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er\Desktop\Проект бюджета 2022-2024\ПРОЕКТ Решения О бюджете муниципального образования «Ленский район» на 2022-2024 гг\"/>
    </mc:Choice>
  </mc:AlternateContent>
  <bookViews>
    <workbookView xWindow="0" yWindow="0" windowWidth="28800" windowHeight="11550" firstSheet="8" activeTab="14"/>
  </bookViews>
  <sheets>
    <sheet name="приложение_1 " sheetId="7" r:id="rId1"/>
    <sheet name="Приложение_2 " sheetId="6" r:id="rId2"/>
    <sheet name="Приложение_3" sheetId="2" r:id="rId3"/>
    <sheet name="Приложение_4" sheetId="8" r:id="rId4"/>
    <sheet name="Приложение_5" sheetId="9" r:id="rId5"/>
    <sheet name="Приложение 6" sheetId="10" r:id="rId6"/>
    <sheet name="Приложение 7" sheetId="11" r:id="rId7"/>
    <sheet name="Приложение 8" sheetId="12" r:id="rId8"/>
    <sheet name="Приложение 9" sheetId="13" r:id="rId9"/>
    <sheet name="Приложение 10" sheetId="14" r:id="rId10"/>
    <sheet name="Приложение 11" sheetId="17" r:id="rId11"/>
    <sheet name="Приложение 12" sheetId="15" r:id="rId12"/>
    <sheet name="Приложение 13" sheetId="16" r:id="rId13"/>
    <sheet name="Приложение 14" sheetId="19" r:id="rId14"/>
    <sheet name="Приложение 15" sheetId="18" r:id="rId15"/>
  </sheets>
  <externalReferences>
    <externalReference r:id="rId16"/>
    <externalReference r:id="rId17"/>
  </externalReferences>
  <definedNames>
    <definedName name="_xlnm._FilterDatabase" localSheetId="8" hidden="1">'Приложение 9'!$A$15:$I$337</definedName>
    <definedName name="_xlnm.Print_Area" localSheetId="0">'приложение_1 '!$A$1:$C$91</definedName>
    <definedName name="_xlnm.Print_Area" localSheetId="2">Приложение_3!$A$1:$E$140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1" i="18" l="1"/>
  <c r="C27" i="18"/>
  <c r="C26" i="18"/>
  <c r="C25" i="18"/>
  <c r="C24" i="18"/>
  <c r="C23" i="18"/>
  <c r="C22" i="18"/>
  <c r="C20" i="18"/>
  <c r="C19" i="18"/>
  <c r="C18" i="18"/>
  <c r="C17" i="18"/>
  <c r="C16" i="18"/>
  <c r="C15" i="18"/>
  <c r="F14" i="18"/>
  <c r="E14" i="18"/>
  <c r="D14" i="18"/>
  <c r="D25" i="19"/>
  <c r="E25" i="19"/>
  <c r="E38" i="19"/>
  <c r="D38" i="19"/>
  <c r="C38" i="19"/>
  <c r="E35" i="19"/>
  <c r="E27" i="19" s="1"/>
  <c r="D35" i="19"/>
  <c r="D27" i="19" s="1"/>
  <c r="C35" i="19"/>
  <c r="C27" i="19" s="1"/>
  <c r="E21" i="19"/>
  <c r="D21" i="19"/>
  <c r="C21" i="19"/>
  <c r="E18" i="19"/>
  <c r="D18" i="19"/>
  <c r="C18" i="19"/>
  <c r="D29" i="16"/>
  <c r="C29" i="16"/>
  <c r="B29" i="16"/>
  <c r="C23" i="16"/>
  <c r="B23" i="16"/>
  <c r="C20" i="16"/>
  <c r="B20" i="16"/>
  <c r="C17" i="16"/>
  <c r="B17" i="16"/>
  <c r="C29" i="15"/>
  <c r="B29" i="15"/>
  <c r="B23" i="15"/>
  <c r="B20" i="15"/>
  <c r="B17" i="15"/>
  <c r="D13" i="17"/>
  <c r="E13" i="17"/>
  <c r="C70" i="17"/>
  <c r="C69" i="17" s="1"/>
  <c r="C71" i="17"/>
  <c r="E71" i="17"/>
  <c r="D71" i="17"/>
  <c r="E70" i="17"/>
  <c r="E69" i="17" s="1"/>
  <c r="D70" i="17"/>
  <c r="D69" i="17" s="1"/>
  <c r="E61" i="17"/>
  <c r="D61" i="17"/>
  <c r="C61" i="17"/>
  <c r="E59" i="17"/>
  <c r="D59" i="17"/>
  <c r="C59" i="17"/>
  <c r="E47" i="17"/>
  <c r="D47" i="17"/>
  <c r="C47" i="17"/>
  <c r="E36" i="17"/>
  <c r="D36" i="17"/>
  <c r="C36" i="17"/>
  <c r="E25" i="17"/>
  <c r="D25" i="17"/>
  <c r="C25" i="17"/>
  <c r="C13" i="17"/>
  <c r="I103" i="14"/>
  <c r="J103" i="14"/>
  <c r="I89" i="14"/>
  <c r="J89" i="14"/>
  <c r="J227" i="14"/>
  <c r="J226" i="14" s="1"/>
  <c r="J225" i="14" s="1"/>
  <c r="I227" i="14"/>
  <c r="I226" i="14" s="1"/>
  <c r="I225" i="14" s="1"/>
  <c r="H227" i="14"/>
  <c r="H226" i="14" s="1"/>
  <c r="H225" i="14" s="1"/>
  <c r="J223" i="14"/>
  <c r="J222" i="14" s="1"/>
  <c r="J221" i="14" s="1"/>
  <c r="I223" i="14"/>
  <c r="I222" i="14" s="1"/>
  <c r="I221" i="14" s="1"/>
  <c r="H223" i="14"/>
  <c r="H222" i="14" s="1"/>
  <c r="H221" i="14" s="1"/>
  <c r="J216" i="14"/>
  <c r="I216" i="14"/>
  <c r="H216" i="14"/>
  <c r="H213" i="14"/>
  <c r="J213" i="14"/>
  <c r="I213" i="14"/>
  <c r="J210" i="14"/>
  <c r="I210" i="14"/>
  <c r="H210" i="14"/>
  <c r="J207" i="14"/>
  <c r="I207" i="14"/>
  <c r="H207" i="14"/>
  <c r="J202" i="14"/>
  <c r="I202" i="14"/>
  <c r="H202" i="14"/>
  <c r="H200" i="14"/>
  <c r="J200" i="14"/>
  <c r="I200" i="14"/>
  <c r="H198" i="14"/>
  <c r="J198" i="14"/>
  <c r="I198" i="14"/>
  <c r="J196" i="14"/>
  <c r="I196" i="14"/>
  <c r="H196" i="14"/>
  <c r="J194" i="14"/>
  <c r="I194" i="14"/>
  <c r="H194" i="14"/>
  <c r="J192" i="14"/>
  <c r="I192" i="14"/>
  <c r="H192" i="14"/>
  <c r="J190" i="14"/>
  <c r="I190" i="14"/>
  <c r="H190" i="14"/>
  <c r="J188" i="14"/>
  <c r="I188" i="14"/>
  <c r="H188" i="14"/>
  <c r="J184" i="14"/>
  <c r="J183" i="14" s="1"/>
  <c r="J182" i="14" s="1"/>
  <c r="I184" i="14"/>
  <c r="I183" i="14" s="1"/>
  <c r="I182" i="14" s="1"/>
  <c r="H184" i="14"/>
  <c r="H183" i="14" s="1"/>
  <c r="H182" i="14" s="1"/>
  <c r="J179" i="14"/>
  <c r="J178" i="14" s="1"/>
  <c r="J177" i="14" s="1"/>
  <c r="I179" i="14"/>
  <c r="I178" i="14" s="1"/>
  <c r="I177" i="14" s="1"/>
  <c r="H179" i="14"/>
  <c r="H178" i="14" s="1"/>
  <c r="H177" i="14" s="1"/>
  <c r="J174" i="14"/>
  <c r="J173" i="14" s="1"/>
  <c r="J172" i="14" s="1"/>
  <c r="J171" i="14" s="1"/>
  <c r="I174" i="14"/>
  <c r="I173" i="14" s="1"/>
  <c r="I172" i="14" s="1"/>
  <c r="I171" i="14" s="1"/>
  <c r="H174" i="14"/>
  <c r="H173" i="14" s="1"/>
  <c r="H172" i="14" s="1"/>
  <c r="H171" i="14" s="1"/>
  <c r="J168" i="14"/>
  <c r="J167" i="14" s="1"/>
  <c r="J166" i="14" s="1"/>
  <c r="J165" i="14" s="1"/>
  <c r="I168" i="14"/>
  <c r="I167" i="14" s="1"/>
  <c r="I166" i="14" s="1"/>
  <c r="I165" i="14" s="1"/>
  <c r="H168" i="14"/>
  <c r="H167" i="14" s="1"/>
  <c r="H166" i="14" s="1"/>
  <c r="H165" i="14" s="1"/>
  <c r="J163" i="14"/>
  <c r="I163" i="14"/>
  <c r="H163" i="14"/>
  <c r="J161" i="14"/>
  <c r="J160" i="14" s="1"/>
  <c r="I161" i="14"/>
  <c r="I160" i="14" s="1"/>
  <c r="H161" i="14"/>
  <c r="H160" i="14" s="1"/>
  <c r="J158" i="14"/>
  <c r="J157" i="14" s="1"/>
  <c r="I158" i="14"/>
  <c r="I157" i="14" s="1"/>
  <c r="H158" i="14"/>
  <c r="H157" i="14" s="1"/>
  <c r="H151" i="14"/>
  <c r="H150" i="14" s="1"/>
  <c r="H149" i="14" s="1"/>
  <c r="H148" i="14" s="1"/>
  <c r="J151" i="14"/>
  <c r="J150" i="14" s="1"/>
  <c r="J149" i="14" s="1"/>
  <c r="J148" i="14" s="1"/>
  <c r="I151" i="14"/>
  <c r="I150" i="14" s="1"/>
  <c r="I149" i="14" s="1"/>
  <c r="I148" i="14" s="1"/>
  <c r="J146" i="14"/>
  <c r="I146" i="14"/>
  <c r="H146" i="14"/>
  <c r="J143" i="14"/>
  <c r="I143" i="14"/>
  <c r="H143" i="14"/>
  <c r="H138" i="14"/>
  <c r="H137" i="14" s="1"/>
  <c r="H136" i="14" s="1"/>
  <c r="J138" i="14"/>
  <c r="J137" i="14" s="1"/>
  <c r="J136" i="14" s="1"/>
  <c r="I138" i="14"/>
  <c r="I137" i="14" s="1"/>
  <c r="I136" i="14" s="1"/>
  <c r="J134" i="14"/>
  <c r="J133" i="14" s="1"/>
  <c r="I134" i="14"/>
  <c r="I133" i="14" s="1"/>
  <c r="H134" i="14"/>
  <c r="H133" i="14" s="1"/>
  <c r="H131" i="14"/>
  <c r="H130" i="14" s="1"/>
  <c r="J131" i="14"/>
  <c r="J130" i="14" s="1"/>
  <c r="I131" i="14"/>
  <c r="I130" i="14" s="1"/>
  <c r="J126" i="14"/>
  <c r="J125" i="14" s="1"/>
  <c r="J124" i="14" s="1"/>
  <c r="I126" i="14"/>
  <c r="I125" i="14" s="1"/>
  <c r="I124" i="14" s="1"/>
  <c r="H126" i="14"/>
  <c r="H125" i="14" s="1"/>
  <c r="H124" i="14" s="1"/>
  <c r="J121" i="14"/>
  <c r="J120" i="14" s="1"/>
  <c r="I121" i="14"/>
  <c r="H121" i="14"/>
  <c r="H120" i="14" s="1"/>
  <c r="I120" i="14"/>
  <c r="J117" i="14"/>
  <c r="I117" i="14"/>
  <c r="H117" i="14"/>
  <c r="H114" i="14"/>
  <c r="J114" i="14"/>
  <c r="I114" i="14"/>
  <c r="H110" i="14"/>
  <c r="J110" i="14"/>
  <c r="I110" i="14"/>
  <c r="J106" i="14"/>
  <c r="I106" i="14"/>
  <c r="H106" i="14"/>
  <c r="H103" i="14"/>
  <c r="J100" i="14"/>
  <c r="I100" i="14"/>
  <c r="H100" i="14"/>
  <c r="J95" i="14"/>
  <c r="J94" i="14" s="1"/>
  <c r="I95" i="14"/>
  <c r="H95" i="14"/>
  <c r="H94" i="14" s="1"/>
  <c r="I94" i="14"/>
  <c r="H91" i="14"/>
  <c r="J91" i="14"/>
  <c r="I91" i="14"/>
  <c r="H89" i="14"/>
  <c r="J83" i="14"/>
  <c r="J82" i="14" s="1"/>
  <c r="J81" i="14" s="1"/>
  <c r="I83" i="14"/>
  <c r="H83" i="14"/>
  <c r="H82" i="14" s="1"/>
  <c r="H81" i="14" s="1"/>
  <c r="I82" i="14"/>
  <c r="I81" i="14" s="1"/>
  <c r="J79" i="14"/>
  <c r="J72" i="14" s="1"/>
  <c r="I79" i="14"/>
  <c r="H79" i="14"/>
  <c r="J77" i="14"/>
  <c r="I77" i="14"/>
  <c r="H77" i="14"/>
  <c r="H75" i="14"/>
  <c r="J73" i="14"/>
  <c r="I73" i="14"/>
  <c r="H73" i="14"/>
  <c r="J69" i="14"/>
  <c r="J68" i="14" s="1"/>
  <c r="I69" i="14"/>
  <c r="I68" i="14" s="1"/>
  <c r="H69" i="14"/>
  <c r="H68" i="14" s="1"/>
  <c r="J63" i="14"/>
  <c r="J62" i="14" s="1"/>
  <c r="J61" i="14" s="1"/>
  <c r="J60" i="14" s="1"/>
  <c r="I63" i="14"/>
  <c r="I62" i="14" s="1"/>
  <c r="I61" i="14" s="1"/>
  <c r="I60" i="14" s="1"/>
  <c r="H63" i="14"/>
  <c r="H62" i="14" s="1"/>
  <c r="H61" i="14" s="1"/>
  <c r="H60" i="14" s="1"/>
  <c r="J57" i="14"/>
  <c r="J56" i="14" s="1"/>
  <c r="J55" i="14" s="1"/>
  <c r="J54" i="14" s="1"/>
  <c r="I57" i="14"/>
  <c r="H57" i="14"/>
  <c r="H56" i="14" s="1"/>
  <c r="H55" i="14" s="1"/>
  <c r="H54" i="14" s="1"/>
  <c r="I56" i="14"/>
  <c r="I55" i="14" s="1"/>
  <c r="I54" i="14" s="1"/>
  <c r="H52" i="14"/>
  <c r="H51" i="14" s="1"/>
  <c r="H50" i="14" s="1"/>
  <c r="H49" i="14" s="1"/>
  <c r="H48" i="14" s="1"/>
  <c r="J52" i="14"/>
  <c r="I52" i="14"/>
  <c r="I51" i="14" s="1"/>
  <c r="I50" i="14" s="1"/>
  <c r="I49" i="14" s="1"/>
  <c r="J51" i="14"/>
  <c r="J50" i="14" s="1"/>
  <c r="J49" i="14" s="1"/>
  <c r="J46" i="14"/>
  <c r="I46" i="14"/>
  <c r="H46" i="14"/>
  <c r="J43" i="14"/>
  <c r="I43" i="14"/>
  <c r="H43" i="14"/>
  <c r="J40" i="14"/>
  <c r="I40" i="14"/>
  <c r="H40" i="14"/>
  <c r="J38" i="14"/>
  <c r="I38" i="14"/>
  <c r="H38" i="14"/>
  <c r="J34" i="14"/>
  <c r="J33" i="14" s="1"/>
  <c r="J32" i="14" s="1"/>
  <c r="I34" i="14"/>
  <c r="H34" i="14"/>
  <c r="H33" i="14" s="1"/>
  <c r="H32" i="14" s="1"/>
  <c r="I33" i="14"/>
  <c r="I32" i="14" s="1"/>
  <c r="C14" i="18" l="1"/>
  <c r="D68" i="17"/>
  <c r="D84" i="17" s="1"/>
  <c r="E68" i="17"/>
  <c r="E84" i="17" s="1"/>
  <c r="C68" i="17"/>
  <c r="C84" i="17" s="1"/>
  <c r="H142" i="14"/>
  <c r="H141" i="14" s="1"/>
  <c r="H140" i="14" s="1"/>
  <c r="J206" i="14"/>
  <c r="J205" i="14" s="1"/>
  <c r="J204" i="14" s="1"/>
  <c r="J37" i="14"/>
  <c r="J36" i="14" s="1"/>
  <c r="J31" i="14" s="1"/>
  <c r="I142" i="14"/>
  <c r="I141" i="14" s="1"/>
  <c r="I140" i="14" s="1"/>
  <c r="I220" i="14"/>
  <c r="I219" i="14" s="1"/>
  <c r="J67" i="14"/>
  <c r="J66" i="14" s="1"/>
  <c r="J59" i="14" s="1"/>
  <c r="J220" i="14"/>
  <c r="J219" i="14" s="1"/>
  <c r="I187" i="14"/>
  <c r="I186" i="14" s="1"/>
  <c r="I176" i="14" s="1"/>
  <c r="I72" i="14"/>
  <c r="I67" i="14" s="1"/>
  <c r="I66" i="14" s="1"/>
  <c r="I59" i="14" s="1"/>
  <c r="I206" i="14"/>
  <c r="I205" i="14" s="1"/>
  <c r="I204" i="14" s="1"/>
  <c r="J187" i="14"/>
  <c r="J186" i="14" s="1"/>
  <c r="J176" i="14" s="1"/>
  <c r="J170" i="14" s="1"/>
  <c r="H156" i="14"/>
  <c r="H155" i="14" s="1"/>
  <c r="H154" i="14" s="1"/>
  <c r="H153" i="14" s="1"/>
  <c r="J156" i="14"/>
  <c r="J155" i="14" s="1"/>
  <c r="J154" i="14" s="1"/>
  <c r="J153" i="14" s="1"/>
  <c r="J142" i="14"/>
  <c r="J141" i="14" s="1"/>
  <c r="J140" i="14" s="1"/>
  <c r="I129" i="14"/>
  <c r="I128" i="14" s="1"/>
  <c r="J129" i="14"/>
  <c r="J128" i="14" s="1"/>
  <c r="H129" i="14"/>
  <c r="H128" i="14" s="1"/>
  <c r="I99" i="14"/>
  <c r="I98" i="14" s="1"/>
  <c r="I97" i="14" s="1"/>
  <c r="J99" i="14"/>
  <c r="J98" i="14" s="1"/>
  <c r="J97" i="14" s="1"/>
  <c r="J88" i="14"/>
  <c r="J87" i="14" s="1"/>
  <c r="J86" i="14" s="1"/>
  <c r="I88" i="14"/>
  <c r="I87" i="14" s="1"/>
  <c r="I86" i="14" s="1"/>
  <c r="H88" i="14"/>
  <c r="H87" i="14" s="1"/>
  <c r="H86" i="14" s="1"/>
  <c r="H72" i="14"/>
  <c r="H67" i="14"/>
  <c r="H66" i="14" s="1"/>
  <c r="H59" i="14" s="1"/>
  <c r="I48" i="14"/>
  <c r="J48" i="14"/>
  <c r="H37" i="14"/>
  <c r="H36" i="14" s="1"/>
  <c r="H31" i="14" s="1"/>
  <c r="I37" i="14"/>
  <c r="I36" i="14" s="1"/>
  <c r="I31" i="14" s="1"/>
  <c r="H99" i="14"/>
  <c r="H98" i="14" s="1"/>
  <c r="H97" i="14" s="1"/>
  <c r="I156" i="14"/>
  <c r="I155" i="14" s="1"/>
  <c r="I154" i="14" s="1"/>
  <c r="I153" i="14" s="1"/>
  <c r="H187" i="14"/>
  <c r="H186" i="14" s="1"/>
  <c r="H176" i="14" s="1"/>
  <c r="H206" i="14"/>
  <c r="H205" i="14" s="1"/>
  <c r="H204" i="14" s="1"/>
  <c r="H220" i="14"/>
  <c r="H219" i="14" s="1"/>
  <c r="H170" i="14" l="1"/>
  <c r="I170" i="14"/>
  <c r="J85" i="14"/>
  <c r="I85" i="14"/>
  <c r="H85" i="14"/>
  <c r="J233" i="14" l="1"/>
  <c r="J232" i="14" s="1"/>
  <c r="J231" i="14" s="1"/>
  <c r="J230" i="14" s="1"/>
  <c r="J229" i="14" s="1"/>
  <c r="I233" i="14"/>
  <c r="I232" i="14" s="1"/>
  <c r="I231" i="14" s="1"/>
  <c r="I230" i="14" s="1"/>
  <c r="I229" i="14" s="1"/>
  <c r="H233" i="14"/>
  <c r="H232" i="14" s="1"/>
  <c r="H231" i="14" s="1"/>
  <c r="H230" i="14" s="1"/>
  <c r="H229" i="14" s="1"/>
  <c r="J29" i="14"/>
  <c r="J28" i="14" s="1"/>
  <c r="J27" i="14" s="1"/>
  <c r="J26" i="14" s="1"/>
  <c r="I29" i="14"/>
  <c r="I28" i="14" s="1"/>
  <c r="I27" i="14" s="1"/>
  <c r="I26" i="14" s="1"/>
  <c r="H29" i="14"/>
  <c r="H28" i="14" s="1"/>
  <c r="H27" i="14" s="1"/>
  <c r="H26" i="14" s="1"/>
  <c r="J24" i="14"/>
  <c r="J23" i="14" s="1"/>
  <c r="J22" i="14" s="1"/>
  <c r="I24" i="14"/>
  <c r="I23" i="14" s="1"/>
  <c r="I22" i="14" s="1"/>
  <c r="H24" i="14"/>
  <c r="H23" i="14" s="1"/>
  <c r="H22" i="14" s="1"/>
  <c r="J19" i="14"/>
  <c r="J18" i="14" s="1"/>
  <c r="J17" i="14" s="1"/>
  <c r="J16" i="14" s="1"/>
  <c r="I19" i="14"/>
  <c r="I18" i="14" s="1"/>
  <c r="I17" i="14" s="1"/>
  <c r="I16" i="14" s="1"/>
  <c r="H19" i="14"/>
  <c r="H18" i="14" s="1"/>
  <c r="H17" i="14" s="1"/>
  <c r="H16" i="14" s="1"/>
  <c r="J15" i="14" l="1"/>
  <c r="H15" i="14"/>
  <c r="H14" i="14" s="1"/>
  <c r="I15" i="14"/>
  <c r="J14" i="14" l="1"/>
  <c r="J13" i="14" s="1"/>
  <c r="I14" i="14"/>
  <c r="I13" i="14" s="1"/>
  <c r="H13" i="14"/>
  <c r="H337" i="13" l="1"/>
  <c r="I337" i="13"/>
  <c r="G337" i="13"/>
  <c r="H331" i="13"/>
  <c r="I332" i="13"/>
  <c r="G332" i="13"/>
  <c r="I321" i="13"/>
  <c r="H322" i="13"/>
  <c r="G321" i="13"/>
  <c r="H316" i="13"/>
  <c r="I317" i="13"/>
  <c r="H318" i="13"/>
  <c r="I318" i="13"/>
  <c r="G318" i="13"/>
  <c r="H311" i="13"/>
  <c r="I311" i="13"/>
  <c r="I309" i="13" s="1"/>
  <c r="G311" i="13"/>
  <c r="H308" i="13"/>
  <c r="H307" i="13" s="1"/>
  <c r="I308" i="13"/>
  <c r="I307" i="13" s="1"/>
  <c r="G308" i="13"/>
  <c r="G307" i="13" s="1"/>
  <c r="H291" i="13"/>
  <c r="I291" i="13"/>
  <c r="I290" i="13" s="1"/>
  <c r="I289" i="13" s="1"/>
  <c r="H292" i="13"/>
  <c r="I292" i="13"/>
  <c r="G292" i="13"/>
  <c r="G291" i="13"/>
  <c r="H288" i="13"/>
  <c r="I288" i="13"/>
  <c r="G288" i="13"/>
  <c r="H284" i="13"/>
  <c r="H283" i="13" s="1"/>
  <c r="H282" i="13" s="1"/>
  <c r="H285" i="13"/>
  <c r="I285" i="13"/>
  <c r="G285" i="13"/>
  <c r="I280" i="13"/>
  <c r="H281" i="13"/>
  <c r="G280" i="13"/>
  <c r="H276" i="13"/>
  <c r="H274" i="13" s="1"/>
  <c r="H273" i="13" s="1"/>
  <c r="I276" i="13"/>
  <c r="I274" i="13" s="1"/>
  <c r="I273" i="13" s="1"/>
  <c r="G276" i="13"/>
  <c r="H271" i="13"/>
  <c r="I271" i="13"/>
  <c r="G272" i="13"/>
  <c r="G271" i="13"/>
  <c r="H263" i="13"/>
  <c r="I263" i="13"/>
  <c r="G263" i="13"/>
  <c r="H260" i="13"/>
  <c r="I260" i="13"/>
  <c r="I259" i="13" s="1"/>
  <c r="I258" i="13" s="1"/>
  <c r="G260" i="13"/>
  <c r="G252" i="13"/>
  <c r="H245" i="13"/>
  <c r="I246" i="13"/>
  <c r="H247" i="13"/>
  <c r="G247" i="13"/>
  <c r="H241" i="13"/>
  <c r="I241" i="13"/>
  <c r="G241" i="13"/>
  <c r="H230" i="13"/>
  <c r="I231" i="13"/>
  <c r="H232" i="13"/>
  <c r="I233" i="13"/>
  <c r="H226" i="13"/>
  <c r="I227" i="13"/>
  <c r="H228" i="13"/>
  <c r="G228" i="13"/>
  <c r="H223" i="13"/>
  <c r="I223" i="13"/>
  <c r="H211" i="13"/>
  <c r="I211" i="13"/>
  <c r="H213" i="13"/>
  <c r="I213" i="13"/>
  <c r="G213" i="13"/>
  <c r="G200" i="13"/>
  <c r="G199" i="13" s="1"/>
  <c r="H195" i="13"/>
  <c r="G196" i="13"/>
  <c r="H192" i="13"/>
  <c r="G192" i="13"/>
  <c r="I188" i="13"/>
  <c r="G188" i="13"/>
  <c r="I177" i="13"/>
  <c r="G178" i="13"/>
  <c r="H172" i="13"/>
  <c r="H170" i="13" s="1"/>
  <c r="H169" i="13" s="1"/>
  <c r="G173" i="13"/>
  <c r="H145" i="13"/>
  <c r="H100" i="13"/>
  <c r="I100" i="13"/>
  <c r="I99" i="13" s="1"/>
  <c r="I98" i="13" s="1"/>
  <c r="G100" i="13"/>
  <c r="H90" i="13"/>
  <c r="H89" i="13" s="1"/>
  <c r="H88" i="13" s="1"/>
  <c r="H87" i="13" s="1"/>
  <c r="I90" i="13"/>
  <c r="I89" i="13" s="1"/>
  <c r="I88" i="13" s="1"/>
  <c r="I87" i="13" s="1"/>
  <c r="G90" i="13"/>
  <c r="G89" i="13" s="1"/>
  <c r="G88" i="13" s="1"/>
  <c r="G87" i="13" s="1"/>
  <c r="H85" i="13"/>
  <c r="I85" i="13"/>
  <c r="I84" i="13" s="1"/>
  <c r="G85" i="13"/>
  <c r="H81" i="13"/>
  <c r="I81" i="13"/>
  <c r="I80" i="13" s="1"/>
  <c r="H82" i="13"/>
  <c r="I82" i="13"/>
  <c r="H83" i="13"/>
  <c r="I83" i="13"/>
  <c r="G82" i="13"/>
  <c r="G83" i="13"/>
  <c r="G81" i="13"/>
  <c r="H73" i="13"/>
  <c r="H72" i="13" s="1"/>
  <c r="I73" i="13"/>
  <c r="H74" i="13"/>
  <c r="I74" i="13"/>
  <c r="H75" i="13"/>
  <c r="I75" i="13"/>
  <c r="H76" i="13"/>
  <c r="I76" i="13"/>
  <c r="G74" i="13"/>
  <c r="G75" i="13"/>
  <c r="G76" i="13"/>
  <c r="G73" i="13"/>
  <c r="H67" i="13"/>
  <c r="I67" i="13"/>
  <c r="H68" i="13"/>
  <c r="I68" i="13"/>
  <c r="H69" i="13"/>
  <c r="I69" i="13"/>
  <c r="H70" i="13"/>
  <c r="I70" i="13"/>
  <c r="H71" i="13"/>
  <c r="I71" i="13"/>
  <c r="G68" i="13"/>
  <c r="G69" i="13"/>
  <c r="G70" i="13"/>
  <c r="G71" i="13"/>
  <c r="G67" i="13"/>
  <c r="I63" i="13"/>
  <c r="H64" i="13"/>
  <c r="G63" i="13"/>
  <c r="H60" i="13"/>
  <c r="I60" i="13"/>
  <c r="G60" i="13"/>
  <c r="I55" i="13"/>
  <c r="I57" i="13"/>
  <c r="H52" i="13"/>
  <c r="H51" i="13" s="1"/>
  <c r="H50" i="13" s="1"/>
  <c r="H48" i="13"/>
  <c r="I48" i="13"/>
  <c r="G48" i="13"/>
  <c r="H43" i="13"/>
  <c r="H42" i="13" s="1"/>
  <c r="H41" i="13" s="1"/>
  <c r="H44" i="13"/>
  <c r="I44" i="13"/>
  <c r="G44" i="13"/>
  <c r="H38" i="13"/>
  <c r="I38" i="13"/>
  <c r="H39" i="13"/>
  <c r="H37" i="13" s="1"/>
  <c r="H36" i="13" s="1"/>
  <c r="H35" i="13" s="1"/>
  <c r="I39" i="13"/>
  <c r="H40" i="13"/>
  <c r="I40" i="13"/>
  <c r="G39" i="13"/>
  <c r="G40" i="13"/>
  <c r="G38" i="13"/>
  <c r="H31" i="13"/>
  <c r="I31" i="13"/>
  <c r="H32" i="13"/>
  <c r="I32" i="13"/>
  <c r="H33" i="13"/>
  <c r="I33" i="13"/>
  <c r="H34" i="13"/>
  <c r="I34" i="13"/>
  <c r="G32" i="13"/>
  <c r="G33" i="13"/>
  <c r="G34" i="13"/>
  <c r="G31" i="13"/>
  <c r="H25" i="13"/>
  <c r="I25" i="13"/>
  <c r="H26" i="13"/>
  <c r="I26" i="13"/>
  <c r="H27" i="13"/>
  <c r="I27" i="13"/>
  <c r="G26" i="13"/>
  <c r="G27" i="13"/>
  <c r="G25" i="13"/>
  <c r="H21" i="13"/>
  <c r="I21" i="13"/>
  <c r="I20" i="13" s="1"/>
  <c r="I19" i="13" s="1"/>
  <c r="I18" i="13" s="1"/>
  <c r="G21" i="13"/>
  <c r="G20" i="13" s="1"/>
  <c r="G19" i="13" s="1"/>
  <c r="G18" i="13" s="1"/>
  <c r="H336" i="13"/>
  <c r="H335" i="13" s="1"/>
  <c r="H334" i="13" s="1"/>
  <c r="H333" i="13" s="1"/>
  <c r="I336" i="13"/>
  <c r="I335" i="13" s="1"/>
  <c r="I334" i="13" s="1"/>
  <c r="I333" i="13" s="1"/>
  <c r="G336" i="13"/>
  <c r="G335" i="13" s="1"/>
  <c r="G334" i="13" s="1"/>
  <c r="G333" i="13" s="1"/>
  <c r="I324" i="13"/>
  <c r="I323" i="13" s="1"/>
  <c r="H324" i="13"/>
  <c r="H323" i="13" s="1"/>
  <c r="G324" i="13"/>
  <c r="G323" i="13" s="1"/>
  <c r="H309" i="13"/>
  <c r="G290" i="13"/>
  <c r="G289" i="13" s="1"/>
  <c r="I287" i="13"/>
  <c r="I286" i="13" s="1"/>
  <c r="H287" i="13"/>
  <c r="H286" i="13" s="1"/>
  <c r="G287" i="13"/>
  <c r="G286" i="13" s="1"/>
  <c r="G274" i="13"/>
  <c r="G273" i="13" s="1"/>
  <c r="I262" i="13"/>
  <c r="I261" i="13" s="1"/>
  <c r="H262" i="13"/>
  <c r="H261" i="13" s="1"/>
  <c r="G262" i="13"/>
  <c r="G261" i="13" s="1"/>
  <c r="H259" i="13"/>
  <c r="H258" i="13" s="1"/>
  <c r="G259" i="13"/>
  <c r="G258" i="13" s="1"/>
  <c r="I254" i="13"/>
  <c r="I253" i="13" s="1"/>
  <c r="H254" i="13"/>
  <c r="H253" i="13" s="1"/>
  <c r="G254" i="13"/>
  <c r="G253" i="13" s="1"/>
  <c r="G251" i="13"/>
  <c r="G250" i="13" s="1"/>
  <c r="I240" i="13"/>
  <c r="I239" i="13" s="1"/>
  <c r="H240" i="13"/>
  <c r="H239" i="13" s="1"/>
  <c r="G240" i="13"/>
  <c r="G239" i="13" s="1"/>
  <c r="I238" i="13"/>
  <c r="I237" i="13" s="1"/>
  <c r="I236" i="13" s="1"/>
  <c r="H237" i="13"/>
  <c r="H236" i="13" s="1"/>
  <c r="G237" i="13"/>
  <c r="G236" i="13" s="1"/>
  <c r="I234" i="13"/>
  <c r="H234" i="13"/>
  <c r="G234" i="13"/>
  <c r="I216" i="13"/>
  <c r="I215" i="13" s="1"/>
  <c r="H216" i="13"/>
  <c r="H215" i="13" s="1"/>
  <c r="G216" i="13"/>
  <c r="G215" i="13"/>
  <c r="I198" i="13"/>
  <c r="H198" i="13"/>
  <c r="G198" i="13"/>
  <c r="I197" i="13"/>
  <c r="H197" i="13"/>
  <c r="G197" i="13"/>
  <c r="I183" i="13"/>
  <c r="I182" i="13" s="1"/>
  <c r="H183" i="13"/>
  <c r="H182" i="13" s="1"/>
  <c r="G183" i="13"/>
  <c r="G182" i="13" s="1"/>
  <c r="I180" i="13"/>
  <c r="I179" i="13" s="1"/>
  <c r="H180" i="13"/>
  <c r="H179" i="13" s="1"/>
  <c r="G180" i="13"/>
  <c r="G179" i="13" s="1"/>
  <c r="I164" i="13"/>
  <c r="I163" i="13" s="1"/>
  <c r="H164" i="13"/>
  <c r="H163" i="13" s="1"/>
  <c r="G164" i="13"/>
  <c r="G163" i="13" s="1"/>
  <c r="I161" i="13"/>
  <c r="I160" i="13" s="1"/>
  <c r="H161" i="13"/>
  <c r="H160" i="13" s="1"/>
  <c r="G161" i="13"/>
  <c r="G160" i="13" s="1"/>
  <c r="I150" i="13"/>
  <c r="I149" i="13" s="1"/>
  <c r="H150" i="13"/>
  <c r="H149" i="13" s="1"/>
  <c r="G150" i="13"/>
  <c r="G149" i="13" s="1"/>
  <c r="I137" i="13"/>
  <c r="H137" i="13"/>
  <c r="G137" i="13"/>
  <c r="G135" i="13"/>
  <c r="I130" i="13"/>
  <c r="I129" i="13" s="1"/>
  <c r="I128" i="13" s="1"/>
  <c r="H130" i="13"/>
  <c r="H129" i="13" s="1"/>
  <c r="H128" i="13" s="1"/>
  <c r="G130" i="13"/>
  <c r="G129" i="13" s="1"/>
  <c r="G128" i="13" s="1"/>
  <c r="I126" i="13"/>
  <c r="I125" i="13" s="1"/>
  <c r="I124" i="13" s="1"/>
  <c r="I123" i="13" s="1"/>
  <c r="H126" i="13"/>
  <c r="H125" i="13" s="1"/>
  <c r="H124" i="13" s="1"/>
  <c r="H123" i="13" s="1"/>
  <c r="G126" i="13"/>
  <c r="G125" i="13" s="1"/>
  <c r="G124" i="13" s="1"/>
  <c r="G123" i="13" s="1"/>
  <c r="I114" i="13"/>
  <c r="I113" i="13" s="1"/>
  <c r="I112" i="13" s="1"/>
  <c r="H114" i="13"/>
  <c r="H113" i="13" s="1"/>
  <c r="H112" i="13" s="1"/>
  <c r="G114" i="13"/>
  <c r="G113" i="13" s="1"/>
  <c r="G112" i="13" s="1"/>
  <c r="H99" i="13"/>
  <c r="H98" i="13" s="1"/>
  <c r="G99" i="13"/>
  <c r="G98" i="13" s="1"/>
  <c r="H84" i="13"/>
  <c r="G84" i="13"/>
  <c r="H80" i="13"/>
  <c r="I47" i="13"/>
  <c r="I46" i="13" s="1"/>
  <c r="I45" i="13" s="1"/>
  <c r="H47" i="13"/>
  <c r="H46" i="13" s="1"/>
  <c r="H45" i="13" s="1"/>
  <c r="G47" i="13"/>
  <c r="G46" i="13" s="1"/>
  <c r="G45" i="13" s="1"/>
  <c r="I43" i="13"/>
  <c r="I42" i="13" s="1"/>
  <c r="I41" i="13" s="1"/>
  <c r="G43" i="13"/>
  <c r="G42" i="13" s="1"/>
  <c r="G41" i="13" s="1"/>
  <c r="H20" i="13"/>
  <c r="H19" i="13" s="1"/>
  <c r="H18" i="13" s="1"/>
  <c r="G283" i="12"/>
  <c r="H283" i="12"/>
  <c r="I284" i="13" s="1"/>
  <c r="G336" i="12"/>
  <c r="H336" i="12"/>
  <c r="F336" i="12"/>
  <c r="G330" i="12"/>
  <c r="H330" i="12"/>
  <c r="I331" i="13" s="1"/>
  <c r="G331" i="12"/>
  <c r="H332" i="13" s="1"/>
  <c r="H331" i="12"/>
  <c r="F331" i="12"/>
  <c r="F330" i="12"/>
  <c r="G331" i="13" s="1"/>
  <c r="G320" i="12"/>
  <c r="H321" i="13" s="1"/>
  <c r="H320" i="13" s="1"/>
  <c r="H320" i="12"/>
  <c r="G321" i="12"/>
  <c r="H321" i="12"/>
  <c r="I322" i="13" s="1"/>
  <c r="F321" i="12"/>
  <c r="G322" i="13" s="1"/>
  <c r="G320" i="13" s="1"/>
  <c r="F320" i="12"/>
  <c r="G315" i="12"/>
  <c r="H315" i="12"/>
  <c r="I316" i="13" s="1"/>
  <c r="G316" i="12"/>
  <c r="H317" i="13" s="1"/>
  <c r="H316" i="12"/>
  <c r="G318" i="12"/>
  <c r="H319" i="13" s="1"/>
  <c r="H318" i="12"/>
  <c r="I319" i="13" s="1"/>
  <c r="F318" i="12"/>
  <c r="G319" i="13" s="1"/>
  <c r="F315" i="12"/>
  <c r="G316" i="13" s="1"/>
  <c r="G310" i="12"/>
  <c r="H310" i="12"/>
  <c r="F310" i="12"/>
  <c r="G307" i="12"/>
  <c r="H307" i="12"/>
  <c r="F307" i="12"/>
  <c r="G302" i="12"/>
  <c r="H303" i="13" s="1"/>
  <c r="H302" i="12"/>
  <c r="I303" i="13" s="1"/>
  <c r="G303" i="12"/>
  <c r="H304" i="13" s="1"/>
  <c r="H303" i="12"/>
  <c r="I304" i="13" s="1"/>
  <c r="G304" i="12"/>
  <c r="H305" i="13" s="1"/>
  <c r="H304" i="12"/>
  <c r="I305" i="13" s="1"/>
  <c r="F303" i="12"/>
  <c r="G304" i="13" s="1"/>
  <c r="G302" i="13" s="1"/>
  <c r="G301" i="13" s="1"/>
  <c r="F304" i="12"/>
  <c r="G305" i="13" s="1"/>
  <c r="F302" i="12"/>
  <c r="G303" i="13" s="1"/>
  <c r="G297" i="12"/>
  <c r="H298" i="13" s="1"/>
  <c r="H297" i="12"/>
  <c r="I298" i="13" s="1"/>
  <c r="G298" i="12"/>
  <c r="H299" i="13" s="1"/>
  <c r="H298" i="12"/>
  <c r="I299" i="13" s="1"/>
  <c r="G299" i="12"/>
  <c r="H300" i="13" s="1"/>
  <c r="H299" i="12"/>
  <c r="I300" i="13" s="1"/>
  <c r="F299" i="12"/>
  <c r="G300" i="13" s="1"/>
  <c r="F298" i="12"/>
  <c r="G299" i="13" s="1"/>
  <c r="F297" i="12"/>
  <c r="G298" i="13" s="1"/>
  <c r="G295" i="12"/>
  <c r="H296" i="13" s="1"/>
  <c r="H295" i="13" s="1"/>
  <c r="H295" i="12"/>
  <c r="I296" i="13" s="1"/>
  <c r="I295" i="13" s="1"/>
  <c r="F295" i="12"/>
  <c r="G296" i="13" s="1"/>
  <c r="G295" i="13" s="1"/>
  <c r="G290" i="12"/>
  <c r="H290" i="12"/>
  <c r="G291" i="12"/>
  <c r="H291" i="12"/>
  <c r="F291" i="12"/>
  <c r="F290" i="12"/>
  <c r="H284" i="12"/>
  <c r="G284" i="12"/>
  <c r="F284" i="12"/>
  <c r="F283" i="12"/>
  <c r="G284" i="13" s="1"/>
  <c r="G279" i="12"/>
  <c r="H280" i="13" s="1"/>
  <c r="H279" i="12"/>
  <c r="G280" i="12"/>
  <c r="H280" i="12"/>
  <c r="I281" i="13" s="1"/>
  <c r="F280" i="12"/>
  <c r="G281" i="13" s="1"/>
  <c r="F279" i="12"/>
  <c r="G275" i="12"/>
  <c r="H275" i="12"/>
  <c r="F275" i="12"/>
  <c r="G270" i="12"/>
  <c r="H270" i="12"/>
  <c r="G271" i="12"/>
  <c r="H272" i="13" s="1"/>
  <c r="H271" i="12"/>
  <c r="I272" i="13" s="1"/>
  <c r="F271" i="12"/>
  <c r="F270" i="12"/>
  <c r="G266" i="12"/>
  <c r="H267" i="13" s="1"/>
  <c r="H266" i="12"/>
  <c r="I267" i="13" s="1"/>
  <c r="F266" i="12"/>
  <c r="G267" i="13" s="1"/>
  <c r="G266" i="13" s="1"/>
  <c r="G265" i="13" s="1"/>
  <c r="F287" i="12"/>
  <c r="G267" i="12"/>
  <c r="H268" i="13" s="1"/>
  <c r="H267" i="12"/>
  <c r="I268" i="13" s="1"/>
  <c r="F267" i="12"/>
  <c r="G268" i="13" s="1"/>
  <c r="G262" i="12"/>
  <c r="H262" i="12"/>
  <c r="F262" i="12"/>
  <c r="F259" i="12"/>
  <c r="G259" i="12"/>
  <c r="G251" i="12"/>
  <c r="H252" i="13" s="1"/>
  <c r="H251" i="13" s="1"/>
  <c r="H250" i="13" s="1"/>
  <c r="H251" i="12"/>
  <c r="I252" i="13" s="1"/>
  <c r="I251" i="13" s="1"/>
  <c r="I250" i="13" s="1"/>
  <c r="F251" i="12"/>
  <c r="G244" i="12"/>
  <c r="H244" i="12"/>
  <c r="I245" i="13" s="1"/>
  <c r="G245" i="12"/>
  <c r="H246" i="13" s="1"/>
  <c r="H245" i="12"/>
  <c r="G246" i="12"/>
  <c r="H246" i="12"/>
  <c r="I247" i="13" s="1"/>
  <c r="F246" i="12"/>
  <c r="G240" i="12"/>
  <c r="H240" i="12"/>
  <c r="F240" i="12"/>
  <c r="G229" i="12"/>
  <c r="H229" i="12"/>
  <c r="I230" i="13" s="1"/>
  <c r="G230" i="12"/>
  <c r="H231" i="13" s="1"/>
  <c r="H230" i="12"/>
  <c r="G231" i="12"/>
  <c r="H231" i="12"/>
  <c r="I232" i="13" s="1"/>
  <c r="G232" i="12"/>
  <c r="H233" i="13" s="1"/>
  <c r="H232" i="12"/>
  <c r="F232" i="12"/>
  <c r="G233" i="13" s="1"/>
  <c r="G225" i="12"/>
  <c r="H225" i="12"/>
  <c r="I226" i="13" s="1"/>
  <c r="G226" i="12"/>
  <c r="H227" i="13" s="1"/>
  <c r="H226" i="12"/>
  <c r="G227" i="12"/>
  <c r="H227" i="12"/>
  <c r="I228" i="13" s="1"/>
  <c r="F227" i="12"/>
  <c r="G221" i="12"/>
  <c r="H222" i="13" s="1"/>
  <c r="H221" i="13" s="1"/>
  <c r="H221" i="12"/>
  <c r="I222" i="13" s="1"/>
  <c r="I221" i="13" s="1"/>
  <c r="G222" i="12"/>
  <c r="H222" i="12"/>
  <c r="F222" i="12"/>
  <c r="G223" i="13" s="1"/>
  <c r="G210" i="12"/>
  <c r="H210" i="12"/>
  <c r="G211" i="12"/>
  <c r="H212" i="13" s="1"/>
  <c r="H211" i="12"/>
  <c r="I212" i="13" s="1"/>
  <c r="G212" i="12"/>
  <c r="H212" i="12"/>
  <c r="G213" i="12"/>
  <c r="H214" i="13" s="1"/>
  <c r="H213" i="12"/>
  <c r="I214" i="13" s="1"/>
  <c r="F212" i="12"/>
  <c r="F213" i="12"/>
  <c r="G214" i="13" s="1"/>
  <c r="F210" i="12"/>
  <c r="G211" i="13" s="1"/>
  <c r="G199" i="12"/>
  <c r="H200" i="13" s="1"/>
  <c r="H199" i="13" s="1"/>
  <c r="H199" i="12"/>
  <c r="I200" i="13" s="1"/>
  <c r="I199" i="13" s="1"/>
  <c r="F199" i="12"/>
  <c r="G195" i="12"/>
  <c r="H196" i="13" s="1"/>
  <c r="H195" i="12"/>
  <c r="I196" i="13" s="1"/>
  <c r="G196" i="12"/>
  <c r="H196" i="12"/>
  <c r="F196" i="12"/>
  <c r="G194" i="12"/>
  <c r="H194" i="12"/>
  <c r="I195" i="13" s="1"/>
  <c r="F195" i="12"/>
  <c r="F194" i="12"/>
  <c r="G195" i="13" s="1"/>
  <c r="G194" i="13" s="1"/>
  <c r="G190" i="12"/>
  <c r="H191" i="13" s="1"/>
  <c r="H190" i="12"/>
  <c r="I191" i="13" s="1"/>
  <c r="G191" i="12"/>
  <c r="H191" i="12"/>
  <c r="I192" i="13" s="1"/>
  <c r="G192" i="12"/>
  <c r="H193" i="13" s="1"/>
  <c r="H192" i="12"/>
  <c r="I193" i="13" s="1"/>
  <c r="F191" i="12"/>
  <c r="F192" i="12"/>
  <c r="G193" i="13" s="1"/>
  <c r="F190" i="12"/>
  <c r="G191" i="13" s="1"/>
  <c r="G187" i="12"/>
  <c r="H188" i="13" s="1"/>
  <c r="H187" i="13" s="1"/>
  <c r="H187" i="12"/>
  <c r="G188" i="12"/>
  <c r="H189" i="13" s="1"/>
  <c r="H188" i="12"/>
  <c r="I189" i="13" s="1"/>
  <c r="F187" i="12"/>
  <c r="G175" i="12"/>
  <c r="H176" i="13" s="1"/>
  <c r="H175" i="12"/>
  <c r="I176" i="13" s="1"/>
  <c r="G176" i="12"/>
  <c r="H177" i="13" s="1"/>
  <c r="H176" i="12"/>
  <c r="G177" i="12"/>
  <c r="H178" i="13" s="1"/>
  <c r="H177" i="12"/>
  <c r="I178" i="13" s="1"/>
  <c r="F177" i="12"/>
  <c r="F175" i="12"/>
  <c r="G176" i="13" s="1"/>
  <c r="G170" i="12"/>
  <c r="H171" i="13" s="1"/>
  <c r="H170" i="12"/>
  <c r="I171" i="13" s="1"/>
  <c r="I170" i="13" s="1"/>
  <c r="I169" i="13" s="1"/>
  <c r="G171" i="12"/>
  <c r="H171" i="12"/>
  <c r="I172" i="13" s="1"/>
  <c r="F170" i="12"/>
  <c r="G171" i="13" s="1"/>
  <c r="G154" i="12"/>
  <c r="H155" i="13" s="1"/>
  <c r="H154" i="12"/>
  <c r="I155" i="13" s="1"/>
  <c r="G155" i="12"/>
  <c r="H156" i="13" s="1"/>
  <c r="H155" i="12"/>
  <c r="I156" i="13" s="1"/>
  <c r="G156" i="12"/>
  <c r="H157" i="13" s="1"/>
  <c r="H156" i="12"/>
  <c r="I157" i="13" s="1"/>
  <c r="G157" i="12"/>
  <c r="H158" i="13" s="1"/>
  <c r="H157" i="12"/>
  <c r="I158" i="13" s="1"/>
  <c r="G158" i="12"/>
  <c r="H159" i="13" s="1"/>
  <c r="H158" i="12"/>
  <c r="I159" i="13" s="1"/>
  <c r="F156" i="12"/>
  <c r="G157" i="13" s="1"/>
  <c r="F158" i="12"/>
  <c r="G159" i="13" s="1"/>
  <c r="F154" i="12"/>
  <c r="G155" i="13" s="1"/>
  <c r="G144" i="12"/>
  <c r="H144" i="12"/>
  <c r="I145" i="13" s="1"/>
  <c r="G146" i="12"/>
  <c r="H147" i="13" s="1"/>
  <c r="H146" i="12"/>
  <c r="I147" i="13" s="1"/>
  <c r="G147" i="12"/>
  <c r="H148" i="13" s="1"/>
  <c r="H147" i="12"/>
  <c r="I148" i="13" s="1"/>
  <c r="F146" i="12"/>
  <c r="G147" i="13" s="1"/>
  <c r="F147" i="12"/>
  <c r="G148" i="13" s="1"/>
  <c r="F144" i="12"/>
  <c r="G145" i="13" s="1"/>
  <c r="G139" i="12"/>
  <c r="H140" i="13" s="1"/>
  <c r="H139" i="13" s="1"/>
  <c r="H139" i="12"/>
  <c r="I140" i="13" s="1"/>
  <c r="I139" i="13" s="1"/>
  <c r="F139" i="12"/>
  <c r="G140" i="13" s="1"/>
  <c r="G139" i="13" s="1"/>
  <c r="G135" i="12"/>
  <c r="H136" i="13" s="1"/>
  <c r="H135" i="13" s="1"/>
  <c r="H135" i="12"/>
  <c r="I136" i="13" s="1"/>
  <c r="I135" i="13" s="1"/>
  <c r="F135" i="12"/>
  <c r="G136" i="13" s="1"/>
  <c r="G119" i="12"/>
  <c r="H120" i="13" s="1"/>
  <c r="H119" i="12"/>
  <c r="I120" i="13" s="1"/>
  <c r="G120" i="12"/>
  <c r="H121" i="13" s="1"/>
  <c r="H120" i="12"/>
  <c r="I121" i="13" s="1"/>
  <c r="F120" i="12"/>
  <c r="G121" i="13" s="1"/>
  <c r="F119" i="12"/>
  <c r="G120" i="13" s="1"/>
  <c r="G110" i="12"/>
  <c r="H111" i="13" s="1"/>
  <c r="H110" i="13" s="1"/>
  <c r="H109" i="13" s="1"/>
  <c r="H108" i="13" s="1"/>
  <c r="H110" i="12"/>
  <c r="I111" i="13" s="1"/>
  <c r="I110" i="13" s="1"/>
  <c r="I109" i="13" s="1"/>
  <c r="I108" i="13" s="1"/>
  <c r="G105" i="12"/>
  <c r="H106" i="13" s="1"/>
  <c r="H105" i="12"/>
  <c r="I106" i="13" s="1"/>
  <c r="G106" i="12"/>
  <c r="H107" i="13" s="1"/>
  <c r="H106" i="12"/>
  <c r="I107" i="13" s="1"/>
  <c r="F106" i="12"/>
  <c r="G107" i="13" s="1"/>
  <c r="F105" i="12"/>
  <c r="G106" i="13" s="1"/>
  <c r="G103" i="12"/>
  <c r="H104" i="13" s="1"/>
  <c r="H103" i="13" s="1"/>
  <c r="H103" i="12"/>
  <c r="I104" i="13" s="1"/>
  <c r="I103" i="13" s="1"/>
  <c r="G99" i="12"/>
  <c r="H99" i="12"/>
  <c r="F99" i="12"/>
  <c r="G93" i="12"/>
  <c r="H94" i="13" s="1"/>
  <c r="H93" i="12"/>
  <c r="I94" i="13" s="1"/>
  <c r="G94" i="12"/>
  <c r="H95" i="13" s="1"/>
  <c r="H94" i="12"/>
  <c r="I95" i="13" s="1"/>
  <c r="F94" i="12"/>
  <c r="G95" i="13" s="1"/>
  <c r="F93" i="12"/>
  <c r="G94" i="13" s="1"/>
  <c r="G89" i="12"/>
  <c r="H89" i="12"/>
  <c r="F89" i="12"/>
  <c r="G84" i="12"/>
  <c r="H84" i="12"/>
  <c r="F84" i="12"/>
  <c r="G82" i="12"/>
  <c r="H82" i="12"/>
  <c r="F82" i="12"/>
  <c r="G81" i="12"/>
  <c r="H81" i="12"/>
  <c r="F81" i="12"/>
  <c r="G80" i="12"/>
  <c r="H80" i="12"/>
  <c r="F80" i="12"/>
  <c r="G73" i="12"/>
  <c r="H73" i="12"/>
  <c r="F73" i="12"/>
  <c r="G72" i="12"/>
  <c r="H72" i="12"/>
  <c r="F72" i="12"/>
  <c r="G70" i="12"/>
  <c r="H70" i="12"/>
  <c r="F70" i="12"/>
  <c r="G69" i="12"/>
  <c r="H69" i="12"/>
  <c r="F69" i="12"/>
  <c r="G67" i="12"/>
  <c r="H67" i="12"/>
  <c r="G68" i="12"/>
  <c r="H68" i="12"/>
  <c r="F68" i="12"/>
  <c r="F67" i="12"/>
  <c r="G66" i="12"/>
  <c r="H66" i="12"/>
  <c r="F66" i="12"/>
  <c r="G62" i="12"/>
  <c r="H63" i="13" s="1"/>
  <c r="H62" i="13" s="1"/>
  <c r="H62" i="12"/>
  <c r="G63" i="12"/>
  <c r="H63" i="12"/>
  <c r="I64" i="13" s="1"/>
  <c r="I62" i="13" s="1"/>
  <c r="F63" i="12"/>
  <c r="G64" i="13" s="1"/>
  <c r="F62" i="12"/>
  <c r="G58" i="12"/>
  <c r="H59" i="13" s="1"/>
  <c r="H58" i="12"/>
  <c r="I59" i="13" s="1"/>
  <c r="I58" i="13" s="1"/>
  <c r="G60" i="12"/>
  <c r="H61" i="13" s="1"/>
  <c r="H60" i="12"/>
  <c r="I61" i="13" s="1"/>
  <c r="F60" i="12"/>
  <c r="G61" i="13" s="1"/>
  <c r="F58" i="12"/>
  <c r="G59" i="13" s="1"/>
  <c r="G54" i="12"/>
  <c r="H55" i="13" s="1"/>
  <c r="H54" i="12"/>
  <c r="G55" i="12"/>
  <c r="H56" i="13" s="1"/>
  <c r="H55" i="12"/>
  <c r="I56" i="13" s="1"/>
  <c r="G56" i="12"/>
  <c r="H57" i="13" s="1"/>
  <c r="H56" i="12"/>
  <c r="F56" i="12"/>
  <c r="G57" i="13" s="1"/>
  <c r="F54" i="12"/>
  <c r="G55" i="13" s="1"/>
  <c r="G51" i="12"/>
  <c r="H51" i="12"/>
  <c r="I52" i="13" s="1"/>
  <c r="I51" i="13" s="1"/>
  <c r="I50" i="13" s="1"/>
  <c r="F51" i="12"/>
  <c r="G52" i="13" s="1"/>
  <c r="G51" i="13" s="1"/>
  <c r="G50" i="13" s="1"/>
  <c r="I244" i="13" l="1"/>
  <c r="I243" i="13" s="1"/>
  <c r="I242" i="13" s="1"/>
  <c r="G93" i="13"/>
  <c r="I302" i="13"/>
  <c r="I301" i="13" s="1"/>
  <c r="I154" i="13"/>
  <c r="I153" i="13" s="1"/>
  <c r="G62" i="13"/>
  <c r="H315" i="13"/>
  <c r="H314" i="13" s="1"/>
  <c r="H313" i="13" s="1"/>
  <c r="G270" i="13"/>
  <c r="G269" i="13" s="1"/>
  <c r="H249" i="13"/>
  <c r="H248" i="13" s="1"/>
  <c r="G134" i="13"/>
  <c r="G133" i="13" s="1"/>
  <c r="G132" i="13" s="1"/>
  <c r="I306" i="13"/>
  <c r="G309" i="13"/>
  <c r="G297" i="13"/>
  <c r="G294" i="13" s="1"/>
  <c r="G283" i="13"/>
  <c r="G282" i="13" s="1"/>
  <c r="I257" i="13"/>
  <c r="I249" i="13"/>
  <c r="I248" i="13" s="1"/>
  <c r="H134" i="13"/>
  <c r="H133" i="13" s="1"/>
  <c r="H132" i="13" s="1"/>
  <c r="I122" i="13"/>
  <c r="H122" i="13"/>
  <c r="H58" i="13"/>
  <c r="H66" i="13"/>
  <c r="H65" i="13" s="1"/>
  <c r="I72" i="13"/>
  <c r="I105" i="13"/>
  <c r="I102" i="13" s="1"/>
  <c r="I101" i="13" s="1"/>
  <c r="H244" i="13"/>
  <c r="H243" i="13" s="1"/>
  <c r="H242" i="13" s="1"/>
  <c r="H266" i="13"/>
  <c r="H265" i="13" s="1"/>
  <c r="H264" i="13" s="1"/>
  <c r="H279" i="13"/>
  <c r="H278" i="13" s="1"/>
  <c r="I315" i="13"/>
  <c r="H330" i="13"/>
  <c r="H329" i="13" s="1"/>
  <c r="H328" i="13" s="1"/>
  <c r="I330" i="13"/>
  <c r="I329" i="13" s="1"/>
  <c r="I328" i="13" s="1"/>
  <c r="G24" i="13"/>
  <c r="G23" i="13" s="1"/>
  <c r="G22" i="13" s="1"/>
  <c r="I37" i="13"/>
  <c r="I36" i="13" s="1"/>
  <c r="I35" i="13" s="1"/>
  <c r="I194" i="13"/>
  <c r="I225" i="13"/>
  <c r="H297" i="13"/>
  <c r="H294" i="13" s="1"/>
  <c r="H24" i="13"/>
  <c r="H23" i="13" s="1"/>
  <c r="H22" i="13" s="1"/>
  <c r="I30" i="13"/>
  <c r="I29" i="13" s="1"/>
  <c r="I28" i="13" s="1"/>
  <c r="H54" i="13"/>
  <c r="I54" i="13"/>
  <c r="I53" i="13" s="1"/>
  <c r="G72" i="13"/>
  <c r="H93" i="13"/>
  <c r="I93" i="13"/>
  <c r="G105" i="13"/>
  <c r="H105" i="13"/>
  <c r="I175" i="13"/>
  <c r="I174" i="13" s="1"/>
  <c r="I168" i="13" s="1"/>
  <c r="I229" i="13"/>
  <c r="G257" i="13"/>
  <c r="G279" i="13"/>
  <c r="G278" i="13" s="1"/>
  <c r="H290" i="13"/>
  <c r="H289" i="13" s="1"/>
  <c r="H302" i="13"/>
  <c r="H301" i="13" s="1"/>
  <c r="G330" i="13"/>
  <c r="G329" i="13" s="1"/>
  <c r="G328" i="13" s="1"/>
  <c r="H30" i="13"/>
  <c r="H29" i="13" s="1"/>
  <c r="H28" i="13" s="1"/>
  <c r="G37" i="13"/>
  <c r="G36" i="13" s="1"/>
  <c r="G35" i="13" s="1"/>
  <c r="G58" i="13"/>
  <c r="I66" i="13"/>
  <c r="G80" i="13"/>
  <c r="G79" i="13" s="1"/>
  <c r="G78" i="13" s="1"/>
  <c r="G77" i="13" s="1"/>
  <c r="I118" i="13"/>
  <c r="I117" i="13" s="1"/>
  <c r="I116" i="13" s="1"/>
  <c r="H154" i="13"/>
  <c r="H153" i="13" s="1"/>
  <c r="H152" i="13" s="1"/>
  <c r="H194" i="13"/>
  <c r="H229" i="13"/>
  <c r="I266" i="13"/>
  <c r="I265" i="13" s="1"/>
  <c r="H53" i="13"/>
  <c r="H79" i="13"/>
  <c r="H78" i="13" s="1"/>
  <c r="H77" i="13" s="1"/>
  <c r="I134" i="13"/>
  <c r="I133" i="13" s="1"/>
  <c r="I132" i="13" s="1"/>
  <c r="H210" i="13"/>
  <c r="H209" i="13" s="1"/>
  <c r="H208" i="13" s="1"/>
  <c r="H306" i="13"/>
  <c r="I24" i="13"/>
  <c r="I23" i="13" s="1"/>
  <c r="I22" i="13" s="1"/>
  <c r="G30" i="13"/>
  <c r="G29" i="13" s="1"/>
  <c r="G28" i="13" s="1"/>
  <c r="G66" i="13"/>
  <c r="H102" i="13"/>
  <c r="H101" i="13" s="1"/>
  <c r="G118" i="13"/>
  <c r="G117" i="13" s="1"/>
  <c r="G116" i="13" s="1"/>
  <c r="H118" i="13"/>
  <c r="H117" i="13" s="1"/>
  <c r="H116" i="13" s="1"/>
  <c r="H175" i="13"/>
  <c r="H174" i="13" s="1"/>
  <c r="H168" i="13" s="1"/>
  <c r="G190" i="13"/>
  <c r="I190" i="13"/>
  <c r="H225" i="13"/>
  <c r="H270" i="13"/>
  <c r="H269" i="13" s="1"/>
  <c r="I320" i="13"/>
  <c r="I79" i="13"/>
  <c r="I78" i="13" s="1"/>
  <c r="I77" i="13" s="1"/>
  <c r="G264" i="13"/>
  <c r="G122" i="13"/>
  <c r="I187" i="13"/>
  <c r="I283" i="13"/>
  <c r="I282" i="13" s="1"/>
  <c r="I297" i="13"/>
  <c r="I294" i="13" s="1"/>
  <c r="I152" i="13"/>
  <c r="H190" i="13"/>
  <c r="I210" i="13"/>
  <c r="I209" i="13" s="1"/>
  <c r="I208" i="13" s="1"/>
  <c r="G249" i="13"/>
  <c r="G248" i="13" s="1"/>
  <c r="H257" i="13"/>
  <c r="I270" i="13"/>
  <c r="I269" i="13" s="1"/>
  <c r="I279" i="13"/>
  <c r="I278" i="13" s="1"/>
  <c r="G306" i="13"/>
  <c r="G43" i="12"/>
  <c r="G42" i="12" s="1"/>
  <c r="G41" i="12" s="1"/>
  <c r="G40" i="12" s="1"/>
  <c r="H43" i="12"/>
  <c r="H42" i="12" s="1"/>
  <c r="H41" i="12" s="1"/>
  <c r="H40" i="12" s="1"/>
  <c r="F43" i="12"/>
  <c r="F42" i="12" s="1"/>
  <c r="F41" i="12" s="1"/>
  <c r="F40" i="12" s="1"/>
  <c r="G47" i="12"/>
  <c r="G46" i="12" s="1"/>
  <c r="G45" i="12" s="1"/>
  <c r="G44" i="12" s="1"/>
  <c r="H47" i="12"/>
  <c r="F47" i="12"/>
  <c r="G39" i="12"/>
  <c r="H39" i="12"/>
  <c r="F39" i="12"/>
  <c r="G38" i="12"/>
  <c r="H38" i="12"/>
  <c r="F38" i="12"/>
  <c r="G37" i="12"/>
  <c r="H37" i="12"/>
  <c r="F37" i="12"/>
  <c r="G30" i="12"/>
  <c r="H30" i="12"/>
  <c r="G31" i="12"/>
  <c r="H31" i="12"/>
  <c r="H29" i="12" s="1"/>
  <c r="H28" i="12" s="1"/>
  <c r="H27" i="12" s="1"/>
  <c r="G32" i="12"/>
  <c r="H32" i="12"/>
  <c r="G33" i="12"/>
  <c r="H33" i="12"/>
  <c r="F31" i="12"/>
  <c r="F32" i="12"/>
  <c r="F33" i="12"/>
  <c r="F30" i="12"/>
  <c r="G24" i="12"/>
  <c r="H24" i="12"/>
  <c r="G25" i="12"/>
  <c r="H25" i="12"/>
  <c r="H23" i="12" s="1"/>
  <c r="H22" i="12" s="1"/>
  <c r="H21" i="12" s="1"/>
  <c r="G26" i="12"/>
  <c r="H26" i="12"/>
  <c r="F25" i="12"/>
  <c r="F26" i="12"/>
  <c r="F24" i="12"/>
  <c r="F23" i="12" s="1"/>
  <c r="F22" i="12" s="1"/>
  <c r="F21" i="12" s="1"/>
  <c r="G20" i="12"/>
  <c r="G19" i="12" s="1"/>
  <c r="G18" i="12" s="1"/>
  <c r="G17" i="12" s="1"/>
  <c r="H20" i="12"/>
  <c r="F20" i="12"/>
  <c r="F19" i="12" s="1"/>
  <c r="F18" i="12" s="1"/>
  <c r="F17" i="12" s="1"/>
  <c r="H335" i="12"/>
  <c r="H334" i="12" s="1"/>
  <c r="H333" i="12" s="1"/>
  <c r="H332" i="12" s="1"/>
  <c r="G335" i="12"/>
  <c r="G334" i="12" s="1"/>
  <c r="G333" i="12" s="1"/>
  <c r="G332" i="12" s="1"/>
  <c r="F335" i="12"/>
  <c r="F334" i="12" s="1"/>
  <c r="F333" i="12" s="1"/>
  <c r="F332" i="12" s="1"/>
  <c r="H308" i="12"/>
  <c r="G308" i="12"/>
  <c r="H306" i="12"/>
  <c r="G306" i="12"/>
  <c r="F306" i="12"/>
  <c r="G301" i="12"/>
  <c r="G300" i="12" s="1"/>
  <c r="F294" i="12"/>
  <c r="H294" i="12"/>
  <c r="G294" i="12"/>
  <c r="G289" i="12"/>
  <c r="G288" i="12" s="1"/>
  <c r="F289" i="12"/>
  <c r="F288" i="12" s="1"/>
  <c r="H286" i="12"/>
  <c r="H285" i="12" s="1"/>
  <c r="G286" i="12"/>
  <c r="G285" i="12" s="1"/>
  <c r="H265" i="12"/>
  <c r="H264" i="12" s="1"/>
  <c r="G265" i="12"/>
  <c r="G264" i="12" s="1"/>
  <c r="H261" i="12"/>
  <c r="H260" i="12" s="1"/>
  <c r="G261" i="12"/>
  <c r="G260" i="12" s="1"/>
  <c r="F261" i="12"/>
  <c r="F260" i="12" s="1"/>
  <c r="H258" i="12"/>
  <c r="H257" i="12" s="1"/>
  <c r="G258" i="12"/>
  <c r="G257" i="12" s="1"/>
  <c r="F258" i="12"/>
  <c r="F257" i="12" s="1"/>
  <c r="F253" i="12"/>
  <c r="F252" i="12" s="1"/>
  <c r="H253" i="12"/>
  <c r="H252" i="12" s="1"/>
  <c r="G253" i="12"/>
  <c r="G252" i="12" s="1"/>
  <c r="H250" i="12"/>
  <c r="H249" i="12" s="1"/>
  <c r="G250" i="12"/>
  <c r="G249" i="12" s="1"/>
  <c r="F250" i="12"/>
  <c r="F249" i="12" s="1"/>
  <c r="H239" i="12"/>
  <c r="H238" i="12" s="1"/>
  <c r="G239" i="12"/>
  <c r="G238" i="12" s="1"/>
  <c r="F239" i="12"/>
  <c r="F238" i="12" s="1"/>
  <c r="H237" i="12"/>
  <c r="H236" i="12" s="1"/>
  <c r="H235" i="12" s="1"/>
  <c r="G236" i="12"/>
  <c r="G235" i="12" s="1"/>
  <c r="F236" i="12"/>
  <c r="F235" i="12" s="1"/>
  <c r="H233" i="12"/>
  <c r="G233" i="12"/>
  <c r="F233" i="12"/>
  <c r="H215" i="12"/>
  <c r="H214" i="12" s="1"/>
  <c r="G215" i="12"/>
  <c r="G214" i="12" s="1"/>
  <c r="F215" i="12"/>
  <c r="F214" i="12" s="1"/>
  <c r="H198" i="12"/>
  <c r="G198" i="12"/>
  <c r="F198" i="12"/>
  <c r="H197" i="12"/>
  <c r="G197" i="12"/>
  <c r="F197" i="12"/>
  <c r="H182" i="12"/>
  <c r="H181" i="12" s="1"/>
  <c r="G182" i="12"/>
  <c r="G181" i="12" s="1"/>
  <c r="F182" i="12"/>
  <c r="F181" i="12" s="1"/>
  <c r="H179" i="12"/>
  <c r="H178" i="12" s="1"/>
  <c r="G179" i="12"/>
  <c r="G178" i="12" s="1"/>
  <c r="F179" i="12"/>
  <c r="F178" i="12" s="1"/>
  <c r="G174" i="12"/>
  <c r="G173" i="12" s="1"/>
  <c r="F160" i="12"/>
  <c r="F159" i="12" s="1"/>
  <c r="H160" i="12"/>
  <c r="H159" i="12" s="1"/>
  <c r="G160" i="12"/>
  <c r="G159" i="12" s="1"/>
  <c r="H149" i="12"/>
  <c r="H148" i="12" s="1"/>
  <c r="G149" i="12"/>
  <c r="G148" i="12" s="1"/>
  <c r="F149" i="12"/>
  <c r="F148" i="12" s="1"/>
  <c r="H138" i="12"/>
  <c r="G138" i="12"/>
  <c r="F138" i="12"/>
  <c r="H136" i="12"/>
  <c r="G136" i="12"/>
  <c r="F136" i="12"/>
  <c r="H134" i="12"/>
  <c r="G134" i="12"/>
  <c r="F134" i="12"/>
  <c r="H129" i="12"/>
  <c r="H128" i="12" s="1"/>
  <c r="H127" i="12" s="1"/>
  <c r="G129" i="12"/>
  <c r="G128" i="12" s="1"/>
  <c r="G127" i="12" s="1"/>
  <c r="F129" i="12"/>
  <c r="F128" i="12" s="1"/>
  <c r="F127" i="12" s="1"/>
  <c r="H125" i="12"/>
  <c r="G125" i="12"/>
  <c r="F125" i="12"/>
  <c r="H113" i="12"/>
  <c r="H112" i="12" s="1"/>
  <c r="H111" i="12" s="1"/>
  <c r="G113" i="12"/>
  <c r="G112" i="12" s="1"/>
  <c r="G111" i="12" s="1"/>
  <c r="F113" i="12"/>
  <c r="F112" i="12" s="1"/>
  <c r="F111" i="12" s="1"/>
  <c r="H109" i="12"/>
  <c r="H108" i="12" s="1"/>
  <c r="H107" i="12" s="1"/>
  <c r="G109" i="12"/>
  <c r="G108" i="12" s="1"/>
  <c r="G107" i="12" s="1"/>
  <c r="G104" i="12"/>
  <c r="F104" i="12"/>
  <c r="H102" i="12"/>
  <c r="G102" i="12"/>
  <c r="H98" i="12"/>
  <c r="H97" i="12" s="1"/>
  <c r="G98" i="12"/>
  <c r="G97" i="12" s="1"/>
  <c r="F98" i="12"/>
  <c r="F97" i="12" s="1"/>
  <c r="G92" i="12"/>
  <c r="H88" i="12"/>
  <c r="H87" i="12" s="1"/>
  <c r="H86" i="12" s="1"/>
  <c r="G88" i="12"/>
  <c r="G87" i="12" s="1"/>
  <c r="G86" i="12" s="1"/>
  <c r="F88" i="12"/>
  <c r="F87" i="12" s="1"/>
  <c r="F86" i="12" s="1"/>
  <c r="G83" i="12"/>
  <c r="F83" i="12"/>
  <c r="H83" i="12"/>
  <c r="G71" i="12"/>
  <c r="F61" i="12"/>
  <c r="H57" i="12"/>
  <c r="G57" i="12"/>
  <c r="F57" i="12"/>
  <c r="H53" i="12"/>
  <c r="G53" i="12"/>
  <c r="H50" i="12"/>
  <c r="H49" i="12" s="1"/>
  <c r="G50" i="12"/>
  <c r="G49" i="12" s="1"/>
  <c r="F50" i="12"/>
  <c r="F49" i="12" s="1"/>
  <c r="H46" i="12"/>
  <c r="H45" i="12" s="1"/>
  <c r="H44" i="12" s="1"/>
  <c r="F46" i="12"/>
  <c r="F45" i="12" s="1"/>
  <c r="F44" i="12" s="1"/>
  <c r="H19" i="12"/>
  <c r="H18" i="12" s="1"/>
  <c r="H17" i="12" s="1"/>
  <c r="I293" i="13" l="1"/>
  <c r="I264" i="13"/>
  <c r="H277" i="13"/>
  <c r="I65" i="13"/>
  <c r="I49" i="13" s="1"/>
  <c r="I17" i="13" s="1"/>
  <c r="H312" i="13"/>
  <c r="I314" i="13"/>
  <c r="I313" i="13" s="1"/>
  <c r="I312" i="13" s="1"/>
  <c r="G277" i="13"/>
  <c r="I224" i="13"/>
  <c r="I220" i="13" s="1"/>
  <c r="I219" i="13" s="1"/>
  <c r="I218" i="13" s="1"/>
  <c r="H186" i="13"/>
  <c r="G65" i="13"/>
  <c r="H49" i="13"/>
  <c r="H17" i="13" s="1"/>
  <c r="I186" i="13"/>
  <c r="H293" i="13"/>
  <c r="G293" i="13"/>
  <c r="H224" i="13"/>
  <c r="H220" i="13" s="1"/>
  <c r="I277" i="13"/>
  <c r="I256" i="13" s="1"/>
  <c r="H305" i="12"/>
  <c r="H117" i="12"/>
  <c r="H116" i="12" s="1"/>
  <c r="H115" i="12" s="1"/>
  <c r="G29" i="12"/>
  <c r="G28" i="12" s="1"/>
  <c r="G27" i="12" s="1"/>
  <c r="F124" i="12"/>
  <c r="F123" i="12" s="1"/>
  <c r="F122" i="12" s="1"/>
  <c r="F121" i="12" s="1"/>
  <c r="H163" i="12"/>
  <c r="H162" i="12" s="1"/>
  <c r="H224" i="12"/>
  <c r="H228" i="12"/>
  <c r="G248" i="12"/>
  <c r="G247" i="12" s="1"/>
  <c r="F36" i="12"/>
  <c r="F35" i="12" s="1"/>
  <c r="F34" i="12" s="1"/>
  <c r="G101" i="12"/>
  <c r="G100" i="12" s="1"/>
  <c r="F163" i="12"/>
  <c r="F162" i="12" s="1"/>
  <c r="G163" i="12"/>
  <c r="G162" i="12" s="1"/>
  <c r="G186" i="12"/>
  <c r="G220" i="12"/>
  <c r="G224" i="12"/>
  <c r="H248" i="12"/>
  <c r="H247" i="12" s="1"/>
  <c r="H278" i="12"/>
  <c r="H277" i="12" s="1"/>
  <c r="F282" i="12"/>
  <c r="F281" i="12" s="1"/>
  <c r="F329" i="12"/>
  <c r="F328" i="12" s="1"/>
  <c r="F327" i="12" s="1"/>
  <c r="G23" i="12"/>
  <c r="G22" i="12" s="1"/>
  <c r="G21" i="12" s="1"/>
  <c r="H189" i="12"/>
  <c r="H273" i="12"/>
  <c r="H272" i="12" s="1"/>
  <c r="F308" i="12"/>
  <c r="F305" i="12" s="1"/>
  <c r="H323" i="12"/>
  <c r="H322" i="12" s="1"/>
  <c r="H329" i="12"/>
  <c r="H328" i="12" s="1"/>
  <c r="H327" i="12" s="1"/>
  <c r="H92" i="12"/>
  <c r="G124" i="12"/>
  <c r="G123" i="12" s="1"/>
  <c r="G122" i="12" s="1"/>
  <c r="G121" i="12" s="1"/>
  <c r="H153" i="12"/>
  <c r="H152" i="12" s="1"/>
  <c r="H151" i="12" s="1"/>
  <c r="G296" i="12"/>
  <c r="G293" i="12" s="1"/>
  <c r="G319" i="12"/>
  <c r="H104" i="12"/>
  <c r="H101" i="12" s="1"/>
  <c r="H100" i="12" s="1"/>
  <c r="H220" i="12"/>
  <c r="H256" i="12"/>
  <c r="G269" i="12"/>
  <c r="G268" i="12" s="1"/>
  <c r="F278" i="12"/>
  <c r="F277" i="12" s="1"/>
  <c r="H282" i="12"/>
  <c r="H281" i="12" s="1"/>
  <c r="H319" i="12"/>
  <c r="F79" i="12"/>
  <c r="F78" i="12" s="1"/>
  <c r="G169" i="12"/>
  <c r="G168" i="12" s="1"/>
  <c r="G167" i="12" s="1"/>
  <c r="H169" i="12"/>
  <c r="H168" i="12" s="1"/>
  <c r="H174" i="12"/>
  <c r="H173" i="12" s="1"/>
  <c r="H269" i="12"/>
  <c r="H268" i="12" s="1"/>
  <c r="H301" i="12"/>
  <c r="H300" i="12" s="1"/>
  <c r="F319" i="12"/>
  <c r="G133" i="12"/>
  <c r="G132" i="12" s="1"/>
  <c r="G131" i="12" s="1"/>
  <c r="F248" i="12"/>
  <c r="F247" i="12" s="1"/>
  <c r="F65" i="12"/>
  <c r="F92" i="12"/>
  <c r="H124" i="12"/>
  <c r="H123" i="12" s="1"/>
  <c r="H122" i="12" s="1"/>
  <c r="H121" i="12" s="1"/>
  <c r="H186" i="12"/>
  <c r="G243" i="12"/>
  <c r="G242" i="12" s="1"/>
  <c r="G241" i="12" s="1"/>
  <c r="G65" i="12"/>
  <c r="G64" i="12" s="1"/>
  <c r="F71" i="12"/>
  <c r="G153" i="12"/>
  <c r="G152" i="12" s="1"/>
  <c r="F189" i="12"/>
  <c r="G189" i="12"/>
  <c r="H243" i="12"/>
  <c r="H242" i="12" s="1"/>
  <c r="H241" i="12" s="1"/>
  <c r="F256" i="12"/>
  <c r="F301" i="12"/>
  <c r="F300" i="12" s="1"/>
  <c r="F117" i="12"/>
  <c r="F116" i="12" s="1"/>
  <c r="F115" i="12" s="1"/>
  <c r="G117" i="12"/>
  <c r="G116" i="12" s="1"/>
  <c r="G115" i="12" s="1"/>
  <c r="H133" i="12"/>
  <c r="H132" i="12" s="1"/>
  <c r="H131" i="12" s="1"/>
  <c r="F193" i="12"/>
  <c r="G193" i="12"/>
  <c r="H193" i="12"/>
  <c r="G209" i="12"/>
  <c r="G208" i="12" s="1"/>
  <c r="G207" i="12" s="1"/>
  <c r="H209" i="12"/>
  <c r="H208" i="12" s="1"/>
  <c r="H207" i="12" s="1"/>
  <c r="F273" i="12"/>
  <c r="F272" i="12" s="1"/>
  <c r="H296" i="12"/>
  <c r="H293" i="12" s="1"/>
  <c r="G305" i="12"/>
  <c r="F323" i="12"/>
  <c r="F322" i="12" s="1"/>
  <c r="G323" i="12"/>
  <c r="G322" i="12" s="1"/>
  <c r="G329" i="12"/>
  <c r="G328" i="12" s="1"/>
  <c r="G327" i="12" s="1"/>
  <c r="F29" i="12"/>
  <c r="F28" i="12" s="1"/>
  <c r="F27" i="12" s="1"/>
  <c r="G256" i="12"/>
  <c r="H61" i="12"/>
  <c r="H52" i="12" s="1"/>
  <c r="G61" i="12"/>
  <c r="G52" i="12" s="1"/>
  <c r="H65" i="12"/>
  <c r="H71" i="12"/>
  <c r="G79" i="12"/>
  <c r="G78" i="12" s="1"/>
  <c r="H79" i="12"/>
  <c r="H78" i="12" s="1"/>
  <c r="G228" i="12"/>
  <c r="G273" i="12"/>
  <c r="G272" i="12" s="1"/>
  <c r="H289" i="12"/>
  <c r="H288" i="12" s="1"/>
  <c r="H314" i="12"/>
  <c r="G314" i="12"/>
  <c r="G36" i="12"/>
  <c r="G35" i="12" s="1"/>
  <c r="G34" i="12" s="1"/>
  <c r="H36" i="12"/>
  <c r="H35" i="12" s="1"/>
  <c r="H34" i="12" s="1"/>
  <c r="F133" i="12"/>
  <c r="F132" i="12" s="1"/>
  <c r="F131" i="12" s="1"/>
  <c r="G278" i="12"/>
  <c r="G277" i="12" s="1"/>
  <c r="G282" i="12"/>
  <c r="G281" i="12" s="1"/>
  <c r="F286" i="12"/>
  <c r="F285" i="12" s="1"/>
  <c r="F265" i="12"/>
  <c r="F264" i="12" s="1"/>
  <c r="F296" i="12"/>
  <c r="F293" i="12" s="1"/>
  <c r="F269" i="12"/>
  <c r="F268" i="12" s="1"/>
  <c r="H256" i="13" l="1"/>
  <c r="H219" i="13"/>
  <c r="H218" i="13" s="1"/>
  <c r="G256" i="13"/>
  <c r="G292" i="12"/>
  <c r="H263" i="12"/>
  <c r="H276" i="12"/>
  <c r="G185" i="12"/>
  <c r="G313" i="12"/>
  <c r="G312" i="12" s="1"/>
  <c r="G311" i="12" s="1"/>
  <c r="H292" i="12"/>
  <c r="H313" i="12"/>
  <c r="H312" i="12" s="1"/>
  <c r="H311" i="12" s="1"/>
  <c r="H167" i="12"/>
  <c r="F276" i="12"/>
  <c r="G263" i="12"/>
  <c r="H77" i="12"/>
  <c r="H76" i="12" s="1"/>
  <c r="H223" i="12"/>
  <c r="H219" i="12" s="1"/>
  <c r="H218" i="12" s="1"/>
  <c r="H217" i="12" s="1"/>
  <c r="F77" i="12"/>
  <c r="F76" i="12" s="1"/>
  <c r="G223" i="12"/>
  <c r="G219" i="12" s="1"/>
  <c r="G218" i="12" s="1"/>
  <c r="G217" i="12" s="1"/>
  <c r="G77" i="12"/>
  <c r="G76" i="12" s="1"/>
  <c r="G151" i="12"/>
  <c r="G48" i="12"/>
  <c r="G16" i="12" s="1"/>
  <c r="G276" i="12"/>
  <c r="H64" i="12"/>
  <c r="H48" i="12" s="1"/>
  <c r="H16" i="12" s="1"/>
  <c r="H185" i="12"/>
  <c r="F292" i="12"/>
  <c r="F64" i="12"/>
  <c r="F263" i="12"/>
  <c r="H255" i="12" l="1"/>
  <c r="G255" i="12"/>
  <c r="F255" i="12"/>
  <c r="G14" i="11" l="1"/>
  <c r="H14" i="11"/>
  <c r="F14" i="11"/>
  <c r="G49" i="11"/>
  <c r="G48" i="11" s="1"/>
  <c r="G47" i="11" s="1"/>
  <c r="H49" i="11"/>
  <c r="H48" i="11" s="1"/>
  <c r="H47" i="11" s="1"/>
  <c r="G50" i="11"/>
  <c r="H50" i="11"/>
  <c r="F50" i="11"/>
  <c r="F49" i="11"/>
  <c r="F48" i="11" s="1"/>
  <c r="F47" i="11" s="1"/>
  <c r="F99" i="11"/>
  <c r="F79" i="11"/>
  <c r="F78" i="11"/>
  <c r="F77" i="11" s="1"/>
  <c r="F75" i="11"/>
  <c r="F71" i="11"/>
  <c r="F46" i="11" l="1"/>
  <c r="F42" i="11"/>
  <c r="F32" i="11"/>
  <c r="F31" i="11"/>
  <c r="H24" i="11"/>
  <c r="G24" i="11"/>
  <c r="F25" i="11"/>
  <c r="F24" i="11"/>
  <c r="H212" i="11" l="1"/>
  <c r="G212" i="11"/>
  <c r="F212" i="11"/>
  <c r="H210" i="11"/>
  <c r="G210" i="11"/>
  <c r="G209" i="11" s="1"/>
  <c r="G208" i="11" s="1"/>
  <c r="G207" i="11" s="1"/>
  <c r="G206" i="11" s="1"/>
  <c r="F210" i="11"/>
  <c r="H209" i="11"/>
  <c r="H208" i="11" s="1"/>
  <c r="H207" i="11" s="1"/>
  <c r="H206" i="11" s="1"/>
  <c r="H202" i="11"/>
  <c r="H201" i="11" s="1"/>
  <c r="H200" i="11" s="1"/>
  <c r="H199" i="11" s="1"/>
  <c r="H198" i="11" s="1"/>
  <c r="G202" i="11"/>
  <c r="G201" i="11" s="1"/>
  <c r="G200" i="11" s="1"/>
  <c r="G199" i="11" s="1"/>
  <c r="G198" i="11" s="1"/>
  <c r="H195" i="11"/>
  <c r="H194" i="11" s="1"/>
  <c r="G195" i="11"/>
  <c r="G194" i="11" s="1"/>
  <c r="F195" i="11"/>
  <c r="F194" i="11" s="1"/>
  <c r="H192" i="11"/>
  <c r="H191" i="11" s="1"/>
  <c r="G192" i="11"/>
  <c r="G191" i="11" s="1"/>
  <c r="F192" i="11"/>
  <c r="F191" i="11" s="1"/>
  <c r="H186" i="11"/>
  <c r="H185" i="11" s="1"/>
  <c r="H184" i="11" s="1"/>
  <c r="H183" i="11" s="1"/>
  <c r="G186" i="11"/>
  <c r="G185" i="11" s="1"/>
  <c r="G184" i="11" s="1"/>
  <c r="G183" i="11" s="1"/>
  <c r="F181" i="11"/>
  <c r="H181" i="11"/>
  <c r="G181" i="11"/>
  <c r="H179" i="11"/>
  <c r="G179" i="11"/>
  <c r="G178" i="11" s="1"/>
  <c r="G177" i="11" s="1"/>
  <c r="G176" i="11" s="1"/>
  <c r="F179" i="11"/>
  <c r="F174" i="11"/>
  <c r="F173" i="11" s="1"/>
  <c r="F172" i="11" s="1"/>
  <c r="F171" i="11" s="1"/>
  <c r="H174" i="11"/>
  <c r="H173" i="11" s="1"/>
  <c r="H172" i="11" s="1"/>
  <c r="H171" i="11" s="1"/>
  <c r="G174" i="11"/>
  <c r="G173" i="11" s="1"/>
  <c r="G172" i="11" s="1"/>
  <c r="G171" i="11" s="1"/>
  <c r="H168" i="11"/>
  <c r="H167" i="11" s="1"/>
  <c r="H166" i="11" s="1"/>
  <c r="H165" i="11" s="1"/>
  <c r="H164" i="11" s="1"/>
  <c r="G168" i="11"/>
  <c r="G167" i="11" s="1"/>
  <c r="G166" i="11" s="1"/>
  <c r="G165" i="11" s="1"/>
  <c r="G164" i="11" s="1"/>
  <c r="F168" i="11"/>
  <c r="F167" i="11" s="1"/>
  <c r="F166" i="11" s="1"/>
  <c r="F165" i="11" s="1"/>
  <c r="F164" i="11" s="1"/>
  <c r="H162" i="11"/>
  <c r="H161" i="11" s="1"/>
  <c r="H160" i="11" s="1"/>
  <c r="H159" i="11" s="1"/>
  <c r="H158" i="11" s="1"/>
  <c r="G162" i="11"/>
  <c r="G161" i="11" s="1"/>
  <c r="G160" i="11" s="1"/>
  <c r="G159" i="11" s="1"/>
  <c r="G158" i="11" s="1"/>
  <c r="F162" i="11"/>
  <c r="F161" i="11" s="1"/>
  <c r="F160" i="11" s="1"/>
  <c r="F159" i="11" s="1"/>
  <c r="F158" i="11" s="1"/>
  <c r="F156" i="11"/>
  <c r="F155" i="11" s="1"/>
  <c r="F154" i="11" s="1"/>
  <c r="F153" i="11" s="1"/>
  <c r="H156" i="11"/>
  <c r="H155" i="11" s="1"/>
  <c r="H154" i="11" s="1"/>
  <c r="H153" i="11" s="1"/>
  <c r="G156" i="11"/>
  <c r="G155" i="11" s="1"/>
  <c r="G154" i="11" s="1"/>
  <c r="G153" i="11" s="1"/>
  <c r="H151" i="11"/>
  <c r="H150" i="11" s="1"/>
  <c r="H149" i="11" s="1"/>
  <c r="H148" i="11" s="1"/>
  <c r="G151" i="11"/>
  <c r="G150" i="11" s="1"/>
  <c r="G149" i="11" s="1"/>
  <c r="G148" i="11" s="1"/>
  <c r="F151" i="11"/>
  <c r="F150" i="11" s="1"/>
  <c r="F149" i="11" s="1"/>
  <c r="F148" i="11" s="1"/>
  <c r="F144" i="11"/>
  <c r="F143" i="11" s="1"/>
  <c r="F142" i="11" s="1"/>
  <c r="F141" i="11" s="1"/>
  <c r="H144" i="11"/>
  <c r="H143" i="11" s="1"/>
  <c r="H142" i="11" s="1"/>
  <c r="H141" i="11" s="1"/>
  <c r="G144" i="11"/>
  <c r="G143" i="11" s="1"/>
  <c r="G142" i="11" s="1"/>
  <c r="G141" i="11" s="1"/>
  <c r="F139" i="11"/>
  <c r="F138" i="11" s="1"/>
  <c r="F137" i="11" s="1"/>
  <c r="F136" i="11" s="1"/>
  <c r="H139" i="11"/>
  <c r="H138" i="11" s="1"/>
  <c r="H137" i="11" s="1"/>
  <c r="H136" i="11" s="1"/>
  <c r="G139" i="11"/>
  <c r="G138" i="11" s="1"/>
  <c r="G137" i="11" s="1"/>
  <c r="G136" i="11" s="1"/>
  <c r="H133" i="11"/>
  <c r="H132" i="11" s="1"/>
  <c r="H131" i="11" s="1"/>
  <c r="H130" i="11" s="1"/>
  <c r="G133" i="11"/>
  <c r="G132" i="11" s="1"/>
  <c r="G131" i="11" s="1"/>
  <c r="G130" i="11" s="1"/>
  <c r="G123" i="11" s="1"/>
  <c r="F133" i="11"/>
  <c r="F132" i="11" s="1"/>
  <c r="F131" i="11" s="1"/>
  <c r="F130" i="11" s="1"/>
  <c r="F128" i="11"/>
  <c r="F127" i="11" s="1"/>
  <c r="F126" i="11" s="1"/>
  <c r="F125" i="11" s="1"/>
  <c r="F124" i="11" s="1"/>
  <c r="H127" i="11"/>
  <c r="H126" i="11" s="1"/>
  <c r="H125" i="11" s="1"/>
  <c r="H124" i="11" s="1"/>
  <c r="G127" i="11"/>
  <c r="G126" i="11" s="1"/>
  <c r="G125" i="11" s="1"/>
  <c r="G124" i="11" s="1"/>
  <c r="H121" i="11"/>
  <c r="H120" i="11" s="1"/>
  <c r="H119" i="11" s="1"/>
  <c r="H118" i="11" s="1"/>
  <c r="G121" i="11"/>
  <c r="G120" i="11" s="1"/>
  <c r="G119" i="11" s="1"/>
  <c r="G118" i="11" s="1"/>
  <c r="F121" i="11"/>
  <c r="F120" i="11" s="1"/>
  <c r="F119" i="11" s="1"/>
  <c r="F118" i="11" s="1"/>
  <c r="H116" i="11"/>
  <c r="H115" i="11" s="1"/>
  <c r="G116" i="11"/>
  <c r="G115" i="11" s="1"/>
  <c r="F116" i="11"/>
  <c r="F115" i="11" s="1"/>
  <c r="F113" i="11"/>
  <c r="F112" i="11" s="1"/>
  <c r="H113" i="11"/>
  <c r="H112" i="11" s="1"/>
  <c r="H111" i="11" s="1"/>
  <c r="H110" i="11" s="1"/>
  <c r="G113" i="11"/>
  <c r="G112" i="11" s="1"/>
  <c r="H108" i="11"/>
  <c r="H107" i="11" s="1"/>
  <c r="H106" i="11" s="1"/>
  <c r="H105" i="11" s="1"/>
  <c r="G108" i="11"/>
  <c r="G107" i="11" s="1"/>
  <c r="G106" i="11" s="1"/>
  <c r="G105" i="11" s="1"/>
  <c r="F108" i="11"/>
  <c r="F107" i="11" s="1"/>
  <c r="F106" i="11" s="1"/>
  <c r="F105" i="11" s="1"/>
  <c r="F102" i="11"/>
  <c r="F101" i="11" s="1"/>
  <c r="H102" i="11"/>
  <c r="H101" i="11" s="1"/>
  <c r="G102" i="11"/>
  <c r="G101" i="11" s="1"/>
  <c r="H97" i="11"/>
  <c r="H96" i="11" s="1"/>
  <c r="F91" i="11"/>
  <c r="H91" i="11"/>
  <c r="G91" i="11"/>
  <c r="F89" i="11"/>
  <c r="H89" i="11"/>
  <c r="G89" i="11"/>
  <c r="H87" i="11"/>
  <c r="G87" i="11"/>
  <c r="F87" i="11"/>
  <c r="H83" i="11"/>
  <c r="G83" i="11"/>
  <c r="H81" i="11"/>
  <c r="G81" i="11"/>
  <c r="F81" i="11"/>
  <c r="H77" i="11"/>
  <c r="G77" i="11"/>
  <c r="H73" i="11"/>
  <c r="F69" i="11"/>
  <c r="G67" i="11"/>
  <c r="F67" i="11"/>
  <c r="H67" i="11"/>
  <c r="G64" i="11"/>
  <c r="H64" i="11"/>
  <c r="F64" i="11"/>
  <c r="F62" i="11"/>
  <c r="H62" i="11"/>
  <c r="G62" i="11"/>
  <c r="H60" i="11"/>
  <c r="G60" i="11"/>
  <c r="F60" i="11"/>
  <c r="F55" i="11"/>
  <c r="F54" i="11" s="1"/>
  <c r="F53" i="11" s="1"/>
  <c r="F52" i="11" s="1"/>
  <c r="H55" i="11"/>
  <c r="H54" i="11" s="1"/>
  <c r="H53" i="11" s="1"/>
  <c r="H52" i="11" s="1"/>
  <c r="G55" i="11"/>
  <c r="G54" i="11" s="1"/>
  <c r="G53" i="11" s="1"/>
  <c r="G52" i="11" s="1"/>
  <c r="F44" i="11"/>
  <c r="H44" i="11"/>
  <c r="G44" i="11"/>
  <c r="F40" i="11"/>
  <c r="G40" i="11"/>
  <c r="H40" i="11"/>
  <c r="H38" i="11"/>
  <c r="G38" i="11"/>
  <c r="F38" i="11"/>
  <c r="H30" i="11"/>
  <c r="H29" i="11" s="1"/>
  <c r="H28" i="11" s="1"/>
  <c r="H27" i="11" s="1"/>
  <c r="G30" i="11"/>
  <c r="G29" i="11" s="1"/>
  <c r="G28" i="11" s="1"/>
  <c r="G27" i="11" s="1"/>
  <c r="F30" i="11"/>
  <c r="F29" i="11" s="1"/>
  <c r="F28" i="11" s="1"/>
  <c r="F27" i="11" s="1"/>
  <c r="G23" i="11"/>
  <c r="G22" i="11" s="1"/>
  <c r="G21" i="11" s="1"/>
  <c r="G20" i="11" s="1"/>
  <c r="F23" i="11"/>
  <c r="F22" i="11" s="1"/>
  <c r="F21" i="11" s="1"/>
  <c r="F20" i="11" s="1"/>
  <c r="F18" i="11"/>
  <c r="F17" i="11" s="1"/>
  <c r="F16" i="11" s="1"/>
  <c r="F15" i="11" s="1"/>
  <c r="H18" i="11"/>
  <c r="H17" i="11" s="1"/>
  <c r="H16" i="11" s="1"/>
  <c r="H15" i="11" s="1"/>
  <c r="G18" i="11"/>
  <c r="G17" i="11" s="1"/>
  <c r="G16" i="11" s="1"/>
  <c r="G15" i="11" s="1"/>
  <c r="D143" i="10"/>
  <c r="F316" i="12" s="1"/>
  <c r="D131" i="10"/>
  <c r="F55" i="12" s="1"/>
  <c r="D99" i="10"/>
  <c r="F188" i="12" s="1"/>
  <c r="D95" i="10"/>
  <c r="F110" i="12" s="1"/>
  <c r="F83" i="10"/>
  <c r="H96" i="12" s="1"/>
  <c r="E83" i="10"/>
  <c r="G96" i="12" s="1"/>
  <c r="D83" i="10"/>
  <c r="D79" i="10"/>
  <c r="F96" i="12" s="1"/>
  <c r="I97" i="13" l="1"/>
  <c r="I96" i="13" s="1"/>
  <c r="I92" i="13" s="1"/>
  <c r="I91" i="13" s="1"/>
  <c r="I86" i="13" s="1"/>
  <c r="H95" i="12"/>
  <c r="H91" i="12" s="1"/>
  <c r="H90" i="12" s="1"/>
  <c r="H85" i="12" s="1"/>
  <c r="G97" i="13"/>
  <c r="G96" i="13" s="1"/>
  <c r="G92" i="13" s="1"/>
  <c r="G91" i="13" s="1"/>
  <c r="F95" i="12"/>
  <c r="F91" i="12" s="1"/>
  <c r="F90" i="12" s="1"/>
  <c r="G111" i="13"/>
  <c r="G110" i="13" s="1"/>
  <c r="G109" i="13" s="1"/>
  <c r="G108" i="13" s="1"/>
  <c r="F109" i="12"/>
  <c r="F108" i="12" s="1"/>
  <c r="F107" i="12" s="1"/>
  <c r="G317" i="13"/>
  <c r="G315" i="13" s="1"/>
  <c r="G314" i="13" s="1"/>
  <c r="G313" i="13" s="1"/>
  <c r="G312" i="13" s="1"/>
  <c r="F314" i="12"/>
  <c r="F313" i="12" s="1"/>
  <c r="F312" i="12" s="1"/>
  <c r="F311" i="12" s="1"/>
  <c r="G189" i="13"/>
  <c r="G187" i="13" s="1"/>
  <c r="G186" i="13" s="1"/>
  <c r="F186" i="12"/>
  <c r="F185" i="12" s="1"/>
  <c r="H97" i="13"/>
  <c r="H96" i="13" s="1"/>
  <c r="H92" i="13" s="1"/>
  <c r="H91" i="13" s="1"/>
  <c r="H86" i="13" s="1"/>
  <c r="G95" i="12"/>
  <c r="G91" i="12" s="1"/>
  <c r="G90" i="12" s="1"/>
  <c r="G85" i="12" s="1"/>
  <c r="G56" i="13"/>
  <c r="G54" i="13" s="1"/>
  <c r="G53" i="13" s="1"/>
  <c r="G49" i="13" s="1"/>
  <c r="G17" i="13" s="1"/>
  <c r="F53" i="12"/>
  <c r="F52" i="12" s="1"/>
  <c r="F48" i="12" s="1"/>
  <c r="F16" i="12" s="1"/>
  <c r="H190" i="11"/>
  <c r="H189" i="11" s="1"/>
  <c r="F190" i="11"/>
  <c r="F189" i="11" s="1"/>
  <c r="H95" i="11"/>
  <c r="H94" i="11" s="1"/>
  <c r="H93" i="11" s="1"/>
  <c r="G135" i="11"/>
  <c r="H178" i="11"/>
  <c r="H177" i="11" s="1"/>
  <c r="H176" i="11" s="1"/>
  <c r="H170" i="11" s="1"/>
  <c r="F209" i="11"/>
  <c r="F208" i="11" s="1"/>
  <c r="F207" i="11" s="1"/>
  <c r="F206" i="11" s="1"/>
  <c r="H80" i="11"/>
  <c r="G111" i="11"/>
  <c r="G110" i="11" s="1"/>
  <c r="G190" i="11"/>
  <c r="G189" i="11" s="1"/>
  <c r="G170" i="11" s="1"/>
  <c r="F202" i="11"/>
  <c r="F201" i="11" s="1"/>
  <c r="F200" i="11" s="1"/>
  <c r="F199" i="11" s="1"/>
  <c r="F198" i="11" s="1"/>
  <c r="G37" i="11"/>
  <c r="G36" i="11" s="1"/>
  <c r="G35" i="11" s="1"/>
  <c r="G104" i="11"/>
  <c r="H23" i="11"/>
  <c r="H22" i="11" s="1"/>
  <c r="H21" i="11" s="1"/>
  <c r="H20" i="11" s="1"/>
  <c r="G69" i="11"/>
  <c r="H69" i="11"/>
  <c r="G73" i="11"/>
  <c r="F83" i="11"/>
  <c r="F80" i="11" s="1"/>
  <c r="F97" i="11"/>
  <c r="F96" i="11" s="1"/>
  <c r="F95" i="11" s="1"/>
  <c r="F94" i="11" s="1"/>
  <c r="F93" i="11" s="1"/>
  <c r="G97" i="11"/>
  <c r="G96" i="11" s="1"/>
  <c r="G95" i="11" s="1"/>
  <c r="G94" i="11" s="1"/>
  <c r="G93" i="11" s="1"/>
  <c r="F178" i="11"/>
  <c r="F177" i="11" s="1"/>
  <c r="F176" i="11" s="1"/>
  <c r="F73" i="11"/>
  <c r="F59" i="11" s="1"/>
  <c r="F186" i="11"/>
  <c r="F185" i="11" s="1"/>
  <c r="F184" i="11" s="1"/>
  <c r="F183" i="11" s="1"/>
  <c r="F135" i="11"/>
  <c r="H123" i="11"/>
  <c r="F37" i="11"/>
  <c r="F36" i="11" s="1"/>
  <c r="F35" i="11" s="1"/>
  <c r="G80" i="11"/>
  <c r="H104" i="11"/>
  <c r="F111" i="11"/>
  <c r="F110" i="11" s="1"/>
  <c r="F104" i="11" s="1"/>
  <c r="H135" i="11"/>
  <c r="F123" i="11"/>
  <c r="H37" i="11"/>
  <c r="H36" i="11" s="1"/>
  <c r="H35" i="11" s="1"/>
  <c r="H59" i="11"/>
  <c r="D66" i="10"/>
  <c r="F176" i="12" s="1"/>
  <c r="D60" i="10"/>
  <c r="F231" i="12" s="1"/>
  <c r="G232" i="13" s="1"/>
  <c r="D59" i="10"/>
  <c r="F230" i="12" s="1"/>
  <c r="G231" i="13" s="1"/>
  <c r="D58" i="10"/>
  <c r="F229" i="12" s="1"/>
  <c r="D55" i="10"/>
  <c r="F226" i="12" s="1"/>
  <c r="G227" i="13" s="1"/>
  <c r="D54" i="10"/>
  <c r="F225" i="12" s="1"/>
  <c r="D50" i="10"/>
  <c r="F221" i="12" s="1"/>
  <c r="D47" i="10"/>
  <c r="D46" i="10"/>
  <c r="F244" i="12" s="1"/>
  <c r="F43" i="10"/>
  <c r="H206" i="12" s="1"/>
  <c r="I207" i="13" s="1"/>
  <c r="E43" i="10"/>
  <c r="G206" i="12" s="1"/>
  <c r="H207" i="13" s="1"/>
  <c r="F42" i="10"/>
  <c r="E42" i="10"/>
  <c r="G205" i="12" s="1"/>
  <c r="D43" i="10"/>
  <c r="F206" i="12" s="1"/>
  <c r="G207" i="13" s="1"/>
  <c r="D42" i="10"/>
  <c r="F205" i="12" s="1"/>
  <c r="D36" i="10"/>
  <c r="F171" i="12" s="1"/>
  <c r="D32" i="10"/>
  <c r="F157" i="12" s="1"/>
  <c r="G158" i="13" s="1"/>
  <c r="D30" i="10"/>
  <c r="F25" i="10"/>
  <c r="E25" i="10"/>
  <c r="D25" i="10"/>
  <c r="D19" i="10"/>
  <c r="F173" i="10"/>
  <c r="F172" i="10" s="1"/>
  <c r="E173" i="10"/>
  <c r="E172" i="10" s="1"/>
  <c r="D173" i="10"/>
  <c r="D172" i="10"/>
  <c r="D167" i="10"/>
  <c r="D166" i="10" s="1"/>
  <c r="F167" i="10"/>
  <c r="F166" i="10" s="1"/>
  <c r="E167" i="10"/>
  <c r="E166" i="10" s="1"/>
  <c r="D164" i="10"/>
  <c r="F164" i="10"/>
  <c r="E164" i="10"/>
  <c r="F162" i="10"/>
  <c r="F161" i="10" s="1"/>
  <c r="E162" i="10"/>
  <c r="E161" i="10" s="1"/>
  <c r="D162" i="10"/>
  <c r="F158" i="10"/>
  <c r="F157" i="10" s="1"/>
  <c r="E158" i="10"/>
  <c r="E157" i="10" s="1"/>
  <c r="D158" i="10"/>
  <c r="D157" i="10" s="1"/>
  <c r="F153" i="10"/>
  <c r="F152" i="10" s="1"/>
  <c r="E153" i="10"/>
  <c r="E152" i="10" s="1"/>
  <c r="D153" i="10"/>
  <c r="D152" i="10" s="1"/>
  <c r="D149" i="10"/>
  <c r="F149" i="10"/>
  <c r="E149" i="10"/>
  <c r="D146" i="10"/>
  <c r="F146" i="10"/>
  <c r="E146" i="10"/>
  <c r="F141" i="10"/>
  <c r="E141" i="10"/>
  <c r="D141" i="10"/>
  <c r="D140" i="10" s="1"/>
  <c r="D137" i="10"/>
  <c r="F137" i="10"/>
  <c r="E137" i="10"/>
  <c r="F133" i="10"/>
  <c r="E133" i="10"/>
  <c r="D133" i="10"/>
  <c r="F129" i="10"/>
  <c r="D129" i="10"/>
  <c r="E129" i="10"/>
  <c r="F125" i="10"/>
  <c r="E125" i="10"/>
  <c r="D125" i="10"/>
  <c r="F123" i="10"/>
  <c r="E123" i="10"/>
  <c r="D123" i="10"/>
  <c r="F118" i="10"/>
  <c r="E118" i="10"/>
  <c r="D118" i="10"/>
  <c r="F115" i="10"/>
  <c r="E115" i="10"/>
  <c r="D115" i="10"/>
  <c r="D112" i="10"/>
  <c r="F112" i="10"/>
  <c r="E112" i="10"/>
  <c r="D109" i="10"/>
  <c r="F109" i="10"/>
  <c r="E109" i="10"/>
  <c r="D108" i="10"/>
  <c r="D104" i="10" s="1"/>
  <c r="F104" i="10"/>
  <c r="E104" i="10"/>
  <c r="F100" i="10"/>
  <c r="E100" i="10"/>
  <c r="D100" i="10"/>
  <c r="F97" i="10"/>
  <c r="D97" i="10"/>
  <c r="E97" i="10"/>
  <c r="D94" i="10"/>
  <c r="F94" i="10"/>
  <c r="E94" i="10"/>
  <c r="E88" i="10" s="1"/>
  <c r="F91" i="10"/>
  <c r="E91" i="10"/>
  <c r="D91" i="10"/>
  <c r="D90" i="10"/>
  <c r="F89" i="10"/>
  <c r="E89" i="10"/>
  <c r="D86" i="10"/>
  <c r="F86" i="10"/>
  <c r="E86" i="10"/>
  <c r="F84" i="10"/>
  <c r="E84" i="10"/>
  <c r="D84" i="10"/>
  <c r="E82" i="10"/>
  <c r="F82" i="10"/>
  <c r="D82" i="10"/>
  <c r="F80" i="10"/>
  <c r="E80" i="10"/>
  <c r="D80" i="10"/>
  <c r="E78" i="10"/>
  <c r="F78" i="10"/>
  <c r="D78" i="10"/>
  <c r="F74" i="10"/>
  <c r="E74" i="10"/>
  <c r="D74" i="10"/>
  <c r="D69" i="10"/>
  <c r="D68" i="10" s="1"/>
  <c r="F69" i="10"/>
  <c r="F68" i="10" s="1"/>
  <c r="E69" i="10"/>
  <c r="E68" i="10" s="1"/>
  <c r="E64" i="10"/>
  <c r="F64" i="10"/>
  <c r="D64" i="10"/>
  <c r="F62" i="10"/>
  <c r="E62" i="10"/>
  <c r="D62" i="10"/>
  <c r="F57" i="10"/>
  <c r="E57" i="10"/>
  <c r="F53" i="10"/>
  <c r="D53" i="10"/>
  <c r="E53" i="10"/>
  <c r="F49" i="10"/>
  <c r="E49" i="10"/>
  <c r="D49" i="10"/>
  <c r="F45" i="10"/>
  <c r="E45" i="10"/>
  <c r="D38" i="10"/>
  <c r="E38" i="10"/>
  <c r="E34" i="10"/>
  <c r="F34" i="10"/>
  <c r="E28" i="10"/>
  <c r="F28" i="10"/>
  <c r="F17" i="10"/>
  <c r="E17" i="10"/>
  <c r="D17" i="10" l="1"/>
  <c r="F211" i="12"/>
  <c r="D28" i="10"/>
  <c r="F155" i="12"/>
  <c r="G226" i="13"/>
  <c r="G225" i="13" s="1"/>
  <c r="F224" i="12"/>
  <c r="D23" i="10"/>
  <c r="D22" i="10" s="1"/>
  <c r="D16" i="10" s="1"/>
  <c r="F145" i="12"/>
  <c r="H206" i="13"/>
  <c r="H202" i="13" s="1"/>
  <c r="H201" i="13" s="1"/>
  <c r="H185" i="13" s="1"/>
  <c r="G201" i="12"/>
  <c r="G200" i="12" s="1"/>
  <c r="G184" i="12" s="1"/>
  <c r="G245" i="13"/>
  <c r="G244" i="13" s="1"/>
  <c r="G243" i="13" s="1"/>
  <c r="G242" i="13" s="1"/>
  <c r="G177" i="13"/>
  <c r="G175" i="13" s="1"/>
  <c r="G174" i="13" s="1"/>
  <c r="G168" i="13" s="1"/>
  <c r="F174" i="12"/>
  <c r="F173" i="12" s="1"/>
  <c r="D89" i="10"/>
  <c r="F103" i="12"/>
  <c r="E23" i="10"/>
  <c r="E22" i="10" s="1"/>
  <c r="E16" i="10" s="1"/>
  <c r="G145" i="12"/>
  <c r="G172" i="13"/>
  <c r="G170" i="13" s="1"/>
  <c r="G169" i="13" s="1"/>
  <c r="F169" i="12"/>
  <c r="F168" i="12" s="1"/>
  <c r="F38" i="10"/>
  <c r="H205" i="12"/>
  <c r="D45" i="10"/>
  <c r="F245" i="12"/>
  <c r="G246" i="13" s="1"/>
  <c r="G230" i="13"/>
  <c r="G229" i="13" s="1"/>
  <c r="F228" i="12"/>
  <c r="D161" i="10"/>
  <c r="F23" i="10"/>
  <c r="H145" i="12"/>
  <c r="G206" i="13"/>
  <c r="G202" i="13" s="1"/>
  <c r="G201" i="13" s="1"/>
  <c r="F201" i="12"/>
  <c r="F200" i="12" s="1"/>
  <c r="F184" i="12" s="1"/>
  <c r="G222" i="13"/>
  <c r="G221" i="13" s="1"/>
  <c r="F220" i="12"/>
  <c r="G185" i="13"/>
  <c r="G59" i="11"/>
  <c r="F58" i="11"/>
  <c r="F57" i="11" s="1"/>
  <c r="H58" i="11"/>
  <c r="H57" i="11" s="1"/>
  <c r="H13" i="11" s="1"/>
  <c r="G58" i="11"/>
  <c r="G57" i="11" s="1"/>
  <c r="G13" i="11" s="1"/>
  <c r="F170" i="11"/>
  <c r="E77" i="10"/>
  <c r="E73" i="10"/>
  <c r="D77" i="10"/>
  <c r="D73" i="10" s="1"/>
  <c r="F140" i="10"/>
  <c r="D57" i="10"/>
  <c r="D52" i="10" s="1"/>
  <c r="D44" i="10" s="1"/>
  <c r="F52" i="10"/>
  <c r="F44" i="10" s="1"/>
  <c r="F77" i="10"/>
  <c r="F73" i="10" s="1"/>
  <c r="F88" i="10"/>
  <c r="D114" i="10"/>
  <c r="E114" i="10"/>
  <c r="F122" i="10"/>
  <c r="E52" i="10"/>
  <c r="E44" i="10" s="1"/>
  <c r="E140" i="10"/>
  <c r="E128" i="10"/>
  <c r="F128" i="10"/>
  <c r="E122" i="10"/>
  <c r="D122" i="10"/>
  <c r="F114" i="10"/>
  <c r="D96" i="10"/>
  <c r="E96" i="10"/>
  <c r="F96" i="10"/>
  <c r="D34" i="10"/>
  <c r="F22" i="10"/>
  <c r="D88" i="10"/>
  <c r="D128" i="10"/>
  <c r="I206" i="13" l="1"/>
  <c r="I202" i="13" s="1"/>
  <c r="I201" i="13" s="1"/>
  <c r="I185" i="13" s="1"/>
  <c r="H201" i="12"/>
  <c r="H200" i="12" s="1"/>
  <c r="H184" i="12" s="1"/>
  <c r="E15" i="10"/>
  <c r="I146" i="13"/>
  <c r="I144" i="13" s="1"/>
  <c r="I143" i="13" s="1"/>
  <c r="I142" i="13" s="1"/>
  <c r="H143" i="12"/>
  <c r="H142" i="12" s="1"/>
  <c r="H141" i="12" s="1"/>
  <c r="H140" i="12" s="1"/>
  <c r="H15" i="12" s="1"/>
  <c r="F167" i="12"/>
  <c r="G104" i="13"/>
  <c r="G103" i="13" s="1"/>
  <c r="G102" i="13" s="1"/>
  <c r="G101" i="13" s="1"/>
  <c r="G86" i="13" s="1"/>
  <c r="F102" i="12"/>
  <c r="F101" i="12" s="1"/>
  <c r="F100" i="12" s="1"/>
  <c r="F85" i="12" s="1"/>
  <c r="G156" i="13"/>
  <c r="G154" i="13" s="1"/>
  <c r="G153" i="13" s="1"/>
  <c r="G152" i="13" s="1"/>
  <c r="F153" i="12"/>
  <c r="F152" i="12" s="1"/>
  <c r="F151" i="12" s="1"/>
  <c r="F16" i="10"/>
  <c r="F15" i="10" s="1"/>
  <c r="D15" i="10"/>
  <c r="F243" i="12"/>
  <c r="F242" i="12" s="1"/>
  <c r="F241" i="12" s="1"/>
  <c r="G146" i="13"/>
  <c r="G144" i="13" s="1"/>
  <c r="G143" i="13" s="1"/>
  <c r="G142" i="13" s="1"/>
  <c r="F143" i="12"/>
  <c r="F142" i="12" s="1"/>
  <c r="F141" i="12" s="1"/>
  <c r="F140" i="12" s="1"/>
  <c r="F223" i="12"/>
  <c r="F219" i="12" s="1"/>
  <c r="F218" i="12" s="1"/>
  <c r="F217" i="12" s="1"/>
  <c r="G212" i="13"/>
  <c r="G210" i="13" s="1"/>
  <c r="G209" i="13" s="1"/>
  <c r="G208" i="13" s="1"/>
  <c r="F209" i="12"/>
  <c r="F208" i="12" s="1"/>
  <c r="F207" i="12" s="1"/>
  <c r="H146" i="13"/>
  <c r="H144" i="13" s="1"/>
  <c r="H143" i="13" s="1"/>
  <c r="H142" i="13" s="1"/>
  <c r="H141" i="13" s="1"/>
  <c r="H16" i="13" s="1"/>
  <c r="D26" i="19" s="1"/>
  <c r="D24" i="19" s="1"/>
  <c r="D14" i="19" s="1"/>
  <c r="G143" i="12"/>
  <c r="G142" i="12" s="1"/>
  <c r="G141" i="12" s="1"/>
  <c r="G140" i="12" s="1"/>
  <c r="G15" i="12" s="1"/>
  <c r="G224" i="13"/>
  <c r="G220" i="13" s="1"/>
  <c r="G219" i="13" s="1"/>
  <c r="G218" i="13" s="1"/>
  <c r="F13" i="11"/>
  <c r="C87" i="2"/>
  <c r="D49" i="2"/>
  <c r="E49" i="2"/>
  <c r="C49" i="2"/>
  <c r="D27" i="2"/>
  <c r="E27" i="2"/>
  <c r="C27" i="2"/>
  <c r="D15" i="2"/>
  <c r="E15" i="2"/>
  <c r="C15" i="2"/>
  <c r="D75" i="2"/>
  <c r="E75" i="2"/>
  <c r="C75" i="2"/>
  <c r="G141" i="13" l="1"/>
  <c r="G16" i="13" s="1"/>
  <c r="C26" i="19" s="1"/>
  <c r="F15" i="12"/>
  <c r="I141" i="13"/>
  <c r="I16" i="13" s="1"/>
  <c r="E26" i="19" s="1"/>
  <c r="E24" i="19" s="1"/>
  <c r="E14" i="19" s="1"/>
  <c r="E136" i="2"/>
  <c r="D136" i="2"/>
  <c r="C136" i="2"/>
  <c r="E134" i="2"/>
  <c r="D134" i="2"/>
  <c r="C134" i="2"/>
  <c r="E105" i="2"/>
  <c r="D105" i="2"/>
  <c r="C105" i="2"/>
  <c r="E93" i="2"/>
  <c r="D93" i="2"/>
  <c r="C93" i="2"/>
  <c r="E90" i="2"/>
  <c r="D90" i="2"/>
  <c r="C90" i="2"/>
  <c r="D89" i="2"/>
  <c r="D88" i="2" s="1"/>
  <c r="E85" i="2"/>
  <c r="D85" i="2"/>
  <c r="C85" i="2"/>
  <c r="E82" i="2"/>
  <c r="D82" i="2"/>
  <c r="C82" i="2"/>
  <c r="E80" i="2"/>
  <c r="D80" i="2"/>
  <c r="C80" i="2"/>
  <c r="E56" i="2"/>
  <c r="E55" i="2" s="1"/>
  <c r="D56" i="2"/>
  <c r="D55" i="2" s="1"/>
  <c r="C56" i="2"/>
  <c r="C55" i="2" s="1"/>
  <c r="E43" i="2"/>
  <c r="E41" i="2" s="1"/>
  <c r="D43" i="2"/>
  <c r="D41" i="2" s="1"/>
  <c r="C43" i="2"/>
  <c r="C41" i="2" s="1"/>
  <c r="E38" i="2"/>
  <c r="D38" i="2"/>
  <c r="C38" i="2"/>
  <c r="E36" i="2"/>
  <c r="D36" i="2"/>
  <c r="C36" i="2"/>
  <c r="E33" i="2"/>
  <c r="D33" i="2"/>
  <c r="C33" i="2"/>
  <c r="D26" i="2"/>
  <c r="E26" i="2"/>
  <c r="C26" i="2"/>
  <c r="E21" i="2"/>
  <c r="D21" i="2"/>
  <c r="C21" i="2"/>
  <c r="C89" i="2" l="1"/>
  <c r="C88" i="2" s="1"/>
  <c r="E79" i="2"/>
  <c r="E87" i="2" s="1"/>
  <c r="D79" i="2"/>
  <c r="D87" i="2" s="1"/>
  <c r="D140" i="2" s="1"/>
  <c r="E89" i="2"/>
  <c r="E88" i="2" s="1"/>
  <c r="C79" i="2"/>
  <c r="C145" i="2" s="1"/>
  <c r="E144" i="2"/>
  <c r="C144" i="2"/>
  <c r="D144" i="2"/>
  <c r="C140" i="2"/>
  <c r="C25" i="19" s="1"/>
  <c r="C24" i="19" s="1"/>
  <c r="C14" i="19" s="1"/>
  <c r="E145" i="2"/>
  <c r="D145" i="2" l="1"/>
  <c r="E146" i="2"/>
  <c r="D146" i="2"/>
  <c r="E140" i="2"/>
  <c r="C146" i="2"/>
</calcChain>
</file>

<file path=xl/sharedStrings.xml><?xml version="1.0" encoding="utf-8"?>
<sst xmlns="http://schemas.openxmlformats.org/spreadsheetml/2006/main" count="6140" uniqueCount="1273">
  <si>
    <t xml:space="preserve">                                                            Приложение № 2</t>
  </si>
  <si>
    <t xml:space="preserve">                                                            Совета депутатов</t>
  </si>
  <si>
    <t xml:space="preserve">                                                            муниципального образования</t>
  </si>
  <si>
    <t xml:space="preserve">                                                           "Ленский район"</t>
  </si>
  <si>
    <t>Код бюджетной классификации</t>
  </si>
  <si>
    <t>Наименование администратора доходов местного бюджета</t>
  </si>
  <si>
    <t>Главного администратора доходов</t>
  </si>
  <si>
    <t>Код доходов бюджета МО «Ленский район» Саха (Якутия)</t>
  </si>
  <si>
    <t>Администрация муниципального образования «Ленский район" Республики Саха (Якутия)</t>
  </si>
  <si>
    <t>701</t>
  </si>
  <si>
    <t>1 08 07084 01 1000 110</t>
  </si>
  <si>
    <t xml:space="preserve">Государственная пошлина за совершение действий, связанных с лицензированием, с проведением аттестации в случаях, если такая аттестация предусмотрена законодательством Российской Федерации, зачисляемая в федеральный бюджет
</t>
  </si>
  <si>
    <t>1 08 07150 01 1000 110</t>
  </si>
  <si>
    <t xml:space="preserve">Государственная пошлина за выдачу разрешения на установку рекламной конструкции
</t>
  </si>
  <si>
    <t>1 08 07174 01 1000 110</t>
  </si>
  <si>
    <t xml:space="preserve">Государственная пошлина за выдачу органом местного самоуправления муниципального района специального разрешения на движение по автомобильным дорогам транспортных средств, осуществляющих перевозки опасных, тяжеловесных и (или) крупногабаритных грузов, зачисляемая в бюджеты муниципальных районов
</t>
  </si>
  <si>
    <t>1 11 01050 05 0000 120</t>
  </si>
  <si>
    <t xml:space="preserve">Доходы в виде прибыли, приходящейся на доли в уставных (складочных) капиталах хозяйственных товариществ и обществ, или дивидендов по акциям, принадлежащим муниципальным районам
</t>
  </si>
  <si>
    <t xml:space="preserve">  1 11 03050 05 0000 120</t>
  </si>
  <si>
    <t>Проценты, полученные от предоставления бюджетных кредитов внутри страны за счет средств бюджетов муниципальных районов</t>
  </si>
  <si>
    <t>1 11 05013 05 0000 120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</si>
  <si>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
</t>
  </si>
  <si>
    <t xml:space="preserve">701 </t>
  </si>
  <si>
    <t>1 11 05013 13 0000 120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</si>
  <si>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
</t>
  </si>
  <si>
    <t>1 11 05025 05 0000 120</t>
  </si>
  <si>
    <t xml:space="preserve">Доходы, получаемые в виде арендной платы, а также средства от продажи права на заключение договоров аренды за земли, находящиеся в собственности муниципальных районов (за исключением земельных участков муниципальных бюджетных и автономных учреждений)
</t>
  </si>
  <si>
    <t>1 11 05035 05 0000 120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</si>
  <si>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</si>
  <si>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>1 11 05075 05 0000 120</t>
  </si>
  <si>
    <t>Доходы от сдачи в аренду имущества, составляющего казну муниципальных районов (за исключением земельных участков)</t>
  </si>
  <si>
    <t>1 11 07015 05 0000 120</t>
  </si>
  <si>
    <t>Доходы от перечисления части прибыли, остающейся после уплаты налогов и иных обязательных платежей муниципальных унитарных предприятий, созданных муниципальными районами</t>
  </si>
  <si>
    <t>1 11 09045 05 0000 120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</si>
  <si>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</si>
  <si>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1 13 01995 05 0000 130</t>
  </si>
  <si>
    <t xml:space="preserve">Прочие доходы от оказания платных услуг (работ) получателями средств бюджетов муниципальных районов </t>
  </si>
  <si>
    <t xml:space="preserve"> 1 13 01995 05 0011 130</t>
  </si>
  <si>
    <t>Прочие доходы от оказания платных услуг (работ) получателями средств бюджетов муниципальных районов  (Администрация муниципального образования "Ленский район")</t>
  </si>
  <si>
    <t>1 13 01995 05 0012 130</t>
  </si>
  <si>
    <t>Прочие доходы от оказания платных услуг (работ) получателями средств бюджетов муниципальных районов (Структурное подразделение  детский сад МКДОУ "Сардаана" с.Беченча  СОШ Беченча)</t>
  </si>
  <si>
    <t>1 13 01995 05 0013 130</t>
  </si>
  <si>
    <t>Прочие доходы от оказания платных услуг (работ) получателями средств бюджетов муниципальных районов (МКОУ СОШ с.Ярославский)</t>
  </si>
  <si>
    <t>1 13 01995 05 0014 130</t>
  </si>
  <si>
    <t>Прочие доходы от оказания платных услуг (работ) получателями средств бюджетов муниципальных районов (МКОУ СОШ с.Толон)</t>
  </si>
  <si>
    <t>1 13 01995 05 0015 130</t>
  </si>
  <si>
    <t>Прочие доходы от оказания платных услуг (работ) получателями средств бюджетов муниципальных районов  (МКОУ ООШ с.Хамра)</t>
  </si>
  <si>
    <t>1 13 01995 05 0016 130</t>
  </si>
  <si>
    <t>Прочие доходы от оказания платных услуг (работ) получателями средств бюджетов муниципальных районов  (МКОУ ООШ с.Дорожный)</t>
  </si>
  <si>
    <t>1 13 01995 05 0017 130</t>
  </si>
  <si>
    <t>Прочие доходы от оказания платных услуг (работ) получателями средств бюджетов муниципальных районов  (МКДОУ "Золотой ключик")</t>
  </si>
  <si>
    <t>1 13 01995 05 0021 130</t>
  </si>
  <si>
    <t>Прочие доходы от оказания платных услуг (работ) получателями средств бюджетов муниципальных районов  (МКОУ СОШ с.Турукта)</t>
  </si>
  <si>
    <t>1 13 01995 05 0022 130</t>
  </si>
  <si>
    <t>Прочие доходы от оказания платных услуг (работ) получателями средств бюджетов муниципальных районов  (МКОУ ООШ с.Мурья)</t>
  </si>
  <si>
    <t>1 13 01995 05 0023 130</t>
  </si>
  <si>
    <t>Прочие доходы от оказания платных услуг (работ) получателями средств бюджетов муниципальных районов  (МКОУ С(К)ОШ VIII вида)</t>
  </si>
  <si>
    <t>1 13 01995 05 0025 130</t>
  </si>
  <si>
    <t>Прочие доходы от оказания платных услуг (работ) получателями средств бюджетов муниципальных районов  (МКУ "РУО")</t>
  </si>
  <si>
    <t>1 13 01995 05 0026 130</t>
  </si>
  <si>
    <t>Прочие доходы от оказания платных услуг (работ) получателями средств бюджетов муниципальных районов (МКУ "ЛРУК")</t>
  </si>
  <si>
    <t>1 13 01995 05 0030 130</t>
  </si>
  <si>
    <t>Прочие доходы от оказания платных услуг (работ) получателями средств бюджетов муниципальных районов  (МКУК "ЛМЦБС")</t>
  </si>
  <si>
    <t>1 13 01995 05 0031 130</t>
  </si>
  <si>
    <t>Прочие доходы от оказания платных услуг (работ) получателями средств бюджетов муниципальных районов (МКУ "Муниципальный архив")</t>
  </si>
  <si>
    <t>1 13 01995 05 0032 130</t>
  </si>
  <si>
    <t>Прочие доходы от оказания платных услуг (работ) получателями средств бюджетов муниципальных районов  (МКУ "КМСП")</t>
  </si>
  <si>
    <t>1 13 01995 05 0033 130</t>
  </si>
  <si>
    <t>Прочие доходы от оказания платных услуг (работ) получателями средств бюджетов муниципальных районов  (МКУ "Ленское УСХ")</t>
  </si>
  <si>
    <t>1 13 01995 05 0034 130</t>
  </si>
  <si>
    <t>Прочие доходы от оказания платных услуг (работ) получателями средств бюджетов муниципальных районов  (МКДОУ "Белочка")</t>
  </si>
  <si>
    <t>1 13 01995 05 0035 130</t>
  </si>
  <si>
    <t>Прочие доходы от оказания платных услуг (работ) получателями средств бюджетов муниципальных районов (Структурное подразделение "Детский сад "Туллукчаан" МКОУ СОШ с.Натора)</t>
  </si>
  <si>
    <t>1 13 01995 05 0036 130</t>
  </si>
  <si>
    <t>Прочие доходы от оказания платных услуг (работ) получателями средств бюджетов муниципальных районов  (структурное подразделение детский сад "Сардаана" МКОУ СОШ с.Чамча)</t>
  </si>
  <si>
    <t>1 13 01995 05 0037 130</t>
  </si>
  <si>
    <t>Прочие доходы от оказания платных услуг (работ) получателями средств бюджетов муниципальных районов (Структурное подразделение детский сад "Кэнчээри" МКОУ "Орто-Нахаринская СОШ")</t>
  </si>
  <si>
    <t>1 13 01995 05 0039 130</t>
  </si>
  <si>
    <t>Прочие доходы от оказания платных услуг (работ) получателями средств бюджетов муниципальных районов (МКО ДО «ДШИ г. Ленска»)</t>
  </si>
  <si>
    <t>1 13 01995 05 0040 130</t>
  </si>
  <si>
    <t>Прочие доходы от оказания платных услуг (работ) получателями средств бюджетов муниципальных районов  (МКДОУ «Звездочка» г.Ленск)</t>
  </si>
  <si>
    <t>1 13 01995 05 0041 130</t>
  </si>
  <si>
    <t>Прочие доходы от оказания платных услуг (работ) получателями средств бюджетов муниципальных районов (МКУ «КФКиС»)</t>
  </si>
  <si>
    <t>1 13 01995 05 0042 130</t>
  </si>
  <si>
    <t>Прочие доходы от оказания платных услуг (работ) получателями средств бюджетов муниципальных районов  (МКДОУ «Сказка» г. Ленск)</t>
  </si>
  <si>
    <t>1 13 01995 05 0043 130</t>
  </si>
  <si>
    <t>Прочие доходы от оказания платных услуг (работ) получателями средств бюджетов муниципальных районов (МКОУ СОШ п. Витим)</t>
  </si>
  <si>
    <t>1 13 01995 05 0044 130</t>
  </si>
  <si>
    <t>Прочие доходы от оказания платных услуг (работ) получателями средств бюджетов муниципальных районов  (МКОО ДО "ЦДО «Сэргэ»)</t>
  </si>
  <si>
    <t>1 13 01995 05 0045 130</t>
  </si>
  <si>
    <t>Прочие доходы от оказания платных услуг (работ) получателями средств бюджетов муниципальных районов (МКОУ СОШ № 3 г.Ленска)</t>
  </si>
  <si>
    <t>1 13 01995 05 0046 130</t>
  </si>
  <si>
    <t>Прочие доходы от оказания платных услуг (работ) получателями средств бюджетов муниципальных районов  (МКОУ СОШ № 4 г. Ленска)</t>
  </si>
  <si>
    <t>1 13 01995 05 0047 130</t>
  </si>
  <si>
    <t>Прочие доходы от оказания платных услуг (работ) получателями средств бюджетов муниципальных районов  (МКОУ СОШ № 5 г. Ленска)</t>
  </si>
  <si>
    <t>1 13 01995 05 0048 130</t>
  </si>
  <si>
    <t>Прочие доходы от оказания платных услуг (работ) получателями средств бюджетов муниципальных районов (МКОУ Школа № 2 г. Ленска)</t>
  </si>
  <si>
    <t>1 13 01995 05 0049 130</t>
  </si>
  <si>
    <t>Прочие доходы от оказания платных услуг (работ) получателями средств бюджетов муниципальных районов  (МКОУ СОШ № 1 г. Ленска)</t>
  </si>
  <si>
    <t>1 13 01995 05 0050 130</t>
  </si>
  <si>
    <t>Прочие доходы от оказания платных услуг (работ) получателями средств бюджетов муниципальных районов (МКОУ СОШ п. Пеледуй)</t>
  </si>
  <si>
    <t>1 13 01995 05 0051 130</t>
  </si>
  <si>
    <t>Прочие доходы от оказания платных услуг (работ) получателями средств бюджетов муниципальных районов (МКДОУ «Искорка» г.Ленск)</t>
  </si>
  <si>
    <t>1 13 01995 05 0053 130</t>
  </si>
  <si>
    <t>Прочие доходы от оказания платных услуг (работ) получателями средств бюджетов муниципальных районов  (МКДОУ  детский сад «Теремок» г. Ленск МО «ЛР»)</t>
  </si>
  <si>
    <t>1 13 01995 05 0055 130</t>
  </si>
  <si>
    <t>Прочие доходы от оказания платных услуг (работ) получателями средств бюджетов муниципальных районов (МКДОУ детский сад  «Чебурашка»)</t>
  </si>
  <si>
    <t>1 13 01995 05 0056 130</t>
  </si>
  <si>
    <t>Прочие доходы от оказания платных услуг (работ) получателями средств бюджетов муниципальных районов  (МКДОУ ЦРР - д/с «Колокольчик» п. Витим)</t>
  </si>
  <si>
    <t>1 13 01995 05 0057 130</t>
  </si>
  <si>
    <t>Прочие доходы от оказания платных услуг (работ) получателями средств бюджетов муниципальных районов  (МКДОУ Детский сад «Светлячок» п.Пеледуй)</t>
  </si>
  <si>
    <t>1 13 01995 05 0058 130</t>
  </si>
  <si>
    <t>Прочие доходы от оказания платных услуг (работ) получателями средств бюджетов муниципальных районов СП "детский сад "Василёк" МКОУ  СОШ с.Нюя"</t>
  </si>
  <si>
    <t>1 13 01995 05 0059 130</t>
  </si>
  <si>
    <t>Прочие доходы от оказания платных услуг (работ) получателями средств бюджетов муниципальных районов  (МКДОУ Детский сад «Солнышко»)</t>
  </si>
  <si>
    <t>1 13 01995 05 0060 130</t>
  </si>
  <si>
    <t>Прочие доходы от оказания платных услуг (работ) получателями средств бюджетов муниципальных районов  (МКДОУ «ЦРР - д/с Сардаана»)</t>
  </si>
  <si>
    <t>1 13 01995 05 0061 130</t>
  </si>
  <si>
    <t>Прочие доходы от оказания платных услуг (работ) получателями средств бюджетов муниципальных районов  (МКОУ «ВСОШ г. Ленска» МО «Ленский район»)</t>
  </si>
  <si>
    <t>1 13 01995 05 0062 130</t>
  </si>
  <si>
    <t>Прочие доходы от оказания платных услуг (работ) получателями средств бюджетов муниципальных районов  (МКУК «Историко-краеведческий музей»)</t>
  </si>
  <si>
    <t>1 13 02995 05 0000 130</t>
  </si>
  <si>
    <t xml:space="preserve">Прочие доходы от компенсации затрат бюджетов муниципальных районов
</t>
  </si>
  <si>
    <t>1 14 02052 05 0000 410</t>
  </si>
  <si>
    <t xml:space="preserve">Доходы от реализации имущества, находящегося в оперативном управлении учреждений, находящихся в ведении органов управления муниципальных районов (за исключением имущества муниципальных бюджетных и автономных учреждений), в части реализации основных средств по указанному имуществу
</t>
  </si>
  <si>
    <t>1 14 02052 05 0000 440</t>
  </si>
  <si>
    <t xml:space="preserve">Доходы от реализации имущества, находящегося в оперативном управлении учреждений, находящихся в ведении органов управления муниципальных районов (за исключением имущества муниципальных бюджетных и автономных учреждений), в части реализации материальных запасов по указанному имуществу
</t>
  </si>
  <si>
    <t>1 14 02053 05 0000 410</t>
  </si>
  <si>
    <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
</t>
  </si>
  <si>
    <t>1 14 02053 05 0000 440</t>
  </si>
  <si>
    <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
</t>
  </si>
  <si>
    <t>1 14 06013 05 0000 430</t>
  </si>
  <si>
    <t xml:space="preserve"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
</t>
  </si>
  <si>
    <t>1 14 06013 13 0000 430</t>
  </si>
  <si>
    <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поселений
</t>
  </si>
  <si>
    <t>1 14 06025 05 0000 430</t>
  </si>
  <si>
    <t xml:space="preserve">Доходы от продажи земельных участков, находящихся в собственности муниципальных районов (за исключением земельных участков муниципальных бюджетных и автономных учреждений)
</t>
  </si>
  <si>
    <t>1 16 01154 01 0000 140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</si>
  <si>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выявленные должностными лицами органов муниципального контроля</t>
  </si>
  <si>
    <t>1 16 01157 01 0000 140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</si>
  <si>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связанные с нецелевым использованием бюджетных средств, невозвратом либо несвоевременным возвратом бюджетного кредита, неперечислением либо несвоевременным перечислением платы за пользование бюджетным кредитом, нарушением условий предоставления бюджетного кредита, нарушением порядка и (или) условий предоставления (расходования) межбюджетных трансфертов, нарушением условий предоставления бюджетных инвестиций, субсидий юридическим лицам, индивидуальным предпринимателям и физическим лицам, подлежащие зачислению в бюджет муниципального образования</t>
  </si>
  <si>
    <t>1 16 01194 01 0000 140</t>
  </si>
  <si>
    <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выявленные должностными лицами органов муниципального контроля
</t>
  </si>
  <si>
    <t>1 16 07010 05 0000 140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</si>
  <si>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муниципального района</t>
  </si>
  <si>
    <t>1 16 07030 05 0000 140</t>
  </si>
  <si>
    <t>Штрафы, неустойки, пени, уплаченные в соответствии с договором аренды лесного участка или договором купли-продажи лесных насаждений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</si>
  <si>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>1 16 07090 05 0000 140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</si>
  <si>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органом, (муниципальным казенным учреждением) муниципального района</t>
  </si>
  <si>
    <t>1 16 09040 05 0000 140</t>
  </si>
  <si>
    <t>Денежные средства, изымаемые в собственность муниципального района в соответствии с решениями судов (за исключением обвинительных приговоров судов)</t>
  </si>
  <si>
    <t>1 16 10031 05 0000 140</t>
  </si>
  <si>
    <t>Возмещение ущерба при возникновении страховых случаев, когда выгодоприобретателями выступают получатели средств бюджета муниципального района</t>
  </si>
  <si>
    <t>1 16 10032 05 0000 140</t>
  </si>
  <si>
    <t>Прочее возмещение ущерба, причиненного муниципальному имуществу муниципального района (за исключением имущества, закрепленного за муниципальными бюджетными (автономными) учреждениями, унитарными предприятиями)</t>
  </si>
  <si>
    <t>1 16 10061 05 0000 140</t>
  </si>
  <si>
    <t>Платежи в целях возмещения убытков, причиненных уклонением от заключения с муниципальным органом муниципального района (муниципальным казенным учреждением) муниципального контракта, а также иные денежные средства, подлежащие зачислению в бюджет муниципального района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</si>
  <si>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>1 16 10081 05 0000 140</t>
  </si>
  <si>
    <t>Платежи в целях возмещения ущерба при расторжении муниципального контракта, заключенного с муниципальным органом муниципального района (муниципальным казенным учреждением), в связи с односторонним отказом исполнителя (подрядчика) от его исполнения (за исключением муниципального контракта, финансируемого за счет средств муниципального дорожного фонда)</t>
  </si>
  <si>
    <t>1 16 10082 05 0000 140</t>
  </si>
  <si>
    <t>Платежи в целях возмещения ущерба при расторжении муниципального контракта, финансируемого за счет средств муниципального дорожного фонда муниципального района, в связи с односторонним отказом исполнителя (подрядчика) от его исполнения</t>
  </si>
  <si>
    <t>1 16 10100 05 0000 140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</si>
  <si>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муниципальных районов)</t>
  </si>
  <si>
    <t xml:space="preserve">1 16 10123 01 0051 140
</t>
  </si>
  <si>
    <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действующим до 1 января 2020 года
</t>
  </si>
  <si>
    <t>1 16 11050 01 0000 140</t>
  </si>
  <si>
    <t>Платежи по искам о возмещении вреда, причиненного окружающей среде, а также платежи, уплачиваемые при добровольном возмещении вреда, причиненного окружающей среде (за исключением вреда, причиненного окружающей среде на особо охраняемых природных территориях), подлежащие зачислению в бюджет муниципального образования</t>
  </si>
  <si>
    <t>1 17 01050 05 0000 180</t>
  </si>
  <si>
    <t>Невыясненные поступления, зачисляемые в бюджеты муниципальных районов</t>
  </si>
  <si>
    <t>1 17 05050 05 0000 180</t>
  </si>
  <si>
    <t>Прочие неналоговые доходы бюджетов муниципальных районов</t>
  </si>
  <si>
    <t>1 17 05050 05 0001 180</t>
  </si>
  <si>
    <t>Прочие неналоговые доходы бюджетов муниципальных районов (стоимость права за установку и эксплуатацию рекламной конструкции)</t>
  </si>
  <si>
    <t xml:space="preserve">1 18 01510 05 0000 150 </t>
  </si>
  <si>
    <t xml:space="preserve">Поступления в бюджеты муниципальных районов по решениям о взыскании средств из иных бюджетов бюджетной системы Российской Федерации
</t>
  </si>
  <si>
    <t>2 02 15001 05 0000 150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</si>
  <si>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</si>
  <si>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>2 02 15002 05 0000 150</t>
  </si>
  <si>
    <t>Дотации бюджетам муниципальных районов на поддержку мер по обеспечению сбалансированности бюджетов</t>
  </si>
  <si>
    <t>2 02 20077 05 6421 150</t>
  </si>
  <si>
    <t>Cубсиди на софинансирование капитальных вложений в объекты общего образования муниципальной собственности и (или) приобретения объектов недвижимого имущества в муниципальную собственность для организаций общего образования</t>
  </si>
  <si>
    <t>2 02 25497 05 0000 150</t>
  </si>
  <si>
    <t xml:space="preserve">Субсидии бюджетам муниципальных районов на реализацию мероприятий по обеспечению жильем молодых семей
</t>
  </si>
  <si>
    <t>2 02 25304 05 0000 150</t>
  </si>
  <si>
    <t xml:space="preserve"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
</t>
  </si>
  <si>
    <t>2 02 29900 05 0000 150</t>
  </si>
  <si>
    <t>Субсидии бюджетам муниципальных районов из местных бюджетов</t>
  </si>
  <si>
    <t>2 02 29999 05 6201 150</t>
  </si>
  <si>
    <t>Софинансирование расходных обязательств на организацию отдыха детей в каникулярное время (за счет средств МБ)</t>
  </si>
  <si>
    <t>2 02 29999 05 6207 150</t>
  </si>
  <si>
    <t>Организация и проведение конкурса на предоставление субсидий по реализации по патриотическому воспитанию молодежи в муниципальных образованиях РС(Я)</t>
  </si>
  <si>
    <t>2 02 29999 05 6269 150</t>
  </si>
  <si>
    <t>Субсидия на софинансирование реализации мероприятий муниципальных программ
(подпрограмм) развития кормопроизводства</t>
  </si>
  <si>
    <t>2 02 30024 05 6301 150</t>
  </si>
  <si>
    <t>2 02 30024 05 6302 150</t>
  </si>
  <si>
    <t>2 02 30024 05 6303 150</t>
  </si>
  <si>
    <t>2 02 30024 05 6311 150</t>
  </si>
  <si>
    <t>2 02 30024 05 6325 150</t>
  </si>
  <si>
    <t>Субвенции бюджетам муниципальных районов на выполнение передаваемых полномочий субъектов Российской Федерации, связанные с обеспечением осуществления отдельных государственных полномочий по поддержке сельскохозяйственного производства</t>
  </si>
  <si>
    <t>2 02 30024 05 6326 150</t>
  </si>
  <si>
    <t>2 02 30024 05 6327 150</t>
  </si>
  <si>
    <t xml:space="preserve"> Субвенции бюджетам муниципальных районов на выполнение передаваемых полномочий по выравниванию бюджетной обеспеченности поселений</t>
  </si>
  <si>
    <t>2 02 30024 05 6329 150</t>
  </si>
  <si>
    <t>Субвенции бюджетам муниципальных районов на выполнение передаваемых полномочий субъектов Российской Федерации (выполнение  отдельных государственных полномочий в области охраны труда)</t>
  </si>
  <si>
    <t>2 02 30024 05 6330 150</t>
  </si>
  <si>
    <t>2 02 30024 05 6331 150</t>
  </si>
  <si>
    <t>2 02 30024 05 6332 150</t>
  </si>
  <si>
    <t>Выполнение отдельных государственных полномочий по государственному регулированию цен (тарифов)</t>
  </si>
  <si>
    <t>2 02 30024 05 6333 150</t>
  </si>
  <si>
    <t>Выполнение отдельных государственных полномочий по комплектованию, хранению, учету и использованию документов Архивного фонда РС(Я)</t>
  </si>
  <si>
    <t>2 02 30024 05 6335 150</t>
  </si>
  <si>
    <t>2 02 30024 05 6336 150</t>
  </si>
  <si>
    <t>2 02 30024 05 6337 150</t>
  </si>
  <si>
    <t>2 02 30024 05 6338 150</t>
  </si>
  <si>
    <t>2 02 30024 05 6340 150</t>
  </si>
  <si>
    <t>Единая субвенция  на выполнение отдельных государственных  полномочий  по предоставлению мер социальной поддержки детям сиротам и детям оставшимся без попечения родителей</t>
  </si>
  <si>
    <t>2 02 30029 05 6305 150</t>
  </si>
  <si>
    <t>2 02 35118 05 0000 150</t>
  </si>
  <si>
    <t xml:space="preserve"> Субвенции бюджетам муниципальных районов на осуществление первичного воинского учета на территориях, где отсутствуют военные комиссариаты</t>
  </si>
  <si>
    <t>2 02 35260 05 0000 150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</si>
  <si>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организаций, реализующих образовательные программы начального общего, основного общего и среднего общегообразования, в тос числе адаптивные основные общеобразовательные прораммы</t>
  </si>
  <si>
    <t>2 02 35930 05 0000 150</t>
  </si>
  <si>
    <t>2 02 40014 05 0000 150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</si>
  <si>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соглашениями.</t>
  </si>
  <si>
    <t>2 02 49001 05 0000 150</t>
  </si>
  <si>
    <t>Межбюджетные трансферты, передаваемые бюджетам муниципальных районов, за счет средств резервного фонда Правительства Российской Федерации</t>
  </si>
  <si>
    <t>2 02 49999 05 6502 150</t>
  </si>
  <si>
    <t xml:space="preserve"> Прочие межбюджетные трансферты, передаваемые бюджетам муниицпальных районов, на мероприятия за счет программы по повышению эффективности бюджетных расходов</t>
  </si>
  <si>
    <t>2 02 49999 05 6551 150</t>
  </si>
  <si>
    <t>Межбюджетные трансферты на содержание временных абсерваторов для организации медицинского наблюдения за контактными лицами из очагов новой коронавирусной инфекции (COVID-19), а также лицами, пребывающими из стран эпидемически неблагополучной территории.</t>
  </si>
  <si>
    <t>2 02 49999 05 6589 150</t>
  </si>
  <si>
    <t>Прочие межбюджетные трансферты, передаваемые бюджетам муниципальных районов, за счет средств государственного бюджета</t>
  </si>
  <si>
    <t>2 02 49999 05 6590 150</t>
  </si>
  <si>
    <t>Иные межбюджетные трансферты на реализацию мероприятий по предоставлению молодым учителям адресной помощи на компенсацию части расходов по уплате разницы процентов по ипотечному жилищному кредиту (займу)</t>
  </si>
  <si>
    <t>2 02 49999 05 6592 150</t>
  </si>
  <si>
    <t>Иные межбюджетные трансферты на обеспечение приборами для обеззараживания воздуха образовательных учреждений Республики Саха (Якутия) в условиях сохранения рисков распространения COVID-19</t>
  </si>
  <si>
    <t>2 07 05030 05 0000 150</t>
  </si>
  <si>
    <t>Прочие безвозмездные поступления в бюджеты муниципальных районов</t>
  </si>
  <si>
    <t>2 08 05000 05 0000 150</t>
  </si>
  <si>
    <t>Перечисление из бюджетов муниципальных районов (в бюджеты муниципальных районов)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суммы.</t>
  </si>
  <si>
    <t>2 18 05010 05 0000 150</t>
  </si>
  <si>
    <t>Доходы бюджетов муниципальных районов от возврата бюджетными учреждениями остатков субсидий прошлых лет</t>
  </si>
  <si>
    <t>2 18 05020 05 0000 150</t>
  </si>
  <si>
    <t>Доходы бюджетов муниципальных районов от возврата автономными учреждениями остатков субсидий прошлых лет</t>
  </si>
  <si>
    <t>2 18 05030 05 0000 150</t>
  </si>
  <si>
    <t>Доходы бюджетов муниципальных районов от возврата иными организациями остатков субсидий прошлых лет</t>
  </si>
  <si>
    <t>2 18 60010 05 0000 150</t>
  </si>
  <si>
    <t>Доходы бюджетов муниципальных районов от возврата прочих остатков субсидий, субвенций и иных межбюджетных трансфертов, имеющих целевое назначение, прошлых лет из бюджетов поселений</t>
  </si>
  <si>
    <t>2 19 60010 05 0000 150</t>
  </si>
  <si>
    <t>Возврат прочих остатков субсидий, субвенций и иных межбюджетных трансфертов, имеющих целевое назначение, прошлых лет из бюджетов муниципальных районов</t>
  </si>
  <si>
    <t>2 02 35303 05 0000 150</t>
  </si>
  <si>
    <t>Приложение № 3</t>
  </si>
  <si>
    <t>к проекту решенияРайонного</t>
  </si>
  <si>
    <t>Совета депутатов</t>
  </si>
  <si>
    <t>муниципального образования</t>
  </si>
  <si>
    <t>"Ленский район"</t>
  </si>
  <si>
    <t>КБК</t>
  </si>
  <si>
    <t>Наименование</t>
  </si>
  <si>
    <t>Сумма на 2022 год</t>
  </si>
  <si>
    <t>Сумма на 2023 год</t>
  </si>
  <si>
    <t>182 1 01 02000 01 0000 110</t>
  </si>
  <si>
    <t>Налог на доходы физических лиц</t>
  </si>
  <si>
    <t>182 1 01 02010 01 0000 110</t>
  </si>
  <si>
    <t xml:space="preserve"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
</t>
  </si>
  <si>
    <t>182 1 01 02020 01 0000 110</t>
  </si>
  <si>
    <t xml:space="preserve"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
</t>
  </si>
  <si>
    <t>182 1 01 02030 01 0000 110</t>
  </si>
  <si>
    <t xml:space="preserve">Налог на доходы физических лиц с доходов, полученных физическими лицами в соответствии со статьей 228 Налогового кодекса Российской Федерации
</t>
  </si>
  <si>
    <t>182 1 01 02040 01 0000 110</t>
  </si>
  <si>
    <t xml:space="preserve"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
</t>
  </si>
  <si>
    <t>000 1 03 00000 00 0000 000</t>
  </si>
  <si>
    <t>НАЛОГИ НА ТОВАРЫ (РАБОТЫ, УСЛУГИ), РЕАЛИЗУЕМЫЕ НА ТЕРРИТОРИИ РОССИЙСКОЙ ФЕДЕРАЦИИ</t>
  </si>
  <si>
    <t xml:space="preserve">100 1 03 02231 01 0000 110
</t>
  </si>
  <si>
    <t>Доходы от уплаты акцизов на дизельное топливо, зачисляемые в консолидированные бюджеты субъектов Российской Федерации</t>
  </si>
  <si>
    <t xml:space="preserve">100 1 03 02241 01 0000 110
</t>
  </si>
  <si>
    <t xml:space="preserve">Доходы от уплаты акцизов на моторные масла для дизельных и (или) карбюраторных (инжекторных) двигателей, зачисляемые в консолидированные бюджеты субъектов Российской Федерации
</t>
  </si>
  <si>
    <t xml:space="preserve">100 1 03 02251 01 0000 110
</t>
  </si>
  <si>
    <t xml:space="preserve">Доходы от уплаты акцизов на автомобильный бензин, производимый на территории Российской Федерации, зачисляемые в консолидированные бюджеты субъектов Российской Федерации
</t>
  </si>
  <si>
    <t xml:space="preserve">100 1 03 02261 01 0000 110
</t>
  </si>
  <si>
    <t xml:space="preserve">Доходы от уплаты акцизов на прямогонный бензин, производимый на территории Российской Федерации, зачисляемые в консолидированные бюджеты субъектов Российской Федерации
</t>
  </si>
  <si>
    <t>182 1 05 00000 00 0000 000</t>
  </si>
  <si>
    <t>НАЛОГИ НА СОВОКУПНЫЙ ДОХОД</t>
  </si>
  <si>
    <t>182 1 05 01000 00 0000 110</t>
  </si>
  <si>
    <t>Налог, взимаемый в связи с применением упрощенной системы налогообложения</t>
  </si>
  <si>
    <t>182 1 05 01011 01 0000 110</t>
  </si>
  <si>
    <t xml:space="preserve">Налог, взимаемый с налогоплательщиков, выбравших в качестве объекта налогообложения доходы
</t>
  </si>
  <si>
    <t>182 1 05 01021 01 0000 110</t>
  </si>
  <si>
    <t xml:space="preserve"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
</t>
  </si>
  <si>
    <t>182 1 05 03010 01 0000 110</t>
  </si>
  <si>
    <t xml:space="preserve">Единый сельскохозяйственный налог
</t>
  </si>
  <si>
    <t xml:space="preserve">182 1 05 04020 02 0000 110
</t>
  </si>
  <si>
    <t xml:space="preserve">Налог, взимаемый в связи с применением патентной системы налогообложения, зачисляемый в бюджеты муниципальных районов 
</t>
  </si>
  <si>
    <t>182 1 06 00000 00 0000 000</t>
  </si>
  <si>
    <t>НАЛОГИ НА ИМУЩЕСТВО</t>
  </si>
  <si>
    <t>000 1 06 06033 05 0000 110</t>
  </si>
  <si>
    <t xml:space="preserve">Земельный налог с организаций, обладающих земельным участком, расположенным в границах межселенных территорий
</t>
  </si>
  <si>
    <t>000 1 06 06043 05 0000 110</t>
  </si>
  <si>
    <t xml:space="preserve">Земельный налог с физических лиц, обладающих земельным участком, расположенным в границах межселенных территорий
</t>
  </si>
  <si>
    <t>182 1 07 00000 00 0000 000</t>
  </si>
  <si>
    <t>НАЛОГИ, СБОРЫ И РЕГУЛЯРНЫЕ ПЛАТЕЖИ ЗА ПОЛЬЗОВАНИЕ ПРИРОДНЫМИ РЕСУРСАМИ</t>
  </si>
  <si>
    <t>182 1 07 01020 01 0000 110</t>
  </si>
  <si>
    <t xml:space="preserve">Налог на добычу общераспространенных полезных ископаемых
</t>
  </si>
  <si>
    <t>000 1 08 0000000 0000 000</t>
  </si>
  <si>
    <t>ГОСУДАРСТВЕННАЯ ПОШЛИНА</t>
  </si>
  <si>
    <t>000 1 08 03010 01 0000 110</t>
  </si>
  <si>
    <t xml:space="preserve">Государственная пошлина по делам, рассматриваемым в судах общей юрисдикции, мировыми судьями (за исключением Верховного Суда Российской Федерации)
</t>
  </si>
  <si>
    <t>000 1 08 07150 01 0000 110</t>
  </si>
  <si>
    <t>000 1 11 0000000 0000 000</t>
  </si>
  <si>
    <t xml:space="preserve">ДОХОДЫ ОТ ИСПОЛЬЗОВАНИЯ ИМУЩЕСТВА, НАХОДЯЩЕГОСЯ В ГОСУДАРСТВЕННОЙ И МУНИЦИПАЛЬНОЙ СОБСТВЕННОСТИ
</t>
  </si>
  <si>
    <t>701 1 11 01050 05 0000 120</t>
  </si>
  <si>
    <t xml:space="preserve">Доходы в виде прибыли, приходящейся на доли в уставных (складочных) капиталах хозяйственных товариществ и обществ, или дивидендов по акциям, принадлежащим муниципальным районам
</t>
  </si>
  <si>
    <t>000 1 11 05000 00 0000 120</t>
  </si>
  <si>
    <t xml:space="preserve"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
</t>
  </si>
  <si>
    <t>701 1 11 05013 05 0000 120</t>
  </si>
  <si>
    <t>000 1 11 05013 13 0000 120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</si>
  <si>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
</t>
  </si>
  <si>
    <t>701 1 11 05025 05 0000 120</t>
  </si>
  <si>
    <t xml:space="preserve">Доходы, получаемые в виде арендной платы, а также средства от продажи права на заключение договоров аренды за земли, находящиеся в собственности муниципальных районов (за исключением земельных участков муниципальных бюджетных и автономных учреждений)
</t>
  </si>
  <si>
    <t>701 1 11 05035 05 0000 120</t>
  </si>
  <si>
    <t xml:space="preserve"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
</t>
  </si>
  <si>
    <t>701 1 11 05075 05 0000 120</t>
  </si>
  <si>
    <t xml:space="preserve">Доходы от сдачи в аренду имущества, составляющего казну муниципальных районов (за исключением земельных участков)
</t>
  </si>
  <si>
    <t>000 112 0000000 0000 000</t>
  </si>
  <si>
    <t>ПЛАТЕЖИ ПРИ ПОЛЬЗОВАНИИ ПРИРОДНЫМИ РЕСУРСАМИ</t>
  </si>
  <si>
    <t xml:space="preserve">Плата за выбросы загрязняющих веществ в атмосферный воздух стационарными объектами 
</t>
  </si>
  <si>
    <t xml:space="preserve">Плата за сбросы загрязняющих веществ в водные объекты
</t>
  </si>
  <si>
    <t xml:space="preserve">Плата за размещение отходов производства и потребления
</t>
  </si>
  <si>
    <t>000 113 00000 00 0000 000</t>
  </si>
  <si>
    <t>ПРОЧИЕ ДОХОДЫ ОТ ОКАЗАНИЯ ПЛАТНЫХ УСЛУГ (РАБОТ) ПОЛУЧАТЕЛЯМИ СРЕДСТВ БЮДЖЕТОВ МУНИЦИПАЛЬНЫХ РАЙОНОВ</t>
  </si>
  <si>
    <t>701 1 13 01000 00 0000 130</t>
  </si>
  <si>
    <t xml:space="preserve">Доходы от оказания платных услуг (работ)
</t>
  </si>
  <si>
    <t>701 1 13 01995 05 0014 130</t>
  </si>
  <si>
    <t>Прочие доходы от оказания платных услуг (работ) получателями средств бюджетов муниципальных районов (Структурное подразделение детский сад "Ёлочка" СОШ с.Толон)</t>
  </si>
  <si>
    <t>701 1 13 01995 05 0016 130</t>
  </si>
  <si>
    <t>Прочие доходы от оказания платных услуг (работ) получателями средств бюджетов муниципальных районов  (Дошкольная группа ООШ ООШ с.Дорожный)</t>
  </si>
  <si>
    <t>701 1 13 01995 05 0017 130</t>
  </si>
  <si>
    <t>Прочие доходы от оказания платных услуг (работ) получателями средств бюджетов муниципальных районов (МКДОУ "Золотой ключик")</t>
  </si>
  <si>
    <t>701 1 13 01995 05 0021 130</t>
  </si>
  <si>
    <t>Прочие доходы от оказания платных услуг (работ) получателями средств бюджетов муниципальных районов  (Дошкольная группа МКОУ СОШ с.Турукта)</t>
  </si>
  <si>
    <t>701 1 13 01995 05 0022 130</t>
  </si>
  <si>
    <t>Прочие доходы от оказания платных услуг (работ) получателями средств бюджетов муниципальных районов  (ДС на базе филиала НШ с.Батамай МКОУ ООШ с.Мурья)</t>
  </si>
  <si>
    <t>701 1 13 01995 05 0034 130</t>
  </si>
  <si>
    <t>Прочие доходы от оказания платных услуг (работ) получателями средств бюджетов муниципальных районов( МКДОУ "Белочка")</t>
  </si>
  <si>
    <t>701 1 13 01995 05 0035 130</t>
  </si>
  <si>
    <t>701 1 13 01995 05 0036 130</t>
  </si>
  <si>
    <t>701 1 13 01995 05 0037 130</t>
  </si>
  <si>
    <t>701 1 13 01995 05 0039 130</t>
  </si>
  <si>
    <t>701 1 13 01995 05 0040 130</t>
  </si>
  <si>
    <t>Прочие доходы от оказания платных услуг (работ) получателями средств бюджетов муниципальных районов ( МКДОУ "Звездочка")</t>
  </si>
  <si>
    <t>701 1 13 01995 05 0042 130</t>
  </si>
  <si>
    <t>Прочие доходы от оказания платных услуг (работ) получателями средств бюджетов муниципальных районов (МКДОУ ЦРР "Сказка")</t>
  </si>
  <si>
    <t>701 1 13 01995 05 0051 130</t>
  </si>
  <si>
    <t>Прочие доходы от оказания платных услуг (работ) получателями средств бюджетов муниципальных районов (МКДОУ "Искорка")</t>
  </si>
  <si>
    <t>701 1 13 01995 05 0012 130</t>
  </si>
  <si>
    <t>701 1 13 01995 05 0053 130</t>
  </si>
  <si>
    <t>Прочие доходы от оказания платных услуг (работ) получателями средств бюджетов муниципальных районов (МКДОУ детский сад "Теремок" г.Ленск "ЛР")</t>
  </si>
  <si>
    <t>701 1 13 01995 05 0055 130</t>
  </si>
  <si>
    <t>Прочие доходы от оказания платных услуг (работ) получателями средств бюджетов муниципальных районов ( МКДОУ детский сад "Чебурашка")</t>
  </si>
  <si>
    <t>701 1 13 01995 05 0056 130</t>
  </si>
  <si>
    <t>Прочие доходы от оказания платных услуг (работ) получателями средств бюджетов муниципальных районов (МКДОУ ЦРР-д/с "Колокольчик" п.Витим )</t>
  </si>
  <si>
    <t>701 1 13 01995 05 0057 130</t>
  </si>
  <si>
    <t>Прочие доходы от оказания платных услуг (работ) получателями средств бюджетов муниципальных районов (МКДОУ Детский сад "Светлячок" п.Пеледуй)</t>
  </si>
  <si>
    <t>701 1 13 01995 05 0058 130</t>
  </si>
  <si>
    <t>701 1 13 01995 05 0059 130</t>
  </si>
  <si>
    <t>Прочие доходы от оказания платных услуг (работ) получателями средств бюджетов муниципальных районов (МКДОУ  Детский сад "Солнышко")</t>
  </si>
  <si>
    <t>701 1 13 01995 05 0060 130</t>
  </si>
  <si>
    <t>Прочие доходы от оказания платных услуг (работ) получателями средств бюджетов муниципальных районов (МКДОУ  "ЦРР-д/с "Сардаана")</t>
  </si>
  <si>
    <t>000 1 14 00000 00 0000 000</t>
  </si>
  <si>
    <t xml:space="preserve">ДОХОДЫ ОТ ПРОДАЖИ МАТЕРИАЛЬНЫХ И НЕМАТЕРИАЛЬНЫХ АКТИВОВ
</t>
  </si>
  <si>
    <t>701 1 14 02000 05 0000 410</t>
  </si>
  <si>
    <t xml:space="preserve"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
</t>
  </si>
  <si>
    <t>000 1 14 06000 05 0000 430</t>
  </si>
  <si>
    <t xml:space="preserve">Доходы от продажи земельных участков, находящихся в государственной и муниципальной собственности
</t>
  </si>
  <si>
    <t>000 1 14 06013 05 0000 430</t>
  </si>
  <si>
    <t>000 1 14 06013 13 0000 430</t>
  </si>
  <si>
    <t>000 1 17 00000 00 0000 000</t>
  </si>
  <si>
    <t>ПРОЧИЕ НЕНАЛОГОВЫЕ ДОХОДЫ</t>
  </si>
  <si>
    <t>701 1 17 05050 05 0000 180</t>
  </si>
  <si>
    <t>итого собственных доходов:</t>
  </si>
  <si>
    <t>701 2 00 00000 00 0000 000</t>
  </si>
  <si>
    <t>БЕЗВОЗМЕЗДНЫЕ ПОСТУПЛЕНИЯ</t>
  </si>
  <si>
    <t>701 2 02 00000 00 0000 000</t>
  </si>
  <si>
    <t>Безвозмездные поступления от других бюджетов бюджетной системы Российской Федерации</t>
  </si>
  <si>
    <t>701 2 02 15000 00 0000 151</t>
  </si>
  <si>
    <t>Дотации бюджетам субъектов Российской Федерации и муниципальных образований, в т.ч.</t>
  </si>
  <si>
    <t>701 2 02 15001 05 0000 151</t>
  </si>
  <si>
    <t>Дотации бюджетам муниципальных районов на выравнивание бюджетной обеспеченности</t>
  </si>
  <si>
    <t>701 2 02 15009 05 0000 151</t>
  </si>
  <si>
    <t>Дотации бюджетам муниципальных районов на частичную компенсацию дополнительных расходов на повышение оплаты труда работников бюджетной сферы</t>
  </si>
  <si>
    <t>701 2 02 20000 00 0000 151</t>
  </si>
  <si>
    <t>Субсидии бюджетам бюджетной системы Российской Федерации (межбюджетные субсидии)</t>
  </si>
  <si>
    <t>701 2 02 29999 05 6201 151</t>
  </si>
  <si>
    <t xml:space="preserve">Субсидия на  организацию отдыха детей в каникулярное время </t>
  </si>
  <si>
    <t>701 2 02 02999 05 6207 151</t>
  </si>
  <si>
    <t>Организация и проведение конкурса на предоставление субсидии по реализации по патриотическому воспитанию молодежи в муниципальных образованиях РС(Я)</t>
  </si>
  <si>
    <t>701 2 02 29999 05 6210 151</t>
  </si>
  <si>
    <t>Субсидия на софинансирование расходных обязательств по реализации плана мероприятий комплексного развития муниципального образования на 2013-2018 годы</t>
  </si>
  <si>
    <t>701 2 02 02999 05 6213 151</t>
  </si>
  <si>
    <t>Ремонт улично-дорожной сети населенных пунктов, в том числе включая г.Якутск</t>
  </si>
  <si>
    <t>701 2 02 02999 05 6219 151</t>
  </si>
  <si>
    <t>Субсидии на создание туристских комплексов на территории перспективных туристко-рекреационных кластеров РС (Я)</t>
  </si>
  <si>
    <t>701 2 02 02999 05 6232 151</t>
  </si>
  <si>
    <t>Софинансирование муниципальных программ развития предпринимательства</t>
  </si>
  <si>
    <t>701 2 02 02999 05 6233 151</t>
  </si>
  <si>
    <t>Создание и развитие инфраструктцры поддержки субьектов малого предпринимательства бизнес-инкубатор</t>
  </si>
  <si>
    <t>701 2 02 29999 05 6235 151</t>
  </si>
  <si>
    <t>Субсидия на эксплуатацию и содержание сооружений инженерной защиты</t>
  </si>
  <si>
    <t>701 2 02 02999 05 6242 151</t>
  </si>
  <si>
    <t>Содействие во внедрении материалов, оборудования, технологий имеющих высокую энергетическую эффективность</t>
  </si>
  <si>
    <t>701 2 02 02999 05 6624 151</t>
  </si>
  <si>
    <t>Субсидия на реализацию подпрограммы "Обеспечение жильем молодых семей" (республиканский бюджет)</t>
  </si>
  <si>
    <t>701 2 02 02999 05 6414 151</t>
  </si>
  <si>
    <t>Субсидия на софинансирование муниципальных инвестиционных проектов</t>
  </si>
  <si>
    <t>701 2 02 30000 00 0000 150</t>
  </si>
  <si>
    <t>Субвенции бюджетам субъектов Российской Федерации и муниципальных образований, в т.ч.</t>
  </si>
  <si>
    <t>701 2 02 35930 05 0000 151</t>
  </si>
  <si>
    <t>Субвенции бюджетам муниципальных районов на государственную регистрацию актов гражданского состояния</t>
  </si>
  <si>
    <t>701 2 02 35118 05 0000 151</t>
  </si>
  <si>
    <t>Субвенции бюджетам муниципальных районов на осуществление первичного воинского учета на территориях, где отсутствуют военные комиссариаты</t>
  </si>
  <si>
    <t>701 2 02 35260 05 0000 151</t>
  </si>
  <si>
    <t>Субвенция на выполнение государственных полномочий по выплате единовременного пособия при всех формах устройства детей, оставшихся без попечения родителей, в семью</t>
  </si>
  <si>
    <t>701 2 02 35120 05 0000 151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</si>
  <si>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</si>
  <si>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701 2 02 35082 05 0000 151</t>
  </si>
  <si>
    <t>Субвенция на выполнение государственных полномочий на 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</si>
  <si>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701 2 02 30024 05 6330 151</t>
  </si>
  <si>
    <t>Субвенция на осуществление государственных полномочий по организации деятельности административных комиссий по рассмотрению дел об административных правонарушениях</t>
  </si>
  <si>
    <t>701 2 02 30024 05 6331 151</t>
  </si>
  <si>
    <t>Субвенция на исполнение функций комиссий по делам несовершеннолетних и защите их прав</t>
  </si>
  <si>
    <t>701 2 02 30024 05 6332 151</t>
  </si>
  <si>
    <t>Субвенция на выполнение отдельных государственных полномочий по государственному регулированию цен (тарифов)</t>
  </si>
  <si>
    <t>701 2 02 30024 05 6333 151</t>
  </si>
  <si>
    <t>Субвенция на выполнение отдельных государственных полномочий по комплектованию, хранению, учету и использованию документов Архивного фонда РС (Я) и других архивных документов, относящихся к государственной собственности Республики Саха (Якутия)</t>
  </si>
  <si>
    <t>701 2 02 30024 05 6301 151</t>
  </si>
  <si>
    <t>Субвенция на выполнение отдельных государственных полномочий по опеке и попечительству в отношении лиц, признанных судом недееспособным или ограниченно дееспособными</t>
  </si>
  <si>
    <t>701 2 02 30024 05 6311 151</t>
  </si>
  <si>
    <t>Субвенция на выполнение отдельных государственных полномочий по опеке и попечительству в отношении несовершеннолетних</t>
  </si>
  <si>
    <t>701 2 02 30024 05 6302 151</t>
  </si>
  <si>
    <t xml:space="preserve">Субвенция на реализацию государственного стандарта общего образования </t>
  </si>
  <si>
    <t>701 2 02 30024 05 6335 151</t>
  </si>
  <si>
    <t xml:space="preserve">Субвенция на реализацию государственного образовательного стандарта дошкольного  образования </t>
  </si>
  <si>
    <t>701 2 02 30024 05 6336 151</t>
  </si>
  <si>
    <t>Субвенция на выполнение отдельных государственных полномочий на организацию мероприятий по предупреждению и ликивдации болезней животных, их лечению, защите населения от болезней, общих для человека и животных</t>
  </si>
  <si>
    <t>701 2 02 30024 05 6303 151</t>
  </si>
  <si>
    <t>Субвенция на выполнение отдельных государственных полномочий по обеспечению деятельности специальных (коррекционных) образовательных учреждений для обучающихся, воспитанников с ограниченными возможностями здоровья, оздоровительных образовательных учреждений санаторного типа для детей, нуждающихся в длительном лечении</t>
  </si>
  <si>
    <t>701 2 02 30024 05 6324 151</t>
  </si>
  <si>
    <t>Субвенция на выполнение отдельных государственных полномочий по поддержке сельскохозяйственного производства муниципальными служащими</t>
  </si>
  <si>
    <t>701 2 02 30024 05 6325 151</t>
  </si>
  <si>
    <t>Субвенция на выполнение отдельных государственных полномочий на другие  расходы, связанные с обеспечением осуществления отдельных государственных полномочий по поддержке сельскохозяйственного производства</t>
  </si>
  <si>
    <t>701 2 02 30024 05 6316 151</t>
  </si>
  <si>
    <t>Выполнение отдельных государственных полномочий на поддержку скотоводства</t>
  </si>
  <si>
    <t>701 2 02 30024 05 6317 151</t>
  </si>
  <si>
    <t>Выполнение отдельных государственных полномочий на поддержку базовых свиноводческих хозяйств</t>
  </si>
  <si>
    <t>701 2 02 30024 05 0000 151</t>
  </si>
  <si>
    <t>Выполнение отдельных государственных полномочий на поддержку табунного коневодства</t>
  </si>
  <si>
    <t>701 2 02 30024 05 6320 151</t>
  </si>
  <si>
    <t>Выполнение отдельных государственных полномочий поддержку производства картофеля</t>
  </si>
  <si>
    <t>701 2 02 30024 05 6319 151</t>
  </si>
  <si>
    <t>Выполнение отдельных государственных полномочий на поддержку производства овощей открытого грунта</t>
  </si>
  <si>
    <t>701 2 02 30024 05 6326 151</t>
  </si>
  <si>
    <t>Субвенция на осуществление гос.полномочий по реализации Федерального закона от 25 октября 2002 года № 125-ФЗ "О жилищных субсидиях гражданам, выезжающим из районов Крайнего Севера и приравненных к ним местностей"</t>
  </si>
  <si>
    <t>701 2 02 30024 05 6327 150</t>
  </si>
  <si>
    <t>701 2 02 30024 05 6329 151</t>
  </si>
  <si>
    <t>Субвенция на выполнение отдельных государственных полномочий в области охраны труда</t>
  </si>
  <si>
    <t>701 2 02 30024 05 6340 151</t>
  </si>
  <si>
    <t>Единая субвенция на выполнение отдельных государственных полномочий по предоставлению мер социальной поддержки детям-сиротам и детям, оставшимся без попечения родителей, лицам из числа детей-сирот и детей, оставшихся без попечения родителей</t>
  </si>
  <si>
    <t>701 2 02 30029 05 6305 151</t>
  </si>
  <si>
    <t>Субвенция на выполнение отдельных государственных полномочий на выплату компенсации части платы, взимаемой с родителей (законных представителей) за присмотр и уход за детьми,осваювающими образовательные программы дошкольного образования в организациях, осуществляющих образовательную деятельность</t>
  </si>
  <si>
    <t>701 2 02 39999 05 6338 151</t>
  </si>
  <si>
    <t>Субвенция на предоставление мер социальной поддержки педагогическим работникам муниципальных образовательных организаций, проживающим и работающим в сельских населенных пунктах, рабочих поселках (поселках городского типа)</t>
  </si>
  <si>
    <t>701 2 02 40000 00 0000 150</t>
  </si>
  <si>
    <t>Иные межбюджетные трансферты</t>
  </si>
  <si>
    <t>701 2 02 40014 05 0000 150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</si>
  <si>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</si>
  <si>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>701 2 07 00000 00 0000 180</t>
  </si>
  <si>
    <t>Прочие безвозмездные поступления</t>
  </si>
  <si>
    <t>701 2 07 05030 05 0000 180</t>
  </si>
  <si>
    <t>701 2 18 05010 05 0000 151</t>
  </si>
  <si>
    <t>Доходы бюджетов муниципальных районов от возврата остатков субсидий, субвенций и иных межбюджетных трансфертов, имеющих целевое назначение, прошлых лет из бюджетов поселений</t>
  </si>
  <si>
    <t>701 2 19 05000 05 0000 151</t>
  </si>
  <si>
    <t>Возврат остатков субсидий, субвенций и иных межбюджетных трансфертов, имеющих целевое назначение, прошлых лет из бюджетов муниципальных районов</t>
  </si>
  <si>
    <t>ВСЕГО:</t>
  </si>
  <si>
    <t>налоговые</t>
  </si>
  <si>
    <t>неналоговые</t>
  </si>
  <si>
    <t>собственные</t>
  </si>
  <si>
    <t>Субвенция на обеспечение государственных гарантий прав на получение общедоступного и бесплатного дошкольного образования в муниципальных дошкольных образовательных организациях</t>
  </si>
  <si>
    <t>Субвенция на обеспечение государственных гарантий прав на получение общедоступного и бесплатного дошкольного, начального общего, основного общего, среднего общего образования в муниципальных общеобразовательных организациях, обеспечения дополнительного образования детей в муниципальных общеобразовательных организациях</t>
  </si>
  <si>
    <t>Субвенция на обеспечение деятельности отдельных организаций, осуществляющих образовательную деятельность по адаптированным основным общеобразовательным программам, для обучающихся, воспитанников с ограниченными возможностями здоровья, оздоровительных образовательных организаций санаторного типа для детей, нуждающихся в длительном лечении</t>
  </si>
  <si>
    <t>Субвенция на выплатау компенсации в части родительской платы за содержание ребенка в образовательных организациях, реализующих основную общеоборазовательную программу дошкольного образования</t>
  </si>
  <si>
    <t>Субвенция на выплату единовременного пособия при всех формах устройства детей, лишенных родительского попечения, в семью</t>
  </si>
  <si>
    <t>Субвенция на Выполнение отдельных государственных полномочий по организации проведения мероприятий по предупреждению и ликвидации болезней животных, их лечению, отлову и содержанию безнадзорных животных, защите населения от болезней общих для человека и животных</t>
  </si>
  <si>
    <t>Субвенция на выполнение отдельных государственных полномочий по реализации Федеральных законов "О жилищных субсидиях гражданам, выезжающим из районов Крайнего Севера и приравненных к ним местностей" и "О жилищных субсидиях гражданам, выезжающим из закрывающихся населенных пунктов в районах Крайнего Севера и приравненных к ним местностей"</t>
  </si>
  <si>
    <t>Субвенция на выполнение отдельных государственных полномочий по созданию административных комиссий</t>
  </si>
  <si>
    <t>Субвенция на выполнение отдельных государственных полномочий по исполнению функций комиссий по делам несовершеннолетних и защите их прав</t>
  </si>
  <si>
    <t>Субвенция на предоставление мер социальной поддержки педагогическим работникам муниципальных образовательных организаций, проживающим и работающим в сельских населенных пунктах, рабочих поселках (поселках городского типа) (за счет средств ГБ)</t>
  </si>
  <si>
    <t>Субвенция на выполнение отдельных государственных полномочий по подготовке и проведению Всероссийской переписи населения</t>
  </si>
  <si>
    <t>Субвенция на выполнение ОМСУ МР и ГО отдельных государственных полномочий по поддержке скотоводства в личных подсобных хозяйствах граждан</t>
  </si>
  <si>
    <t>2 02 30024 05 6345 150</t>
  </si>
  <si>
    <t>Субвенция на выполнение ОМСУ МР и ГО отдельных государственных полномочий по поддержке развития животноводства, табунного коневодства и растениеводства</t>
  </si>
  <si>
    <t>2 02 30024 05 6346 150</t>
  </si>
  <si>
    <t>Субвенция на выполнение ОМСУ МР и ГО отдельных государственных полномочий по обеспечению производства и переработки продукции животноводства и развитию растениеводства</t>
  </si>
  <si>
    <t>2 02 30024 05 6347 150</t>
  </si>
  <si>
    <t>2 02 30024 05 6348 150</t>
  </si>
  <si>
    <t>Субвенция на обеспечение выплат ежемесячного денежного вознаграждения за классное руководство педагогическим работникам государственных образовательных организаций и муниципальных образовательных организаций, реализующих образовательные программы начального общего, основного общего и среднего общего образования, в том числе адаптированные основные образовательные программы</t>
  </si>
  <si>
    <t>Выполнение отдельных государственных полномочий по предоставлению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</si>
  <si>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2 02 35469 05 5469 150</t>
  </si>
  <si>
    <t>2 02 29999 05 6267 150</t>
  </si>
  <si>
    <t>Субсидия на создание модельных общедоступных муниципальных библиотек путем присвоения статуса "Муниципальная модельная библиотека Республики Саха (Якутия)"</t>
  </si>
  <si>
    <t xml:space="preserve">                                                            к  решению Районного</t>
  </si>
  <si>
    <t>Бюджет муниципального района</t>
  </si>
  <si>
    <t>Бюджет муниципальных поселений</t>
  </si>
  <si>
    <t>Налог на прибыль организаций</t>
  </si>
  <si>
    <t>Налога на доходы физических лиц, взимаемый на территориях городских поселений</t>
  </si>
  <si>
    <t>Налог на доходы физических лиц, взимаемый на территории сельских поселений</t>
  </si>
  <si>
    <t>Налог на доходы физических лиц, взимаемый на межселенных территориях</t>
  </si>
  <si>
    <t>000 1 01 02040 01 0000 110</t>
  </si>
  <si>
    <t xml:space="preserve">Налог на доходы 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у физических лиц на основании патента в соответствии со статьей 227.1 Налогового Кодекса РФ, взимаемый на территории муниципальных районов </t>
  </si>
  <si>
    <t>Налоги на совокупный доход</t>
  </si>
  <si>
    <t>000 1 05 01011 01 0000 110</t>
  </si>
  <si>
    <t>Налог, взимаемый с налогоплательщиков, выбравших в качестве объекта налогообложения  доходы</t>
  </si>
  <si>
    <t>000 1 05 01012 01 0000 110</t>
  </si>
  <si>
    <t>Налог, взимаемый с налогоплательщиков, выбравших в качестве объекта налогообложения доходы (за налоговые периоды, истекшие до 1 января 2011 года)</t>
  </si>
  <si>
    <t>000 1 05 01021 01 0000 110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</si>
  <si>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</si>
  <si>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>000 1 05 01022 01 0000 110</t>
  </si>
  <si>
    <t>Налог, взимаемый с налогоплательщиков, выбравших в качестве объекта налогообложения доходы, уменьшенные на величину расходов (за налоговые периоды, истекшие до 1 января 2011 года)</t>
  </si>
  <si>
    <t>000 1 05 02010 02 0000 110</t>
  </si>
  <si>
    <t>Единый налог на вмененный доход для отдельных видов деятельности</t>
  </si>
  <si>
    <t>000 1 05 02020 02 0000 110</t>
  </si>
  <si>
    <t>Единый налог на вмененный доход для отдельных видов деятельности (за налоговые периоды, истекшие до 1 января 2011 года)</t>
  </si>
  <si>
    <t>000 1 05 03010 01 0000 110</t>
  </si>
  <si>
    <t>Единый сельскохозяйственный налог, взимаемый на территориях городских поселений</t>
  </si>
  <si>
    <t>Единый сельскохозяйственный налог, взимаемый на территориях сельских поселений</t>
  </si>
  <si>
    <t>Единый сельскохозяйственный налог, взимаемый на межселенных территориях</t>
  </si>
  <si>
    <t>000 1 05 03020 01 0000 110</t>
  </si>
  <si>
    <t>Единый сельскохозяйственный налог (за налоговые периоды, истекшие до 1 января 2011 года)</t>
  </si>
  <si>
    <t>000 1 05 04020 02 0000 110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</si>
  <si>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</si>
  <si>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>Налоги на имущество</t>
  </si>
  <si>
    <t>182 1 06 01000 00 0000 110</t>
  </si>
  <si>
    <t xml:space="preserve">Налог на имущество физических лиц </t>
  </si>
  <si>
    <t>000 1 06 01030 05 0000 110</t>
  </si>
  <si>
    <t>Налог на имущество физических лиц, взимаемый по ставкам, применяемым к объектам налогообложения, расположенным в границах межселенных территорий</t>
  </si>
  <si>
    <t>182 1 06 06000 00 0000 110</t>
  </si>
  <si>
    <t>Земельный налог</t>
  </si>
  <si>
    <t xml:space="preserve">Земельный налог, взимаемый по ставкам, установленным в соответствиис подпунктом 1 пункта 1 статьи 394 Налогового кодекса Российской Федерации и применяемым к объектам налогообложения, расположенным в границах межселенных территорий </t>
  </si>
  <si>
    <t xml:space="preserve">Земельный налог , взимаемый по ставкам, установленным в соответствии сподпунктом 2 пункта 1 статьи 394 Налогового кодекса Российской Федерации и применяемым к объектам налогообложения, расположенным в границах межселенных территорий </t>
  </si>
  <si>
    <t>Налоги, сборы и регулярные платежи за пользование природными ресурсами</t>
  </si>
  <si>
    <t>000 1 07 01020 01 0000 110</t>
  </si>
  <si>
    <t>Налог на добычу общераспространенных полезных ископаемых</t>
  </si>
  <si>
    <t>182 1 08 02020 01 0000 110</t>
  </si>
  <si>
    <t>Государственная пошлина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</si>
  <si>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</si>
  <si>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>000 1 08 07174 01 0000 110</t>
  </si>
  <si>
    <t>Государственная пошлина на выдачу органом местного самоуправления муниципального района специального разрешения на движение по автомобильным дорогам транспортных средств, осуществляющих перевозки опасных, тяжеловесных и (или) крупногабаритных грузов, зачисляемая в бюджеты муниципальных районов</t>
  </si>
  <si>
    <t>000 1 11 01050 05 0000 120</t>
  </si>
  <si>
    <t>Доходы в виде прибыли, приходящейся на доли в уставных (складочных) капиталах хозяйственных товариществ и обществ, или дивидендов по акциям, принадлежащим муниципальным районам</t>
  </si>
  <si>
    <t>000 1 11 03050 05 0000 120</t>
  </si>
  <si>
    <t>000 1 11 05013 05 0000 120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</si>
  <si>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
</t>
  </si>
  <si>
    <t xml:space="preserve">Доходы, получаемые в виде арендной платы за земельные участки, государственная собственность на которые не разграничена и которые  расположены в границах городских поселений, а также средства от продажи права на заключение договоров аренды указанных земельных участков
</t>
  </si>
  <si>
    <t>000 1 11 05025 05 0000 120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</si>
  <si>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муниципальных районов (за исключением земельных участков муниципальных бюджетных и автономных учреждений)</t>
  </si>
  <si>
    <t>000 1 11 05035 05 0000 120</t>
  </si>
  <si>
    <t>000 1 11 05075 05 0000 120</t>
  </si>
  <si>
    <t>Доходы от сдачи в аренду имущества, составляющего  казну муниципальных районов (за исключением земельных участков)</t>
  </si>
  <si>
    <t>000 1 11 07015 05 0000 120</t>
  </si>
  <si>
    <t>000 1 11 09045 05 0000 120</t>
  </si>
  <si>
    <t>Прочие поступления от использования имущества, находящегося в союбственности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</si>
  <si>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Плата за негативное воздействие на окружающую среду</t>
  </si>
  <si>
    <t>000 1 12 01030 01 0000 120</t>
  </si>
  <si>
    <t>Плата за сбросы загрязняющих веществ в водные объекты</t>
  </si>
  <si>
    <t>000 1 12 01070 01 0000 120</t>
  </si>
  <si>
    <t>Плата за выбросы загрязняющих веществ, образующихся при сжигании на факельных установках и (или) рассеивании попутного нефтяного газа</t>
  </si>
  <si>
    <t>000 1 13 01995 05 0000 130</t>
  </si>
  <si>
    <t>Прочие доходы от оказания платных услуг (работ) получателями средств  бюджетов муниципальных районов</t>
  </si>
  <si>
    <t>000 1 13 02065 05 0000 130</t>
  </si>
  <si>
    <t>Доходы, поступающие в порядке возмещения расходов, понесенных в связи с эксплуатацией имущества муниципальных районов</t>
  </si>
  <si>
    <t>000 1 13 02995 05 0000 130</t>
  </si>
  <si>
    <t>Прочие доходы от компенсации затрат бюджетов муниципальных районов</t>
  </si>
  <si>
    <t>000 1 14 02052 05 0000 410</t>
  </si>
  <si>
    <t>Доходы от реализации имущества, находящегося в оперативном управлении учреждений, находящихся в ведении органов управления муниципальных районов (за исключением имущества муниципальных бюджетных и автономных учреждений), в части реализации основных средств по указанному имуществу</t>
  </si>
  <si>
    <t>000 1 14 02053 05 0000 410</t>
  </si>
  <si>
    <t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</si>
  <si>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000 1 14 02052 05 0000 440</t>
  </si>
  <si>
    <t>Доходы от реализации имущества, находящегося в оперативном управлении учреждений, находящихся в ведении органов управления муниципальных районов (за исключением имущества муниципальных бюджетных и автономных учреждений), в части реализации материальных запасов по указанному имуществу</t>
  </si>
  <si>
    <t>000 1 14 02053 05 0000 440</t>
  </si>
  <si>
    <t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</si>
  <si>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</si>
  <si>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</si>
  <si>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>000 1 16 01133 01 0000 140</t>
  </si>
  <si>
    <t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информации, налагаемые мировыми судьями, комиссиями по делам несовершеннолетних и защите их прав</t>
  </si>
  <si>
    <t>000 1 16 01143 01 0000 140</t>
  </si>
  <si>
    <t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налагаемые мировыми судьями, комиссиями по делам несовершеннолетних и защите их прав</t>
  </si>
  <si>
    <t>000 1 16 07010 05 0000 140</t>
  </si>
  <si>
    <t>000 1 16 07090 05 0000 140</t>
  </si>
  <si>
    <t>000 1 16 11050 01 0000 140</t>
  </si>
  <si>
    <t>000 1 01 02010 01 0000 110</t>
  </si>
  <si>
    <t>000 1 12 01010 01 0000 120</t>
  </si>
  <si>
    <t>000 1 12 01041 01 0000 120</t>
  </si>
  <si>
    <t>Плата за размещение отходов производства</t>
  </si>
  <si>
    <t>000 1 12 01042 01 0000 120</t>
  </si>
  <si>
    <t>Плата за размещение твердых коммунальных отходов</t>
  </si>
  <si>
    <t>1 13 02065 05 0000 130</t>
  </si>
  <si>
    <t>000 1 16 01054 01 0000 140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</si>
  <si>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связанные с нецелевым использованием бюджетных средств, невозвратом либо несвоевременным возвратом бюджетного кредита, неперечислением либо несвоевременным перечислением платы за пользование бюджетным кредитом, нарушением условий предоставления бюджетного кредита, нарушением порядка и (или) условий предоставления (расходования) межбюджетных трансфертов, нарушением условий предоставления бюджетных инвестиций, субсидий юридическим лицам, индивидуальным предпринимателям и физическим лицам, подлежащие зачислению в бюджет муниципального образования</t>
  </si>
  <si>
    <t>000 1 16 01057 01 0000 140</t>
  </si>
  <si>
    <t>000 1 16 01194 01 0000 140</t>
  </si>
  <si>
    <t>000 1 16 07030 05 0000 140</t>
  </si>
  <si>
    <t>000 1 16 09040 05 0000 140</t>
  </si>
  <si>
    <t>000 1 16 10031 05 0000 140</t>
  </si>
  <si>
    <t>000 1 16 10032 05 0000 140</t>
  </si>
  <si>
    <t>000 1 16 10061 05 0000 140</t>
  </si>
  <si>
    <t>000 1 16 10081 05 0000 140</t>
  </si>
  <si>
    <t>000 1 16 10082 05 0000 140</t>
  </si>
  <si>
    <t>000 1 16 10100 05 0000 140</t>
  </si>
  <si>
    <t xml:space="preserve">000 1 16 10123 01 0051 140
</t>
  </si>
  <si>
    <t>000 1 17 01050 05 0000 180</t>
  </si>
  <si>
    <t>000 1 17 05050 05 0000 180</t>
  </si>
  <si>
    <t>000 1 17 05050 05 0001 180</t>
  </si>
  <si>
    <t xml:space="preserve">000 1 18 01510 05 0000 150 </t>
  </si>
  <si>
    <t xml:space="preserve">                                                                                                                   муниципального образования</t>
  </si>
  <si>
    <t xml:space="preserve">                                                                                                 Совета депутатов</t>
  </si>
  <si>
    <t xml:space="preserve">                                                                                                        к решению Районного</t>
  </si>
  <si>
    <t xml:space="preserve">                                                                                             "Ленский район"</t>
  </si>
  <si>
    <t xml:space="preserve">                                                                                                                 от "__" ____________2021 г.</t>
  </si>
  <si>
    <r>
      <t xml:space="preserve">                                                                                                           № </t>
    </r>
    <r>
      <rPr>
        <u/>
        <sz val="14"/>
        <color indexed="8"/>
        <rFont val="Times New Roman"/>
        <family val="1"/>
        <charset val="204"/>
      </rPr>
      <t>_________________</t>
    </r>
  </si>
  <si>
    <t>2 02 29999 05 6237 150</t>
  </si>
  <si>
    <t>Субсидия на восстановление и укрепление материально-технической базы организаций отдыха и оздоровления детей</t>
  </si>
  <si>
    <t>1 13 01995 05 0018 130</t>
  </si>
  <si>
    <t>Прочие доходы от оказания платных услуг (работ) получателями средств бюджетов муниципальных районов  (ДОБ "АЛМАЗ")</t>
  </si>
  <si>
    <r>
      <t xml:space="preserve"> №___</t>
    </r>
    <r>
      <rPr>
        <sz val="14"/>
        <color indexed="8"/>
        <rFont val="Times New Roman"/>
        <family val="1"/>
        <charset val="204"/>
      </rPr>
      <t>____________</t>
    </r>
  </si>
  <si>
    <t xml:space="preserve">                                                                                                     Приложение № 1</t>
  </si>
  <si>
    <t>Нормативы отчислений налоговых и неналоговых доходов в бюджет муниципального образования "Ленский район"                                                                                          на 2022 год и плановый период 2023 и 2024 годов.</t>
  </si>
  <si>
    <t>Перечень главных администраторов доходов бюджета муниципального образования "Ленский район" на 2022 год и плановый период 2023 и 2024 годов и закрепляемые за ними виды (подвиды) доходов</t>
  </si>
  <si>
    <t>Прогнозируемые доходы  бюджета муниципального образования "Ленский район" по группам, подгруппам, статьям, подстатьям и элементам видов доходов, группам и аналитическим группам подвидов доходов на 2022 год и на плановый период 2023 и 2024 годов</t>
  </si>
  <si>
    <t>Сумма на 2024 год</t>
  </si>
  <si>
    <t xml:space="preserve">                                                                     Приложение №  4</t>
  </si>
  <si>
    <t xml:space="preserve">                                                                     к решению Районного</t>
  </si>
  <si>
    <t xml:space="preserve">                                                                     Совета депутатов</t>
  </si>
  <si>
    <t xml:space="preserve">                                                                     муниципального образования</t>
  </si>
  <si>
    <t xml:space="preserve">                                                                    "Ленский район"</t>
  </si>
  <si>
    <t xml:space="preserve">                                                                     № _____________</t>
  </si>
  <si>
    <t>Код главы</t>
  </si>
  <si>
    <t xml:space="preserve">                                                            Приложение № 5</t>
  </si>
  <si>
    <t xml:space="preserve">                                                            к решению Районного</t>
  </si>
  <si>
    <t xml:space="preserve">                        № _____</t>
  </si>
  <si>
    <t>Код группы , подгруппы, статьи и вида  источников</t>
  </si>
  <si>
    <t>01 01 00 00 05 0000 710</t>
  </si>
  <si>
    <t>Размещение муниципальных ценных бумаг муниципальных районов, номинальная стоимость которых указана в валюте Российской Федерации</t>
  </si>
  <si>
    <t>01 01 00 00 05 0000 810</t>
  </si>
  <si>
    <t>Погашение муниципальных ценных бумаг муниципальных районов, номинальная стоимость которых указана в валюте Российской Федерации</t>
  </si>
  <si>
    <t>01 02 00 00 05 0000 710</t>
  </si>
  <si>
    <t>Получение кредитов от кредитных организаций бюджетами муниципальных районов в валюте Российской Федерации</t>
  </si>
  <si>
    <t>01 02 00 00 05 0000 810</t>
  </si>
  <si>
    <t>Погашение бюджетами муниципальных районов кредитов от кредитных организаций в валюте Российской Федерации</t>
  </si>
  <si>
    <t>01 03 01 00 05 0000 710</t>
  </si>
  <si>
    <t>Получение кредитов от других бюджетов бюджетной системы Российской Федерации бюджетами муниципальных районов в валюте Российской Федерации</t>
  </si>
  <si>
    <t>01 03 01 00 05 0000 810</t>
  </si>
  <si>
    <t>Погашение бюджетами муниципальных районов кредитов от других бюджетов бюджетной системы Российской Федерации в валюте Российской Федерации</t>
  </si>
  <si>
    <t>01 03 02 00 05 0000 710</t>
  </si>
  <si>
    <t>Получение бюджетами муниципальных районов бюджетных кредитов в иностранной валюте, предоставленных из федерального бюджета в рамках использования целевых иностранных кредитов (заимствований)</t>
  </si>
  <si>
    <t>01 03 02 00 05 0000 810</t>
  </si>
  <si>
    <t>Погашение бюджетами муниципальных районов бюджетных кредитов в иностранной валюте, предоставленных из федерального бюджета в рамках использования целевых иностранных кредитов (заимствований)</t>
  </si>
  <si>
    <t>01 05 01 01 05 0000 510</t>
  </si>
  <si>
    <t>Увеличение остатков денежных средств финансовых резервов бюджетов муниципальных районов</t>
  </si>
  <si>
    <t>01 05 01 02 05 0000 520</t>
  </si>
  <si>
    <t>Увеличение остатков средств финансовых резервов бюджетов муниципальных районов, размещенных в ценные бумаги</t>
  </si>
  <si>
    <t>01 05 02 01 05 0000 510</t>
  </si>
  <si>
    <t>Увеличение прочих остатков денежных средств бюджетов муниципальных районов</t>
  </si>
  <si>
    <t>01 05 02 02 0 50000 520</t>
  </si>
  <si>
    <t>Увеличение прочих остатков средств бюджетов муниципальных районов, временно размещенных в ценные бумаги</t>
  </si>
  <si>
    <t>01 05 01 01 05 0000 610</t>
  </si>
  <si>
    <t>Уменьшение остатков денежных средств финансовых резервов бюджетов муниципальных районов</t>
  </si>
  <si>
    <t>01 05 01 02 05 0000 620</t>
  </si>
  <si>
    <t>Уменьшение остатков средств финансовых резервов бюджетов муниципальных районов, размещенных в ценные бумаги</t>
  </si>
  <si>
    <t>01 05 02 01 05 0000 610</t>
  </si>
  <si>
    <t>Уменьшение прочих остатков денежных средств бюджетов муниципальных районов</t>
  </si>
  <si>
    <t>01 05 02 02 05 0000 620</t>
  </si>
  <si>
    <t>Уменьшение прочих остатков средств бюджетов муниципальных районов, временно размещенных в ценные бумаги</t>
  </si>
  <si>
    <t>01 06 01 00 05 0000 630</t>
  </si>
  <si>
    <t>Средства от продажи акций и иных форм участия в капитале, находящихся в собственности муниципальных районов</t>
  </si>
  <si>
    <t>01 06 03 00 05 0000 171</t>
  </si>
  <si>
    <t>Курсовая разница по средствам бюджетов муниципальных районов</t>
  </si>
  <si>
    <t>01 06 04 01 05 0000 810</t>
  </si>
  <si>
    <t>Исполнение муниципальных гарантий муниципальных районов в валюте Российской Федерации в случае, если исполнение гарантом муниципальных гарантий ведет к возникновению права регрессного требования гаранта к принципалу либо обусловлено уступкой гаранту прав требования бенефициара к принципалу</t>
  </si>
  <si>
    <t>01 06 04 02 05 0000 820</t>
  </si>
  <si>
    <t>Исполнение муниципальных гарантий муниципальных районов в иностранной валюте, предоставленных Российской Федерации в рамках использования целевых иностранных кредитов (заимствований), в случае, если исполнение гарантом муниципальных гарантий ведет к возникновению права регрессного требования гаранта к принципалу</t>
  </si>
  <si>
    <t>01 06 05 01 05 0000 640</t>
  </si>
  <si>
    <t>Возврат бюджетных кредитов, предоставленных юридическим лицам из бюджетов муниципальных районов в валюте Российской Федерации</t>
  </si>
  <si>
    <t>01 06 05 02 0 50000 640</t>
  </si>
  <si>
    <t>Возврат бюджетных кредитов, предоставленных другим бюджетам бюджетной системы Российской Федерации из бюджетов муниципальных районов в валюте Российской Федерации</t>
  </si>
  <si>
    <t>01 06 05 01 05 0000 540</t>
  </si>
  <si>
    <t>Предоставление бюджетных кредитов юридическим лицам из бюджетов муниципальных районов в валюте Российской Федерации</t>
  </si>
  <si>
    <t>01 06 05 02 05 0000 540</t>
  </si>
  <si>
    <t>Предоставление бюджетных кредитов другим бюджетам бюджетной системы Российской Федерации из бюджетов муниципальных районов в валюте Российской Федерации</t>
  </si>
  <si>
    <t>01 06 06 00 05 0000 500</t>
  </si>
  <si>
    <t>Увеличение иных финансовых активов в собственности муниципальных районов</t>
  </si>
  <si>
    <t>01 06 06 01 05 0000 550</t>
  </si>
  <si>
    <t>01 06 06 00 05 0000 600</t>
  </si>
  <si>
    <t>Уменьшение иных финансовых активов в собственности муниципальных районов</t>
  </si>
  <si>
    <t>01 06 06 01 05 0000 650</t>
  </si>
  <si>
    <t>01 06 06 00 05 0000 710</t>
  </si>
  <si>
    <t>Привлечение прочих источников внутреннего финансирования дефицитов бюджетов муниципальных районов</t>
  </si>
  <si>
    <t>01 06 06 00 05 0000 810</t>
  </si>
  <si>
    <t>Погашение обязательств за счет прочих источников внутреннего финансирования дефицитов бюджетов муниципальных районов</t>
  </si>
  <si>
    <t>01 06 08 00 05 0000 640</t>
  </si>
  <si>
    <t>Возврат прочих бюджетных кредитов (ссуд), предоставленных бюджетами муниципальных районов внутри страны</t>
  </si>
  <si>
    <t>01 06 08 00 05 0000 540</t>
  </si>
  <si>
    <t>Предоставление прочих бюджетных кредитов бюджетами муниципальных районов</t>
  </si>
  <si>
    <t>01 06 10 02 05 0000 550</t>
  </si>
  <si>
    <t>Увеличение финансовых активов в собственности муниципальных районов за счет средств организаций, учредителями которых являются муниципальные районы и лицевые счета которым открыты в территориальных органах Федерального казначейства или в финансовых органах муниципальных образований в соответствии с законодательством Российской Федерации</t>
  </si>
  <si>
    <t xml:space="preserve">                                                   от "__"__________2021 г.</t>
  </si>
  <si>
    <t>Перечень главных администраторов источников финансирования дефицита бюджета муниципального образования "Ленский район" на 2022 год и плановый период 2023 и 2024 годов</t>
  </si>
  <si>
    <t xml:space="preserve">                                                            № __________________</t>
  </si>
  <si>
    <t xml:space="preserve">                                                      от "__ "____________  2021 г.</t>
  </si>
  <si>
    <t>701 1 13 01995 05 0018 130</t>
  </si>
  <si>
    <t xml:space="preserve"> от "___" ____________ 2021 г.</t>
  </si>
  <si>
    <t xml:space="preserve"> 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компании)</t>
  </si>
  <si>
    <t>182 1 01 02080 01 0000 110</t>
  </si>
  <si>
    <t>182 1 05 01050 01 0000 110</t>
  </si>
  <si>
    <t>Минимальный налог, зачисляемый в бюджеты субъектов Российской Федерации</t>
  </si>
  <si>
    <t>048 1 12 01010 01 6000 120</t>
  </si>
  <si>
    <t>048 1 12 01030 01 6000 120</t>
  </si>
  <si>
    <t>048 1 12 01041 01 6000 120</t>
  </si>
  <si>
    <t>048 1 12 01042 01 6000 120</t>
  </si>
  <si>
    <t>048 1 12 01070 01 6000 120</t>
  </si>
  <si>
    <t>701 114 02053 05 0000 410</t>
  </si>
  <si>
    <t>Перечень администраторов доходов  муниципального образования "Ленский район" на 2022 год и плановый период 2023 и 2024 годов</t>
  </si>
  <si>
    <t xml:space="preserve">                                                                    от "__"_________2021 г.</t>
  </si>
  <si>
    <t>№ ______________</t>
  </si>
  <si>
    <t>(в руб.)</t>
  </si>
  <si>
    <t>ЦСР</t>
  </si>
  <si>
    <t>ВР</t>
  </si>
  <si>
    <t>ВСЕГО</t>
  </si>
  <si>
    <t xml:space="preserve">Развитие образования в Ленском районе </t>
  </si>
  <si>
    <t>1200000000</t>
  </si>
  <si>
    <t>Обеспечивающая подпрограмма</t>
  </si>
  <si>
    <t>1210000000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</si>
  <si>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</si>
  <si>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Закупка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</si>
  <si>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</si>
  <si>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Иные бюджетные ассигнования</t>
  </si>
  <si>
    <t>Общее образование: Образование, открытое в будущее</t>
  </si>
  <si>
    <t>1220000000</t>
  </si>
  <si>
    <t>Развитие дошкольного образования</t>
  </si>
  <si>
    <t>1220100000</t>
  </si>
  <si>
    <t>Развитие общего образования</t>
  </si>
  <si>
    <t>1220200000</t>
  </si>
  <si>
    <t>Предоставление субсидий бюджетным, автономным учреждениям и иным некоммерческим организациям</t>
  </si>
  <si>
    <t>Воспитание и дополнительное образование</t>
  </si>
  <si>
    <t>1240000000</t>
  </si>
  <si>
    <t>Отдых детей и их оздоровление</t>
  </si>
  <si>
    <t>1260000000</t>
  </si>
  <si>
    <t xml:space="preserve">Развитие культуры Ленского района </t>
  </si>
  <si>
    <t>1000000000</t>
  </si>
  <si>
    <t>1010000000</t>
  </si>
  <si>
    <t xml:space="preserve">Обеспечение прав граждан на участие в культурной жизни </t>
  </si>
  <si>
    <t>1020000000</t>
  </si>
  <si>
    <t>Сохранение культурного и исторического наследия, расширение доступа населения к культурным ценностям и информации</t>
  </si>
  <si>
    <t>1030000000</t>
  </si>
  <si>
    <t>Развитие библиотечного дела</t>
  </si>
  <si>
    <t>Развитие музейного дела</t>
  </si>
  <si>
    <t>Модернизация и укрепление ресурсов  учреждений культуры и искусства</t>
  </si>
  <si>
    <t>1070000000</t>
  </si>
  <si>
    <t>Капитальные вложения в объекты 
государственной (муниципальной) собственности</t>
  </si>
  <si>
    <t>Развитие  предпринимательства в Ленском районе</t>
  </si>
  <si>
    <t>2600000000</t>
  </si>
  <si>
    <t xml:space="preserve">Развитие  предпринимательства </t>
  </si>
  <si>
    <t>2630000000</t>
  </si>
  <si>
    <t>Развитие сельского хозяйства и регулирование рынков сельскохозяйственной продукции, сырья и продовольствия Ленского района Республики Саха (Якутия)</t>
  </si>
  <si>
    <t>2500000000</t>
  </si>
  <si>
    <t xml:space="preserve">Обеспечивающая подпрограмма </t>
  </si>
  <si>
    <t>2510000000</t>
  </si>
  <si>
    <t>100</t>
  </si>
  <si>
    <t>Поддержка табунного конедводства</t>
  </si>
  <si>
    <t>Развитие растениеводства</t>
  </si>
  <si>
    <t>800</t>
  </si>
  <si>
    <t>Развитие пищевой и перерабатывающей промышленности</t>
  </si>
  <si>
    <t>Развитие транспортного комплекса муниципального образования  «Ленский район»</t>
  </si>
  <si>
    <t>1800000000</t>
  </si>
  <si>
    <t>Воздушный транспорт</t>
  </si>
  <si>
    <t>1830000000</t>
  </si>
  <si>
    <t>Водный транспорт</t>
  </si>
  <si>
    <t>1840000000</t>
  </si>
  <si>
    <t>Дорожное хозяйство</t>
  </si>
  <si>
    <t>1850000000</t>
  </si>
  <si>
    <t>Реализация молодежной  политики и патриотического воспитания граждан в Ленском районе</t>
  </si>
  <si>
    <t>1100000000</t>
  </si>
  <si>
    <t>1110000000</t>
  </si>
  <si>
    <t>Создание условий для развития потенциала подрастающего поколения, молодежи</t>
  </si>
  <si>
    <t>1120000000</t>
  </si>
  <si>
    <t>Воспитание патриотизма у граждан -национальная идея государства</t>
  </si>
  <si>
    <t>1130000000</t>
  </si>
  <si>
    <t>Семейная политика</t>
  </si>
  <si>
    <t>1150000000</t>
  </si>
  <si>
    <t>Мотивирование населения на ведение трезвого здорового образа жизни</t>
  </si>
  <si>
    <t>1160000000</t>
  </si>
  <si>
    <t>200</t>
  </si>
  <si>
    <t>Социальная поддержка граждан Ленского района</t>
  </si>
  <si>
    <t>1500000000</t>
  </si>
  <si>
    <t>Меры социальной поддержки отдельных категорий граждан</t>
  </si>
  <si>
    <t>1530000000</t>
  </si>
  <si>
    <t>300</t>
  </si>
  <si>
    <t xml:space="preserve">Охрана труда в Ленском районе </t>
  </si>
  <si>
    <t>1540000000</t>
  </si>
  <si>
    <t>Обеспечение качественным жильем и повышение качества жилищно-коммунальных услуг в Ленском районе</t>
  </si>
  <si>
    <t>2000000000</t>
  </si>
  <si>
    <t>Развитие градостроительного комплекса Ленского района</t>
  </si>
  <si>
    <t>2020000000</t>
  </si>
  <si>
    <t>Обеспечение граждан доступным и комфортным жильем</t>
  </si>
  <si>
    <t>2030000000</t>
  </si>
  <si>
    <t>400</t>
  </si>
  <si>
    <t>Управление муниципальной собственностью МО "Ленский район" РС (Я)</t>
  </si>
  <si>
    <t>3100000000</t>
  </si>
  <si>
    <t>3110000000</t>
  </si>
  <si>
    <t>Развитие системы управления недвижимостью</t>
  </si>
  <si>
    <t>3120000000</t>
  </si>
  <si>
    <t>Капитальные вложения в объекты государственной (муниципальной) собственности</t>
  </si>
  <si>
    <t>Развитие системы управления земельными ресурсами</t>
  </si>
  <si>
    <t>3140000000</t>
  </si>
  <si>
    <t>Развитие физической культуры и спорта в Ленском районе</t>
  </si>
  <si>
    <t>1400000000</t>
  </si>
  <si>
    <t>1410000000</t>
  </si>
  <si>
    <t>Развитие массового спорта</t>
  </si>
  <si>
    <t>1420000000</t>
  </si>
  <si>
    <t>Развитие детско - юношеского спорта</t>
  </si>
  <si>
    <t>1450000000</t>
  </si>
  <si>
    <t>Профилактика правонарушений в Ленском районе</t>
  </si>
  <si>
    <t>1700000000</t>
  </si>
  <si>
    <t>Повышение эффективности работы  в сфере профилактики правонарушений</t>
  </si>
  <si>
    <t>1710000000</t>
  </si>
  <si>
    <t>Развитие гражданского общества и гармонизация межэтнических отношений в Ленском районе</t>
  </si>
  <si>
    <t>Содействие развитию гражданского общества</t>
  </si>
  <si>
    <t>Охрана окружающей среды и природных ресурсов в Ленском районе</t>
  </si>
  <si>
    <t>Обеспечение экологической безопасности на территории муниципального образования</t>
  </si>
  <si>
    <t>Экологическое образование и просвещение населения на территории муниципального образования</t>
  </si>
  <si>
    <t xml:space="preserve">Развитие здравоохранения в Ленском районе </t>
  </si>
  <si>
    <t>Совершенствование оказания медицинский помощи, включая профилактику заболеваний и формирование здорового образа жизни</t>
  </si>
  <si>
    <t>Комплексное развитие сельских территорий Ленского района</t>
  </si>
  <si>
    <t>Создание и развитие инфраструктуры на сельских территориях</t>
  </si>
  <si>
    <t>Приложение № 6</t>
  </si>
  <si>
    <t>от "___"__________2021  г.</t>
  </si>
  <si>
    <r>
      <t xml:space="preserve">Распределение
бюджетных ассигнований по целевым статьям муниципальных программ и группам видов расходов бюджета муниципального образования "Ленский район" на 2022 год и плановый период  2023 и  2024 годов
</t>
    </r>
    <r>
      <rPr>
        <sz val="12"/>
        <rFont val="Arial"/>
        <family val="2"/>
        <charset val="204"/>
      </rPr>
      <t xml:space="preserve">(без федеральных и республиканских средств)
</t>
    </r>
  </si>
  <si>
    <t>1030100000</t>
  </si>
  <si>
    <t>1030200000</t>
  </si>
  <si>
    <t>25К0000000</t>
  </si>
  <si>
    <t>Рост производства продукции отраслей агропромышленного комплекса</t>
  </si>
  <si>
    <t>Поддержка скотоводства</t>
  </si>
  <si>
    <t>Софинансирование реализации мероприятий муниципальных программ (подпрограмм) развития кормопроизводства (за счет средств МБ)</t>
  </si>
  <si>
    <t>к проекту решения Районного</t>
  </si>
  <si>
    <t>№ __</t>
  </si>
  <si>
    <t>от "__"________2021 г.</t>
  </si>
  <si>
    <t>Рз</t>
  </si>
  <si>
    <t>Пр</t>
  </si>
  <si>
    <t>Всего</t>
  </si>
  <si>
    <t>ОБЩЕГОСУДАРСТВЕННЫЕ ВОПРОСЫ</t>
  </si>
  <si>
    <t>01</t>
  </si>
  <si>
    <t>Функционирование высшего должностного лица субъекта Российской Федерации и муниципального образования</t>
  </si>
  <si>
    <t>02</t>
  </si>
  <si>
    <t>Непрограммные расходы</t>
  </si>
  <si>
    <t>9900000000</t>
  </si>
  <si>
    <t>Руководство и управление в сфере установленных функций органов местного самоуправления</t>
  </si>
  <si>
    <t>9910000000</t>
  </si>
  <si>
    <t>Глава муниципального образования</t>
  </si>
  <si>
    <t>9910011600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</si>
  <si>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</si>
  <si>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</si>
  <si>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Депутаты представительного органа муниципального образования</t>
  </si>
  <si>
    <t>9910011720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</si>
  <si>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</si>
  <si>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</si>
  <si>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Расходы на содержание органов местного самоуправления</t>
  </si>
  <si>
    <t>9910011410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</si>
  <si>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</si>
  <si>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</si>
  <si>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Председатель контрольно-счетной палаты муниципального образования и его заместители</t>
  </si>
  <si>
    <t>9910011740</t>
  </si>
  <si>
    <t>Резервные фонды</t>
  </si>
  <si>
    <t>11</t>
  </si>
  <si>
    <t>Прочие непрограммные расходы</t>
  </si>
  <si>
    <t>9950000000</t>
  </si>
  <si>
    <t>Резервный фонд местной администрации</t>
  </si>
  <si>
    <t>9950071100</t>
  </si>
  <si>
    <t>Другие общегосударственные вопросы</t>
  </si>
  <si>
    <t>13</t>
  </si>
  <si>
    <t>Расходы на обеспечение деятельности (оказание услуг) муниципальных учреждений</t>
  </si>
  <si>
    <t>600</t>
  </si>
  <si>
    <t>Расходы на исполнение судебных решений о взыскании из бюджета по искам юридических и физических лиц</t>
  </si>
  <si>
    <t>9950091017</t>
  </si>
  <si>
    <t>Выполнение других обязательств муниципальных образований</t>
  </si>
  <si>
    <t>9950091019</t>
  </si>
  <si>
    <t>НАЦИОНАЛЬНАЯ БЕЗОПАСНОСТЬ И ПРАВООХРАНИТЕЛЬНАЯ ДЕЯТЕЛЬНОСТЬ</t>
  </si>
  <si>
    <t xml:space="preserve">Защита населения и территории от чрезвычайных ситуаций природного и техногенного характера, пожарная безопасность
</t>
  </si>
  <si>
    <t>10</t>
  </si>
  <si>
    <t>Расходы по предупреждению и ликвидации последствий чрезвычайных ситуаций и стихийных бедствий природного и техногенного характера</t>
  </si>
  <si>
    <t>9950091003</t>
  </si>
  <si>
    <t>НАЦИОНАЛЬНАЯ ЭКОНОМИКА</t>
  </si>
  <si>
    <t>Общеэкономические вопросы</t>
  </si>
  <si>
    <t>Сельское хозяйство и рыболовство</t>
  </si>
  <si>
    <t>05</t>
  </si>
  <si>
    <t>9910022001</t>
  </si>
  <si>
    <t>Связь и информатика</t>
  </si>
  <si>
    <t>ЖИЛИЩНО-КОММУНАЛЬНОЕ ХОЗЯЙСТВО</t>
  </si>
  <si>
    <t>Жилищное хозяйство</t>
  </si>
  <si>
    <t>Расходы в области жилищно-коммунального хозяйства</t>
  </si>
  <si>
    <t>9950091009</t>
  </si>
  <si>
    <t>Благоустройство</t>
  </si>
  <si>
    <t>Расходы по благоустройству</t>
  </si>
  <si>
    <t>9950091011</t>
  </si>
  <si>
    <t>ОБРАЗОВАНИЕ</t>
  </si>
  <si>
    <t>07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</si>
  <si>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</si>
  <si>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</si>
  <si>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</si>
  <si>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</si>
  <si>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09</t>
  </si>
  <si>
    <t>КУЛЬТУРА И КИНЕМАТОГРАФИЯ</t>
  </si>
  <si>
    <t>08</t>
  </si>
  <si>
    <t>Культура</t>
  </si>
  <si>
    <t>Здравоохранение</t>
  </si>
  <si>
    <t>Другие вопросы в области здравоохранения</t>
  </si>
  <si>
    <t>СОЦИАЛЬНАЯ ПОЛИТИКА</t>
  </si>
  <si>
    <t>Пенсионное обеспечение</t>
  </si>
  <si>
    <t>Ежемесячные доплаты к трудовой пенсии лицам, замещавшим муниципальные должности и должности муниципальной службы</t>
  </si>
  <si>
    <t>Социальное обеспечение населения</t>
  </si>
  <si>
    <t>Расходы в области социального обеспечения населения</t>
  </si>
  <si>
    <t>9950091012</t>
  </si>
  <si>
    <t>Охрана семьи и детства</t>
  </si>
  <si>
    <t>Другие вопросы в области социальной политики</t>
  </si>
  <si>
    <t>ФИЗИЧЕСКАЯ КУЛЬТУРА И СПОРТ</t>
  </si>
  <si>
    <t>Физическая культура</t>
  </si>
  <si>
    <t>Расходы в области спорта и физической культуры</t>
  </si>
  <si>
    <t>9950091014</t>
  </si>
  <si>
    <t>МЕЖБЮДЖЕТНЫЕ ТРАНСФЕРТЫ ОБЩЕГО ХАРАКТЕРА БЮДЖЕТАМ СУБЪЕКТОВ РОССИЙСКОЙ ФЕДЕРАЦИИ И МУНИЦИПАЛЬНЫХ ОБРАЗОВАНИЙ</t>
  </si>
  <si>
    <t>14</t>
  </si>
  <si>
    <t>Прочие межбюджетные трансферты общего характера</t>
  </si>
  <si>
    <t>Межбюджетные трансферты</t>
  </si>
  <si>
    <t>9960000000</t>
  </si>
  <si>
    <t>Субсидии, передаваемые в государственный бюджет  (отрицательный трансферт)</t>
  </si>
  <si>
    <t>9960088300</t>
  </si>
  <si>
    <t>500</t>
  </si>
  <si>
    <t>Иные  межбюджетные трансферты за счет местного бюджета</t>
  </si>
  <si>
    <r>
      <t xml:space="preserve">Распределение
бюджетных ассигнований  по разделам, подразделам, целевым статьям  непрограммных направлений деятельности, группам видов расходов  классификации расходов бюджета муниципального образования "Ленский район" на 2022 год и плановый период 2023 и 2024 годов
</t>
    </r>
    <r>
      <rPr>
        <sz val="12"/>
        <rFont val="Arial"/>
        <family val="2"/>
        <charset val="204"/>
      </rPr>
      <t>(без федеральных и республиканских средств)</t>
    </r>
  </si>
  <si>
    <t>Приложение № 7</t>
  </si>
  <si>
    <t>9950091013</t>
  </si>
  <si>
    <t>Расходы в области культурно-досуговой деятельности</t>
  </si>
  <si>
    <t>Проведение выборов и референдумов глав</t>
  </si>
  <si>
    <t>9930010040</t>
  </si>
  <si>
    <t>9930000000</t>
  </si>
  <si>
    <t>Проведение выборов и референдумов</t>
  </si>
  <si>
    <t>Обеспечение проведения выборов и референдумов</t>
  </si>
  <si>
    <t>Резервные фонды местных администраций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</si>
  <si>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</si>
  <si>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</si>
  <si>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</si>
  <si>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12</t>
  </si>
  <si>
    <t>Развитие предпринимательства</t>
  </si>
  <si>
    <t>ОХРАНА ОКРУЖАЮЩЕЙ СРЕДЫ</t>
  </si>
  <si>
    <t>Охрана объектов растительного и животного мира и среды их обитания</t>
  </si>
  <si>
    <t>Охрана окружающей среды  и природных ресурсов в  Ленском  районе</t>
  </si>
  <si>
    <t>Особо охраняемые природные территории и биологические ресурсы</t>
  </si>
  <si>
    <t>Молодежная политика и оздоровление детей</t>
  </si>
  <si>
    <t>Реализация молодежной политики и патриотического воспитания граждан в Ленском районе</t>
  </si>
  <si>
    <t>Мотивирование населения на ведение трезвого здорового образа жизни.</t>
  </si>
  <si>
    <t xml:space="preserve">Развитие образования в Ленском районе  </t>
  </si>
  <si>
    <t>Обеспечивающая программа</t>
  </si>
  <si>
    <t>Сохранение культурного и исторического наследия, расширение доступа населения к культурным ценностям и информаци</t>
  </si>
  <si>
    <t>3400000000</t>
  </si>
  <si>
    <t>3440000000</t>
  </si>
  <si>
    <t>Другие вопросы в области культуры, кинематографии</t>
  </si>
  <si>
    <t>3200000000</t>
  </si>
  <si>
    <t>3210000000</t>
  </si>
  <si>
    <t>Реализация молодежной, семейной политики и патриотического воспитания граждан в Ленском районе</t>
  </si>
  <si>
    <t xml:space="preserve">Профилактика правонарушений в Ленском районе </t>
  </si>
  <si>
    <t>Массовый спорт</t>
  </si>
  <si>
    <t>Администрация муниципального образования "Ленский район" Республики Саха (Якутия)</t>
  </si>
  <si>
    <t>Приложение № 8</t>
  </si>
  <si>
    <r>
      <t xml:space="preserve">Распределение бюджетных ассигнований по разделам, подразделам, целевым статьям, группам видов расходов классификации расходов бюджета муниципального образования "Ленский район" на 2022 год и плановый период 2023 и 2024 годов
</t>
    </r>
    <r>
      <rPr>
        <sz val="12"/>
        <rFont val="Arial"/>
        <family val="2"/>
        <charset val="204"/>
      </rPr>
      <t>(без федеральных и республиканских средств)</t>
    </r>
    <r>
      <rPr>
        <b/>
        <sz val="12"/>
        <rFont val="Arial"/>
        <family val="2"/>
        <charset val="204"/>
      </rPr>
      <t xml:space="preserve">
</t>
    </r>
  </si>
  <si>
    <t>Вед.</t>
  </si>
  <si>
    <t>Приложение № 9</t>
  </si>
  <si>
    <t xml:space="preserve">Ведомственная структура расходов  бюджета муниципального образования "Ленский район" на 2022 год и плановый период на 2023 и 2024 годов 
(без федеральных и республиканских средств)
</t>
  </si>
  <si>
    <t>Приложение № 10</t>
  </si>
  <si>
    <t>(руб.)</t>
  </si>
  <si>
    <t>Вед</t>
  </si>
  <si>
    <t>ПР</t>
  </si>
  <si>
    <t>ЦС</t>
  </si>
  <si>
    <t>Источники финансирования (РБ, ПБ)*</t>
  </si>
  <si>
    <t>ВСЕГО РАСХОДОВ</t>
  </si>
  <si>
    <t xml:space="preserve">Руководство и управление в сфере установленных функций органов местного самоуправления </t>
  </si>
  <si>
    <t>ПБ</t>
  </si>
  <si>
    <t>Закупка товаров, работ и услуг для государственных (муниципальных) нужд</t>
  </si>
  <si>
    <t>Судебная система</t>
  </si>
  <si>
    <t>Осуществление полномочий по составлению (изменений) списков кандидатов в присяжные заседатели федеральных судов общей юрисдикции в Российской Федерации</t>
  </si>
  <si>
    <t>9950051200</t>
  </si>
  <si>
    <t>9950063300</t>
  </si>
  <si>
    <t>Органы юстиции</t>
  </si>
  <si>
    <t>9960059300</t>
  </si>
  <si>
    <t>9950063320</t>
  </si>
  <si>
    <t>2510063250</t>
  </si>
  <si>
    <t>9960063360</t>
  </si>
  <si>
    <t>1270000000</t>
  </si>
  <si>
    <t>1270063380</t>
  </si>
  <si>
    <t>1260062010</t>
  </si>
  <si>
    <t>Выполнение отдельных государственных полномочий по выплате ежемесячной компенсационной выплаты на содержание одного ребенка в семье опекуна (попечителя), приемной семье</t>
  </si>
  <si>
    <t>Выполнение отдельных государственных полномочий по выплате ежемесячного денежного вознаграждения приемному родителю</t>
  </si>
  <si>
    <t>Выполнение отдельных государственных полномочий по выплате единовременной дополнительной выплаты на каждого ребенка, принятого в семью опекуна (попечителя), в приемную семью</t>
  </si>
  <si>
    <t>Выполнение отдельных государственных полномочий по опеке и попечительству в отношении несовершеннолетних</t>
  </si>
  <si>
    <t>9950063310</t>
  </si>
  <si>
    <t>Дотация на выравнивание бюджетной обеспеченности субъектов Российской Федерации и муниципальных образований</t>
  </si>
  <si>
    <t>Выравнивание бюджетной обеспеченности поселений (за счет средств ГБ)</t>
  </si>
  <si>
    <t>9960061010</t>
  </si>
  <si>
    <t>РБ</t>
  </si>
  <si>
    <t>* РБ - средства, поступившие из Государственного бюджета РС (Я) , ПБ- средства, поступившие из бюджетов поселений Ленского района</t>
  </si>
  <si>
    <t>от "___"__________2021 г.</t>
  </si>
  <si>
    <t>Распределение бюджетных ассигнований за счет средств, получаемых из других бюджетов бюджетной системы Российской Федерации муниципальным образованием "Ленский район" на 2022 год и плановый период 2023и 2024 годов</t>
  </si>
  <si>
    <t>3110022001</t>
  </si>
  <si>
    <t>Проведение Всероссийской переписи населения 2020 года</t>
  </si>
  <si>
    <t>9950054690</t>
  </si>
  <si>
    <t>Выполнение отдельных государственных полномочий по реализации Федеральных законов "О жилищных субсидиях гражданам, выезжающим из районов Крайнего Севера и приравненных к ним местностей" и "О жилищных субсидиях гражданам, выезжающим из закрывающихся населенных пунктов в районах Крайнего Севера и приравненных к ним местностей"</t>
  </si>
  <si>
    <t>9950063260</t>
  </si>
  <si>
    <t>Выполнение отдельных государственных полномочий по созданию административных комиссий</t>
  </si>
  <si>
    <t>Выполнение отдельных государственных полномочий по комплектованию, хранению, учету и использованию документов Архивного фонда РС (Я) и других архивных документов, относящихся к государственной собственности РС (Я)</t>
  </si>
  <si>
    <t>9950063330</t>
  </si>
  <si>
    <t>Выполнение отдельных государственных полномочий по государственной регистрации актов гражданского состояния</t>
  </si>
  <si>
    <t>Расходы ОМСУ МР и ГО, связанные с обеспечением осуществления отдельных государственных полномочий по поддержке сельскохозяйственного производства</t>
  </si>
  <si>
    <t>Софинансирование реализации мероприятий муниципальных программ (подпрограмм) развития кормопроизводства (за счет средств ГБ)</t>
  </si>
  <si>
    <t>25К0062690</t>
  </si>
  <si>
    <t>Выполнение ОМСУ МР и ГО отдельных государственных полномочий по поддержке скотоводства в личных подсобных хозяйствах граждан</t>
  </si>
  <si>
    <t>25К0063450</t>
  </si>
  <si>
    <t>Выполнение ОМСУ МР и ГО отдельных государственных полномочий по поддержке развития животноводства, табунного коневодства и растениеводства</t>
  </si>
  <si>
    <t>25К0063460</t>
  </si>
  <si>
    <t>Выполнение ОМСУ МР и ГО отдельных государственных полномочий по обеспечению производства и переработки продукции животноводства и развитию растениеводства</t>
  </si>
  <si>
    <t>25К0063470</t>
  </si>
  <si>
    <t>Выполнение отдельных государственных полномочий на организацию мероприятий по предупреждению и ликвидации болезней животных, их лечению, защите населения от болезней, общих для человека и животных</t>
  </si>
  <si>
    <t>1220122001</t>
  </si>
  <si>
    <t>Обеспечение государственных гарантий прав на получение общедоступного и бесплатного дошкольного образования в муниципальных дошкольных образовательных организациях.</t>
  </si>
  <si>
    <t>1220163350</t>
  </si>
  <si>
    <t>Педагог открытой школы</t>
  </si>
  <si>
    <t>Предоставление мер социальной поддержки педагогическим работникам муниципальных образовательных организаций, проживающим и работающим в сельских населенных пунктах, рабочих поселках (поселках городского типа)</t>
  </si>
  <si>
    <t>Обеспечение выплат ежемесячного денежного вознаграждения за классное руководство педагогическим работникам государственных образовательных организаций и муниципальных образовательных организаций, реализующих образовательные программы начального общего, основного общего и среднего общего образования, в том числе адаптированные основные общеобразовательные программы</t>
  </si>
  <si>
    <t>1220053030</t>
  </si>
  <si>
    <t>1220222001</t>
  </si>
  <si>
    <t>Обеспечение государственных гарантий прав на получение общедоступного и бесплатного дошкольного, начального общего, основного общего, среднего общего образования в муниципальных общеобразовательных организациях, обеспечения дополнительного образования</t>
  </si>
  <si>
    <t>1220263020</t>
  </si>
  <si>
    <t>Обеспечение деятельности отдельных организаций, осуществляющих образовательную деятельность по адаптированным основным общеобразовательным программам для обучающихся, воспитанников с ограниченными возможностями здоровья, оздоровительных образовательных организаций санаторного типа для детей, нуждающихся в длительном лечении</t>
  </si>
  <si>
    <t>1220263030</t>
  </si>
  <si>
    <t>Субвенция на обеспечение выплат ежемесячного денежного вознаграждения за классное руководство педагогическим работникам государственных образовательных организаций и муниципальных образовательных организаций, реализующих образовательные программы начального общего, основного общего и среднегообщего образования, в том числе адаптированные основные общеобразовательные программы</t>
  </si>
  <si>
    <t>1220263480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</si>
  <si>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</si>
  <si>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12202L3040</t>
  </si>
  <si>
    <t>Дети арктики и севера</t>
  </si>
  <si>
    <t>1290000000</t>
  </si>
  <si>
    <t>Школа-сад на 50/15 мест с интернатом на 15 мест в с. Толон Ленского района (за счет средств ГБ)</t>
  </si>
  <si>
    <t>1290064214</t>
  </si>
  <si>
    <t>1240022001</t>
  </si>
  <si>
    <t>Организация отдыха детей в каникулярное время (за счет средств ГБ)</t>
  </si>
  <si>
    <t>Восстановление и укрепление материально-технической базы для организаций отдыха и оздоровления детей (за счет средств ГБ)</t>
  </si>
  <si>
    <t>1260062370</t>
  </si>
  <si>
    <t>1210022001</t>
  </si>
  <si>
    <t>1030122001</t>
  </si>
  <si>
    <t>1030222001</t>
  </si>
  <si>
    <t>Создание модельных муниципальных библиотек (за счет средств ГБ)</t>
  </si>
  <si>
    <t>1030162670</t>
  </si>
  <si>
    <t>Руководство и управление в сфере установленных функций</t>
  </si>
  <si>
    <t>1010011600</t>
  </si>
  <si>
    <t>Выплата компенсации в части родительской платы  за содержание ребенка в образовательных организациях, реализующих основную общеобразовательную программу дошкольного образования</t>
  </si>
  <si>
    <t>1220163050</t>
  </si>
  <si>
    <t>Реализация мероприятий по обеспечению жильем молодых семей</t>
  </si>
  <si>
    <t>20300L4970</t>
  </si>
  <si>
    <t>Выплата единовременного пособия при всех формах устройства детей, лишенных родительского попечения, в семью</t>
  </si>
  <si>
    <t>9950052600</t>
  </si>
  <si>
    <t>9950063370</t>
  </si>
  <si>
    <t>9950063410</t>
  </si>
  <si>
    <t>9950063420</t>
  </si>
  <si>
    <t>9950063440</t>
  </si>
  <si>
    <t>Выполнение отдельных государственных полномочий на бесплатный проезд детей-сирот и детей, оставшихся без попечения родителей, обучающихся в муниципальных образовательных учреждениях</t>
  </si>
  <si>
    <t>9950063450</t>
  </si>
  <si>
    <t>Выполнение отдельных государственных полномочий на санаторно-курортное лечение, летний труд и отдых детей-сирот и детей, оставшихся без попечения родителей</t>
  </si>
  <si>
    <t>9950063460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</si>
  <si>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</si>
  <si>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99500R0820</t>
  </si>
  <si>
    <t>Выполнение отдельных государственных полномочий по опеке и попечительству в отношении лиц, признанных судом недееспособным или ограниченно дееспособными</t>
  </si>
  <si>
    <t>9950063010</t>
  </si>
  <si>
    <t>9950063110</t>
  </si>
  <si>
    <t>Выполнение  отдельных государственных полномочий в области охраны труда</t>
  </si>
  <si>
    <t>9950063290</t>
  </si>
  <si>
    <t>Выполнение отдельных государственных полномочий по исполнению функций комиссий по делам несовершеннолетних и защите их прав</t>
  </si>
  <si>
    <t>1410022001</t>
  </si>
  <si>
    <t>Приложение № 11</t>
  </si>
  <si>
    <t>в рублях</t>
  </si>
  <si>
    <t>№</t>
  </si>
  <si>
    <t>Наименование, наименование поселения</t>
  </si>
  <si>
    <t>Дотация на выравнивание уровня бюджетной обеспеченности, в том числе:</t>
  </si>
  <si>
    <t>1.1.</t>
  </si>
  <si>
    <t>МО "Город Ленск"</t>
  </si>
  <si>
    <t>1.2.</t>
  </si>
  <si>
    <t>МО "Поселок Витим"</t>
  </si>
  <si>
    <t>1.3.</t>
  </si>
  <si>
    <t>МО "Поселок Пеледуй"</t>
  </si>
  <si>
    <t>1.4.</t>
  </si>
  <si>
    <t>МО "Беченчинский наслег"</t>
  </si>
  <si>
    <t>1.5.</t>
  </si>
  <si>
    <t>МО "Мурбайский наслег"</t>
  </si>
  <si>
    <t>1.6.</t>
  </si>
  <si>
    <t>МО "Наторинский наслег"</t>
  </si>
  <si>
    <t>1.7.</t>
  </si>
  <si>
    <t>МО "Нюйский наслег"</t>
  </si>
  <si>
    <t>1.8.</t>
  </si>
  <si>
    <t>МО "Орто-Нахаринский наслег"</t>
  </si>
  <si>
    <t>1.9.</t>
  </si>
  <si>
    <t>МО "Салдыкельский наслег"</t>
  </si>
  <si>
    <t>1.10.</t>
  </si>
  <si>
    <t>МО "Толонский наслег"</t>
  </si>
  <si>
    <t>1.11.</t>
  </si>
  <si>
    <t>МО "Ярославский наслег"</t>
  </si>
  <si>
    <t>Субвенция на выполнение федеральных полномочий по государственной  регистрации актов гражданского состояния</t>
  </si>
  <si>
    <t>2.1.</t>
  </si>
  <si>
    <t>2.2.</t>
  </si>
  <si>
    <t>2.3.</t>
  </si>
  <si>
    <t>2.4.</t>
  </si>
  <si>
    <t>2.5.</t>
  </si>
  <si>
    <t>2.6.</t>
  </si>
  <si>
    <t>2.7.</t>
  </si>
  <si>
    <t>2.8.</t>
  </si>
  <si>
    <t>2.9.</t>
  </si>
  <si>
    <t>2.10.</t>
  </si>
  <si>
    <t>Субвенция на осуществление федеральных полномочий по первичному воинскому учету граждан на территориях, где отсутствуют военные комиссариаты</t>
  </si>
  <si>
    <t>3.1.</t>
  </si>
  <si>
    <t>3.2.</t>
  </si>
  <si>
    <t>3.3.</t>
  </si>
  <si>
    <t>3.4.</t>
  </si>
  <si>
    <t>3.5.</t>
  </si>
  <si>
    <t>3.6.</t>
  </si>
  <si>
    <t>3.7.</t>
  </si>
  <si>
    <t>3.8.</t>
  </si>
  <si>
    <t>3.9.</t>
  </si>
  <si>
    <t>3.10.</t>
  </si>
  <si>
    <t>4</t>
  </si>
  <si>
    <t xml:space="preserve">Субсидия на софинансирование расходных обязательств по реализации плана мероприятий комплексного развития муниципального образования </t>
  </si>
  <si>
    <t>4.1.</t>
  </si>
  <si>
    <t>4.2.</t>
  </si>
  <si>
    <t>4.3.</t>
  </si>
  <si>
    <t>4.4.</t>
  </si>
  <si>
    <t>4.5.</t>
  </si>
  <si>
    <t>4.6.</t>
  </si>
  <si>
    <t>4.7.</t>
  </si>
  <si>
    <t>4.8.</t>
  </si>
  <si>
    <t>4.9.</t>
  </si>
  <si>
    <t>4.10.</t>
  </si>
  <si>
    <t>4.11.</t>
  </si>
  <si>
    <t xml:space="preserve">5. </t>
  </si>
  <si>
    <t>5.1.</t>
  </si>
  <si>
    <t>Муниципальное образование "Город Ленск"</t>
  </si>
  <si>
    <t>4.</t>
  </si>
  <si>
    <t>Субвенция на выполнение отдельных государственных полномочий на организацию мероприятий по предупреждению и ликвидации болезней животных, их лечению, защите населения от болезней, общих для человека и животных</t>
  </si>
  <si>
    <t>6.2.</t>
  </si>
  <si>
    <t>6.3.</t>
  </si>
  <si>
    <t>6.4.</t>
  </si>
  <si>
    <t>6.5.</t>
  </si>
  <si>
    <t>6.6.</t>
  </si>
  <si>
    <t>5.</t>
  </si>
  <si>
    <t>Межбюджетные трансферты общего характера бюджетам субъектов Российской Федерации и муниципальным образованиям</t>
  </si>
  <si>
    <t>5.1.1.</t>
  </si>
  <si>
    <t>Государственный бюджет Республики Саха (Якутия)</t>
  </si>
  <si>
    <t>5.2.</t>
  </si>
  <si>
    <t>5.2.1.</t>
  </si>
  <si>
    <t>5.2.2.</t>
  </si>
  <si>
    <t>5.2.3.</t>
  </si>
  <si>
    <t>5.2.4.</t>
  </si>
  <si>
    <t>5.2.5.</t>
  </si>
  <si>
    <t>5.2.6.</t>
  </si>
  <si>
    <t>5.2.7.</t>
  </si>
  <si>
    <t>5.2.8.</t>
  </si>
  <si>
    <t>5.2.9.</t>
  </si>
  <si>
    <t>5.2.10.</t>
  </si>
  <si>
    <t>5.2.11.</t>
  </si>
  <si>
    <t xml:space="preserve">Объем межбюджетных трансфертов предоставляемых другим бюджетам бюджетной системы Российской Федерации из бюджета муниципального образования "Ленский район" на 2022 год и плановый период 2023 и 2024 годов </t>
  </si>
  <si>
    <t>Приложение № 13</t>
  </si>
  <si>
    <t>№ _</t>
  </si>
  <si>
    <t>(в рублях)</t>
  </si>
  <si>
    <t>Виды муниципальных заимствований</t>
  </si>
  <si>
    <t>Сумма</t>
  </si>
  <si>
    <t>Муниципальные ценные бумаги</t>
  </si>
  <si>
    <t>Привлечение средств</t>
  </si>
  <si>
    <t>Погашение основной суммы долга</t>
  </si>
  <si>
    <t>Бюджетные кредиты от других бюджетов бюджетной системы Российской Федерации</t>
  </si>
  <si>
    <t>Кредиты кредитных организаций</t>
  </si>
  <si>
    <t>Прочие источники внутреннего финансирования дефицита</t>
  </si>
  <si>
    <t>погашение задолженности</t>
  </si>
  <si>
    <t>Обязательства</t>
  </si>
  <si>
    <t>Муниципальный внутренний долг, всего</t>
  </si>
  <si>
    <t>в том числе</t>
  </si>
  <si>
    <t>Бюджетные кредиты, полученные от других бюджетов бюджетной системы</t>
  </si>
  <si>
    <t>Муниципальные гарантии</t>
  </si>
  <si>
    <t>Иные долговые обязательства</t>
  </si>
  <si>
    <t>Приложение № 12</t>
  </si>
  <si>
    <t>от "__"_________2021 г.</t>
  </si>
  <si>
    <t>Оценка на 01.01.2022 г.</t>
  </si>
  <si>
    <t>На 01.01.2023 г.</t>
  </si>
  <si>
    <t>Программа муниципальных внутренних заимствований муниципального образования "Ленский район" на 2022 год</t>
  </si>
  <si>
    <t xml:space="preserve">Расчет верхнего предела муниципального внутреннего долга муниципального образования "Ленский район" на 01 января 2023 года
</t>
  </si>
  <si>
    <t>Приложение № 14</t>
  </si>
  <si>
    <t>к проекту  решения Районного</t>
  </si>
  <si>
    <t xml:space="preserve">Расчет верхнего предела муниципального внутреннего долга муниципального образования "Ленский район"
</t>
  </si>
  <si>
    <t>На 01.01.2024 г.</t>
  </si>
  <si>
    <t>Программа муниципальных внутренних заимствований муниципального образования "Ленский район" на плановый период 2023 и 2024 годов</t>
  </si>
  <si>
    <t>Оценка на 01.01.2023 г.</t>
  </si>
  <si>
    <t>На 01.01.2025 г.</t>
  </si>
  <si>
    <t>Приложение № 15</t>
  </si>
  <si>
    <t>Наименование показателя</t>
  </si>
  <si>
    <t>Источники финансирования дефицита бюджета, всего</t>
  </si>
  <si>
    <t> 1</t>
  </si>
  <si>
    <t xml:space="preserve"> </t>
  </si>
  <si>
    <t> 1.1</t>
  </si>
  <si>
    <t>привлечение основного долга</t>
  </si>
  <si>
    <t> 1.2</t>
  </si>
  <si>
    <t>погашение основного долга</t>
  </si>
  <si>
    <t> 2</t>
  </si>
  <si>
    <t>Бюджетные кредиты, полученные от других бюджетов</t>
  </si>
  <si>
    <t> 2.1</t>
  </si>
  <si>
    <t> 2.2</t>
  </si>
  <si>
    <t> 3.</t>
  </si>
  <si>
    <t>Кредиты, полученные от кредитных организаций</t>
  </si>
  <si>
    <t> 3.1</t>
  </si>
  <si>
    <t> 3.2</t>
  </si>
  <si>
    <t>Изменение остатков средств на счетах по учету средств бюджетов</t>
  </si>
  <si>
    <t>4.1</t>
  </si>
  <si>
    <t>увеличение остатков средств бюджета</t>
  </si>
  <si>
    <t>4.2</t>
  </si>
  <si>
    <t>уменьшение остатков средств бюджета</t>
  </si>
  <si>
    <t>Иные источники внутреннего финансирования дефицита, в том числе:</t>
  </si>
  <si>
    <t> 5.1</t>
  </si>
  <si>
    <t>Акции и иные формы участия в капитале в муниципальной собственности</t>
  </si>
  <si>
    <t> 5.1.1</t>
  </si>
  <si>
    <t>поступления от продажи акций</t>
  </si>
  <si>
    <t> 5.1.2</t>
  </si>
  <si>
    <t>приобретение акций</t>
  </si>
  <si>
    <t> 5.2</t>
  </si>
  <si>
    <t>Земельные участки, находящиеся в муниципальной собственности</t>
  </si>
  <si>
    <t> 5.2.1</t>
  </si>
  <si>
    <t>поступления от продажи земельных участков</t>
  </si>
  <si>
    <t> 5.2.2</t>
  </si>
  <si>
    <t> приобретение земельных участков</t>
  </si>
  <si>
    <t> 5.3</t>
  </si>
  <si>
    <t>Исполнение муниципальных гарантий</t>
  </si>
  <si>
    <t>5.4</t>
  </si>
  <si>
    <t>Бюджетные кредиты, предоставленные внутри страны в валюте Российской Федерации</t>
  </si>
  <si>
    <t> 5.4.1</t>
  </si>
  <si>
    <t>предоставление бюджетных кредитов</t>
  </si>
  <si>
    <t> 5.4.2</t>
  </si>
  <si>
    <t>погашение (возврат) бюджетных кредитов</t>
  </si>
  <si>
    <t> 5.5</t>
  </si>
  <si>
    <t> 5.5.1</t>
  </si>
  <si>
    <t>от "__"___________2021 г.</t>
  </si>
  <si>
    <t xml:space="preserve">Источники финансирования дефицита бюджета муниципального образования "Ленский район" на 2022 год и плановый период 2023 и 2024 годов  </t>
  </si>
  <si>
    <t>Капитальные вложения в объекты муниципальной собственности</t>
  </si>
  <si>
    <t>№ п/п</t>
  </si>
  <si>
    <t>Наименование объекта</t>
  </si>
  <si>
    <t>Итого</t>
  </si>
  <si>
    <t>Софинансирование за счет местного бюджета строительство объекта: Национальная школа на 50 учащихся с детским садом на 15 мест и интернатом на 15 мест в с. Толон Ленского района Республики Саха (Якутия). Школа-сад на 50/15 мест</t>
  </si>
  <si>
    <t>Cофинансирование за счет местного бюджета строительство объекта: Школа  на  50  учащихся  в с. Натора Ленского района Республики Саха (Якутия)</t>
  </si>
  <si>
    <t>Софинансирование за счет местного бюджета строительство объекта:  Физкультурно-оздоровительный комплекс в городе Ленск</t>
  </si>
  <si>
    <t>Софинансирование за счет местного бюджета строительство объекта: Стройка: "Детская школа искусств г. Ленск" Республики Саха (Якутия)"</t>
  </si>
  <si>
    <t>Приобретение квартир для бюджетной сферы</t>
  </si>
  <si>
    <t>Предоставление квартир отдельным категориям граждан</t>
  </si>
  <si>
    <t>Софинансирование за счет местного бюджета 20% на строительство объекта: Дом культуры в поселке Витим</t>
  </si>
  <si>
    <t>Софинансирование за счет местного бюджета 20% на строительство объекта: Дом культуры в селе Беченча</t>
  </si>
  <si>
    <t>Софинансирование за счет местного бюджета 20% на строительство объекта: Культурно-спортивный комплекс в селе Южная Нюя</t>
  </si>
  <si>
    <t>Софинансирование за счет местного бюджета 20% на строительство объекта: Дом культуры в селе Чамча</t>
  </si>
  <si>
    <t>Расходы на реконструкцию спортивного зала в поселке Пеледуй</t>
  </si>
  <si>
    <t xml:space="preserve">Благоустройство сквера старожилов </t>
  </si>
  <si>
    <t xml:space="preserve">Изъятие земельного участка для муниципальных нужд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</si>
</sst>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78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4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sz val="10"/>
      <color rgb="FF000000"/>
      <name val="Arial"/>
      <family val="2"/>
      <charset val="204"/>
    </font>
    <font>
      <sz val="10"/>
      <color theme="1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4"/>
      <color indexed="8"/>
      <name val="Times New Roman"/>
      <family val="1"/>
      <charset val="204"/>
    </font>
    <font>
      <sz val="12"/>
      <color theme="1"/>
      <name val="Arial"/>
      <family val="2"/>
      <charset val="204"/>
    </font>
    <font>
      <u/>
      <sz val="14"/>
      <color indexed="8"/>
      <name val="Times New Roman"/>
      <family val="1"/>
      <charset val="204"/>
    </font>
    <font>
      <sz val="12"/>
      <name val="Arial"/>
      <family val="2"/>
      <charset val="204"/>
    </font>
    <font>
      <sz val="12"/>
      <color indexed="8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2"/>
      <color rgb="FFFF0000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color rgb="FF000000"/>
      <name val="Arial Cyr"/>
      <family val="2"/>
    </font>
    <font>
      <sz val="12"/>
      <name val="Arial Cyr"/>
      <charset val="204"/>
    </font>
    <font>
      <sz val="12"/>
      <color rgb="FF000000"/>
      <name val="Arial Cyr"/>
      <charset val="204"/>
    </font>
    <font>
      <sz val="10"/>
      <color rgb="FF000000"/>
      <name val="Arial Cyr"/>
    </font>
    <font>
      <sz val="12"/>
      <color rgb="FF000000"/>
      <name val="Arial"/>
      <family val="2"/>
      <charset val="204"/>
    </font>
    <font>
      <sz val="11"/>
      <name val="Arial"/>
      <family val="2"/>
      <charset val="204"/>
    </font>
    <font>
      <b/>
      <sz val="12"/>
      <color theme="1"/>
      <name val="Arial"/>
      <family val="2"/>
      <charset val="204"/>
    </font>
    <font>
      <b/>
      <sz val="11"/>
      <color indexed="8"/>
      <name val="Calibri"/>
      <family val="2"/>
      <charset val="204"/>
    </font>
    <font>
      <b/>
      <sz val="12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libri Light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color rgb="FF000000"/>
      <name val="Arial Cyr"/>
      <family val="2"/>
    </font>
    <font>
      <b/>
      <sz val="12"/>
      <color rgb="FF000000"/>
      <name val="Arial Cyr"/>
      <family val="2"/>
    </font>
    <font>
      <sz val="11"/>
      <name val="Calibri"/>
      <family val="2"/>
      <scheme val="minor"/>
    </font>
    <font>
      <sz val="10"/>
      <color rgb="FF000000"/>
      <name val="Arial"/>
      <family val="2"/>
    </font>
    <font>
      <sz val="11"/>
      <name val="Calibri"/>
      <family val="2"/>
    </font>
    <font>
      <sz val="12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4"/>
      <name val="Arial"/>
      <family val="2"/>
      <charset val="204"/>
    </font>
    <font>
      <b/>
      <sz val="11"/>
      <name val="Calibri"/>
      <family val="2"/>
      <charset val="204"/>
      <scheme val="minor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  <font>
      <b/>
      <sz val="12"/>
      <name val="Arial Cyr"/>
      <charset val="204"/>
    </font>
    <font>
      <sz val="12"/>
      <name val="Arial Cyr"/>
      <family val="2"/>
      <charset val="204"/>
    </font>
    <font>
      <b/>
      <sz val="12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2"/>
      <color theme="6" tint="0.39997558519241921"/>
      <name val="Arial"/>
      <family val="2"/>
      <charset val="204"/>
    </font>
    <font>
      <sz val="14"/>
      <color rgb="FFFF0000"/>
      <name val="Times New Roman"/>
      <family val="1"/>
      <charset val="204"/>
    </font>
    <font>
      <sz val="12"/>
      <color theme="6"/>
      <name val="Arial"/>
      <family val="2"/>
      <charset val="204"/>
    </font>
    <font>
      <b/>
      <sz val="12"/>
      <color theme="6" tint="0.39997558519241921"/>
      <name val="Arial"/>
      <family val="2"/>
      <charset val="204"/>
    </font>
    <font>
      <b/>
      <sz val="10"/>
      <color rgb="FFFF0000"/>
      <name val="Arial Cyr"/>
      <family val="2"/>
    </font>
    <font>
      <b/>
      <sz val="11"/>
      <name val="Calibri"/>
      <family val="2"/>
      <charset val="204"/>
    </font>
    <font>
      <i/>
      <sz val="11"/>
      <name val="Calibri"/>
      <family val="2"/>
      <charset val="204"/>
    </font>
    <font>
      <b/>
      <i/>
      <sz val="11"/>
      <name val="Calibri"/>
      <family val="2"/>
      <charset val="204"/>
    </font>
    <font>
      <b/>
      <i/>
      <sz val="10"/>
      <name val="Calibri"/>
      <family val="2"/>
      <charset val="204"/>
    </font>
    <font>
      <i/>
      <sz val="10"/>
      <name val="Calibri"/>
      <family val="2"/>
      <charset val="204"/>
    </font>
    <font>
      <b/>
      <sz val="11"/>
      <name val="Arial"/>
      <family val="2"/>
      <charset val="204"/>
    </font>
    <font>
      <sz val="12"/>
      <name val="Arial Cyr"/>
      <family val="2"/>
    </font>
  </fonts>
  <fills count="43">
    <fill>
      <patternFill patternType="none"/>
    </fill>
    <fill>
      <patternFill patternType="gray125"/>
    </fill>
    <fill>
      <patternFill patternType="solid">
        <fgColor rgb="FFCCFFFF"/>
      </patternFill>
    </fill>
    <fill>
      <patternFill patternType="solid">
        <fgColor indexed="6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CCCCC"/>
      </patternFill>
    </fill>
    <fill>
      <patternFill patternType="solid">
        <fgColor rgb="FFFFFF99"/>
      </patternFill>
    </fill>
    <fill>
      <patternFill patternType="solid">
        <fgColor rgb="FFC0C0C0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312">
    <xf numFmtId="0" fontId="0" fillId="0" borderId="0"/>
    <xf numFmtId="0" fontId="6" fillId="0" borderId="0"/>
    <xf numFmtId="0" fontId="6" fillId="0" borderId="0"/>
    <xf numFmtId="4" fontId="22" fillId="2" borderId="4">
      <alignment horizontal="right" vertical="top" shrinkToFit="1"/>
    </xf>
    <xf numFmtId="1" fontId="25" fillId="0" borderId="4">
      <alignment horizontal="center" vertical="top" shrinkToFit="1"/>
    </xf>
    <xf numFmtId="0" fontId="1" fillId="3" borderId="0"/>
    <xf numFmtId="0" fontId="32" fillId="12" borderId="0" applyNumberFormat="0" applyBorder="0" applyAlignment="0" applyProtection="0"/>
    <xf numFmtId="0" fontId="32" fillId="16" borderId="0" applyNumberFormat="0" applyBorder="0" applyAlignment="0" applyProtection="0"/>
    <xf numFmtId="0" fontId="32" fillId="20" borderId="0" applyNumberFormat="0" applyBorder="0" applyAlignment="0" applyProtection="0"/>
    <xf numFmtId="0" fontId="32" fillId="24" borderId="0" applyNumberFormat="0" applyBorder="0" applyAlignment="0" applyProtection="0"/>
    <xf numFmtId="0" fontId="32" fillId="28" borderId="0" applyNumberFormat="0" applyBorder="0" applyAlignment="0" applyProtection="0"/>
    <xf numFmtId="0" fontId="32" fillId="32" borderId="0" applyNumberFormat="0" applyBorder="0" applyAlignment="0" applyProtection="0"/>
    <xf numFmtId="0" fontId="32" fillId="13" borderId="0" applyNumberFormat="0" applyBorder="0" applyAlignment="0" applyProtection="0"/>
    <xf numFmtId="0" fontId="32" fillId="17" borderId="0" applyNumberFormat="0" applyBorder="0" applyAlignment="0" applyProtection="0"/>
    <xf numFmtId="0" fontId="32" fillId="21" borderId="0" applyNumberFormat="0" applyBorder="0" applyAlignment="0" applyProtection="0"/>
    <xf numFmtId="0" fontId="32" fillId="25" borderId="0" applyNumberFormat="0" applyBorder="0" applyAlignment="0" applyProtection="0"/>
    <xf numFmtId="0" fontId="32" fillId="29" borderId="0" applyNumberFormat="0" applyBorder="0" applyAlignment="0" applyProtection="0"/>
    <xf numFmtId="0" fontId="32" fillId="33" borderId="0" applyNumberFormat="0" applyBorder="0" applyAlignment="0" applyProtection="0"/>
    <xf numFmtId="0" fontId="34" fillId="14" borderId="0" applyNumberFormat="0" applyBorder="0" applyAlignment="0" applyProtection="0"/>
    <xf numFmtId="0" fontId="34" fillId="18" borderId="0" applyNumberFormat="0" applyBorder="0" applyAlignment="0" applyProtection="0"/>
    <xf numFmtId="0" fontId="34" fillId="22" borderId="0" applyNumberFormat="0" applyBorder="0" applyAlignment="0" applyProtection="0"/>
    <xf numFmtId="0" fontId="34" fillId="26" borderId="0" applyNumberFormat="0" applyBorder="0" applyAlignment="0" applyProtection="0"/>
    <xf numFmtId="0" fontId="34" fillId="30" borderId="0" applyNumberFormat="0" applyBorder="0" applyAlignment="0" applyProtection="0"/>
    <xf numFmtId="0" fontId="34" fillId="34" borderId="0" applyNumberFormat="0" applyBorder="0" applyAlignment="0" applyProtection="0"/>
    <xf numFmtId="0" fontId="34" fillId="11" borderId="0" applyNumberFormat="0" applyBorder="0" applyAlignment="0" applyProtection="0"/>
    <xf numFmtId="0" fontId="34" fillId="15" borderId="0" applyNumberFormat="0" applyBorder="0" applyAlignment="0" applyProtection="0"/>
    <xf numFmtId="0" fontId="34" fillId="19" borderId="0" applyNumberFormat="0" applyBorder="0" applyAlignment="0" applyProtection="0"/>
    <xf numFmtId="0" fontId="34" fillId="23" borderId="0" applyNumberFormat="0" applyBorder="0" applyAlignment="0" applyProtection="0"/>
    <xf numFmtId="0" fontId="34" fillId="27" borderId="0" applyNumberFormat="0" applyBorder="0" applyAlignment="0" applyProtection="0"/>
    <xf numFmtId="0" fontId="34" fillId="31" borderId="0" applyNumberFormat="0" applyBorder="0" applyAlignment="0" applyProtection="0"/>
    <xf numFmtId="0" fontId="35" fillId="7" borderId="9" applyNumberFormat="0" applyAlignment="0" applyProtection="0"/>
    <xf numFmtId="0" fontId="36" fillId="8" borderId="10" applyNumberFormat="0" applyAlignment="0" applyProtection="0"/>
    <xf numFmtId="0" fontId="37" fillId="8" borderId="9" applyNumberFormat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41" fillId="9" borderId="12" applyNumberFormat="0" applyAlignment="0" applyProtection="0"/>
    <xf numFmtId="0" fontId="42" fillId="0" borderId="0" applyNumberFormat="0" applyFill="0" applyBorder="0" applyAlignment="0" applyProtection="0"/>
    <xf numFmtId="0" fontId="43" fillId="6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5" borderId="0" applyNumberFormat="0" applyBorder="0" applyAlignment="0" applyProtection="0"/>
    <xf numFmtId="0" fontId="45" fillId="0" borderId="0" applyNumberFormat="0" applyFill="0" applyBorder="0" applyAlignment="0" applyProtection="0"/>
    <xf numFmtId="0" fontId="33" fillId="10" borderId="13" applyNumberFormat="0" applyFont="0" applyAlignment="0" applyProtection="0"/>
    <xf numFmtId="0" fontId="46" fillId="0" borderId="11" applyNumberFormat="0" applyFill="0" applyAlignment="0" applyProtection="0"/>
    <xf numFmtId="0" fontId="9" fillId="0" borderId="0" applyNumberFormat="0" applyFill="0" applyBorder="0" applyAlignment="0" applyProtection="0"/>
    <xf numFmtId="0" fontId="47" fillId="4" borderId="0" applyNumberFormat="0" applyBorder="0" applyAlignment="0" applyProtection="0"/>
    <xf numFmtId="0" fontId="32" fillId="10" borderId="13" applyNumberFormat="0" applyFont="0" applyAlignment="0" applyProtection="0"/>
    <xf numFmtId="9" fontId="33" fillId="0" borderId="0" applyFont="0" applyFill="0" applyBorder="0" applyAlignment="0" applyProtection="0"/>
    <xf numFmtId="49" fontId="48" fillId="0" borderId="4">
      <alignment horizontal="center" vertical="top" shrinkToFit="1"/>
    </xf>
    <xf numFmtId="4" fontId="48" fillId="0" borderId="4">
      <alignment horizontal="right" vertical="top" shrinkToFit="1"/>
    </xf>
    <xf numFmtId="0" fontId="50" fillId="0" borderId="0"/>
    <xf numFmtId="0" fontId="50" fillId="0" borderId="0"/>
    <xf numFmtId="0" fontId="51" fillId="0" borderId="0"/>
    <xf numFmtId="0" fontId="51" fillId="0" borderId="0"/>
    <xf numFmtId="0" fontId="50" fillId="0" borderId="0"/>
    <xf numFmtId="0" fontId="48" fillId="35" borderId="0"/>
    <xf numFmtId="0" fontId="48" fillId="0" borderId="0">
      <alignment horizontal="left" wrapText="1"/>
    </xf>
    <xf numFmtId="0" fontId="48" fillId="0" borderId="0">
      <alignment wrapText="1"/>
    </xf>
    <xf numFmtId="0" fontId="49" fillId="0" borderId="0">
      <alignment horizontal="center" wrapText="1"/>
    </xf>
    <xf numFmtId="0" fontId="49" fillId="0" borderId="0">
      <alignment horizontal="center"/>
    </xf>
    <xf numFmtId="0" fontId="48" fillId="0" borderId="0">
      <alignment horizontal="right"/>
    </xf>
    <xf numFmtId="0" fontId="48" fillId="35" borderId="15"/>
    <xf numFmtId="0" fontId="48" fillId="0" borderId="4">
      <alignment horizontal="center" vertical="center" wrapText="1"/>
    </xf>
    <xf numFmtId="0" fontId="48" fillId="35" borderId="16"/>
    <xf numFmtId="49" fontId="48" fillId="0" borderId="4">
      <alignment horizontal="center" vertical="top" shrinkToFit="1"/>
    </xf>
    <xf numFmtId="49" fontId="48" fillId="0" borderId="4">
      <alignment horizontal="left" vertical="top" wrapText="1" indent="2"/>
    </xf>
    <xf numFmtId="0" fontId="48" fillId="35" borderId="17"/>
    <xf numFmtId="0" fontId="22" fillId="0" borderId="4">
      <alignment horizontal="left"/>
    </xf>
    <xf numFmtId="49" fontId="22" fillId="0" borderId="4">
      <alignment horizontal="left" vertical="top" shrinkToFit="1"/>
    </xf>
    <xf numFmtId="0" fontId="48" fillId="35" borderId="17"/>
    <xf numFmtId="0" fontId="48" fillId="0" borderId="0"/>
    <xf numFmtId="0" fontId="48" fillId="0" borderId="4">
      <alignment horizontal="center" vertical="top" wrapText="1"/>
    </xf>
    <xf numFmtId="0" fontId="48" fillId="0" borderId="0">
      <alignment horizontal="left" wrapText="1"/>
    </xf>
    <xf numFmtId="0" fontId="48" fillId="0" borderId="4">
      <alignment horizontal="center" vertical="center" wrapText="1"/>
    </xf>
    <xf numFmtId="0" fontId="48" fillId="0" borderId="4">
      <alignment horizontal="center" vertical="center" wrapText="1"/>
    </xf>
    <xf numFmtId="49" fontId="22" fillId="0" borderId="4">
      <alignment horizontal="left" vertical="top" shrinkToFit="1"/>
    </xf>
    <xf numFmtId="4" fontId="22" fillId="10" borderId="4">
      <alignment horizontal="right" vertical="top" shrinkToFit="1"/>
    </xf>
    <xf numFmtId="4" fontId="48" fillId="0" borderId="4">
      <alignment horizontal="right" vertical="top" shrinkToFit="1"/>
    </xf>
    <xf numFmtId="0" fontId="48" fillId="0" borderId="4">
      <alignment horizontal="center" vertical="center" wrapText="1"/>
    </xf>
    <xf numFmtId="4" fontId="22" fillId="36" borderId="4">
      <alignment horizontal="right" vertical="top" shrinkToFit="1"/>
    </xf>
    <xf numFmtId="0" fontId="48" fillId="0" borderId="0">
      <alignment horizontal="left" wrapText="1"/>
    </xf>
    <xf numFmtId="0" fontId="48" fillId="0" borderId="0">
      <alignment horizontal="left" wrapText="1"/>
    </xf>
    <xf numFmtId="10" fontId="48" fillId="0" borderId="4">
      <alignment horizontal="right" vertical="top" shrinkToFit="1"/>
    </xf>
    <xf numFmtId="10" fontId="48" fillId="0" borderId="4">
      <alignment horizontal="center" vertical="top" shrinkToFit="1"/>
    </xf>
    <xf numFmtId="10" fontId="22" fillId="10" borderId="4">
      <alignment horizontal="right" vertical="top" shrinkToFit="1"/>
    </xf>
    <xf numFmtId="10" fontId="22" fillId="36" borderId="4">
      <alignment horizontal="center" vertical="top" shrinkToFit="1"/>
    </xf>
    <xf numFmtId="0" fontId="49" fillId="0" borderId="0">
      <alignment horizontal="center" wrapText="1"/>
    </xf>
    <xf numFmtId="0" fontId="49" fillId="0" borderId="0">
      <alignment horizontal="center" wrapText="1"/>
    </xf>
    <xf numFmtId="0" fontId="49" fillId="0" borderId="0">
      <alignment horizontal="center"/>
    </xf>
    <xf numFmtId="0" fontId="49" fillId="0" borderId="0">
      <alignment horizontal="center"/>
    </xf>
    <xf numFmtId="0" fontId="22" fillId="0" borderId="4">
      <alignment vertical="top" wrapText="1"/>
    </xf>
    <xf numFmtId="0" fontId="48" fillId="0" borderId="4">
      <alignment horizontal="left" vertical="top" wrapText="1"/>
    </xf>
    <xf numFmtId="4" fontId="22" fillId="2" borderId="4">
      <alignment horizontal="right" vertical="top" shrinkToFit="1"/>
    </xf>
    <xf numFmtId="10" fontId="22" fillId="2" borderId="4">
      <alignment horizontal="right" vertical="top" shrinkToFit="1"/>
    </xf>
    <xf numFmtId="10" fontId="22" fillId="2" borderId="4">
      <alignment horizontal="center" vertical="top" shrinkToFit="1"/>
    </xf>
    <xf numFmtId="0" fontId="52" fillId="0" borderId="0"/>
    <xf numFmtId="0" fontId="48" fillId="0" borderId="0"/>
    <xf numFmtId="0" fontId="48" fillId="0" borderId="0"/>
    <xf numFmtId="0" fontId="48" fillId="37" borderId="0"/>
    <xf numFmtId="0" fontId="48" fillId="37" borderId="15"/>
    <xf numFmtId="0" fontId="48" fillId="37" borderId="16"/>
    <xf numFmtId="0" fontId="48" fillId="0" borderId="4">
      <alignment horizontal="center" vertical="top" wrapText="1"/>
    </xf>
    <xf numFmtId="4" fontId="48" fillId="0" borderId="4">
      <alignment horizontal="right" vertical="top" shrinkToFit="1"/>
    </xf>
    <xf numFmtId="10" fontId="48" fillId="0" borderId="4">
      <alignment horizontal="center" vertical="top" shrinkToFit="1"/>
    </xf>
    <xf numFmtId="0" fontId="48" fillId="37" borderId="17"/>
    <xf numFmtId="49" fontId="22" fillId="0" borderId="4">
      <alignment horizontal="left" vertical="top" shrinkToFit="1"/>
    </xf>
    <xf numFmtId="4" fontId="22" fillId="36" borderId="4">
      <alignment horizontal="right" vertical="top" shrinkToFit="1"/>
    </xf>
    <xf numFmtId="10" fontId="22" fillId="36" borderId="4">
      <alignment horizontal="center" vertical="top" shrinkToFit="1"/>
    </xf>
    <xf numFmtId="0" fontId="48" fillId="0" borderId="0"/>
    <xf numFmtId="0" fontId="48" fillId="37" borderId="15">
      <alignment horizontal="left"/>
    </xf>
    <xf numFmtId="0" fontId="48" fillId="0" borderId="4">
      <alignment horizontal="left" vertical="top" wrapText="1"/>
    </xf>
    <xf numFmtId="4" fontId="22" fillId="2" borderId="4">
      <alignment horizontal="right" vertical="top" shrinkToFit="1"/>
    </xf>
    <xf numFmtId="10" fontId="22" fillId="2" borderId="4">
      <alignment horizontal="center" vertical="top" shrinkToFit="1"/>
    </xf>
    <xf numFmtId="0" fontId="48" fillId="37" borderId="16">
      <alignment horizontal="left"/>
    </xf>
    <xf numFmtId="0" fontId="48" fillId="37" borderId="17">
      <alignment horizontal="left"/>
    </xf>
    <xf numFmtId="0" fontId="48" fillId="37" borderId="0">
      <alignment horizontal="left"/>
    </xf>
    <xf numFmtId="0" fontId="47" fillId="4" borderId="0" applyNumberFormat="0" applyBorder="0" applyAlignment="0" applyProtection="0"/>
    <xf numFmtId="43" fontId="32" fillId="0" borderId="0" applyFont="0" applyFill="0" applyBorder="0" applyAlignment="0" applyProtection="0"/>
  </cellStyleXfs>
  <cellXfs count="501">
    <xf numFmtId="0" fontId="0" fillId="0" borderId="0" xfId="0"/>
    <xf numFmtId="0" fontId="1" fillId="0" borderId="0" xfId="0" applyNumberFormat="1" applyFont="1" applyFill="1"/>
    <xf numFmtId="0" fontId="2" fillId="0" borderId="0" xfId="0" applyNumberFormat="1" applyFont="1" applyFill="1"/>
    <xf numFmtId="0" fontId="3" fillId="0" borderId="0" xfId="0" applyNumberFormat="1" applyFont="1" applyFill="1"/>
    <xf numFmtId="0" fontId="2" fillId="0" borderId="0" xfId="0" applyNumberFormat="1" applyFont="1" applyFill="1" applyAlignment="1">
      <alignment horizontal="left"/>
    </xf>
    <xf numFmtId="0" fontId="2" fillId="0" borderId="0" xfId="0" applyNumberFormat="1" applyFont="1" applyFill="1" applyAlignment="1">
      <alignment horizontal="center"/>
    </xf>
    <xf numFmtId="0" fontId="5" fillId="0" borderId="0" xfId="0" applyNumberFormat="1" applyFont="1" applyFill="1" applyAlignment="1">
      <alignment horizontal="center" vertical="top"/>
    </xf>
    <xf numFmtId="0" fontId="1" fillId="0" borderId="1" xfId="0" applyNumberFormat="1" applyFont="1" applyFill="1" applyBorder="1" applyAlignment="1">
      <alignment horizontal="center" vertical="top" wrapText="1"/>
    </xf>
    <xf numFmtId="0" fontId="1" fillId="0" borderId="3" xfId="0" applyNumberFormat="1" applyFont="1" applyFill="1" applyBorder="1" applyAlignment="1">
      <alignment vertical="top"/>
    </xf>
    <xf numFmtId="0" fontId="1" fillId="0" borderId="1" xfId="0" applyNumberFormat="1" applyFont="1" applyFill="1" applyBorder="1" applyAlignment="1">
      <alignment vertical="top" wrapText="1"/>
    </xf>
    <xf numFmtId="0" fontId="3" fillId="0" borderId="0" xfId="0" applyFont="1" applyFill="1"/>
    <xf numFmtId="0" fontId="1" fillId="0" borderId="0" xfId="0" applyFont="1" applyFill="1" applyBorder="1" applyAlignment="1">
      <alignment horizontal="left" vertical="top" wrapText="1" shrinkToFit="1"/>
    </xf>
    <xf numFmtId="0" fontId="1" fillId="0" borderId="0" xfId="0" applyFont="1" applyFill="1"/>
    <xf numFmtId="0" fontId="1" fillId="0" borderId="2" xfId="0" applyNumberFormat="1" applyFont="1" applyFill="1" applyBorder="1" applyAlignment="1">
      <alignment horizontal="center" vertical="top" wrapText="1"/>
    </xf>
    <xf numFmtId="0" fontId="1" fillId="0" borderId="1" xfId="0" applyNumberFormat="1" applyFont="1" applyFill="1" applyBorder="1" applyAlignment="1">
      <alignment horizontal="justify" vertical="top" wrapText="1"/>
    </xf>
    <xf numFmtId="0" fontId="1" fillId="0" borderId="1" xfId="0" applyNumberFormat="1" applyFont="1" applyFill="1" applyBorder="1" applyAlignment="1">
      <alignment horizontal="center" vertical="top"/>
    </xf>
    <xf numFmtId="0" fontId="6" fillId="0" borderId="1" xfId="0" applyNumberFormat="1" applyFont="1" applyFill="1" applyBorder="1" applyAlignment="1">
      <alignment horizontal="center" vertical="top" wrapText="1"/>
    </xf>
    <xf numFmtId="0" fontId="1" fillId="0" borderId="1" xfId="0" applyNumberFormat="1" applyFont="1" applyFill="1" applyBorder="1" applyAlignment="1">
      <alignment horizontal="justify" vertical="center" wrapText="1"/>
    </xf>
    <xf numFmtId="0" fontId="6" fillId="0" borderId="1" xfId="0" applyNumberFormat="1" applyFont="1" applyFill="1" applyBorder="1" applyAlignment="1">
      <alignment horizontal="justify" vertical="center" wrapText="1"/>
    </xf>
    <xf numFmtId="0" fontId="1" fillId="0" borderId="1" xfId="0" applyNumberFormat="1" applyFont="1" applyFill="1" applyBorder="1" applyAlignment="1">
      <alignment wrapText="1"/>
    </xf>
    <xf numFmtId="0" fontId="1" fillId="0" borderId="1" xfId="0" applyNumberFormat="1" applyFont="1" applyFill="1" applyBorder="1" applyAlignment="1">
      <alignment horizontal="justify" vertical="top" wrapText="1" shrinkToFit="1"/>
    </xf>
    <xf numFmtId="0" fontId="1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justify" vertical="center" wrapText="1"/>
    </xf>
    <xf numFmtId="0" fontId="1" fillId="0" borderId="1" xfId="1" applyNumberFormat="1" applyFont="1" applyFill="1" applyBorder="1" applyAlignment="1">
      <alignment horizontal="center" vertical="top" wrapText="1"/>
    </xf>
    <xf numFmtId="0" fontId="1" fillId="0" borderId="1" xfId="1" applyNumberFormat="1" applyFont="1" applyFill="1" applyBorder="1" applyAlignment="1">
      <alignment horizontal="justify" vertical="center" wrapText="1"/>
    </xf>
    <xf numFmtId="0" fontId="10" fillId="0" borderId="0" xfId="0" applyFont="1" applyFill="1"/>
    <xf numFmtId="3" fontId="10" fillId="0" borderId="0" xfId="0" applyNumberFormat="1" applyFont="1" applyFill="1"/>
    <xf numFmtId="0" fontId="0" fillId="0" borderId="0" xfId="0" applyFill="1"/>
    <xf numFmtId="4" fontId="12" fillId="0" borderId="0" xfId="0" applyNumberFormat="1" applyFont="1" applyFill="1" applyAlignment="1">
      <alignment vertical="top"/>
    </xf>
    <xf numFmtId="4" fontId="0" fillId="0" borderId="0" xfId="0" applyNumberFormat="1" applyFill="1"/>
    <xf numFmtId="3" fontId="10" fillId="0" borderId="0" xfId="0" applyNumberFormat="1" applyFont="1" applyFill="1" applyAlignment="1">
      <alignment horizontal="right"/>
    </xf>
    <xf numFmtId="0" fontId="15" fillId="0" borderId="1" xfId="0" applyFont="1" applyFill="1" applyBorder="1" applyAlignment="1">
      <alignment horizontal="center" vertical="top" wrapText="1"/>
    </xf>
    <xf numFmtId="3" fontId="15" fillId="0" borderId="1" xfId="0" applyNumberFormat="1" applyFont="1" applyFill="1" applyBorder="1" applyAlignment="1">
      <alignment horizontal="center" vertical="top" wrapText="1"/>
    </xf>
    <xf numFmtId="0" fontId="16" fillId="0" borderId="0" xfId="0" applyFont="1" applyFill="1"/>
    <xf numFmtId="4" fontId="16" fillId="0" borderId="0" xfId="0" applyNumberFormat="1" applyFont="1" applyFill="1"/>
    <xf numFmtId="0" fontId="4" fillId="0" borderId="1" xfId="2" applyFont="1" applyFill="1" applyBorder="1" applyAlignment="1">
      <alignment horizontal="left" vertical="top" shrinkToFit="1"/>
    </xf>
    <xf numFmtId="0" fontId="4" fillId="0" borderId="1" xfId="2" applyFont="1" applyFill="1" applyBorder="1" applyAlignment="1">
      <alignment horizontal="left" vertical="top" wrapText="1"/>
    </xf>
    <xf numFmtId="4" fontId="4" fillId="0" borderId="1" xfId="2" applyNumberFormat="1" applyFont="1" applyFill="1" applyBorder="1" applyAlignment="1" applyProtection="1">
      <alignment horizontal="right" vertical="top" shrinkToFit="1"/>
      <protection locked="0"/>
    </xf>
    <xf numFmtId="0" fontId="14" fillId="0" borderId="1" xfId="2" applyFont="1" applyFill="1" applyBorder="1" applyAlignment="1">
      <alignment vertical="top" wrapText="1"/>
    </xf>
    <xf numFmtId="0" fontId="14" fillId="0" borderId="1" xfId="2" applyFont="1" applyFill="1" applyBorder="1" applyAlignment="1">
      <alignment horizontal="justify" vertical="top" wrapText="1"/>
    </xf>
    <xf numFmtId="4" fontId="17" fillId="0" borderId="1" xfId="2" applyNumberFormat="1" applyFont="1" applyFill="1" applyBorder="1" applyAlignment="1" applyProtection="1">
      <alignment horizontal="right" vertical="top" shrinkToFit="1"/>
      <protection locked="0"/>
    </xf>
    <xf numFmtId="4" fontId="18" fillId="0" borderId="0" xfId="0" applyNumberFormat="1" applyFont="1" applyFill="1" applyAlignment="1">
      <alignment vertical="top"/>
    </xf>
    <xf numFmtId="4" fontId="9" fillId="0" borderId="0" xfId="0" applyNumberFormat="1" applyFont="1" applyFill="1" applyAlignment="1">
      <alignment vertical="top"/>
    </xf>
    <xf numFmtId="0" fontId="4" fillId="0" borderId="1" xfId="2" applyFont="1" applyFill="1" applyBorder="1" applyAlignment="1">
      <alignment vertical="top" wrapText="1"/>
    </xf>
    <xf numFmtId="0" fontId="4" fillId="0" borderId="1" xfId="2" applyFont="1" applyFill="1" applyBorder="1" applyAlignment="1">
      <alignment horizontal="justify" vertical="top" wrapText="1"/>
    </xf>
    <xf numFmtId="0" fontId="19" fillId="0" borderId="0" xfId="0" applyFont="1" applyFill="1"/>
    <xf numFmtId="4" fontId="20" fillId="0" borderId="0" xfId="0" applyNumberFormat="1" applyFont="1" applyFill="1" applyAlignment="1">
      <alignment vertical="top"/>
    </xf>
    <xf numFmtId="4" fontId="21" fillId="0" borderId="0" xfId="0" applyNumberFormat="1" applyFont="1" applyFill="1"/>
    <xf numFmtId="4" fontId="19" fillId="0" borderId="0" xfId="0" applyNumberFormat="1" applyFont="1" applyFill="1"/>
    <xf numFmtId="49" fontId="14" fillId="0" borderId="1" xfId="2" applyNumberFormat="1" applyFont="1" applyFill="1" applyBorder="1" applyAlignment="1">
      <alignment vertical="top" wrapText="1"/>
    </xf>
    <xf numFmtId="0" fontId="0" fillId="0" borderId="0" xfId="0" applyFill="1" applyAlignment="1">
      <alignment vertical="center" wrapText="1"/>
    </xf>
    <xf numFmtId="0" fontId="14" fillId="0" borderId="1" xfId="2" applyFont="1" applyFill="1" applyBorder="1" applyAlignment="1">
      <alignment horizontal="left" vertical="top" shrinkToFit="1"/>
    </xf>
    <xf numFmtId="0" fontId="14" fillId="0" borderId="1" xfId="2" applyFont="1" applyFill="1" applyBorder="1" applyAlignment="1">
      <alignment horizontal="left" vertical="top" wrapText="1"/>
    </xf>
    <xf numFmtId="4" fontId="14" fillId="0" borderId="1" xfId="2" applyNumberFormat="1" applyFont="1" applyFill="1" applyBorder="1" applyAlignment="1" applyProtection="1">
      <alignment horizontal="right" vertical="top" shrinkToFit="1"/>
      <protection locked="0"/>
    </xf>
    <xf numFmtId="0" fontId="0" fillId="0" borderId="0" xfId="0" applyFont="1" applyFill="1"/>
    <xf numFmtId="4" fontId="0" fillId="0" borderId="0" xfId="0" applyNumberFormat="1" applyFont="1" applyFill="1"/>
    <xf numFmtId="0" fontId="14" fillId="0" borderId="5" xfId="2" applyFont="1" applyFill="1" applyBorder="1" applyAlignment="1">
      <alignment vertical="top" wrapText="1"/>
    </xf>
    <xf numFmtId="1" fontId="26" fillId="0" borderId="4" xfId="4" applyNumberFormat="1" applyFont="1" applyFill="1" applyProtection="1">
      <alignment horizontal="center" vertical="top" shrinkToFit="1"/>
    </xf>
    <xf numFmtId="4" fontId="0" fillId="0" borderId="0" xfId="0" applyNumberFormat="1" applyFill="1" applyAlignment="1">
      <alignment wrapText="1"/>
    </xf>
    <xf numFmtId="49" fontId="14" fillId="0" borderId="1" xfId="0" applyNumberFormat="1" applyFont="1" applyFill="1" applyBorder="1" applyAlignment="1">
      <alignment horizontal="justify" vertical="center" wrapText="1"/>
    </xf>
    <xf numFmtId="0" fontId="4" fillId="0" borderId="1" xfId="2" applyFont="1" applyFill="1" applyBorder="1" applyAlignment="1">
      <alignment horizontal="right" vertical="top" wrapText="1"/>
    </xf>
    <xf numFmtId="49" fontId="4" fillId="0" borderId="1" xfId="2" applyNumberFormat="1" applyFont="1" applyFill="1" applyBorder="1" applyAlignment="1">
      <alignment horizontal="left" vertical="top" shrinkToFit="1"/>
    </xf>
    <xf numFmtId="49" fontId="14" fillId="0" borderId="1" xfId="2" applyNumberFormat="1" applyFont="1" applyFill="1" applyBorder="1" applyAlignment="1">
      <alignment horizontal="left" vertical="top" shrinkToFit="1"/>
    </xf>
    <xf numFmtId="4" fontId="23" fillId="0" borderId="1" xfId="0" applyNumberFormat="1" applyFont="1" applyFill="1" applyBorder="1" applyAlignment="1" applyProtection="1">
      <alignment horizontal="right" vertical="center" shrinkToFit="1"/>
      <protection locked="0"/>
    </xf>
    <xf numFmtId="4" fontId="27" fillId="0" borderId="1" xfId="0" applyNumberFormat="1" applyFont="1" applyFill="1" applyBorder="1" applyAlignment="1">
      <alignment vertical="center"/>
    </xf>
    <xf numFmtId="4" fontId="28" fillId="0" borderId="0" xfId="0" applyNumberFormat="1" applyFont="1" applyFill="1" applyAlignment="1">
      <alignment vertical="top"/>
    </xf>
    <xf numFmtId="49" fontId="14" fillId="0" borderId="1" xfId="2" applyNumberFormat="1" applyFont="1" applyFill="1" applyBorder="1" applyAlignment="1">
      <alignment vertical="top" shrinkToFit="1"/>
    </xf>
    <xf numFmtId="49" fontId="24" fillId="0" borderId="4" xfId="5" applyNumberFormat="1" applyFont="1" applyFill="1" applyBorder="1" applyAlignment="1">
      <alignment vertical="top" shrinkToFit="1"/>
    </xf>
    <xf numFmtId="0" fontId="24" fillId="0" borderId="4" xfId="5" applyFont="1" applyFill="1" applyBorder="1" applyAlignment="1">
      <alignment horizontal="left" vertical="top" wrapText="1"/>
    </xf>
    <xf numFmtId="4" fontId="24" fillId="0" borderId="4" xfId="5" applyNumberFormat="1" applyFont="1" applyFill="1" applyBorder="1" applyAlignment="1">
      <alignment horizontal="right" vertical="top" shrinkToFit="1"/>
    </xf>
    <xf numFmtId="4" fontId="16" fillId="0" borderId="1" xfId="0" applyNumberFormat="1" applyFont="1" applyFill="1" applyBorder="1"/>
    <xf numFmtId="0" fontId="29" fillId="0" borderId="0" xfId="0" applyFont="1" applyFill="1"/>
    <xf numFmtId="4" fontId="30" fillId="0" borderId="0" xfId="0" applyNumberFormat="1" applyFont="1" applyFill="1" applyAlignment="1">
      <alignment vertical="top"/>
    </xf>
    <xf numFmtId="4" fontId="29" fillId="0" borderId="0" xfId="0" applyNumberFormat="1" applyFont="1" applyFill="1"/>
    <xf numFmtId="49" fontId="23" fillId="0" borderId="1" xfId="0" applyNumberFormat="1" applyFont="1" applyFill="1" applyBorder="1" applyAlignment="1">
      <alignment horizontal="left" vertical="top" shrinkToFit="1"/>
    </xf>
    <xf numFmtId="0" fontId="23" fillId="0" borderId="1" xfId="0" applyFont="1" applyFill="1" applyBorder="1" applyAlignment="1">
      <alignment horizontal="left" vertical="top" wrapText="1"/>
    </xf>
    <xf numFmtId="4" fontId="23" fillId="0" borderId="1" xfId="0" applyNumberFormat="1" applyFont="1" applyFill="1" applyBorder="1" applyAlignment="1" applyProtection="1">
      <alignment horizontal="right" vertical="top" shrinkToFit="1"/>
      <protection locked="0"/>
    </xf>
    <xf numFmtId="4" fontId="14" fillId="0" borderId="1" xfId="0" applyNumberFormat="1" applyFont="1" applyFill="1" applyBorder="1" applyAlignment="1" applyProtection="1">
      <alignment horizontal="right" vertical="top" shrinkToFit="1"/>
      <protection locked="0"/>
    </xf>
    <xf numFmtId="4" fontId="12" fillId="0" borderId="1" xfId="0" applyNumberFormat="1" applyFont="1" applyFill="1" applyBorder="1" applyAlignment="1">
      <alignment vertical="top"/>
    </xf>
    <xf numFmtId="4" fontId="23" fillId="0" borderId="4" xfId="5" applyNumberFormat="1" applyFont="1" applyFill="1" applyBorder="1" applyAlignment="1">
      <alignment horizontal="right" vertical="top" shrinkToFit="1"/>
    </xf>
    <xf numFmtId="4" fontId="26" fillId="0" borderId="4" xfId="5" applyNumberFormat="1" applyFont="1" applyFill="1" applyBorder="1" applyAlignment="1">
      <alignment horizontal="right" vertical="top" shrinkToFit="1"/>
    </xf>
    <xf numFmtId="4" fontId="14" fillId="0" borderId="1" xfId="0" applyNumberFormat="1" applyFont="1" applyFill="1" applyBorder="1" applyAlignment="1">
      <alignment vertical="center"/>
    </xf>
    <xf numFmtId="4" fontId="28" fillId="0" borderId="1" xfId="0" applyNumberFormat="1" applyFont="1" applyFill="1" applyBorder="1" applyAlignment="1">
      <alignment vertical="top"/>
    </xf>
    <xf numFmtId="0" fontId="30" fillId="0" borderId="1" xfId="0" applyFont="1" applyFill="1" applyBorder="1"/>
    <xf numFmtId="0" fontId="30" fillId="0" borderId="1" xfId="0" applyFont="1" applyFill="1" applyBorder="1" applyAlignment="1">
      <alignment horizontal="right"/>
    </xf>
    <xf numFmtId="4" fontId="30" fillId="0" borderId="1" xfId="0" applyNumberFormat="1" applyFont="1" applyFill="1" applyBorder="1"/>
    <xf numFmtId="0" fontId="31" fillId="0" borderId="0" xfId="0" applyFont="1" applyFill="1"/>
    <xf numFmtId="0" fontId="31" fillId="0" borderId="0" xfId="0" applyFont="1" applyFill="1" applyAlignment="1">
      <alignment horizontal="left"/>
    </xf>
    <xf numFmtId="4" fontId="31" fillId="0" borderId="0" xfId="0" applyNumberFormat="1" applyFont="1" applyFill="1" applyAlignment="1"/>
    <xf numFmtId="4" fontId="10" fillId="0" borderId="0" xfId="0" applyNumberFormat="1" applyFont="1" applyFill="1" applyAlignment="1"/>
    <xf numFmtId="4" fontId="4" fillId="0" borderId="1" xfId="2" applyNumberFormat="1" applyFont="1" applyFill="1" applyBorder="1" applyAlignment="1" applyProtection="1">
      <alignment horizontal="right" vertical="top" shrinkToFit="1"/>
      <protection locked="0"/>
    </xf>
    <xf numFmtId="4" fontId="0" fillId="0" borderId="0" xfId="0" applyNumberFormat="1" applyFill="1"/>
    <xf numFmtId="0" fontId="0" fillId="0" borderId="0" xfId="0" applyFill="1"/>
    <xf numFmtId="0" fontId="5" fillId="0" borderId="1" xfId="0" applyNumberFormat="1" applyFont="1" applyFill="1" applyBorder="1" applyAlignment="1">
      <alignment horizontal="center" vertical="top" wrapText="1"/>
    </xf>
    <xf numFmtId="0" fontId="1" fillId="0" borderId="1" xfId="0" applyNumberFormat="1" applyFont="1" applyFill="1" applyBorder="1" applyAlignment="1">
      <alignment horizontal="center" vertical="center" wrapText="1" shrinkToFit="1"/>
    </xf>
    <xf numFmtId="0" fontId="8" fillId="0" borderId="1" xfId="0" applyNumberFormat="1" applyFont="1" applyFill="1" applyBorder="1" applyAlignment="1">
      <alignment horizontal="justify" vertical="center"/>
    </xf>
    <xf numFmtId="0" fontId="1" fillId="0" borderId="1" xfId="0" applyNumberFormat="1" applyFont="1" applyFill="1" applyBorder="1" applyAlignment="1">
      <alignment horizontal="left" vertical="top" wrapText="1"/>
    </xf>
    <xf numFmtId="0" fontId="7" fillId="0" borderId="4" xfId="5" applyNumberFormat="1" applyFont="1" applyFill="1" applyBorder="1" applyAlignment="1">
      <alignment horizontal="left" vertical="top" wrapText="1"/>
    </xf>
    <xf numFmtId="0" fontId="6" fillId="0" borderId="1" xfId="0" applyNumberFormat="1" applyFont="1" applyFill="1" applyBorder="1" applyAlignment="1">
      <alignment horizontal="left" vertical="top" wrapText="1"/>
    </xf>
    <xf numFmtId="0" fontId="10" fillId="0" borderId="0" xfId="0" applyFont="1"/>
    <xf numFmtId="0" fontId="12" fillId="0" borderId="1" xfId="0" applyFont="1" applyBorder="1" applyAlignment="1">
      <alignment horizontal="center" vertical="center" wrapText="1" shrinkToFit="1"/>
    </xf>
    <xf numFmtId="0" fontId="12" fillId="0" borderId="0" xfId="0" applyFont="1"/>
    <xf numFmtId="0" fontId="12" fillId="0" borderId="1" xfId="0" applyFont="1" applyBorder="1" applyAlignment="1">
      <alignment horizontal="center" vertical="top"/>
    </xf>
    <xf numFmtId="0" fontId="0" fillId="0" borderId="0" xfId="0" applyFont="1"/>
    <xf numFmtId="0" fontId="18" fillId="38" borderId="0" xfId="0" applyFont="1" applyFill="1" applyAlignment="1">
      <alignment vertical="top"/>
    </xf>
    <xf numFmtId="0" fontId="0" fillId="38" borderId="0" xfId="0" applyFill="1"/>
    <xf numFmtId="0" fontId="12" fillId="0" borderId="0" xfId="0" applyFont="1" applyBorder="1" applyAlignment="1">
      <alignment horizontal="center" vertical="top"/>
    </xf>
    <xf numFmtId="0" fontId="53" fillId="38" borderId="1" xfId="0" applyFont="1" applyFill="1" applyBorder="1" applyAlignment="1">
      <alignment vertical="top" wrapText="1"/>
    </xf>
    <xf numFmtId="0" fontId="17" fillId="0" borderId="0" xfId="0" applyFont="1" applyFill="1" applyBorder="1" applyAlignment="1">
      <alignment horizontal="left" vertical="center" wrapText="1" shrinkToFit="1"/>
    </xf>
    <xf numFmtId="0" fontId="54" fillId="0" borderId="1" xfId="0" applyFont="1" applyBorder="1" applyAlignment="1">
      <alignment horizontal="center" vertical="top" wrapText="1"/>
    </xf>
    <xf numFmtId="0" fontId="55" fillId="38" borderId="1" xfId="0" applyFont="1" applyFill="1" applyBorder="1" applyAlignment="1">
      <alignment horizontal="left" vertical="top" wrapText="1"/>
    </xf>
    <xf numFmtId="0" fontId="17" fillId="0" borderId="1" xfId="0" applyFont="1" applyFill="1" applyBorder="1" applyAlignment="1">
      <alignment horizontal="justify" vertical="top" wrapText="1"/>
    </xf>
    <xf numFmtId="0" fontId="55" fillId="0" borderId="1" xfId="0" applyFont="1" applyFill="1" applyBorder="1" applyAlignment="1">
      <alignment horizontal="justify" vertical="top" wrapText="1"/>
    </xf>
    <xf numFmtId="0" fontId="17" fillId="38" borderId="1" xfId="0" applyFont="1" applyFill="1" applyBorder="1" applyAlignment="1">
      <alignment horizontal="justify" vertical="top" wrapText="1"/>
    </xf>
    <xf numFmtId="9" fontId="55" fillId="0" borderId="1" xfId="241" applyFont="1" applyFill="1" applyBorder="1" applyAlignment="1">
      <alignment horizontal="justify" vertical="top" wrapText="1"/>
    </xf>
    <xf numFmtId="9" fontId="17" fillId="0" borderId="1" xfId="241" applyFont="1" applyFill="1" applyBorder="1" applyAlignment="1">
      <alignment horizontal="justify" vertical="top" wrapText="1"/>
    </xf>
    <xf numFmtId="0" fontId="17" fillId="0" borderId="1" xfId="2" applyFont="1" applyBorder="1" applyAlignment="1">
      <alignment horizontal="justify" vertical="top" wrapText="1"/>
    </xf>
    <xf numFmtId="0" fontId="17" fillId="0" borderId="1" xfId="0" applyNumberFormat="1" applyFont="1" applyFill="1" applyBorder="1" applyAlignment="1">
      <alignment horizontal="justify" vertical="top" wrapText="1"/>
    </xf>
    <xf numFmtId="0" fontId="53" fillId="0" borderId="1" xfId="0" applyNumberFormat="1" applyFont="1" applyFill="1" applyBorder="1" applyAlignment="1">
      <alignment horizontal="justify" vertical="center"/>
    </xf>
    <xf numFmtId="0" fontId="17" fillId="0" borderId="1" xfId="0" applyNumberFormat="1" applyFont="1" applyFill="1" applyBorder="1" applyAlignment="1">
      <alignment horizontal="left" vertical="top" wrapText="1"/>
    </xf>
    <xf numFmtId="0" fontId="56" fillId="0" borderId="1" xfId="0" applyNumberFormat="1" applyFont="1" applyFill="1" applyBorder="1" applyAlignment="1">
      <alignment horizontal="justify" vertical="center" wrapText="1"/>
    </xf>
    <xf numFmtId="0" fontId="17" fillId="0" borderId="1" xfId="0" applyNumberFormat="1" applyFont="1" applyFill="1" applyBorder="1" applyAlignment="1">
      <alignment horizontal="justify" vertical="top" wrapText="1" shrinkToFit="1"/>
    </xf>
    <xf numFmtId="0" fontId="54" fillId="0" borderId="0" xfId="0" applyFont="1"/>
    <xf numFmtId="0" fontId="17" fillId="0" borderId="1" xfId="0" applyFont="1" applyFill="1" applyBorder="1" applyAlignment="1">
      <alignment horizontal="center" vertical="center" wrapText="1"/>
    </xf>
    <xf numFmtId="0" fontId="55" fillId="0" borderId="1" xfId="0" applyFont="1" applyFill="1" applyBorder="1" applyAlignment="1">
      <alignment horizontal="center" vertical="center" wrapText="1"/>
    </xf>
    <xf numFmtId="0" fontId="17" fillId="0" borderId="1" xfId="0" applyNumberFormat="1" applyFont="1" applyFill="1" applyBorder="1" applyAlignment="1">
      <alignment horizontal="center" vertical="center" wrapText="1" shrinkToFit="1"/>
    </xf>
    <xf numFmtId="0" fontId="56" fillId="0" borderId="1" xfId="0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/>
    </xf>
    <xf numFmtId="0" fontId="53" fillId="38" borderId="3" xfId="0" applyFont="1" applyFill="1" applyBorder="1" applyAlignment="1">
      <alignment horizontal="center" vertical="center"/>
    </xf>
    <xf numFmtId="0" fontId="17" fillId="0" borderId="1" xfId="0" applyNumberFormat="1" applyFont="1" applyFill="1" applyBorder="1" applyAlignment="1">
      <alignment horizontal="center" vertical="center" wrapText="1"/>
    </xf>
    <xf numFmtId="0" fontId="17" fillId="0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vertical="top"/>
    </xf>
    <xf numFmtId="0" fontId="11" fillId="0" borderId="0" xfId="0" applyFont="1" applyAlignment="1">
      <alignment horizontal="left"/>
    </xf>
    <xf numFmtId="0" fontId="15" fillId="0" borderId="1" xfId="0" applyFont="1" applyBorder="1" applyAlignment="1">
      <alignment horizontal="center" vertical="top" wrapText="1"/>
    </xf>
    <xf numFmtId="0" fontId="16" fillId="0" borderId="0" xfId="0" applyFont="1"/>
    <xf numFmtId="0" fontId="31" fillId="0" borderId="1" xfId="0" applyFont="1" applyBorder="1" applyAlignment="1">
      <alignment vertical="top" wrapText="1"/>
    </xf>
    <xf numFmtId="0" fontId="57" fillId="0" borderId="0" xfId="0" applyFont="1"/>
    <xf numFmtId="0" fontId="1" fillId="0" borderId="0" xfId="0" applyFont="1" applyBorder="1" applyAlignment="1">
      <alignment horizontal="center" vertical="top"/>
    </xf>
    <xf numFmtId="49" fontId="8" fillId="0" borderId="0" xfId="0" applyNumberFormat="1" applyFont="1" applyBorder="1" applyAlignment="1">
      <alignment horizontal="center" vertical="top" wrapText="1"/>
    </xf>
    <xf numFmtId="0" fontId="8" fillId="0" borderId="0" xfId="0" applyFont="1" applyBorder="1" applyAlignment="1">
      <alignment horizontal="justify" vertical="top" wrapText="1"/>
    </xf>
    <xf numFmtId="0" fontId="11" fillId="0" borderId="0" xfId="0" applyFont="1"/>
    <xf numFmtId="0" fontId="11" fillId="0" borderId="0" xfId="0" applyFont="1" applyAlignment="1">
      <alignment horizontal="center"/>
    </xf>
    <xf numFmtId="0" fontId="31" fillId="0" borderId="2" xfId="0" applyFont="1" applyFill="1" applyBorder="1" applyAlignment="1">
      <alignment horizontal="center" vertical="top" wrapText="1"/>
    </xf>
    <xf numFmtId="0" fontId="10" fillId="0" borderId="1" xfId="0" applyFont="1" applyBorder="1"/>
    <xf numFmtId="0" fontId="1" fillId="0" borderId="2" xfId="0" applyFont="1" applyFill="1" applyBorder="1" applyAlignment="1">
      <alignment horizontal="center" vertical="top"/>
    </xf>
    <xf numFmtId="49" fontId="8" fillId="0" borderId="1" xfId="0" applyNumberFormat="1" applyFont="1" applyBorder="1" applyAlignment="1">
      <alignment horizontal="center" vertical="top" wrapText="1"/>
    </xf>
    <xf numFmtId="0" fontId="8" fillId="0" borderId="1" xfId="0" applyFont="1" applyBorder="1" applyAlignment="1">
      <alignment horizontal="justify" vertical="top" wrapText="1"/>
    </xf>
    <xf numFmtId="0" fontId="1" fillId="0" borderId="18" xfId="0" applyFont="1" applyFill="1" applyBorder="1" applyAlignment="1">
      <alignment horizontal="center" vertical="top"/>
    </xf>
    <xf numFmtId="0" fontId="23" fillId="0" borderId="1" xfId="0" applyNumberFormat="1" applyFont="1" applyFill="1" applyBorder="1" applyAlignment="1">
      <alignment horizontal="justify" vertical="center" wrapText="1"/>
    </xf>
    <xf numFmtId="0" fontId="14" fillId="0" borderId="1" xfId="2" applyFont="1" applyBorder="1" applyAlignment="1">
      <alignment horizontal="justify" vertical="top" wrapText="1"/>
    </xf>
    <xf numFmtId="0" fontId="14" fillId="0" borderId="1" xfId="2" applyFont="1" applyBorder="1" applyAlignment="1">
      <alignment vertical="top" wrapText="1"/>
    </xf>
    <xf numFmtId="4" fontId="23" fillId="0" borderId="4" xfId="3" applyFont="1" applyFill="1" applyProtection="1">
      <alignment horizontal="right" vertical="top" shrinkToFit="1"/>
    </xf>
    <xf numFmtId="0" fontId="14" fillId="0" borderId="5" xfId="2" applyFont="1" applyBorder="1" applyAlignment="1">
      <alignment vertical="top" wrapText="1"/>
    </xf>
    <xf numFmtId="0" fontId="14" fillId="0" borderId="5" xfId="2" applyFont="1" applyBorder="1" applyAlignment="1">
      <alignment horizontal="justify" vertical="top" wrapText="1"/>
    </xf>
    <xf numFmtId="4" fontId="17" fillId="0" borderId="1" xfId="2" applyNumberFormat="1" applyFont="1" applyFill="1" applyBorder="1" applyAlignment="1" applyProtection="1">
      <alignment vertical="top" shrinkToFit="1"/>
      <protection locked="0"/>
    </xf>
    <xf numFmtId="4" fontId="17" fillId="0" borderId="5" xfId="2" applyNumberFormat="1" applyFont="1" applyFill="1" applyBorder="1" applyAlignment="1" applyProtection="1">
      <alignment vertical="top" shrinkToFit="1"/>
      <protection locked="0"/>
    </xf>
    <xf numFmtId="0" fontId="26" fillId="0" borderId="4" xfId="285" applyNumberFormat="1" applyFont="1" applyAlignment="1" applyProtection="1">
      <alignment vertical="top" wrapText="1"/>
    </xf>
    <xf numFmtId="49" fontId="26" fillId="0" borderId="4" xfId="258" applyFont="1" applyAlignment="1" applyProtection="1">
      <alignment horizontal="left" vertical="top" shrinkToFit="1"/>
    </xf>
    <xf numFmtId="0" fontId="26" fillId="0" borderId="4" xfId="304" applyNumberFormat="1" applyFont="1" applyAlignment="1" applyProtection="1">
      <alignment horizontal="left" vertical="top" wrapText="1"/>
    </xf>
    <xf numFmtId="0" fontId="15" fillId="0" borderId="1" xfId="0" applyFont="1" applyBorder="1" applyAlignment="1">
      <alignment horizontal="center" vertical="top" wrapText="1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4" fontId="3" fillId="0" borderId="0" xfId="0" applyNumberFormat="1" applyFont="1" applyFill="1"/>
    <xf numFmtId="0" fontId="3" fillId="0" borderId="0" xfId="0" applyFont="1"/>
    <xf numFmtId="0" fontId="58" fillId="0" borderId="0" xfId="0" applyFont="1" applyFill="1"/>
    <xf numFmtId="4" fontId="1" fillId="0" borderId="0" xfId="0" applyNumberFormat="1" applyFont="1" applyFill="1" applyAlignment="1">
      <alignment horizontal="right" vertical="center"/>
    </xf>
    <xf numFmtId="0" fontId="14" fillId="0" borderId="1" xfId="0" applyFont="1" applyFill="1" applyBorder="1" applyAlignment="1">
      <alignment horizontal="center" vertical="top" wrapText="1"/>
    </xf>
    <xf numFmtId="0" fontId="14" fillId="0" borderId="1" xfId="0" applyFont="1" applyFill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vertical="top" wrapText="1"/>
    </xf>
    <xf numFmtId="0" fontId="4" fillId="0" borderId="1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right" vertical="center" wrapText="1"/>
    </xf>
    <xf numFmtId="0" fontId="59" fillId="0" borderId="0" xfId="0" applyFont="1" applyFill="1"/>
    <xf numFmtId="4" fontId="59" fillId="0" borderId="0" xfId="0" applyNumberFormat="1" applyFont="1" applyFill="1"/>
    <xf numFmtId="0" fontId="59" fillId="0" borderId="0" xfId="0" applyFont="1"/>
    <xf numFmtId="0" fontId="4" fillId="39" borderId="1" xfId="0" applyFont="1" applyFill="1" applyBorder="1" applyAlignment="1">
      <alignment wrapText="1" shrinkToFit="1"/>
    </xf>
    <xf numFmtId="49" fontId="4" fillId="39" borderId="1" xfId="0" applyNumberFormat="1" applyFont="1" applyFill="1" applyBorder="1" applyAlignment="1">
      <alignment horizontal="center" vertical="center" wrapText="1"/>
    </xf>
    <xf numFmtId="0" fontId="4" fillId="39" borderId="1" xfId="0" applyFont="1" applyFill="1" applyBorder="1" applyAlignment="1">
      <alignment horizontal="center" vertical="center" wrapText="1"/>
    </xf>
    <xf numFmtId="4" fontId="60" fillId="39" borderId="1" xfId="0" applyNumberFormat="1" applyFont="1" applyFill="1" applyBorder="1" applyAlignment="1">
      <alignment horizontal="right" vertical="center"/>
    </xf>
    <xf numFmtId="0" fontId="4" fillId="40" borderId="1" xfId="310" applyFont="1" applyFill="1" applyBorder="1" applyAlignment="1">
      <alignment horizontal="left" vertical="center" wrapText="1" shrinkToFit="1"/>
    </xf>
    <xf numFmtId="49" fontId="4" fillId="40" borderId="1" xfId="0" applyNumberFormat="1" applyFont="1" applyFill="1" applyBorder="1" applyAlignment="1">
      <alignment horizontal="center" vertical="center" wrapText="1"/>
    </xf>
    <xf numFmtId="0" fontId="4" fillId="40" borderId="1" xfId="0" applyFont="1" applyFill="1" applyBorder="1" applyAlignment="1">
      <alignment horizontal="center" vertical="center" wrapText="1"/>
    </xf>
    <xf numFmtId="4" fontId="61" fillId="40" borderId="1" xfId="0" applyNumberFormat="1" applyFont="1" applyFill="1" applyBorder="1" applyAlignment="1">
      <alignment horizontal="right" vertical="center"/>
    </xf>
    <xf numFmtId="0" fontId="14" fillId="0" borderId="1" xfId="0" applyFont="1" applyFill="1" applyBorder="1" applyAlignment="1">
      <alignment wrapText="1" shrinkToFit="1"/>
    </xf>
    <xf numFmtId="49" fontId="14" fillId="0" borderId="1" xfId="0" applyNumberFormat="1" applyFont="1" applyFill="1" applyBorder="1" applyAlignment="1">
      <alignment horizontal="center" vertical="center" wrapText="1"/>
    </xf>
    <xf numFmtId="49" fontId="14" fillId="0" borderId="1" xfId="0" applyNumberFormat="1" applyFont="1" applyFill="1" applyBorder="1" applyAlignment="1">
      <alignment wrapText="1" shrinkToFit="1"/>
    </xf>
    <xf numFmtId="49" fontId="4" fillId="41" borderId="1" xfId="1" applyNumberFormat="1" applyFont="1" applyFill="1" applyBorder="1" applyAlignment="1">
      <alignment horizontal="left" vertical="center" wrapText="1" shrinkToFit="1"/>
    </xf>
    <xf numFmtId="49" fontId="4" fillId="41" borderId="1" xfId="0" applyNumberFormat="1" applyFont="1" applyFill="1" applyBorder="1" applyAlignment="1">
      <alignment horizontal="center" vertical="center" wrapText="1"/>
    </xf>
    <xf numFmtId="0" fontId="4" fillId="41" borderId="1" xfId="0" applyFont="1" applyFill="1" applyBorder="1" applyAlignment="1">
      <alignment horizontal="center" vertical="center" wrapText="1"/>
    </xf>
    <xf numFmtId="4" fontId="60" fillId="41" borderId="1" xfId="0" applyNumberFormat="1" applyFont="1" applyFill="1" applyBorder="1" applyAlignment="1">
      <alignment horizontal="right" vertical="center"/>
    </xf>
    <xf numFmtId="49" fontId="4" fillId="40" borderId="1" xfId="1" quotePrefix="1" applyNumberFormat="1" applyFont="1" applyFill="1" applyBorder="1" applyAlignment="1">
      <alignment horizontal="left" vertical="center" wrapText="1" shrinkToFit="1"/>
    </xf>
    <xf numFmtId="4" fontId="4" fillId="40" borderId="2" xfId="0" applyNumberFormat="1" applyFont="1" applyFill="1" applyBorder="1" applyAlignment="1">
      <alignment horizontal="right" vertical="center"/>
    </xf>
    <xf numFmtId="0" fontId="4" fillId="40" borderId="1" xfId="0" quotePrefix="1" applyFont="1" applyFill="1" applyBorder="1" applyAlignment="1">
      <alignment wrapText="1" shrinkToFit="1"/>
    </xf>
    <xf numFmtId="4" fontId="4" fillId="40" borderId="1" xfId="0" applyNumberFormat="1" applyFont="1" applyFill="1" applyBorder="1" applyAlignment="1">
      <alignment horizontal="right" vertical="center"/>
    </xf>
    <xf numFmtId="4" fontId="27" fillId="0" borderId="0" xfId="0" applyNumberFormat="1" applyFont="1" applyFill="1"/>
    <xf numFmtId="0" fontId="4" fillId="40" borderId="1" xfId="0" applyFont="1" applyFill="1" applyBorder="1" applyAlignment="1">
      <alignment horizontal="left" vertical="center" wrapText="1" shrinkToFit="1"/>
    </xf>
    <xf numFmtId="0" fontId="4" fillId="40" borderId="2" xfId="0" applyFont="1" applyFill="1" applyBorder="1" applyAlignment="1">
      <alignment horizontal="center" vertical="center" wrapText="1"/>
    </xf>
    <xf numFmtId="4" fontId="60" fillId="40" borderId="1" xfId="0" applyNumberFormat="1" applyFont="1" applyFill="1" applyBorder="1" applyAlignment="1">
      <alignment horizontal="right" vertical="center"/>
    </xf>
    <xf numFmtId="0" fontId="14" fillId="0" borderId="2" xfId="0" applyFont="1" applyFill="1" applyBorder="1" applyAlignment="1">
      <alignment horizontal="center" vertical="center" wrapText="1"/>
    </xf>
    <xf numFmtId="49" fontId="4" fillId="40" borderId="1" xfId="1" applyNumberFormat="1" applyFont="1" applyFill="1" applyBorder="1" applyAlignment="1">
      <alignment horizontal="left" vertical="center" wrapText="1" shrinkToFit="1"/>
    </xf>
    <xf numFmtId="4" fontId="61" fillId="0" borderId="1" xfId="0" applyNumberFormat="1" applyFont="1" applyFill="1" applyBorder="1" applyAlignment="1">
      <alignment horizontal="right" vertical="center"/>
    </xf>
    <xf numFmtId="4" fontId="14" fillId="0" borderId="1" xfId="0" applyNumberFormat="1" applyFont="1" applyFill="1" applyBorder="1" applyAlignment="1">
      <alignment horizontal="right" vertical="center"/>
    </xf>
    <xf numFmtId="4" fontId="4" fillId="39" borderId="1" xfId="0" applyNumberFormat="1" applyFont="1" applyFill="1" applyBorder="1" applyAlignment="1">
      <alignment horizontal="right" vertical="center"/>
    </xf>
    <xf numFmtId="0" fontId="4" fillId="0" borderId="1" xfId="310" applyFont="1" applyFill="1" applyBorder="1" applyAlignment="1">
      <alignment horizontal="left" vertical="center" wrapText="1" shrinkToFit="1"/>
    </xf>
    <xf numFmtId="49" fontId="4" fillId="0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right" vertical="center"/>
    </xf>
    <xf numFmtId="49" fontId="4" fillId="0" borderId="1" xfId="0" applyNumberFormat="1" applyFont="1" applyFill="1" applyBorder="1" applyAlignment="1">
      <alignment horizontal="left" vertical="center" wrapText="1" shrinkToFit="1"/>
    </xf>
    <xf numFmtId="0" fontId="4" fillId="0" borderId="1" xfId="0" applyFont="1" applyFill="1" applyBorder="1" applyAlignment="1">
      <alignment wrapText="1" shrinkToFit="1"/>
    </xf>
    <xf numFmtId="4" fontId="62" fillId="0" borderId="1" xfId="0" applyNumberFormat="1" applyFont="1" applyFill="1" applyBorder="1" applyAlignment="1">
      <alignment horizontal="right" vertical="center" shrinkToFit="1"/>
    </xf>
    <xf numFmtId="0" fontId="4" fillId="0" borderId="1" xfId="0" quotePrefix="1" applyFont="1" applyFill="1" applyBorder="1" applyAlignment="1">
      <alignment wrapText="1" shrinkToFit="1"/>
    </xf>
    <xf numFmtId="49" fontId="4" fillId="39" borderId="1" xfId="0" applyNumberFormat="1" applyFont="1" applyFill="1" applyBorder="1" applyAlignment="1">
      <alignment wrapText="1" shrinkToFit="1"/>
    </xf>
    <xf numFmtId="49" fontId="4" fillId="39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wrapText="1" shrinkToFit="1"/>
    </xf>
    <xf numFmtId="49" fontId="4" fillId="0" borderId="1" xfId="0" applyNumberFormat="1" applyFont="1" applyFill="1" applyBorder="1" applyAlignment="1">
      <alignment horizontal="center" vertical="center"/>
    </xf>
    <xf numFmtId="49" fontId="14" fillId="0" borderId="1" xfId="0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9" fillId="38" borderId="0" xfId="0" applyFont="1" applyFill="1"/>
    <xf numFmtId="0" fontId="3" fillId="38" borderId="0" xfId="0" applyFont="1" applyFill="1"/>
    <xf numFmtId="4" fontId="9" fillId="0" borderId="0" xfId="0" applyNumberFormat="1" applyFont="1" applyFill="1"/>
    <xf numFmtId="4" fontId="14" fillId="38" borderId="1" xfId="0" applyNumberFormat="1" applyFont="1" applyFill="1" applyBorder="1" applyAlignment="1">
      <alignment horizontal="right" vertical="center"/>
    </xf>
    <xf numFmtId="49" fontId="63" fillId="0" borderId="1" xfId="242" applyNumberFormat="1" applyFont="1" applyFill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Fill="1" applyBorder="1" applyAlignment="1">
      <alignment horizontal="left" vertical="center" wrapText="1"/>
    </xf>
    <xf numFmtId="0" fontId="4" fillId="39" borderId="1" xfId="0" applyFont="1" applyFill="1" applyBorder="1" applyAlignment="1">
      <alignment horizontal="center" vertical="center"/>
    </xf>
    <xf numFmtId="0" fontId="5" fillId="39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64" fillId="0" borderId="0" xfId="0" applyFont="1" applyFill="1"/>
    <xf numFmtId="4" fontId="64" fillId="0" borderId="0" xfId="0" applyNumberFormat="1" applyFont="1" applyFill="1"/>
    <xf numFmtId="0" fontId="65" fillId="0" borderId="0" xfId="0" applyFont="1" applyFill="1"/>
    <xf numFmtId="4" fontId="65" fillId="0" borderId="0" xfId="0" applyNumberFormat="1" applyFont="1" applyFill="1"/>
    <xf numFmtId="49" fontId="4" fillId="0" borderId="1" xfId="0" quotePrefix="1" applyNumberFormat="1" applyFont="1" applyFill="1" applyBorder="1" applyAlignment="1">
      <alignment wrapText="1" shrinkToFit="1"/>
    </xf>
    <xf numFmtId="0" fontId="14" fillId="0" borderId="1" xfId="0" applyFont="1" applyBorder="1" applyAlignment="1">
      <alignment wrapText="1"/>
    </xf>
    <xf numFmtId="0" fontId="14" fillId="0" borderId="1" xfId="0" applyFont="1" applyBorder="1" applyAlignment="1">
      <alignment horizontal="center" vertical="center" wrapText="1"/>
    </xf>
    <xf numFmtId="49" fontId="14" fillId="0" borderId="5" xfId="0" applyNumberFormat="1" applyFont="1" applyFill="1" applyBorder="1" applyAlignment="1">
      <alignment wrapText="1" shrinkToFit="1"/>
    </xf>
    <xf numFmtId="0" fontId="14" fillId="0" borderId="5" xfId="0" applyFont="1" applyBorder="1" applyAlignment="1">
      <alignment horizontal="center" vertical="center" wrapText="1"/>
    </xf>
    <xf numFmtId="0" fontId="4" fillId="42" borderId="1" xfId="0" applyFont="1" applyFill="1" applyBorder="1" applyAlignment="1">
      <alignment wrapText="1"/>
    </xf>
    <xf numFmtId="0" fontId="4" fillId="42" borderId="1" xfId="0" applyFont="1" applyFill="1" applyBorder="1" applyAlignment="1">
      <alignment horizontal="center" vertical="center" wrapText="1"/>
    </xf>
    <xf numFmtId="0" fontId="4" fillId="42" borderId="1" xfId="0" quotePrefix="1" applyFont="1" applyFill="1" applyBorder="1" applyAlignment="1">
      <alignment wrapText="1"/>
    </xf>
    <xf numFmtId="0" fontId="14" fillId="0" borderId="0" xfId="0" applyFont="1" applyFill="1" applyAlignment="1">
      <alignment wrapText="1"/>
    </xf>
    <xf numFmtId="0" fontId="14" fillId="0" borderId="0" xfId="0" applyFont="1" applyFill="1" applyAlignment="1">
      <alignment horizontal="center" vertical="center" wrapText="1"/>
    </xf>
    <xf numFmtId="4" fontId="17" fillId="0" borderId="1" xfId="0" applyNumberFormat="1" applyFont="1" applyFill="1" applyBorder="1" applyAlignment="1">
      <alignment horizontal="right" vertical="center"/>
    </xf>
    <xf numFmtId="0" fontId="14" fillId="0" borderId="0" xfId="0" applyFont="1" applyFill="1"/>
    <xf numFmtId="0" fontId="14" fillId="0" borderId="0" xfId="0" applyFont="1" applyFill="1" applyAlignment="1">
      <alignment horizontal="center"/>
    </xf>
    <xf numFmtId="4" fontId="14" fillId="0" borderId="0" xfId="0" applyNumberFormat="1" applyFont="1" applyFill="1"/>
    <xf numFmtId="4" fontId="18" fillId="0" borderId="0" xfId="0" applyNumberFormat="1" applyFont="1" applyFill="1" applyBorder="1"/>
    <xf numFmtId="4" fontId="14" fillId="0" borderId="0" xfId="0" applyNumberFormat="1" applyFont="1" applyFill="1" applyBorder="1"/>
    <xf numFmtId="4" fontId="14" fillId="0" borderId="0" xfId="0" applyNumberFormat="1" applyFont="1" applyFill="1" applyAlignment="1">
      <alignment horizontal="right"/>
    </xf>
    <xf numFmtId="0" fontId="14" fillId="0" borderId="1" xfId="0" applyFont="1" applyFill="1" applyBorder="1" applyAlignment="1">
      <alignment horizontal="center" vertical="top"/>
    </xf>
    <xf numFmtId="0" fontId="14" fillId="0" borderId="1" xfId="0" applyFont="1" applyFill="1" applyBorder="1" applyAlignment="1">
      <alignment horizontal="center" wrapText="1"/>
    </xf>
    <xf numFmtId="4" fontId="14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shrinkToFit="1"/>
    </xf>
    <xf numFmtId="0" fontId="4" fillId="0" borderId="1" xfId="0" applyFont="1" applyFill="1" applyBorder="1" applyAlignment="1">
      <alignment horizontal="center" wrapText="1"/>
    </xf>
    <xf numFmtId="4" fontId="4" fillId="0" borderId="1" xfId="0" applyNumberFormat="1" applyFont="1" applyFill="1" applyBorder="1" applyAlignment="1">
      <alignment horizontal="right" wrapText="1"/>
    </xf>
    <xf numFmtId="0" fontId="4" fillId="0" borderId="0" xfId="0" applyFont="1" applyFill="1"/>
    <xf numFmtId="4" fontId="20" fillId="0" borderId="0" xfId="0" applyNumberFormat="1" applyFont="1" applyFill="1" applyBorder="1"/>
    <xf numFmtId="4" fontId="4" fillId="0" borderId="0" xfId="0" applyNumberFormat="1" applyFont="1" applyFill="1" applyBorder="1"/>
    <xf numFmtId="4" fontId="4" fillId="0" borderId="0" xfId="0" applyNumberFormat="1" applyFont="1" applyFill="1"/>
    <xf numFmtId="49" fontId="4" fillId="0" borderId="1" xfId="0" applyNumberFormat="1" applyFont="1" applyFill="1" applyBorder="1" applyAlignment="1">
      <alignment horizontal="center"/>
    </xf>
    <xf numFmtId="4" fontId="4" fillId="0" borderId="1" xfId="0" applyNumberFormat="1" applyFont="1" applyFill="1" applyBorder="1" applyAlignment="1">
      <alignment horizontal="right"/>
    </xf>
    <xf numFmtId="49" fontId="14" fillId="0" borderId="1" xfId="0" applyNumberFormat="1" applyFont="1" applyFill="1" applyBorder="1" applyAlignment="1">
      <alignment horizontal="center"/>
    </xf>
    <xf numFmtId="4" fontId="14" fillId="0" borderId="1" xfId="0" applyNumberFormat="1" applyFont="1" applyFill="1" applyBorder="1" applyAlignment="1">
      <alignment horizontal="right"/>
    </xf>
    <xf numFmtId="4" fontId="14" fillId="0" borderId="1" xfId="0" applyNumberFormat="1" applyFont="1" applyFill="1" applyBorder="1"/>
    <xf numFmtId="0" fontId="4" fillId="0" borderId="1" xfId="0" applyNumberFormat="1" applyFont="1" applyFill="1" applyBorder="1" applyAlignment="1">
      <alignment wrapText="1" shrinkToFit="1"/>
    </xf>
    <xf numFmtId="0" fontId="67" fillId="0" borderId="0" xfId="0" applyFont="1" applyFill="1" applyBorder="1"/>
    <xf numFmtId="4" fontId="18" fillId="0" borderId="0" xfId="0" applyNumberFormat="1" applyFont="1" applyFill="1"/>
    <xf numFmtId="4" fontId="4" fillId="0" borderId="1" xfId="0" applyNumberFormat="1" applyFont="1" applyFill="1" applyBorder="1"/>
    <xf numFmtId="49" fontId="14" fillId="0" borderId="1" xfId="242" applyNumberFormat="1" applyFont="1" applyFill="1" applyBorder="1" applyAlignment="1" applyProtection="1">
      <alignment horizontal="center" shrinkToFit="1"/>
      <protection locked="0"/>
    </xf>
    <xf numFmtId="49" fontId="4" fillId="0" borderId="1" xfId="242" applyNumberFormat="1" applyFont="1" applyFill="1" applyBorder="1" applyAlignment="1" applyProtection="1">
      <alignment horizontal="center" shrinkToFit="1"/>
      <protection locked="0"/>
    </xf>
    <xf numFmtId="49" fontId="14" fillId="0" borderId="1" xfId="0" applyNumberFormat="1" applyFont="1" applyFill="1" applyBorder="1" applyAlignment="1">
      <alignment horizontal="left" wrapText="1" shrinkToFit="1"/>
    </xf>
    <xf numFmtId="4" fontId="70" fillId="0" borderId="0" xfId="269" applyNumberFormat="1" applyFont="1" applyFill="1" applyBorder="1" applyAlignment="1" applyProtection="1">
      <alignment horizontal="right" shrinkToFit="1"/>
    </xf>
    <xf numFmtId="49" fontId="4" fillId="0" borderId="2" xfId="0" applyNumberFormat="1" applyFont="1" applyFill="1" applyBorder="1" applyAlignment="1">
      <alignment horizontal="center"/>
    </xf>
    <xf numFmtId="49" fontId="4" fillId="0" borderId="1" xfId="0" applyNumberFormat="1" applyFont="1" applyFill="1" applyBorder="1" applyAlignment="1">
      <alignment horizontal="center" shrinkToFit="1"/>
    </xf>
    <xf numFmtId="49" fontId="14" fillId="0" borderId="2" xfId="0" applyNumberFormat="1" applyFont="1" applyFill="1" applyBorder="1" applyAlignment="1">
      <alignment horizontal="center"/>
    </xf>
    <xf numFmtId="0" fontId="4" fillId="0" borderId="1" xfId="0" applyFont="1" applyFill="1" applyBorder="1" applyAlignment="1">
      <alignment horizontal="left" vertical="top" wrapText="1"/>
    </xf>
    <xf numFmtId="49" fontId="4" fillId="0" borderId="2" xfId="0" applyNumberFormat="1" applyFont="1" applyFill="1" applyBorder="1" applyAlignment="1">
      <alignment horizontal="center" shrinkToFit="1"/>
    </xf>
    <xf numFmtId="4" fontId="4" fillId="0" borderId="1" xfId="0" applyNumberFormat="1" applyFont="1" applyFill="1" applyBorder="1" applyAlignment="1" applyProtection="1">
      <alignment horizontal="right" vertical="top" shrinkToFit="1"/>
      <protection locked="0"/>
    </xf>
    <xf numFmtId="0" fontId="4" fillId="0" borderId="1" xfId="0" applyNumberFormat="1" applyFont="1" applyFill="1" applyBorder="1" applyAlignment="1">
      <alignment horizontal="left" vertical="top" wrapText="1" shrinkToFit="1"/>
    </xf>
    <xf numFmtId="49" fontId="14" fillId="0" borderId="1" xfId="0" applyNumberFormat="1" applyFont="1" applyFill="1" applyBorder="1" applyAlignment="1">
      <alignment horizontal="center" shrinkToFit="1"/>
    </xf>
    <xf numFmtId="0" fontId="14" fillId="0" borderId="1" xfId="0" applyNumberFormat="1" applyFont="1" applyFill="1" applyBorder="1" applyAlignment="1">
      <alignment horizontal="left" vertical="top" wrapText="1" shrinkToFit="1"/>
    </xf>
    <xf numFmtId="0" fontId="14" fillId="0" borderId="0" xfId="0" applyFont="1" applyFill="1" applyAlignment="1">
      <alignment wrapText="1" shrinkToFit="1"/>
    </xf>
    <xf numFmtId="0" fontId="14" fillId="0" borderId="1" xfId="0" applyFont="1" applyFill="1" applyBorder="1" applyAlignment="1">
      <alignment horizontal="center"/>
    </xf>
    <xf numFmtId="4" fontId="66" fillId="0" borderId="0" xfId="0" applyNumberFormat="1" applyFont="1" applyFill="1" applyBorder="1"/>
    <xf numFmtId="0" fontId="2" fillId="0" borderId="0" xfId="0" applyFont="1" applyFill="1" applyBorder="1"/>
    <xf numFmtId="4" fontId="68" fillId="0" borderId="0" xfId="0" applyNumberFormat="1" applyFont="1" applyFill="1" applyBorder="1"/>
    <xf numFmtId="4" fontId="69" fillId="0" borderId="0" xfId="0" applyNumberFormat="1" applyFont="1" applyFill="1" applyBorder="1"/>
    <xf numFmtId="4" fontId="14" fillId="38" borderId="1" xfId="0" applyNumberFormat="1" applyFont="1" applyFill="1" applyBorder="1"/>
    <xf numFmtId="4" fontId="14" fillId="38" borderId="1" xfId="0" applyNumberFormat="1" applyFont="1" applyFill="1" applyBorder="1" applyAlignment="1">
      <alignment horizontal="right"/>
    </xf>
    <xf numFmtId="4" fontId="14" fillId="38" borderId="1" xfId="0" applyNumberFormat="1" applyFont="1" applyFill="1" applyBorder="1" applyAlignment="1"/>
    <xf numFmtId="4" fontId="14" fillId="38" borderId="0" xfId="0" applyNumberFormat="1" applyFont="1" applyFill="1" applyBorder="1"/>
    <xf numFmtId="4" fontId="4" fillId="38" borderId="1" xfId="0" applyNumberFormat="1" applyFont="1" applyFill="1" applyBorder="1"/>
    <xf numFmtId="49" fontId="1" fillId="0" borderId="0" xfId="0" applyNumberFormat="1" applyFont="1" applyFill="1"/>
    <xf numFmtId="4" fontId="1" fillId="0" borderId="0" xfId="0" applyNumberFormat="1" applyFont="1" applyFill="1"/>
    <xf numFmtId="0" fontId="2" fillId="0" borderId="0" xfId="0" applyFont="1" applyFill="1"/>
    <xf numFmtId="3" fontId="17" fillId="0" borderId="0" xfId="0" applyNumberFormat="1" applyFont="1" applyFill="1"/>
    <xf numFmtId="4" fontId="1" fillId="0" borderId="0" xfId="0" applyNumberFormat="1" applyFont="1" applyFill="1" applyAlignment="1">
      <alignment horizontal="right"/>
    </xf>
    <xf numFmtId="4" fontId="14" fillId="0" borderId="0" xfId="0" applyNumberFormat="1" applyFont="1" applyFill="1" applyAlignment="1"/>
    <xf numFmtId="49" fontId="14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vertical="top" wrapText="1" shrinkToFit="1"/>
    </xf>
    <xf numFmtId="49" fontId="4" fillId="0" borderId="1" xfId="0" applyNumberFormat="1" applyFont="1" applyFill="1" applyBorder="1" applyAlignment="1">
      <alignment vertical="top" wrapText="1"/>
    </xf>
    <xf numFmtId="4" fontId="4" fillId="0" borderId="1" xfId="0" applyNumberFormat="1" applyFont="1" applyFill="1" applyBorder="1" applyAlignment="1">
      <alignment vertical="top" wrapText="1"/>
    </xf>
    <xf numFmtId="0" fontId="71" fillId="0" borderId="0" xfId="0" applyFont="1" applyFill="1"/>
    <xf numFmtId="4" fontId="23" fillId="0" borderId="1" xfId="0" applyNumberFormat="1" applyFont="1" applyFill="1" applyBorder="1" applyAlignment="1">
      <alignment horizontal="right" shrinkToFit="1"/>
    </xf>
    <xf numFmtId="0" fontId="72" fillId="0" borderId="0" xfId="0" applyFont="1" applyFill="1"/>
    <xf numFmtId="49" fontId="4" fillId="0" borderId="19" xfId="0" applyNumberFormat="1" applyFont="1" applyFill="1" applyBorder="1" applyAlignment="1">
      <alignment horizontal="left" vertical="center" wrapText="1" shrinkToFit="1"/>
    </xf>
    <xf numFmtId="0" fontId="73" fillId="0" borderId="0" xfId="0" applyFont="1" applyFill="1"/>
    <xf numFmtId="49" fontId="4" fillId="0" borderId="1" xfId="0" applyNumberFormat="1" applyFont="1" applyFill="1" applyBorder="1" applyAlignment="1">
      <alignment horizontal="center" wrapText="1"/>
    </xf>
    <xf numFmtId="49" fontId="14" fillId="0" borderId="1" xfId="0" applyNumberFormat="1" applyFont="1" applyFill="1" applyBorder="1" applyAlignment="1">
      <alignment horizontal="center" wrapText="1"/>
    </xf>
    <xf numFmtId="0" fontId="4" fillId="0" borderId="1" xfId="0" applyFont="1" applyFill="1" applyBorder="1" applyAlignment="1">
      <alignment horizontal="center"/>
    </xf>
    <xf numFmtId="0" fontId="4" fillId="0" borderId="1" xfId="0" applyFont="1" applyFill="1" applyBorder="1"/>
    <xf numFmtId="0" fontId="14" fillId="0" borderId="1" xfId="0" applyFont="1" applyFill="1" applyBorder="1"/>
    <xf numFmtId="0" fontId="14" fillId="0" borderId="1" xfId="0" applyFont="1" applyFill="1" applyBorder="1" applyAlignment="1">
      <alignment wrapText="1"/>
    </xf>
    <xf numFmtId="0" fontId="5" fillId="0" borderId="0" xfId="0" applyFont="1" applyFill="1"/>
    <xf numFmtId="49" fontId="14" fillId="0" borderId="1" xfId="1" quotePrefix="1" applyNumberFormat="1" applyFont="1" applyFill="1" applyBorder="1" applyAlignment="1">
      <alignment horizontal="left" vertical="center" wrapText="1" shrinkToFit="1"/>
    </xf>
    <xf numFmtId="0" fontId="14" fillId="0" borderId="19" xfId="0" applyFont="1" applyFill="1" applyBorder="1" applyAlignment="1">
      <alignment horizontal="left" vertical="center" wrapText="1" shrinkToFit="1"/>
    </xf>
    <xf numFmtId="0" fontId="74" fillId="0" borderId="0" xfId="0" applyFont="1" applyFill="1" applyAlignment="1"/>
    <xf numFmtId="0" fontId="75" fillId="0" borderId="0" xfId="0" applyFont="1" applyFill="1" applyAlignment="1"/>
    <xf numFmtId="0" fontId="74" fillId="0" borderId="0" xfId="0" applyFont="1" applyFill="1"/>
    <xf numFmtId="0" fontId="75" fillId="0" borderId="0" xfId="0" applyFont="1" applyFill="1"/>
    <xf numFmtId="49" fontId="14" fillId="0" borderId="19" xfId="0" applyNumberFormat="1" applyFont="1" applyFill="1" applyBorder="1" applyAlignment="1">
      <alignment horizontal="left" vertical="center" wrapText="1" shrinkToFit="1"/>
    </xf>
    <xf numFmtId="49" fontId="14" fillId="0" borderId="1" xfId="0" applyNumberFormat="1" applyFont="1" applyFill="1" applyBorder="1" applyAlignment="1">
      <alignment horizontal="left" vertical="center" wrapText="1" shrinkToFit="1"/>
    </xf>
    <xf numFmtId="4" fontId="62" fillId="0" borderId="1" xfId="0" applyNumberFormat="1" applyFont="1" applyFill="1" applyBorder="1" applyAlignment="1">
      <alignment horizontal="right" shrinkToFit="1"/>
    </xf>
    <xf numFmtId="0" fontId="74" fillId="0" borderId="0" xfId="0" applyFont="1" applyFill="1" applyAlignment="1">
      <alignment wrapText="1" shrinkToFit="1"/>
    </xf>
    <xf numFmtId="49" fontId="14" fillId="0" borderId="1" xfId="0" quotePrefix="1" applyNumberFormat="1" applyFont="1" applyFill="1" applyBorder="1" applyAlignment="1">
      <alignment wrapText="1" shrinkToFit="1"/>
    </xf>
    <xf numFmtId="49" fontId="14" fillId="0" borderId="19" xfId="0" applyNumberFormat="1" applyFont="1" applyFill="1" applyBorder="1" applyAlignment="1">
      <alignment horizontal="left" vertical="center" wrapText="1"/>
    </xf>
    <xf numFmtId="49" fontId="14" fillId="0" borderId="2" xfId="0" applyNumberFormat="1" applyFont="1" applyFill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top" shrinkToFit="1"/>
    </xf>
    <xf numFmtId="49" fontId="4" fillId="0" borderId="2" xfId="0" applyNumberFormat="1" applyFont="1" applyFill="1" applyBorder="1" applyAlignment="1">
      <alignment horizontal="center" vertical="top" shrinkToFit="1"/>
    </xf>
    <xf numFmtId="0" fontId="23" fillId="0" borderId="1" xfId="0" applyNumberFormat="1" applyFont="1" applyFill="1" applyBorder="1" applyAlignment="1">
      <alignment horizontal="left" vertical="top" wrapText="1" shrinkToFit="1"/>
    </xf>
    <xf numFmtId="49" fontId="14" fillId="0" borderId="1" xfId="0" applyNumberFormat="1" applyFont="1" applyFill="1" applyBorder="1" applyAlignment="1">
      <alignment horizontal="center" vertical="top" shrinkToFit="1"/>
    </xf>
    <xf numFmtId="49" fontId="14" fillId="0" borderId="2" xfId="0" applyNumberFormat="1" applyFont="1" applyFill="1" applyBorder="1" applyAlignment="1">
      <alignment horizontal="center" vertical="top" shrinkToFit="1"/>
    </xf>
    <xf numFmtId="0" fontId="1" fillId="0" borderId="0" xfId="0" applyFont="1" applyFill="1" applyAlignment="1">
      <alignment horizontal="center"/>
    </xf>
    <xf numFmtId="4" fontId="4" fillId="0" borderId="1" xfId="0" applyNumberFormat="1" applyFont="1" applyFill="1" applyBorder="1" applyAlignment="1">
      <alignment horizontal="center" vertical="top" wrapText="1"/>
    </xf>
    <xf numFmtId="4" fontId="18" fillId="0" borderId="1" xfId="0" applyNumberFormat="1" applyFont="1" applyFill="1" applyBorder="1" applyAlignment="1">
      <alignment horizontal="right"/>
    </xf>
    <xf numFmtId="4" fontId="20" fillId="0" borderId="1" xfId="0" applyNumberFormat="1" applyFont="1" applyFill="1" applyBorder="1" applyAlignment="1">
      <alignment horizontal="right"/>
    </xf>
    <xf numFmtId="0" fontId="1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4" fontId="3" fillId="0" borderId="0" xfId="0" applyNumberFormat="1" applyFont="1" applyFill="1" applyAlignment="1">
      <alignment vertical="center"/>
    </xf>
    <xf numFmtId="4" fontId="17" fillId="0" borderId="0" xfId="0" applyNumberFormat="1" applyFont="1" applyFill="1" applyAlignment="1">
      <alignment horizontal="left" vertical="center"/>
    </xf>
    <xf numFmtId="4" fontId="65" fillId="0" borderId="0" xfId="0" applyNumberFormat="1" applyFont="1" applyFill="1" applyAlignment="1">
      <alignment vertical="center"/>
    </xf>
    <xf numFmtId="0" fontId="4" fillId="0" borderId="2" xfId="0" applyFont="1" applyFill="1" applyBorder="1" applyAlignment="1">
      <alignment horizontal="center" vertical="center" wrapText="1"/>
    </xf>
    <xf numFmtId="0" fontId="27" fillId="0" borderId="0" xfId="0" applyFont="1" applyFill="1"/>
    <xf numFmtId="49" fontId="62" fillId="0" borderId="1" xfId="145" applyNumberFormat="1" applyFont="1" applyFill="1" applyBorder="1" applyAlignment="1">
      <alignment vertical="top"/>
    </xf>
    <xf numFmtId="49" fontId="62" fillId="0" borderId="1" xfId="145" applyNumberFormat="1" applyFont="1" applyFill="1" applyBorder="1" applyAlignment="1">
      <alignment horizontal="center" vertical="center"/>
    </xf>
    <xf numFmtId="49" fontId="62" fillId="0" borderId="1" xfId="150" applyNumberFormat="1" applyFont="1" applyFill="1" applyBorder="1" applyAlignment="1">
      <alignment vertical="top" wrapText="1" shrinkToFit="1"/>
    </xf>
    <xf numFmtId="49" fontId="62" fillId="0" borderId="1" xfId="150" applyNumberFormat="1" applyFont="1" applyFill="1" applyBorder="1" applyAlignment="1">
      <alignment horizontal="center" vertical="center" wrapText="1" shrinkToFit="1"/>
    </xf>
    <xf numFmtId="49" fontId="4" fillId="0" borderId="2" xfId="0" applyNumberFormat="1" applyFont="1" applyFill="1" applyBorder="1" applyAlignment="1">
      <alignment vertical="center"/>
    </xf>
    <xf numFmtId="49" fontId="4" fillId="0" borderId="1" xfId="0" applyNumberFormat="1" applyFont="1" applyFill="1" applyBorder="1" applyAlignment="1">
      <alignment horizontal="center" vertical="center" wrapText="1" shrinkToFit="1"/>
    </xf>
    <xf numFmtId="49" fontId="14" fillId="0" borderId="1" xfId="0" applyNumberFormat="1" applyFont="1" applyFill="1" applyBorder="1" applyAlignment="1">
      <alignment horizontal="center" vertical="center" wrapText="1" shrinkToFit="1"/>
    </xf>
    <xf numFmtId="49" fontId="14" fillId="0" borderId="2" xfId="0" applyNumberFormat="1" applyFont="1" applyFill="1" applyBorder="1" applyAlignment="1">
      <alignment horizontal="center" vertical="center"/>
    </xf>
    <xf numFmtId="4" fontId="14" fillId="0" borderId="1" xfId="0" applyNumberFormat="1" applyFont="1" applyFill="1" applyBorder="1" applyAlignment="1">
      <alignment horizontal="right" vertical="center" wrapText="1"/>
    </xf>
    <xf numFmtId="49" fontId="23" fillId="0" borderId="2" xfId="0" applyNumberFormat="1" applyFont="1" applyFill="1" applyBorder="1" applyAlignment="1">
      <alignment horizontal="center" vertical="center" shrinkToFit="1"/>
    </xf>
    <xf numFmtId="49" fontId="4" fillId="0" borderId="2" xfId="0" applyNumberFormat="1" applyFont="1" applyFill="1" applyBorder="1" applyAlignment="1">
      <alignment horizontal="center" vertical="center"/>
    </xf>
    <xf numFmtId="4" fontId="76" fillId="0" borderId="0" xfId="0" applyNumberFormat="1" applyFont="1" applyFill="1"/>
    <xf numFmtId="0" fontId="76" fillId="0" borderId="0" xfId="0" applyFont="1" applyFill="1"/>
    <xf numFmtId="49" fontId="14" fillId="0" borderId="1" xfId="0" applyNumberFormat="1" applyFont="1" applyFill="1" applyBorder="1" applyAlignment="1">
      <alignment vertical="top" wrapText="1" shrinkToFit="1"/>
    </xf>
    <xf numFmtId="49" fontId="62" fillId="0" borderId="1" xfId="130" applyNumberFormat="1" applyFont="1" applyFill="1" applyBorder="1" applyAlignment="1">
      <alignment vertical="top"/>
    </xf>
    <xf numFmtId="49" fontId="77" fillId="0" borderId="1" xfId="242" applyNumberFormat="1" applyFont="1" applyFill="1" applyBorder="1" applyAlignment="1" applyProtection="1">
      <alignment horizontal="center" vertical="center" shrinkToFit="1"/>
      <protection locked="0"/>
    </xf>
    <xf numFmtId="49" fontId="23" fillId="0" borderId="0" xfId="0" applyNumberFormat="1" applyFont="1" applyFill="1" applyBorder="1" applyAlignment="1">
      <alignment horizontal="center" vertical="center" shrinkToFit="1"/>
    </xf>
    <xf numFmtId="49" fontId="77" fillId="0" borderId="4" xfId="242" applyNumberFormat="1" applyFont="1" applyFill="1" applyAlignment="1" applyProtection="1">
      <alignment horizontal="center" vertical="center" shrinkToFit="1"/>
      <protection locked="0"/>
    </xf>
    <xf numFmtId="4" fontId="23" fillId="0" borderId="1" xfId="0" applyNumberFormat="1" applyFont="1" applyFill="1" applyBorder="1" applyAlignment="1">
      <alignment horizontal="right" vertical="center" shrinkToFit="1"/>
    </xf>
    <xf numFmtId="49" fontId="23" fillId="0" borderId="1" xfId="0" applyNumberFormat="1" applyFont="1" applyFill="1" applyBorder="1" applyAlignment="1">
      <alignment horizontal="center" vertical="center" shrinkToFit="1"/>
    </xf>
    <xf numFmtId="49" fontId="62" fillId="0" borderId="1" xfId="0" applyNumberFormat="1" applyFont="1" applyFill="1" applyBorder="1" applyAlignment="1">
      <alignment horizontal="center" vertical="center" shrinkToFit="1"/>
    </xf>
    <xf numFmtId="49" fontId="62" fillId="0" borderId="2" xfId="0" applyNumberFormat="1" applyFont="1" applyFill="1" applyBorder="1" applyAlignment="1">
      <alignment horizontal="center" vertical="center" shrinkToFit="1"/>
    </xf>
    <xf numFmtId="4" fontId="62" fillId="0" borderId="1" xfId="0" applyNumberFormat="1" applyFont="1" applyFill="1" applyBorder="1" applyAlignment="1" applyProtection="1">
      <alignment horizontal="right" vertical="center" shrinkToFit="1"/>
      <protection locked="0"/>
    </xf>
    <xf numFmtId="0" fontId="62" fillId="0" borderId="1" xfId="0" applyNumberFormat="1" applyFont="1" applyFill="1" applyBorder="1" applyAlignment="1">
      <alignment horizontal="left" vertical="top" wrapText="1" shrinkToFit="1"/>
    </xf>
    <xf numFmtId="49" fontId="23" fillId="0" borderId="4" xfId="242" applyNumberFormat="1" applyFont="1" applyFill="1" applyAlignment="1" applyProtection="1">
      <alignment horizontal="center" vertical="center" shrinkToFit="1"/>
      <protection locked="0"/>
    </xf>
    <xf numFmtId="4" fontId="77" fillId="0" borderId="1" xfId="243" applyNumberFormat="1" applyFont="1" applyFill="1" applyBorder="1" applyAlignment="1" applyProtection="1">
      <alignment horizontal="right" vertical="center" shrinkToFit="1"/>
      <protection locked="0"/>
    </xf>
    <xf numFmtId="0" fontId="62" fillId="0" borderId="1" xfId="0" applyFont="1" applyFill="1" applyBorder="1" applyAlignment="1">
      <alignment horizontal="left" vertical="top" wrapText="1"/>
    </xf>
    <xf numFmtId="4" fontId="14" fillId="0" borderId="1" xfId="0" applyNumberFormat="1" applyFont="1" applyFill="1" applyBorder="1" applyAlignment="1" applyProtection="1">
      <alignment horizontal="right" vertical="center" shrinkToFit="1"/>
      <protection locked="0"/>
    </xf>
    <xf numFmtId="4" fontId="14" fillId="0" borderId="1" xfId="0" applyNumberFormat="1" applyFont="1" applyFill="1" applyBorder="1" applyAlignment="1">
      <alignment horizontal="right" vertical="center" shrinkToFit="1"/>
    </xf>
    <xf numFmtId="49" fontId="23" fillId="0" borderId="18" xfId="0" applyNumberFormat="1" applyFont="1" applyFill="1" applyBorder="1" applyAlignment="1">
      <alignment horizontal="center" vertical="center" shrinkToFit="1"/>
    </xf>
    <xf numFmtId="49" fontId="23" fillId="0" borderId="5" xfId="0" applyNumberFormat="1" applyFont="1" applyFill="1" applyBorder="1" applyAlignment="1">
      <alignment horizontal="center" vertical="center" shrinkToFit="1"/>
    </xf>
    <xf numFmtId="49" fontId="23" fillId="0" borderId="20" xfId="0" applyNumberFormat="1" applyFont="1" applyFill="1" applyBorder="1" applyAlignment="1">
      <alignment horizontal="center" vertical="center" shrinkToFit="1"/>
    </xf>
    <xf numFmtId="4" fontId="23" fillId="0" borderId="1" xfId="243" applyNumberFormat="1" applyFont="1" applyFill="1" applyBorder="1" applyAlignment="1" applyProtection="1">
      <alignment horizontal="right" vertical="center" shrinkToFit="1"/>
      <protection locked="0"/>
    </xf>
    <xf numFmtId="49" fontId="4" fillId="0" borderId="1" xfId="122" applyNumberFormat="1" applyFont="1" applyFill="1" applyBorder="1" applyAlignment="1">
      <alignment vertical="top"/>
    </xf>
    <xf numFmtId="49" fontId="14" fillId="0" borderId="1" xfId="122" applyNumberFormat="1" applyFont="1" applyFill="1" applyBorder="1" applyAlignment="1">
      <alignment vertical="top" wrapText="1" shrinkToFit="1"/>
    </xf>
    <xf numFmtId="49" fontId="14" fillId="0" borderId="5" xfId="122" applyNumberFormat="1" applyFont="1" applyFill="1" applyBorder="1" applyAlignment="1">
      <alignment vertical="top" wrapText="1" shrinkToFit="1"/>
    </xf>
    <xf numFmtId="49" fontId="62" fillId="0" borderId="1" xfId="120" applyNumberFormat="1" applyFont="1" applyFill="1" applyBorder="1" applyAlignment="1">
      <alignment vertical="top"/>
    </xf>
    <xf numFmtId="49" fontId="14" fillId="0" borderId="1" xfId="122" applyNumberFormat="1" applyFont="1" applyFill="1" applyBorder="1" applyAlignment="1">
      <alignment wrapText="1" shrinkToFit="1"/>
    </xf>
    <xf numFmtId="4" fontId="27" fillId="0" borderId="0" xfId="0" applyNumberFormat="1" applyFont="1" applyFill="1" applyAlignment="1"/>
    <xf numFmtId="0" fontId="27" fillId="0" borderId="0" xfId="0" applyFont="1" applyFill="1" applyAlignment="1"/>
    <xf numFmtId="49" fontId="62" fillId="0" borderId="4" xfId="242" applyNumberFormat="1" applyFont="1" applyFill="1" applyAlignment="1" applyProtection="1">
      <alignment horizontal="center" vertical="center" shrinkToFit="1"/>
      <protection locked="0"/>
    </xf>
    <xf numFmtId="49" fontId="4" fillId="0" borderId="1" xfId="143" applyNumberFormat="1" applyFont="1" applyFill="1" applyBorder="1" applyAlignment="1">
      <alignment vertical="top"/>
    </xf>
    <xf numFmtId="49" fontId="62" fillId="0" borderId="1" xfId="158" applyNumberFormat="1" applyFont="1" applyFill="1" applyBorder="1" applyAlignment="1">
      <alignment vertical="top"/>
    </xf>
    <xf numFmtId="49" fontId="14" fillId="0" borderId="2" xfId="0" applyNumberFormat="1" applyFont="1" applyFill="1" applyBorder="1" applyAlignment="1">
      <alignment vertical="center"/>
    </xf>
    <xf numFmtId="49" fontId="62" fillId="0" borderId="1" xfId="144" applyNumberFormat="1" applyFont="1" applyFill="1" applyBorder="1" applyAlignment="1">
      <alignment vertical="top"/>
    </xf>
    <xf numFmtId="49" fontId="62" fillId="0" borderId="1" xfId="137" applyNumberFormat="1" applyFont="1" applyFill="1" applyBorder="1" applyAlignment="1">
      <alignment vertical="top"/>
    </xf>
    <xf numFmtId="0" fontId="23" fillId="0" borderId="1" xfId="0" applyFont="1" applyFill="1" applyBorder="1" applyAlignment="1">
      <alignment wrapText="1"/>
    </xf>
    <xf numFmtId="49" fontId="4" fillId="0" borderId="1" xfId="0" applyNumberFormat="1" applyFont="1" applyFill="1" applyBorder="1" applyAlignment="1">
      <alignment horizontal="center" vertical="top" wrapText="1" shrinkToFit="1"/>
    </xf>
    <xf numFmtId="49" fontId="14" fillId="0" borderId="1" xfId="0" applyNumberFormat="1" applyFont="1" applyFill="1" applyBorder="1" applyAlignment="1">
      <alignment horizontal="center" vertical="top" wrapText="1" shrinkToFit="1"/>
    </xf>
    <xf numFmtId="0" fontId="14" fillId="0" borderId="1" xfId="0" quotePrefix="1" applyNumberFormat="1" applyFont="1" applyFill="1" applyBorder="1" applyAlignment="1">
      <alignment horizontal="left" vertical="top" wrapText="1" shrinkToFit="1"/>
    </xf>
    <xf numFmtId="49" fontId="14" fillId="0" borderId="0" xfId="0" applyNumberFormat="1" applyFont="1" applyFill="1" applyBorder="1" applyAlignment="1">
      <alignment wrapText="1" shrinkToFit="1"/>
    </xf>
    <xf numFmtId="49" fontId="14" fillId="0" borderId="0" xfId="0" applyNumberFormat="1" applyFont="1" applyFill="1" applyBorder="1" applyAlignment="1">
      <alignment horizontal="center" vertical="center" wrapText="1" shrinkToFit="1"/>
    </xf>
    <xf numFmtId="49" fontId="77" fillId="0" borderId="0" xfId="242" applyNumberFormat="1" applyFont="1" applyFill="1" applyBorder="1" applyAlignment="1" applyProtection="1">
      <alignment horizontal="center" vertical="center" shrinkToFit="1"/>
      <protection locked="0"/>
    </xf>
    <xf numFmtId="4" fontId="23" fillId="0" borderId="0" xfId="0" applyNumberFormat="1" applyFont="1" applyFill="1" applyBorder="1" applyAlignment="1" applyProtection="1">
      <alignment horizontal="right" vertical="center" shrinkToFit="1"/>
      <protection locked="0"/>
    </xf>
    <xf numFmtId="4" fontId="27" fillId="0" borderId="0" xfId="0" applyNumberFormat="1" applyFont="1" applyFill="1" applyBorder="1" applyAlignment="1">
      <alignment vertical="center"/>
    </xf>
    <xf numFmtId="0" fontId="27" fillId="0" borderId="0" xfId="0" quotePrefix="1" applyFont="1" applyFill="1" applyAlignment="1">
      <alignment wrapText="1"/>
    </xf>
    <xf numFmtId="0" fontId="23" fillId="0" borderId="1" xfId="0" quotePrefix="1" applyFont="1" applyFill="1" applyBorder="1" applyAlignment="1">
      <alignment horizontal="left" vertical="top" wrapText="1"/>
    </xf>
    <xf numFmtId="49" fontId="23" fillId="0" borderId="21" xfId="0" applyNumberFormat="1" applyFont="1" applyFill="1" applyBorder="1" applyAlignment="1">
      <alignment horizontal="center" vertical="center" shrinkToFit="1"/>
    </xf>
    <xf numFmtId="0" fontId="23" fillId="0" borderId="1" xfId="0" applyNumberFormat="1" applyFont="1" applyFill="1" applyBorder="1" applyAlignment="1">
      <alignment horizontal="left" wrapText="1" shrinkToFit="1"/>
    </xf>
    <xf numFmtId="49" fontId="4" fillId="0" borderId="5" xfId="122" applyNumberFormat="1" applyFont="1" applyFill="1" applyBorder="1" applyAlignment="1">
      <alignment vertical="top" wrapText="1" shrinkToFit="1"/>
    </xf>
    <xf numFmtId="49" fontId="4" fillId="0" borderId="5" xfId="0" applyNumberFormat="1" applyFont="1" applyFill="1" applyBorder="1" applyAlignment="1">
      <alignment horizontal="center" vertical="center" wrapText="1" shrinkToFit="1"/>
    </xf>
    <xf numFmtId="49" fontId="62" fillId="0" borderId="5" xfId="0" applyNumberFormat="1" applyFont="1" applyFill="1" applyBorder="1" applyAlignment="1">
      <alignment horizontal="center" vertical="center" shrinkToFit="1"/>
    </xf>
    <xf numFmtId="4" fontId="62" fillId="0" borderId="5" xfId="0" applyNumberFormat="1" applyFont="1" applyFill="1" applyBorder="1" applyAlignment="1" applyProtection="1">
      <alignment horizontal="right" vertical="center" shrinkToFit="1"/>
      <protection locked="0"/>
    </xf>
    <xf numFmtId="49" fontId="14" fillId="0" borderId="5" xfId="0" applyNumberFormat="1" applyFont="1" applyFill="1" applyBorder="1" applyAlignment="1">
      <alignment horizontal="center" vertical="center" wrapText="1" shrinkToFit="1"/>
    </xf>
    <xf numFmtId="4" fontId="23" fillId="0" borderId="5" xfId="0" applyNumberFormat="1" applyFont="1" applyFill="1" applyBorder="1" applyAlignment="1" applyProtection="1">
      <alignment horizontal="right" vertical="center" shrinkToFit="1"/>
      <protection locked="0"/>
    </xf>
    <xf numFmtId="49" fontId="4" fillId="0" borderId="1" xfId="122" applyNumberFormat="1" applyFont="1" applyFill="1" applyBorder="1" applyAlignment="1">
      <alignment vertical="top" wrapText="1" shrinkToFit="1"/>
    </xf>
    <xf numFmtId="0" fontId="23" fillId="0" borderId="1" xfId="0" quotePrefix="1" applyNumberFormat="1" applyFont="1" applyFill="1" applyBorder="1" applyAlignment="1">
      <alignment horizontal="left" vertical="top" wrapText="1" shrinkToFit="1"/>
    </xf>
    <xf numFmtId="49" fontId="4" fillId="0" borderId="1" xfId="122" applyNumberFormat="1" applyFont="1" applyFill="1" applyBorder="1" applyAlignment="1">
      <alignment wrapText="1" shrinkToFit="1"/>
    </xf>
    <xf numFmtId="49" fontId="23" fillId="0" borderId="1" xfId="144" quotePrefix="1" applyNumberFormat="1" applyFont="1" applyFill="1" applyBorder="1" applyAlignment="1">
      <alignment vertical="top" wrapText="1"/>
    </xf>
    <xf numFmtId="3" fontId="11" fillId="0" borderId="0" xfId="0" applyNumberFormat="1" applyFont="1"/>
    <xf numFmtId="3" fontId="0" fillId="0" borderId="0" xfId="0" applyNumberFormat="1"/>
    <xf numFmtId="3" fontId="10" fillId="0" borderId="0" xfId="0" applyNumberFormat="1" applyFont="1" applyAlignment="1">
      <alignment horizontal="right"/>
    </xf>
    <xf numFmtId="3" fontId="15" fillId="0" borderId="1" xfId="0" applyNumberFormat="1" applyFont="1" applyBorder="1" applyAlignment="1">
      <alignment horizontal="center" vertical="top" wrapText="1"/>
    </xf>
    <xf numFmtId="49" fontId="30" fillId="0" borderId="1" xfId="0" applyNumberFormat="1" applyFont="1" applyBorder="1" applyAlignment="1">
      <alignment horizontal="center" vertical="center" wrapText="1"/>
    </xf>
    <xf numFmtId="0" fontId="30" fillId="0" borderId="1" xfId="0" applyFont="1" applyBorder="1" applyAlignment="1">
      <alignment wrapText="1"/>
    </xf>
    <xf numFmtId="4" fontId="30" fillId="0" borderId="1" xfId="0" applyNumberFormat="1" applyFont="1" applyBorder="1" applyAlignment="1">
      <alignment horizontal="right" vertical="center" wrapText="1"/>
    </xf>
    <xf numFmtId="49" fontId="15" fillId="0" borderId="1" xfId="0" applyNumberFormat="1" applyFont="1" applyBorder="1" applyAlignment="1">
      <alignment horizontal="center" wrapText="1"/>
    </xf>
    <xf numFmtId="0" fontId="15" fillId="0" borderId="1" xfId="0" applyFont="1" applyBorder="1" applyAlignment="1">
      <alignment wrapText="1"/>
    </xf>
    <xf numFmtId="4" fontId="15" fillId="0" borderId="1" xfId="0" applyNumberFormat="1" applyFont="1" applyBorder="1" applyAlignment="1">
      <alignment horizontal="right" wrapText="1"/>
    </xf>
    <xf numFmtId="4" fontId="12" fillId="0" borderId="1" xfId="0" applyNumberFormat="1" applyFont="1" applyBorder="1"/>
    <xf numFmtId="4" fontId="15" fillId="0" borderId="1" xfId="0" applyNumberFormat="1" applyFont="1" applyBorder="1"/>
    <xf numFmtId="49" fontId="30" fillId="0" borderId="1" xfId="0" applyNumberFormat="1" applyFont="1" applyBorder="1" applyAlignment="1">
      <alignment horizontal="center" wrapText="1"/>
    </xf>
    <xf numFmtId="4" fontId="30" fillId="0" borderId="1" xfId="0" applyNumberFormat="1" applyFont="1" applyBorder="1" applyAlignment="1">
      <alignment horizontal="right" wrapText="1"/>
    </xf>
    <xf numFmtId="4" fontId="0" fillId="0" borderId="1" xfId="0" applyNumberFormat="1" applyBorder="1"/>
    <xf numFmtId="49" fontId="30" fillId="0" borderId="1" xfId="0" applyNumberFormat="1" applyFont="1" applyBorder="1" applyAlignment="1">
      <alignment horizontal="center" vertical="top" wrapText="1"/>
    </xf>
    <xf numFmtId="0" fontId="30" fillId="0" borderId="1" xfId="0" applyFont="1" applyBorder="1" applyAlignment="1">
      <alignment vertical="top" wrapText="1"/>
    </xf>
    <xf numFmtId="4" fontId="30" fillId="0" borderId="1" xfId="0" applyNumberFormat="1" applyFont="1" applyBorder="1" applyAlignment="1">
      <alignment horizontal="right" vertical="top" wrapText="1"/>
    </xf>
    <xf numFmtId="49" fontId="15" fillId="0" borderId="1" xfId="0" applyNumberFormat="1" applyFont="1" applyBorder="1" applyAlignment="1">
      <alignment horizontal="center" vertical="center" wrapText="1"/>
    </xf>
    <xf numFmtId="0" fontId="15" fillId="0" borderId="2" xfId="0" applyFont="1" applyBorder="1" applyAlignment="1">
      <alignment wrapText="1"/>
    </xf>
    <xf numFmtId="0" fontId="15" fillId="0" borderId="0" xfId="0" applyFont="1"/>
    <xf numFmtId="0" fontId="30" fillId="0" borderId="1" xfId="0" applyFont="1" applyBorder="1"/>
    <xf numFmtId="4" fontId="28" fillId="0" borderId="1" xfId="0" applyNumberFormat="1" applyFont="1" applyBorder="1"/>
    <xf numFmtId="0" fontId="28" fillId="0" borderId="0" xfId="0" applyFont="1"/>
    <xf numFmtId="3" fontId="12" fillId="0" borderId="0" xfId="0" applyNumberFormat="1" applyFont="1"/>
    <xf numFmtId="0" fontId="10" fillId="0" borderId="0" xfId="0" applyFont="1" applyAlignment="1">
      <alignment horizontal="right"/>
    </xf>
    <xf numFmtId="0" fontId="30" fillId="0" borderId="2" xfId="0" applyFont="1" applyBorder="1" applyAlignment="1">
      <alignment horizontal="center" vertical="top" wrapText="1"/>
    </xf>
    <xf numFmtId="0" fontId="30" fillId="0" borderId="1" xfId="0" applyFont="1" applyBorder="1" applyAlignment="1">
      <alignment horizontal="center" vertical="top" wrapText="1"/>
    </xf>
    <xf numFmtId="0" fontId="30" fillId="0" borderId="2" xfId="0" applyFont="1" applyBorder="1" applyAlignment="1">
      <alignment horizontal="left" vertical="top" wrapText="1"/>
    </xf>
    <xf numFmtId="4" fontId="30" fillId="0" borderId="1" xfId="0" applyNumberFormat="1" applyFont="1" applyBorder="1" applyAlignment="1">
      <alignment vertical="top" wrapText="1"/>
    </xf>
    <xf numFmtId="0" fontId="15" fillId="0" borderId="2" xfId="0" applyFont="1" applyBorder="1" applyAlignment="1">
      <alignment horizontal="left" vertical="top" wrapText="1"/>
    </xf>
    <xf numFmtId="4" fontId="15" fillId="0" borderId="1" xfId="0" applyNumberFormat="1" applyFont="1" applyBorder="1" applyAlignment="1">
      <alignment vertical="top" wrapText="1"/>
    </xf>
    <xf numFmtId="4" fontId="0" fillId="0" borderId="0" xfId="0" applyNumberFormat="1"/>
    <xf numFmtId="4" fontId="28" fillId="0" borderId="1" xfId="0" applyNumberFormat="1" applyFont="1" applyBorder="1" applyAlignment="1">
      <alignment vertical="top"/>
    </xf>
    <xf numFmtId="0" fontId="0" fillId="0" borderId="0" xfId="0" applyAlignment="1">
      <alignment horizontal="right"/>
    </xf>
    <xf numFmtId="0" fontId="15" fillId="0" borderId="1" xfId="0" applyFont="1" applyBorder="1"/>
    <xf numFmtId="0" fontId="12" fillId="0" borderId="1" xfId="0" applyFont="1" applyBorder="1" applyAlignment="1">
      <alignment horizontal="center" wrapText="1" shrinkToFit="1"/>
    </xf>
    <xf numFmtId="0" fontId="12" fillId="0" borderId="1" xfId="0" applyFont="1" applyBorder="1"/>
    <xf numFmtId="0" fontId="15" fillId="0" borderId="1" xfId="0" applyFont="1" applyBorder="1" applyAlignment="1">
      <alignment vertical="top" wrapText="1"/>
    </xf>
    <xf numFmtId="0" fontId="31" fillId="0" borderId="0" xfId="0" applyFont="1"/>
    <xf numFmtId="0" fontId="15" fillId="0" borderId="0" xfId="0" applyFont="1" applyAlignment="1">
      <alignment horizontal="left"/>
    </xf>
    <xf numFmtId="0" fontId="15" fillId="0" borderId="0" xfId="0" applyFont="1" applyAlignment="1">
      <alignment horizontal="right"/>
    </xf>
    <xf numFmtId="0" fontId="15" fillId="0" borderId="1" xfId="0" applyFont="1" applyBorder="1" applyAlignment="1">
      <alignment vertical="center"/>
    </xf>
    <xf numFmtId="0" fontId="15" fillId="0" borderId="1" xfId="0" applyFont="1" applyBorder="1" applyAlignment="1">
      <alignment horizontal="center" vertical="center"/>
    </xf>
    <xf numFmtId="3" fontId="12" fillId="0" borderId="1" xfId="0" applyNumberFormat="1" applyFont="1" applyBorder="1" applyAlignment="1">
      <alignment horizontal="center" vertical="center" wrapText="1" shrinkToFit="1"/>
    </xf>
    <xf numFmtId="0" fontId="30" fillId="0" borderId="1" xfId="0" applyFont="1" applyBorder="1" applyAlignment="1">
      <alignment horizontal="center"/>
    </xf>
    <xf numFmtId="49" fontId="30" fillId="0" borderId="1" xfId="0" applyNumberFormat="1" applyFont="1" applyBorder="1" applyAlignment="1">
      <alignment horizontal="center"/>
    </xf>
    <xf numFmtId="49" fontId="15" fillId="0" borderId="1" xfId="0" applyNumberFormat="1" applyFont="1" applyBorder="1" applyAlignment="1">
      <alignment horizontal="center"/>
    </xf>
    <xf numFmtId="4" fontId="31" fillId="0" borderId="1" xfId="0" applyNumberFormat="1" applyFont="1" applyBorder="1" applyAlignment="1">
      <alignment wrapText="1"/>
    </xf>
    <xf numFmtId="4" fontId="12" fillId="0" borderId="1" xfId="0" applyNumberFormat="1" applyFont="1" applyFill="1" applyBorder="1" applyAlignment="1">
      <alignment vertical="center" wrapText="1"/>
    </xf>
    <xf numFmtId="3" fontId="19" fillId="0" borderId="0" xfId="0" applyNumberFormat="1" applyFont="1"/>
    <xf numFmtId="0" fontId="14" fillId="0" borderId="0" xfId="0" applyFont="1"/>
    <xf numFmtId="0" fontId="65" fillId="0" borderId="0" xfId="0" applyFont="1"/>
    <xf numFmtId="3" fontId="17" fillId="0" borderId="0" xfId="0" applyNumberFormat="1" applyFont="1"/>
    <xf numFmtId="0" fontId="14" fillId="0" borderId="0" xfId="0" applyFont="1" applyAlignment="1">
      <alignment horizontal="right"/>
    </xf>
    <xf numFmtId="0" fontId="14" fillId="0" borderId="1" xfId="0" applyFont="1" applyBorder="1"/>
    <xf numFmtId="0" fontId="14" fillId="0" borderId="1" xfId="0" applyFont="1" applyBorder="1" applyAlignment="1">
      <alignment horizontal="center" vertical="center" wrapText="1" shrinkToFit="1"/>
    </xf>
    <xf numFmtId="0" fontId="4" fillId="0" borderId="1" xfId="0" applyFont="1" applyBorder="1"/>
    <xf numFmtId="0" fontId="4" fillId="0" borderId="1" xfId="0" applyFont="1" applyBorder="1" applyAlignment="1">
      <alignment horizontal="left" vertical="center" wrapText="1" shrinkToFit="1"/>
    </xf>
    <xf numFmtId="4" fontId="4" fillId="0" borderId="1" xfId="0" applyNumberFormat="1" applyFont="1" applyBorder="1" applyAlignment="1">
      <alignment horizontal="right" vertical="center" wrapText="1" shrinkToFit="1"/>
    </xf>
    <xf numFmtId="0" fontId="64" fillId="0" borderId="0" xfId="0" applyFont="1"/>
    <xf numFmtId="0" fontId="14" fillId="0" borderId="1" xfId="0" applyFont="1" applyBorder="1" applyAlignment="1">
      <alignment horizontal="center" vertical="center"/>
    </xf>
    <xf numFmtId="4" fontId="14" fillId="0" borderId="1" xfId="0" applyNumberFormat="1" applyFont="1" applyBorder="1"/>
    <xf numFmtId="4" fontId="14" fillId="0" borderId="1" xfId="0" applyNumberFormat="1" applyFont="1" applyBorder="1" applyAlignment="1">
      <alignment wrapText="1"/>
    </xf>
    <xf numFmtId="0" fontId="14" fillId="0" borderId="2" xfId="0" applyFont="1" applyBorder="1" applyAlignment="1">
      <alignment horizontal="center" vertical="center"/>
    </xf>
    <xf numFmtId="2" fontId="14" fillId="0" borderId="1" xfId="0" applyNumberFormat="1" applyFont="1" applyBorder="1" applyAlignment="1">
      <alignment wrapText="1" shrinkToFit="1"/>
    </xf>
    <xf numFmtId="4" fontId="14" fillId="38" borderId="0" xfId="0" applyNumberFormat="1" applyFont="1" applyFill="1" applyAlignment="1">
      <alignment horizontal="right" vertical="center"/>
    </xf>
    <xf numFmtId="4" fontId="2" fillId="0" borderId="0" xfId="0" applyNumberFormat="1" applyFont="1" applyFill="1" applyAlignment="1">
      <alignment horizontal="right" vertical="center"/>
    </xf>
    <xf numFmtId="4" fontId="4" fillId="38" borderId="1" xfId="0" applyNumberFormat="1" applyFont="1" applyFill="1" applyBorder="1" applyAlignment="1">
      <alignment horizontal="right" vertical="center"/>
    </xf>
    <xf numFmtId="4" fontId="14" fillId="38" borderId="1" xfId="0" applyNumberFormat="1" applyFont="1" applyFill="1" applyBorder="1" applyAlignment="1">
      <alignment horizontal="right" vertical="center" wrapText="1"/>
    </xf>
    <xf numFmtId="0" fontId="3" fillId="0" borderId="1" xfId="0" applyFont="1" applyBorder="1" applyAlignment="1">
      <alignment horizontal="right"/>
    </xf>
    <xf numFmtId="0" fontId="3" fillId="0" borderId="0" xfId="0" applyFont="1" applyAlignment="1">
      <alignment horizontal="right" vertical="center"/>
    </xf>
    <xf numFmtId="4" fontId="4" fillId="42" borderId="1" xfId="0" applyNumberFormat="1" applyFont="1" applyFill="1" applyBorder="1" applyAlignment="1">
      <alignment horizontal="right" vertical="center"/>
    </xf>
    <xf numFmtId="43" fontId="14" fillId="0" borderId="1" xfId="311" applyFont="1" applyBorder="1" applyAlignment="1" applyProtection="1">
      <alignment horizontal="right" vertical="center"/>
      <protection locked="0"/>
    </xf>
    <xf numFmtId="0" fontId="30" fillId="0" borderId="0" xfId="0" applyFont="1" applyAlignment="1">
      <alignment horizontal="center" wrapText="1" shrinkToFit="1"/>
    </xf>
    <xf numFmtId="0" fontId="11" fillId="0" borderId="0" xfId="0" applyFont="1" applyAlignment="1">
      <alignment horizontal="center" vertical="top"/>
    </xf>
    <xf numFmtId="0" fontId="4" fillId="0" borderId="0" xfId="0" applyNumberFormat="1" applyFont="1" applyFill="1" applyAlignment="1">
      <alignment horizontal="center" vertical="top" wrapText="1" shrinkToFit="1"/>
    </xf>
    <xf numFmtId="0" fontId="5" fillId="0" borderId="1" xfId="0" applyNumberFormat="1" applyFont="1" applyFill="1" applyBorder="1" applyAlignment="1">
      <alignment horizontal="center" vertical="top" wrapText="1"/>
    </xf>
    <xf numFmtId="0" fontId="5" fillId="0" borderId="2" xfId="0" applyNumberFormat="1" applyFont="1" applyFill="1" applyBorder="1" applyAlignment="1">
      <alignment horizontal="center" vertical="top" wrapText="1"/>
    </xf>
    <xf numFmtId="0" fontId="5" fillId="0" borderId="3" xfId="0" applyNumberFormat="1" applyFont="1" applyFill="1" applyBorder="1" applyAlignment="1">
      <alignment horizontal="center" vertical="top" wrapText="1"/>
    </xf>
    <xf numFmtId="3" fontId="11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center" vertical="center" wrapText="1"/>
    </xf>
    <xf numFmtId="0" fontId="15" fillId="0" borderId="1" xfId="0" applyFont="1" applyBorder="1" applyAlignment="1">
      <alignment horizontal="center" vertical="top" wrapText="1"/>
    </xf>
    <xf numFmtId="0" fontId="31" fillId="0" borderId="1" xfId="0" applyFont="1" applyBorder="1" applyAlignment="1">
      <alignment horizontal="center" vertical="top" wrapText="1"/>
    </xf>
    <xf numFmtId="0" fontId="4" fillId="0" borderId="0" xfId="0" applyFont="1" applyFill="1" applyAlignment="1">
      <alignment horizontal="center" wrapText="1"/>
    </xf>
    <xf numFmtId="4" fontId="4" fillId="0" borderId="0" xfId="0" applyNumberFormat="1" applyFont="1" applyFill="1" applyAlignment="1">
      <alignment horizontal="center" wrapText="1"/>
    </xf>
    <xf numFmtId="0" fontId="4" fillId="0" borderId="0" xfId="0" applyFont="1" applyFill="1" applyAlignment="1">
      <alignment horizontal="center" vertical="top" wrapText="1"/>
    </xf>
    <xf numFmtId="0" fontId="4" fillId="0" borderId="0" xfId="0" applyFont="1" applyFill="1" applyAlignment="1">
      <alignment horizontal="center" wrapText="1" shrinkToFit="1"/>
    </xf>
    <xf numFmtId="0" fontId="30" fillId="0" borderId="0" xfId="0" applyFont="1" applyAlignment="1">
      <alignment horizontal="center" wrapText="1"/>
    </xf>
    <xf numFmtId="0" fontId="4" fillId="0" borderId="0" xfId="0" applyFont="1" applyAlignment="1">
      <alignment horizontal="center"/>
    </xf>
  </cellXfs>
  <cellStyles count="312">
    <cellStyle name="20% — акцент1 2" xfId="6"/>
    <cellStyle name="20% — акцент2 2" xfId="7"/>
    <cellStyle name="20% — акцент3 2" xfId="8"/>
    <cellStyle name="20% — акцент4 2" xfId="9"/>
    <cellStyle name="20% — акцент5 2" xfId="10"/>
    <cellStyle name="20% — акцент6 2" xfId="11"/>
    <cellStyle name="40% — акцент1 2" xfId="12"/>
    <cellStyle name="40% — акцент2 2" xfId="13"/>
    <cellStyle name="40% — акцент3 2" xfId="14"/>
    <cellStyle name="40% — акцент4 2" xfId="15"/>
    <cellStyle name="40% — акцент5 2" xfId="16"/>
    <cellStyle name="40% — акцент6 2" xfId="17"/>
    <cellStyle name="60% — акцент1 2" xfId="18"/>
    <cellStyle name="60% — акцент2 2" xfId="19"/>
    <cellStyle name="60% — акцент3 2" xfId="20"/>
    <cellStyle name="60% — акцент4 2" xfId="21"/>
    <cellStyle name="60% — акцент5 2" xfId="22"/>
    <cellStyle name="60% — акцент6 2" xfId="23"/>
    <cellStyle name="br" xfId="244"/>
    <cellStyle name="col" xfId="245"/>
    <cellStyle name="style0" xfId="246"/>
    <cellStyle name="style0 2" xfId="290"/>
    <cellStyle name="td" xfId="247"/>
    <cellStyle name="td 2" xfId="291"/>
    <cellStyle name="tr" xfId="248"/>
    <cellStyle name="xl21" xfId="249"/>
    <cellStyle name="xl21 2" xfId="292"/>
    <cellStyle name="xl22" xfId="250"/>
    <cellStyle name="xl22 2" xfId="251"/>
    <cellStyle name="xl23" xfId="252"/>
    <cellStyle name="xl23 2" xfId="4"/>
    <cellStyle name="xl24" xfId="253"/>
    <cellStyle name="xl25" xfId="254"/>
    <cellStyle name="xl26" xfId="255"/>
    <cellStyle name="xl26 2" xfId="293"/>
    <cellStyle name="xl27" xfId="256"/>
    <cellStyle name="xl28" xfId="257"/>
    <cellStyle name="xl28 2" xfId="294"/>
    <cellStyle name="xl29" xfId="258"/>
    <cellStyle name="xl29 2" xfId="259"/>
    <cellStyle name="xl30" xfId="260"/>
    <cellStyle name="xl30 2" xfId="261"/>
    <cellStyle name="xl30 3" xfId="295"/>
    <cellStyle name="xl31" xfId="262"/>
    <cellStyle name="xl31 2" xfId="263"/>
    <cellStyle name="xl31 3" xfId="296"/>
    <cellStyle name="xl32" xfId="264"/>
    <cellStyle name="xl32 2" xfId="297"/>
    <cellStyle name="xl33" xfId="265"/>
    <cellStyle name="xl33 2" xfId="266"/>
    <cellStyle name="xl33 3" xfId="298"/>
    <cellStyle name="xl34" xfId="267"/>
    <cellStyle name="xl34 2" xfId="242"/>
    <cellStyle name="xl34 3" xfId="299"/>
    <cellStyle name="xl35" xfId="268"/>
    <cellStyle name="xl35 2" xfId="243"/>
    <cellStyle name="xl35 3" xfId="300"/>
    <cellStyle name="xl36" xfId="269"/>
    <cellStyle name="xl36 2" xfId="270"/>
    <cellStyle name="xl36 3" xfId="301"/>
    <cellStyle name="xl37" xfId="271"/>
    <cellStyle name="xl37 2" xfId="272"/>
    <cellStyle name="xl37 3" xfId="302"/>
    <cellStyle name="xl38" xfId="273"/>
    <cellStyle name="xl38 2" xfId="274"/>
    <cellStyle name="xl38 3" xfId="303"/>
    <cellStyle name="xl39" xfId="275"/>
    <cellStyle name="xl39 2" xfId="276"/>
    <cellStyle name="xl39 3" xfId="304"/>
    <cellStyle name="xl40" xfId="277"/>
    <cellStyle name="xl40 2" xfId="278"/>
    <cellStyle name="xl40 3" xfId="305"/>
    <cellStyle name="xl41" xfId="279"/>
    <cellStyle name="xl41 2" xfId="280"/>
    <cellStyle name="xl41 3" xfId="306"/>
    <cellStyle name="xl42" xfId="281"/>
    <cellStyle name="xl42 2" xfId="282"/>
    <cellStyle name="xl42 3" xfId="307"/>
    <cellStyle name="xl43" xfId="283"/>
    <cellStyle name="xl43 2" xfId="284"/>
    <cellStyle name="xl43 3" xfId="308"/>
    <cellStyle name="xl44" xfId="285"/>
    <cellStyle name="xl44 2" xfId="286"/>
    <cellStyle name="xl44 3" xfId="309"/>
    <cellStyle name="xl45" xfId="3"/>
    <cellStyle name="xl45 2" xfId="287"/>
    <cellStyle name="xl46" xfId="288"/>
    <cellStyle name="Акцент1 2" xfId="24"/>
    <cellStyle name="Акцент2 2" xfId="25"/>
    <cellStyle name="Акцент3 2" xfId="26"/>
    <cellStyle name="Акцент4 2" xfId="27"/>
    <cellStyle name="Акцент5 2" xfId="28"/>
    <cellStyle name="Акцент6 2" xfId="29"/>
    <cellStyle name="Ввод  2" xfId="30"/>
    <cellStyle name="Вывод 2" xfId="31"/>
    <cellStyle name="Вычисление 2" xfId="32"/>
    <cellStyle name="Заголовок 1 2" xfId="33"/>
    <cellStyle name="Заголовок 2 2" xfId="34"/>
    <cellStyle name="Заголовок 3 2" xfId="35"/>
    <cellStyle name="Заголовок 4 2" xfId="36"/>
    <cellStyle name="Итог 2" xfId="37"/>
    <cellStyle name="Контрольная ячейка 2" xfId="38"/>
    <cellStyle name="Название 2" xfId="39"/>
    <cellStyle name="Нейтральный 2" xfId="40"/>
    <cellStyle name="Обычный" xfId="0" builtinId="0"/>
    <cellStyle name="Обычный 10" xfId="2"/>
    <cellStyle name="Обычный 100" xfId="41"/>
    <cellStyle name="Обычный 101" xfId="42"/>
    <cellStyle name="Обычный 102" xfId="43"/>
    <cellStyle name="Обычный 103" xfId="44"/>
    <cellStyle name="Обычный 104" xfId="45"/>
    <cellStyle name="Обычный 105" xfId="46"/>
    <cellStyle name="Обычный 106" xfId="47"/>
    <cellStyle name="Обычный 107" xfId="48"/>
    <cellStyle name="Обычный 108" xfId="49"/>
    <cellStyle name="Обычный 109" xfId="50"/>
    <cellStyle name="Обычный 11" xfId="51"/>
    <cellStyle name="Обычный 110" xfId="52"/>
    <cellStyle name="Обычный 111" xfId="53"/>
    <cellStyle name="Обычный 112" xfId="54"/>
    <cellStyle name="Обычный 113" xfId="55"/>
    <cellStyle name="Обычный 114" xfId="56"/>
    <cellStyle name="Обычный 115" xfId="57"/>
    <cellStyle name="Обычный 116" xfId="58"/>
    <cellStyle name="Обычный 117" xfId="59"/>
    <cellStyle name="Обычный 118" xfId="60"/>
    <cellStyle name="Обычный 119" xfId="61"/>
    <cellStyle name="Обычный 12" xfId="62"/>
    <cellStyle name="Обычный 120" xfId="63"/>
    <cellStyle name="Обычный 121" xfId="64"/>
    <cellStyle name="Обычный 122" xfId="65"/>
    <cellStyle name="Обычный 123" xfId="66"/>
    <cellStyle name="Обычный 124" xfId="67"/>
    <cellStyle name="Обычный 125" xfId="68"/>
    <cellStyle name="Обычный 126" xfId="69"/>
    <cellStyle name="Обычный 127" xfId="70"/>
    <cellStyle name="Обычный 128" xfId="71"/>
    <cellStyle name="Обычный 129" xfId="72"/>
    <cellStyle name="Обычный 13" xfId="73"/>
    <cellStyle name="Обычный 130" xfId="74"/>
    <cellStyle name="Обычный 131" xfId="75"/>
    <cellStyle name="Обычный 132" xfId="76"/>
    <cellStyle name="Обычный 133" xfId="77"/>
    <cellStyle name="Обычный 134" xfId="78"/>
    <cellStyle name="Обычный 135" xfId="79"/>
    <cellStyle name="Обычный 136" xfId="80"/>
    <cellStyle name="Обычный 137" xfId="81"/>
    <cellStyle name="Обычный 138" xfId="82"/>
    <cellStyle name="Обычный 139" xfId="83"/>
    <cellStyle name="Обычный 14" xfId="84"/>
    <cellStyle name="Обычный 140" xfId="85"/>
    <cellStyle name="Обычный 141" xfId="86"/>
    <cellStyle name="Обычный 142" xfId="87"/>
    <cellStyle name="Обычный 143" xfId="88"/>
    <cellStyle name="Обычный 144" xfId="89"/>
    <cellStyle name="Обычный 145" xfId="90"/>
    <cellStyle name="Обычный 146" xfId="91"/>
    <cellStyle name="Обычный 147" xfId="92"/>
    <cellStyle name="Обычный 148" xfId="93"/>
    <cellStyle name="Обычный 149" xfId="94"/>
    <cellStyle name="Обычный 15" xfId="95"/>
    <cellStyle name="Обычный 150" xfId="96"/>
    <cellStyle name="Обычный 151" xfId="97"/>
    <cellStyle name="Обычный 152" xfId="98"/>
    <cellStyle name="Обычный 153" xfId="99"/>
    <cellStyle name="Обычный 154" xfId="100"/>
    <cellStyle name="Обычный 155" xfId="101"/>
    <cellStyle name="Обычный 156" xfId="102"/>
    <cellStyle name="Обычный 157" xfId="103"/>
    <cellStyle name="Обычный 158" xfId="104"/>
    <cellStyle name="Обычный 159" xfId="105"/>
    <cellStyle name="Обычный 16" xfId="106"/>
    <cellStyle name="Обычный 160" xfId="107"/>
    <cellStyle name="Обычный 161" xfId="108"/>
    <cellStyle name="Обычный 162" xfId="109"/>
    <cellStyle name="Обычный 163" xfId="110"/>
    <cellStyle name="Обычный 164" xfId="111"/>
    <cellStyle name="Обычный 165" xfId="112"/>
    <cellStyle name="Обычный 166" xfId="113"/>
    <cellStyle name="Обычный 167" xfId="114"/>
    <cellStyle name="Обычный 168" xfId="115"/>
    <cellStyle name="Обычный 169" xfId="116"/>
    <cellStyle name="Обычный 17" xfId="117"/>
    <cellStyle name="Обычный 170" xfId="118"/>
    <cellStyle name="Обычный 171" xfId="119"/>
    <cellStyle name="Обычный 172" xfId="120"/>
    <cellStyle name="Обычный 173" xfId="121"/>
    <cellStyle name="Обычный 174" xfId="122"/>
    <cellStyle name="Обычный 175" xfId="123"/>
    <cellStyle name="Обычный 176" xfId="124"/>
    <cellStyle name="Обычный 177" xfId="125"/>
    <cellStyle name="Обычный 178" xfId="126"/>
    <cellStyle name="Обычный 179" xfId="127"/>
    <cellStyle name="Обычный 18" xfId="128"/>
    <cellStyle name="Обычный 180" xfId="129"/>
    <cellStyle name="Обычный 181" xfId="130"/>
    <cellStyle name="Обычный 182" xfId="131"/>
    <cellStyle name="Обычный 183" xfId="132"/>
    <cellStyle name="Обычный 184" xfId="289"/>
    <cellStyle name="Обычный 185" xfId="133"/>
    <cellStyle name="Обычный 186" xfId="134"/>
    <cellStyle name="Обычный 187" xfId="135"/>
    <cellStyle name="Обычный 188" xfId="136"/>
    <cellStyle name="Обычный 189" xfId="137"/>
    <cellStyle name="Обычный 19" xfId="138"/>
    <cellStyle name="Обычный 190" xfId="139"/>
    <cellStyle name="Обычный 191" xfId="140"/>
    <cellStyle name="Обычный 192" xfId="141"/>
    <cellStyle name="Обычный 193" xfId="142"/>
    <cellStyle name="Обычный 194" xfId="143"/>
    <cellStyle name="Обычный 195" xfId="144"/>
    <cellStyle name="Обычный 196" xfId="145"/>
    <cellStyle name="Обычный 197" xfId="146"/>
    <cellStyle name="Обычный 198" xfId="147"/>
    <cellStyle name="Обычный 2" xfId="148"/>
    <cellStyle name="Обычный 20" xfId="149"/>
    <cellStyle name="Обычный 21" xfId="150"/>
    <cellStyle name="Обычный 22" xfId="151"/>
    <cellStyle name="Обычный 23" xfId="152"/>
    <cellStyle name="Обычный 24" xfId="153"/>
    <cellStyle name="Обычный 25" xfId="154"/>
    <cellStyle name="Обычный 26" xfId="155"/>
    <cellStyle name="Обычный 27" xfId="156"/>
    <cellStyle name="Обычный 28" xfId="157"/>
    <cellStyle name="Обычный 29" xfId="158"/>
    <cellStyle name="Обычный 3" xfId="1"/>
    <cellStyle name="Обычный 30" xfId="159"/>
    <cellStyle name="Обычный 31" xfId="160"/>
    <cellStyle name="Обычный 32" xfId="161"/>
    <cellStyle name="Обычный 33" xfId="162"/>
    <cellStyle name="Обычный 34" xfId="163"/>
    <cellStyle name="Обычный 35" xfId="164"/>
    <cellStyle name="Обычный 36" xfId="165"/>
    <cellStyle name="Обычный 37" xfId="166"/>
    <cellStyle name="Обычный 38" xfId="167"/>
    <cellStyle name="Обычный 39" xfId="168"/>
    <cellStyle name="Обычный 4" xfId="169"/>
    <cellStyle name="Обычный 40" xfId="170"/>
    <cellStyle name="Обычный 41" xfId="171"/>
    <cellStyle name="Обычный 42" xfId="172"/>
    <cellStyle name="Обычный 43" xfId="173"/>
    <cellStyle name="Обычный 44" xfId="174"/>
    <cellStyle name="Обычный 45" xfId="175"/>
    <cellStyle name="Обычный 46" xfId="176"/>
    <cellStyle name="Обычный 47" xfId="177"/>
    <cellStyle name="Обычный 48" xfId="178"/>
    <cellStyle name="Обычный 49" xfId="179"/>
    <cellStyle name="Обычный 5" xfId="180"/>
    <cellStyle name="Обычный 50" xfId="181"/>
    <cellStyle name="Обычный 51" xfId="182"/>
    <cellStyle name="Обычный 52" xfId="183"/>
    <cellStyle name="Обычный 53" xfId="184"/>
    <cellStyle name="Обычный 54" xfId="185"/>
    <cellStyle name="Обычный 55" xfId="186"/>
    <cellStyle name="Обычный 56" xfId="187"/>
    <cellStyle name="Обычный 57" xfId="188"/>
    <cellStyle name="Обычный 58" xfId="189"/>
    <cellStyle name="Обычный 59" xfId="190"/>
    <cellStyle name="Обычный 6" xfId="191"/>
    <cellStyle name="Обычный 60" xfId="192"/>
    <cellStyle name="Обычный 61" xfId="193"/>
    <cellStyle name="Обычный 62" xfId="194"/>
    <cellStyle name="Обычный 63" xfId="195"/>
    <cellStyle name="Обычный 64" xfId="196"/>
    <cellStyle name="Обычный 65" xfId="197"/>
    <cellStyle name="Обычный 66" xfId="198"/>
    <cellStyle name="Обычный 67" xfId="199"/>
    <cellStyle name="Обычный 68" xfId="200"/>
    <cellStyle name="Обычный 69" xfId="201"/>
    <cellStyle name="Обычный 7" xfId="202"/>
    <cellStyle name="Обычный 70" xfId="203"/>
    <cellStyle name="Обычный 71" xfId="204"/>
    <cellStyle name="Обычный 72" xfId="205"/>
    <cellStyle name="Обычный 73" xfId="206"/>
    <cellStyle name="Обычный 74" xfId="207"/>
    <cellStyle name="Обычный 75" xfId="208"/>
    <cellStyle name="Обычный 76" xfId="209"/>
    <cellStyle name="Обычный 77" xfId="210"/>
    <cellStyle name="Обычный 78" xfId="211"/>
    <cellStyle name="Обычный 79" xfId="212"/>
    <cellStyle name="Обычный 8" xfId="213"/>
    <cellStyle name="Обычный 80" xfId="214"/>
    <cellStyle name="Обычный 81" xfId="215"/>
    <cellStyle name="Обычный 82" xfId="216"/>
    <cellStyle name="Обычный 83" xfId="217"/>
    <cellStyle name="Обычный 84" xfId="218"/>
    <cellStyle name="Обычный 85" xfId="219"/>
    <cellStyle name="Обычный 86" xfId="220"/>
    <cellStyle name="Обычный 87" xfId="221"/>
    <cellStyle name="Обычный 88" xfId="222"/>
    <cellStyle name="Обычный 89" xfId="223"/>
    <cellStyle name="Обычный 9" xfId="224"/>
    <cellStyle name="Обычный 90" xfId="5"/>
    <cellStyle name="Обычный 91" xfId="225"/>
    <cellStyle name="Обычный 92" xfId="226"/>
    <cellStyle name="Обычный 93" xfId="227"/>
    <cellStyle name="Обычный 94" xfId="228"/>
    <cellStyle name="Обычный 95" xfId="229"/>
    <cellStyle name="Обычный 96" xfId="230"/>
    <cellStyle name="Обычный 97" xfId="231"/>
    <cellStyle name="Обычный 98" xfId="232"/>
    <cellStyle name="Обычный 99" xfId="233"/>
    <cellStyle name="Плохой 2" xfId="234"/>
    <cellStyle name="Пояснение 2" xfId="235"/>
    <cellStyle name="Примечание 2" xfId="240"/>
    <cellStyle name="Примечание 3" xfId="236"/>
    <cellStyle name="Процентный 2" xfId="241"/>
    <cellStyle name="Связанная ячейка 2" xfId="237"/>
    <cellStyle name="Текст предупреждения 2" xfId="238"/>
    <cellStyle name="Финансовый" xfId="311" builtinId="3"/>
    <cellStyle name="Хороший" xfId="310" builtinId="26"/>
    <cellStyle name="Хороший 2" xfId="2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1056;&#1077;&#1096;&#1077;&#1085;&#1080;&#1103;%20&#1073;&#1102;&#1076;&#1078;&#1077;&#1090;%202021-2023/4-&#1077;%20&#1091;&#1090;&#1086;&#1095;&#1085;&#1077;&#1085;&#1080;&#1077;/&#1055;&#1088;&#1080;&#1083;&#1086;&#1078;&#1077;&#1085;&#1080;&#1077;%20&#1082;%20%20&#1073;&#1102;&#1076;&#1078;&#1077;&#1090;&#1091;%202021-2023%204%20&#1077;%20&#1091;&#1090;&#1086;&#1095;&#1085;&#1077;&#1085;&#1080;&#1077;%20&#1087;&#1086;&#1089;&#1083;&#1077;%20&#1088;&#1077;&#1076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1055;&#1088;&#1086;&#1077;&#1082;&#1090;%20&#1073;&#1102;&#1076;&#1078;&#1077;&#1090;&#1072;%202021-2023/&#1042;&#1085;&#1077;&#1089;&#1077;&#1085;&#1080;&#1077;%20&#1087;&#1086;&#1089;&#1083;&#1077;%20&#1087;&#1088;&#1080;&#1079;&#1080;&#1076;&#1080;&#1091;&#1084;&#1072;/&#1055;&#1088;&#1080;&#1083;&#1086;&#1078;&#1077;&#1085;&#1080;&#1077;%20&#1082;%20&#1087;&#1088;&#1086;&#1077;&#1082;&#1090;&#1091;%20&#1073;&#1102;&#1076;&#1078;&#1077;&#1090;&#1091;%202021-2023%20&#1087;&#1086;&#1089;&#1083;&#1077;%20&#1089;&#1077;&#1089;&#1089;&#1080;&#108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1"/>
      <sheetName val="Приложение 2"/>
      <sheetName val="Приложение 3"/>
      <sheetName val="приложение4"/>
      <sheetName val="приложение 5"/>
      <sheetName val="приложение6"/>
      <sheetName val="приложение 7"/>
      <sheetName val="приложение 8"/>
      <sheetName val="приложение 9"/>
    </sheetNames>
    <sheetDataSet>
      <sheetData sheetId="0" refreshError="1"/>
      <sheetData sheetId="1">
        <row r="106">
          <cell r="D106">
            <v>0</v>
          </cell>
          <cell r="E106">
            <v>0</v>
          </cell>
          <cell r="F106">
            <v>0</v>
          </cell>
        </row>
        <row r="177">
          <cell r="F177">
            <v>0</v>
          </cell>
        </row>
      </sheetData>
      <sheetData sheetId="2">
        <row r="127">
          <cell r="F127">
            <v>0</v>
          </cell>
          <cell r="G127">
            <v>0</v>
          </cell>
          <cell r="H127">
            <v>0</v>
          </cell>
        </row>
      </sheetData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1 "/>
      <sheetName val="приложение 2"/>
      <sheetName val="Приложение 3"/>
      <sheetName val="приложение 4 "/>
      <sheetName val="приложение 5"/>
      <sheetName val="Приложение 6"/>
      <sheetName val="Приложение 7"/>
      <sheetName val="приложение 8"/>
      <sheetName val="приложение 9"/>
      <sheetName val="приложение 10"/>
      <sheetName val="приложение 11"/>
      <sheetName val="Приложение 12 "/>
      <sheetName val="Приложение 13"/>
      <sheetName val="приложение 14"/>
      <sheetName val="приложение 15"/>
      <sheetName val="приложение 16"/>
    </sheetNames>
    <sheetDataSet>
      <sheetData sheetId="0"/>
      <sheetData sheetId="1"/>
      <sheetData sheetId="2"/>
      <sheetData sheetId="3"/>
      <sheetData sheetId="4"/>
      <sheetData sheetId="5"/>
      <sheetData sheetId="6">
        <row r="153">
          <cell r="H153">
            <v>0</v>
          </cell>
          <cell r="I153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I88"/>
  <sheetViews>
    <sheetView zoomScale="80" zoomScaleNormal="80" workbookViewId="0">
      <selection activeCell="B109" sqref="B109"/>
    </sheetView>
  </sheetViews>
  <sheetFormatPr defaultRowHeight="15" x14ac:dyDescent="0.25"/>
  <cols>
    <col min="1" max="1" width="32.28515625" style="100" customWidth="1"/>
    <col min="2" max="2" width="92.28515625" style="100" customWidth="1"/>
    <col min="3" max="3" width="24.140625" style="100" customWidth="1"/>
    <col min="4" max="4" width="20.42578125" hidden="1" customWidth="1"/>
    <col min="5" max="5" width="0" hidden="1" customWidth="1"/>
  </cols>
  <sheetData>
    <row r="2" spans="1:4" x14ac:dyDescent="0.25">
      <c r="C2"/>
    </row>
    <row r="3" spans="1:4" x14ac:dyDescent="0.25">
      <c r="C3"/>
    </row>
    <row r="4" spans="1:4" ht="18.75" x14ac:dyDescent="0.25">
      <c r="B4" s="486" t="s">
        <v>632</v>
      </c>
      <c r="C4" s="486"/>
    </row>
    <row r="5" spans="1:4" ht="18.75" x14ac:dyDescent="0.25">
      <c r="B5" s="486" t="s">
        <v>623</v>
      </c>
      <c r="C5" s="486"/>
    </row>
    <row r="6" spans="1:4" ht="18.75" x14ac:dyDescent="0.25">
      <c r="B6" s="486" t="s">
        <v>622</v>
      </c>
      <c r="C6" s="486"/>
    </row>
    <row r="7" spans="1:4" ht="18" customHeight="1" x14ac:dyDescent="0.25">
      <c r="B7" s="486" t="s">
        <v>621</v>
      </c>
      <c r="C7" s="486"/>
    </row>
    <row r="8" spans="1:4" ht="18" customHeight="1" x14ac:dyDescent="0.25">
      <c r="B8" s="486" t="s">
        <v>624</v>
      </c>
      <c r="C8" s="486"/>
    </row>
    <row r="9" spans="1:4" ht="18.75" x14ac:dyDescent="0.25">
      <c r="B9" s="486" t="s">
        <v>626</v>
      </c>
      <c r="C9" s="486"/>
    </row>
    <row r="10" spans="1:4" ht="18.75" x14ac:dyDescent="0.25">
      <c r="B10" s="486" t="s">
        <v>625</v>
      </c>
      <c r="C10" s="486"/>
    </row>
    <row r="12" spans="1:4" ht="38.25" customHeight="1" x14ac:dyDescent="0.25">
      <c r="A12" s="485" t="s">
        <v>633</v>
      </c>
      <c r="B12" s="485"/>
      <c r="C12" s="485"/>
    </row>
    <row r="13" spans="1:4" ht="15.75" x14ac:dyDescent="0.25">
      <c r="A13" s="123"/>
      <c r="B13" s="123"/>
      <c r="C13" s="123"/>
    </row>
    <row r="14" spans="1:4" ht="15.75" x14ac:dyDescent="0.25">
      <c r="A14" s="123"/>
      <c r="B14" s="123"/>
      <c r="C14" s="123"/>
    </row>
    <row r="15" spans="1:4" s="102" customFormat="1" ht="47.25" x14ac:dyDescent="0.2">
      <c r="A15" s="110" t="s">
        <v>256</v>
      </c>
      <c r="B15" s="110" t="s">
        <v>257</v>
      </c>
      <c r="C15" s="110" t="s">
        <v>509</v>
      </c>
      <c r="D15" s="101" t="s">
        <v>510</v>
      </c>
    </row>
    <row r="16" spans="1:4" s="102" customFormat="1" ht="15.75" hidden="1" customHeight="1" x14ac:dyDescent="0.2">
      <c r="A16" s="110"/>
      <c r="B16" s="111" t="s">
        <v>511</v>
      </c>
      <c r="C16" s="110"/>
      <c r="D16" s="101"/>
    </row>
    <row r="17" spans="1:9" s="104" customFormat="1" ht="15.75" x14ac:dyDescent="0.25">
      <c r="A17" s="124" t="s">
        <v>597</v>
      </c>
      <c r="B17" s="112" t="s">
        <v>512</v>
      </c>
      <c r="C17" s="124">
        <v>25</v>
      </c>
      <c r="D17" s="103">
        <v>10</v>
      </c>
    </row>
    <row r="18" spans="1:9" s="104" customFormat="1" ht="15.75" x14ac:dyDescent="0.25">
      <c r="A18" s="124" t="s">
        <v>597</v>
      </c>
      <c r="B18" s="112" t="s">
        <v>513</v>
      </c>
      <c r="C18" s="124">
        <v>25</v>
      </c>
      <c r="D18" s="103"/>
    </row>
    <row r="19" spans="1:9" ht="15.75" x14ac:dyDescent="0.25">
      <c r="A19" s="124" t="s">
        <v>597</v>
      </c>
      <c r="B19" s="112" t="s">
        <v>514</v>
      </c>
      <c r="C19" s="124">
        <v>35</v>
      </c>
      <c r="D19" s="103"/>
    </row>
    <row r="20" spans="1:9" ht="78.75" x14ac:dyDescent="0.25">
      <c r="A20" s="124" t="s">
        <v>515</v>
      </c>
      <c r="B20" s="112" t="s">
        <v>516</v>
      </c>
      <c r="C20" s="124">
        <v>100</v>
      </c>
      <c r="D20" s="103"/>
      <c r="E20" s="105"/>
      <c r="F20" s="102"/>
      <c r="I20" s="106"/>
    </row>
    <row r="21" spans="1:9" ht="15.75" hidden="1" x14ac:dyDescent="0.25">
      <c r="A21" s="125" t="s">
        <v>280</v>
      </c>
      <c r="B21" s="113" t="s">
        <v>517</v>
      </c>
      <c r="C21" s="125"/>
      <c r="D21" s="103"/>
    </row>
    <row r="22" spans="1:9" ht="31.5" x14ac:dyDescent="0.25">
      <c r="A22" s="128" t="s">
        <v>518</v>
      </c>
      <c r="B22" s="112" t="s">
        <v>519</v>
      </c>
      <c r="C22" s="124">
        <v>100</v>
      </c>
      <c r="D22" s="103"/>
    </row>
    <row r="23" spans="1:9" ht="31.5" x14ac:dyDescent="0.25">
      <c r="A23" s="124" t="s">
        <v>520</v>
      </c>
      <c r="B23" s="112" t="s">
        <v>521</v>
      </c>
      <c r="C23" s="124">
        <v>90</v>
      </c>
      <c r="D23" s="103"/>
    </row>
    <row r="24" spans="1:9" ht="47.25" x14ac:dyDescent="0.25">
      <c r="A24" s="124" t="s">
        <v>522</v>
      </c>
      <c r="B24" s="114" t="s">
        <v>523</v>
      </c>
      <c r="C24" s="124">
        <v>100</v>
      </c>
      <c r="D24" s="103"/>
    </row>
    <row r="25" spans="1:9" ht="47.25" x14ac:dyDescent="0.25">
      <c r="A25" s="124" t="s">
        <v>524</v>
      </c>
      <c r="B25" s="112" t="s">
        <v>525</v>
      </c>
      <c r="C25" s="124">
        <v>90</v>
      </c>
      <c r="D25" s="103"/>
    </row>
    <row r="26" spans="1:9" ht="15.75" x14ac:dyDescent="0.25">
      <c r="A26" s="124" t="s">
        <v>526</v>
      </c>
      <c r="B26" s="112" t="s">
        <v>527</v>
      </c>
      <c r="C26" s="124">
        <v>100</v>
      </c>
      <c r="D26" s="103"/>
    </row>
    <row r="27" spans="1:9" ht="31.5" x14ac:dyDescent="0.25">
      <c r="A27" s="124" t="s">
        <v>528</v>
      </c>
      <c r="B27" s="112" t="s">
        <v>529</v>
      </c>
      <c r="C27" s="124">
        <v>90</v>
      </c>
      <c r="D27" s="103"/>
    </row>
    <row r="28" spans="1:9" ht="15.75" x14ac:dyDescent="0.25">
      <c r="A28" s="124" t="s">
        <v>530</v>
      </c>
      <c r="B28" s="112" t="s">
        <v>531</v>
      </c>
      <c r="C28" s="124">
        <v>50</v>
      </c>
      <c r="D28" s="103"/>
    </row>
    <row r="29" spans="1:9" ht="15.75" x14ac:dyDescent="0.25">
      <c r="A29" s="124" t="s">
        <v>530</v>
      </c>
      <c r="B29" s="112" t="s">
        <v>532</v>
      </c>
      <c r="C29" s="124">
        <v>50</v>
      </c>
      <c r="D29" s="103"/>
    </row>
    <row r="30" spans="1:9" ht="15.75" x14ac:dyDescent="0.25">
      <c r="A30" s="124" t="s">
        <v>530</v>
      </c>
      <c r="B30" s="112" t="s">
        <v>533</v>
      </c>
      <c r="C30" s="124">
        <v>100</v>
      </c>
      <c r="D30" s="103"/>
    </row>
    <row r="31" spans="1:9" ht="31.5" x14ac:dyDescent="0.25">
      <c r="A31" s="124" t="s">
        <v>534</v>
      </c>
      <c r="B31" s="112" t="s">
        <v>535</v>
      </c>
      <c r="C31" s="124">
        <v>60</v>
      </c>
      <c r="D31" s="103"/>
    </row>
    <row r="32" spans="1:9" ht="31.5" x14ac:dyDescent="0.25">
      <c r="A32" s="124" t="s">
        <v>536</v>
      </c>
      <c r="B32" s="112" t="s">
        <v>537</v>
      </c>
      <c r="C32" s="124">
        <v>100</v>
      </c>
      <c r="D32" s="103"/>
    </row>
    <row r="33" spans="1:4" ht="15.75" hidden="1" customHeight="1" x14ac:dyDescent="0.25">
      <c r="A33" s="125" t="s">
        <v>292</v>
      </c>
      <c r="B33" s="113" t="s">
        <v>538</v>
      </c>
      <c r="C33" s="125"/>
      <c r="D33" s="103"/>
    </row>
    <row r="34" spans="1:4" ht="15.75" hidden="1" customHeight="1" x14ac:dyDescent="0.25">
      <c r="A34" s="125" t="s">
        <v>539</v>
      </c>
      <c r="B34" s="115" t="s">
        <v>540</v>
      </c>
      <c r="C34" s="124"/>
      <c r="D34" s="103"/>
    </row>
    <row r="35" spans="1:4" ht="31.5" x14ac:dyDescent="0.25">
      <c r="A35" s="124" t="s">
        <v>541</v>
      </c>
      <c r="B35" s="116" t="s">
        <v>542</v>
      </c>
      <c r="C35" s="124">
        <v>100</v>
      </c>
      <c r="D35" s="103"/>
    </row>
    <row r="36" spans="1:4" ht="15.75" hidden="1" customHeight="1" x14ac:dyDescent="0.25">
      <c r="A36" s="125" t="s">
        <v>543</v>
      </c>
      <c r="B36" s="113" t="s">
        <v>544</v>
      </c>
      <c r="C36" s="125"/>
      <c r="D36" s="103"/>
    </row>
    <row r="37" spans="1:4" ht="47.25" x14ac:dyDescent="0.25">
      <c r="A37" s="124" t="s">
        <v>294</v>
      </c>
      <c r="B37" s="112" t="s">
        <v>545</v>
      </c>
      <c r="C37" s="124">
        <v>100</v>
      </c>
      <c r="D37" s="103"/>
    </row>
    <row r="38" spans="1:4" ht="47.25" x14ac:dyDescent="0.25">
      <c r="A38" s="124" t="s">
        <v>296</v>
      </c>
      <c r="B38" s="112" t="s">
        <v>546</v>
      </c>
      <c r="C38" s="124">
        <v>100</v>
      </c>
      <c r="D38" s="103"/>
    </row>
    <row r="39" spans="1:4" ht="31.5" hidden="1" customHeight="1" x14ac:dyDescent="0.25">
      <c r="A39" s="125" t="s">
        <v>298</v>
      </c>
      <c r="B39" s="113" t="s">
        <v>547</v>
      </c>
      <c r="C39" s="125"/>
      <c r="D39" s="103"/>
    </row>
    <row r="40" spans="1:4" ht="15.75" x14ac:dyDescent="0.25">
      <c r="A40" s="124" t="s">
        <v>548</v>
      </c>
      <c r="B40" s="112" t="s">
        <v>549</v>
      </c>
      <c r="C40" s="124">
        <v>100</v>
      </c>
      <c r="D40" s="103"/>
    </row>
    <row r="41" spans="1:4" ht="15.75" hidden="1" customHeight="1" x14ac:dyDescent="0.25">
      <c r="A41" s="125" t="s">
        <v>550</v>
      </c>
      <c r="B41" s="113" t="s">
        <v>551</v>
      </c>
      <c r="C41" s="125"/>
      <c r="D41" s="103"/>
    </row>
    <row r="42" spans="1:4" ht="31.5" x14ac:dyDescent="0.25">
      <c r="A42" s="124" t="s">
        <v>304</v>
      </c>
      <c r="B42" s="112" t="s">
        <v>552</v>
      </c>
      <c r="C42" s="124">
        <v>100</v>
      </c>
      <c r="D42" s="103"/>
    </row>
    <row r="43" spans="1:4" ht="31.5" x14ac:dyDescent="0.25">
      <c r="A43" s="124" t="s">
        <v>306</v>
      </c>
      <c r="B43" s="112" t="s">
        <v>13</v>
      </c>
      <c r="C43" s="124">
        <v>100</v>
      </c>
      <c r="D43" s="103"/>
    </row>
    <row r="44" spans="1:4" ht="63" x14ac:dyDescent="0.25">
      <c r="A44" s="124" t="s">
        <v>553</v>
      </c>
      <c r="B44" s="112" t="s">
        <v>554</v>
      </c>
      <c r="C44" s="124">
        <v>100</v>
      </c>
      <c r="D44" s="103"/>
    </row>
    <row r="45" spans="1:4" ht="47.25" x14ac:dyDescent="0.25">
      <c r="A45" s="124" t="s">
        <v>555</v>
      </c>
      <c r="B45" s="112" t="s">
        <v>556</v>
      </c>
      <c r="C45" s="124">
        <v>100</v>
      </c>
      <c r="D45" s="103"/>
    </row>
    <row r="46" spans="1:4" ht="31.5" x14ac:dyDescent="0.25">
      <c r="A46" s="129" t="s">
        <v>557</v>
      </c>
      <c r="B46" s="108" t="s">
        <v>19</v>
      </c>
      <c r="C46" s="124">
        <v>100</v>
      </c>
      <c r="D46" s="103"/>
    </row>
    <row r="47" spans="1:4" ht="97.5" customHeight="1" x14ac:dyDescent="0.25">
      <c r="A47" s="124" t="s">
        <v>558</v>
      </c>
      <c r="B47" s="117" t="s">
        <v>559</v>
      </c>
      <c r="C47" s="124">
        <v>100</v>
      </c>
      <c r="D47" s="103"/>
    </row>
    <row r="48" spans="1:4" ht="78" customHeight="1" x14ac:dyDescent="0.25">
      <c r="A48" s="124" t="s">
        <v>314</v>
      </c>
      <c r="B48" s="112" t="s">
        <v>560</v>
      </c>
      <c r="C48" s="124">
        <v>50</v>
      </c>
      <c r="D48" s="103"/>
    </row>
    <row r="49" spans="1:4" ht="59.45" customHeight="1" x14ac:dyDescent="0.25">
      <c r="A49" s="124" t="s">
        <v>561</v>
      </c>
      <c r="B49" s="112" t="s">
        <v>562</v>
      </c>
      <c r="C49" s="124">
        <v>100</v>
      </c>
      <c r="D49" s="103"/>
    </row>
    <row r="50" spans="1:4" ht="47.25" x14ac:dyDescent="0.25">
      <c r="A50" s="124" t="s">
        <v>563</v>
      </c>
      <c r="B50" s="112" t="s">
        <v>28</v>
      </c>
      <c r="C50" s="124">
        <v>100</v>
      </c>
      <c r="D50" s="103"/>
    </row>
    <row r="51" spans="1:4" ht="31.5" x14ac:dyDescent="0.25">
      <c r="A51" s="124" t="s">
        <v>564</v>
      </c>
      <c r="B51" s="112" t="s">
        <v>565</v>
      </c>
      <c r="C51" s="124">
        <v>100</v>
      </c>
      <c r="D51" s="103"/>
    </row>
    <row r="52" spans="1:4" ht="47.25" x14ac:dyDescent="0.25">
      <c r="A52" s="124" t="s">
        <v>566</v>
      </c>
      <c r="B52" s="112" t="s">
        <v>32</v>
      </c>
      <c r="C52" s="124">
        <v>100</v>
      </c>
      <c r="D52" s="103"/>
    </row>
    <row r="53" spans="1:4" ht="63" x14ac:dyDescent="0.25">
      <c r="A53" s="124" t="s">
        <v>567</v>
      </c>
      <c r="B53" s="112" t="s">
        <v>568</v>
      </c>
      <c r="C53" s="124">
        <v>100</v>
      </c>
      <c r="D53" s="103"/>
    </row>
    <row r="54" spans="1:4" ht="15.75" x14ac:dyDescent="0.25">
      <c r="A54" s="124" t="s">
        <v>598</v>
      </c>
      <c r="B54" s="112" t="s">
        <v>569</v>
      </c>
      <c r="C54" s="124">
        <v>60</v>
      </c>
      <c r="D54" s="103">
        <v>50</v>
      </c>
    </row>
    <row r="55" spans="1:4" ht="15.75" x14ac:dyDescent="0.25">
      <c r="A55" s="129" t="s">
        <v>570</v>
      </c>
      <c r="B55" s="108" t="s">
        <v>571</v>
      </c>
      <c r="C55" s="124">
        <v>60</v>
      </c>
      <c r="D55" s="103"/>
    </row>
    <row r="56" spans="1:4" ht="15.75" x14ac:dyDescent="0.25">
      <c r="A56" s="129" t="s">
        <v>599</v>
      </c>
      <c r="B56" s="108" t="s">
        <v>600</v>
      </c>
      <c r="C56" s="124">
        <v>60</v>
      </c>
      <c r="D56" s="103"/>
    </row>
    <row r="57" spans="1:4" ht="15.75" x14ac:dyDescent="0.25">
      <c r="A57" s="129" t="s">
        <v>601</v>
      </c>
      <c r="B57" s="109" t="s">
        <v>602</v>
      </c>
      <c r="C57" s="124">
        <v>60</v>
      </c>
      <c r="D57" s="103"/>
    </row>
    <row r="58" spans="1:4" ht="31.5" x14ac:dyDescent="0.25">
      <c r="A58" s="129" t="s">
        <v>572</v>
      </c>
      <c r="B58" s="108" t="s">
        <v>573</v>
      </c>
      <c r="C58" s="124">
        <v>60</v>
      </c>
      <c r="D58" s="103"/>
    </row>
    <row r="59" spans="1:4" ht="31.5" x14ac:dyDescent="0.25">
      <c r="A59" s="124" t="s">
        <v>574</v>
      </c>
      <c r="B59" s="112" t="s">
        <v>575</v>
      </c>
      <c r="C59" s="124">
        <v>100</v>
      </c>
      <c r="D59" s="103"/>
    </row>
    <row r="60" spans="1:4" ht="31.5" x14ac:dyDescent="0.25">
      <c r="A60" s="129" t="s">
        <v>576</v>
      </c>
      <c r="B60" s="108" t="s">
        <v>577</v>
      </c>
      <c r="C60" s="124">
        <v>100</v>
      </c>
      <c r="D60" s="103"/>
    </row>
    <row r="61" spans="1:4" ht="15.75" x14ac:dyDescent="0.25">
      <c r="A61" s="124" t="s">
        <v>578</v>
      </c>
      <c r="B61" s="112" t="s">
        <v>579</v>
      </c>
      <c r="C61" s="124">
        <v>100</v>
      </c>
      <c r="D61" s="103"/>
    </row>
    <row r="62" spans="1:4" ht="63" x14ac:dyDescent="0.25">
      <c r="A62" s="129" t="s">
        <v>580</v>
      </c>
      <c r="B62" s="108" t="s">
        <v>581</v>
      </c>
      <c r="C62" s="124">
        <v>100</v>
      </c>
      <c r="D62" s="107"/>
    </row>
    <row r="63" spans="1:4" ht="87.6" customHeight="1" x14ac:dyDescent="0.25">
      <c r="A63" s="128" t="s">
        <v>582</v>
      </c>
      <c r="B63" s="118" t="s">
        <v>583</v>
      </c>
      <c r="C63" s="124">
        <v>100</v>
      </c>
      <c r="D63" s="107"/>
    </row>
    <row r="64" spans="1:4" ht="87.6" customHeight="1" x14ac:dyDescent="0.25">
      <c r="A64" s="129" t="s">
        <v>584</v>
      </c>
      <c r="B64" s="108" t="s">
        <v>585</v>
      </c>
      <c r="C64" s="124">
        <v>100</v>
      </c>
      <c r="D64" s="107"/>
    </row>
    <row r="65" spans="1:4" ht="87.6" customHeight="1" x14ac:dyDescent="0.25">
      <c r="A65" s="129" t="s">
        <v>586</v>
      </c>
      <c r="B65" s="108" t="s">
        <v>587</v>
      </c>
      <c r="C65" s="124">
        <v>100</v>
      </c>
      <c r="D65" s="107"/>
    </row>
    <row r="66" spans="1:4" ht="47.25" x14ac:dyDescent="0.25">
      <c r="A66" s="124" t="s">
        <v>373</v>
      </c>
      <c r="B66" s="112" t="s">
        <v>588</v>
      </c>
      <c r="C66" s="124">
        <v>100</v>
      </c>
    </row>
    <row r="67" spans="1:4" ht="52.15" customHeight="1" x14ac:dyDescent="0.25">
      <c r="A67" s="124" t="s">
        <v>374</v>
      </c>
      <c r="B67" s="112" t="s">
        <v>589</v>
      </c>
      <c r="C67" s="124">
        <v>50</v>
      </c>
    </row>
    <row r="68" spans="1:4" ht="78.75" x14ac:dyDescent="0.25">
      <c r="A68" s="124" t="s">
        <v>604</v>
      </c>
      <c r="B68" s="118" t="s">
        <v>138</v>
      </c>
      <c r="C68" s="124">
        <v>100</v>
      </c>
    </row>
    <row r="69" spans="1:4" ht="157.5" x14ac:dyDescent="0.25">
      <c r="A69" s="124" t="s">
        <v>606</v>
      </c>
      <c r="B69" s="112" t="s">
        <v>605</v>
      </c>
      <c r="C69" s="124">
        <v>100</v>
      </c>
    </row>
    <row r="70" spans="1:4" ht="78.75" x14ac:dyDescent="0.25">
      <c r="A70" s="130" t="s">
        <v>607</v>
      </c>
      <c r="B70" s="118" t="s">
        <v>142</v>
      </c>
      <c r="C70" s="124">
        <v>100</v>
      </c>
    </row>
    <row r="71" spans="1:4" ht="63" x14ac:dyDescent="0.25">
      <c r="A71" s="124" t="s">
        <v>594</v>
      </c>
      <c r="B71" s="118" t="s">
        <v>144</v>
      </c>
      <c r="C71" s="124">
        <v>100</v>
      </c>
    </row>
    <row r="72" spans="1:4" ht="63" x14ac:dyDescent="0.25">
      <c r="A72" s="130" t="s">
        <v>608</v>
      </c>
      <c r="B72" s="118" t="s">
        <v>146</v>
      </c>
      <c r="C72" s="124">
        <v>100</v>
      </c>
    </row>
    <row r="73" spans="1:4" ht="63" x14ac:dyDescent="0.25">
      <c r="A73" s="126" t="s">
        <v>595</v>
      </c>
      <c r="B73" s="119" t="s">
        <v>148</v>
      </c>
      <c r="C73" s="124">
        <v>100</v>
      </c>
    </row>
    <row r="74" spans="1:4" ht="52.15" customHeight="1" x14ac:dyDescent="0.25">
      <c r="A74" s="126" t="s">
        <v>609</v>
      </c>
      <c r="B74" s="119" t="s">
        <v>150</v>
      </c>
      <c r="C74" s="124">
        <v>100</v>
      </c>
    </row>
    <row r="75" spans="1:4" ht="52.15" customHeight="1" x14ac:dyDescent="0.25">
      <c r="A75" s="131" t="s">
        <v>610</v>
      </c>
      <c r="B75" s="120" t="s">
        <v>152</v>
      </c>
      <c r="C75" s="124">
        <v>100</v>
      </c>
    </row>
    <row r="76" spans="1:4" ht="47.25" x14ac:dyDescent="0.25">
      <c r="A76" s="131" t="s">
        <v>611</v>
      </c>
      <c r="B76" s="120" t="s">
        <v>154</v>
      </c>
      <c r="C76" s="124">
        <v>100</v>
      </c>
    </row>
    <row r="77" spans="1:4" ht="110.25" x14ac:dyDescent="0.25">
      <c r="A77" s="126" t="s">
        <v>612</v>
      </c>
      <c r="B77" s="119" t="s">
        <v>156</v>
      </c>
      <c r="C77" s="124">
        <v>100</v>
      </c>
    </row>
    <row r="78" spans="1:4" ht="78.75" x14ac:dyDescent="0.25">
      <c r="A78" s="126" t="s">
        <v>613</v>
      </c>
      <c r="B78" s="119" t="s">
        <v>158</v>
      </c>
      <c r="C78" s="124">
        <v>100</v>
      </c>
    </row>
    <row r="79" spans="1:4" ht="47.25" x14ac:dyDescent="0.25">
      <c r="A79" s="127" t="s">
        <v>614</v>
      </c>
      <c r="B79" s="121" t="s">
        <v>160</v>
      </c>
      <c r="C79" s="124">
        <v>100</v>
      </c>
    </row>
    <row r="80" spans="1:4" ht="60" customHeight="1" x14ac:dyDescent="0.25">
      <c r="A80" s="126" t="s">
        <v>615</v>
      </c>
      <c r="B80" s="119" t="s">
        <v>162</v>
      </c>
      <c r="C80" s="124">
        <v>100</v>
      </c>
    </row>
    <row r="81" spans="1:3" ht="65.45" customHeight="1" x14ac:dyDescent="0.25">
      <c r="A81" s="130" t="s">
        <v>616</v>
      </c>
      <c r="B81" s="118" t="s">
        <v>164</v>
      </c>
      <c r="C81" s="124">
        <v>100</v>
      </c>
    </row>
    <row r="82" spans="1:3" ht="78.75" x14ac:dyDescent="0.25">
      <c r="A82" s="127" t="s">
        <v>596</v>
      </c>
      <c r="B82" s="121" t="s">
        <v>166</v>
      </c>
      <c r="C82" s="124">
        <v>100</v>
      </c>
    </row>
    <row r="83" spans="1:3" ht="63" x14ac:dyDescent="0.25">
      <c r="A83" s="124" t="s">
        <v>590</v>
      </c>
      <c r="B83" s="112" t="s">
        <v>591</v>
      </c>
      <c r="C83" s="124">
        <v>100</v>
      </c>
    </row>
    <row r="84" spans="1:3" ht="78.75" x14ac:dyDescent="0.25">
      <c r="A84" s="124" t="s">
        <v>592</v>
      </c>
      <c r="B84" s="112" t="s">
        <v>593</v>
      </c>
      <c r="C84" s="124">
        <v>100</v>
      </c>
    </row>
    <row r="85" spans="1:3" ht="15.75" x14ac:dyDescent="0.25">
      <c r="A85" s="130" t="s">
        <v>617</v>
      </c>
      <c r="B85" s="122" t="s">
        <v>168</v>
      </c>
      <c r="C85" s="124">
        <v>100</v>
      </c>
    </row>
    <row r="86" spans="1:3" ht="15.75" x14ac:dyDescent="0.25">
      <c r="A86" s="130" t="s">
        <v>618</v>
      </c>
      <c r="B86" s="122" t="s">
        <v>170</v>
      </c>
      <c r="C86" s="124">
        <v>100</v>
      </c>
    </row>
    <row r="87" spans="1:3" ht="31.5" x14ac:dyDescent="0.25">
      <c r="A87" s="130" t="s">
        <v>619</v>
      </c>
      <c r="B87" s="122" t="s">
        <v>172</v>
      </c>
      <c r="C87" s="124">
        <v>100</v>
      </c>
    </row>
    <row r="88" spans="1:3" ht="47.25" x14ac:dyDescent="0.25">
      <c r="A88" s="127" t="s">
        <v>620</v>
      </c>
      <c r="B88" s="121" t="s">
        <v>174</v>
      </c>
      <c r="C88" s="124">
        <v>100</v>
      </c>
    </row>
  </sheetData>
  <mergeCells count="8">
    <mergeCell ref="A12:C12"/>
    <mergeCell ref="B4:C4"/>
    <mergeCell ref="B5:C5"/>
    <mergeCell ref="B6:C6"/>
    <mergeCell ref="B7:C7"/>
    <mergeCell ref="B8:C8"/>
    <mergeCell ref="B9:C9"/>
    <mergeCell ref="B10:C10"/>
  </mergeCells>
  <printOptions horizontalCentered="1"/>
  <pageMargins left="0.52" right="0.45" top="0.25" bottom="0.31" header="0.31496062992125984" footer="0.31496062992125984"/>
  <pageSetup paperSize="9" scale="62" fitToHeight="0" orientation="portrait" horizontalDpi="180" verticalDpi="18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151"/>
  <sheetViews>
    <sheetView topLeftCell="B115" zoomScale="90" zoomScaleNormal="90" workbookViewId="0">
      <selection activeCell="C108" sqref="C108"/>
    </sheetView>
  </sheetViews>
  <sheetFormatPr defaultRowHeight="15" x14ac:dyDescent="0.25"/>
  <cols>
    <col min="1" max="1" width="5.5703125" style="3" hidden="1" customWidth="1"/>
    <col min="2" max="2" width="16.28515625" style="1" customWidth="1"/>
    <col min="3" max="3" width="23.28515625" style="1" customWidth="1"/>
    <col min="4" max="4" width="79.5703125" style="1" customWidth="1"/>
    <col min="5" max="5" width="41" style="3" customWidth="1"/>
    <col min="6" max="6" width="13.7109375" style="3" customWidth="1"/>
    <col min="7" max="7" width="9.140625" style="3"/>
    <col min="8" max="8" width="16.85546875" style="3" customWidth="1"/>
    <col min="9" max="16384" width="9.140625" style="3"/>
  </cols>
  <sheetData>
    <row r="2" spans="1:4" ht="18.75" x14ac:dyDescent="0.3">
      <c r="D2" s="2" t="s">
        <v>0</v>
      </c>
    </row>
    <row r="3" spans="1:4" ht="18.75" x14ac:dyDescent="0.3">
      <c r="D3" s="2" t="s">
        <v>508</v>
      </c>
    </row>
    <row r="4" spans="1:4" ht="18.75" x14ac:dyDescent="0.3">
      <c r="D4" s="2" t="s">
        <v>1</v>
      </c>
    </row>
    <row r="5" spans="1:4" ht="18.75" x14ac:dyDescent="0.3">
      <c r="D5" s="2" t="s">
        <v>2</v>
      </c>
    </row>
    <row r="6" spans="1:4" ht="18.75" x14ac:dyDescent="0.3">
      <c r="D6" s="2" t="s">
        <v>3</v>
      </c>
    </row>
    <row r="7" spans="1:4" ht="18.75" x14ac:dyDescent="0.3">
      <c r="D7" s="4" t="s">
        <v>714</v>
      </c>
    </row>
    <row r="8" spans="1:4" ht="18.75" x14ac:dyDescent="0.3">
      <c r="D8" s="5" t="s">
        <v>715</v>
      </c>
    </row>
    <row r="9" spans="1:4" ht="18.75" x14ac:dyDescent="0.3">
      <c r="D9" s="2"/>
    </row>
    <row r="10" spans="1:4" x14ac:dyDescent="0.25">
      <c r="B10" s="487" t="s">
        <v>634</v>
      </c>
      <c r="C10" s="487"/>
      <c r="D10" s="487"/>
    </row>
    <row r="11" spans="1:4" ht="35.25" customHeight="1" x14ac:dyDescent="0.25">
      <c r="B11" s="487"/>
      <c r="C11" s="487"/>
      <c r="D11" s="487"/>
    </row>
    <row r="13" spans="1:4" x14ac:dyDescent="0.25">
      <c r="B13" s="488" t="s">
        <v>4</v>
      </c>
      <c r="C13" s="488"/>
      <c r="D13" s="488" t="s">
        <v>5</v>
      </c>
    </row>
    <row r="14" spans="1:4" ht="38.25" x14ac:dyDescent="0.25">
      <c r="B14" s="94" t="s">
        <v>6</v>
      </c>
      <c r="C14" s="94" t="s">
        <v>7</v>
      </c>
      <c r="D14" s="488"/>
    </row>
    <row r="15" spans="1:4" x14ac:dyDescent="0.25">
      <c r="B15" s="6">
        <v>701</v>
      </c>
      <c r="C15" s="489" t="s">
        <v>8</v>
      </c>
      <c r="D15" s="490"/>
    </row>
    <row r="16" spans="1:4" ht="51" x14ac:dyDescent="0.25">
      <c r="A16" s="3">
        <v>1</v>
      </c>
      <c r="B16" s="7" t="s">
        <v>9</v>
      </c>
      <c r="C16" s="7" t="s">
        <v>10</v>
      </c>
      <c r="D16" s="14" t="s">
        <v>11</v>
      </c>
    </row>
    <row r="17" spans="1:4" ht="25.5" x14ac:dyDescent="0.25">
      <c r="A17" s="3">
        <v>2</v>
      </c>
      <c r="B17" s="7">
        <v>701</v>
      </c>
      <c r="C17" s="7" t="s">
        <v>12</v>
      </c>
      <c r="D17" s="14" t="s">
        <v>13</v>
      </c>
    </row>
    <row r="18" spans="1:4" ht="63.75" x14ac:dyDescent="0.25">
      <c r="A18" s="3">
        <v>3</v>
      </c>
      <c r="B18" s="7">
        <v>701</v>
      </c>
      <c r="C18" s="7" t="s">
        <v>14</v>
      </c>
      <c r="D18" s="14" t="s">
        <v>15</v>
      </c>
    </row>
    <row r="19" spans="1:4" ht="51" x14ac:dyDescent="0.25">
      <c r="A19" s="3">
        <v>4</v>
      </c>
      <c r="B19" s="7" t="s">
        <v>9</v>
      </c>
      <c r="C19" s="7" t="s">
        <v>16</v>
      </c>
      <c r="D19" s="14" t="s">
        <v>17</v>
      </c>
    </row>
    <row r="20" spans="1:4" ht="25.5" x14ac:dyDescent="0.25">
      <c r="B20" s="7" t="s">
        <v>9</v>
      </c>
      <c r="C20" s="8" t="s">
        <v>18</v>
      </c>
      <c r="D20" s="9" t="s">
        <v>19</v>
      </c>
    </row>
    <row r="21" spans="1:4" ht="76.5" x14ac:dyDescent="0.25">
      <c r="A21" s="3">
        <v>7</v>
      </c>
      <c r="B21" s="7" t="s">
        <v>9</v>
      </c>
      <c r="C21" s="7" t="s">
        <v>20</v>
      </c>
      <c r="D21" s="14" t="s">
        <v>21</v>
      </c>
    </row>
    <row r="22" spans="1:4" ht="63.75" x14ac:dyDescent="0.25">
      <c r="A22" s="3">
        <v>9</v>
      </c>
      <c r="B22" s="7" t="s">
        <v>22</v>
      </c>
      <c r="C22" s="7" t="s">
        <v>23</v>
      </c>
      <c r="D22" s="14" t="s">
        <v>24</v>
      </c>
    </row>
    <row r="23" spans="1:4" ht="63.75" x14ac:dyDescent="0.25">
      <c r="A23" s="3">
        <v>10</v>
      </c>
      <c r="B23" s="7" t="s">
        <v>9</v>
      </c>
      <c r="C23" s="7" t="s">
        <v>25</v>
      </c>
      <c r="D23" s="14" t="s">
        <v>26</v>
      </c>
    </row>
    <row r="24" spans="1:4" ht="38.25" x14ac:dyDescent="0.25">
      <c r="A24" s="3">
        <v>11</v>
      </c>
      <c r="B24" s="7" t="s">
        <v>9</v>
      </c>
      <c r="C24" s="7" t="s">
        <v>27</v>
      </c>
      <c r="D24" s="14" t="s">
        <v>28</v>
      </c>
    </row>
    <row r="25" spans="1:4" ht="25.5" x14ac:dyDescent="0.25">
      <c r="A25" s="3">
        <v>12</v>
      </c>
      <c r="B25" s="7" t="s">
        <v>9</v>
      </c>
      <c r="C25" s="7" t="s">
        <v>29</v>
      </c>
      <c r="D25" s="14" t="s">
        <v>30</v>
      </c>
    </row>
    <row r="26" spans="1:4" ht="38.25" x14ac:dyDescent="0.25">
      <c r="A26" s="3">
        <v>13</v>
      </c>
      <c r="B26" s="7" t="s">
        <v>9</v>
      </c>
      <c r="C26" s="7" t="s">
        <v>31</v>
      </c>
      <c r="D26" s="14" t="s">
        <v>32</v>
      </c>
    </row>
    <row r="27" spans="1:4" ht="51" x14ac:dyDescent="0.25">
      <c r="A27" s="3">
        <v>14</v>
      </c>
      <c r="B27" s="7" t="s">
        <v>9</v>
      </c>
      <c r="C27" s="7" t="s">
        <v>33</v>
      </c>
      <c r="D27" s="14" t="s">
        <v>34</v>
      </c>
    </row>
    <row r="28" spans="1:4" ht="25.5" x14ac:dyDescent="0.25">
      <c r="A28" s="3">
        <v>15</v>
      </c>
      <c r="B28" s="7" t="s">
        <v>9</v>
      </c>
      <c r="C28" s="15" t="s">
        <v>35</v>
      </c>
      <c r="D28" s="14" t="s">
        <v>36</v>
      </c>
    </row>
    <row r="29" spans="1:4" ht="38.25" x14ac:dyDescent="0.25">
      <c r="A29" s="3">
        <v>16</v>
      </c>
      <c r="B29" s="7" t="s">
        <v>22</v>
      </c>
      <c r="C29" s="16" t="s">
        <v>37</v>
      </c>
      <c r="D29" s="17" t="s">
        <v>38</v>
      </c>
    </row>
    <row r="30" spans="1:4" ht="38.25" x14ac:dyDescent="0.25">
      <c r="A30" s="3">
        <v>17</v>
      </c>
      <c r="B30" s="7" t="s">
        <v>9</v>
      </c>
      <c r="C30" s="16" t="s">
        <v>39</v>
      </c>
      <c r="D30" s="18" t="s">
        <v>40</v>
      </c>
    </row>
    <row r="31" spans="1:4" ht="25.5" x14ac:dyDescent="0.25">
      <c r="A31" s="3">
        <v>18</v>
      </c>
      <c r="B31" s="7" t="s">
        <v>9</v>
      </c>
      <c r="C31" s="16" t="s">
        <v>41</v>
      </c>
      <c r="D31" s="18" t="s">
        <v>42</v>
      </c>
    </row>
    <row r="32" spans="1:4" ht="25.5" x14ac:dyDescent="0.25">
      <c r="A32" s="3">
        <v>19</v>
      </c>
      <c r="B32" s="7" t="s">
        <v>9</v>
      </c>
      <c r="C32" s="16" t="s">
        <v>43</v>
      </c>
      <c r="D32" s="18" t="s">
        <v>44</v>
      </c>
    </row>
    <row r="33" spans="1:4" ht="25.5" x14ac:dyDescent="0.25">
      <c r="A33" s="3">
        <v>20</v>
      </c>
      <c r="B33" s="7" t="s">
        <v>9</v>
      </c>
      <c r="C33" s="16" t="s">
        <v>45</v>
      </c>
      <c r="D33" s="18" t="s">
        <v>46</v>
      </c>
    </row>
    <row r="34" spans="1:4" ht="25.5" x14ac:dyDescent="0.25">
      <c r="A34" s="3">
        <v>21</v>
      </c>
      <c r="B34" s="7" t="s">
        <v>9</v>
      </c>
      <c r="C34" s="16" t="s">
        <v>47</v>
      </c>
      <c r="D34" s="18" t="s">
        <v>48</v>
      </c>
    </row>
    <row r="35" spans="1:4" ht="25.5" x14ac:dyDescent="0.25">
      <c r="A35" s="3">
        <v>22</v>
      </c>
      <c r="B35" s="7" t="s">
        <v>9</v>
      </c>
      <c r="C35" s="16" t="s">
        <v>49</v>
      </c>
      <c r="D35" s="18" t="s">
        <v>50</v>
      </c>
    </row>
    <row r="36" spans="1:4" ht="25.5" x14ac:dyDescent="0.25">
      <c r="B36" s="7" t="s">
        <v>9</v>
      </c>
      <c r="C36" s="16" t="s">
        <v>629</v>
      </c>
      <c r="D36" s="18" t="s">
        <v>630</v>
      </c>
    </row>
    <row r="37" spans="1:4" ht="25.5" x14ac:dyDescent="0.25">
      <c r="A37" s="3">
        <v>26</v>
      </c>
      <c r="B37" s="7" t="s">
        <v>9</v>
      </c>
      <c r="C37" s="16" t="s">
        <v>51</v>
      </c>
      <c r="D37" s="18" t="s">
        <v>52</v>
      </c>
    </row>
    <row r="38" spans="1:4" ht="25.5" x14ac:dyDescent="0.25">
      <c r="A38" s="3">
        <v>27</v>
      </c>
      <c r="B38" s="7" t="s">
        <v>9</v>
      </c>
      <c r="C38" s="16" t="s">
        <v>53</v>
      </c>
      <c r="D38" s="18" t="s">
        <v>54</v>
      </c>
    </row>
    <row r="39" spans="1:4" ht="25.5" x14ac:dyDescent="0.25">
      <c r="A39" s="3">
        <v>28</v>
      </c>
      <c r="B39" s="7" t="s">
        <v>9</v>
      </c>
      <c r="C39" s="16" t="s">
        <v>55</v>
      </c>
      <c r="D39" s="18" t="s">
        <v>56</v>
      </c>
    </row>
    <row r="40" spans="1:4" ht="25.5" x14ac:dyDescent="0.25">
      <c r="A40" s="3">
        <v>30</v>
      </c>
      <c r="B40" s="7" t="s">
        <v>9</v>
      </c>
      <c r="C40" s="16" t="s">
        <v>57</v>
      </c>
      <c r="D40" s="18" t="s">
        <v>58</v>
      </c>
    </row>
    <row r="41" spans="1:4" ht="25.5" x14ac:dyDescent="0.25">
      <c r="A41" s="3">
        <v>31</v>
      </c>
      <c r="B41" s="7" t="s">
        <v>9</v>
      </c>
      <c r="C41" s="16" t="s">
        <v>59</v>
      </c>
      <c r="D41" s="18" t="s">
        <v>60</v>
      </c>
    </row>
    <row r="42" spans="1:4" ht="25.5" x14ac:dyDescent="0.25">
      <c r="A42" s="3">
        <v>35</v>
      </c>
      <c r="B42" s="7" t="s">
        <v>9</v>
      </c>
      <c r="C42" s="16" t="s">
        <v>61</v>
      </c>
      <c r="D42" s="18" t="s">
        <v>62</v>
      </c>
    </row>
    <row r="43" spans="1:4" ht="25.5" x14ac:dyDescent="0.25">
      <c r="A43" s="3">
        <v>36</v>
      </c>
      <c r="B43" s="7" t="s">
        <v>9</v>
      </c>
      <c r="C43" s="16" t="s">
        <v>63</v>
      </c>
      <c r="D43" s="18" t="s">
        <v>64</v>
      </c>
    </row>
    <row r="44" spans="1:4" ht="25.5" x14ac:dyDescent="0.25">
      <c r="A44" s="3">
        <v>37</v>
      </c>
      <c r="B44" s="7" t="s">
        <v>9</v>
      </c>
      <c r="C44" s="16" t="s">
        <v>65</v>
      </c>
      <c r="D44" s="18" t="s">
        <v>66</v>
      </c>
    </row>
    <row r="45" spans="1:4" ht="25.5" x14ac:dyDescent="0.25">
      <c r="A45" s="3">
        <v>38</v>
      </c>
      <c r="B45" s="7" t="s">
        <v>9</v>
      </c>
      <c r="C45" s="16" t="s">
        <v>67</v>
      </c>
      <c r="D45" s="18" t="s">
        <v>68</v>
      </c>
    </row>
    <row r="46" spans="1:4" ht="25.5" x14ac:dyDescent="0.25">
      <c r="B46" s="7" t="s">
        <v>9</v>
      </c>
      <c r="C46" s="16" t="s">
        <v>69</v>
      </c>
      <c r="D46" s="18" t="s">
        <v>70</v>
      </c>
    </row>
    <row r="47" spans="1:4" ht="38.25" x14ac:dyDescent="0.25">
      <c r="B47" s="7" t="s">
        <v>9</v>
      </c>
      <c r="C47" s="16" t="s">
        <v>71</v>
      </c>
      <c r="D47" s="18" t="s">
        <v>72</v>
      </c>
    </row>
    <row r="48" spans="1:4" ht="38.25" x14ac:dyDescent="0.25">
      <c r="B48" s="7" t="s">
        <v>9</v>
      </c>
      <c r="C48" s="16" t="s">
        <v>73</v>
      </c>
      <c r="D48" s="18" t="s">
        <v>74</v>
      </c>
    </row>
    <row r="49" spans="1:4" ht="38.25" x14ac:dyDescent="0.25">
      <c r="B49" s="7" t="s">
        <v>9</v>
      </c>
      <c r="C49" s="16" t="s">
        <v>75</v>
      </c>
      <c r="D49" s="18" t="s">
        <v>76</v>
      </c>
    </row>
    <row r="50" spans="1:4" ht="26.25" x14ac:dyDescent="0.25">
      <c r="A50" s="3">
        <v>40</v>
      </c>
      <c r="B50" s="7" t="s">
        <v>9</v>
      </c>
      <c r="C50" s="16" t="s">
        <v>77</v>
      </c>
      <c r="D50" s="19" t="s">
        <v>78</v>
      </c>
    </row>
    <row r="51" spans="1:4" ht="26.25" x14ac:dyDescent="0.25">
      <c r="A51" s="3">
        <v>41</v>
      </c>
      <c r="B51" s="7" t="s">
        <v>9</v>
      </c>
      <c r="C51" s="16" t="s">
        <v>79</v>
      </c>
      <c r="D51" s="19" t="s">
        <v>80</v>
      </c>
    </row>
    <row r="52" spans="1:4" ht="26.25" x14ac:dyDescent="0.25">
      <c r="A52" s="3">
        <v>42</v>
      </c>
      <c r="B52" s="7" t="s">
        <v>9</v>
      </c>
      <c r="C52" s="16" t="s">
        <v>81</v>
      </c>
      <c r="D52" s="19" t="s">
        <v>82</v>
      </c>
    </row>
    <row r="53" spans="1:4" ht="26.25" x14ac:dyDescent="0.25">
      <c r="A53" s="3">
        <v>43</v>
      </c>
      <c r="B53" s="7" t="s">
        <v>9</v>
      </c>
      <c r="C53" s="16" t="s">
        <v>83</v>
      </c>
      <c r="D53" s="19" t="s">
        <v>84</v>
      </c>
    </row>
    <row r="54" spans="1:4" ht="26.25" x14ac:dyDescent="0.25">
      <c r="A54" s="3">
        <v>44</v>
      </c>
      <c r="B54" s="7" t="s">
        <v>9</v>
      </c>
      <c r="C54" s="16" t="s">
        <v>85</v>
      </c>
      <c r="D54" s="19" t="s">
        <v>86</v>
      </c>
    </row>
    <row r="55" spans="1:4" ht="26.25" x14ac:dyDescent="0.25">
      <c r="A55" s="3">
        <v>47</v>
      </c>
      <c r="B55" s="7" t="s">
        <v>9</v>
      </c>
      <c r="C55" s="16" t="s">
        <v>87</v>
      </c>
      <c r="D55" s="19" t="s">
        <v>88</v>
      </c>
    </row>
    <row r="56" spans="1:4" ht="26.25" x14ac:dyDescent="0.25">
      <c r="A56" s="3">
        <v>48</v>
      </c>
      <c r="B56" s="7" t="s">
        <v>9</v>
      </c>
      <c r="C56" s="16" t="s">
        <v>89</v>
      </c>
      <c r="D56" s="19" t="s">
        <v>90</v>
      </c>
    </row>
    <row r="57" spans="1:4" ht="26.25" x14ac:dyDescent="0.25">
      <c r="A57" s="3">
        <v>50</v>
      </c>
      <c r="B57" s="7" t="s">
        <v>9</v>
      </c>
      <c r="C57" s="16" t="s">
        <v>91</v>
      </c>
      <c r="D57" s="19" t="s">
        <v>92</v>
      </c>
    </row>
    <row r="58" spans="1:4" ht="26.25" x14ac:dyDescent="0.25">
      <c r="A58" s="3">
        <v>51</v>
      </c>
      <c r="B58" s="7" t="s">
        <v>9</v>
      </c>
      <c r="C58" s="16" t="s">
        <v>93</v>
      </c>
      <c r="D58" s="19" t="s">
        <v>94</v>
      </c>
    </row>
    <row r="59" spans="1:4" ht="26.25" x14ac:dyDescent="0.25">
      <c r="A59" s="3">
        <v>54</v>
      </c>
      <c r="B59" s="7" t="s">
        <v>9</v>
      </c>
      <c r="C59" s="16" t="s">
        <v>95</v>
      </c>
      <c r="D59" s="19" t="s">
        <v>96</v>
      </c>
    </row>
    <row r="60" spans="1:4" ht="26.25" x14ac:dyDescent="0.25">
      <c r="A60" s="3">
        <v>55</v>
      </c>
      <c r="B60" s="7" t="s">
        <v>9</v>
      </c>
      <c r="C60" s="16" t="s">
        <v>97</v>
      </c>
      <c r="D60" s="19" t="s">
        <v>98</v>
      </c>
    </row>
    <row r="61" spans="1:4" ht="26.25" x14ac:dyDescent="0.25">
      <c r="A61" s="3">
        <v>56</v>
      </c>
      <c r="B61" s="7" t="s">
        <v>9</v>
      </c>
      <c r="C61" s="16" t="s">
        <v>99</v>
      </c>
      <c r="D61" s="19" t="s">
        <v>100</v>
      </c>
    </row>
    <row r="62" spans="1:4" ht="26.25" x14ac:dyDescent="0.25">
      <c r="A62" s="3">
        <v>57</v>
      </c>
      <c r="B62" s="7" t="s">
        <v>9</v>
      </c>
      <c r="C62" s="16" t="s">
        <v>101</v>
      </c>
      <c r="D62" s="19" t="s">
        <v>102</v>
      </c>
    </row>
    <row r="63" spans="1:4" ht="26.25" x14ac:dyDescent="0.25">
      <c r="A63" s="3">
        <v>59</v>
      </c>
      <c r="B63" s="7" t="s">
        <v>9</v>
      </c>
      <c r="C63" s="16" t="s">
        <v>103</v>
      </c>
      <c r="D63" s="19" t="s">
        <v>104</v>
      </c>
    </row>
    <row r="64" spans="1:4" ht="26.25" x14ac:dyDescent="0.25">
      <c r="A64" s="3">
        <v>61</v>
      </c>
      <c r="B64" s="7" t="s">
        <v>9</v>
      </c>
      <c r="C64" s="16" t="s">
        <v>105</v>
      </c>
      <c r="D64" s="19" t="s">
        <v>106</v>
      </c>
    </row>
    <row r="65" spans="1:4" ht="26.25" x14ac:dyDescent="0.25">
      <c r="A65" s="3">
        <v>62</v>
      </c>
      <c r="B65" s="7" t="s">
        <v>9</v>
      </c>
      <c r="C65" s="16" t="s">
        <v>107</v>
      </c>
      <c r="D65" s="19" t="s">
        <v>108</v>
      </c>
    </row>
    <row r="66" spans="1:4" ht="26.25" x14ac:dyDescent="0.25">
      <c r="A66" s="3">
        <v>63</v>
      </c>
      <c r="B66" s="7" t="s">
        <v>9</v>
      </c>
      <c r="C66" s="16" t="s">
        <v>109</v>
      </c>
      <c r="D66" s="19" t="s">
        <v>110</v>
      </c>
    </row>
    <row r="67" spans="1:4" ht="25.5" x14ac:dyDescent="0.25">
      <c r="A67" s="3">
        <v>64</v>
      </c>
      <c r="B67" s="7" t="s">
        <v>9</v>
      </c>
      <c r="C67" s="16" t="s">
        <v>111</v>
      </c>
      <c r="D67" s="9" t="s">
        <v>112</v>
      </c>
    </row>
    <row r="68" spans="1:4" ht="26.25" x14ac:dyDescent="0.25">
      <c r="A68" s="3">
        <v>65</v>
      </c>
      <c r="B68" s="7" t="s">
        <v>9</v>
      </c>
      <c r="C68" s="16" t="s">
        <v>113</v>
      </c>
      <c r="D68" s="19" t="s">
        <v>114</v>
      </c>
    </row>
    <row r="69" spans="1:4" ht="26.25" x14ac:dyDescent="0.25">
      <c r="A69" s="3">
        <v>66</v>
      </c>
      <c r="B69" s="7" t="s">
        <v>9</v>
      </c>
      <c r="C69" s="16" t="s">
        <v>115</v>
      </c>
      <c r="D69" s="19" t="s">
        <v>116</v>
      </c>
    </row>
    <row r="70" spans="1:4" ht="26.25" x14ac:dyDescent="0.25">
      <c r="A70" s="3">
        <v>67</v>
      </c>
      <c r="B70" s="7" t="s">
        <v>9</v>
      </c>
      <c r="C70" s="16" t="s">
        <v>117</v>
      </c>
      <c r="D70" s="19" t="s">
        <v>118</v>
      </c>
    </row>
    <row r="71" spans="1:4" ht="26.25" x14ac:dyDescent="0.25">
      <c r="B71" s="7" t="s">
        <v>9</v>
      </c>
      <c r="C71" s="16" t="s">
        <v>119</v>
      </c>
      <c r="D71" s="19" t="s">
        <v>120</v>
      </c>
    </row>
    <row r="72" spans="1:4" ht="26.25" x14ac:dyDescent="0.25">
      <c r="B72" s="7">
        <v>701</v>
      </c>
      <c r="C72" s="16" t="s">
        <v>603</v>
      </c>
      <c r="D72" s="19" t="s">
        <v>577</v>
      </c>
    </row>
    <row r="73" spans="1:4" ht="25.5" x14ac:dyDescent="0.25">
      <c r="A73" s="3">
        <v>80</v>
      </c>
      <c r="B73" s="7" t="s">
        <v>9</v>
      </c>
      <c r="C73" s="15" t="s">
        <v>121</v>
      </c>
      <c r="D73" s="14" t="s">
        <v>122</v>
      </c>
    </row>
    <row r="74" spans="1:4" ht="63.75" x14ac:dyDescent="0.25">
      <c r="A74" s="3">
        <v>83</v>
      </c>
      <c r="B74" s="7" t="s">
        <v>9</v>
      </c>
      <c r="C74" s="15" t="s">
        <v>123</v>
      </c>
      <c r="D74" s="14" t="s">
        <v>124</v>
      </c>
    </row>
    <row r="75" spans="1:4" ht="63.75" x14ac:dyDescent="0.25">
      <c r="A75" s="3">
        <v>94</v>
      </c>
      <c r="B75" s="7" t="s">
        <v>9</v>
      </c>
      <c r="C75" s="15" t="s">
        <v>125</v>
      </c>
      <c r="D75" s="14" t="s">
        <v>126</v>
      </c>
    </row>
    <row r="76" spans="1:4" ht="76.5" x14ac:dyDescent="0.25">
      <c r="B76" s="7" t="s">
        <v>9</v>
      </c>
      <c r="C76" s="7" t="s">
        <v>127</v>
      </c>
      <c r="D76" s="14" t="s">
        <v>128</v>
      </c>
    </row>
    <row r="77" spans="1:4" ht="76.5" x14ac:dyDescent="0.25">
      <c r="B77" s="7">
        <v>701</v>
      </c>
      <c r="C77" s="7" t="s">
        <v>129</v>
      </c>
      <c r="D77" s="14" t="s">
        <v>130</v>
      </c>
    </row>
    <row r="78" spans="1:4" ht="63.75" x14ac:dyDescent="0.25">
      <c r="A78" s="3">
        <v>112</v>
      </c>
      <c r="B78" s="7">
        <v>701</v>
      </c>
      <c r="C78" s="7" t="s">
        <v>131</v>
      </c>
      <c r="D78" s="14" t="s">
        <v>132</v>
      </c>
    </row>
    <row r="79" spans="1:4" ht="38.25" x14ac:dyDescent="0.25">
      <c r="A79" s="3">
        <v>113</v>
      </c>
      <c r="B79" s="7" t="s">
        <v>9</v>
      </c>
      <c r="C79" s="7" t="s">
        <v>133</v>
      </c>
      <c r="D79" s="14" t="s">
        <v>134</v>
      </c>
    </row>
    <row r="80" spans="1:4" ht="51" x14ac:dyDescent="0.25">
      <c r="A80" s="3">
        <v>114</v>
      </c>
      <c r="B80" s="7">
        <v>701</v>
      </c>
      <c r="C80" s="7" t="s">
        <v>135</v>
      </c>
      <c r="D80" s="14" t="s">
        <v>136</v>
      </c>
    </row>
    <row r="81" spans="1:5" s="10" customFormat="1" ht="76.5" x14ac:dyDescent="0.25">
      <c r="B81" s="7" t="s">
        <v>9</v>
      </c>
      <c r="C81" s="7" t="s">
        <v>137</v>
      </c>
      <c r="D81" s="14" t="s">
        <v>138</v>
      </c>
      <c r="E81" s="11"/>
    </row>
    <row r="82" spans="1:5" s="10" customFormat="1" ht="127.5" x14ac:dyDescent="0.25">
      <c r="B82" s="7" t="s">
        <v>9</v>
      </c>
      <c r="C82" s="7" t="s">
        <v>139</v>
      </c>
      <c r="D82" s="14" t="s">
        <v>140</v>
      </c>
      <c r="E82" s="11"/>
    </row>
    <row r="83" spans="1:5" s="10" customFormat="1" ht="63.75" x14ac:dyDescent="0.25">
      <c r="B83" s="7" t="s">
        <v>9</v>
      </c>
      <c r="C83" s="7" t="s">
        <v>141</v>
      </c>
      <c r="D83" s="14" t="s">
        <v>142</v>
      </c>
      <c r="E83" s="11"/>
    </row>
    <row r="84" spans="1:5" s="10" customFormat="1" ht="51" x14ac:dyDescent="0.25">
      <c r="A84" s="10">
        <v>115</v>
      </c>
      <c r="B84" s="21" t="s">
        <v>9</v>
      </c>
      <c r="C84" s="22" t="s">
        <v>143</v>
      </c>
      <c r="D84" s="23" t="s">
        <v>144</v>
      </c>
      <c r="E84" s="11"/>
    </row>
    <row r="85" spans="1:5" s="10" customFormat="1" ht="51" x14ac:dyDescent="0.25">
      <c r="B85" s="21" t="s">
        <v>9</v>
      </c>
      <c r="C85" s="7" t="s">
        <v>145</v>
      </c>
      <c r="D85" s="14" t="s">
        <v>146</v>
      </c>
      <c r="E85" s="11"/>
    </row>
    <row r="86" spans="1:5" s="10" customFormat="1" ht="51" x14ac:dyDescent="0.25">
      <c r="A86" s="10">
        <v>118</v>
      </c>
      <c r="B86" s="21" t="s">
        <v>9</v>
      </c>
      <c r="C86" s="95" t="s">
        <v>147</v>
      </c>
      <c r="D86" s="96" t="s">
        <v>148</v>
      </c>
      <c r="E86" s="11"/>
    </row>
    <row r="87" spans="1:5" s="10" customFormat="1" ht="25.5" x14ac:dyDescent="0.25">
      <c r="B87" s="21" t="s">
        <v>9</v>
      </c>
      <c r="C87" s="95" t="s">
        <v>149</v>
      </c>
      <c r="D87" s="96" t="s">
        <v>150</v>
      </c>
      <c r="E87" s="11"/>
    </row>
    <row r="88" spans="1:5" s="10" customFormat="1" ht="38.25" x14ac:dyDescent="0.25">
      <c r="B88" s="15">
        <v>701</v>
      </c>
      <c r="C88" s="15" t="s">
        <v>151</v>
      </c>
      <c r="D88" s="97" t="s">
        <v>152</v>
      </c>
      <c r="E88" s="12"/>
    </row>
    <row r="89" spans="1:5" s="10" customFormat="1" ht="51" x14ac:dyDescent="0.25">
      <c r="B89" s="15">
        <v>701</v>
      </c>
      <c r="C89" s="15" t="s">
        <v>153</v>
      </c>
      <c r="D89" s="97" t="s">
        <v>154</v>
      </c>
      <c r="E89" s="12"/>
    </row>
    <row r="90" spans="1:5" s="10" customFormat="1" ht="102" x14ac:dyDescent="0.25">
      <c r="B90" s="21" t="s">
        <v>9</v>
      </c>
      <c r="C90" s="95" t="s">
        <v>155</v>
      </c>
      <c r="D90" s="96" t="s">
        <v>156</v>
      </c>
      <c r="E90" s="11"/>
    </row>
    <row r="91" spans="1:5" s="10" customFormat="1" ht="63.75" x14ac:dyDescent="0.25">
      <c r="B91" s="21" t="s">
        <v>22</v>
      </c>
      <c r="C91" s="95" t="s">
        <v>157</v>
      </c>
      <c r="D91" s="96" t="s">
        <v>158</v>
      </c>
      <c r="E91" s="11"/>
    </row>
    <row r="92" spans="1:5" s="10" customFormat="1" ht="38.25" x14ac:dyDescent="0.25">
      <c r="A92" s="10">
        <v>123</v>
      </c>
      <c r="B92" s="21">
        <v>701</v>
      </c>
      <c r="C92" s="22" t="s">
        <v>159</v>
      </c>
      <c r="D92" s="23" t="s">
        <v>160</v>
      </c>
      <c r="E92" s="11"/>
    </row>
    <row r="93" spans="1:5" s="10" customFormat="1" ht="38.25" x14ac:dyDescent="0.25">
      <c r="B93" s="21" t="s">
        <v>9</v>
      </c>
      <c r="C93" s="95" t="s">
        <v>161</v>
      </c>
      <c r="D93" s="96" t="s">
        <v>162</v>
      </c>
      <c r="E93" s="11"/>
    </row>
    <row r="94" spans="1:5" s="10" customFormat="1" ht="63.75" x14ac:dyDescent="0.25">
      <c r="B94" s="7" t="s">
        <v>22</v>
      </c>
      <c r="C94" s="7" t="s">
        <v>163</v>
      </c>
      <c r="D94" s="14" t="s">
        <v>164</v>
      </c>
      <c r="E94" s="11"/>
    </row>
    <row r="95" spans="1:5" s="10" customFormat="1" ht="63.75" x14ac:dyDescent="0.25">
      <c r="B95" s="21">
        <v>701</v>
      </c>
      <c r="C95" s="22" t="s">
        <v>165</v>
      </c>
      <c r="D95" s="23" t="s">
        <v>166</v>
      </c>
      <c r="E95" s="11"/>
    </row>
    <row r="96" spans="1:5" x14ac:dyDescent="0.25">
      <c r="A96" s="3">
        <v>130</v>
      </c>
      <c r="B96" s="7" t="s">
        <v>9</v>
      </c>
      <c r="C96" s="7" t="s">
        <v>167</v>
      </c>
      <c r="D96" s="20" t="s">
        <v>168</v>
      </c>
    </row>
    <row r="97" spans="1:4" x14ac:dyDescent="0.25">
      <c r="A97" s="3">
        <v>131</v>
      </c>
      <c r="B97" s="7">
        <v>701</v>
      </c>
      <c r="C97" s="7" t="s">
        <v>169</v>
      </c>
      <c r="D97" s="20" t="s">
        <v>170</v>
      </c>
    </row>
    <row r="98" spans="1:4" ht="25.5" x14ac:dyDescent="0.25">
      <c r="B98" s="13" t="s">
        <v>9</v>
      </c>
      <c r="C98" s="7" t="s">
        <v>171</v>
      </c>
      <c r="D98" s="20" t="s">
        <v>172</v>
      </c>
    </row>
    <row r="99" spans="1:4" ht="38.25" x14ac:dyDescent="0.25">
      <c r="B99" s="21">
        <v>701</v>
      </c>
      <c r="C99" s="22" t="s">
        <v>173</v>
      </c>
      <c r="D99" s="23" t="s">
        <v>174</v>
      </c>
    </row>
    <row r="100" spans="1:4" ht="25.5" x14ac:dyDescent="0.25">
      <c r="A100" s="3">
        <v>132</v>
      </c>
      <c r="B100" s="13">
        <v>701</v>
      </c>
      <c r="C100" s="7" t="s">
        <v>175</v>
      </c>
      <c r="D100" s="14" t="s">
        <v>176</v>
      </c>
    </row>
    <row r="101" spans="1:4" ht="25.5" x14ac:dyDescent="0.25">
      <c r="A101" s="3">
        <v>133</v>
      </c>
      <c r="B101" s="13" t="s">
        <v>9</v>
      </c>
      <c r="C101" s="7" t="s">
        <v>177</v>
      </c>
      <c r="D101" s="14" t="s">
        <v>178</v>
      </c>
    </row>
    <row r="102" spans="1:4" ht="38.25" x14ac:dyDescent="0.25">
      <c r="A102" s="3">
        <v>134</v>
      </c>
      <c r="B102" s="13" t="s">
        <v>9</v>
      </c>
      <c r="C102" s="7" t="s">
        <v>179</v>
      </c>
      <c r="D102" s="14" t="s">
        <v>180</v>
      </c>
    </row>
    <row r="103" spans="1:4" ht="38.25" x14ac:dyDescent="0.25">
      <c r="A103" s="3">
        <v>135</v>
      </c>
      <c r="B103" s="13" t="s">
        <v>9</v>
      </c>
      <c r="C103" s="7" t="s">
        <v>181</v>
      </c>
      <c r="D103" s="14" t="s">
        <v>182</v>
      </c>
    </row>
    <row r="104" spans="1:4" ht="51" x14ac:dyDescent="0.25">
      <c r="B104" s="13" t="s">
        <v>9</v>
      </c>
      <c r="C104" s="7" t="s">
        <v>183</v>
      </c>
      <c r="D104" s="14" t="s">
        <v>184</v>
      </c>
    </row>
    <row r="105" spans="1:4" x14ac:dyDescent="0.25">
      <c r="B105" s="13" t="s">
        <v>9</v>
      </c>
      <c r="C105" s="7" t="s">
        <v>185</v>
      </c>
      <c r="D105" s="14" t="s">
        <v>186</v>
      </c>
    </row>
    <row r="106" spans="1:4" ht="25.5" x14ac:dyDescent="0.25">
      <c r="B106" s="7">
        <v>701</v>
      </c>
      <c r="C106" s="7" t="s">
        <v>187</v>
      </c>
      <c r="D106" s="17" t="s">
        <v>188</v>
      </c>
    </row>
    <row r="107" spans="1:4" ht="25.5" x14ac:dyDescent="0.25">
      <c r="A107" s="3">
        <v>137</v>
      </c>
      <c r="B107" s="7">
        <v>701</v>
      </c>
      <c r="C107" s="7" t="s">
        <v>189</v>
      </c>
      <c r="D107" s="17" t="s">
        <v>190</v>
      </c>
    </row>
    <row r="108" spans="1:4" ht="25.5" x14ac:dyDescent="0.25">
      <c r="B108" s="7">
        <v>701</v>
      </c>
      <c r="C108" s="7" t="s">
        <v>627</v>
      </c>
      <c r="D108" s="17" t="s">
        <v>628</v>
      </c>
    </row>
    <row r="109" spans="1:4" ht="25.5" x14ac:dyDescent="0.25">
      <c r="B109" s="7">
        <v>701</v>
      </c>
      <c r="C109" s="7" t="s">
        <v>191</v>
      </c>
      <c r="D109" s="17" t="s">
        <v>192</v>
      </c>
    </row>
    <row r="110" spans="1:4" ht="25.5" x14ac:dyDescent="0.25">
      <c r="B110" s="7">
        <v>701</v>
      </c>
      <c r="C110" s="7" t="s">
        <v>506</v>
      </c>
      <c r="D110" s="17" t="s">
        <v>507</v>
      </c>
    </row>
    <row r="111" spans="1:4" ht="38.25" x14ac:dyDescent="0.25">
      <c r="B111" s="7">
        <v>701</v>
      </c>
      <c r="C111" s="7" t="s">
        <v>193</v>
      </c>
      <c r="D111" s="17" t="s">
        <v>434</v>
      </c>
    </row>
    <row r="112" spans="1:4" ht="63.75" x14ac:dyDescent="0.25">
      <c r="B112" s="7">
        <v>701</v>
      </c>
      <c r="C112" s="7" t="s">
        <v>194</v>
      </c>
      <c r="D112" s="17" t="s">
        <v>486</v>
      </c>
    </row>
    <row r="113" spans="1:4" ht="63.75" x14ac:dyDescent="0.25">
      <c r="B113" s="7">
        <v>701</v>
      </c>
      <c r="C113" s="7" t="s">
        <v>195</v>
      </c>
      <c r="D113" s="17" t="s">
        <v>487</v>
      </c>
    </row>
    <row r="114" spans="1:4" ht="25.5" x14ac:dyDescent="0.25">
      <c r="B114" s="7">
        <v>701</v>
      </c>
      <c r="C114" s="7" t="s">
        <v>196</v>
      </c>
      <c r="D114" s="17" t="s">
        <v>436</v>
      </c>
    </row>
    <row r="115" spans="1:4" s="1" customFormat="1" ht="51" x14ac:dyDescent="0.25">
      <c r="A115" s="3">
        <v>219</v>
      </c>
      <c r="B115" s="7">
        <v>701</v>
      </c>
      <c r="C115" s="7" t="s">
        <v>197</v>
      </c>
      <c r="D115" s="17" t="s">
        <v>198</v>
      </c>
    </row>
    <row r="116" spans="1:4" s="1" customFormat="1" ht="63.75" x14ac:dyDescent="0.25">
      <c r="A116" s="3"/>
      <c r="B116" s="7">
        <v>701</v>
      </c>
      <c r="C116" s="7" t="s">
        <v>199</v>
      </c>
      <c r="D116" s="14" t="s">
        <v>491</v>
      </c>
    </row>
    <row r="117" spans="1:4" s="1" customFormat="1" ht="25.5" x14ac:dyDescent="0.25">
      <c r="A117" s="3"/>
      <c r="B117" s="7">
        <v>701</v>
      </c>
      <c r="C117" s="7" t="s">
        <v>200</v>
      </c>
      <c r="D117" s="17" t="s">
        <v>201</v>
      </c>
    </row>
    <row r="118" spans="1:4" s="1" customFormat="1" ht="38.25" x14ac:dyDescent="0.25">
      <c r="A118" s="3">
        <v>215</v>
      </c>
      <c r="B118" s="7">
        <v>701</v>
      </c>
      <c r="C118" s="7" t="s">
        <v>202</v>
      </c>
      <c r="D118" s="17" t="s">
        <v>203</v>
      </c>
    </row>
    <row r="119" spans="1:4" ht="25.5" x14ac:dyDescent="0.25">
      <c r="A119" s="3">
        <v>234</v>
      </c>
      <c r="B119" s="7">
        <v>701</v>
      </c>
      <c r="C119" s="7" t="s">
        <v>204</v>
      </c>
      <c r="D119" s="97" t="s">
        <v>492</v>
      </c>
    </row>
    <row r="120" spans="1:4" ht="25.5" x14ac:dyDescent="0.25">
      <c r="B120" s="7">
        <v>701</v>
      </c>
      <c r="C120" s="7" t="s">
        <v>205</v>
      </c>
      <c r="D120" s="17" t="s">
        <v>493</v>
      </c>
    </row>
    <row r="121" spans="1:4" ht="25.5" x14ac:dyDescent="0.25">
      <c r="B121" s="7">
        <v>701</v>
      </c>
      <c r="C121" s="7" t="s">
        <v>206</v>
      </c>
      <c r="D121" s="17" t="s">
        <v>207</v>
      </c>
    </row>
    <row r="122" spans="1:4" ht="25.5" x14ac:dyDescent="0.25">
      <c r="B122" s="7">
        <v>701</v>
      </c>
      <c r="C122" s="7" t="s">
        <v>208</v>
      </c>
      <c r="D122" s="17" t="s">
        <v>209</v>
      </c>
    </row>
    <row r="123" spans="1:4" ht="38.25" x14ac:dyDescent="0.25">
      <c r="B123" s="7">
        <v>701</v>
      </c>
      <c r="C123" s="7" t="s">
        <v>210</v>
      </c>
      <c r="D123" s="17" t="s">
        <v>485</v>
      </c>
    </row>
    <row r="124" spans="1:4" ht="51" x14ac:dyDescent="0.25">
      <c r="B124" s="7">
        <v>701</v>
      </c>
      <c r="C124" s="7" t="s">
        <v>211</v>
      </c>
      <c r="D124" s="98" t="s">
        <v>490</v>
      </c>
    </row>
    <row r="125" spans="1:4" ht="38.25" x14ac:dyDescent="0.25">
      <c r="B125" s="7">
        <v>701</v>
      </c>
      <c r="C125" s="7" t="s">
        <v>212</v>
      </c>
      <c r="D125" s="17" t="s">
        <v>504</v>
      </c>
    </row>
    <row r="126" spans="1:4" ht="51" x14ac:dyDescent="0.25">
      <c r="B126" s="7">
        <v>701</v>
      </c>
      <c r="C126" s="7" t="s">
        <v>213</v>
      </c>
      <c r="D126" s="14" t="s">
        <v>494</v>
      </c>
    </row>
    <row r="127" spans="1:4" ht="38.25" x14ac:dyDescent="0.25">
      <c r="B127" s="7">
        <v>701</v>
      </c>
      <c r="C127" s="7" t="s">
        <v>214</v>
      </c>
      <c r="D127" s="17" t="s">
        <v>215</v>
      </c>
    </row>
    <row r="128" spans="1:4" s="1" customFormat="1" ht="25.5" x14ac:dyDescent="0.25">
      <c r="A128" s="3"/>
      <c r="B128" s="7">
        <v>701</v>
      </c>
      <c r="C128" s="7" t="s">
        <v>497</v>
      </c>
      <c r="D128" s="99" t="s">
        <v>496</v>
      </c>
    </row>
    <row r="129" spans="1:4" s="1" customFormat="1" ht="25.5" x14ac:dyDescent="0.25">
      <c r="A129" s="3"/>
      <c r="B129" s="7">
        <v>701</v>
      </c>
      <c r="C129" s="7" t="s">
        <v>499</v>
      </c>
      <c r="D129" s="99" t="s">
        <v>498</v>
      </c>
    </row>
    <row r="130" spans="1:4" s="1" customFormat="1" ht="38.25" x14ac:dyDescent="0.25">
      <c r="A130" s="3"/>
      <c r="B130" s="7">
        <v>701</v>
      </c>
      <c r="C130" s="7" t="s">
        <v>501</v>
      </c>
      <c r="D130" s="99" t="s">
        <v>500</v>
      </c>
    </row>
    <row r="131" spans="1:4" s="1" customFormat="1" ht="63.75" x14ac:dyDescent="0.25">
      <c r="A131" s="3"/>
      <c r="B131" s="7">
        <v>701</v>
      </c>
      <c r="C131" s="7" t="s">
        <v>502</v>
      </c>
      <c r="D131" s="99" t="s">
        <v>503</v>
      </c>
    </row>
    <row r="132" spans="1:4" ht="38.25" x14ac:dyDescent="0.25">
      <c r="B132" s="13" t="s">
        <v>9</v>
      </c>
      <c r="C132" s="7" t="s">
        <v>216</v>
      </c>
      <c r="D132" s="14" t="s">
        <v>488</v>
      </c>
    </row>
    <row r="133" spans="1:4" ht="25.5" x14ac:dyDescent="0.25">
      <c r="B133" s="13">
        <v>701</v>
      </c>
      <c r="C133" s="7" t="s">
        <v>217</v>
      </c>
      <c r="D133" s="14" t="s">
        <v>218</v>
      </c>
    </row>
    <row r="134" spans="1:4" ht="25.5" x14ac:dyDescent="0.25">
      <c r="B134" s="13" t="s">
        <v>9</v>
      </c>
      <c r="C134" s="7" t="s">
        <v>219</v>
      </c>
      <c r="D134" s="14" t="s">
        <v>489</v>
      </c>
    </row>
    <row r="135" spans="1:4" ht="76.5" x14ac:dyDescent="0.25">
      <c r="B135" s="13" t="s">
        <v>9</v>
      </c>
      <c r="C135" s="7" t="s">
        <v>250</v>
      </c>
      <c r="D135" s="14" t="s">
        <v>220</v>
      </c>
    </row>
    <row r="136" spans="1:4" ht="25.5" x14ac:dyDescent="0.25">
      <c r="B136" s="13">
        <v>701</v>
      </c>
      <c r="C136" s="7" t="s">
        <v>505</v>
      </c>
      <c r="D136" s="14" t="s">
        <v>495</v>
      </c>
    </row>
    <row r="137" spans="1:4" ht="25.5" x14ac:dyDescent="0.25">
      <c r="B137" s="13" t="s">
        <v>9</v>
      </c>
      <c r="C137" s="7" t="s">
        <v>221</v>
      </c>
      <c r="D137" s="14" t="s">
        <v>416</v>
      </c>
    </row>
    <row r="138" spans="1:4" ht="38.25" x14ac:dyDescent="0.25">
      <c r="B138" s="13" t="s">
        <v>9</v>
      </c>
      <c r="C138" s="7" t="s">
        <v>222</v>
      </c>
      <c r="D138" s="14" t="s">
        <v>223</v>
      </c>
    </row>
    <row r="139" spans="1:4" ht="25.5" x14ac:dyDescent="0.25">
      <c r="B139" s="13">
        <v>701</v>
      </c>
      <c r="C139" s="7" t="s">
        <v>224</v>
      </c>
      <c r="D139" s="14" t="s">
        <v>225</v>
      </c>
    </row>
    <row r="140" spans="1:4" ht="38.25" x14ac:dyDescent="0.25">
      <c r="B140" s="13" t="s">
        <v>9</v>
      </c>
      <c r="C140" s="7" t="s">
        <v>226</v>
      </c>
      <c r="D140" s="14" t="s">
        <v>227</v>
      </c>
    </row>
    <row r="141" spans="1:4" ht="51" x14ac:dyDescent="0.25">
      <c r="B141" s="13" t="s">
        <v>9</v>
      </c>
      <c r="C141" s="7" t="s">
        <v>228</v>
      </c>
      <c r="D141" s="14" t="s">
        <v>229</v>
      </c>
    </row>
    <row r="142" spans="1:4" ht="25.5" x14ac:dyDescent="0.25">
      <c r="B142" s="13">
        <v>701</v>
      </c>
      <c r="C142" s="7" t="s">
        <v>230</v>
      </c>
      <c r="D142" s="14" t="s">
        <v>231</v>
      </c>
    </row>
    <row r="143" spans="1:4" ht="38.25" x14ac:dyDescent="0.25">
      <c r="B143" s="13" t="s">
        <v>9</v>
      </c>
      <c r="C143" s="7" t="s">
        <v>232</v>
      </c>
      <c r="D143" s="14" t="s">
        <v>233</v>
      </c>
    </row>
    <row r="144" spans="1:4" ht="38.25" x14ac:dyDescent="0.25">
      <c r="B144" s="13">
        <v>701</v>
      </c>
      <c r="C144" s="7" t="s">
        <v>234</v>
      </c>
      <c r="D144" s="14" t="s">
        <v>235</v>
      </c>
    </row>
    <row r="145" spans="2:4" x14ac:dyDescent="0.25">
      <c r="B145" s="13">
        <v>701</v>
      </c>
      <c r="C145" s="7" t="s">
        <v>236</v>
      </c>
      <c r="D145" s="14" t="s">
        <v>237</v>
      </c>
    </row>
    <row r="146" spans="2:4" ht="63.75" x14ac:dyDescent="0.25">
      <c r="B146" s="13" t="s">
        <v>9</v>
      </c>
      <c r="C146" s="7" t="s">
        <v>238</v>
      </c>
      <c r="D146" s="14" t="s">
        <v>239</v>
      </c>
    </row>
    <row r="147" spans="2:4" ht="25.5" x14ac:dyDescent="0.25">
      <c r="B147" s="13">
        <v>701</v>
      </c>
      <c r="C147" s="7" t="s">
        <v>240</v>
      </c>
      <c r="D147" s="14" t="s">
        <v>241</v>
      </c>
    </row>
    <row r="148" spans="2:4" ht="25.5" x14ac:dyDescent="0.25">
      <c r="B148" s="13">
        <v>701</v>
      </c>
      <c r="C148" s="7" t="s">
        <v>242</v>
      </c>
      <c r="D148" s="14" t="s">
        <v>243</v>
      </c>
    </row>
    <row r="149" spans="2:4" ht="25.5" x14ac:dyDescent="0.25">
      <c r="B149" s="13">
        <v>701</v>
      </c>
      <c r="C149" s="7" t="s">
        <v>244</v>
      </c>
      <c r="D149" s="14" t="s">
        <v>245</v>
      </c>
    </row>
    <row r="150" spans="2:4" ht="38.25" x14ac:dyDescent="0.25">
      <c r="B150" s="13">
        <v>701</v>
      </c>
      <c r="C150" s="7" t="s">
        <v>246</v>
      </c>
      <c r="D150" s="14" t="s">
        <v>247</v>
      </c>
    </row>
    <row r="151" spans="2:4" ht="25.5" x14ac:dyDescent="0.25">
      <c r="B151" s="15">
        <v>701</v>
      </c>
      <c r="C151" s="24" t="s">
        <v>248</v>
      </c>
      <c r="D151" s="25" t="s">
        <v>249</v>
      </c>
    </row>
  </sheetData>
  <mergeCells count="4">
    <mergeCell ref="B10:D11"/>
    <mergeCell ref="B13:C13"/>
    <mergeCell ref="D13:D14"/>
    <mergeCell ref="C15:D15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147"/>
  <sheetViews>
    <sheetView topLeftCell="A82" zoomScale="90" zoomScaleNormal="90" workbookViewId="0">
      <selection activeCell="C140" sqref="C140"/>
    </sheetView>
  </sheetViews>
  <sheetFormatPr defaultRowHeight="15" x14ac:dyDescent="0.25"/>
  <cols>
    <col min="1" max="1" width="31.140625" style="26" bestFit="1" customWidth="1"/>
    <col min="2" max="2" width="60" style="26" customWidth="1"/>
    <col min="3" max="4" width="21.7109375" style="27" customWidth="1"/>
    <col min="5" max="5" width="22.42578125" style="27" customWidth="1"/>
    <col min="6" max="6" width="9.140625" style="28" customWidth="1"/>
    <col min="7" max="7" width="16.42578125" style="28" customWidth="1"/>
    <col min="8" max="17" width="9.140625" style="28" customWidth="1"/>
    <col min="18" max="18" width="16" style="29" customWidth="1"/>
    <col min="19" max="19" width="11.42578125" style="28" customWidth="1"/>
    <col min="20" max="20" width="19" style="30" customWidth="1"/>
    <col min="21" max="27" width="9.140625" style="28" customWidth="1"/>
    <col min="28" max="28" width="14.85546875" style="28" customWidth="1"/>
    <col min="29" max="16384" width="9.140625" style="28"/>
  </cols>
  <sheetData>
    <row r="2" spans="1:20" ht="18.75" x14ac:dyDescent="0.3">
      <c r="D2" s="491" t="s">
        <v>251</v>
      </c>
      <c r="E2" s="491"/>
    </row>
    <row r="3" spans="1:20" ht="18.75" x14ac:dyDescent="0.3">
      <c r="D3" s="491" t="s">
        <v>252</v>
      </c>
      <c r="E3" s="491"/>
    </row>
    <row r="4" spans="1:20" ht="18.75" x14ac:dyDescent="0.3">
      <c r="D4" s="491" t="s">
        <v>253</v>
      </c>
      <c r="E4" s="491"/>
    </row>
    <row r="5" spans="1:20" ht="18.75" x14ac:dyDescent="0.3">
      <c r="D5" s="491" t="s">
        <v>254</v>
      </c>
      <c r="E5" s="491"/>
    </row>
    <row r="6" spans="1:20" ht="18.75" x14ac:dyDescent="0.3">
      <c r="D6" s="491" t="s">
        <v>255</v>
      </c>
      <c r="E6" s="491"/>
    </row>
    <row r="7" spans="1:20" ht="18.75" x14ac:dyDescent="0.3">
      <c r="D7" s="491" t="s">
        <v>631</v>
      </c>
      <c r="E7" s="491"/>
    </row>
    <row r="8" spans="1:20" ht="18.75" x14ac:dyDescent="0.3">
      <c r="D8" s="491" t="s">
        <v>717</v>
      </c>
      <c r="E8" s="491"/>
    </row>
    <row r="11" spans="1:20" ht="36" customHeight="1" x14ac:dyDescent="0.25">
      <c r="A11" s="492" t="s">
        <v>635</v>
      </c>
      <c r="B11" s="492"/>
      <c r="C11" s="492"/>
      <c r="D11" s="492"/>
      <c r="E11" s="492"/>
    </row>
    <row r="13" spans="1:20" x14ac:dyDescent="0.25">
      <c r="E13" s="31"/>
    </row>
    <row r="14" spans="1:20" s="34" customFormat="1" ht="27" customHeight="1" x14ac:dyDescent="0.25">
      <c r="A14" s="32" t="s">
        <v>256</v>
      </c>
      <c r="B14" s="32" t="s">
        <v>257</v>
      </c>
      <c r="C14" s="33" t="s">
        <v>258</v>
      </c>
      <c r="D14" s="33" t="s">
        <v>259</v>
      </c>
      <c r="E14" s="33" t="s">
        <v>636</v>
      </c>
      <c r="R14" s="29"/>
      <c r="T14" s="35"/>
    </row>
    <row r="15" spans="1:20" ht="15.75" x14ac:dyDescent="0.25">
      <c r="A15" s="36" t="s">
        <v>260</v>
      </c>
      <c r="B15" s="37" t="s">
        <v>261</v>
      </c>
      <c r="C15" s="38">
        <f>SUM(C16:C20)</f>
        <v>1445697000</v>
      </c>
      <c r="D15" s="91">
        <f t="shared" ref="D15:E15" si="0">SUM(D16:D20)</f>
        <v>1512280000</v>
      </c>
      <c r="E15" s="91">
        <f t="shared" si="0"/>
        <v>1616310000</v>
      </c>
    </row>
    <row r="16" spans="1:20" ht="96" customHeight="1" x14ac:dyDescent="0.25">
      <c r="A16" s="39" t="s">
        <v>262</v>
      </c>
      <c r="B16" s="40" t="s">
        <v>263</v>
      </c>
      <c r="C16" s="41">
        <v>1429527000</v>
      </c>
      <c r="D16" s="41">
        <v>1496075000</v>
      </c>
      <c r="E16" s="41">
        <v>1600070000</v>
      </c>
    </row>
    <row r="17" spans="1:28" ht="150" x14ac:dyDescent="0.25">
      <c r="A17" s="39" t="s">
        <v>264</v>
      </c>
      <c r="B17" s="40" t="s">
        <v>265</v>
      </c>
      <c r="C17" s="41">
        <v>4200000</v>
      </c>
      <c r="D17" s="41">
        <v>4200000</v>
      </c>
      <c r="E17" s="41">
        <v>4200000</v>
      </c>
    </row>
    <row r="18" spans="1:28" ht="75" x14ac:dyDescent="0.25">
      <c r="A18" s="39" t="s">
        <v>266</v>
      </c>
      <c r="B18" s="40" t="s">
        <v>267</v>
      </c>
      <c r="C18" s="41">
        <v>1470000</v>
      </c>
      <c r="D18" s="41">
        <v>1505000</v>
      </c>
      <c r="E18" s="41">
        <v>1540000</v>
      </c>
    </row>
    <row r="19" spans="1:28" ht="135" x14ac:dyDescent="0.25">
      <c r="A19" s="39" t="s">
        <v>268</v>
      </c>
      <c r="B19" s="40" t="s">
        <v>269</v>
      </c>
      <c r="C19" s="41">
        <v>10000000</v>
      </c>
      <c r="D19" s="41">
        <v>10000000</v>
      </c>
      <c r="E19" s="41">
        <v>10000000</v>
      </c>
      <c r="R19" s="42"/>
      <c r="S19" s="43"/>
    </row>
    <row r="20" spans="1:28" s="93" customFormat="1" ht="105" x14ac:dyDescent="0.25">
      <c r="A20" s="151" t="s">
        <v>719</v>
      </c>
      <c r="B20" s="150" t="s">
        <v>718</v>
      </c>
      <c r="C20" s="41">
        <v>500000</v>
      </c>
      <c r="D20" s="41">
        <v>500000</v>
      </c>
      <c r="E20" s="41">
        <v>500000</v>
      </c>
      <c r="R20" s="42"/>
      <c r="S20" s="43"/>
      <c r="T20" s="92"/>
    </row>
    <row r="21" spans="1:28" s="46" customFormat="1" ht="47.25" x14ac:dyDescent="0.25">
      <c r="A21" s="44" t="s">
        <v>270</v>
      </c>
      <c r="B21" s="45" t="s">
        <v>271</v>
      </c>
      <c r="C21" s="38">
        <f>SUM(C22:C25)</f>
        <v>10413470</v>
      </c>
      <c r="D21" s="38">
        <f>SUM(D22:D25)</f>
        <v>10413470</v>
      </c>
      <c r="E21" s="38">
        <f>SUM(E22:E25)</f>
        <v>10413470</v>
      </c>
      <c r="R21" s="47"/>
      <c r="S21" s="48"/>
      <c r="T21" s="49"/>
    </row>
    <row r="22" spans="1:28" ht="45" customHeight="1" x14ac:dyDescent="0.25">
      <c r="A22" s="50" t="s">
        <v>272</v>
      </c>
      <c r="B22" s="40" t="s">
        <v>273</v>
      </c>
      <c r="C22" s="152">
        <v>4781490</v>
      </c>
      <c r="D22" s="152">
        <v>4781490</v>
      </c>
      <c r="E22" s="152">
        <v>4781490</v>
      </c>
      <c r="R22" s="42"/>
      <c r="S22" s="43"/>
      <c r="AB22" s="51"/>
    </row>
    <row r="23" spans="1:28" ht="75" x14ac:dyDescent="0.25">
      <c r="A23" s="50" t="s">
        <v>274</v>
      </c>
      <c r="B23" s="40" t="s">
        <v>275</v>
      </c>
      <c r="C23" s="152">
        <v>27250</v>
      </c>
      <c r="D23" s="152">
        <v>27250</v>
      </c>
      <c r="E23" s="152">
        <v>27250</v>
      </c>
      <c r="R23" s="42"/>
      <c r="S23" s="43"/>
      <c r="AB23" s="51"/>
    </row>
    <row r="24" spans="1:28" ht="75" x14ac:dyDescent="0.25">
      <c r="A24" s="50" t="s">
        <v>276</v>
      </c>
      <c r="B24" s="40" t="s">
        <v>277</v>
      </c>
      <c r="C24" s="152">
        <v>6289770</v>
      </c>
      <c r="D24" s="152">
        <v>6289770</v>
      </c>
      <c r="E24" s="152">
        <v>6289770</v>
      </c>
      <c r="R24" s="42"/>
      <c r="S24" s="43"/>
      <c r="AB24" s="51"/>
    </row>
    <row r="25" spans="1:28" ht="75" x14ac:dyDescent="0.25">
      <c r="A25" s="50" t="s">
        <v>278</v>
      </c>
      <c r="B25" s="40" t="s">
        <v>279</v>
      </c>
      <c r="C25" s="152">
        <v>-685040</v>
      </c>
      <c r="D25" s="152">
        <v>-685040</v>
      </c>
      <c r="E25" s="152">
        <v>-685040</v>
      </c>
      <c r="R25" s="42"/>
      <c r="S25" s="43"/>
      <c r="AB25" s="51"/>
    </row>
    <row r="26" spans="1:28" ht="15.75" x14ac:dyDescent="0.25">
      <c r="A26" s="36" t="s">
        <v>280</v>
      </c>
      <c r="B26" s="37" t="s">
        <v>281</v>
      </c>
      <c r="C26" s="38">
        <f>C27+C31+C32</f>
        <v>148170700</v>
      </c>
      <c r="D26" s="38">
        <f>D27+D31+D32</f>
        <v>152575700</v>
      </c>
      <c r="E26" s="38">
        <f>E27+E31+E32</f>
        <v>156599700</v>
      </c>
    </row>
    <row r="27" spans="1:28" s="55" customFormat="1" ht="30" x14ac:dyDescent="0.25">
      <c r="A27" s="52" t="s">
        <v>282</v>
      </c>
      <c r="B27" s="53" t="s">
        <v>283</v>
      </c>
      <c r="C27" s="54">
        <f>SUM(C28:C30)</f>
        <v>130282000</v>
      </c>
      <c r="D27" s="54">
        <f t="shared" ref="D27:E27" si="1">SUM(D28:D30)</f>
        <v>134159000</v>
      </c>
      <c r="E27" s="54">
        <f t="shared" si="1"/>
        <v>138183000</v>
      </c>
      <c r="R27" s="29"/>
      <c r="T27" s="56"/>
    </row>
    <row r="28" spans="1:28" ht="45" x14ac:dyDescent="0.25">
      <c r="A28" s="39" t="s">
        <v>284</v>
      </c>
      <c r="B28" s="40" t="s">
        <v>285</v>
      </c>
      <c r="C28" s="155">
        <v>91897000</v>
      </c>
      <c r="D28" s="155">
        <v>94654000</v>
      </c>
      <c r="E28" s="155">
        <v>97493000</v>
      </c>
    </row>
    <row r="29" spans="1:28" ht="88.5" customHeight="1" x14ac:dyDescent="0.25">
      <c r="A29" s="57" t="s">
        <v>286</v>
      </c>
      <c r="B29" s="57" t="s">
        <v>287</v>
      </c>
      <c r="C29" s="156">
        <v>38380000</v>
      </c>
      <c r="D29" s="156">
        <v>39500000</v>
      </c>
      <c r="E29" s="156">
        <v>40685000</v>
      </c>
    </row>
    <row r="30" spans="1:28" s="93" customFormat="1" ht="30" x14ac:dyDescent="0.25">
      <c r="A30" s="153" t="s">
        <v>720</v>
      </c>
      <c r="B30" s="154" t="s">
        <v>721</v>
      </c>
      <c r="C30" s="156">
        <v>5000</v>
      </c>
      <c r="D30" s="156">
        <v>5000</v>
      </c>
      <c r="E30" s="156">
        <v>5000</v>
      </c>
      <c r="R30" s="29"/>
      <c r="T30" s="92"/>
    </row>
    <row r="31" spans="1:28" ht="30" x14ac:dyDescent="0.25">
      <c r="A31" s="39" t="s">
        <v>288</v>
      </c>
      <c r="B31" s="40" t="s">
        <v>289</v>
      </c>
      <c r="C31" s="54">
        <v>276700</v>
      </c>
      <c r="D31" s="54">
        <v>276700</v>
      </c>
      <c r="E31" s="54">
        <v>276700</v>
      </c>
    </row>
    <row r="32" spans="1:28" ht="75" x14ac:dyDescent="0.25">
      <c r="A32" s="39" t="s">
        <v>290</v>
      </c>
      <c r="B32" s="40" t="s">
        <v>291</v>
      </c>
      <c r="C32" s="54">
        <v>17612000</v>
      </c>
      <c r="D32" s="54">
        <v>18140000</v>
      </c>
      <c r="E32" s="54">
        <v>18140000</v>
      </c>
    </row>
    <row r="33" spans="1:6" ht="15.75" x14ac:dyDescent="0.25">
      <c r="A33" s="44" t="s">
        <v>292</v>
      </c>
      <c r="B33" s="45" t="s">
        <v>293</v>
      </c>
      <c r="C33" s="38">
        <f>C34+C35</f>
        <v>178000</v>
      </c>
      <c r="D33" s="38">
        <f t="shared" ref="D33:E33" si="2">D34+D35</f>
        <v>178000</v>
      </c>
      <c r="E33" s="38">
        <f t="shared" si="2"/>
        <v>178000</v>
      </c>
    </row>
    <row r="34" spans="1:6" ht="60" x14ac:dyDescent="0.25">
      <c r="A34" s="58" t="s">
        <v>294</v>
      </c>
      <c r="B34" s="40" t="s">
        <v>295</v>
      </c>
      <c r="C34" s="54">
        <v>145000</v>
      </c>
      <c r="D34" s="54">
        <v>145000</v>
      </c>
      <c r="E34" s="54">
        <v>145000</v>
      </c>
    </row>
    <row r="35" spans="1:6" ht="60" x14ac:dyDescent="0.25">
      <c r="A35" s="58" t="s">
        <v>296</v>
      </c>
      <c r="B35" s="40" t="s">
        <v>297</v>
      </c>
      <c r="C35" s="54">
        <v>33000</v>
      </c>
      <c r="D35" s="54">
        <v>33000</v>
      </c>
      <c r="E35" s="54">
        <v>33000</v>
      </c>
    </row>
    <row r="36" spans="1:6" ht="31.5" x14ac:dyDescent="0.25">
      <c r="A36" s="36" t="s">
        <v>298</v>
      </c>
      <c r="B36" s="37" t="s">
        <v>299</v>
      </c>
      <c r="C36" s="38">
        <f>C37</f>
        <v>34496000</v>
      </c>
      <c r="D36" s="38">
        <f>D37</f>
        <v>37523000</v>
      </c>
      <c r="E36" s="38">
        <f>E37</f>
        <v>38904000</v>
      </c>
    </row>
    <row r="37" spans="1:6" ht="45" x14ac:dyDescent="0.25">
      <c r="A37" s="39" t="s">
        <v>300</v>
      </c>
      <c r="B37" s="40" t="s">
        <v>301</v>
      </c>
      <c r="C37" s="54">
        <v>34496000</v>
      </c>
      <c r="D37" s="54">
        <v>37523000</v>
      </c>
      <c r="E37" s="54">
        <v>38904000</v>
      </c>
    </row>
    <row r="38" spans="1:6" ht="15.75" x14ac:dyDescent="0.25">
      <c r="A38" s="36" t="s">
        <v>302</v>
      </c>
      <c r="B38" s="37" t="s">
        <v>303</v>
      </c>
      <c r="C38" s="38">
        <f>C39+C40</f>
        <v>9250000</v>
      </c>
      <c r="D38" s="38">
        <f t="shared" ref="D38:E38" si="3">D39+D40</f>
        <v>9450000</v>
      </c>
      <c r="E38" s="38">
        <f t="shared" si="3"/>
        <v>9650000</v>
      </c>
    </row>
    <row r="39" spans="1:6" ht="90" x14ac:dyDescent="0.25">
      <c r="A39" s="39" t="s">
        <v>304</v>
      </c>
      <c r="B39" s="40" t="s">
        <v>305</v>
      </c>
      <c r="C39" s="54">
        <v>9200000</v>
      </c>
      <c r="D39" s="54">
        <v>9400000</v>
      </c>
      <c r="E39" s="54">
        <v>9600000</v>
      </c>
    </row>
    <row r="40" spans="1:6" ht="45" x14ac:dyDescent="0.25">
      <c r="A40" s="39" t="s">
        <v>306</v>
      </c>
      <c r="B40" s="40" t="s">
        <v>13</v>
      </c>
      <c r="C40" s="54">
        <v>50000</v>
      </c>
      <c r="D40" s="54">
        <v>50000</v>
      </c>
      <c r="E40" s="54">
        <v>50000</v>
      </c>
    </row>
    <row r="41" spans="1:6" ht="63" x14ac:dyDescent="0.25">
      <c r="A41" s="36" t="s">
        <v>307</v>
      </c>
      <c r="B41" s="37" t="s">
        <v>308</v>
      </c>
      <c r="C41" s="38">
        <f>C42+C43</f>
        <v>399864000</v>
      </c>
      <c r="D41" s="38">
        <f t="shared" ref="D41:E41" si="4">D42+D43</f>
        <v>399933000</v>
      </c>
      <c r="E41" s="38">
        <f t="shared" si="4"/>
        <v>399933000</v>
      </c>
      <c r="F41" s="30"/>
    </row>
    <row r="42" spans="1:6" ht="90" x14ac:dyDescent="0.25">
      <c r="A42" s="39" t="s">
        <v>309</v>
      </c>
      <c r="B42" s="40" t="s">
        <v>310</v>
      </c>
      <c r="C42" s="54">
        <v>358600000</v>
      </c>
      <c r="D42" s="54">
        <v>358600000</v>
      </c>
      <c r="E42" s="54">
        <v>358600000</v>
      </c>
    </row>
    <row r="43" spans="1:6" ht="126" x14ac:dyDescent="0.25">
      <c r="A43" s="36" t="s">
        <v>311</v>
      </c>
      <c r="B43" s="37" t="s">
        <v>312</v>
      </c>
      <c r="C43" s="38">
        <f>C44+C45+C46+C48+C47</f>
        <v>41264000</v>
      </c>
      <c r="D43" s="38">
        <f t="shared" ref="D43:E43" si="5">D44+D45+D46+D48+D47</f>
        <v>41333000</v>
      </c>
      <c r="E43" s="38">
        <f t="shared" si="5"/>
        <v>41333000</v>
      </c>
    </row>
    <row r="44" spans="1:6" ht="116.25" customHeight="1" x14ac:dyDescent="0.25">
      <c r="A44" s="39" t="s">
        <v>313</v>
      </c>
      <c r="B44" s="40" t="s">
        <v>21</v>
      </c>
      <c r="C44" s="54">
        <v>2729000</v>
      </c>
      <c r="D44" s="54">
        <v>2798000</v>
      </c>
      <c r="E44" s="54">
        <v>2798000</v>
      </c>
    </row>
    <row r="45" spans="1:6" ht="120" x14ac:dyDescent="0.25">
      <c r="A45" s="39" t="s">
        <v>314</v>
      </c>
      <c r="B45" s="40" t="s">
        <v>315</v>
      </c>
      <c r="C45" s="54">
        <v>34959000</v>
      </c>
      <c r="D45" s="54">
        <v>34959000</v>
      </c>
      <c r="E45" s="54">
        <v>34959000</v>
      </c>
    </row>
    <row r="46" spans="1:6" ht="92.25" customHeight="1" x14ac:dyDescent="0.25">
      <c r="A46" s="39" t="s">
        <v>316</v>
      </c>
      <c r="B46" s="40" t="s">
        <v>317</v>
      </c>
      <c r="C46" s="54">
        <v>506000</v>
      </c>
      <c r="D46" s="54">
        <v>506000</v>
      </c>
      <c r="E46" s="54">
        <v>506000</v>
      </c>
    </row>
    <row r="47" spans="1:6" ht="90" x14ac:dyDescent="0.25">
      <c r="A47" s="39" t="s">
        <v>318</v>
      </c>
      <c r="B47" s="40" t="s">
        <v>319</v>
      </c>
      <c r="C47" s="54">
        <v>70000</v>
      </c>
      <c r="D47" s="54">
        <v>70000</v>
      </c>
      <c r="E47" s="54">
        <v>70000</v>
      </c>
    </row>
    <row r="48" spans="1:6" ht="60" x14ac:dyDescent="0.25">
      <c r="A48" s="39" t="s">
        <v>320</v>
      </c>
      <c r="B48" s="40" t="s">
        <v>321</v>
      </c>
      <c r="C48" s="54">
        <v>3000000</v>
      </c>
      <c r="D48" s="54">
        <v>3000000</v>
      </c>
      <c r="E48" s="54">
        <v>3000000</v>
      </c>
    </row>
    <row r="49" spans="1:20" ht="31.5" x14ac:dyDescent="0.25">
      <c r="A49" s="36" t="s">
        <v>322</v>
      </c>
      <c r="B49" s="37" t="s">
        <v>323</v>
      </c>
      <c r="C49" s="38">
        <f>SUM(C50:C54)</f>
        <v>6420600</v>
      </c>
      <c r="D49" s="91">
        <f t="shared" ref="D49:E49" si="6">SUM(D50:D54)</f>
        <v>6420600</v>
      </c>
      <c r="E49" s="91">
        <f t="shared" si="6"/>
        <v>6420600</v>
      </c>
      <c r="T49" s="59"/>
    </row>
    <row r="50" spans="1:20" ht="45" x14ac:dyDescent="0.25">
      <c r="A50" s="39" t="s">
        <v>722</v>
      </c>
      <c r="B50" s="40" t="s">
        <v>324</v>
      </c>
      <c r="C50" s="54">
        <v>1319200</v>
      </c>
      <c r="D50" s="54">
        <v>1319200</v>
      </c>
      <c r="E50" s="54">
        <v>1319200</v>
      </c>
      <c r="T50" s="59"/>
    </row>
    <row r="51" spans="1:20" ht="45" x14ac:dyDescent="0.25">
      <c r="A51" s="39" t="s">
        <v>723</v>
      </c>
      <c r="B51" s="40" t="s">
        <v>325</v>
      </c>
      <c r="C51" s="54">
        <v>29600</v>
      </c>
      <c r="D51" s="54">
        <v>29600</v>
      </c>
      <c r="E51" s="54">
        <v>29600</v>
      </c>
      <c r="T51" s="59"/>
    </row>
    <row r="52" spans="1:20" ht="37.5" customHeight="1" x14ac:dyDescent="0.25">
      <c r="A52" s="39" t="s">
        <v>724</v>
      </c>
      <c r="B52" s="40" t="s">
        <v>326</v>
      </c>
      <c r="C52" s="54">
        <v>5071800</v>
      </c>
      <c r="D52" s="54">
        <v>5071800</v>
      </c>
      <c r="E52" s="54">
        <v>5071800</v>
      </c>
      <c r="T52" s="59"/>
    </row>
    <row r="53" spans="1:20" s="93" customFormat="1" ht="24" customHeight="1" x14ac:dyDescent="0.25">
      <c r="A53" s="39" t="s">
        <v>725</v>
      </c>
      <c r="B53" s="40" t="s">
        <v>602</v>
      </c>
      <c r="C53" s="54">
        <v>0</v>
      </c>
      <c r="D53" s="54">
        <v>0</v>
      </c>
      <c r="E53" s="54">
        <v>0</v>
      </c>
      <c r="R53" s="29"/>
      <c r="T53" s="59"/>
    </row>
    <row r="54" spans="1:20" s="93" customFormat="1" ht="45" x14ac:dyDescent="0.25">
      <c r="A54" s="39" t="s">
        <v>726</v>
      </c>
      <c r="B54" s="157" t="s">
        <v>573</v>
      </c>
      <c r="C54" s="54">
        <v>0</v>
      </c>
      <c r="D54" s="54">
        <v>0</v>
      </c>
      <c r="E54" s="54">
        <v>0</v>
      </c>
      <c r="R54" s="29"/>
      <c r="T54" s="59"/>
    </row>
    <row r="55" spans="1:20" ht="47.25" x14ac:dyDescent="0.25">
      <c r="A55" s="36" t="s">
        <v>327</v>
      </c>
      <c r="B55" s="37" t="s">
        <v>328</v>
      </c>
      <c r="C55" s="38">
        <f>C56</f>
        <v>57584640</v>
      </c>
      <c r="D55" s="38">
        <f t="shared" ref="D55:E55" si="7">D56</f>
        <v>57584640</v>
      </c>
      <c r="E55" s="38">
        <f t="shared" si="7"/>
        <v>57584640</v>
      </c>
      <c r="T55" s="59"/>
    </row>
    <row r="56" spans="1:20" ht="31.5" x14ac:dyDescent="0.25">
      <c r="A56" s="36" t="s">
        <v>329</v>
      </c>
      <c r="B56" s="37" t="s">
        <v>330</v>
      </c>
      <c r="C56" s="38">
        <f>SUM(C57:C78)</f>
        <v>57584640</v>
      </c>
      <c r="D56" s="38">
        <f>SUM(D57:D78)</f>
        <v>57584640</v>
      </c>
      <c r="E56" s="38">
        <f>SUM(E57:E78)</f>
        <v>57584640</v>
      </c>
      <c r="T56" s="59"/>
    </row>
    <row r="57" spans="1:20" ht="60" x14ac:dyDescent="0.25">
      <c r="A57" s="39" t="s">
        <v>331</v>
      </c>
      <c r="B57" s="60" t="s">
        <v>332</v>
      </c>
      <c r="C57" s="54">
        <v>100800</v>
      </c>
      <c r="D57" s="54">
        <v>100800</v>
      </c>
      <c r="E57" s="54">
        <v>100800</v>
      </c>
      <c r="T57" s="59"/>
    </row>
    <row r="58" spans="1:20" ht="45" x14ac:dyDescent="0.25">
      <c r="A58" s="39" t="s">
        <v>333</v>
      </c>
      <c r="B58" s="60" t="s">
        <v>334</v>
      </c>
      <c r="C58" s="54">
        <v>72000</v>
      </c>
      <c r="D58" s="54">
        <v>72000</v>
      </c>
      <c r="E58" s="54">
        <v>72000</v>
      </c>
      <c r="T58" s="59"/>
    </row>
    <row r="59" spans="1:20" ht="45" x14ac:dyDescent="0.25">
      <c r="A59" s="39" t="s">
        <v>335</v>
      </c>
      <c r="B59" s="40" t="s">
        <v>336</v>
      </c>
      <c r="C59" s="54">
        <v>4327680</v>
      </c>
      <c r="D59" s="54">
        <v>4327680</v>
      </c>
      <c r="E59" s="54">
        <v>4327680</v>
      </c>
      <c r="T59" s="59"/>
    </row>
    <row r="60" spans="1:20" s="93" customFormat="1" ht="45" x14ac:dyDescent="0.25">
      <c r="A60" s="39" t="s">
        <v>716</v>
      </c>
      <c r="B60" s="149" t="s">
        <v>630</v>
      </c>
      <c r="C60" s="54">
        <v>11000000</v>
      </c>
      <c r="D60" s="54">
        <v>11000000</v>
      </c>
      <c r="E60" s="54">
        <v>11000000</v>
      </c>
      <c r="R60" s="29"/>
      <c r="T60" s="59"/>
    </row>
    <row r="61" spans="1:20" ht="45" x14ac:dyDescent="0.25">
      <c r="A61" s="39" t="s">
        <v>337</v>
      </c>
      <c r="B61" s="60" t="s">
        <v>338</v>
      </c>
      <c r="C61" s="54">
        <v>72000</v>
      </c>
      <c r="D61" s="54">
        <v>72000</v>
      </c>
      <c r="E61" s="54">
        <v>72000</v>
      </c>
      <c r="T61" s="59"/>
    </row>
    <row r="62" spans="1:20" ht="60" x14ac:dyDescent="0.25">
      <c r="A62" s="39" t="s">
        <v>339</v>
      </c>
      <c r="B62" s="60" t="s">
        <v>340</v>
      </c>
      <c r="C62" s="54">
        <v>21600</v>
      </c>
      <c r="D62" s="54">
        <v>21600</v>
      </c>
      <c r="E62" s="54">
        <v>21600</v>
      </c>
      <c r="T62" s="59"/>
    </row>
    <row r="63" spans="1:20" ht="45" x14ac:dyDescent="0.25">
      <c r="A63" s="39" t="s">
        <v>341</v>
      </c>
      <c r="B63" s="40" t="s">
        <v>342</v>
      </c>
      <c r="C63" s="54">
        <v>3705600</v>
      </c>
      <c r="D63" s="54">
        <v>3705600</v>
      </c>
      <c r="E63" s="54">
        <v>3705600</v>
      </c>
      <c r="T63" s="59"/>
    </row>
    <row r="64" spans="1:20" ht="60" x14ac:dyDescent="0.25">
      <c r="A64" s="39" t="s">
        <v>343</v>
      </c>
      <c r="B64" s="40" t="s">
        <v>72</v>
      </c>
      <c r="C64" s="54">
        <v>168480</v>
      </c>
      <c r="D64" s="54">
        <v>168480</v>
      </c>
      <c r="E64" s="54">
        <v>168480</v>
      </c>
      <c r="T64" s="59"/>
    </row>
    <row r="65" spans="1:20" ht="60" x14ac:dyDescent="0.25">
      <c r="A65" s="39" t="s">
        <v>344</v>
      </c>
      <c r="B65" s="40" t="s">
        <v>74</v>
      </c>
      <c r="C65" s="54">
        <v>113040</v>
      </c>
      <c r="D65" s="54">
        <v>113040</v>
      </c>
      <c r="E65" s="54">
        <v>113040</v>
      </c>
      <c r="T65" s="59"/>
    </row>
    <row r="66" spans="1:20" ht="60" x14ac:dyDescent="0.25">
      <c r="A66" s="39" t="s">
        <v>345</v>
      </c>
      <c r="B66" s="40" t="s">
        <v>76</v>
      </c>
      <c r="C66" s="54">
        <v>115200</v>
      </c>
      <c r="D66" s="54">
        <v>115200</v>
      </c>
      <c r="E66" s="54">
        <v>115200</v>
      </c>
      <c r="T66" s="59"/>
    </row>
    <row r="67" spans="1:20" ht="45" x14ac:dyDescent="0.25">
      <c r="A67" s="39" t="s">
        <v>346</v>
      </c>
      <c r="B67" s="40" t="s">
        <v>78</v>
      </c>
      <c r="C67" s="54">
        <v>630000</v>
      </c>
      <c r="D67" s="54">
        <v>630000</v>
      </c>
      <c r="E67" s="54">
        <v>630000</v>
      </c>
      <c r="T67" s="59"/>
    </row>
    <row r="68" spans="1:20" ht="45" x14ac:dyDescent="0.25">
      <c r="A68" s="39" t="s">
        <v>347</v>
      </c>
      <c r="B68" s="40" t="s">
        <v>348</v>
      </c>
      <c r="C68" s="54">
        <v>5468160</v>
      </c>
      <c r="D68" s="54">
        <v>5468160</v>
      </c>
      <c r="E68" s="54">
        <v>5468160</v>
      </c>
      <c r="T68" s="59"/>
    </row>
    <row r="69" spans="1:20" ht="45" x14ac:dyDescent="0.25">
      <c r="A69" s="39" t="s">
        <v>349</v>
      </c>
      <c r="B69" s="40" t="s">
        <v>350</v>
      </c>
      <c r="C69" s="54">
        <v>4131840</v>
      </c>
      <c r="D69" s="54">
        <v>4131840</v>
      </c>
      <c r="E69" s="54">
        <v>4131840</v>
      </c>
      <c r="T69" s="59"/>
    </row>
    <row r="70" spans="1:20" ht="45" x14ac:dyDescent="0.25">
      <c r="A70" s="39" t="s">
        <v>351</v>
      </c>
      <c r="B70" s="40" t="s">
        <v>352</v>
      </c>
      <c r="C70" s="54">
        <v>1477120</v>
      </c>
      <c r="D70" s="54">
        <v>1477120</v>
      </c>
      <c r="E70" s="54">
        <v>1477120</v>
      </c>
      <c r="T70" s="59"/>
    </row>
    <row r="71" spans="1:20" ht="60" x14ac:dyDescent="0.25">
      <c r="A71" s="39" t="s">
        <v>353</v>
      </c>
      <c r="B71" s="40" t="s">
        <v>40</v>
      </c>
      <c r="C71" s="54">
        <v>384960</v>
      </c>
      <c r="D71" s="54">
        <v>384960</v>
      </c>
      <c r="E71" s="54">
        <v>384960</v>
      </c>
      <c r="T71" s="59"/>
    </row>
    <row r="72" spans="1:20" ht="45" x14ac:dyDescent="0.25">
      <c r="A72" s="39" t="s">
        <v>354</v>
      </c>
      <c r="B72" s="40" t="s">
        <v>355</v>
      </c>
      <c r="C72" s="54">
        <v>5015040</v>
      </c>
      <c r="D72" s="54">
        <v>5015040</v>
      </c>
      <c r="E72" s="54">
        <v>5015040</v>
      </c>
      <c r="T72" s="59"/>
    </row>
    <row r="73" spans="1:20" ht="45" x14ac:dyDescent="0.25">
      <c r="A73" s="39" t="s">
        <v>356</v>
      </c>
      <c r="B73" s="40" t="s">
        <v>357</v>
      </c>
      <c r="C73" s="54">
        <v>2152960</v>
      </c>
      <c r="D73" s="54">
        <v>2152960</v>
      </c>
      <c r="E73" s="54">
        <v>2152960</v>
      </c>
      <c r="T73" s="59"/>
    </row>
    <row r="74" spans="1:20" ht="45" x14ac:dyDescent="0.25">
      <c r="A74" s="39" t="s">
        <v>358</v>
      </c>
      <c r="B74" s="40" t="s">
        <v>359</v>
      </c>
      <c r="C74" s="54">
        <v>5309440</v>
      </c>
      <c r="D74" s="54">
        <v>5309440</v>
      </c>
      <c r="E74" s="54">
        <v>5309440</v>
      </c>
      <c r="T74" s="59"/>
    </row>
    <row r="75" spans="1:20" ht="45" x14ac:dyDescent="0.25">
      <c r="A75" s="39" t="s">
        <v>360</v>
      </c>
      <c r="B75" s="40" t="s">
        <v>361</v>
      </c>
      <c r="C75" s="54">
        <f>2240000+2268160</f>
        <v>4508160</v>
      </c>
      <c r="D75" s="54">
        <f t="shared" ref="D75:E75" si="8">2240000+2268160</f>
        <v>4508160</v>
      </c>
      <c r="E75" s="54">
        <f t="shared" si="8"/>
        <v>4508160</v>
      </c>
      <c r="T75" s="59"/>
    </row>
    <row r="76" spans="1:20" ht="60" x14ac:dyDescent="0.25">
      <c r="A76" s="39" t="s">
        <v>362</v>
      </c>
      <c r="B76" s="40" t="s">
        <v>112</v>
      </c>
      <c r="C76" s="54">
        <v>505920</v>
      </c>
      <c r="D76" s="54">
        <v>505920</v>
      </c>
      <c r="E76" s="54">
        <v>505920</v>
      </c>
      <c r="T76" s="59"/>
    </row>
    <row r="77" spans="1:20" ht="45" x14ac:dyDescent="0.25">
      <c r="A77" s="39" t="s">
        <v>363</v>
      </c>
      <c r="B77" s="40" t="s">
        <v>364</v>
      </c>
      <c r="C77" s="54">
        <v>3517440</v>
      </c>
      <c r="D77" s="54">
        <v>3517440</v>
      </c>
      <c r="E77" s="54">
        <v>3517440</v>
      </c>
      <c r="T77" s="59"/>
    </row>
    <row r="78" spans="1:20" ht="45" x14ac:dyDescent="0.25">
      <c r="A78" s="39" t="s">
        <v>365</v>
      </c>
      <c r="B78" s="40" t="s">
        <v>366</v>
      </c>
      <c r="C78" s="54">
        <v>4787200</v>
      </c>
      <c r="D78" s="54">
        <v>4787200</v>
      </c>
      <c r="E78" s="54">
        <v>4787200</v>
      </c>
      <c r="G78" s="30"/>
      <c r="T78" s="59"/>
    </row>
    <row r="79" spans="1:20" ht="47.25" x14ac:dyDescent="0.25">
      <c r="A79" s="36" t="s">
        <v>367</v>
      </c>
      <c r="B79" s="37" t="s">
        <v>368</v>
      </c>
      <c r="C79" s="38">
        <f>C80+C82</f>
        <v>2680000</v>
      </c>
      <c r="D79" s="38">
        <f t="shared" ref="D79:E79" si="9">D80+D82</f>
        <v>2680000</v>
      </c>
      <c r="E79" s="38">
        <f t="shared" si="9"/>
        <v>2680000</v>
      </c>
    </row>
    <row r="80" spans="1:20" ht="126" x14ac:dyDescent="0.25">
      <c r="A80" s="36" t="s">
        <v>369</v>
      </c>
      <c r="B80" s="37" t="s">
        <v>370</v>
      </c>
      <c r="C80" s="38">
        <f>C81</f>
        <v>1500000</v>
      </c>
      <c r="D80" s="38">
        <f t="shared" ref="D80:E80" si="10">D81</f>
        <v>1500000</v>
      </c>
      <c r="E80" s="38">
        <f t="shared" si="10"/>
        <v>1500000</v>
      </c>
    </row>
    <row r="81" spans="1:20" ht="120.75" customHeight="1" x14ac:dyDescent="0.25">
      <c r="A81" s="158" t="s">
        <v>727</v>
      </c>
      <c r="B81" s="159" t="s">
        <v>128</v>
      </c>
      <c r="C81" s="54">
        <v>1500000</v>
      </c>
      <c r="D81" s="54">
        <v>1500000</v>
      </c>
      <c r="E81" s="54">
        <v>1500000</v>
      </c>
    </row>
    <row r="82" spans="1:20" ht="63" x14ac:dyDescent="0.25">
      <c r="A82" s="44" t="s">
        <v>371</v>
      </c>
      <c r="B82" s="37" t="s">
        <v>372</v>
      </c>
      <c r="C82" s="38">
        <f>C83+C84</f>
        <v>1180000</v>
      </c>
      <c r="D82" s="38">
        <f t="shared" ref="D82:E82" si="11">D83+D84</f>
        <v>1180000</v>
      </c>
      <c r="E82" s="38">
        <f t="shared" si="11"/>
        <v>1180000</v>
      </c>
    </row>
    <row r="83" spans="1:20" ht="105" x14ac:dyDescent="0.25">
      <c r="A83" s="39" t="s">
        <v>373</v>
      </c>
      <c r="B83" s="40" t="s">
        <v>132</v>
      </c>
      <c r="C83" s="54">
        <v>100000</v>
      </c>
      <c r="D83" s="54">
        <v>100000</v>
      </c>
      <c r="E83" s="54">
        <v>100000</v>
      </c>
    </row>
    <row r="84" spans="1:20" ht="75" x14ac:dyDescent="0.25">
      <c r="A84" s="39" t="s">
        <v>374</v>
      </c>
      <c r="B84" s="40" t="s">
        <v>134</v>
      </c>
      <c r="C84" s="54">
        <v>1080000</v>
      </c>
      <c r="D84" s="54">
        <v>1080000</v>
      </c>
      <c r="E84" s="54">
        <v>1080000</v>
      </c>
    </row>
    <row r="85" spans="1:20" ht="15.75" x14ac:dyDescent="0.25">
      <c r="A85" s="44" t="s">
        <v>375</v>
      </c>
      <c r="B85" s="45" t="s">
        <v>376</v>
      </c>
      <c r="C85" s="38">
        <f>C86</f>
        <v>200000</v>
      </c>
      <c r="D85" s="38">
        <f t="shared" ref="D85:E85" si="12">D86</f>
        <v>200000</v>
      </c>
      <c r="E85" s="38">
        <f t="shared" si="12"/>
        <v>200000</v>
      </c>
    </row>
    <row r="86" spans="1:20" ht="30" x14ac:dyDescent="0.25">
      <c r="A86" s="39" t="s">
        <v>377</v>
      </c>
      <c r="B86" s="40" t="s">
        <v>170</v>
      </c>
      <c r="C86" s="54">
        <v>200000</v>
      </c>
      <c r="D86" s="54">
        <v>200000</v>
      </c>
      <c r="E86" s="54">
        <v>200000</v>
      </c>
    </row>
    <row r="87" spans="1:20" ht="15.75" x14ac:dyDescent="0.25">
      <c r="A87" s="39"/>
      <c r="B87" s="61" t="s">
        <v>378</v>
      </c>
      <c r="C87" s="38">
        <f>C85+C79+C55+C49+C33+C41+C38+C36+C26+C15+C21</f>
        <v>2114954410</v>
      </c>
      <c r="D87" s="38">
        <f>D85+D79+D55+D49+D33+D41+D38+D36+D26+D15+D21</f>
        <v>2189238410</v>
      </c>
      <c r="E87" s="38">
        <f>E85+E79+E55+E49+E33+E41+E38+E36+E26+E15+E21</f>
        <v>2298873410</v>
      </c>
    </row>
    <row r="88" spans="1:20" ht="15.75" customHeight="1" x14ac:dyDescent="0.25">
      <c r="A88" s="62" t="s">
        <v>379</v>
      </c>
      <c r="B88" s="37" t="s">
        <v>380</v>
      </c>
      <c r="C88" s="38">
        <f>C89+C136+C138+C139</f>
        <v>6587118.2000000002</v>
      </c>
      <c r="D88" s="38">
        <f>D89+D136+D138+D139</f>
        <v>0</v>
      </c>
      <c r="E88" s="38">
        <f>E89+E136+E138+E139</f>
        <v>0</v>
      </c>
    </row>
    <row r="89" spans="1:20" ht="47.25" customHeight="1" x14ac:dyDescent="0.25">
      <c r="A89" s="62" t="s">
        <v>381</v>
      </c>
      <c r="B89" s="37" t="s">
        <v>382</v>
      </c>
      <c r="C89" s="38">
        <f>C90+C93+C105+C134</f>
        <v>6587118.2000000002</v>
      </c>
      <c r="D89" s="38">
        <f>D90+D93+D105+D134</f>
        <v>0</v>
      </c>
      <c r="E89" s="38">
        <f>E90+E93+E105+E134</f>
        <v>0</v>
      </c>
    </row>
    <row r="90" spans="1:20" ht="31.5" hidden="1" customHeight="1" x14ac:dyDescent="0.25">
      <c r="A90" s="62" t="s">
        <v>383</v>
      </c>
      <c r="B90" s="37" t="s">
        <v>384</v>
      </c>
      <c r="C90" s="38">
        <f>C91+C92</f>
        <v>0</v>
      </c>
      <c r="D90" s="38">
        <f t="shared" ref="D90:E90" si="13">D91+D92</f>
        <v>0</v>
      </c>
      <c r="E90" s="38">
        <f t="shared" si="13"/>
        <v>0</v>
      </c>
    </row>
    <row r="91" spans="1:20" s="55" customFormat="1" ht="30" hidden="1" customHeight="1" x14ac:dyDescent="0.25">
      <c r="A91" s="63" t="s">
        <v>385</v>
      </c>
      <c r="B91" s="53" t="s">
        <v>386</v>
      </c>
      <c r="C91" s="64"/>
      <c r="D91" s="64"/>
      <c r="E91" s="65"/>
      <c r="R91" s="29"/>
      <c r="T91" s="56"/>
    </row>
    <row r="92" spans="1:20" s="55" customFormat="1" ht="60" hidden="1" customHeight="1" x14ac:dyDescent="0.25">
      <c r="A92" s="63" t="s">
        <v>387</v>
      </c>
      <c r="B92" s="53" t="s">
        <v>388</v>
      </c>
      <c r="C92" s="54">
        <v>0</v>
      </c>
      <c r="D92" s="54">
        <v>0</v>
      </c>
      <c r="E92" s="54">
        <v>0</v>
      </c>
      <c r="R92" s="29"/>
      <c r="T92" s="56"/>
    </row>
    <row r="93" spans="1:20" s="46" customFormat="1" ht="31.5" hidden="1" customHeight="1" x14ac:dyDescent="0.25">
      <c r="A93" s="62" t="s">
        <v>389</v>
      </c>
      <c r="B93" s="37" t="s">
        <v>390</v>
      </c>
      <c r="C93" s="38">
        <f>SUM(C94:C104)</f>
        <v>0</v>
      </c>
      <c r="D93" s="38">
        <f>SUM(D94:D104)</f>
        <v>0</v>
      </c>
      <c r="E93" s="38">
        <f>SUM(E94:E104)</f>
        <v>0</v>
      </c>
      <c r="R93" s="66"/>
      <c r="T93" s="49"/>
    </row>
    <row r="94" spans="1:20" s="55" customFormat="1" ht="30" hidden="1" customHeight="1" x14ac:dyDescent="0.25">
      <c r="A94" s="67" t="s">
        <v>391</v>
      </c>
      <c r="B94" s="53" t="s">
        <v>392</v>
      </c>
      <c r="C94" s="54"/>
      <c r="D94" s="54"/>
      <c r="E94" s="54"/>
      <c r="R94" s="29"/>
      <c r="T94" s="56"/>
    </row>
    <row r="95" spans="1:20" s="55" customFormat="1" ht="60" hidden="1" customHeight="1" x14ac:dyDescent="0.25">
      <c r="A95" s="67" t="s">
        <v>393</v>
      </c>
      <c r="B95" s="53" t="s">
        <v>394</v>
      </c>
      <c r="C95" s="54"/>
      <c r="D95" s="54"/>
      <c r="E95" s="54"/>
      <c r="R95" s="29"/>
      <c r="T95" s="56"/>
    </row>
    <row r="96" spans="1:20" s="55" customFormat="1" ht="60" hidden="1" customHeight="1" x14ac:dyDescent="0.25">
      <c r="A96" s="67" t="s">
        <v>395</v>
      </c>
      <c r="B96" s="53" t="s">
        <v>396</v>
      </c>
      <c r="C96" s="54"/>
      <c r="D96" s="54"/>
      <c r="E96" s="54"/>
      <c r="R96" s="29"/>
      <c r="T96" s="56"/>
    </row>
    <row r="97" spans="1:20" s="55" customFormat="1" ht="30" hidden="1" customHeight="1" x14ac:dyDescent="0.25">
      <c r="A97" s="68" t="s">
        <v>397</v>
      </c>
      <c r="B97" s="69" t="s">
        <v>398</v>
      </c>
      <c r="C97" s="70"/>
      <c r="D97" s="54"/>
      <c r="E97" s="54"/>
      <c r="R97" s="29"/>
      <c r="T97" s="56"/>
    </row>
    <row r="98" spans="1:20" s="55" customFormat="1" ht="45" hidden="1" customHeight="1" x14ac:dyDescent="0.25">
      <c r="A98" s="68" t="s">
        <v>399</v>
      </c>
      <c r="B98" s="69" t="s">
        <v>400</v>
      </c>
      <c r="C98" s="70"/>
      <c r="D98" s="54"/>
      <c r="E98" s="54"/>
      <c r="R98" s="29"/>
      <c r="T98" s="56"/>
    </row>
    <row r="99" spans="1:20" s="55" customFormat="1" ht="30" hidden="1" customHeight="1" x14ac:dyDescent="0.25">
      <c r="A99" s="68" t="s">
        <v>401</v>
      </c>
      <c r="B99" s="69" t="s">
        <v>402</v>
      </c>
      <c r="C99" s="70"/>
      <c r="D99" s="54"/>
      <c r="E99" s="54"/>
      <c r="R99" s="29"/>
      <c r="T99" s="56"/>
    </row>
    <row r="100" spans="1:20" s="55" customFormat="1" ht="45" hidden="1" customHeight="1" x14ac:dyDescent="0.25">
      <c r="A100" s="68" t="s">
        <v>403</v>
      </c>
      <c r="B100" s="69" t="s">
        <v>404</v>
      </c>
      <c r="C100" s="70"/>
      <c r="D100" s="54"/>
      <c r="E100" s="54"/>
      <c r="R100" s="29"/>
      <c r="T100" s="56"/>
    </row>
    <row r="101" spans="1:20" s="55" customFormat="1" ht="30" hidden="1" x14ac:dyDescent="0.25">
      <c r="A101" s="67" t="s">
        <v>405</v>
      </c>
      <c r="B101" s="53" t="s">
        <v>406</v>
      </c>
      <c r="C101" s="54"/>
      <c r="D101" s="54"/>
      <c r="E101" s="54"/>
      <c r="R101" s="29"/>
      <c r="T101" s="56"/>
    </row>
    <row r="102" spans="1:20" s="55" customFormat="1" ht="45" hidden="1" customHeight="1" x14ac:dyDescent="0.25">
      <c r="A102" s="68" t="s">
        <v>407</v>
      </c>
      <c r="B102" s="69" t="s">
        <v>408</v>
      </c>
      <c r="C102" s="70"/>
      <c r="D102" s="70"/>
      <c r="E102" s="71"/>
      <c r="R102" s="29"/>
      <c r="T102" s="56"/>
    </row>
    <row r="103" spans="1:20" s="55" customFormat="1" ht="30" hidden="1" customHeight="1" x14ac:dyDescent="0.25">
      <c r="A103" s="68" t="s">
        <v>409</v>
      </c>
      <c r="B103" s="69" t="s">
        <v>410</v>
      </c>
      <c r="C103" s="70"/>
      <c r="D103" s="70"/>
      <c r="E103" s="71"/>
      <c r="R103" s="29"/>
      <c r="T103" s="56"/>
    </row>
    <row r="104" spans="1:20" s="55" customFormat="1" ht="30" hidden="1" customHeight="1" x14ac:dyDescent="0.25">
      <c r="A104" s="67" t="s">
        <v>411</v>
      </c>
      <c r="B104" s="53" t="s">
        <v>412</v>
      </c>
      <c r="C104" s="54"/>
      <c r="D104" s="54"/>
      <c r="E104" s="71"/>
      <c r="R104" s="29"/>
      <c r="T104" s="56"/>
    </row>
    <row r="105" spans="1:20" s="72" customFormat="1" ht="31.5" x14ac:dyDescent="0.25">
      <c r="A105" s="62" t="s">
        <v>413</v>
      </c>
      <c r="B105" s="37" t="s">
        <v>414</v>
      </c>
      <c r="C105" s="38">
        <f>SUM(C106:C133)</f>
        <v>0</v>
      </c>
      <c r="D105" s="38">
        <f t="shared" ref="D105:E105" si="14">SUM(D106:D133)</f>
        <v>0</v>
      </c>
      <c r="E105" s="38">
        <f t="shared" si="14"/>
        <v>0</v>
      </c>
      <c r="R105" s="73"/>
      <c r="T105" s="74"/>
    </row>
    <row r="106" spans="1:20" ht="45" hidden="1" x14ac:dyDescent="0.25">
      <c r="A106" s="75" t="s">
        <v>415</v>
      </c>
      <c r="B106" s="76" t="s">
        <v>416</v>
      </c>
      <c r="C106" s="77"/>
      <c r="D106" s="78"/>
      <c r="E106" s="79"/>
    </row>
    <row r="107" spans="1:20" ht="45" hidden="1" x14ac:dyDescent="0.25">
      <c r="A107" s="75" t="s">
        <v>417</v>
      </c>
      <c r="B107" s="76" t="s">
        <v>418</v>
      </c>
      <c r="C107" s="77"/>
      <c r="D107" s="78"/>
      <c r="E107" s="79"/>
    </row>
    <row r="108" spans="1:20" ht="60" hidden="1" x14ac:dyDescent="0.25">
      <c r="A108" s="75" t="s">
        <v>419</v>
      </c>
      <c r="B108" s="76" t="s">
        <v>420</v>
      </c>
      <c r="C108" s="77"/>
      <c r="D108" s="77"/>
      <c r="E108" s="77"/>
    </row>
    <row r="109" spans="1:20" ht="60" hidden="1" x14ac:dyDescent="0.25">
      <c r="A109" s="75" t="s">
        <v>421</v>
      </c>
      <c r="B109" s="76" t="s">
        <v>422</v>
      </c>
      <c r="C109" s="77"/>
      <c r="D109" s="77"/>
      <c r="E109" s="77"/>
    </row>
    <row r="110" spans="1:20" ht="75" hidden="1" x14ac:dyDescent="0.25">
      <c r="A110" s="75" t="s">
        <v>423</v>
      </c>
      <c r="B110" s="76" t="s">
        <v>424</v>
      </c>
      <c r="C110" s="77"/>
      <c r="D110" s="78"/>
      <c r="E110" s="78"/>
    </row>
    <row r="111" spans="1:20" ht="60" hidden="1" x14ac:dyDescent="0.25">
      <c r="A111" s="75" t="s">
        <v>425</v>
      </c>
      <c r="B111" s="76" t="s">
        <v>426</v>
      </c>
      <c r="C111" s="77"/>
      <c r="D111" s="77"/>
      <c r="E111" s="77"/>
    </row>
    <row r="112" spans="1:20" ht="30" hidden="1" x14ac:dyDescent="0.25">
      <c r="A112" s="75" t="s">
        <v>427</v>
      </c>
      <c r="B112" s="76" t="s">
        <v>428</v>
      </c>
      <c r="C112" s="77"/>
      <c r="D112" s="77"/>
      <c r="E112" s="77"/>
    </row>
    <row r="113" spans="1:28" ht="45" hidden="1" x14ac:dyDescent="0.25">
      <c r="A113" s="75" t="s">
        <v>429</v>
      </c>
      <c r="B113" s="76" t="s">
        <v>430</v>
      </c>
      <c r="C113" s="80"/>
      <c r="D113" s="81"/>
      <c r="E113" s="79"/>
    </row>
    <row r="114" spans="1:28" ht="90" hidden="1" x14ac:dyDescent="0.25">
      <c r="A114" s="75" t="s">
        <v>431</v>
      </c>
      <c r="B114" s="76" t="s">
        <v>432</v>
      </c>
      <c r="C114" s="80"/>
      <c r="D114" s="78"/>
      <c r="E114" s="79"/>
    </row>
    <row r="115" spans="1:28" ht="60" hidden="1" x14ac:dyDescent="0.25">
      <c r="A115" s="75" t="s">
        <v>433</v>
      </c>
      <c r="B115" s="76" t="s">
        <v>434</v>
      </c>
      <c r="C115" s="77"/>
      <c r="D115" s="78"/>
      <c r="E115" s="79"/>
    </row>
    <row r="116" spans="1:28" s="30" customFormat="1" ht="45" hidden="1" x14ac:dyDescent="0.25">
      <c r="A116" s="75" t="s">
        <v>435</v>
      </c>
      <c r="B116" s="76" t="s">
        <v>436</v>
      </c>
      <c r="C116" s="77"/>
      <c r="D116" s="77"/>
      <c r="E116" s="77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29"/>
      <c r="S116" s="28"/>
      <c r="U116" s="28"/>
      <c r="V116" s="28"/>
      <c r="W116" s="28"/>
      <c r="X116" s="28"/>
      <c r="Y116" s="28"/>
      <c r="Z116" s="28"/>
      <c r="AA116" s="28"/>
      <c r="AB116" s="28"/>
    </row>
    <row r="117" spans="1:28" s="30" customFormat="1" ht="30" hidden="1" x14ac:dyDescent="0.25">
      <c r="A117" s="75" t="s">
        <v>437</v>
      </c>
      <c r="B117" s="76" t="s">
        <v>438</v>
      </c>
      <c r="C117" s="80"/>
      <c r="D117" s="81"/>
      <c r="E117" s="81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9"/>
      <c r="S117" s="28"/>
      <c r="U117" s="28"/>
      <c r="V117" s="28"/>
      <c r="W117" s="28"/>
      <c r="X117" s="28"/>
      <c r="Y117" s="28"/>
      <c r="Z117" s="28"/>
      <c r="AA117" s="28"/>
      <c r="AB117" s="28"/>
    </row>
    <row r="118" spans="1:28" s="30" customFormat="1" ht="45" hidden="1" x14ac:dyDescent="0.25">
      <c r="A118" s="75" t="s">
        <v>439</v>
      </c>
      <c r="B118" s="76" t="s">
        <v>440</v>
      </c>
      <c r="C118" s="80"/>
      <c r="D118" s="78"/>
      <c r="E118" s="7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9"/>
      <c r="S118" s="28"/>
      <c r="U118" s="28"/>
      <c r="V118" s="28"/>
      <c r="W118" s="28"/>
      <c r="X118" s="28"/>
      <c r="Y118" s="28"/>
      <c r="Z118" s="28"/>
      <c r="AA118" s="28"/>
      <c r="AB118" s="28"/>
    </row>
    <row r="119" spans="1:28" s="30" customFormat="1" ht="75" hidden="1" x14ac:dyDescent="0.25">
      <c r="A119" s="75" t="s">
        <v>441</v>
      </c>
      <c r="B119" s="69" t="s">
        <v>442</v>
      </c>
      <c r="C119" s="77"/>
      <c r="D119" s="81"/>
      <c r="E119" s="79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29"/>
      <c r="S119" s="28"/>
      <c r="U119" s="28"/>
      <c r="V119" s="28"/>
      <c r="W119" s="28"/>
      <c r="X119" s="28"/>
      <c r="Y119" s="28"/>
      <c r="Z119" s="28"/>
      <c r="AA119" s="28"/>
      <c r="AB119" s="28"/>
    </row>
    <row r="120" spans="1:28" s="30" customFormat="1" ht="120" hidden="1" x14ac:dyDescent="0.25">
      <c r="A120" s="75" t="s">
        <v>443</v>
      </c>
      <c r="B120" s="76" t="s">
        <v>444</v>
      </c>
      <c r="C120" s="80"/>
      <c r="D120" s="78"/>
      <c r="E120" s="79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29"/>
      <c r="S120" s="28"/>
      <c r="U120" s="28"/>
      <c r="V120" s="28"/>
      <c r="W120" s="28"/>
      <c r="X120" s="28"/>
      <c r="Y120" s="28"/>
      <c r="Z120" s="28"/>
      <c r="AA120" s="28"/>
      <c r="AB120" s="28"/>
    </row>
    <row r="121" spans="1:28" s="30" customFormat="1" ht="60" hidden="1" x14ac:dyDescent="0.25">
      <c r="A121" s="75" t="s">
        <v>445</v>
      </c>
      <c r="B121" s="76" t="s">
        <v>446</v>
      </c>
      <c r="C121" s="77"/>
      <c r="D121" s="77"/>
      <c r="E121" s="7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29"/>
      <c r="U121" s="28"/>
      <c r="V121" s="28"/>
      <c r="W121" s="28"/>
      <c r="X121" s="28"/>
      <c r="Y121" s="28"/>
      <c r="Z121" s="28"/>
      <c r="AA121" s="28"/>
      <c r="AB121" s="28"/>
    </row>
    <row r="122" spans="1:28" s="30" customFormat="1" ht="75" hidden="1" x14ac:dyDescent="0.25">
      <c r="A122" s="75" t="s">
        <v>447</v>
      </c>
      <c r="B122" s="76" t="s">
        <v>448</v>
      </c>
      <c r="C122" s="77"/>
      <c r="D122" s="78"/>
      <c r="E122" s="79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9"/>
      <c r="U122" s="28"/>
      <c r="V122" s="28"/>
      <c r="W122" s="28"/>
      <c r="X122" s="28"/>
      <c r="Y122" s="28"/>
      <c r="Z122" s="28"/>
      <c r="AA122" s="28"/>
      <c r="AB122" s="28"/>
    </row>
    <row r="123" spans="1:28" s="30" customFormat="1" ht="30" hidden="1" x14ac:dyDescent="0.25">
      <c r="A123" s="75" t="s">
        <v>449</v>
      </c>
      <c r="B123" s="76" t="s">
        <v>450</v>
      </c>
      <c r="C123" s="77"/>
      <c r="D123" s="78"/>
      <c r="E123" s="79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9"/>
      <c r="S123" s="28"/>
      <c r="U123" s="28"/>
      <c r="V123" s="28"/>
      <c r="W123" s="28"/>
      <c r="X123" s="28"/>
      <c r="Y123" s="28"/>
      <c r="Z123" s="28"/>
      <c r="AA123" s="28"/>
      <c r="AB123" s="28"/>
    </row>
    <row r="124" spans="1:28" s="30" customFormat="1" ht="30" hidden="1" x14ac:dyDescent="0.25">
      <c r="A124" s="75" t="s">
        <v>451</v>
      </c>
      <c r="B124" s="76" t="s">
        <v>452</v>
      </c>
      <c r="C124" s="77"/>
      <c r="D124" s="77"/>
      <c r="E124" s="79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9"/>
      <c r="S124" s="28"/>
      <c r="U124" s="28"/>
      <c r="V124" s="28"/>
      <c r="W124" s="28"/>
      <c r="X124" s="28"/>
      <c r="Y124" s="28"/>
      <c r="Z124" s="28"/>
      <c r="AA124" s="28"/>
      <c r="AB124" s="28"/>
    </row>
    <row r="125" spans="1:28" s="30" customFormat="1" ht="30" hidden="1" x14ac:dyDescent="0.25">
      <c r="A125" s="75" t="s">
        <v>453</v>
      </c>
      <c r="B125" s="76" t="s">
        <v>454</v>
      </c>
      <c r="C125" s="77"/>
      <c r="D125" s="78"/>
      <c r="E125" s="79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9"/>
      <c r="S125" s="28"/>
      <c r="U125" s="28"/>
      <c r="V125" s="28"/>
      <c r="W125" s="28"/>
      <c r="X125" s="28"/>
      <c r="Y125" s="28"/>
      <c r="Z125" s="28"/>
      <c r="AA125" s="28"/>
      <c r="AB125" s="28"/>
    </row>
    <row r="126" spans="1:28" s="30" customFormat="1" ht="30" hidden="1" x14ac:dyDescent="0.25">
      <c r="A126" s="75" t="s">
        <v>455</v>
      </c>
      <c r="B126" s="76" t="s">
        <v>456</v>
      </c>
      <c r="C126" s="77"/>
      <c r="D126" s="78"/>
      <c r="E126" s="79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9"/>
      <c r="S126" s="28"/>
      <c r="U126" s="28"/>
      <c r="V126" s="28"/>
      <c r="W126" s="28"/>
      <c r="X126" s="28"/>
      <c r="Y126" s="28"/>
      <c r="Z126" s="28"/>
      <c r="AA126" s="28"/>
      <c r="AB126" s="28"/>
    </row>
    <row r="127" spans="1:28" s="30" customFormat="1" ht="30" hidden="1" x14ac:dyDescent="0.25">
      <c r="A127" s="75" t="s">
        <v>457</v>
      </c>
      <c r="B127" s="76" t="s">
        <v>458</v>
      </c>
      <c r="C127" s="77"/>
      <c r="D127" s="78"/>
      <c r="E127" s="79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9"/>
      <c r="S127" s="28"/>
      <c r="U127" s="28"/>
      <c r="V127" s="28"/>
      <c r="W127" s="28"/>
      <c r="X127" s="28"/>
      <c r="Y127" s="28"/>
      <c r="Z127" s="28"/>
      <c r="AA127" s="28"/>
      <c r="AB127" s="28"/>
    </row>
    <row r="128" spans="1:28" s="30" customFormat="1" ht="75" hidden="1" x14ac:dyDescent="0.25">
      <c r="A128" s="75" t="s">
        <v>459</v>
      </c>
      <c r="B128" s="76" t="s">
        <v>460</v>
      </c>
      <c r="C128" s="77"/>
      <c r="D128" s="77"/>
      <c r="E128" s="7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8"/>
      <c r="R128" s="29"/>
      <c r="S128" s="28"/>
      <c r="U128" s="28"/>
      <c r="V128" s="28"/>
      <c r="W128" s="28"/>
      <c r="X128" s="28"/>
      <c r="Y128" s="28"/>
      <c r="Z128" s="28"/>
      <c r="AA128" s="28"/>
      <c r="AB128" s="28"/>
    </row>
    <row r="129" spans="1:28" s="30" customFormat="1" ht="45" x14ac:dyDescent="0.25">
      <c r="A129" s="75" t="s">
        <v>461</v>
      </c>
      <c r="B129" s="76" t="s">
        <v>201</v>
      </c>
      <c r="C129" s="64"/>
      <c r="D129" s="64"/>
      <c r="E129" s="82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29"/>
      <c r="S129" s="28"/>
      <c r="U129" s="28"/>
      <c r="V129" s="28"/>
      <c r="W129" s="28"/>
      <c r="X129" s="28"/>
      <c r="Y129" s="28"/>
      <c r="Z129" s="28"/>
      <c r="AA129" s="28"/>
      <c r="AB129" s="28"/>
    </row>
    <row r="130" spans="1:28" s="30" customFormat="1" ht="30" hidden="1" x14ac:dyDescent="0.25">
      <c r="A130" s="75" t="s">
        <v>462</v>
      </c>
      <c r="B130" s="76" t="s">
        <v>463</v>
      </c>
      <c r="C130" s="77"/>
      <c r="D130" s="77"/>
      <c r="E130" s="77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9"/>
      <c r="U130" s="28"/>
      <c r="V130" s="28"/>
      <c r="W130" s="28"/>
      <c r="X130" s="28"/>
      <c r="Y130" s="28"/>
      <c r="Z130" s="28"/>
      <c r="AA130" s="28"/>
      <c r="AB130" s="28"/>
    </row>
    <row r="131" spans="1:28" s="30" customFormat="1" ht="90" hidden="1" x14ac:dyDescent="0.25">
      <c r="A131" s="75" t="s">
        <v>464</v>
      </c>
      <c r="B131" s="76" t="s">
        <v>465</v>
      </c>
      <c r="C131" s="77"/>
      <c r="D131" s="77"/>
      <c r="E131" s="7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9"/>
      <c r="U131" s="28"/>
      <c r="V131" s="28"/>
      <c r="W131" s="28"/>
      <c r="X131" s="28"/>
      <c r="Y131" s="28"/>
      <c r="Z131" s="28"/>
      <c r="AA131" s="28"/>
      <c r="AB131" s="28"/>
    </row>
    <row r="132" spans="1:28" ht="105" hidden="1" x14ac:dyDescent="0.25">
      <c r="A132" s="75" t="s">
        <v>466</v>
      </c>
      <c r="B132" s="76" t="s">
        <v>467</v>
      </c>
      <c r="C132" s="77"/>
      <c r="D132" s="77"/>
      <c r="E132" s="77"/>
    </row>
    <row r="133" spans="1:28" ht="76.5" hidden="1" customHeight="1" x14ac:dyDescent="0.25">
      <c r="A133" s="75" t="s">
        <v>468</v>
      </c>
      <c r="B133" s="76" t="s">
        <v>469</v>
      </c>
      <c r="C133" s="77"/>
      <c r="D133" s="77"/>
      <c r="E133" s="77"/>
    </row>
    <row r="134" spans="1:28" s="72" customFormat="1" ht="15.75" customHeight="1" x14ac:dyDescent="0.25">
      <c r="A134" s="62" t="s">
        <v>470</v>
      </c>
      <c r="B134" s="37" t="s">
        <v>471</v>
      </c>
      <c r="C134" s="38">
        <f>SUM(C135:C135)</f>
        <v>6587118.2000000002</v>
      </c>
      <c r="D134" s="38">
        <f t="shared" ref="D134:E134" si="15">SUM(D135:D135)</f>
        <v>0</v>
      </c>
      <c r="E134" s="38">
        <f t="shared" si="15"/>
        <v>0</v>
      </c>
      <c r="R134" s="73"/>
      <c r="T134" s="74"/>
    </row>
    <row r="135" spans="1:28" ht="75.75" customHeight="1" x14ac:dyDescent="0.25">
      <c r="A135" s="63" t="s">
        <v>472</v>
      </c>
      <c r="B135" s="53" t="s">
        <v>473</v>
      </c>
      <c r="C135" s="54">
        <v>6587118.2000000002</v>
      </c>
      <c r="D135" s="54"/>
      <c r="E135" s="79"/>
    </row>
    <row r="136" spans="1:28" s="46" customFormat="1" ht="15.75" hidden="1" customHeight="1" x14ac:dyDescent="0.25">
      <c r="A136" s="62" t="s">
        <v>474</v>
      </c>
      <c r="B136" s="37" t="s">
        <v>475</v>
      </c>
      <c r="C136" s="38">
        <f>C137</f>
        <v>0</v>
      </c>
      <c r="D136" s="38">
        <f t="shared" ref="D136:E136" si="16">D137</f>
        <v>0</v>
      </c>
      <c r="E136" s="38">
        <f t="shared" si="16"/>
        <v>0</v>
      </c>
      <c r="R136" s="66"/>
      <c r="T136" s="49"/>
    </row>
    <row r="137" spans="1:28" ht="30" hidden="1" customHeight="1" x14ac:dyDescent="0.25">
      <c r="A137" s="63" t="s">
        <v>476</v>
      </c>
      <c r="B137" s="53" t="s">
        <v>237</v>
      </c>
      <c r="C137" s="54"/>
      <c r="D137" s="38"/>
      <c r="E137" s="83"/>
      <c r="S137" s="30"/>
    </row>
    <row r="138" spans="1:28" s="46" customFormat="1" ht="63" hidden="1" customHeight="1" x14ac:dyDescent="0.25">
      <c r="A138" s="62" t="s">
        <v>477</v>
      </c>
      <c r="B138" s="37" t="s">
        <v>478</v>
      </c>
      <c r="C138" s="38"/>
      <c r="D138" s="38"/>
      <c r="E138" s="83"/>
      <c r="R138" s="66"/>
      <c r="T138" s="49"/>
    </row>
    <row r="139" spans="1:28" s="46" customFormat="1" ht="63" hidden="1" customHeight="1" x14ac:dyDescent="0.25">
      <c r="A139" s="62" t="s">
        <v>479</v>
      </c>
      <c r="B139" s="37" t="s">
        <v>480</v>
      </c>
      <c r="C139" s="38"/>
      <c r="D139" s="38"/>
      <c r="E139" s="38"/>
      <c r="R139" s="66"/>
      <c r="T139" s="49"/>
    </row>
    <row r="140" spans="1:28" s="72" customFormat="1" ht="15.75" x14ac:dyDescent="0.25">
      <c r="A140" s="84"/>
      <c r="B140" s="85" t="s">
        <v>481</v>
      </c>
      <c r="C140" s="86">
        <f>C87+C88</f>
        <v>2121541528.2</v>
      </c>
      <c r="D140" s="86">
        <f>D87+D88</f>
        <v>2189238410</v>
      </c>
      <c r="E140" s="86">
        <f>E87+E88</f>
        <v>2298873410</v>
      </c>
      <c r="R140" s="73"/>
      <c r="T140" s="74"/>
    </row>
    <row r="144" spans="1:28" hidden="1" x14ac:dyDescent="0.25">
      <c r="A144" s="87"/>
      <c r="B144" s="88" t="s">
        <v>482</v>
      </c>
      <c r="C144" s="89">
        <f>C15+C21+C26+C36+C38</f>
        <v>1648027170</v>
      </c>
      <c r="D144" s="89">
        <f>D15+D21+D26+D36+D38</f>
        <v>1722242170</v>
      </c>
      <c r="E144" s="89">
        <f>E15+E21+E26+E36+E38</f>
        <v>1831877170</v>
      </c>
    </row>
    <row r="145" spans="2:5" hidden="1" x14ac:dyDescent="0.25">
      <c r="B145" s="26" t="s">
        <v>483</v>
      </c>
      <c r="C145" s="90">
        <f>C41+C49+C55+C79</f>
        <v>466549240</v>
      </c>
      <c r="D145" s="90">
        <f>D41+D49+D55+D79</f>
        <v>466618240</v>
      </c>
      <c r="E145" s="90">
        <f>E41+E49+E55+E79</f>
        <v>466618240</v>
      </c>
    </row>
    <row r="146" spans="2:5" hidden="1" x14ac:dyDescent="0.25">
      <c r="B146" s="26" t="s">
        <v>484</v>
      </c>
      <c r="C146" s="90">
        <f>C144+C145</f>
        <v>2114576410</v>
      </c>
      <c r="D146" s="90">
        <f t="shared" ref="D146:E146" si="17">D144+D145</f>
        <v>2188860410</v>
      </c>
      <c r="E146" s="90">
        <f t="shared" si="17"/>
        <v>2298495410</v>
      </c>
    </row>
    <row r="147" spans="2:5" x14ac:dyDescent="0.25">
      <c r="C147" s="90"/>
      <c r="D147" s="90"/>
      <c r="E147" s="90"/>
    </row>
  </sheetData>
  <mergeCells count="8">
    <mergeCell ref="D8:E8"/>
    <mergeCell ref="A11:E11"/>
    <mergeCell ref="D2:E2"/>
    <mergeCell ref="D3:E3"/>
    <mergeCell ref="D4:E4"/>
    <mergeCell ref="D5:E5"/>
    <mergeCell ref="D6:E6"/>
    <mergeCell ref="D7:E7"/>
  </mergeCells>
  <pageMargins left="0.63" right="0.24" top="0.35433070866141736" bottom="0.35433070866141736" header="0.31496062992125984" footer="0.31496062992125984"/>
  <pageSetup paperSize="9" scale="60" fitToHeight="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47"/>
  <sheetViews>
    <sheetView workbookViewId="0">
      <selection activeCell="G7" sqref="G7"/>
    </sheetView>
  </sheetViews>
  <sheetFormatPr defaultRowHeight="15" x14ac:dyDescent="0.25"/>
  <cols>
    <col min="1" max="1" width="9.140625" style="132" customWidth="1"/>
    <col min="2" max="2" width="30.42578125" style="100" customWidth="1"/>
    <col min="3" max="3" width="79.85546875" style="100" customWidth="1"/>
  </cols>
  <sheetData>
    <row r="2" spans="1:3" ht="18.75" x14ac:dyDescent="0.3">
      <c r="C2" s="133" t="s">
        <v>637</v>
      </c>
    </row>
    <row r="3" spans="1:3" ht="18.75" x14ac:dyDescent="0.3">
      <c r="C3" s="133" t="s">
        <v>638</v>
      </c>
    </row>
    <row r="4" spans="1:3" ht="18.75" x14ac:dyDescent="0.3">
      <c r="C4" s="133" t="s">
        <v>639</v>
      </c>
    </row>
    <row r="5" spans="1:3" ht="18.75" x14ac:dyDescent="0.3">
      <c r="C5" s="133" t="s">
        <v>640</v>
      </c>
    </row>
    <row r="6" spans="1:3" ht="18.75" x14ac:dyDescent="0.3">
      <c r="C6" s="133" t="s">
        <v>641</v>
      </c>
    </row>
    <row r="7" spans="1:3" ht="18.75" x14ac:dyDescent="0.3">
      <c r="C7" s="133" t="s">
        <v>642</v>
      </c>
    </row>
    <row r="8" spans="1:3" ht="18.75" x14ac:dyDescent="0.3">
      <c r="C8" s="133" t="s">
        <v>729</v>
      </c>
    </row>
    <row r="10" spans="1:3" ht="37.5" customHeight="1" x14ac:dyDescent="0.25">
      <c r="A10" s="485" t="s">
        <v>728</v>
      </c>
      <c r="B10" s="485"/>
      <c r="C10" s="485"/>
    </row>
    <row r="13" spans="1:3" s="135" customFormat="1" ht="15.75" x14ac:dyDescent="0.25">
      <c r="A13" s="493" t="s">
        <v>643</v>
      </c>
      <c r="B13" s="493"/>
      <c r="C13" s="134" t="s">
        <v>257</v>
      </c>
    </row>
    <row r="14" spans="1:3" s="137" customFormat="1" ht="25.5" x14ac:dyDescent="0.2">
      <c r="A14" s="494">
        <v>701</v>
      </c>
      <c r="B14" s="494"/>
      <c r="C14" s="136" t="s">
        <v>8</v>
      </c>
    </row>
    <row r="15" spans="1:3" x14ac:dyDescent="0.25">
      <c r="A15" s="138"/>
      <c r="B15" s="139"/>
      <c r="C15" s="140"/>
    </row>
    <row r="16" spans="1:3" x14ac:dyDescent="0.25">
      <c r="A16" s="138"/>
      <c r="B16" s="139"/>
      <c r="C16" s="140"/>
    </row>
    <row r="17" spans="1:3" x14ac:dyDescent="0.25">
      <c r="A17" s="138"/>
      <c r="B17" s="139"/>
      <c r="C17" s="140"/>
    </row>
    <row r="18" spans="1:3" x14ac:dyDescent="0.25">
      <c r="A18" s="138"/>
      <c r="B18" s="139"/>
      <c r="C18" s="140"/>
    </row>
    <row r="19" spans="1:3" x14ac:dyDescent="0.25">
      <c r="A19" s="138"/>
      <c r="B19" s="139"/>
      <c r="C19" s="140"/>
    </row>
    <row r="20" spans="1:3" x14ac:dyDescent="0.25">
      <c r="A20" s="138"/>
      <c r="B20" s="139"/>
      <c r="C20" s="140"/>
    </row>
    <row r="21" spans="1:3" x14ac:dyDescent="0.25">
      <c r="A21" s="138"/>
      <c r="B21" s="139"/>
      <c r="C21" s="140"/>
    </row>
    <row r="22" spans="1:3" x14ac:dyDescent="0.25">
      <c r="A22" s="138"/>
      <c r="B22" s="139"/>
      <c r="C22" s="140"/>
    </row>
    <row r="23" spans="1:3" x14ac:dyDescent="0.25">
      <c r="A23" s="138"/>
      <c r="B23" s="139"/>
      <c r="C23" s="140"/>
    </row>
    <row r="24" spans="1:3" x14ac:dyDescent="0.25">
      <c r="A24" s="138"/>
      <c r="B24" s="139"/>
      <c r="C24" s="140"/>
    </row>
    <row r="25" spans="1:3" x14ac:dyDescent="0.25">
      <c r="A25" s="138"/>
      <c r="B25" s="139"/>
      <c r="C25" s="140"/>
    </row>
    <row r="26" spans="1:3" x14ac:dyDescent="0.25">
      <c r="A26" s="138"/>
      <c r="B26" s="139"/>
      <c r="C26" s="140"/>
    </row>
    <row r="27" spans="1:3" x14ac:dyDescent="0.25">
      <c r="A27" s="138"/>
      <c r="B27" s="139"/>
      <c r="C27" s="140"/>
    </row>
    <row r="28" spans="1:3" x14ac:dyDescent="0.25">
      <c r="A28" s="138"/>
      <c r="B28" s="139"/>
      <c r="C28" s="140"/>
    </row>
    <row r="29" spans="1:3" x14ac:dyDescent="0.25">
      <c r="A29" s="138"/>
      <c r="B29" s="139"/>
      <c r="C29" s="140"/>
    </row>
    <row r="30" spans="1:3" x14ac:dyDescent="0.25">
      <c r="A30" s="138"/>
      <c r="B30" s="139"/>
      <c r="C30" s="140"/>
    </row>
    <row r="31" spans="1:3" x14ac:dyDescent="0.25">
      <c r="A31" s="138"/>
      <c r="B31" s="139"/>
      <c r="C31" s="140"/>
    </row>
    <row r="32" spans="1:3" x14ac:dyDescent="0.25">
      <c r="A32" s="138"/>
      <c r="B32" s="139"/>
      <c r="C32" s="140"/>
    </row>
    <row r="33" spans="1:3" x14ac:dyDescent="0.25">
      <c r="A33" s="138"/>
      <c r="B33" s="139"/>
      <c r="C33" s="140"/>
    </row>
    <row r="34" spans="1:3" x14ac:dyDescent="0.25">
      <c r="A34" s="138"/>
      <c r="B34" s="139"/>
      <c r="C34" s="140"/>
    </row>
    <row r="35" spans="1:3" x14ac:dyDescent="0.25">
      <c r="A35" s="138"/>
      <c r="B35" s="139"/>
      <c r="C35" s="140"/>
    </row>
    <row r="36" spans="1:3" x14ac:dyDescent="0.25">
      <c r="A36" s="138"/>
      <c r="B36" s="139"/>
      <c r="C36" s="140"/>
    </row>
    <row r="37" spans="1:3" x14ac:dyDescent="0.25">
      <c r="A37" s="138"/>
      <c r="B37" s="139"/>
      <c r="C37" s="140"/>
    </row>
    <row r="38" spans="1:3" x14ac:dyDescent="0.25">
      <c r="A38" s="138"/>
      <c r="B38" s="139"/>
      <c r="C38" s="140"/>
    </row>
    <row r="39" spans="1:3" x14ac:dyDescent="0.25">
      <c r="A39" s="138"/>
      <c r="B39" s="139"/>
      <c r="C39" s="140"/>
    </row>
    <row r="40" spans="1:3" x14ac:dyDescent="0.25">
      <c r="A40" s="138"/>
      <c r="B40" s="139"/>
      <c r="C40" s="140"/>
    </row>
    <row r="41" spans="1:3" x14ac:dyDescent="0.25">
      <c r="A41" s="138"/>
      <c r="B41" s="139"/>
      <c r="C41" s="140"/>
    </row>
    <row r="42" spans="1:3" x14ac:dyDescent="0.25">
      <c r="A42" s="138"/>
      <c r="B42" s="139"/>
      <c r="C42" s="140"/>
    </row>
    <row r="43" spans="1:3" x14ac:dyDescent="0.25">
      <c r="A43" s="138"/>
      <c r="B43" s="139"/>
      <c r="C43" s="140"/>
    </row>
    <row r="44" spans="1:3" x14ac:dyDescent="0.25">
      <c r="A44" s="138"/>
      <c r="B44" s="139"/>
      <c r="C44" s="140"/>
    </row>
    <row r="45" spans="1:3" x14ac:dyDescent="0.25">
      <c r="A45" s="138"/>
      <c r="B45" s="139"/>
      <c r="C45" s="140"/>
    </row>
    <row r="46" spans="1:3" x14ac:dyDescent="0.25">
      <c r="A46" s="138"/>
      <c r="B46" s="139"/>
      <c r="C46" s="140"/>
    </row>
    <row r="47" spans="1:3" x14ac:dyDescent="0.25">
      <c r="A47" s="138"/>
      <c r="B47" s="139"/>
      <c r="C47" s="140"/>
    </row>
  </sheetData>
  <mergeCells count="3">
    <mergeCell ref="A10:C10"/>
    <mergeCell ref="A13:B13"/>
    <mergeCell ref="A14:B1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69"/>
  <sheetViews>
    <sheetView topLeftCell="A34" workbookViewId="0">
      <selection activeCell="E58" sqref="E58"/>
    </sheetView>
  </sheetViews>
  <sheetFormatPr defaultRowHeight="15" x14ac:dyDescent="0.25"/>
  <cols>
    <col min="1" max="1" width="9.140625" style="132" customWidth="1"/>
    <col min="2" max="2" width="30.42578125" style="100" customWidth="1"/>
    <col min="3" max="3" width="79.85546875" style="100" customWidth="1"/>
  </cols>
  <sheetData>
    <row r="2" spans="1:3" ht="18.75" x14ac:dyDescent="0.3">
      <c r="C2" s="141" t="s">
        <v>644</v>
      </c>
    </row>
    <row r="3" spans="1:3" ht="18.75" x14ac:dyDescent="0.3">
      <c r="C3" s="141" t="s">
        <v>645</v>
      </c>
    </row>
    <row r="4" spans="1:3" ht="18.75" x14ac:dyDescent="0.3">
      <c r="C4" s="141" t="s">
        <v>1</v>
      </c>
    </row>
    <row r="5" spans="1:3" ht="18.75" x14ac:dyDescent="0.3">
      <c r="C5" s="141" t="s">
        <v>2</v>
      </c>
    </row>
    <row r="6" spans="1:3" ht="18.75" x14ac:dyDescent="0.3">
      <c r="C6" s="141" t="s">
        <v>3</v>
      </c>
    </row>
    <row r="7" spans="1:3" ht="18.75" x14ac:dyDescent="0.3">
      <c r="C7" s="142" t="s">
        <v>646</v>
      </c>
    </row>
    <row r="8" spans="1:3" ht="18.75" x14ac:dyDescent="0.3">
      <c r="C8" s="142" t="s">
        <v>712</v>
      </c>
    </row>
    <row r="10" spans="1:3" ht="37.15" customHeight="1" x14ac:dyDescent="0.25">
      <c r="A10" s="485" t="s">
        <v>713</v>
      </c>
      <c r="B10" s="485"/>
      <c r="C10" s="485"/>
    </row>
    <row r="11" spans="1:3" ht="25.15" customHeight="1" x14ac:dyDescent="0.25"/>
    <row r="13" spans="1:3" s="135" customFormat="1" ht="30" x14ac:dyDescent="0.25">
      <c r="A13" s="32" t="s">
        <v>643</v>
      </c>
      <c r="B13" s="134" t="s">
        <v>647</v>
      </c>
      <c r="C13" s="134" t="s">
        <v>257</v>
      </c>
    </row>
    <row r="14" spans="1:3" s="137" customFormat="1" ht="25.5" x14ac:dyDescent="0.2">
      <c r="A14" s="143">
        <v>701</v>
      </c>
      <c r="B14" s="144"/>
      <c r="C14" s="136" t="s">
        <v>8</v>
      </c>
    </row>
    <row r="15" spans="1:3" ht="25.5" x14ac:dyDescent="0.25">
      <c r="A15" s="145">
        <v>701</v>
      </c>
      <c r="B15" s="146" t="s">
        <v>648</v>
      </c>
      <c r="C15" s="147" t="s">
        <v>649</v>
      </c>
    </row>
    <row r="16" spans="1:3" ht="25.5" x14ac:dyDescent="0.25">
      <c r="A16" s="145">
        <v>701</v>
      </c>
      <c r="B16" s="146" t="s">
        <v>650</v>
      </c>
      <c r="C16" s="147" t="s">
        <v>651</v>
      </c>
    </row>
    <row r="17" spans="1:3" ht="25.5" x14ac:dyDescent="0.25">
      <c r="A17" s="145">
        <v>701</v>
      </c>
      <c r="B17" s="146" t="s">
        <v>652</v>
      </c>
      <c r="C17" s="147" t="s">
        <v>653</v>
      </c>
    </row>
    <row r="18" spans="1:3" ht="25.5" x14ac:dyDescent="0.25">
      <c r="A18" s="148">
        <v>701</v>
      </c>
      <c r="B18" s="146" t="s">
        <v>654</v>
      </c>
      <c r="C18" s="147" t="s">
        <v>655</v>
      </c>
    </row>
    <row r="19" spans="1:3" ht="25.5" x14ac:dyDescent="0.25">
      <c r="A19" s="145">
        <v>701</v>
      </c>
      <c r="B19" s="146" t="s">
        <v>656</v>
      </c>
      <c r="C19" s="147" t="s">
        <v>657</v>
      </c>
    </row>
    <row r="20" spans="1:3" ht="25.5" x14ac:dyDescent="0.25">
      <c r="A20" s="145">
        <v>701</v>
      </c>
      <c r="B20" s="146" t="s">
        <v>658</v>
      </c>
      <c r="C20" s="147" t="s">
        <v>659</v>
      </c>
    </row>
    <row r="21" spans="1:3" ht="38.25" x14ac:dyDescent="0.25">
      <c r="A21" s="145">
        <v>701</v>
      </c>
      <c r="B21" s="146" t="s">
        <v>660</v>
      </c>
      <c r="C21" s="147" t="s">
        <v>661</v>
      </c>
    </row>
    <row r="22" spans="1:3" ht="38.25" x14ac:dyDescent="0.25">
      <c r="A22" s="145">
        <v>701</v>
      </c>
      <c r="B22" s="146" t="s">
        <v>662</v>
      </c>
      <c r="C22" s="147" t="s">
        <v>663</v>
      </c>
    </row>
    <row r="23" spans="1:3" ht="25.5" x14ac:dyDescent="0.25">
      <c r="A23" s="145">
        <v>701</v>
      </c>
      <c r="B23" s="146" t="s">
        <v>664</v>
      </c>
      <c r="C23" s="147" t="s">
        <v>665</v>
      </c>
    </row>
    <row r="24" spans="1:3" ht="25.5" x14ac:dyDescent="0.25">
      <c r="A24" s="145">
        <v>701</v>
      </c>
      <c r="B24" s="146" t="s">
        <v>666</v>
      </c>
      <c r="C24" s="147" t="s">
        <v>667</v>
      </c>
    </row>
    <row r="25" spans="1:3" x14ac:dyDescent="0.25">
      <c r="A25" s="145">
        <v>701</v>
      </c>
      <c r="B25" s="146" t="s">
        <v>668</v>
      </c>
      <c r="C25" s="147" t="s">
        <v>669</v>
      </c>
    </row>
    <row r="26" spans="1:3" ht="25.5" x14ac:dyDescent="0.25">
      <c r="A26" s="145">
        <v>701</v>
      </c>
      <c r="B26" s="146" t="s">
        <v>670</v>
      </c>
      <c r="C26" s="147" t="s">
        <v>671</v>
      </c>
    </row>
    <row r="27" spans="1:3" ht="25.5" x14ac:dyDescent="0.25">
      <c r="A27" s="145">
        <v>701</v>
      </c>
      <c r="B27" s="146" t="s">
        <v>672</v>
      </c>
      <c r="C27" s="147" t="s">
        <v>673</v>
      </c>
    </row>
    <row r="28" spans="1:3" ht="25.5" x14ac:dyDescent="0.25">
      <c r="A28" s="145">
        <v>701</v>
      </c>
      <c r="B28" s="146" t="s">
        <v>674</v>
      </c>
      <c r="C28" s="147" t="s">
        <v>675</v>
      </c>
    </row>
    <row r="29" spans="1:3" x14ac:dyDescent="0.25">
      <c r="A29" s="145">
        <v>701</v>
      </c>
      <c r="B29" s="146" t="s">
        <v>676</v>
      </c>
      <c r="C29" s="147" t="s">
        <v>677</v>
      </c>
    </row>
    <row r="30" spans="1:3" ht="25.5" x14ac:dyDescent="0.25">
      <c r="A30" s="145">
        <v>701</v>
      </c>
      <c r="B30" s="146" t="s">
        <v>678</v>
      </c>
      <c r="C30" s="147" t="s">
        <v>679</v>
      </c>
    </row>
    <row r="31" spans="1:3" ht="25.5" x14ac:dyDescent="0.25">
      <c r="A31" s="145">
        <v>701</v>
      </c>
      <c r="B31" s="146" t="s">
        <v>680</v>
      </c>
      <c r="C31" s="147" t="s">
        <v>681</v>
      </c>
    </row>
    <row r="32" spans="1:3" x14ac:dyDescent="0.25">
      <c r="A32" s="145">
        <v>701</v>
      </c>
      <c r="B32" s="146" t="s">
        <v>682</v>
      </c>
      <c r="C32" s="147" t="s">
        <v>683</v>
      </c>
    </row>
    <row r="33" spans="1:3" ht="51" x14ac:dyDescent="0.25">
      <c r="A33" s="145">
        <v>701</v>
      </c>
      <c r="B33" s="146" t="s">
        <v>684</v>
      </c>
      <c r="C33" s="147" t="s">
        <v>685</v>
      </c>
    </row>
    <row r="34" spans="1:3" ht="63.75" x14ac:dyDescent="0.25">
      <c r="A34" s="145">
        <v>701</v>
      </c>
      <c r="B34" s="146" t="s">
        <v>686</v>
      </c>
      <c r="C34" s="147" t="s">
        <v>687</v>
      </c>
    </row>
    <row r="35" spans="1:3" ht="25.5" x14ac:dyDescent="0.25">
      <c r="A35" s="145">
        <v>701</v>
      </c>
      <c r="B35" s="146" t="s">
        <v>688</v>
      </c>
      <c r="C35" s="147" t="s">
        <v>689</v>
      </c>
    </row>
    <row r="36" spans="1:3" ht="38.25" x14ac:dyDescent="0.25">
      <c r="A36" s="145">
        <v>701</v>
      </c>
      <c r="B36" s="146" t="s">
        <v>690</v>
      </c>
      <c r="C36" s="147" t="s">
        <v>691</v>
      </c>
    </row>
    <row r="37" spans="1:3" ht="25.5" x14ac:dyDescent="0.25">
      <c r="A37" s="145">
        <v>701</v>
      </c>
      <c r="B37" s="146" t="s">
        <v>692</v>
      </c>
      <c r="C37" s="147" t="s">
        <v>693</v>
      </c>
    </row>
    <row r="38" spans="1:3" ht="38.25" x14ac:dyDescent="0.25">
      <c r="A38" s="145">
        <v>701</v>
      </c>
      <c r="B38" s="146" t="s">
        <v>694</v>
      </c>
      <c r="C38" s="147" t="s">
        <v>695</v>
      </c>
    </row>
    <row r="39" spans="1:3" x14ac:dyDescent="0.25">
      <c r="A39" s="145">
        <v>701</v>
      </c>
      <c r="B39" s="146" t="s">
        <v>696</v>
      </c>
      <c r="C39" s="147" t="s">
        <v>697</v>
      </c>
    </row>
    <row r="40" spans="1:3" x14ac:dyDescent="0.25">
      <c r="A40" s="145">
        <v>701</v>
      </c>
      <c r="B40" s="146" t="s">
        <v>698</v>
      </c>
      <c r="C40" s="147" t="s">
        <v>697</v>
      </c>
    </row>
    <row r="41" spans="1:3" x14ac:dyDescent="0.25">
      <c r="A41" s="145">
        <v>701</v>
      </c>
      <c r="B41" s="146" t="s">
        <v>699</v>
      </c>
      <c r="C41" s="147" t="s">
        <v>700</v>
      </c>
    </row>
    <row r="42" spans="1:3" x14ac:dyDescent="0.25">
      <c r="A42" s="145">
        <v>701</v>
      </c>
      <c r="B42" s="146" t="s">
        <v>701</v>
      </c>
      <c r="C42" s="147" t="s">
        <v>700</v>
      </c>
    </row>
    <row r="43" spans="1:3" ht="25.5" x14ac:dyDescent="0.25">
      <c r="A43" s="145">
        <v>701</v>
      </c>
      <c r="B43" s="146" t="s">
        <v>702</v>
      </c>
      <c r="C43" s="147" t="s">
        <v>703</v>
      </c>
    </row>
    <row r="44" spans="1:3" ht="25.5" x14ac:dyDescent="0.25">
      <c r="A44" s="145">
        <v>701</v>
      </c>
      <c r="B44" s="146" t="s">
        <v>704</v>
      </c>
      <c r="C44" s="147" t="s">
        <v>705</v>
      </c>
    </row>
    <row r="45" spans="1:3" ht="25.5" x14ac:dyDescent="0.25">
      <c r="A45" s="145">
        <v>701</v>
      </c>
      <c r="B45" s="146" t="s">
        <v>706</v>
      </c>
      <c r="C45" s="147" t="s">
        <v>707</v>
      </c>
    </row>
    <row r="46" spans="1:3" x14ac:dyDescent="0.25">
      <c r="A46" s="145">
        <v>701</v>
      </c>
      <c r="B46" s="146" t="s">
        <v>708</v>
      </c>
      <c r="C46" s="147" t="s">
        <v>709</v>
      </c>
    </row>
    <row r="47" spans="1:3" ht="63.75" x14ac:dyDescent="0.25">
      <c r="A47" s="145">
        <v>701</v>
      </c>
      <c r="B47" s="146" t="s">
        <v>710</v>
      </c>
      <c r="C47" s="147" t="s">
        <v>711</v>
      </c>
    </row>
    <row r="50" spans="2:2" x14ac:dyDescent="0.25">
      <c r="B50"/>
    </row>
    <row r="67" ht="22.5" customHeight="1" x14ac:dyDescent="0.25"/>
    <row r="69" ht="22.5" customHeight="1" x14ac:dyDescent="0.25"/>
  </sheetData>
  <mergeCells count="1">
    <mergeCell ref="A10:C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XDF180"/>
  <sheetViews>
    <sheetView workbookViewId="0">
      <selection activeCell="A157" sqref="A157"/>
    </sheetView>
  </sheetViews>
  <sheetFormatPr defaultRowHeight="15" x14ac:dyDescent="0.25"/>
  <cols>
    <col min="1" max="1" width="65.7109375" style="12" customWidth="1"/>
    <col min="2" max="2" width="19.42578125" style="162" customWidth="1"/>
    <col min="3" max="3" width="7.7109375" style="162" customWidth="1"/>
    <col min="4" max="4" width="22.5703125" style="477" customWidth="1"/>
    <col min="5" max="5" width="20.5703125" style="477" customWidth="1"/>
    <col min="6" max="6" width="22.7109375" style="477" customWidth="1"/>
    <col min="7" max="7" width="9.5703125" style="10" customWidth="1"/>
    <col min="8" max="8" width="15" style="163" customWidth="1"/>
    <col min="9" max="9" width="19.85546875" style="163" customWidth="1"/>
    <col min="10" max="10" width="14.28515625" style="163" customWidth="1"/>
    <col min="11" max="11" width="11.5703125" style="163" customWidth="1"/>
    <col min="12" max="12" width="12.5703125" style="163" customWidth="1"/>
    <col min="13" max="18" width="9.140625" style="10" customWidth="1"/>
    <col min="19" max="19" width="9.5703125" style="10" customWidth="1"/>
    <col min="20" max="20" width="9.140625" style="10" customWidth="1"/>
    <col min="21" max="207" width="9.140625" style="10"/>
    <col min="208" max="208" width="65.7109375" style="10" customWidth="1"/>
    <col min="209" max="209" width="19.42578125" style="10" customWidth="1"/>
    <col min="210" max="210" width="7.7109375" style="10" customWidth="1"/>
    <col min="211" max="211" width="19.28515625" style="10" bestFit="1" customWidth="1"/>
    <col min="212" max="217" width="0" style="164" hidden="1" customWidth="1"/>
    <col min="218" max="219" width="13.5703125" style="10" bestFit="1" customWidth="1"/>
    <col min="220" max="220" width="12.42578125" style="10" bestFit="1" customWidth="1"/>
    <col min="221" max="221" width="10.7109375" style="10" bestFit="1" customWidth="1"/>
    <col min="222" max="222" width="12.42578125" style="10" bestFit="1" customWidth="1"/>
    <col min="223" max="463" width="9.140625" style="10"/>
    <col min="464" max="464" width="65.7109375" style="10" customWidth="1"/>
    <col min="465" max="465" width="19.42578125" style="10" customWidth="1"/>
    <col min="466" max="466" width="7.7109375" style="10" customWidth="1"/>
    <col min="467" max="467" width="19.28515625" style="10" bestFit="1" customWidth="1"/>
    <col min="468" max="473" width="0" style="164" hidden="1" customWidth="1"/>
    <col min="474" max="475" width="13.5703125" style="10" bestFit="1" customWidth="1"/>
    <col min="476" max="476" width="12.42578125" style="10" bestFit="1" customWidth="1"/>
    <col min="477" max="477" width="10.7109375" style="10" bestFit="1" customWidth="1"/>
    <col min="478" max="478" width="12.42578125" style="10" bestFit="1" customWidth="1"/>
    <col min="479" max="719" width="9.140625" style="10"/>
    <col min="720" max="720" width="65.7109375" style="10" customWidth="1"/>
    <col min="721" max="721" width="19.42578125" style="10" customWidth="1"/>
    <col min="722" max="722" width="7.7109375" style="10" customWidth="1"/>
    <col min="723" max="723" width="19.28515625" style="10" bestFit="1" customWidth="1"/>
    <col min="724" max="729" width="0" style="164" hidden="1" customWidth="1"/>
    <col min="730" max="731" width="13.5703125" style="10" bestFit="1" customWidth="1"/>
    <col min="732" max="732" width="12.42578125" style="10" bestFit="1" customWidth="1"/>
    <col min="733" max="733" width="10.7109375" style="10" bestFit="1" customWidth="1"/>
    <col min="734" max="734" width="12.42578125" style="10" bestFit="1" customWidth="1"/>
    <col min="735" max="975" width="9.140625" style="10"/>
    <col min="976" max="976" width="65.7109375" style="10" customWidth="1"/>
    <col min="977" max="977" width="19.42578125" style="10" customWidth="1"/>
    <col min="978" max="978" width="7.7109375" style="10" customWidth="1"/>
    <col min="979" max="979" width="19.28515625" style="10" bestFit="1" customWidth="1"/>
    <col min="980" max="985" width="0" style="164" hidden="1" customWidth="1"/>
    <col min="986" max="987" width="13.5703125" style="10" bestFit="1" customWidth="1"/>
    <col min="988" max="988" width="12.42578125" style="10" bestFit="1" customWidth="1"/>
    <col min="989" max="989" width="10.7109375" style="10" bestFit="1" customWidth="1"/>
    <col min="990" max="990" width="12.42578125" style="10" bestFit="1" customWidth="1"/>
    <col min="991" max="1231" width="9.140625" style="10"/>
    <col min="1232" max="1232" width="65.7109375" style="10" customWidth="1"/>
    <col min="1233" max="1233" width="19.42578125" style="10" customWidth="1"/>
    <col min="1234" max="1234" width="7.7109375" style="10" customWidth="1"/>
    <col min="1235" max="1235" width="19.28515625" style="10" bestFit="1" customWidth="1"/>
    <col min="1236" max="1241" width="0" style="164" hidden="1" customWidth="1"/>
    <col min="1242" max="1243" width="13.5703125" style="10" bestFit="1" customWidth="1"/>
    <col min="1244" max="1244" width="12.42578125" style="10" bestFit="1" customWidth="1"/>
    <col min="1245" max="1245" width="10.7109375" style="10" bestFit="1" customWidth="1"/>
    <col min="1246" max="1246" width="12.42578125" style="10" bestFit="1" customWidth="1"/>
    <col min="1247" max="1487" width="9.140625" style="10"/>
    <col min="1488" max="1488" width="65.7109375" style="10" customWidth="1"/>
    <col min="1489" max="1489" width="19.42578125" style="10" customWidth="1"/>
    <col min="1490" max="1490" width="7.7109375" style="10" customWidth="1"/>
    <col min="1491" max="1491" width="19.28515625" style="10" bestFit="1" customWidth="1"/>
    <col min="1492" max="1497" width="0" style="164" hidden="1" customWidth="1"/>
    <col min="1498" max="1499" width="13.5703125" style="10" bestFit="1" customWidth="1"/>
    <col min="1500" max="1500" width="12.42578125" style="10" bestFit="1" customWidth="1"/>
    <col min="1501" max="1501" width="10.7109375" style="10" bestFit="1" customWidth="1"/>
    <col min="1502" max="1502" width="12.42578125" style="10" bestFit="1" customWidth="1"/>
    <col min="1503" max="1743" width="9.140625" style="10"/>
    <col min="1744" max="1744" width="65.7109375" style="10" customWidth="1"/>
    <col min="1745" max="1745" width="19.42578125" style="10" customWidth="1"/>
    <col min="1746" max="1746" width="7.7109375" style="10" customWidth="1"/>
    <col min="1747" max="1747" width="19.28515625" style="10" bestFit="1" customWidth="1"/>
    <col min="1748" max="1753" width="0" style="164" hidden="1" customWidth="1"/>
    <col min="1754" max="1755" width="13.5703125" style="10" bestFit="1" customWidth="1"/>
    <col min="1756" max="1756" width="12.42578125" style="10" bestFit="1" customWidth="1"/>
    <col min="1757" max="1757" width="10.7109375" style="10" bestFit="1" customWidth="1"/>
    <col min="1758" max="1758" width="12.42578125" style="10" bestFit="1" customWidth="1"/>
    <col min="1759" max="1999" width="9.140625" style="10"/>
    <col min="2000" max="2000" width="65.7109375" style="10" customWidth="1"/>
    <col min="2001" max="2001" width="19.42578125" style="10" customWidth="1"/>
    <col min="2002" max="2002" width="7.7109375" style="10" customWidth="1"/>
    <col min="2003" max="2003" width="19.28515625" style="10" bestFit="1" customWidth="1"/>
    <col min="2004" max="2009" width="0" style="164" hidden="1" customWidth="1"/>
    <col min="2010" max="2011" width="13.5703125" style="10" bestFit="1" customWidth="1"/>
    <col min="2012" max="2012" width="12.42578125" style="10" bestFit="1" customWidth="1"/>
    <col min="2013" max="2013" width="10.7109375" style="10" bestFit="1" customWidth="1"/>
    <col min="2014" max="2014" width="12.42578125" style="10" bestFit="1" customWidth="1"/>
    <col min="2015" max="2255" width="9.140625" style="10"/>
    <col min="2256" max="2256" width="65.7109375" style="10" customWidth="1"/>
    <col min="2257" max="2257" width="19.42578125" style="10" customWidth="1"/>
    <col min="2258" max="2258" width="7.7109375" style="10" customWidth="1"/>
    <col min="2259" max="2259" width="19.28515625" style="10" bestFit="1" customWidth="1"/>
    <col min="2260" max="2265" width="0" style="164" hidden="1" customWidth="1"/>
    <col min="2266" max="2267" width="13.5703125" style="10" bestFit="1" customWidth="1"/>
    <col min="2268" max="2268" width="12.42578125" style="10" bestFit="1" customWidth="1"/>
    <col min="2269" max="2269" width="10.7109375" style="10" bestFit="1" customWidth="1"/>
    <col min="2270" max="2270" width="12.42578125" style="10" bestFit="1" customWidth="1"/>
    <col min="2271" max="2511" width="9.140625" style="10"/>
    <col min="2512" max="2512" width="65.7109375" style="10" customWidth="1"/>
    <col min="2513" max="2513" width="19.42578125" style="10" customWidth="1"/>
    <col min="2514" max="2514" width="7.7109375" style="10" customWidth="1"/>
    <col min="2515" max="2515" width="19.28515625" style="10" bestFit="1" customWidth="1"/>
    <col min="2516" max="2521" width="0" style="164" hidden="1" customWidth="1"/>
    <col min="2522" max="2523" width="13.5703125" style="10" bestFit="1" customWidth="1"/>
    <col min="2524" max="2524" width="12.42578125" style="10" bestFit="1" customWidth="1"/>
    <col min="2525" max="2525" width="10.7109375" style="10" bestFit="1" customWidth="1"/>
    <col min="2526" max="2526" width="12.42578125" style="10" bestFit="1" customWidth="1"/>
    <col min="2527" max="2767" width="9.140625" style="10"/>
    <col min="2768" max="2768" width="65.7109375" style="10" customWidth="1"/>
    <col min="2769" max="2769" width="19.42578125" style="10" customWidth="1"/>
    <col min="2770" max="2770" width="7.7109375" style="10" customWidth="1"/>
    <col min="2771" max="2771" width="19.28515625" style="10" bestFit="1" customWidth="1"/>
    <col min="2772" max="2777" width="0" style="164" hidden="1" customWidth="1"/>
    <col min="2778" max="2779" width="13.5703125" style="10" bestFit="1" customWidth="1"/>
    <col min="2780" max="2780" width="12.42578125" style="10" bestFit="1" customWidth="1"/>
    <col min="2781" max="2781" width="10.7109375" style="10" bestFit="1" customWidth="1"/>
    <col min="2782" max="2782" width="12.42578125" style="10" bestFit="1" customWidth="1"/>
    <col min="2783" max="3023" width="9.140625" style="10"/>
    <col min="3024" max="3024" width="65.7109375" style="10" customWidth="1"/>
    <col min="3025" max="3025" width="19.42578125" style="10" customWidth="1"/>
    <col min="3026" max="3026" width="7.7109375" style="10" customWidth="1"/>
    <col min="3027" max="3027" width="19.28515625" style="10" bestFit="1" customWidth="1"/>
    <col min="3028" max="3033" width="0" style="164" hidden="1" customWidth="1"/>
    <col min="3034" max="3035" width="13.5703125" style="10" bestFit="1" customWidth="1"/>
    <col min="3036" max="3036" width="12.42578125" style="10" bestFit="1" customWidth="1"/>
    <col min="3037" max="3037" width="10.7109375" style="10" bestFit="1" customWidth="1"/>
    <col min="3038" max="3038" width="12.42578125" style="10" bestFit="1" customWidth="1"/>
    <col min="3039" max="3279" width="9.140625" style="10"/>
    <col min="3280" max="3280" width="65.7109375" style="10" customWidth="1"/>
    <col min="3281" max="3281" width="19.42578125" style="10" customWidth="1"/>
    <col min="3282" max="3282" width="7.7109375" style="10" customWidth="1"/>
    <col min="3283" max="3283" width="19.28515625" style="10" bestFit="1" customWidth="1"/>
    <col min="3284" max="3289" width="0" style="164" hidden="1" customWidth="1"/>
    <col min="3290" max="3291" width="13.5703125" style="10" bestFit="1" customWidth="1"/>
    <col min="3292" max="3292" width="12.42578125" style="10" bestFit="1" customWidth="1"/>
    <col min="3293" max="3293" width="10.7109375" style="10" bestFit="1" customWidth="1"/>
    <col min="3294" max="3294" width="12.42578125" style="10" bestFit="1" customWidth="1"/>
    <col min="3295" max="3535" width="9.140625" style="10"/>
    <col min="3536" max="3536" width="65.7109375" style="10" customWidth="1"/>
    <col min="3537" max="3537" width="19.42578125" style="10" customWidth="1"/>
    <col min="3538" max="3538" width="7.7109375" style="10" customWidth="1"/>
    <col min="3539" max="3539" width="19.28515625" style="10" bestFit="1" customWidth="1"/>
    <col min="3540" max="3545" width="0" style="164" hidden="1" customWidth="1"/>
    <col min="3546" max="3547" width="13.5703125" style="10" bestFit="1" customWidth="1"/>
    <col min="3548" max="3548" width="12.42578125" style="10" bestFit="1" customWidth="1"/>
    <col min="3549" max="3549" width="10.7109375" style="10" bestFit="1" customWidth="1"/>
    <col min="3550" max="3550" width="12.42578125" style="10" bestFit="1" customWidth="1"/>
    <col min="3551" max="3791" width="9.140625" style="10"/>
    <col min="3792" max="3792" width="65.7109375" style="10" customWidth="1"/>
    <col min="3793" max="3793" width="19.42578125" style="10" customWidth="1"/>
    <col min="3794" max="3794" width="7.7109375" style="10" customWidth="1"/>
    <col min="3795" max="3795" width="19.28515625" style="10" bestFit="1" customWidth="1"/>
    <col min="3796" max="3801" width="0" style="164" hidden="1" customWidth="1"/>
    <col min="3802" max="3803" width="13.5703125" style="10" bestFit="1" customWidth="1"/>
    <col min="3804" max="3804" width="12.42578125" style="10" bestFit="1" customWidth="1"/>
    <col min="3805" max="3805" width="10.7109375" style="10" bestFit="1" customWidth="1"/>
    <col min="3806" max="3806" width="12.42578125" style="10" bestFit="1" customWidth="1"/>
    <col min="3807" max="4047" width="9.140625" style="10"/>
    <col min="4048" max="4048" width="65.7109375" style="10" customWidth="1"/>
    <col min="4049" max="4049" width="19.42578125" style="10" customWidth="1"/>
    <col min="4050" max="4050" width="7.7109375" style="10" customWidth="1"/>
    <col min="4051" max="4051" width="19.28515625" style="10" bestFit="1" customWidth="1"/>
    <col min="4052" max="4057" width="0" style="164" hidden="1" customWidth="1"/>
    <col min="4058" max="4059" width="13.5703125" style="10" bestFit="1" customWidth="1"/>
    <col min="4060" max="4060" width="12.42578125" style="10" bestFit="1" customWidth="1"/>
    <col min="4061" max="4061" width="10.7109375" style="10" bestFit="1" customWidth="1"/>
    <col min="4062" max="4062" width="12.42578125" style="10" bestFit="1" customWidth="1"/>
    <col min="4063" max="4303" width="9.140625" style="10"/>
    <col min="4304" max="4304" width="65.7109375" style="10" customWidth="1"/>
    <col min="4305" max="4305" width="19.42578125" style="10" customWidth="1"/>
    <col min="4306" max="4306" width="7.7109375" style="10" customWidth="1"/>
    <col min="4307" max="4307" width="19.28515625" style="10" bestFit="1" customWidth="1"/>
    <col min="4308" max="4313" width="0" style="164" hidden="1" customWidth="1"/>
    <col min="4314" max="4315" width="13.5703125" style="10" bestFit="1" customWidth="1"/>
    <col min="4316" max="4316" width="12.42578125" style="10" bestFit="1" customWidth="1"/>
    <col min="4317" max="4317" width="10.7109375" style="10" bestFit="1" customWidth="1"/>
    <col min="4318" max="4318" width="12.42578125" style="10" bestFit="1" customWidth="1"/>
    <col min="4319" max="4559" width="9.140625" style="10"/>
    <col min="4560" max="4560" width="65.7109375" style="10" customWidth="1"/>
    <col min="4561" max="4561" width="19.42578125" style="10" customWidth="1"/>
    <col min="4562" max="4562" width="7.7109375" style="10" customWidth="1"/>
    <col min="4563" max="4563" width="19.28515625" style="10" bestFit="1" customWidth="1"/>
    <col min="4564" max="4569" width="0" style="164" hidden="1" customWidth="1"/>
    <col min="4570" max="4571" width="13.5703125" style="10" bestFit="1" customWidth="1"/>
    <col min="4572" max="4572" width="12.42578125" style="10" bestFit="1" customWidth="1"/>
    <col min="4573" max="4573" width="10.7109375" style="10" bestFit="1" customWidth="1"/>
    <col min="4574" max="4574" width="12.42578125" style="10" bestFit="1" customWidth="1"/>
    <col min="4575" max="4815" width="9.140625" style="10"/>
    <col min="4816" max="4816" width="65.7109375" style="10" customWidth="1"/>
    <col min="4817" max="4817" width="19.42578125" style="10" customWidth="1"/>
    <col min="4818" max="4818" width="7.7109375" style="10" customWidth="1"/>
    <col min="4819" max="4819" width="19.28515625" style="10" bestFit="1" customWidth="1"/>
    <col min="4820" max="4825" width="0" style="164" hidden="1" customWidth="1"/>
    <col min="4826" max="4827" width="13.5703125" style="10" bestFit="1" customWidth="1"/>
    <col min="4828" max="4828" width="12.42578125" style="10" bestFit="1" customWidth="1"/>
    <col min="4829" max="4829" width="10.7109375" style="10" bestFit="1" customWidth="1"/>
    <col min="4830" max="4830" width="12.42578125" style="10" bestFit="1" customWidth="1"/>
    <col min="4831" max="5071" width="9.140625" style="10"/>
    <col min="5072" max="5072" width="65.7109375" style="10" customWidth="1"/>
    <col min="5073" max="5073" width="19.42578125" style="10" customWidth="1"/>
    <col min="5074" max="5074" width="7.7109375" style="10" customWidth="1"/>
    <col min="5075" max="5075" width="19.28515625" style="10" bestFit="1" customWidth="1"/>
    <col min="5076" max="5081" width="0" style="164" hidden="1" customWidth="1"/>
    <col min="5082" max="5083" width="13.5703125" style="10" bestFit="1" customWidth="1"/>
    <col min="5084" max="5084" width="12.42578125" style="10" bestFit="1" customWidth="1"/>
    <col min="5085" max="5085" width="10.7109375" style="10" bestFit="1" customWidth="1"/>
    <col min="5086" max="5086" width="12.42578125" style="10" bestFit="1" customWidth="1"/>
    <col min="5087" max="5327" width="9.140625" style="10"/>
    <col min="5328" max="5328" width="65.7109375" style="10" customWidth="1"/>
    <col min="5329" max="5329" width="19.42578125" style="10" customWidth="1"/>
    <col min="5330" max="5330" width="7.7109375" style="10" customWidth="1"/>
    <col min="5331" max="5331" width="19.28515625" style="10" bestFit="1" customWidth="1"/>
    <col min="5332" max="5337" width="0" style="164" hidden="1" customWidth="1"/>
    <col min="5338" max="5339" width="13.5703125" style="10" bestFit="1" customWidth="1"/>
    <col min="5340" max="5340" width="12.42578125" style="10" bestFit="1" customWidth="1"/>
    <col min="5341" max="5341" width="10.7109375" style="10" bestFit="1" customWidth="1"/>
    <col min="5342" max="5342" width="12.42578125" style="10" bestFit="1" customWidth="1"/>
    <col min="5343" max="5583" width="9.140625" style="10"/>
    <col min="5584" max="5584" width="65.7109375" style="10" customWidth="1"/>
    <col min="5585" max="5585" width="19.42578125" style="10" customWidth="1"/>
    <col min="5586" max="5586" width="7.7109375" style="10" customWidth="1"/>
    <col min="5587" max="5587" width="19.28515625" style="10" bestFit="1" customWidth="1"/>
    <col min="5588" max="5593" width="0" style="164" hidden="1" customWidth="1"/>
    <col min="5594" max="5595" width="13.5703125" style="10" bestFit="1" customWidth="1"/>
    <col min="5596" max="5596" width="12.42578125" style="10" bestFit="1" customWidth="1"/>
    <col min="5597" max="5597" width="10.7109375" style="10" bestFit="1" customWidth="1"/>
    <col min="5598" max="5598" width="12.42578125" style="10" bestFit="1" customWidth="1"/>
    <col min="5599" max="5839" width="9.140625" style="10"/>
    <col min="5840" max="5840" width="65.7109375" style="10" customWidth="1"/>
    <col min="5841" max="5841" width="19.42578125" style="10" customWidth="1"/>
    <col min="5842" max="5842" width="7.7109375" style="10" customWidth="1"/>
    <col min="5843" max="5843" width="19.28515625" style="10" bestFit="1" customWidth="1"/>
    <col min="5844" max="5849" width="0" style="164" hidden="1" customWidth="1"/>
    <col min="5850" max="5851" width="13.5703125" style="10" bestFit="1" customWidth="1"/>
    <col min="5852" max="5852" width="12.42578125" style="10" bestFit="1" customWidth="1"/>
    <col min="5853" max="5853" width="10.7109375" style="10" bestFit="1" customWidth="1"/>
    <col min="5854" max="5854" width="12.42578125" style="10" bestFit="1" customWidth="1"/>
    <col min="5855" max="6095" width="9.140625" style="10"/>
    <col min="6096" max="6096" width="65.7109375" style="10" customWidth="1"/>
    <col min="6097" max="6097" width="19.42578125" style="10" customWidth="1"/>
    <col min="6098" max="6098" width="7.7109375" style="10" customWidth="1"/>
    <col min="6099" max="6099" width="19.28515625" style="10" bestFit="1" customWidth="1"/>
    <col min="6100" max="6105" width="0" style="164" hidden="1" customWidth="1"/>
    <col min="6106" max="6107" width="13.5703125" style="10" bestFit="1" customWidth="1"/>
    <col min="6108" max="6108" width="12.42578125" style="10" bestFit="1" customWidth="1"/>
    <col min="6109" max="6109" width="10.7109375" style="10" bestFit="1" customWidth="1"/>
    <col min="6110" max="6110" width="12.42578125" style="10" bestFit="1" customWidth="1"/>
    <col min="6111" max="6351" width="9.140625" style="10"/>
    <col min="6352" max="6352" width="65.7109375" style="10" customWidth="1"/>
    <col min="6353" max="6353" width="19.42578125" style="10" customWidth="1"/>
    <col min="6354" max="6354" width="7.7109375" style="10" customWidth="1"/>
    <col min="6355" max="6355" width="19.28515625" style="10" bestFit="1" customWidth="1"/>
    <col min="6356" max="6361" width="0" style="164" hidden="1" customWidth="1"/>
    <col min="6362" max="6363" width="13.5703125" style="10" bestFit="1" customWidth="1"/>
    <col min="6364" max="6364" width="12.42578125" style="10" bestFit="1" customWidth="1"/>
    <col min="6365" max="6365" width="10.7109375" style="10" bestFit="1" customWidth="1"/>
    <col min="6366" max="6366" width="12.42578125" style="10" bestFit="1" customWidth="1"/>
    <col min="6367" max="6607" width="9.140625" style="10"/>
    <col min="6608" max="6608" width="65.7109375" style="10" customWidth="1"/>
    <col min="6609" max="6609" width="19.42578125" style="10" customWidth="1"/>
    <col min="6610" max="6610" width="7.7109375" style="10" customWidth="1"/>
    <col min="6611" max="6611" width="19.28515625" style="10" bestFit="1" customWidth="1"/>
    <col min="6612" max="6617" width="0" style="164" hidden="1" customWidth="1"/>
    <col min="6618" max="6619" width="13.5703125" style="10" bestFit="1" customWidth="1"/>
    <col min="6620" max="6620" width="12.42578125" style="10" bestFit="1" customWidth="1"/>
    <col min="6621" max="6621" width="10.7109375" style="10" bestFit="1" customWidth="1"/>
    <col min="6622" max="6622" width="12.42578125" style="10" bestFit="1" customWidth="1"/>
    <col min="6623" max="6863" width="9.140625" style="10"/>
    <col min="6864" max="6864" width="65.7109375" style="10" customWidth="1"/>
    <col min="6865" max="6865" width="19.42578125" style="10" customWidth="1"/>
    <col min="6866" max="6866" width="7.7109375" style="10" customWidth="1"/>
    <col min="6867" max="6867" width="19.28515625" style="10" bestFit="1" customWidth="1"/>
    <col min="6868" max="6873" width="0" style="164" hidden="1" customWidth="1"/>
    <col min="6874" max="6875" width="13.5703125" style="10" bestFit="1" customWidth="1"/>
    <col min="6876" max="6876" width="12.42578125" style="10" bestFit="1" customWidth="1"/>
    <col min="6877" max="6877" width="10.7109375" style="10" bestFit="1" customWidth="1"/>
    <col min="6878" max="6878" width="12.42578125" style="10" bestFit="1" customWidth="1"/>
    <col min="6879" max="7119" width="9.140625" style="10"/>
    <col min="7120" max="7120" width="65.7109375" style="10" customWidth="1"/>
    <col min="7121" max="7121" width="19.42578125" style="10" customWidth="1"/>
    <col min="7122" max="7122" width="7.7109375" style="10" customWidth="1"/>
    <col min="7123" max="7123" width="19.28515625" style="10" bestFit="1" customWidth="1"/>
    <col min="7124" max="7129" width="0" style="164" hidden="1" customWidth="1"/>
    <col min="7130" max="7131" width="13.5703125" style="10" bestFit="1" customWidth="1"/>
    <col min="7132" max="7132" width="12.42578125" style="10" bestFit="1" customWidth="1"/>
    <col min="7133" max="7133" width="10.7109375" style="10" bestFit="1" customWidth="1"/>
    <col min="7134" max="7134" width="12.42578125" style="10" bestFit="1" customWidth="1"/>
    <col min="7135" max="7375" width="9.140625" style="10"/>
    <col min="7376" max="7376" width="65.7109375" style="10" customWidth="1"/>
    <col min="7377" max="7377" width="19.42578125" style="10" customWidth="1"/>
    <col min="7378" max="7378" width="7.7109375" style="10" customWidth="1"/>
    <col min="7379" max="7379" width="19.28515625" style="10" bestFit="1" customWidth="1"/>
    <col min="7380" max="7385" width="0" style="164" hidden="1" customWidth="1"/>
    <col min="7386" max="7387" width="13.5703125" style="10" bestFit="1" customWidth="1"/>
    <col min="7388" max="7388" width="12.42578125" style="10" bestFit="1" customWidth="1"/>
    <col min="7389" max="7389" width="10.7109375" style="10" bestFit="1" customWidth="1"/>
    <col min="7390" max="7390" width="12.42578125" style="10" bestFit="1" customWidth="1"/>
    <col min="7391" max="7631" width="9.140625" style="10"/>
    <col min="7632" max="7632" width="65.7109375" style="10" customWidth="1"/>
    <col min="7633" max="7633" width="19.42578125" style="10" customWidth="1"/>
    <col min="7634" max="7634" width="7.7109375" style="10" customWidth="1"/>
    <col min="7635" max="7635" width="19.28515625" style="10" bestFit="1" customWidth="1"/>
    <col min="7636" max="7641" width="0" style="164" hidden="1" customWidth="1"/>
    <col min="7642" max="7643" width="13.5703125" style="10" bestFit="1" customWidth="1"/>
    <col min="7644" max="7644" width="12.42578125" style="10" bestFit="1" customWidth="1"/>
    <col min="7645" max="7645" width="10.7109375" style="10" bestFit="1" customWidth="1"/>
    <col min="7646" max="7646" width="12.42578125" style="10" bestFit="1" customWidth="1"/>
    <col min="7647" max="7887" width="9.140625" style="10"/>
    <col min="7888" max="7888" width="65.7109375" style="10" customWidth="1"/>
    <col min="7889" max="7889" width="19.42578125" style="10" customWidth="1"/>
    <col min="7890" max="7890" width="7.7109375" style="10" customWidth="1"/>
    <col min="7891" max="7891" width="19.28515625" style="10" bestFit="1" customWidth="1"/>
    <col min="7892" max="7897" width="0" style="164" hidden="1" customWidth="1"/>
    <col min="7898" max="7899" width="13.5703125" style="10" bestFit="1" customWidth="1"/>
    <col min="7900" max="7900" width="12.42578125" style="10" bestFit="1" customWidth="1"/>
    <col min="7901" max="7901" width="10.7109375" style="10" bestFit="1" customWidth="1"/>
    <col min="7902" max="7902" width="12.42578125" style="10" bestFit="1" customWidth="1"/>
    <col min="7903" max="8143" width="9.140625" style="10"/>
    <col min="8144" max="8144" width="65.7109375" style="10" customWidth="1"/>
    <col min="8145" max="8145" width="19.42578125" style="10" customWidth="1"/>
    <col min="8146" max="8146" width="7.7109375" style="10" customWidth="1"/>
    <col min="8147" max="8147" width="19.28515625" style="10" bestFit="1" customWidth="1"/>
    <col min="8148" max="8153" width="0" style="164" hidden="1" customWidth="1"/>
    <col min="8154" max="8155" width="13.5703125" style="10" bestFit="1" customWidth="1"/>
    <col min="8156" max="8156" width="12.42578125" style="10" bestFit="1" customWidth="1"/>
    <col min="8157" max="8157" width="10.7109375" style="10" bestFit="1" customWidth="1"/>
    <col min="8158" max="8158" width="12.42578125" style="10" bestFit="1" customWidth="1"/>
    <col min="8159" max="8399" width="9.140625" style="10"/>
    <col min="8400" max="8400" width="65.7109375" style="10" customWidth="1"/>
    <col min="8401" max="8401" width="19.42578125" style="10" customWidth="1"/>
    <col min="8402" max="8402" width="7.7109375" style="10" customWidth="1"/>
    <col min="8403" max="8403" width="19.28515625" style="10" bestFit="1" customWidth="1"/>
    <col min="8404" max="8409" width="0" style="164" hidden="1" customWidth="1"/>
    <col min="8410" max="8411" width="13.5703125" style="10" bestFit="1" customWidth="1"/>
    <col min="8412" max="8412" width="12.42578125" style="10" bestFit="1" customWidth="1"/>
    <col min="8413" max="8413" width="10.7109375" style="10" bestFit="1" customWidth="1"/>
    <col min="8414" max="8414" width="12.42578125" style="10" bestFit="1" customWidth="1"/>
    <col min="8415" max="8655" width="9.140625" style="10"/>
    <col min="8656" max="8656" width="65.7109375" style="10" customWidth="1"/>
    <col min="8657" max="8657" width="19.42578125" style="10" customWidth="1"/>
    <col min="8658" max="8658" width="7.7109375" style="10" customWidth="1"/>
    <col min="8659" max="8659" width="19.28515625" style="10" bestFit="1" customWidth="1"/>
    <col min="8660" max="8665" width="0" style="164" hidden="1" customWidth="1"/>
    <col min="8666" max="8667" width="13.5703125" style="10" bestFit="1" customWidth="1"/>
    <col min="8668" max="8668" width="12.42578125" style="10" bestFit="1" customWidth="1"/>
    <col min="8669" max="8669" width="10.7109375" style="10" bestFit="1" customWidth="1"/>
    <col min="8670" max="8670" width="12.42578125" style="10" bestFit="1" customWidth="1"/>
    <col min="8671" max="8911" width="9.140625" style="10"/>
    <col min="8912" max="8912" width="65.7109375" style="10" customWidth="1"/>
    <col min="8913" max="8913" width="19.42578125" style="10" customWidth="1"/>
    <col min="8914" max="8914" width="7.7109375" style="10" customWidth="1"/>
    <col min="8915" max="8915" width="19.28515625" style="10" bestFit="1" customWidth="1"/>
    <col min="8916" max="8921" width="0" style="164" hidden="1" customWidth="1"/>
    <col min="8922" max="8923" width="13.5703125" style="10" bestFit="1" customWidth="1"/>
    <col min="8924" max="8924" width="12.42578125" style="10" bestFit="1" customWidth="1"/>
    <col min="8925" max="8925" width="10.7109375" style="10" bestFit="1" customWidth="1"/>
    <col min="8926" max="8926" width="12.42578125" style="10" bestFit="1" customWidth="1"/>
    <col min="8927" max="9167" width="9.140625" style="10"/>
    <col min="9168" max="9168" width="65.7109375" style="10" customWidth="1"/>
    <col min="9169" max="9169" width="19.42578125" style="10" customWidth="1"/>
    <col min="9170" max="9170" width="7.7109375" style="10" customWidth="1"/>
    <col min="9171" max="9171" width="19.28515625" style="10" bestFit="1" customWidth="1"/>
    <col min="9172" max="9177" width="0" style="164" hidden="1" customWidth="1"/>
    <col min="9178" max="9179" width="13.5703125" style="10" bestFit="1" customWidth="1"/>
    <col min="9180" max="9180" width="12.42578125" style="10" bestFit="1" customWidth="1"/>
    <col min="9181" max="9181" width="10.7109375" style="10" bestFit="1" customWidth="1"/>
    <col min="9182" max="9182" width="12.42578125" style="10" bestFit="1" customWidth="1"/>
    <col min="9183" max="9423" width="9.140625" style="10"/>
    <col min="9424" max="9424" width="65.7109375" style="10" customWidth="1"/>
    <col min="9425" max="9425" width="19.42578125" style="10" customWidth="1"/>
    <col min="9426" max="9426" width="7.7109375" style="10" customWidth="1"/>
    <col min="9427" max="9427" width="19.28515625" style="10" bestFit="1" customWidth="1"/>
    <col min="9428" max="9433" width="0" style="164" hidden="1" customWidth="1"/>
    <col min="9434" max="9435" width="13.5703125" style="10" bestFit="1" customWidth="1"/>
    <col min="9436" max="9436" width="12.42578125" style="10" bestFit="1" customWidth="1"/>
    <col min="9437" max="9437" width="10.7109375" style="10" bestFit="1" customWidth="1"/>
    <col min="9438" max="9438" width="12.42578125" style="10" bestFit="1" customWidth="1"/>
    <col min="9439" max="9679" width="9.140625" style="10"/>
    <col min="9680" max="9680" width="65.7109375" style="10" customWidth="1"/>
    <col min="9681" max="9681" width="19.42578125" style="10" customWidth="1"/>
    <col min="9682" max="9682" width="7.7109375" style="10" customWidth="1"/>
    <col min="9683" max="9683" width="19.28515625" style="10" bestFit="1" customWidth="1"/>
    <col min="9684" max="9689" width="0" style="164" hidden="1" customWidth="1"/>
    <col min="9690" max="9691" width="13.5703125" style="10" bestFit="1" customWidth="1"/>
    <col min="9692" max="9692" width="12.42578125" style="10" bestFit="1" customWidth="1"/>
    <col min="9693" max="9693" width="10.7109375" style="10" bestFit="1" customWidth="1"/>
    <col min="9694" max="9694" width="12.42578125" style="10" bestFit="1" customWidth="1"/>
    <col min="9695" max="9935" width="9.140625" style="10"/>
    <col min="9936" max="9936" width="65.7109375" style="10" customWidth="1"/>
    <col min="9937" max="9937" width="19.42578125" style="10" customWidth="1"/>
    <col min="9938" max="9938" width="7.7109375" style="10" customWidth="1"/>
    <col min="9939" max="9939" width="19.28515625" style="10" bestFit="1" customWidth="1"/>
    <col min="9940" max="9945" width="0" style="164" hidden="1" customWidth="1"/>
    <col min="9946" max="9947" width="13.5703125" style="10" bestFit="1" customWidth="1"/>
    <col min="9948" max="9948" width="12.42578125" style="10" bestFit="1" customWidth="1"/>
    <col min="9949" max="9949" width="10.7109375" style="10" bestFit="1" customWidth="1"/>
    <col min="9950" max="9950" width="12.42578125" style="10" bestFit="1" customWidth="1"/>
    <col min="9951" max="10191" width="9.140625" style="10"/>
    <col min="10192" max="10192" width="65.7109375" style="10" customWidth="1"/>
    <col min="10193" max="10193" width="19.42578125" style="10" customWidth="1"/>
    <col min="10194" max="10194" width="7.7109375" style="10" customWidth="1"/>
    <col min="10195" max="10195" width="19.28515625" style="10" bestFit="1" customWidth="1"/>
    <col min="10196" max="10201" width="0" style="164" hidden="1" customWidth="1"/>
    <col min="10202" max="10203" width="13.5703125" style="10" bestFit="1" customWidth="1"/>
    <col min="10204" max="10204" width="12.42578125" style="10" bestFit="1" customWidth="1"/>
    <col min="10205" max="10205" width="10.7109375" style="10" bestFit="1" customWidth="1"/>
    <col min="10206" max="10206" width="12.42578125" style="10" bestFit="1" customWidth="1"/>
    <col min="10207" max="10447" width="9.140625" style="10"/>
    <col min="10448" max="10448" width="65.7109375" style="10" customWidth="1"/>
    <col min="10449" max="10449" width="19.42578125" style="10" customWidth="1"/>
    <col min="10450" max="10450" width="7.7109375" style="10" customWidth="1"/>
    <col min="10451" max="10451" width="19.28515625" style="10" bestFit="1" customWidth="1"/>
    <col min="10452" max="10457" width="0" style="164" hidden="1" customWidth="1"/>
    <col min="10458" max="10459" width="13.5703125" style="10" bestFit="1" customWidth="1"/>
    <col min="10460" max="10460" width="12.42578125" style="10" bestFit="1" customWidth="1"/>
    <col min="10461" max="10461" width="10.7109375" style="10" bestFit="1" customWidth="1"/>
    <col min="10462" max="10462" width="12.42578125" style="10" bestFit="1" customWidth="1"/>
    <col min="10463" max="10703" width="9.140625" style="10"/>
    <col min="10704" max="10704" width="65.7109375" style="10" customWidth="1"/>
    <col min="10705" max="10705" width="19.42578125" style="10" customWidth="1"/>
    <col min="10706" max="10706" width="7.7109375" style="10" customWidth="1"/>
    <col min="10707" max="10707" width="19.28515625" style="10" bestFit="1" customWidth="1"/>
    <col min="10708" max="10713" width="0" style="164" hidden="1" customWidth="1"/>
    <col min="10714" max="10715" width="13.5703125" style="10" bestFit="1" customWidth="1"/>
    <col min="10716" max="10716" width="12.42578125" style="10" bestFit="1" customWidth="1"/>
    <col min="10717" max="10717" width="10.7109375" style="10" bestFit="1" customWidth="1"/>
    <col min="10718" max="10718" width="12.42578125" style="10" bestFit="1" customWidth="1"/>
    <col min="10719" max="10959" width="9.140625" style="10"/>
    <col min="10960" max="10960" width="65.7109375" style="10" customWidth="1"/>
    <col min="10961" max="10961" width="19.42578125" style="10" customWidth="1"/>
    <col min="10962" max="10962" width="7.7109375" style="10" customWidth="1"/>
    <col min="10963" max="10963" width="19.28515625" style="10" bestFit="1" customWidth="1"/>
    <col min="10964" max="10969" width="0" style="164" hidden="1" customWidth="1"/>
    <col min="10970" max="10971" width="13.5703125" style="10" bestFit="1" customWidth="1"/>
    <col min="10972" max="10972" width="12.42578125" style="10" bestFit="1" customWidth="1"/>
    <col min="10973" max="10973" width="10.7109375" style="10" bestFit="1" customWidth="1"/>
    <col min="10974" max="10974" width="12.42578125" style="10" bestFit="1" customWidth="1"/>
    <col min="10975" max="11215" width="9.140625" style="10"/>
    <col min="11216" max="11216" width="65.7109375" style="10" customWidth="1"/>
    <col min="11217" max="11217" width="19.42578125" style="10" customWidth="1"/>
    <col min="11218" max="11218" width="7.7109375" style="10" customWidth="1"/>
    <col min="11219" max="11219" width="19.28515625" style="10" bestFit="1" customWidth="1"/>
    <col min="11220" max="11225" width="0" style="164" hidden="1" customWidth="1"/>
    <col min="11226" max="11227" width="13.5703125" style="10" bestFit="1" customWidth="1"/>
    <col min="11228" max="11228" width="12.42578125" style="10" bestFit="1" customWidth="1"/>
    <col min="11229" max="11229" width="10.7109375" style="10" bestFit="1" customWidth="1"/>
    <col min="11230" max="11230" width="12.42578125" style="10" bestFit="1" customWidth="1"/>
    <col min="11231" max="11471" width="9.140625" style="10"/>
    <col min="11472" max="11472" width="65.7109375" style="10" customWidth="1"/>
    <col min="11473" max="11473" width="19.42578125" style="10" customWidth="1"/>
    <col min="11474" max="11474" width="7.7109375" style="10" customWidth="1"/>
    <col min="11475" max="11475" width="19.28515625" style="10" bestFit="1" customWidth="1"/>
    <col min="11476" max="11481" width="0" style="164" hidden="1" customWidth="1"/>
    <col min="11482" max="11483" width="13.5703125" style="10" bestFit="1" customWidth="1"/>
    <col min="11484" max="11484" width="12.42578125" style="10" bestFit="1" customWidth="1"/>
    <col min="11485" max="11485" width="10.7109375" style="10" bestFit="1" customWidth="1"/>
    <col min="11486" max="11486" width="12.42578125" style="10" bestFit="1" customWidth="1"/>
    <col min="11487" max="11727" width="9.140625" style="10"/>
    <col min="11728" max="11728" width="65.7109375" style="10" customWidth="1"/>
    <col min="11729" max="11729" width="19.42578125" style="10" customWidth="1"/>
    <col min="11730" max="11730" width="7.7109375" style="10" customWidth="1"/>
    <col min="11731" max="11731" width="19.28515625" style="10" bestFit="1" customWidth="1"/>
    <col min="11732" max="11737" width="0" style="164" hidden="1" customWidth="1"/>
    <col min="11738" max="11739" width="13.5703125" style="10" bestFit="1" customWidth="1"/>
    <col min="11740" max="11740" width="12.42578125" style="10" bestFit="1" customWidth="1"/>
    <col min="11741" max="11741" width="10.7109375" style="10" bestFit="1" customWidth="1"/>
    <col min="11742" max="11742" width="12.42578125" style="10" bestFit="1" customWidth="1"/>
    <col min="11743" max="11983" width="9.140625" style="10"/>
    <col min="11984" max="11984" width="65.7109375" style="10" customWidth="1"/>
    <col min="11985" max="11985" width="19.42578125" style="10" customWidth="1"/>
    <col min="11986" max="11986" width="7.7109375" style="10" customWidth="1"/>
    <col min="11987" max="11987" width="19.28515625" style="10" bestFit="1" customWidth="1"/>
    <col min="11988" max="11993" width="0" style="164" hidden="1" customWidth="1"/>
    <col min="11994" max="11995" width="13.5703125" style="10" bestFit="1" customWidth="1"/>
    <col min="11996" max="11996" width="12.42578125" style="10" bestFit="1" customWidth="1"/>
    <col min="11997" max="11997" width="10.7109375" style="10" bestFit="1" customWidth="1"/>
    <col min="11998" max="11998" width="12.42578125" style="10" bestFit="1" customWidth="1"/>
    <col min="11999" max="12239" width="9.140625" style="10"/>
    <col min="12240" max="12240" width="65.7109375" style="10" customWidth="1"/>
    <col min="12241" max="12241" width="19.42578125" style="10" customWidth="1"/>
    <col min="12242" max="12242" width="7.7109375" style="10" customWidth="1"/>
    <col min="12243" max="12243" width="19.28515625" style="10" bestFit="1" customWidth="1"/>
    <col min="12244" max="12249" width="0" style="164" hidden="1" customWidth="1"/>
    <col min="12250" max="12251" width="13.5703125" style="10" bestFit="1" customWidth="1"/>
    <col min="12252" max="12252" width="12.42578125" style="10" bestFit="1" customWidth="1"/>
    <col min="12253" max="12253" width="10.7109375" style="10" bestFit="1" customWidth="1"/>
    <col min="12254" max="12254" width="12.42578125" style="10" bestFit="1" customWidth="1"/>
    <col min="12255" max="12495" width="9.140625" style="10"/>
    <col min="12496" max="12496" width="65.7109375" style="10" customWidth="1"/>
    <col min="12497" max="12497" width="19.42578125" style="10" customWidth="1"/>
    <col min="12498" max="12498" width="7.7109375" style="10" customWidth="1"/>
    <col min="12499" max="12499" width="19.28515625" style="10" bestFit="1" customWidth="1"/>
    <col min="12500" max="12505" width="0" style="164" hidden="1" customWidth="1"/>
    <col min="12506" max="12507" width="13.5703125" style="10" bestFit="1" customWidth="1"/>
    <col min="12508" max="12508" width="12.42578125" style="10" bestFit="1" customWidth="1"/>
    <col min="12509" max="12509" width="10.7109375" style="10" bestFit="1" customWidth="1"/>
    <col min="12510" max="12510" width="12.42578125" style="10" bestFit="1" customWidth="1"/>
    <col min="12511" max="12751" width="9.140625" style="10"/>
    <col min="12752" max="12752" width="65.7109375" style="10" customWidth="1"/>
    <col min="12753" max="12753" width="19.42578125" style="10" customWidth="1"/>
    <col min="12754" max="12754" width="7.7109375" style="10" customWidth="1"/>
    <col min="12755" max="12755" width="19.28515625" style="10" bestFit="1" customWidth="1"/>
    <col min="12756" max="12761" width="0" style="164" hidden="1" customWidth="1"/>
    <col min="12762" max="12763" width="13.5703125" style="10" bestFit="1" customWidth="1"/>
    <col min="12764" max="12764" width="12.42578125" style="10" bestFit="1" customWidth="1"/>
    <col min="12765" max="12765" width="10.7109375" style="10" bestFit="1" customWidth="1"/>
    <col min="12766" max="12766" width="12.42578125" style="10" bestFit="1" customWidth="1"/>
    <col min="12767" max="13007" width="9.140625" style="10"/>
    <col min="13008" max="13008" width="65.7109375" style="10" customWidth="1"/>
    <col min="13009" max="13009" width="19.42578125" style="10" customWidth="1"/>
    <col min="13010" max="13010" width="7.7109375" style="10" customWidth="1"/>
    <col min="13011" max="13011" width="19.28515625" style="10" bestFit="1" customWidth="1"/>
    <col min="13012" max="13017" width="0" style="164" hidden="1" customWidth="1"/>
    <col min="13018" max="13019" width="13.5703125" style="10" bestFit="1" customWidth="1"/>
    <col min="13020" max="13020" width="12.42578125" style="10" bestFit="1" customWidth="1"/>
    <col min="13021" max="13021" width="10.7109375" style="10" bestFit="1" customWidth="1"/>
    <col min="13022" max="13022" width="12.42578125" style="10" bestFit="1" customWidth="1"/>
    <col min="13023" max="13263" width="9.140625" style="10"/>
    <col min="13264" max="13264" width="65.7109375" style="10" customWidth="1"/>
    <col min="13265" max="13265" width="19.42578125" style="10" customWidth="1"/>
    <col min="13266" max="13266" width="7.7109375" style="10" customWidth="1"/>
    <col min="13267" max="13267" width="19.28515625" style="10" bestFit="1" customWidth="1"/>
    <col min="13268" max="13273" width="0" style="164" hidden="1" customWidth="1"/>
    <col min="13274" max="13275" width="13.5703125" style="10" bestFit="1" customWidth="1"/>
    <col min="13276" max="13276" width="12.42578125" style="10" bestFit="1" customWidth="1"/>
    <col min="13277" max="13277" width="10.7109375" style="10" bestFit="1" customWidth="1"/>
    <col min="13278" max="13278" width="12.42578125" style="10" bestFit="1" customWidth="1"/>
    <col min="13279" max="13519" width="9.140625" style="10"/>
    <col min="13520" max="13520" width="65.7109375" style="10" customWidth="1"/>
    <col min="13521" max="13521" width="19.42578125" style="10" customWidth="1"/>
    <col min="13522" max="13522" width="7.7109375" style="10" customWidth="1"/>
    <col min="13523" max="13523" width="19.28515625" style="10" bestFit="1" customWidth="1"/>
    <col min="13524" max="13529" width="0" style="164" hidden="1" customWidth="1"/>
    <col min="13530" max="13531" width="13.5703125" style="10" bestFit="1" customWidth="1"/>
    <col min="13532" max="13532" width="12.42578125" style="10" bestFit="1" customWidth="1"/>
    <col min="13533" max="13533" width="10.7109375" style="10" bestFit="1" customWidth="1"/>
    <col min="13534" max="13534" width="12.42578125" style="10" bestFit="1" customWidth="1"/>
    <col min="13535" max="13775" width="9.140625" style="10"/>
    <col min="13776" max="13776" width="65.7109375" style="10" customWidth="1"/>
    <col min="13777" max="13777" width="19.42578125" style="10" customWidth="1"/>
    <col min="13778" max="13778" width="7.7109375" style="10" customWidth="1"/>
    <col min="13779" max="13779" width="19.28515625" style="10" bestFit="1" customWidth="1"/>
    <col min="13780" max="13785" width="0" style="164" hidden="1" customWidth="1"/>
    <col min="13786" max="13787" width="13.5703125" style="10" bestFit="1" customWidth="1"/>
    <col min="13788" max="13788" width="12.42578125" style="10" bestFit="1" customWidth="1"/>
    <col min="13789" max="13789" width="10.7109375" style="10" bestFit="1" customWidth="1"/>
    <col min="13790" max="13790" width="12.42578125" style="10" bestFit="1" customWidth="1"/>
    <col min="13791" max="14031" width="9.140625" style="10"/>
    <col min="14032" max="14032" width="65.7109375" style="10" customWidth="1"/>
    <col min="14033" max="14033" width="19.42578125" style="10" customWidth="1"/>
    <col min="14034" max="14034" width="7.7109375" style="10" customWidth="1"/>
    <col min="14035" max="14035" width="19.28515625" style="10" bestFit="1" customWidth="1"/>
    <col min="14036" max="14041" width="0" style="164" hidden="1" customWidth="1"/>
    <col min="14042" max="14043" width="13.5703125" style="10" bestFit="1" customWidth="1"/>
    <col min="14044" max="14044" width="12.42578125" style="10" bestFit="1" customWidth="1"/>
    <col min="14045" max="14045" width="10.7109375" style="10" bestFit="1" customWidth="1"/>
    <col min="14046" max="14046" width="12.42578125" style="10" bestFit="1" customWidth="1"/>
    <col min="14047" max="14287" width="9.140625" style="10"/>
    <col min="14288" max="14288" width="65.7109375" style="10" customWidth="1"/>
    <col min="14289" max="14289" width="19.42578125" style="10" customWidth="1"/>
    <col min="14290" max="14290" width="7.7109375" style="10" customWidth="1"/>
    <col min="14291" max="14291" width="19.28515625" style="10" bestFit="1" customWidth="1"/>
    <col min="14292" max="14297" width="0" style="164" hidden="1" customWidth="1"/>
    <col min="14298" max="14299" width="13.5703125" style="10" bestFit="1" customWidth="1"/>
    <col min="14300" max="14300" width="12.42578125" style="10" bestFit="1" customWidth="1"/>
    <col min="14301" max="14301" width="10.7109375" style="10" bestFit="1" customWidth="1"/>
    <col min="14302" max="14302" width="12.42578125" style="10" bestFit="1" customWidth="1"/>
    <col min="14303" max="14543" width="9.140625" style="10"/>
    <col min="14544" max="14544" width="65.7109375" style="10" customWidth="1"/>
    <col min="14545" max="14545" width="19.42578125" style="10" customWidth="1"/>
    <col min="14546" max="14546" width="7.7109375" style="10" customWidth="1"/>
    <col min="14547" max="14547" width="19.28515625" style="10" bestFit="1" customWidth="1"/>
    <col min="14548" max="14553" width="0" style="164" hidden="1" customWidth="1"/>
    <col min="14554" max="14555" width="13.5703125" style="10" bestFit="1" customWidth="1"/>
    <col min="14556" max="14556" width="12.42578125" style="10" bestFit="1" customWidth="1"/>
    <col min="14557" max="14557" width="10.7109375" style="10" bestFit="1" customWidth="1"/>
    <col min="14558" max="14558" width="12.42578125" style="10" bestFit="1" customWidth="1"/>
    <col min="14559" max="14799" width="9.140625" style="10"/>
    <col min="14800" max="14800" width="65.7109375" style="10" customWidth="1"/>
    <col min="14801" max="14801" width="19.42578125" style="10" customWidth="1"/>
    <col min="14802" max="14802" width="7.7109375" style="10" customWidth="1"/>
    <col min="14803" max="14803" width="19.28515625" style="10" bestFit="1" customWidth="1"/>
    <col min="14804" max="14809" width="0" style="164" hidden="1" customWidth="1"/>
    <col min="14810" max="14811" width="13.5703125" style="10" bestFit="1" customWidth="1"/>
    <col min="14812" max="14812" width="12.42578125" style="10" bestFit="1" customWidth="1"/>
    <col min="14813" max="14813" width="10.7109375" style="10" bestFit="1" customWidth="1"/>
    <col min="14814" max="14814" width="12.42578125" style="10" bestFit="1" customWidth="1"/>
    <col min="14815" max="15055" width="9.140625" style="10"/>
    <col min="15056" max="15056" width="65.7109375" style="10" customWidth="1"/>
    <col min="15057" max="15057" width="19.42578125" style="10" customWidth="1"/>
    <col min="15058" max="15058" width="7.7109375" style="10" customWidth="1"/>
    <col min="15059" max="15059" width="19.28515625" style="10" bestFit="1" customWidth="1"/>
    <col min="15060" max="15065" width="0" style="164" hidden="1" customWidth="1"/>
    <col min="15066" max="15067" width="13.5703125" style="10" bestFit="1" customWidth="1"/>
    <col min="15068" max="15068" width="12.42578125" style="10" bestFit="1" customWidth="1"/>
    <col min="15069" max="15069" width="10.7109375" style="10" bestFit="1" customWidth="1"/>
    <col min="15070" max="15070" width="12.42578125" style="10" bestFit="1" customWidth="1"/>
    <col min="15071" max="15311" width="9.140625" style="10"/>
    <col min="15312" max="15312" width="65.7109375" style="10" customWidth="1"/>
    <col min="15313" max="15313" width="19.42578125" style="10" customWidth="1"/>
    <col min="15314" max="15314" width="7.7109375" style="10" customWidth="1"/>
    <col min="15315" max="15315" width="19.28515625" style="10" bestFit="1" customWidth="1"/>
    <col min="15316" max="15321" width="0" style="164" hidden="1" customWidth="1"/>
    <col min="15322" max="15323" width="13.5703125" style="10" bestFit="1" customWidth="1"/>
    <col min="15324" max="15324" width="12.42578125" style="10" bestFit="1" customWidth="1"/>
    <col min="15325" max="15325" width="10.7109375" style="10" bestFit="1" customWidth="1"/>
    <col min="15326" max="15326" width="12.42578125" style="10" bestFit="1" customWidth="1"/>
    <col min="15327" max="15567" width="9.140625" style="10"/>
    <col min="15568" max="15568" width="65.7109375" style="10" customWidth="1"/>
    <col min="15569" max="15569" width="19.42578125" style="10" customWidth="1"/>
    <col min="15570" max="15570" width="7.7109375" style="10" customWidth="1"/>
    <col min="15571" max="15571" width="19.28515625" style="10" bestFit="1" customWidth="1"/>
    <col min="15572" max="15577" width="0" style="164" hidden="1" customWidth="1"/>
    <col min="15578" max="15579" width="13.5703125" style="10" bestFit="1" customWidth="1"/>
    <col min="15580" max="15580" width="12.42578125" style="10" bestFit="1" customWidth="1"/>
    <col min="15581" max="15581" width="10.7109375" style="10" bestFit="1" customWidth="1"/>
    <col min="15582" max="15582" width="12.42578125" style="10" bestFit="1" customWidth="1"/>
    <col min="15583" max="15823" width="9.140625" style="10"/>
    <col min="15824" max="15824" width="65.7109375" style="10" customWidth="1"/>
    <col min="15825" max="15825" width="19.42578125" style="10" customWidth="1"/>
    <col min="15826" max="15826" width="7.7109375" style="10" customWidth="1"/>
    <col min="15827" max="15827" width="19.28515625" style="10" bestFit="1" customWidth="1"/>
    <col min="15828" max="15833" width="0" style="164" hidden="1" customWidth="1"/>
    <col min="15834" max="15835" width="13.5703125" style="10" bestFit="1" customWidth="1"/>
    <col min="15836" max="15836" width="12.42578125" style="10" bestFit="1" customWidth="1"/>
    <col min="15837" max="15837" width="10.7109375" style="10" bestFit="1" customWidth="1"/>
    <col min="15838" max="15838" width="12.42578125" style="10" bestFit="1" customWidth="1"/>
    <col min="15839" max="16079" width="9.140625" style="10"/>
    <col min="16080" max="16080" width="65.7109375" style="10" customWidth="1"/>
    <col min="16081" max="16081" width="19.42578125" style="10" customWidth="1"/>
    <col min="16082" max="16082" width="7.7109375" style="10" customWidth="1"/>
    <col min="16083" max="16083" width="19.28515625" style="10" bestFit="1" customWidth="1"/>
    <col min="16084" max="16089" width="0" style="164" hidden="1" customWidth="1"/>
    <col min="16090" max="16091" width="13.5703125" style="10" bestFit="1" customWidth="1"/>
    <col min="16092" max="16092" width="12.42578125" style="10" bestFit="1" customWidth="1"/>
    <col min="16093" max="16093" width="10.7109375" style="10" bestFit="1" customWidth="1"/>
    <col min="16094" max="16094" width="12.42578125" style="10" bestFit="1" customWidth="1"/>
    <col min="16095" max="16384" width="9.140625" style="10"/>
  </cols>
  <sheetData>
    <row r="2" spans="1:16334" ht="18.75" x14ac:dyDescent="0.25">
      <c r="B2" s="161"/>
      <c r="E2" s="478" t="s">
        <v>841</v>
      </c>
      <c r="F2" s="478"/>
    </row>
    <row r="3" spans="1:16334" ht="18.75" x14ac:dyDescent="0.25">
      <c r="B3" s="161"/>
      <c r="E3" s="478" t="s">
        <v>252</v>
      </c>
      <c r="F3" s="478"/>
    </row>
    <row r="4" spans="1:16334" ht="18.75" x14ac:dyDescent="0.25">
      <c r="B4" s="161"/>
      <c r="E4" s="478" t="s">
        <v>253</v>
      </c>
      <c r="F4" s="478"/>
    </row>
    <row r="5" spans="1:16334" ht="18.75" x14ac:dyDescent="0.25">
      <c r="B5" s="161"/>
      <c r="E5" s="478" t="s">
        <v>254</v>
      </c>
      <c r="F5" s="478"/>
    </row>
    <row r="6" spans="1:16334" ht="18.75" x14ac:dyDescent="0.25">
      <c r="B6" s="161"/>
      <c r="E6" s="478" t="s">
        <v>255</v>
      </c>
      <c r="F6" s="478"/>
    </row>
    <row r="7" spans="1:16334" ht="18.75" x14ac:dyDescent="0.25">
      <c r="B7" s="161"/>
      <c r="E7" s="478" t="s">
        <v>730</v>
      </c>
      <c r="F7" s="478"/>
    </row>
    <row r="8" spans="1:16334" ht="18.75" x14ac:dyDescent="0.25">
      <c r="B8" s="161"/>
      <c r="E8" s="478" t="s">
        <v>842</v>
      </c>
      <c r="F8" s="478"/>
    </row>
    <row r="11" spans="1:16334" ht="103.5" customHeight="1" x14ac:dyDescent="0.25">
      <c r="A11" s="495" t="s">
        <v>843</v>
      </c>
      <c r="B11" s="495"/>
      <c r="C11" s="495"/>
      <c r="D11" s="496"/>
      <c r="E11" s="496"/>
      <c r="F11" s="496"/>
    </row>
    <row r="12" spans="1:16334" ht="18" x14ac:dyDescent="0.25">
      <c r="A12" s="165"/>
    </row>
    <row r="13" spans="1:16334" x14ac:dyDescent="0.25">
      <c r="F13" s="166" t="s">
        <v>731</v>
      </c>
    </row>
    <row r="14" spans="1:16334" ht="55.5" customHeight="1" x14ac:dyDescent="0.25">
      <c r="A14" s="167" t="s">
        <v>257</v>
      </c>
      <c r="B14" s="168" t="s">
        <v>732</v>
      </c>
      <c r="C14" s="168" t="s">
        <v>733</v>
      </c>
      <c r="D14" s="169" t="s">
        <v>258</v>
      </c>
      <c r="E14" s="169" t="s">
        <v>259</v>
      </c>
      <c r="F14" s="169" t="s">
        <v>636</v>
      </c>
    </row>
    <row r="15" spans="1:16334" s="175" customFormat="1" ht="15.75" x14ac:dyDescent="0.25">
      <c r="A15" s="170" t="s">
        <v>734</v>
      </c>
      <c r="B15" s="171"/>
      <c r="C15" s="171"/>
      <c r="D15" s="172">
        <f>D16+D44+D68+D73+D88+D96+D114+D122+D128+D140+D152+D157+D161+D166+D172</f>
        <v>1749382725.7699997</v>
      </c>
      <c r="E15" s="172">
        <f t="shared" ref="E15:F15" si="0">E16+E44+E68+E73+E88+E96+E114+E122+E128+E140+E152+E157+E161+E166+E172</f>
        <v>1619440004.8599997</v>
      </c>
      <c r="F15" s="172">
        <f t="shared" si="0"/>
        <v>1623624074.5800002</v>
      </c>
      <c r="G15" s="173"/>
      <c r="H15" s="174"/>
      <c r="I15" s="174"/>
      <c r="J15" s="174"/>
      <c r="K15" s="174"/>
      <c r="L15" s="174"/>
      <c r="M15" s="173"/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  <c r="AE15" s="173"/>
      <c r="AF15" s="173"/>
      <c r="AG15" s="173"/>
      <c r="AH15" s="173"/>
      <c r="AI15" s="173"/>
      <c r="AJ15" s="173"/>
      <c r="AK15" s="173"/>
      <c r="AL15" s="173"/>
      <c r="AM15" s="173"/>
      <c r="AN15" s="173"/>
      <c r="AO15" s="173"/>
      <c r="AP15" s="173"/>
      <c r="AQ15" s="173"/>
      <c r="AR15" s="173"/>
      <c r="AS15" s="173"/>
      <c r="AT15" s="173"/>
      <c r="AU15" s="173"/>
      <c r="AV15" s="173"/>
      <c r="AW15" s="173"/>
      <c r="AX15" s="173"/>
      <c r="AY15" s="173"/>
      <c r="AZ15" s="173"/>
      <c r="BA15" s="173"/>
      <c r="BB15" s="173"/>
      <c r="BC15" s="173"/>
      <c r="BD15" s="173"/>
      <c r="BE15" s="173"/>
      <c r="BF15" s="173"/>
      <c r="BG15" s="173"/>
      <c r="BH15" s="173"/>
      <c r="BI15" s="173"/>
      <c r="BJ15" s="173"/>
      <c r="BK15" s="173"/>
      <c r="BL15" s="173"/>
      <c r="BM15" s="173"/>
      <c r="BN15" s="173"/>
      <c r="BO15" s="173"/>
      <c r="BP15" s="173"/>
      <c r="BQ15" s="173"/>
      <c r="BR15" s="173"/>
      <c r="BS15" s="173"/>
      <c r="BT15" s="173"/>
      <c r="BU15" s="173"/>
      <c r="BV15" s="173"/>
      <c r="BW15" s="173"/>
      <c r="BX15" s="173"/>
      <c r="BY15" s="173"/>
      <c r="BZ15" s="173"/>
      <c r="CA15" s="173"/>
      <c r="CB15" s="173"/>
      <c r="CC15" s="173"/>
      <c r="CD15" s="173"/>
      <c r="CE15" s="173"/>
      <c r="CF15" s="173"/>
      <c r="CG15" s="173"/>
      <c r="CH15" s="173"/>
      <c r="CI15" s="173"/>
      <c r="CJ15" s="173"/>
      <c r="CK15" s="173"/>
      <c r="CL15" s="173"/>
      <c r="CM15" s="173"/>
      <c r="CN15" s="173"/>
      <c r="CO15" s="173"/>
      <c r="CP15" s="173"/>
      <c r="CQ15" s="173"/>
      <c r="CR15" s="173"/>
      <c r="CS15" s="173"/>
      <c r="CT15" s="173"/>
      <c r="CU15" s="173"/>
      <c r="CV15" s="173"/>
      <c r="CW15" s="173"/>
      <c r="CX15" s="173"/>
      <c r="CY15" s="173"/>
      <c r="CZ15" s="173"/>
      <c r="DA15" s="173"/>
      <c r="DB15" s="173"/>
      <c r="DC15" s="173"/>
      <c r="DD15" s="173"/>
      <c r="DE15" s="173"/>
      <c r="DF15" s="173"/>
      <c r="DG15" s="173"/>
      <c r="DH15" s="173"/>
      <c r="DI15" s="173"/>
      <c r="DJ15" s="173"/>
      <c r="DK15" s="173"/>
      <c r="DL15" s="173"/>
      <c r="DM15" s="173"/>
      <c r="DN15" s="173"/>
      <c r="DO15" s="173"/>
      <c r="DP15" s="173"/>
      <c r="DQ15" s="173"/>
      <c r="DR15" s="173"/>
      <c r="DS15" s="173"/>
      <c r="DT15" s="173"/>
      <c r="DU15" s="173"/>
      <c r="DV15" s="173"/>
      <c r="DW15" s="173"/>
      <c r="DX15" s="173"/>
      <c r="DY15" s="173"/>
      <c r="DZ15" s="173"/>
      <c r="EA15" s="173"/>
      <c r="EB15" s="173"/>
      <c r="EC15" s="173"/>
      <c r="ED15" s="173"/>
      <c r="EE15" s="173"/>
      <c r="EF15" s="173"/>
      <c r="EG15" s="173"/>
      <c r="EH15" s="173"/>
      <c r="EI15" s="173"/>
      <c r="EJ15" s="173"/>
      <c r="EK15" s="173"/>
      <c r="EL15" s="173"/>
      <c r="EM15" s="173"/>
      <c r="EN15" s="173"/>
      <c r="EO15" s="173"/>
      <c r="EP15" s="173"/>
      <c r="EQ15" s="173"/>
      <c r="ER15" s="173"/>
      <c r="ES15" s="173"/>
      <c r="ET15" s="173"/>
      <c r="EU15" s="173"/>
      <c r="EV15" s="173"/>
      <c r="EW15" s="173"/>
      <c r="EX15" s="173"/>
      <c r="EY15" s="173"/>
      <c r="EZ15" s="173"/>
      <c r="FA15" s="173"/>
      <c r="FB15" s="173"/>
      <c r="FC15" s="173"/>
      <c r="FD15" s="173"/>
      <c r="FE15" s="173"/>
      <c r="FF15" s="173"/>
      <c r="FG15" s="173"/>
      <c r="FH15" s="173"/>
      <c r="FI15" s="173"/>
      <c r="FJ15" s="173"/>
      <c r="FK15" s="173"/>
      <c r="FL15" s="173"/>
      <c r="FM15" s="173"/>
      <c r="FN15" s="173"/>
      <c r="FO15" s="173"/>
      <c r="FP15" s="173"/>
      <c r="FQ15" s="173"/>
      <c r="FR15" s="173"/>
      <c r="FS15" s="173"/>
      <c r="FT15" s="173"/>
      <c r="FU15" s="173"/>
      <c r="FV15" s="173"/>
      <c r="FW15" s="173"/>
      <c r="FX15" s="173"/>
      <c r="FY15" s="173"/>
      <c r="FZ15" s="173"/>
      <c r="GA15" s="173"/>
      <c r="GB15" s="173"/>
      <c r="GC15" s="173"/>
      <c r="GD15" s="173"/>
      <c r="GE15" s="173"/>
      <c r="GF15" s="173"/>
      <c r="GG15" s="173"/>
      <c r="GH15" s="173"/>
      <c r="GI15" s="173"/>
      <c r="GJ15" s="173"/>
      <c r="GK15" s="173"/>
      <c r="GL15" s="173"/>
      <c r="GM15" s="173"/>
      <c r="GN15" s="173"/>
      <c r="GO15" s="173"/>
      <c r="GP15" s="173"/>
      <c r="GQ15" s="173"/>
      <c r="GR15" s="173"/>
      <c r="GS15" s="173"/>
      <c r="GT15" s="173"/>
      <c r="GU15" s="173"/>
      <c r="GV15" s="173"/>
      <c r="GW15" s="173"/>
      <c r="GX15" s="173"/>
      <c r="GY15" s="173"/>
      <c r="GZ15" s="173"/>
      <c r="HA15" s="173"/>
      <c r="HB15" s="173"/>
      <c r="HC15" s="173"/>
      <c r="HJ15" s="173"/>
      <c r="HK15" s="173"/>
      <c r="HL15" s="173"/>
      <c r="HM15" s="173"/>
      <c r="HN15" s="173"/>
      <c r="HO15" s="173"/>
      <c r="HP15" s="173"/>
      <c r="HQ15" s="173"/>
      <c r="HR15" s="173"/>
      <c r="HS15" s="173"/>
      <c r="HT15" s="173"/>
      <c r="HU15" s="173"/>
      <c r="HV15" s="173"/>
      <c r="HW15" s="173"/>
      <c r="HX15" s="173"/>
      <c r="HY15" s="173"/>
      <c r="HZ15" s="173"/>
      <c r="IA15" s="173"/>
      <c r="IB15" s="173"/>
      <c r="IC15" s="173"/>
      <c r="ID15" s="173"/>
      <c r="IE15" s="173"/>
      <c r="IF15" s="173"/>
      <c r="IG15" s="173"/>
      <c r="IH15" s="173"/>
      <c r="II15" s="173"/>
      <c r="IJ15" s="173"/>
      <c r="IK15" s="173"/>
      <c r="IL15" s="173"/>
      <c r="IM15" s="173"/>
      <c r="IN15" s="173"/>
      <c r="IO15" s="173"/>
      <c r="IP15" s="173"/>
      <c r="IQ15" s="173"/>
      <c r="IR15" s="173"/>
      <c r="IS15" s="173"/>
      <c r="IT15" s="173"/>
      <c r="IU15" s="173"/>
      <c r="IV15" s="173"/>
      <c r="IW15" s="173"/>
      <c r="IX15" s="173"/>
      <c r="IY15" s="173"/>
      <c r="IZ15" s="173"/>
      <c r="JA15" s="173"/>
      <c r="JB15" s="173"/>
      <c r="JC15" s="173"/>
      <c r="JD15" s="173"/>
      <c r="JE15" s="173"/>
      <c r="JF15" s="173"/>
      <c r="JG15" s="173"/>
      <c r="JH15" s="173"/>
      <c r="JI15" s="173"/>
      <c r="JJ15" s="173"/>
      <c r="JK15" s="173"/>
      <c r="JL15" s="173"/>
      <c r="JM15" s="173"/>
      <c r="JN15" s="173"/>
      <c r="JO15" s="173"/>
      <c r="JP15" s="173"/>
      <c r="JQ15" s="173"/>
      <c r="JR15" s="173"/>
      <c r="JS15" s="173"/>
      <c r="JT15" s="173"/>
      <c r="JU15" s="173"/>
      <c r="JV15" s="173"/>
      <c r="JW15" s="173"/>
      <c r="JX15" s="173"/>
      <c r="JY15" s="173"/>
      <c r="JZ15" s="173"/>
      <c r="KA15" s="173"/>
      <c r="KB15" s="173"/>
      <c r="KC15" s="173"/>
      <c r="KD15" s="173"/>
      <c r="KE15" s="173"/>
      <c r="KF15" s="173"/>
      <c r="KG15" s="173"/>
      <c r="KH15" s="173"/>
      <c r="KI15" s="173"/>
      <c r="KJ15" s="173"/>
      <c r="KK15" s="173"/>
      <c r="KL15" s="173"/>
      <c r="KM15" s="173"/>
      <c r="KN15" s="173"/>
      <c r="KO15" s="173"/>
      <c r="KP15" s="173"/>
      <c r="KQ15" s="173"/>
      <c r="KR15" s="173"/>
      <c r="KS15" s="173"/>
      <c r="KT15" s="173"/>
      <c r="KU15" s="173"/>
      <c r="KV15" s="173"/>
      <c r="KW15" s="173"/>
      <c r="KX15" s="173"/>
      <c r="KY15" s="173"/>
      <c r="KZ15" s="173"/>
      <c r="LA15" s="173"/>
      <c r="LB15" s="173"/>
      <c r="LC15" s="173"/>
      <c r="LD15" s="173"/>
      <c r="LE15" s="173"/>
      <c r="LF15" s="173"/>
      <c r="LG15" s="173"/>
      <c r="LH15" s="173"/>
      <c r="LI15" s="173"/>
      <c r="LJ15" s="173"/>
      <c r="LK15" s="173"/>
      <c r="LL15" s="173"/>
      <c r="LM15" s="173"/>
      <c r="LN15" s="173"/>
      <c r="LO15" s="173"/>
      <c r="LP15" s="173"/>
      <c r="LQ15" s="173"/>
      <c r="LR15" s="173"/>
      <c r="LS15" s="173"/>
      <c r="LT15" s="173"/>
      <c r="LU15" s="173"/>
      <c r="LV15" s="173"/>
      <c r="LW15" s="173"/>
      <c r="LX15" s="173"/>
      <c r="LY15" s="173"/>
      <c r="LZ15" s="173"/>
      <c r="MA15" s="173"/>
      <c r="MB15" s="173"/>
      <c r="MC15" s="173"/>
      <c r="MD15" s="173"/>
      <c r="ME15" s="173"/>
      <c r="MF15" s="173"/>
      <c r="MG15" s="173"/>
      <c r="MH15" s="173"/>
      <c r="MI15" s="173"/>
      <c r="MJ15" s="173"/>
      <c r="MK15" s="173"/>
      <c r="ML15" s="173"/>
      <c r="MM15" s="173"/>
      <c r="MN15" s="173"/>
      <c r="MO15" s="173"/>
      <c r="MP15" s="173"/>
      <c r="MQ15" s="173"/>
      <c r="MR15" s="173"/>
      <c r="MS15" s="173"/>
      <c r="MT15" s="173"/>
      <c r="MU15" s="173"/>
      <c r="MV15" s="173"/>
      <c r="MW15" s="173"/>
      <c r="MX15" s="173"/>
      <c r="MY15" s="173"/>
      <c r="MZ15" s="173"/>
      <c r="NA15" s="173"/>
      <c r="NB15" s="173"/>
      <c r="NC15" s="173"/>
      <c r="ND15" s="173"/>
      <c r="NE15" s="173"/>
      <c r="NF15" s="173"/>
      <c r="NG15" s="173"/>
      <c r="NH15" s="173"/>
      <c r="NI15" s="173"/>
      <c r="NJ15" s="173"/>
      <c r="NK15" s="173"/>
      <c r="NL15" s="173"/>
      <c r="NM15" s="173"/>
      <c r="NN15" s="173"/>
      <c r="NO15" s="173"/>
      <c r="NP15" s="173"/>
      <c r="NQ15" s="173"/>
      <c r="NR15" s="173"/>
      <c r="NS15" s="173"/>
      <c r="NT15" s="173"/>
      <c r="NU15" s="173"/>
      <c r="NV15" s="173"/>
      <c r="NW15" s="173"/>
      <c r="NX15" s="173"/>
      <c r="NY15" s="173"/>
      <c r="NZ15" s="173"/>
      <c r="OA15" s="173"/>
      <c r="OB15" s="173"/>
      <c r="OC15" s="173"/>
      <c r="OD15" s="173"/>
      <c r="OE15" s="173"/>
      <c r="OF15" s="173"/>
      <c r="OG15" s="173"/>
      <c r="OH15" s="173"/>
      <c r="OI15" s="173"/>
      <c r="OJ15" s="173"/>
      <c r="OK15" s="173"/>
      <c r="OL15" s="173"/>
      <c r="OM15" s="173"/>
      <c r="ON15" s="173"/>
      <c r="OO15" s="173"/>
      <c r="OP15" s="173"/>
      <c r="OQ15" s="173"/>
      <c r="OR15" s="173"/>
      <c r="OS15" s="173"/>
      <c r="OT15" s="173"/>
      <c r="OU15" s="173"/>
      <c r="OV15" s="173"/>
      <c r="OW15" s="173"/>
      <c r="OX15" s="173"/>
      <c r="OY15" s="173"/>
      <c r="OZ15" s="173"/>
      <c r="PA15" s="173"/>
      <c r="PB15" s="173"/>
      <c r="PC15" s="173"/>
      <c r="PD15" s="173"/>
      <c r="PE15" s="173"/>
      <c r="PF15" s="173"/>
      <c r="PG15" s="173"/>
      <c r="PH15" s="173"/>
      <c r="PI15" s="173"/>
      <c r="PJ15" s="173"/>
      <c r="PK15" s="173"/>
      <c r="PL15" s="173"/>
      <c r="PM15" s="173"/>
      <c r="PN15" s="173"/>
      <c r="PO15" s="173"/>
      <c r="PP15" s="173"/>
      <c r="PQ15" s="173"/>
      <c r="PR15" s="173"/>
      <c r="PS15" s="173"/>
      <c r="PT15" s="173"/>
      <c r="PU15" s="173"/>
      <c r="PV15" s="173"/>
      <c r="PW15" s="173"/>
      <c r="PX15" s="173"/>
      <c r="PY15" s="173"/>
      <c r="PZ15" s="173"/>
      <c r="QA15" s="173"/>
      <c r="QB15" s="173"/>
      <c r="QC15" s="173"/>
      <c r="QD15" s="173"/>
      <c r="QE15" s="173"/>
      <c r="QF15" s="173"/>
      <c r="QG15" s="173"/>
      <c r="QH15" s="173"/>
      <c r="QI15" s="173"/>
      <c r="QJ15" s="173"/>
      <c r="QK15" s="173"/>
      <c r="QL15" s="173"/>
      <c r="QM15" s="173"/>
      <c r="QN15" s="173"/>
      <c r="QO15" s="173"/>
      <c r="QP15" s="173"/>
      <c r="QQ15" s="173"/>
      <c r="QR15" s="173"/>
      <c r="QS15" s="173"/>
      <c r="QT15" s="173"/>
      <c r="QU15" s="173"/>
      <c r="QV15" s="173"/>
      <c r="QW15" s="173"/>
      <c r="QX15" s="173"/>
      <c r="QY15" s="173"/>
      <c r="RF15" s="173"/>
      <c r="RG15" s="173"/>
      <c r="RH15" s="173"/>
      <c r="RI15" s="173"/>
      <c r="RJ15" s="173"/>
      <c r="RK15" s="173"/>
      <c r="RL15" s="173"/>
      <c r="RM15" s="173"/>
      <c r="RN15" s="173"/>
      <c r="RO15" s="173"/>
      <c r="RP15" s="173"/>
      <c r="RQ15" s="173"/>
      <c r="RR15" s="173"/>
      <c r="RS15" s="173"/>
      <c r="RT15" s="173"/>
      <c r="RU15" s="173"/>
      <c r="RV15" s="173"/>
      <c r="RW15" s="173"/>
      <c r="RX15" s="173"/>
      <c r="RY15" s="173"/>
      <c r="RZ15" s="173"/>
      <c r="SA15" s="173"/>
      <c r="SB15" s="173"/>
      <c r="SC15" s="173"/>
      <c r="SD15" s="173"/>
      <c r="SE15" s="173"/>
      <c r="SF15" s="173"/>
      <c r="SG15" s="173"/>
      <c r="SH15" s="173"/>
      <c r="SI15" s="173"/>
      <c r="SJ15" s="173"/>
      <c r="SK15" s="173"/>
      <c r="SL15" s="173"/>
      <c r="SM15" s="173"/>
      <c r="SN15" s="173"/>
      <c r="SO15" s="173"/>
      <c r="SP15" s="173"/>
      <c r="SQ15" s="173"/>
      <c r="SR15" s="173"/>
      <c r="SS15" s="173"/>
      <c r="ST15" s="173"/>
      <c r="SU15" s="173"/>
      <c r="SV15" s="173"/>
      <c r="SW15" s="173"/>
      <c r="SX15" s="173"/>
      <c r="SY15" s="173"/>
      <c r="SZ15" s="173"/>
      <c r="TA15" s="173"/>
      <c r="TB15" s="173"/>
      <c r="TC15" s="173"/>
      <c r="TD15" s="173"/>
      <c r="TE15" s="173"/>
      <c r="TF15" s="173"/>
      <c r="TG15" s="173"/>
      <c r="TH15" s="173"/>
      <c r="TI15" s="173"/>
      <c r="TJ15" s="173"/>
      <c r="TK15" s="173"/>
      <c r="TL15" s="173"/>
      <c r="TM15" s="173"/>
      <c r="TN15" s="173"/>
      <c r="TO15" s="173"/>
      <c r="TP15" s="173"/>
      <c r="TQ15" s="173"/>
      <c r="TR15" s="173"/>
      <c r="TS15" s="173"/>
      <c r="TT15" s="173"/>
      <c r="TU15" s="173"/>
      <c r="TV15" s="173"/>
      <c r="TW15" s="173"/>
      <c r="TX15" s="173"/>
      <c r="TY15" s="173"/>
      <c r="TZ15" s="173"/>
      <c r="UA15" s="173"/>
      <c r="UB15" s="173"/>
      <c r="UC15" s="173"/>
      <c r="UD15" s="173"/>
      <c r="UE15" s="173"/>
      <c r="UF15" s="173"/>
      <c r="UG15" s="173"/>
      <c r="UH15" s="173"/>
      <c r="UI15" s="173"/>
      <c r="UJ15" s="173"/>
      <c r="UK15" s="173"/>
      <c r="UL15" s="173"/>
      <c r="UM15" s="173"/>
      <c r="UN15" s="173"/>
      <c r="UO15" s="173"/>
      <c r="UP15" s="173"/>
      <c r="UQ15" s="173"/>
      <c r="UR15" s="173"/>
      <c r="US15" s="173"/>
      <c r="UT15" s="173"/>
      <c r="UU15" s="173"/>
      <c r="UV15" s="173"/>
      <c r="UW15" s="173"/>
      <c r="UX15" s="173"/>
      <c r="UY15" s="173"/>
      <c r="UZ15" s="173"/>
      <c r="VA15" s="173"/>
      <c r="VB15" s="173"/>
      <c r="VC15" s="173"/>
      <c r="VD15" s="173"/>
      <c r="VE15" s="173"/>
      <c r="VF15" s="173"/>
      <c r="VG15" s="173"/>
      <c r="VH15" s="173"/>
      <c r="VI15" s="173"/>
      <c r="VJ15" s="173"/>
      <c r="VK15" s="173"/>
      <c r="VL15" s="173"/>
      <c r="VM15" s="173"/>
      <c r="VN15" s="173"/>
      <c r="VO15" s="173"/>
      <c r="VP15" s="173"/>
      <c r="VQ15" s="173"/>
      <c r="VR15" s="173"/>
      <c r="VS15" s="173"/>
      <c r="VT15" s="173"/>
      <c r="VU15" s="173"/>
      <c r="VV15" s="173"/>
      <c r="VW15" s="173"/>
      <c r="VX15" s="173"/>
      <c r="VY15" s="173"/>
      <c r="VZ15" s="173"/>
      <c r="WA15" s="173"/>
      <c r="WB15" s="173"/>
      <c r="WC15" s="173"/>
      <c r="WD15" s="173"/>
      <c r="WE15" s="173"/>
      <c r="WF15" s="173"/>
      <c r="WG15" s="173"/>
      <c r="WH15" s="173"/>
      <c r="WI15" s="173"/>
      <c r="WJ15" s="173"/>
      <c r="WK15" s="173"/>
      <c r="WL15" s="173"/>
      <c r="WM15" s="173"/>
      <c r="WN15" s="173"/>
      <c r="WO15" s="173"/>
      <c r="WP15" s="173"/>
      <c r="WQ15" s="173"/>
      <c r="WR15" s="173"/>
      <c r="WS15" s="173"/>
      <c r="WT15" s="173"/>
      <c r="WU15" s="173"/>
      <c r="WV15" s="173"/>
      <c r="WW15" s="173"/>
      <c r="WX15" s="173"/>
      <c r="WY15" s="173"/>
      <c r="WZ15" s="173"/>
      <c r="XA15" s="173"/>
      <c r="XB15" s="173"/>
      <c r="XC15" s="173"/>
      <c r="XD15" s="173"/>
      <c r="XE15" s="173"/>
      <c r="XF15" s="173"/>
      <c r="XG15" s="173"/>
      <c r="XH15" s="173"/>
      <c r="XI15" s="173"/>
      <c r="XJ15" s="173"/>
      <c r="XK15" s="173"/>
      <c r="XL15" s="173"/>
      <c r="XM15" s="173"/>
      <c r="XN15" s="173"/>
      <c r="XO15" s="173"/>
      <c r="XP15" s="173"/>
      <c r="XQ15" s="173"/>
      <c r="XR15" s="173"/>
      <c r="XS15" s="173"/>
      <c r="XT15" s="173"/>
      <c r="XU15" s="173"/>
      <c r="XV15" s="173"/>
      <c r="XW15" s="173"/>
      <c r="XX15" s="173"/>
      <c r="XY15" s="173"/>
      <c r="XZ15" s="173"/>
      <c r="YA15" s="173"/>
      <c r="YB15" s="173"/>
      <c r="YC15" s="173"/>
      <c r="YD15" s="173"/>
      <c r="YE15" s="173"/>
      <c r="YF15" s="173"/>
      <c r="YG15" s="173"/>
      <c r="YH15" s="173"/>
      <c r="YI15" s="173"/>
      <c r="YJ15" s="173"/>
      <c r="YK15" s="173"/>
      <c r="YL15" s="173"/>
      <c r="YM15" s="173"/>
      <c r="YN15" s="173"/>
      <c r="YO15" s="173"/>
      <c r="YP15" s="173"/>
      <c r="YQ15" s="173"/>
      <c r="YR15" s="173"/>
      <c r="YS15" s="173"/>
      <c r="YT15" s="173"/>
      <c r="YU15" s="173"/>
      <c r="YV15" s="173"/>
      <c r="YW15" s="173"/>
      <c r="YX15" s="173"/>
      <c r="YY15" s="173"/>
      <c r="YZ15" s="173"/>
      <c r="ZA15" s="173"/>
      <c r="ZB15" s="173"/>
      <c r="ZC15" s="173"/>
      <c r="ZD15" s="173"/>
      <c r="ZE15" s="173"/>
      <c r="ZF15" s="173"/>
      <c r="ZG15" s="173"/>
      <c r="ZH15" s="173"/>
      <c r="ZI15" s="173"/>
      <c r="ZJ15" s="173"/>
      <c r="ZK15" s="173"/>
      <c r="ZL15" s="173"/>
      <c r="ZM15" s="173"/>
      <c r="ZN15" s="173"/>
      <c r="ZO15" s="173"/>
      <c r="ZP15" s="173"/>
      <c r="ZQ15" s="173"/>
      <c r="ZR15" s="173"/>
      <c r="ZS15" s="173"/>
      <c r="ZT15" s="173"/>
      <c r="ZU15" s="173"/>
      <c r="ZV15" s="173"/>
      <c r="ZW15" s="173"/>
      <c r="ZX15" s="173"/>
      <c r="ZY15" s="173"/>
      <c r="ZZ15" s="173"/>
      <c r="AAA15" s="173"/>
      <c r="AAB15" s="173"/>
      <c r="AAC15" s="173"/>
      <c r="AAD15" s="173"/>
      <c r="AAE15" s="173"/>
      <c r="AAF15" s="173"/>
      <c r="AAG15" s="173"/>
      <c r="AAH15" s="173"/>
      <c r="AAI15" s="173"/>
      <c r="AAJ15" s="173"/>
      <c r="AAK15" s="173"/>
      <c r="AAL15" s="173"/>
      <c r="AAM15" s="173"/>
      <c r="AAN15" s="173"/>
      <c r="AAO15" s="173"/>
      <c r="AAP15" s="173"/>
      <c r="AAQ15" s="173"/>
      <c r="AAR15" s="173"/>
      <c r="AAS15" s="173"/>
      <c r="AAT15" s="173"/>
      <c r="AAU15" s="173"/>
      <c r="ABB15" s="173"/>
      <c r="ABC15" s="173"/>
      <c r="ABD15" s="173"/>
      <c r="ABE15" s="173"/>
      <c r="ABF15" s="173"/>
      <c r="ABG15" s="173"/>
      <c r="ABH15" s="173"/>
      <c r="ABI15" s="173"/>
      <c r="ABJ15" s="173"/>
      <c r="ABK15" s="173"/>
      <c r="ABL15" s="173"/>
      <c r="ABM15" s="173"/>
      <c r="ABN15" s="173"/>
      <c r="ABO15" s="173"/>
      <c r="ABP15" s="173"/>
      <c r="ABQ15" s="173"/>
      <c r="ABR15" s="173"/>
      <c r="ABS15" s="173"/>
      <c r="ABT15" s="173"/>
      <c r="ABU15" s="173"/>
      <c r="ABV15" s="173"/>
      <c r="ABW15" s="173"/>
      <c r="ABX15" s="173"/>
      <c r="ABY15" s="173"/>
      <c r="ABZ15" s="173"/>
      <c r="ACA15" s="173"/>
      <c r="ACB15" s="173"/>
      <c r="ACC15" s="173"/>
      <c r="ACD15" s="173"/>
      <c r="ACE15" s="173"/>
      <c r="ACF15" s="173"/>
      <c r="ACG15" s="173"/>
      <c r="ACH15" s="173"/>
      <c r="ACI15" s="173"/>
      <c r="ACJ15" s="173"/>
      <c r="ACK15" s="173"/>
      <c r="ACL15" s="173"/>
      <c r="ACM15" s="173"/>
      <c r="ACN15" s="173"/>
      <c r="ACO15" s="173"/>
      <c r="ACP15" s="173"/>
      <c r="ACQ15" s="173"/>
      <c r="ACR15" s="173"/>
      <c r="ACS15" s="173"/>
      <c r="ACT15" s="173"/>
      <c r="ACU15" s="173"/>
      <c r="ACV15" s="173"/>
      <c r="ACW15" s="173"/>
      <c r="ACX15" s="173"/>
      <c r="ACY15" s="173"/>
      <c r="ACZ15" s="173"/>
      <c r="ADA15" s="173"/>
      <c r="ADB15" s="173"/>
      <c r="ADC15" s="173"/>
      <c r="ADD15" s="173"/>
      <c r="ADE15" s="173"/>
      <c r="ADF15" s="173"/>
      <c r="ADG15" s="173"/>
      <c r="ADH15" s="173"/>
      <c r="ADI15" s="173"/>
      <c r="ADJ15" s="173"/>
      <c r="ADK15" s="173"/>
      <c r="ADL15" s="173"/>
      <c r="ADM15" s="173"/>
      <c r="ADN15" s="173"/>
      <c r="ADO15" s="173"/>
      <c r="ADP15" s="173"/>
      <c r="ADQ15" s="173"/>
      <c r="ADR15" s="173"/>
      <c r="ADS15" s="173"/>
      <c r="ADT15" s="173"/>
      <c r="ADU15" s="173"/>
      <c r="ADV15" s="173"/>
      <c r="ADW15" s="173"/>
      <c r="ADX15" s="173"/>
      <c r="ADY15" s="173"/>
      <c r="ADZ15" s="173"/>
      <c r="AEA15" s="173"/>
      <c r="AEB15" s="173"/>
      <c r="AEC15" s="173"/>
      <c r="AED15" s="173"/>
      <c r="AEE15" s="173"/>
      <c r="AEF15" s="173"/>
      <c r="AEG15" s="173"/>
      <c r="AEH15" s="173"/>
      <c r="AEI15" s="173"/>
      <c r="AEJ15" s="173"/>
      <c r="AEK15" s="173"/>
      <c r="AEL15" s="173"/>
      <c r="AEM15" s="173"/>
      <c r="AEN15" s="173"/>
      <c r="AEO15" s="173"/>
      <c r="AEP15" s="173"/>
      <c r="AEQ15" s="173"/>
      <c r="AER15" s="173"/>
      <c r="AES15" s="173"/>
      <c r="AET15" s="173"/>
      <c r="AEU15" s="173"/>
      <c r="AEV15" s="173"/>
      <c r="AEW15" s="173"/>
      <c r="AEX15" s="173"/>
      <c r="AEY15" s="173"/>
      <c r="AEZ15" s="173"/>
      <c r="AFA15" s="173"/>
      <c r="AFB15" s="173"/>
      <c r="AFC15" s="173"/>
      <c r="AFD15" s="173"/>
      <c r="AFE15" s="173"/>
      <c r="AFF15" s="173"/>
      <c r="AFG15" s="173"/>
      <c r="AFH15" s="173"/>
      <c r="AFI15" s="173"/>
      <c r="AFJ15" s="173"/>
      <c r="AFK15" s="173"/>
      <c r="AFL15" s="173"/>
      <c r="AFM15" s="173"/>
      <c r="AFN15" s="173"/>
      <c r="AFO15" s="173"/>
      <c r="AFP15" s="173"/>
      <c r="AFQ15" s="173"/>
      <c r="AFR15" s="173"/>
      <c r="AFS15" s="173"/>
      <c r="AFT15" s="173"/>
      <c r="AFU15" s="173"/>
      <c r="AFV15" s="173"/>
      <c r="AFW15" s="173"/>
      <c r="AFX15" s="173"/>
      <c r="AFY15" s="173"/>
      <c r="AFZ15" s="173"/>
      <c r="AGA15" s="173"/>
      <c r="AGB15" s="173"/>
      <c r="AGC15" s="173"/>
      <c r="AGD15" s="173"/>
      <c r="AGE15" s="173"/>
      <c r="AGF15" s="173"/>
      <c r="AGG15" s="173"/>
      <c r="AGH15" s="173"/>
      <c r="AGI15" s="173"/>
      <c r="AGJ15" s="173"/>
      <c r="AGK15" s="173"/>
      <c r="AGL15" s="173"/>
      <c r="AGM15" s="173"/>
      <c r="AGN15" s="173"/>
      <c r="AGO15" s="173"/>
      <c r="AGP15" s="173"/>
      <c r="AGQ15" s="173"/>
      <c r="AGR15" s="173"/>
      <c r="AGS15" s="173"/>
      <c r="AGT15" s="173"/>
      <c r="AGU15" s="173"/>
      <c r="AGV15" s="173"/>
      <c r="AGW15" s="173"/>
      <c r="AGX15" s="173"/>
      <c r="AGY15" s="173"/>
      <c r="AGZ15" s="173"/>
      <c r="AHA15" s="173"/>
      <c r="AHB15" s="173"/>
      <c r="AHC15" s="173"/>
      <c r="AHD15" s="173"/>
      <c r="AHE15" s="173"/>
      <c r="AHF15" s="173"/>
      <c r="AHG15" s="173"/>
      <c r="AHH15" s="173"/>
      <c r="AHI15" s="173"/>
      <c r="AHJ15" s="173"/>
      <c r="AHK15" s="173"/>
      <c r="AHL15" s="173"/>
      <c r="AHM15" s="173"/>
      <c r="AHN15" s="173"/>
      <c r="AHO15" s="173"/>
      <c r="AHP15" s="173"/>
      <c r="AHQ15" s="173"/>
      <c r="AHR15" s="173"/>
      <c r="AHS15" s="173"/>
      <c r="AHT15" s="173"/>
      <c r="AHU15" s="173"/>
      <c r="AHV15" s="173"/>
      <c r="AHW15" s="173"/>
      <c r="AHX15" s="173"/>
      <c r="AHY15" s="173"/>
      <c r="AHZ15" s="173"/>
      <c r="AIA15" s="173"/>
      <c r="AIB15" s="173"/>
      <c r="AIC15" s="173"/>
      <c r="AID15" s="173"/>
      <c r="AIE15" s="173"/>
      <c r="AIF15" s="173"/>
      <c r="AIG15" s="173"/>
      <c r="AIH15" s="173"/>
      <c r="AII15" s="173"/>
      <c r="AIJ15" s="173"/>
      <c r="AIK15" s="173"/>
      <c r="AIL15" s="173"/>
      <c r="AIM15" s="173"/>
      <c r="AIN15" s="173"/>
      <c r="AIO15" s="173"/>
      <c r="AIP15" s="173"/>
      <c r="AIQ15" s="173"/>
      <c r="AIR15" s="173"/>
      <c r="AIS15" s="173"/>
      <c r="AIT15" s="173"/>
      <c r="AIU15" s="173"/>
      <c r="AIV15" s="173"/>
      <c r="AIW15" s="173"/>
      <c r="AIX15" s="173"/>
      <c r="AIY15" s="173"/>
      <c r="AIZ15" s="173"/>
      <c r="AJA15" s="173"/>
      <c r="AJB15" s="173"/>
      <c r="AJC15" s="173"/>
      <c r="AJD15" s="173"/>
      <c r="AJE15" s="173"/>
      <c r="AJF15" s="173"/>
      <c r="AJG15" s="173"/>
      <c r="AJH15" s="173"/>
      <c r="AJI15" s="173"/>
      <c r="AJJ15" s="173"/>
      <c r="AJK15" s="173"/>
      <c r="AJL15" s="173"/>
      <c r="AJM15" s="173"/>
      <c r="AJN15" s="173"/>
      <c r="AJO15" s="173"/>
      <c r="AJP15" s="173"/>
      <c r="AJQ15" s="173"/>
      <c r="AJR15" s="173"/>
      <c r="AJS15" s="173"/>
      <c r="AJT15" s="173"/>
      <c r="AJU15" s="173"/>
      <c r="AJV15" s="173"/>
      <c r="AJW15" s="173"/>
      <c r="AJX15" s="173"/>
      <c r="AJY15" s="173"/>
      <c r="AJZ15" s="173"/>
      <c r="AKA15" s="173"/>
      <c r="AKB15" s="173"/>
      <c r="AKC15" s="173"/>
      <c r="AKD15" s="173"/>
      <c r="AKE15" s="173"/>
      <c r="AKF15" s="173"/>
      <c r="AKG15" s="173"/>
      <c r="AKH15" s="173"/>
      <c r="AKI15" s="173"/>
      <c r="AKJ15" s="173"/>
      <c r="AKK15" s="173"/>
      <c r="AKL15" s="173"/>
      <c r="AKM15" s="173"/>
      <c r="AKN15" s="173"/>
      <c r="AKO15" s="173"/>
      <c r="AKP15" s="173"/>
      <c r="AKQ15" s="173"/>
      <c r="AKX15" s="173"/>
      <c r="AKY15" s="173"/>
      <c r="AKZ15" s="173"/>
      <c r="ALA15" s="173"/>
      <c r="ALB15" s="173"/>
      <c r="ALC15" s="173"/>
      <c r="ALD15" s="173"/>
      <c r="ALE15" s="173"/>
      <c r="ALF15" s="173"/>
      <c r="ALG15" s="173"/>
      <c r="ALH15" s="173"/>
      <c r="ALI15" s="173"/>
      <c r="ALJ15" s="173"/>
      <c r="ALK15" s="173"/>
      <c r="ALL15" s="173"/>
      <c r="ALM15" s="173"/>
      <c r="ALN15" s="173"/>
      <c r="ALO15" s="173"/>
      <c r="ALP15" s="173"/>
      <c r="ALQ15" s="173"/>
      <c r="ALR15" s="173"/>
      <c r="ALS15" s="173"/>
      <c r="ALT15" s="173"/>
      <c r="ALU15" s="173"/>
      <c r="ALV15" s="173"/>
      <c r="ALW15" s="173"/>
      <c r="ALX15" s="173"/>
      <c r="ALY15" s="173"/>
      <c r="ALZ15" s="173"/>
      <c r="AMA15" s="173"/>
      <c r="AMB15" s="173"/>
      <c r="AMC15" s="173"/>
      <c r="AMD15" s="173"/>
      <c r="AME15" s="173"/>
      <c r="AMF15" s="173"/>
      <c r="AMG15" s="173"/>
      <c r="AMH15" s="173"/>
      <c r="AMI15" s="173"/>
      <c r="AMJ15" s="173"/>
      <c r="AMK15" s="173"/>
      <c r="AML15" s="173"/>
      <c r="AMM15" s="173"/>
      <c r="AMN15" s="173"/>
      <c r="AMO15" s="173"/>
      <c r="AMP15" s="173"/>
      <c r="AMQ15" s="173"/>
      <c r="AMR15" s="173"/>
      <c r="AMS15" s="173"/>
      <c r="AMT15" s="173"/>
      <c r="AMU15" s="173"/>
      <c r="AMV15" s="173"/>
      <c r="AMW15" s="173"/>
      <c r="AMX15" s="173"/>
      <c r="AMY15" s="173"/>
      <c r="AMZ15" s="173"/>
      <c r="ANA15" s="173"/>
      <c r="ANB15" s="173"/>
      <c r="ANC15" s="173"/>
      <c r="AND15" s="173"/>
      <c r="ANE15" s="173"/>
      <c r="ANF15" s="173"/>
      <c r="ANG15" s="173"/>
      <c r="ANH15" s="173"/>
      <c r="ANI15" s="173"/>
      <c r="ANJ15" s="173"/>
      <c r="ANK15" s="173"/>
      <c r="ANL15" s="173"/>
      <c r="ANM15" s="173"/>
      <c r="ANN15" s="173"/>
      <c r="ANO15" s="173"/>
      <c r="ANP15" s="173"/>
      <c r="ANQ15" s="173"/>
      <c r="ANR15" s="173"/>
      <c r="ANS15" s="173"/>
      <c r="ANT15" s="173"/>
      <c r="ANU15" s="173"/>
      <c r="ANV15" s="173"/>
      <c r="ANW15" s="173"/>
      <c r="ANX15" s="173"/>
      <c r="ANY15" s="173"/>
      <c r="ANZ15" s="173"/>
      <c r="AOA15" s="173"/>
      <c r="AOB15" s="173"/>
      <c r="AOC15" s="173"/>
      <c r="AOD15" s="173"/>
      <c r="AOE15" s="173"/>
      <c r="AOF15" s="173"/>
      <c r="AOG15" s="173"/>
      <c r="AOH15" s="173"/>
      <c r="AOI15" s="173"/>
      <c r="AOJ15" s="173"/>
      <c r="AOK15" s="173"/>
      <c r="AOL15" s="173"/>
      <c r="AOM15" s="173"/>
      <c r="AON15" s="173"/>
      <c r="AOO15" s="173"/>
      <c r="AOP15" s="173"/>
      <c r="AOQ15" s="173"/>
      <c r="AOR15" s="173"/>
      <c r="AOS15" s="173"/>
      <c r="AOT15" s="173"/>
      <c r="AOU15" s="173"/>
      <c r="AOV15" s="173"/>
      <c r="AOW15" s="173"/>
      <c r="AOX15" s="173"/>
      <c r="AOY15" s="173"/>
      <c r="AOZ15" s="173"/>
      <c r="APA15" s="173"/>
      <c r="APB15" s="173"/>
      <c r="APC15" s="173"/>
      <c r="APD15" s="173"/>
      <c r="APE15" s="173"/>
      <c r="APF15" s="173"/>
      <c r="APG15" s="173"/>
      <c r="APH15" s="173"/>
      <c r="API15" s="173"/>
      <c r="APJ15" s="173"/>
      <c r="APK15" s="173"/>
      <c r="APL15" s="173"/>
      <c r="APM15" s="173"/>
      <c r="APN15" s="173"/>
      <c r="APO15" s="173"/>
      <c r="APP15" s="173"/>
      <c r="APQ15" s="173"/>
      <c r="APR15" s="173"/>
      <c r="APS15" s="173"/>
      <c r="APT15" s="173"/>
      <c r="APU15" s="173"/>
      <c r="APV15" s="173"/>
      <c r="APW15" s="173"/>
      <c r="APX15" s="173"/>
      <c r="APY15" s="173"/>
      <c r="APZ15" s="173"/>
      <c r="AQA15" s="173"/>
      <c r="AQB15" s="173"/>
      <c r="AQC15" s="173"/>
      <c r="AQD15" s="173"/>
      <c r="AQE15" s="173"/>
      <c r="AQF15" s="173"/>
      <c r="AQG15" s="173"/>
      <c r="AQH15" s="173"/>
      <c r="AQI15" s="173"/>
      <c r="AQJ15" s="173"/>
      <c r="AQK15" s="173"/>
      <c r="AQL15" s="173"/>
      <c r="AQM15" s="173"/>
      <c r="AQN15" s="173"/>
      <c r="AQO15" s="173"/>
      <c r="AQP15" s="173"/>
      <c r="AQQ15" s="173"/>
      <c r="AQR15" s="173"/>
      <c r="AQS15" s="173"/>
      <c r="AQT15" s="173"/>
      <c r="AQU15" s="173"/>
      <c r="AQV15" s="173"/>
      <c r="AQW15" s="173"/>
      <c r="AQX15" s="173"/>
      <c r="AQY15" s="173"/>
      <c r="AQZ15" s="173"/>
      <c r="ARA15" s="173"/>
      <c r="ARB15" s="173"/>
      <c r="ARC15" s="173"/>
      <c r="ARD15" s="173"/>
      <c r="ARE15" s="173"/>
      <c r="ARF15" s="173"/>
      <c r="ARG15" s="173"/>
      <c r="ARH15" s="173"/>
      <c r="ARI15" s="173"/>
      <c r="ARJ15" s="173"/>
      <c r="ARK15" s="173"/>
      <c r="ARL15" s="173"/>
      <c r="ARM15" s="173"/>
      <c r="ARN15" s="173"/>
      <c r="ARO15" s="173"/>
      <c r="ARP15" s="173"/>
      <c r="ARQ15" s="173"/>
      <c r="ARR15" s="173"/>
      <c r="ARS15" s="173"/>
      <c r="ART15" s="173"/>
      <c r="ARU15" s="173"/>
      <c r="ARV15" s="173"/>
      <c r="ARW15" s="173"/>
      <c r="ARX15" s="173"/>
      <c r="ARY15" s="173"/>
      <c r="ARZ15" s="173"/>
      <c r="ASA15" s="173"/>
      <c r="ASB15" s="173"/>
      <c r="ASC15" s="173"/>
      <c r="ASD15" s="173"/>
      <c r="ASE15" s="173"/>
      <c r="ASF15" s="173"/>
      <c r="ASG15" s="173"/>
      <c r="ASH15" s="173"/>
      <c r="ASI15" s="173"/>
      <c r="ASJ15" s="173"/>
      <c r="ASK15" s="173"/>
      <c r="ASL15" s="173"/>
      <c r="ASM15" s="173"/>
      <c r="ASN15" s="173"/>
      <c r="ASO15" s="173"/>
      <c r="ASP15" s="173"/>
      <c r="ASQ15" s="173"/>
      <c r="ASR15" s="173"/>
      <c r="ASS15" s="173"/>
      <c r="AST15" s="173"/>
      <c r="ASU15" s="173"/>
      <c r="ASV15" s="173"/>
      <c r="ASW15" s="173"/>
      <c r="ASX15" s="173"/>
      <c r="ASY15" s="173"/>
      <c r="ASZ15" s="173"/>
      <c r="ATA15" s="173"/>
      <c r="ATB15" s="173"/>
      <c r="ATC15" s="173"/>
      <c r="ATD15" s="173"/>
      <c r="ATE15" s="173"/>
      <c r="ATF15" s="173"/>
      <c r="ATG15" s="173"/>
      <c r="ATH15" s="173"/>
      <c r="ATI15" s="173"/>
      <c r="ATJ15" s="173"/>
      <c r="ATK15" s="173"/>
      <c r="ATL15" s="173"/>
      <c r="ATM15" s="173"/>
      <c r="ATN15" s="173"/>
      <c r="ATO15" s="173"/>
      <c r="ATP15" s="173"/>
      <c r="ATQ15" s="173"/>
      <c r="ATR15" s="173"/>
      <c r="ATS15" s="173"/>
      <c r="ATT15" s="173"/>
      <c r="ATU15" s="173"/>
      <c r="ATV15" s="173"/>
      <c r="ATW15" s="173"/>
      <c r="ATX15" s="173"/>
      <c r="ATY15" s="173"/>
      <c r="ATZ15" s="173"/>
      <c r="AUA15" s="173"/>
      <c r="AUB15" s="173"/>
      <c r="AUC15" s="173"/>
      <c r="AUD15" s="173"/>
      <c r="AUE15" s="173"/>
      <c r="AUF15" s="173"/>
      <c r="AUG15" s="173"/>
      <c r="AUH15" s="173"/>
      <c r="AUI15" s="173"/>
      <c r="AUJ15" s="173"/>
      <c r="AUK15" s="173"/>
      <c r="AUL15" s="173"/>
      <c r="AUM15" s="173"/>
      <c r="AUT15" s="173"/>
      <c r="AUU15" s="173"/>
      <c r="AUV15" s="173"/>
      <c r="AUW15" s="173"/>
      <c r="AUX15" s="173"/>
      <c r="AUY15" s="173"/>
      <c r="AUZ15" s="173"/>
      <c r="AVA15" s="173"/>
      <c r="AVB15" s="173"/>
      <c r="AVC15" s="173"/>
      <c r="AVD15" s="173"/>
      <c r="AVE15" s="173"/>
      <c r="AVF15" s="173"/>
      <c r="AVG15" s="173"/>
      <c r="AVH15" s="173"/>
      <c r="AVI15" s="173"/>
      <c r="AVJ15" s="173"/>
      <c r="AVK15" s="173"/>
      <c r="AVL15" s="173"/>
      <c r="AVM15" s="173"/>
      <c r="AVN15" s="173"/>
      <c r="AVO15" s="173"/>
      <c r="AVP15" s="173"/>
      <c r="AVQ15" s="173"/>
      <c r="AVR15" s="173"/>
      <c r="AVS15" s="173"/>
      <c r="AVT15" s="173"/>
      <c r="AVU15" s="173"/>
      <c r="AVV15" s="173"/>
      <c r="AVW15" s="173"/>
      <c r="AVX15" s="173"/>
      <c r="AVY15" s="173"/>
      <c r="AVZ15" s="173"/>
      <c r="AWA15" s="173"/>
      <c r="AWB15" s="173"/>
      <c r="AWC15" s="173"/>
      <c r="AWD15" s="173"/>
      <c r="AWE15" s="173"/>
      <c r="AWF15" s="173"/>
      <c r="AWG15" s="173"/>
      <c r="AWH15" s="173"/>
      <c r="AWI15" s="173"/>
      <c r="AWJ15" s="173"/>
      <c r="AWK15" s="173"/>
      <c r="AWL15" s="173"/>
      <c r="AWM15" s="173"/>
      <c r="AWN15" s="173"/>
      <c r="AWO15" s="173"/>
      <c r="AWP15" s="173"/>
      <c r="AWQ15" s="173"/>
      <c r="AWR15" s="173"/>
      <c r="AWS15" s="173"/>
      <c r="AWT15" s="173"/>
      <c r="AWU15" s="173"/>
      <c r="AWV15" s="173"/>
      <c r="AWW15" s="173"/>
      <c r="AWX15" s="173"/>
      <c r="AWY15" s="173"/>
      <c r="AWZ15" s="173"/>
      <c r="AXA15" s="173"/>
      <c r="AXB15" s="173"/>
      <c r="AXC15" s="173"/>
      <c r="AXD15" s="173"/>
      <c r="AXE15" s="173"/>
      <c r="AXF15" s="173"/>
      <c r="AXG15" s="173"/>
      <c r="AXH15" s="173"/>
      <c r="AXI15" s="173"/>
      <c r="AXJ15" s="173"/>
      <c r="AXK15" s="173"/>
      <c r="AXL15" s="173"/>
      <c r="AXM15" s="173"/>
      <c r="AXN15" s="173"/>
      <c r="AXO15" s="173"/>
      <c r="AXP15" s="173"/>
      <c r="AXQ15" s="173"/>
      <c r="AXR15" s="173"/>
      <c r="AXS15" s="173"/>
      <c r="AXT15" s="173"/>
      <c r="AXU15" s="173"/>
      <c r="AXV15" s="173"/>
      <c r="AXW15" s="173"/>
      <c r="AXX15" s="173"/>
      <c r="AXY15" s="173"/>
      <c r="AXZ15" s="173"/>
      <c r="AYA15" s="173"/>
      <c r="AYB15" s="173"/>
      <c r="AYC15" s="173"/>
      <c r="AYD15" s="173"/>
      <c r="AYE15" s="173"/>
      <c r="AYF15" s="173"/>
      <c r="AYG15" s="173"/>
      <c r="AYH15" s="173"/>
      <c r="AYI15" s="173"/>
      <c r="AYJ15" s="173"/>
      <c r="AYK15" s="173"/>
      <c r="AYL15" s="173"/>
      <c r="AYM15" s="173"/>
      <c r="AYN15" s="173"/>
      <c r="AYO15" s="173"/>
      <c r="AYP15" s="173"/>
      <c r="AYQ15" s="173"/>
      <c r="AYR15" s="173"/>
      <c r="AYS15" s="173"/>
      <c r="AYT15" s="173"/>
      <c r="AYU15" s="173"/>
      <c r="AYV15" s="173"/>
      <c r="AYW15" s="173"/>
      <c r="AYX15" s="173"/>
      <c r="AYY15" s="173"/>
      <c r="AYZ15" s="173"/>
      <c r="AZA15" s="173"/>
      <c r="AZB15" s="173"/>
      <c r="AZC15" s="173"/>
      <c r="AZD15" s="173"/>
      <c r="AZE15" s="173"/>
      <c r="AZF15" s="173"/>
      <c r="AZG15" s="173"/>
      <c r="AZH15" s="173"/>
      <c r="AZI15" s="173"/>
      <c r="AZJ15" s="173"/>
      <c r="AZK15" s="173"/>
      <c r="AZL15" s="173"/>
      <c r="AZM15" s="173"/>
      <c r="AZN15" s="173"/>
      <c r="AZO15" s="173"/>
      <c r="AZP15" s="173"/>
      <c r="AZQ15" s="173"/>
      <c r="AZR15" s="173"/>
      <c r="AZS15" s="173"/>
      <c r="AZT15" s="173"/>
      <c r="AZU15" s="173"/>
      <c r="AZV15" s="173"/>
      <c r="AZW15" s="173"/>
      <c r="AZX15" s="173"/>
      <c r="AZY15" s="173"/>
      <c r="AZZ15" s="173"/>
      <c r="BAA15" s="173"/>
      <c r="BAB15" s="173"/>
      <c r="BAC15" s="173"/>
      <c r="BAD15" s="173"/>
      <c r="BAE15" s="173"/>
      <c r="BAF15" s="173"/>
      <c r="BAG15" s="173"/>
      <c r="BAH15" s="173"/>
      <c r="BAI15" s="173"/>
      <c r="BAJ15" s="173"/>
      <c r="BAK15" s="173"/>
      <c r="BAL15" s="173"/>
      <c r="BAM15" s="173"/>
      <c r="BAN15" s="173"/>
      <c r="BAO15" s="173"/>
      <c r="BAP15" s="173"/>
      <c r="BAQ15" s="173"/>
      <c r="BAR15" s="173"/>
      <c r="BAS15" s="173"/>
      <c r="BAT15" s="173"/>
      <c r="BAU15" s="173"/>
      <c r="BAV15" s="173"/>
      <c r="BAW15" s="173"/>
      <c r="BAX15" s="173"/>
      <c r="BAY15" s="173"/>
      <c r="BAZ15" s="173"/>
      <c r="BBA15" s="173"/>
      <c r="BBB15" s="173"/>
      <c r="BBC15" s="173"/>
      <c r="BBD15" s="173"/>
      <c r="BBE15" s="173"/>
      <c r="BBF15" s="173"/>
      <c r="BBG15" s="173"/>
      <c r="BBH15" s="173"/>
      <c r="BBI15" s="173"/>
      <c r="BBJ15" s="173"/>
      <c r="BBK15" s="173"/>
      <c r="BBL15" s="173"/>
      <c r="BBM15" s="173"/>
      <c r="BBN15" s="173"/>
      <c r="BBO15" s="173"/>
      <c r="BBP15" s="173"/>
      <c r="BBQ15" s="173"/>
      <c r="BBR15" s="173"/>
      <c r="BBS15" s="173"/>
      <c r="BBT15" s="173"/>
      <c r="BBU15" s="173"/>
      <c r="BBV15" s="173"/>
      <c r="BBW15" s="173"/>
      <c r="BBX15" s="173"/>
      <c r="BBY15" s="173"/>
      <c r="BBZ15" s="173"/>
      <c r="BCA15" s="173"/>
      <c r="BCB15" s="173"/>
      <c r="BCC15" s="173"/>
      <c r="BCD15" s="173"/>
      <c r="BCE15" s="173"/>
      <c r="BCF15" s="173"/>
      <c r="BCG15" s="173"/>
      <c r="BCH15" s="173"/>
      <c r="BCI15" s="173"/>
      <c r="BCJ15" s="173"/>
      <c r="BCK15" s="173"/>
      <c r="BCL15" s="173"/>
      <c r="BCM15" s="173"/>
      <c r="BCN15" s="173"/>
      <c r="BCO15" s="173"/>
      <c r="BCP15" s="173"/>
      <c r="BCQ15" s="173"/>
      <c r="BCR15" s="173"/>
      <c r="BCS15" s="173"/>
      <c r="BCT15" s="173"/>
      <c r="BCU15" s="173"/>
      <c r="BCV15" s="173"/>
      <c r="BCW15" s="173"/>
      <c r="BCX15" s="173"/>
      <c r="BCY15" s="173"/>
      <c r="BCZ15" s="173"/>
      <c r="BDA15" s="173"/>
      <c r="BDB15" s="173"/>
      <c r="BDC15" s="173"/>
      <c r="BDD15" s="173"/>
      <c r="BDE15" s="173"/>
      <c r="BDF15" s="173"/>
      <c r="BDG15" s="173"/>
      <c r="BDH15" s="173"/>
      <c r="BDI15" s="173"/>
      <c r="BDJ15" s="173"/>
      <c r="BDK15" s="173"/>
      <c r="BDL15" s="173"/>
      <c r="BDM15" s="173"/>
      <c r="BDN15" s="173"/>
      <c r="BDO15" s="173"/>
      <c r="BDP15" s="173"/>
      <c r="BDQ15" s="173"/>
      <c r="BDR15" s="173"/>
      <c r="BDS15" s="173"/>
      <c r="BDT15" s="173"/>
      <c r="BDU15" s="173"/>
      <c r="BDV15" s="173"/>
      <c r="BDW15" s="173"/>
      <c r="BDX15" s="173"/>
      <c r="BDY15" s="173"/>
      <c r="BDZ15" s="173"/>
      <c r="BEA15" s="173"/>
      <c r="BEB15" s="173"/>
      <c r="BEC15" s="173"/>
      <c r="BED15" s="173"/>
      <c r="BEE15" s="173"/>
      <c r="BEF15" s="173"/>
      <c r="BEG15" s="173"/>
      <c r="BEH15" s="173"/>
      <c r="BEI15" s="173"/>
      <c r="BEP15" s="173"/>
      <c r="BEQ15" s="173"/>
      <c r="BER15" s="173"/>
      <c r="BES15" s="173"/>
      <c r="BET15" s="173"/>
      <c r="BEU15" s="173"/>
      <c r="BEV15" s="173"/>
      <c r="BEW15" s="173"/>
      <c r="BEX15" s="173"/>
      <c r="BEY15" s="173"/>
      <c r="BEZ15" s="173"/>
      <c r="BFA15" s="173"/>
      <c r="BFB15" s="173"/>
      <c r="BFC15" s="173"/>
      <c r="BFD15" s="173"/>
      <c r="BFE15" s="173"/>
      <c r="BFF15" s="173"/>
      <c r="BFG15" s="173"/>
      <c r="BFH15" s="173"/>
      <c r="BFI15" s="173"/>
      <c r="BFJ15" s="173"/>
      <c r="BFK15" s="173"/>
      <c r="BFL15" s="173"/>
      <c r="BFM15" s="173"/>
      <c r="BFN15" s="173"/>
      <c r="BFO15" s="173"/>
      <c r="BFP15" s="173"/>
      <c r="BFQ15" s="173"/>
      <c r="BFR15" s="173"/>
      <c r="BFS15" s="173"/>
      <c r="BFT15" s="173"/>
      <c r="BFU15" s="173"/>
      <c r="BFV15" s="173"/>
      <c r="BFW15" s="173"/>
      <c r="BFX15" s="173"/>
      <c r="BFY15" s="173"/>
      <c r="BFZ15" s="173"/>
      <c r="BGA15" s="173"/>
      <c r="BGB15" s="173"/>
      <c r="BGC15" s="173"/>
      <c r="BGD15" s="173"/>
      <c r="BGE15" s="173"/>
      <c r="BGF15" s="173"/>
      <c r="BGG15" s="173"/>
      <c r="BGH15" s="173"/>
      <c r="BGI15" s="173"/>
      <c r="BGJ15" s="173"/>
      <c r="BGK15" s="173"/>
      <c r="BGL15" s="173"/>
      <c r="BGM15" s="173"/>
      <c r="BGN15" s="173"/>
      <c r="BGO15" s="173"/>
      <c r="BGP15" s="173"/>
      <c r="BGQ15" s="173"/>
      <c r="BGR15" s="173"/>
      <c r="BGS15" s="173"/>
      <c r="BGT15" s="173"/>
      <c r="BGU15" s="173"/>
      <c r="BGV15" s="173"/>
      <c r="BGW15" s="173"/>
      <c r="BGX15" s="173"/>
      <c r="BGY15" s="173"/>
      <c r="BGZ15" s="173"/>
      <c r="BHA15" s="173"/>
      <c r="BHB15" s="173"/>
      <c r="BHC15" s="173"/>
      <c r="BHD15" s="173"/>
      <c r="BHE15" s="173"/>
      <c r="BHF15" s="173"/>
      <c r="BHG15" s="173"/>
      <c r="BHH15" s="173"/>
      <c r="BHI15" s="173"/>
      <c r="BHJ15" s="173"/>
      <c r="BHK15" s="173"/>
      <c r="BHL15" s="173"/>
      <c r="BHM15" s="173"/>
      <c r="BHN15" s="173"/>
      <c r="BHO15" s="173"/>
      <c r="BHP15" s="173"/>
      <c r="BHQ15" s="173"/>
      <c r="BHR15" s="173"/>
      <c r="BHS15" s="173"/>
      <c r="BHT15" s="173"/>
      <c r="BHU15" s="173"/>
      <c r="BHV15" s="173"/>
      <c r="BHW15" s="173"/>
      <c r="BHX15" s="173"/>
      <c r="BHY15" s="173"/>
      <c r="BHZ15" s="173"/>
      <c r="BIA15" s="173"/>
      <c r="BIB15" s="173"/>
      <c r="BIC15" s="173"/>
      <c r="BID15" s="173"/>
      <c r="BIE15" s="173"/>
      <c r="BIF15" s="173"/>
      <c r="BIG15" s="173"/>
      <c r="BIH15" s="173"/>
      <c r="BII15" s="173"/>
      <c r="BIJ15" s="173"/>
      <c r="BIK15" s="173"/>
      <c r="BIL15" s="173"/>
      <c r="BIM15" s="173"/>
      <c r="BIN15" s="173"/>
      <c r="BIO15" s="173"/>
      <c r="BIP15" s="173"/>
      <c r="BIQ15" s="173"/>
      <c r="BIR15" s="173"/>
      <c r="BIS15" s="173"/>
      <c r="BIT15" s="173"/>
      <c r="BIU15" s="173"/>
      <c r="BIV15" s="173"/>
      <c r="BIW15" s="173"/>
      <c r="BIX15" s="173"/>
      <c r="BIY15" s="173"/>
      <c r="BIZ15" s="173"/>
      <c r="BJA15" s="173"/>
      <c r="BJB15" s="173"/>
      <c r="BJC15" s="173"/>
      <c r="BJD15" s="173"/>
      <c r="BJE15" s="173"/>
      <c r="BJF15" s="173"/>
      <c r="BJG15" s="173"/>
      <c r="BJH15" s="173"/>
      <c r="BJI15" s="173"/>
      <c r="BJJ15" s="173"/>
      <c r="BJK15" s="173"/>
      <c r="BJL15" s="173"/>
      <c r="BJM15" s="173"/>
      <c r="BJN15" s="173"/>
      <c r="BJO15" s="173"/>
      <c r="BJP15" s="173"/>
      <c r="BJQ15" s="173"/>
      <c r="BJR15" s="173"/>
      <c r="BJS15" s="173"/>
      <c r="BJT15" s="173"/>
      <c r="BJU15" s="173"/>
      <c r="BJV15" s="173"/>
      <c r="BJW15" s="173"/>
      <c r="BJX15" s="173"/>
      <c r="BJY15" s="173"/>
      <c r="BJZ15" s="173"/>
      <c r="BKA15" s="173"/>
      <c r="BKB15" s="173"/>
      <c r="BKC15" s="173"/>
      <c r="BKD15" s="173"/>
      <c r="BKE15" s="173"/>
      <c r="BKF15" s="173"/>
      <c r="BKG15" s="173"/>
      <c r="BKH15" s="173"/>
      <c r="BKI15" s="173"/>
      <c r="BKJ15" s="173"/>
      <c r="BKK15" s="173"/>
      <c r="BKL15" s="173"/>
      <c r="BKM15" s="173"/>
      <c r="BKN15" s="173"/>
      <c r="BKO15" s="173"/>
      <c r="BKP15" s="173"/>
      <c r="BKQ15" s="173"/>
      <c r="BKR15" s="173"/>
      <c r="BKS15" s="173"/>
      <c r="BKT15" s="173"/>
      <c r="BKU15" s="173"/>
      <c r="BKV15" s="173"/>
      <c r="BKW15" s="173"/>
      <c r="BKX15" s="173"/>
      <c r="BKY15" s="173"/>
      <c r="BKZ15" s="173"/>
      <c r="BLA15" s="173"/>
      <c r="BLB15" s="173"/>
      <c r="BLC15" s="173"/>
      <c r="BLD15" s="173"/>
      <c r="BLE15" s="173"/>
      <c r="BLF15" s="173"/>
      <c r="BLG15" s="173"/>
      <c r="BLH15" s="173"/>
      <c r="BLI15" s="173"/>
      <c r="BLJ15" s="173"/>
      <c r="BLK15" s="173"/>
      <c r="BLL15" s="173"/>
      <c r="BLM15" s="173"/>
      <c r="BLN15" s="173"/>
      <c r="BLO15" s="173"/>
      <c r="BLP15" s="173"/>
      <c r="BLQ15" s="173"/>
      <c r="BLR15" s="173"/>
      <c r="BLS15" s="173"/>
      <c r="BLT15" s="173"/>
      <c r="BLU15" s="173"/>
      <c r="BLV15" s="173"/>
      <c r="BLW15" s="173"/>
      <c r="BLX15" s="173"/>
      <c r="BLY15" s="173"/>
      <c r="BLZ15" s="173"/>
      <c r="BMA15" s="173"/>
      <c r="BMB15" s="173"/>
      <c r="BMC15" s="173"/>
      <c r="BMD15" s="173"/>
      <c r="BME15" s="173"/>
      <c r="BMF15" s="173"/>
      <c r="BMG15" s="173"/>
      <c r="BMH15" s="173"/>
      <c r="BMI15" s="173"/>
      <c r="BMJ15" s="173"/>
      <c r="BMK15" s="173"/>
      <c r="BML15" s="173"/>
      <c r="BMM15" s="173"/>
      <c r="BMN15" s="173"/>
      <c r="BMO15" s="173"/>
      <c r="BMP15" s="173"/>
      <c r="BMQ15" s="173"/>
      <c r="BMR15" s="173"/>
      <c r="BMS15" s="173"/>
      <c r="BMT15" s="173"/>
      <c r="BMU15" s="173"/>
      <c r="BMV15" s="173"/>
      <c r="BMW15" s="173"/>
      <c r="BMX15" s="173"/>
      <c r="BMY15" s="173"/>
      <c r="BMZ15" s="173"/>
      <c r="BNA15" s="173"/>
      <c r="BNB15" s="173"/>
      <c r="BNC15" s="173"/>
      <c r="BND15" s="173"/>
      <c r="BNE15" s="173"/>
      <c r="BNF15" s="173"/>
      <c r="BNG15" s="173"/>
      <c r="BNH15" s="173"/>
      <c r="BNI15" s="173"/>
      <c r="BNJ15" s="173"/>
      <c r="BNK15" s="173"/>
      <c r="BNL15" s="173"/>
      <c r="BNM15" s="173"/>
      <c r="BNN15" s="173"/>
      <c r="BNO15" s="173"/>
      <c r="BNP15" s="173"/>
      <c r="BNQ15" s="173"/>
      <c r="BNR15" s="173"/>
      <c r="BNS15" s="173"/>
      <c r="BNT15" s="173"/>
      <c r="BNU15" s="173"/>
      <c r="BNV15" s="173"/>
      <c r="BNW15" s="173"/>
      <c r="BNX15" s="173"/>
      <c r="BNY15" s="173"/>
      <c r="BNZ15" s="173"/>
      <c r="BOA15" s="173"/>
      <c r="BOB15" s="173"/>
      <c r="BOC15" s="173"/>
      <c r="BOD15" s="173"/>
      <c r="BOE15" s="173"/>
      <c r="BOL15" s="173"/>
      <c r="BOM15" s="173"/>
      <c r="BON15" s="173"/>
      <c r="BOO15" s="173"/>
      <c r="BOP15" s="173"/>
      <c r="BOQ15" s="173"/>
      <c r="BOR15" s="173"/>
      <c r="BOS15" s="173"/>
      <c r="BOT15" s="173"/>
      <c r="BOU15" s="173"/>
      <c r="BOV15" s="173"/>
      <c r="BOW15" s="173"/>
      <c r="BOX15" s="173"/>
      <c r="BOY15" s="173"/>
      <c r="BOZ15" s="173"/>
      <c r="BPA15" s="173"/>
      <c r="BPB15" s="173"/>
      <c r="BPC15" s="173"/>
      <c r="BPD15" s="173"/>
      <c r="BPE15" s="173"/>
      <c r="BPF15" s="173"/>
      <c r="BPG15" s="173"/>
      <c r="BPH15" s="173"/>
      <c r="BPI15" s="173"/>
      <c r="BPJ15" s="173"/>
      <c r="BPK15" s="173"/>
      <c r="BPL15" s="173"/>
      <c r="BPM15" s="173"/>
      <c r="BPN15" s="173"/>
      <c r="BPO15" s="173"/>
      <c r="BPP15" s="173"/>
      <c r="BPQ15" s="173"/>
      <c r="BPR15" s="173"/>
      <c r="BPS15" s="173"/>
      <c r="BPT15" s="173"/>
      <c r="BPU15" s="173"/>
      <c r="BPV15" s="173"/>
      <c r="BPW15" s="173"/>
      <c r="BPX15" s="173"/>
      <c r="BPY15" s="173"/>
      <c r="BPZ15" s="173"/>
      <c r="BQA15" s="173"/>
      <c r="BQB15" s="173"/>
      <c r="BQC15" s="173"/>
      <c r="BQD15" s="173"/>
      <c r="BQE15" s="173"/>
      <c r="BQF15" s="173"/>
      <c r="BQG15" s="173"/>
      <c r="BQH15" s="173"/>
      <c r="BQI15" s="173"/>
      <c r="BQJ15" s="173"/>
      <c r="BQK15" s="173"/>
      <c r="BQL15" s="173"/>
      <c r="BQM15" s="173"/>
      <c r="BQN15" s="173"/>
      <c r="BQO15" s="173"/>
      <c r="BQP15" s="173"/>
      <c r="BQQ15" s="173"/>
      <c r="BQR15" s="173"/>
      <c r="BQS15" s="173"/>
      <c r="BQT15" s="173"/>
      <c r="BQU15" s="173"/>
      <c r="BQV15" s="173"/>
      <c r="BQW15" s="173"/>
      <c r="BQX15" s="173"/>
      <c r="BQY15" s="173"/>
      <c r="BQZ15" s="173"/>
      <c r="BRA15" s="173"/>
      <c r="BRB15" s="173"/>
      <c r="BRC15" s="173"/>
      <c r="BRD15" s="173"/>
      <c r="BRE15" s="173"/>
      <c r="BRF15" s="173"/>
      <c r="BRG15" s="173"/>
      <c r="BRH15" s="173"/>
      <c r="BRI15" s="173"/>
      <c r="BRJ15" s="173"/>
      <c r="BRK15" s="173"/>
      <c r="BRL15" s="173"/>
      <c r="BRM15" s="173"/>
      <c r="BRN15" s="173"/>
      <c r="BRO15" s="173"/>
      <c r="BRP15" s="173"/>
      <c r="BRQ15" s="173"/>
      <c r="BRR15" s="173"/>
      <c r="BRS15" s="173"/>
      <c r="BRT15" s="173"/>
      <c r="BRU15" s="173"/>
      <c r="BRV15" s="173"/>
      <c r="BRW15" s="173"/>
      <c r="BRX15" s="173"/>
      <c r="BRY15" s="173"/>
      <c r="BRZ15" s="173"/>
      <c r="BSA15" s="173"/>
      <c r="BSB15" s="173"/>
      <c r="BSC15" s="173"/>
      <c r="BSD15" s="173"/>
      <c r="BSE15" s="173"/>
      <c r="BSF15" s="173"/>
      <c r="BSG15" s="173"/>
      <c r="BSH15" s="173"/>
      <c r="BSI15" s="173"/>
      <c r="BSJ15" s="173"/>
      <c r="BSK15" s="173"/>
      <c r="BSL15" s="173"/>
      <c r="BSM15" s="173"/>
      <c r="BSN15" s="173"/>
      <c r="BSO15" s="173"/>
      <c r="BSP15" s="173"/>
      <c r="BSQ15" s="173"/>
      <c r="BSR15" s="173"/>
      <c r="BSS15" s="173"/>
      <c r="BST15" s="173"/>
      <c r="BSU15" s="173"/>
      <c r="BSV15" s="173"/>
      <c r="BSW15" s="173"/>
      <c r="BSX15" s="173"/>
      <c r="BSY15" s="173"/>
      <c r="BSZ15" s="173"/>
      <c r="BTA15" s="173"/>
      <c r="BTB15" s="173"/>
      <c r="BTC15" s="173"/>
      <c r="BTD15" s="173"/>
      <c r="BTE15" s="173"/>
      <c r="BTF15" s="173"/>
      <c r="BTG15" s="173"/>
      <c r="BTH15" s="173"/>
      <c r="BTI15" s="173"/>
      <c r="BTJ15" s="173"/>
      <c r="BTK15" s="173"/>
      <c r="BTL15" s="173"/>
      <c r="BTM15" s="173"/>
      <c r="BTN15" s="173"/>
      <c r="BTO15" s="173"/>
      <c r="BTP15" s="173"/>
      <c r="BTQ15" s="173"/>
      <c r="BTR15" s="173"/>
      <c r="BTS15" s="173"/>
      <c r="BTT15" s="173"/>
      <c r="BTU15" s="173"/>
      <c r="BTV15" s="173"/>
      <c r="BTW15" s="173"/>
      <c r="BTX15" s="173"/>
      <c r="BTY15" s="173"/>
      <c r="BTZ15" s="173"/>
      <c r="BUA15" s="173"/>
      <c r="BUB15" s="173"/>
      <c r="BUC15" s="173"/>
      <c r="BUD15" s="173"/>
      <c r="BUE15" s="173"/>
      <c r="BUF15" s="173"/>
      <c r="BUG15" s="173"/>
      <c r="BUH15" s="173"/>
      <c r="BUI15" s="173"/>
      <c r="BUJ15" s="173"/>
      <c r="BUK15" s="173"/>
      <c r="BUL15" s="173"/>
      <c r="BUM15" s="173"/>
      <c r="BUN15" s="173"/>
      <c r="BUO15" s="173"/>
      <c r="BUP15" s="173"/>
      <c r="BUQ15" s="173"/>
      <c r="BUR15" s="173"/>
      <c r="BUS15" s="173"/>
      <c r="BUT15" s="173"/>
      <c r="BUU15" s="173"/>
      <c r="BUV15" s="173"/>
      <c r="BUW15" s="173"/>
      <c r="BUX15" s="173"/>
      <c r="BUY15" s="173"/>
      <c r="BUZ15" s="173"/>
      <c r="BVA15" s="173"/>
      <c r="BVB15" s="173"/>
      <c r="BVC15" s="173"/>
      <c r="BVD15" s="173"/>
      <c r="BVE15" s="173"/>
      <c r="BVF15" s="173"/>
      <c r="BVG15" s="173"/>
      <c r="BVH15" s="173"/>
      <c r="BVI15" s="173"/>
      <c r="BVJ15" s="173"/>
      <c r="BVK15" s="173"/>
      <c r="BVL15" s="173"/>
      <c r="BVM15" s="173"/>
      <c r="BVN15" s="173"/>
      <c r="BVO15" s="173"/>
      <c r="BVP15" s="173"/>
      <c r="BVQ15" s="173"/>
      <c r="BVR15" s="173"/>
      <c r="BVS15" s="173"/>
      <c r="BVT15" s="173"/>
      <c r="BVU15" s="173"/>
      <c r="BVV15" s="173"/>
      <c r="BVW15" s="173"/>
      <c r="BVX15" s="173"/>
      <c r="BVY15" s="173"/>
      <c r="BVZ15" s="173"/>
      <c r="BWA15" s="173"/>
      <c r="BWB15" s="173"/>
      <c r="BWC15" s="173"/>
      <c r="BWD15" s="173"/>
      <c r="BWE15" s="173"/>
      <c r="BWF15" s="173"/>
      <c r="BWG15" s="173"/>
      <c r="BWH15" s="173"/>
      <c r="BWI15" s="173"/>
      <c r="BWJ15" s="173"/>
      <c r="BWK15" s="173"/>
      <c r="BWL15" s="173"/>
      <c r="BWM15" s="173"/>
      <c r="BWN15" s="173"/>
      <c r="BWO15" s="173"/>
      <c r="BWP15" s="173"/>
      <c r="BWQ15" s="173"/>
      <c r="BWR15" s="173"/>
      <c r="BWS15" s="173"/>
      <c r="BWT15" s="173"/>
      <c r="BWU15" s="173"/>
      <c r="BWV15" s="173"/>
      <c r="BWW15" s="173"/>
      <c r="BWX15" s="173"/>
      <c r="BWY15" s="173"/>
      <c r="BWZ15" s="173"/>
      <c r="BXA15" s="173"/>
      <c r="BXB15" s="173"/>
      <c r="BXC15" s="173"/>
      <c r="BXD15" s="173"/>
      <c r="BXE15" s="173"/>
      <c r="BXF15" s="173"/>
      <c r="BXG15" s="173"/>
      <c r="BXH15" s="173"/>
      <c r="BXI15" s="173"/>
      <c r="BXJ15" s="173"/>
      <c r="BXK15" s="173"/>
      <c r="BXL15" s="173"/>
      <c r="BXM15" s="173"/>
      <c r="BXN15" s="173"/>
      <c r="BXO15" s="173"/>
      <c r="BXP15" s="173"/>
      <c r="BXQ15" s="173"/>
      <c r="BXR15" s="173"/>
      <c r="BXS15" s="173"/>
      <c r="BXT15" s="173"/>
      <c r="BXU15" s="173"/>
      <c r="BXV15" s="173"/>
      <c r="BXW15" s="173"/>
      <c r="BXX15" s="173"/>
      <c r="BXY15" s="173"/>
      <c r="BXZ15" s="173"/>
      <c r="BYA15" s="173"/>
      <c r="BYH15" s="173"/>
      <c r="BYI15" s="173"/>
      <c r="BYJ15" s="173"/>
      <c r="BYK15" s="173"/>
      <c r="BYL15" s="173"/>
      <c r="BYM15" s="173"/>
      <c r="BYN15" s="173"/>
      <c r="BYO15" s="173"/>
      <c r="BYP15" s="173"/>
      <c r="BYQ15" s="173"/>
      <c r="BYR15" s="173"/>
      <c r="BYS15" s="173"/>
      <c r="BYT15" s="173"/>
      <c r="BYU15" s="173"/>
      <c r="BYV15" s="173"/>
      <c r="BYW15" s="173"/>
      <c r="BYX15" s="173"/>
      <c r="BYY15" s="173"/>
      <c r="BYZ15" s="173"/>
      <c r="BZA15" s="173"/>
      <c r="BZB15" s="173"/>
      <c r="BZC15" s="173"/>
      <c r="BZD15" s="173"/>
      <c r="BZE15" s="173"/>
      <c r="BZF15" s="173"/>
      <c r="BZG15" s="173"/>
      <c r="BZH15" s="173"/>
      <c r="BZI15" s="173"/>
      <c r="BZJ15" s="173"/>
      <c r="BZK15" s="173"/>
      <c r="BZL15" s="173"/>
      <c r="BZM15" s="173"/>
      <c r="BZN15" s="173"/>
      <c r="BZO15" s="173"/>
      <c r="BZP15" s="173"/>
      <c r="BZQ15" s="173"/>
      <c r="BZR15" s="173"/>
      <c r="BZS15" s="173"/>
      <c r="BZT15" s="173"/>
      <c r="BZU15" s="173"/>
      <c r="BZV15" s="173"/>
      <c r="BZW15" s="173"/>
      <c r="BZX15" s="173"/>
      <c r="BZY15" s="173"/>
      <c r="BZZ15" s="173"/>
      <c r="CAA15" s="173"/>
      <c r="CAB15" s="173"/>
      <c r="CAC15" s="173"/>
      <c r="CAD15" s="173"/>
      <c r="CAE15" s="173"/>
      <c r="CAF15" s="173"/>
      <c r="CAG15" s="173"/>
      <c r="CAH15" s="173"/>
      <c r="CAI15" s="173"/>
      <c r="CAJ15" s="173"/>
      <c r="CAK15" s="173"/>
      <c r="CAL15" s="173"/>
      <c r="CAM15" s="173"/>
      <c r="CAN15" s="173"/>
      <c r="CAO15" s="173"/>
      <c r="CAP15" s="173"/>
      <c r="CAQ15" s="173"/>
      <c r="CAR15" s="173"/>
      <c r="CAS15" s="173"/>
      <c r="CAT15" s="173"/>
      <c r="CAU15" s="173"/>
      <c r="CAV15" s="173"/>
      <c r="CAW15" s="173"/>
      <c r="CAX15" s="173"/>
      <c r="CAY15" s="173"/>
      <c r="CAZ15" s="173"/>
      <c r="CBA15" s="173"/>
      <c r="CBB15" s="173"/>
      <c r="CBC15" s="173"/>
      <c r="CBD15" s="173"/>
      <c r="CBE15" s="173"/>
      <c r="CBF15" s="173"/>
      <c r="CBG15" s="173"/>
      <c r="CBH15" s="173"/>
      <c r="CBI15" s="173"/>
      <c r="CBJ15" s="173"/>
      <c r="CBK15" s="173"/>
      <c r="CBL15" s="173"/>
      <c r="CBM15" s="173"/>
      <c r="CBN15" s="173"/>
      <c r="CBO15" s="173"/>
      <c r="CBP15" s="173"/>
      <c r="CBQ15" s="173"/>
      <c r="CBR15" s="173"/>
      <c r="CBS15" s="173"/>
      <c r="CBT15" s="173"/>
      <c r="CBU15" s="173"/>
      <c r="CBV15" s="173"/>
      <c r="CBW15" s="173"/>
      <c r="CBX15" s="173"/>
      <c r="CBY15" s="173"/>
      <c r="CBZ15" s="173"/>
      <c r="CCA15" s="173"/>
      <c r="CCB15" s="173"/>
      <c r="CCC15" s="173"/>
      <c r="CCD15" s="173"/>
      <c r="CCE15" s="173"/>
      <c r="CCF15" s="173"/>
      <c r="CCG15" s="173"/>
      <c r="CCH15" s="173"/>
      <c r="CCI15" s="173"/>
      <c r="CCJ15" s="173"/>
      <c r="CCK15" s="173"/>
      <c r="CCL15" s="173"/>
      <c r="CCM15" s="173"/>
      <c r="CCN15" s="173"/>
      <c r="CCO15" s="173"/>
      <c r="CCP15" s="173"/>
      <c r="CCQ15" s="173"/>
      <c r="CCR15" s="173"/>
      <c r="CCS15" s="173"/>
      <c r="CCT15" s="173"/>
      <c r="CCU15" s="173"/>
      <c r="CCV15" s="173"/>
      <c r="CCW15" s="173"/>
      <c r="CCX15" s="173"/>
      <c r="CCY15" s="173"/>
      <c r="CCZ15" s="173"/>
      <c r="CDA15" s="173"/>
      <c r="CDB15" s="173"/>
      <c r="CDC15" s="173"/>
      <c r="CDD15" s="173"/>
      <c r="CDE15" s="173"/>
      <c r="CDF15" s="173"/>
      <c r="CDG15" s="173"/>
      <c r="CDH15" s="173"/>
      <c r="CDI15" s="173"/>
      <c r="CDJ15" s="173"/>
      <c r="CDK15" s="173"/>
      <c r="CDL15" s="173"/>
      <c r="CDM15" s="173"/>
      <c r="CDN15" s="173"/>
      <c r="CDO15" s="173"/>
      <c r="CDP15" s="173"/>
      <c r="CDQ15" s="173"/>
      <c r="CDR15" s="173"/>
      <c r="CDS15" s="173"/>
      <c r="CDT15" s="173"/>
      <c r="CDU15" s="173"/>
      <c r="CDV15" s="173"/>
      <c r="CDW15" s="173"/>
      <c r="CDX15" s="173"/>
      <c r="CDY15" s="173"/>
      <c r="CDZ15" s="173"/>
      <c r="CEA15" s="173"/>
      <c r="CEB15" s="173"/>
      <c r="CEC15" s="173"/>
      <c r="CED15" s="173"/>
      <c r="CEE15" s="173"/>
      <c r="CEF15" s="173"/>
      <c r="CEG15" s="173"/>
      <c r="CEH15" s="173"/>
      <c r="CEI15" s="173"/>
      <c r="CEJ15" s="173"/>
      <c r="CEK15" s="173"/>
      <c r="CEL15" s="173"/>
      <c r="CEM15" s="173"/>
      <c r="CEN15" s="173"/>
      <c r="CEO15" s="173"/>
      <c r="CEP15" s="173"/>
      <c r="CEQ15" s="173"/>
      <c r="CER15" s="173"/>
      <c r="CES15" s="173"/>
      <c r="CET15" s="173"/>
      <c r="CEU15" s="173"/>
      <c r="CEV15" s="173"/>
      <c r="CEW15" s="173"/>
      <c r="CEX15" s="173"/>
      <c r="CEY15" s="173"/>
      <c r="CEZ15" s="173"/>
      <c r="CFA15" s="173"/>
      <c r="CFB15" s="173"/>
      <c r="CFC15" s="173"/>
      <c r="CFD15" s="173"/>
      <c r="CFE15" s="173"/>
      <c r="CFF15" s="173"/>
      <c r="CFG15" s="173"/>
      <c r="CFH15" s="173"/>
      <c r="CFI15" s="173"/>
      <c r="CFJ15" s="173"/>
      <c r="CFK15" s="173"/>
      <c r="CFL15" s="173"/>
      <c r="CFM15" s="173"/>
      <c r="CFN15" s="173"/>
      <c r="CFO15" s="173"/>
      <c r="CFP15" s="173"/>
      <c r="CFQ15" s="173"/>
      <c r="CFR15" s="173"/>
      <c r="CFS15" s="173"/>
      <c r="CFT15" s="173"/>
      <c r="CFU15" s="173"/>
      <c r="CFV15" s="173"/>
      <c r="CFW15" s="173"/>
      <c r="CFX15" s="173"/>
      <c r="CFY15" s="173"/>
      <c r="CFZ15" s="173"/>
      <c r="CGA15" s="173"/>
      <c r="CGB15" s="173"/>
      <c r="CGC15" s="173"/>
      <c r="CGD15" s="173"/>
      <c r="CGE15" s="173"/>
      <c r="CGF15" s="173"/>
      <c r="CGG15" s="173"/>
      <c r="CGH15" s="173"/>
      <c r="CGI15" s="173"/>
      <c r="CGJ15" s="173"/>
      <c r="CGK15" s="173"/>
      <c r="CGL15" s="173"/>
      <c r="CGM15" s="173"/>
      <c r="CGN15" s="173"/>
      <c r="CGO15" s="173"/>
      <c r="CGP15" s="173"/>
      <c r="CGQ15" s="173"/>
      <c r="CGR15" s="173"/>
      <c r="CGS15" s="173"/>
      <c r="CGT15" s="173"/>
      <c r="CGU15" s="173"/>
      <c r="CGV15" s="173"/>
      <c r="CGW15" s="173"/>
      <c r="CGX15" s="173"/>
      <c r="CGY15" s="173"/>
      <c r="CGZ15" s="173"/>
      <c r="CHA15" s="173"/>
      <c r="CHB15" s="173"/>
      <c r="CHC15" s="173"/>
      <c r="CHD15" s="173"/>
      <c r="CHE15" s="173"/>
      <c r="CHF15" s="173"/>
      <c r="CHG15" s="173"/>
      <c r="CHH15" s="173"/>
      <c r="CHI15" s="173"/>
      <c r="CHJ15" s="173"/>
      <c r="CHK15" s="173"/>
      <c r="CHL15" s="173"/>
      <c r="CHM15" s="173"/>
      <c r="CHN15" s="173"/>
      <c r="CHO15" s="173"/>
      <c r="CHP15" s="173"/>
      <c r="CHQ15" s="173"/>
      <c r="CHR15" s="173"/>
      <c r="CHS15" s="173"/>
      <c r="CHT15" s="173"/>
      <c r="CHU15" s="173"/>
      <c r="CHV15" s="173"/>
      <c r="CHW15" s="173"/>
      <c r="CID15" s="173"/>
      <c r="CIE15" s="173"/>
      <c r="CIF15" s="173"/>
      <c r="CIG15" s="173"/>
      <c r="CIH15" s="173"/>
      <c r="CII15" s="173"/>
      <c r="CIJ15" s="173"/>
      <c r="CIK15" s="173"/>
      <c r="CIL15" s="173"/>
      <c r="CIM15" s="173"/>
      <c r="CIN15" s="173"/>
      <c r="CIO15" s="173"/>
      <c r="CIP15" s="173"/>
      <c r="CIQ15" s="173"/>
      <c r="CIR15" s="173"/>
      <c r="CIS15" s="173"/>
      <c r="CIT15" s="173"/>
      <c r="CIU15" s="173"/>
      <c r="CIV15" s="173"/>
      <c r="CIW15" s="173"/>
      <c r="CIX15" s="173"/>
      <c r="CIY15" s="173"/>
      <c r="CIZ15" s="173"/>
      <c r="CJA15" s="173"/>
      <c r="CJB15" s="173"/>
      <c r="CJC15" s="173"/>
      <c r="CJD15" s="173"/>
      <c r="CJE15" s="173"/>
      <c r="CJF15" s="173"/>
      <c r="CJG15" s="173"/>
      <c r="CJH15" s="173"/>
      <c r="CJI15" s="173"/>
      <c r="CJJ15" s="173"/>
      <c r="CJK15" s="173"/>
      <c r="CJL15" s="173"/>
      <c r="CJM15" s="173"/>
      <c r="CJN15" s="173"/>
      <c r="CJO15" s="173"/>
      <c r="CJP15" s="173"/>
      <c r="CJQ15" s="173"/>
      <c r="CJR15" s="173"/>
      <c r="CJS15" s="173"/>
      <c r="CJT15" s="173"/>
      <c r="CJU15" s="173"/>
      <c r="CJV15" s="173"/>
      <c r="CJW15" s="173"/>
      <c r="CJX15" s="173"/>
      <c r="CJY15" s="173"/>
      <c r="CJZ15" s="173"/>
      <c r="CKA15" s="173"/>
      <c r="CKB15" s="173"/>
      <c r="CKC15" s="173"/>
      <c r="CKD15" s="173"/>
      <c r="CKE15" s="173"/>
      <c r="CKF15" s="173"/>
      <c r="CKG15" s="173"/>
      <c r="CKH15" s="173"/>
      <c r="CKI15" s="173"/>
      <c r="CKJ15" s="173"/>
      <c r="CKK15" s="173"/>
      <c r="CKL15" s="173"/>
      <c r="CKM15" s="173"/>
      <c r="CKN15" s="173"/>
      <c r="CKO15" s="173"/>
      <c r="CKP15" s="173"/>
      <c r="CKQ15" s="173"/>
      <c r="CKR15" s="173"/>
      <c r="CKS15" s="173"/>
      <c r="CKT15" s="173"/>
      <c r="CKU15" s="173"/>
      <c r="CKV15" s="173"/>
      <c r="CKW15" s="173"/>
      <c r="CKX15" s="173"/>
      <c r="CKY15" s="173"/>
      <c r="CKZ15" s="173"/>
      <c r="CLA15" s="173"/>
      <c r="CLB15" s="173"/>
      <c r="CLC15" s="173"/>
      <c r="CLD15" s="173"/>
      <c r="CLE15" s="173"/>
      <c r="CLF15" s="173"/>
      <c r="CLG15" s="173"/>
      <c r="CLH15" s="173"/>
      <c r="CLI15" s="173"/>
      <c r="CLJ15" s="173"/>
      <c r="CLK15" s="173"/>
      <c r="CLL15" s="173"/>
      <c r="CLM15" s="173"/>
      <c r="CLN15" s="173"/>
      <c r="CLO15" s="173"/>
      <c r="CLP15" s="173"/>
      <c r="CLQ15" s="173"/>
      <c r="CLR15" s="173"/>
      <c r="CLS15" s="173"/>
      <c r="CLT15" s="173"/>
      <c r="CLU15" s="173"/>
      <c r="CLV15" s="173"/>
      <c r="CLW15" s="173"/>
      <c r="CLX15" s="173"/>
      <c r="CLY15" s="173"/>
      <c r="CLZ15" s="173"/>
      <c r="CMA15" s="173"/>
      <c r="CMB15" s="173"/>
      <c r="CMC15" s="173"/>
      <c r="CMD15" s="173"/>
      <c r="CME15" s="173"/>
      <c r="CMF15" s="173"/>
      <c r="CMG15" s="173"/>
      <c r="CMH15" s="173"/>
      <c r="CMI15" s="173"/>
      <c r="CMJ15" s="173"/>
      <c r="CMK15" s="173"/>
      <c r="CML15" s="173"/>
      <c r="CMM15" s="173"/>
      <c r="CMN15" s="173"/>
      <c r="CMO15" s="173"/>
      <c r="CMP15" s="173"/>
      <c r="CMQ15" s="173"/>
      <c r="CMR15" s="173"/>
      <c r="CMS15" s="173"/>
      <c r="CMT15" s="173"/>
      <c r="CMU15" s="173"/>
      <c r="CMV15" s="173"/>
      <c r="CMW15" s="173"/>
      <c r="CMX15" s="173"/>
      <c r="CMY15" s="173"/>
      <c r="CMZ15" s="173"/>
      <c r="CNA15" s="173"/>
      <c r="CNB15" s="173"/>
      <c r="CNC15" s="173"/>
      <c r="CND15" s="173"/>
      <c r="CNE15" s="173"/>
      <c r="CNF15" s="173"/>
      <c r="CNG15" s="173"/>
      <c r="CNH15" s="173"/>
      <c r="CNI15" s="173"/>
      <c r="CNJ15" s="173"/>
      <c r="CNK15" s="173"/>
      <c r="CNL15" s="173"/>
      <c r="CNM15" s="173"/>
      <c r="CNN15" s="173"/>
      <c r="CNO15" s="173"/>
      <c r="CNP15" s="173"/>
      <c r="CNQ15" s="173"/>
      <c r="CNR15" s="173"/>
      <c r="CNS15" s="173"/>
      <c r="CNT15" s="173"/>
      <c r="CNU15" s="173"/>
      <c r="CNV15" s="173"/>
      <c r="CNW15" s="173"/>
      <c r="CNX15" s="173"/>
      <c r="CNY15" s="173"/>
      <c r="CNZ15" s="173"/>
      <c r="COA15" s="173"/>
      <c r="COB15" s="173"/>
      <c r="COC15" s="173"/>
      <c r="COD15" s="173"/>
      <c r="COE15" s="173"/>
      <c r="COF15" s="173"/>
      <c r="COG15" s="173"/>
      <c r="COH15" s="173"/>
      <c r="COI15" s="173"/>
      <c r="COJ15" s="173"/>
      <c r="COK15" s="173"/>
      <c r="COL15" s="173"/>
      <c r="COM15" s="173"/>
      <c r="CON15" s="173"/>
      <c r="COO15" s="173"/>
      <c r="COP15" s="173"/>
      <c r="COQ15" s="173"/>
      <c r="COR15" s="173"/>
      <c r="COS15" s="173"/>
      <c r="COT15" s="173"/>
      <c r="COU15" s="173"/>
      <c r="COV15" s="173"/>
      <c r="COW15" s="173"/>
      <c r="COX15" s="173"/>
      <c r="COY15" s="173"/>
      <c r="COZ15" s="173"/>
      <c r="CPA15" s="173"/>
      <c r="CPB15" s="173"/>
      <c r="CPC15" s="173"/>
      <c r="CPD15" s="173"/>
      <c r="CPE15" s="173"/>
      <c r="CPF15" s="173"/>
      <c r="CPG15" s="173"/>
      <c r="CPH15" s="173"/>
      <c r="CPI15" s="173"/>
      <c r="CPJ15" s="173"/>
      <c r="CPK15" s="173"/>
      <c r="CPL15" s="173"/>
      <c r="CPM15" s="173"/>
      <c r="CPN15" s="173"/>
      <c r="CPO15" s="173"/>
      <c r="CPP15" s="173"/>
      <c r="CPQ15" s="173"/>
      <c r="CPR15" s="173"/>
      <c r="CPS15" s="173"/>
      <c r="CPT15" s="173"/>
      <c r="CPU15" s="173"/>
      <c r="CPV15" s="173"/>
      <c r="CPW15" s="173"/>
      <c r="CPX15" s="173"/>
      <c r="CPY15" s="173"/>
      <c r="CPZ15" s="173"/>
      <c r="CQA15" s="173"/>
      <c r="CQB15" s="173"/>
      <c r="CQC15" s="173"/>
      <c r="CQD15" s="173"/>
      <c r="CQE15" s="173"/>
      <c r="CQF15" s="173"/>
      <c r="CQG15" s="173"/>
      <c r="CQH15" s="173"/>
      <c r="CQI15" s="173"/>
      <c r="CQJ15" s="173"/>
      <c r="CQK15" s="173"/>
      <c r="CQL15" s="173"/>
      <c r="CQM15" s="173"/>
      <c r="CQN15" s="173"/>
      <c r="CQO15" s="173"/>
      <c r="CQP15" s="173"/>
      <c r="CQQ15" s="173"/>
      <c r="CQR15" s="173"/>
      <c r="CQS15" s="173"/>
      <c r="CQT15" s="173"/>
      <c r="CQU15" s="173"/>
      <c r="CQV15" s="173"/>
      <c r="CQW15" s="173"/>
      <c r="CQX15" s="173"/>
      <c r="CQY15" s="173"/>
      <c r="CQZ15" s="173"/>
      <c r="CRA15" s="173"/>
      <c r="CRB15" s="173"/>
      <c r="CRC15" s="173"/>
      <c r="CRD15" s="173"/>
      <c r="CRE15" s="173"/>
      <c r="CRF15" s="173"/>
      <c r="CRG15" s="173"/>
      <c r="CRH15" s="173"/>
      <c r="CRI15" s="173"/>
      <c r="CRJ15" s="173"/>
      <c r="CRK15" s="173"/>
      <c r="CRL15" s="173"/>
      <c r="CRM15" s="173"/>
      <c r="CRN15" s="173"/>
      <c r="CRO15" s="173"/>
      <c r="CRP15" s="173"/>
      <c r="CRQ15" s="173"/>
      <c r="CRR15" s="173"/>
      <c r="CRS15" s="173"/>
      <c r="CRZ15" s="173"/>
      <c r="CSA15" s="173"/>
      <c r="CSB15" s="173"/>
      <c r="CSC15" s="173"/>
      <c r="CSD15" s="173"/>
      <c r="CSE15" s="173"/>
      <c r="CSF15" s="173"/>
      <c r="CSG15" s="173"/>
      <c r="CSH15" s="173"/>
      <c r="CSI15" s="173"/>
      <c r="CSJ15" s="173"/>
      <c r="CSK15" s="173"/>
      <c r="CSL15" s="173"/>
      <c r="CSM15" s="173"/>
      <c r="CSN15" s="173"/>
      <c r="CSO15" s="173"/>
      <c r="CSP15" s="173"/>
      <c r="CSQ15" s="173"/>
      <c r="CSR15" s="173"/>
      <c r="CSS15" s="173"/>
      <c r="CST15" s="173"/>
      <c r="CSU15" s="173"/>
      <c r="CSV15" s="173"/>
      <c r="CSW15" s="173"/>
      <c r="CSX15" s="173"/>
      <c r="CSY15" s="173"/>
      <c r="CSZ15" s="173"/>
      <c r="CTA15" s="173"/>
      <c r="CTB15" s="173"/>
      <c r="CTC15" s="173"/>
      <c r="CTD15" s="173"/>
      <c r="CTE15" s="173"/>
      <c r="CTF15" s="173"/>
      <c r="CTG15" s="173"/>
      <c r="CTH15" s="173"/>
      <c r="CTI15" s="173"/>
      <c r="CTJ15" s="173"/>
      <c r="CTK15" s="173"/>
      <c r="CTL15" s="173"/>
      <c r="CTM15" s="173"/>
      <c r="CTN15" s="173"/>
      <c r="CTO15" s="173"/>
      <c r="CTP15" s="173"/>
      <c r="CTQ15" s="173"/>
      <c r="CTR15" s="173"/>
      <c r="CTS15" s="173"/>
      <c r="CTT15" s="173"/>
      <c r="CTU15" s="173"/>
      <c r="CTV15" s="173"/>
      <c r="CTW15" s="173"/>
      <c r="CTX15" s="173"/>
      <c r="CTY15" s="173"/>
      <c r="CTZ15" s="173"/>
      <c r="CUA15" s="173"/>
      <c r="CUB15" s="173"/>
      <c r="CUC15" s="173"/>
      <c r="CUD15" s="173"/>
      <c r="CUE15" s="173"/>
      <c r="CUF15" s="173"/>
      <c r="CUG15" s="173"/>
      <c r="CUH15" s="173"/>
      <c r="CUI15" s="173"/>
      <c r="CUJ15" s="173"/>
      <c r="CUK15" s="173"/>
      <c r="CUL15" s="173"/>
      <c r="CUM15" s="173"/>
      <c r="CUN15" s="173"/>
      <c r="CUO15" s="173"/>
      <c r="CUP15" s="173"/>
      <c r="CUQ15" s="173"/>
      <c r="CUR15" s="173"/>
      <c r="CUS15" s="173"/>
      <c r="CUT15" s="173"/>
      <c r="CUU15" s="173"/>
      <c r="CUV15" s="173"/>
      <c r="CUW15" s="173"/>
      <c r="CUX15" s="173"/>
      <c r="CUY15" s="173"/>
      <c r="CUZ15" s="173"/>
      <c r="CVA15" s="173"/>
      <c r="CVB15" s="173"/>
      <c r="CVC15" s="173"/>
      <c r="CVD15" s="173"/>
      <c r="CVE15" s="173"/>
      <c r="CVF15" s="173"/>
      <c r="CVG15" s="173"/>
      <c r="CVH15" s="173"/>
      <c r="CVI15" s="173"/>
      <c r="CVJ15" s="173"/>
      <c r="CVK15" s="173"/>
      <c r="CVL15" s="173"/>
      <c r="CVM15" s="173"/>
      <c r="CVN15" s="173"/>
      <c r="CVO15" s="173"/>
      <c r="CVP15" s="173"/>
      <c r="CVQ15" s="173"/>
      <c r="CVR15" s="173"/>
      <c r="CVS15" s="173"/>
      <c r="CVT15" s="173"/>
      <c r="CVU15" s="173"/>
      <c r="CVV15" s="173"/>
      <c r="CVW15" s="173"/>
      <c r="CVX15" s="173"/>
      <c r="CVY15" s="173"/>
      <c r="CVZ15" s="173"/>
      <c r="CWA15" s="173"/>
      <c r="CWB15" s="173"/>
      <c r="CWC15" s="173"/>
      <c r="CWD15" s="173"/>
      <c r="CWE15" s="173"/>
      <c r="CWF15" s="173"/>
      <c r="CWG15" s="173"/>
      <c r="CWH15" s="173"/>
      <c r="CWI15" s="173"/>
      <c r="CWJ15" s="173"/>
      <c r="CWK15" s="173"/>
      <c r="CWL15" s="173"/>
      <c r="CWM15" s="173"/>
      <c r="CWN15" s="173"/>
      <c r="CWO15" s="173"/>
      <c r="CWP15" s="173"/>
      <c r="CWQ15" s="173"/>
      <c r="CWR15" s="173"/>
      <c r="CWS15" s="173"/>
      <c r="CWT15" s="173"/>
      <c r="CWU15" s="173"/>
      <c r="CWV15" s="173"/>
      <c r="CWW15" s="173"/>
      <c r="CWX15" s="173"/>
      <c r="CWY15" s="173"/>
      <c r="CWZ15" s="173"/>
      <c r="CXA15" s="173"/>
      <c r="CXB15" s="173"/>
      <c r="CXC15" s="173"/>
      <c r="CXD15" s="173"/>
      <c r="CXE15" s="173"/>
      <c r="CXF15" s="173"/>
      <c r="CXG15" s="173"/>
      <c r="CXH15" s="173"/>
      <c r="CXI15" s="173"/>
      <c r="CXJ15" s="173"/>
      <c r="CXK15" s="173"/>
      <c r="CXL15" s="173"/>
      <c r="CXM15" s="173"/>
      <c r="CXN15" s="173"/>
      <c r="CXO15" s="173"/>
      <c r="CXP15" s="173"/>
      <c r="CXQ15" s="173"/>
      <c r="CXR15" s="173"/>
      <c r="CXS15" s="173"/>
      <c r="CXT15" s="173"/>
      <c r="CXU15" s="173"/>
      <c r="CXV15" s="173"/>
      <c r="CXW15" s="173"/>
      <c r="CXX15" s="173"/>
      <c r="CXY15" s="173"/>
      <c r="CXZ15" s="173"/>
      <c r="CYA15" s="173"/>
      <c r="CYB15" s="173"/>
      <c r="CYC15" s="173"/>
      <c r="CYD15" s="173"/>
      <c r="CYE15" s="173"/>
      <c r="CYF15" s="173"/>
      <c r="CYG15" s="173"/>
      <c r="CYH15" s="173"/>
      <c r="CYI15" s="173"/>
      <c r="CYJ15" s="173"/>
      <c r="CYK15" s="173"/>
      <c r="CYL15" s="173"/>
      <c r="CYM15" s="173"/>
      <c r="CYN15" s="173"/>
      <c r="CYO15" s="173"/>
      <c r="CYP15" s="173"/>
      <c r="CYQ15" s="173"/>
      <c r="CYR15" s="173"/>
      <c r="CYS15" s="173"/>
      <c r="CYT15" s="173"/>
      <c r="CYU15" s="173"/>
      <c r="CYV15" s="173"/>
      <c r="CYW15" s="173"/>
      <c r="CYX15" s="173"/>
      <c r="CYY15" s="173"/>
      <c r="CYZ15" s="173"/>
      <c r="CZA15" s="173"/>
      <c r="CZB15" s="173"/>
      <c r="CZC15" s="173"/>
      <c r="CZD15" s="173"/>
      <c r="CZE15" s="173"/>
      <c r="CZF15" s="173"/>
      <c r="CZG15" s="173"/>
      <c r="CZH15" s="173"/>
      <c r="CZI15" s="173"/>
      <c r="CZJ15" s="173"/>
      <c r="CZK15" s="173"/>
      <c r="CZL15" s="173"/>
      <c r="CZM15" s="173"/>
      <c r="CZN15" s="173"/>
      <c r="CZO15" s="173"/>
      <c r="CZP15" s="173"/>
      <c r="CZQ15" s="173"/>
      <c r="CZR15" s="173"/>
      <c r="CZS15" s="173"/>
      <c r="CZT15" s="173"/>
      <c r="CZU15" s="173"/>
      <c r="CZV15" s="173"/>
      <c r="CZW15" s="173"/>
      <c r="CZX15" s="173"/>
      <c r="CZY15" s="173"/>
      <c r="CZZ15" s="173"/>
      <c r="DAA15" s="173"/>
      <c r="DAB15" s="173"/>
      <c r="DAC15" s="173"/>
      <c r="DAD15" s="173"/>
      <c r="DAE15" s="173"/>
      <c r="DAF15" s="173"/>
      <c r="DAG15" s="173"/>
      <c r="DAH15" s="173"/>
      <c r="DAI15" s="173"/>
      <c r="DAJ15" s="173"/>
      <c r="DAK15" s="173"/>
      <c r="DAL15" s="173"/>
      <c r="DAM15" s="173"/>
      <c r="DAN15" s="173"/>
      <c r="DAO15" s="173"/>
      <c r="DAP15" s="173"/>
      <c r="DAQ15" s="173"/>
      <c r="DAR15" s="173"/>
      <c r="DAS15" s="173"/>
      <c r="DAT15" s="173"/>
      <c r="DAU15" s="173"/>
      <c r="DAV15" s="173"/>
      <c r="DAW15" s="173"/>
      <c r="DAX15" s="173"/>
      <c r="DAY15" s="173"/>
      <c r="DAZ15" s="173"/>
      <c r="DBA15" s="173"/>
      <c r="DBB15" s="173"/>
      <c r="DBC15" s="173"/>
      <c r="DBD15" s="173"/>
      <c r="DBE15" s="173"/>
      <c r="DBF15" s="173"/>
      <c r="DBG15" s="173"/>
      <c r="DBH15" s="173"/>
      <c r="DBI15" s="173"/>
      <c r="DBJ15" s="173"/>
      <c r="DBK15" s="173"/>
      <c r="DBL15" s="173"/>
      <c r="DBM15" s="173"/>
      <c r="DBN15" s="173"/>
      <c r="DBO15" s="173"/>
      <c r="DBV15" s="173"/>
      <c r="DBW15" s="173"/>
      <c r="DBX15" s="173"/>
      <c r="DBY15" s="173"/>
      <c r="DBZ15" s="173"/>
      <c r="DCA15" s="173"/>
      <c r="DCB15" s="173"/>
      <c r="DCC15" s="173"/>
      <c r="DCD15" s="173"/>
      <c r="DCE15" s="173"/>
      <c r="DCF15" s="173"/>
      <c r="DCG15" s="173"/>
      <c r="DCH15" s="173"/>
      <c r="DCI15" s="173"/>
      <c r="DCJ15" s="173"/>
      <c r="DCK15" s="173"/>
      <c r="DCL15" s="173"/>
      <c r="DCM15" s="173"/>
      <c r="DCN15" s="173"/>
      <c r="DCO15" s="173"/>
      <c r="DCP15" s="173"/>
      <c r="DCQ15" s="173"/>
      <c r="DCR15" s="173"/>
      <c r="DCS15" s="173"/>
      <c r="DCT15" s="173"/>
      <c r="DCU15" s="173"/>
      <c r="DCV15" s="173"/>
      <c r="DCW15" s="173"/>
      <c r="DCX15" s="173"/>
      <c r="DCY15" s="173"/>
      <c r="DCZ15" s="173"/>
      <c r="DDA15" s="173"/>
      <c r="DDB15" s="173"/>
      <c r="DDC15" s="173"/>
      <c r="DDD15" s="173"/>
      <c r="DDE15" s="173"/>
      <c r="DDF15" s="173"/>
      <c r="DDG15" s="173"/>
      <c r="DDH15" s="173"/>
      <c r="DDI15" s="173"/>
      <c r="DDJ15" s="173"/>
      <c r="DDK15" s="173"/>
      <c r="DDL15" s="173"/>
      <c r="DDM15" s="173"/>
      <c r="DDN15" s="173"/>
      <c r="DDO15" s="173"/>
      <c r="DDP15" s="173"/>
      <c r="DDQ15" s="173"/>
      <c r="DDR15" s="173"/>
      <c r="DDS15" s="173"/>
      <c r="DDT15" s="173"/>
      <c r="DDU15" s="173"/>
      <c r="DDV15" s="173"/>
      <c r="DDW15" s="173"/>
      <c r="DDX15" s="173"/>
      <c r="DDY15" s="173"/>
      <c r="DDZ15" s="173"/>
      <c r="DEA15" s="173"/>
      <c r="DEB15" s="173"/>
      <c r="DEC15" s="173"/>
      <c r="DED15" s="173"/>
      <c r="DEE15" s="173"/>
      <c r="DEF15" s="173"/>
      <c r="DEG15" s="173"/>
      <c r="DEH15" s="173"/>
      <c r="DEI15" s="173"/>
      <c r="DEJ15" s="173"/>
      <c r="DEK15" s="173"/>
      <c r="DEL15" s="173"/>
      <c r="DEM15" s="173"/>
      <c r="DEN15" s="173"/>
      <c r="DEO15" s="173"/>
      <c r="DEP15" s="173"/>
      <c r="DEQ15" s="173"/>
      <c r="DER15" s="173"/>
      <c r="DES15" s="173"/>
      <c r="DET15" s="173"/>
      <c r="DEU15" s="173"/>
      <c r="DEV15" s="173"/>
      <c r="DEW15" s="173"/>
      <c r="DEX15" s="173"/>
      <c r="DEY15" s="173"/>
      <c r="DEZ15" s="173"/>
      <c r="DFA15" s="173"/>
      <c r="DFB15" s="173"/>
      <c r="DFC15" s="173"/>
      <c r="DFD15" s="173"/>
      <c r="DFE15" s="173"/>
      <c r="DFF15" s="173"/>
      <c r="DFG15" s="173"/>
      <c r="DFH15" s="173"/>
      <c r="DFI15" s="173"/>
      <c r="DFJ15" s="173"/>
      <c r="DFK15" s="173"/>
      <c r="DFL15" s="173"/>
      <c r="DFM15" s="173"/>
      <c r="DFN15" s="173"/>
      <c r="DFO15" s="173"/>
      <c r="DFP15" s="173"/>
      <c r="DFQ15" s="173"/>
      <c r="DFR15" s="173"/>
      <c r="DFS15" s="173"/>
      <c r="DFT15" s="173"/>
      <c r="DFU15" s="173"/>
      <c r="DFV15" s="173"/>
      <c r="DFW15" s="173"/>
      <c r="DFX15" s="173"/>
      <c r="DFY15" s="173"/>
      <c r="DFZ15" s="173"/>
      <c r="DGA15" s="173"/>
      <c r="DGB15" s="173"/>
      <c r="DGC15" s="173"/>
      <c r="DGD15" s="173"/>
      <c r="DGE15" s="173"/>
      <c r="DGF15" s="173"/>
      <c r="DGG15" s="173"/>
      <c r="DGH15" s="173"/>
      <c r="DGI15" s="173"/>
      <c r="DGJ15" s="173"/>
      <c r="DGK15" s="173"/>
      <c r="DGL15" s="173"/>
      <c r="DGM15" s="173"/>
      <c r="DGN15" s="173"/>
      <c r="DGO15" s="173"/>
      <c r="DGP15" s="173"/>
      <c r="DGQ15" s="173"/>
      <c r="DGR15" s="173"/>
      <c r="DGS15" s="173"/>
      <c r="DGT15" s="173"/>
      <c r="DGU15" s="173"/>
      <c r="DGV15" s="173"/>
      <c r="DGW15" s="173"/>
      <c r="DGX15" s="173"/>
      <c r="DGY15" s="173"/>
      <c r="DGZ15" s="173"/>
      <c r="DHA15" s="173"/>
      <c r="DHB15" s="173"/>
      <c r="DHC15" s="173"/>
      <c r="DHD15" s="173"/>
      <c r="DHE15" s="173"/>
      <c r="DHF15" s="173"/>
      <c r="DHG15" s="173"/>
      <c r="DHH15" s="173"/>
      <c r="DHI15" s="173"/>
      <c r="DHJ15" s="173"/>
      <c r="DHK15" s="173"/>
      <c r="DHL15" s="173"/>
      <c r="DHM15" s="173"/>
      <c r="DHN15" s="173"/>
      <c r="DHO15" s="173"/>
      <c r="DHP15" s="173"/>
      <c r="DHQ15" s="173"/>
      <c r="DHR15" s="173"/>
      <c r="DHS15" s="173"/>
      <c r="DHT15" s="173"/>
      <c r="DHU15" s="173"/>
      <c r="DHV15" s="173"/>
      <c r="DHW15" s="173"/>
      <c r="DHX15" s="173"/>
      <c r="DHY15" s="173"/>
      <c r="DHZ15" s="173"/>
      <c r="DIA15" s="173"/>
      <c r="DIB15" s="173"/>
      <c r="DIC15" s="173"/>
      <c r="DID15" s="173"/>
      <c r="DIE15" s="173"/>
      <c r="DIF15" s="173"/>
      <c r="DIG15" s="173"/>
      <c r="DIH15" s="173"/>
      <c r="DII15" s="173"/>
      <c r="DIJ15" s="173"/>
      <c r="DIK15" s="173"/>
      <c r="DIL15" s="173"/>
      <c r="DIM15" s="173"/>
      <c r="DIN15" s="173"/>
      <c r="DIO15" s="173"/>
      <c r="DIP15" s="173"/>
      <c r="DIQ15" s="173"/>
      <c r="DIR15" s="173"/>
      <c r="DIS15" s="173"/>
      <c r="DIT15" s="173"/>
      <c r="DIU15" s="173"/>
      <c r="DIV15" s="173"/>
      <c r="DIW15" s="173"/>
      <c r="DIX15" s="173"/>
      <c r="DIY15" s="173"/>
      <c r="DIZ15" s="173"/>
      <c r="DJA15" s="173"/>
      <c r="DJB15" s="173"/>
      <c r="DJC15" s="173"/>
      <c r="DJD15" s="173"/>
      <c r="DJE15" s="173"/>
      <c r="DJF15" s="173"/>
      <c r="DJG15" s="173"/>
      <c r="DJH15" s="173"/>
      <c r="DJI15" s="173"/>
      <c r="DJJ15" s="173"/>
      <c r="DJK15" s="173"/>
      <c r="DJL15" s="173"/>
      <c r="DJM15" s="173"/>
      <c r="DJN15" s="173"/>
      <c r="DJO15" s="173"/>
      <c r="DJP15" s="173"/>
      <c r="DJQ15" s="173"/>
      <c r="DJR15" s="173"/>
      <c r="DJS15" s="173"/>
      <c r="DJT15" s="173"/>
      <c r="DJU15" s="173"/>
      <c r="DJV15" s="173"/>
      <c r="DJW15" s="173"/>
      <c r="DJX15" s="173"/>
      <c r="DJY15" s="173"/>
      <c r="DJZ15" s="173"/>
      <c r="DKA15" s="173"/>
      <c r="DKB15" s="173"/>
      <c r="DKC15" s="173"/>
      <c r="DKD15" s="173"/>
      <c r="DKE15" s="173"/>
      <c r="DKF15" s="173"/>
      <c r="DKG15" s="173"/>
      <c r="DKH15" s="173"/>
      <c r="DKI15" s="173"/>
      <c r="DKJ15" s="173"/>
      <c r="DKK15" s="173"/>
      <c r="DKL15" s="173"/>
      <c r="DKM15" s="173"/>
      <c r="DKN15" s="173"/>
      <c r="DKO15" s="173"/>
      <c r="DKP15" s="173"/>
      <c r="DKQ15" s="173"/>
      <c r="DKR15" s="173"/>
      <c r="DKS15" s="173"/>
      <c r="DKT15" s="173"/>
      <c r="DKU15" s="173"/>
      <c r="DKV15" s="173"/>
      <c r="DKW15" s="173"/>
      <c r="DKX15" s="173"/>
      <c r="DKY15" s="173"/>
      <c r="DKZ15" s="173"/>
      <c r="DLA15" s="173"/>
      <c r="DLB15" s="173"/>
      <c r="DLC15" s="173"/>
      <c r="DLD15" s="173"/>
      <c r="DLE15" s="173"/>
      <c r="DLF15" s="173"/>
      <c r="DLG15" s="173"/>
      <c r="DLH15" s="173"/>
      <c r="DLI15" s="173"/>
      <c r="DLJ15" s="173"/>
      <c r="DLK15" s="173"/>
      <c r="DLR15" s="173"/>
      <c r="DLS15" s="173"/>
      <c r="DLT15" s="173"/>
      <c r="DLU15" s="173"/>
      <c r="DLV15" s="173"/>
      <c r="DLW15" s="173"/>
      <c r="DLX15" s="173"/>
      <c r="DLY15" s="173"/>
      <c r="DLZ15" s="173"/>
      <c r="DMA15" s="173"/>
      <c r="DMB15" s="173"/>
      <c r="DMC15" s="173"/>
      <c r="DMD15" s="173"/>
      <c r="DME15" s="173"/>
      <c r="DMF15" s="173"/>
      <c r="DMG15" s="173"/>
      <c r="DMH15" s="173"/>
      <c r="DMI15" s="173"/>
      <c r="DMJ15" s="173"/>
      <c r="DMK15" s="173"/>
      <c r="DML15" s="173"/>
      <c r="DMM15" s="173"/>
      <c r="DMN15" s="173"/>
      <c r="DMO15" s="173"/>
      <c r="DMP15" s="173"/>
      <c r="DMQ15" s="173"/>
      <c r="DMR15" s="173"/>
      <c r="DMS15" s="173"/>
      <c r="DMT15" s="173"/>
      <c r="DMU15" s="173"/>
      <c r="DMV15" s="173"/>
      <c r="DMW15" s="173"/>
      <c r="DMX15" s="173"/>
      <c r="DMY15" s="173"/>
      <c r="DMZ15" s="173"/>
      <c r="DNA15" s="173"/>
      <c r="DNB15" s="173"/>
      <c r="DNC15" s="173"/>
      <c r="DND15" s="173"/>
      <c r="DNE15" s="173"/>
      <c r="DNF15" s="173"/>
      <c r="DNG15" s="173"/>
      <c r="DNH15" s="173"/>
      <c r="DNI15" s="173"/>
      <c r="DNJ15" s="173"/>
      <c r="DNK15" s="173"/>
      <c r="DNL15" s="173"/>
      <c r="DNM15" s="173"/>
      <c r="DNN15" s="173"/>
      <c r="DNO15" s="173"/>
      <c r="DNP15" s="173"/>
      <c r="DNQ15" s="173"/>
      <c r="DNR15" s="173"/>
      <c r="DNS15" s="173"/>
      <c r="DNT15" s="173"/>
      <c r="DNU15" s="173"/>
      <c r="DNV15" s="173"/>
      <c r="DNW15" s="173"/>
      <c r="DNX15" s="173"/>
      <c r="DNY15" s="173"/>
      <c r="DNZ15" s="173"/>
      <c r="DOA15" s="173"/>
      <c r="DOB15" s="173"/>
      <c r="DOC15" s="173"/>
      <c r="DOD15" s="173"/>
      <c r="DOE15" s="173"/>
      <c r="DOF15" s="173"/>
      <c r="DOG15" s="173"/>
      <c r="DOH15" s="173"/>
      <c r="DOI15" s="173"/>
      <c r="DOJ15" s="173"/>
      <c r="DOK15" s="173"/>
      <c r="DOL15" s="173"/>
      <c r="DOM15" s="173"/>
      <c r="DON15" s="173"/>
      <c r="DOO15" s="173"/>
      <c r="DOP15" s="173"/>
      <c r="DOQ15" s="173"/>
      <c r="DOR15" s="173"/>
      <c r="DOS15" s="173"/>
      <c r="DOT15" s="173"/>
      <c r="DOU15" s="173"/>
      <c r="DOV15" s="173"/>
      <c r="DOW15" s="173"/>
      <c r="DOX15" s="173"/>
      <c r="DOY15" s="173"/>
      <c r="DOZ15" s="173"/>
      <c r="DPA15" s="173"/>
      <c r="DPB15" s="173"/>
      <c r="DPC15" s="173"/>
      <c r="DPD15" s="173"/>
      <c r="DPE15" s="173"/>
      <c r="DPF15" s="173"/>
      <c r="DPG15" s="173"/>
      <c r="DPH15" s="173"/>
      <c r="DPI15" s="173"/>
      <c r="DPJ15" s="173"/>
      <c r="DPK15" s="173"/>
      <c r="DPL15" s="173"/>
      <c r="DPM15" s="173"/>
      <c r="DPN15" s="173"/>
      <c r="DPO15" s="173"/>
      <c r="DPP15" s="173"/>
      <c r="DPQ15" s="173"/>
      <c r="DPR15" s="173"/>
      <c r="DPS15" s="173"/>
      <c r="DPT15" s="173"/>
      <c r="DPU15" s="173"/>
      <c r="DPV15" s="173"/>
      <c r="DPW15" s="173"/>
      <c r="DPX15" s="173"/>
      <c r="DPY15" s="173"/>
      <c r="DPZ15" s="173"/>
      <c r="DQA15" s="173"/>
      <c r="DQB15" s="173"/>
      <c r="DQC15" s="173"/>
      <c r="DQD15" s="173"/>
      <c r="DQE15" s="173"/>
      <c r="DQF15" s="173"/>
      <c r="DQG15" s="173"/>
      <c r="DQH15" s="173"/>
      <c r="DQI15" s="173"/>
      <c r="DQJ15" s="173"/>
      <c r="DQK15" s="173"/>
      <c r="DQL15" s="173"/>
      <c r="DQM15" s="173"/>
      <c r="DQN15" s="173"/>
      <c r="DQO15" s="173"/>
      <c r="DQP15" s="173"/>
      <c r="DQQ15" s="173"/>
      <c r="DQR15" s="173"/>
      <c r="DQS15" s="173"/>
      <c r="DQT15" s="173"/>
      <c r="DQU15" s="173"/>
      <c r="DQV15" s="173"/>
      <c r="DQW15" s="173"/>
      <c r="DQX15" s="173"/>
      <c r="DQY15" s="173"/>
      <c r="DQZ15" s="173"/>
      <c r="DRA15" s="173"/>
      <c r="DRB15" s="173"/>
      <c r="DRC15" s="173"/>
      <c r="DRD15" s="173"/>
      <c r="DRE15" s="173"/>
      <c r="DRF15" s="173"/>
      <c r="DRG15" s="173"/>
      <c r="DRH15" s="173"/>
      <c r="DRI15" s="173"/>
      <c r="DRJ15" s="173"/>
      <c r="DRK15" s="173"/>
      <c r="DRL15" s="173"/>
      <c r="DRM15" s="173"/>
      <c r="DRN15" s="173"/>
      <c r="DRO15" s="173"/>
      <c r="DRP15" s="173"/>
      <c r="DRQ15" s="173"/>
      <c r="DRR15" s="173"/>
      <c r="DRS15" s="173"/>
      <c r="DRT15" s="173"/>
      <c r="DRU15" s="173"/>
      <c r="DRV15" s="173"/>
      <c r="DRW15" s="173"/>
      <c r="DRX15" s="173"/>
      <c r="DRY15" s="173"/>
      <c r="DRZ15" s="173"/>
      <c r="DSA15" s="173"/>
      <c r="DSB15" s="173"/>
      <c r="DSC15" s="173"/>
      <c r="DSD15" s="173"/>
      <c r="DSE15" s="173"/>
      <c r="DSF15" s="173"/>
      <c r="DSG15" s="173"/>
      <c r="DSH15" s="173"/>
      <c r="DSI15" s="173"/>
      <c r="DSJ15" s="173"/>
      <c r="DSK15" s="173"/>
      <c r="DSL15" s="173"/>
      <c r="DSM15" s="173"/>
      <c r="DSN15" s="173"/>
      <c r="DSO15" s="173"/>
      <c r="DSP15" s="173"/>
      <c r="DSQ15" s="173"/>
      <c r="DSR15" s="173"/>
      <c r="DSS15" s="173"/>
      <c r="DST15" s="173"/>
      <c r="DSU15" s="173"/>
      <c r="DSV15" s="173"/>
      <c r="DSW15" s="173"/>
      <c r="DSX15" s="173"/>
      <c r="DSY15" s="173"/>
      <c r="DSZ15" s="173"/>
      <c r="DTA15" s="173"/>
      <c r="DTB15" s="173"/>
      <c r="DTC15" s="173"/>
      <c r="DTD15" s="173"/>
      <c r="DTE15" s="173"/>
      <c r="DTF15" s="173"/>
      <c r="DTG15" s="173"/>
      <c r="DTH15" s="173"/>
      <c r="DTI15" s="173"/>
      <c r="DTJ15" s="173"/>
      <c r="DTK15" s="173"/>
      <c r="DTL15" s="173"/>
      <c r="DTM15" s="173"/>
      <c r="DTN15" s="173"/>
      <c r="DTO15" s="173"/>
      <c r="DTP15" s="173"/>
      <c r="DTQ15" s="173"/>
      <c r="DTR15" s="173"/>
      <c r="DTS15" s="173"/>
      <c r="DTT15" s="173"/>
      <c r="DTU15" s="173"/>
      <c r="DTV15" s="173"/>
      <c r="DTW15" s="173"/>
      <c r="DTX15" s="173"/>
      <c r="DTY15" s="173"/>
      <c r="DTZ15" s="173"/>
      <c r="DUA15" s="173"/>
      <c r="DUB15" s="173"/>
      <c r="DUC15" s="173"/>
      <c r="DUD15" s="173"/>
      <c r="DUE15" s="173"/>
      <c r="DUF15" s="173"/>
      <c r="DUG15" s="173"/>
      <c r="DUH15" s="173"/>
      <c r="DUI15" s="173"/>
      <c r="DUJ15" s="173"/>
      <c r="DUK15" s="173"/>
      <c r="DUL15" s="173"/>
      <c r="DUM15" s="173"/>
      <c r="DUN15" s="173"/>
      <c r="DUO15" s="173"/>
      <c r="DUP15" s="173"/>
      <c r="DUQ15" s="173"/>
      <c r="DUR15" s="173"/>
      <c r="DUS15" s="173"/>
      <c r="DUT15" s="173"/>
      <c r="DUU15" s="173"/>
      <c r="DUV15" s="173"/>
      <c r="DUW15" s="173"/>
      <c r="DUX15" s="173"/>
      <c r="DUY15" s="173"/>
      <c r="DUZ15" s="173"/>
      <c r="DVA15" s="173"/>
      <c r="DVB15" s="173"/>
      <c r="DVC15" s="173"/>
      <c r="DVD15" s="173"/>
      <c r="DVE15" s="173"/>
      <c r="DVF15" s="173"/>
      <c r="DVG15" s="173"/>
      <c r="DVN15" s="173"/>
      <c r="DVO15" s="173"/>
      <c r="DVP15" s="173"/>
      <c r="DVQ15" s="173"/>
      <c r="DVR15" s="173"/>
      <c r="DVS15" s="173"/>
      <c r="DVT15" s="173"/>
      <c r="DVU15" s="173"/>
      <c r="DVV15" s="173"/>
      <c r="DVW15" s="173"/>
      <c r="DVX15" s="173"/>
      <c r="DVY15" s="173"/>
      <c r="DVZ15" s="173"/>
      <c r="DWA15" s="173"/>
      <c r="DWB15" s="173"/>
      <c r="DWC15" s="173"/>
      <c r="DWD15" s="173"/>
      <c r="DWE15" s="173"/>
      <c r="DWF15" s="173"/>
      <c r="DWG15" s="173"/>
      <c r="DWH15" s="173"/>
      <c r="DWI15" s="173"/>
      <c r="DWJ15" s="173"/>
      <c r="DWK15" s="173"/>
      <c r="DWL15" s="173"/>
      <c r="DWM15" s="173"/>
      <c r="DWN15" s="173"/>
      <c r="DWO15" s="173"/>
      <c r="DWP15" s="173"/>
      <c r="DWQ15" s="173"/>
      <c r="DWR15" s="173"/>
      <c r="DWS15" s="173"/>
      <c r="DWT15" s="173"/>
      <c r="DWU15" s="173"/>
      <c r="DWV15" s="173"/>
      <c r="DWW15" s="173"/>
      <c r="DWX15" s="173"/>
      <c r="DWY15" s="173"/>
      <c r="DWZ15" s="173"/>
      <c r="DXA15" s="173"/>
      <c r="DXB15" s="173"/>
      <c r="DXC15" s="173"/>
      <c r="DXD15" s="173"/>
      <c r="DXE15" s="173"/>
      <c r="DXF15" s="173"/>
      <c r="DXG15" s="173"/>
      <c r="DXH15" s="173"/>
      <c r="DXI15" s="173"/>
      <c r="DXJ15" s="173"/>
      <c r="DXK15" s="173"/>
      <c r="DXL15" s="173"/>
      <c r="DXM15" s="173"/>
      <c r="DXN15" s="173"/>
      <c r="DXO15" s="173"/>
      <c r="DXP15" s="173"/>
      <c r="DXQ15" s="173"/>
      <c r="DXR15" s="173"/>
      <c r="DXS15" s="173"/>
      <c r="DXT15" s="173"/>
      <c r="DXU15" s="173"/>
      <c r="DXV15" s="173"/>
      <c r="DXW15" s="173"/>
      <c r="DXX15" s="173"/>
      <c r="DXY15" s="173"/>
      <c r="DXZ15" s="173"/>
      <c r="DYA15" s="173"/>
      <c r="DYB15" s="173"/>
      <c r="DYC15" s="173"/>
      <c r="DYD15" s="173"/>
      <c r="DYE15" s="173"/>
      <c r="DYF15" s="173"/>
      <c r="DYG15" s="173"/>
      <c r="DYH15" s="173"/>
      <c r="DYI15" s="173"/>
      <c r="DYJ15" s="173"/>
      <c r="DYK15" s="173"/>
      <c r="DYL15" s="173"/>
      <c r="DYM15" s="173"/>
      <c r="DYN15" s="173"/>
      <c r="DYO15" s="173"/>
      <c r="DYP15" s="173"/>
      <c r="DYQ15" s="173"/>
      <c r="DYR15" s="173"/>
      <c r="DYS15" s="173"/>
      <c r="DYT15" s="173"/>
      <c r="DYU15" s="173"/>
      <c r="DYV15" s="173"/>
      <c r="DYW15" s="173"/>
      <c r="DYX15" s="173"/>
      <c r="DYY15" s="173"/>
      <c r="DYZ15" s="173"/>
      <c r="DZA15" s="173"/>
      <c r="DZB15" s="173"/>
      <c r="DZC15" s="173"/>
      <c r="DZD15" s="173"/>
      <c r="DZE15" s="173"/>
      <c r="DZF15" s="173"/>
      <c r="DZG15" s="173"/>
      <c r="DZH15" s="173"/>
      <c r="DZI15" s="173"/>
      <c r="DZJ15" s="173"/>
      <c r="DZK15" s="173"/>
      <c r="DZL15" s="173"/>
      <c r="DZM15" s="173"/>
      <c r="DZN15" s="173"/>
      <c r="DZO15" s="173"/>
      <c r="DZP15" s="173"/>
      <c r="DZQ15" s="173"/>
      <c r="DZR15" s="173"/>
      <c r="DZS15" s="173"/>
      <c r="DZT15" s="173"/>
      <c r="DZU15" s="173"/>
      <c r="DZV15" s="173"/>
      <c r="DZW15" s="173"/>
      <c r="DZX15" s="173"/>
      <c r="DZY15" s="173"/>
      <c r="DZZ15" s="173"/>
      <c r="EAA15" s="173"/>
      <c r="EAB15" s="173"/>
      <c r="EAC15" s="173"/>
      <c r="EAD15" s="173"/>
      <c r="EAE15" s="173"/>
      <c r="EAF15" s="173"/>
      <c r="EAG15" s="173"/>
      <c r="EAH15" s="173"/>
      <c r="EAI15" s="173"/>
      <c r="EAJ15" s="173"/>
      <c r="EAK15" s="173"/>
      <c r="EAL15" s="173"/>
      <c r="EAM15" s="173"/>
      <c r="EAN15" s="173"/>
      <c r="EAO15" s="173"/>
      <c r="EAP15" s="173"/>
      <c r="EAQ15" s="173"/>
      <c r="EAR15" s="173"/>
      <c r="EAS15" s="173"/>
      <c r="EAT15" s="173"/>
      <c r="EAU15" s="173"/>
      <c r="EAV15" s="173"/>
      <c r="EAW15" s="173"/>
      <c r="EAX15" s="173"/>
      <c r="EAY15" s="173"/>
      <c r="EAZ15" s="173"/>
      <c r="EBA15" s="173"/>
      <c r="EBB15" s="173"/>
      <c r="EBC15" s="173"/>
      <c r="EBD15" s="173"/>
      <c r="EBE15" s="173"/>
      <c r="EBF15" s="173"/>
      <c r="EBG15" s="173"/>
      <c r="EBH15" s="173"/>
      <c r="EBI15" s="173"/>
      <c r="EBJ15" s="173"/>
      <c r="EBK15" s="173"/>
      <c r="EBL15" s="173"/>
      <c r="EBM15" s="173"/>
      <c r="EBN15" s="173"/>
      <c r="EBO15" s="173"/>
      <c r="EBP15" s="173"/>
      <c r="EBQ15" s="173"/>
      <c r="EBR15" s="173"/>
      <c r="EBS15" s="173"/>
      <c r="EBT15" s="173"/>
      <c r="EBU15" s="173"/>
      <c r="EBV15" s="173"/>
      <c r="EBW15" s="173"/>
      <c r="EBX15" s="173"/>
      <c r="EBY15" s="173"/>
      <c r="EBZ15" s="173"/>
      <c r="ECA15" s="173"/>
      <c r="ECB15" s="173"/>
      <c r="ECC15" s="173"/>
      <c r="ECD15" s="173"/>
      <c r="ECE15" s="173"/>
      <c r="ECF15" s="173"/>
      <c r="ECG15" s="173"/>
      <c r="ECH15" s="173"/>
      <c r="ECI15" s="173"/>
      <c r="ECJ15" s="173"/>
      <c r="ECK15" s="173"/>
      <c r="ECL15" s="173"/>
      <c r="ECM15" s="173"/>
      <c r="ECN15" s="173"/>
      <c r="ECO15" s="173"/>
      <c r="ECP15" s="173"/>
      <c r="ECQ15" s="173"/>
      <c r="ECR15" s="173"/>
      <c r="ECS15" s="173"/>
      <c r="ECT15" s="173"/>
      <c r="ECU15" s="173"/>
      <c r="ECV15" s="173"/>
      <c r="ECW15" s="173"/>
      <c r="ECX15" s="173"/>
      <c r="ECY15" s="173"/>
      <c r="ECZ15" s="173"/>
      <c r="EDA15" s="173"/>
      <c r="EDB15" s="173"/>
      <c r="EDC15" s="173"/>
      <c r="EDD15" s="173"/>
      <c r="EDE15" s="173"/>
      <c r="EDF15" s="173"/>
      <c r="EDG15" s="173"/>
      <c r="EDH15" s="173"/>
      <c r="EDI15" s="173"/>
      <c r="EDJ15" s="173"/>
      <c r="EDK15" s="173"/>
      <c r="EDL15" s="173"/>
      <c r="EDM15" s="173"/>
      <c r="EDN15" s="173"/>
      <c r="EDO15" s="173"/>
      <c r="EDP15" s="173"/>
      <c r="EDQ15" s="173"/>
      <c r="EDR15" s="173"/>
      <c r="EDS15" s="173"/>
      <c r="EDT15" s="173"/>
      <c r="EDU15" s="173"/>
      <c r="EDV15" s="173"/>
      <c r="EDW15" s="173"/>
      <c r="EDX15" s="173"/>
      <c r="EDY15" s="173"/>
      <c r="EDZ15" s="173"/>
      <c r="EEA15" s="173"/>
      <c r="EEB15" s="173"/>
      <c r="EEC15" s="173"/>
      <c r="EED15" s="173"/>
      <c r="EEE15" s="173"/>
      <c r="EEF15" s="173"/>
      <c r="EEG15" s="173"/>
      <c r="EEH15" s="173"/>
      <c r="EEI15" s="173"/>
      <c r="EEJ15" s="173"/>
      <c r="EEK15" s="173"/>
      <c r="EEL15" s="173"/>
      <c r="EEM15" s="173"/>
      <c r="EEN15" s="173"/>
      <c r="EEO15" s="173"/>
      <c r="EEP15" s="173"/>
      <c r="EEQ15" s="173"/>
      <c r="EER15" s="173"/>
      <c r="EES15" s="173"/>
      <c r="EET15" s="173"/>
      <c r="EEU15" s="173"/>
      <c r="EEV15" s="173"/>
      <c r="EEW15" s="173"/>
      <c r="EEX15" s="173"/>
      <c r="EEY15" s="173"/>
      <c r="EEZ15" s="173"/>
      <c r="EFA15" s="173"/>
      <c r="EFB15" s="173"/>
      <c r="EFC15" s="173"/>
      <c r="EFJ15" s="173"/>
      <c r="EFK15" s="173"/>
      <c r="EFL15" s="173"/>
      <c r="EFM15" s="173"/>
      <c r="EFN15" s="173"/>
      <c r="EFO15" s="173"/>
      <c r="EFP15" s="173"/>
      <c r="EFQ15" s="173"/>
      <c r="EFR15" s="173"/>
      <c r="EFS15" s="173"/>
      <c r="EFT15" s="173"/>
      <c r="EFU15" s="173"/>
      <c r="EFV15" s="173"/>
      <c r="EFW15" s="173"/>
      <c r="EFX15" s="173"/>
      <c r="EFY15" s="173"/>
      <c r="EFZ15" s="173"/>
      <c r="EGA15" s="173"/>
      <c r="EGB15" s="173"/>
      <c r="EGC15" s="173"/>
      <c r="EGD15" s="173"/>
      <c r="EGE15" s="173"/>
      <c r="EGF15" s="173"/>
      <c r="EGG15" s="173"/>
      <c r="EGH15" s="173"/>
      <c r="EGI15" s="173"/>
      <c r="EGJ15" s="173"/>
      <c r="EGK15" s="173"/>
      <c r="EGL15" s="173"/>
      <c r="EGM15" s="173"/>
      <c r="EGN15" s="173"/>
      <c r="EGO15" s="173"/>
      <c r="EGP15" s="173"/>
      <c r="EGQ15" s="173"/>
      <c r="EGR15" s="173"/>
      <c r="EGS15" s="173"/>
      <c r="EGT15" s="173"/>
      <c r="EGU15" s="173"/>
      <c r="EGV15" s="173"/>
      <c r="EGW15" s="173"/>
      <c r="EGX15" s="173"/>
      <c r="EGY15" s="173"/>
      <c r="EGZ15" s="173"/>
      <c r="EHA15" s="173"/>
      <c r="EHB15" s="173"/>
      <c r="EHC15" s="173"/>
      <c r="EHD15" s="173"/>
      <c r="EHE15" s="173"/>
      <c r="EHF15" s="173"/>
      <c r="EHG15" s="173"/>
      <c r="EHH15" s="173"/>
      <c r="EHI15" s="173"/>
      <c r="EHJ15" s="173"/>
      <c r="EHK15" s="173"/>
      <c r="EHL15" s="173"/>
      <c r="EHM15" s="173"/>
      <c r="EHN15" s="173"/>
      <c r="EHO15" s="173"/>
      <c r="EHP15" s="173"/>
      <c r="EHQ15" s="173"/>
      <c r="EHR15" s="173"/>
      <c r="EHS15" s="173"/>
      <c r="EHT15" s="173"/>
      <c r="EHU15" s="173"/>
      <c r="EHV15" s="173"/>
      <c r="EHW15" s="173"/>
      <c r="EHX15" s="173"/>
      <c r="EHY15" s="173"/>
      <c r="EHZ15" s="173"/>
      <c r="EIA15" s="173"/>
      <c r="EIB15" s="173"/>
      <c r="EIC15" s="173"/>
      <c r="EID15" s="173"/>
      <c r="EIE15" s="173"/>
      <c r="EIF15" s="173"/>
      <c r="EIG15" s="173"/>
      <c r="EIH15" s="173"/>
      <c r="EII15" s="173"/>
      <c r="EIJ15" s="173"/>
      <c r="EIK15" s="173"/>
      <c r="EIL15" s="173"/>
      <c r="EIM15" s="173"/>
      <c r="EIN15" s="173"/>
      <c r="EIO15" s="173"/>
      <c r="EIP15" s="173"/>
      <c r="EIQ15" s="173"/>
      <c r="EIR15" s="173"/>
      <c r="EIS15" s="173"/>
      <c r="EIT15" s="173"/>
      <c r="EIU15" s="173"/>
      <c r="EIV15" s="173"/>
      <c r="EIW15" s="173"/>
      <c r="EIX15" s="173"/>
      <c r="EIY15" s="173"/>
      <c r="EIZ15" s="173"/>
      <c r="EJA15" s="173"/>
      <c r="EJB15" s="173"/>
      <c r="EJC15" s="173"/>
      <c r="EJD15" s="173"/>
      <c r="EJE15" s="173"/>
      <c r="EJF15" s="173"/>
      <c r="EJG15" s="173"/>
      <c r="EJH15" s="173"/>
      <c r="EJI15" s="173"/>
      <c r="EJJ15" s="173"/>
      <c r="EJK15" s="173"/>
      <c r="EJL15" s="173"/>
      <c r="EJM15" s="173"/>
      <c r="EJN15" s="173"/>
      <c r="EJO15" s="173"/>
      <c r="EJP15" s="173"/>
      <c r="EJQ15" s="173"/>
      <c r="EJR15" s="173"/>
      <c r="EJS15" s="173"/>
      <c r="EJT15" s="173"/>
      <c r="EJU15" s="173"/>
      <c r="EJV15" s="173"/>
      <c r="EJW15" s="173"/>
      <c r="EJX15" s="173"/>
      <c r="EJY15" s="173"/>
      <c r="EJZ15" s="173"/>
      <c r="EKA15" s="173"/>
      <c r="EKB15" s="173"/>
      <c r="EKC15" s="173"/>
      <c r="EKD15" s="173"/>
      <c r="EKE15" s="173"/>
      <c r="EKF15" s="173"/>
      <c r="EKG15" s="173"/>
      <c r="EKH15" s="173"/>
      <c r="EKI15" s="173"/>
      <c r="EKJ15" s="173"/>
      <c r="EKK15" s="173"/>
      <c r="EKL15" s="173"/>
      <c r="EKM15" s="173"/>
      <c r="EKN15" s="173"/>
      <c r="EKO15" s="173"/>
      <c r="EKP15" s="173"/>
      <c r="EKQ15" s="173"/>
      <c r="EKR15" s="173"/>
      <c r="EKS15" s="173"/>
      <c r="EKT15" s="173"/>
      <c r="EKU15" s="173"/>
      <c r="EKV15" s="173"/>
      <c r="EKW15" s="173"/>
      <c r="EKX15" s="173"/>
      <c r="EKY15" s="173"/>
      <c r="EKZ15" s="173"/>
      <c r="ELA15" s="173"/>
      <c r="ELB15" s="173"/>
      <c r="ELC15" s="173"/>
      <c r="ELD15" s="173"/>
      <c r="ELE15" s="173"/>
      <c r="ELF15" s="173"/>
      <c r="ELG15" s="173"/>
      <c r="ELH15" s="173"/>
      <c r="ELI15" s="173"/>
      <c r="ELJ15" s="173"/>
      <c r="ELK15" s="173"/>
      <c r="ELL15" s="173"/>
      <c r="ELM15" s="173"/>
      <c r="ELN15" s="173"/>
      <c r="ELO15" s="173"/>
      <c r="ELP15" s="173"/>
      <c r="ELQ15" s="173"/>
      <c r="ELR15" s="173"/>
      <c r="ELS15" s="173"/>
      <c r="ELT15" s="173"/>
      <c r="ELU15" s="173"/>
      <c r="ELV15" s="173"/>
      <c r="ELW15" s="173"/>
      <c r="ELX15" s="173"/>
      <c r="ELY15" s="173"/>
      <c r="ELZ15" s="173"/>
      <c r="EMA15" s="173"/>
      <c r="EMB15" s="173"/>
      <c r="EMC15" s="173"/>
      <c r="EMD15" s="173"/>
      <c r="EME15" s="173"/>
      <c r="EMF15" s="173"/>
      <c r="EMG15" s="173"/>
      <c r="EMH15" s="173"/>
      <c r="EMI15" s="173"/>
      <c r="EMJ15" s="173"/>
      <c r="EMK15" s="173"/>
      <c r="EML15" s="173"/>
      <c r="EMM15" s="173"/>
      <c r="EMN15" s="173"/>
      <c r="EMO15" s="173"/>
      <c r="EMP15" s="173"/>
      <c r="EMQ15" s="173"/>
      <c r="EMR15" s="173"/>
      <c r="EMS15" s="173"/>
      <c r="EMT15" s="173"/>
      <c r="EMU15" s="173"/>
      <c r="EMV15" s="173"/>
      <c r="EMW15" s="173"/>
      <c r="EMX15" s="173"/>
      <c r="EMY15" s="173"/>
      <c r="EMZ15" s="173"/>
      <c r="ENA15" s="173"/>
      <c r="ENB15" s="173"/>
      <c r="ENC15" s="173"/>
      <c r="END15" s="173"/>
      <c r="ENE15" s="173"/>
      <c r="ENF15" s="173"/>
      <c r="ENG15" s="173"/>
      <c r="ENH15" s="173"/>
      <c r="ENI15" s="173"/>
      <c r="ENJ15" s="173"/>
      <c r="ENK15" s="173"/>
      <c r="ENL15" s="173"/>
      <c r="ENM15" s="173"/>
      <c r="ENN15" s="173"/>
      <c r="ENO15" s="173"/>
      <c r="ENP15" s="173"/>
      <c r="ENQ15" s="173"/>
      <c r="ENR15" s="173"/>
      <c r="ENS15" s="173"/>
      <c r="ENT15" s="173"/>
      <c r="ENU15" s="173"/>
      <c r="ENV15" s="173"/>
      <c r="ENW15" s="173"/>
      <c r="ENX15" s="173"/>
      <c r="ENY15" s="173"/>
      <c r="ENZ15" s="173"/>
      <c r="EOA15" s="173"/>
      <c r="EOB15" s="173"/>
      <c r="EOC15" s="173"/>
      <c r="EOD15" s="173"/>
      <c r="EOE15" s="173"/>
      <c r="EOF15" s="173"/>
      <c r="EOG15" s="173"/>
      <c r="EOH15" s="173"/>
      <c r="EOI15" s="173"/>
      <c r="EOJ15" s="173"/>
      <c r="EOK15" s="173"/>
      <c r="EOL15" s="173"/>
      <c r="EOM15" s="173"/>
      <c r="EON15" s="173"/>
      <c r="EOO15" s="173"/>
      <c r="EOP15" s="173"/>
      <c r="EOQ15" s="173"/>
      <c r="EOR15" s="173"/>
      <c r="EOS15" s="173"/>
      <c r="EOT15" s="173"/>
      <c r="EOU15" s="173"/>
      <c r="EOV15" s="173"/>
      <c r="EOW15" s="173"/>
      <c r="EOX15" s="173"/>
      <c r="EOY15" s="173"/>
      <c r="EPF15" s="173"/>
      <c r="EPG15" s="173"/>
      <c r="EPH15" s="173"/>
      <c r="EPI15" s="173"/>
      <c r="EPJ15" s="173"/>
      <c r="EPK15" s="173"/>
      <c r="EPL15" s="173"/>
      <c r="EPM15" s="173"/>
      <c r="EPN15" s="173"/>
      <c r="EPO15" s="173"/>
      <c r="EPP15" s="173"/>
      <c r="EPQ15" s="173"/>
      <c r="EPR15" s="173"/>
      <c r="EPS15" s="173"/>
      <c r="EPT15" s="173"/>
      <c r="EPU15" s="173"/>
      <c r="EPV15" s="173"/>
      <c r="EPW15" s="173"/>
      <c r="EPX15" s="173"/>
      <c r="EPY15" s="173"/>
      <c r="EPZ15" s="173"/>
      <c r="EQA15" s="173"/>
      <c r="EQB15" s="173"/>
      <c r="EQC15" s="173"/>
      <c r="EQD15" s="173"/>
      <c r="EQE15" s="173"/>
      <c r="EQF15" s="173"/>
      <c r="EQG15" s="173"/>
      <c r="EQH15" s="173"/>
      <c r="EQI15" s="173"/>
      <c r="EQJ15" s="173"/>
      <c r="EQK15" s="173"/>
      <c r="EQL15" s="173"/>
      <c r="EQM15" s="173"/>
      <c r="EQN15" s="173"/>
      <c r="EQO15" s="173"/>
      <c r="EQP15" s="173"/>
      <c r="EQQ15" s="173"/>
      <c r="EQR15" s="173"/>
      <c r="EQS15" s="173"/>
      <c r="EQT15" s="173"/>
      <c r="EQU15" s="173"/>
      <c r="EQV15" s="173"/>
      <c r="EQW15" s="173"/>
      <c r="EQX15" s="173"/>
      <c r="EQY15" s="173"/>
      <c r="EQZ15" s="173"/>
      <c r="ERA15" s="173"/>
      <c r="ERB15" s="173"/>
      <c r="ERC15" s="173"/>
      <c r="ERD15" s="173"/>
      <c r="ERE15" s="173"/>
      <c r="ERF15" s="173"/>
      <c r="ERG15" s="173"/>
      <c r="ERH15" s="173"/>
      <c r="ERI15" s="173"/>
      <c r="ERJ15" s="173"/>
      <c r="ERK15" s="173"/>
      <c r="ERL15" s="173"/>
      <c r="ERM15" s="173"/>
      <c r="ERN15" s="173"/>
      <c r="ERO15" s="173"/>
      <c r="ERP15" s="173"/>
      <c r="ERQ15" s="173"/>
      <c r="ERR15" s="173"/>
      <c r="ERS15" s="173"/>
      <c r="ERT15" s="173"/>
      <c r="ERU15" s="173"/>
      <c r="ERV15" s="173"/>
      <c r="ERW15" s="173"/>
      <c r="ERX15" s="173"/>
      <c r="ERY15" s="173"/>
      <c r="ERZ15" s="173"/>
      <c r="ESA15" s="173"/>
      <c r="ESB15" s="173"/>
      <c r="ESC15" s="173"/>
      <c r="ESD15" s="173"/>
      <c r="ESE15" s="173"/>
      <c r="ESF15" s="173"/>
      <c r="ESG15" s="173"/>
      <c r="ESH15" s="173"/>
      <c r="ESI15" s="173"/>
      <c r="ESJ15" s="173"/>
      <c r="ESK15" s="173"/>
      <c r="ESL15" s="173"/>
      <c r="ESM15" s="173"/>
      <c r="ESN15" s="173"/>
      <c r="ESO15" s="173"/>
      <c r="ESP15" s="173"/>
      <c r="ESQ15" s="173"/>
      <c r="ESR15" s="173"/>
      <c r="ESS15" s="173"/>
      <c r="EST15" s="173"/>
      <c r="ESU15" s="173"/>
      <c r="ESV15" s="173"/>
      <c r="ESW15" s="173"/>
      <c r="ESX15" s="173"/>
      <c r="ESY15" s="173"/>
      <c r="ESZ15" s="173"/>
      <c r="ETA15" s="173"/>
      <c r="ETB15" s="173"/>
      <c r="ETC15" s="173"/>
      <c r="ETD15" s="173"/>
      <c r="ETE15" s="173"/>
      <c r="ETF15" s="173"/>
      <c r="ETG15" s="173"/>
      <c r="ETH15" s="173"/>
      <c r="ETI15" s="173"/>
      <c r="ETJ15" s="173"/>
      <c r="ETK15" s="173"/>
      <c r="ETL15" s="173"/>
      <c r="ETM15" s="173"/>
      <c r="ETN15" s="173"/>
      <c r="ETO15" s="173"/>
      <c r="ETP15" s="173"/>
      <c r="ETQ15" s="173"/>
      <c r="ETR15" s="173"/>
      <c r="ETS15" s="173"/>
      <c r="ETT15" s="173"/>
      <c r="ETU15" s="173"/>
      <c r="ETV15" s="173"/>
      <c r="ETW15" s="173"/>
      <c r="ETX15" s="173"/>
      <c r="ETY15" s="173"/>
      <c r="ETZ15" s="173"/>
      <c r="EUA15" s="173"/>
      <c r="EUB15" s="173"/>
      <c r="EUC15" s="173"/>
      <c r="EUD15" s="173"/>
      <c r="EUE15" s="173"/>
      <c r="EUF15" s="173"/>
      <c r="EUG15" s="173"/>
      <c r="EUH15" s="173"/>
      <c r="EUI15" s="173"/>
      <c r="EUJ15" s="173"/>
      <c r="EUK15" s="173"/>
      <c r="EUL15" s="173"/>
      <c r="EUM15" s="173"/>
      <c r="EUN15" s="173"/>
      <c r="EUO15" s="173"/>
      <c r="EUP15" s="173"/>
      <c r="EUQ15" s="173"/>
      <c r="EUR15" s="173"/>
      <c r="EUS15" s="173"/>
      <c r="EUT15" s="173"/>
      <c r="EUU15" s="173"/>
      <c r="EUV15" s="173"/>
      <c r="EUW15" s="173"/>
      <c r="EUX15" s="173"/>
      <c r="EUY15" s="173"/>
      <c r="EUZ15" s="173"/>
      <c r="EVA15" s="173"/>
      <c r="EVB15" s="173"/>
      <c r="EVC15" s="173"/>
      <c r="EVD15" s="173"/>
      <c r="EVE15" s="173"/>
      <c r="EVF15" s="173"/>
      <c r="EVG15" s="173"/>
      <c r="EVH15" s="173"/>
      <c r="EVI15" s="173"/>
      <c r="EVJ15" s="173"/>
      <c r="EVK15" s="173"/>
      <c r="EVL15" s="173"/>
      <c r="EVM15" s="173"/>
      <c r="EVN15" s="173"/>
      <c r="EVO15" s="173"/>
      <c r="EVP15" s="173"/>
      <c r="EVQ15" s="173"/>
      <c r="EVR15" s="173"/>
      <c r="EVS15" s="173"/>
      <c r="EVT15" s="173"/>
      <c r="EVU15" s="173"/>
      <c r="EVV15" s="173"/>
      <c r="EVW15" s="173"/>
      <c r="EVX15" s="173"/>
      <c r="EVY15" s="173"/>
      <c r="EVZ15" s="173"/>
      <c r="EWA15" s="173"/>
      <c r="EWB15" s="173"/>
      <c r="EWC15" s="173"/>
      <c r="EWD15" s="173"/>
      <c r="EWE15" s="173"/>
      <c r="EWF15" s="173"/>
      <c r="EWG15" s="173"/>
      <c r="EWH15" s="173"/>
      <c r="EWI15" s="173"/>
      <c r="EWJ15" s="173"/>
      <c r="EWK15" s="173"/>
      <c r="EWL15" s="173"/>
      <c r="EWM15" s="173"/>
      <c r="EWN15" s="173"/>
      <c r="EWO15" s="173"/>
      <c r="EWP15" s="173"/>
      <c r="EWQ15" s="173"/>
      <c r="EWR15" s="173"/>
      <c r="EWS15" s="173"/>
      <c r="EWT15" s="173"/>
      <c r="EWU15" s="173"/>
      <c r="EWV15" s="173"/>
      <c r="EWW15" s="173"/>
      <c r="EWX15" s="173"/>
      <c r="EWY15" s="173"/>
      <c r="EWZ15" s="173"/>
      <c r="EXA15" s="173"/>
      <c r="EXB15" s="173"/>
      <c r="EXC15" s="173"/>
      <c r="EXD15" s="173"/>
      <c r="EXE15" s="173"/>
      <c r="EXF15" s="173"/>
      <c r="EXG15" s="173"/>
      <c r="EXH15" s="173"/>
      <c r="EXI15" s="173"/>
      <c r="EXJ15" s="173"/>
      <c r="EXK15" s="173"/>
      <c r="EXL15" s="173"/>
      <c r="EXM15" s="173"/>
      <c r="EXN15" s="173"/>
      <c r="EXO15" s="173"/>
      <c r="EXP15" s="173"/>
      <c r="EXQ15" s="173"/>
      <c r="EXR15" s="173"/>
      <c r="EXS15" s="173"/>
      <c r="EXT15" s="173"/>
      <c r="EXU15" s="173"/>
      <c r="EXV15" s="173"/>
      <c r="EXW15" s="173"/>
      <c r="EXX15" s="173"/>
      <c r="EXY15" s="173"/>
      <c r="EXZ15" s="173"/>
      <c r="EYA15" s="173"/>
      <c r="EYB15" s="173"/>
      <c r="EYC15" s="173"/>
      <c r="EYD15" s="173"/>
      <c r="EYE15" s="173"/>
      <c r="EYF15" s="173"/>
      <c r="EYG15" s="173"/>
      <c r="EYH15" s="173"/>
      <c r="EYI15" s="173"/>
      <c r="EYJ15" s="173"/>
      <c r="EYK15" s="173"/>
      <c r="EYL15" s="173"/>
      <c r="EYM15" s="173"/>
      <c r="EYN15" s="173"/>
      <c r="EYO15" s="173"/>
      <c r="EYP15" s="173"/>
      <c r="EYQ15" s="173"/>
      <c r="EYR15" s="173"/>
      <c r="EYS15" s="173"/>
      <c r="EYT15" s="173"/>
      <c r="EYU15" s="173"/>
      <c r="EZB15" s="173"/>
      <c r="EZC15" s="173"/>
      <c r="EZD15" s="173"/>
      <c r="EZE15" s="173"/>
      <c r="EZF15" s="173"/>
      <c r="EZG15" s="173"/>
      <c r="EZH15" s="173"/>
      <c r="EZI15" s="173"/>
      <c r="EZJ15" s="173"/>
      <c r="EZK15" s="173"/>
      <c r="EZL15" s="173"/>
      <c r="EZM15" s="173"/>
      <c r="EZN15" s="173"/>
      <c r="EZO15" s="173"/>
      <c r="EZP15" s="173"/>
      <c r="EZQ15" s="173"/>
      <c r="EZR15" s="173"/>
      <c r="EZS15" s="173"/>
      <c r="EZT15" s="173"/>
      <c r="EZU15" s="173"/>
      <c r="EZV15" s="173"/>
      <c r="EZW15" s="173"/>
      <c r="EZX15" s="173"/>
      <c r="EZY15" s="173"/>
      <c r="EZZ15" s="173"/>
      <c r="FAA15" s="173"/>
      <c r="FAB15" s="173"/>
      <c r="FAC15" s="173"/>
      <c r="FAD15" s="173"/>
      <c r="FAE15" s="173"/>
      <c r="FAF15" s="173"/>
      <c r="FAG15" s="173"/>
      <c r="FAH15" s="173"/>
      <c r="FAI15" s="173"/>
      <c r="FAJ15" s="173"/>
      <c r="FAK15" s="173"/>
      <c r="FAL15" s="173"/>
      <c r="FAM15" s="173"/>
      <c r="FAN15" s="173"/>
      <c r="FAO15" s="173"/>
      <c r="FAP15" s="173"/>
      <c r="FAQ15" s="173"/>
      <c r="FAR15" s="173"/>
      <c r="FAS15" s="173"/>
      <c r="FAT15" s="173"/>
      <c r="FAU15" s="173"/>
      <c r="FAV15" s="173"/>
      <c r="FAW15" s="173"/>
      <c r="FAX15" s="173"/>
      <c r="FAY15" s="173"/>
      <c r="FAZ15" s="173"/>
      <c r="FBA15" s="173"/>
      <c r="FBB15" s="173"/>
      <c r="FBC15" s="173"/>
      <c r="FBD15" s="173"/>
      <c r="FBE15" s="173"/>
      <c r="FBF15" s="173"/>
      <c r="FBG15" s="173"/>
      <c r="FBH15" s="173"/>
      <c r="FBI15" s="173"/>
      <c r="FBJ15" s="173"/>
      <c r="FBK15" s="173"/>
      <c r="FBL15" s="173"/>
      <c r="FBM15" s="173"/>
      <c r="FBN15" s="173"/>
      <c r="FBO15" s="173"/>
      <c r="FBP15" s="173"/>
      <c r="FBQ15" s="173"/>
      <c r="FBR15" s="173"/>
      <c r="FBS15" s="173"/>
      <c r="FBT15" s="173"/>
      <c r="FBU15" s="173"/>
      <c r="FBV15" s="173"/>
      <c r="FBW15" s="173"/>
      <c r="FBX15" s="173"/>
      <c r="FBY15" s="173"/>
      <c r="FBZ15" s="173"/>
      <c r="FCA15" s="173"/>
      <c r="FCB15" s="173"/>
      <c r="FCC15" s="173"/>
      <c r="FCD15" s="173"/>
      <c r="FCE15" s="173"/>
      <c r="FCF15" s="173"/>
      <c r="FCG15" s="173"/>
      <c r="FCH15" s="173"/>
      <c r="FCI15" s="173"/>
      <c r="FCJ15" s="173"/>
      <c r="FCK15" s="173"/>
      <c r="FCL15" s="173"/>
      <c r="FCM15" s="173"/>
      <c r="FCN15" s="173"/>
      <c r="FCO15" s="173"/>
      <c r="FCP15" s="173"/>
      <c r="FCQ15" s="173"/>
      <c r="FCR15" s="173"/>
      <c r="FCS15" s="173"/>
      <c r="FCT15" s="173"/>
      <c r="FCU15" s="173"/>
      <c r="FCV15" s="173"/>
      <c r="FCW15" s="173"/>
      <c r="FCX15" s="173"/>
      <c r="FCY15" s="173"/>
      <c r="FCZ15" s="173"/>
      <c r="FDA15" s="173"/>
      <c r="FDB15" s="173"/>
      <c r="FDC15" s="173"/>
      <c r="FDD15" s="173"/>
      <c r="FDE15" s="173"/>
      <c r="FDF15" s="173"/>
      <c r="FDG15" s="173"/>
      <c r="FDH15" s="173"/>
      <c r="FDI15" s="173"/>
      <c r="FDJ15" s="173"/>
      <c r="FDK15" s="173"/>
      <c r="FDL15" s="173"/>
      <c r="FDM15" s="173"/>
      <c r="FDN15" s="173"/>
      <c r="FDO15" s="173"/>
      <c r="FDP15" s="173"/>
      <c r="FDQ15" s="173"/>
      <c r="FDR15" s="173"/>
      <c r="FDS15" s="173"/>
      <c r="FDT15" s="173"/>
      <c r="FDU15" s="173"/>
      <c r="FDV15" s="173"/>
      <c r="FDW15" s="173"/>
      <c r="FDX15" s="173"/>
      <c r="FDY15" s="173"/>
      <c r="FDZ15" s="173"/>
      <c r="FEA15" s="173"/>
      <c r="FEB15" s="173"/>
      <c r="FEC15" s="173"/>
      <c r="FED15" s="173"/>
      <c r="FEE15" s="173"/>
      <c r="FEF15" s="173"/>
      <c r="FEG15" s="173"/>
      <c r="FEH15" s="173"/>
      <c r="FEI15" s="173"/>
      <c r="FEJ15" s="173"/>
      <c r="FEK15" s="173"/>
      <c r="FEL15" s="173"/>
      <c r="FEM15" s="173"/>
      <c r="FEN15" s="173"/>
      <c r="FEO15" s="173"/>
      <c r="FEP15" s="173"/>
      <c r="FEQ15" s="173"/>
      <c r="FER15" s="173"/>
      <c r="FES15" s="173"/>
      <c r="FET15" s="173"/>
      <c r="FEU15" s="173"/>
      <c r="FEV15" s="173"/>
      <c r="FEW15" s="173"/>
      <c r="FEX15" s="173"/>
      <c r="FEY15" s="173"/>
      <c r="FEZ15" s="173"/>
      <c r="FFA15" s="173"/>
      <c r="FFB15" s="173"/>
      <c r="FFC15" s="173"/>
      <c r="FFD15" s="173"/>
      <c r="FFE15" s="173"/>
      <c r="FFF15" s="173"/>
      <c r="FFG15" s="173"/>
      <c r="FFH15" s="173"/>
      <c r="FFI15" s="173"/>
      <c r="FFJ15" s="173"/>
      <c r="FFK15" s="173"/>
      <c r="FFL15" s="173"/>
      <c r="FFM15" s="173"/>
      <c r="FFN15" s="173"/>
      <c r="FFO15" s="173"/>
      <c r="FFP15" s="173"/>
      <c r="FFQ15" s="173"/>
      <c r="FFR15" s="173"/>
      <c r="FFS15" s="173"/>
      <c r="FFT15" s="173"/>
      <c r="FFU15" s="173"/>
      <c r="FFV15" s="173"/>
      <c r="FFW15" s="173"/>
      <c r="FFX15" s="173"/>
      <c r="FFY15" s="173"/>
      <c r="FFZ15" s="173"/>
      <c r="FGA15" s="173"/>
      <c r="FGB15" s="173"/>
      <c r="FGC15" s="173"/>
      <c r="FGD15" s="173"/>
      <c r="FGE15" s="173"/>
      <c r="FGF15" s="173"/>
      <c r="FGG15" s="173"/>
      <c r="FGH15" s="173"/>
      <c r="FGI15" s="173"/>
      <c r="FGJ15" s="173"/>
      <c r="FGK15" s="173"/>
      <c r="FGL15" s="173"/>
      <c r="FGM15" s="173"/>
      <c r="FGN15" s="173"/>
      <c r="FGO15" s="173"/>
      <c r="FGP15" s="173"/>
      <c r="FGQ15" s="173"/>
      <c r="FGR15" s="173"/>
      <c r="FGS15" s="173"/>
      <c r="FGT15" s="173"/>
      <c r="FGU15" s="173"/>
      <c r="FGV15" s="173"/>
      <c r="FGW15" s="173"/>
      <c r="FGX15" s="173"/>
      <c r="FGY15" s="173"/>
      <c r="FGZ15" s="173"/>
      <c r="FHA15" s="173"/>
      <c r="FHB15" s="173"/>
      <c r="FHC15" s="173"/>
      <c r="FHD15" s="173"/>
      <c r="FHE15" s="173"/>
      <c r="FHF15" s="173"/>
      <c r="FHG15" s="173"/>
      <c r="FHH15" s="173"/>
      <c r="FHI15" s="173"/>
      <c r="FHJ15" s="173"/>
      <c r="FHK15" s="173"/>
      <c r="FHL15" s="173"/>
      <c r="FHM15" s="173"/>
      <c r="FHN15" s="173"/>
      <c r="FHO15" s="173"/>
      <c r="FHP15" s="173"/>
      <c r="FHQ15" s="173"/>
      <c r="FHR15" s="173"/>
      <c r="FHS15" s="173"/>
      <c r="FHT15" s="173"/>
      <c r="FHU15" s="173"/>
      <c r="FHV15" s="173"/>
      <c r="FHW15" s="173"/>
      <c r="FHX15" s="173"/>
      <c r="FHY15" s="173"/>
      <c r="FHZ15" s="173"/>
      <c r="FIA15" s="173"/>
      <c r="FIB15" s="173"/>
      <c r="FIC15" s="173"/>
      <c r="FID15" s="173"/>
      <c r="FIE15" s="173"/>
      <c r="FIF15" s="173"/>
      <c r="FIG15" s="173"/>
      <c r="FIH15" s="173"/>
      <c r="FII15" s="173"/>
      <c r="FIJ15" s="173"/>
      <c r="FIK15" s="173"/>
      <c r="FIL15" s="173"/>
      <c r="FIM15" s="173"/>
      <c r="FIN15" s="173"/>
      <c r="FIO15" s="173"/>
      <c r="FIP15" s="173"/>
      <c r="FIQ15" s="173"/>
      <c r="FIX15" s="173"/>
      <c r="FIY15" s="173"/>
      <c r="FIZ15" s="173"/>
      <c r="FJA15" s="173"/>
      <c r="FJB15" s="173"/>
      <c r="FJC15" s="173"/>
      <c r="FJD15" s="173"/>
      <c r="FJE15" s="173"/>
      <c r="FJF15" s="173"/>
      <c r="FJG15" s="173"/>
      <c r="FJH15" s="173"/>
      <c r="FJI15" s="173"/>
      <c r="FJJ15" s="173"/>
      <c r="FJK15" s="173"/>
      <c r="FJL15" s="173"/>
      <c r="FJM15" s="173"/>
      <c r="FJN15" s="173"/>
      <c r="FJO15" s="173"/>
      <c r="FJP15" s="173"/>
      <c r="FJQ15" s="173"/>
      <c r="FJR15" s="173"/>
      <c r="FJS15" s="173"/>
      <c r="FJT15" s="173"/>
      <c r="FJU15" s="173"/>
      <c r="FJV15" s="173"/>
      <c r="FJW15" s="173"/>
      <c r="FJX15" s="173"/>
      <c r="FJY15" s="173"/>
      <c r="FJZ15" s="173"/>
      <c r="FKA15" s="173"/>
      <c r="FKB15" s="173"/>
      <c r="FKC15" s="173"/>
      <c r="FKD15" s="173"/>
      <c r="FKE15" s="173"/>
      <c r="FKF15" s="173"/>
      <c r="FKG15" s="173"/>
      <c r="FKH15" s="173"/>
      <c r="FKI15" s="173"/>
      <c r="FKJ15" s="173"/>
      <c r="FKK15" s="173"/>
      <c r="FKL15" s="173"/>
      <c r="FKM15" s="173"/>
      <c r="FKN15" s="173"/>
      <c r="FKO15" s="173"/>
      <c r="FKP15" s="173"/>
      <c r="FKQ15" s="173"/>
      <c r="FKR15" s="173"/>
      <c r="FKS15" s="173"/>
      <c r="FKT15" s="173"/>
      <c r="FKU15" s="173"/>
      <c r="FKV15" s="173"/>
      <c r="FKW15" s="173"/>
      <c r="FKX15" s="173"/>
      <c r="FKY15" s="173"/>
      <c r="FKZ15" s="173"/>
      <c r="FLA15" s="173"/>
      <c r="FLB15" s="173"/>
      <c r="FLC15" s="173"/>
      <c r="FLD15" s="173"/>
      <c r="FLE15" s="173"/>
      <c r="FLF15" s="173"/>
      <c r="FLG15" s="173"/>
      <c r="FLH15" s="173"/>
      <c r="FLI15" s="173"/>
      <c r="FLJ15" s="173"/>
      <c r="FLK15" s="173"/>
      <c r="FLL15" s="173"/>
      <c r="FLM15" s="173"/>
      <c r="FLN15" s="173"/>
      <c r="FLO15" s="173"/>
      <c r="FLP15" s="173"/>
      <c r="FLQ15" s="173"/>
      <c r="FLR15" s="173"/>
      <c r="FLS15" s="173"/>
      <c r="FLT15" s="173"/>
      <c r="FLU15" s="173"/>
      <c r="FLV15" s="173"/>
      <c r="FLW15" s="173"/>
      <c r="FLX15" s="173"/>
      <c r="FLY15" s="173"/>
      <c r="FLZ15" s="173"/>
      <c r="FMA15" s="173"/>
      <c r="FMB15" s="173"/>
      <c r="FMC15" s="173"/>
      <c r="FMD15" s="173"/>
      <c r="FME15" s="173"/>
      <c r="FMF15" s="173"/>
      <c r="FMG15" s="173"/>
      <c r="FMH15" s="173"/>
      <c r="FMI15" s="173"/>
      <c r="FMJ15" s="173"/>
      <c r="FMK15" s="173"/>
      <c r="FML15" s="173"/>
      <c r="FMM15" s="173"/>
      <c r="FMN15" s="173"/>
      <c r="FMO15" s="173"/>
      <c r="FMP15" s="173"/>
      <c r="FMQ15" s="173"/>
      <c r="FMR15" s="173"/>
      <c r="FMS15" s="173"/>
      <c r="FMT15" s="173"/>
      <c r="FMU15" s="173"/>
      <c r="FMV15" s="173"/>
      <c r="FMW15" s="173"/>
      <c r="FMX15" s="173"/>
      <c r="FMY15" s="173"/>
      <c r="FMZ15" s="173"/>
      <c r="FNA15" s="173"/>
      <c r="FNB15" s="173"/>
      <c r="FNC15" s="173"/>
      <c r="FND15" s="173"/>
      <c r="FNE15" s="173"/>
      <c r="FNF15" s="173"/>
      <c r="FNG15" s="173"/>
      <c r="FNH15" s="173"/>
      <c r="FNI15" s="173"/>
      <c r="FNJ15" s="173"/>
      <c r="FNK15" s="173"/>
      <c r="FNL15" s="173"/>
      <c r="FNM15" s="173"/>
      <c r="FNN15" s="173"/>
      <c r="FNO15" s="173"/>
      <c r="FNP15" s="173"/>
      <c r="FNQ15" s="173"/>
      <c r="FNR15" s="173"/>
      <c r="FNS15" s="173"/>
      <c r="FNT15" s="173"/>
      <c r="FNU15" s="173"/>
      <c r="FNV15" s="173"/>
      <c r="FNW15" s="173"/>
      <c r="FNX15" s="173"/>
      <c r="FNY15" s="173"/>
      <c r="FNZ15" s="173"/>
      <c r="FOA15" s="173"/>
      <c r="FOB15" s="173"/>
      <c r="FOC15" s="173"/>
      <c r="FOD15" s="173"/>
      <c r="FOE15" s="173"/>
      <c r="FOF15" s="173"/>
      <c r="FOG15" s="173"/>
      <c r="FOH15" s="173"/>
      <c r="FOI15" s="173"/>
      <c r="FOJ15" s="173"/>
      <c r="FOK15" s="173"/>
      <c r="FOL15" s="173"/>
      <c r="FOM15" s="173"/>
      <c r="FON15" s="173"/>
      <c r="FOO15" s="173"/>
      <c r="FOP15" s="173"/>
      <c r="FOQ15" s="173"/>
      <c r="FOR15" s="173"/>
      <c r="FOS15" s="173"/>
      <c r="FOT15" s="173"/>
      <c r="FOU15" s="173"/>
      <c r="FOV15" s="173"/>
      <c r="FOW15" s="173"/>
      <c r="FOX15" s="173"/>
      <c r="FOY15" s="173"/>
      <c r="FOZ15" s="173"/>
      <c r="FPA15" s="173"/>
      <c r="FPB15" s="173"/>
      <c r="FPC15" s="173"/>
      <c r="FPD15" s="173"/>
      <c r="FPE15" s="173"/>
      <c r="FPF15" s="173"/>
      <c r="FPG15" s="173"/>
      <c r="FPH15" s="173"/>
      <c r="FPI15" s="173"/>
      <c r="FPJ15" s="173"/>
      <c r="FPK15" s="173"/>
      <c r="FPL15" s="173"/>
      <c r="FPM15" s="173"/>
      <c r="FPN15" s="173"/>
      <c r="FPO15" s="173"/>
      <c r="FPP15" s="173"/>
      <c r="FPQ15" s="173"/>
      <c r="FPR15" s="173"/>
      <c r="FPS15" s="173"/>
      <c r="FPT15" s="173"/>
      <c r="FPU15" s="173"/>
      <c r="FPV15" s="173"/>
      <c r="FPW15" s="173"/>
      <c r="FPX15" s="173"/>
      <c r="FPY15" s="173"/>
      <c r="FPZ15" s="173"/>
      <c r="FQA15" s="173"/>
      <c r="FQB15" s="173"/>
      <c r="FQC15" s="173"/>
      <c r="FQD15" s="173"/>
      <c r="FQE15" s="173"/>
      <c r="FQF15" s="173"/>
      <c r="FQG15" s="173"/>
      <c r="FQH15" s="173"/>
      <c r="FQI15" s="173"/>
      <c r="FQJ15" s="173"/>
      <c r="FQK15" s="173"/>
      <c r="FQL15" s="173"/>
      <c r="FQM15" s="173"/>
      <c r="FQN15" s="173"/>
      <c r="FQO15" s="173"/>
      <c r="FQP15" s="173"/>
      <c r="FQQ15" s="173"/>
      <c r="FQR15" s="173"/>
      <c r="FQS15" s="173"/>
      <c r="FQT15" s="173"/>
      <c r="FQU15" s="173"/>
      <c r="FQV15" s="173"/>
      <c r="FQW15" s="173"/>
      <c r="FQX15" s="173"/>
      <c r="FQY15" s="173"/>
      <c r="FQZ15" s="173"/>
      <c r="FRA15" s="173"/>
      <c r="FRB15" s="173"/>
      <c r="FRC15" s="173"/>
      <c r="FRD15" s="173"/>
      <c r="FRE15" s="173"/>
      <c r="FRF15" s="173"/>
      <c r="FRG15" s="173"/>
      <c r="FRH15" s="173"/>
      <c r="FRI15" s="173"/>
      <c r="FRJ15" s="173"/>
      <c r="FRK15" s="173"/>
      <c r="FRL15" s="173"/>
      <c r="FRM15" s="173"/>
      <c r="FRN15" s="173"/>
      <c r="FRO15" s="173"/>
      <c r="FRP15" s="173"/>
      <c r="FRQ15" s="173"/>
      <c r="FRR15" s="173"/>
      <c r="FRS15" s="173"/>
      <c r="FRT15" s="173"/>
      <c r="FRU15" s="173"/>
      <c r="FRV15" s="173"/>
      <c r="FRW15" s="173"/>
      <c r="FRX15" s="173"/>
      <c r="FRY15" s="173"/>
      <c r="FRZ15" s="173"/>
      <c r="FSA15" s="173"/>
      <c r="FSB15" s="173"/>
      <c r="FSC15" s="173"/>
      <c r="FSD15" s="173"/>
      <c r="FSE15" s="173"/>
      <c r="FSF15" s="173"/>
      <c r="FSG15" s="173"/>
      <c r="FSH15" s="173"/>
      <c r="FSI15" s="173"/>
      <c r="FSJ15" s="173"/>
      <c r="FSK15" s="173"/>
      <c r="FSL15" s="173"/>
      <c r="FSM15" s="173"/>
      <c r="FST15" s="173"/>
      <c r="FSU15" s="173"/>
      <c r="FSV15" s="173"/>
      <c r="FSW15" s="173"/>
      <c r="FSX15" s="173"/>
      <c r="FSY15" s="173"/>
      <c r="FSZ15" s="173"/>
      <c r="FTA15" s="173"/>
      <c r="FTB15" s="173"/>
      <c r="FTC15" s="173"/>
      <c r="FTD15" s="173"/>
      <c r="FTE15" s="173"/>
      <c r="FTF15" s="173"/>
      <c r="FTG15" s="173"/>
      <c r="FTH15" s="173"/>
      <c r="FTI15" s="173"/>
      <c r="FTJ15" s="173"/>
      <c r="FTK15" s="173"/>
      <c r="FTL15" s="173"/>
      <c r="FTM15" s="173"/>
      <c r="FTN15" s="173"/>
      <c r="FTO15" s="173"/>
      <c r="FTP15" s="173"/>
      <c r="FTQ15" s="173"/>
      <c r="FTR15" s="173"/>
      <c r="FTS15" s="173"/>
      <c r="FTT15" s="173"/>
      <c r="FTU15" s="173"/>
      <c r="FTV15" s="173"/>
      <c r="FTW15" s="173"/>
      <c r="FTX15" s="173"/>
      <c r="FTY15" s="173"/>
      <c r="FTZ15" s="173"/>
      <c r="FUA15" s="173"/>
      <c r="FUB15" s="173"/>
      <c r="FUC15" s="173"/>
      <c r="FUD15" s="173"/>
      <c r="FUE15" s="173"/>
      <c r="FUF15" s="173"/>
      <c r="FUG15" s="173"/>
      <c r="FUH15" s="173"/>
      <c r="FUI15" s="173"/>
      <c r="FUJ15" s="173"/>
      <c r="FUK15" s="173"/>
      <c r="FUL15" s="173"/>
      <c r="FUM15" s="173"/>
      <c r="FUN15" s="173"/>
      <c r="FUO15" s="173"/>
      <c r="FUP15" s="173"/>
      <c r="FUQ15" s="173"/>
      <c r="FUR15" s="173"/>
      <c r="FUS15" s="173"/>
      <c r="FUT15" s="173"/>
      <c r="FUU15" s="173"/>
      <c r="FUV15" s="173"/>
      <c r="FUW15" s="173"/>
      <c r="FUX15" s="173"/>
      <c r="FUY15" s="173"/>
      <c r="FUZ15" s="173"/>
      <c r="FVA15" s="173"/>
      <c r="FVB15" s="173"/>
      <c r="FVC15" s="173"/>
      <c r="FVD15" s="173"/>
      <c r="FVE15" s="173"/>
      <c r="FVF15" s="173"/>
      <c r="FVG15" s="173"/>
      <c r="FVH15" s="173"/>
      <c r="FVI15" s="173"/>
      <c r="FVJ15" s="173"/>
      <c r="FVK15" s="173"/>
      <c r="FVL15" s="173"/>
      <c r="FVM15" s="173"/>
      <c r="FVN15" s="173"/>
      <c r="FVO15" s="173"/>
      <c r="FVP15" s="173"/>
      <c r="FVQ15" s="173"/>
      <c r="FVR15" s="173"/>
      <c r="FVS15" s="173"/>
      <c r="FVT15" s="173"/>
      <c r="FVU15" s="173"/>
      <c r="FVV15" s="173"/>
      <c r="FVW15" s="173"/>
      <c r="FVX15" s="173"/>
      <c r="FVY15" s="173"/>
      <c r="FVZ15" s="173"/>
      <c r="FWA15" s="173"/>
      <c r="FWB15" s="173"/>
      <c r="FWC15" s="173"/>
      <c r="FWD15" s="173"/>
      <c r="FWE15" s="173"/>
      <c r="FWF15" s="173"/>
      <c r="FWG15" s="173"/>
      <c r="FWH15" s="173"/>
      <c r="FWI15" s="173"/>
      <c r="FWJ15" s="173"/>
      <c r="FWK15" s="173"/>
      <c r="FWL15" s="173"/>
      <c r="FWM15" s="173"/>
      <c r="FWN15" s="173"/>
      <c r="FWO15" s="173"/>
      <c r="FWP15" s="173"/>
      <c r="FWQ15" s="173"/>
      <c r="FWR15" s="173"/>
      <c r="FWS15" s="173"/>
      <c r="FWT15" s="173"/>
      <c r="FWU15" s="173"/>
      <c r="FWV15" s="173"/>
      <c r="FWW15" s="173"/>
      <c r="FWX15" s="173"/>
      <c r="FWY15" s="173"/>
      <c r="FWZ15" s="173"/>
      <c r="FXA15" s="173"/>
      <c r="FXB15" s="173"/>
      <c r="FXC15" s="173"/>
      <c r="FXD15" s="173"/>
      <c r="FXE15" s="173"/>
      <c r="FXF15" s="173"/>
      <c r="FXG15" s="173"/>
      <c r="FXH15" s="173"/>
      <c r="FXI15" s="173"/>
      <c r="FXJ15" s="173"/>
      <c r="FXK15" s="173"/>
      <c r="FXL15" s="173"/>
      <c r="FXM15" s="173"/>
      <c r="FXN15" s="173"/>
      <c r="FXO15" s="173"/>
      <c r="FXP15" s="173"/>
      <c r="FXQ15" s="173"/>
      <c r="FXR15" s="173"/>
      <c r="FXS15" s="173"/>
      <c r="FXT15" s="173"/>
      <c r="FXU15" s="173"/>
      <c r="FXV15" s="173"/>
      <c r="FXW15" s="173"/>
      <c r="FXX15" s="173"/>
      <c r="FXY15" s="173"/>
      <c r="FXZ15" s="173"/>
      <c r="FYA15" s="173"/>
      <c r="FYB15" s="173"/>
      <c r="FYC15" s="173"/>
      <c r="FYD15" s="173"/>
      <c r="FYE15" s="173"/>
      <c r="FYF15" s="173"/>
      <c r="FYG15" s="173"/>
      <c r="FYH15" s="173"/>
      <c r="FYI15" s="173"/>
      <c r="FYJ15" s="173"/>
      <c r="FYK15" s="173"/>
      <c r="FYL15" s="173"/>
      <c r="FYM15" s="173"/>
      <c r="FYN15" s="173"/>
      <c r="FYO15" s="173"/>
      <c r="FYP15" s="173"/>
      <c r="FYQ15" s="173"/>
      <c r="FYR15" s="173"/>
      <c r="FYS15" s="173"/>
      <c r="FYT15" s="173"/>
      <c r="FYU15" s="173"/>
      <c r="FYV15" s="173"/>
      <c r="FYW15" s="173"/>
      <c r="FYX15" s="173"/>
      <c r="FYY15" s="173"/>
      <c r="FYZ15" s="173"/>
      <c r="FZA15" s="173"/>
      <c r="FZB15" s="173"/>
      <c r="FZC15" s="173"/>
      <c r="FZD15" s="173"/>
      <c r="FZE15" s="173"/>
      <c r="FZF15" s="173"/>
      <c r="FZG15" s="173"/>
      <c r="FZH15" s="173"/>
      <c r="FZI15" s="173"/>
      <c r="FZJ15" s="173"/>
      <c r="FZK15" s="173"/>
      <c r="FZL15" s="173"/>
      <c r="FZM15" s="173"/>
      <c r="FZN15" s="173"/>
      <c r="FZO15" s="173"/>
      <c r="FZP15" s="173"/>
      <c r="FZQ15" s="173"/>
      <c r="FZR15" s="173"/>
      <c r="FZS15" s="173"/>
      <c r="FZT15" s="173"/>
      <c r="FZU15" s="173"/>
      <c r="FZV15" s="173"/>
      <c r="FZW15" s="173"/>
      <c r="FZX15" s="173"/>
      <c r="FZY15" s="173"/>
      <c r="FZZ15" s="173"/>
      <c r="GAA15" s="173"/>
      <c r="GAB15" s="173"/>
      <c r="GAC15" s="173"/>
      <c r="GAD15" s="173"/>
      <c r="GAE15" s="173"/>
      <c r="GAF15" s="173"/>
      <c r="GAG15" s="173"/>
      <c r="GAH15" s="173"/>
      <c r="GAI15" s="173"/>
      <c r="GAJ15" s="173"/>
      <c r="GAK15" s="173"/>
      <c r="GAL15" s="173"/>
      <c r="GAM15" s="173"/>
      <c r="GAN15" s="173"/>
      <c r="GAO15" s="173"/>
      <c r="GAP15" s="173"/>
      <c r="GAQ15" s="173"/>
      <c r="GAR15" s="173"/>
      <c r="GAS15" s="173"/>
      <c r="GAT15" s="173"/>
      <c r="GAU15" s="173"/>
      <c r="GAV15" s="173"/>
      <c r="GAW15" s="173"/>
      <c r="GAX15" s="173"/>
      <c r="GAY15" s="173"/>
      <c r="GAZ15" s="173"/>
      <c r="GBA15" s="173"/>
      <c r="GBB15" s="173"/>
      <c r="GBC15" s="173"/>
      <c r="GBD15" s="173"/>
      <c r="GBE15" s="173"/>
      <c r="GBF15" s="173"/>
      <c r="GBG15" s="173"/>
      <c r="GBH15" s="173"/>
      <c r="GBI15" s="173"/>
      <c r="GBJ15" s="173"/>
      <c r="GBK15" s="173"/>
      <c r="GBL15" s="173"/>
      <c r="GBM15" s="173"/>
      <c r="GBN15" s="173"/>
      <c r="GBO15" s="173"/>
      <c r="GBP15" s="173"/>
      <c r="GBQ15" s="173"/>
      <c r="GBR15" s="173"/>
      <c r="GBS15" s="173"/>
      <c r="GBT15" s="173"/>
      <c r="GBU15" s="173"/>
      <c r="GBV15" s="173"/>
      <c r="GBW15" s="173"/>
      <c r="GBX15" s="173"/>
      <c r="GBY15" s="173"/>
      <c r="GBZ15" s="173"/>
      <c r="GCA15" s="173"/>
      <c r="GCB15" s="173"/>
      <c r="GCC15" s="173"/>
      <c r="GCD15" s="173"/>
      <c r="GCE15" s="173"/>
      <c r="GCF15" s="173"/>
      <c r="GCG15" s="173"/>
      <c r="GCH15" s="173"/>
      <c r="GCI15" s="173"/>
      <c r="GCP15" s="173"/>
      <c r="GCQ15" s="173"/>
      <c r="GCR15" s="173"/>
      <c r="GCS15" s="173"/>
      <c r="GCT15" s="173"/>
      <c r="GCU15" s="173"/>
      <c r="GCV15" s="173"/>
      <c r="GCW15" s="173"/>
      <c r="GCX15" s="173"/>
      <c r="GCY15" s="173"/>
      <c r="GCZ15" s="173"/>
      <c r="GDA15" s="173"/>
      <c r="GDB15" s="173"/>
      <c r="GDC15" s="173"/>
      <c r="GDD15" s="173"/>
      <c r="GDE15" s="173"/>
      <c r="GDF15" s="173"/>
      <c r="GDG15" s="173"/>
      <c r="GDH15" s="173"/>
      <c r="GDI15" s="173"/>
      <c r="GDJ15" s="173"/>
      <c r="GDK15" s="173"/>
      <c r="GDL15" s="173"/>
      <c r="GDM15" s="173"/>
      <c r="GDN15" s="173"/>
      <c r="GDO15" s="173"/>
      <c r="GDP15" s="173"/>
      <c r="GDQ15" s="173"/>
      <c r="GDR15" s="173"/>
      <c r="GDS15" s="173"/>
      <c r="GDT15" s="173"/>
      <c r="GDU15" s="173"/>
      <c r="GDV15" s="173"/>
      <c r="GDW15" s="173"/>
      <c r="GDX15" s="173"/>
      <c r="GDY15" s="173"/>
      <c r="GDZ15" s="173"/>
      <c r="GEA15" s="173"/>
      <c r="GEB15" s="173"/>
      <c r="GEC15" s="173"/>
      <c r="GED15" s="173"/>
      <c r="GEE15" s="173"/>
      <c r="GEF15" s="173"/>
      <c r="GEG15" s="173"/>
      <c r="GEH15" s="173"/>
      <c r="GEI15" s="173"/>
      <c r="GEJ15" s="173"/>
      <c r="GEK15" s="173"/>
      <c r="GEL15" s="173"/>
      <c r="GEM15" s="173"/>
      <c r="GEN15" s="173"/>
      <c r="GEO15" s="173"/>
      <c r="GEP15" s="173"/>
      <c r="GEQ15" s="173"/>
      <c r="GER15" s="173"/>
      <c r="GES15" s="173"/>
      <c r="GET15" s="173"/>
      <c r="GEU15" s="173"/>
      <c r="GEV15" s="173"/>
      <c r="GEW15" s="173"/>
      <c r="GEX15" s="173"/>
      <c r="GEY15" s="173"/>
      <c r="GEZ15" s="173"/>
      <c r="GFA15" s="173"/>
      <c r="GFB15" s="173"/>
      <c r="GFC15" s="173"/>
      <c r="GFD15" s="173"/>
      <c r="GFE15" s="173"/>
      <c r="GFF15" s="173"/>
      <c r="GFG15" s="173"/>
      <c r="GFH15" s="173"/>
      <c r="GFI15" s="173"/>
      <c r="GFJ15" s="173"/>
      <c r="GFK15" s="173"/>
      <c r="GFL15" s="173"/>
      <c r="GFM15" s="173"/>
      <c r="GFN15" s="173"/>
      <c r="GFO15" s="173"/>
      <c r="GFP15" s="173"/>
      <c r="GFQ15" s="173"/>
      <c r="GFR15" s="173"/>
      <c r="GFS15" s="173"/>
      <c r="GFT15" s="173"/>
      <c r="GFU15" s="173"/>
      <c r="GFV15" s="173"/>
      <c r="GFW15" s="173"/>
      <c r="GFX15" s="173"/>
      <c r="GFY15" s="173"/>
      <c r="GFZ15" s="173"/>
      <c r="GGA15" s="173"/>
      <c r="GGB15" s="173"/>
      <c r="GGC15" s="173"/>
      <c r="GGD15" s="173"/>
      <c r="GGE15" s="173"/>
      <c r="GGF15" s="173"/>
      <c r="GGG15" s="173"/>
      <c r="GGH15" s="173"/>
      <c r="GGI15" s="173"/>
      <c r="GGJ15" s="173"/>
      <c r="GGK15" s="173"/>
      <c r="GGL15" s="173"/>
      <c r="GGM15" s="173"/>
      <c r="GGN15" s="173"/>
      <c r="GGO15" s="173"/>
      <c r="GGP15" s="173"/>
      <c r="GGQ15" s="173"/>
      <c r="GGR15" s="173"/>
      <c r="GGS15" s="173"/>
      <c r="GGT15" s="173"/>
      <c r="GGU15" s="173"/>
      <c r="GGV15" s="173"/>
      <c r="GGW15" s="173"/>
      <c r="GGX15" s="173"/>
      <c r="GGY15" s="173"/>
      <c r="GGZ15" s="173"/>
      <c r="GHA15" s="173"/>
      <c r="GHB15" s="173"/>
      <c r="GHC15" s="173"/>
      <c r="GHD15" s="173"/>
      <c r="GHE15" s="173"/>
      <c r="GHF15" s="173"/>
      <c r="GHG15" s="173"/>
      <c r="GHH15" s="173"/>
      <c r="GHI15" s="173"/>
      <c r="GHJ15" s="173"/>
      <c r="GHK15" s="173"/>
      <c r="GHL15" s="173"/>
      <c r="GHM15" s="173"/>
      <c r="GHN15" s="173"/>
      <c r="GHO15" s="173"/>
      <c r="GHP15" s="173"/>
      <c r="GHQ15" s="173"/>
      <c r="GHR15" s="173"/>
      <c r="GHS15" s="173"/>
      <c r="GHT15" s="173"/>
      <c r="GHU15" s="173"/>
      <c r="GHV15" s="173"/>
      <c r="GHW15" s="173"/>
      <c r="GHX15" s="173"/>
      <c r="GHY15" s="173"/>
      <c r="GHZ15" s="173"/>
      <c r="GIA15" s="173"/>
      <c r="GIB15" s="173"/>
      <c r="GIC15" s="173"/>
      <c r="GID15" s="173"/>
      <c r="GIE15" s="173"/>
      <c r="GIF15" s="173"/>
      <c r="GIG15" s="173"/>
      <c r="GIH15" s="173"/>
      <c r="GII15" s="173"/>
      <c r="GIJ15" s="173"/>
      <c r="GIK15" s="173"/>
      <c r="GIL15" s="173"/>
      <c r="GIM15" s="173"/>
      <c r="GIN15" s="173"/>
      <c r="GIO15" s="173"/>
      <c r="GIP15" s="173"/>
      <c r="GIQ15" s="173"/>
      <c r="GIR15" s="173"/>
      <c r="GIS15" s="173"/>
      <c r="GIT15" s="173"/>
      <c r="GIU15" s="173"/>
      <c r="GIV15" s="173"/>
      <c r="GIW15" s="173"/>
      <c r="GIX15" s="173"/>
      <c r="GIY15" s="173"/>
      <c r="GIZ15" s="173"/>
      <c r="GJA15" s="173"/>
      <c r="GJB15" s="173"/>
      <c r="GJC15" s="173"/>
      <c r="GJD15" s="173"/>
      <c r="GJE15" s="173"/>
      <c r="GJF15" s="173"/>
      <c r="GJG15" s="173"/>
      <c r="GJH15" s="173"/>
      <c r="GJI15" s="173"/>
      <c r="GJJ15" s="173"/>
      <c r="GJK15" s="173"/>
      <c r="GJL15" s="173"/>
      <c r="GJM15" s="173"/>
      <c r="GJN15" s="173"/>
      <c r="GJO15" s="173"/>
      <c r="GJP15" s="173"/>
      <c r="GJQ15" s="173"/>
      <c r="GJR15" s="173"/>
      <c r="GJS15" s="173"/>
      <c r="GJT15" s="173"/>
      <c r="GJU15" s="173"/>
      <c r="GJV15" s="173"/>
      <c r="GJW15" s="173"/>
      <c r="GJX15" s="173"/>
      <c r="GJY15" s="173"/>
      <c r="GJZ15" s="173"/>
      <c r="GKA15" s="173"/>
      <c r="GKB15" s="173"/>
      <c r="GKC15" s="173"/>
      <c r="GKD15" s="173"/>
      <c r="GKE15" s="173"/>
      <c r="GKF15" s="173"/>
      <c r="GKG15" s="173"/>
      <c r="GKH15" s="173"/>
      <c r="GKI15" s="173"/>
      <c r="GKJ15" s="173"/>
      <c r="GKK15" s="173"/>
      <c r="GKL15" s="173"/>
      <c r="GKM15" s="173"/>
      <c r="GKN15" s="173"/>
      <c r="GKO15" s="173"/>
      <c r="GKP15" s="173"/>
      <c r="GKQ15" s="173"/>
      <c r="GKR15" s="173"/>
      <c r="GKS15" s="173"/>
      <c r="GKT15" s="173"/>
      <c r="GKU15" s="173"/>
      <c r="GKV15" s="173"/>
      <c r="GKW15" s="173"/>
      <c r="GKX15" s="173"/>
      <c r="GKY15" s="173"/>
      <c r="GKZ15" s="173"/>
      <c r="GLA15" s="173"/>
      <c r="GLB15" s="173"/>
      <c r="GLC15" s="173"/>
      <c r="GLD15" s="173"/>
      <c r="GLE15" s="173"/>
      <c r="GLF15" s="173"/>
      <c r="GLG15" s="173"/>
      <c r="GLH15" s="173"/>
      <c r="GLI15" s="173"/>
      <c r="GLJ15" s="173"/>
      <c r="GLK15" s="173"/>
      <c r="GLL15" s="173"/>
      <c r="GLM15" s="173"/>
      <c r="GLN15" s="173"/>
      <c r="GLO15" s="173"/>
      <c r="GLP15" s="173"/>
      <c r="GLQ15" s="173"/>
      <c r="GLR15" s="173"/>
      <c r="GLS15" s="173"/>
      <c r="GLT15" s="173"/>
      <c r="GLU15" s="173"/>
      <c r="GLV15" s="173"/>
      <c r="GLW15" s="173"/>
      <c r="GLX15" s="173"/>
      <c r="GLY15" s="173"/>
      <c r="GLZ15" s="173"/>
      <c r="GMA15" s="173"/>
      <c r="GMB15" s="173"/>
      <c r="GMC15" s="173"/>
      <c r="GMD15" s="173"/>
      <c r="GME15" s="173"/>
      <c r="GML15" s="173"/>
      <c r="GMM15" s="173"/>
      <c r="GMN15" s="173"/>
      <c r="GMO15" s="173"/>
      <c r="GMP15" s="173"/>
      <c r="GMQ15" s="173"/>
      <c r="GMR15" s="173"/>
      <c r="GMS15" s="173"/>
      <c r="GMT15" s="173"/>
      <c r="GMU15" s="173"/>
      <c r="GMV15" s="173"/>
      <c r="GMW15" s="173"/>
      <c r="GMX15" s="173"/>
      <c r="GMY15" s="173"/>
      <c r="GMZ15" s="173"/>
      <c r="GNA15" s="173"/>
      <c r="GNB15" s="173"/>
      <c r="GNC15" s="173"/>
      <c r="GND15" s="173"/>
      <c r="GNE15" s="173"/>
      <c r="GNF15" s="173"/>
      <c r="GNG15" s="173"/>
      <c r="GNH15" s="173"/>
      <c r="GNI15" s="173"/>
      <c r="GNJ15" s="173"/>
      <c r="GNK15" s="173"/>
      <c r="GNL15" s="173"/>
      <c r="GNM15" s="173"/>
      <c r="GNN15" s="173"/>
      <c r="GNO15" s="173"/>
      <c r="GNP15" s="173"/>
      <c r="GNQ15" s="173"/>
      <c r="GNR15" s="173"/>
      <c r="GNS15" s="173"/>
      <c r="GNT15" s="173"/>
      <c r="GNU15" s="173"/>
      <c r="GNV15" s="173"/>
      <c r="GNW15" s="173"/>
      <c r="GNX15" s="173"/>
      <c r="GNY15" s="173"/>
      <c r="GNZ15" s="173"/>
      <c r="GOA15" s="173"/>
      <c r="GOB15" s="173"/>
      <c r="GOC15" s="173"/>
      <c r="GOD15" s="173"/>
      <c r="GOE15" s="173"/>
      <c r="GOF15" s="173"/>
      <c r="GOG15" s="173"/>
      <c r="GOH15" s="173"/>
      <c r="GOI15" s="173"/>
      <c r="GOJ15" s="173"/>
      <c r="GOK15" s="173"/>
      <c r="GOL15" s="173"/>
      <c r="GOM15" s="173"/>
      <c r="GON15" s="173"/>
      <c r="GOO15" s="173"/>
      <c r="GOP15" s="173"/>
      <c r="GOQ15" s="173"/>
      <c r="GOR15" s="173"/>
      <c r="GOS15" s="173"/>
      <c r="GOT15" s="173"/>
      <c r="GOU15" s="173"/>
      <c r="GOV15" s="173"/>
      <c r="GOW15" s="173"/>
      <c r="GOX15" s="173"/>
      <c r="GOY15" s="173"/>
      <c r="GOZ15" s="173"/>
      <c r="GPA15" s="173"/>
      <c r="GPB15" s="173"/>
      <c r="GPC15" s="173"/>
      <c r="GPD15" s="173"/>
      <c r="GPE15" s="173"/>
      <c r="GPF15" s="173"/>
      <c r="GPG15" s="173"/>
      <c r="GPH15" s="173"/>
      <c r="GPI15" s="173"/>
      <c r="GPJ15" s="173"/>
      <c r="GPK15" s="173"/>
      <c r="GPL15" s="173"/>
      <c r="GPM15" s="173"/>
      <c r="GPN15" s="173"/>
      <c r="GPO15" s="173"/>
      <c r="GPP15" s="173"/>
      <c r="GPQ15" s="173"/>
      <c r="GPR15" s="173"/>
      <c r="GPS15" s="173"/>
      <c r="GPT15" s="173"/>
      <c r="GPU15" s="173"/>
      <c r="GPV15" s="173"/>
      <c r="GPW15" s="173"/>
      <c r="GPX15" s="173"/>
      <c r="GPY15" s="173"/>
      <c r="GPZ15" s="173"/>
      <c r="GQA15" s="173"/>
      <c r="GQB15" s="173"/>
      <c r="GQC15" s="173"/>
      <c r="GQD15" s="173"/>
      <c r="GQE15" s="173"/>
      <c r="GQF15" s="173"/>
      <c r="GQG15" s="173"/>
      <c r="GQH15" s="173"/>
      <c r="GQI15" s="173"/>
      <c r="GQJ15" s="173"/>
      <c r="GQK15" s="173"/>
      <c r="GQL15" s="173"/>
      <c r="GQM15" s="173"/>
      <c r="GQN15" s="173"/>
      <c r="GQO15" s="173"/>
      <c r="GQP15" s="173"/>
      <c r="GQQ15" s="173"/>
      <c r="GQR15" s="173"/>
      <c r="GQS15" s="173"/>
      <c r="GQT15" s="173"/>
      <c r="GQU15" s="173"/>
      <c r="GQV15" s="173"/>
      <c r="GQW15" s="173"/>
      <c r="GQX15" s="173"/>
      <c r="GQY15" s="173"/>
      <c r="GQZ15" s="173"/>
      <c r="GRA15" s="173"/>
      <c r="GRB15" s="173"/>
      <c r="GRC15" s="173"/>
      <c r="GRD15" s="173"/>
      <c r="GRE15" s="173"/>
      <c r="GRF15" s="173"/>
      <c r="GRG15" s="173"/>
      <c r="GRH15" s="173"/>
      <c r="GRI15" s="173"/>
      <c r="GRJ15" s="173"/>
      <c r="GRK15" s="173"/>
      <c r="GRL15" s="173"/>
      <c r="GRM15" s="173"/>
      <c r="GRN15" s="173"/>
      <c r="GRO15" s="173"/>
      <c r="GRP15" s="173"/>
      <c r="GRQ15" s="173"/>
      <c r="GRR15" s="173"/>
      <c r="GRS15" s="173"/>
      <c r="GRT15" s="173"/>
      <c r="GRU15" s="173"/>
      <c r="GRV15" s="173"/>
      <c r="GRW15" s="173"/>
      <c r="GRX15" s="173"/>
      <c r="GRY15" s="173"/>
      <c r="GRZ15" s="173"/>
      <c r="GSA15" s="173"/>
      <c r="GSB15" s="173"/>
      <c r="GSC15" s="173"/>
      <c r="GSD15" s="173"/>
      <c r="GSE15" s="173"/>
      <c r="GSF15" s="173"/>
      <c r="GSG15" s="173"/>
      <c r="GSH15" s="173"/>
      <c r="GSI15" s="173"/>
      <c r="GSJ15" s="173"/>
      <c r="GSK15" s="173"/>
      <c r="GSL15" s="173"/>
      <c r="GSM15" s="173"/>
      <c r="GSN15" s="173"/>
      <c r="GSO15" s="173"/>
      <c r="GSP15" s="173"/>
      <c r="GSQ15" s="173"/>
      <c r="GSR15" s="173"/>
      <c r="GSS15" s="173"/>
      <c r="GST15" s="173"/>
      <c r="GSU15" s="173"/>
      <c r="GSV15" s="173"/>
      <c r="GSW15" s="173"/>
      <c r="GSX15" s="173"/>
      <c r="GSY15" s="173"/>
      <c r="GSZ15" s="173"/>
      <c r="GTA15" s="173"/>
      <c r="GTB15" s="173"/>
      <c r="GTC15" s="173"/>
      <c r="GTD15" s="173"/>
      <c r="GTE15" s="173"/>
      <c r="GTF15" s="173"/>
      <c r="GTG15" s="173"/>
      <c r="GTH15" s="173"/>
      <c r="GTI15" s="173"/>
      <c r="GTJ15" s="173"/>
      <c r="GTK15" s="173"/>
      <c r="GTL15" s="173"/>
      <c r="GTM15" s="173"/>
      <c r="GTN15" s="173"/>
      <c r="GTO15" s="173"/>
      <c r="GTP15" s="173"/>
      <c r="GTQ15" s="173"/>
      <c r="GTR15" s="173"/>
      <c r="GTS15" s="173"/>
      <c r="GTT15" s="173"/>
      <c r="GTU15" s="173"/>
      <c r="GTV15" s="173"/>
      <c r="GTW15" s="173"/>
      <c r="GTX15" s="173"/>
      <c r="GTY15" s="173"/>
      <c r="GTZ15" s="173"/>
      <c r="GUA15" s="173"/>
      <c r="GUB15" s="173"/>
      <c r="GUC15" s="173"/>
      <c r="GUD15" s="173"/>
      <c r="GUE15" s="173"/>
      <c r="GUF15" s="173"/>
      <c r="GUG15" s="173"/>
      <c r="GUH15" s="173"/>
      <c r="GUI15" s="173"/>
      <c r="GUJ15" s="173"/>
      <c r="GUK15" s="173"/>
      <c r="GUL15" s="173"/>
      <c r="GUM15" s="173"/>
      <c r="GUN15" s="173"/>
      <c r="GUO15" s="173"/>
      <c r="GUP15" s="173"/>
      <c r="GUQ15" s="173"/>
      <c r="GUR15" s="173"/>
      <c r="GUS15" s="173"/>
      <c r="GUT15" s="173"/>
      <c r="GUU15" s="173"/>
      <c r="GUV15" s="173"/>
      <c r="GUW15" s="173"/>
      <c r="GUX15" s="173"/>
      <c r="GUY15" s="173"/>
      <c r="GUZ15" s="173"/>
      <c r="GVA15" s="173"/>
      <c r="GVB15" s="173"/>
      <c r="GVC15" s="173"/>
      <c r="GVD15" s="173"/>
      <c r="GVE15" s="173"/>
      <c r="GVF15" s="173"/>
      <c r="GVG15" s="173"/>
      <c r="GVH15" s="173"/>
      <c r="GVI15" s="173"/>
      <c r="GVJ15" s="173"/>
      <c r="GVK15" s="173"/>
      <c r="GVL15" s="173"/>
      <c r="GVM15" s="173"/>
      <c r="GVN15" s="173"/>
      <c r="GVO15" s="173"/>
      <c r="GVP15" s="173"/>
      <c r="GVQ15" s="173"/>
      <c r="GVR15" s="173"/>
      <c r="GVS15" s="173"/>
      <c r="GVT15" s="173"/>
      <c r="GVU15" s="173"/>
      <c r="GVV15" s="173"/>
      <c r="GVW15" s="173"/>
      <c r="GVX15" s="173"/>
      <c r="GVY15" s="173"/>
      <c r="GVZ15" s="173"/>
      <c r="GWA15" s="173"/>
      <c r="GWH15" s="173"/>
      <c r="GWI15" s="173"/>
      <c r="GWJ15" s="173"/>
      <c r="GWK15" s="173"/>
      <c r="GWL15" s="173"/>
      <c r="GWM15" s="173"/>
      <c r="GWN15" s="173"/>
      <c r="GWO15" s="173"/>
      <c r="GWP15" s="173"/>
      <c r="GWQ15" s="173"/>
      <c r="GWR15" s="173"/>
      <c r="GWS15" s="173"/>
      <c r="GWT15" s="173"/>
      <c r="GWU15" s="173"/>
      <c r="GWV15" s="173"/>
      <c r="GWW15" s="173"/>
      <c r="GWX15" s="173"/>
      <c r="GWY15" s="173"/>
      <c r="GWZ15" s="173"/>
      <c r="GXA15" s="173"/>
      <c r="GXB15" s="173"/>
      <c r="GXC15" s="173"/>
      <c r="GXD15" s="173"/>
      <c r="GXE15" s="173"/>
      <c r="GXF15" s="173"/>
      <c r="GXG15" s="173"/>
      <c r="GXH15" s="173"/>
      <c r="GXI15" s="173"/>
      <c r="GXJ15" s="173"/>
      <c r="GXK15" s="173"/>
      <c r="GXL15" s="173"/>
      <c r="GXM15" s="173"/>
      <c r="GXN15" s="173"/>
      <c r="GXO15" s="173"/>
      <c r="GXP15" s="173"/>
      <c r="GXQ15" s="173"/>
      <c r="GXR15" s="173"/>
      <c r="GXS15" s="173"/>
      <c r="GXT15" s="173"/>
      <c r="GXU15" s="173"/>
      <c r="GXV15" s="173"/>
      <c r="GXW15" s="173"/>
      <c r="GXX15" s="173"/>
      <c r="GXY15" s="173"/>
      <c r="GXZ15" s="173"/>
      <c r="GYA15" s="173"/>
      <c r="GYB15" s="173"/>
      <c r="GYC15" s="173"/>
      <c r="GYD15" s="173"/>
      <c r="GYE15" s="173"/>
      <c r="GYF15" s="173"/>
      <c r="GYG15" s="173"/>
      <c r="GYH15" s="173"/>
      <c r="GYI15" s="173"/>
      <c r="GYJ15" s="173"/>
      <c r="GYK15" s="173"/>
      <c r="GYL15" s="173"/>
      <c r="GYM15" s="173"/>
      <c r="GYN15" s="173"/>
      <c r="GYO15" s="173"/>
      <c r="GYP15" s="173"/>
      <c r="GYQ15" s="173"/>
      <c r="GYR15" s="173"/>
      <c r="GYS15" s="173"/>
      <c r="GYT15" s="173"/>
      <c r="GYU15" s="173"/>
      <c r="GYV15" s="173"/>
      <c r="GYW15" s="173"/>
      <c r="GYX15" s="173"/>
      <c r="GYY15" s="173"/>
      <c r="GYZ15" s="173"/>
      <c r="GZA15" s="173"/>
      <c r="GZB15" s="173"/>
      <c r="GZC15" s="173"/>
      <c r="GZD15" s="173"/>
      <c r="GZE15" s="173"/>
      <c r="GZF15" s="173"/>
      <c r="GZG15" s="173"/>
      <c r="GZH15" s="173"/>
      <c r="GZI15" s="173"/>
      <c r="GZJ15" s="173"/>
      <c r="GZK15" s="173"/>
      <c r="GZL15" s="173"/>
      <c r="GZM15" s="173"/>
      <c r="GZN15" s="173"/>
      <c r="GZO15" s="173"/>
      <c r="GZP15" s="173"/>
      <c r="GZQ15" s="173"/>
      <c r="GZR15" s="173"/>
      <c r="GZS15" s="173"/>
      <c r="GZT15" s="173"/>
      <c r="GZU15" s="173"/>
      <c r="GZV15" s="173"/>
      <c r="GZW15" s="173"/>
      <c r="GZX15" s="173"/>
      <c r="GZY15" s="173"/>
      <c r="GZZ15" s="173"/>
      <c r="HAA15" s="173"/>
      <c r="HAB15" s="173"/>
      <c r="HAC15" s="173"/>
      <c r="HAD15" s="173"/>
      <c r="HAE15" s="173"/>
      <c r="HAF15" s="173"/>
      <c r="HAG15" s="173"/>
      <c r="HAH15" s="173"/>
      <c r="HAI15" s="173"/>
      <c r="HAJ15" s="173"/>
      <c r="HAK15" s="173"/>
      <c r="HAL15" s="173"/>
      <c r="HAM15" s="173"/>
      <c r="HAN15" s="173"/>
      <c r="HAO15" s="173"/>
      <c r="HAP15" s="173"/>
      <c r="HAQ15" s="173"/>
      <c r="HAR15" s="173"/>
      <c r="HAS15" s="173"/>
      <c r="HAT15" s="173"/>
      <c r="HAU15" s="173"/>
      <c r="HAV15" s="173"/>
      <c r="HAW15" s="173"/>
      <c r="HAX15" s="173"/>
      <c r="HAY15" s="173"/>
      <c r="HAZ15" s="173"/>
      <c r="HBA15" s="173"/>
      <c r="HBB15" s="173"/>
      <c r="HBC15" s="173"/>
      <c r="HBD15" s="173"/>
      <c r="HBE15" s="173"/>
      <c r="HBF15" s="173"/>
      <c r="HBG15" s="173"/>
      <c r="HBH15" s="173"/>
      <c r="HBI15" s="173"/>
      <c r="HBJ15" s="173"/>
      <c r="HBK15" s="173"/>
      <c r="HBL15" s="173"/>
      <c r="HBM15" s="173"/>
      <c r="HBN15" s="173"/>
      <c r="HBO15" s="173"/>
      <c r="HBP15" s="173"/>
      <c r="HBQ15" s="173"/>
      <c r="HBR15" s="173"/>
      <c r="HBS15" s="173"/>
      <c r="HBT15" s="173"/>
      <c r="HBU15" s="173"/>
      <c r="HBV15" s="173"/>
      <c r="HBW15" s="173"/>
      <c r="HBX15" s="173"/>
      <c r="HBY15" s="173"/>
      <c r="HBZ15" s="173"/>
      <c r="HCA15" s="173"/>
      <c r="HCB15" s="173"/>
      <c r="HCC15" s="173"/>
      <c r="HCD15" s="173"/>
      <c r="HCE15" s="173"/>
      <c r="HCF15" s="173"/>
      <c r="HCG15" s="173"/>
      <c r="HCH15" s="173"/>
      <c r="HCI15" s="173"/>
      <c r="HCJ15" s="173"/>
      <c r="HCK15" s="173"/>
      <c r="HCL15" s="173"/>
      <c r="HCM15" s="173"/>
      <c r="HCN15" s="173"/>
      <c r="HCO15" s="173"/>
      <c r="HCP15" s="173"/>
      <c r="HCQ15" s="173"/>
      <c r="HCR15" s="173"/>
      <c r="HCS15" s="173"/>
      <c r="HCT15" s="173"/>
      <c r="HCU15" s="173"/>
      <c r="HCV15" s="173"/>
      <c r="HCW15" s="173"/>
      <c r="HCX15" s="173"/>
      <c r="HCY15" s="173"/>
      <c r="HCZ15" s="173"/>
      <c r="HDA15" s="173"/>
      <c r="HDB15" s="173"/>
      <c r="HDC15" s="173"/>
      <c r="HDD15" s="173"/>
      <c r="HDE15" s="173"/>
      <c r="HDF15" s="173"/>
      <c r="HDG15" s="173"/>
      <c r="HDH15" s="173"/>
      <c r="HDI15" s="173"/>
      <c r="HDJ15" s="173"/>
      <c r="HDK15" s="173"/>
      <c r="HDL15" s="173"/>
      <c r="HDM15" s="173"/>
      <c r="HDN15" s="173"/>
      <c r="HDO15" s="173"/>
      <c r="HDP15" s="173"/>
      <c r="HDQ15" s="173"/>
      <c r="HDR15" s="173"/>
      <c r="HDS15" s="173"/>
      <c r="HDT15" s="173"/>
      <c r="HDU15" s="173"/>
      <c r="HDV15" s="173"/>
      <c r="HDW15" s="173"/>
      <c r="HDX15" s="173"/>
      <c r="HDY15" s="173"/>
      <c r="HDZ15" s="173"/>
      <c r="HEA15" s="173"/>
      <c r="HEB15" s="173"/>
      <c r="HEC15" s="173"/>
      <c r="HED15" s="173"/>
      <c r="HEE15" s="173"/>
      <c r="HEF15" s="173"/>
      <c r="HEG15" s="173"/>
      <c r="HEH15" s="173"/>
      <c r="HEI15" s="173"/>
      <c r="HEJ15" s="173"/>
      <c r="HEK15" s="173"/>
      <c r="HEL15" s="173"/>
      <c r="HEM15" s="173"/>
      <c r="HEN15" s="173"/>
      <c r="HEO15" s="173"/>
      <c r="HEP15" s="173"/>
      <c r="HEQ15" s="173"/>
      <c r="HER15" s="173"/>
      <c r="HES15" s="173"/>
      <c r="HET15" s="173"/>
      <c r="HEU15" s="173"/>
      <c r="HEV15" s="173"/>
      <c r="HEW15" s="173"/>
      <c r="HEX15" s="173"/>
      <c r="HEY15" s="173"/>
      <c r="HEZ15" s="173"/>
      <c r="HFA15" s="173"/>
      <c r="HFB15" s="173"/>
      <c r="HFC15" s="173"/>
      <c r="HFD15" s="173"/>
      <c r="HFE15" s="173"/>
      <c r="HFF15" s="173"/>
      <c r="HFG15" s="173"/>
      <c r="HFH15" s="173"/>
      <c r="HFI15" s="173"/>
      <c r="HFJ15" s="173"/>
      <c r="HFK15" s="173"/>
      <c r="HFL15" s="173"/>
      <c r="HFM15" s="173"/>
      <c r="HFN15" s="173"/>
      <c r="HFO15" s="173"/>
      <c r="HFP15" s="173"/>
      <c r="HFQ15" s="173"/>
      <c r="HFR15" s="173"/>
      <c r="HFS15" s="173"/>
      <c r="HFT15" s="173"/>
      <c r="HFU15" s="173"/>
      <c r="HFV15" s="173"/>
      <c r="HFW15" s="173"/>
      <c r="HGD15" s="173"/>
      <c r="HGE15" s="173"/>
      <c r="HGF15" s="173"/>
      <c r="HGG15" s="173"/>
      <c r="HGH15" s="173"/>
      <c r="HGI15" s="173"/>
      <c r="HGJ15" s="173"/>
      <c r="HGK15" s="173"/>
      <c r="HGL15" s="173"/>
      <c r="HGM15" s="173"/>
      <c r="HGN15" s="173"/>
      <c r="HGO15" s="173"/>
      <c r="HGP15" s="173"/>
      <c r="HGQ15" s="173"/>
      <c r="HGR15" s="173"/>
      <c r="HGS15" s="173"/>
      <c r="HGT15" s="173"/>
      <c r="HGU15" s="173"/>
      <c r="HGV15" s="173"/>
      <c r="HGW15" s="173"/>
      <c r="HGX15" s="173"/>
      <c r="HGY15" s="173"/>
      <c r="HGZ15" s="173"/>
      <c r="HHA15" s="173"/>
      <c r="HHB15" s="173"/>
      <c r="HHC15" s="173"/>
      <c r="HHD15" s="173"/>
      <c r="HHE15" s="173"/>
      <c r="HHF15" s="173"/>
      <c r="HHG15" s="173"/>
      <c r="HHH15" s="173"/>
      <c r="HHI15" s="173"/>
      <c r="HHJ15" s="173"/>
      <c r="HHK15" s="173"/>
      <c r="HHL15" s="173"/>
      <c r="HHM15" s="173"/>
      <c r="HHN15" s="173"/>
      <c r="HHO15" s="173"/>
      <c r="HHP15" s="173"/>
      <c r="HHQ15" s="173"/>
      <c r="HHR15" s="173"/>
      <c r="HHS15" s="173"/>
      <c r="HHT15" s="173"/>
      <c r="HHU15" s="173"/>
      <c r="HHV15" s="173"/>
      <c r="HHW15" s="173"/>
      <c r="HHX15" s="173"/>
      <c r="HHY15" s="173"/>
      <c r="HHZ15" s="173"/>
      <c r="HIA15" s="173"/>
      <c r="HIB15" s="173"/>
      <c r="HIC15" s="173"/>
      <c r="HID15" s="173"/>
      <c r="HIE15" s="173"/>
      <c r="HIF15" s="173"/>
      <c r="HIG15" s="173"/>
      <c r="HIH15" s="173"/>
      <c r="HII15" s="173"/>
      <c r="HIJ15" s="173"/>
      <c r="HIK15" s="173"/>
      <c r="HIL15" s="173"/>
      <c r="HIM15" s="173"/>
      <c r="HIN15" s="173"/>
      <c r="HIO15" s="173"/>
      <c r="HIP15" s="173"/>
      <c r="HIQ15" s="173"/>
      <c r="HIR15" s="173"/>
      <c r="HIS15" s="173"/>
      <c r="HIT15" s="173"/>
      <c r="HIU15" s="173"/>
      <c r="HIV15" s="173"/>
      <c r="HIW15" s="173"/>
      <c r="HIX15" s="173"/>
      <c r="HIY15" s="173"/>
      <c r="HIZ15" s="173"/>
      <c r="HJA15" s="173"/>
      <c r="HJB15" s="173"/>
      <c r="HJC15" s="173"/>
      <c r="HJD15" s="173"/>
      <c r="HJE15" s="173"/>
      <c r="HJF15" s="173"/>
      <c r="HJG15" s="173"/>
      <c r="HJH15" s="173"/>
      <c r="HJI15" s="173"/>
      <c r="HJJ15" s="173"/>
      <c r="HJK15" s="173"/>
      <c r="HJL15" s="173"/>
      <c r="HJM15" s="173"/>
      <c r="HJN15" s="173"/>
      <c r="HJO15" s="173"/>
      <c r="HJP15" s="173"/>
      <c r="HJQ15" s="173"/>
      <c r="HJR15" s="173"/>
      <c r="HJS15" s="173"/>
      <c r="HJT15" s="173"/>
      <c r="HJU15" s="173"/>
      <c r="HJV15" s="173"/>
      <c r="HJW15" s="173"/>
      <c r="HJX15" s="173"/>
      <c r="HJY15" s="173"/>
      <c r="HJZ15" s="173"/>
      <c r="HKA15" s="173"/>
      <c r="HKB15" s="173"/>
      <c r="HKC15" s="173"/>
      <c r="HKD15" s="173"/>
      <c r="HKE15" s="173"/>
      <c r="HKF15" s="173"/>
      <c r="HKG15" s="173"/>
      <c r="HKH15" s="173"/>
      <c r="HKI15" s="173"/>
      <c r="HKJ15" s="173"/>
      <c r="HKK15" s="173"/>
      <c r="HKL15" s="173"/>
      <c r="HKM15" s="173"/>
      <c r="HKN15" s="173"/>
      <c r="HKO15" s="173"/>
      <c r="HKP15" s="173"/>
      <c r="HKQ15" s="173"/>
      <c r="HKR15" s="173"/>
      <c r="HKS15" s="173"/>
      <c r="HKT15" s="173"/>
      <c r="HKU15" s="173"/>
      <c r="HKV15" s="173"/>
      <c r="HKW15" s="173"/>
      <c r="HKX15" s="173"/>
      <c r="HKY15" s="173"/>
      <c r="HKZ15" s="173"/>
      <c r="HLA15" s="173"/>
      <c r="HLB15" s="173"/>
      <c r="HLC15" s="173"/>
      <c r="HLD15" s="173"/>
      <c r="HLE15" s="173"/>
      <c r="HLF15" s="173"/>
      <c r="HLG15" s="173"/>
      <c r="HLH15" s="173"/>
      <c r="HLI15" s="173"/>
      <c r="HLJ15" s="173"/>
      <c r="HLK15" s="173"/>
      <c r="HLL15" s="173"/>
      <c r="HLM15" s="173"/>
      <c r="HLN15" s="173"/>
      <c r="HLO15" s="173"/>
      <c r="HLP15" s="173"/>
      <c r="HLQ15" s="173"/>
      <c r="HLR15" s="173"/>
      <c r="HLS15" s="173"/>
      <c r="HLT15" s="173"/>
      <c r="HLU15" s="173"/>
      <c r="HLV15" s="173"/>
      <c r="HLW15" s="173"/>
      <c r="HLX15" s="173"/>
      <c r="HLY15" s="173"/>
      <c r="HLZ15" s="173"/>
      <c r="HMA15" s="173"/>
      <c r="HMB15" s="173"/>
      <c r="HMC15" s="173"/>
      <c r="HMD15" s="173"/>
      <c r="HME15" s="173"/>
      <c r="HMF15" s="173"/>
      <c r="HMG15" s="173"/>
      <c r="HMH15" s="173"/>
      <c r="HMI15" s="173"/>
      <c r="HMJ15" s="173"/>
      <c r="HMK15" s="173"/>
      <c r="HML15" s="173"/>
      <c r="HMM15" s="173"/>
      <c r="HMN15" s="173"/>
      <c r="HMO15" s="173"/>
      <c r="HMP15" s="173"/>
      <c r="HMQ15" s="173"/>
      <c r="HMR15" s="173"/>
      <c r="HMS15" s="173"/>
      <c r="HMT15" s="173"/>
      <c r="HMU15" s="173"/>
      <c r="HMV15" s="173"/>
      <c r="HMW15" s="173"/>
      <c r="HMX15" s="173"/>
      <c r="HMY15" s="173"/>
      <c r="HMZ15" s="173"/>
      <c r="HNA15" s="173"/>
      <c r="HNB15" s="173"/>
      <c r="HNC15" s="173"/>
      <c r="HND15" s="173"/>
      <c r="HNE15" s="173"/>
      <c r="HNF15" s="173"/>
      <c r="HNG15" s="173"/>
      <c r="HNH15" s="173"/>
      <c r="HNI15" s="173"/>
      <c r="HNJ15" s="173"/>
      <c r="HNK15" s="173"/>
      <c r="HNL15" s="173"/>
      <c r="HNM15" s="173"/>
      <c r="HNN15" s="173"/>
      <c r="HNO15" s="173"/>
      <c r="HNP15" s="173"/>
      <c r="HNQ15" s="173"/>
      <c r="HNR15" s="173"/>
      <c r="HNS15" s="173"/>
      <c r="HNT15" s="173"/>
      <c r="HNU15" s="173"/>
      <c r="HNV15" s="173"/>
      <c r="HNW15" s="173"/>
      <c r="HNX15" s="173"/>
      <c r="HNY15" s="173"/>
      <c r="HNZ15" s="173"/>
      <c r="HOA15" s="173"/>
      <c r="HOB15" s="173"/>
      <c r="HOC15" s="173"/>
      <c r="HOD15" s="173"/>
      <c r="HOE15" s="173"/>
      <c r="HOF15" s="173"/>
      <c r="HOG15" s="173"/>
      <c r="HOH15" s="173"/>
      <c r="HOI15" s="173"/>
      <c r="HOJ15" s="173"/>
      <c r="HOK15" s="173"/>
      <c r="HOL15" s="173"/>
      <c r="HOM15" s="173"/>
      <c r="HON15" s="173"/>
      <c r="HOO15" s="173"/>
      <c r="HOP15" s="173"/>
      <c r="HOQ15" s="173"/>
      <c r="HOR15" s="173"/>
      <c r="HOS15" s="173"/>
      <c r="HOT15" s="173"/>
      <c r="HOU15" s="173"/>
      <c r="HOV15" s="173"/>
      <c r="HOW15" s="173"/>
      <c r="HOX15" s="173"/>
      <c r="HOY15" s="173"/>
      <c r="HOZ15" s="173"/>
      <c r="HPA15" s="173"/>
      <c r="HPB15" s="173"/>
      <c r="HPC15" s="173"/>
      <c r="HPD15" s="173"/>
      <c r="HPE15" s="173"/>
      <c r="HPF15" s="173"/>
      <c r="HPG15" s="173"/>
      <c r="HPH15" s="173"/>
      <c r="HPI15" s="173"/>
      <c r="HPJ15" s="173"/>
      <c r="HPK15" s="173"/>
      <c r="HPL15" s="173"/>
      <c r="HPM15" s="173"/>
      <c r="HPN15" s="173"/>
      <c r="HPO15" s="173"/>
      <c r="HPP15" s="173"/>
      <c r="HPQ15" s="173"/>
      <c r="HPR15" s="173"/>
      <c r="HPS15" s="173"/>
      <c r="HPZ15" s="173"/>
      <c r="HQA15" s="173"/>
      <c r="HQB15" s="173"/>
      <c r="HQC15" s="173"/>
      <c r="HQD15" s="173"/>
      <c r="HQE15" s="173"/>
      <c r="HQF15" s="173"/>
      <c r="HQG15" s="173"/>
      <c r="HQH15" s="173"/>
      <c r="HQI15" s="173"/>
      <c r="HQJ15" s="173"/>
      <c r="HQK15" s="173"/>
      <c r="HQL15" s="173"/>
      <c r="HQM15" s="173"/>
      <c r="HQN15" s="173"/>
      <c r="HQO15" s="173"/>
      <c r="HQP15" s="173"/>
      <c r="HQQ15" s="173"/>
      <c r="HQR15" s="173"/>
      <c r="HQS15" s="173"/>
      <c r="HQT15" s="173"/>
      <c r="HQU15" s="173"/>
      <c r="HQV15" s="173"/>
      <c r="HQW15" s="173"/>
      <c r="HQX15" s="173"/>
      <c r="HQY15" s="173"/>
      <c r="HQZ15" s="173"/>
      <c r="HRA15" s="173"/>
      <c r="HRB15" s="173"/>
      <c r="HRC15" s="173"/>
      <c r="HRD15" s="173"/>
      <c r="HRE15" s="173"/>
      <c r="HRF15" s="173"/>
      <c r="HRG15" s="173"/>
      <c r="HRH15" s="173"/>
      <c r="HRI15" s="173"/>
      <c r="HRJ15" s="173"/>
      <c r="HRK15" s="173"/>
      <c r="HRL15" s="173"/>
      <c r="HRM15" s="173"/>
      <c r="HRN15" s="173"/>
      <c r="HRO15" s="173"/>
      <c r="HRP15" s="173"/>
      <c r="HRQ15" s="173"/>
      <c r="HRR15" s="173"/>
      <c r="HRS15" s="173"/>
      <c r="HRT15" s="173"/>
      <c r="HRU15" s="173"/>
      <c r="HRV15" s="173"/>
      <c r="HRW15" s="173"/>
      <c r="HRX15" s="173"/>
      <c r="HRY15" s="173"/>
      <c r="HRZ15" s="173"/>
      <c r="HSA15" s="173"/>
      <c r="HSB15" s="173"/>
      <c r="HSC15" s="173"/>
      <c r="HSD15" s="173"/>
      <c r="HSE15" s="173"/>
      <c r="HSF15" s="173"/>
      <c r="HSG15" s="173"/>
      <c r="HSH15" s="173"/>
      <c r="HSI15" s="173"/>
      <c r="HSJ15" s="173"/>
      <c r="HSK15" s="173"/>
      <c r="HSL15" s="173"/>
      <c r="HSM15" s="173"/>
      <c r="HSN15" s="173"/>
      <c r="HSO15" s="173"/>
      <c r="HSP15" s="173"/>
      <c r="HSQ15" s="173"/>
      <c r="HSR15" s="173"/>
      <c r="HSS15" s="173"/>
      <c r="HST15" s="173"/>
      <c r="HSU15" s="173"/>
      <c r="HSV15" s="173"/>
      <c r="HSW15" s="173"/>
      <c r="HSX15" s="173"/>
      <c r="HSY15" s="173"/>
      <c r="HSZ15" s="173"/>
      <c r="HTA15" s="173"/>
      <c r="HTB15" s="173"/>
      <c r="HTC15" s="173"/>
      <c r="HTD15" s="173"/>
      <c r="HTE15" s="173"/>
      <c r="HTF15" s="173"/>
      <c r="HTG15" s="173"/>
      <c r="HTH15" s="173"/>
      <c r="HTI15" s="173"/>
      <c r="HTJ15" s="173"/>
      <c r="HTK15" s="173"/>
      <c r="HTL15" s="173"/>
      <c r="HTM15" s="173"/>
      <c r="HTN15" s="173"/>
      <c r="HTO15" s="173"/>
      <c r="HTP15" s="173"/>
      <c r="HTQ15" s="173"/>
      <c r="HTR15" s="173"/>
      <c r="HTS15" s="173"/>
      <c r="HTT15" s="173"/>
      <c r="HTU15" s="173"/>
      <c r="HTV15" s="173"/>
      <c r="HTW15" s="173"/>
      <c r="HTX15" s="173"/>
      <c r="HTY15" s="173"/>
      <c r="HTZ15" s="173"/>
      <c r="HUA15" s="173"/>
      <c r="HUB15" s="173"/>
      <c r="HUC15" s="173"/>
      <c r="HUD15" s="173"/>
      <c r="HUE15" s="173"/>
      <c r="HUF15" s="173"/>
      <c r="HUG15" s="173"/>
      <c r="HUH15" s="173"/>
      <c r="HUI15" s="173"/>
      <c r="HUJ15" s="173"/>
      <c r="HUK15" s="173"/>
      <c r="HUL15" s="173"/>
      <c r="HUM15" s="173"/>
      <c r="HUN15" s="173"/>
      <c r="HUO15" s="173"/>
      <c r="HUP15" s="173"/>
      <c r="HUQ15" s="173"/>
      <c r="HUR15" s="173"/>
      <c r="HUS15" s="173"/>
      <c r="HUT15" s="173"/>
      <c r="HUU15" s="173"/>
      <c r="HUV15" s="173"/>
      <c r="HUW15" s="173"/>
      <c r="HUX15" s="173"/>
      <c r="HUY15" s="173"/>
      <c r="HUZ15" s="173"/>
      <c r="HVA15" s="173"/>
      <c r="HVB15" s="173"/>
      <c r="HVC15" s="173"/>
      <c r="HVD15" s="173"/>
      <c r="HVE15" s="173"/>
      <c r="HVF15" s="173"/>
      <c r="HVG15" s="173"/>
      <c r="HVH15" s="173"/>
      <c r="HVI15" s="173"/>
      <c r="HVJ15" s="173"/>
      <c r="HVK15" s="173"/>
      <c r="HVL15" s="173"/>
      <c r="HVM15" s="173"/>
      <c r="HVN15" s="173"/>
      <c r="HVO15" s="173"/>
      <c r="HVP15" s="173"/>
      <c r="HVQ15" s="173"/>
      <c r="HVR15" s="173"/>
      <c r="HVS15" s="173"/>
      <c r="HVT15" s="173"/>
      <c r="HVU15" s="173"/>
      <c r="HVV15" s="173"/>
      <c r="HVW15" s="173"/>
      <c r="HVX15" s="173"/>
      <c r="HVY15" s="173"/>
      <c r="HVZ15" s="173"/>
      <c r="HWA15" s="173"/>
      <c r="HWB15" s="173"/>
      <c r="HWC15" s="173"/>
      <c r="HWD15" s="173"/>
      <c r="HWE15" s="173"/>
      <c r="HWF15" s="173"/>
      <c r="HWG15" s="173"/>
      <c r="HWH15" s="173"/>
      <c r="HWI15" s="173"/>
      <c r="HWJ15" s="173"/>
      <c r="HWK15" s="173"/>
      <c r="HWL15" s="173"/>
      <c r="HWM15" s="173"/>
      <c r="HWN15" s="173"/>
      <c r="HWO15" s="173"/>
      <c r="HWP15" s="173"/>
      <c r="HWQ15" s="173"/>
      <c r="HWR15" s="173"/>
      <c r="HWS15" s="173"/>
      <c r="HWT15" s="173"/>
      <c r="HWU15" s="173"/>
      <c r="HWV15" s="173"/>
      <c r="HWW15" s="173"/>
      <c r="HWX15" s="173"/>
      <c r="HWY15" s="173"/>
      <c r="HWZ15" s="173"/>
      <c r="HXA15" s="173"/>
      <c r="HXB15" s="173"/>
      <c r="HXC15" s="173"/>
      <c r="HXD15" s="173"/>
      <c r="HXE15" s="173"/>
      <c r="HXF15" s="173"/>
      <c r="HXG15" s="173"/>
      <c r="HXH15" s="173"/>
      <c r="HXI15" s="173"/>
      <c r="HXJ15" s="173"/>
      <c r="HXK15" s="173"/>
      <c r="HXL15" s="173"/>
      <c r="HXM15" s="173"/>
      <c r="HXN15" s="173"/>
      <c r="HXO15" s="173"/>
      <c r="HXP15" s="173"/>
      <c r="HXQ15" s="173"/>
      <c r="HXR15" s="173"/>
      <c r="HXS15" s="173"/>
      <c r="HXT15" s="173"/>
      <c r="HXU15" s="173"/>
      <c r="HXV15" s="173"/>
      <c r="HXW15" s="173"/>
      <c r="HXX15" s="173"/>
      <c r="HXY15" s="173"/>
      <c r="HXZ15" s="173"/>
      <c r="HYA15" s="173"/>
      <c r="HYB15" s="173"/>
      <c r="HYC15" s="173"/>
      <c r="HYD15" s="173"/>
      <c r="HYE15" s="173"/>
      <c r="HYF15" s="173"/>
      <c r="HYG15" s="173"/>
      <c r="HYH15" s="173"/>
      <c r="HYI15" s="173"/>
      <c r="HYJ15" s="173"/>
      <c r="HYK15" s="173"/>
      <c r="HYL15" s="173"/>
      <c r="HYM15" s="173"/>
      <c r="HYN15" s="173"/>
      <c r="HYO15" s="173"/>
      <c r="HYP15" s="173"/>
      <c r="HYQ15" s="173"/>
      <c r="HYR15" s="173"/>
      <c r="HYS15" s="173"/>
      <c r="HYT15" s="173"/>
      <c r="HYU15" s="173"/>
      <c r="HYV15" s="173"/>
      <c r="HYW15" s="173"/>
      <c r="HYX15" s="173"/>
      <c r="HYY15" s="173"/>
      <c r="HYZ15" s="173"/>
      <c r="HZA15" s="173"/>
      <c r="HZB15" s="173"/>
      <c r="HZC15" s="173"/>
      <c r="HZD15" s="173"/>
      <c r="HZE15" s="173"/>
      <c r="HZF15" s="173"/>
      <c r="HZG15" s="173"/>
      <c r="HZH15" s="173"/>
      <c r="HZI15" s="173"/>
      <c r="HZJ15" s="173"/>
      <c r="HZK15" s="173"/>
      <c r="HZL15" s="173"/>
      <c r="HZM15" s="173"/>
      <c r="HZN15" s="173"/>
      <c r="HZO15" s="173"/>
      <c r="HZV15" s="173"/>
      <c r="HZW15" s="173"/>
      <c r="HZX15" s="173"/>
      <c r="HZY15" s="173"/>
      <c r="HZZ15" s="173"/>
      <c r="IAA15" s="173"/>
      <c r="IAB15" s="173"/>
      <c r="IAC15" s="173"/>
      <c r="IAD15" s="173"/>
      <c r="IAE15" s="173"/>
      <c r="IAF15" s="173"/>
      <c r="IAG15" s="173"/>
      <c r="IAH15" s="173"/>
      <c r="IAI15" s="173"/>
      <c r="IAJ15" s="173"/>
      <c r="IAK15" s="173"/>
      <c r="IAL15" s="173"/>
      <c r="IAM15" s="173"/>
      <c r="IAN15" s="173"/>
      <c r="IAO15" s="173"/>
      <c r="IAP15" s="173"/>
      <c r="IAQ15" s="173"/>
      <c r="IAR15" s="173"/>
      <c r="IAS15" s="173"/>
      <c r="IAT15" s="173"/>
      <c r="IAU15" s="173"/>
      <c r="IAV15" s="173"/>
      <c r="IAW15" s="173"/>
      <c r="IAX15" s="173"/>
      <c r="IAY15" s="173"/>
      <c r="IAZ15" s="173"/>
      <c r="IBA15" s="173"/>
      <c r="IBB15" s="173"/>
      <c r="IBC15" s="173"/>
      <c r="IBD15" s="173"/>
      <c r="IBE15" s="173"/>
      <c r="IBF15" s="173"/>
      <c r="IBG15" s="173"/>
      <c r="IBH15" s="173"/>
      <c r="IBI15" s="173"/>
      <c r="IBJ15" s="173"/>
      <c r="IBK15" s="173"/>
      <c r="IBL15" s="173"/>
      <c r="IBM15" s="173"/>
      <c r="IBN15" s="173"/>
      <c r="IBO15" s="173"/>
      <c r="IBP15" s="173"/>
      <c r="IBQ15" s="173"/>
      <c r="IBR15" s="173"/>
      <c r="IBS15" s="173"/>
      <c r="IBT15" s="173"/>
      <c r="IBU15" s="173"/>
      <c r="IBV15" s="173"/>
      <c r="IBW15" s="173"/>
      <c r="IBX15" s="173"/>
      <c r="IBY15" s="173"/>
      <c r="IBZ15" s="173"/>
      <c r="ICA15" s="173"/>
      <c r="ICB15" s="173"/>
      <c r="ICC15" s="173"/>
      <c r="ICD15" s="173"/>
      <c r="ICE15" s="173"/>
      <c r="ICF15" s="173"/>
      <c r="ICG15" s="173"/>
      <c r="ICH15" s="173"/>
      <c r="ICI15" s="173"/>
      <c r="ICJ15" s="173"/>
      <c r="ICK15" s="173"/>
      <c r="ICL15" s="173"/>
      <c r="ICM15" s="173"/>
      <c r="ICN15" s="173"/>
      <c r="ICO15" s="173"/>
      <c r="ICP15" s="173"/>
      <c r="ICQ15" s="173"/>
      <c r="ICR15" s="173"/>
      <c r="ICS15" s="173"/>
      <c r="ICT15" s="173"/>
      <c r="ICU15" s="173"/>
      <c r="ICV15" s="173"/>
      <c r="ICW15" s="173"/>
      <c r="ICX15" s="173"/>
      <c r="ICY15" s="173"/>
      <c r="ICZ15" s="173"/>
      <c r="IDA15" s="173"/>
      <c r="IDB15" s="173"/>
      <c r="IDC15" s="173"/>
      <c r="IDD15" s="173"/>
      <c r="IDE15" s="173"/>
      <c r="IDF15" s="173"/>
      <c r="IDG15" s="173"/>
      <c r="IDH15" s="173"/>
      <c r="IDI15" s="173"/>
      <c r="IDJ15" s="173"/>
      <c r="IDK15" s="173"/>
      <c r="IDL15" s="173"/>
      <c r="IDM15" s="173"/>
      <c r="IDN15" s="173"/>
      <c r="IDO15" s="173"/>
      <c r="IDP15" s="173"/>
      <c r="IDQ15" s="173"/>
      <c r="IDR15" s="173"/>
      <c r="IDS15" s="173"/>
      <c r="IDT15" s="173"/>
      <c r="IDU15" s="173"/>
      <c r="IDV15" s="173"/>
      <c r="IDW15" s="173"/>
      <c r="IDX15" s="173"/>
      <c r="IDY15" s="173"/>
      <c r="IDZ15" s="173"/>
      <c r="IEA15" s="173"/>
      <c r="IEB15" s="173"/>
      <c r="IEC15" s="173"/>
      <c r="IED15" s="173"/>
      <c r="IEE15" s="173"/>
      <c r="IEF15" s="173"/>
      <c r="IEG15" s="173"/>
      <c r="IEH15" s="173"/>
      <c r="IEI15" s="173"/>
      <c r="IEJ15" s="173"/>
      <c r="IEK15" s="173"/>
      <c r="IEL15" s="173"/>
      <c r="IEM15" s="173"/>
      <c r="IEN15" s="173"/>
      <c r="IEO15" s="173"/>
      <c r="IEP15" s="173"/>
      <c r="IEQ15" s="173"/>
      <c r="IER15" s="173"/>
      <c r="IES15" s="173"/>
      <c r="IET15" s="173"/>
      <c r="IEU15" s="173"/>
      <c r="IEV15" s="173"/>
      <c r="IEW15" s="173"/>
      <c r="IEX15" s="173"/>
      <c r="IEY15" s="173"/>
      <c r="IEZ15" s="173"/>
      <c r="IFA15" s="173"/>
      <c r="IFB15" s="173"/>
      <c r="IFC15" s="173"/>
      <c r="IFD15" s="173"/>
      <c r="IFE15" s="173"/>
      <c r="IFF15" s="173"/>
      <c r="IFG15" s="173"/>
      <c r="IFH15" s="173"/>
      <c r="IFI15" s="173"/>
      <c r="IFJ15" s="173"/>
      <c r="IFK15" s="173"/>
      <c r="IFL15" s="173"/>
      <c r="IFM15" s="173"/>
      <c r="IFN15" s="173"/>
      <c r="IFO15" s="173"/>
      <c r="IFP15" s="173"/>
      <c r="IFQ15" s="173"/>
      <c r="IFR15" s="173"/>
      <c r="IFS15" s="173"/>
      <c r="IFT15" s="173"/>
      <c r="IFU15" s="173"/>
      <c r="IFV15" s="173"/>
      <c r="IFW15" s="173"/>
      <c r="IFX15" s="173"/>
      <c r="IFY15" s="173"/>
      <c r="IFZ15" s="173"/>
      <c r="IGA15" s="173"/>
      <c r="IGB15" s="173"/>
      <c r="IGC15" s="173"/>
      <c r="IGD15" s="173"/>
      <c r="IGE15" s="173"/>
      <c r="IGF15" s="173"/>
      <c r="IGG15" s="173"/>
      <c r="IGH15" s="173"/>
      <c r="IGI15" s="173"/>
      <c r="IGJ15" s="173"/>
      <c r="IGK15" s="173"/>
      <c r="IGL15" s="173"/>
      <c r="IGM15" s="173"/>
      <c r="IGN15" s="173"/>
      <c r="IGO15" s="173"/>
      <c r="IGP15" s="173"/>
      <c r="IGQ15" s="173"/>
      <c r="IGR15" s="173"/>
      <c r="IGS15" s="173"/>
      <c r="IGT15" s="173"/>
      <c r="IGU15" s="173"/>
      <c r="IGV15" s="173"/>
      <c r="IGW15" s="173"/>
      <c r="IGX15" s="173"/>
      <c r="IGY15" s="173"/>
      <c r="IGZ15" s="173"/>
      <c r="IHA15" s="173"/>
      <c r="IHB15" s="173"/>
      <c r="IHC15" s="173"/>
      <c r="IHD15" s="173"/>
      <c r="IHE15" s="173"/>
      <c r="IHF15" s="173"/>
      <c r="IHG15" s="173"/>
      <c r="IHH15" s="173"/>
      <c r="IHI15" s="173"/>
      <c r="IHJ15" s="173"/>
      <c r="IHK15" s="173"/>
      <c r="IHL15" s="173"/>
      <c r="IHM15" s="173"/>
      <c r="IHN15" s="173"/>
      <c r="IHO15" s="173"/>
      <c r="IHP15" s="173"/>
      <c r="IHQ15" s="173"/>
      <c r="IHR15" s="173"/>
      <c r="IHS15" s="173"/>
      <c r="IHT15" s="173"/>
      <c r="IHU15" s="173"/>
      <c r="IHV15" s="173"/>
      <c r="IHW15" s="173"/>
      <c r="IHX15" s="173"/>
      <c r="IHY15" s="173"/>
      <c r="IHZ15" s="173"/>
      <c r="IIA15" s="173"/>
      <c r="IIB15" s="173"/>
      <c r="IIC15" s="173"/>
      <c r="IID15" s="173"/>
      <c r="IIE15" s="173"/>
      <c r="IIF15" s="173"/>
      <c r="IIG15" s="173"/>
      <c r="IIH15" s="173"/>
      <c r="III15" s="173"/>
      <c r="IIJ15" s="173"/>
      <c r="IIK15" s="173"/>
      <c r="IIL15" s="173"/>
      <c r="IIM15" s="173"/>
      <c r="IIN15" s="173"/>
      <c r="IIO15" s="173"/>
      <c r="IIP15" s="173"/>
      <c r="IIQ15" s="173"/>
      <c r="IIR15" s="173"/>
      <c r="IIS15" s="173"/>
      <c r="IIT15" s="173"/>
      <c r="IIU15" s="173"/>
      <c r="IIV15" s="173"/>
      <c r="IIW15" s="173"/>
      <c r="IIX15" s="173"/>
      <c r="IIY15" s="173"/>
      <c r="IIZ15" s="173"/>
      <c r="IJA15" s="173"/>
      <c r="IJB15" s="173"/>
      <c r="IJC15" s="173"/>
      <c r="IJD15" s="173"/>
      <c r="IJE15" s="173"/>
      <c r="IJF15" s="173"/>
      <c r="IJG15" s="173"/>
      <c r="IJH15" s="173"/>
      <c r="IJI15" s="173"/>
      <c r="IJJ15" s="173"/>
      <c r="IJK15" s="173"/>
      <c r="IJR15" s="173"/>
      <c r="IJS15" s="173"/>
      <c r="IJT15" s="173"/>
      <c r="IJU15" s="173"/>
      <c r="IJV15" s="173"/>
      <c r="IJW15" s="173"/>
      <c r="IJX15" s="173"/>
      <c r="IJY15" s="173"/>
      <c r="IJZ15" s="173"/>
      <c r="IKA15" s="173"/>
      <c r="IKB15" s="173"/>
      <c r="IKC15" s="173"/>
      <c r="IKD15" s="173"/>
      <c r="IKE15" s="173"/>
      <c r="IKF15" s="173"/>
      <c r="IKG15" s="173"/>
      <c r="IKH15" s="173"/>
      <c r="IKI15" s="173"/>
      <c r="IKJ15" s="173"/>
      <c r="IKK15" s="173"/>
      <c r="IKL15" s="173"/>
      <c r="IKM15" s="173"/>
      <c r="IKN15" s="173"/>
      <c r="IKO15" s="173"/>
      <c r="IKP15" s="173"/>
      <c r="IKQ15" s="173"/>
      <c r="IKR15" s="173"/>
      <c r="IKS15" s="173"/>
      <c r="IKT15" s="173"/>
      <c r="IKU15" s="173"/>
      <c r="IKV15" s="173"/>
      <c r="IKW15" s="173"/>
      <c r="IKX15" s="173"/>
      <c r="IKY15" s="173"/>
      <c r="IKZ15" s="173"/>
      <c r="ILA15" s="173"/>
      <c r="ILB15" s="173"/>
      <c r="ILC15" s="173"/>
      <c r="ILD15" s="173"/>
      <c r="ILE15" s="173"/>
      <c r="ILF15" s="173"/>
      <c r="ILG15" s="173"/>
      <c r="ILH15" s="173"/>
      <c r="ILI15" s="173"/>
      <c r="ILJ15" s="173"/>
      <c r="ILK15" s="173"/>
      <c r="ILL15" s="173"/>
      <c r="ILM15" s="173"/>
      <c r="ILN15" s="173"/>
      <c r="ILO15" s="173"/>
      <c r="ILP15" s="173"/>
      <c r="ILQ15" s="173"/>
      <c r="ILR15" s="173"/>
      <c r="ILS15" s="173"/>
      <c r="ILT15" s="173"/>
      <c r="ILU15" s="173"/>
      <c r="ILV15" s="173"/>
      <c r="ILW15" s="173"/>
      <c r="ILX15" s="173"/>
      <c r="ILY15" s="173"/>
      <c r="ILZ15" s="173"/>
      <c r="IMA15" s="173"/>
      <c r="IMB15" s="173"/>
      <c r="IMC15" s="173"/>
      <c r="IMD15" s="173"/>
      <c r="IME15" s="173"/>
      <c r="IMF15" s="173"/>
      <c r="IMG15" s="173"/>
      <c r="IMH15" s="173"/>
      <c r="IMI15" s="173"/>
      <c r="IMJ15" s="173"/>
      <c r="IMK15" s="173"/>
      <c r="IML15" s="173"/>
      <c r="IMM15" s="173"/>
      <c r="IMN15" s="173"/>
      <c r="IMO15" s="173"/>
      <c r="IMP15" s="173"/>
      <c r="IMQ15" s="173"/>
      <c r="IMR15" s="173"/>
      <c r="IMS15" s="173"/>
      <c r="IMT15" s="173"/>
      <c r="IMU15" s="173"/>
      <c r="IMV15" s="173"/>
      <c r="IMW15" s="173"/>
      <c r="IMX15" s="173"/>
      <c r="IMY15" s="173"/>
      <c r="IMZ15" s="173"/>
      <c r="INA15" s="173"/>
      <c r="INB15" s="173"/>
      <c r="INC15" s="173"/>
      <c r="IND15" s="173"/>
      <c r="INE15" s="173"/>
      <c r="INF15" s="173"/>
      <c r="ING15" s="173"/>
      <c r="INH15" s="173"/>
      <c r="INI15" s="173"/>
      <c r="INJ15" s="173"/>
      <c r="INK15" s="173"/>
      <c r="INL15" s="173"/>
      <c r="INM15" s="173"/>
      <c r="INN15" s="173"/>
      <c r="INO15" s="173"/>
      <c r="INP15" s="173"/>
      <c r="INQ15" s="173"/>
      <c r="INR15" s="173"/>
      <c r="INS15" s="173"/>
      <c r="INT15" s="173"/>
      <c r="INU15" s="173"/>
      <c r="INV15" s="173"/>
      <c r="INW15" s="173"/>
      <c r="INX15" s="173"/>
      <c r="INY15" s="173"/>
      <c r="INZ15" s="173"/>
      <c r="IOA15" s="173"/>
      <c r="IOB15" s="173"/>
      <c r="IOC15" s="173"/>
      <c r="IOD15" s="173"/>
      <c r="IOE15" s="173"/>
      <c r="IOF15" s="173"/>
      <c r="IOG15" s="173"/>
      <c r="IOH15" s="173"/>
      <c r="IOI15" s="173"/>
      <c r="IOJ15" s="173"/>
      <c r="IOK15" s="173"/>
      <c r="IOL15" s="173"/>
      <c r="IOM15" s="173"/>
      <c r="ION15" s="173"/>
      <c r="IOO15" s="173"/>
      <c r="IOP15" s="173"/>
      <c r="IOQ15" s="173"/>
      <c r="IOR15" s="173"/>
      <c r="IOS15" s="173"/>
      <c r="IOT15" s="173"/>
      <c r="IOU15" s="173"/>
      <c r="IOV15" s="173"/>
      <c r="IOW15" s="173"/>
      <c r="IOX15" s="173"/>
      <c r="IOY15" s="173"/>
      <c r="IOZ15" s="173"/>
      <c r="IPA15" s="173"/>
      <c r="IPB15" s="173"/>
      <c r="IPC15" s="173"/>
      <c r="IPD15" s="173"/>
      <c r="IPE15" s="173"/>
      <c r="IPF15" s="173"/>
      <c r="IPG15" s="173"/>
      <c r="IPH15" s="173"/>
      <c r="IPI15" s="173"/>
      <c r="IPJ15" s="173"/>
      <c r="IPK15" s="173"/>
      <c r="IPL15" s="173"/>
      <c r="IPM15" s="173"/>
      <c r="IPN15" s="173"/>
      <c r="IPO15" s="173"/>
      <c r="IPP15" s="173"/>
      <c r="IPQ15" s="173"/>
      <c r="IPR15" s="173"/>
      <c r="IPS15" s="173"/>
      <c r="IPT15" s="173"/>
      <c r="IPU15" s="173"/>
      <c r="IPV15" s="173"/>
      <c r="IPW15" s="173"/>
      <c r="IPX15" s="173"/>
      <c r="IPY15" s="173"/>
      <c r="IPZ15" s="173"/>
      <c r="IQA15" s="173"/>
      <c r="IQB15" s="173"/>
      <c r="IQC15" s="173"/>
      <c r="IQD15" s="173"/>
      <c r="IQE15" s="173"/>
      <c r="IQF15" s="173"/>
      <c r="IQG15" s="173"/>
      <c r="IQH15" s="173"/>
      <c r="IQI15" s="173"/>
      <c r="IQJ15" s="173"/>
      <c r="IQK15" s="173"/>
      <c r="IQL15" s="173"/>
      <c r="IQM15" s="173"/>
      <c r="IQN15" s="173"/>
      <c r="IQO15" s="173"/>
      <c r="IQP15" s="173"/>
      <c r="IQQ15" s="173"/>
      <c r="IQR15" s="173"/>
      <c r="IQS15" s="173"/>
      <c r="IQT15" s="173"/>
      <c r="IQU15" s="173"/>
      <c r="IQV15" s="173"/>
      <c r="IQW15" s="173"/>
      <c r="IQX15" s="173"/>
      <c r="IQY15" s="173"/>
      <c r="IQZ15" s="173"/>
      <c r="IRA15" s="173"/>
      <c r="IRB15" s="173"/>
      <c r="IRC15" s="173"/>
      <c r="IRD15" s="173"/>
      <c r="IRE15" s="173"/>
      <c r="IRF15" s="173"/>
      <c r="IRG15" s="173"/>
      <c r="IRH15" s="173"/>
      <c r="IRI15" s="173"/>
      <c r="IRJ15" s="173"/>
      <c r="IRK15" s="173"/>
      <c r="IRL15" s="173"/>
      <c r="IRM15" s="173"/>
      <c r="IRN15" s="173"/>
      <c r="IRO15" s="173"/>
      <c r="IRP15" s="173"/>
      <c r="IRQ15" s="173"/>
      <c r="IRR15" s="173"/>
      <c r="IRS15" s="173"/>
      <c r="IRT15" s="173"/>
      <c r="IRU15" s="173"/>
      <c r="IRV15" s="173"/>
      <c r="IRW15" s="173"/>
      <c r="IRX15" s="173"/>
      <c r="IRY15" s="173"/>
      <c r="IRZ15" s="173"/>
      <c r="ISA15" s="173"/>
      <c r="ISB15" s="173"/>
      <c r="ISC15" s="173"/>
      <c r="ISD15" s="173"/>
      <c r="ISE15" s="173"/>
      <c r="ISF15" s="173"/>
      <c r="ISG15" s="173"/>
      <c r="ISH15" s="173"/>
      <c r="ISI15" s="173"/>
      <c r="ISJ15" s="173"/>
      <c r="ISK15" s="173"/>
      <c r="ISL15" s="173"/>
      <c r="ISM15" s="173"/>
      <c r="ISN15" s="173"/>
      <c r="ISO15" s="173"/>
      <c r="ISP15" s="173"/>
      <c r="ISQ15" s="173"/>
      <c r="ISR15" s="173"/>
      <c r="ISS15" s="173"/>
      <c r="IST15" s="173"/>
      <c r="ISU15" s="173"/>
      <c r="ISV15" s="173"/>
      <c r="ISW15" s="173"/>
      <c r="ISX15" s="173"/>
      <c r="ISY15" s="173"/>
      <c r="ISZ15" s="173"/>
      <c r="ITA15" s="173"/>
      <c r="ITB15" s="173"/>
      <c r="ITC15" s="173"/>
      <c r="ITD15" s="173"/>
      <c r="ITE15" s="173"/>
      <c r="ITF15" s="173"/>
      <c r="ITG15" s="173"/>
      <c r="ITN15" s="173"/>
      <c r="ITO15" s="173"/>
      <c r="ITP15" s="173"/>
      <c r="ITQ15" s="173"/>
      <c r="ITR15" s="173"/>
      <c r="ITS15" s="173"/>
      <c r="ITT15" s="173"/>
      <c r="ITU15" s="173"/>
      <c r="ITV15" s="173"/>
      <c r="ITW15" s="173"/>
      <c r="ITX15" s="173"/>
      <c r="ITY15" s="173"/>
      <c r="ITZ15" s="173"/>
      <c r="IUA15" s="173"/>
      <c r="IUB15" s="173"/>
      <c r="IUC15" s="173"/>
      <c r="IUD15" s="173"/>
      <c r="IUE15" s="173"/>
      <c r="IUF15" s="173"/>
      <c r="IUG15" s="173"/>
      <c r="IUH15" s="173"/>
      <c r="IUI15" s="173"/>
      <c r="IUJ15" s="173"/>
      <c r="IUK15" s="173"/>
      <c r="IUL15" s="173"/>
      <c r="IUM15" s="173"/>
      <c r="IUN15" s="173"/>
      <c r="IUO15" s="173"/>
      <c r="IUP15" s="173"/>
      <c r="IUQ15" s="173"/>
      <c r="IUR15" s="173"/>
      <c r="IUS15" s="173"/>
      <c r="IUT15" s="173"/>
      <c r="IUU15" s="173"/>
      <c r="IUV15" s="173"/>
      <c r="IUW15" s="173"/>
      <c r="IUX15" s="173"/>
      <c r="IUY15" s="173"/>
      <c r="IUZ15" s="173"/>
      <c r="IVA15" s="173"/>
      <c r="IVB15" s="173"/>
      <c r="IVC15" s="173"/>
      <c r="IVD15" s="173"/>
      <c r="IVE15" s="173"/>
      <c r="IVF15" s="173"/>
      <c r="IVG15" s="173"/>
      <c r="IVH15" s="173"/>
      <c r="IVI15" s="173"/>
      <c r="IVJ15" s="173"/>
      <c r="IVK15" s="173"/>
      <c r="IVL15" s="173"/>
      <c r="IVM15" s="173"/>
      <c r="IVN15" s="173"/>
      <c r="IVO15" s="173"/>
      <c r="IVP15" s="173"/>
      <c r="IVQ15" s="173"/>
      <c r="IVR15" s="173"/>
      <c r="IVS15" s="173"/>
      <c r="IVT15" s="173"/>
      <c r="IVU15" s="173"/>
      <c r="IVV15" s="173"/>
      <c r="IVW15" s="173"/>
      <c r="IVX15" s="173"/>
      <c r="IVY15" s="173"/>
      <c r="IVZ15" s="173"/>
      <c r="IWA15" s="173"/>
      <c r="IWB15" s="173"/>
      <c r="IWC15" s="173"/>
      <c r="IWD15" s="173"/>
      <c r="IWE15" s="173"/>
      <c r="IWF15" s="173"/>
      <c r="IWG15" s="173"/>
      <c r="IWH15" s="173"/>
      <c r="IWI15" s="173"/>
      <c r="IWJ15" s="173"/>
      <c r="IWK15" s="173"/>
      <c r="IWL15" s="173"/>
      <c r="IWM15" s="173"/>
      <c r="IWN15" s="173"/>
      <c r="IWO15" s="173"/>
      <c r="IWP15" s="173"/>
      <c r="IWQ15" s="173"/>
      <c r="IWR15" s="173"/>
      <c r="IWS15" s="173"/>
      <c r="IWT15" s="173"/>
      <c r="IWU15" s="173"/>
      <c r="IWV15" s="173"/>
      <c r="IWW15" s="173"/>
      <c r="IWX15" s="173"/>
      <c r="IWY15" s="173"/>
      <c r="IWZ15" s="173"/>
      <c r="IXA15" s="173"/>
      <c r="IXB15" s="173"/>
      <c r="IXC15" s="173"/>
      <c r="IXD15" s="173"/>
      <c r="IXE15" s="173"/>
      <c r="IXF15" s="173"/>
      <c r="IXG15" s="173"/>
      <c r="IXH15" s="173"/>
      <c r="IXI15" s="173"/>
      <c r="IXJ15" s="173"/>
      <c r="IXK15" s="173"/>
      <c r="IXL15" s="173"/>
      <c r="IXM15" s="173"/>
      <c r="IXN15" s="173"/>
      <c r="IXO15" s="173"/>
      <c r="IXP15" s="173"/>
      <c r="IXQ15" s="173"/>
      <c r="IXR15" s="173"/>
      <c r="IXS15" s="173"/>
      <c r="IXT15" s="173"/>
      <c r="IXU15" s="173"/>
      <c r="IXV15" s="173"/>
      <c r="IXW15" s="173"/>
      <c r="IXX15" s="173"/>
      <c r="IXY15" s="173"/>
      <c r="IXZ15" s="173"/>
      <c r="IYA15" s="173"/>
      <c r="IYB15" s="173"/>
      <c r="IYC15" s="173"/>
      <c r="IYD15" s="173"/>
      <c r="IYE15" s="173"/>
      <c r="IYF15" s="173"/>
      <c r="IYG15" s="173"/>
      <c r="IYH15" s="173"/>
      <c r="IYI15" s="173"/>
      <c r="IYJ15" s="173"/>
      <c r="IYK15" s="173"/>
      <c r="IYL15" s="173"/>
      <c r="IYM15" s="173"/>
      <c r="IYN15" s="173"/>
      <c r="IYO15" s="173"/>
      <c r="IYP15" s="173"/>
      <c r="IYQ15" s="173"/>
      <c r="IYR15" s="173"/>
      <c r="IYS15" s="173"/>
      <c r="IYT15" s="173"/>
      <c r="IYU15" s="173"/>
      <c r="IYV15" s="173"/>
      <c r="IYW15" s="173"/>
      <c r="IYX15" s="173"/>
      <c r="IYY15" s="173"/>
      <c r="IYZ15" s="173"/>
      <c r="IZA15" s="173"/>
      <c r="IZB15" s="173"/>
      <c r="IZC15" s="173"/>
      <c r="IZD15" s="173"/>
      <c r="IZE15" s="173"/>
      <c r="IZF15" s="173"/>
      <c r="IZG15" s="173"/>
      <c r="IZH15" s="173"/>
      <c r="IZI15" s="173"/>
      <c r="IZJ15" s="173"/>
      <c r="IZK15" s="173"/>
      <c r="IZL15" s="173"/>
      <c r="IZM15" s="173"/>
      <c r="IZN15" s="173"/>
      <c r="IZO15" s="173"/>
      <c r="IZP15" s="173"/>
      <c r="IZQ15" s="173"/>
      <c r="IZR15" s="173"/>
      <c r="IZS15" s="173"/>
      <c r="IZT15" s="173"/>
      <c r="IZU15" s="173"/>
      <c r="IZV15" s="173"/>
      <c r="IZW15" s="173"/>
      <c r="IZX15" s="173"/>
      <c r="IZY15" s="173"/>
      <c r="IZZ15" s="173"/>
      <c r="JAA15" s="173"/>
      <c r="JAB15" s="173"/>
      <c r="JAC15" s="173"/>
      <c r="JAD15" s="173"/>
      <c r="JAE15" s="173"/>
      <c r="JAF15" s="173"/>
      <c r="JAG15" s="173"/>
      <c r="JAH15" s="173"/>
      <c r="JAI15" s="173"/>
      <c r="JAJ15" s="173"/>
      <c r="JAK15" s="173"/>
      <c r="JAL15" s="173"/>
      <c r="JAM15" s="173"/>
      <c r="JAN15" s="173"/>
      <c r="JAO15" s="173"/>
      <c r="JAP15" s="173"/>
      <c r="JAQ15" s="173"/>
      <c r="JAR15" s="173"/>
      <c r="JAS15" s="173"/>
      <c r="JAT15" s="173"/>
      <c r="JAU15" s="173"/>
      <c r="JAV15" s="173"/>
      <c r="JAW15" s="173"/>
      <c r="JAX15" s="173"/>
      <c r="JAY15" s="173"/>
      <c r="JAZ15" s="173"/>
      <c r="JBA15" s="173"/>
      <c r="JBB15" s="173"/>
      <c r="JBC15" s="173"/>
      <c r="JBD15" s="173"/>
      <c r="JBE15" s="173"/>
      <c r="JBF15" s="173"/>
      <c r="JBG15" s="173"/>
      <c r="JBH15" s="173"/>
      <c r="JBI15" s="173"/>
      <c r="JBJ15" s="173"/>
      <c r="JBK15" s="173"/>
      <c r="JBL15" s="173"/>
      <c r="JBM15" s="173"/>
      <c r="JBN15" s="173"/>
      <c r="JBO15" s="173"/>
      <c r="JBP15" s="173"/>
      <c r="JBQ15" s="173"/>
      <c r="JBR15" s="173"/>
      <c r="JBS15" s="173"/>
      <c r="JBT15" s="173"/>
      <c r="JBU15" s="173"/>
      <c r="JBV15" s="173"/>
      <c r="JBW15" s="173"/>
      <c r="JBX15" s="173"/>
      <c r="JBY15" s="173"/>
      <c r="JBZ15" s="173"/>
      <c r="JCA15" s="173"/>
      <c r="JCB15" s="173"/>
      <c r="JCC15" s="173"/>
      <c r="JCD15" s="173"/>
      <c r="JCE15" s="173"/>
      <c r="JCF15" s="173"/>
      <c r="JCG15" s="173"/>
      <c r="JCH15" s="173"/>
      <c r="JCI15" s="173"/>
      <c r="JCJ15" s="173"/>
      <c r="JCK15" s="173"/>
      <c r="JCL15" s="173"/>
      <c r="JCM15" s="173"/>
      <c r="JCN15" s="173"/>
      <c r="JCO15" s="173"/>
      <c r="JCP15" s="173"/>
      <c r="JCQ15" s="173"/>
      <c r="JCR15" s="173"/>
      <c r="JCS15" s="173"/>
      <c r="JCT15" s="173"/>
      <c r="JCU15" s="173"/>
      <c r="JCV15" s="173"/>
      <c r="JCW15" s="173"/>
      <c r="JCX15" s="173"/>
      <c r="JCY15" s="173"/>
      <c r="JCZ15" s="173"/>
      <c r="JDA15" s="173"/>
      <c r="JDB15" s="173"/>
      <c r="JDC15" s="173"/>
      <c r="JDJ15" s="173"/>
      <c r="JDK15" s="173"/>
      <c r="JDL15" s="173"/>
      <c r="JDM15" s="173"/>
      <c r="JDN15" s="173"/>
      <c r="JDO15" s="173"/>
      <c r="JDP15" s="173"/>
      <c r="JDQ15" s="173"/>
      <c r="JDR15" s="173"/>
      <c r="JDS15" s="173"/>
      <c r="JDT15" s="173"/>
      <c r="JDU15" s="173"/>
      <c r="JDV15" s="173"/>
      <c r="JDW15" s="173"/>
      <c r="JDX15" s="173"/>
      <c r="JDY15" s="173"/>
      <c r="JDZ15" s="173"/>
      <c r="JEA15" s="173"/>
      <c r="JEB15" s="173"/>
      <c r="JEC15" s="173"/>
      <c r="JED15" s="173"/>
      <c r="JEE15" s="173"/>
      <c r="JEF15" s="173"/>
      <c r="JEG15" s="173"/>
      <c r="JEH15" s="173"/>
      <c r="JEI15" s="173"/>
      <c r="JEJ15" s="173"/>
      <c r="JEK15" s="173"/>
      <c r="JEL15" s="173"/>
      <c r="JEM15" s="173"/>
      <c r="JEN15" s="173"/>
      <c r="JEO15" s="173"/>
      <c r="JEP15" s="173"/>
      <c r="JEQ15" s="173"/>
      <c r="JER15" s="173"/>
      <c r="JES15" s="173"/>
      <c r="JET15" s="173"/>
      <c r="JEU15" s="173"/>
      <c r="JEV15" s="173"/>
      <c r="JEW15" s="173"/>
      <c r="JEX15" s="173"/>
      <c r="JEY15" s="173"/>
      <c r="JEZ15" s="173"/>
      <c r="JFA15" s="173"/>
      <c r="JFB15" s="173"/>
      <c r="JFC15" s="173"/>
      <c r="JFD15" s="173"/>
      <c r="JFE15" s="173"/>
      <c r="JFF15" s="173"/>
      <c r="JFG15" s="173"/>
      <c r="JFH15" s="173"/>
      <c r="JFI15" s="173"/>
      <c r="JFJ15" s="173"/>
      <c r="JFK15" s="173"/>
      <c r="JFL15" s="173"/>
      <c r="JFM15" s="173"/>
      <c r="JFN15" s="173"/>
      <c r="JFO15" s="173"/>
      <c r="JFP15" s="173"/>
      <c r="JFQ15" s="173"/>
      <c r="JFR15" s="173"/>
      <c r="JFS15" s="173"/>
      <c r="JFT15" s="173"/>
      <c r="JFU15" s="173"/>
      <c r="JFV15" s="173"/>
      <c r="JFW15" s="173"/>
      <c r="JFX15" s="173"/>
      <c r="JFY15" s="173"/>
      <c r="JFZ15" s="173"/>
      <c r="JGA15" s="173"/>
      <c r="JGB15" s="173"/>
      <c r="JGC15" s="173"/>
      <c r="JGD15" s="173"/>
      <c r="JGE15" s="173"/>
      <c r="JGF15" s="173"/>
      <c r="JGG15" s="173"/>
      <c r="JGH15" s="173"/>
      <c r="JGI15" s="173"/>
      <c r="JGJ15" s="173"/>
      <c r="JGK15" s="173"/>
      <c r="JGL15" s="173"/>
      <c r="JGM15" s="173"/>
      <c r="JGN15" s="173"/>
      <c r="JGO15" s="173"/>
      <c r="JGP15" s="173"/>
      <c r="JGQ15" s="173"/>
      <c r="JGR15" s="173"/>
      <c r="JGS15" s="173"/>
      <c r="JGT15" s="173"/>
      <c r="JGU15" s="173"/>
      <c r="JGV15" s="173"/>
      <c r="JGW15" s="173"/>
      <c r="JGX15" s="173"/>
      <c r="JGY15" s="173"/>
      <c r="JGZ15" s="173"/>
      <c r="JHA15" s="173"/>
      <c r="JHB15" s="173"/>
      <c r="JHC15" s="173"/>
      <c r="JHD15" s="173"/>
      <c r="JHE15" s="173"/>
      <c r="JHF15" s="173"/>
      <c r="JHG15" s="173"/>
      <c r="JHH15" s="173"/>
      <c r="JHI15" s="173"/>
      <c r="JHJ15" s="173"/>
      <c r="JHK15" s="173"/>
      <c r="JHL15" s="173"/>
      <c r="JHM15" s="173"/>
      <c r="JHN15" s="173"/>
      <c r="JHO15" s="173"/>
      <c r="JHP15" s="173"/>
      <c r="JHQ15" s="173"/>
      <c r="JHR15" s="173"/>
      <c r="JHS15" s="173"/>
      <c r="JHT15" s="173"/>
      <c r="JHU15" s="173"/>
      <c r="JHV15" s="173"/>
      <c r="JHW15" s="173"/>
      <c r="JHX15" s="173"/>
      <c r="JHY15" s="173"/>
      <c r="JHZ15" s="173"/>
      <c r="JIA15" s="173"/>
      <c r="JIB15" s="173"/>
      <c r="JIC15" s="173"/>
      <c r="JID15" s="173"/>
      <c r="JIE15" s="173"/>
      <c r="JIF15" s="173"/>
      <c r="JIG15" s="173"/>
      <c r="JIH15" s="173"/>
      <c r="JII15" s="173"/>
      <c r="JIJ15" s="173"/>
      <c r="JIK15" s="173"/>
      <c r="JIL15" s="173"/>
      <c r="JIM15" s="173"/>
      <c r="JIN15" s="173"/>
      <c r="JIO15" s="173"/>
      <c r="JIP15" s="173"/>
      <c r="JIQ15" s="173"/>
      <c r="JIR15" s="173"/>
      <c r="JIS15" s="173"/>
      <c r="JIT15" s="173"/>
      <c r="JIU15" s="173"/>
      <c r="JIV15" s="173"/>
      <c r="JIW15" s="173"/>
      <c r="JIX15" s="173"/>
      <c r="JIY15" s="173"/>
      <c r="JIZ15" s="173"/>
      <c r="JJA15" s="173"/>
      <c r="JJB15" s="173"/>
      <c r="JJC15" s="173"/>
      <c r="JJD15" s="173"/>
      <c r="JJE15" s="173"/>
      <c r="JJF15" s="173"/>
      <c r="JJG15" s="173"/>
      <c r="JJH15" s="173"/>
      <c r="JJI15" s="173"/>
      <c r="JJJ15" s="173"/>
      <c r="JJK15" s="173"/>
      <c r="JJL15" s="173"/>
      <c r="JJM15" s="173"/>
      <c r="JJN15" s="173"/>
      <c r="JJO15" s="173"/>
      <c r="JJP15" s="173"/>
      <c r="JJQ15" s="173"/>
      <c r="JJR15" s="173"/>
      <c r="JJS15" s="173"/>
      <c r="JJT15" s="173"/>
      <c r="JJU15" s="173"/>
      <c r="JJV15" s="173"/>
      <c r="JJW15" s="173"/>
      <c r="JJX15" s="173"/>
      <c r="JJY15" s="173"/>
      <c r="JJZ15" s="173"/>
      <c r="JKA15" s="173"/>
      <c r="JKB15" s="173"/>
      <c r="JKC15" s="173"/>
      <c r="JKD15" s="173"/>
      <c r="JKE15" s="173"/>
      <c r="JKF15" s="173"/>
      <c r="JKG15" s="173"/>
      <c r="JKH15" s="173"/>
      <c r="JKI15" s="173"/>
      <c r="JKJ15" s="173"/>
      <c r="JKK15" s="173"/>
      <c r="JKL15" s="173"/>
      <c r="JKM15" s="173"/>
      <c r="JKN15" s="173"/>
      <c r="JKO15" s="173"/>
      <c r="JKP15" s="173"/>
      <c r="JKQ15" s="173"/>
      <c r="JKR15" s="173"/>
      <c r="JKS15" s="173"/>
      <c r="JKT15" s="173"/>
      <c r="JKU15" s="173"/>
      <c r="JKV15" s="173"/>
      <c r="JKW15" s="173"/>
      <c r="JKX15" s="173"/>
      <c r="JKY15" s="173"/>
      <c r="JKZ15" s="173"/>
      <c r="JLA15" s="173"/>
      <c r="JLB15" s="173"/>
      <c r="JLC15" s="173"/>
      <c r="JLD15" s="173"/>
      <c r="JLE15" s="173"/>
      <c r="JLF15" s="173"/>
      <c r="JLG15" s="173"/>
      <c r="JLH15" s="173"/>
      <c r="JLI15" s="173"/>
      <c r="JLJ15" s="173"/>
      <c r="JLK15" s="173"/>
      <c r="JLL15" s="173"/>
      <c r="JLM15" s="173"/>
      <c r="JLN15" s="173"/>
      <c r="JLO15" s="173"/>
      <c r="JLP15" s="173"/>
      <c r="JLQ15" s="173"/>
      <c r="JLR15" s="173"/>
      <c r="JLS15" s="173"/>
      <c r="JLT15" s="173"/>
      <c r="JLU15" s="173"/>
      <c r="JLV15" s="173"/>
      <c r="JLW15" s="173"/>
      <c r="JLX15" s="173"/>
      <c r="JLY15" s="173"/>
      <c r="JLZ15" s="173"/>
      <c r="JMA15" s="173"/>
      <c r="JMB15" s="173"/>
      <c r="JMC15" s="173"/>
      <c r="JMD15" s="173"/>
      <c r="JME15" s="173"/>
      <c r="JMF15" s="173"/>
      <c r="JMG15" s="173"/>
      <c r="JMH15" s="173"/>
      <c r="JMI15" s="173"/>
      <c r="JMJ15" s="173"/>
      <c r="JMK15" s="173"/>
      <c r="JML15" s="173"/>
      <c r="JMM15" s="173"/>
      <c r="JMN15" s="173"/>
      <c r="JMO15" s="173"/>
      <c r="JMP15" s="173"/>
      <c r="JMQ15" s="173"/>
      <c r="JMR15" s="173"/>
      <c r="JMS15" s="173"/>
      <c r="JMT15" s="173"/>
      <c r="JMU15" s="173"/>
      <c r="JMV15" s="173"/>
      <c r="JMW15" s="173"/>
      <c r="JMX15" s="173"/>
      <c r="JMY15" s="173"/>
      <c r="JNF15" s="173"/>
      <c r="JNG15" s="173"/>
      <c r="JNH15" s="173"/>
      <c r="JNI15" s="173"/>
      <c r="JNJ15" s="173"/>
      <c r="JNK15" s="173"/>
      <c r="JNL15" s="173"/>
      <c r="JNM15" s="173"/>
      <c r="JNN15" s="173"/>
      <c r="JNO15" s="173"/>
      <c r="JNP15" s="173"/>
      <c r="JNQ15" s="173"/>
      <c r="JNR15" s="173"/>
      <c r="JNS15" s="173"/>
      <c r="JNT15" s="173"/>
      <c r="JNU15" s="173"/>
      <c r="JNV15" s="173"/>
      <c r="JNW15" s="173"/>
      <c r="JNX15" s="173"/>
      <c r="JNY15" s="173"/>
      <c r="JNZ15" s="173"/>
      <c r="JOA15" s="173"/>
      <c r="JOB15" s="173"/>
      <c r="JOC15" s="173"/>
      <c r="JOD15" s="173"/>
      <c r="JOE15" s="173"/>
      <c r="JOF15" s="173"/>
      <c r="JOG15" s="173"/>
      <c r="JOH15" s="173"/>
      <c r="JOI15" s="173"/>
      <c r="JOJ15" s="173"/>
      <c r="JOK15" s="173"/>
      <c r="JOL15" s="173"/>
      <c r="JOM15" s="173"/>
      <c r="JON15" s="173"/>
      <c r="JOO15" s="173"/>
      <c r="JOP15" s="173"/>
      <c r="JOQ15" s="173"/>
      <c r="JOR15" s="173"/>
      <c r="JOS15" s="173"/>
      <c r="JOT15" s="173"/>
      <c r="JOU15" s="173"/>
      <c r="JOV15" s="173"/>
      <c r="JOW15" s="173"/>
      <c r="JOX15" s="173"/>
      <c r="JOY15" s="173"/>
      <c r="JOZ15" s="173"/>
      <c r="JPA15" s="173"/>
      <c r="JPB15" s="173"/>
      <c r="JPC15" s="173"/>
      <c r="JPD15" s="173"/>
      <c r="JPE15" s="173"/>
      <c r="JPF15" s="173"/>
      <c r="JPG15" s="173"/>
      <c r="JPH15" s="173"/>
      <c r="JPI15" s="173"/>
      <c r="JPJ15" s="173"/>
      <c r="JPK15" s="173"/>
      <c r="JPL15" s="173"/>
      <c r="JPM15" s="173"/>
      <c r="JPN15" s="173"/>
      <c r="JPO15" s="173"/>
      <c r="JPP15" s="173"/>
      <c r="JPQ15" s="173"/>
      <c r="JPR15" s="173"/>
      <c r="JPS15" s="173"/>
      <c r="JPT15" s="173"/>
      <c r="JPU15" s="173"/>
      <c r="JPV15" s="173"/>
      <c r="JPW15" s="173"/>
      <c r="JPX15" s="173"/>
      <c r="JPY15" s="173"/>
      <c r="JPZ15" s="173"/>
      <c r="JQA15" s="173"/>
      <c r="JQB15" s="173"/>
      <c r="JQC15" s="173"/>
      <c r="JQD15" s="173"/>
      <c r="JQE15" s="173"/>
      <c r="JQF15" s="173"/>
      <c r="JQG15" s="173"/>
      <c r="JQH15" s="173"/>
      <c r="JQI15" s="173"/>
      <c r="JQJ15" s="173"/>
      <c r="JQK15" s="173"/>
      <c r="JQL15" s="173"/>
      <c r="JQM15" s="173"/>
      <c r="JQN15" s="173"/>
      <c r="JQO15" s="173"/>
      <c r="JQP15" s="173"/>
      <c r="JQQ15" s="173"/>
      <c r="JQR15" s="173"/>
      <c r="JQS15" s="173"/>
      <c r="JQT15" s="173"/>
      <c r="JQU15" s="173"/>
      <c r="JQV15" s="173"/>
      <c r="JQW15" s="173"/>
      <c r="JQX15" s="173"/>
      <c r="JQY15" s="173"/>
      <c r="JQZ15" s="173"/>
      <c r="JRA15" s="173"/>
      <c r="JRB15" s="173"/>
      <c r="JRC15" s="173"/>
      <c r="JRD15" s="173"/>
      <c r="JRE15" s="173"/>
      <c r="JRF15" s="173"/>
      <c r="JRG15" s="173"/>
      <c r="JRH15" s="173"/>
      <c r="JRI15" s="173"/>
      <c r="JRJ15" s="173"/>
      <c r="JRK15" s="173"/>
      <c r="JRL15" s="173"/>
      <c r="JRM15" s="173"/>
      <c r="JRN15" s="173"/>
      <c r="JRO15" s="173"/>
      <c r="JRP15" s="173"/>
      <c r="JRQ15" s="173"/>
      <c r="JRR15" s="173"/>
      <c r="JRS15" s="173"/>
      <c r="JRT15" s="173"/>
      <c r="JRU15" s="173"/>
      <c r="JRV15" s="173"/>
      <c r="JRW15" s="173"/>
      <c r="JRX15" s="173"/>
      <c r="JRY15" s="173"/>
      <c r="JRZ15" s="173"/>
      <c r="JSA15" s="173"/>
      <c r="JSB15" s="173"/>
      <c r="JSC15" s="173"/>
      <c r="JSD15" s="173"/>
      <c r="JSE15" s="173"/>
      <c r="JSF15" s="173"/>
      <c r="JSG15" s="173"/>
      <c r="JSH15" s="173"/>
      <c r="JSI15" s="173"/>
      <c r="JSJ15" s="173"/>
      <c r="JSK15" s="173"/>
      <c r="JSL15" s="173"/>
      <c r="JSM15" s="173"/>
      <c r="JSN15" s="173"/>
      <c r="JSO15" s="173"/>
      <c r="JSP15" s="173"/>
      <c r="JSQ15" s="173"/>
      <c r="JSR15" s="173"/>
      <c r="JSS15" s="173"/>
      <c r="JST15" s="173"/>
      <c r="JSU15" s="173"/>
      <c r="JSV15" s="173"/>
      <c r="JSW15" s="173"/>
      <c r="JSX15" s="173"/>
      <c r="JSY15" s="173"/>
      <c r="JSZ15" s="173"/>
      <c r="JTA15" s="173"/>
      <c r="JTB15" s="173"/>
      <c r="JTC15" s="173"/>
      <c r="JTD15" s="173"/>
      <c r="JTE15" s="173"/>
      <c r="JTF15" s="173"/>
      <c r="JTG15" s="173"/>
      <c r="JTH15" s="173"/>
      <c r="JTI15" s="173"/>
      <c r="JTJ15" s="173"/>
      <c r="JTK15" s="173"/>
      <c r="JTL15" s="173"/>
      <c r="JTM15" s="173"/>
      <c r="JTN15" s="173"/>
      <c r="JTO15" s="173"/>
      <c r="JTP15" s="173"/>
      <c r="JTQ15" s="173"/>
      <c r="JTR15" s="173"/>
      <c r="JTS15" s="173"/>
      <c r="JTT15" s="173"/>
      <c r="JTU15" s="173"/>
      <c r="JTV15" s="173"/>
      <c r="JTW15" s="173"/>
      <c r="JTX15" s="173"/>
      <c r="JTY15" s="173"/>
      <c r="JTZ15" s="173"/>
      <c r="JUA15" s="173"/>
      <c r="JUB15" s="173"/>
      <c r="JUC15" s="173"/>
      <c r="JUD15" s="173"/>
      <c r="JUE15" s="173"/>
      <c r="JUF15" s="173"/>
      <c r="JUG15" s="173"/>
      <c r="JUH15" s="173"/>
      <c r="JUI15" s="173"/>
      <c r="JUJ15" s="173"/>
      <c r="JUK15" s="173"/>
      <c r="JUL15" s="173"/>
      <c r="JUM15" s="173"/>
      <c r="JUN15" s="173"/>
      <c r="JUO15" s="173"/>
      <c r="JUP15" s="173"/>
      <c r="JUQ15" s="173"/>
      <c r="JUR15" s="173"/>
      <c r="JUS15" s="173"/>
      <c r="JUT15" s="173"/>
      <c r="JUU15" s="173"/>
      <c r="JUV15" s="173"/>
      <c r="JUW15" s="173"/>
      <c r="JUX15" s="173"/>
      <c r="JUY15" s="173"/>
      <c r="JUZ15" s="173"/>
      <c r="JVA15" s="173"/>
      <c r="JVB15" s="173"/>
      <c r="JVC15" s="173"/>
      <c r="JVD15" s="173"/>
      <c r="JVE15" s="173"/>
      <c r="JVF15" s="173"/>
      <c r="JVG15" s="173"/>
      <c r="JVH15" s="173"/>
      <c r="JVI15" s="173"/>
      <c r="JVJ15" s="173"/>
      <c r="JVK15" s="173"/>
      <c r="JVL15" s="173"/>
      <c r="JVM15" s="173"/>
      <c r="JVN15" s="173"/>
      <c r="JVO15" s="173"/>
      <c r="JVP15" s="173"/>
      <c r="JVQ15" s="173"/>
      <c r="JVR15" s="173"/>
      <c r="JVS15" s="173"/>
      <c r="JVT15" s="173"/>
      <c r="JVU15" s="173"/>
      <c r="JVV15" s="173"/>
      <c r="JVW15" s="173"/>
      <c r="JVX15" s="173"/>
      <c r="JVY15" s="173"/>
      <c r="JVZ15" s="173"/>
      <c r="JWA15" s="173"/>
      <c r="JWB15" s="173"/>
      <c r="JWC15" s="173"/>
      <c r="JWD15" s="173"/>
      <c r="JWE15" s="173"/>
      <c r="JWF15" s="173"/>
      <c r="JWG15" s="173"/>
      <c r="JWH15" s="173"/>
      <c r="JWI15" s="173"/>
      <c r="JWJ15" s="173"/>
      <c r="JWK15" s="173"/>
      <c r="JWL15" s="173"/>
      <c r="JWM15" s="173"/>
      <c r="JWN15" s="173"/>
      <c r="JWO15" s="173"/>
      <c r="JWP15" s="173"/>
      <c r="JWQ15" s="173"/>
      <c r="JWR15" s="173"/>
      <c r="JWS15" s="173"/>
      <c r="JWT15" s="173"/>
      <c r="JWU15" s="173"/>
      <c r="JXB15" s="173"/>
      <c r="JXC15" s="173"/>
      <c r="JXD15" s="173"/>
      <c r="JXE15" s="173"/>
      <c r="JXF15" s="173"/>
      <c r="JXG15" s="173"/>
      <c r="JXH15" s="173"/>
      <c r="JXI15" s="173"/>
      <c r="JXJ15" s="173"/>
      <c r="JXK15" s="173"/>
      <c r="JXL15" s="173"/>
      <c r="JXM15" s="173"/>
      <c r="JXN15" s="173"/>
      <c r="JXO15" s="173"/>
      <c r="JXP15" s="173"/>
      <c r="JXQ15" s="173"/>
      <c r="JXR15" s="173"/>
      <c r="JXS15" s="173"/>
      <c r="JXT15" s="173"/>
      <c r="JXU15" s="173"/>
      <c r="JXV15" s="173"/>
      <c r="JXW15" s="173"/>
      <c r="JXX15" s="173"/>
      <c r="JXY15" s="173"/>
      <c r="JXZ15" s="173"/>
      <c r="JYA15" s="173"/>
      <c r="JYB15" s="173"/>
      <c r="JYC15" s="173"/>
      <c r="JYD15" s="173"/>
      <c r="JYE15" s="173"/>
      <c r="JYF15" s="173"/>
      <c r="JYG15" s="173"/>
      <c r="JYH15" s="173"/>
      <c r="JYI15" s="173"/>
      <c r="JYJ15" s="173"/>
      <c r="JYK15" s="173"/>
      <c r="JYL15" s="173"/>
      <c r="JYM15" s="173"/>
      <c r="JYN15" s="173"/>
      <c r="JYO15" s="173"/>
      <c r="JYP15" s="173"/>
      <c r="JYQ15" s="173"/>
      <c r="JYR15" s="173"/>
      <c r="JYS15" s="173"/>
      <c r="JYT15" s="173"/>
      <c r="JYU15" s="173"/>
      <c r="JYV15" s="173"/>
      <c r="JYW15" s="173"/>
      <c r="JYX15" s="173"/>
      <c r="JYY15" s="173"/>
      <c r="JYZ15" s="173"/>
      <c r="JZA15" s="173"/>
      <c r="JZB15" s="173"/>
      <c r="JZC15" s="173"/>
      <c r="JZD15" s="173"/>
      <c r="JZE15" s="173"/>
      <c r="JZF15" s="173"/>
      <c r="JZG15" s="173"/>
      <c r="JZH15" s="173"/>
      <c r="JZI15" s="173"/>
      <c r="JZJ15" s="173"/>
      <c r="JZK15" s="173"/>
      <c r="JZL15" s="173"/>
      <c r="JZM15" s="173"/>
      <c r="JZN15" s="173"/>
      <c r="JZO15" s="173"/>
      <c r="JZP15" s="173"/>
      <c r="JZQ15" s="173"/>
      <c r="JZR15" s="173"/>
      <c r="JZS15" s="173"/>
      <c r="JZT15" s="173"/>
      <c r="JZU15" s="173"/>
      <c r="JZV15" s="173"/>
      <c r="JZW15" s="173"/>
      <c r="JZX15" s="173"/>
      <c r="JZY15" s="173"/>
      <c r="JZZ15" s="173"/>
      <c r="KAA15" s="173"/>
      <c r="KAB15" s="173"/>
      <c r="KAC15" s="173"/>
      <c r="KAD15" s="173"/>
      <c r="KAE15" s="173"/>
      <c r="KAF15" s="173"/>
      <c r="KAG15" s="173"/>
      <c r="KAH15" s="173"/>
      <c r="KAI15" s="173"/>
      <c r="KAJ15" s="173"/>
      <c r="KAK15" s="173"/>
      <c r="KAL15" s="173"/>
      <c r="KAM15" s="173"/>
      <c r="KAN15" s="173"/>
      <c r="KAO15" s="173"/>
      <c r="KAP15" s="173"/>
      <c r="KAQ15" s="173"/>
      <c r="KAR15" s="173"/>
      <c r="KAS15" s="173"/>
      <c r="KAT15" s="173"/>
      <c r="KAU15" s="173"/>
      <c r="KAV15" s="173"/>
      <c r="KAW15" s="173"/>
      <c r="KAX15" s="173"/>
      <c r="KAY15" s="173"/>
      <c r="KAZ15" s="173"/>
      <c r="KBA15" s="173"/>
      <c r="KBB15" s="173"/>
      <c r="KBC15" s="173"/>
      <c r="KBD15" s="173"/>
      <c r="KBE15" s="173"/>
      <c r="KBF15" s="173"/>
      <c r="KBG15" s="173"/>
      <c r="KBH15" s="173"/>
      <c r="KBI15" s="173"/>
      <c r="KBJ15" s="173"/>
      <c r="KBK15" s="173"/>
      <c r="KBL15" s="173"/>
      <c r="KBM15" s="173"/>
      <c r="KBN15" s="173"/>
      <c r="KBO15" s="173"/>
      <c r="KBP15" s="173"/>
      <c r="KBQ15" s="173"/>
      <c r="KBR15" s="173"/>
      <c r="KBS15" s="173"/>
      <c r="KBT15" s="173"/>
      <c r="KBU15" s="173"/>
      <c r="KBV15" s="173"/>
      <c r="KBW15" s="173"/>
      <c r="KBX15" s="173"/>
      <c r="KBY15" s="173"/>
      <c r="KBZ15" s="173"/>
      <c r="KCA15" s="173"/>
      <c r="KCB15" s="173"/>
      <c r="KCC15" s="173"/>
      <c r="KCD15" s="173"/>
      <c r="KCE15" s="173"/>
      <c r="KCF15" s="173"/>
      <c r="KCG15" s="173"/>
      <c r="KCH15" s="173"/>
      <c r="KCI15" s="173"/>
      <c r="KCJ15" s="173"/>
      <c r="KCK15" s="173"/>
      <c r="KCL15" s="173"/>
      <c r="KCM15" s="173"/>
      <c r="KCN15" s="173"/>
      <c r="KCO15" s="173"/>
      <c r="KCP15" s="173"/>
      <c r="KCQ15" s="173"/>
      <c r="KCR15" s="173"/>
      <c r="KCS15" s="173"/>
      <c r="KCT15" s="173"/>
      <c r="KCU15" s="173"/>
      <c r="KCV15" s="173"/>
      <c r="KCW15" s="173"/>
      <c r="KCX15" s="173"/>
      <c r="KCY15" s="173"/>
      <c r="KCZ15" s="173"/>
      <c r="KDA15" s="173"/>
      <c r="KDB15" s="173"/>
      <c r="KDC15" s="173"/>
      <c r="KDD15" s="173"/>
      <c r="KDE15" s="173"/>
      <c r="KDF15" s="173"/>
      <c r="KDG15" s="173"/>
      <c r="KDH15" s="173"/>
      <c r="KDI15" s="173"/>
      <c r="KDJ15" s="173"/>
      <c r="KDK15" s="173"/>
      <c r="KDL15" s="173"/>
      <c r="KDM15" s="173"/>
      <c r="KDN15" s="173"/>
      <c r="KDO15" s="173"/>
      <c r="KDP15" s="173"/>
      <c r="KDQ15" s="173"/>
      <c r="KDR15" s="173"/>
      <c r="KDS15" s="173"/>
      <c r="KDT15" s="173"/>
      <c r="KDU15" s="173"/>
      <c r="KDV15" s="173"/>
      <c r="KDW15" s="173"/>
      <c r="KDX15" s="173"/>
      <c r="KDY15" s="173"/>
      <c r="KDZ15" s="173"/>
      <c r="KEA15" s="173"/>
      <c r="KEB15" s="173"/>
      <c r="KEC15" s="173"/>
      <c r="KED15" s="173"/>
      <c r="KEE15" s="173"/>
      <c r="KEF15" s="173"/>
      <c r="KEG15" s="173"/>
      <c r="KEH15" s="173"/>
      <c r="KEI15" s="173"/>
      <c r="KEJ15" s="173"/>
      <c r="KEK15" s="173"/>
      <c r="KEL15" s="173"/>
      <c r="KEM15" s="173"/>
      <c r="KEN15" s="173"/>
      <c r="KEO15" s="173"/>
      <c r="KEP15" s="173"/>
      <c r="KEQ15" s="173"/>
      <c r="KER15" s="173"/>
      <c r="KES15" s="173"/>
      <c r="KET15" s="173"/>
      <c r="KEU15" s="173"/>
      <c r="KEV15" s="173"/>
      <c r="KEW15" s="173"/>
      <c r="KEX15" s="173"/>
      <c r="KEY15" s="173"/>
      <c r="KEZ15" s="173"/>
      <c r="KFA15" s="173"/>
      <c r="KFB15" s="173"/>
      <c r="KFC15" s="173"/>
      <c r="KFD15" s="173"/>
      <c r="KFE15" s="173"/>
      <c r="KFF15" s="173"/>
      <c r="KFG15" s="173"/>
      <c r="KFH15" s="173"/>
      <c r="KFI15" s="173"/>
      <c r="KFJ15" s="173"/>
      <c r="KFK15" s="173"/>
      <c r="KFL15" s="173"/>
      <c r="KFM15" s="173"/>
      <c r="KFN15" s="173"/>
      <c r="KFO15" s="173"/>
      <c r="KFP15" s="173"/>
      <c r="KFQ15" s="173"/>
      <c r="KFR15" s="173"/>
      <c r="KFS15" s="173"/>
      <c r="KFT15" s="173"/>
      <c r="KFU15" s="173"/>
      <c r="KFV15" s="173"/>
      <c r="KFW15" s="173"/>
      <c r="KFX15" s="173"/>
      <c r="KFY15" s="173"/>
      <c r="KFZ15" s="173"/>
      <c r="KGA15" s="173"/>
      <c r="KGB15" s="173"/>
      <c r="KGC15" s="173"/>
      <c r="KGD15" s="173"/>
      <c r="KGE15" s="173"/>
      <c r="KGF15" s="173"/>
      <c r="KGG15" s="173"/>
      <c r="KGH15" s="173"/>
      <c r="KGI15" s="173"/>
      <c r="KGJ15" s="173"/>
      <c r="KGK15" s="173"/>
      <c r="KGL15" s="173"/>
      <c r="KGM15" s="173"/>
      <c r="KGN15" s="173"/>
      <c r="KGO15" s="173"/>
      <c r="KGP15" s="173"/>
      <c r="KGQ15" s="173"/>
      <c r="KGX15" s="173"/>
      <c r="KGY15" s="173"/>
      <c r="KGZ15" s="173"/>
      <c r="KHA15" s="173"/>
      <c r="KHB15" s="173"/>
      <c r="KHC15" s="173"/>
      <c r="KHD15" s="173"/>
      <c r="KHE15" s="173"/>
      <c r="KHF15" s="173"/>
      <c r="KHG15" s="173"/>
      <c r="KHH15" s="173"/>
      <c r="KHI15" s="173"/>
      <c r="KHJ15" s="173"/>
      <c r="KHK15" s="173"/>
      <c r="KHL15" s="173"/>
      <c r="KHM15" s="173"/>
      <c r="KHN15" s="173"/>
      <c r="KHO15" s="173"/>
      <c r="KHP15" s="173"/>
      <c r="KHQ15" s="173"/>
      <c r="KHR15" s="173"/>
      <c r="KHS15" s="173"/>
      <c r="KHT15" s="173"/>
      <c r="KHU15" s="173"/>
      <c r="KHV15" s="173"/>
      <c r="KHW15" s="173"/>
      <c r="KHX15" s="173"/>
      <c r="KHY15" s="173"/>
      <c r="KHZ15" s="173"/>
      <c r="KIA15" s="173"/>
      <c r="KIB15" s="173"/>
      <c r="KIC15" s="173"/>
      <c r="KID15" s="173"/>
      <c r="KIE15" s="173"/>
      <c r="KIF15" s="173"/>
      <c r="KIG15" s="173"/>
      <c r="KIH15" s="173"/>
      <c r="KII15" s="173"/>
      <c r="KIJ15" s="173"/>
      <c r="KIK15" s="173"/>
      <c r="KIL15" s="173"/>
      <c r="KIM15" s="173"/>
      <c r="KIN15" s="173"/>
      <c r="KIO15" s="173"/>
      <c r="KIP15" s="173"/>
      <c r="KIQ15" s="173"/>
      <c r="KIR15" s="173"/>
      <c r="KIS15" s="173"/>
      <c r="KIT15" s="173"/>
      <c r="KIU15" s="173"/>
      <c r="KIV15" s="173"/>
      <c r="KIW15" s="173"/>
      <c r="KIX15" s="173"/>
      <c r="KIY15" s="173"/>
      <c r="KIZ15" s="173"/>
      <c r="KJA15" s="173"/>
      <c r="KJB15" s="173"/>
      <c r="KJC15" s="173"/>
      <c r="KJD15" s="173"/>
      <c r="KJE15" s="173"/>
      <c r="KJF15" s="173"/>
      <c r="KJG15" s="173"/>
      <c r="KJH15" s="173"/>
      <c r="KJI15" s="173"/>
      <c r="KJJ15" s="173"/>
      <c r="KJK15" s="173"/>
      <c r="KJL15" s="173"/>
      <c r="KJM15" s="173"/>
      <c r="KJN15" s="173"/>
      <c r="KJO15" s="173"/>
      <c r="KJP15" s="173"/>
      <c r="KJQ15" s="173"/>
      <c r="KJR15" s="173"/>
      <c r="KJS15" s="173"/>
      <c r="KJT15" s="173"/>
      <c r="KJU15" s="173"/>
      <c r="KJV15" s="173"/>
      <c r="KJW15" s="173"/>
      <c r="KJX15" s="173"/>
      <c r="KJY15" s="173"/>
      <c r="KJZ15" s="173"/>
      <c r="KKA15" s="173"/>
      <c r="KKB15" s="173"/>
      <c r="KKC15" s="173"/>
      <c r="KKD15" s="173"/>
      <c r="KKE15" s="173"/>
      <c r="KKF15" s="173"/>
      <c r="KKG15" s="173"/>
      <c r="KKH15" s="173"/>
      <c r="KKI15" s="173"/>
      <c r="KKJ15" s="173"/>
      <c r="KKK15" s="173"/>
      <c r="KKL15" s="173"/>
      <c r="KKM15" s="173"/>
      <c r="KKN15" s="173"/>
      <c r="KKO15" s="173"/>
      <c r="KKP15" s="173"/>
      <c r="KKQ15" s="173"/>
      <c r="KKR15" s="173"/>
      <c r="KKS15" s="173"/>
      <c r="KKT15" s="173"/>
      <c r="KKU15" s="173"/>
      <c r="KKV15" s="173"/>
      <c r="KKW15" s="173"/>
      <c r="KKX15" s="173"/>
      <c r="KKY15" s="173"/>
      <c r="KKZ15" s="173"/>
      <c r="KLA15" s="173"/>
      <c r="KLB15" s="173"/>
      <c r="KLC15" s="173"/>
      <c r="KLD15" s="173"/>
      <c r="KLE15" s="173"/>
      <c r="KLF15" s="173"/>
      <c r="KLG15" s="173"/>
      <c r="KLH15" s="173"/>
      <c r="KLI15" s="173"/>
      <c r="KLJ15" s="173"/>
      <c r="KLK15" s="173"/>
      <c r="KLL15" s="173"/>
      <c r="KLM15" s="173"/>
      <c r="KLN15" s="173"/>
      <c r="KLO15" s="173"/>
      <c r="KLP15" s="173"/>
      <c r="KLQ15" s="173"/>
      <c r="KLR15" s="173"/>
      <c r="KLS15" s="173"/>
      <c r="KLT15" s="173"/>
      <c r="KLU15" s="173"/>
      <c r="KLV15" s="173"/>
      <c r="KLW15" s="173"/>
      <c r="KLX15" s="173"/>
      <c r="KLY15" s="173"/>
      <c r="KLZ15" s="173"/>
      <c r="KMA15" s="173"/>
      <c r="KMB15" s="173"/>
      <c r="KMC15" s="173"/>
      <c r="KMD15" s="173"/>
      <c r="KME15" s="173"/>
      <c r="KMF15" s="173"/>
      <c r="KMG15" s="173"/>
      <c r="KMH15" s="173"/>
      <c r="KMI15" s="173"/>
      <c r="KMJ15" s="173"/>
      <c r="KMK15" s="173"/>
      <c r="KML15" s="173"/>
      <c r="KMM15" s="173"/>
      <c r="KMN15" s="173"/>
      <c r="KMO15" s="173"/>
      <c r="KMP15" s="173"/>
      <c r="KMQ15" s="173"/>
      <c r="KMR15" s="173"/>
      <c r="KMS15" s="173"/>
      <c r="KMT15" s="173"/>
      <c r="KMU15" s="173"/>
      <c r="KMV15" s="173"/>
      <c r="KMW15" s="173"/>
      <c r="KMX15" s="173"/>
      <c r="KMY15" s="173"/>
      <c r="KMZ15" s="173"/>
      <c r="KNA15" s="173"/>
      <c r="KNB15" s="173"/>
      <c r="KNC15" s="173"/>
      <c r="KND15" s="173"/>
      <c r="KNE15" s="173"/>
      <c r="KNF15" s="173"/>
      <c r="KNG15" s="173"/>
      <c r="KNH15" s="173"/>
      <c r="KNI15" s="173"/>
      <c r="KNJ15" s="173"/>
      <c r="KNK15" s="173"/>
      <c r="KNL15" s="173"/>
      <c r="KNM15" s="173"/>
      <c r="KNN15" s="173"/>
      <c r="KNO15" s="173"/>
      <c r="KNP15" s="173"/>
      <c r="KNQ15" s="173"/>
      <c r="KNR15" s="173"/>
      <c r="KNS15" s="173"/>
      <c r="KNT15" s="173"/>
      <c r="KNU15" s="173"/>
      <c r="KNV15" s="173"/>
      <c r="KNW15" s="173"/>
      <c r="KNX15" s="173"/>
      <c r="KNY15" s="173"/>
      <c r="KNZ15" s="173"/>
      <c r="KOA15" s="173"/>
      <c r="KOB15" s="173"/>
      <c r="KOC15" s="173"/>
      <c r="KOD15" s="173"/>
      <c r="KOE15" s="173"/>
      <c r="KOF15" s="173"/>
      <c r="KOG15" s="173"/>
      <c r="KOH15" s="173"/>
      <c r="KOI15" s="173"/>
      <c r="KOJ15" s="173"/>
      <c r="KOK15" s="173"/>
      <c r="KOL15" s="173"/>
      <c r="KOM15" s="173"/>
      <c r="KON15" s="173"/>
      <c r="KOO15" s="173"/>
      <c r="KOP15" s="173"/>
      <c r="KOQ15" s="173"/>
      <c r="KOR15" s="173"/>
      <c r="KOS15" s="173"/>
      <c r="KOT15" s="173"/>
      <c r="KOU15" s="173"/>
      <c r="KOV15" s="173"/>
      <c r="KOW15" s="173"/>
      <c r="KOX15" s="173"/>
      <c r="KOY15" s="173"/>
      <c r="KOZ15" s="173"/>
      <c r="KPA15" s="173"/>
      <c r="KPB15" s="173"/>
      <c r="KPC15" s="173"/>
      <c r="KPD15" s="173"/>
      <c r="KPE15" s="173"/>
      <c r="KPF15" s="173"/>
      <c r="KPG15" s="173"/>
      <c r="KPH15" s="173"/>
      <c r="KPI15" s="173"/>
      <c r="KPJ15" s="173"/>
      <c r="KPK15" s="173"/>
      <c r="KPL15" s="173"/>
      <c r="KPM15" s="173"/>
      <c r="KPN15" s="173"/>
      <c r="KPO15" s="173"/>
      <c r="KPP15" s="173"/>
      <c r="KPQ15" s="173"/>
      <c r="KPR15" s="173"/>
      <c r="KPS15" s="173"/>
      <c r="KPT15" s="173"/>
      <c r="KPU15" s="173"/>
      <c r="KPV15" s="173"/>
      <c r="KPW15" s="173"/>
      <c r="KPX15" s="173"/>
      <c r="KPY15" s="173"/>
      <c r="KPZ15" s="173"/>
      <c r="KQA15" s="173"/>
      <c r="KQB15" s="173"/>
      <c r="KQC15" s="173"/>
      <c r="KQD15" s="173"/>
      <c r="KQE15" s="173"/>
      <c r="KQF15" s="173"/>
      <c r="KQG15" s="173"/>
      <c r="KQH15" s="173"/>
      <c r="KQI15" s="173"/>
      <c r="KQJ15" s="173"/>
      <c r="KQK15" s="173"/>
      <c r="KQL15" s="173"/>
      <c r="KQM15" s="173"/>
      <c r="KQT15" s="173"/>
      <c r="KQU15" s="173"/>
      <c r="KQV15" s="173"/>
      <c r="KQW15" s="173"/>
      <c r="KQX15" s="173"/>
      <c r="KQY15" s="173"/>
      <c r="KQZ15" s="173"/>
      <c r="KRA15" s="173"/>
      <c r="KRB15" s="173"/>
      <c r="KRC15" s="173"/>
      <c r="KRD15" s="173"/>
      <c r="KRE15" s="173"/>
      <c r="KRF15" s="173"/>
      <c r="KRG15" s="173"/>
      <c r="KRH15" s="173"/>
      <c r="KRI15" s="173"/>
      <c r="KRJ15" s="173"/>
      <c r="KRK15" s="173"/>
      <c r="KRL15" s="173"/>
      <c r="KRM15" s="173"/>
      <c r="KRN15" s="173"/>
      <c r="KRO15" s="173"/>
      <c r="KRP15" s="173"/>
      <c r="KRQ15" s="173"/>
      <c r="KRR15" s="173"/>
      <c r="KRS15" s="173"/>
      <c r="KRT15" s="173"/>
      <c r="KRU15" s="173"/>
      <c r="KRV15" s="173"/>
      <c r="KRW15" s="173"/>
      <c r="KRX15" s="173"/>
      <c r="KRY15" s="173"/>
      <c r="KRZ15" s="173"/>
      <c r="KSA15" s="173"/>
      <c r="KSB15" s="173"/>
      <c r="KSC15" s="173"/>
      <c r="KSD15" s="173"/>
      <c r="KSE15" s="173"/>
      <c r="KSF15" s="173"/>
      <c r="KSG15" s="173"/>
      <c r="KSH15" s="173"/>
      <c r="KSI15" s="173"/>
      <c r="KSJ15" s="173"/>
      <c r="KSK15" s="173"/>
      <c r="KSL15" s="173"/>
      <c r="KSM15" s="173"/>
      <c r="KSN15" s="173"/>
      <c r="KSO15" s="173"/>
      <c r="KSP15" s="173"/>
      <c r="KSQ15" s="173"/>
      <c r="KSR15" s="173"/>
      <c r="KSS15" s="173"/>
      <c r="KST15" s="173"/>
      <c r="KSU15" s="173"/>
      <c r="KSV15" s="173"/>
      <c r="KSW15" s="173"/>
      <c r="KSX15" s="173"/>
      <c r="KSY15" s="173"/>
      <c r="KSZ15" s="173"/>
      <c r="KTA15" s="173"/>
      <c r="KTB15" s="173"/>
      <c r="KTC15" s="173"/>
      <c r="KTD15" s="173"/>
      <c r="KTE15" s="173"/>
      <c r="KTF15" s="173"/>
      <c r="KTG15" s="173"/>
      <c r="KTH15" s="173"/>
      <c r="KTI15" s="173"/>
      <c r="KTJ15" s="173"/>
      <c r="KTK15" s="173"/>
      <c r="KTL15" s="173"/>
      <c r="KTM15" s="173"/>
      <c r="KTN15" s="173"/>
      <c r="KTO15" s="173"/>
      <c r="KTP15" s="173"/>
      <c r="KTQ15" s="173"/>
      <c r="KTR15" s="173"/>
      <c r="KTS15" s="173"/>
      <c r="KTT15" s="173"/>
      <c r="KTU15" s="173"/>
      <c r="KTV15" s="173"/>
      <c r="KTW15" s="173"/>
      <c r="KTX15" s="173"/>
      <c r="KTY15" s="173"/>
      <c r="KTZ15" s="173"/>
      <c r="KUA15" s="173"/>
      <c r="KUB15" s="173"/>
      <c r="KUC15" s="173"/>
      <c r="KUD15" s="173"/>
      <c r="KUE15" s="173"/>
      <c r="KUF15" s="173"/>
      <c r="KUG15" s="173"/>
      <c r="KUH15" s="173"/>
      <c r="KUI15" s="173"/>
      <c r="KUJ15" s="173"/>
      <c r="KUK15" s="173"/>
      <c r="KUL15" s="173"/>
      <c r="KUM15" s="173"/>
      <c r="KUN15" s="173"/>
      <c r="KUO15" s="173"/>
      <c r="KUP15" s="173"/>
      <c r="KUQ15" s="173"/>
      <c r="KUR15" s="173"/>
      <c r="KUS15" s="173"/>
      <c r="KUT15" s="173"/>
      <c r="KUU15" s="173"/>
      <c r="KUV15" s="173"/>
      <c r="KUW15" s="173"/>
      <c r="KUX15" s="173"/>
      <c r="KUY15" s="173"/>
      <c r="KUZ15" s="173"/>
      <c r="KVA15" s="173"/>
      <c r="KVB15" s="173"/>
      <c r="KVC15" s="173"/>
      <c r="KVD15" s="173"/>
      <c r="KVE15" s="173"/>
      <c r="KVF15" s="173"/>
      <c r="KVG15" s="173"/>
      <c r="KVH15" s="173"/>
      <c r="KVI15" s="173"/>
      <c r="KVJ15" s="173"/>
      <c r="KVK15" s="173"/>
      <c r="KVL15" s="173"/>
      <c r="KVM15" s="173"/>
      <c r="KVN15" s="173"/>
      <c r="KVO15" s="173"/>
      <c r="KVP15" s="173"/>
      <c r="KVQ15" s="173"/>
      <c r="KVR15" s="173"/>
      <c r="KVS15" s="173"/>
      <c r="KVT15" s="173"/>
      <c r="KVU15" s="173"/>
      <c r="KVV15" s="173"/>
      <c r="KVW15" s="173"/>
      <c r="KVX15" s="173"/>
      <c r="KVY15" s="173"/>
      <c r="KVZ15" s="173"/>
      <c r="KWA15" s="173"/>
      <c r="KWB15" s="173"/>
      <c r="KWC15" s="173"/>
      <c r="KWD15" s="173"/>
      <c r="KWE15" s="173"/>
      <c r="KWF15" s="173"/>
      <c r="KWG15" s="173"/>
      <c r="KWH15" s="173"/>
      <c r="KWI15" s="173"/>
      <c r="KWJ15" s="173"/>
      <c r="KWK15" s="173"/>
      <c r="KWL15" s="173"/>
      <c r="KWM15" s="173"/>
      <c r="KWN15" s="173"/>
      <c r="KWO15" s="173"/>
      <c r="KWP15" s="173"/>
      <c r="KWQ15" s="173"/>
      <c r="KWR15" s="173"/>
      <c r="KWS15" s="173"/>
      <c r="KWT15" s="173"/>
      <c r="KWU15" s="173"/>
      <c r="KWV15" s="173"/>
      <c r="KWW15" s="173"/>
      <c r="KWX15" s="173"/>
      <c r="KWY15" s="173"/>
      <c r="KWZ15" s="173"/>
      <c r="KXA15" s="173"/>
      <c r="KXB15" s="173"/>
      <c r="KXC15" s="173"/>
      <c r="KXD15" s="173"/>
      <c r="KXE15" s="173"/>
      <c r="KXF15" s="173"/>
      <c r="KXG15" s="173"/>
      <c r="KXH15" s="173"/>
      <c r="KXI15" s="173"/>
      <c r="KXJ15" s="173"/>
      <c r="KXK15" s="173"/>
      <c r="KXL15" s="173"/>
      <c r="KXM15" s="173"/>
      <c r="KXN15" s="173"/>
      <c r="KXO15" s="173"/>
      <c r="KXP15" s="173"/>
      <c r="KXQ15" s="173"/>
      <c r="KXR15" s="173"/>
      <c r="KXS15" s="173"/>
      <c r="KXT15" s="173"/>
      <c r="KXU15" s="173"/>
      <c r="KXV15" s="173"/>
      <c r="KXW15" s="173"/>
      <c r="KXX15" s="173"/>
      <c r="KXY15" s="173"/>
      <c r="KXZ15" s="173"/>
      <c r="KYA15" s="173"/>
      <c r="KYB15" s="173"/>
      <c r="KYC15" s="173"/>
      <c r="KYD15" s="173"/>
      <c r="KYE15" s="173"/>
      <c r="KYF15" s="173"/>
      <c r="KYG15" s="173"/>
      <c r="KYH15" s="173"/>
      <c r="KYI15" s="173"/>
      <c r="KYJ15" s="173"/>
      <c r="KYK15" s="173"/>
      <c r="KYL15" s="173"/>
      <c r="KYM15" s="173"/>
      <c r="KYN15" s="173"/>
      <c r="KYO15" s="173"/>
      <c r="KYP15" s="173"/>
      <c r="KYQ15" s="173"/>
      <c r="KYR15" s="173"/>
      <c r="KYS15" s="173"/>
      <c r="KYT15" s="173"/>
      <c r="KYU15" s="173"/>
      <c r="KYV15" s="173"/>
      <c r="KYW15" s="173"/>
      <c r="KYX15" s="173"/>
      <c r="KYY15" s="173"/>
      <c r="KYZ15" s="173"/>
      <c r="KZA15" s="173"/>
      <c r="KZB15" s="173"/>
      <c r="KZC15" s="173"/>
      <c r="KZD15" s="173"/>
      <c r="KZE15" s="173"/>
      <c r="KZF15" s="173"/>
      <c r="KZG15" s="173"/>
      <c r="KZH15" s="173"/>
      <c r="KZI15" s="173"/>
      <c r="KZJ15" s="173"/>
      <c r="KZK15" s="173"/>
      <c r="KZL15" s="173"/>
      <c r="KZM15" s="173"/>
      <c r="KZN15" s="173"/>
      <c r="KZO15" s="173"/>
      <c r="KZP15" s="173"/>
      <c r="KZQ15" s="173"/>
      <c r="KZR15" s="173"/>
      <c r="KZS15" s="173"/>
      <c r="KZT15" s="173"/>
      <c r="KZU15" s="173"/>
      <c r="KZV15" s="173"/>
      <c r="KZW15" s="173"/>
      <c r="KZX15" s="173"/>
      <c r="KZY15" s="173"/>
      <c r="KZZ15" s="173"/>
      <c r="LAA15" s="173"/>
      <c r="LAB15" s="173"/>
      <c r="LAC15" s="173"/>
      <c r="LAD15" s="173"/>
      <c r="LAE15" s="173"/>
      <c r="LAF15" s="173"/>
      <c r="LAG15" s="173"/>
      <c r="LAH15" s="173"/>
      <c r="LAI15" s="173"/>
      <c r="LAP15" s="173"/>
      <c r="LAQ15" s="173"/>
      <c r="LAR15" s="173"/>
      <c r="LAS15" s="173"/>
      <c r="LAT15" s="173"/>
      <c r="LAU15" s="173"/>
      <c r="LAV15" s="173"/>
      <c r="LAW15" s="173"/>
      <c r="LAX15" s="173"/>
      <c r="LAY15" s="173"/>
      <c r="LAZ15" s="173"/>
      <c r="LBA15" s="173"/>
      <c r="LBB15" s="173"/>
      <c r="LBC15" s="173"/>
      <c r="LBD15" s="173"/>
      <c r="LBE15" s="173"/>
      <c r="LBF15" s="173"/>
      <c r="LBG15" s="173"/>
      <c r="LBH15" s="173"/>
      <c r="LBI15" s="173"/>
      <c r="LBJ15" s="173"/>
      <c r="LBK15" s="173"/>
      <c r="LBL15" s="173"/>
      <c r="LBM15" s="173"/>
      <c r="LBN15" s="173"/>
      <c r="LBO15" s="173"/>
      <c r="LBP15" s="173"/>
      <c r="LBQ15" s="173"/>
      <c r="LBR15" s="173"/>
      <c r="LBS15" s="173"/>
      <c r="LBT15" s="173"/>
      <c r="LBU15" s="173"/>
      <c r="LBV15" s="173"/>
      <c r="LBW15" s="173"/>
      <c r="LBX15" s="173"/>
      <c r="LBY15" s="173"/>
      <c r="LBZ15" s="173"/>
      <c r="LCA15" s="173"/>
      <c r="LCB15" s="173"/>
      <c r="LCC15" s="173"/>
      <c r="LCD15" s="173"/>
      <c r="LCE15" s="173"/>
      <c r="LCF15" s="173"/>
      <c r="LCG15" s="173"/>
      <c r="LCH15" s="173"/>
      <c r="LCI15" s="173"/>
      <c r="LCJ15" s="173"/>
      <c r="LCK15" s="173"/>
      <c r="LCL15" s="173"/>
      <c r="LCM15" s="173"/>
      <c r="LCN15" s="173"/>
      <c r="LCO15" s="173"/>
      <c r="LCP15" s="173"/>
      <c r="LCQ15" s="173"/>
      <c r="LCR15" s="173"/>
      <c r="LCS15" s="173"/>
      <c r="LCT15" s="173"/>
      <c r="LCU15" s="173"/>
      <c r="LCV15" s="173"/>
      <c r="LCW15" s="173"/>
      <c r="LCX15" s="173"/>
      <c r="LCY15" s="173"/>
      <c r="LCZ15" s="173"/>
      <c r="LDA15" s="173"/>
      <c r="LDB15" s="173"/>
      <c r="LDC15" s="173"/>
      <c r="LDD15" s="173"/>
      <c r="LDE15" s="173"/>
      <c r="LDF15" s="173"/>
      <c r="LDG15" s="173"/>
      <c r="LDH15" s="173"/>
      <c r="LDI15" s="173"/>
      <c r="LDJ15" s="173"/>
      <c r="LDK15" s="173"/>
      <c r="LDL15" s="173"/>
      <c r="LDM15" s="173"/>
      <c r="LDN15" s="173"/>
      <c r="LDO15" s="173"/>
      <c r="LDP15" s="173"/>
      <c r="LDQ15" s="173"/>
      <c r="LDR15" s="173"/>
      <c r="LDS15" s="173"/>
      <c r="LDT15" s="173"/>
      <c r="LDU15" s="173"/>
      <c r="LDV15" s="173"/>
      <c r="LDW15" s="173"/>
      <c r="LDX15" s="173"/>
      <c r="LDY15" s="173"/>
      <c r="LDZ15" s="173"/>
      <c r="LEA15" s="173"/>
      <c r="LEB15" s="173"/>
      <c r="LEC15" s="173"/>
      <c r="LED15" s="173"/>
      <c r="LEE15" s="173"/>
      <c r="LEF15" s="173"/>
      <c r="LEG15" s="173"/>
      <c r="LEH15" s="173"/>
      <c r="LEI15" s="173"/>
      <c r="LEJ15" s="173"/>
      <c r="LEK15" s="173"/>
      <c r="LEL15" s="173"/>
      <c r="LEM15" s="173"/>
      <c r="LEN15" s="173"/>
      <c r="LEO15" s="173"/>
      <c r="LEP15" s="173"/>
      <c r="LEQ15" s="173"/>
      <c r="LER15" s="173"/>
      <c r="LES15" s="173"/>
      <c r="LET15" s="173"/>
      <c r="LEU15" s="173"/>
      <c r="LEV15" s="173"/>
      <c r="LEW15" s="173"/>
      <c r="LEX15" s="173"/>
      <c r="LEY15" s="173"/>
      <c r="LEZ15" s="173"/>
      <c r="LFA15" s="173"/>
      <c r="LFB15" s="173"/>
      <c r="LFC15" s="173"/>
      <c r="LFD15" s="173"/>
      <c r="LFE15" s="173"/>
      <c r="LFF15" s="173"/>
      <c r="LFG15" s="173"/>
      <c r="LFH15" s="173"/>
      <c r="LFI15" s="173"/>
      <c r="LFJ15" s="173"/>
      <c r="LFK15" s="173"/>
      <c r="LFL15" s="173"/>
      <c r="LFM15" s="173"/>
      <c r="LFN15" s="173"/>
      <c r="LFO15" s="173"/>
      <c r="LFP15" s="173"/>
      <c r="LFQ15" s="173"/>
      <c r="LFR15" s="173"/>
      <c r="LFS15" s="173"/>
      <c r="LFT15" s="173"/>
      <c r="LFU15" s="173"/>
      <c r="LFV15" s="173"/>
      <c r="LFW15" s="173"/>
      <c r="LFX15" s="173"/>
      <c r="LFY15" s="173"/>
      <c r="LFZ15" s="173"/>
      <c r="LGA15" s="173"/>
      <c r="LGB15" s="173"/>
      <c r="LGC15" s="173"/>
      <c r="LGD15" s="173"/>
      <c r="LGE15" s="173"/>
      <c r="LGF15" s="173"/>
      <c r="LGG15" s="173"/>
      <c r="LGH15" s="173"/>
      <c r="LGI15" s="173"/>
      <c r="LGJ15" s="173"/>
      <c r="LGK15" s="173"/>
      <c r="LGL15" s="173"/>
      <c r="LGM15" s="173"/>
      <c r="LGN15" s="173"/>
      <c r="LGO15" s="173"/>
      <c r="LGP15" s="173"/>
      <c r="LGQ15" s="173"/>
      <c r="LGR15" s="173"/>
      <c r="LGS15" s="173"/>
      <c r="LGT15" s="173"/>
      <c r="LGU15" s="173"/>
      <c r="LGV15" s="173"/>
      <c r="LGW15" s="173"/>
      <c r="LGX15" s="173"/>
      <c r="LGY15" s="173"/>
      <c r="LGZ15" s="173"/>
      <c r="LHA15" s="173"/>
      <c r="LHB15" s="173"/>
      <c r="LHC15" s="173"/>
      <c r="LHD15" s="173"/>
      <c r="LHE15" s="173"/>
      <c r="LHF15" s="173"/>
      <c r="LHG15" s="173"/>
      <c r="LHH15" s="173"/>
      <c r="LHI15" s="173"/>
      <c r="LHJ15" s="173"/>
      <c r="LHK15" s="173"/>
      <c r="LHL15" s="173"/>
      <c r="LHM15" s="173"/>
      <c r="LHN15" s="173"/>
      <c r="LHO15" s="173"/>
      <c r="LHP15" s="173"/>
      <c r="LHQ15" s="173"/>
      <c r="LHR15" s="173"/>
      <c r="LHS15" s="173"/>
      <c r="LHT15" s="173"/>
      <c r="LHU15" s="173"/>
      <c r="LHV15" s="173"/>
      <c r="LHW15" s="173"/>
      <c r="LHX15" s="173"/>
      <c r="LHY15" s="173"/>
      <c r="LHZ15" s="173"/>
      <c r="LIA15" s="173"/>
      <c r="LIB15" s="173"/>
      <c r="LIC15" s="173"/>
      <c r="LID15" s="173"/>
      <c r="LIE15" s="173"/>
      <c r="LIF15" s="173"/>
      <c r="LIG15" s="173"/>
      <c r="LIH15" s="173"/>
      <c r="LII15" s="173"/>
      <c r="LIJ15" s="173"/>
      <c r="LIK15" s="173"/>
      <c r="LIL15" s="173"/>
      <c r="LIM15" s="173"/>
      <c r="LIN15" s="173"/>
      <c r="LIO15" s="173"/>
      <c r="LIP15" s="173"/>
      <c r="LIQ15" s="173"/>
      <c r="LIR15" s="173"/>
      <c r="LIS15" s="173"/>
      <c r="LIT15" s="173"/>
      <c r="LIU15" s="173"/>
      <c r="LIV15" s="173"/>
      <c r="LIW15" s="173"/>
      <c r="LIX15" s="173"/>
      <c r="LIY15" s="173"/>
      <c r="LIZ15" s="173"/>
      <c r="LJA15" s="173"/>
      <c r="LJB15" s="173"/>
      <c r="LJC15" s="173"/>
      <c r="LJD15" s="173"/>
      <c r="LJE15" s="173"/>
      <c r="LJF15" s="173"/>
      <c r="LJG15" s="173"/>
      <c r="LJH15" s="173"/>
      <c r="LJI15" s="173"/>
      <c r="LJJ15" s="173"/>
      <c r="LJK15" s="173"/>
      <c r="LJL15" s="173"/>
      <c r="LJM15" s="173"/>
      <c r="LJN15" s="173"/>
      <c r="LJO15" s="173"/>
      <c r="LJP15" s="173"/>
      <c r="LJQ15" s="173"/>
      <c r="LJR15" s="173"/>
      <c r="LJS15" s="173"/>
      <c r="LJT15" s="173"/>
      <c r="LJU15" s="173"/>
      <c r="LJV15" s="173"/>
      <c r="LJW15" s="173"/>
      <c r="LJX15" s="173"/>
      <c r="LJY15" s="173"/>
      <c r="LJZ15" s="173"/>
      <c r="LKA15" s="173"/>
      <c r="LKB15" s="173"/>
      <c r="LKC15" s="173"/>
      <c r="LKD15" s="173"/>
      <c r="LKE15" s="173"/>
      <c r="LKL15" s="173"/>
      <c r="LKM15" s="173"/>
      <c r="LKN15" s="173"/>
      <c r="LKO15" s="173"/>
      <c r="LKP15" s="173"/>
      <c r="LKQ15" s="173"/>
      <c r="LKR15" s="173"/>
      <c r="LKS15" s="173"/>
      <c r="LKT15" s="173"/>
      <c r="LKU15" s="173"/>
      <c r="LKV15" s="173"/>
      <c r="LKW15" s="173"/>
      <c r="LKX15" s="173"/>
      <c r="LKY15" s="173"/>
      <c r="LKZ15" s="173"/>
      <c r="LLA15" s="173"/>
      <c r="LLB15" s="173"/>
      <c r="LLC15" s="173"/>
      <c r="LLD15" s="173"/>
      <c r="LLE15" s="173"/>
      <c r="LLF15" s="173"/>
      <c r="LLG15" s="173"/>
      <c r="LLH15" s="173"/>
      <c r="LLI15" s="173"/>
      <c r="LLJ15" s="173"/>
      <c r="LLK15" s="173"/>
      <c r="LLL15" s="173"/>
      <c r="LLM15" s="173"/>
      <c r="LLN15" s="173"/>
      <c r="LLO15" s="173"/>
      <c r="LLP15" s="173"/>
      <c r="LLQ15" s="173"/>
      <c r="LLR15" s="173"/>
      <c r="LLS15" s="173"/>
      <c r="LLT15" s="173"/>
      <c r="LLU15" s="173"/>
      <c r="LLV15" s="173"/>
      <c r="LLW15" s="173"/>
      <c r="LLX15" s="173"/>
      <c r="LLY15" s="173"/>
      <c r="LLZ15" s="173"/>
      <c r="LMA15" s="173"/>
      <c r="LMB15" s="173"/>
      <c r="LMC15" s="173"/>
      <c r="LMD15" s="173"/>
      <c r="LME15" s="173"/>
      <c r="LMF15" s="173"/>
      <c r="LMG15" s="173"/>
      <c r="LMH15" s="173"/>
      <c r="LMI15" s="173"/>
      <c r="LMJ15" s="173"/>
      <c r="LMK15" s="173"/>
      <c r="LML15" s="173"/>
      <c r="LMM15" s="173"/>
      <c r="LMN15" s="173"/>
      <c r="LMO15" s="173"/>
      <c r="LMP15" s="173"/>
      <c r="LMQ15" s="173"/>
      <c r="LMR15" s="173"/>
      <c r="LMS15" s="173"/>
      <c r="LMT15" s="173"/>
      <c r="LMU15" s="173"/>
      <c r="LMV15" s="173"/>
      <c r="LMW15" s="173"/>
      <c r="LMX15" s="173"/>
      <c r="LMY15" s="173"/>
      <c r="LMZ15" s="173"/>
      <c r="LNA15" s="173"/>
      <c r="LNB15" s="173"/>
      <c r="LNC15" s="173"/>
      <c r="LND15" s="173"/>
      <c r="LNE15" s="173"/>
      <c r="LNF15" s="173"/>
      <c r="LNG15" s="173"/>
      <c r="LNH15" s="173"/>
      <c r="LNI15" s="173"/>
      <c r="LNJ15" s="173"/>
      <c r="LNK15" s="173"/>
      <c r="LNL15" s="173"/>
      <c r="LNM15" s="173"/>
      <c r="LNN15" s="173"/>
      <c r="LNO15" s="173"/>
      <c r="LNP15" s="173"/>
      <c r="LNQ15" s="173"/>
      <c r="LNR15" s="173"/>
      <c r="LNS15" s="173"/>
      <c r="LNT15" s="173"/>
      <c r="LNU15" s="173"/>
      <c r="LNV15" s="173"/>
      <c r="LNW15" s="173"/>
      <c r="LNX15" s="173"/>
      <c r="LNY15" s="173"/>
      <c r="LNZ15" s="173"/>
      <c r="LOA15" s="173"/>
      <c r="LOB15" s="173"/>
      <c r="LOC15" s="173"/>
      <c r="LOD15" s="173"/>
      <c r="LOE15" s="173"/>
      <c r="LOF15" s="173"/>
      <c r="LOG15" s="173"/>
      <c r="LOH15" s="173"/>
      <c r="LOI15" s="173"/>
      <c r="LOJ15" s="173"/>
      <c r="LOK15" s="173"/>
      <c r="LOL15" s="173"/>
      <c r="LOM15" s="173"/>
      <c r="LON15" s="173"/>
      <c r="LOO15" s="173"/>
      <c r="LOP15" s="173"/>
      <c r="LOQ15" s="173"/>
      <c r="LOR15" s="173"/>
      <c r="LOS15" s="173"/>
      <c r="LOT15" s="173"/>
      <c r="LOU15" s="173"/>
      <c r="LOV15" s="173"/>
      <c r="LOW15" s="173"/>
      <c r="LOX15" s="173"/>
      <c r="LOY15" s="173"/>
      <c r="LOZ15" s="173"/>
      <c r="LPA15" s="173"/>
      <c r="LPB15" s="173"/>
      <c r="LPC15" s="173"/>
      <c r="LPD15" s="173"/>
      <c r="LPE15" s="173"/>
      <c r="LPF15" s="173"/>
      <c r="LPG15" s="173"/>
      <c r="LPH15" s="173"/>
      <c r="LPI15" s="173"/>
      <c r="LPJ15" s="173"/>
      <c r="LPK15" s="173"/>
      <c r="LPL15" s="173"/>
      <c r="LPM15" s="173"/>
      <c r="LPN15" s="173"/>
      <c r="LPO15" s="173"/>
      <c r="LPP15" s="173"/>
      <c r="LPQ15" s="173"/>
      <c r="LPR15" s="173"/>
      <c r="LPS15" s="173"/>
      <c r="LPT15" s="173"/>
      <c r="LPU15" s="173"/>
      <c r="LPV15" s="173"/>
      <c r="LPW15" s="173"/>
      <c r="LPX15" s="173"/>
      <c r="LPY15" s="173"/>
      <c r="LPZ15" s="173"/>
      <c r="LQA15" s="173"/>
      <c r="LQB15" s="173"/>
      <c r="LQC15" s="173"/>
      <c r="LQD15" s="173"/>
      <c r="LQE15" s="173"/>
      <c r="LQF15" s="173"/>
      <c r="LQG15" s="173"/>
      <c r="LQH15" s="173"/>
      <c r="LQI15" s="173"/>
      <c r="LQJ15" s="173"/>
      <c r="LQK15" s="173"/>
      <c r="LQL15" s="173"/>
      <c r="LQM15" s="173"/>
      <c r="LQN15" s="173"/>
      <c r="LQO15" s="173"/>
      <c r="LQP15" s="173"/>
      <c r="LQQ15" s="173"/>
      <c r="LQR15" s="173"/>
      <c r="LQS15" s="173"/>
      <c r="LQT15" s="173"/>
      <c r="LQU15" s="173"/>
      <c r="LQV15" s="173"/>
      <c r="LQW15" s="173"/>
      <c r="LQX15" s="173"/>
      <c r="LQY15" s="173"/>
      <c r="LQZ15" s="173"/>
      <c r="LRA15" s="173"/>
      <c r="LRB15" s="173"/>
      <c r="LRC15" s="173"/>
      <c r="LRD15" s="173"/>
      <c r="LRE15" s="173"/>
      <c r="LRF15" s="173"/>
      <c r="LRG15" s="173"/>
      <c r="LRH15" s="173"/>
      <c r="LRI15" s="173"/>
      <c r="LRJ15" s="173"/>
      <c r="LRK15" s="173"/>
      <c r="LRL15" s="173"/>
      <c r="LRM15" s="173"/>
      <c r="LRN15" s="173"/>
      <c r="LRO15" s="173"/>
      <c r="LRP15" s="173"/>
      <c r="LRQ15" s="173"/>
      <c r="LRR15" s="173"/>
      <c r="LRS15" s="173"/>
      <c r="LRT15" s="173"/>
      <c r="LRU15" s="173"/>
      <c r="LRV15" s="173"/>
      <c r="LRW15" s="173"/>
      <c r="LRX15" s="173"/>
      <c r="LRY15" s="173"/>
      <c r="LRZ15" s="173"/>
      <c r="LSA15" s="173"/>
      <c r="LSB15" s="173"/>
      <c r="LSC15" s="173"/>
      <c r="LSD15" s="173"/>
      <c r="LSE15" s="173"/>
      <c r="LSF15" s="173"/>
      <c r="LSG15" s="173"/>
      <c r="LSH15" s="173"/>
      <c r="LSI15" s="173"/>
      <c r="LSJ15" s="173"/>
      <c r="LSK15" s="173"/>
      <c r="LSL15" s="173"/>
      <c r="LSM15" s="173"/>
      <c r="LSN15" s="173"/>
      <c r="LSO15" s="173"/>
      <c r="LSP15" s="173"/>
      <c r="LSQ15" s="173"/>
      <c r="LSR15" s="173"/>
      <c r="LSS15" s="173"/>
      <c r="LST15" s="173"/>
      <c r="LSU15" s="173"/>
      <c r="LSV15" s="173"/>
      <c r="LSW15" s="173"/>
      <c r="LSX15" s="173"/>
      <c r="LSY15" s="173"/>
      <c r="LSZ15" s="173"/>
      <c r="LTA15" s="173"/>
      <c r="LTB15" s="173"/>
      <c r="LTC15" s="173"/>
      <c r="LTD15" s="173"/>
      <c r="LTE15" s="173"/>
      <c r="LTF15" s="173"/>
      <c r="LTG15" s="173"/>
      <c r="LTH15" s="173"/>
      <c r="LTI15" s="173"/>
      <c r="LTJ15" s="173"/>
      <c r="LTK15" s="173"/>
      <c r="LTL15" s="173"/>
      <c r="LTM15" s="173"/>
      <c r="LTN15" s="173"/>
      <c r="LTO15" s="173"/>
      <c r="LTP15" s="173"/>
      <c r="LTQ15" s="173"/>
      <c r="LTR15" s="173"/>
      <c r="LTS15" s="173"/>
      <c r="LTT15" s="173"/>
      <c r="LTU15" s="173"/>
      <c r="LTV15" s="173"/>
      <c r="LTW15" s="173"/>
      <c r="LTX15" s="173"/>
      <c r="LTY15" s="173"/>
      <c r="LTZ15" s="173"/>
      <c r="LUA15" s="173"/>
      <c r="LUH15" s="173"/>
      <c r="LUI15" s="173"/>
      <c r="LUJ15" s="173"/>
      <c r="LUK15" s="173"/>
      <c r="LUL15" s="173"/>
      <c r="LUM15" s="173"/>
      <c r="LUN15" s="173"/>
      <c r="LUO15" s="173"/>
      <c r="LUP15" s="173"/>
      <c r="LUQ15" s="173"/>
      <c r="LUR15" s="173"/>
      <c r="LUS15" s="173"/>
      <c r="LUT15" s="173"/>
      <c r="LUU15" s="173"/>
      <c r="LUV15" s="173"/>
      <c r="LUW15" s="173"/>
      <c r="LUX15" s="173"/>
      <c r="LUY15" s="173"/>
      <c r="LUZ15" s="173"/>
      <c r="LVA15" s="173"/>
      <c r="LVB15" s="173"/>
      <c r="LVC15" s="173"/>
      <c r="LVD15" s="173"/>
      <c r="LVE15" s="173"/>
      <c r="LVF15" s="173"/>
      <c r="LVG15" s="173"/>
      <c r="LVH15" s="173"/>
      <c r="LVI15" s="173"/>
      <c r="LVJ15" s="173"/>
      <c r="LVK15" s="173"/>
      <c r="LVL15" s="173"/>
      <c r="LVM15" s="173"/>
      <c r="LVN15" s="173"/>
      <c r="LVO15" s="173"/>
      <c r="LVP15" s="173"/>
      <c r="LVQ15" s="173"/>
      <c r="LVR15" s="173"/>
      <c r="LVS15" s="173"/>
      <c r="LVT15" s="173"/>
      <c r="LVU15" s="173"/>
      <c r="LVV15" s="173"/>
      <c r="LVW15" s="173"/>
      <c r="LVX15" s="173"/>
      <c r="LVY15" s="173"/>
      <c r="LVZ15" s="173"/>
      <c r="LWA15" s="173"/>
      <c r="LWB15" s="173"/>
      <c r="LWC15" s="173"/>
      <c r="LWD15" s="173"/>
      <c r="LWE15" s="173"/>
      <c r="LWF15" s="173"/>
      <c r="LWG15" s="173"/>
      <c r="LWH15" s="173"/>
      <c r="LWI15" s="173"/>
      <c r="LWJ15" s="173"/>
      <c r="LWK15" s="173"/>
      <c r="LWL15" s="173"/>
      <c r="LWM15" s="173"/>
      <c r="LWN15" s="173"/>
      <c r="LWO15" s="173"/>
      <c r="LWP15" s="173"/>
      <c r="LWQ15" s="173"/>
      <c r="LWR15" s="173"/>
      <c r="LWS15" s="173"/>
      <c r="LWT15" s="173"/>
      <c r="LWU15" s="173"/>
      <c r="LWV15" s="173"/>
      <c r="LWW15" s="173"/>
      <c r="LWX15" s="173"/>
      <c r="LWY15" s="173"/>
      <c r="LWZ15" s="173"/>
      <c r="LXA15" s="173"/>
      <c r="LXB15" s="173"/>
      <c r="LXC15" s="173"/>
      <c r="LXD15" s="173"/>
      <c r="LXE15" s="173"/>
      <c r="LXF15" s="173"/>
      <c r="LXG15" s="173"/>
      <c r="LXH15" s="173"/>
      <c r="LXI15" s="173"/>
      <c r="LXJ15" s="173"/>
      <c r="LXK15" s="173"/>
      <c r="LXL15" s="173"/>
      <c r="LXM15" s="173"/>
      <c r="LXN15" s="173"/>
      <c r="LXO15" s="173"/>
      <c r="LXP15" s="173"/>
      <c r="LXQ15" s="173"/>
      <c r="LXR15" s="173"/>
      <c r="LXS15" s="173"/>
      <c r="LXT15" s="173"/>
      <c r="LXU15" s="173"/>
      <c r="LXV15" s="173"/>
      <c r="LXW15" s="173"/>
      <c r="LXX15" s="173"/>
      <c r="LXY15" s="173"/>
      <c r="LXZ15" s="173"/>
      <c r="LYA15" s="173"/>
      <c r="LYB15" s="173"/>
      <c r="LYC15" s="173"/>
      <c r="LYD15" s="173"/>
      <c r="LYE15" s="173"/>
      <c r="LYF15" s="173"/>
      <c r="LYG15" s="173"/>
      <c r="LYH15" s="173"/>
      <c r="LYI15" s="173"/>
      <c r="LYJ15" s="173"/>
      <c r="LYK15" s="173"/>
      <c r="LYL15" s="173"/>
      <c r="LYM15" s="173"/>
      <c r="LYN15" s="173"/>
      <c r="LYO15" s="173"/>
      <c r="LYP15" s="173"/>
      <c r="LYQ15" s="173"/>
      <c r="LYR15" s="173"/>
      <c r="LYS15" s="173"/>
      <c r="LYT15" s="173"/>
      <c r="LYU15" s="173"/>
      <c r="LYV15" s="173"/>
      <c r="LYW15" s="173"/>
      <c r="LYX15" s="173"/>
      <c r="LYY15" s="173"/>
      <c r="LYZ15" s="173"/>
      <c r="LZA15" s="173"/>
      <c r="LZB15" s="173"/>
      <c r="LZC15" s="173"/>
      <c r="LZD15" s="173"/>
      <c r="LZE15" s="173"/>
      <c r="LZF15" s="173"/>
      <c r="LZG15" s="173"/>
      <c r="LZH15" s="173"/>
      <c r="LZI15" s="173"/>
      <c r="LZJ15" s="173"/>
      <c r="LZK15" s="173"/>
      <c r="LZL15" s="173"/>
      <c r="LZM15" s="173"/>
      <c r="LZN15" s="173"/>
      <c r="LZO15" s="173"/>
      <c r="LZP15" s="173"/>
      <c r="LZQ15" s="173"/>
      <c r="LZR15" s="173"/>
      <c r="LZS15" s="173"/>
      <c r="LZT15" s="173"/>
      <c r="LZU15" s="173"/>
      <c r="LZV15" s="173"/>
      <c r="LZW15" s="173"/>
      <c r="LZX15" s="173"/>
      <c r="LZY15" s="173"/>
      <c r="LZZ15" s="173"/>
      <c r="MAA15" s="173"/>
      <c r="MAB15" s="173"/>
      <c r="MAC15" s="173"/>
      <c r="MAD15" s="173"/>
      <c r="MAE15" s="173"/>
      <c r="MAF15" s="173"/>
      <c r="MAG15" s="173"/>
      <c r="MAH15" s="173"/>
      <c r="MAI15" s="173"/>
      <c r="MAJ15" s="173"/>
      <c r="MAK15" s="173"/>
      <c r="MAL15" s="173"/>
      <c r="MAM15" s="173"/>
      <c r="MAN15" s="173"/>
      <c r="MAO15" s="173"/>
      <c r="MAP15" s="173"/>
      <c r="MAQ15" s="173"/>
      <c r="MAR15" s="173"/>
      <c r="MAS15" s="173"/>
      <c r="MAT15" s="173"/>
      <c r="MAU15" s="173"/>
      <c r="MAV15" s="173"/>
      <c r="MAW15" s="173"/>
      <c r="MAX15" s="173"/>
      <c r="MAY15" s="173"/>
      <c r="MAZ15" s="173"/>
      <c r="MBA15" s="173"/>
      <c r="MBB15" s="173"/>
      <c r="MBC15" s="173"/>
      <c r="MBD15" s="173"/>
      <c r="MBE15" s="173"/>
      <c r="MBF15" s="173"/>
      <c r="MBG15" s="173"/>
      <c r="MBH15" s="173"/>
      <c r="MBI15" s="173"/>
      <c r="MBJ15" s="173"/>
      <c r="MBK15" s="173"/>
      <c r="MBL15" s="173"/>
      <c r="MBM15" s="173"/>
      <c r="MBN15" s="173"/>
      <c r="MBO15" s="173"/>
      <c r="MBP15" s="173"/>
      <c r="MBQ15" s="173"/>
      <c r="MBR15" s="173"/>
      <c r="MBS15" s="173"/>
      <c r="MBT15" s="173"/>
      <c r="MBU15" s="173"/>
      <c r="MBV15" s="173"/>
      <c r="MBW15" s="173"/>
      <c r="MBX15" s="173"/>
      <c r="MBY15" s="173"/>
      <c r="MBZ15" s="173"/>
      <c r="MCA15" s="173"/>
      <c r="MCB15" s="173"/>
      <c r="MCC15" s="173"/>
      <c r="MCD15" s="173"/>
      <c r="MCE15" s="173"/>
      <c r="MCF15" s="173"/>
      <c r="MCG15" s="173"/>
      <c r="MCH15" s="173"/>
      <c r="MCI15" s="173"/>
      <c r="MCJ15" s="173"/>
      <c r="MCK15" s="173"/>
      <c r="MCL15" s="173"/>
      <c r="MCM15" s="173"/>
      <c r="MCN15" s="173"/>
      <c r="MCO15" s="173"/>
      <c r="MCP15" s="173"/>
      <c r="MCQ15" s="173"/>
      <c r="MCR15" s="173"/>
      <c r="MCS15" s="173"/>
      <c r="MCT15" s="173"/>
      <c r="MCU15" s="173"/>
      <c r="MCV15" s="173"/>
      <c r="MCW15" s="173"/>
      <c r="MCX15" s="173"/>
      <c r="MCY15" s="173"/>
      <c r="MCZ15" s="173"/>
      <c r="MDA15" s="173"/>
      <c r="MDB15" s="173"/>
      <c r="MDC15" s="173"/>
      <c r="MDD15" s="173"/>
      <c r="MDE15" s="173"/>
      <c r="MDF15" s="173"/>
      <c r="MDG15" s="173"/>
      <c r="MDH15" s="173"/>
      <c r="MDI15" s="173"/>
      <c r="MDJ15" s="173"/>
      <c r="MDK15" s="173"/>
      <c r="MDL15" s="173"/>
      <c r="MDM15" s="173"/>
      <c r="MDN15" s="173"/>
      <c r="MDO15" s="173"/>
      <c r="MDP15" s="173"/>
      <c r="MDQ15" s="173"/>
      <c r="MDR15" s="173"/>
      <c r="MDS15" s="173"/>
      <c r="MDT15" s="173"/>
      <c r="MDU15" s="173"/>
      <c r="MDV15" s="173"/>
      <c r="MDW15" s="173"/>
      <c r="MED15" s="173"/>
      <c r="MEE15" s="173"/>
      <c r="MEF15" s="173"/>
      <c r="MEG15" s="173"/>
      <c r="MEH15" s="173"/>
      <c r="MEI15" s="173"/>
      <c r="MEJ15" s="173"/>
      <c r="MEK15" s="173"/>
      <c r="MEL15" s="173"/>
      <c r="MEM15" s="173"/>
      <c r="MEN15" s="173"/>
      <c r="MEO15" s="173"/>
      <c r="MEP15" s="173"/>
      <c r="MEQ15" s="173"/>
      <c r="MER15" s="173"/>
      <c r="MES15" s="173"/>
      <c r="MET15" s="173"/>
      <c r="MEU15" s="173"/>
      <c r="MEV15" s="173"/>
      <c r="MEW15" s="173"/>
      <c r="MEX15" s="173"/>
      <c r="MEY15" s="173"/>
      <c r="MEZ15" s="173"/>
      <c r="MFA15" s="173"/>
      <c r="MFB15" s="173"/>
      <c r="MFC15" s="173"/>
      <c r="MFD15" s="173"/>
      <c r="MFE15" s="173"/>
      <c r="MFF15" s="173"/>
      <c r="MFG15" s="173"/>
      <c r="MFH15" s="173"/>
      <c r="MFI15" s="173"/>
      <c r="MFJ15" s="173"/>
      <c r="MFK15" s="173"/>
      <c r="MFL15" s="173"/>
      <c r="MFM15" s="173"/>
      <c r="MFN15" s="173"/>
      <c r="MFO15" s="173"/>
      <c r="MFP15" s="173"/>
      <c r="MFQ15" s="173"/>
      <c r="MFR15" s="173"/>
      <c r="MFS15" s="173"/>
      <c r="MFT15" s="173"/>
      <c r="MFU15" s="173"/>
      <c r="MFV15" s="173"/>
      <c r="MFW15" s="173"/>
      <c r="MFX15" s="173"/>
      <c r="MFY15" s="173"/>
      <c r="MFZ15" s="173"/>
      <c r="MGA15" s="173"/>
      <c r="MGB15" s="173"/>
      <c r="MGC15" s="173"/>
      <c r="MGD15" s="173"/>
      <c r="MGE15" s="173"/>
      <c r="MGF15" s="173"/>
      <c r="MGG15" s="173"/>
      <c r="MGH15" s="173"/>
      <c r="MGI15" s="173"/>
      <c r="MGJ15" s="173"/>
      <c r="MGK15" s="173"/>
      <c r="MGL15" s="173"/>
      <c r="MGM15" s="173"/>
      <c r="MGN15" s="173"/>
      <c r="MGO15" s="173"/>
      <c r="MGP15" s="173"/>
      <c r="MGQ15" s="173"/>
      <c r="MGR15" s="173"/>
      <c r="MGS15" s="173"/>
      <c r="MGT15" s="173"/>
      <c r="MGU15" s="173"/>
      <c r="MGV15" s="173"/>
      <c r="MGW15" s="173"/>
      <c r="MGX15" s="173"/>
      <c r="MGY15" s="173"/>
      <c r="MGZ15" s="173"/>
      <c r="MHA15" s="173"/>
      <c r="MHB15" s="173"/>
      <c r="MHC15" s="173"/>
      <c r="MHD15" s="173"/>
      <c r="MHE15" s="173"/>
      <c r="MHF15" s="173"/>
      <c r="MHG15" s="173"/>
      <c r="MHH15" s="173"/>
      <c r="MHI15" s="173"/>
      <c r="MHJ15" s="173"/>
      <c r="MHK15" s="173"/>
      <c r="MHL15" s="173"/>
      <c r="MHM15" s="173"/>
      <c r="MHN15" s="173"/>
      <c r="MHO15" s="173"/>
      <c r="MHP15" s="173"/>
      <c r="MHQ15" s="173"/>
      <c r="MHR15" s="173"/>
      <c r="MHS15" s="173"/>
      <c r="MHT15" s="173"/>
      <c r="MHU15" s="173"/>
      <c r="MHV15" s="173"/>
      <c r="MHW15" s="173"/>
      <c r="MHX15" s="173"/>
      <c r="MHY15" s="173"/>
      <c r="MHZ15" s="173"/>
      <c r="MIA15" s="173"/>
      <c r="MIB15" s="173"/>
      <c r="MIC15" s="173"/>
      <c r="MID15" s="173"/>
      <c r="MIE15" s="173"/>
      <c r="MIF15" s="173"/>
      <c r="MIG15" s="173"/>
      <c r="MIH15" s="173"/>
      <c r="MII15" s="173"/>
      <c r="MIJ15" s="173"/>
      <c r="MIK15" s="173"/>
      <c r="MIL15" s="173"/>
      <c r="MIM15" s="173"/>
      <c r="MIN15" s="173"/>
      <c r="MIO15" s="173"/>
      <c r="MIP15" s="173"/>
      <c r="MIQ15" s="173"/>
      <c r="MIR15" s="173"/>
      <c r="MIS15" s="173"/>
      <c r="MIT15" s="173"/>
      <c r="MIU15" s="173"/>
      <c r="MIV15" s="173"/>
      <c r="MIW15" s="173"/>
      <c r="MIX15" s="173"/>
      <c r="MIY15" s="173"/>
      <c r="MIZ15" s="173"/>
      <c r="MJA15" s="173"/>
      <c r="MJB15" s="173"/>
      <c r="MJC15" s="173"/>
      <c r="MJD15" s="173"/>
      <c r="MJE15" s="173"/>
      <c r="MJF15" s="173"/>
      <c r="MJG15" s="173"/>
      <c r="MJH15" s="173"/>
      <c r="MJI15" s="173"/>
      <c r="MJJ15" s="173"/>
      <c r="MJK15" s="173"/>
      <c r="MJL15" s="173"/>
      <c r="MJM15" s="173"/>
      <c r="MJN15" s="173"/>
      <c r="MJO15" s="173"/>
      <c r="MJP15" s="173"/>
      <c r="MJQ15" s="173"/>
      <c r="MJR15" s="173"/>
      <c r="MJS15" s="173"/>
      <c r="MJT15" s="173"/>
      <c r="MJU15" s="173"/>
      <c r="MJV15" s="173"/>
      <c r="MJW15" s="173"/>
      <c r="MJX15" s="173"/>
      <c r="MJY15" s="173"/>
      <c r="MJZ15" s="173"/>
      <c r="MKA15" s="173"/>
      <c r="MKB15" s="173"/>
      <c r="MKC15" s="173"/>
      <c r="MKD15" s="173"/>
      <c r="MKE15" s="173"/>
      <c r="MKF15" s="173"/>
      <c r="MKG15" s="173"/>
      <c r="MKH15" s="173"/>
      <c r="MKI15" s="173"/>
      <c r="MKJ15" s="173"/>
      <c r="MKK15" s="173"/>
      <c r="MKL15" s="173"/>
      <c r="MKM15" s="173"/>
      <c r="MKN15" s="173"/>
      <c r="MKO15" s="173"/>
      <c r="MKP15" s="173"/>
      <c r="MKQ15" s="173"/>
      <c r="MKR15" s="173"/>
      <c r="MKS15" s="173"/>
      <c r="MKT15" s="173"/>
      <c r="MKU15" s="173"/>
      <c r="MKV15" s="173"/>
      <c r="MKW15" s="173"/>
      <c r="MKX15" s="173"/>
      <c r="MKY15" s="173"/>
      <c r="MKZ15" s="173"/>
      <c r="MLA15" s="173"/>
      <c r="MLB15" s="173"/>
      <c r="MLC15" s="173"/>
      <c r="MLD15" s="173"/>
      <c r="MLE15" s="173"/>
      <c r="MLF15" s="173"/>
      <c r="MLG15" s="173"/>
      <c r="MLH15" s="173"/>
      <c r="MLI15" s="173"/>
      <c r="MLJ15" s="173"/>
      <c r="MLK15" s="173"/>
      <c r="MLL15" s="173"/>
      <c r="MLM15" s="173"/>
      <c r="MLN15" s="173"/>
      <c r="MLO15" s="173"/>
      <c r="MLP15" s="173"/>
      <c r="MLQ15" s="173"/>
      <c r="MLR15" s="173"/>
      <c r="MLS15" s="173"/>
      <c r="MLT15" s="173"/>
      <c r="MLU15" s="173"/>
      <c r="MLV15" s="173"/>
      <c r="MLW15" s="173"/>
      <c r="MLX15" s="173"/>
      <c r="MLY15" s="173"/>
      <c r="MLZ15" s="173"/>
      <c r="MMA15" s="173"/>
      <c r="MMB15" s="173"/>
      <c r="MMC15" s="173"/>
      <c r="MMD15" s="173"/>
      <c r="MME15" s="173"/>
      <c r="MMF15" s="173"/>
      <c r="MMG15" s="173"/>
      <c r="MMH15" s="173"/>
      <c r="MMI15" s="173"/>
      <c r="MMJ15" s="173"/>
      <c r="MMK15" s="173"/>
      <c r="MML15" s="173"/>
      <c r="MMM15" s="173"/>
      <c r="MMN15" s="173"/>
      <c r="MMO15" s="173"/>
      <c r="MMP15" s="173"/>
      <c r="MMQ15" s="173"/>
      <c r="MMR15" s="173"/>
      <c r="MMS15" s="173"/>
      <c r="MMT15" s="173"/>
      <c r="MMU15" s="173"/>
      <c r="MMV15" s="173"/>
      <c r="MMW15" s="173"/>
      <c r="MMX15" s="173"/>
      <c r="MMY15" s="173"/>
      <c r="MMZ15" s="173"/>
      <c r="MNA15" s="173"/>
      <c r="MNB15" s="173"/>
      <c r="MNC15" s="173"/>
      <c r="MND15" s="173"/>
      <c r="MNE15" s="173"/>
      <c r="MNF15" s="173"/>
      <c r="MNG15" s="173"/>
      <c r="MNH15" s="173"/>
      <c r="MNI15" s="173"/>
      <c r="MNJ15" s="173"/>
      <c r="MNK15" s="173"/>
      <c r="MNL15" s="173"/>
      <c r="MNM15" s="173"/>
      <c r="MNN15" s="173"/>
      <c r="MNO15" s="173"/>
      <c r="MNP15" s="173"/>
      <c r="MNQ15" s="173"/>
      <c r="MNR15" s="173"/>
      <c r="MNS15" s="173"/>
      <c r="MNZ15" s="173"/>
      <c r="MOA15" s="173"/>
      <c r="MOB15" s="173"/>
      <c r="MOC15" s="173"/>
      <c r="MOD15" s="173"/>
      <c r="MOE15" s="173"/>
      <c r="MOF15" s="173"/>
      <c r="MOG15" s="173"/>
      <c r="MOH15" s="173"/>
      <c r="MOI15" s="173"/>
      <c r="MOJ15" s="173"/>
      <c r="MOK15" s="173"/>
      <c r="MOL15" s="173"/>
      <c r="MOM15" s="173"/>
      <c r="MON15" s="173"/>
      <c r="MOO15" s="173"/>
      <c r="MOP15" s="173"/>
      <c r="MOQ15" s="173"/>
      <c r="MOR15" s="173"/>
      <c r="MOS15" s="173"/>
      <c r="MOT15" s="173"/>
      <c r="MOU15" s="173"/>
      <c r="MOV15" s="173"/>
      <c r="MOW15" s="173"/>
      <c r="MOX15" s="173"/>
      <c r="MOY15" s="173"/>
      <c r="MOZ15" s="173"/>
      <c r="MPA15" s="173"/>
      <c r="MPB15" s="173"/>
      <c r="MPC15" s="173"/>
      <c r="MPD15" s="173"/>
      <c r="MPE15" s="173"/>
      <c r="MPF15" s="173"/>
      <c r="MPG15" s="173"/>
      <c r="MPH15" s="173"/>
      <c r="MPI15" s="173"/>
      <c r="MPJ15" s="173"/>
      <c r="MPK15" s="173"/>
      <c r="MPL15" s="173"/>
      <c r="MPM15" s="173"/>
      <c r="MPN15" s="173"/>
      <c r="MPO15" s="173"/>
      <c r="MPP15" s="173"/>
      <c r="MPQ15" s="173"/>
      <c r="MPR15" s="173"/>
      <c r="MPS15" s="173"/>
      <c r="MPT15" s="173"/>
      <c r="MPU15" s="173"/>
      <c r="MPV15" s="173"/>
      <c r="MPW15" s="173"/>
      <c r="MPX15" s="173"/>
      <c r="MPY15" s="173"/>
      <c r="MPZ15" s="173"/>
      <c r="MQA15" s="173"/>
      <c r="MQB15" s="173"/>
      <c r="MQC15" s="173"/>
      <c r="MQD15" s="173"/>
      <c r="MQE15" s="173"/>
      <c r="MQF15" s="173"/>
      <c r="MQG15" s="173"/>
      <c r="MQH15" s="173"/>
      <c r="MQI15" s="173"/>
      <c r="MQJ15" s="173"/>
      <c r="MQK15" s="173"/>
      <c r="MQL15" s="173"/>
      <c r="MQM15" s="173"/>
      <c r="MQN15" s="173"/>
      <c r="MQO15" s="173"/>
      <c r="MQP15" s="173"/>
      <c r="MQQ15" s="173"/>
      <c r="MQR15" s="173"/>
      <c r="MQS15" s="173"/>
      <c r="MQT15" s="173"/>
      <c r="MQU15" s="173"/>
      <c r="MQV15" s="173"/>
      <c r="MQW15" s="173"/>
      <c r="MQX15" s="173"/>
      <c r="MQY15" s="173"/>
      <c r="MQZ15" s="173"/>
      <c r="MRA15" s="173"/>
      <c r="MRB15" s="173"/>
      <c r="MRC15" s="173"/>
      <c r="MRD15" s="173"/>
      <c r="MRE15" s="173"/>
      <c r="MRF15" s="173"/>
      <c r="MRG15" s="173"/>
      <c r="MRH15" s="173"/>
      <c r="MRI15" s="173"/>
      <c r="MRJ15" s="173"/>
      <c r="MRK15" s="173"/>
      <c r="MRL15" s="173"/>
      <c r="MRM15" s="173"/>
      <c r="MRN15" s="173"/>
      <c r="MRO15" s="173"/>
      <c r="MRP15" s="173"/>
      <c r="MRQ15" s="173"/>
      <c r="MRR15" s="173"/>
      <c r="MRS15" s="173"/>
      <c r="MRT15" s="173"/>
      <c r="MRU15" s="173"/>
      <c r="MRV15" s="173"/>
      <c r="MRW15" s="173"/>
      <c r="MRX15" s="173"/>
      <c r="MRY15" s="173"/>
      <c r="MRZ15" s="173"/>
      <c r="MSA15" s="173"/>
      <c r="MSB15" s="173"/>
      <c r="MSC15" s="173"/>
      <c r="MSD15" s="173"/>
      <c r="MSE15" s="173"/>
      <c r="MSF15" s="173"/>
      <c r="MSG15" s="173"/>
      <c r="MSH15" s="173"/>
      <c r="MSI15" s="173"/>
      <c r="MSJ15" s="173"/>
      <c r="MSK15" s="173"/>
      <c r="MSL15" s="173"/>
      <c r="MSM15" s="173"/>
      <c r="MSN15" s="173"/>
      <c r="MSO15" s="173"/>
      <c r="MSP15" s="173"/>
      <c r="MSQ15" s="173"/>
      <c r="MSR15" s="173"/>
      <c r="MSS15" s="173"/>
      <c r="MST15" s="173"/>
      <c r="MSU15" s="173"/>
      <c r="MSV15" s="173"/>
      <c r="MSW15" s="173"/>
      <c r="MSX15" s="173"/>
      <c r="MSY15" s="173"/>
      <c r="MSZ15" s="173"/>
      <c r="MTA15" s="173"/>
      <c r="MTB15" s="173"/>
      <c r="MTC15" s="173"/>
      <c r="MTD15" s="173"/>
      <c r="MTE15" s="173"/>
      <c r="MTF15" s="173"/>
      <c r="MTG15" s="173"/>
      <c r="MTH15" s="173"/>
      <c r="MTI15" s="173"/>
      <c r="MTJ15" s="173"/>
      <c r="MTK15" s="173"/>
      <c r="MTL15" s="173"/>
      <c r="MTM15" s="173"/>
      <c r="MTN15" s="173"/>
      <c r="MTO15" s="173"/>
      <c r="MTP15" s="173"/>
      <c r="MTQ15" s="173"/>
      <c r="MTR15" s="173"/>
      <c r="MTS15" s="173"/>
      <c r="MTT15" s="173"/>
      <c r="MTU15" s="173"/>
      <c r="MTV15" s="173"/>
      <c r="MTW15" s="173"/>
      <c r="MTX15" s="173"/>
      <c r="MTY15" s="173"/>
      <c r="MTZ15" s="173"/>
      <c r="MUA15" s="173"/>
      <c r="MUB15" s="173"/>
      <c r="MUC15" s="173"/>
      <c r="MUD15" s="173"/>
      <c r="MUE15" s="173"/>
      <c r="MUF15" s="173"/>
      <c r="MUG15" s="173"/>
      <c r="MUH15" s="173"/>
      <c r="MUI15" s="173"/>
      <c r="MUJ15" s="173"/>
      <c r="MUK15" s="173"/>
      <c r="MUL15" s="173"/>
      <c r="MUM15" s="173"/>
      <c r="MUN15" s="173"/>
      <c r="MUO15" s="173"/>
      <c r="MUP15" s="173"/>
      <c r="MUQ15" s="173"/>
      <c r="MUR15" s="173"/>
      <c r="MUS15" s="173"/>
      <c r="MUT15" s="173"/>
      <c r="MUU15" s="173"/>
      <c r="MUV15" s="173"/>
      <c r="MUW15" s="173"/>
      <c r="MUX15" s="173"/>
      <c r="MUY15" s="173"/>
      <c r="MUZ15" s="173"/>
      <c r="MVA15" s="173"/>
      <c r="MVB15" s="173"/>
      <c r="MVC15" s="173"/>
      <c r="MVD15" s="173"/>
      <c r="MVE15" s="173"/>
      <c r="MVF15" s="173"/>
      <c r="MVG15" s="173"/>
      <c r="MVH15" s="173"/>
      <c r="MVI15" s="173"/>
      <c r="MVJ15" s="173"/>
      <c r="MVK15" s="173"/>
      <c r="MVL15" s="173"/>
      <c r="MVM15" s="173"/>
      <c r="MVN15" s="173"/>
      <c r="MVO15" s="173"/>
      <c r="MVP15" s="173"/>
      <c r="MVQ15" s="173"/>
      <c r="MVR15" s="173"/>
      <c r="MVS15" s="173"/>
      <c r="MVT15" s="173"/>
      <c r="MVU15" s="173"/>
      <c r="MVV15" s="173"/>
      <c r="MVW15" s="173"/>
      <c r="MVX15" s="173"/>
      <c r="MVY15" s="173"/>
      <c r="MVZ15" s="173"/>
      <c r="MWA15" s="173"/>
      <c r="MWB15" s="173"/>
      <c r="MWC15" s="173"/>
      <c r="MWD15" s="173"/>
      <c r="MWE15" s="173"/>
      <c r="MWF15" s="173"/>
      <c r="MWG15" s="173"/>
      <c r="MWH15" s="173"/>
      <c r="MWI15" s="173"/>
      <c r="MWJ15" s="173"/>
      <c r="MWK15" s="173"/>
      <c r="MWL15" s="173"/>
      <c r="MWM15" s="173"/>
      <c r="MWN15" s="173"/>
      <c r="MWO15" s="173"/>
      <c r="MWP15" s="173"/>
      <c r="MWQ15" s="173"/>
      <c r="MWR15" s="173"/>
      <c r="MWS15" s="173"/>
      <c r="MWT15" s="173"/>
      <c r="MWU15" s="173"/>
      <c r="MWV15" s="173"/>
      <c r="MWW15" s="173"/>
      <c r="MWX15" s="173"/>
      <c r="MWY15" s="173"/>
      <c r="MWZ15" s="173"/>
      <c r="MXA15" s="173"/>
      <c r="MXB15" s="173"/>
      <c r="MXC15" s="173"/>
      <c r="MXD15" s="173"/>
      <c r="MXE15" s="173"/>
      <c r="MXF15" s="173"/>
      <c r="MXG15" s="173"/>
      <c r="MXH15" s="173"/>
      <c r="MXI15" s="173"/>
      <c r="MXJ15" s="173"/>
      <c r="MXK15" s="173"/>
      <c r="MXL15" s="173"/>
      <c r="MXM15" s="173"/>
      <c r="MXN15" s="173"/>
      <c r="MXO15" s="173"/>
      <c r="MXV15" s="173"/>
      <c r="MXW15" s="173"/>
      <c r="MXX15" s="173"/>
      <c r="MXY15" s="173"/>
      <c r="MXZ15" s="173"/>
      <c r="MYA15" s="173"/>
      <c r="MYB15" s="173"/>
      <c r="MYC15" s="173"/>
      <c r="MYD15" s="173"/>
      <c r="MYE15" s="173"/>
      <c r="MYF15" s="173"/>
      <c r="MYG15" s="173"/>
      <c r="MYH15" s="173"/>
      <c r="MYI15" s="173"/>
      <c r="MYJ15" s="173"/>
      <c r="MYK15" s="173"/>
      <c r="MYL15" s="173"/>
      <c r="MYM15" s="173"/>
      <c r="MYN15" s="173"/>
      <c r="MYO15" s="173"/>
      <c r="MYP15" s="173"/>
      <c r="MYQ15" s="173"/>
      <c r="MYR15" s="173"/>
      <c r="MYS15" s="173"/>
      <c r="MYT15" s="173"/>
      <c r="MYU15" s="173"/>
      <c r="MYV15" s="173"/>
      <c r="MYW15" s="173"/>
      <c r="MYX15" s="173"/>
      <c r="MYY15" s="173"/>
      <c r="MYZ15" s="173"/>
      <c r="MZA15" s="173"/>
      <c r="MZB15" s="173"/>
      <c r="MZC15" s="173"/>
      <c r="MZD15" s="173"/>
      <c r="MZE15" s="173"/>
      <c r="MZF15" s="173"/>
      <c r="MZG15" s="173"/>
      <c r="MZH15" s="173"/>
      <c r="MZI15" s="173"/>
      <c r="MZJ15" s="173"/>
      <c r="MZK15" s="173"/>
      <c r="MZL15" s="173"/>
      <c r="MZM15" s="173"/>
      <c r="MZN15" s="173"/>
      <c r="MZO15" s="173"/>
      <c r="MZP15" s="173"/>
      <c r="MZQ15" s="173"/>
      <c r="MZR15" s="173"/>
      <c r="MZS15" s="173"/>
      <c r="MZT15" s="173"/>
      <c r="MZU15" s="173"/>
      <c r="MZV15" s="173"/>
      <c r="MZW15" s="173"/>
      <c r="MZX15" s="173"/>
      <c r="MZY15" s="173"/>
      <c r="MZZ15" s="173"/>
      <c r="NAA15" s="173"/>
      <c r="NAB15" s="173"/>
      <c r="NAC15" s="173"/>
      <c r="NAD15" s="173"/>
      <c r="NAE15" s="173"/>
      <c r="NAF15" s="173"/>
      <c r="NAG15" s="173"/>
      <c r="NAH15" s="173"/>
      <c r="NAI15" s="173"/>
      <c r="NAJ15" s="173"/>
      <c r="NAK15" s="173"/>
      <c r="NAL15" s="173"/>
      <c r="NAM15" s="173"/>
      <c r="NAN15" s="173"/>
      <c r="NAO15" s="173"/>
      <c r="NAP15" s="173"/>
      <c r="NAQ15" s="173"/>
      <c r="NAR15" s="173"/>
      <c r="NAS15" s="173"/>
      <c r="NAT15" s="173"/>
      <c r="NAU15" s="173"/>
      <c r="NAV15" s="173"/>
      <c r="NAW15" s="173"/>
      <c r="NAX15" s="173"/>
      <c r="NAY15" s="173"/>
      <c r="NAZ15" s="173"/>
      <c r="NBA15" s="173"/>
      <c r="NBB15" s="173"/>
      <c r="NBC15" s="173"/>
      <c r="NBD15" s="173"/>
      <c r="NBE15" s="173"/>
      <c r="NBF15" s="173"/>
      <c r="NBG15" s="173"/>
      <c r="NBH15" s="173"/>
      <c r="NBI15" s="173"/>
      <c r="NBJ15" s="173"/>
      <c r="NBK15" s="173"/>
      <c r="NBL15" s="173"/>
      <c r="NBM15" s="173"/>
      <c r="NBN15" s="173"/>
      <c r="NBO15" s="173"/>
      <c r="NBP15" s="173"/>
      <c r="NBQ15" s="173"/>
      <c r="NBR15" s="173"/>
      <c r="NBS15" s="173"/>
      <c r="NBT15" s="173"/>
      <c r="NBU15" s="173"/>
      <c r="NBV15" s="173"/>
      <c r="NBW15" s="173"/>
      <c r="NBX15" s="173"/>
      <c r="NBY15" s="173"/>
      <c r="NBZ15" s="173"/>
      <c r="NCA15" s="173"/>
      <c r="NCB15" s="173"/>
      <c r="NCC15" s="173"/>
      <c r="NCD15" s="173"/>
      <c r="NCE15" s="173"/>
      <c r="NCF15" s="173"/>
      <c r="NCG15" s="173"/>
      <c r="NCH15" s="173"/>
      <c r="NCI15" s="173"/>
      <c r="NCJ15" s="173"/>
      <c r="NCK15" s="173"/>
      <c r="NCL15" s="173"/>
      <c r="NCM15" s="173"/>
      <c r="NCN15" s="173"/>
      <c r="NCO15" s="173"/>
      <c r="NCP15" s="173"/>
      <c r="NCQ15" s="173"/>
      <c r="NCR15" s="173"/>
      <c r="NCS15" s="173"/>
      <c r="NCT15" s="173"/>
      <c r="NCU15" s="173"/>
      <c r="NCV15" s="173"/>
      <c r="NCW15" s="173"/>
      <c r="NCX15" s="173"/>
      <c r="NCY15" s="173"/>
      <c r="NCZ15" s="173"/>
      <c r="NDA15" s="173"/>
      <c r="NDB15" s="173"/>
      <c r="NDC15" s="173"/>
      <c r="NDD15" s="173"/>
      <c r="NDE15" s="173"/>
      <c r="NDF15" s="173"/>
      <c r="NDG15" s="173"/>
      <c r="NDH15" s="173"/>
      <c r="NDI15" s="173"/>
      <c r="NDJ15" s="173"/>
      <c r="NDK15" s="173"/>
      <c r="NDL15" s="173"/>
      <c r="NDM15" s="173"/>
      <c r="NDN15" s="173"/>
      <c r="NDO15" s="173"/>
      <c r="NDP15" s="173"/>
      <c r="NDQ15" s="173"/>
      <c r="NDR15" s="173"/>
      <c r="NDS15" s="173"/>
      <c r="NDT15" s="173"/>
      <c r="NDU15" s="173"/>
      <c r="NDV15" s="173"/>
      <c r="NDW15" s="173"/>
      <c r="NDX15" s="173"/>
      <c r="NDY15" s="173"/>
      <c r="NDZ15" s="173"/>
      <c r="NEA15" s="173"/>
      <c r="NEB15" s="173"/>
      <c r="NEC15" s="173"/>
      <c r="NED15" s="173"/>
      <c r="NEE15" s="173"/>
      <c r="NEF15" s="173"/>
      <c r="NEG15" s="173"/>
      <c r="NEH15" s="173"/>
      <c r="NEI15" s="173"/>
      <c r="NEJ15" s="173"/>
      <c r="NEK15" s="173"/>
      <c r="NEL15" s="173"/>
      <c r="NEM15" s="173"/>
      <c r="NEN15" s="173"/>
      <c r="NEO15" s="173"/>
      <c r="NEP15" s="173"/>
      <c r="NEQ15" s="173"/>
      <c r="NER15" s="173"/>
      <c r="NES15" s="173"/>
      <c r="NET15" s="173"/>
      <c r="NEU15" s="173"/>
      <c r="NEV15" s="173"/>
      <c r="NEW15" s="173"/>
      <c r="NEX15" s="173"/>
      <c r="NEY15" s="173"/>
      <c r="NEZ15" s="173"/>
      <c r="NFA15" s="173"/>
      <c r="NFB15" s="173"/>
      <c r="NFC15" s="173"/>
      <c r="NFD15" s="173"/>
      <c r="NFE15" s="173"/>
      <c r="NFF15" s="173"/>
      <c r="NFG15" s="173"/>
      <c r="NFH15" s="173"/>
      <c r="NFI15" s="173"/>
      <c r="NFJ15" s="173"/>
      <c r="NFK15" s="173"/>
      <c r="NFL15" s="173"/>
      <c r="NFM15" s="173"/>
      <c r="NFN15" s="173"/>
      <c r="NFO15" s="173"/>
      <c r="NFP15" s="173"/>
      <c r="NFQ15" s="173"/>
      <c r="NFR15" s="173"/>
      <c r="NFS15" s="173"/>
      <c r="NFT15" s="173"/>
      <c r="NFU15" s="173"/>
      <c r="NFV15" s="173"/>
      <c r="NFW15" s="173"/>
      <c r="NFX15" s="173"/>
      <c r="NFY15" s="173"/>
      <c r="NFZ15" s="173"/>
      <c r="NGA15" s="173"/>
      <c r="NGB15" s="173"/>
      <c r="NGC15" s="173"/>
      <c r="NGD15" s="173"/>
      <c r="NGE15" s="173"/>
      <c r="NGF15" s="173"/>
      <c r="NGG15" s="173"/>
      <c r="NGH15" s="173"/>
      <c r="NGI15" s="173"/>
      <c r="NGJ15" s="173"/>
      <c r="NGK15" s="173"/>
      <c r="NGL15" s="173"/>
      <c r="NGM15" s="173"/>
      <c r="NGN15" s="173"/>
      <c r="NGO15" s="173"/>
      <c r="NGP15" s="173"/>
      <c r="NGQ15" s="173"/>
      <c r="NGR15" s="173"/>
      <c r="NGS15" s="173"/>
      <c r="NGT15" s="173"/>
      <c r="NGU15" s="173"/>
      <c r="NGV15" s="173"/>
      <c r="NGW15" s="173"/>
      <c r="NGX15" s="173"/>
      <c r="NGY15" s="173"/>
      <c r="NGZ15" s="173"/>
      <c r="NHA15" s="173"/>
      <c r="NHB15" s="173"/>
      <c r="NHC15" s="173"/>
      <c r="NHD15" s="173"/>
      <c r="NHE15" s="173"/>
      <c r="NHF15" s="173"/>
      <c r="NHG15" s="173"/>
      <c r="NHH15" s="173"/>
      <c r="NHI15" s="173"/>
      <c r="NHJ15" s="173"/>
      <c r="NHK15" s="173"/>
      <c r="NHR15" s="173"/>
      <c r="NHS15" s="173"/>
      <c r="NHT15" s="173"/>
      <c r="NHU15" s="173"/>
      <c r="NHV15" s="173"/>
      <c r="NHW15" s="173"/>
      <c r="NHX15" s="173"/>
      <c r="NHY15" s="173"/>
      <c r="NHZ15" s="173"/>
      <c r="NIA15" s="173"/>
      <c r="NIB15" s="173"/>
      <c r="NIC15" s="173"/>
      <c r="NID15" s="173"/>
      <c r="NIE15" s="173"/>
      <c r="NIF15" s="173"/>
      <c r="NIG15" s="173"/>
      <c r="NIH15" s="173"/>
      <c r="NII15" s="173"/>
      <c r="NIJ15" s="173"/>
      <c r="NIK15" s="173"/>
      <c r="NIL15" s="173"/>
      <c r="NIM15" s="173"/>
      <c r="NIN15" s="173"/>
      <c r="NIO15" s="173"/>
      <c r="NIP15" s="173"/>
      <c r="NIQ15" s="173"/>
      <c r="NIR15" s="173"/>
      <c r="NIS15" s="173"/>
      <c r="NIT15" s="173"/>
      <c r="NIU15" s="173"/>
      <c r="NIV15" s="173"/>
      <c r="NIW15" s="173"/>
      <c r="NIX15" s="173"/>
      <c r="NIY15" s="173"/>
      <c r="NIZ15" s="173"/>
      <c r="NJA15" s="173"/>
      <c r="NJB15" s="173"/>
      <c r="NJC15" s="173"/>
      <c r="NJD15" s="173"/>
      <c r="NJE15" s="173"/>
      <c r="NJF15" s="173"/>
      <c r="NJG15" s="173"/>
      <c r="NJH15" s="173"/>
      <c r="NJI15" s="173"/>
      <c r="NJJ15" s="173"/>
      <c r="NJK15" s="173"/>
      <c r="NJL15" s="173"/>
      <c r="NJM15" s="173"/>
      <c r="NJN15" s="173"/>
      <c r="NJO15" s="173"/>
      <c r="NJP15" s="173"/>
      <c r="NJQ15" s="173"/>
      <c r="NJR15" s="173"/>
      <c r="NJS15" s="173"/>
      <c r="NJT15" s="173"/>
      <c r="NJU15" s="173"/>
      <c r="NJV15" s="173"/>
      <c r="NJW15" s="173"/>
      <c r="NJX15" s="173"/>
      <c r="NJY15" s="173"/>
      <c r="NJZ15" s="173"/>
      <c r="NKA15" s="173"/>
      <c r="NKB15" s="173"/>
      <c r="NKC15" s="173"/>
      <c r="NKD15" s="173"/>
      <c r="NKE15" s="173"/>
      <c r="NKF15" s="173"/>
      <c r="NKG15" s="173"/>
      <c r="NKH15" s="173"/>
      <c r="NKI15" s="173"/>
      <c r="NKJ15" s="173"/>
      <c r="NKK15" s="173"/>
      <c r="NKL15" s="173"/>
      <c r="NKM15" s="173"/>
      <c r="NKN15" s="173"/>
      <c r="NKO15" s="173"/>
      <c r="NKP15" s="173"/>
      <c r="NKQ15" s="173"/>
      <c r="NKR15" s="173"/>
      <c r="NKS15" s="173"/>
      <c r="NKT15" s="173"/>
      <c r="NKU15" s="173"/>
      <c r="NKV15" s="173"/>
      <c r="NKW15" s="173"/>
      <c r="NKX15" s="173"/>
      <c r="NKY15" s="173"/>
      <c r="NKZ15" s="173"/>
      <c r="NLA15" s="173"/>
      <c r="NLB15" s="173"/>
      <c r="NLC15" s="173"/>
      <c r="NLD15" s="173"/>
      <c r="NLE15" s="173"/>
      <c r="NLF15" s="173"/>
      <c r="NLG15" s="173"/>
      <c r="NLH15" s="173"/>
      <c r="NLI15" s="173"/>
      <c r="NLJ15" s="173"/>
      <c r="NLK15" s="173"/>
      <c r="NLL15" s="173"/>
      <c r="NLM15" s="173"/>
      <c r="NLN15" s="173"/>
      <c r="NLO15" s="173"/>
      <c r="NLP15" s="173"/>
      <c r="NLQ15" s="173"/>
      <c r="NLR15" s="173"/>
      <c r="NLS15" s="173"/>
      <c r="NLT15" s="173"/>
      <c r="NLU15" s="173"/>
      <c r="NLV15" s="173"/>
      <c r="NLW15" s="173"/>
      <c r="NLX15" s="173"/>
      <c r="NLY15" s="173"/>
      <c r="NLZ15" s="173"/>
      <c r="NMA15" s="173"/>
      <c r="NMB15" s="173"/>
      <c r="NMC15" s="173"/>
      <c r="NMD15" s="173"/>
      <c r="NME15" s="173"/>
      <c r="NMF15" s="173"/>
      <c r="NMG15" s="173"/>
      <c r="NMH15" s="173"/>
      <c r="NMI15" s="173"/>
      <c r="NMJ15" s="173"/>
      <c r="NMK15" s="173"/>
      <c r="NML15" s="173"/>
      <c r="NMM15" s="173"/>
      <c r="NMN15" s="173"/>
      <c r="NMO15" s="173"/>
      <c r="NMP15" s="173"/>
      <c r="NMQ15" s="173"/>
      <c r="NMR15" s="173"/>
      <c r="NMS15" s="173"/>
      <c r="NMT15" s="173"/>
      <c r="NMU15" s="173"/>
      <c r="NMV15" s="173"/>
      <c r="NMW15" s="173"/>
      <c r="NMX15" s="173"/>
      <c r="NMY15" s="173"/>
      <c r="NMZ15" s="173"/>
      <c r="NNA15" s="173"/>
      <c r="NNB15" s="173"/>
      <c r="NNC15" s="173"/>
      <c r="NND15" s="173"/>
      <c r="NNE15" s="173"/>
      <c r="NNF15" s="173"/>
      <c r="NNG15" s="173"/>
      <c r="NNH15" s="173"/>
      <c r="NNI15" s="173"/>
      <c r="NNJ15" s="173"/>
      <c r="NNK15" s="173"/>
      <c r="NNL15" s="173"/>
      <c r="NNM15" s="173"/>
      <c r="NNN15" s="173"/>
      <c r="NNO15" s="173"/>
      <c r="NNP15" s="173"/>
      <c r="NNQ15" s="173"/>
      <c r="NNR15" s="173"/>
      <c r="NNS15" s="173"/>
      <c r="NNT15" s="173"/>
      <c r="NNU15" s="173"/>
      <c r="NNV15" s="173"/>
      <c r="NNW15" s="173"/>
      <c r="NNX15" s="173"/>
      <c r="NNY15" s="173"/>
      <c r="NNZ15" s="173"/>
      <c r="NOA15" s="173"/>
      <c r="NOB15" s="173"/>
      <c r="NOC15" s="173"/>
      <c r="NOD15" s="173"/>
      <c r="NOE15" s="173"/>
      <c r="NOF15" s="173"/>
      <c r="NOG15" s="173"/>
      <c r="NOH15" s="173"/>
      <c r="NOI15" s="173"/>
      <c r="NOJ15" s="173"/>
      <c r="NOK15" s="173"/>
      <c r="NOL15" s="173"/>
      <c r="NOM15" s="173"/>
      <c r="NON15" s="173"/>
      <c r="NOO15" s="173"/>
      <c r="NOP15" s="173"/>
      <c r="NOQ15" s="173"/>
      <c r="NOR15" s="173"/>
      <c r="NOS15" s="173"/>
      <c r="NOT15" s="173"/>
      <c r="NOU15" s="173"/>
      <c r="NOV15" s="173"/>
      <c r="NOW15" s="173"/>
      <c r="NOX15" s="173"/>
      <c r="NOY15" s="173"/>
      <c r="NOZ15" s="173"/>
      <c r="NPA15" s="173"/>
      <c r="NPB15" s="173"/>
      <c r="NPC15" s="173"/>
      <c r="NPD15" s="173"/>
      <c r="NPE15" s="173"/>
      <c r="NPF15" s="173"/>
      <c r="NPG15" s="173"/>
      <c r="NPH15" s="173"/>
      <c r="NPI15" s="173"/>
      <c r="NPJ15" s="173"/>
      <c r="NPK15" s="173"/>
      <c r="NPL15" s="173"/>
      <c r="NPM15" s="173"/>
      <c r="NPN15" s="173"/>
      <c r="NPO15" s="173"/>
      <c r="NPP15" s="173"/>
      <c r="NPQ15" s="173"/>
      <c r="NPR15" s="173"/>
      <c r="NPS15" s="173"/>
      <c r="NPT15" s="173"/>
      <c r="NPU15" s="173"/>
      <c r="NPV15" s="173"/>
      <c r="NPW15" s="173"/>
      <c r="NPX15" s="173"/>
      <c r="NPY15" s="173"/>
      <c r="NPZ15" s="173"/>
      <c r="NQA15" s="173"/>
      <c r="NQB15" s="173"/>
      <c r="NQC15" s="173"/>
      <c r="NQD15" s="173"/>
      <c r="NQE15" s="173"/>
      <c r="NQF15" s="173"/>
      <c r="NQG15" s="173"/>
      <c r="NQH15" s="173"/>
      <c r="NQI15" s="173"/>
      <c r="NQJ15" s="173"/>
      <c r="NQK15" s="173"/>
      <c r="NQL15" s="173"/>
      <c r="NQM15" s="173"/>
      <c r="NQN15" s="173"/>
      <c r="NQO15" s="173"/>
      <c r="NQP15" s="173"/>
      <c r="NQQ15" s="173"/>
      <c r="NQR15" s="173"/>
      <c r="NQS15" s="173"/>
      <c r="NQT15" s="173"/>
      <c r="NQU15" s="173"/>
      <c r="NQV15" s="173"/>
      <c r="NQW15" s="173"/>
      <c r="NQX15" s="173"/>
      <c r="NQY15" s="173"/>
      <c r="NQZ15" s="173"/>
      <c r="NRA15" s="173"/>
      <c r="NRB15" s="173"/>
      <c r="NRC15" s="173"/>
      <c r="NRD15" s="173"/>
      <c r="NRE15" s="173"/>
      <c r="NRF15" s="173"/>
      <c r="NRG15" s="173"/>
      <c r="NRN15" s="173"/>
      <c r="NRO15" s="173"/>
      <c r="NRP15" s="173"/>
      <c r="NRQ15" s="173"/>
      <c r="NRR15" s="173"/>
      <c r="NRS15" s="173"/>
      <c r="NRT15" s="173"/>
      <c r="NRU15" s="173"/>
      <c r="NRV15" s="173"/>
      <c r="NRW15" s="173"/>
      <c r="NRX15" s="173"/>
      <c r="NRY15" s="173"/>
      <c r="NRZ15" s="173"/>
      <c r="NSA15" s="173"/>
      <c r="NSB15" s="173"/>
      <c r="NSC15" s="173"/>
      <c r="NSD15" s="173"/>
      <c r="NSE15" s="173"/>
      <c r="NSF15" s="173"/>
      <c r="NSG15" s="173"/>
      <c r="NSH15" s="173"/>
      <c r="NSI15" s="173"/>
      <c r="NSJ15" s="173"/>
      <c r="NSK15" s="173"/>
      <c r="NSL15" s="173"/>
      <c r="NSM15" s="173"/>
      <c r="NSN15" s="173"/>
      <c r="NSO15" s="173"/>
      <c r="NSP15" s="173"/>
      <c r="NSQ15" s="173"/>
      <c r="NSR15" s="173"/>
      <c r="NSS15" s="173"/>
      <c r="NST15" s="173"/>
      <c r="NSU15" s="173"/>
      <c r="NSV15" s="173"/>
      <c r="NSW15" s="173"/>
      <c r="NSX15" s="173"/>
      <c r="NSY15" s="173"/>
      <c r="NSZ15" s="173"/>
      <c r="NTA15" s="173"/>
      <c r="NTB15" s="173"/>
      <c r="NTC15" s="173"/>
      <c r="NTD15" s="173"/>
      <c r="NTE15" s="173"/>
      <c r="NTF15" s="173"/>
      <c r="NTG15" s="173"/>
      <c r="NTH15" s="173"/>
      <c r="NTI15" s="173"/>
      <c r="NTJ15" s="173"/>
      <c r="NTK15" s="173"/>
      <c r="NTL15" s="173"/>
      <c r="NTM15" s="173"/>
      <c r="NTN15" s="173"/>
      <c r="NTO15" s="173"/>
      <c r="NTP15" s="173"/>
      <c r="NTQ15" s="173"/>
      <c r="NTR15" s="173"/>
      <c r="NTS15" s="173"/>
      <c r="NTT15" s="173"/>
      <c r="NTU15" s="173"/>
      <c r="NTV15" s="173"/>
      <c r="NTW15" s="173"/>
      <c r="NTX15" s="173"/>
      <c r="NTY15" s="173"/>
      <c r="NTZ15" s="173"/>
      <c r="NUA15" s="173"/>
      <c r="NUB15" s="173"/>
      <c r="NUC15" s="173"/>
      <c r="NUD15" s="173"/>
      <c r="NUE15" s="173"/>
      <c r="NUF15" s="173"/>
      <c r="NUG15" s="173"/>
      <c r="NUH15" s="173"/>
      <c r="NUI15" s="173"/>
      <c r="NUJ15" s="173"/>
      <c r="NUK15" s="173"/>
      <c r="NUL15" s="173"/>
      <c r="NUM15" s="173"/>
      <c r="NUN15" s="173"/>
      <c r="NUO15" s="173"/>
      <c r="NUP15" s="173"/>
      <c r="NUQ15" s="173"/>
      <c r="NUR15" s="173"/>
      <c r="NUS15" s="173"/>
      <c r="NUT15" s="173"/>
      <c r="NUU15" s="173"/>
      <c r="NUV15" s="173"/>
      <c r="NUW15" s="173"/>
      <c r="NUX15" s="173"/>
      <c r="NUY15" s="173"/>
      <c r="NUZ15" s="173"/>
      <c r="NVA15" s="173"/>
      <c r="NVB15" s="173"/>
      <c r="NVC15" s="173"/>
      <c r="NVD15" s="173"/>
      <c r="NVE15" s="173"/>
      <c r="NVF15" s="173"/>
      <c r="NVG15" s="173"/>
      <c r="NVH15" s="173"/>
      <c r="NVI15" s="173"/>
      <c r="NVJ15" s="173"/>
      <c r="NVK15" s="173"/>
      <c r="NVL15" s="173"/>
      <c r="NVM15" s="173"/>
      <c r="NVN15" s="173"/>
      <c r="NVO15" s="173"/>
      <c r="NVP15" s="173"/>
      <c r="NVQ15" s="173"/>
      <c r="NVR15" s="173"/>
      <c r="NVS15" s="173"/>
      <c r="NVT15" s="173"/>
      <c r="NVU15" s="173"/>
      <c r="NVV15" s="173"/>
      <c r="NVW15" s="173"/>
      <c r="NVX15" s="173"/>
      <c r="NVY15" s="173"/>
      <c r="NVZ15" s="173"/>
      <c r="NWA15" s="173"/>
      <c r="NWB15" s="173"/>
      <c r="NWC15" s="173"/>
      <c r="NWD15" s="173"/>
      <c r="NWE15" s="173"/>
      <c r="NWF15" s="173"/>
      <c r="NWG15" s="173"/>
      <c r="NWH15" s="173"/>
      <c r="NWI15" s="173"/>
      <c r="NWJ15" s="173"/>
      <c r="NWK15" s="173"/>
      <c r="NWL15" s="173"/>
      <c r="NWM15" s="173"/>
      <c r="NWN15" s="173"/>
      <c r="NWO15" s="173"/>
      <c r="NWP15" s="173"/>
      <c r="NWQ15" s="173"/>
      <c r="NWR15" s="173"/>
      <c r="NWS15" s="173"/>
      <c r="NWT15" s="173"/>
      <c r="NWU15" s="173"/>
      <c r="NWV15" s="173"/>
      <c r="NWW15" s="173"/>
      <c r="NWX15" s="173"/>
      <c r="NWY15" s="173"/>
      <c r="NWZ15" s="173"/>
      <c r="NXA15" s="173"/>
      <c r="NXB15" s="173"/>
      <c r="NXC15" s="173"/>
      <c r="NXD15" s="173"/>
      <c r="NXE15" s="173"/>
      <c r="NXF15" s="173"/>
      <c r="NXG15" s="173"/>
      <c r="NXH15" s="173"/>
      <c r="NXI15" s="173"/>
      <c r="NXJ15" s="173"/>
      <c r="NXK15" s="173"/>
      <c r="NXL15" s="173"/>
      <c r="NXM15" s="173"/>
      <c r="NXN15" s="173"/>
      <c r="NXO15" s="173"/>
      <c r="NXP15" s="173"/>
      <c r="NXQ15" s="173"/>
      <c r="NXR15" s="173"/>
      <c r="NXS15" s="173"/>
      <c r="NXT15" s="173"/>
      <c r="NXU15" s="173"/>
      <c r="NXV15" s="173"/>
      <c r="NXW15" s="173"/>
      <c r="NXX15" s="173"/>
      <c r="NXY15" s="173"/>
      <c r="NXZ15" s="173"/>
      <c r="NYA15" s="173"/>
      <c r="NYB15" s="173"/>
      <c r="NYC15" s="173"/>
      <c r="NYD15" s="173"/>
      <c r="NYE15" s="173"/>
      <c r="NYF15" s="173"/>
      <c r="NYG15" s="173"/>
      <c r="NYH15" s="173"/>
      <c r="NYI15" s="173"/>
      <c r="NYJ15" s="173"/>
      <c r="NYK15" s="173"/>
      <c r="NYL15" s="173"/>
      <c r="NYM15" s="173"/>
      <c r="NYN15" s="173"/>
      <c r="NYO15" s="173"/>
      <c r="NYP15" s="173"/>
      <c r="NYQ15" s="173"/>
      <c r="NYR15" s="173"/>
      <c r="NYS15" s="173"/>
      <c r="NYT15" s="173"/>
      <c r="NYU15" s="173"/>
      <c r="NYV15" s="173"/>
      <c r="NYW15" s="173"/>
      <c r="NYX15" s="173"/>
      <c r="NYY15" s="173"/>
      <c r="NYZ15" s="173"/>
      <c r="NZA15" s="173"/>
      <c r="NZB15" s="173"/>
      <c r="NZC15" s="173"/>
      <c r="NZD15" s="173"/>
      <c r="NZE15" s="173"/>
      <c r="NZF15" s="173"/>
      <c r="NZG15" s="173"/>
      <c r="NZH15" s="173"/>
      <c r="NZI15" s="173"/>
      <c r="NZJ15" s="173"/>
      <c r="NZK15" s="173"/>
      <c r="NZL15" s="173"/>
      <c r="NZM15" s="173"/>
      <c r="NZN15" s="173"/>
      <c r="NZO15" s="173"/>
      <c r="NZP15" s="173"/>
      <c r="NZQ15" s="173"/>
      <c r="NZR15" s="173"/>
      <c r="NZS15" s="173"/>
      <c r="NZT15" s="173"/>
      <c r="NZU15" s="173"/>
      <c r="NZV15" s="173"/>
      <c r="NZW15" s="173"/>
      <c r="NZX15" s="173"/>
      <c r="NZY15" s="173"/>
      <c r="NZZ15" s="173"/>
      <c r="OAA15" s="173"/>
      <c r="OAB15" s="173"/>
      <c r="OAC15" s="173"/>
      <c r="OAD15" s="173"/>
      <c r="OAE15" s="173"/>
      <c r="OAF15" s="173"/>
      <c r="OAG15" s="173"/>
      <c r="OAH15" s="173"/>
      <c r="OAI15" s="173"/>
      <c r="OAJ15" s="173"/>
      <c r="OAK15" s="173"/>
      <c r="OAL15" s="173"/>
      <c r="OAM15" s="173"/>
      <c r="OAN15" s="173"/>
      <c r="OAO15" s="173"/>
      <c r="OAP15" s="173"/>
      <c r="OAQ15" s="173"/>
      <c r="OAR15" s="173"/>
      <c r="OAS15" s="173"/>
      <c r="OAT15" s="173"/>
      <c r="OAU15" s="173"/>
      <c r="OAV15" s="173"/>
      <c r="OAW15" s="173"/>
      <c r="OAX15" s="173"/>
      <c r="OAY15" s="173"/>
      <c r="OAZ15" s="173"/>
      <c r="OBA15" s="173"/>
      <c r="OBB15" s="173"/>
      <c r="OBC15" s="173"/>
      <c r="OBJ15" s="173"/>
      <c r="OBK15" s="173"/>
      <c r="OBL15" s="173"/>
      <c r="OBM15" s="173"/>
      <c r="OBN15" s="173"/>
      <c r="OBO15" s="173"/>
      <c r="OBP15" s="173"/>
      <c r="OBQ15" s="173"/>
      <c r="OBR15" s="173"/>
      <c r="OBS15" s="173"/>
      <c r="OBT15" s="173"/>
      <c r="OBU15" s="173"/>
      <c r="OBV15" s="173"/>
      <c r="OBW15" s="173"/>
      <c r="OBX15" s="173"/>
      <c r="OBY15" s="173"/>
      <c r="OBZ15" s="173"/>
      <c r="OCA15" s="173"/>
      <c r="OCB15" s="173"/>
      <c r="OCC15" s="173"/>
      <c r="OCD15" s="173"/>
      <c r="OCE15" s="173"/>
      <c r="OCF15" s="173"/>
      <c r="OCG15" s="173"/>
      <c r="OCH15" s="173"/>
      <c r="OCI15" s="173"/>
      <c r="OCJ15" s="173"/>
      <c r="OCK15" s="173"/>
      <c r="OCL15" s="173"/>
      <c r="OCM15" s="173"/>
      <c r="OCN15" s="173"/>
      <c r="OCO15" s="173"/>
      <c r="OCP15" s="173"/>
      <c r="OCQ15" s="173"/>
      <c r="OCR15" s="173"/>
      <c r="OCS15" s="173"/>
      <c r="OCT15" s="173"/>
      <c r="OCU15" s="173"/>
      <c r="OCV15" s="173"/>
      <c r="OCW15" s="173"/>
      <c r="OCX15" s="173"/>
      <c r="OCY15" s="173"/>
      <c r="OCZ15" s="173"/>
      <c r="ODA15" s="173"/>
      <c r="ODB15" s="173"/>
      <c r="ODC15" s="173"/>
      <c r="ODD15" s="173"/>
      <c r="ODE15" s="173"/>
      <c r="ODF15" s="173"/>
      <c r="ODG15" s="173"/>
      <c r="ODH15" s="173"/>
      <c r="ODI15" s="173"/>
      <c r="ODJ15" s="173"/>
      <c r="ODK15" s="173"/>
      <c r="ODL15" s="173"/>
      <c r="ODM15" s="173"/>
      <c r="ODN15" s="173"/>
      <c r="ODO15" s="173"/>
      <c r="ODP15" s="173"/>
      <c r="ODQ15" s="173"/>
      <c r="ODR15" s="173"/>
      <c r="ODS15" s="173"/>
      <c r="ODT15" s="173"/>
      <c r="ODU15" s="173"/>
      <c r="ODV15" s="173"/>
      <c r="ODW15" s="173"/>
      <c r="ODX15" s="173"/>
      <c r="ODY15" s="173"/>
      <c r="ODZ15" s="173"/>
      <c r="OEA15" s="173"/>
      <c r="OEB15" s="173"/>
      <c r="OEC15" s="173"/>
      <c r="OED15" s="173"/>
      <c r="OEE15" s="173"/>
      <c r="OEF15" s="173"/>
      <c r="OEG15" s="173"/>
      <c r="OEH15" s="173"/>
      <c r="OEI15" s="173"/>
      <c r="OEJ15" s="173"/>
      <c r="OEK15" s="173"/>
      <c r="OEL15" s="173"/>
      <c r="OEM15" s="173"/>
      <c r="OEN15" s="173"/>
      <c r="OEO15" s="173"/>
      <c r="OEP15" s="173"/>
      <c r="OEQ15" s="173"/>
      <c r="OER15" s="173"/>
      <c r="OES15" s="173"/>
      <c r="OET15" s="173"/>
      <c r="OEU15" s="173"/>
      <c r="OEV15" s="173"/>
      <c r="OEW15" s="173"/>
      <c r="OEX15" s="173"/>
      <c r="OEY15" s="173"/>
      <c r="OEZ15" s="173"/>
      <c r="OFA15" s="173"/>
      <c r="OFB15" s="173"/>
      <c r="OFC15" s="173"/>
      <c r="OFD15" s="173"/>
      <c r="OFE15" s="173"/>
      <c r="OFF15" s="173"/>
      <c r="OFG15" s="173"/>
      <c r="OFH15" s="173"/>
      <c r="OFI15" s="173"/>
      <c r="OFJ15" s="173"/>
      <c r="OFK15" s="173"/>
      <c r="OFL15" s="173"/>
      <c r="OFM15" s="173"/>
      <c r="OFN15" s="173"/>
      <c r="OFO15" s="173"/>
      <c r="OFP15" s="173"/>
      <c r="OFQ15" s="173"/>
      <c r="OFR15" s="173"/>
      <c r="OFS15" s="173"/>
      <c r="OFT15" s="173"/>
      <c r="OFU15" s="173"/>
      <c r="OFV15" s="173"/>
      <c r="OFW15" s="173"/>
      <c r="OFX15" s="173"/>
      <c r="OFY15" s="173"/>
      <c r="OFZ15" s="173"/>
      <c r="OGA15" s="173"/>
      <c r="OGB15" s="173"/>
      <c r="OGC15" s="173"/>
      <c r="OGD15" s="173"/>
      <c r="OGE15" s="173"/>
      <c r="OGF15" s="173"/>
      <c r="OGG15" s="173"/>
      <c r="OGH15" s="173"/>
      <c r="OGI15" s="173"/>
      <c r="OGJ15" s="173"/>
      <c r="OGK15" s="173"/>
      <c r="OGL15" s="173"/>
      <c r="OGM15" s="173"/>
      <c r="OGN15" s="173"/>
      <c r="OGO15" s="173"/>
      <c r="OGP15" s="173"/>
      <c r="OGQ15" s="173"/>
      <c r="OGR15" s="173"/>
      <c r="OGS15" s="173"/>
      <c r="OGT15" s="173"/>
      <c r="OGU15" s="173"/>
      <c r="OGV15" s="173"/>
      <c r="OGW15" s="173"/>
      <c r="OGX15" s="173"/>
      <c r="OGY15" s="173"/>
      <c r="OGZ15" s="173"/>
      <c r="OHA15" s="173"/>
      <c r="OHB15" s="173"/>
      <c r="OHC15" s="173"/>
      <c r="OHD15" s="173"/>
      <c r="OHE15" s="173"/>
      <c r="OHF15" s="173"/>
      <c r="OHG15" s="173"/>
      <c r="OHH15" s="173"/>
      <c r="OHI15" s="173"/>
      <c r="OHJ15" s="173"/>
      <c r="OHK15" s="173"/>
      <c r="OHL15" s="173"/>
      <c r="OHM15" s="173"/>
      <c r="OHN15" s="173"/>
      <c r="OHO15" s="173"/>
      <c r="OHP15" s="173"/>
      <c r="OHQ15" s="173"/>
      <c r="OHR15" s="173"/>
      <c r="OHS15" s="173"/>
      <c r="OHT15" s="173"/>
      <c r="OHU15" s="173"/>
      <c r="OHV15" s="173"/>
      <c r="OHW15" s="173"/>
      <c r="OHX15" s="173"/>
      <c r="OHY15" s="173"/>
      <c r="OHZ15" s="173"/>
      <c r="OIA15" s="173"/>
      <c r="OIB15" s="173"/>
      <c r="OIC15" s="173"/>
      <c r="OID15" s="173"/>
      <c r="OIE15" s="173"/>
      <c r="OIF15" s="173"/>
      <c r="OIG15" s="173"/>
      <c r="OIH15" s="173"/>
      <c r="OII15" s="173"/>
      <c r="OIJ15" s="173"/>
      <c r="OIK15" s="173"/>
      <c r="OIL15" s="173"/>
      <c r="OIM15" s="173"/>
      <c r="OIN15" s="173"/>
      <c r="OIO15" s="173"/>
      <c r="OIP15" s="173"/>
      <c r="OIQ15" s="173"/>
      <c r="OIR15" s="173"/>
      <c r="OIS15" s="173"/>
      <c r="OIT15" s="173"/>
      <c r="OIU15" s="173"/>
      <c r="OIV15" s="173"/>
      <c r="OIW15" s="173"/>
      <c r="OIX15" s="173"/>
      <c r="OIY15" s="173"/>
      <c r="OIZ15" s="173"/>
      <c r="OJA15" s="173"/>
      <c r="OJB15" s="173"/>
      <c r="OJC15" s="173"/>
      <c r="OJD15" s="173"/>
      <c r="OJE15" s="173"/>
      <c r="OJF15" s="173"/>
      <c r="OJG15" s="173"/>
      <c r="OJH15" s="173"/>
      <c r="OJI15" s="173"/>
      <c r="OJJ15" s="173"/>
      <c r="OJK15" s="173"/>
      <c r="OJL15" s="173"/>
      <c r="OJM15" s="173"/>
      <c r="OJN15" s="173"/>
      <c r="OJO15" s="173"/>
      <c r="OJP15" s="173"/>
      <c r="OJQ15" s="173"/>
      <c r="OJR15" s="173"/>
      <c r="OJS15" s="173"/>
      <c r="OJT15" s="173"/>
      <c r="OJU15" s="173"/>
      <c r="OJV15" s="173"/>
      <c r="OJW15" s="173"/>
      <c r="OJX15" s="173"/>
      <c r="OJY15" s="173"/>
      <c r="OJZ15" s="173"/>
      <c r="OKA15" s="173"/>
      <c r="OKB15" s="173"/>
      <c r="OKC15" s="173"/>
      <c r="OKD15" s="173"/>
      <c r="OKE15" s="173"/>
      <c r="OKF15" s="173"/>
      <c r="OKG15" s="173"/>
      <c r="OKH15" s="173"/>
      <c r="OKI15" s="173"/>
      <c r="OKJ15" s="173"/>
      <c r="OKK15" s="173"/>
      <c r="OKL15" s="173"/>
      <c r="OKM15" s="173"/>
      <c r="OKN15" s="173"/>
      <c r="OKO15" s="173"/>
      <c r="OKP15" s="173"/>
      <c r="OKQ15" s="173"/>
      <c r="OKR15" s="173"/>
      <c r="OKS15" s="173"/>
      <c r="OKT15" s="173"/>
      <c r="OKU15" s="173"/>
      <c r="OKV15" s="173"/>
      <c r="OKW15" s="173"/>
      <c r="OKX15" s="173"/>
      <c r="OKY15" s="173"/>
      <c r="OLF15" s="173"/>
      <c r="OLG15" s="173"/>
      <c r="OLH15" s="173"/>
      <c r="OLI15" s="173"/>
      <c r="OLJ15" s="173"/>
      <c r="OLK15" s="173"/>
      <c r="OLL15" s="173"/>
      <c r="OLM15" s="173"/>
      <c r="OLN15" s="173"/>
      <c r="OLO15" s="173"/>
      <c r="OLP15" s="173"/>
      <c r="OLQ15" s="173"/>
      <c r="OLR15" s="173"/>
      <c r="OLS15" s="173"/>
      <c r="OLT15" s="173"/>
      <c r="OLU15" s="173"/>
      <c r="OLV15" s="173"/>
      <c r="OLW15" s="173"/>
      <c r="OLX15" s="173"/>
      <c r="OLY15" s="173"/>
      <c r="OLZ15" s="173"/>
      <c r="OMA15" s="173"/>
      <c r="OMB15" s="173"/>
      <c r="OMC15" s="173"/>
      <c r="OMD15" s="173"/>
      <c r="OME15" s="173"/>
      <c r="OMF15" s="173"/>
      <c r="OMG15" s="173"/>
      <c r="OMH15" s="173"/>
      <c r="OMI15" s="173"/>
      <c r="OMJ15" s="173"/>
      <c r="OMK15" s="173"/>
      <c r="OML15" s="173"/>
      <c r="OMM15" s="173"/>
      <c r="OMN15" s="173"/>
      <c r="OMO15" s="173"/>
      <c r="OMP15" s="173"/>
      <c r="OMQ15" s="173"/>
      <c r="OMR15" s="173"/>
      <c r="OMS15" s="173"/>
      <c r="OMT15" s="173"/>
      <c r="OMU15" s="173"/>
      <c r="OMV15" s="173"/>
      <c r="OMW15" s="173"/>
      <c r="OMX15" s="173"/>
      <c r="OMY15" s="173"/>
      <c r="OMZ15" s="173"/>
      <c r="ONA15" s="173"/>
      <c r="ONB15" s="173"/>
      <c r="ONC15" s="173"/>
      <c r="OND15" s="173"/>
      <c r="ONE15" s="173"/>
      <c r="ONF15" s="173"/>
      <c r="ONG15" s="173"/>
      <c r="ONH15" s="173"/>
      <c r="ONI15" s="173"/>
      <c r="ONJ15" s="173"/>
      <c r="ONK15" s="173"/>
      <c r="ONL15" s="173"/>
      <c r="ONM15" s="173"/>
      <c r="ONN15" s="173"/>
      <c r="ONO15" s="173"/>
      <c r="ONP15" s="173"/>
      <c r="ONQ15" s="173"/>
      <c r="ONR15" s="173"/>
      <c r="ONS15" s="173"/>
      <c r="ONT15" s="173"/>
      <c r="ONU15" s="173"/>
      <c r="ONV15" s="173"/>
      <c r="ONW15" s="173"/>
      <c r="ONX15" s="173"/>
      <c r="ONY15" s="173"/>
      <c r="ONZ15" s="173"/>
      <c r="OOA15" s="173"/>
      <c r="OOB15" s="173"/>
      <c r="OOC15" s="173"/>
      <c r="OOD15" s="173"/>
      <c r="OOE15" s="173"/>
      <c r="OOF15" s="173"/>
      <c r="OOG15" s="173"/>
      <c r="OOH15" s="173"/>
      <c r="OOI15" s="173"/>
      <c r="OOJ15" s="173"/>
      <c r="OOK15" s="173"/>
      <c r="OOL15" s="173"/>
      <c r="OOM15" s="173"/>
      <c r="OON15" s="173"/>
      <c r="OOO15" s="173"/>
      <c r="OOP15" s="173"/>
      <c r="OOQ15" s="173"/>
      <c r="OOR15" s="173"/>
      <c r="OOS15" s="173"/>
      <c r="OOT15" s="173"/>
      <c r="OOU15" s="173"/>
      <c r="OOV15" s="173"/>
      <c r="OOW15" s="173"/>
      <c r="OOX15" s="173"/>
      <c r="OOY15" s="173"/>
      <c r="OOZ15" s="173"/>
      <c r="OPA15" s="173"/>
      <c r="OPB15" s="173"/>
      <c r="OPC15" s="173"/>
      <c r="OPD15" s="173"/>
      <c r="OPE15" s="173"/>
      <c r="OPF15" s="173"/>
      <c r="OPG15" s="173"/>
      <c r="OPH15" s="173"/>
      <c r="OPI15" s="173"/>
      <c r="OPJ15" s="173"/>
      <c r="OPK15" s="173"/>
      <c r="OPL15" s="173"/>
      <c r="OPM15" s="173"/>
      <c r="OPN15" s="173"/>
      <c r="OPO15" s="173"/>
      <c r="OPP15" s="173"/>
      <c r="OPQ15" s="173"/>
      <c r="OPR15" s="173"/>
      <c r="OPS15" s="173"/>
      <c r="OPT15" s="173"/>
      <c r="OPU15" s="173"/>
      <c r="OPV15" s="173"/>
      <c r="OPW15" s="173"/>
      <c r="OPX15" s="173"/>
      <c r="OPY15" s="173"/>
      <c r="OPZ15" s="173"/>
      <c r="OQA15" s="173"/>
      <c r="OQB15" s="173"/>
      <c r="OQC15" s="173"/>
      <c r="OQD15" s="173"/>
      <c r="OQE15" s="173"/>
      <c r="OQF15" s="173"/>
      <c r="OQG15" s="173"/>
      <c r="OQH15" s="173"/>
      <c r="OQI15" s="173"/>
      <c r="OQJ15" s="173"/>
      <c r="OQK15" s="173"/>
      <c r="OQL15" s="173"/>
      <c r="OQM15" s="173"/>
      <c r="OQN15" s="173"/>
      <c r="OQO15" s="173"/>
      <c r="OQP15" s="173"/>
      <c r="OQQ15" s="173"/>
      <c r="OQR15" s="173"/>
      <c r="OQS15" s="173"/>
      <c r="OQT15" s="173"/>
      <c r="OQU15" s="173"/>
      <c r="OQV15" s="173"/>
      <c r="OQW15" s="173"/>
      <c r="OQX15" s="173"/>
      <c r="OQY15" s="173"/>
      <c r="OQZ15" s="173"/>
      <c r="ORA15" s="173"/>
      <c r="ORB15" s="173"/>
      <c r="ORC15" s="173"/>
      <c r="ORD15" s="173"/>
      <c r="ORE15" s="173"/>
      <c r="ORF15" s="173"/>
      <c r="ORG15" s="173"/>
      <c r="ORH15" s="173"/>
      <c r="ORI15" s="173"/>
      <c r="ORJ15" s="173"/>
      <c r="ORK15" s="173"/>
      <c r="ORL15" s="173"/>
      <c r="ORM15" s="173"/>
      <c r="ORN15" s="173"/>
      <c r="ORO15" s="173"/>
      <c r="ORP15" s="173"/>
      <c r="ORQ15" s="173"/>
      <c r="ORR15" s="173"/>
      <c r="ORS15" s="173"/>
      <c r="ORT15" s="173"/>
      <c r="ORU15" s="173"/>
      <c r="ORV15" s="173"/>
      <c r="ORW15" s="173"/>
      <c r="ORX15" s="173"/>
      <c r="ORY15" s="173"/>
      <c r="ORZ15" s="173"/>
      <c r="OSA15" s="173"/>
      <c r="OSB15" s="173"/>
      <c r="OSC15" s="173"/>
      <c r="OSD15" s="173"/>
      <c r="OSE15" s="173"/>
      <c r="OSF15" s="173"/>
      <c r="OSG15" s="173"/>
      <c r="OSH15" s="173"/>
      <c r="OSI15" s="173"/>
      <c r="OSJ15" s="173"/>
      <c r="OSK15" s="173"/>
      <c r="OSL15" s="173"/>
      <c r="OSM15" s="173"/>
      <c r="OSN15" s="173"/>
      <c r="OSO15" s="173"/>
      <c r="OSP15" s="173"/>
      <c r="OSQ15" s="173"/>
      <c r="OSR15" s="173"/>
      <c r="OSS15" s="173"/>
      <c r="OST15" s="173"/>
      <c r="OSU15" s="173"/>
      <c r="OSV15" s="173"/>
      <c r="OSW15" s="173"/>
      <c r="OSX15" s="173"/>
      <c r="OSY15" s="173"/>
      <c r="OSZ15" s="173"/>
      <c r="OTA15" s="173"/>
      <c r="OTB15" s="173"/>
      <c r="OTC15" s="173"/>
      <c r="OTD15" s="173"/>
      <c r="OTE15" s="173"/>
      <c r="OTF15" s="173"/>
      <c r="OTG15" s="173"/>
      <c r="OTH15" s="173"/>
      <c r="OTI15" s="173"/>
      <c r="OTJ15" s="173"/>
      <c r="OTK15" s="173"/>
      <c r="OTL15" s="173"/>
      <c r="OTM15" s="173"/>
      <c r="OTN15" s="173"/>
      <c r="OTO15" s="173"/>
      <c r="OTP15" s="173"/>
      <c r="OTQ15" s="173"/>
      <c r="OTR15" s="173"/>
      <c r="OTS15" s="173"/>
      <c r="OTT15" s="173"/>
      <c r="OTU15" s="173"/>
      <c r="OTV15" s="173"/>
      <c r="OTW15" s="173"/>
      <c r="OTX15" s="173"/>
      <c r="OTY15" s="173"/>
      <c r="OTZ15" s="173"/>
      <c r="OUA15" s="173"/>
      <c r="OUB15" s="173"/>
      <c r="OUC15" s="173"/>
      <c r="OUD15" s="173"/>
      <c r="OUE15" s="173"/>
      <c r="OUF15" s="173"/>
      <c r="OUG15" s="173"/>
      <c r="OUH15" s="173"/>
      <c r="OUI15" s="173"/>
      <c r="OUJ15" s="173"/>
      <c r="OUK15" s="173"/>
      <c r="OUL15" s="173"/>
      <c r="OUM15" s="173"/>
      <c r="OUN15" s="173"/>
      <c r="OUO15" s="173"/>
      <c r="OUP15" s="173"/>
      <c r="OUQ15" s="173"/>
      <c r="OUR15" s="173"/>
      <c r="OUS15" s="173"/>
      <c r="OUT15" s="173"/>
      <c r="OUU15" s="173"/>
      <c r="OVB15" s="173"/>
      <c r="OVC15" s="173"/>
      <c r="OVD15" s="173"/>
      <c r="OVE15" s="173"/>
      <c r="OVF15" s="173"/>
      <c r="OVG15" s="173"/>
      <c r="OVH15" s="173"/>
      <c r="OVI15" s="173"/>
      <c r="OVJ15" s="173"/>
      <c r="OVK15" s="173"/>
      <c r="OVL15" s="173"/>
      <c r="OVM15" s="173"/>
      <c r="OVN15" s="173"/>
      <c r="OVO15" s="173"/>
      <c r="OVP15" s="173"/>
      <c r="OVQ15" s="173"/>
      <c r="OVR15" s="173"/>
      <c r="OVS15" s="173"/>
      <c r="OVT15" s="173"/>
      <c r="OVU15" s="173"/>
      <c r="OVV15" s="173"/>
      <c r="OVW15" s="173"/>
      <c r="OVX15" s="173"/>
      <c r="OVY15" s="173"/>
      <c r="OVZ15" s="173"/>
      <c r="OWA15" s="173"/>
      <c r="OWB15" s="173"/>
      <c r="OWC15" s="173"/>
      <c r="OWD15" s="173"/>
      <c r="OWE15" s="173"/>
      <c r="OWF15" s="173"/>
      <c r="OWG15" s="173"/>
      <c r="OWH15" s="173"/>
      <c r="OWI15" s="173"/>
      <c r="OWJ15" s="173"/>
      <c r="OWK15" s="173"/>
      <c r="OWL15" s="173"/>
      <c r="OWM15" s="173"/>
      <c r="OWN15" s="173"/>
      <c r="OWO15" s="173"/>
      <c r="OWP15" s="173"/>
      <c r="OWQ15" s="173"/>
      <c r="OWR15" s="173"/>
      <c r="OWS15" s="173"/>
      <c r="OWT15" s="173"/>
      <c r="OWU15" s="173"/>
      <c r="OWV15" s="173"/>
      <c r="OWW15" s="173"/>
      <c r="OWX15" s="173"/>
      <c r="OWY15" s="173"/>
      <c r="OWZ15" s="173"/>
      <c r="OXA15" s="173"/>
      <c r="OXB15" s="173"/>
      <c r="OXC15" s="173"/>
      <c r="OXD15" s="173"/>
      <c r="OXE15" s="173"/>
      <c r="OXF15" s="173"/>
      <c r="OXG15" s="173"/>
      <c r="OXH15" s="173"/>
      <c r="OXI15" s="173"/>
      <c r="OXJ15" s="173"/>
      <c r="OXK15" s="173"/>
      <c r="OXL15" s="173"/>
      <c r="OXM15" s="173"/>
      <c r="OXN15" s="173"/>
      <c r="OXO15" s="173"/>
      <c r="OXP15" s="173"/>
      <c r="OXQ15" s="173"/>
      <c r="OXR15" s="173"/>
      <c r="OXS15" s="173"/>
      <c r="OXT15" s="173"/>
      <c r="OXU15" s="173"/>
      <c r="OXV15" s="173"/>
      <c r="OXW15" s="173"/>
      <c r="OXX15" s="173"/>
      <c r="OXY15" s="173"/>
      <c r="OXZ15" s="173"/>
      <c r="OYA15" s="173"/>
      <c r="OYB15" s="173"/>
      <c r="OYC15" s="173"/>
      <c r="OYD15" s="173"/>
      <c r="OYE15" s="173"/>
      <c r="OYF15" s="173"/>
      <c r="OYG15" s="173"/>
      <c r="OYH15" s="173"/>
      <c r="OYI15" s="173"/>
      <c r="OYJ15" s="173"/>
      <c r="OYK15" s="173"/>
      <c r="OYL15" s="173"/>
      <c r="OYM15" s="173"/>
      <c r="OYN15" s="173"/>
      <c r="OYO15" s="173"/>
      <c r="OYP15" s="173"/>
      <c r="OYQ15" s="173"/>
      <c r="OYR15" s="173"/>
      <c r="OYS15" s="173"/>
      <c r="OYT15" s="173"/>
      <c r="OYU15" s="173"/>
      <c r="OYV15" s="173"/>
      <c r="OYW15" s="173"/>
      <c r="OYX15" s="173"/>
      <c r="OYY15" s="173"/>
      <c r="OYZ15" s="173"/>
      <c r="OZA15" s="173"/>
      <c r="OZB15" s="173"/>
      <c r="OZC15" s="173"/>
      <c r="OZD15" s="173"/>
      <c r="OZE15" s="173"/>
      <c r="OZF15" s="173"/>
      <c r="OZG15" s="173"/>
      <c r="OZH15" s="173"/>
      <c r="OZI15" s="173"/>
      <c r="OZJ15" s="173"/>
      <c r="OZK15" s="173"/>
      <c r="OZL15" s="173"/>
      <c r="OZM15" s="173"/>
      <c r="OZN15" s="173"/>
      <c r="OZO15" s="173"/>
      <c r="OZP15" s="173"/>
      <c r="OZQ15" s="173"/>
      <c r="OZR15" s="173"/>
      <c r="OZS15" s="173"/>
      <c r="OZT15" s="173"/>
      <c r="OZU15" s="173"/>
      <c r="OZV15" s="173"/>
      <c r="OZW15" s="173"/>
      <c r="OZX15" s="173"/>
      <c r="OZY15" s="173"/>
      <c r="OZZ15" s="173"/>
      <c r="PAA15" s="173"/>
      <c r="PAB15" s="173"/>
      <c r="PAC15" s="173"/>
      <c r="PAD15" s="173"/>
      <c r="PAE15" s="173"/>
      <c r="PAF15" s="173"/>
      <c r="PAG15" s="173"/>
      <c r="PAH15" s="173"/>
      <c r="PAI15" s="173"/>
      <c r="PAJ15" s="173"/>
      <c r="PAK15" s="173"/>
      <c r="PAL15" s="173"/>
      <c r="PAM15" s="173"/>
      <c r="PAN15" s="173"/>
      <c r="PAO15" s="173"/>
      <c r="PAP15" s="173"/>
      <c r="PAQ15" s="173"/>
      <c r="PAR15" s="173"/>
      <c r="PAS15" s="173"/>
      <c r="PAT15" s="173"/>
      <c r="PAU15" s="173"/>
      <c r="PAV15" s="173"/>
      <c r="PAW15" s="173"/>
      <c r="PAX15" s="173"/>
      <c r="PAY15" s="173"/>
      <c r="PAZ15" s="173"/>
      <c r="PBA15" s="173"/>
      <c r="PBB15" s="173"/>
      <c r="PBC15" s="173"/>
      <c r="PBD15" s="173"/>
      <c r="PBE15" s="173"/>
      <c r="PBF15" s="173"/>
      <c r="PBG15" s="173"/>
      <c r="PBH15" s="173"/>
      <c r="PBI15" s="173"/>
      <c r="PBJ15" s="173"/>
      <c r="PBK15" s="173"/>
      <c r="PBL15" s="173"/>
      <c r="PBM15" s="173"/>
      <c r="PBN15" s="173"/>
      <c r="PBO15" s="173"/>
      <c r="PBP15" s="173"/>
      <c r="PBQ15" s="173"/>
      <c r="PBR15" s="173"/>
      <c r="PBS15" s="173"/>
      <c r="PBT15" s="173"/>
      <c r="PBU15" s="173"/>
      <c r="PBV15" s="173"/>
      <c r="PBW15" s="173"/>
      <c r="PBX15" s="173"/>
      <c r="PBY15" s="173"/>
      <c r="PBZ15" s="173"/>
      <c r="PCA15" s="173"/>
      <c r="PCB15" s="173"/>
      <c r="PCC15" s="173"/>
      <c r="PCD15" s="173"/>
      <c r="PCE15" s="173"/>
      <c r="PCF15" s="173"/>
      <c r="PCG15" s="173"/>
      <c r="PCH15" s="173"/>
      <c r="PCI15" s="173"/>
      <c r="PCJ15" s="173"/>
      <c r="PCK15" s="173"/>
      <c r="PCL15" s="173"/>
      <c r="PCM15" s="173"/>
      <c r="PCN15" s="173"/>
      <c r="PCO15" s="173"/>
      <c r="PCP15" s="173"/>
      <c r="PCQ15" s="173"/>
      <c r="PCR15" s="173"/>
      <c r="PCS15" s="173"/>
      <c r="PCT15" s="173"/>
      <c r="PCU15" s="173"/>
      <c r="PCV15" s="173"/>
      <c r="PCW15" s="173"/>
      <c r="PCX15" s="173"/>
      <c r="PCY15" s="173"/>
      <c r="PCZ15" s="173"/>
      <c r="PDA15" s="173"/>
      <c r="PDB15" s="173"/>
      <c r="PDC15" s="173"/>
      <c r="PDD15" s="173"/>
      <c r="PDE15" s="173"/>
      <c r="PDF15" s="173"/>
      <c r="PDG15" s="173"/>
      <c r="PDH15" s="173"/>
      <c r="PDI15" s="173"/>
      <c r="PDJ15" s="173"/>
      <c r="PDK15" s="173"/>
      <c r="PDL15" s="173"/>
      <c r="PDM15" s="173"/>
      <c r="PDN15" s="173"/>
      <c r="PDO15" s="173"/>
      <c r="PDP15" s="173"/>
      <c r="PDQ15" s="173"/>
      <c r="PDR15" s="173"/>
      <c r="PDS15" s="173"/>
      <c r="PDT15" s="173"/>
      <c r="PDU15" s="173"/>
      <c r="PDV15" s="173"/>
      <c r="PDW15" s="173"/>
      <c r="PDX15" s="173"/>
      <c r="PDY15" s="173"/>
      <c r="PDZ15" s="173"/>
      <c r="PEA15" s="173"/>
      <c r="PEB15" s="173"/>
      <c r="PEC15" s="173"/>
      <c r="PED15" s="173"/>
      <c r="PEE15" s="173"/>
      <c r="PEF15" s="173"/>
      <c r="PEG15" s="173"/>
      <c r="PEH15" s="173"/>
      <c r="PEI15" s="173"/>
      <c r="PEJ15" s="173"/>
      <c r="PEK15" s="173"/>
      <c r="PEL15" s="173"/>
      <c r="PEM15" s="173"/>
      <c r="PEN15" s="173"/>
      <c r="PEO15" s="173"/>
      <c r="PEP15" s="173"/>
      <c r="PEQ15" s="173"/>
      <c r="PEX15" s="173"/>
      <c r="PEY15" s="173"/>
      <c r="PEZ15" s="173"/>
      <c r="PFA15" s="173"/>
      <c r="PFB15" s="173"/>
      <c r="PFC15" s="173"/>
      <c r="PFD15" s="173"/>
      <c r="PFE15" s="173"/>
      <c r="PFF15" s="173"/>
      <c r="PFG15" s="173"/>
      <c r="PFH15" s="173"/>
      <c r="PFI15" s="173"/>
      <c r="PFJ15" s="173"/>
      <c r="PFK15" s="173"/>
      <c r="PFL15" s="173"/>
      <c r="PFM15" s="173"/>
      <c r="PFN15" s="173"/>
      <c r="PFO15" s="173"/>
      <c r="PFP15" s="173"/>
      <c r="PFQ15" s="173"/>
      <c r="PFR15" s="173"/>
      <c r="PFS15" s="173"/>
      <c r="PFT15" s="173"/>
      <c r="PFU15" s="173"/>
      <c r="PFV15" s="173"/>
      <c r="PFW15" s="173"/>
      <c r="PFX15" s="173"/>
      <c r="PFY15" s="173"/>
      <c r="PFZ15" s="173"/>
      <c r="PGA15" s="173"/>
      <c r="PGB15" s="173"/>
      <c r="PGC15" s="173"/>
      <c r="PGD15" s="173"/>
      <c r="PGE15" s="173"/>
      <c r="PGF15" s="173"/>
      <c r="PGG15" s="173"/>
      <c r="PGH15" s="173"/>
      <c r="PGI15" s="173"/>
      <c r="PGJ15" s="173"/>
      <c r="PGK15" s="173"/>
      <c r="PGL15" s="173"/>
      <c r="PGM15" s="173"/>
      <c r="PGN15" s="173"/>
      <c r="PGO15" s="173"/>
      <c r="PGP15" s="173"/>
      <c r="PGQ15" s="173"/>
      <c r="PGR15" s="173"/>
      <c r="PGS15" s="173"/>
      <c r="PGT15" s="173"/>
      <c r="PGU15" s="173"/>
      <c r="PGV15" s="173"/>
      <c r="PGW15" s="173"/>
      <c r="PGX15" s="173"/>
      <c r="PGY15" s="173"/>
      <c r="PGZ15" s="173"/>
      <c r="PHA15" s="173"/>
      <c r="PHB15" s="173"/>
      <c r="PHC15" s="173"/>
      <c r="PHD15" s="173"/>
      <c r="PHE15" s="173"/>
      <c r="PHF15" s="173"/>
      <c r="PHG15" s="173"/>
      <c r="PHH15" s="173"/>
      <c r="PHI15" s="173"/>
      <c r="PHJ15" s="173"/>
      <c r="PHK15" s="173"/>
      <c r="PHL15" s="173"/>
      <c r="PHM15" s="173"/>
      <c r="PHN15" s="173"/>
      <c r="PHO15" s="173"/>
      <c r="PHP15" s="173"/>
      <c r="PHQ15" s="173"/>
      <c r="PHR15" s="173"/>
      <c r="PHS15" s="173"/>
      <c r="PHT15" s="173"/>
      <c r="PHU15" s="173"/>
      <c r="PHV15" s="173"/>
      <c r="PHW15" s="173"/>
      <c r="PHX15" s="173"/>
      <c r="PHY15" s="173"/>
      <c r="PHZ15" s="173"/>
      <c r="PIA15" s="173"/>
      <c r="PIB15" s="173"/>
      <c r="PIC15" s="173"/>
      <c r="PID15" s="173"/>
      <c r="PIE15" s="173"/>
      <c r="PIF15" s="173"/>
      <c r="PIG15" s="173"/>
      <c r="PIH15" s="173"/>
      <c r="PII15" s="173"/>
      <c r="PIJ15" s="173"/>
      <c r="PIK15" s="173"/>
      <c r="PIL15" s="173"/>
      <c r="PIM15" s="173"/>
      <c r="PIN15" s="173"/>
      <c r="PIO15" s="173"/>
      <c r="PIP15" s="173"/>
      <c r="PIQ15" s="173"/>
      <c r="PIR15" s="173"/>
      <c r="PIS15" s="173"/>
      <c r="PIT15" s="173"/>
      <c r="PIU15" s="173"/>
      <c r="PIV15" s="173"/>
      <c r="PIW15" s="173"/>
      <c r="PIX15" s="173"/>
      <c r="PIY15" s="173"/>
      <c r="PIZ15" s="173"/>
      <c r="PJA15" s="173"/>
      <c r="PJB15" s="173"/>
      <c r="PJC15" s="173"/>
      <c r="PJD15" s="173"/>
      <c r="PJE15" s="173"/>
      <c r="PJF15" s="173"/>
      <c r="PJG15" s="173"/>
      <c r="PJH15" s="173"/>
      <c r="PJI15" s="173"/>
      <c r="PJJ15" s="173"/>
      <c r="PJK15" s="173"/>
      <c r="PJL15" s="173"/>
      <c r="PJM15" s="173"/>
      <c r="PJN15" s="173"/>
      <c r="PJO15" s="173"/>
      <c r="PJP15" s="173"/>
      <c r="PJQ15" s="173"/>
      <c r="PJR15" s="173"/>
      <c r="PJS15" s="173"/>
      <c r="PJT15" s="173"/>
      <c r="PJU15" s="173"/>
      <c r="PJV15" s="173"/>
      <c r="PJW15" s="173"/>
      <c r="PJX15" s="173"/>
      <c r="PJY15" s="173"/>
      <c r="PJZ15" s="173"/>
      <c r="PKA15" s="173"/>
      <c r="PKB15" s="173"/>
      <c r="PKC15" s="173"/>
      <c r="PKD15" s="173"/>
      <c r="PKE15" s="173"/>
      <c r="PKF15" s="173"/>
      <c r="PKG15" s="173"/>
      <c r="PKH15" s="173"/>
      <c r="PKI15" s="173"/>
      <c r="PKJ15" s="173"/>
      <c r="PKK15" s="173"/>
      <c r="PKL15" s="173"/>
      <c r="PKM15" s="173"/>
      <c r="PKN15" s="173"/>
      <c r="PKO15" s="173"/>
      <c r="PKP15" s="173"/>
      <c r="PKQ15" s="173"/>
      <c r="PKR15" s="173"/>
      <c r="PKS15" s="173"/>
      <c r="PKT15" s="173"/>
      <c r="PKU15" s="173"/>
      <c r="PKV15" s="173"/>
      <c r="PKW15" s="173"/>
      <c r="PKX15" s="173"/>
      <c r="PKY15" s="173"/>
      <c r="PKZ15" s="173"/>
      <c r="PLA15" s="173"/>
      <c r="PLB15" s="173"/>
      <c r="PLC15" s="173"/>
      <c r="PLD15" s="173"/>
      <c r="PLE15" s="173"/>
      <c r="PLF15" s="173"/>
      <c r="PLG15" s="173"/>
      <c r="PLH15" s="173"/>
      <c r="PLI15" s="173"/>
      <c r="PLJ15" s="173"/>
      <c r="PLK15" s="173"/>
      <c r="PLL15" s="173"/>
      <c r="PLM15" s="173"/>
      <c r="PLN15" s="173"/>
      <c r="PLO15" s="173"/>
      <c r="PLP15" s="173"/>
      <c r="PLQ15" s="173"/>
      <c r="PLR15" s="173"/>
      <c r="PLS15" s="173"/>
      <c r="PLT15" s="173"/>
      <c r="PLU15" s="173"/>
      <c r="PLV15" s="173"/>
      <c r="PLW15" s="173"/>
      <c r="PLX15" s="173"/>
      <c r="PLY15" s="173"/>
      <c r="PLZ15" s="173"/>
      <c r="PMA15" s="173"/>
      <c r="PMB15" s="173"/>
      <c r="PMC15" s="173"/>
      <c r="PMD15" s="173"/>
      <c r="PME15" s="173"/>
      <c r="PMF15" s="173"/>
      <c r="PMG15" s="173"/>
      <c r="PMH15" s="173"/>
      <c r="PMI15" s="173"/>
      <c r="PMJ15" s="173"/>
      <c r="PMK15" s="173"/>
      <c r="PML15" s="173"/>
      <c r="PMM15" s="173"/>
      <c r="PMN15" s="173"/>
      <c r="PMO15" s="173"/>
      <c r="PMP15" s="173"/>
      <c r="PMQ15" s="173"/>
      <c r="PMR15" s="173"/>
      <c r="PMS15" s="173"/>
      <c r="PMT15" s="173"/>
      <c r="PMU15" s="173"/>
      <c r="PMV15" s="173"/>
      <c r="PMW15" s="173"/>
      <c r="PMX15" s="173"/>
      <c r="PMY15" s="173"/>
      <c r="PMZ15" s="173"/>
      <c r="PNA15" s="173"/>
      <c r="PNB15" s="173"/>
      <c r="PNC15" s="173"/>
      <c r="PND15" s="173"/>
      <c r="PNE15" s="173"/>
      <c r="PNF15" s="173"/>
      <c r="PNG15" s="173"/>
      <c r="PNH15" s="173"/>
      <c r="PNI15" s="173"/>
      <c r="PNJ15" s="173"/>
      <c r="PNK15" s="173"/>
      <c r="PNL15" s="173"/>
      <c r="PNM15" s="173"/>
      <c r="PNN15" s="173"/>
      <c r="PNO15" s="173"/>
      <c r="PNP15" s="173"/>
      <c r="PNQ15" s="173"/>
      <c r="PNR15" s="173"/>
      <c r="PNS15" s="173"/>
      <c r="PNT15" s="173"/>
      <c r="PNU15" s="173"/>
      <c r="PNV15" s="173"/>
      <c r="PNW15" s="173"/>
      <c r="PNX15" s="173"/>
      <c r="PNY15" s="173"/>
      <c r="PNZ15" s="173"/>
      <c r="POA15" s="173"/>
      <c r="POB15" s="173"/>
      <c r="POC15" s="173"/>
      <c r="POD15" s="173"/>
      <c r="POE15" s="173"/>
      <c r="POF15" s="173"/>
      <c r="POG15" s="173"/>
      <c r="POH15" s="173"/>
      <c r="POI15" s="173"/>
      <c r="POJ15" s="173"/>
      <c r="POK15" s="173"/>
      <c r="POL15" s="173"/>
      <c r="POM15" s="173"/>
      <c r="POT15" s="173"/>
      <c r="POU15" s="173"/>
      <c r="POV15" s="173"/>
      <c r="POW15" s="173"/>
      <c r="POX15" s="173"/>
      <c r="POY15" s="173"/>
      <c r="POZ15" s="173"/>
      <c r="PPA15" s="173"/>
      <c r="PPB15" s="173"/>
      <c r="PPC15" s="173"/>
      <c r="PPD15" s="173"/>
      <c r="PPE15" s="173"/>
      <c r="PPF15" s="173"/>
      <c r="PPG15" s="173"/>
      <c r="PPH15" s="173"/>
      <c r="PPI15" s="173"/>
      <c r="PPJ15" s="173"/>
      <c r="PPK15" s="173"/>
      <c r="PPL15" s="173"/>
      <c r="PPM15" s="173"/>
      <c r="PPN15" s="173"/>
      <c r="PPO15" s="173"/>
      <c r="PPP15" s="173"/>
      <c r="PPQ15" s="173"/>
      <c r="PPR15" s="173"/>
      <c r="PPS15" s="173"/>
      <c r="PPT15" s="173"/>
      <c r="PPU15" s="173"/>
      <c r="PPV15" s="173"/>
      <c r="PPW15" s="173"/>
      <c r="PPX15" s="173"/>
      <c r="PPY15" s="173"/>
      <c r="PPZ15" s="173"/>
      <c r="PQA15" s="173"/>
      <c r="PQB15" s="173"/>
      <c r="PQC15" s="173"/>
      <c r="PQD15" s="173"/>
      <c r="PQE15" s="173"/>
      <c r="PQF15" s="173"/>
      <c r="PQG15" s="173"/>
      <c r="PQH15" s="173"/>
      <c r="PQI15" s="173"/>
      <c r="PQJ15" s="173"/>
      <c r="PQK15" s="173"/>
      <c r="PQL15" s="173"/>
      <c r="PQM15" s="173"/>
      <c r="PQN15" s="173"/>
      <c r="PQO15" s="173"/>
      <c r="PQP15" s="173"/>
      <c r="PQQ15" s="173"/>
      <c r="PQR15" s="173"/>
      <c r="PQS15" s="173"/>
      <c r="PQT15" s="173"/>
      <c r="PQU15" s="173"/>
      <c r="PQV15" s="173"/>
      <c r="PQW15" s="173"/>
      <c r="PQX15" s="173"/>
      <c r="PQY15" s="173"/>
      <c r="PQZ15" s="173"/>
      <c r="PRA15" s="173"/>
      <c r="PRB15" s="173"/>
      <c r="PRC15" s="173"/>
      <c r="PRD15" s="173"/>
      <c r="PRE15" s="173"/>
      <c r="PRF15" s="173"/>
      <c r="PRG15" s="173"/>
      <c r="PRH15" s="173"/>
      <c r="PRI15" s="173"/>
      <c r="PRJ15" s="173"/>
      <c r="PRK15" s="173"/>
      <c r="PRL15" s="173"/>
      <c r="PRM15" s="173"/>
      <c r="PRN15" s="173"/>
      <c r="PRO15" s="173"/>
      <c r="PRP15" s="173"/>
      <c r="PRQ15" s="173"/>
      <c r="PRR15" s="173"/>
      <c r="PRS15" s="173"/>
      <c r="PRT15" s="173"/>
      <c r="PRU15" s="173"/>
      <c r="PRV15" s="173"/>
      <c r="PRW15" s="173"/>
      <c r="PRX15" s="173"/>
      <c r="PRY15" s="173"/>
      <c r="PRZ15" s="173"/>
      <c r="PSA15" s="173"/>
      <c r="PSB15" s="173"/>
      <c r="PSC15" s="173"/>
      <c r="PSD15" s="173"/>
      <c r="PSE15" s="173"/>
      <c r="PSF15" s="173"/>
      <c r="PSG15" s="173"/>
      <c r="PSH15" s="173"/>
      <c r="PSI15" s="173"/>
      <c r="PSJ15" s="173"/>
      <c r="PSK15" s="173"/>
      <c r="PSL15" s="173"/>
      <c r="PSM15" s="173"/>
      <c r="PSN15" s="173"/>
      <c r="PSO15" s="173"/>
      <c r="PSP15" s="173"/>
      <c r="PSQ15" s="173"/>
      <c r="PSR15" s="173"/>
      <c r="PSS15" s="173"/>
      <c r="PST15" s="173"/>
      <c r="PSU15" s="173"/>
      <c r="PSV15" s="173"/>
      <c r="PSW15" s="173"/>
      <c r="PSX15" s="173"/>
      <c r="PSY15" s="173"/>
      <c r="PSZ15" s="173"/>
      <c r="PTA15" s="173"/>
      <c r="PTB15" s="173"/>
      <c r="PTC15" s="173"/>
      <c r="PTD15" s="173"/>
      <c r="PTE15" s="173"/>
      <c r="PTF15" s="173"/>
      <c r="PTG15" s="173"/>
      <c r="PTH15" s="173"/>
      <c r="PTI15" s="173"/>
      <c r="PTJ15" s="173"/>
      <c r="PTK15" s="173"/>
      <c r="PTL15" s="173"/>
      <c r="PTM15" s="173"/>
      <c r="PTN15" s="173"/>
      <c r="PTO15" s="173"/>
      <c r="PTP15" s="173"/>
      <c r="PTQ15" s="173"/>
      <c r="PTR15" s="173"/>
      <c r="PTS15" s="173"/>
      <c r="PTT15" s="173"/>
      <c r="PTU15" s="173"/>
      <c r="PTV15" s="173"/>
      <c r="PTW15" s="173"/>
      <c r="PTX15" s="173"/>
      <c r="PTY15" s="173"/>
      <c r="PTZ15" s="173"/>
      <c r="PUA15" s="173"/>
      <c r="PUB15" s="173"/>
      <c r="PUC15" s="173"/>
      <c r="PUD15" s="173"/>
      <c r="PUE15" s="173"/>
      <c r="PUF15" s="173"/>
      <c r="PUG15" s="173"/>
      <c r="PUH15" s="173"/>
      <c r="PUI15" s="173"/>
      <c r="PUJ15" s="173"/>
      <c r="PUK15" s="173"/>
      <c r="PUL15" s="173"/>
      <c r="PUM15" s="173"/>
      <c r="PUN15" s="173"/>
      <c r="PUO15" s="173"/>
      <c r="PUP15" s="173"/>
      <c r="PUQ15" s="173"/>
      <c r="PUR15" s="173"/>
      <c r="PUS15" s="173"/>
      <c r="PUT15" s="173"/>
      <c r="PUU15" s="173"/>
      <c r="PUV15" s="173"/>
      <c r="PUW15" s="173"/>
      <c r="PUX15" s="173"/>
      <c r="PUY15" s="173"/>
      <c r="PUZ15" s="173"/>
      <c r="PVA15" s="173"/>
      <c r="PVB15" s="173"/>
      <c r="PVC15" s="173"/>
      <c r="PVD15" s="173"/>
      <c r="PVE15" s="173"/>
      <c r="PVF15" s="173"/>
      <c r="PVG15" s="173"/>
      <c r="PVH15" s="173"/>
      <c r="PVI15" s="173"/>
      <c r="PVJ15" s="173"/>
      <c r="PVK15" s="173"/>
      <c r="PVL15" s="173"/>
      <c r="PVM15" s="173"/>
      <c r="PVN15" s="173"/>
      <c r="PVO15" s="173"/>
      <c r="PVP15" s="173"/>
      <c r="PVQ15" s="173"/>
      <c r="PVR15" s="173"/>
      <c r="PVS15" s="173"/>
      <c r="PVT15" s="173"/>
      <c r="PVU15" s="173"/>
      <c r="PVV15" s="173"/>
      <c r="PVW15" s="173"/>
      <c r="PVX15" s="173"/>
      <c r="PVY15" s="173"/>
      <c r="PVZ15" s="173"/>
      <c r="PWA15" s="173"/>
      <c r="PWB15" s="173"/>
      <c r="PWC15" s="173"/>
      <c r="PWD15" s="173"/>
      <c r="PWE15" s="173"/>
      <c r="PWF15" s="173"/>
      <c r="PWG15" s="173"/>
      <c r="PWH15" s="173"/>
      <c r="PWI15" s="173"/>
      <c r="PWJ15" s="173"/>
      <c r="PWK15" s="173"/>
      <c r="PWL15" s="173"/>
      <c r="PWM15" s="173"/>
      <c r="PWN15" s="173"/>
      <c r="PWO15" s="173"/>
      <c r="PWP15" s="173"/>
      <c r="PWQ15" s="173"/>
      <c r="PWR15" s="173"/>
      <c r="PWS15" s="173"/>
      <c r="PWT15" s="173"/>
      <c r="PWU15" s="173"/>
      <c r="PWV15" s="173"/>
      <c r="PWW15" s="173"/>
      <c r="PWX15" s="173"/>
      <c r="PWY15" s="173"/>
      <c r="PWZ15" s="173"/>
      <c r="PXA15" s="173"/>
      <c r="PXB15" s="173"/>
      <c r="PXC15" s="173"/>
      <c r="PXD15" s="173"/>
      <c r="PXE15" s="173"/>
      <c r="PXF15" s="173"/>
      <c r="PXG15" s="173"/>
      <c r="PXH15" s="173"/>
      <c r="PXI15" s="173"/>
      <c r="PXJ15" s="173"/>
      <c r="PXK15" s="173"/>
      <c r="PXL15" s="173"/>
      <c r="PXM15" s="173"/>
      <c r="PXN15" s="173"/>
      <c r="PXO15" s="173"/>
      <c r="PXP15" s="173"/>
      <c r="PXQ15" s="173"/>
      <c r="PXR15" s="173"/>
      <c r="PXS15" s="173"/>
      <c r="PXT15" s="173"/>
      <c r="PXU15" s="173"/>
      <c r="PXV15" s="173"/>
      <c r="PXW15" s="173"/>
      <c r="PXX15" s="173"/>
      <c r="PXY15" s="173"/>
      <c r="PXZ15" s="173"/>
      <c r="PYA15" s="173"/>
      <c r="PYB15" s="173"/>
      <c r="PYC15" s="173"/>
      <c r="PYD15" s="173"/>
      <c r="PYE15" s="173"/>
      <c r="PYF15" s="173"/>
      <c r="PYG15" s="173"/>
      <c r="PYH15" s="173"/>
      <c r="PYI15" s="173"/>
      <c r="PYP15" s="173"/>
      <c r="PYQ15" s="173"/>
      <c r="PYR15" s="173"/>
      <c r="PYS15" s="173"/>
      <c r="PYT15" s="173"/>
      <c r="PYU15" s="173"/>
      <c r="PYV15" s="173"/>
      <c r="PYW15" s="173"/>
      <c r="PYX15" s="173"/>
      <c r="PYY15" s="173"/>
      <c r="PYZ15" s="173"/>
      <c r="PZA15" s="173"/>
      <c r="PZB15" s="173"/>
      <c r="PZC15" s="173"/>
      <c r="PZD15" s="173"/>
      <c r="PZE15" s="173"/>
      <c r="PZF15" s="173"/>
      <c r="PZG15" s="173"/>
      <c r="PZH15" s="173"/>
      <c r="PZI15" s="173"/>
      <c r="PZJ15" s="173"/>
      <c r="PZK15" s="173"/>
      <c r="PZL15" s="173"/>
      <c r="PZM15" s="173"/>
      <c r="PZN15" s="173"/>
      <c r="PZO15" s="173"/>
      <c r="PZP15" s="173"/>
      <c r="PZQ15" s="173"/>
      <c r="PZR15" s="173"/>
      <c r="PZS15" s="173"/>
      <c r="PZT15" s="173"/>
      <c r="PZU15" s="173"/>
      <c r="PZV15" s="173"/>
      <c r="PZW15" s="173"/>
      <c r="PZX15" s="173"/>
      <c r="PZY15" s="173"/>
      <c r="PZZ15" s="173"/>
      <c r="QAA15" s="173"/>
      <c r="QAB15" s="173"/>
      <c r="QAC15" s="173"/>
      <c r="QAD15" s="173"/>
      <c r="QAE15" s="173"/>
      <c r="QAF15" s="173"/>
      <c r="QAG15" s="173"/>
      <c r="QAH15" s="173"/>
      <c r="QAI15" s="173"/>
      <c r="QAJ15" s="173"/>
      <c r="QAK15" s="173"/>
      <c r="QAL15" s="173"/>
      <c r="QAM15" s="173"/>
      <c r="QAN15" s="173"/>
      <c r="QAO15" s="173"/>
      <c r="QAP15" s="173"/>
      <c r="QAQ15" s="173"/>
      <c r="QAR15" s="173"/>
      <c r="QAS15" s="173"/>
      <c r="QAT15" s="173"/>
      <c r="QAU15" s="173"/>
      <c r="QAV15" s="173"/>
      <c r="QAW15" s="173"/>
      <c r="QAX15" s="173"/>
      <c r="QAY15" s="173"/>
      <c r="QAZ15" s="173"/>
      <c r="QBA15" s="173"/>
      <c r="QBB15" s="173"/>
      <c r="QBC15" s="173"/>
      <c r="QBD15" s="173"/>
      <c r="QBE15" s="173"/>
      <c r="QBF15" s="173"/>
      <c r="QBG15" s="173"/>
      <c r="QBH15" s="173"/>
      <c r="QBI15" s="173"/>
      <c r="QBJ15" s="173"/>
      <c r="QBK15" s="173"/>
      <c r="QBL15" s="173"/>
      <c r="QBM15" s="173"/>
      <c r="QBN15" s="173"/>
      <c r="QBO15" s="173"/>
      <c r="QBP15" s="173"/>
      <c r="QBQ15" s="173"/>
      <c r="QBR15" s="173"/>
      <c r="QBS15" s="173"/>
      <c r="QBT15" s="173"/>
      <c r="QBU15" s="173"/>
      <c r="QBV15" s="173"/>
      <c r="QBW15" s="173"/>
      <c r="QBX15" s="173"/>
      <c r="QBY15" s="173"/>
      <c r="QBZ15" s="173"/>
      <c r="QCA15" s="173"/>
      <c r="QCB15" s="173"/>
      <c r="QCC15" s="173"/>
      <c r="QCD15" s="173"/>
      <c r="QCE15" s="173"/>
      <c r="QCF15" s="173"/>
      <c r="QCG15" s="173"/>
      <c r="QCH15" s="173"/>
      <c r="QCI15" s="173"/>
      <c r="QCJ15" s="173"/>
      <c r="QCK15" s="173"/>
      <c r="QCL15" s="173"/>
      <c r="QCM15" s="173"/>
      <c r="QCN15" s="173"/>
      <c r="QCO15" s="173"/>
      <c r="QCP15" s="173"/>
      <c r="QCQ15" s="173"/>
      <c r="QCR15" s="173"/>
      <c r="QCS15" s="173"/>
      <c r="QCT15" s="173"/>
      <c r="QCU15" s="173"/>
      <c r="QCV15" s="173"/>
      <c r="QCW15" s="173"/>
      <c r="QCX15" s="173"/>
      <c r="QCY15" s="173"/>
      <c r="QCZ15" s="173"/>
      <c r="QDA15" s="173"/>
      <c r="QDB15" s="173"/>
      <c r="QDC15" s="173"/>
      <c r="QDD15" s="173"/>
      <c r="QDE15" s="173"/>
      <c r="QDF15" s="173"/>
      <c r="QDG15" s="173"/>
      <c r="QDH15" s="173"/>
      <c r="QDI15" s="173"/>
      <c r="QDJ15" s="173"/>
      <c r="QDK15" s="173"/>
      <c r="QDL15" s="173"/>
      <c r="QDM15" s="173"/>
      <c r="QDN15" s="173"/>
      <c r="QDO15" s="173"/>
      <c r="QDP15" s="173"/>
      <c r="QDQ15" s="173"/>
      <c r="QDR15" s="173"/>
      <c r="QDS15" s="173"/>
      <c r="QDT15" s="173"/>
      <c r="QDU15" s="173"/>
      <c r="QDV15" s="173"/>
      <c r="QDW15" s="173"/>
      <c r="QDX15" s="173"/>
      <c r="QDY15" s="173"/>
      <c r="QDZ15" s="173"/>
      <c r="QEA15" s="173"/>
      <c r="QEB15" s="173"/>
      <c r="QEC15" s="173"/>
      <c r="QED15" s="173"/>
      <c r="QEE15" s="173"/>
      <c r="QEF15" s="173"/>
      <c r="QEG15" s="173"/>
      <c r="QEH15" s="173"/>
      <c r="QEI15" s="173"/>
      <c r="QEJ15" s="173"/>
      <c r="QEK15" s="173"/>
      <c r="QEL15" s="173"/>
      <c r="QEM15" s="173"/>
      <c r="QEN15" s="173"/>
      <c r="QEO15" s="173"/>
      <c r="QEP15" s="173"/>
      <c r="QEQ15" s="173"/>
      <c r="QER15" s="173"/>
      <c r="QES15" s="173"/>
      <c r="QET15" s="173"/>
      <c r="QEU15" s="173"/>
      <c r="QEV15" s="173"/>
      <c r="QEW15" s="173"/>
      <c r="QEX15" s="173"/>
      <c r="QEY15" s="173"/>
      <c r="QEZ15" s="173"/>
      <c r="QFA15" s="173"/>
      <c r="QFB15" s="173"/>
      <c r="QFC15" s="173"/>
      <c r="QFD15" s="173"/>
      <c r="QFE15" s="173"/>
      <c r="QFF15" s="173"/>
      <c r="QFG15" s="173"/>
      <c r="QFH15" s="173"/>
      <c r="QFI15" s="173"/>
      <c r="QFJ15" s="173"/>
      <c r="QFK15" s="173"/>
      <c r="QFL15" s="173"/>
      <c r="QFM15" s="173"/>
      <c r="QFN15" s="173"/>
      <c r="QFO15" s="173"/>
      <c r="QFP15" s="173"/>
      <c r="QFQ15" s="173"/>
      <c r="QFR15" s="173"/>
      <c r="QFS15" s="173"/>
      <c r="QFT15" s="173"/>
      <c r="QFU15" s="173"/>
      <c r="QFV15" s="173"/>
      <c r="QFW15" s="173"/>
      <c r="QFX15" s="173"/>
      <c r="QFY15" s="173"/>
      <c r="QFZ15" s="173"/>
      <c r="QGA15" s="173"/>
      <c r="QGB15" s="173"/>
      <c r="QGC15" s="173"/>
      <c r="QGD15" s="173"/>
      <c r="QGE15" s="173"/>
      <c r="QGF15" s="173"/>
      <c r="QGG15" s="173"/>
      <c r="QGH15" s="173"/>
      <c r="QGI15" s="173"/>
      <c r="QGJ15" s="173"/>
      <c r="QGK15" s="173"/>
      <c r="QGL15" s="173"/>
      <c r="QGM15" s="173"/>
      <c r="QGN15" s="173"/>
      <c r="QGO15" s="173"/>
      <c r="QGP15" s="173"/>
      <c r="QGQ15" s="173"/>
      <c r="QGR15" s="173"/>
      <c r="QGS15" s="173"/>
      <c r="QGT15" s="173"/>
      <c r="QGU15" s="173"/>
      <c r="QGV15" s="173"/>
      <c r="QGW15" s="173"/>
      <c r="QGX15" s="173"/>
      <c r="QGY15" s="173"/>
      <c r="QGZ15" s="173"/>
      <c r="QHA15" s="173"/>
      <c r="QHB15" s="173"/>
      <c r="QHC15" s="173"/>
      <c r="QHD15" s="173"/>
      <c r="QHE15" s="173"/>
      <c r="QHF15" s="173"/>
      <c r="QHG15" s="173"/>
      <c r="QHH15" s="173"/>
      <c r="QHI15" s="173"/>
      <c r="QHJ15" s="173"/>
      <c r="QHK15" s="173"/>
      <c r="QHL15" s="173"/>
      <c r="QHM15" s="173"/>
      <c r="QHN15" s="173"/>
      <c r="QHO15" s="173"/>
      <c r="QHP15" s="173"/>
      <c r="QHQ15" s="173"/>
      <c r="QHR15" s="173"/>
      <c r="QHS15" s="173"/>
      <c r="QHT15" s="173"/>
      <c r="QHU15" s="173"/>
      <c r="QHV15" s="173"/>
      <c r="QHW15" s="173"/>
      <c r="QHX15" s="173"/>
      <c r="QHY15" s="173"/>
      <c r="QHZ15" s="173"/>
      <c r="QIA15" s="173"/>
      <c r="QIB15" s="173"/>
      <c r="QIC15" s="173"/>
      <c r="QID15" s="173"/>
      <c r="QIE15" s="173"/>
      <c r="QIL15" s="173"/>
      <c r="QIM15" s="173"/>
      <c r="QIN15" s="173"/>
      <c r="QIO15" s="173"/>
      <c r="QIP15" s="173"/>
      <c r="QIQ15" s="173"/>
      <c r="QIR15" s="173"/>
      <c r="QIS15" s="173"/>
      <c r="QIT15" s="173"/>
      <c r="QIU15" s="173"/>
      <c r="QIV15" s="173"/>
      <c r="QIW15" s="173"/>
      <c r="QIX15" s="173"/>
      <c r="QIY15" s="173"/>
      <c r="QIZ15" s="173"/>
      <c r="QJA15" s="173"/>
      <c r="QJB15" s="173"/>
      <c r="QJC15" s="173"/>
      <c r="QJD15" s="173"/>
      <c r="QJE15" s="173"/>
      <c r="QJF15" s="173"/>
      <c r="QJG15" s="173"/>
      <c r="QJH15" s="173"/>
      <c r="QJI15" s="173"/>
      <c r="QJJ15" s="173"/>
      <c r="QJK15" s="173"/>
      <c r="QJL15" s="173"/>
      <c r="QJM15" s="173"/>
      <c r="QJN15" s="173"/>
      <c r="QJO15" s="173"/>
      <c r="QJP15" s="173"/>
      <c r="QJQ15" s="173"/>
      <c r="QJR15" s="173"/>
      <c r="QJS15" s="173"/>
      <c r="QJT15" s="173"/>
      <c r="QJU15" s="173"/>
      <c r="QJV15" s="173"/>
      <c r="QJW15" s="173"/>
      <c r="QJX15" s="173"/>
      <c r="QJY15" s="173"/>
      <c r="QJZ15" s="173"/>
      <c r="QKA15" s="173"/>
      <c r="QKB15" s="173"/>
      <c r="QKC15" s="173"/>
      <c r="QKD15" s="173"/>
      <c r="QKE15" s="173"/>
      <c r="QKF15" s="173"/>
      <c r="QKG15" s="173"/>
      <c r="QKH15" s="173"/>
      <c r="QKI15" s="173"/>
      <c r="QKJ15" s="173"/>
      <c r="QKK15" s="173"/>
      <c r="QKL15" s="173"/>
      <c r="QKM15" s="173"/>
      <c r="QKN15" s="173"/>
      <c r="QKO15" s="173"/>
      <c r="QKP15" s="173"/>
      <c r="QKQ15" s="173"/>
      <c r="QKR15" s="173"/>
      <c r="QKS15" s="173"/>
      <c r="QKT15" s="173"/>
      <c r="QKU15" s="173"/>
      <c r="QKV15" s="173"/>
      <c r="QKW15" s="173"/>
      <c r="QKX15" s="173"/>
      <c r="QKY15" s="173"/>
      <c r="QKZ15" s="173"/>
      <c r="QLA15" s="173"/>
      <c r="QLB15" s="173"/>
      <c r="QLC15" s="173"/>
      <c r="QLD15" s="173"/>
      <c r="QLE15" s="173"/>
      <c r="QLF15" s="173"/>
      <c r="QLG15" s="173"/>
      <c r="QLH15" s="173"/>
      <c r="QLI15" s="173"/>
      <c r="QLJ15" s="173"/>
      <c r="QLK15" s="173"/>
      <c r="QLL15" s="173"/>
      <c r="QLM15" s="173"/>
      <c r="QLN15" s="173"/>
      <c r="QLO15" s="173"/>
      <c r="QLP15" s="173"/>
      <c r="QLQ15" s="173"/>
      <c r="QLR15" s="173"/>
      <c r="QLS15" s="173"/>
      <c r="QLT15" s="173"/>
      <c r="QLU15" s="173"/>
      <c r="QLV15" s="173"/>
      <c r="QLW15" s="173"/>
      <c r="QLX15" s="173"/>
      <c r="QLY15" s="173"/>
      <c r="QLZ15" s="173"/>
      <c r="QMA15" s="173"/>
      <c r="QMB15" s="173"/>
      <c r="QMC15" s="173"/>
      <c r="QMD15" s="173"/>
      <c r="QME15" s="173"/>
      <c r="QMF15" s="173"/>
      <c r="QMG15" s="173"/>
      <c r="QMH15" s="173"/>
      <c r="QMI15" s="173"/>
      <c r="QMJ15" s="173"/>
      <c r="QMK15" s="173"/>
      <c r="QML15" s="173"/>
      <c r="QMM15" s="173"/>
      <c r="QMN15" s="173"/>
      <c r="QMO15" s="173"/>
      <c r="QMP15" s="173"/>
      <c r="QMQ15" s="173"/>
      <c r="QMR15" s="173"/>
      <c r="QMS15" s="173"/>
      <c r="QMT15" s="173"/>
      <c r="QMU15" s="173"/>
      <c r="QMV15" s="173"/>
      <c r="QMW15" s="173"/>
      <c r="QMX15" s="173"/>
      <c r="QMY15" s="173"/>
      <c r="QMZ15" s="173"/>
      <c r="QNA15" s="173"/>
      <c r="QNB15" s="173"/>
      <c r="QNC15" s="173"/>
      <c r="QND15" s="173"/>
      <c r="QNE15" s="173"/>
      <c r="QNF15" s="173"/>
      <c r="QNG15" s="173"/>
      <c r="QNH15" s="173"/>
      <c r="QNI15" s="173"/>
      <c r="QNJ15" s="173"/>
      <c r="QNK15" s="173"/>
      <c r="QNL15" s="173"/>
      <c r="QNM15" s="173"/>
      <c r="QNN15" s="173"/>
      <c r="QNO15" s="173"/>
      <c r="QNP15" s="173"/>
      <c r="QNQ15" s="173"/>
      <c r="QNR15" s="173"/>
      <c r="QNS15" s="173"/>
      <c r="QNT15" s="173"/>
      <c r="QNU15" s="173"/>
      <c r="QNV15" s="173"/>
      <c r="QNW15" s="173"/>
      <c r="QNX15" s="173"/>
      <c r="QNY15" s="173"/>
      <c r="QNZ15" s="173"/>
      <c r="QOA15" s="173"/>
      <c r="QOB15" s="173"/>
      <c r="QOC15" s="173"/>
      <c r="QOD15" s="173"/>
      <c r="QOE15" s="173"/>
      <c r="QOF15" s="173"/>
      <c r="QOG15" s="173"/>
      <c r="QOH15" s="173"/>
      <c r="QOI15" s="173"/>
      <c r="QOJ15" s="173"/>
      <c r="QOK15" s="173"/>
      <c r="QOL15" s="173"/>
      <c r="QOM15" s="173"/>
      <c r="QON15" s="173"/>
      <c r="QOO15" s="173"/>
      <c r="QOP15" s="173"/>
      <c r="QOQ15" s="173"/>
      <c r="QOR15" s="173"/>
      <c r="QOS15" s="173"/>
      <c r="QOT15" s="173"/>
      <c r="QOU15" s="173"/>
      <c r="QOV15" s="173"/>
      <c r="QOW15" s="173"/>
      <c r="QOX15" s="173"/>
      <c r="QOY15" s="173"/>
      <c r="QOZ15" s="173"/>
      <c r="QPA15" s="173"/>
      <c r="QPB15" s="173"/>
      <c r="QPC15" s="173"/>
      <c r="QPD15" s="173"/>
      <c r="QPE15" s="173"/>
      <c r="QPF15" s="173"/>
      <c r="QPG15" s="173"/>
      <c r="QPH15" s="173"/>
      <c r="QPI15" s="173"/>
      <c r="QPJ15" s="173"/>
      <c r="QPK15" s="173"/>
      <c r="QPL15" s="173"/>
      <c r="QPM15" s="173"/>
      <c r="QPN15" s="173"/>
      <c r="QPO15" s="173"/>
      <c r="QPP15" s="173"/>
      <c r="QPQ15" s="173"/>
      <c r="QPR15" s="173"/>
      <c r="QPS15" s="173"/>
      <c r="QPT15" s="173"/>
      <c r="QPU15" s="173"/>
      <c r="QPV15" s="173"/>
      <c r="QPW15" s="173"/>
      <c r="QPX15" s="173"/>
      <c r="QPY15" s="173"/>
      <c r="QPZ15" s="173"/>
      <c r="QQA15" s="173"/>
      <c r="QQB15" s="173"/>
      <c r="QQC15" s="173"/>
      <c r="QQD15" s="173"/>
      <c r="QQE15" s="173"/>
      <c r="QQF15" s="173"/>
      <c r="QQG15" s="173"/>
      <c r="QQH15" s="173"/>
      <c r="QQI15" s="173"/>
      <c r="QQJ15" s="173"/>
      <c r="QQK15" s="173"/>
      <c r="QQL15" s="173"/>
      <c r="QQM15" s="173"/>
      <c r="QQN15" s="173"/>
      <c r="QQO15" s="173"/>
      <c r="QQP15" s="173"/>
      <c r="QQQ15" s="173"/>
      <c r="QQR15" s="173"/>
      <c r="QQS15" s="173"/>
      <c r="QQT15" s="173"/>
      <c r="QQU15" s="173"/>
      <c r="QQV15" s="173"/>
      <c r="QQW15" s="173"/>
      <c r="QQX15" s="173"/>
      <c r="QQY15" s="173"/>
      <c r="QQZ15" s="173"/>
      <c r="QRA15" s="173"/>
      <c r="QRB15" s="173"/>
      <c r="QRC15" s="173"/>
      <c r="QRD15" s="173"/>
      <c r="QRE15" s="173"/>
      <c r="QRF15" s="173"/>
      <c r="QRG15" s="173"/>
      <c r="QRH15" s="173"/>
      <c r="QRI15" s="173"/>
      <c r="QRJ15" s="173"/>
      <c r="QRK15" s="173"/>
      <c r="QRL15" s="173"/>
      <c r="QRM15" s="173"/>
      <c r="QRN15" s="173"/>
      <c r="QRO15" s="173"/>
      <c r="QRP15" s="173"/>
      <c r="QRQ15" s="173"/>
      <c r="QRR15" s="173"/>
      <c r="QRS15" s="173"/>
      <c r="QRT15" s="173"/>
      <c r="QRU15" s="173"/>
      <c r="QRV15" s="173"/>
      <c r="QRW15" s="173"/>
      <c r="QRX15" s="173"/>
      <c r="QRY15" s="173"/>
      <c r="QRZ15" s="173"/>
      <c r="QSA15" s="173"/>
      <c r="QSH15" s="173"/>
      <c r="QSI15" s="173"/>
      <c r="QSJ15" s="173"/>
      <c r="QSK15" s="173"/>
      <c r="QSL15" s="173"/>
      <c r="QSM15" s="173"/>
      <c r="QSN15" s="173"/>
      <c r="QSO15" s="173"/>
      <c r="QSP15" s="173"/>
      <c r="QSQ15" s="173"/>
      <c r="QSR15" s="173"/>
      <c r="QSS15" s="173"/>
      <c r="QST15" s="173"/>
      <c r="QSU15" s="173"/>
      <c r="QSV15" s="173"/>
      <c r="QSW15" s="173"/>
      <c r="QSX15" s="173"/>
      <c r="QSY15" s="173"/>
      <c r="QSZ15" s="173"/>
      <c r="QTA15" s="173"/>
      <c r="QTB15" s="173"/>
      <c r="QTC15" s="173"/>
      <c r="QTD15" s="173"/>
      <c r="QTE15" s="173"/>
      <c r="QTF15" s="173"/>
      <c r="QTG15" s="173"/>
      <c r="QTH15" s="173"/>
      <c r="QTI15" s="173"/>
      <c r="QTJ15" s="173"/>
      <c r="QTK15" s="173"/>
      <c r="QTL15" s="173"/>
      <c r="QTM15" s="173"/>
      <c r="QTN15" s="173"/>
      <c r="QTO15" s="173"/>
      <c r="QTP15" s="173"/>
      <c r="QTQ15" s="173"/>
      <c r="QTR15" s="173"/>
      <c r="QTS15" s="173"/>
      <c r="QTT15" s="173"/>
      <c r="QTU15" s="173"/>
      <c r="QTV15" s="173"/>
      <c r="QTW15" s="173"/>
      <c r="QTX15" s="173"/>
      <c r="QTY15" s="173"/>
      <c r="QTZ15" s="173"/>
      <c r="QUA15" s="173"/>
      <c r="QUB15" s="173"/>
      <c r="QUC15" s="173"/>
      <c r="QUD15" s="173"/>
      <c r="QUE15" s="173"/>
      <c r="QUF15" s="173"/>
      <c r="QUG15" s="173"/>
      <c r="QUH15" s="173"/>
      <c r="QUI15" s="173"/>
      <c r="QUJ15" s="173"/>
      <c r="QUK15" s="173"/>
      <c r="QUL15" s="173"/>
      <c r="QUM15" s="173"/>
      <c r="QUN15" s="173"/>
      <c r="QUO15" s="173"/>
      <c r="QUP15" s="173"/>
      <c r="QUQ15" s="173"/>
      <c r="QUR15" s="173"/>
      <c r="QUS15" s="173"/>
      <c r="QUT15" s="173"/>
      <c r="QUU15" s="173"/>
      <c r="QUV15" s="173"/>
      <c r="QUW15" s="173"/>
      <c r="QUX15" s="173"/>
      <c r="QUY15" s="173"/>
      <c r="QUZ15" s="173"/>
      <c r="QVA15" s="173"/>
      <c r="QVB15" s="173"/>
      <c r="QVC15" s="173"/>
      <c r="QVD15" s="173"/>
      <c r="QVE15" s="173"/>
      <c r="QVF15" s="173"/>
      <c r="QVG15" s="173"/>
      <c r="QVH15" s="173"/>
      <c r="QVI15" s="173"/>
      <c r="QVJ15" s="173"/>
      <c r="QVK15" s="173"/>
      <c r="QVL15" s="173"/>
      <c r="QVM15" s="173"/>
      <c r="QVN15" s="173"/>
      <c r="QVO15" s="173"/>
      <c r="QVP15" s="173"/>
      <c r="QVQ15" s="173"/>
      <c r="QVR15" s="173"/>
      <c r="QVS15" s="173"/>
      <c r="QVT15" s="173"/>
      <c r="QVU15" s="173"/>
      <c r="QVV15" s="173"/>
      <c r="QVW15" s="173"/>
      <c r="QVX15" s="173"/>
      <c r="QVY15" s="173"/>
      <c r="QVZ15" s="173"/>
      <c r="QWA15" s="173"/>
      <c r="QWB15" s="173"/>
      <c r="QWC15" s="173"/>
      <c r="QWD15" s="173"/>
      <c r="QWE15" s="173"/>
      <c r="QWF15" s="173"/>
      <c r="QWG15" s="173"/>
      <c r="QWH15" s="173"/>
      <c r="QWI15" s="173"/>
      <c r="QWJ15" s="173"/>
      <c r="QWK15" s="173"/>
      <c r="QWL15" s="173"/>
      <c r="QWM15" s="173"/>
      <c r="QWN15" s="173"/>
      <c r="QWO15" s="173"/>
      <c r="QWP15" s="173"/>
      <c r="QWQ15" s="173"/>
      <c r="QWR15" s="173"/>
      <c r="QWS15" s="173"/>
      <c r="QWT15" s="173"/>
      <c r="QWU15" s="173"/>
      <c r="QWV15" s="173"/>
      <c r="QWW15" s="173"/>
      <c r="QWX15" s="173"/>
      <c r="QWY15" s="173"/>
      <c r="QWZ15" s="173"/>
      <c r="QXA15" s="173"/>
      <c r="QXB15" s="173"/>
      <c r="QXC15" s="173"/>
      <c r="QXD15" s="173"/>
      <c r="QXE15" s="173"/>
      <c r="QXF15" s="173"/>
      <c r="QXG15" s="173"/>
      <c r="QXH15" s="173"/>
      <c r="QXI15" s="173"/>
      <c r="QXJ15" s="173"/>
      <c r="QXK15" s="173"/>
      <c r="QXL15" s="173"/>
      <c r="QXM15" s="173"/>
      <c r="QXN15" s="173"/>
      <c r="QXO15" s="173"/>
      <c r="QXP15" s="173"/>
      <c r="QXQ15" s="173"/>
      <c r="QXR15" s="173"/>
      <c r="QXS15" s="173"/>
      <c r="QXT15" s="173"/>
      <c r="QXU15" s="173"/>
      <c r="QXV15" s="173"/>
      <c r="QXW15" s="173"/>
      <c r="QXX15" s="173"/>
      <c r="QXY15" s="173"/>
      <c r="QXZ15" s="173"/>
      <c r="QYA15" s="173"/>
      <c r="QYB15" s="173"/>
      <c r="QYC15" s="173"/>
      <c r="QYD15" s="173"/>
      <c r="QYE15" s="173"/>
      <c r="QYF15" s="173"/>
      <c r="QYG15" s="173"/>
      <c r="QYH15" s="173"/>
      <c r="QYI15" s="173"/>
      <c r="QYJ15" s="173"/>
      <c r="QYK15" s="173"/>
      <c r="QYL15" s="173"/>
      <c r="QYM15" s="173"/>
      <c r="QYN15" s="173"/>
      <c r="QYO15" s="173"/>
      <c r="QYP15" s="173"/>
      <c r="QYQ15" s="173"/>
      <c r="QYR15" s="173"/>
      <c r="QYS15" s="173"/>
      <c r="QYT15" s="173"/>
      <c r="QYU15" s="173"/>
      <c r="QYV15" s="173"/>
      <c r="QYW15" s="173"/>
      <c r="QYX15" s="173"/>
      <c r="QYY15" s="173"/>
      <c r="QYZ15" s="173"/>
      <c r="QZA15" s="173"/>
      <c r="QZB15" s="173"/>
      <c r="QZC15" s="173"/>
      <c r="QZD15" s="173"/>
      <c r="QZE15" s="173"/>
      <c r="QZF15" s="173"/>
      <c r="QZG15" s="173"/>
      <c r="QZH15" s="173"/>
      <c r="QZI15" s="173"/>
      <c r="QZJ15" s="173"/>
      <c r="QZK15" s="173"/>
      <c r="QZL15" s="173"/>
      <c r="QZM15" s="173"/>
      <c r="QZN15" s="173"/>
      <c r="QZO15" s="173"/>
      <c r="QZP15" s="173"/>
      <c r="QZQ15" s="173"/>
      <c r="QZR15" s="173"/>
      <c r="QZS15" s="173"/>
      <c r="QZT15" s="173"/>
      <c r="QZU15" s="173"/>
      <c r="QZV15" s="173"/>
      <c r="QZW15" s="173"/>
      <c r="QZX15" s="173"/>
      <c r="QZY15" s="173"/>
      <c r="QZZ15" s="173"/>
      <c r="RAA15" s="173"/>
      <c r="RAB15" s="173"/>
      <c r="RAC15" s="173"/>
      <c r="RAD15" s="173"/>
      <c r="RAE15" s="173"/>
      <c r="RAF15" s="173"/>
      <c r="RAG15" s="173"/>
      <c r="RAH15" s="173"/>
      <c r="RAI15" s="173"/>
      <c r="RAJ15" s="173"/>
      <c r="RAK15" s="173"/>
      <c r="RAL15" s="173"/>
      <c r="RAM15" s="173"/>
      <c r="RAN15" s="173"/>
      <c r="RAO15" s="173"/>
      <c r="RAP15" s="173"/>
      <c r="RAQ15" s="173"/>
      <c r="RAR15" s="173"/>
      <c r="RAS15" s="173"/>
      <c r="RAT15" s="173"/>
      <c r="RAU15" s="173"/>
      <c r="RAV15" s="173"/>
      <c r="RAW15" s="173"/>
      <c r="RAX15" s="173"/>
      <c r="RAY15" s="173"/>
      <c r="RAZ15" s="173"/>
      <c r="RBA15" s="173"/>
      <c r="RBB15" s="173"/>
      <c r="RBC15" s="173"/>
      <c r="RBD15" s="173"/>
      <c r="RBE15" s="173"/>
      <c r="RBF15" s="173"/>
      <c r="RBG15" s="173"/>
      <c r="RBH15" s="173"/>
      <c r="RBI15" s="173"/>
      <c r="RBJ15" s="173"/>
      <c r="RBK15" s="173"/>
      <c r="RBL15" s="173"/>
      <c r="RBM15" s="173"/>
      <c r="RBN15" s="173"/>
      <c r="RBO15" s="173"/>
      <c r="RBP15" s="173"/>
      <c r="RBQ15" s="173"/>
      <c r="RBR15" s="173"/>
      <c r="RBS15" s="173"/>
      <c r="RBT15" s="173"/>
      <c r="RBU15" s="173"/>
      <c r="RBV15" s="173"/>
      <c r="RBW15" s="173"/>
      <c r="RCD15" s="173"/>
      <c r="RCE15" s="173"/>
      <c r="RCF15" s="173"/>
      <c r="RCG15" s="173"/>
      <c r="RCH15" s="173"/>
      <c r="RCI15" s="173"/>
      <c r="RCJ15" s="173"/>
      <c r="RCK15" s="173"/>
      <c r="RCL15" s="173"/>
      <c r="RCM15" s="173"/>
      <c r="RCN15" s="173"/>
      <c r="RCO15" s="173"/>
      <c r="RCP15" s="173"/>
      <c r="RCQ15" s="173"/>
      <c r="RCR15" s="173"/>
      <c r="RCS15" s="173"/>
      <c r="RCT15" s="173"/>
      <c r="RCU15" s="173"/>
      <c r="RCV15" s="173"/>
      <c r="RCW15" s="173"/>
      <c r="RCX15" s="173"/>
      <c r="RCY15" s="173"/>
      <c r="RCZ15" s="173"/>
      <c r="RDA15" s="173"/>
      <c r="RDB15" s="173"/>
      <c r="RDC15" s="173"/>
      <c r="RDD15" s="173"/>
      <c r="RDE15" s="173"/>
      <c r="RDF15" s="173"/>
      <c r="RDG15" s="173"/>
      <c r="RDH15" s="173"/>
      <c r="RDI15" s="173"/>
      <c r="RDJ15" s="173"/>
      <c r="RDK15" s="173"/>
      <c r="RDL15" s="173"/>
      <c r="RDM15" s="173"/>
      <c r="RDN15" s="173"/>
      <c r="RDO15" s="173"/>
      <c r="RDP15" s="173"/>
      <c r="RDQ15" s="173"/>
      <c r="RDR15" s="173"/>
      <c r="RDS15" s="173"/>
      <c r="RDT15" s="173"/>
      <c r="RDU15" s="173"/>
      <c r="RDV15" s="173"/>
      <c r="RDW15" s="173"/>
      <c r="RDX15" s="173"/>
      <c r="RDY15" s="173"/>
      <c r="RDZ15" s="173"/>
      <c r="REA15" s="173"/>
      <c r="REB15" s="173"/>
      <c r="REC15" s="173"/>
      <c r="RED15" s="173"/>
      <c r="REE15" s="173"/>
      <c r="REF15" s="173"/>
      <c r="REG15" s="173"/>
      <c r="REH15" s="173"/>
      <c r="REI15" s="173"/>
      <c r="REJ15" s="173"/>
      <c r="REK15" s="173"/>
      <c r="REL15" s="173"/>
      <c r="REM15" s="173"/>
      <c r="REN15" s="173"/>
      <c r="REO15" s="173"/>
      <c r="REP15" s="173"/>
      <c r="REQ15" s="173"/>
      <c r="RER15" s="173"/>
      <c r="RES15" s="173"/>
      <c r="RET15" s="173"/>
      <c r="REU15" s="173"/>
      <c r="REV15" s="173"/>
      <c r="REW15" s="173"/>
      <c r="REX15" s="173"/>
      <c r="REY15" s="173"/>
      <c r="REZ15" s="173"/>
      <c r="RFA15" s="173"/>
      <c r="RFB15" s="173"/>
      <c r="RFC15" s="173"/>
      <c r="RFD15" s="173"/>
      <c r="RFE15" s="173"/>
      <c r="RFF15" s="173"/>
      <c r="RFG15" s="173"/>
      <c r="RFH15" s="173"/>
      <c r="RFI15" s="173"/>
      <c r="RFJ15" s="173"/>
      <c r="RFK15" s="173"/>
      <c r="RFL15" s="173"/>
      <c r="RFM15" s="173"/>
      <c r="RFN15" s="173"/>
      <c r="RFO15" s="173"/>
      <c r="RFP15" s="173"/>
      <c r="RFQ15" s="173"/>
      <c r="RFR15" s="173"/>
      <c r="RFS15" s="173"/>
      <c r="RFT15" s="173"/>
      <c r="RFU15" s="173"/>
      <c r="RFV15" s="173"/>
      <c r="RFW15" s="173"/>
      <c r="RFX15" s="173"/>
      <c r="RFY15" s="173"/>
      <c r="RFZ15" s="173"/>
      <c r="RGA15" s="173"/>
      <c r="RGB15" s="173"/>
      <c r="RGC15" s="173"/>
      <c r="RGD15" s="173"/>
      <c r="RGE15" s="173"/>
      <c r="RGF15" s="173"/>
      <c r="RGG15" s="173"/>
      <c r="RGH15" s="173"/>
      <c r="RGI15" s="173"/>
      <c r="RGJ15" s="173"/>
      <c r="RGK15" s="173"/>
      <c r="RGL15" s="173"/>
      <c r="RGM15" s="173"/>
      <c r="RGN15" s="173"/>
      <c r="RGO15" s="173"/>
      <c r="RGP15" s="173"/>
      <c r="RGQ15" s="173"/>
      <c r="RGR15" s="173"/>
      <c r="RGS15" s="173"/>
      <c r="RGT15" s="173"/>
      <c r="RGU15" s="173"/>
      <c r="RGV15" s="173"/>
      <c r="RGW15" s="173"/>
      <c r="RGX15" s="173"/>
      <c r="RGY15" s="173"/>
      <c r="RGZ15" s="173"/>
      <c r="RHA15" s="173"/>
      <c r="RHB15" s="173"/>
      <c r="RHC15" s="173"/>
      <c r="RHD15" s="173"/>
      <c r="RHE15" s="173"/>
      <c r="RHF15" s="173"/>
      <c r="RHG15" s="173"/>
      <c r="RHH15" s="173"/>
      <c r="RHI15" s="173"/>
      <c r="RHJ15" s="173"/>
      <c r="RHK15" s="173"/>
      <c r="RHL15" s="173"/>
      <c r="RHM15" s="173"/>
      <c r="RHN15" s="173"/>
      <c r="RHO15" s="173"/>
      <c r="RHP15" s="173"/>
      <c r="RHQ15" s="173"/>
      <c r="RHR15" s="173"/>
      <c r="RHS15" s="173"/>
      <c r="RHT15" s="173"/>
      <c r="RHU15" s="173"/>
      <c r="RHV15" s="173"/>
      <c r="RHW15" s="173"/>
      <c r="RHX15" s="173"/>
      <c r="RHY15" s="173"/>
      <c r="RHZ15" s="173"/>
      <c r="RIA15" s="173"/>
      <c r="RIB15" s="173"/>
      <c r="RIC15" s="173"/>
      <c r="RID15" s="173"/>
      <c r="RIE15" s="173"/>
      <c r="RIF15" s="173"/>
      <c r="RIG15" s="173"/>
      <c r="RIH15" s="173"/>
      <c r="RII15" s="173"/>
      <c r="RIJ15" s="173"/>
      <c r="RIK15" s="173"/>
      <c r="RIL15" s="173"/>
      <c r="RIM15" s="173"/>
      <c r="RIN15" s="173"/>
      <c r="RIO15" s="173"/>
      <c r="RIP15" s="173"/>
      <c r="RIQ15" s="173"/>
      <c r="RIR15" s="173"/>
      <c r="RIS15" s="173"/>
      <c r="RIT15" s="173"/>
      <c r="RIU15" s="173"/>
      <c r="RIV15" s="173"/>
      <c r="RIW15" s="173"/>
      <c r="RIX15" s="173"/>
      <c r="RIY15" s="173"/>
      <c r="RIZ15" s="173"/>
      <c r="RJA15" s="173"/>
      <c r="RJB15" s="173"/>
      <c r="RJC15" s="173"/>
      <c r="RJD15" s="173"/>
      <c r="RJE15" s="173"/>
      <c r="RJF15" s="173"/>
      <c r="RJG15" s="173"/>
      <c r="RJH15" s="173"/>
      <c r="RJI15" s="173"/>
      <c r="RJJ15" s="173"/>
      <c r="RJK15" s="173"/>
      <c r="RJL15" s="173"/>
      <c r="RJM15" s="173"/>
      <c r="RJN15" s="173"/>
      <c r="RJO15" s="173"/>
      <c r="RJP15" s="173"/>
      <c r="RJQ15" s="173"/>
      <c r="RJR15" s="173"/>
      <c r="RJS15" s="173"/>
      <c r="RJT15" s="173"/>
      <c r="RJU15" s="173"/>
      <c r="RJV15" s="173"/>
      <c r="RJW15" s="173"/>
      <c r="RJX15" s="173"/>
      <c r="RJY15" s="173"/>
      <c r="RJZ15" s="173"/>
      <c r="RKA15" s="173"/>
      <c r="RKB15" s="173"/>
      <c r="RKC15" s="173"/>
      <c r="RKD15" s="173"/>
      <c r="RKE15" s="173"/>
      <c r="RKF15" s="173"/>
      <c r="RKG15" s="173"/>
      <c r="RKH15" s="173"/>
      <c r="RKI15" s="173"/>
      <c r="RKJ15" s="173"/>
      <c r="RKK15" s="173"/>
      <c r="RKL15" s="173"/>
      <c r="RKM15" s="173"/>
      <c r="RKN15" s="173"/>
      <c r="RKO15" s="173"/>
      <c r="RKP15" s="173"/>
      <c r="RKQ15" s="173"/>
      <c r="RKR15" s="173"/>
      <c r="RKS15" s="173"/>
      <c r="RKT15" s="173"/>
      <c r="RKU15" s="173"/>
      <c r="RKV15" s="173"/>
      <c r="RKW15" s="173"/>
      <c r="RKX15" s="173"/>
      <c r="RKY15" s="173"/>
      <c r="RKZ15" s="173"/>
      <c r="RLA15" s="173"/>
      <c r="RLB15" s="173"/>
      <c r="RLC15" s="173"/>
      <c r="RLD15" s="173"/>
      <c r="RLE15" s="173"/>
      <c r="RLF15" s="173"/>
      <c r="RLG15" s="173"/>
      <c r="RLH15" s="173"/>
      <c r="RLI15" s="173"/>
      <c r="RLJ15" s="173"/>
      <c r="RLK15" s="173"/>
      <c r="RLL15" s="173"/>
      <c r="RLM15" s="173"/>
      <c r="RLN15" s="173"/>
      <c r="RLO15" s="173"/>
      <c r="RLP15" s="173"/>
      <c r="RLQ15" s="173"/>
      <c r="RLR15" s="173"/>
      <c r="RLS15" s="173"/>
      <c r="RLZ15" s="173"/>
      <c r="RMA15" s="173"/>
      <c r="RMB15" s="173"/>
      <c r="RMC15" s="173"/>
      <c r="RMD15" s="173"/>
      <c r="RME15" s="173"/>
      <c r="RMF15" s="173"/>
      <c r="RMG15" s="173"/>
      <c r="RMH15" s="173"/>
      <c r="RMI15" s="173"/>
      <c r="RMJ15" s="173"/>
      <c r="RMK15" s="173"/>
      <c r="RML15" s="173"/>
      <c r="RMM15" s="173"/>
      <c r="RMN15" s="173"/>
      <c r="RMO15" s="173"/>
      <c r="RMP15" s="173"/>
      <c r="RMQ15" s="173"/>
      <c r="RMR15" s="173"/>
      <c r="RMS15" s="173"/>
      <c r="RMT15" s="173"/>
      <c r="RMU15" s="173"/>
      <c r="RMV15" s="173"/>
      <c r="RMW15" s="173"/>
      <c r="RMX15" s="173"/>
      <c r="RMY15" s="173"/>
      <c r="RMZ15" s="173"/>
      <c r="RNA15" s="173"/>
      <c r="RNB15" s="173"/>
      <c r="RNC15" s="173"/>
      <c r="RND15" s="173"/>
      <c r="RNE15" s="173"/>
      <c r="RNF15" s="173"/>
      <c r="RNG15" s="173"/>
      <c r="RNH15" s="173"/>
      <c r="RNI15" s="173"/>
      <c r="RNJ15" s="173"/>
      <c r="RNK15" s="173"/>
      <c r="RNL15" s="173"/>
      <c r="RNM15" s="173"/>
      <c r="RNN15" s="173"/>
      <c r="RNO15" s="173"/>
      <c r="RNP15" s="173"/>
      <c r="RNQ15" s="173"/>
      <c r="RNR15" s="173"/>
      <c r="RNS15" s="173"/>
      <c r="RNT15" s="173"/>
      <c r="RNU15" s="173"/>
      <c r="RNV15" s="173"/>
      <c r="RNW15" s="173"/>
      <c r="RNX15" s="173"/>
      <c r="RNY15" s="173"/>
      <c r="RNZ15" s="173"/>
      <c r="ROA15" s="173"/>
      <c r="ROB15" s="173"/>
      <c r="ROC15" s="173"/>
      <c r="ROD15" s="173"/>
      <c r="ROE15" s="173"/>
      <c r="ROF15" s="173"/>
      <c r="ROG15" s="173"/>
      <c r="ROH15" s="173"/>
      <c r="ROI15" s="173"/>
      <c r="ROJ15" s="173"/>
      <c r="ROK15" s="173"/>
      <c r="ROL15" s="173"/>
      <c r="ROM15" s="173"/>
      <c r="RON15" s="173"/>
      <c r="ROO15" s="173"/>
      <c r="ROP15" s="173"/>
      <c r="ROQ15" s="173"/>
      <c r="ROR15" s="173"/>
      <c r="ROS15" s="173"/>
      <c r="ROT15" s="173"/>
      <c r="ROU15" s="173"/>
      <c r="ROV15" s="173"/>
      <c r="ROW15" s="173"/>
      <c r="ROX15" s="173"/>
      <c r="ROY15" s="173"/>
      <c r="ROZ15" s="173"/>
      <c r="RPA15" s="173"/>
      <c r="RPB15" s="173"/>
      <c r="RPC15" s="173"/>
      <c r="RPD15" s="173"/>
      <c r="RPE15" s="173"/>
      <c r="RPF15" s="173"/>
      <c r="RPG15" s="173"/>
      <c r="RPH15" s="173"/>
      <c r="RPI15" s="173"/>
      <c r="RPJ15" s="173"/>
      <c r="RPK15" s="173"/>
      <c r="RPL15" s="173"/>
      <c r="RPM15" s="173"/>
      <c r="RPN15" s="173"/>
      <c r="RPO15" s="173"/>
      <c r="RPP15" s="173"/>
      <c r="RPQ15" s="173"/>
      <c r="RPR15" s="173"/>
      <c r="RPS15" s="173"/>
      <c r="RPT15" s="173"/>
      <c r="RPU15" s="173"/>
      <c r="RPV15" s="173"/>
      <c r="RPW15" s="173"/>
      <c r="RPX15" s="173"/>
      <c r="RPY15" s="173"/>
      <c r="RPZ15" s="173"/>
      <c r="RQA15" s="173"/>
      <c r="RQB15" s="173"/>
      <c r="RQC15" s="173"/>
      <c r="RQD15" s="173"/>
      <c r="RQE15" s="173"/>
      <c r="RQF15" s="173"/>
      <c r="RQG15" s="173"/>
      <c r="RQH15" s="173"/>
      <c r="RQI15" s="173"/>
      <c r="RQJ15" s="173"/>
      <c r="RQK15" s="173"/>
      <c r="RQL15" s="173"/>
      <c r="RQM15" s="173"/>
      <c r="RQN15" s="173"/>
      <c r="RQO15" s="173"/>
      <c r="RQP15" s="173"/>
      <c r="RQQ15" s="173"/>
      <c r="RQR15" s="173"/>
      <c r="RQS15" s="173"/>
      <c r="RQT15" s="173"/>
      <c r="RQU15" s="173"/>
      <c r="RQV15" s="173"/>
      <c r="RQW15" s="173"/>
      <c r="RQX15" s="173"/>
      <c r="RQY15" s="173"/>
      <c r="RQZ15" s="173"/>
      <c r="RRA15" s="173"/>
      <c r="RRB15" s="173"/>
      <c r="RRC15" s="173"/>
      <c r="RRD15" s="173"/>
      <c r="RRE15" s="173"/>
      <c r="RRF15" s="173"/>
      <c r="RRG15" s="173"/>
      <c r="RRH15" s="173"/>
      <c r="RRI15" s="173"/>
      <c r="RRJ15" s="173"/>
      <c r="RRK15" s="173"/>
      <c r="RRL15" s="173"/>
      <c r="RRM15" s="173"/>
      <c r="RRN15" s="173"/>
      <c r="RRO15" s="173"/>
      <c r="RRP15" s="173"/>
      <c r="RRQ15" s="173"/>
      <c r="RRR15" s="173"/>
      <c r="RRS15" s="173"/>
      <c r="RRT15" s="173"/>
      <c r="RRU15" s="173"/>
      <c r="RRV15" s="173"/>
      <c r="RRW15" s="173"/>
      <c r="RRX15" s="173"/>
      <c r="RRY15" s="173"/>
      <c r="RRZ15" s="173"/>
      <c r="RSA15" s="173"/>
      <c r="RSB15" s="173"/>
      <c r="RSC15" s="173"/>
      <c r="RSD15" s="173"/>
      <c r="RSE15" s="173"/>
      <c r="RSF15" s="173"/>
      <c r="RSG15" s="173"/>
      <c r="RSH15" s="173"/>
      <c r="RSI15" s="173"/>
      <c r="RSJ15" s="173"/>
      <c r="RSK15" s="173"/>
      <c r="RSL15" s="173"/>
      <c r="RSM15" s="173"/>
      <c r="RSN15" s="173"/>
      <c r="RSO15" s="173"/>
      <c r="RSP15" s="173"/>
      <c r="RSQ15" s="173"/>
      <c r="RSR15" s="173"/>
      <c r="RSS15" s="173"/>
      <c r="RST15" s="173"/>
      <c r="RSU15" s="173"/>
      <c r="RSV15" s="173"/>
      <c r="RSW15" s="173"/>
      <c r="RSX15" s="173"/>
      <c r="RSY15" s="173"/>
      <c r="RSZ15" s="173"/>
      <c r="RTA15" s="173"/>
      <c r="RTB15" s="173"/>
      <c r="RTC15" s="173"/>
      <c r="RTD15" s="173"/>
      <c r="RTE15" s="173"/>
      <c r="RTF15" s="173"/>
      <c r="RTG15" s="173"/>
      <c r="RTH15" s="173"/>
      <c r="RTI15" s="173"/>
      <c r="RTJ15" s="173"/>
      <c r="RTK15" s="173"/>
      <c r="RTL15" s="173"/>
      <c r="RTM15" s="173"/>
      <c r="RTN15" s="173"/>
      <c r="RTO15" s="173"/>
      <c r="RTP15" s="173"/>
      <c r="RTQ15" s="173"/>
      <c r="RTR15" s="173"/>
      <c r="RTS15" s="173"/>
      <c r="RTT15" s="173"/>
      <c r="RTU15" s="173"/>
      <c r="RTV15" s="173"/>
      <c r="RTW15" s="173"/>
      <c r="RTX15" s="173"/>
      <c r="RTY15" s="173"/>
      <c r="RTZ15" s="173"/>
      <c r="RUA15" s="173"/>
      <c r="RUB15" s="173"/>
      <c r="RUC15" s="173"/>
      <c r="RUD15" s="173"/>
      <c r="RUE15" s="173"/>
      <c r="RUF15" s="173"/>
      <c r="RUG15" s="173"/>
      <c r="RUH15" s="173"/>
      <c r="RUI15" s="173"/>
      <c r="RUJ15" s="173"/>
      <c r="RUK15" s="173"/>
      <c r="RUL15" s="173"/>
      <c r="RUM15" s="173"/>
      <c r="RUN15" s="173"/>
      <c r="RUO15" s="173"/>
      <c r="RUP15" s="173"/>
      <c r="RUQ15" s="173"/>
      <c r="RUR15" s="173"/>
      <c r="RUS15" s="173"/>
      <c r="RUT15" s="173"/>
      <c r="RUU15" s="173"/>
      <c r="RUV15" s="173"/>
      <c r="RUW15" s="173"/>
      <c r="RUX15" s="173"/>
      <c r="RUY15" s="173"/>
      <c r="RUZ15" s="173"/>
      <c r="RVA15" s="173"/>
      <c r="RVB15" s="173"/>
      <c r="RVC15" s="173"/>
      <c r="RVD15" s="173"/>
      <c r="RVE15" s="173"/>
      <c r="RVF15" s="173"/>
      <c r="RVG15" s="173"/>
      <c r="RVH15" s="173"/>
      <c r="RVI15" s="173"/>
      <c r="RVJ15" s="173"/>
      <c r="RVK15" s="173"/>
      <c r="RVL15" s="173"/>
      <c r="RVM15" s="173"/>
      <c r="RVN15" s="173"/>
      <c r="RVO15" s="173"/>
      <c r="RVV15" s="173"/>
      <c r="RVW15" s="173"/>
      <c r="RVX15" s="173"/>
      <c r="RVY15" s="173"/>
      <c r="RVZ15" s="173"/>
      <c r="RWA15" s="173"/>
      <c r="RWB15" s="173"/>
      <c r="RWC15" s="173"/>
      <c r="RWD15" s="173"/>
      <c r="RWE15" s="173"/>
      <c r="RWF15" s="173"/>
      <c r="RWG15" s="173"/>
      <c r="RWH15" s="173"/>
      <c r="RWI15" s="173"/>
      <c r="RWJ15" s="173"/>
      <c r="RWK15" s="173"/>
      <c r="RWL15" s="173"/>
      <c r="RWM15" s="173"/>
      <c r="RWN15" s="173"/>
      <c r="RWO15" s="173"/>
      <c r="RWP15" s="173"/>
      <c r="RWQ15" s="173"/>
      <c r="RWR15" s="173"/>
      <c r="RWS15" s="173"/>
      <c r="RWT15" s="173"/>
      <c r="RWU15" s="173"/>
      <c r="RWV15" s="173"/>
      <c r="RWW15" s="173"/>
      <c r="RWX15" s="173"/>
      <c r="RWY15" s="173"/>
      <c r="RWZ15" s="173"/>
      <c r="RXA15" s="173"/>
      <c r="RXB15" s="173"/>
      <c r="RXC15" s="173"/>
      <c r="RXD15" s="173"/>
      <c r="RXE15" s="173"/>
      <c r="RXF15" s="173"/>
      <c r="RXG15" s="173"/>
      <c r="RXH15" s="173"/>
      <c r="RXI15" s="173"/>
      <c r="RXJ15" s="173"/>
      <c r="RXK15" s="173"/>
      <c r="RXL15" s="173"/>
      <c r="RXM15" s="173"/>
      <c r="RXN15" s="173"/>
      <c r="RXO15" s="173"/>
      <c r="RXP15" s="173"/>
      <c r="RXQ15" s="173"/>
      <c r="RXR15" s="173"/>
      <c r="RXS15" s="173"/>
      <c r="RXT15" s="173"/>
      <c r="RXU15" s="173"/>
      <c r="RXV15" s="173"/>
      <c r="RXW15" s="173"/>
      <c r="RXX15" s="173"/>
      <c r="RXY15" s="173"/>
      <c r="RXZ15" s="173"/>
      <c r="RYA15" s="173"/>
      <c r="RYB15" s="173"/>
      <c r="RYC15" s="173"/>
      <c r="RYD15" s="173"/>
      <c r="RYE15" s="173"/>
      <c r="RYF15" s="173"/>
      <c r="RYG15" s="173"/>
      <c r="RYH15" s="173"/>
      <c r="RYI15" s="173"/>
      <c r="RYJ15" s="173"/>
      <c r="RYK15" s="173"/>
      <c r="RYL15" s="173"/>
      <c r="RYM15" s="173"/>
      <c r="RYN15" s="173"/>
      <c r="RYO15" s="173"/>
      <c r="RYP15" s="173"/>
      <c r="RYQ15" s="173"/>
      <c r="RYR15" s="173"/>
      <c r="RYS15" s="173"/>
      <c r="RYT15" s="173"/>
      <c r="RYU15" s="173"/>
      <c r="RYV15" s="173"/>
      <c r="RYW15" s="173"/>
      <c r="RYX15" s="173"/>
      <c r="RYY15" s="173"/>
      <c r="RYZ15" s="173"/>
      <c r="RZA15" s="173"/>
      <c r="RZB15" s="173"/>
      <c r="RZC15" s="173"/>
      <c r="RZD15" s="173"/>
      <c r="RZE15" s="173"/>
      <c r="RZF15" s="173"/>
      <c r="RZG15" s="173"/>
      <c r="RZH15" s="173"/>
      <c r="RZI15" s="173"/>
      <c r="RZJ15" s="173"/>
      <c r="RZK15" s="173"/>
      <c r="RZL15" s="173"/>
      <c r="RZM15" s="173"/>
      <c r="RZN15" s="173"/>
      <c r="RZO15" s="173"/>
      <c r="RZP15" s="173"/>
      <c r="RZQ15" s="173"/>
      <c r="RZR15" s="173"/>
      <c r="RZS15" s="173"/>
      <c r="RZT15" s="173"/>
      <c r="RZU15" s="173"/>
      <c r="RZV15" s="173"/>
      <c r="RZW15" s="173"/>
      <c r="RZX15" s="173"/>
      <c r="RZY15" s="173"/>
      <c r="RZZ15" s="173"/>
      <c r="SAA15" s="173"/>
      <c r="SAB15" s="173"/>
      <c r="SAC15" s="173"/>
      <c r="SAD15" s="173"/>
      <c r="SAE15" s="173"/>
      <c r="SAF15" s="173"/>
      <c r="SAG15" s="173"/>
      <c r="SAH15" s="173"/>
      <c r="SAI15" s="173"/>
      <c r="SAJ15" s="173"/>
      <c r="SAK15" s="173"/>
      <c r="SAL15" s="173"/>
      <c r="SAM15" s="173"/>
      <c r="SAN15" s="173"/>
      <c r="SAO15" s="173"/>
      <c r="SAP15" s="173"/>
      <c r="SAQ15" s="173"/>
      <c r="SAR15" s="173"/>
      <c r="SAS15" s="173"/>
      <c r="SAT15" s="173"/>
      <c r="SAU15" s="173"/>
      <c r="SAV15" s="173"/>
      <c r="SAW15" s="173"/>
      <c r="SAX15" s="173"/>
      <c r="SAY15" s="173"/>
      <c r="SAZ15" s="173"/>
      <c r="SBA15" s="173"/>
      <c r="SBB15" s="173"/>
      <c r="SBC15" s="173"/>
      <c r="SBD15" s="173"/>
      <c r="SBE15" s="173"/>
      <c r="SBF15" s="173"/>
      <c r="SBG15" s="173"/>
      <c r="SBH15" s="173"/>
      <c r="SBI15" s="173"/>
      <c r="SBJ15" s="173"/>
      <c r="SBK15" s="173"/>
      <c r="SBL15" s="173"/>
      <c r="SBM15" s="173"/>
      <c r="SBN15" s="173"/>
      <c r="SBO15" s="173"/>
      <c r="SBP15" s="173"/>
      <c r="SBQ15" s="173"/>
      <c r="SBR15" s="173"/>
      <c r="SBS15" s="173"/>
      <c r="SBT15" s="173"/>
      <c r="SBU15" s="173"/>
      <c r="SBV15" s="173"/>
      <c r="SBW15" s="173"/>
      <c r="SBX15" s="173"/>
      <c r="SBY15" s="173"/>
      <c r="SBZ15" s="173"/>
      <c r="SCA15" s="173"/>
      <c r="SCB15" s="173"/>
      <c r="SCC15" s="173"/>
      <c r="SCD15" s="173"/>
      <c r="SCE15" s="173"/>
      <c r="SCF15" s="173"/>
      <c r="SCG15" s="173"/>
      <c r="SCH15" s="173"/>
      <c r="SCI15" s="173"/>
      <c r="SCJ15" s="173"/>
      <c r="SCK15" s="173"/>
      <c r="SCL15" s="173"/>
      <c r="SCM15" s="173"/>
      <c r="SCN15" s="173"/>
      <c r="SCO15" s="173"/>
      <c r="SCP15" s="173"/>
      <c r="SCQ15" s="173"/>
      <c r="SCR15" s="173"/>
      <c r="SCS15" s="173"/>
      <c r="SCT15" s="173"/>
      <c r="SCU15" s="173"/>
      <c r="SCV15" s="173"/>
      <c r="SCW15" s="173"/>
      <c r="SCX15" s="173"/>
      <c r="SCY15" s="173"/>
      <c r="SCZ15" s="173"/>
      <c r="SDA15" s="173"/>
      <c r="SDB15" s="173"/>
      <c r="SDC15" s="173"/>
      <c r="SDD15" s="173"/>
      <c r="SDE15" s="173"/>
      <c r="SDF15" s="173"/>
      <c r="SDG15" s="173"/>
      <c r="SDH15" s="173"/>
      <c r="SDI15" s="173"/>
      <c r="SDJ15" s="173"/>
      <c r="SDK15" s="173"/>
      <c r="SDL15" s="173"/>
      <c r="SDM15" s="173"/>
      <c r="SDN15" s="173"/>
      <c r="SDO15" s="173"/>
      <c r="SDP15" s="173"/>
      <c r="SDQ15" s="173"/>
      <c r="SDR15" s="173"/>
      <c r="SDS15" s="173"/>
      <c r="SDT15" s="173"/>
      <c r="SDU15" s="173"/>
      <c r="SDV15" s="173"/>
      <c r="SDW15" s="173"/>
      <c r="SDX15" s="173"/>
      <c r="SDY15" s="173"/>
      <c r="SDZ15" s="173"/>
      <c r="SEA15" s="173"/>
      <c r="SEB15" s="173"/>
      <c r="SEC15" s="173"/>
      <c r="SED15" s="173"/>
      <c r="SEE15" s="173"/>
      <c r="SEF15" s="173"/>
      <c r="SEG15" s="173"/>
      <c r="SEH15" s="173"/>
      <c r="SEI15" s="173"/>
      <c r="SEJ15" s="173"/>
      <c r="SEK15" s="173"/>
      <c r="SEL15" s="173"/>
      <c r="SEM15" s="173"/>
      <c r="SEN15" s="173"/>
      <c r="SEO15" s="173"/>
      <c r="SEP15" s="173"/>
      <c r="SEQ15" s="173"/>
      <c r="SER15" s="173"/>
      <c r="SES15" s="173"/>
      <c r="SET15" s="173"/>
      <c r="SEU15" s="173"/>
      <c r="SEV15" s="173"/>
      <c r="SEW15" s="173"/>
      <c r="SEX15" s="173"/>
      <c r="SEY15" s="173"/>
      <c r="SEZ15" s="173"/>
      <c r="SFA15" s="173"/>
      <c r="SFB15" s="173"/>
      <c r="SFC15" s="173"/>
      <c r="SFD15" s="173"/>
      <c r="SFE15" s="173"/>
      <c r="SFF15" s="173"/>
      <c r="SFG15" s="173"/>
      <c r="SFH15" s="173"/>
      <c r="SFI15" s="173"/>
      <c r="SFJ15" s="173"/>
      <c r="SFK15" s="173"/>
      <c r="SFR15" s="173"/>
      <c r="SFS15" s="173"/>
      <c r="SFT15" s="173"/>
      <c r="SFU15" s="173"/>
      <c r="SFV15" s="173"/>
      <c r="SFW15" s="173"/>
      <c r="SFX15" s="173"/>
      <c r="SFY15" s="173"/>
      <c r="SFZ15" s="173"/>
      <c r="SGA15" s="173"/>
      <c r="SGB15" s="173"/>
      <c r="SGC15" s="173"/>
      <c r="SGD15" s="173"/>
      <c r="SGE15" s="173"/>
      <c r="SGF15" s="173"/>
      <c r="SGG15" s="173"/>
      <c r="SGH15" s="173"/>
      <c r="SGI15" s="173"/>
      <c r="SGJ15" s="173"/>
      <c r="SGK15" s="173"/>
      <c r="SGL15" s="173"/>
      <c r="SGM15" s="173"/>
      <c r="SGN15" s="173"/>
      <c r="SGO15" s="173"/>
      <c r="SGP15" s="173"/>
      <c r="SGQ15" s="173"/>
      <c r="SGR15" s="173"/>
      <c r="SGS15" s="173"/>
      <c r="SGT15" s="173"/>
      <c r="SGU15" s="173"/>
      <c r="SGV15" s="173"/>
      <c r="SGW15" s="173"/>
      <c r="SGX15" s="173"/>
      <c r="SGY15" s="173"/>
      <c r="SGZ15" s="173"/>
      <c r="SHA15" s="173"/>
      <c r="SHB15" s="173"/>
      <c r="SHC15" s="173"/>
      <c r="SHD15" s="173"/>
      <c r="SHE15" s="173"/>
      <c r="SHF15" s="173"/>
      <c r="SHG15" s="173"/>
      <c r="SHH15" s="173"/>
      <c r="SHI15" s="173"/>
      <c r="SHJ15" s="173"/>
      <c r="SHK15" s="173"/>
      <c r="SHL15" s="173"/>
      <c r="SHM15" s="173"/>
      <c r="SHN15" s="173"/>
      <c r="SHO15" s="173"/>
      <c r="SHP15" s="173"/>
      <c r="SHQ15" s="173"/>
      <c r="SHR15" s="173"/>
      <c r="SHS15" s="173"/>
      <c r="SHT15" s="173"/>
      <c r="SHU15" s="173"/>
      <c r="SHV15" s="173"/>
      <c r="SHW15" s="173"/>
      <c r="SHX15" s="173"/>
      <c r="SHY15" s="173"/>
      <c r="SHZ15" s="173"/>
      <c r="SIA15" s="173"/>
      <c r="SIB15" s="173"/>
      <c r="SIC15" s="173"/>
      <c r="SID15" s="173"/>
      <c r="SIE15" s="173"/>
      <c r="SIF15" s="173"/>
      <c r="SIG15" s="173"/>
      <c r="SIH15" s="173"/>
      <c r="SII15" s="173"/>
      <c r="SIJ15" s="173"/>
      <c r="SIK15" s="173"/>
      <c r="SIL15" s="173"/>
      <c r="SIM15" s="173"/>
      <c r="SIN15" s="173"/>
      <c r="SIO15" s="173"/>
      <c r="SIP15" s="173"/>
      <c r="SIQ15" s="173"/>
      <c r="SIR15" s="173"/>
      <c r="SIS15" s="173"/>
      <c r="SIT15" s="173"/>
      <c r="SIU15" s="173"/>
      <c r="SIV15" s="173"/>
      <c r="SIW15" s="173"/>
      <c r="SIX15" s="173"/>
      <c r="SIY15" s="173"/>
      <c r="SIZ15" s="173"/>
      <c r="SJA15" s="173"/>
      <c r="SJB15" s="173"/>
      <c r="SJC15" s="173"/>
      <c r="SJD15" s="173"/>
      <c r="SJE15" s="173"/>
      <c r="SJF15" s="173"/>
      <c r="SJG15" s="173"/>
      <c r="SJH15" s="173"/>
      <c r="SJI15" s="173"/>
      <c r="SJJ15" s="173"/>
      <c r="SJK15" s="173"/>
      <c r="SJL15" s="173"/>
      <c r="SJM15" s="173"/>
      <c r="SJN15" s="173"/>
      <c r="SJO15" s="173"/>
      <c r="SJP15" s="173"/>
      <c r="SJQ15" s="173"/>
      <c r="SJR15" s="173"/>
      <c r="SJS15" s="173"/>
      <c r="SJT15" s="173"/>
      <c r="SJU15" s="173"/>
      <c r="SJV15" s="173"/>
      <c r="SJW15" s="173"/>
      <c r="SJX15" s="173"/>
      <c r="SJY15" s="173"/>
      <c r="SJZ15" s="173"/>
      <c r="SKA15" s="173"/>
      <c r="SKB15" s="173"/>
      <c r="SKC15" s="173"/>
      <c r="SKD15" s="173"/>
      <c r="SKE15" s="173"/>
      <c r="SKF15" s="173"/>
      <c r="SKG15" s="173"/>
      <c r="SKH15" s="173"/>
      <c r="SKI15" s="173"/>
      <c r="SKJ15" s="173"/>
      <c r="SKK15" s="173"/>
      <c r="SKL15" s="173"/>
      <c r="SKM15" s="173"/>
      <c r="SKN15" s="173"/>
      <c r="SKO15" s="173"/>
      <c r="SKP15" s="173"/>
      <c r="SKQ15" s="173"/>
      <c r="SKR15" s="173"/>
      <c r="SKS15" s="173"/>
      <c r="SKT15" s="173"/>
      <c r="SKU15" s="173"/>
      <c r="SKV15" s="173"/>
      <c r="SKW15" s="173"/>
      <c r="SKX15" s="173"/>
      <c r="SKY15" s="173"/>
      <c r="SKZ15" s="173"/>
      <c r="SLA15" s="173"/>
      <c r="SLB15" s="173"/>
      <c r="SLC15" s="173"/>
      <c r="SLD15" s="173"/>
      <c r="SLE15" s="173"/>
      <c r="SLF15" s="173"/>
      <c r="SLG15" s="173"/>
      <c r="SLH15" s="173"/>
      <c r="SLI15" s="173"/>
      <c r="SLJ15" s="173"/>
      <c r="SLK15" s="173"/>
      <c r="SLL15" s="173"/>
      <c r="SLM15" s="173"/>
      <c r="SLN15" s="173"/>
      <c r="SLO15" s="173"/>
      <c r="SLP15" s="173"/>
      <c r="SLQ15" s="173"/>
      <c r="SLR15" s="173"/>
      <c r="SLS15" s="173"/>
      <c r="SLT15" s="173"/>
      <c r="SLU15" s="173"/>
      <c r="SLV15" s="173"/>
      <c r="SLW15" s="173"/>
      <c r="SLX15" s="173"/>
      <c r="SLY15" s="173"/>
      <c r="SLZ15" s="173"/>
      <c r="SMA15" s="173"/>
      <c r="SMB15" s="173"/>
      <c r="SMC15" s="173"/>
      <c r="SMD15" s="173"/>
      <c r="SME15" s="173"/>
      <c r="SMF15" s="173"/>
      <c r="SMG15" s="173"/>
      <c r="SMH15" s="173"/>
      <c r="SMI15" s="173"/>
      <c r="SMJ15" s="173"/>
      <c r="SMK15" s="173"/>
      <c r="SML15" s="173"/>
      <c r="SMM15" s="173"/>
      <c r="SMN15" s="173"/>
      <c r="SMO15" s="173"/>
      <c r="SMP15" s="173"/>
      <c r="SMQ15" s="173"/>
      <c r="SMR15" s="173"/>
      <c r="SMS15" s="173"/>
      <c r="SMT15" s="173"/>
      <c r="SMU15" s="173"/>
      <c r="SMV15" s="173"/>
      <c r="SMW15" s="173"/>
      <c r="SMX15" s="173"/>
      <c r="SMY15" s="173"/>
      <c r="SMZ15" s="173"/>
      <c r="SNA15" s="173"/>
      <c r="SNB15" s="173"/>
      <c r="SNC15" s="173"/>
      <c r="SND15" s="173"/>
      <c r="SNE15" s="173"/>
      <c r="SNF15" s="173"/>
      <c r="SNG15" s="173"/>
      <c r="SNH15" s="173"/>
      <c r="SNI15" s="173"/>
      <c r="SNJ15" s="173"/>
      <c r="SNK15" s="173"/>
      <c r="SNL15" s="173"/>
      <c r="SNM15" s="173"/>
      <c r="SNN15" s="173"/>
      <c r="SNO15" s="173"/>
      <c r="SNP15" s="173"/>
      <c r="SNQ15" s="173"/>
      <c r="SNR15" s="173"/>
      <c r="SNS15" s="173"/>
      <c r="SNT15" s="173"/>
      <c r="SNU15" s="173"/>
      <c r="SNV15" s="173"/>
      <c r="SNW15" s="173"/>
      <c r="SNX15" s="173"/>
      <c r="SNY15" s="173"/>
      <c r="SNZ15" s="173"/>
      <c r="SOA15" s="173"/>
      <c r="SOB15" s="173"/>
      <c r="SOC15" s="173"/>
      <c r="SOD15" s="173"/>
      <c r="SOE15" s="173"/>
      <c r="SOF15" s="173"/>
      <c r="SOG15" s="173"/>
      <c r="SOH15" s="173"/>
      <c r="SOI15" s="173"/>
      <c r="SOJ15" s="173"/>
      <c r="SOK15" s="173"/>
      <c r="SOL15" s="173"/>
      <c r="SOM15" s="173"/>
      <c r="SON15" s="173"/>
      <c r="SOO15" s="173"/>
      <c r="SOP15" s="173"/>
      <c r="SOQ15" s="173"/>
      <c r="SOR15" s="173"/>
      <c r="SOS15" s="173"/>
      <c r="SOT15" s="173"/>
      <c r="SOU15" s="173"/>
      <c r="SOV15" s="173"/>
      <c r="SOW15" s="173"/>
      <c r="SOX15" s="173"/>
      <c r="SOY15" s="173"/>
      <c r="SOZ15" s="173"/>
      <c r="SPA15" s="173"/>
      <c r="SPB15" s="173"/>
      <c r="SPC15" s="173"/>
      <c r="SPD15" s="173"/>
      <c r="SPE15" s="173"/>
      <c r="SPF15" s="173"/>
      <c r="SPG15" s="173"/>
      <c r="SPN15" s="173"/>
      <c r="SPO15" s="173"/>
      <c r="SPP15" s="173"/>
      <c r="SPQ15" s="173"/>
      <c r="SPR15" s="173"/>
      <c r="SPS15" s="173"/>
      <c r="SPT15" s="173"/>
      <c r="SPU15" s="173"/>
      <c r="SPV15" s="173"/>
      <c r="SPW15" s="173"/>
      <c r="SPX15" s="173"/>
      <c r="SPY15" s="173"/>
      <c r="SPZ15" s="173"/>
      <c r="SQA15" s="173"/>
      <c r="SQB15" s="173"/>
      <c r="SQC15" s="173"/>
      <c r="SQD15" s="173"/>
      <c r="SQE15" s="173"/>
      <c r="SQF15" s="173"/>
      <c r="SQG15" s="173"/>
      <c r="SQH15" s="173"/>
      <c r="SQI15" s="173"/>
      <c r="SQJ15" s="173"/>
      <c r="SQK15" s="173"/>
      <c r="SQL15" s="173"/>
      <c r="SQM15" s="173"/>
      <c r="SQN15" s="173"/>
      <c r="SQO15" s="173"/>
      <c r="SQP15" s="173"/>
      <c r="SQQ15" s="173"/>
      <c r="SQR15" s="173"/>
      <c r="SQS15" s="173"/>
      <c r="SQT15" s="173"/>
      <c r="SQU15" s="173"/>
      <c r="SQV15" s="173"/>
      <c r="SQW15" s="173"/>
      <c r="SQX15" s="173"/>
      <c r="SQY15" s="173"/>
      <c r="SQZ15" s="173"/>
      <c r="SRA15" s="173"/>
      <c r="SRB15" s="173"/>
      <c r="SRC15" s="173"/>
      <c r="SRD15" s="173"/>
      <c r="SRE15" s="173"/>
      <c r="SRF15" s="173"/>
      <c r="SRG15" s="173"/>
      <c r="SRH15" s="173"/>
      <c r="SRI15" s="173"/>
      <c r="SRJ15" s="173"/>
      <c r="SRK15" s="173"/>
      <c r="SRL15" s="173"/>
      <c r="SRM15" s="173"/>
      <c r="SRN15" s="173"/>
      <c r="SRO15" s="173"/>
      <c r="SRP15" s="173"/>
      <c r="SRQ15" s="173"/>
      <c r="SRR15" s="173"/>
      <c r="SRS15" s="173"/>
      <c r="SRT15" s="173"/>
      <c r="SRU15" s="173"/>
      <c r="SRV15" s="173"/>
      <c r="SRW15" s="173"/>
      <c r="SRX15" s="173"/>
      <c r="SRY15" s="173"/>
      <c r="SRZ15" s="173"/>
      <c r="SSA15" s="173"/>
      <c r="SSB15" s="173"/>
      <c r="SSC15" s="173"/>
      <c r="SSD15" s="173"/>
      <c r="SSE15" s="173"/>
      <c r="SSF15" s="173"/>
      <c r="SSG15" s="173"/>
      <c r="SSH15" s="173"/>
      <c r="SSI15" s="173"/>
      <c r="SSJ15" s="173"/>
      <c r="SSK15" s="173"/>
      <c r="SSL15" s="173"/>
      <c r="SSM15" s="173"/>
      <c r="SSN15" s="173"/>
      <c r="SSO15" s="173"/>
      <c r="SSP15" s="173"/>
      <c r="SSQ15" s="173"/>
      <c r="SSR15" s="173"/>
      <c r="SSS15" s="173"/>
      <c r="SST15" s="173"/>
      <c r="SSU15" s="173"/>
      <c r="SSV15" s="173"/>
      <c r="SSW15" s="173"/>
      <c r="SSX15" s="173"/>
      <c r="SSY15" s="173"/>
      <c r="SSZ15" s="173"/>
      <c r="STA15" s="173"/>
      <c r="STB15" s="173"/>
      <c r="STC15" s="173"/>
      <c r="STD15" s="173"/>
      <c r="STE15" s="173"/>
      <c r="STF15" s="173"/>
      <c r="STG15" s="173"/>
      <c r="STH15" s="173"/>
      <c r="STI15" s="173"/>
      <c r="STJ15" s="173"/>
      <c r="STK15" s="173"/>
      <c r="STL15" s="173"/>
      <c r="STM15" s="173"/>
      <c r="STN15" s="173"/>
      <c r="STO15" s="173"/>
      <c r="STP15" s="173"/>
      <c r="STQ15" s="173"/>
      <c r="STR15" s="173"/>
      <c r="STS15" s="173"/>
      <c r="STT15" s="173"/>
      <c r="STU15" s="173"/>
      <c r="STV15" s="173"/>
      <c r="STW15" s="173"/>
      <c r="STX15" s="173"/>
      <c r="STY15" s="173"/>
      <c r="STZ15" s="173"/>
      <c r="SUA15" s="173"/>
      <c r="SUB15" s="173"/>
      <c r="SUC15" s="173"/>
      <c r="SUD15" s="173"/>
      <c r="SUE15" s="173"/>
      <c r="SUF15" s="173"/>
      <c r="SUG15" s="173"/>
      <c r="SUH15" s="173"/>
      <c r="SUI15" s="173"/>
      <c r="SUJ15" s="173"/>
      <c r="SUK15" s="173"/>
      <c r="SUL15" s="173"/>
      <c r="SUM15" s="173"/>
      <c r="SUN15" s="173"/>
      <c r="SUO15" s="173"/>
      <c r="SUP15" s="173"/>
      <c r="SUQ15" s="173"/>
      <c r="SUR15" s="173"/>
      <c r="SUS15" s="173"/>
      <c r="SUT15" s="173"/>
      <c r="SUU15" s="173"/>
      <c r="SUV15" s="173"/>
      <c r="SUW15" s="173"/>
      <c r="SUX15" s="173"/>
      <c r="SUY15" s="173"/>
      <c r="SUZ15" s="173"/>
      <c r="SVA15" s="173"/>
      <c r="SVB15" s="173"/>
      <c r="SVC15" s="173"/>
      <c r="SVD15" s="173"/>
      <c r="SVE15" s="173"/>
      <c r="SVF15" s="173"/>
      <c r="SVG15" s="173"/>
      <c r="SVH15" s="173"/>
      <c r="SVI15" s="173"/>
      <c r="SVJ15" s="173"/>
      <c r="SVK15" s="173"/>
      <c r="SVL15" s="173"/>
      <c r="SVM15" s="173"/>
      <c r="SVN15" s="173"/>
      <c r="SVO15" s="173"/>
      <c r="SVP15" s="173"/>
      <c r="SVQ15" s="173"/>
      <c r="SVR15" s="173"/>
      <c r="SVS15" s="173"/>
      <c r="SVT15" s="173"/>
      <c r="SVU15" s="173"/>
      <c r="SVV15" s="173"/>
      <c r="SVW15" s="173"/>
      <c r="SVX15" s="173"/>
      <c r="SVY15" s="173"/>
      <c r="SVZ15" s="173"/>
      <c r="SWA15" s="173"/>
      <c r="SWB15" s="173"/>
      <c r="SWC15" s="173"/>
      <c r="SWD15" s="173"/>
      <c r="SWE15" s="173"/>
      <c r="SWF15" s="173"/>
      <c r="SWG15" s="173"/>
      <c r="SWH15" s="173"/>
      <c r="SWI15" s="173"/>
      <c r="SWJ15" s="173"/>
      <c r="SWK15" s="173"/>
      <c r="SWL15" s="173"/>
      <c r="SWM15" s="173"/>
      <c r="SWN15" s="173"/>
      <c r="SWO15" s="173"/>
      <c r="SWP15" s="173"/>
      <c r="SWQ15" s="173"/>
      <c r="SWR15" s="173"/>
      <c r="SWS15" s="173"/>
      <c r="SWT15" s="173"/>
      <c r="SWU15" s="173"/>
      <c r="SWV15" s="173"/>
      <c r="SWW15" s="173"/>
      <c r="SWX15" s="173"/>
      <c r="SWY15" s="173"/>
      <c r="SWZ15" s="173"/>
      <c r="SXA15" s="173"/>
      <c r="SXB15" s="173"/>
      <c r="SXC15" s="173"/>
      <c r="SXD15" s="173"/>
      <c r="SXE15" s="173"/>
      <c r="SXF15" s="173"/>
      <c r="SXG15" s="173"/>
      <c r="SXH15" s="173"/>
      <c r="SXI15" s="173"/>
      <c r="SXJ15" s="173"/>
      <c r="SXK15" s="173"/>
      <c r="SXL15" s="173"/>
      <c r="SXM15" s="173"/>
      <c r="SXN15" s="173"/>
      <c r="SXO15" s="173"/>
      <c r="SXP15" s="173"/>
      <c r="SXQ15" s="173"/>
      <c r="SXR15" s="173"/>
      <c r="SXS15" s="173"/>
      <c r="SXT15" s="173"/>
      <c r="SXU15" s="173"/>
      <c r="SXV15" s="173"/>
      <c r="SXW15" s="173"/>
      <c r="SXX15" s="173"/>
      <c r="SXY15" s="173"/>
      <c r="SXZ15" s="173"/>
      <c r="SYA15" s="173"/>
      <c r="SYB15" s="173"/>
      <c r="SYC15" s="173"/>
      <c r="SYD15" s="173"/>
      <c r="SYE15" s="173"/>
      <c r="SYF15" s="173"/>
      <c r="SYG15" s="173"/>
      <c r="SYH15" s="173"/>
      <c r="SYI15" s="173"/>
      <c r="SYJ15" s="173"/>
      <c r="SYK15" s="173"/>
      <c r="SYL15" s="173"/>
      <c r="SYM15" s="173"/>
      <c r="SYN15" s="173"/>
      <c r="SYO15" s="173"/>
      <c r="SYP15" s="173"/>
      <c r="SYQ15" s="173"/>
      <c r="SYR15" s="173"/>
      <c r="SYS15" s="173"/>
      <c r="SYT15" s="173"/>
      <c r="SYU15" s="173"/>
      <c r="SYV15" s="173"/>
      <c r="SYW15" s="173"/>
      <c r="SYX15" s="173"/>
      <c r="SYY15" s="173"/>
      <c r="SYZ15" s="173"/>
      <c r="SZA15" s="173"/>
      <c r="SZB15" s="173"/>
      <c r="SZC15" s="173"/>
      <c r="SZJ15" s="173"/>
      <c r="SZK15" s="173"/>
      <c r="SZL15" s="173"/>
      <c r="SZM15" s="173"/>
      <c r="SZN15" s="173"/>
      <c r="SZO15" s="173"/>
      <c r="SZP15" s="173"/>
      <c r="SZQ15" s="173"/>
      <c r="SZR15" s="173"/>
      <c r="SZS15" s="173"/>
      <c r="SZT15" s="173"/>
      <c r="SZU15" s="173"/>
      <c r="SZV15" s="173"/>
      <c r="SZW15" s="173"/>
      <c r="SZX15" s="173"/>
      <c r="SZY15" s="173"/>
      <c r="SZZ15" s="173"/>
      <c r="TAA15" s="173"/>
      <c r="TAB15" s="173"/>
      <c r="TAC15" s="173"/>
      <c r="TAD15" s="173"/>
      <c r="TAE15" s="173"/>
      <c r="TAF15" s="173"/>
      <c r="TAG15" s="173"/>
      <c r="TAH15" s="173"/>
      <c r="TAI15" s="173"/>
      <c r="TAJ15" s="173"/>
      <c r="TAK15" s="173"/>
      <c r="TAL15" s="173"/>
      <c r="TAM15" s="173"/>
      <c r="TAN15" s="173"/>
      <c r="TAO15" s="173"/>
      <c r="TAP15" s="173"/>
      <c r="TAQ15" s="173"/>
      <c r="TAR15" s="173"/>
      <c r="TAS15" s="173"/>
      <c r="TAT15" s="173"/>
      <c r="TAU15" s="173"/>
      <c r="TAV15" s="173"/>
      <c r="TAW15" s="173"/>
      <c r="TAX15" s="173"/>
      <c r="TAY15" s="173"/>
      <c r="TAZ15" s="173"/>
      <c r="TBA15" s="173"/>
      <c r="TBB15" s="173"/>
      <c r="TBC15" s="173"/>
      <c r="TBD15" s="173"/>
      <c r="TBE15" s="173"/>
      <c r="TBF15" s="173"/>
      <c r="TBG15" s="173"/>
      <c r="TBH15" s="173"/>
      <c r="TBI15" s="173"/>
      <c r="TBJ15" s="173"/>
      <c r="TBK15" s="173"/>
      <c r="TBL15" s="173"/>
      <c r="TBM15" s="173"/>
      <c r="TBN15" s="173"/>
      <c r="TBO15" s="173"/>
      <c r="TBP15" s="173"/>
      <c r="TBQ15" s="173"/>
      <c r="TBR15" s="173"/>
      <c r="TBS15" s="173"/>
      <c r="TBT15" s="173"/>
      <c r="TBU15" s="173"/>
      <c r="TBV15" s="173"/>
      <c r="TBW15" s="173"/>
      <c r="TBX15" s="173"/>
      <c r="TBY15" s="173"/>
      <c r="TBZ15" s="173"/>
      <c r="TCA15" s="173"/>
      <c r="TCB15" s="173"/>
      <c r="TCC15" s="173"/>
      <c r="TCD15" s="173"/>
      <c r="TCE15" s="173"/>
      <c r="TCF15" s="173"/>
      <c r="TCG15" s="173"/>
      <c r="TCH15" s="173"/>
      <c r="TCI15" s="173"/>
      <c r="TCJ15" s="173"/>
      <c r="TCK15" s="173"/>
      <c r="TCL15" s="173"/>
      <c r="TCM15" s="173"/>
      <c r="TCN15" s="173"/>
      <c r="TCO15" s="173"/>
      <c r="TCP15" s="173"/>
      <c r="TCQ15" s="173"/>
      <c r="TCR15" s="173"/>
      <c r="TCS15" s="173"/>
      <c r="TCT15" s="173"/>
      <c r="TCU15" s="173"/>
      <c r="TCV15" s="173"/>
      <c r="TCW15" s="173"/>
      <c r="TCX15" s="173"/>
      <c r="TCY15" s="173"/>
      <c r="TCZ15" s="173"/>
      <c r="TDA15" s="173"/>
      <c r="TDB15" s="173"/>
      <c r="TDC15" s="173"/>
      <c r="TDD15" s="173"/>
      <c r="TDE15" s="173"/>
      <c r="TDF15" s="173"/>
      <c r="TDG15" s="173"/>
      <c r="TDH15" s="173"/>
      <c r="TDI15" s="173"/>
      <c r="TDJ15" s="173"/>
      <c r="TDK15" s="173"/>
      <c r="TDL15" s="173"/>
      <c r="TDM15" s="173"/>
      <c r="TDN15" s="173"/>
      <c r="TDO15" s="173"/>
      <c r="TDP15" s="173"/>
      <c r="TDQ15" s="173"/>
      <c r="TDR15" s="173"/>
      <c r="TDS15" s="173"/>
      <c r="TDT15" s="173"/>
      <c r="TDU15" s="173"/>
      <c r="TDV15" s="173"/>
      <c r="TDW15" s="173"/>
      <c r="TDX15" s="173"/>
      <c r="TDY15" s="173"/>
      <c r="TDZ15" s="173"/>
      <c r="TEA15" s="173"/>
      <c r="TEB15" s="173"/>
      <c r="TEC15" s="173"/>
      <c r="TED15" s="173"/>
      <c r="TEE15" s="173"/>
      <c r="TEF15" s="173"/>
      <c r="TEG15" s="173"/>
      <c r="TEH15" s="173"/>
      <c r="TEI15" s="173"/>
      <c r="TEJ15" s="173"/>
      <c r="TEK15" s="173"/>
      <c r="TEL15" s="173"/>
      <c r="TEM15" s="173"/>
      <c r="TEN15" s="173"/>
      <c r="TEO15" s="173"/>
      <c r="TEP15" s="173"/>
      <c r="TEQ15" s="173"/>
      <c r="TER15" s="173"/>
      <c r="TES15" s="173"/>
      <c r="TET15" s="173"/>
      <c r="TEU15" s="173"/>
      <c r="TEV15" s="173"/>
      <c r="TEW15" s="173"/>
      <c r="TEX15" s="173"/>
      <c r="TEY15" s="173"/>
      <c r="TEZ15" s="173"/>
      <c r="TFA15" s="173"/>
      <c r="TFB15" s="173"/>
      <c r="TFC15" s="173"/>
      <c r="TFD15" s="173"/>
      <c r="TFE15" s="173"/>
      <c r="TFF15" s="173"/>
      <c r="TFG15" s="173"/>
      <c r="TFH15" s="173"/>
      <c r="TFI15" s="173"/>
      <c r="TFJ15" s="173"/>
      <c r="TFK15" s="173"/>
      <c r="TFL15" s="173"/>
      <c r="TFM15" s="173"/>
      <c r="TFN15" s="173"/>
      <c r="TFO15" s="173"/>
      <c r="TFP15" s="173"/>
      <c r="TFQ15" s="173"/>
      <c r="TFR15" s="173"/>
      <c r="TFS15" s="173"/>
      <c r="TFT15" s="173"/>
      <c r="TFU15" s="173"/>
      <c r="TFV15" s="173"/>
      <c r="TFW15" s="173"/>
      <c r="TFX15" s="173"/>
      <c r="TFY15" s="173"/>
      <c r="TFZ15" s="173"/>
      <c r="TGA15" s="173"/>
      <c r="TGB15" s="173"/>
      <c r="TGC15" s="173"/>
      <c r="TGD15" s="173"/>
      <c r="TGE15" s="173"/>
      <c r="TGF15" s="173"/>
      <c r="TGG15" s="173"/>
      <c r="TGH15" s="173"/>
      <c r="TGI15" s="173"/>
      <c r="TGJ15" s="173"/>
      <c r="TGK15" s="173"/>
      <c r="TGL15" s="173"/>
      <c r="TGM15" s="173"/>
      <c r="TGN15" s="173"/>
      <c r="TGO15" s="173"/>
      <c r="TGP15" s="173"/>
      <c r="TGQ15" s="173"/>
      <c r="TGR15" s="173"/>
      <c r="TGS15" s="173"/>
      <c r="TGT15" s="173"/>
      <c r="TGU15" s="173"/>
      <c r="TGV15" s="173"/>
      <c r="TGW15" s="173"/>
      <c r="TGX15" s="173"/>
      <c r="TGY15" s="173"/>
      <c r="TGZ15" s="173"/>
      <c r="THA15" s="173"/>
      <c r="THB15" s="173"/>
      <c r="THC15" s="173"/>
      <c r="THD15" s="173"/>
      <c r="THE15" s="173"/>
      <c r="THF15" s="173"/>
      <c r="THG15" s="173"/>
      <c r="THH15" s="173"/>
      <c r="THI15" s="173"/>
      <c r="THJ15" s="173"/>
      <c r="THK15" s="173"/>
      <c r="THL15" s="173"/>
      <c r="THM15" s="173"/>
      <c r="THN15" s="173"/>
      <c r="THO15" s="173"/>
      <c r="THP15" s="173"/>
      <c r="THQ15" s="173"/>
      <c r="THR15" s="173"/>
      <c r="THS15" s="173"/>
      <c r="THT15" s="173"/>
      <c r="THU15" s="173"/>
      <c r="THV15" s="173"/>
      <c r="THW15" s="173"/>
      <c r="THX15" s="173"/>
      <c r="THY15" s="173"/>
      <c r="THZ15" s="173"/>
      <c r="TIA15" s="173"/>
      <c r="TIB15" s="173"/>
      <c r="TIC15" s="173"/>
      <c r="TID15" s="173"/>
      <c r="TIE15" s="173"/>
      <c r="TIF15" s="173"/>
      <c r="TIG15" s="173"/>
      <c r="TIH15" s="173"/>
      <c r="TII15" s="173"/>
      <c r="TIJ15" s="173"/>
      <c r="TIK15" s="173"/>
      <c r="TIL15" s="173"/>
      <c r="TIM15" s="173"/>
      <c r="TIN15" s="173"/>
      <c r="TIO15" s="173"/>
      <c r="TIP15" s="173"/>
      <c r="TIQ15" s="173"/>
      <c r="TIR15" s="173"/>
      <c r="TIS15" s="173"/>
      <c r="TIT15" s="173"/>
      <c r="TIU15" s="173"/>
      <c r="TIV15" s="173"/>
      <c r="TIW15" s="173"/>
      <c r="TIX15" s="173"/>
      <c r="TIY15" s="173"/>
      <c r="TJF15" s="173"/>
      <c r="TJG15" s="173"/>
      <c r="TJH15" s="173"/>
      <c r="TJI15" s="173"/>
      <c r="TJJ15" s="173"/>
      <c r="TJK15" s="173"/>
      <c r="TJL15" s="173"/>
      <c r="TJM15" s="173"/>
      <c r="TJN15" s="173"/>
      <c r="TJO15" s="173"/>
      <c r="TJP15" s="173"/>
      <c r="TJQ15" s="173"/>
      <c r="TJR15" s="173"/>
      <c r="TJS15" s="173"/>
      <c r="TJT15" s="173"/>
      <c r="TJU15" s="173"/>
      <c r="TJV15" s="173"/>
      <c r="TJW15" s="173"/>
      <c r="TJX15" s="173"/>
      <c r="TJY15" s="173"/>
      <c r="TJZ15" s="173"/>
      <c r="TKA15" s="173"/>
      <c r="TKB15" s="173"/>
      <c r="TKC15" s="173"/>
      <c r="TKD15" s="173"/>
      <c r="TKE15" s="173"/>
      <c r="TKF15" s="173"/>
      <c r="TKG15" s="173"/>
      <c r="TKH15" s="173"/>
      <c r="TKI15" s="173"/>
      <c r="TKJ15" s="173"/>
      <c r="TKK15" s="173"/>
      <c r="TKL15" s="173"/>
      <c r="TKM15" s="173"/>
      <c r="TKN15" s="173"/>
      <c r="TKO15" s="173"/>
      <c r="TKP15" s="173"/>
      <c r="TKQ15" s="173"/>
      <c r="TKR15" s="173"/>
      <c r="TKS15" s="173"/>
      <c r="TKT15" s="173"/>
      <c r="TKU15" s="173"/>
      <c r="TKV15" s="173"/>
      <c r="TKW15" s="173"/>
      <c r="TKX15" s="173"/>
      <c r="TKY15" s="173"/>
      <c r="TKZ15" s="173"/>
      <c r="TLA15" s="173"/>
      <c r="TLB15" s="173"/>
      <c r="TLC15" s="173"/>
      <c r="TLD15" s="173"/>
      <c r="TLE15" s="173"/>
      <c r="TLF15" s="173"/>
      <c r="TLG15" s="173"/>
      <c r="TLH15" s="173"/>
      <c r="TLI15" s="173"/>
      <c r="TLJ15" s="173"/>
      <c r="TLK15" s="173"/>
      <c r="TLL15" s="173"/>
      <c r="TLM15" s="173"/>
      <c r="TLN15" s="173"/>
      <c r="TLO15" s="173"/>
      <c r="TLP15" s="173"/>
      <c r="TLQ15" s="173"/>
      <c r="TLR15" s="173"/>
      <c r="TLS15" s="173"/>
      <c r="TLT15" s="173"/>
      <c r="TLU15" s="173"/>
      <c r="TLV15" s="173"/>
      <c r="TLW15" s="173"/>
      <c r="TLX15" s="173"/>
      <c r="TLY15" s="173"/>
      <c r="TLZ15" s="173"/>
      <c r="TMA15" s="173"/>
      <c r="TMB15" s="173"/>
      <c r="TMC15" s="173"/>
      <c r="TMD15" s="173"/>
      <c r="TME15" s="173"/>
      <c r="TMF15" s="173"/>
      <c r="TMG15" s="173"/>
      <c r="TMH15" s="173"/>
      <c r="TMI15" s="173"/>
      <c r="TMJ15" s="173"/>
      <c r="TMK15" s="173"/>
      <c r="TML15" s="173"/>
      <c r="TMM15" s="173"/>
      <c r="TMN15" s="173"/>
      <c r="TMO15" s="173"/>
      <c r="TMP15" s="173"/>
      <c r="TMQ15" s="173"/>
      <c r="TMR15" s="173"/>
      <c r="TMS15" s="173"/>
      <c r="TMT15" s="173"/>
      <c r="TMU15" s="173"/>
      <c r="TMV15" s="173"/>
      <c r="TMW15" s="173"/>
      <c r="TMX15" s="173"/>
      <c r="TMY15" s="173"/>
      <c r="TMZ15" s="173"/>
      <c r="TNA15" s="173"/>
      <c r="TNB15" s="173"/>
      <c r="TNC15" s="173"/>
      <c r="TND15" s="173"/>
      <c r="TNE15" s="173"/>
      <c r="TNF15" s="173"/>
      <c r="TNG15" s="173"/>
      <c r="TNH15" s="173"/>
      <c r="TNI15" s="173"/>
      <c r="TNJ15" s="173"/>
      <c r="TNK15" s="173"/>
      <c r="TNL15" s="173"/>
      <c r="TNM15" s="173"/>
      <c r="TNN15" s="173"/>
      <c r="TNO15" s="173"/>
      <c r="TNP15" s="173"/>
      <c r="TNQ15" s="173"/>
      <c r="TNR15" s="173"/>
      <c r="TNS15" s="173"/>
      <c r="TNT15" s="173"/>
      <c r="TNU15" s="173"/>
      <c r="TNV15" s="173"/>
      <c r="TNW15" s="173"/>
      <c r="TNX15" s="173"/>
      <c r="TNY15" s="173"/>
      <c r="TNZ15" s="173"/>
      <c r="TOA15" s="173"/>
      <c r="TOB15" s="173"/>
      <c r="TOC15" s="173"/>
      <c r="TOD15" s="173"/>
      <c r="TOE15" s="173"/>
      <c r="TOF15" s="173"/>
      <c r="TOG15" s="173"/>
      <c r="TOH15" s="173"/>
      <c r="TOI15" s="173"/>
      <c r="TOJ15" s="173"/>
      <c r="TOK15" s="173"/>
      <c r="TOL15" s="173"/>
      <c r="TOM15" s="173"/>
      <c r="TON15" s="173"/>
      <c r="TOO15" s="173"/>
      <c r="TOP15" s="173"/>
      <c r="TOQ15" s="173"/>
      <c r="TOR15" s="173"/>
      <c r="TOS15" s="173"/>
      <c r="TOT15" s="173"/>
      <c r="TOU15" s="173"/>
      <c r="TOV15" s="173"/>
      <c r="TOW15" s="173"/>
      <c r="TOX15" s="173"/>
      <c r="TOY15" s="173"/>
      <c r="TOZ15" s="173"/>
      <c r="TPA15" s="173"/>
      <c r="TPB15" s="173"/>
      <c r="TPC15" s="173"/>
      <c r="TPD15" s="173"/>
      <c r="TPE15" s="173"/>
      <c r="TPF15" s="173"/>
      <c r="TPG15" s="173"/>
      <c r="TPH15" s="173"/>
      <c r="TPI15" s="173"/>
      <c r="TPJ15" s="173"/>
      <c r="TPK15" s="173"/>
      <c r="TPL15" s="173"/>
      <c r="TPM15" s="173"/>
      <c r="TPN15" s="173"/>
      <c r="TPO15" s="173"/>
      <c r="TPP15" s="173"/>
      <c r="TPQ15" s="173"/>
      <c r="TPR15" s="173"/>
      <c r="TPS15" s="173"/>
      <c r="TPT15" s="173"/>
      <c r="TPU15" s="173"/>
      <c r="TPV15" s="173"/>
      <c r="TPW15" s="173"/>
      <c r="TPX15" s="173"/>
      <c r="TPY15" s="173"/>
      <c r="TPZ15" s="173"/>
      <c r="TQA15" s="173"/>
      <c r="TQB15" s="173"/>
      <c r="TQC15" s="173"/>
      <c r="TQD15" s="173"/>
      <c r="TQE15" s="173"/>
      <c r="TQF15" s="173"/>
      <c r="TQG15" s="173"/>
      <c r="TQH15" s="173"/>
      <c r="TQI15" s="173"/>
      <c r="TQJ15" s="173"/>
      <c r="TQK15" s="173"/>
      <c r="TQL15" s="173"/>
      <c r="TQM15" s="173"/>
      <c r="TQN15" s="173"/>
      <c r="TQO15" s="173"/>
      <c r="TQP15" s="173"/>
      <c r="TQQ15" s="173"/>
      <c r="TQR15" s="173"/>
      <c r="TQS15" s="173"/>
      <c r="TQT15" s="173"/>
      <c r="TQU15" s="173"/>
      <c r="TQV15" s="173"/>
      <c r="TQW15" s="173"/>
      <c r="TQX15" s="173"/>
      <c r="TQY15" s="173"/>
      <c r="TQZ15" s="173"/>
      <c r="TRA15" s="173"/>
      <c r="TRB15" s="173"/>
      <c r="TRC15" s="173"/>
      <c r="TRD15" s="173"/>
      <c r="TRE15" s="173"/>
      <c r="TRF15" s="173"/>
      <c r="TRG15" s="173"/>
      <c r="TRH15" s="173"/>
      <c r="TRI15" s="173"/>
      <c r="TRJ15" s="173"/>
      <c r="TRK15" s="173"/>
      <c r="TRL15" s="173"/>
      <c r="TRM15" s="173"/>
      <c r="TRN15" s="173"/>
      <c r="TRO15" s="173"/>
      <c r="TRP15" s="173"/>
      <c r="TRQ15" s="173"/>
      <c r="TRR15" s="173"/>
      <c r="TRS15" s="173"/>
      <c r="TRT15" s="173"/>
      <c r="TRU15" s="173"/>
      <c r="TRV15" s="173"/>
      <c r="TRW15" s="173"/>
      <c r="TRX15" s="173"/>
      <c r="TRY15" s="173"/>
      <c r="TRZ15" s="173"/>
      <c r="TSA15" s="173"/>
      <c r="TSB15" s="173"/>
      <c r="TSC15" s="173"/>
      <c r="TSD15" s="173"/>
      <c r="TSE15" s="173"/>
      <c r="TSF15" s="173"/>
      <c r="TSG15" s="173"/>
      <c r="TSH15" s="173"/>
      <c r="TSI15" s="173"/>
      <c r="TSJ15" s="173"/>
      <c r="TSK15" s="173"/>
      <c r="TSL15" s="173"/>
      <c r="TSM15" s="173"/>
      <c r="TSN15" s="173"/>
      <c r="TSO15" s="173"/>
      <c r="TSP15" s="173"/>
      <c r="TSQ15" s="173"/>
      <c r="TSR15" s="173"/>
      <c r="TSS15" s="173"/>
      <c r="TST15" s="173"/>
      <c r="TSU15" s="173"/>
      <c r="TTB15" s="173"/>
      <c r="TTC15" s="173"/>
      <c r="TTD15" s="173"/>
      <c r="TTE15" s="173"/>
      <c r="TTF15" s="173"/>
      <c r="TTG15" s="173"/>
      <c r="TTH15" s="173"/>
      <c r="TTI15" s="173"/>
      <c r="TTJ15" s="173"/>
      <c r="TTK15" s="173"/>
      <c r="TTL15" s="173"/>
      <c r="TTM15" s="173"/>
      <c r="TTN15" s="173"/>
      <c r="TTO15" s="173"/>
      <c r="TTP15" s="173"/>
      <c r="TTQ15" s="173"/>
      <c r="TTR15" s="173"/>
      <c r="TTS15" s="173"/>
      <c r="TTT15" s="173"/>
      <c r="TTU15" s="173"/>
      <c r="TTV15" s="173"/>
      <c r="TTW15" s="173"/>
      <c r="TTX15" s="173"/>
      <c r="TTY15" s="173"/>
      <c r="TTZ15" s="173"/>
      <c r="TUA15" s="173"/>
      <c r="TUB15" s="173"/>
      <c r="TUC15" s="173"/>
      <c r="TUD15" s="173"/>
      <c r="TUE15" s="173"/>
      <c r="TUF15" s="173"/>
      <c r="TUG15" s="173"/>
      <c r="TUH15" s="173"/>
      <c r="TUI15" s="173"/>
      <c r="TUJ15" s="173"/>
      <c r="TUK15" s="173"/>
      <c r="TUL15" s="173"/>
      <c r="TUM15" s="173"/>
      <c r="TUN15" s="173"/>
      <c r="TUO15" s="173"/>
      <c r="TUP15" s="173"/>
      <c r="TUQ15" s="173"/>
      <c r="TUR15" s="173"/>
      <c r="TUS15" s="173"/>
      <c r="TUT15" s="173"/>
      <c r="TUU15" s="173"/>
      <c r="TUV15" s="173"/>
      <c r="TUW15" s="173"/>
      <c r="TUX15" s="173"/>
      <c r="TUY15" s="173"/>
      <c r="TUZ15" s="173"/>
      <c r="TVA15" s="173"/>
      <c r="TVB15" s="173"/>
      <c r="TVC15" s="173"/>
      <c r="TVD15" s="173"/>
      <c r="TVE15" s="173"/>
      <c r="TVF15" s="173"/>
      <c r="TVG15" s="173"/>
      <c r="TVH15" s="173"/>
      <c r="TVI15" s="173"/>
      <c r="TVJ15" s="173"/>
      <c r="TVK15" s="173"/>
      <c r="TVL15" s="173"/>
      <c r="TVM15" s="173"/>
      <c r="TVN15" s="173"/>
      <c r="TVO15" s="173"/>
      <c r="TVP15" s="173"/>
      <c r="TVQ15" s="173"/>
      <c r="TVR15" s="173"/>
      <c r="TVS15" s="173"/>
      <c r="TVT15" s="173"/>
      <c r="TVU15" s="173"/>
      <c r="TVV15" s="173"/>
      <c r="TVW15" s="173"/>
      <c r="TVX15" s="173"/>
      <c r="TVY15" s="173"/>
      <c r="TVZ15" s="173"/>
      <c r="TWA15" s="173"/>
      <c r="TWB15" s="173"/>
      <c r="TWC15" s="173"/>
      <c r="TWD15" s="173"/>
      <c r="TWE15" s="173"/>
      <c r="TWF15" s="173"/>
      <c r="TWG15" s="173"/>
      <c r="TWH15" s="173"/>
      <c r="TWI15" s="173"/>
      <c r="TWJ15" s="173"/>
      <c r="TWK15" s="173"/>
      <c r="TWL15" s="173"/>
      <c r="TWM15" s="173"/>
      <c r="TWN15" s="173"/>
      <c r="TWO15" s="173"/>
      <c r="TWP15" s="173"/>
      <c r="TWQ15" s="173"/>
      <c r="TWR15" s="173"/>
      <c r="TWS15" s="173"/>
      <c r="TWT15" s="173"/>
      <c r="TWU15" s="173"/>
      <c r="TWV15" s="173"/>
      <c r="TWW15" s="173"/>
      <c r="TWX15" s="173"/>
      <c r="TWY15" s="173"/>
      <c r="TWZ15" s="173"/>
      <c r="TXA15" s="173"/>
      <c r="TXB15" s="173"/>
      <c r="TXC15" s="173"/>
      <c r="TXD15" s="173"/>
      <c r="TXE15" s="173"/>
      <c r="TXF15" s="173"/>
      <c r="TXG15" s="173"/>
      <c r="TXH15" s="173"/>
      <c r="TXI15" s="173"/>
      <c r="TXJ15" s="173"/>
      <c r="TXK15" s="173"/>
      <c r="TXL15" s="173"/>
      <c r="TXM15" s="173"/>
      <c r="TXN15" s="173"/>
      <c r="TXO15" s="173"/>
      <c r="TXP15" s="173"/>
      <c r="TXQ15" s="173"/>
      <c r="TXR15" s="173"/>
      <c r="TXS15" s="173"/>
      <c r="TXT15" s="173"/>
      <c r="TXU15" s="173"/>
      <c r="TXV15" s="173"/>
      <c r="TXW15" s="173"/>
      <c r="TXX15" s="173"/>
      <c r="TXY15" s="173"/>
      <c r="TXZ15" s="173"/>
      <c r="TYA15" s="173"/>
      <c r="TYB15" s="173"/>
      <c r="TYC15" s="173"/>
      <c r="TYD15" s="173"/>
      <c r="TYE15" s="173"/>
      <c r="TYF15" s="173"/>
      <c r="TYG15" s="173"/>
      <c r="TYH15" s="173"/>
      <c r="TYI15" s="173"/>
      <c r="TYJ15" s="173"/>
      <c r="TYK15" s="173"/>
      <c r="TYL15" s="173"/>
      <c r="TYM15" s="173"/>
      <c r="TYN15" s="173"/>
      <c r="TYO15" s="173"/>
      <c r="TYP15" s="173"/>
      <c r="TYQ15" s="173"/>
      <c r="TYR15" s="173"/>
      <c r="TYS15" s="173"/>
      <c r="TYT15" s="173"/>
      <c r="TYU15" s="173"/>
      <c r="TYV15" s="173"/>
      <c r="TYW15" s="173"/>
      <c r="TYX15" s="173"/>
      <c r="TYY15" s="173"/>
      <c r="TYZ15" s="173"/>
      <c r="TZA15" s="173"/>
      <c r="TZB15" s="173"/>
      <c r="TZC15" s="173"/>
      <c r="TZD15" s="173"/>
      <c r="TZE15" s="173"/>
      <c r="TZF15" s="173"/>
      <c r="TZG15" s="173"/>
      <c r="TZH15" s="173"/>
      <c r="TZI15" s="173"/>
      <c r="TZJ15" s="173"/>
      <c r="TZK15" s="173"/>
      <c r="TZL15" s="173"/>
      <c r="TZM15" s="173"/>
      <c r="TZN15" s="173"/>
      <c r="TZO15" s="173"/>
      <c r="TZP15" s="173"/>
      <c r="TZQ15" s="173"/>
      <c r="TZR15" s="173"/>
      <c r="TZS15" s="173"/>
      <c r="TZT15" s="173"/>
      <c r="TZU15" s="173"/>
      <c r="TZV15" s="173"/>
      <c r="TZW15" s="173"/>
      <c r="TZX15" s="173"/>
      <c r="TZY15" s="173"/>
      <c r="TZZ15" s="173"/>
      <c r="UAA15" s="173"/>
      <c r="UAB15" s="173"/>
      <c r="UAC15" s="173"/>
      <c r="UAD15" s="173"/>
      <c r="UAE15" s="173"/>
      <c r="UAF15" s="173"/>
      <c r="UAG15" s="173"/>
      <c r="UAH15" s="173"/>
      <c r="UAI15" s="173"/>
      <c r="UAJ15" s="173"/>
      <c r="UAK15" s="173"/>
      <c r="UAL15" s="173"/>
      <c r="UAM15" s="173"/>
      <c r="UAN15" s="173"/>
      <c r="UAO15" s="173"/>
      <c r="UAP15" s="173"/>
      <c r="UAQ15" s="173"/>
      <c r="UAR15" s="173"/>
      <c r="UAS15" s="173"/>
      <c r="UAT15" s="173"/>
      <c r="UAU15" s="173"/>
      <c r="UAV15" s="173"/>
      <c r="UAW15" s="173"/>
      <c r="UAX15" s="173"/>
      <c r="UAY15" s="173"/>
      <c r="UAZ15" s="173"/>
      <c r="UBA15" s="173"/>
      <c r="UBB15" s="173"/>
      <c r="UBC15" s="173"/>
      <c r="UBD15" s="173"/>
      <c r="UBE15" s="173"/>
      <c r="UBF15" s="173"/>
      <c r="UBG15" s="173"/>
      <c r="UBH15" s="173"/>
      <c r="UBI15" s="173"/>
      <c r="UBJ15" s="173"/>
      <c r="UBK15" s="173"/>
      <c r="UBL15" s="173"/>
      <c r="UBM15" s="173"/>
      <c r="UBN15" s="173"/>
      <c r="UBO15" s="173"/>
      <c r="UBP15" s="173"/>
      <c r="UBQ15" s="173"/>
      <c r="UBR15" s="173"/>
      <c r="UBS15" s="173"/>
      <c r="UBT15" s="173"/>
      <c r="UBU15" s="173"/>
      <c r="UBV15" s="173"/>
      <c r="UBW15" s="173"/>
      <c r="UBX15" s="173"/>
      <c r="UBY15" s="173"/>
      <c r="UBZ15" s="173"/>
      <c r="UCA15" s="173"/>
      <c r="UCB15" s="173"/>
      <c r="UCC15" s="173"/>
      <c r="UCD15" s="173"/>
      <c r="UCE15" s="173"/>
      <c r="UCF15" s="173"/>
      <c r="UCG15" s="173"/>
      <c r="UCH15" s="173"/>
      <c r="UCI15" s="173"/>
      <c r="UCJ15" s="173"/>
      <c r="UCK15" s="173"/>
      <c r="UCL15" s="173"/>
      <c r="UCM15" s="173"/>
      <c r="UCN15" s="173"/>
      <c r="UCO15" s="173"/>
      <c r="UCP15" s="173"/>
      <c r="UCQ15" s="173"/>
      <c r="UCX15" s="173"/>
      <c r="UCY15" s="173"/>
      <c r="UCZ15" s="173"/>
      <c r="UDA15" s="173"/>
      <c r="UDB15" s="173"/>
      <c r="UDC15" s="173"/>
      <c r="UDD15" s="173"/>
      <c r="UDE15" s="173"/>
      <c r="UDF15" s="173"/>
      <c r="UDG15" s="173"/>
      <c r="UDH15" s="173"/>
      <c r="UDI15" s="173"/>
      <c r="UDJ15" s="173"/>
      <c r="UDK15" s="173"/>
      <c r="UDL15" s="173"/>
      <c r="UDM15" s="173"/>
      <c r="UDN15" s="173"/>
      <c r="UDO15" s="173"/>
      <c r="UDP15" s="173"/>
      <c r="UDQ15" s="173"/>
      <c r="UDR15" s="173"/>
      <c r="UDS15" s="173"/>
      <c r="UDT15" s="173"/>
      <c r="UDU15" s="173"/>
      <c r="UDV15" s="173"/>
      <c r="UDW15" s="173"/>
      <c r="UDX15" s="173"/>
      <c r="UDY15" s="173"/>
      <c r="UDZ15" s="173"/>
      <c r="UEA15" s="173"/>
      <c r="UEB15" s="173"/>
      <c r="UEC15" s="173"/>
      <c r="UED15" s="173"/>
      <c r="UEE15" s="173"/>
      <c r="UEF15" s="173"/>
      <c r="UEG15" s="173"/>
      <c r="UEH15" s="173"/>
      <c r="UEI15" s="173"/>
      <c r="UEJ15" s="173"/>
      <c r="UEK15" s="173"/>
      <c r="UEL15" s="173"/>
      <c r="UEM15" s="173"/>
      <c r="UEN15" s="173"/>
      <c r="UEO15" s="173"/>
      <c r="UEP15" s="173"/>
      <c r="UEQ15" s="173"/>
      <c r="UER15" s="173"/>
      <c r="UES15" s="173"/>
      <c r="UET15" s="173"/>
      <c r="UEU15" s="173"/>
      <c r="UEV15" s="173"/>
      <c r="UEW15" s="173"/>
      <c r="UEX15" s="173"/>
      <c r="UEY15" s="173"/>
      <c r="UEZ15" s="173"/>
      <c r="UFA15" s="173"/>
      <c r="UFB15" s="173"/>
      <c r="UFC15" s="173"/>
      <c r="UFD15" s="173"/>
      <c r="UFE15" s="173"/>
      <c r="UFF15" s="173"/>
      <c r="UFG15" s="173"/>
      <c r="UFH15" s="173"/>
      <c r="UFI15" s="173"/>
      <c r="UFJ15" s="173"/>
      <c r="UFK15" s="173"/>
      <c r="UFL15" s="173"/>
      <c r="UFM15" s="173"/>
      <c r="UFN15" s="173"/>
      <c r="UFO15" s="173"/>
      <c r="UFP15" s="173"/>
      <c r="UFQ15" s="173"/>
      <c r="UFR15" s="173"/>
      <c r="UFS15" s="173"/>
      <c r="UFT15" s="173"/>
      <c r="UFU15" s="173"/>
      <c r="UFV15" s="173"/>
      <c r="UFW15" s="173"/>
      <c r="UFX15" s="173"/>
      <c r="UFY15" s="173"/>
      <c r="UFZ15" s="173"/>
      <c r="UGA15" s="173"/>
      <c r="UGB15" s="173"/>
      <c r="UGC15" s="173"/>
      <c r="UGD15" s="173"/>
      <c r="UGE15" s="173"/>
      <c r="UGF15" s="173"/>
      <c r="UGG15" s="173"/>
      <c r="UGH15" s="173"/>
      <c r="UGI15" s="173"/>
      <c r="UGJ15" s="173"/>
      <c r="UGK15" s="173"/>
      <c r="UGL15" s="173"/>
      <c r="UGM15" s="173"/>
      <c r="UGN15" s="173"/>
      <c r="UGO15" s="173"/>
      <c r="UGP15" s="173"/>
      <c r="UGQ15" s="173"/>
      <c r="UGR15" s="173"/>
      <c r="UGS15" s="173"/>
      <c r="UGT15" s="173"/>
      <c r="UGU15" s="173"/>
      <c r="UGV15" s="173"/>
      <c r="UGW15" s="173"/>
      <c r="UGX15" s="173"/>
      <c r="UGY15" s="173"/>
      <c r="UGZ15" s="173"/>
      <c r="UHA15" s="173"/>
      <c r="UHB15" s="173"/>
      <c r="UHC15" s="173"/>
      <c r="UHD15" s="173"/>
      <c r="UHE15" s="173"/>
      <c r="UHF15" s="173"/>
      <c r="UHG15" s="173"/>
      <c r="UHH15" s="173"/>
      <c r="UHI15" s="173"/>
      <c r="UHJ15" s="173"/>
      <c r="UHK15" s="173"/>
      <c r="UHL15" s="173"/>
      <c r="UHM15" s="173"/>
      <c r="UHN15" s="173"/>
      <c r="UHO15" s="173"/>
      <c r="UHP15" s="173"/>
      <c r="UHQ15" s="173"/>
      <c r="UHR15" s="173"/>
      <c r="UHS15" s="173"/>
      <c r="UHT15" s="173"/>
      <c r="UHU15" s="173"/>
      <c r="UHV15" s="173"/>
      <c r="UHW15" s="173"/>
      <c r="UHX15" s="173"/>
      <c r="UHY15" s="173"/>
      <c r="UHZ15" s="173"/>
      <c r="UIA15" s="173"/>
      <c r="UIB15" s="173"/>
      <c r="UIC15" s="173"/>
      <c r="UID15" s="173"/>
      <c r="UIE15" s="173"/>
      <c r="UIF15" s="173"/>
      <c r="UIG15" s="173"/>
      <c r="UIH15" s="173"/>
      <c r="UII15" s="173"/>
      <c r="UIJ15" s="173"/>
      <c r="UIK15" s="173"/>
      <c r="UIL15" s="173"/>
      <c r="UIM15" s="173"/>
      <c r="UIN15" s="173"/>
      <c r="UIO15" s="173"/>
      <c r="UIP15" s="173"/>
      <c r="UIQ15" s="173"/>
      <c r="UIR15" s="173"/>
      <c r="UIS15" s="173"/>
      <c r="UIT15" s="173"/>
      <c r="UIU15" s="173"/>
      <c r="UIV15" s="173"/>
      <c r="UIW15" s="173"/>
      <c r="UIX15" s="173"/>
      <c r="UIY15" s="173"/>
      <c r="UIZ15" s="173"/>
      <c r="UJA15" s="173"/>
      <c r="UJB15" s="173"/>
      <c r="UJC15" s="173"/>
      <c r="UJD15" s="173"/>
      <c r="UJE15" s="173"/>
      <c r="UJF15" s="173"/>
      <c r="UJG15" s="173"/>
      <c r="UJH15" s="173"/>
      <c r="UJI15" s="173"/>
      <c r="UJJ15" s="173"/>
      <c r="UJK15" s="173"/>
      <c r="UJL15" s="173"/>
      <c r="UJM15" s="173"/>
      <c r="UJN15" s="173"/>
      <c r="UJO15" s="173"/>
      <c r="UJP15" s="173"/>
      <c r="UJQ15" s="173"/>
      <c r="UJR15" s="173"/>
      <c r="UJS15" s="173"/>
      <c r="UJT15" s="173"/>
      <c r="UJU15" s="173"/>
      <c r="UJV15" s="173"/>
      <c r="UJW15" s="173"/>
      <c r="UJX15" s="173"/>
      <c r="UJY15" s="173"/>
      <c r="UJZ15" s="173"/>
      <c r="UKA15" s="173"/>
      <c r="UKB15" s="173"/>
      <c r="UKC15" s="173"/>
      <c r="UKD15" s="173"/>
      <c r="UKE15" s="173"/>
      <c r="UKF15" s="173"/>
      <c r="UKG15" s="173"/>
      <c r="UKH15" s="173"/>
      <c r="UKI15" s="173"/>
      <c r="UKJ15" s="173"/>
      <c r="UKK15" s="173"/>
      <c r="UKL15" s="173"/>
      <c r="UKM15" s="173"/>
      <c r="UKN15" s="173"/>
      <c r="UKO15" s="173"/>
      <c r="UKP15" s="173"/>
      <c r="UKQ15" s="173"/>
      <c r="UKR15" s="173"/>
      <c r="UKS15" s="173"/>
      <c r="UKT15" s="173"/>
      <c r="UKU15" s="173"/>
      <c r="UKV15" s="173"/>
      <c r="UKW15" s="173"/>
      <c r="UKX15" s="173"/>
      <c r="UKY15" s="173"/>
      <c r="UKZ15" s="173"/>
      <c r="ULA15" s="173"/>
      <c r="ULB15" s="173"/>
      <c r="ULC15" s="173"/>
      <c r="ULD15" s="173"/>
      <c r="ULE15" s="173"/>
      <c r="ULF15" s="173"/>
      <c r="ULG15" s="173"/>
      <c r="ULH15" s="173"/>
      <c r="ULI15" s="173"/>
      <c r="ULJ15" s="173"/>
      <c r="ULK15" s="173"/>
      <c r="ULL15" s="173"/>
      <c r="ULM15" s="173"/>
      <c r="ULN15" s="173"/>
      <c r="ULO15" s="173"/>
      <c r="ULP15" s="173"/>
      <c r="ULQ15" s="173"/>
      <c r="ULR15" s="173"/>
      <c r="ULS15" s="173"/>
      <c r="ULT15" s="173"/>
      <c r="ULU15" s="173"/>
      <c r="ULV15" s="173"/>
      <c r="ULW15" s="173"/>
      <c r="ULX15" s="173"/>
      <c r="ULY15" s="173"/>
      <c r="ULZ15" s="173"/>
      <c r="UMA15" s="173"/>
      <c r="UMB15" s="173"/>
      <c r="UMC15" s="173"/>
      <c r="UMD15" s="173"/>
      <c r="UME15" s="173"/>
      <c r="UMF15" s="173"/>
      <c r="UMG15" s="173"/>
      <c r="UMH15" s="173"/>
      <c r="UMI15" s="173"/>
      <c r="UMJ15" s="173"/>
      <c r="UMK15" s="173"/>
      <c r="UML15" s="173"/>
      <c r="UMM15" s="173"/>
      <c r="UMT15" s="173"/>
      <c r="UMU15" s="173"/>
      <c r="UMV15" s="173"/>
      <c r="UMW15" s="173"/>
      <c r="UMX15" s="173"/>
      <c r="UMY15" s="173"/>
      <c r="UMZ15" s="173"/>
      <c r="UNA15" s="173"/>
      <c r="UNB15" s="173"/>
      <c r="UNC15" s="173"/>
      <c r="UND15" s="173"/>
      <c r="UNE15" s="173"/>
      <c r="UNF15" s="173"/>
      <c r="UNG15" s="173"/>
      <c r="UNH15" s="173"/>
      <c r="UNI15" s="173"/>
      <c r="UNJ15" s="173"/>
      <c r="UNK15" s="173"/>
      <c r="UNL15" s="173"/>
      <c r="UNM15" s="173"/>
      <c r="UNN15" s="173"/>
      <c r="UNO15" s="173"/>
      <c r="UNP15" s="173"/>
      <c r="UNQ15" s="173"/>
      <c r="UNR15" s="173"/>
      <c r="UNS15" s="173"/>
      <c r="UNT15" s="173"/>
      <c r="UNU15" s="173"/>
      <c r="UNV15" s="173"/>
      <c r="UNW15" s="173"/>
      <c r="UNX15" s="173"/>
      <c r="UNY15" s="173"/>
      <c r="UNZ15" s="173"/>
      <c r="UOA15" s="173"/>
      <c r="UOB15" s="173"/>
      <c r="UOC15" s="173"/>
      <c r="UOD15" s="173"/>
      <c r="UOE15" s="173"/>
      <c r="UOF15" s="173"/>
      <c r="UOG15" s="173"/>
      <c r="UOH15" s="173"/>
      <c r="UOI15" s="173"/>
      <c r="UOJ15" s="173"/>
      <c r="UOK15" s="173"/>
      <c r="UOL15" s="173"/>
      <c r="UOM15" s="173"/>
      <c r="UON15" s="173"/>
      <c r="UOO15" s="173"/>
      <c r="UOP15" s="173"/>
      <c r="UOQ15" s="173"/>
      <c r="UOR15" s="173"/>
      <c r="UOS15" s="173"/>
      <c r="UOT15" s="173"/>
      <c r="UOU15" s="173"/>
      <c r="UOV15" s="173"/>
      <c r="UOW15" s="173"/>
      <c r="UOX15" s="173"/>
      <c r="UOY15" s="173"/>
      <c r="UOZ15" s="173"/>
      <c r="UPA15" s="173"/>
      <c r="UPB15" s="173"/>
      <c r="UPC15" s="173"/>
      <c r="UPD15" s="173"/>
      <c r="UPE15" s="173"/>
      <c r="UPF15" s="173"/>
      <c r="UPG15" s="173"/>
      <c r="UPH15" s="173"/>
      <c r="UPI15" s="173"/>
      <c r="UPJ15" s="173"/>
      <c r="UPK15" s="173"/>
      <c r="UPL15" s="173"/>
      <c r="UPM15" s="173"/>
      <c r="UPN15" s="173"/>
      <c r="UPO15" s="173"/>
      <c r="UPP15" s="173"/>
      <c r="UPQ15" s="173"/>
      <c r="UPR15" s="173"/>
      <c r="UPS15" s="173"/>
      <c r="UPT15" s="173"/>
      <c r="UPU15" s="173"/>
      <c r="UPV15" s="173"/>
      <c r="UPW15" s="173"/>
      <c r="UPX15" s="173"/>
      <c r="UPY15" s="173"/>
      <c r="UPZ15" s="173"/>
      <c r="UQA15" s="173"/>
      <c r="UQB15" s="173"/>
      <c r="UQC15" s="173"/>
      <c r="UQD15" s="173"/>
      <c r="UQE15" s="173"/>
      <c r="UQF15" s="173"/>
      <c r="UQG15" s="173"/>
      <c r="UQH15" s="173"/>
      <c r="UQI15" s="173"/>
      <c r="UQJ15" s="173"/>
      <c r="UQK15" s="173"/>
      <c r="UQL15" s="173"/>
      <c r="UQM15" s="173"/>
      <c r="UQN15" s="173"/>
      <c r="UQO15" s="173"/>
      <c r="UQP15" s="173"/>
      <c r="UQQ15" s="173"/>
      <c r="UQR15" s="173"/>
      <c r="UQS15" s="173"/>
      <c r="UQT15" s="173"/>
      <c r="UQU15" s="173"/>
      <c r="UQV15" s="173"/>
      <c r="UQW15" s="173"/>
      <c r="UQX15" s="173"/>
      <c r="UQY15" s="173"/>
      <c r="UQZ15" s="173"/>
      <c r="URA15" s="173"/>
      <c r="URB15" s="173"/>
      <c r="URC15" s="173"/>
      <c r="URD15" s="173"/>
      <c r="URE15" s="173"/>
      <c r="URF15" s="173"/>
      <c r="URG15" s="173"/>
      <c r="URH15" s="173"/>
      <c r="URI15" s="173"/>
      <c r="URJ15" s="173"/>
      <c r="URK15" s="173"/>
      <c r="URL15" s="173"/>
      <c r="URM15" s="173"/>
      <c r="URN15" s="173"/>
      <c r="URO15" s="173"/>
      <c r="URP15" s="173"/>
      <c r="URQ15" s="173"/>
      <c r="URR15" s="173"/>
      <c r="URS15" s="173"/>
      <c r="URT15" s="173"/>
      <c r="URU15" s="173"/>
      <c r="URV15" s="173"/>
      <c r="URW15" s="173"/>
      <c r="URX15" s="173"/>
      <c r="URY15" s="173"/>
      <c r="URZ15" s="173"/>
      <c r="USA15" s="173"/>
      <c r="USB15" s="173"/>
      <c r="USC15" s="173"/>
      <c r="USD15" s="173"/>
      <c r="USE15" s="173"/>
      <c r="USF15" s="173"/>
      <c r="USG15" s="173"/>
      <c r="USH15" s="173"/>
      <c r="USI15" s="173"/>
      <c r="USJ15" s="173"/>
      <c r="USK15" s="173"/>
      <c r="USL15" s="173"/>
      <c r="USM15" s="173"/>
      <c r="USN15" s="173"/>
      <c r="USO15" s="173"/>
      <c r="USP15" s="173"/>
      <c r="USQ15" s="173"/>
      <c r="USR15" s="173"/>
      <c r="USS15" s="173"/>
      <c r="UST15" s="173"/>
      <c r="USU15" s="173"/>
      <c r="USV15" s="173"/>
      <c r="USW15" s="173"/>
      <c r="USX15" s="173"/>
      <c r="USY15" s="173"/>
      <c r="USZ15" s="173"/>
      <c r="UTA15" s="173"/>
      <c r="UTB15" s="173"/>
      <c r="UTC15" s="173"/>
      <c r="UTD15" s="173"/>
      <c r="UTE15" s="173"/>
      <c r="UTF15" s="173"/>
      <c r="UTG15" s="173"/>
      <c r="UTH15" s="173"/>
      <c r="UTI15" s="173"/>
      <c r="UTJ15" s="173"/>
      <c r="UTK15" s="173"/>
      <c r="UTL15" s="173"/>
      <c r="UTM15" s="173"/>
      <c r="UTN15" s="173"/>
      <c r="UTO15" s="173"/>
      <c r="UTP15" s="173"/>
      <c r="UTQ15" s="173"/>
      <c r="UTR15" s="173"/>
      <c r="UTS15" s="173"/>
      <c r="UTT15" s="173"/>
      <c r="UTU15" s="173"/>
      <c r="UTV15" s="173"/>
      <c r="UTW15" s="173"/>
      <c r="UTX15" s="173"/>
      <c r="UTY15" s="173"/>
      <c r="UTZ15" s="173"/>
      <c r="UUA15" s="173"/>
      <c r="UUB15" s="173"/>
      <c r="UUC15" s="173"/>
      <c r="UUD15" s="173"/>
      <c r="UUE15" s="173"/>
      <c r="UUF15" s="173"/>
      <c r="UUG15" s="173"/>
      <c r="UUH15" s="173"/>
      <c r="UUI15" s="173"/>
      <c r="UUJ15" s="173"/>
      <c r="UUK15" s="173"/>
      <c r="UUL15" s="173"/>
      <c r="UUM15" s="173"/>
      <c r="UUN15" s="173"/>
      <c r="UUO15" s="173"/>
      <c r="UUP15" s="173"/>
      <c r="UUQ15" s="173"/>
      <c r="UUR15" s="173"/>
      <c r="UUS15" s="173"/>
      <c r="UUT15" s="173"/>
      <c r="UUU15" s="173"/>
      <c r="UUV15" s="173"/>
      <c r="UUW15" s="173"/>
      <c r="UUX15" s="173"/>
      <c r="UUY15" s="173"/>
      <c r="UUZ15" s="173"/>
      <c r="UVA15" s="173"/>
      <c r="UVB15" s="173"/>
      <c r="UVC15" s="173"/>
      <c r="UVD15" s="173"/>
      <c r="UVE15" s="173"/>
      <c r="UVF15" s="173"/>
      <c r="UVG15" s="173"/>
      <c r="UVH15" s="173"/>
      <c r="UVI15" s="173"/>
      <c r="UVJ15" s="173"/>
      <c r="UVK15" s="173"/>
      <c r="UVL15" s="173"/>
      <c r="UVM15" s="173"/>
      <c r="UVN15" s="173"/>
      <c r="UVO15" s="173"/>
      <c r="UVP15" s="173"/>
      <c r="UVQ15" s="173"/>
      <c r="UVR15" s="173"/>
      <c r="UVS15" s="173"/>
      <c r="UVT15" s="173"/>
      <c r="UVU15" s="173"/>
      <c r="UVV15" s="173"/>
      <c r="UVW15" s="173"/>
      <c r="UVX15" s="173"/>
      <c r="UVY15" s="173"/>
      <c r="UVZ15" s="173"/>
      <c r="UWA15" s="173"/>
      <c r="UWB15" s="173"/>
      <c r="UWC15" s="173"/>
      <c r="UWD15" s="173"/>
      <c r="UWE15" s="173"/>
      <c r="UWF15" s="173"/>
      <c r="UWG15" s="173"/>
      <c r="UWH15" s="173"/>
      <c r="UWI15" s="173"/>
      <c r="UWP15" s="173"/>
      <c r="UWQ15" s="173"/>
      <c r="UWR15" s="173"/>
      <c r="UWS15" s="173"/>
      <c r="UWT15" s="173"/>
      <c r="UWU15" s="173"/>
      <c r="UWV15" s="173"/>
      <c r="UWW15" s="173"/>
      <c r="UWX15" s="173"/>
      <c r="UWY15" s="173"/>
      <c r="UWZ15" s="173"/>
      <c r="UXA15" s="173"/>
      <c r="UXB15" s="173"/>
      <c r="UXC15" s="173"/>
      <c r="UXD15" s="173"/>
      <c r="UXE15" s="173"/>
      <c r="UXF15" s="173"/>
      <c r="UXG15" s="173"/>
      <c r="UXH15" s="173"/>
      <c r="UXI15" s="173"/>
      <c r="UXJ15" s="173"/>
      <c r="UXK15" s="173"/>
      <c r="UXL15" s="173"/>
      <c r="UXM15" s="173"/>
      <c r="UXN15" s="173"/>
      <c r="UXO15" s="173"/>
      <c r="UXP15" s="173"/>
      <c r="UXQ15" s="173"/>
      <c r="UXR15" s="173"/>
      <c r="UXS15" s="173"/>
      <c r="UXT15" s="173"/>
      <c r="UXU15" s="173"/>
      <c r="UXV15" s="173"/>
      <c r="UXW15" s="173"/>
      <c r="UXX15" s="173"/>
      <c r="UXY15" s="173"/>
      <c r="UXZ15" s="173"/>
      <c r="UYA15" s="173"/>
      <c r="UYB15" s="173"/>
      <c r="UYC15" s="173"/>
      <c r="UYD15" s="173"/>
      <c r="UYE15" s="173"/>
      <c r="UYF15" s="173"/>
      <c r="UYG15" s="173"/>
      <c r="UYH15" s="173"/>
      <c r="UYI15" s="173"/>
      <c r="UYJ15" s="173"/>
      <c r="UYK15" s="173"/>
      <c r="UYL15" s="173"/>
      <c r="UYM15" s="173"/>
      <c r="UYN15" s="173"/>
      <c r="UYO15" s="173"/>
      <c r="UYP15" s="173"/>
      <c r="UYQ15" s="173"/>
      <c r="UYR15" s="173"/>
      <c r="UYS15" s="173"/>
      <c r="UYT15" s="173"/>
      <c r="UYU15" s="173"/>
      <c r="UYV15" s="173"/>
      <c r="UYW15" s="173"/>
      <c r="UYX15" s="173"/>
      <c r="UYY15" s="173"/>
      <c r="UYZ15" s="173"/>
      <c r="UZA15" s="173"/>
      <c r="UZB15" s="173"/>
      <c r="UZC15" s="173"/>
      <c r="UZD15" s="173"/>
      <c r="UZE15" s="173"/>
      <c r="UZF15" s="173"/>
      <c r="UZG15" s="173"/>
      <c r="UZH15" s="173"/>
      <c r="UZI15" s="173"/>
      <c r="UZJ15" s="173"/>
      <c r="UZK15" s="173"/>
      <c r="UZL15" s="173"/>
      <c r="UZM15" s="173"/>
      <c r="UZN15" s="173"/>
      <c r="UZO15" s="173"/>
      <c r="UZP15" s="173"/>
      <c r="UZQ15" s="173"/>
      <c r="UZR15" s="173"/>
      <c r="UZS15" s="173"/>
      <c r="UZT15" s="173"/>
      <c r="UZU15" s="173"/>
      <c r="UZV15" s="173"/>
      <c r="UZW15" s="173"/>
      <c r="UZX15" s="173"/>
      <c r="UZY15" s="173"/>
      <c r="UZZ15" s="173"/>
      <c r="VAA15" s="173"/>
      <c r="VAB15" s="173"/>
      <c r="VAC15" s="173"/>
      <c r="VAD15" s="173"/>
      <c r="VAE15" s="173"/>
      <c r="VAF15" s="173"/>
      <c r="VAG15" s="173"/>
      <c r="VAH15" s="173"/>
      <c r="VAI15" s="173"/>
      <c r="VAJ15" s="173"/>
      <c r="VAK15" s="173"/>
      <c r="VAL15" s="173"/>
      <c r="VAM15" s="173"/>
      <c r="VAN15" s="173"/>
      <c r="VAO15" s="173"/>
      <c r="VAP15" s="173"/>
      <c r="VAQ15" s="173"/>
      <c r="VAR15" s="173"/>
      <c r="VAS15" s="173"/>
      <c r="VAT15" s="173"/>
      <c r="VAU15" s="173"/>
      <c r="VAV15" s="173"/>
      <c r="VAW15" s="173"/>
      <c r="VAX15" s="173"/>
      <c r="VAY15" s="173"/>
      <c r="VAZ15" s="173"/>
      <c r="VBA15" s="173"/>
      <c r="VBB15" s="173"/>
      <c r="VBC15" s="173"/>
      <c r="VBD15" s="173"/>
      <c r="VBE15" s="173"/>
      <c r="VBF15" s="173"/>
      <c r="VBG15" s="173"/>
      <c r="VBH15" s="173"/>
      <c r="VBI15" s="173"/>
      <c r="VBJ15" s="173"/>
      <c r="VBK15" s="173"/>
      <c r="VBL15" s="173"/>
      <c r="VBM15" s="173"/>
      <c r="VBN15" s="173"/>
      <c r="VBO15" s="173"/>
      <c r="VBP15" s="173"/>
      <c r="VBQ15" s="173"/>
      <c r="VBR15" s="173"/>
      <c r="VBS15" s="173"/>
      <c r="VBT15" s="173"/>
      <c r="VBU15" s="173"/>
      <c r="VBV15" s="173"/>
      <c r="VBW15" s="173"/>
      <c r="VBX15" s="173"/>
      <c r="VBY15" s="173"/>
      <c r="VBZ15" s="173"/>
      <c r="VCA15" s="173"/>
      <c r="VCB15" s="173"/>
      <c r="VCC15" s="173"/>
      <c r="VCD15" s="173"/>
      <c r="VCE15" s="173"/>
      <c r="VCF15" s="173"/>
      <c r="VCG15" s="173"/>
      <c r="VCH15" s="173"/>
      <c r="VCI15" s="173"/>
      <c r="VCJ15" s="173"/>
      <c r="VCK15" s="173"/>
      <c r="VCL15" s="173"/>
      <c r="VCM15" s="173"/>
      <c r="VCN15" s="173"/>
      <c r="VCO15" s="173"/>
      <c r="VCP15" s="173"/>
      <c r="VCQ15" s="173"/>
      <c r="VCR15" s="173"/>
      <c r="VCS15" s="173"/>
      <c r="VCT15" s="173"/>
      <c r="VCU15" s="173"/>
      <c r="VCV15" s="173"/>
      <c r="VCW15" s="173"/>
      <c r="VCX15" s="173"/>
      <c r="VCY15" s="173"/>
      <c r="VCZ15" s="173"/>
      <c r="VDA15" s="173"/>
      <c r="VDB15" s="173"/>
      <c r="VDC15" s="173"/>
      <c r="VDD15" s="173"/>
      <c r="VDE15" s="173"/>
      <c r="VDF15" s="173"/>
      <c r="VDG15" s="173"/>
      <c r="VDH15" s="173"/>
      <c r="VDI15" s="173"/>
      <c r="VDJ15" s="173"/>
      <c r="VDK15" s="173"/>
      <c r="VDL15" s="173"/>
      <c r="VDM15" s="173"/>
      <c r="VDN15" s="173"/>
      <c r="VDO15" s="173"/>
      <c r="VDP15" s="173"/>
      <c r="VDQ15" s="173"/>
      <c r="VDR15" s="173"/>
      <c r="VDS15" s="173"/>
      <c r="VDT15" s="173"/>
      <c r="VDU15" s="173"/>
      <c r="VDV15" s="173"/>
      <c r="VDW15" s="173"/>
      <c r="VDX15" s="173"/>
      <c r="VDY15" s="173"/>
      <c r="VDZ15" s="173"/>
      <c r="VEA15" s="173"/>
      <c r="VEB15" s="173"/>
      <c r="VEC15" s="173"/>
      <c r="VED15" s="173"/>
      <c r="VEE15" s="173"/>
      <c r="VEF15" s="173"/>
      <c r="VEG15" s="173"/>
      <c r="VEH15" s="173"/>
      <c r="VEI15" s="173"/>
      <c r="VEJ15" s="173"/>
      <c r="VEK15" s="173"/>
      <c r="VEL15" s="173"/>
      <c r="VEM15" s="173"/>
      <c r="VEN15" s="173"/>
      <c r="VEO15" s="173"/>
      <c r="VEP15" s="173"/>
      <c r="VEQ15" s="173"/>
      <c r="VER15" s="173"/>
      <c r="VES15" s="173"/>
      <c r="VET15" s="173"/>
      <c r="VEU15" s="173"/>
      <c r="VEV15" s="173"/>
      <c r="VEW15" s="173"/>
      <c r="VEX15" s="173"/>
      <c r="VEY15" s="173"/>
      <c r="VEZ15" s="173"/>
      <c r="VFA15" s="173"/>
      <c r="VFB15" s="173"/>
      <c r="VFC15" s="173"/>
      <c r="VFD15" s="173"/>
      <c r="VFE15" s="173"/>
      <c r="VFF15" s="173"/>
      <c r="VFG15" s="173"/>
      <c r="VFH15" s="173"/>
      <c r="VFI15" s="173"/>
      <c r="VFJ15" s="173"/>
      <c r="VFK15" s="173"/>
      <c r="VFL15" s="173"/>
      <c r="VFM15" s="173"/>
      <c r="VFN15" s="173"/>
      <c r="VFO15" s="173"/>
      <c r="VFP15" s="173"/>
      <c r="VFQ15" s="173"/>
      <c r="VFR15" s="173"/>
      <c r="VFS15" s="173"/>
      <c r="VFT15" s="173"/>
      <c r="VFU15" s="173"/>
      <c r="VFV15" s="173"/>
      <c r="VFW15" s="173"/>
      <c r="VFX15" s="173"/>
      <c r="VFY15" s="173"/>
      <c r="VFZ15" s="173"/>
      <c r="VGA15" s="173"/>
      <c r="VGB15" s="173"/>
      <c r="VGC15" s="173"/>
      <c r="VGD15" s="173"/>
      <c r="VGE15" s="173"/>
      <c r="VGL15" s="173"/>
      <c r="VGM15" s="173"/>
      <c r="VGN15" s="173"/>
      <c r="VGO15" s="173"/>
      <c r="VGP15" s="173"/>
      <c r="VGQ15" s="173"/>
      <c r="VGR15" s="173"/>
      <c r="VGS15" s="173"/>
      <c r="VGT15" s="173"/>
      <c r="VGU15" s="173"/>
      <c r="VGV15" s="173"/>
      <c r="VGW15" s="173"/>
      <c r="VGX15" s="173"/>
      <c r="VGY15" s="173"/>
      <c r="VGZ15" s="173"/>
      <c r="VHA15" s="173"/>
      <c r="VHB15" s="173"/>
      <c r="VHC15" s="173"/>
      <c r="VHD15" s="173"/>
      <c r="VHE15" s="173"/>
      <c r="VHF15" s="173"/>
      <c r="VHG15" s="173"/>
      <c r="VHH15" s="173"/>
      <c r="VHI15" s="173"/>
      <c r="VHJ15" s="173"/>
      <c r="VHK15" s="173"/>
      <c r="VHL15" s="173"/>
      <c r="VHM15" s="173"/>
      <c r="VHN15" s="173"/>
      <c r="VHO15" s="173"/>
      <c r="VHP15" s="173"/>
      <c r="VHQ15" s="173"/>
      <c r="VHR15" s="173"/>
      <c r="VHS15" s="173"/>
      <c r="VHT15" s="173"/>
      <c r="VHU15" s="173"/>
      <c r="VHV15" s="173"/>
      <c r="VHW15" s="173"/>
      <c r="VHX15" s="173"/>
      <c r="VHY15" s="173"/>
      <c r="VHZ15" s="173"/>
      <c r="VIA15" s="173"/>
      <c r="VIB15" s="173"/>
      <c r="VIC15" s="173"/>
      <c r="VID15" s="173"/>
      <c r="VIE15" s="173"/>
      <c r="VIF15" s="173"/>
      <c r="VIG15" s="173"/>
      <c r="VIH15" s="173"/>
      <c r="VII15" s="173"/>
      <c r="VIJ15" s="173"/>
      <c r="VIK15" s="173"/>
      <c r="VIL15" s="173"/>
      <c r="VIM15" s="173"/>
      <c r="VIN15" s="173"/>
      <c r="VIO15" s="173"/>
      <c r="VIP15" s="173"/>
      <c r="VIQ15" s="173"/>
      <c r="VIR15" s="173"/>
      <c r="VIS15" s="173"/>
      <c r="VIT15" s="173"/>
      <c r="VIU15" s="173"/>
      <c r="VIV15" s="173"/>
      <c r="VIW15" s="173"/>
      <c r="VIX15" s="173"/>
      <c r="VIY15" s="173"/>
      <c r="VIZ15" s="173"/>
      <c r="VJA15" s="173"/>
      <c r="VJB15" s="173"/>
      <c r="VJC15" s="173"/>
      <c r="VJD15" s="173"/>
      <c r="VJE15" s="173"/>
      <c r="VJF15" s="173"/>
      <c r="VJG15" s="173"/>
      <c r="VJH15" s="173"/>
      <c r="VJI15" s="173"/>
      <c r="VJJ15" s="173"/>
      <c r="VJK15" s="173"/>
      <c r="VJL15" s="173"/>
      <c r="VJM15" s="173"/>
      <c r="VJN15" s="173"/>
      <c r="VJO15" s="173"/>
      <c r="VJP15" s="173"/>
      <c r="VJQ15" s="173"/>
      <c r="VJR15" s="173"/>
      <c r="VJS15" s="173"/>
      <c r="VJT15" s="173"/>
      <c r="VJU15" s="173"/>
      <c r="VJV15" s="173"/>
      <c r="VJW15" s="173"/>
      <c r="VJX15" s="173"/>
      <c r="VJY15" s="173"/>
      <c r="VJZ15" s="173"/>
      <c r="VKA15" s="173"/>
      <c r="VKB15" s="173"/>
      <c r="VKC15" s="173"/>
      <c r="VKD15" s="173"/>
      <c r="VKE15" s="173"/>
      <c r="VKF15" s="173"/>
      <c r="VKG15" s="173"/>
      <c r="VKH15" s="173"/>
      <c r="VKI15" s="173"/>
      <c r="VKJ15" s="173"/>
      <c r="VKK15" s="173"/>
      <c r="VKL15" s="173"/>
      <c r="VKM15" s="173"/>
      <c r="VKN15" s="173"/>
      <c r="VKO15" s="173"/>
      <c r="VKP15" s="173"/>
      <c r="VKQ15" s="173"/>
      <c r="VKR15" s="173"/>
      <c r="VKS15" s="173"/>
      <c r="VKT15" s="173"/>
      <c r="VKU15" s="173"/>
      <c r="VKV15" s="173"/>
      <c r="VKW15" s="173"/>
      <c r="VKX15" s="173"/>
      <c r="VKY15" s="173"/>
      <c r="VKZ15" s="173"/>
      <c r="VLA15" s="173"/>
      <c r="VLB15" s="173"/>
      <c r="VLC15" s="173"/>
      <c r="VLD15" s="173"/>
      <c r="VLE15" s="173"/>
      <c r="VLF15" s="173"/>
      <c r="VLG15" s="173"/>
      <c r="VLH15" s="173"/>
      <c r="VLI15" s="173"/>
      <c r="VLJ15" s="173"/>
      <c r="VLK15" s="173"/>
      <c r="VLL15" s="173"/>
      <c r="VLM15" s="173"/>
      <c r="VLN15" s="173"/>
      <c r="VLO15" s="173"/>
      <c r="VLP15" s="173"/>
      <c r="VLQ15" s="173"/>
      <c r="VLR15" s="173"/>
      <c r="VLS15" s="173"/>
      <c r="VLT15" s="173"/>
      <c r="VLU15" s="173"/>
      <c r="VLV15" s="173"/>
      <c r="VLW15" s="173"/>
      <c r="VLX15" s="173"/>
      <c r="VLY15" s="173"/>
      <c r="VLZ15" s="173"/>
      <c r="VMA15" s="173"/>
      <c r="VMB15" s="173"/>
      <c r="VMC15" s="173"/>
      <c r="VMD15" s="173"/>
      <c r="VME15" s="173"/>
      <c r="VMF15" s="173"/>
      <c r="VMG15" s="173"/>
      <c r="VMH15" s="173"/>
      <c r="VMI15" s="173"/>
      <c r="VMJ15" s="173"/>
      <c r="VMK15" s="173"/>
      <c r="VML15" s="173"/>
      <c r="VMM15" s="173"/>
      <c r="VMN15" s="173"/>
      <c r="VMO15" s="173"/>
      <c r="VMP15" s="173"/>
      <c r="VMQ15" s="173"/>
      <c r="VMR15" s="173"/>
      <c r="VMS15" s="173"/>
      <c r="VMT15" s="173"/>
      <c r="VMU15" s="173"/>
      <c r="VMV15" s="173"/>
      <c r="VMW15" s="173"/>
      <c r="VMX15" s="173"/>
      <c r="VMY15" s="173"/>
      <c r="VMZ15" s="173"/>
      <c r="VNA15" s="173"/>
      <c r="VNB15" s="173"/>
      <c r="VNC15" s="173"/>
      <c r="VND15" s="173"/>
      <c r="VNE15" s="173"/>
      <c r="VNF15" s="173"/>
      <c r="VNG15" s="173"/>
      <c r="VNH15" s="173"/>
      <c r="VNI15" s="173"/>
      <c r="VNJ15" s="173"/>
      <c r="VNK15" s="173"/>
      <c r="VNL15" s="173"/>
      <c r="VNM15" s="173"/>
      <c r="VNN15" s="173"/>
      <c r="VNO15" s="173"/>
      <c r="VNP15" s="173"/>
      <c r="VNQ15" s="173"/>
      <c r="VNR15" s="173"/>
      <c r="VNS15" s="173"/>
      <c r="VNT15" s="173"/>
      <c r="VNU15" s="173"/>
      <c r="VNV15" s="173"/>
      <c r="VNW15" s="173"/>
      <c r="VNX15" s="173"/>
      <c r="VNY15" s="173"/>
      <c r="VNZ15" s="173"/>
      <c r="VOA15" s="173"/>
      <c r="VOB15" s="173"/>
      <c r="VOC15" s="173"/>
      <c r="VOD15" s="173"/>
      <c r="VOE15" s="173"/>
      <c r="VOF15" s="173"/>
      <c r="VOG15" s="173"/>
      <c r="VOH15" s="173"/>
      <c r="VOI15" s="173"/>
      <c r="VOJ15" s="173"/>
      <c r="VOK15" s="173"/>
      <c r="VOL15" s="173"/>
      <c r="VOM15" s="173"/>
      <c r="VON15" s="173"/>
      <c r="VOO15" s="173"/>
      <c r="VOP15" s="173"/>
      <c r="VOQ15" s="173"/>
      <c r="VOR15" s="173"/>
      <c r="VOS15" s="173"/>
      <c r="VOT15" s="173"/>
      <c r="VOU15" s="173"/>
      <c r="VOV15" s="173"/>
      <c r="VOW15" s="173"/>
      <c r="VOX15" s="173"/>
      <c r="VOY15" s="173"/>
      <c r="VOZ15" s="173"/>
      <c r="VPA15" s="173"/>
      <c r="VPB15" s="173"/>
      <c r="VPC15" s="173"/>
      <c r="VPD15" s="173"/>
      <c r="VPE15" s="173"/>
      <c r="VPF15" s="173"/>
      <c r="VPG15" s="173"/>
      <c r="VPH15" s="173"/>
      <c r="VPI15" s="173"/>
      <c r="VPJ15" s="173"/>
      <c r="VPK15" s="173"/>
      <c r="VPL15" s="173"/>
      <c r="VPM15" s="173"/>
      <c r="VPN15" s="173"/>
      <c r="VPO15" s="173"/>
      <c r="VPP15" s="173"/>
      <c r="VPQ15" s="173"/>
      <c r="VPR15" s="173"/>
      <c r="VPS15" s="173"/>
      <c r="VPT15" s="173"/>
      <c r="VPU15" s="173"/>
      <c r="VPV15" s="173"/>
      <c r="VPW15" s="173"/>
      <c r="VPX15" s="173"/>
      <c r="VPY15" s="173"/>
      <c r="VPZ15" s="173"/>
      <c r="VQA15" s="173"/>
      <c r="VQH15" s="173"/>
      <c r="VQI15" s="173"/>
      <c r="VQJ15" s="173"/>
      <c r="VQK15" s="173"/>
      <c r="VQL15" s="173"/>
      <c r="VQM15" s="173"/>
      <c r="VQN15" s="173"/>
      <c r="VQO15" s="173"/>
      <c r="VQP15" s="173"/>
      <c r="VQQ15" s="173"/>
      <c r="VQR15" s="173"/>
      <c r="VQS15" s="173"/>
      <c r="VQT15" s="173"/>
      <c r="VQU15" s="173"/>
      <c r="VQV15" s="173"/>
      <c r="VQW15" s="173"/>
      <c r="VQX15" s="173"/>
      <c r="VQY15" s="173"/>
      <c r="VQZ15" s="173"/>
      <c r="VRA15" s="173"/>
      <c r="VRB15" s="173"/>
      <c r="VRC15" s="173"/>
      <c r="VRD15" s="173"/>
      <c r="VRE15" s="173"/>
      <c r="VRF15" s="173"/>
      <c r="VRG15" s="173"/>
      <c r="VRH15" s="173"/>
      <c r="VRI15" s="173"/>
      <c r="VRJ15" s="173"/>
      <c r="VRK15" s="173"/>
      <c r="VRL15" s="173"/>
      <c r="VRM15" s="173"/>
      <c r="VRN15" s="173"/>
      <c r="VRO15" s="173"/>
      <c r="VRP15" s="173"/>
      <c r="VRQ15" s="173"/>
      <c r="VRR15" s="173"/>
      <c r="VRS15" s="173"/>
      <c r="VRT15" s="173"/>
      <c r="VRU15" s="173"/>
      <c r="VRV15" s="173"/>
      <c r="VRW15" s="173"/>
      <c r="VRX15" s="173"/>
      <c r="VRY15" s="173"/>
      <c r="VRZ15" s="173"/>
      <c r="VSA15" s="173"/>
      <c r="VSB15" s="173"/>
      <c r="VSC15" s="173"/>
      <c r="VSD15" s="173"/>
      <c r="VSE15" s="173"/>
      <c r="VSF15" s="173"/>
      <c r="VSG15" s="173"/>
      <c r="VSH15" s="173"/>
      <c r="VSI15" s="173"/>
      <c r="VSJ15" s="173"/>
      <c r="VSK15" s="173"/>
      <c r="VSL15" s="173"/>
      <c r="VSM15" s="173"/>
      <c r="VSN15" s="173"/>
      <c r="VSO15" s="173"/>
      <c r="VSP15" s="173"/>
      <c r="VSQ15" s="173"/>
      <c r="VSR15" s="173"/>
      <c r="VSS15" s="173"/>
      <c r="VST15" s="173"/>
      <c r="VSU15" s="173"/>
      <c r="VSV15" s="173"/>
      <c r="VSW15" s="173"/>
      <c r="VSX15" s="173"/>
      <c r="VSY15" s="173"/>
      <c r="VSZ15" s="173"/>
      <c r="VTA15" s="173"/>
      <c r="VTB15" s="173"/>
      <c r="VTC15" s="173"/>
      <c r="VTD15" s="173"/>
      <c r="VTE15" s="173"/>
      <c r="VTF15" s="173"/>
      <c r="VTG15" s="173"/>
      <c r="VTH15" s="173"/>
      <c r="VTI15" s="173"/>
      <c r="VTJ15" s="173"/>
      <c r="VTK15" s="173"/>
      <c r="VTL15" s="173"/>
      <c r="VTM15" s="173"/>
      <c r="VTN15" s="173"/>
      <c r="VTO15" s="173"/>
      <c r="VTP15" s="173"/>
      <c r="VTQ15" s="173"/>
      <c r="VTR15" s="173"/>
      <c r="VTS15" s="173"/>
      <c r="VTT15" s="173"/>
      <c r="VTU15" s="173"/>
      <c r="VTV15" s="173"/>
      <c r="VTW15" s="173"/>
      <c r="VTX15" s="173"/>
      <c r="VTY15" s="173"/>
      <c r="VTZ15" s="173"/>
      <c r="VUA15" s="173"/>
      <c r="VUB15" s="173"/>
      <c r="VUC15" s="173"/>
      <c r="VUD15" s="173"/>
      <c r="VUE15" s="173"/>
      <c r="VUF15" s="173"/>
      <c r="VUG15" s="173"/>
      <c r="VUH15" s="173"/>
      <c r="VUI15" s="173"/>
      <c r="VUJ15" s="173"/>
      <c r="VUK15" s="173"/>
      <c r="VUL15" s="173"/>
      <c r="VUM15" s="173"/>
      <c r="VUN15" s="173"/>
      <c r="VUO15" s="173"/>
      <c r="VUP15" s="173"/>
      <c r="VUQ15" s="173"/>
      <c r="VUR15" s="173"/>
      <c r="VUS15" s="173"/>
      <c r="VUT15" s="173"/>
      <c r="VUU15" s="173"/>
      <c r="VUV15" s="173"/>
      <c r="VUW15" s="173"/>
      <c r="VUX15" s="173"/>
      <c r="VUY15" s="173"/>
      <c r="VUZ15" s="173"/>
      <c r="VVA15" s="173"/>
      <c r="VVB15" s="173"/>
      <c r="VVC15" s="173"/>
      <c r="VVD15" s="173"/>
      <c r="VVE15" s="173"/>
      <c r="VVF15" s="173"/>
      <c r="VVG15" s="173"/>
      <c r="VVH15" s="173"/>
      <c r="VVI15" s="173"/>
      <c r="VVJ15" s="173"/>
      <c r="VVK15" s="173"/>
      <c r="VVL15" s="173"/>
      <c r="VVM15" s="173"/>
      <c r="VVN15" s="173"/>
      <c r="VVO15" s="173"/>
      <c r="VVP15" s="173"/>
      <c r="VVQ15" s="173"/>
      <c r="VVR15" s="173"/>
      <c r="VVS15" s="173"/>
      <c r="VVT15" s="173"/>
      <c r="VVU15" s="173"/>
      <c r="VVV15" s="173"/>
      <c r="VVW15" s="173"/>
      <c r="VVX15" s="173"/>
      <c r="VVY15" s="173"/>
      <c r="VVZ15" s="173"/>
      <c r="VWA15" s="173"/>
      <c r="VWB15" s="173"/>
      <c r="VWC15" s="173"/>
      <c r="VWD15" s="173"/>
      <c r="VWE15" s="173"/>
      <c r="VWF15" s="173"/>
      <c r="VWG15" s="173"/>
      <c r="VWH15" s="173"/>
      <c r="VWI15" s="173"/>
      <c r="VWJ15" s="173"/>
      <c r="VWK15" s="173"/>
      <c r="VWL15" s="173"/>
      <c r="VWM15" s="173"/>
      <c r="VWN15" s="173"/>
      <c r="VWO15" s="173"/>
      <c r="VWP15" s="173"/>
      <c r="VWQ15" s="173"/>
      <c r="VWR15" s="173"/>
      <c r="VWS15" s="173"/>
      <c r="VWT15" s="173"/>
      <c r="VWU15" s="173"/>
      <c r="VWV15" s="173"/>
      <c r="VWW15" s="173"/>
      <c r="VWX15" s="173"/>
      <c r="VWY15" s="173"/>
      <c r="VWZ15" s="173"/>
      <c r="VXA15" s="173"/>
      <c r="VXB15" s="173"/>
      <c r="VXC15" s="173"/>
      <c r="VXD15" s="173"/>
      <c r="VXE15" s="173"/>
      <c r="VXF15" s="173"/>
      <c r="VXG15" s="173"/>
      <c r="VXH15" s="173"/>
      <c r="VXI15" s="173"/>
      <c r="VXJ15" s="173"/>
      <c r="VXK15" s="173"/>
      <c r="VXL15" s="173"/>
      <c r="VXM15" s="173"/>
      <c r="VXN15" s="173"/>
      <c r="VXO15" s="173"/>
      <c r="VXP15" s="173"/>
      <c r="VXQ15" s="173"/>
      <c r="VXR15" s="173"/>
      <c r="VXS15" s="173"/>
      <c r="VXT15" s="173"/>
      <c r="VXU15" s="173"/>
      <c r="VXV15" s="173"/>
      <c r="VXW15" s="173"/>
      <c r="VXX15" s="173"/>
      <c r="VXY15" s="173"/>
      <c r="VXZ15" s="173"/>
      <c r="VYA15" s="173"/>
      <c r="VYB15" s="173"/>
      <c r="VYC15" s="173"/>
      <c r="VYD15" s="173"/>
      <c r="VYE15" s="173"/>
      <c r="VYF15" s="173"/>
      <c r="VYG15" s="173"/>
      <c r="VYH15" s="173"/>
      <c r="VYI15" s="173"/>
      <c r="VYJ15" s="173"/>
      <c r="VYK15" s="173"/>
      <c r="VYL15" s="173"/>
      <c r="VYM15" s="173"/>
      <c r="VYN15" s="173"/>
      <c r="VYO15" s="173"/>
      <c r="VYP15" s="173"/>
      <c r="VYQ15" s="173"/>
      <c r="VYR15" s="173"/>
      <c r="VYS15" s="173"/>
      <c r="VYT15" s="173"/>
      <c r="VYU15" s="173"/>
      <c r="VYV15" s="173"/>
      <c r="VYW15" s="173"/>
      <c r="VYX15" s="173"/>
      <c r="VYY15" s="173"/>
      <c r="VYZ15" s="173"/>
      <c r="VZA15" s="173"/>
      <c r="VZB15" s="173"/>
      <c r="VZC15" s="173"/>
      <c r="VZD15" s="173"/>
      <c r="VZE15" s="173"/>
      <c r="VZF15" s="173"/>
      <c r="VZG15" s="173"/>
      <c r="VZH15" s="173"/>
      <c r="VZI15" s="173"/>
      <c r="VZJ15" s="173"/>
      <c r="VZK15" s="173"/>
      <c r="VZL15" s="173"/>
      <c r="VZM15" s="173"/>
      <c r="VZN15" s="173"/>
      <c r="VZO15" s="173"/>
      <c r="VZP15" s="173"/>
      <c r="VZQ15" s="173"/>
      <c r="VZR15" s="173"/>
      <c r="VZS15" s="173"/>
      <c r="VZT15" s="173"/>
      <c r="VZU15" s="173"/>
      <c r="VZV15" s="173"/>
      <c r="VZW15" s="173"/>
      <c r="WAD15" s="173"/>
      <c r="WAE15" s="173"/>
      <c r="WAF15" s="173"/>
      <c r="WAG15" s="173"/>
      <c r="WAH15" s="173"/>
      <c r="WAI15" s="173"/>
      <c r="WAJ15" s="173"/>
      <c r="WAK15" s="173"/>
      <c r="WAL15" s="173"/>
      <c r="WAM15" s="173"/>
      <c r="WAN15" s="173"/>
      <c r="WAO15" s="173"/>
      <c r="WAP15" s="173"/>
      <c r="WAQ15" s="173"/>
      <c r="WAR15" s="173"/>
      <c r="WAS15" s="173"/>
      <c r="WAT15" s="173"/>
      <c r="WAU15" s="173"/>
      <c r="WAV15" s="173"/>
      <c r="WAW15" s="173"/>
      <c r="WAX15" s="173"/>
      <c r="WAY15" s="173"/>
      <c r="WAZ15" s="173"/>
      <c r="WBA15" s="173"/>
      <c r="WBB15" s="173"/>
      <c r="WBC15" s="173"/>
      <c r="WBD15" s="173"/>
      <c r="WBE15" s="173"/>
      <c r="WBF15" s="173"/>
      <c r="WBG15" s="173"/>
      <c r="WBH15" s="173"/>
      <c r="WBI15" s="173"/>
      <c r="WBJ15" s="173"/>
      <c r="WBK15" s="173"/>
      <c r="WBL15" s="173"/>
      <c r="WBM15" s="173"/>
      <c r="WBN15" s="173"/>
      <c r="WBO15" s="173"/>
      <c r="WBP15" s="173"/>
      <c r="WBQ15" s="173"/>
      <c r="WBR15" s="173"/>
      <c r="WBS15" s="173"/>
      <c r="WBT15" s="173"/>
      <c r="WBU15" s="173"/>
      <c r="WBV15" s="173"/>
      <c r="WBW15" s="173"/>
      <c r="WBX15" s="173"/>
      <c r="WBY15" s="173"/>
      <c r="WBZ15" s="173"/>
      <c r="WCA15" s="173"/>
      <c r="WCB15" s="173"/>
      <c r="WCC15" s="173"/>
      <c r="WCD15" s="173"/>
      <c r="WCE15" s="173"/>
      <c r="WCF15" s="173"/>
      <c r="WCG15" s="173"/>
      <c r="WCH15" s="173"/>
      <c r="WCI15" s="173"/>
      <c r="WCJ15" s="173"/>
      <c r="WCK15" s="173"/>
      <c r="WCL15" s="173"/>
      <c r="WCM15" s="173"/>
      <c r="WCN15" s="173"/>
      <c r="WCO15" s="173"/>
      <c r="WCP15" s="173"/>
      <c r="WCQ15" s="173"/>
      <c r="WCR15" s="173"/>
      <c r="WCS15" s="173"/>
      <c r="WCT15" s="173"/>
      <c r="WCU15" s="173"/>
      <c r="WCV15" s="173"/>
      <c r="WCW15" s="173"/>
      <c r="WCX15" s="173"/>
      <c r="WCY15" s="173"/>
      <c r="WCZ15" s="173"/>
      <c r="WDA15" s="173"/>
      <c r="WDB15" s="173"/>
      <c r="WDC15" s="173"/>
      <c r="WDD15" s="173"/>
      <c r="WDE15" s="173"/>
      <c r="WDF15" s="173"/>
      <c r="WDG15" s="173"/>
      <c r="WDH15" s="173"/>
      <c r="WDI15" s="173"/>
      <c r="WDJ15" s="173"/>
      <c r="WDK15" s="173"/>
      <c r="WDL15" s="173"/>
      <c r="WDM15" s="173"/>
      <c r="WDN15" s="173"/>
      <c r="WDO15" s="173"/>
      <c r="WDP15" s="173"/>
      <c r="WDQ15" s="173"/>
      <c r="WDR15" s="173"/>
      <c r="WDS15" s="173"/>
      <c r="WDT15" s="173"/>
      <c r="WDU15" s="173"/>
      <c r="WDV15" s="173"/>
      <c r="WDW15" s="173"/>
      <c r="WDX15" s="173"/>
      <c r="WDY15" s="173"/>
      <c r="WDZ15" s="173"/>
      <c r="WEA15" s="173"/>
      <c r="WEB15" s="173"/>
      <c r="WEC15" s="173"/>
      <c r="WED15" s="173"/>
      <c r="WEE15" s="173"/>
      <c r="WEF15" s="173"/>
      <c r="WEG15" s="173"/>
      <c r="WEH15" s="173"/>
      <c r="WEI15" s="173"/>
      <c r="WEJ15" s="173"/>
      <c r="WEK15" s="173"/>
      <c r="WEL15" s="173"/>
      <c r="WEM15" s="173"/>
      <c r="WEN15" s="173"/>
      <c r="WEO15" s="173"/>
      <c r="WEP15" s="173"/>
      <c r="WEQ15" s="173"/>
      <c r="WER15" s="173"/>
      <c r="WES15" s="173"/>
      <c r="WET15" s="173"/>
      <c r="WEU15" s="173"/>
      <c r="WEV15" s="173"/>
      <c r="WEW15" s="173"/>
      <c r="WEX15" s="173"/>
      <c r="WEY15" s="173"/>
      <c r="WEZ15" s="173"/>
      <c r="WFA15" s="173"/>
      <c r="WFB15" s="173"/>
      <c r="WFC15" s="173"/>
      <c r="WFD15" s="173"/>
      <c r="WFE15" s="173"/>
      <c r="WFF15" s="173"/>
      <c r="WFG15" s="173"/>
      <c r="WFH15" s="173"/>
      <c r="WFI15" s="173"/>
      <c r="WFJ15" s="173"/>
      <c r="WFK15" s="173"/>
      <c r="WFL15" s="173"/>
      <c r="WFM15" s="173"/>
      <c r="WFN15" s="173"/>
      <c r="WFO15" s="173"/>
      <c r="WFP15" s="173"/>
      <c r="WFQ15" s="173"/>
      <c r="WFR15" s="173"/>
      <c r="WFS15" s="173"/>
      <c r="WFT15" s="173"/>
      <c r="WFU15" s="173"/>
      <c r="WFV15" s="173"/>
      <c r="WFW15" s="173"/>
      <c r="WFX15" s="173"/>
      <c r="WFY15" s="173"/>
      <c r="WFZ15" s="173"/>
      <c r="WGA15" s="173"/>
      <c r="WGB15" s="173"/>
      <c r="WGC15" s="173"/>
      <c r="WGD15" s="173"/>
      <c r="WGE15" s="173"/>
      <c r="WGF15" s="173"/>
      <c r="WGG15" s="173"/>
      <c r="WGH15" s="173"/>
      <c r="WGI15" s="173"/>
      <c r="WGJ15" s="173"/>
      <c r="WGK15" s="173"/>
      <c r="WGL15" s="173"/>
      <c r="WGM15" s="173"/>
      <c r="WGN15" s="173"/>
      <c r="WGO15" s="173"/>
      <c r="WGP15" s="173"/>
      <c r="WGQ15" s="173"/>
      <c r="WGR15" s="173"/>
      <c r="WGS15" s="173"/>
      <c r="WGT15" s="173"/>
      <c r="WGU15" s="173"/>
      <c r="WGV15" s="173"/>
      <c r="WGW15" s="173"/>
      <c r="WGX15" s="173"/>
      <c r="WGY15" s="173"/>
      <c r="WGZ15" s="173"/>
      <c r="WHA15" s="173"/>
      <c r="WHB15" s="173"/>
      <c r="WHC15" s="173"/>
      <c r="WHD15" s="173"/>
      <c r="WHE15" s="173"/>
      <c r="WHF15" s="173"/>
      <c r="WHG15" s="173"/>
      <c r="WHH15" s="173"/>
      <c r="WHI15" s="173"/>
      <c r="WHJ15" s="173"/>
      <c r="WHK15" s="173"/>
      <c r="WHL15" s="173"/>
      <c r="WHM15" s="173"/>
      <c r="WHN15" s="173"/>
      <c r="WHO15" s="173"/>
      <c r="WHP15" s="173"/>
      <c r="WHQ15" s="173"/>
      <c r="WHR15" s="173"/>
      <c r="WHS15" s="173"/>
      <c r="WHT15" s="173"/>
      <c r="WHU15" s="173"/>
      <c r="WHV15" s="173"/>
      <c r="WHW15" s="173"/>
      <c r="WHX15" s="173"/>
      <c r="WHY15" s="173"/>
      <c r="WHZ15" s="173"/>
      <c r="WIA15" s="173"/>
      <c r="WIB15" s="173"/>
      <c r="WIC15" s="173"/>
      <c r="WID15" s="173"/>
      <c r="WIE15" s="173"/>
      <c r="WIF15" s="173"/>
      <c r="WIG15" s="173"/>
      <c r="WIH15" s="173"/>
      <c r="WII15" s="173"/>
      <c r="WIJ15" s="173"/>
      <c r="WIK15" s="173"/>
      <c r="WIL15" s="173"/>
      <c r="WIM15" s="173"/>
      <c r="WIN15" s="173"/>
      <c r="WIO15" s="173"/>
      <c r="WIP15" s="173"/>
      <c r="WIQ15" s="173"/>
      <c r="WIR15" s="173"/>
      <c r="WIS15" s="173"/>
      <c r="WIT15" s="173"/>
      <c r="WIU15" s="173"/>
      <c r="WIV15" s="173"/>
      <c r="WIW15" s="173"/>
      <c r="WIX15" s="173"/>
      <c r="WIY15" s="173"/>
      <c r="WIZ15" s="173"/>
      <c r="WJA15" s="173"/>
      <c r="WJB15" s="173"/>
      <c r="WJC15" s="173"/>
      <c r="WJD15" s="173"/>
      <c r="WJE15" s="173"/>
      <c r="WJF15" s="173"/>
      <c r="WJG15" s="173"/>
      <c r="WJH15" s="173"/>
      <c r="WJI15" s="173"/>
      <c r="WJJ15" s="173"/>
      <c r="WJK15" s="173"/>
      <c r="WJL15" s="173"/>
      <c r="WJM15" s="173"/>
      <c r="WJN15" s="173"/>
      <c r="WJO15" s="173"/>
      <c r="WJP15" s="173"/>
      <c r="WJQ15" s="173"/>
      <c r="WJR15" s="173"/>
      <c r="WJS15" s="173"/>
      <c r="WJZ15" s="173"/>
      <c r="WKA15" s="173"/>
      <c r="WKB15" s="173"/>
      <c r="WKC15" s="173"/>
      <c r="WKD15" s="173"/>
      <c r="WKE15" s="173"/>
      <c r="WKF15" s="173"/>
      <c r="WKG15" s="173"/>
      <c r="WKH15" s="173"/>
      <c r="WKI15" s="173"/>
      <c r="WKJ15" s="173"/>
      <c r="WKK15" s="173"/>
      <c r="WKL15" s="173"/>
      <c r="WKM15" s="173"/>
      <c r="WKN15" s="173"/>
      <c r="WKO15" s="173"/>
      <c r="WKP15" s="173"/>
      <c r="WKQ15" s="173"/>
      <c r="WKR15" s="173"/>
      <c r="WKS15" s="173"/>
      <c r="WKT15" s="173"/>
      <c r="WKU15" s="173"/>
      <c r="WKV15" s="173"/>
      <c r="WKW15" s="173"/>
      <c r="WKX15" s="173"/>
      <c r="WKY15" s="173"/>
      <c r="WKZ15" s="173"/>
      <c r="WLA15" s="173"/>
      <c r="WLB15" s="173"/>
      <c r="WLC15" s="173"/>
      <c r="WLD15" s="173"/>
      <c r="WLE15" s="173"/>
      <c r="WLF15" s="173"/>
      <c r="WLG15" s="173"/>
      <c r="WLH15" s="173"/>
      <c r="WLI15" s="173"/>
      <c r="WLJ15" s="173"/>
      <c r="WLK15" s="173"/>
      <c r="WLL15" s="173"/>
      <c r="WLM15" s="173"/>
      <c r="WLN15" s="173"/>
      <c r="WLO15" s="173"/>
      <c r="WLP15" s="173"/>
      <c r="WLQ15" s="173"/>
      <c r="WLR15" s="173"/>
      <c r="WLS15" s="173"/>
      <c r="WLT15" s="173"/>
      <c r="WLU15" s="173"/>
      <c r="WLV15" s="173"/>
      <c r="WLW15" s="173"/>
      <c r="WLX15" s="173"/>
      <c r="WLY15" s="173"/>
      <c r="WLZ15" s="173"/>
      <c r="WMA15" s="173"/>
      <c r="WMB15" s="173"/>
      <c r="WMC15" s="173"/>
      <c r="WMD15" s="173"/>
      <c r="WME15" s="173"/>
      <c r="WMF15" s="173"/>
      <c r="WMG15" s="173"/>
      <c r="WMH15" s="173"/>
      <c r="WMI15" s="173"/>
      <c r="WMJ15" s="173"/>
      <c r="WMK15" s="173"/>
      <c r="WML15" s="173"/>
      <c r="WMM15" s="173"/>
      <c r="WMN15" s="173"/>
      <c r="WMO15" s="173"/>
      <c r="WMP15" s="173"/>
      <c r="WMQ15" s="173"/>
      <c r="WMR15" s="173"/>
      <c r="WMS15" s="173"/>
      <c r="WMT15" s="173"/>
      <c r="WMU15" s="173"/>
      <c r="WMV15" s="173"/>
      <c r="WMW15" s="173"/>
      <c r="WMX15" s="173"/>
      <c r="WMY15" s="173"/>
      <c r="WMZ15" s="173"/>
      <c r="WNA15" s="173"/>
      <c r="WNB15" s="173"/>
      <c r="WNC15" s="173"/>
      <c r="WND15" s="173"/>
      <c r="WNE15" s="173"/>
      <c r="WNF15" s="173"/>
      <c r="WNG15" s="173"/>
      <c r="WNH15" s="173"/>
      <c r="WNI15" s="173"/>
      <c r="WNJ15" s="173"/>
      <c r="WNK15" s="173"/>
      <c r="WNL15" s="173"/>
      <c r="WNM15" s="173"/>
      <c r="WNN15" s="173"/>
      <c r="WNO15" s="173"/>
      <c r="WNP15" s="173"/>
      <c r="WNQ15" s="173"/>
      <c r="WNR15" s="173"/>
      <c r="WNS15" s="173"/>
      <c r="WNT15" s="173"/>
      <c r="WNU15" s="173"/>
      <c r="WNV15" s="173"/>
      <c r="WNW15" s="173"/>
      <c r="WNX15" s="173"/>
      <c r="WNY15" s="173"/>
      <c r="WNZ15" s="173"/>
      <c r="WOA15" s="173"/>
      <c r="WOB15" s="173"/>
      <c r="WOC15" s="173"/>
      <c r="WOD15" s="173"/>
      <c r="WOE15" s="173"/>
      <c r="WOF15" s="173"/>
      <c r="WOG15" s="173"/>
      <c r="WOH15" s="173"/>
      <c r="WOI15" s="173"/>
      <c r="WOJ15" s="173"/>
      <c r="WOK15" s="173"/>
      <c r="WOL15" s="173"/>
      <c r="WOM15" s="173"/>
      <c r="WON15" s="173"/>
      <c r="WOO15" s="173"/>
      <c r="WOP15" s="173"/>
      <c r="WOQ15" s="173"/>
      <c r="WOR15" s="173"/>
      <c r="WOS15" s="173"/>
      <c r="WOT15" s="173"/>
      <c r="WOU15" s="173"/>
      <c r="WOV15" s="173"/>
      <c r="WOW15" s="173"/>
      <c r="WOX15" s="173"/>
      <c r="WOY15" s="173"/>
      <c r="WOZ15" s="173"/>
      <c r="WPA15" s="173"/>
      <c r="WPB15" s="173"/>
      <c r="WPC15" s="173"/>
      <c r="WPD15" s="173"/>
      <c r="WPE15" s="173"/>
      <c r="WPF15" s="173"/>
      <c r="WPG15" s="173"/>
      <c r="WPH15" s="173"/>
      <c r="WPI15" s="173"/>
      <c r="WPJ15" s="173"/>
      <c r="WPK15" s="173"/>
      <c r="WPL15" s="173"/>
      <c r="WPM15" s="173"/>
      <c r="WPN15" s="173"/>
      <c r="WPO15" s="173"/>
      <c r="WPP15" s="173"/>
      <c r="WPQ15" s="173"/>
      <c r="WPR15" s="173"/>
      <c r="WPS15" s="173"/>
      <c r="WPT15" s="173"/>
      <c r="WPU15" s="173"/>
      <c r="WPV15" s="173"/>
      <c r="WPW15" s="173"/>
      <c r="WPX15" s="173"/>
      <c r="WPY15" s="173"/>
      <c r="WPZ15" s="173"/>
      <c r="WQA15" s="173"/>
      <c r="WQB15" s="173"/>
      <c r="WQC15" s="173"/>
      <c r="WQD15" s="173"/>
      <c r="WQE15" s="173"/>
      <c r="WQF15" s="173"/>
      <c r="WQG15" s="173"/>
      <c r="WQH15" s="173"/>
      <c r="WQI15" s="173"/>
      <c r="WQJ15" s="173"/>
      <c r="WQK15" s="173"/>
      <c r="WQL15" s="173"/>
      <c r="WQM15" s="173"/>
      <c r="WQN15" s="173"/>
      <c r="WQO15" s="173"/>
      <c r="WQP15" s="173"/>
      <c r="WQQ15" s="173"/>
      <c r="WQR15" s="173"/>
      <c r="WQS15" s="173"/>
      <c r="WQT15" s="173"/>
      <c r="WQU15" s="173"/>
      <c r="WQV15" s="173"/>
      <c r="WQW15" s="173"/>
      <c r="WQX15" s="173"/>
      <c r="WQY15" s="173"/>
      <c r="WQZ15" s="173"/>
      <c r="WRA15" s="173"/>
      <c r="WRB15" s="173"/>
      <c r="WRC15" s="173"/>
      <c r="WRD15" s="173"/>
      <c r="WRE15" s="173"/>
      <c r="WRF15" s="173"/>
      <c r="WRG15" s="173"/>
      <c r="WRH15" s="173"/>
      <c r="WRI15" s="173"/>
      <c r="WRJ15" s="173"/>
      <c r="WRK15" s="173"/>
      <c r="WRL15" s="173"/>
      <c r="WRM15" s="173"/>
      <c r="WRN15" s="173"/>
      <c r="WRO15" s="173"/>
      <c r="WRP15" s="173"/>
      <c r="WRQ15" s="173"/>
      <c r="WRR15" s="173"/>
      <c r="WRS15" s="173"/>
      <c r="WRT15" s="173"/>
      <c r="WRU15" s="173"/>
      <c r="WRV15" s="173"/>
      <c r="WRW15" s="173"/>
      <c r="WRX15" s="173"/>
      <c r="WRY15" s="173"/>
      <c r="WRZ15" s="173"/>
      <c r="WSA15" s="173"/>
      <c r="WSB15" s="173"/>
      <c r="WSC15" s="173"/>
      <c r="WSD15" s="173"/>
      <c r="WSE15" s="173"/>
      <c r="WSF15" s="173"/>
      <c r="WSG15" s="173"/>
      <c r="WSH15" s="173"/>
      <c r="WSI15" s="173"/>
      <c r="WSJ15" s="173"/>
      <c r="WSK15" s="173"/>
      <c r="WSL15" s="173"/>
      <c r="WSM15" s="173"/>
      <c r="WSN15" s="173"/>
      <c r="WSO15" s="173"/>
      <c r="WSP15" s="173"/>
      <c r="WSQ15" s="173"/>
      <c r="WSR15" s="173"/>
      <c r="WSS15" s="173"/>
      <c r="WST15" s="173"/>
      <c r="WSU15" s="173"/>
      <c r="WSV15" s="173"/>
      <c r="WSW15" s="173"/>
      <c r="WSX15" s="173"/>
      <c r="WSY15" s="173"/>
      <c r="WSZ15" s="173"/>
      <c r="WTA15" s="173"/>
      <c r="WTB15" s="173"/>
      <c r="WTC15" s="173"/>
      <c r="WTD15" s="173"/>
      <c r="WTE15" s="173"/>
      <c r="WTF15" s="173"/>
      <c r="WTG15" s="173"/>
      <c r="WTH15" s="173"/>
      <c r="WTI15" s="173"/>
      <c r="WTJ15" s="173"/>
      <c r="WTK15" s="173"/>
      <c r="WTL15" s="173"/>
      <c r="WTM15" s="173"/>
      <c r="WTN15" s="173"/>
      <c r="WTO15" s="173"/>
      <c r="WTV15" s="173"/>
      <c r="WTW15" s="173"/>
      <c r="WTX15" s="173"/>
      <c r="WTY15" s="173"/>
      <c r="WTZ15" s="173"/>
      <c r="WUA15" s="173"/>
      <c r="WUB15" s="173"/>
      <c r="WUC15" s="173"/>
      <c r="WUD15" s="173"/>
      <c r="WUE15" s="173"/>
      <c r="WUF15" s="173"/>
      <c r="WUG15" s="173"/>
      <c r="WUH15" s="173"/>
      <c r="WUI15" s="173"/>
      <c r="WUJ15" s="173"/>
      <c r="WUK15" s="173"/>
      <c r="WUL15" s="173"/>
      <c r="WUM15" s="173"/>
      <c r="WUN15" s="173"/>
      <c r="WUO15" s="173"/>
      <c r="WUP15" s="173"/>
      <c r="WUQ15" s="173"/>
      <c r="WUR15" s="173"/>
      <c r="WUS15" s="173"/>
      <c r="WUT15" s="173"/>
      <c r="WUU15" s="173"/>
      <c r="WUV15" s="173"/>
      <c r="WUW15" s="173"/>
      <c r="WUX15" s="173"/>
      <c r="WUY15" s="173"/>
      <c r="WUZ15" s="173"/>
      <c r="WVA15" s="173"/>
      <c r="WVB15" s="173"/>
      <c r="WVC15" s="173"/>
      <c r="WVD15" s="173"/>
      <c r="WVE15" s="173"/>
      <c r="WVF15" s="173"/>
      <c r="WVG15" s="173"/>
      <c r="WVH15" s="173"/>
      <c r="WVI15" s="173"/>
      <c r="WVJ15" s="173"/>
      <c r="WVK15" s="173"/>
      <c r="WVL15" s="173"/>
      <c r="WVM15" s="173"/>
      <c r="WVN15" s="173"/>
      <c r="WVO15" s="173"/>
      <c r="WVP15" s="173"/>
      <c r="WVQ15" s="173"/>
      <c r="WVR15" s="173"/>
      <c r="WVS15" s="173"/>
      <c r="WVT15" s="173"/>
      <c r="WVU15" s="173"/>
      <c r="WVV15" s="173"/>
      <c r="WVW15" s="173"/>
      <c r="WVX15" s="173"/>
      <c r="WVY15" s="173"/>
      <c r="WVZ15" s="173"/>
      <c r="WWA15" s="173"/>
      <c r="WWB15" s="173"/>
      <c r="WWC15" s="173"/>
      <c r="WWD15" s="173"/>
      <c r="WWE15" s="173"/>
      <c r="WWF15" s="173"/>
      <c r="WWG15" s="173"/>
      <c r="WWH15" s="173"/>
      <c r="WWI15" s="173"/>
      <c r="WWJ15" s="173"/>
      <c r="WWK15" s="173"/>
      <c r="WWL15" s="173"/>
      <c r="WWM15" s="173"/>
      <c r="WWN15" s="173"/>
      <c r="WWO15" s="173"/>
      <c r="WWP15" s="173"/>
      <c r="WWQ15" s="173"/>
      <c r="WWR15" s="173"/>
      <c r="WWS15" s="173"/>
      <c r="WWT15" s="173"/>
      <c r="WWU15" s="173"/>
      <c r="WWV15" s="173"/>
      <c r="WWW15" s="173"/>
      <c r="WWX15" s="173"/>
      <c r="WWY15" s="173"/>
      <c r="WWZ15" s="173"/>
      <c r="WXA15" s="173"/>
      <c r="WXB15" s="173"/>
      <c r="WXC15" s="173"/>
      <c r="WXD15" s="173"/>
      <c r="WXE15" s="173"/>
      <c r="WXF15" s="173"/>
      <c r="WXG15" s="173"/>
      <c r="WXH15" s="173"/>
      <c r="WXI15" s="173"/>
      <c r="WXJ15" s="173"/>
      <c r="WXK15" s="173"/>
      <c r="WXL15" s="173"/>
      <c r="WXM15" s="173"/>
      <c r="WXN15" s="173"/>
      <c r="WXO15" s="173"/>
      <c r="WXP15" s="173"/>
      <c r="WXQ15" s="173"/>
      <c r="WXR15" s="173"/>
      <c r="WXS15" s="173"/>
      <c r="WXT15" s="173"/>
      <c r="WXU15" s="173"/>
      <c r="WXV15" s="173"/>
      <c r="WXW15" s="173"/>
      <c r="WXX15" s="173"/>
      <c r="WXY15" s="173"/>
      <c r="WXZ15" s="173"/>
      <c r="WYA15" s="173"/>
      <c r="WYB15" s="173"/>
      <c r="WYC15" s="173"/>
      <c r="WYD15" s="173"/>
      <c r="WYE15" s="173"/>
      <c r="WYF15" s="173"/>
      <c r="WYG15" s="173"/>
      <c r="WYH15" s="173"/>
      <c r="WYI15" s="173"/>
      <c r="WYJ15" s="173"/>
      <c r="WYK15" s="173"/>
      <c r="WYL15" s="173"/>
      <c r="WYM15" s="173"/>
      <c r="WYN15" s="173"/>
      <c r="WYO15" s="173"/>
      <c r="WYP15" s="173"/>
      <c r="WYQ15" s="173"/>
      <c r="WYR15" s="173"/>
      <c r="WYS15" s="173"/>
      <c r="WYT15" s="173"/>
      <c r="WYU15" s="173"/>
      <c r="WYV15" s="173"/>
      <c r="WYW15" s="173"/>
      <c r="WYX15" s="173"/>
      <c r="WYY15" s="173"/>
      <c r="WYZ15" s="173"/>
      <c r="WZA15" s="173"/>
      <c r="WZB15" s="173"/>
      <c r="WZC15" s="173"/>
      <c r="WZD15" s="173"/>
      <c r="WZE15" s="173"/>
      <c r="WZF15" s="173"/>
      <c r="WZG15" s="173"/>
      <c r="WZH15" s="173"/>
      <c r="WZI15" s="173"/>
      <c r="WZJ15" s="173"/>
      <c r="WZK15" s="173"/>
      <c r="WZL15" s="173"/>
      <c r="WZM15" s="173"/>
      <c r="WZN15" s="173"/>
      <c r="WZO15" s="173"/>
      <c r="WZP15" s="173"/>
      <c r="WZQ15" s="173"/>
      <c r="WZR15" s="173"/>
      <c r="WZS15" s="173"/>
      <c r="WZT15" s="173"/>
      <c r="WZU15" s="173"/>
      <c r="WZV15" s="173"/>
      <c r="WZW15" s="173"/>
      <c r="WZX15" s="173"/>
      <c r="WZY15" s="173"/>
      <c r="WZZ15" s="173"/>
      <c r="XAA15" s="173"/>
      <c r="XAB15" s="173"/>
      <c r="XAC15" s="173"/>
      <c r="XAD15" s="173"/>
      <c r="XAE15" s="173"/>
      <c r="XAF15" s="173"/>
      <c r="XAG15" s="173"/>
      <c r="XAH15" s="173"/>
      <c r="XAI15" s="173"/>
      <c r="XAJ15" s="173"/>
      <c r="XAK15" s="173"/>
      <c r="XAL15" s="173"/>
      <c r="XAM15" s="173"/>
      <c r="XAN15" s="173"/>
      <c r="XAO15" s="173"/>
      <c r="XAP15" s="173"/>
      <c r="XAQ15" s="173"/>
      <c r="XAR15" s="173"/>
      <c r="XAS15" s="173"/>
      <c r="XAT15" s="173"/>
      <c r="XAU15" s="173"/>
      <c r="XAV15" s="173"/>
      <c r="XAW15" s="173"/>
      <c r="XAX15" s="173"/>
      <c r="XAY15" s="173"/>
      <c r="XAZ15" s="173"/>
      <c r="XBA15" s="173"/>
      <c r="XBB15" s="173"/>
      <c r="XBC15" s="173"/>
      <c r="XBD15" s="173"/>
      <c r="XBE15" s="173"/>
      <c r="XBF15" s="173"/>
      <c r="XBG15" s="173"/>
      <c r="XBH15" s="173"/>
      <c r="XBI15" s="173"/>
      <c r="XBJ15" s="173"/>
      <c r="XBK15" s="173"/>
      <c r="XBL15" s="173"/>
      <c r="XBM15" s="173"/>
      <c r="XBN15" s="173"/>
      <c r="XBO15" s="173"/>
      <c r="XBP15" s="173"/>
      <c r="XBQ15" s="173"/>
      <c r="XBR15" s="173"/>
      <c r="XBS15" s="173"/>
      <c r="XBT15" s="173"/>
      <c r="XBU15" s="173"/>
      <c r="XBV15" s="173"/>
      <c r="XBW15" s="173"/>
      <c r="XBX15" s="173"/>
      <c r="XBY15" s="173"/>
      <c r="XBZ15" s="173"/>
      <c r="XCA15" s="173"/>
      <c r="XCB15" s="173"/>
      <c r="XCC15" s="173"/>
      <c r="XCD15" s="173"/>
      <c r="XCE15" s="173"/>
      <c r="XCF15" s="173"/>
      <c r="XCG15" s="173"/>
      <c r="XCH15" s="173"/>
      <c r="XCI15" s="173"/>
      <c r="XCJ15" s="173"/>
      <c r="XCK15" s="173"/>
      <c r="XCL15" s="173"/>
      <c r="XCM15" s="173"/>
      <c r="XCN15" s="173"/>
      <c r="XCO15" s="173"/>
      <c r="XCP15" s="173"/>
      <c r="XCQ15" s="173"/>
      <c r="XCR15" s="173"/>
      <c r="XCS15" s="173"/>
      <c r="XCT15" s="173"/>
      <c r="XCU15" s="173"/>
      <c r="XCV15" s="173"/>
      <c r="XCW15" s="173"/>
      <c r="XCX15" s="173"/>
      <c r="XCY15" s="173"/>
      <c r="XCZ15" s="173"/>
      <c r="XDA15" s="173"/>
      <c r="XDB15" s="173"/>
      <c r="XDC15" s="173"/>
      <c r="XDD15" s="173"/>
      <c r="XDE15" s="173"/>
      <c r="XDF15" s="173"/>
    </row>
    <row r="16" spans="1:16334" ht="16.5" x14ac:dyDescent="0.25">
      <c r="A16" s="176" t="s">
        <v>735</v>
      </c>
      <c r="B16" s="177" t="s">
        <v>736</v>
      </c>
      <c r="C16" s="178"/>
      <c r="D16" s="179">
        <f>D17+D22+D34+D38</f>
        <v>929480912.37</v>
      </c>
      <c r="E16" s="179">
        <f>E17+E22+E34+E38</f>
        <v>972074997.17999995</v>
      </c>
      <c r="F16" s="179">
        <f>F17+F22+F34+F38</f>
        <v>974599911.50999999</v>
      </c>
    </row>
    <row r="17" spans="1:8" ht="16.5" x14ac:dyDescent="0.25">
      <c r="A17" s="180" t="s">
        <v>737</v>
      </c>
      <c r="B17" s="181" t="s">
        <v>738</v>
      </c>
      <c r="C17" s="182"/>
      <c r="D17" s="183">
        <f>SUM(D18:D21)</f>
        <v>80865382</v>
      </c>
      <c r="E17" s="183">
        <f>SUM(E18:E21)</f>
        <v>83274533</v>
      </c>
      <c r="F17" s="183">
        <f>SUM(F18:F21)</f>
        <v>83274533</v>
      </c>
    </row>
    <row r="18" spans="1:8" ht="60.75" x14ac:dyDescent="0.25">
      <c r="A18" s="184" t="s">
        <v>739</v>
      </c>
      <c r="B18" s="185" t="s">
        <v>738</v>
      </c>
      <c r="C18" s="168">
        <v>100</v>
      </c>
      <c r="D18" s="221">
        <v>51577456</v>
      </c>
      <c r="E18" s="221">
        <v>51577456</v>
      </c>
      <c r="F18" s="221">
        <v>51577456</v>
      </c>
    </row>
    <row r="19" spans="1:8" ht="30.75" x14ac:dyDescent="0.25">
      <c r="A19" s="186" t="s">
        <v>740</v>
      </c>
      <c r="B19" s="185" t="s">
        <v>738</v>
      </c>
      <c r="C19" s="168">
        <v>200</v>
      </c>
      <c r="D19" s="221">
        <f>11142077-2409151</f>
        <v>8732926</v>
      </c>
      <c r="E19" s="221">
        <v>11142077</v>
      </c>
      <c r="F19" s="221">
        <v>11142077</v>
      </c>
    </row>
    <row r="20" spans="1:8" ht="15.75" x14ac:dyDescent="0.25">
      <c r="A20" s="184" t="s">
        <v>741</v>
      </c>
      <c r="B20" s="185" t="s">
        <v>738</v>
      </c>
      <c r="C20" s="168">
        <v>300</v>
      </c>
      <c r="D20" s="221">
        <v>16555000</v>
      </c>
      <c r="E20" s="221">
        <v>16555000</v>
      </c>
      <c r="F20" s="221">
        <v>16555000</v>
      </c>
    </row>
    <row r="21" spans="1:8" ht="15.75" x14ac:dyDescent="0.25">
      <c r="A21" s="184" t="s">
        <v>742</v>
      </c>
      <c r="B21" s="185" t="s">
        <v>738</v>
      </c>
      <c r="C21" s="168">
        <v>800</v>
      </c>
      <c r="D21" s="221">
        <v>4000000</v>
      </c>
      <c r="E21" s="221">
        <v>4000000</v>
      </c>
      <c r="F21" s="221">
        <v>4000000</v>
      </c>
    </row>
    <row r="22" spans="1:8" ht="31.5" x14ac:dyDescent="0.25">
      <c r="A22" s="187" t="s">
        <v>743</v>
      </c>
      <c r="B22" s="188" t="s">
        <v>744</v>
      </c>
      <c r="C22" s="189"/>
      <c r="D22" s="190">
        <f>D23+D28</f>
        <v>716181395.22000003</v>
      </c>
      <c r="E22" s="190">
        <f>E23+E28</f>
        <v>754019475.8599999</v>
      </c>
      <c r="F22" s="190">
        <f>F23+F28</f>
        <v>756286425.54999995</v>
      </c>
    </row>
    <row r="23" spans="1:8" ht="15.75" x14ac:dyDescent="0.25">
      <c r="A23" s="191" t="s">
        <v>745</v>
      </c>
      <c r="B23" s="181" t="s">
        <v>746</v>
      </c>
      <c r="C23" s="182"/>
      <c r="D23" s="192">
        <f>D24+D25+D26+D27</f>
        <v>323026320.62</v>
      </c>
      <c r="E23" s="192">
        <f>E24+E25+E26+E27</f>
        <v>333576586.27999997</v>
      </c>
      <c r="F23" s="192">
        <f>F24+F25+F26+F27</f>
        <v>333576586.27999997</v>
      </c>
    </row>
    <row r="24" spans="1:8" ht="60.75" x14ac:dyDescent="0.25">
      <c r="A24" s="184" t="s">
        <v>739</v>
      </c>
      <c r="B24" s="185" t="s">
        <v>746</v>
      </c>
      <c r="C24" s="168">
        <v>100</v>
      </c>
      <c r="D24" s="221">
        <v>160572845.09</v>
      </c>
      <c r="E24" s="221">
        <v>160572845.09</v>
      </c>
      <c r="F24" s="221">
        <v>160572845.09</v>
      </c>
    </row>
    <row r="25" spans="1:8" ht="30.75" x14ac:dyDescent="0.25">
      <c r="A25" s="186" t="s">
        <v>740</v>
      </c>
      <c r="B25" s="185" t="s">
        <v>746</v>
      </c>
      <c r="C25" s="168">
        <v>200</v>
      </c>
      <c r="D25" s="221">
        <f>171278020.99-17358746.46</f>
        <v>153919274.53</v>
      </c>
      <c r="E25" s="221">
        <f>171278020.99-6808480.8</f>
        <v>164469540.19</v>
      </c>
      <c r="F25" s="221">
        <f>171278020.99-6808480.8</f>
        <v>164469540.19</v>
      </c>
    </row>
    <row r="26" spans="1:8" ht="15.75" x14ac:dyDescent="0.25">
      <c r="A26" s="186" t="s">
        <v>741</v>
      </c>
      <c r="B26" s="185" t="s">
        <v>746</v>
      </c>
      <c r="C26" s="168">
        <v>300</v>
      </c>
      <c r="D26" s="221"/>
      <c r="E26" s="221"/>
      <c r="F26" s="221"/>
    </row>
    <row r="27" spans="1:8" ht="15.75" x14ac:dyDescent="0.25">
      <c r="A27" s="184" t="s">
        <v>742</v>
      </c>
      <c r="B27" s="185" t="s">
        <v>746</v>
      </c>
      <c r="C27" s="168">
        <v>800</v>
      </c>
      <c r="D27" s="221">
        <v>8534201</v>
      </c>
      <c r="E27" s="221">
        <v>8534201</v>
      </c>
      <c r="F27" s="221">
        <v>8534201</v>
      </c>
    </row>
    <row r="28" spans="1:8" ht="15.75" x14ac:dyDescent="0.25">
      <c r="A28" s="193" t="s">
        <v>747</v>
      </c>
      <c r="B28" s="181" t="s">
        <v>748</v>
      </c>
      <c r="C28" s="182"/>
      <c r="D28" s="194">
        <f>SUM(D29:D33)</f>
        <v>393155074.60000002</v>
      </c>
      <c r="E28" s="194">
        <f>SUM(E29:E33)</f>
        <v>420442889.57999998</v>
      </c>
      <c r="F28" s="194">
        <f>SUM(F29:F33)</f>
        <v>422709839.26999998</v>
      </c>
    </row>
    <row r="29" spans="1:8" ht="60.75" x14ac:dyDescent="0.25">
      <c r="A29" s="186" t="s">
        <v>739</v>
      </c>
      <c r="B29" s="185" t="s">
        <v>748</v>
      </c>
      <c r="C29" s="168">
        <v>100</v>
      </c>
      <c r="D29" s="221">
        <v>85982452</v>
      </c>
      <c r="E29" s="221">
        <v>86586452</v>
      </c>
      <c r="F29" s="221">
        <v>86122077</v>
      </c>
    </row>
    <row r="30" spans="1:8" ht="30.75" x14ac:dyDescent="0.25">
      <c r="A30" s="186" t="s">
        <v>740</v>
      </c>
      <c r="B30" s="185" t="s">
        <v>748</v>
      </c>
      <c r="C30" s="168">
        <v>200</v>
      </c>
      <c r="D30" s="221">
        <f>65090536.79-3388585.23</f>
        <v>61701951.560000002</v>
      </c>
      <c r="E30" s="221">
        <v>63877575.509999998</v>
      </c>
      <c r="F30" s="221">
        <v>63877575.509999998</v>
      </c>
      <c r="H30" s="220"/>
    </row>
    <row r="31" spans="1:8" ht="15.75" x14ac:dyDescent="0.25">
      <c r="A31" s="186" t="s">
        <v>741</v>
      </c>
      <c r="B31" s="185" t="s">
        <v>748</v>
      </c>
      <c r="C31" s="168">
        <v>300</v>
      </c>
      <c r="D31" s="221"/>
      <c r="E31" s="221"/>
      <c r="F31" s="221"/>
    </row>
    <row r="32" spans="1:8" ht="30.75" x14ac:dyDescent="0.25">
      <c r="A32" s="184" t="s">
        <v>749</v>
      </c>
      <c r="B32" s="185" t="s">
        <v>748</v>
      </c>
      <c r="C32" s="168">
        <v>600</v>
      </c>
      <c r="D32" s="221">
        <f>274832390.99-13854233.3-17088626.65</f>
        <v>243889531.03999999</v>
      </c>
      <c r="E32" s="221">
        <v>268409046.06999999</v>
      </c>
      <c r="F32" s="221">
        <v>271140370.75999999</v>
      </c>
      <c r="H32" s="220"/>
    </row>
    <row r="33" spans="1:16334" ht="15.75" x14ac:dyDescent="0.25">
      <c r="A33" s="184" t="s">
        <v>742</v>
      </c>
      <c r="B33" s="185" t="s">
        <v>748</v>
      </c>
      <c r="C33" s="168">
        <v>800</v>
      </c>
      <c r="D33" s="221">
        <v>1581140</v>
      </c>
      <c r="E33" s="221">
        <v>1569816</v>
      </c>
      <c r="F33" s="221">
        <v>1569816</v>
      </c>
    </row>
    <row r="34" spans="1:16334" ht="16.5" x14ac:dyDescent="0.25">
      <c r="A34" s="196" t="s">
        <v>750</v>
      </c>
      <c r="B34" s="181" t="s">
        <v>751</v>
      </c>
      <c r="C34" s="197"/>
      <c r="D34" s="198">
        <f>D35+D36+D37</f>
        <v>79382377.299999997</v>
      </c>
      <c r="E34" s="198">
        <f>E35+E36+E37</f>
        <v>81729230.469999999</v>
      </c>
      <c r="F34" s="198">
        <f>F35+F36+F37</f>
        <v>81987195.109999999</v>
      </c>
    </row>
    <row r="35" spans="1:16334" ht="75.75" customHeight="1" x14ac:dyDescent="0.25">
      <c r="A35" s="186" t="s">
        <v>739</v>
      </c>
      <c r="B35" s="185" t="s">
        <v>751</v>
      </c>
      <c r="C35" s="199">
        <v>100</v>
      </c>
      <c r="D35" s="221">
        <v>74083704.129999995</v>
      </c>
      <c r="E35" s="221">
        <v>74163704.129999995</v>
      </c>
      <c r="F35" s="221">
        <v>74163704.129999995</v>
      </c>
    </row>
    <row r="36" spans="1:16334" ht="30.75" x14ac:dyDescent="0.25">
      <c r="A36" s="186" t="s">
        <v>740</v>
      </c>
      <c r="B36" s="185" t="s">
        <v>751</v>
      </c>
      <c r="C36" s="168">
        <v>200</v>
      </c>
      <c r="D36" s="221">
        <f>9359523.4-2017559.23-2043291</f>
        <v>5298673.17</v>
      </c>
      <c r="E36" s="221">
        <v>7565526.3399999999</v>
      </c>
      <c r="F36" s="221">
        <v>7823490.9800000004</v>
      </c>
    </row>
    <row r="37" spans="1:16334" ht="15.75" x14ac:dyDescent="0.25">
      <c r="A37" s="184" t="s">
        <v>742</v>
      </c>
      <c r="B37" s="185" t="s">
        <v>751</v>
      </c>
      <c r="C37" s="168">
        <v>800</v>
      </c>
      <c r="D37" s="202"/>
      <c r="E37" s="221"/>
      <c r="F37" s="221"/>
    </row>
    <row r="38" spans="1:16334" ht="16.5" x14ac:dyDescent="0.25">
      <c r="A38" s="200" t="s">
        <v>752</v>
      </c>
      <c r="B38" s="181" t="s">
        <v>753</v>
      </c>
      <c r="C38" s="182"/>
      <c r="D38" s="198">
        <f>SUM(D39:D43)</f>
        <v>53051757.850000001</v>
      </c>
      <c r="E38" s="198">
        <f>SUM(E39:E43)</f>
        <v>53051757.850000001</v>
      </c>
      <c r="F38" s="198">
        <f>SUM(F39:F43)</f>
        <v>53051757.850000001</v>
      </c>
    </row>
    <row r="39" spans="1:16334" ht="60.75" hidden="1" x14ac:dyDescent="0.25">
      <c r="A39" s="186" t="s">
        <v>739</v>
      </c>
      <c r="B39" s="185" t="s">
        <v>753</v>
      </c>
      <c r="C39" s="168">
        <v>100</v>
      </c>
      <c r="D39" s="201"/>
      <c r="E39" s="201"/>
      <c r="F39" s="201"/>
      <c r="HD39" s="10"/>
      <c r="HE39" s="10"/>
      <c r="HF39" s="10"/>
      <c r="HG39" s="10"/>
      <c r="HH39" s="10"/>
      <c r="HI39" s="10"/>
      <c r="QZ39" s="10"/>
      <c r="RA39" s="10"/>
      <c r="RB39" s="10"/>
      <c r="RC39" s="10"/>
      <c r="RD39" s="10"/>
      <c r="RE39" s="10"/>
      <c r="AAV39" s="10"/>
      <c r="AAW39" s="10"/>
      <c r="AAX39" s="10"/>
      <c r="AAY39" s="10"/>
      <c r="AAZ39" s="10"/>
      <c r="ABA39" s="10"/>
      <c r="AKR39" s="10"/>
      <c r="AKS39" s="10"/>
      <c r="AKT39" s="10"/>
      <c r="AKU39" s="10"/>
      <c r="AKV39" s="10"/>
      <c r="AKW39" s="10"/>
      <c r="AUN39" s="10"/>
      <c r="AUO39" s="10"/>
      <c r="AUP39" s="10"/>
      <c r="AUQ39" s="10"/>
      <c r="AUR39" s="10"/>
      <c r="AUS39" s="10"/>
      <c r="BEJ39" s="10"/>
      <c r="BEK39" s="10"/>
      <c r="BEL39" s="10"/>
      <c r="BEM39" s="10"/>
      <c r="BEN39" s="10"/>
      <c r="BEO39" s="10"/>
      <c r="BOF39" s="10"/>
      <c r="BOG39" s="10"/>
      <c r="BOH39" s="10"/>
      <c r="BOI39" s="10"/>
      <c r="BOJ39" s="10"/>
      <c r="BOK39" s="10"/>
      <c r="BYB39" s="10"/>
      <c r="BYC39" s="10"/>
      <c r="BYD39" s="10"/>
      <c r="BYE39" s="10"/>
      <c r="BYF39" s="10"/>
      <c r="BYG39" s="10"/>
      <c r="CHX39" s="10"/>
      <c r="CHY39" s="10"/>
      <c r="CHZ39" s="10"/>
      <c r="CIA39" s="10"/>
      <c r="CIB39" s="10"/>
      <c r="CIC39" s="10"/>
      <c r="CRT39" s="10"/>
      <c r="CRU39" s="10"/>
      <c r="CRV39" s="10"/>
      <c r="CRW39" s="10"/>
      <c r="CRX39" s="10"/>
      <c r="CRY39" s="10"/>
      <c r="DBP39" s="10"/>
      <c r="DBQ39" s="10"/>
      <c r="DBR39" s="10"/>
      <c r="DBS39" s="10"/>
      <c r="DBT39" s="10"/>
      <c r="DBU39" s="10"/>
      <c r="DLL39" s="10"/>
      <c r="DLM39" s="10"/>
      <c r="DLN39" s="10"/>
      <c r="DLO39" s="10"/>
      <c r="DLP39" s="10"/>
      <c r="DLQ39" s="10"/>
      <c r="DVH39" s="10"/>
      <c r="DVI39" s="10"/>
      <c r="DVJ39" s="10"/>
      <c r="DVK39" s="10"/>
      <c r="DVL39" s="10"/>
      <c r="DVM39" s="10"/>
      <c r="EFD39" s="10"/>
      <c r="EFE39" s="10"/>
      <c r="EFF39" s="10"/>
      <c r="EFG39" s="10"/>
      <c r="EFH39" s="10"/>
      <c r="EFI39" s="10"/>
      <c r="EOZ39" s="10"/>
      <c r="EPA39" s="10"/>
      <c r="EPB39" s="10"/>
      <c r="EPC39" s="10"/>
      <c r="EPD39" s="10"/>
      <c r="EPE39" s="10"/>
      <c r="EYV39" s="10"/>
      <c r="EYW39" s="10"/>
      <c r="EYX39" s="10"/>
      <c r="EYY39" s="10"/>
      <c r="EYZ39" s="10"/>
      <c r="EZA39" s="10"/>
      <c r="FIR39" s="10"/>
      <c r="FIS39" s="10"/>
      <c r="FIT39" s="10"/>
      <c r="FIU39" s="10"/>
      <c r="FIV39" s="10"/>
      <c r="FIW39" s="10"/>
      <c r="FSN39" s="10"/>
      <c r="FSO39" s="10"/>
      <c r="FSP39" s="10"/>
      <c r="FSQ39" s="10"/>
      <c r="FSR39" s="10"/>
      <c r="FSS39" s="10"/>
      <c r="GCJ39" s="10"/>
      <c r="GCK39" s="10"/>
      <c r="GCL39" s="10"/>
      <c r="GCM39" s="10"/>
      <c r="GCN39" s="10"/>
      <c r="GCO39" s="10"/>
      <c r="GMF39" s="10"/>
      <c r="GMG39" s="10"/>
      <c r="GMH39" s="10"/>
      <c r="GMI39" s="10"/>
      <c r="GMJ39" s="10"/>
      <c r="GMK39" s="10"/>
      <c r="GWB39" s="10"/>
      <c r="GWC39" s="10"/>
      <c r="GWD39" s="10"/>
      <c r="GWE39" s="10"/>
      <c r="GWF39" s="10"/>
      <c r="GWG39" s="10"/>
      <c r="HFX39" s="10"/>
      <c r="HFY39" s="10"/>
      <c r="HFZ39" s="10"/>
      <c r="HGA39" s="10"/>
      <c r="HGB39" s="10"/>
      <c r="HGC39" s="10"/>
      <c r="HPT39" s="10"/>
      <c r="HPU39" s="10"/>
      <c r="HPV39" s="10"/>
      <c r="HPW39" s="10"/>
      <c r="HPX39" s="10"/>
      <c r="HPY39" s="10"/>
      <c r="HZP39" s="10"/>
      <c r="HZQ39" s="10"/>
      <c r="HZR39" s="10"/>
      <c r="HZS39" s="10"/>
      <c r="HZT39" s="10"/>
      <c r="HZU39" s="10"/>
      <c r="IJL39" s="10"/>
      <c r="IJM39" s="10"/>
      <c r="IJN39" s="10"/>
      <c r="IJO39" s="10"/>
      <c r="IJP39" s="10"/>
      <c r="IJQ39" s="10"/>
      <c r="ITH39" s="10"/>
      <c r="ITI39" s="10"/>
      <c r="ITJ39" s="10"/>
      <c r="ITK39" s="10"/>
      <c r="ITL39" s="10"/>
      <c r="ITM39" s="10"/>
      <c r="JDD39" s="10"/>
      <c r="JDE39" s="10"/>
      <c r="JDF39" s="10"/>
      <c r="JDG39" s="10"/>
      <c r="JDH39" s="10"/>
      <c r="JDI39" s="10"/>
      <c r="JMZ39" s="10"/>
      <c r="JNA39" s="10"/>
      <c r="JNB39" s="10"/>
      <c r="JNC39" s="10"/>
      <c r="JND39" s="10"/>
      <c r="JNE39" s="10"/>
      <c r="JWV39" s="10"/>
      <c r="JWW39" s="10"/>
      <c r="JWX39" s="10"/>
      <c r="JWY39" s="10"/>
      <c r="JWZ39" s="10"/>
      <c r="JXA39" s="10"/>
      <c r="KGR39" s="10"/>
      <c r="KGS39" s="10"/>
      <c r="KGT39" s="10"/>
      <c r="KGU39" s="10"/>
      <c r="KGV39" s="10"/>
      <c r="KGW39" s="10"/>
      <c r="KQN39" s="10"/>
      <c r="KQO39" s="10"/>
      <c r="KQP39" s="10"/>
      <c r="KQQ39" s="10"/>
      <c r="KQR39" s="10"/>
      <c r="KQS39" s="10"/>
      <c r="LAJ39" s="10"/>
      <c r="LAK39" s="10"/>
      <c r="LAL39" s="10"/>
      <c r="LAM39" s="10"/>
      <c r="LAN39" s="10"/>
      <c r="LAO39" s="10"/>
      <c r="LKF39" s="10"/>
      <c r="LKG39" s="10"/>
      <c r="LKH39" s="10"/>
      <c r="LKI39" s="10"/>
      <c r="LKJ39" s="10"/>
      <c r="LKK39" s="10"/>
      <c r="LUB39" s="10"/>
      <c r="LUC39" s="10"/>
      <c r="LUD39" s="10"/>
      <c r="LUE39" s="10"/>
      <c r="LUF39" s="10"/>
      <c r="LUG39" s="10"/>
      <c r="MDX39" s="10"/>
      <c r="MDY39" s="10"/>
      <c r="MDZ39" s="10"/>
      <c r="MEA39" s="10"/>
      <c r="MEB39" s="10"/>
      <c r="MEC39" s="10"/>
      <c r="MNT39" s="10"/>
      <c r="MNU39" s="10"/>
      <c r="MNV39" s="10"/>
      <c r="MNW39" s="10"/>
      <c r="MNX39" s="10"/>
      <c r="MNY39" s="10"/>
      <c r="MXP39" s="10"/>
      <c r="MXQ39" s="10"/>
      <c r="MXR39" s="10"/>
      <c r="MXS39" s="10"/>
      <c r="MXT39" s="10"/>
      <c r="MXU39" s="10"/>
      <c r="NHL39" s="10"/>
      <c r="NHM39" s="10"/>
      <c r="NHN39" s="10"/>
      <c r="NHO39" s="10"/>
      <c r="NHP39" s="10"/>
      <c r="NHQ39" s="10"/>
      <c r="NRH39" s="10"/>
      <c r="NRI39" s="10"/>
      <c r="NRJ39" s="10"/>
      <c r="NRK39" s="10"/>
      <c r="NRL39" s="10"/>
      <c r="NRM39" s="10"/>
      <c r="OBD39" s="10"/>
      <c r="OBE39" s="10"/>
      <c r="OBF39" s="10"/>
      <c r="OBG39" s="10"/>
      <c r="OBH39" s="10"/>
      <c r="OBI39" s="10"/>
      <c r="OKZ39" s="10"/>
      <c r="OLA39" s="10"/>
      <c r="OLB39" s="10"/>
      <c r="OLC39" s="10"/>
      <c r="OLD39" s="10"/>
      <c r="OLE39" s="10"/>
      <c r="OUV39" s="10"/>
      <c r="OUW39" s="10"/>
      <c r="OUX39" s="10"/>
      <c r="OUY39" s="10"/>
      <c r="OUZ39" s="10"/>
      <c r="OVA39" s="10"/>
      <c r="PER39" s="10"/>
      <c r="PES39" s="10"/>
      <c r="PET39" s="10"/>
      <c r="PEU39" s="10"/>
      <c r="PEV39" s="10"/>
      <c r="PEW39" s="10"/>
      <c r="PON39" s="10"/>
      <c r="POO39" s="10"/>
      <c r="POP39" s="10"/>
      <c r="POQ39" s="10"/>
      <c r="POR39" s="10"/>
      <c r="POS39" s="10"/>
      <c r="PYJ39" s="10"/>
      <c r="PYK39" s="10"/>
      <c r="PYL39" s="10"/>
      <c r="PYM39" s="10"/>
      <c r="PYN39" s="10"/>
      <c r="PYO39" s="10"/>
      <c r="QIF39" s="10"/>
      <c r="QIG39" s="10"/>
      <c r="QIH39" s="10"/>
      <c r="QII39" s="10"/>
      <c r="QIJ39" s="10"/>
      <c r="QIK39" s="10"/>
      <c r="QSB39" s="10"/>
      <c r="QSC39" s="10"/>
      <c r="QSD39" s="10"/>
      <c r="QSE39" s="10"/>
      <c r="QSF39" s="10"/>
      <c r="QSG39" s="10"/>
      <c r="RBX39" s="10"/>
      <c r="RBY39" s="10"/>
      <c r="RBZ39" s="10"/>
      <c r="RCA39" s="10"/>
      <c r="RCB39" s="10"/>
      <c r="RCC39" s="10"/>
      <c r="RLT39" s="10"/>
      <c r="RLU39" s="10"/>
      <c r="RLV39" s="10"/>
      <c r="RLW39" s="10"/>
      <c r="RLX39" s="10"/>
      <c r="RLY39" s="10"/>
      <c r="RVP39" s="10"/>
      <c r="RVQ39" s="10"/>
      <c r="RVR39" s="10"/>
      <c r="RVS39" s="10"/>
      <c r="RVT39" s="10"/>
      <c r="RVU39" s="10"/>
      <c r="SFL39" s="10"/>
      <c r="SFM39" s="10"/>
      <c r="SFN39" s="10"/>
      <c r="SFO39" s="10"/>
      <c r="SFP39" s="10"/>
      <c r="SFQ39" s="10"/>
      <c r="SPH39" s="10"/>
      <c r="SPI39" s="10"/>
      <c r="SPJ39" s="10"/>
      <c r="SPK39" s="10"/>
      <c r="SPL39" s="10"/>
      <c r="SPM39" s="10"/>
      <c r="SZD39" s="10"/>
      <c r="SZE39" s="10"/>
      <c r="SZF39" s="10"/>
      <c r="SZG39" s="10"/>
      <c r="SZH39" s="10"/>
      <c r="SZI39" s="10"/>
      <c r="TIZ39" s="10"/>
      <c r="TJA39" s="10"/>
      <c r="TJB39" s="10"/>
      <c r="TJC39" s="10"/>
      <c r="TJD39" s="10"/>
      <c r="TJE39" s="10"/>
      <c r="TSV39" s="10"/>
      <c r="TSW39" s="10"/>
      <c r="TSX39" s="10"/>
      <c r="TSY39" s="10"/>
      <c r="TSZ39" s="10"/>
      <c r="TTA39" s="10"/>
      <c r="UCR39" s="10"/>
      <c r="UCS39" s="10"/>
      <c r="UCT39" s="10"/>
      <c r="UCU39" s="10"/>
      <c r="UCV39" s="10"/>
      <c r="UCW39" s="10"/>
      <c r="UMN39" s="10"/>
      <c r="UMO39" s="10"/>
      <c r="UMP39" s="10"/>
      <c r="UMQ39" s="10"/>
      <c r="UMR39" s="10"/>
      <c r="UMS39" s="10"/>
      <c r="UWJ39" s="10"/>
      <c r="UWK39" s="10"/>
      <c r="UWL39" s="10"/>
      <c r="UWM39" s="10"/>
      <c r="UWN39" s="10"/>
      <c r="UWO39" s="10"/>
      <c r="VGF39" s="10"/>
      <c r="VGG39" s="10"/>
      <c r="VGH39" s="10"/>
      <c r="VGI39" s="10"/>
      <c r="VGJ39" s="10"/>
      <c r="VGK39" s="10"/>
      <c r="VQB39" s="10"/>
      <c r="VQC39" s="10"/>
      <c r="VQD39" s="10"/>
      <c r="VQE39" s="10"/>
      <c r="VQF39" s="10"/>
      <c r="VQG39" s="10"/>
      <c r="VZX39" s="10"/>
      <c r="VZY39" s="10"/>
      <c r="VZZ39" s="10"/>
      <c r="WAA39" s="10"/>
      <c r="WAB39" s="10"/>
      <c r="WAC39" s="10"/>
      <c r="WJT39" s="10"/>
      <c r="WJU39" s="10"/>
      <c r="WJV39" s="10"/>
      <c r="WJW39" s="10"/>
      <c r="WJX39" s="10"/>
      <c r="WJY39" s="10"/>
      <c r="WTP39" s="10"/>
      <c r="WTQ39" s="10"/>
      <c r="WTR39" s="10"/>
      <c r="WTS39" s="10"/>
      <c r="WTT39" s="10"/>
      <c r="WTU39" s="10"/>
    </row>
    <row r="40" spans="1:16334" ht="30.75" hidden="1" x14ac:dyDescent="0.25">
      <c r="A40" s="186" t="s">
        <v>740</v>
      </c>
      <c r="B40" s="185" t="s">
        <v>753</v>
      </c>
      <c r="C40" s="168">
        <v>200</v>
      </c>
      <c r="D40" s="201"/>
      <c r="E40" s="201"/>
      <c r="F40" s="201"/>
      <c r="HD40" s="10"/>
      <c r="HE40" s="10"/>
      <c r="HF40" s="10"/>
      <c r="HG40" s="10"/>
      <c r="HH40" s="10"/>
      <c r="HI40" s="10"/>
      <c r="QZ40" s="10"/>
      <c r="RA40" s="10"/>
      <c r="RB40" s="10"/>
      <c r="RC40" s="10"/>
      <c r="RD40" s="10"/>
      <c r="RE40" s="10"/>
      <c r="AAV40" s="10"/>
      <c r="AAW40" s="10"/>
      <c r="AAX40" s="10"/>
      <c r="AAY40" s="10"/>
      <c r="AAZ40" s="10"/>
      <c r="ABA40" s="10"/>
      <c r="AKR40" s="10"/>
      <c r="AKS40" s="10"/>
      <c r="AKT40" s="10"/>
      <c r="AKU40" s="10"/>
      <c r="AKV40" s="10"/>
      <c r="AKW40" s="10"/>
      <c r="AUN40" s="10"/>
      <c r="AUO40" s="10"/>
      <c r="AUP40" s="10"/>
      <c r="AUQ40" s="10"/>
      <c r="AUR40" s="10"/>
      <c r="AUS40" s="10"/>
      <c r="BEJ40" s="10"/>
      <c r="BEK40" s="10"/>
      <c r="BEL40" s="10"/>
      <c r="BEM40" s="10"/>
      <c r="BEN40" s="10"/>
      <c r="BEO40" s="10"/>
      <c r="BOF40" s="10"/>
      <c r="BOG40" s="10"/>
      <c r="BOH40" s="10"/>
      <c r="BOI40" s="10"/>
      <c r="BOJ40" s="10"/>
      <c r="BOK40" s="10"/>
      <c r="BYB40" s="10"/>
      <c r="BYC40" s="10"/>
      <c r="BYD40" s="10"/>
      <c r="BYE40" s="10"/>
      <c r="BYF40" s="10"/>
      <c r="BYG40" s="10"/>
      <c r="CHX40" s="10"/>
      <c r="CHY40" s="10"/>
      <c r="CHZ40" s="10"/>
      <c r="CIA40" s="10"/>
      <c r="CIB40" s="10"/>
      <c r="CIC40" s="10"/>
      <c r="CRT40" s="10"/>
      <c r="CRU40" s="10"/>
      <c r="CRV40" s="10"/>
      <c r="CRW40" s="10"/>
      <c r="CRX40" s="10"/>
      <c r="CRY40" s="10"/>
      <c r="DBP40" s="10"/>
      <c r="DBQ40" s="10"/>
      <c r="DBR40" s="10"/>
      <c r="DBS40" s="10"/>
      <c r="DBT40" s="10"/>
      <c r="DBU40" s="10"/>
      <c r="DLL40" s="10"/>
      <c r="DLM40" s="10"/>
      <c r="DLN40" s="10"/>
      <c r="DLO40" s="10"/>
      <c r="DLP40" s="10"/>
      <c r="DLQ40" s="10"/>
      <c r="DVH40" s="10"/>
      <c r="DVI40" s="10"/>
      <c r="DVJ40" s="10"/>
      <c r="DVK40" s="10"/>
      <c r="DVL40" s="10"/>
      <c r="DVM40" s="10"/>
      <c r="EFD40" s="10"/>
      <c r="EFE40" s="10"/>
      <c r="EFF40" s="10"/>
      <c r="EFG40" s="10"/>
      <c r="EFH40" s="10"/>
      <c r="EFI40" s="10"/>
      <c r="EOZ40" s="10"/>
      <c r="EPA40" s="10"/>
      <c r="EPB40" s="10"/>
      <c r="EPC40" s="10"/>
      <c r="EPD40" s="10"/>
      <c r="EPE40" s="10"/>
      <c r="EYV40" s="10"/>
      <c r="EYW40" s="10"/>
      <c r="EYX40" s="10"/>
      <c r="EYY40" s="10"/>
      <c r="EYZ40" s="10"/>
      <c r="EZA40" s="10"/>
      <c r="FIR40" s="10"/>
      <c r="FIS40" s="10"/>
      <c r="FIT40" s="10"/>
      <c r="FIU40" s="10"/>
      <c r="FIV40" s="10"/>
      <c r="FIW40" s="10"/>
      <c r="FSN40" s="10"/>
      <c r="FSO40" s="10"/>
      <c r="FSP40" s="10"/>
      <c r="FSQ40" s="10"/>
      <c r="FSR40" s="10"/>
      <c r="FSS40" s="10"/>
      <c r="GCJ40" s="10"/>
      <c r="GCK40" s="10"/>
      <c r="GCL40" s="10"/>
      <c r="GCM40" s="10"/>
      <c r="GCN40" s="10"/>
      <c r="GCO40" s="10"/>
      <c r="GMF40" s="10"/>
      <c r="GMG40" s="10"/>
      <c r="GMH40" s="10"/>
      <c r="GMI40" s="10"/>
      <c r="GMJ40" s="10"/>
      <c r="GMK40" s="10"/>
      <c r="GWB40" s="10"/>
      <c r="GWC40" s="10"/>
      <c r="GWD40" s="10"/>
      <c r="GWE40" s="10"/>
      <c r="GWF40" s="10"/>
      <c r="GWG40" s="10"/>
      <c r="HFX40" s="10"/>
      <c r="HFY40" s="10"/>
      <c r="HFZ40" s="10"/>
      <c r="HGA40" s="10"/>
      <c r="HGB40" s="10"/>
      <c r="HGC40" s="10"/>
      <c r="HPT40" s="10"/>
      <c r="HPU40" s="10"/>
      <c r="HPV40" s="10"/>
      <c r="HPW40" s="10"/>
      <c r="HPX40" s="10"/>
      <c r="HPY40" s="10"/>
      <c r="HZP40" s="10"/>
      <c r="HZQ40" s="10"/>
      <c r="HZR40" s="10"/>
      <c r="HZS40" s="10"/>
      <c r="HZT40" s="10"/>
      <c r="HZU40" s="10"/>
      <c r="IJL40" s="10"/>
      <c r="IJM40" s="10"/>
      <c r="IJN40" s="10"/>
      <c r="IJO40" s="10"/>
      <c r="IJP40" s="10"/>
      <c r="IJQ40" s="10"/>
      <c r="ITH40" s="10"/>
      <c r="ITI40" s="10"/>
      <c r="ITJ40" s="10"/>
      <c r="ITK40" s="10"/>
      <c r="ITL40" s="10"/>
      <c r="ITM40" s="10"/>
      <c r="JDD40" s="10"/>
      <c r="JDE40" s="10"/>
      <c r="JDF40" s="10"/>
      <c r="JDG40" s="10"/>
      <c r="JDH40" s="10"/>
      <c r="JDI40" s="10"/>
      <c r="JMZ40" s="10"/>
      <c r="JNA40" s="10"/>
      <c r="JNB40" s="10"/>
      <c r="JNC40" s="10"/>
      <c r="JND40" s="10"/>
      <c r="JNE40" s="10"/>
      <c r="JWV40" s="10"/>
      <c r="JWW40" s="10"/>
      <c r="JWX40" s="10"/>
      <c r="JWY40" s="10"/>
      <c r="JWZ40" s="10"/>
      <c r="JXA40" s="10"/>
      <c r="KGR40" s="10"/>
      <c r="KGS40" s="10"/>
      <c r="KGT40" s="10"/>
      <c r="KGU40" s="10"/>
      <c r="KGV40" s="10"/>
      <c r="KGW40" s="10"/>
      <c r="KQN40" s="10"/>
      <c r="KQO40" s="10"/>
      <c r="KQP40" s="10"/>
      <c r="KQQ40" s="10"/>
      <c r="KQR40" s="10"/>
      <c r="KQS40" s="10"/>
      <c r="LAJ40" s="10"/>
      <c r="LAK40" s="10"/>
      <c r="LAL40" s="10"/>
      <c r="LAM40" s="10"/>
      <c r="LAN40" s="10"/>
      <c r="LAO40" s="10"/>
      <c r="LKF40" s="10"/>
      <c r="LKG40" s="10"/>
      <c r="LKH40" s="10"/>
      <c r="LKI40" s="10"/>
      <c r="LKJ40" s="10"/>
      <c r="LKK40" s="10"/>
      <c r="LUB40" s="10"/>
      <c r="LUC40" s="10"/>
      <c r="LUD40" s="10"/>
      <c r="LUE40" s="10"/>
      <c r="LUF40" s="10"/>
      <c r="LUG40" s="10"/>
      <c r="MDX40" s="10"/>
      <c r="MDY40" s="10"/>
      <c r="MDZ40" s="10"/>
      <c r="MEA40" s="10"/>
      <c r="MEB40" s="10"/>
      <c r="MEC40" s="10"/>
      <c r="MNT40" s="10"/>
      <c r="MNU40" s="10"/>
      <c r="MNV40" s="10"/>
      <c r="MNW40" s="10"/>
      <c r="MNX40" s="10"/>
      <c r="MNY40" s="10"/>
      <c r="MXP40" s="10"/>
      <c r="MXQ40" s="10"/>
      <c r="MXR40" s="10"/>
      <c r="MXS40" s="10"/>
      <c r="MXT40" s="10"/>
      <c r="MXU40" s="10"/>
      <c r="NHL40" s="10"/>
      <c r="NHM40" s="10"/>
      <c r="NHN40" s="10"/>
      <c r="NHO40" s="10"/>
      <c r="NHP40" s="10"/>
      <c r="NHQ40" s="10"/>
      <c r="NRH40" s="10"/>
      <c r="NRI40" s="10"/>
      <c r="NRJ40" s="10"/>
      <c r="NRK40" s="10"/>
      <c r="NRL40" s="10"/>
      <c r="NRM40" s="10"/>
      <c r="OBD40" s="10"/>
      <c r="OBE40" s="10"/>
      <c r="OBF40" s="10"/>
      <c r="OBG40" s="10"/>
      <c r="OBH40" s="10"/>
      <c r="OBI40" s="10"/>
      <c r="OKZ40" s="10"/>
      <c r="OLA40" s="10"/>
      <c r="OLB40" s="10"/>
      <c r="OLC40" s="10"/>
      <c r="OLD40" s="10"/>
      <c r="OLE40" s="10"/>
      <c r="OUV40" s="10"/>
      <c r="OUW40" s="10"/>
      <c r="OUX40" s="10"/>
      <c r="OUY40" s="10"/>
      <c r="OUZ40" s="10"/>
      <c r="OVA40" s="10"/>
      <c r="PER40" s="10"/>
      <c r="PES40" s="10"/>
      <c r="PET40" s="10"/>
      <c r="PEU40" s="10"/>
      <c r="PEV40" s="10"/>
      <c r="PEW40" s="10"/>
      <c r="PON40" s="10"/>
      <c r="POO40" s="10"/>
      <c r="POP40" s="10"/>
      <c r="POQ40" s="10"/>
      <c r="POR40" s="10"/>
      <c r="POS40" s="10"/>
      <c r="PYJ40" s="10"/>
      <c r="PYK40" s="10"/>
      <c r="PYL40" s="10"/>
      <c r="PYM40" s="10"/>
      <c r="PYN40" s="10"/>
      <c r="PYO40" s="10"/>
      <c r="QIF40" s="10"/>
      <c r="QIG40" s="10"/>
      <c r="QIH40" s="10"/>
      <c r="QII40" s="10"/>
      <c r="QIJ40" s="10"/>
      <c r="QIK40" s="10"/>
      <c r="QSB40" s="10"/>
      <c r="QSC40" s="10"/>
      <c r="QSD40" s="10"/>
      <c r="QSE40" s="10"/>
      <c r="QSF40" s="10"/>
      <c r="QSG40" s="10"/>
      <c r="RBX40" s="10"/>
      <c r="RBY40" s="10"/>
      <c r="RBZ40" s="10"/>
      <c r="RCA40" s="10"/>
      <c r="RCB40" s="10"/>
      <c r="RCC40" s="10"/>
      <c r="RLT40" s="10"/>
      <c r="RLU40" s="10"/>
      <c r="RLV40" s="10"/>
      <c r="RLW40" s="10"/>
      <c r="RLX40" s="10"/>
      <c r="RLY40" s="10"/>
      <c r="RVP40" s="10"/>
      <c r="RVQ40" s="10"/>
      <c r="RVR40" s="10"/>
      <c r="RVS40" s="10"/>
      <c r="RVT40" s="10"/>
      <c r="RVU40" s="10"/>
      <c r="SFL40" s="10"/>
      <c r="SFM40" s="10"/>
      <c r="SFN40" s="10"/>
      <c r="SFO40" s="10"/>
      <c r="SFP40" s="10"/>
      <c r="SFQ40" s="10"/>
      <c r="SPH40" s="10"/>
      <c r="SPI40" s="10"/>
      <c r="SPJ40" s="10"/>
      <c r="SPK40" s="10"/>
      <c r="SPL40" s="10"/>
      <c r="SPM40" s="10"/>
      <c r="SZD40" s="10"/>
      <c r="SZE40" s="10"/>
      <c r="SZF40" s="10"/>
      <c r="SZG40" s="10"/>
      <c r="SZH40" s="10"/>
      <c r="SZI40" s="10"/>
      <c r="TIZ40" s="10"/>
      <c r="TJA40" s="10"/>
      <c r="TJB40" s="10"/>
      <c r="TJC40" s="10"/>
      <c r="TJD40" s="10"/>
      <c r="TJE40" s="10"/>
      <c r="TSV40" s="10"/>
      <c r="TSW40" s="10"/>
      <c r="TSX40" s="10"/>
      <c r="TSY40" s="10"/>
      <c r="TSZ40" s="10"/>
      <c r="TTA40" s="10"/>
      <c r="UCR40" s="10"/>
      <c r="UCS40" s="10"/>
      <c r="UCT40" s="10"/>
      <c r="UCU40" s="10"/>
      <c r="UCV40" s="10"/>
      <c r="UCW40" s="10"/>
      <c r="UMN40" s="10"/>
      <c r="UMO40" s="10"/>
      <c r="UMP40" s="10"/>
      <c r="UMQ40" s="10"/>
      <c r="UMR40" s="10"/>
      <c r="UMS40" s="10"/>
      <c r="UWJ40" s="10"/>
      <c r="UWK40" s="10"/>
      <c r="UWL40" s="10"/>
      <c r="UWM40" s="10"/>
      <c r="UWN40" s="10"/>
      <c r="UWO40" s="10"/>
      <c r="VGF40" s="10"/>
      <c r="VGG40" s="10"/>
      <c r="VGH40" s="10"/>
      <c r="VGI40" s="10"/>
      <c r="VGJ40" s="10"/>
      <c r="VGK40" s="10"/>
      <c r="VQB40" s="10"/>
      <c r="VQC40" s="10"/>
      <c r="VQD40" s="10"/>
      <c r="VQE40" s="10"/>
      <c r="VQF40" s="10"/>
      <c r="VQG40" s="10"/>
      <c r="VZX40" s="10"/>
      <c r="VZY40" s="10"/>
      <c r="VZZ40" s="10"/>
      <c r="WAA40" s="10"/>
      <c r="WAB40" s="10"/>
      <c r="WAC40" s="10"/>
      <c r="WJT40" s="10"/>
      <c r="WJU40" s="10"/>
      <c r="WJV40" s="10"/>
      <c r="WJW40" s="10"/>
      <c r="WJX40" s="10"/>
      <c r="WJY40" s="10"/>
      <c r="WTP40" s="10"/>
      <c r="WTQ40" s="10"/>
      <c r="WTR40" s="10"/>
      <c r="WTS40" s="10"/>
      <c r="WTT40" s="10"/>
      <c r="WTU40" s="10"/>
    </row>
    <row r="41" spans="1:16334" s="164" customFormat="1" ht="24" hidden="1" customHeight="1" x14ac:dyDescent="0.25">
      <c r="A41" s="186" t="s">
        <v>741</v>
      </c>
      <c r="B41" s="185" t="s">
        <v>753</v>
      </c>
      <c r="C41" s="168">
        <v>300</v>
      </c>
      <c r="D41" s="202"/>
      <c r="E41" s="202"/>
      <c r="F41" s="202"/>
      <c r="G41" s="10"/>
      <c r="H41" s="163"/>
      <c r="I41" s="163"/>
      <c r="J41" s="163"/>
      <c r="K41" s="163"/>
      <c r="L41" s="163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  <c r="ES41" s="10"/>
      <c r="ET41" s="10"/>
      <c r="EU41" s="10"/>
      <c r="EV41" s="10"/>
      <c r="EW41" s="10"/>
      <c r="EX41" s="10"/>
      <c r="EY41" s="10"/>
      <c r="EZ41" s="10"/>
      <c r="FA41" s="10"/>
      <c r="FB41" s="10"/>
      <c r="FC41" s="10"/>
      <c r="FD41" s="10"/>
      <c r="FE41" s="10"/>
      <c r="FF41" s="10"/>
      <c r="FG41" s="10"/>
      <c r="FH41" s="10"/>
      <c r="FI41" s="10"/>
      <c r="FJ41" s="10"/>
      <c r="FK41" s="10"/>
      <c r="FL41" s="10"/>
      <c r="FM41" s="10"/>
      <c r="FN41" s="10"/>
      <c r="FO41" s="10"/>
      <c r="FP41" s="10"/>
      <c r="FQ41" s="10"/>
      <c r="FR41" s="10"/>
      <c r="FS41" s="10"/>
      <c r="FT41" s="10"/>
      <c r="FU41" s="10"/>
      <c r="FV41" s="10"/>
      <c r="FW41" s="10"/>
      <c r="FX41" s="10"/>
      <c r="FY41" s="10"/>
      <c r="FZ41" s="10"/>
      <c r="GA41" s="10"/>
      <c r="GB41" s="10"/>
      <c r="GC41" s="10"/>
      <c r="GD41" s="10"/>
      <c r="GE41" s="10"/>
      <c r="GF41" s="10"/>
      <c r="GG41" s="10"/>
      <c r="GH41" s="10"/>
      <c r="GI41" s="10"/>
      <c r="GJ41" s="10"/>
      <c r="GK41" s="10"/>
      <c r="GL41" s="10"/>
      <c r="GM41" s="10"/>
      <c r="GN41" s="10"/>
      <c r="GO41" s="10"/>
      <c r="GP41" s="10"/>
      <c r="GQ41" s="10"/>
      <c r="GR41" s="10"/>
      <c r="GS41" s="10"/>
      <c r="GT41" s="10"/>
      <c r="GU41" s="10"/>
      <c r="GV41" s="10"/>
      <c r="GW41" s="10"/>
      <c r="GX41" s="10"/>
      <c r="GY41" s="10"/>
      <c r="GZ41" s="10"/>
      <c r="HA41" s="10"/>
      <c r="HB41" s="10"/>
      <c r="HC41" s="10"/>
      <c r="HJ41" s="10"/>
      <c r="HK41" s="10"/>
      <c r="HL41" s="10"/>
      <c r="HM41" s="10"/>
      <c r="HN41" s="10"/>
      <c r="HO41" s="10"/>
      <c r="HP41" s="10"/>
      <c r="HQ41" s="10"/>
      <c r="HR41" s="10"/>
      <c r="HS41" s="10"/>
      <c r="HT41" s="10"/>
      <c r="HU41" s="10"/>
      <c r="HV41" s="10"/>
      <c r="HW41" s="10"/>
      <c r="HX41" s="10"/>
      <c r="HY41" s="10"/>
      <c r="HZ41" s="10"/>
      <c r="IA41" s="10"/>
      <c r="IB41" s="10"/>
      <c r="IC41" s="10"/>
      <c r="ID41" s="10"/>
      <c r="IE41" s="10"/>
      <c r="IF41" s="10"/>
      <c r="IG41" s="10"/>
      <c r="IH41" s="10"/>
      <c r="II41" s="10"/>
      <c r="IJ41" s="10"/>
      <c r="IK41" s="10"/>
      <c r="IL41" s="10"/>
      <c r="IM41" s="10"/>
      <c r="IN41" s="10"/>
      <c r="IO41" s="10"/>
      <c r="IP41" s="10"/>
      <c r="IQ41" s="10"/>
      <c r="IR41" s="10"/>
      <c r="IS41" s="10"/>
      <c r="IT41" s="10"/>
      <c r="IU41" s="10"/>
      <c r="IV41" s="10"/>
      <c r="IW41" s="10"/>
      <c r="IX41" s="10"/>
      <c r="IY41" s="10"/>
      <c r="IZ41" s="10"/>
      <c r="JA41" s="10"/>
      <c r="JB41" s="10"/>
      <c r="JC41" s="10"/>
      <c r="JD41" s="10"/>
      <c r="JE41" s="10"/>
      <c r="JF41" s="10"/>
      <c r="JG41" s="10"/>
      <c r="JH41" s="10"/>
      <c r="JI41" s="10"/>
      <c r="JJ41" s="10"/>
      <c r="JK41" s="10"/>
      <c r="JL41" s="10"/>
      <c r="JM41" s="10"/>
      <c r="JN41" s="10"/>
      <c r="JO41" s="10"/>
      <c r="JP41" s="10"/>
      <c r="JQ41" s="10"/>
      <c r="JR41" s="10"/>
      <c r="JS41" s="10"/>
      <c r="JT41" s="10"/>
      <c r="JU41" s="10"/>
      <c r="JV41" s="10"/>
      <c r="JW41" s="10"/>
      <c r="JX41" s="10"/>
      <c r="JY41" s="10"/>
      <c r="JZ41" s="10"/>
      <c r="KA41" s="10"/>
      <c r="KB41" s="10"/>
      <c r="KC41" s="10"/>
      <c r="KD41" s="10"/>
      <c r="KE41" s="10"/>
      <c r="KF41" s="10"/>
      <c r="KG41" s="10"/>
      <c r="KH41" s="10"/>
      <c r="KI41" s="10"/>
      <c r="KJ41" s="10"/>
      <c r="KK41" s="10"/>
      <c r="KL41" s="10"/>
      <c r="KM41" s="10"/>
      <c r="KN41" s="10"/>
      <c r="KO41" s="10"/>
      <c r="KP41" s="10"/>
      <c r="KQ41" s="10"/>
      <c r="KR41" s="10"/>
      <c r="KS41" s="10"/>
      <c r="KT41" s="10"/>
      <c r="KU41" s="10"/>
      <c r="KV41" s="10"/>
      <c r="KW41" s="10"/>
      <c r="KX41" s="10"/>
      <c r="KY41" s="10"/>
      <c r="KZ41" s="10"/>
      <c r="LA41" s="10"/>
      <c r="LB41" s="10"/>
      <c r="LC41" s="10"/>
      <c r="LD41" s="10"/>
      <c r="LE41" s="10"/>
      <c r="LF41" s="10"/>
      <c r="LG41" s="10"/>
      <c r="LH41" s="10"/>
      <c r="LI41" s="10"/>
      <c r="LJ41" s="10"/>
      <c r="LK41" s="10"/>
      <c r="LL41" s="10"/>
      <c r="LM41" s="10"/>
      <c r="LN41" s="10"/>
      <c r="LO41" s="10"/>
      <c r="LP41" s="10"/>
      <c r="LQ41" s="10"/>
      <c r="LR41" s="10"/>
      <c r="LS41" s="10"/>
      <c r="LT41" s="10"/>
      <c r="LU41" s="10"/>
      <c r="LV41" s="10"/>
      <c r="LW41" s="10"/>
      <c r="LX41" s="10"/>
      <c r="LY41" s="10"/>
      <c r="LZ41" s="10"/>
      <c r="MA41" s="10"/>
      <c r="MB41" s="10"/>
      <c r="MC41" s="10"/>
      <c r="MD41" s="10"/>
      <c r="ME41" s="10"/>
      <c r="MF41" s="10"/>
      <c r="MG41" s="10"/>
      <c r="MH41" s="10"/>
      <c r="MI41" s="10"/>
      <c r="MJ41" s="10"/>
      <c r="MK41" s="10"/>
      <c r="ML41" s="10"/>
      <c r="MM41" s="10"/>
      <c r="MN41" s="10"/>
      <c r="MO41" s="10"/>
      <c r="MP41" s="10"/>
      <c r="MQ41" s="10"/>
      <c r="MR41" s="10"/>
      <c r="MS41" s="10"/>
      <c r="MT41" s="10"/>
      <c r="MU41" s="10"/>
      <c r="MV41" s="10"/>
      <c r="MW41" s="10"/>
      <c r="MX41" s="10"/>
      <c r="MY41" s="10"/>
      <c r="MZ41" s="10"/>
      <c r="NA41" s="10"/>
      <c r="NB41" s="10"/>
      <c r="NC41" s="10"/>
      <c r="ND41" s="10"/>
      <c r="NE41" s="10"/>
      <c r="NF41" s="10"/>
      <c r="NG41" s="10"/>
      <c r="NH41" s="10"/>
      <c r="NI41" s="10"/>
      <c r="NJ41" s="10"/>
      <c r="NK41" s="10"/>
      <c r="NL41" s="10"/>
      <c r="NM41" s="10"/>
      <c r="NN41" s="10"/>
      <c r="NO41" s="10"/>
      <c r="NP41" s="10"/>
      <c r="NQ41" s="10"/>
      <c r="NR41" s="10"/>
      <c r="NS41" s="10"/>
      <c r="NT41" s="10"/>
      <c r="NU41" s="10"/>
      <c r="NV41" s="10"/>
      <c r="NW41" s="10"/>
      <c r="NX41" s="10"/>
      <c r="NY41" s="10"/>
      <c r="NZ41" s="10"/>
      <c r="OA41" s="10"/>
      <c r="OB41" s="10"/>
      <c r="OC41" s="10"/>
      <c r="OD41" s="10"/>
      <c r="OE41" s="10"/>
      <c r="OF41" s="10"/>
      <c r="OG41" s="10"/>
      <c r="OH41" s="10"/>
      <c r="OI41" s="10"/>
      <c r="OJ41" s="10"/>
      <c r="OK41" s="10"/>
      <c r="OL41" s="10"/>
      <c r="OM41" s="10"/>
      <c r="ON41" s="10"/>
      <c r="OO41" s="10"/>
      <c r="OP41" s="10"/>
      <c r="OQ41" s="10"/>
      <c r="OR41" s="10"/>
      <c r="OS41" s="10"/>
      <c r="OT41" s="10"/>
      <c r="OU41" s="10"/>
      <c r="OV41" s="10"/>
      <c r="OW41" s="10"/>
      <c r="OX41" s="10"/>
      <c r="OY41" s="10"/>
      <c r="OZ41" s="10"/>
      <c r="PA41" s="10"/>
      <c r="PB41" s="10"/>
      <c r="PC41" s="10"/>
      <c r="PD41" s="10"/>
      <c r="PE41" s="10"/>
      <c r="PF41" s="10"/>
      <c r="PG41" s="10"/>
      <c r="PH41" s="10"/>
      <c r="PI41" s="10"/>
      <c r="PJ41" s="10"/>
      <c r="PK41" s="10"/>
      <c r="PL41" s="10"/>
      <c r="PM41" s="10"/>
      <c r="PN41" s="10"/>
      <c r="PO41" s="10"/>
      <c r="PP41" s="10"/>
      <c r="PQ41" s="10"/>
      <c r="PR41" s="10"/>
      <c r="PS41" s="10"/>
      <c r="PT41" s="10"/>
      <c r="PU41" s="10"/>
      <c r="PV41" s="10"/>
      <c r="PW41" s="10"/>
      <c r="PX41" s="10"/>
      <c r="PY41" s="10"/>
      <c r="PZ41" s="10"/>
      <c r="QA41" s="10"/>
      <c r="QB41" s="10"/>
      <c r="QC41" s="10"/>
      <c r="QD41" s="10"/>
      <c r="QE41" s="10"/>
      <c r="QF41" s="10"/>
      <c r="QG41" s="10"/>
      <c r="QH41" s="10"/>
      <c r="QI41" s="10"/>
      <c r="QJ41" s="10"/>
      <c r="QK41" s="10"/>
      <c r="QL41" s="10"/>
      <c r="QM41" s="10"/>
      <c r="QN41" s="10"/>
      <c r="QO41" s="10"/>
      <c r="QP41" s="10"/>
      <c r="QQ41" s="10"/>
      <c r="QR41" s="10"/>
      <c r="QS41" s="10"/>
      <c r="QT41" s="10"/>
      <c r="QU41" s="10"/>
      <c r="QV41" s="10"/>
      <c r="QW41" s="10"/>
      <c r="QX41" s="10"/>
      <c r="QY41" s="10"/>
      <c r="RF41" s="10"/>
      <c r="RG41" s="10"/>
      <c r="RH41" s="10"/>
      <c r="RI41" s="10"/>
      <c r="RJ41" s="10"/>
      <c r="RK41" s="10"/>
      <c r="RL41" s="10"/>
      <c r="RM41" s="10"/>
      <c r="RN41" s="10"/>
      <c r="RO41" s="10"/>
      <c r="RP41" s="10"/>
      <c r="RQ41" s="10"/>
      <c r="RR41" s="10"/>
      <c r="RS41" s="10"/>
      <c r="RT41" s="10"/>
      <c r="RU41" s="10"/>
      <c r="RV41" s="10"/>
      <c r="RW41" s="10"/>
      <c r="RX41" s="10"/>
      <c r="RY41" s="10"/>
      <c r="RZ41" s="10"/>
      <c r="SA41" s="10"/>
      <c r="SB41" s="10"/>
      <c r="SC41" s="10"/>
      <c r="SD41" s="10"/>
      <c r="SE41" s="10"/>
      <c r="SF41" s="10"/>
      <c r="SG41" s="10"/>
      <c r="SH41" s="10"/>
      <c r="SI41" s="10"/>
      <c r="SJ41" s="10"/>
      <c r="SK41" s="10"/>
      <c r="SL41" s="10"/>
      <c r="SM41" s="10"/>
      <c r="SN41" s="10"/>
      <c r="SO41" s="10"/>
      <c r="SP41" s="10"/>
      <c r="SQ41" s="10"/>
      <c r="SR41" s="10"/>
      <c r="SS41" s="10"/>
      <c r="ST41" s="10"/>
      <c r="SU41" s="10"/>
      <c r="SV41" s="10"/>
      <c r="SW41" s="10"/>
      <c r="SX41" s="10"/>
      <c r="SY41" s="10"/>
      <c r="SZ41" s="10"/>
      <c r="TA41" s="10"/>
      <c r="TB41" s="10"/>
      <c r="TC41" s="10"/>
      <c r="TD41" s="10"/>
      <c r="TE41" s="10"/>
      <c r="TF41" s="10"/>
      <c r="TG41" s="10"/>
      <c r="TH41" s="10"/>
      <c r="TI41" s="10"/>
      <c r="TJ41" s="10"/>
      <c r="TK41" s="10"/>
      <c r="TL41" s="10"/>
      <c r="TM41" s="10"/>
      <c r="TN41" s="10"/>
      <c r="TO41" s="10"/>
      <c r="TP41" s="10"/>
      <c r="TQ41" s="10"/>
      <c r="TR41" s="10"/>
      <c r="TS41" s="10"/>
      <c r="TT41" s="10"/>
      <c r="TU41" s="10"/>
      <c r="TV41" s="10"/>
      <c r="TW41" s="10"/>
      <c r="TX41" s="10"/>
      <c r="TY41" s="10"/>
      <c r="TZ41" s="10"/>
      <c r="UA41" s="10"/>
      <c r="UB41" s="10"/>
      <c r="UC41" s="10"/>
      <c r="UD41" s="10"/>
      <c r="UE41" s="10"/>
      <c r="UF41" s="10"/>
      <c r="UG41" s="10"/>
      <c r="UH41" s="10"/>
      <c r="UI41" s="10"/>
      <c r="UJ41" s="10"/>
      <c r="UK41" s="10"/>
      <c r="UL41" s="10"/>
      <c r="UM41" s="10"/>
      <c r="UN41" s="10"/>
      <c r="UO41" s="10"/>
      <c r="UP41" s="10"/>
      <c r="UQ41" s="10"/>
      <c r="UR41" s="10"/>
      <c r="US41" s="10"/>
      <c r="UT41" s="10"/>
      <c r="UU41" s="10"/>
      <c r="UV41" s="10"/>
      <c r="UW41" s="10"/>
      <c r="UX41" s="10"/>
      <c r="UY41" s="10"/>
      <c r="UZ41" s="10"/>
      <c r="VA41" s="10"/>
      <c r="VB41" s="10"/>
      <c r="VC41" s="10"/>
      <c r="VD41" s="10"/>
      <c r="VE41" s="10"/>
      <c r="VF41" s="10"/>
      <c r="VG41" s="10"/>
      <c r="VH41" s="10"/>
      <c r="VI41" s="10"/>
      <c r="VJ41" s="10"/>
      <c r="VK41" s="10"/>
      <c r="VL41" s="10"/>
      <c r="VM41" s="10"/>
      <c r="VN41" s="10"/>
      <c r="VO41" s="10"/>
      <c r="VP41" s="10"/>
      <c r="VQ41" s="10"/>
      <c r="VR41" s="10"/>
      <c r="VS41" s="10"/>
      <c r="VT41" s="10"/>
      <c r="VU41" s="10"/>
      <c r="VV41" s="10"/>
      <c r="VW41" s="10"/>
      <c r="VX41" s="10"/>
      <c r="VY41" s="10"/>
      <c r="VZ41" s="10"/>
      <c r="WA41" s="10"/>
      <c r="WB41" s="10"/>
      <c r="WC41" s="10"/>
      <c r="WD41" s="10"/>
      <c r="WE41" s="10"/>
      <c r="WF41" s="10"/>
      <c r="WG41" s="10"/>
      <c r="WH41" s="10"/>
      <c r="WI41" s="10"/>
      <c r="WJ41" s="10"/>
      <c r="WK41" s="10"/>
      <c r="WL41" s="10"/>
      <c r="WM41" s="10"/>
      <c r="WN41" s="10"/>
      <c r="WO41" s="10"/>
      <c r="WP41" s="10"/>
      <c r="WQ41" s="10"/>
      <c r="WR41" s="10"/>
      <c r="WS41" s="10"/>
      <c r="WT41" s="10"/>
      <c r="WU41" s="10"/>
      <c r="WV41" s="10"/>
      <c r="WW41" s="10"/>
      <c r="WX41" s="10"/>
      <c r="WY41" s="10"/>
      <c r="WZ41" s="10"/>
      <c r="XA41" s="10"/>
      <c r="XB41" s="10"/>
      <c r="XC41" s="10"/>
      <c r="XD41" s="10"/>
      <c r="XE41" s="10"/>
      <c r="XF41" s="10"/>
      <c r="XG41" s="10"/>
      <c r="XH41" s="10"/>
      <c r="XI41" s="10"/>
      <c r="XJ41" s="10"/>
      <c r="XK41" s="10"/>
      <c r="XL41" s="10"/>
      <c r="XM41" s="10"/>
      <c r="XN41" s="10"/>
      <c r="XO41" s="10"/>
      <c r="XP41" s="10"/>
      <c r="XQ41" s="10"/>
      <c r="XR41" s="10"/>
      <c r="XS41" s="10"/>
      <c r="XT41" s="10"/>
      <c r="XU41" s="10"/>
      <c r="XV41" s="10"/>
      <c r="XW41" s="10"/>
      <c r="XX41" s="10"/>
      <c r="XY41" s="10"/>
      <c r="XZ41" s="10"/>
      <c r="YA41" s="10"/>
      <c r="YB41" s="10"/>
      <c r="YC41" s="10"/>
      <c r="YD41" s="10"/>
      <c r="YE41" s="10"/>
      <c r="YF41" s="10"/>
      <c r="YG41" s="10"/>
      <c r="YH41" s="10"/>
      <c r="YI41" s="10"/>
      <c r="YJ41" s="10"/>
      <c r="YK41" s="10"/>
      <c r="YL41" s="10"/>
      <c r="YM41" s="10"/>
      <c r="YN41" s="10"/>
      <c r="YO41" s="10"/>
      <c r="YP41" s="10"/>
      <c r="YQ41" s="10"/>
      <c r="YR41" s="10"/>
      <c r="YS41" s="10"/>
      <c r="YT41" s="10"/>
      <c r="YU41" s="10"/>
      <c r="YV41" s="10"/>
      <c r="YW41" s="10"/>
      <c r="YX41" s="10"/>
      <c r="YY41" s="10"/>
      <c r="YZ41" s="10"/>
      <c r="ZA41" s="10"/>
      <c r="ZB41" s="10"/>
      <c r="ZC41" s="10"/>
      <c r="ZD41" s="10"/>
      <c r="ZE41" s="10"/>
      <c r="ZF41" s="10"/>
      <c r="ZG41" s="10"/>
      <c r="ZH41" s="10"/>
      <c r="ZI41" s="10"/>
      <c r="ZJ41" s="10"/>
      <c r="ZK41" s="10"/>
      <c r="ZL41" s="10"/>
      <c r="ZM41" s="10"/>
      <c r="ZN41" s="10"/>
      <c r="ZO41" s="10"/>
      <c r="ZP41" s="10"/>
      <c r="ZQ41" s="10"/>
      <c r="ZR41" s="10"/>
      <c r="ZS41" s="10"/>
      <c r="ZT41" s="10"/>
      <c r="ZU41" s="10"/>
      <c r="ZV41" s="10"/>
      <c r="ZW41" s="10"/>
      <c r="ZX41" s="10"/>
      <c r="ZY41" s="10"/>
      <c r="ZZ41" s="10"/>
      <c r="AAA41" s="10"/>
      <c r="AAB41" s="10"/>
      <c r="AAC41" s="10"/>
      <c r="AAD41" s="10"/>
      <c r="AAE41" s="10"/>
      <c r="AAF41" s="10"/>
      <c r="AAG41" s="10"/>
      <c r="AAH41" s="10"/>
      <c r="AAI41" s="10"/>
      <c r="AAJ41" s="10"/>
      <c r="AAK41" s="10"/>
      <c r="AAL41" s="10"/>
      <c r="AAM41" s="10"/>
      <c r="AAN41" s="10"/>
      <c r="AAO41" s="10"/>
      <c r="AAP41" s="10"/>
      <c r="AAQ41" s="10"/>
      <c r="AAR41" s="10"/>
      <c r="AAS41" s="10"/>
      <c r="AAT41" s="10"/>
      <c r="AAU41" s="10"/>
      <c r="ABB41" s="10"/>
      <c r="ABC41" s="10"/>
      <c r="ABD41" s="10"/>
      <c r="ABE41" s="10"/>
      <c r="ABF41" s="10"/>
      <c r="ABG41" s="10"/>
      <c r="ABH41" s="10"/>
      <c r="ABI41" s="10"/>
      <c r="ABJ41" s="10"/>
      <c r="ABK41" s="10"/>
      <c r="ABL41" s="10"/>
      <c r="ABM41" s="10"/>
      <c r="ABN41" s="10"/>
      <c r="ABO41" s="10"/>
      <c r="ABP41" s="10"/>
      <c r="ABQ41" s="10"/>
      <c r="ABR41" s="10"/>
      <c r="ABS41" s="10"/>
      <c r="ABT41" s="10"/>
      <c r="ABU41" s="10"/>
      <c r="ABV41" s="10"/>
      <c r="ABW41" s="10"/>
      <c r="ABX41" s="10"/>
      <c r="ABY41" s="10"/>
      <c r="ABZ41" s="10"/>
      <c r="ACA41" s="10"/>
      <c r="ACB41" s="10"/>
      <c r="ACC41" s="10"/>
      <c r="ACD41" s="10"/>
      <c r="ACE41" s="10"/>
      <c r="ACF41" s="10"/>
      <c r="ACG41" s="10"/>
      <c r="ACH41" s="10"/>
      <c r="ACI41" s="10"/>
      <c r="ACJ41" s="10"/>
      <c r="ACK41" s="10"/>
      <c r="ACL41" s="10"/>
      <c r="ACM41" s="10"/>
      <c r="ACN41" s="10"/>
      <c r="ACO41" s="10"/>
      <c r="ACP41" s="10"/>
      <c r="ACQ41" s="10"/>
      <c r="ACR41" s="10"/>
      <c r="ACS41" s="10"/>
      <c r="ACT41" s="10"/>
      <c r="ACU41" s="10"/>
      <c r="ACV41" s="10"/>
      <c r="ACW41" s="10"/>
      <c r="ACX41" s="10"/>
      <c r="ACY41" s="10"/>
      <c r="ACZ41" s="10"/>
      <c r="ADA41" s="10"/>
      <c r="ADB41" s="10"/>
      <c r="ADC41" s="10"/>
      <c r="ADD41" s="10"/>
      <c r="ADE41" s="10"/>
      <c r="ADF41" s="10"/>
      <c r="ADG41" s="10"/>
      <c r="ADH41" s="10"/>
      <c r="ADI41" s="10"/>
      <c r="ADJ41" s="10"/>
      <c r="ADK41" s="10"/>
      <c r="ADL41" s="10"/>
      <c r="ADM41" s="10"/>
      <c r="ADN41" s="10"/>
      <c r="ADO41" s="10"/>
      <c r="ADP41" s="10"/>
      <c r="ADQ41" s="10"/>
      <c r="ADR41" s="10"/>
      <c r="ADS41" s="10"/>
      <c r="ADT41" s="10"/>
      <c r="ADU41" s="10"/>
      <c r="ADV41" s="10"/>
      <c r="ADW41" s="10"/>
      <c r="ADX41" s="10"/>
      <c r="ADY41" s="10"/>
      <c r="ADZ41" s="10"/>
      <c r="AEA41" s="10"/>
      <c r="AEB41" s="10"/>
      <c r="AEC41" s="10"/>
      <c r="AED41" s="10"/>
      <c r="AEE41" s="10"/>
      <c r="AEF41" s="10"/>
      <c r="AEG41" s="10"/>
      <c r="AEH41" s="10"/>
      <c r="AEI41" s="10"/>
      <c r="AEJ41" s="10"/>
      <c r="AEK41" s="10"/>
      <c r="AEL41" s="10"/>
      <c r="AEM41" s="10"/>
      <c r="AEN41" s="10"/>
      <c r="AEO41" s="10"/>
      <c r="AEP41" s="10"/>
      <c r="AEQ41" s="10"/>
      <c r="AER41" s="10"/>
      <c r="AES41" s="10"/>
      <c r="AET41" s="10"/>
      <c r="AEU41" s="10"/>
      <c r="AEV41" s="10"/>
      <c r="AEW41" s="10"/>
      <c r="AEX41" s="10"/>
      <c r="AEY41" s="10"/>
      <c r="AEZ41" s="10"/>
      <c r="AFA41" s="10"/>
      <c r="AFB41" s="10"/>
      <c r="AFC41" s="10"/>
      <c r="AFD41" s="10"/>
      <c r="AFE41" s="10"/>
      <c r="AFF41" s="10"/>
      <c r="AFG41" s="10"/>
      <c r="AFH41" s="10"/>
      <c r="AFI41" s="10"/>
      <c r="AFJ41" s="10"/>
      <c r="AFK41" s="10"/>
      <c r="AFL41" s="10"/>
      <c r="AFM41" s="10"/>
      <c r="AFN41" s="10"/>
      <c r="AFO41" s="10"/>
      <c r="AFP41" s="10"/>
      <c r="AFQ41" s="10"/>
      <c r="AFR41" s="10"/>
      <c r="AFS41" s="10"/>
      <c r="AFT41" s="10"/>
      <c r="AFU41" s="10"/>
      <c r="AFV41" s="10"/>
      <c r="AFW41" s="10"/>
      <c r="AFX41" s="10"/>
      <c r="AFY41" s="10"/>
      <c r="AFZ41" s="10"/>
      <c r="AGA41" s="10"/>
      <c r="AGB41" s="10"/>
      <c r="AGC41" s="10"/>
      <c r="AGD41" s="10"/>
      <c r="AGE41" s="10"/>
      <c r="AGF41" s="10"/>
      <c r="AGG41" s="10"/>
      <c r="AGH41" s="10"/>
      <c r="AGI41" s="10"/>
      <c r="AGJ41" s="10"/>
      <c r="AGK41" s="10"/>
      <c r="AGL41" s="10"/>
      <c r="AGM41" s="10"/>
      <c r="AGN41" s="10"/>
      <c r="AGO41" s="10"/>
      <c r="AGP41" s="10"/>
      <c r="AGQ41" s="10"/>
      <c r="AGR41" s="10"/>
      <c r="AGS41" s="10"/>
      <c r="AGT41" s="10"/>
      <c r="AGU41" s="10"/>
      <c r="AGV41" s="10"/>
      <c r="AGW41" s="10"/>
      <c r="AGX41" s="10"/>
      <c r="AGY41" s="10"/>
      <c r="AGZ41" s="10"/>
      <c r="AHA41" s="10"/>
      <c r="AHB41" s="10"/>
      <c r="AHC41" s="10"/>
      <c r="AHD41" s="10"/>
      <c r="AHE41" s="10"/>
      <c r="AHF41" s="10"/>
      <c r="AHG41" s="10"/>
      <c r="AHH41" s="10"/>
      <c r="AHI41" s="10"/>
      <c r="AHJ41" s="10"/>
      <c r="AHK41" s="10"/>
      <c r="AHL41" s="10"/>
      <c r="AHM41" s="10"/>
      <c r="AHN41" s="10"/>
      <c r="AHO41" s="10"/>
      <c r="AHP41" s="10"/>
      <c r="AHQ41" s="10"/>
      <c r="AHR41" s="10"/>
      <c r="AHS41" s="10"/>
      <c r="AHT41" s="10"/>
      <c r="AHU41" s="10"/>
      <c r="AHV41" s="10"/>
      <c r="AHW41" s="10"/>
      <c r="AHX41" s="10"/>
      <c r="AHY41" s="10"/>
      <c r="AHZ41" s="10"/>
      <c r="AIA41" s="10"/>
      <c r="AIB41" s="10"/>
      <c r="AIC41" s="10"/>
      <c r="AID41" s="10"/>
      <c r="AIE41" s="10"/>
      <c r="AIF41" s="10"/>
      <c r="AIG41" s="10"/>
      <c r="AIH41" s="10"/>
      <c r="AII41" s="10"/>
      <c r="AIJ41" s="10"/>
      <c r="AIK41" s="10"/>
      <c r="AIL41" s="10"/>
      <c r="AIM41" s="10"/>
      <c r="AIN41" s="10"/>
      <c r="AIO41" s="10"/>
      <c r="AIP41" s="10"/>
      <c r="AIQ41" s="10"/>
      <c r="AIR41" s="10"/>
      <c r="AIS41" s="10"/>
      <c r="AIT41" s="10"/>
      <c r="AIU41" s="10"/>
      <c r="AIV41" s="10"/>
      <c r="AIW41" s="10"/>
      <c r="AIX41" s="10"/>
      <c r="AIY41" s="10"/>
      <c r="AIZ41" s="10"/>
      <c r="AJA41" s="10"/>
      <c r="AJB41" s="10"/>
      <c r="AJC41" s="10"/>
      <c r="AJD41" s="10"/>
      <c r="AJE41" s="10"/>
      <c r="AJF41" s="10"/>
      <c r="AJG41" s="10"/>
      <c r="AJH41" s="10"/>
      <c r="AJI41" s="10"/>
      <c r="AJJ41" s="10"/>
      <c r="AJK41" s="10"/>
      <c r="AJL41" s="10"/>
      <c r="AJM41" s="10"/>
      <c r="AJN41" s="10"/>
      <c r="AJO41" s="10"/>
      <c r="AJP41" s="10"/>
      <c r="AJQ41" s="10"/>
      <c r="AJR41" s="10"/>
      <c r="AJS41" s="10"/>
      <c r="AJT41" s="10"/>
      <c r="AJU41" s="10"/>
      <c r="AJV41" s="10"/>
      <c r="AJW41" s="10"/>
      <c r="AJX41" s="10"/>
      <c r="AJY41" s="10"/>
      <c r="AJZ41" s="10"/>
      <c r="AKA41" s="10"/>
      <c r="AKB41" s="10"/>
      <c r="AKC41" s="10"/>
      <c r="AKD41" s="10"/>
      <c r="AKE41" s="10"/>
      <c r="AKF41" s="10"/>
      <c r="AKG41" s="10"/>
      <c r="AKH41" s="10"/>
      <c r="AKI41" s="10"/>
      <c r="AKJ41" s="10"/>
      <c r="AKK41" s="10"/>
      <c r="AKL41" s="10"/>
      <c r="AKM41" s="10"/>
      <c r="AKN41" s="10"/>
      <c r="AKO41" s="10"/>
      <c r="AKP41" s="10"/>
      <c r="AKQ41" s="10"/>
      <c r="AKX41" s="10"/>
      <c r="AKY41" s="10"/>
      <c r="AKZ41" s="10"/>
      <c r="ALA41" s="10"/>
      <c r="ALB41" s="10"/>
      <c r="ALC41" s="10"/>
      <c r="ALD41" s="10"/>
      <c r="ALE41" s="10"/>
      <c r="ALF41" s="10"/>
      <c r="ALG41" s="10"/>
      <c r="ALH41" s="10"/>
      <c r="ALI41" s="10"/>
      <c r="ALJ41" s="10"/>
      <c r="ALK41" s="10"/>
      <c r="ALL41" s="10"/>
      <c r="ALM41" s="10"/>
      <c r="ALN41" s="10"/>
      <c r="ALO41" s="10"/>
      <c r="ALP41" s="10"/>
      <c r="ALQ41" s="10"/>
      <c r="ALR41" s="10"/>
      <c r="ALS41" s="10"/>
      <c r="ALT41" s="10"/>
      <c r="ALU41" s="10"/>
      <c r="ALV41" s="10"/>
      <c r="ALW41" s="10"/>
      <c r="ALX41" s="10"/>
      <c r="ALY41" s="10"/>
      <c r="ALZ41" s="10"/>
      <c r="AMA41" s="10"/>
      <c r="AMB41" s="10"/>
      <c r="AMC41" s="10"/>
      <c r="AMD41" s="10"/>
      <c r="AME41" s="10"/>
      <c r="AMF41" s="10"/>
      <c r="AMG41" s="10"/>
      <c r="AMH41" s="10"/>
      <c r="AMI41" s="10"/>
      <c r="AMJ41" s="10"/>
      <c r="AMK41" s="10"/>
      <c r="AML41" s="10"/>
      <c r="AMM41" s="10"/>
      <c r="AMN41" s="10"/>
      <c r="AMO41" s="10"/>
      <c r="AMP41" s="10"/>
      <c r="AMQ41" s="10"/>
      <c r="AMR41" s="10"/>
      <c r="AMS41" s="10"/>
      <c r="AMT41" s="10"/>
      <c r="AMU41" s="10"/>
      <c r="AMV41" s="10"/>
      <c r="AMW41" s="10"/>
      <c r="AMX41" s="10"/>
      <c r="AMY41" s="10"/>
      <c r="AMZ41" s="10"/>
      <c r="ANA41" s="10"/>
      <c r="ANB41" s="10"/>
      <c r="ANC41" s="10"/>
      <c r="AND41" s="10"/>
      <c r="ANE41" s="10"/>
      <c r="ANF41" s="10"/>
      <c r="ANG41" s="10"/>
      <c r="ANH41" s="10"/>
      <c r="ANI41" s="10"/>
      <c r="ANJ41" s="10"/>
      <c r="ANK41" s="10"/>
      <c r="ANL41" s="10"/>
      <c r="ANM41" s="10"/>
      <c r="ANN41" s="10"/>
      <c r="ANO41" s="10"/>
      <c r="ANP41" s="10"/>
      <c r="ANQ41" s="10"/>
      <c r="ANR41" s="10"/>
      <c r="ANS41" s="10"/>
      <c r="ANT41" s="10"/>
      <c r="ANU41" s="10"/>
      <c r="ANV41" s="10"/>
      <c r="ANW41" s="10"/>
      <c r="ANX41" s="10"/>
      <c r="ANY41" s="10"/>
      <c r="ANZ41" s="10"/>
      <c r="AOA41" s="10"/>
      <c r="AOB41" s="10"/>
      <c r="AOC41" s="10"/>
      <c r="AOD41" s="10"/>
      <c r="AOE41" s="10"/>
      <c r="AOF41" s="10"/>
      <c r="AOG41" s="10"/>
      <c r="AOH41" s="10"/>
      <c r="AOI41" s="10"/>
      <c r="AOJ41" s="10"/>
      <c r="AOK41" s="10"/>
      <c r="AOL41" s="10"/>
      <c r="AOM41" s="10"/>
      <c r="AON41" s="10"/>
      <c r="AOO41" s="10"/>
      <c r="AOP41" s="10"/>
      <c r="AOQ41" s="10"/>
      <c r="AOR41" s="10"/>
      <c r="AOS41" s="10"/>
      <c r="AOT41" s="10"/>
      <c r="AOU41" s="10"/>
      <c r="AOV41" s="10"/>
      <c r="AOW41" s="10"/>
      <c r="AOX41" s="10"/>
      <c r="AOY41" s="10"/>
      <c r="AOZ41" s="10"/>
      <c r="APA41" s="10"/>
      <c r="APB41" s="10"/>
      <c r="APC41" s="10"/>
      <c r="APD41" s="10"/>
      <c r="APE41" s="10"/>
      <c r="APF41" s="10"/>
      <c r="APG41" s="10"/>
      <c r="APH41" s="10"/>
      <c r="API41" s="10"/>
      <c r="APJ41" s="10"/>
      <c r="APK41" s="10"/>
      <c r="APL41" s="10"/>
      <c r="APM41" s="10"/>
      <c r="APN41" s="10"/>
      <c r="APO41" s="10"/>
      <c r="APP41" s="10"/>
      <c r="APQ41" s="10"/>
      <c r="APR41" s="10"/>
      <c r="APS41" s="10"/>
      <c r="APT41" s="10"/>
      <c r="APU41" s="10"/>
      <c r="APV41" s="10"/>
      <c r="APW41" s="10"/>
      <c r="APX41" s="10"/>
      <c r="APY41" s="10"/>
      <c r="APZ41" s="10"/>
      <c r="AQA41" s="10"/>
      <c r="AQB41" s="10"/>
      <c r="AQC41" s="10"/>
      <c r="AQD41" s="10"/>
      <c r="AQE41" s="10"/>
      <c r="AQF41" s="10"/>
      <c r="AQG41" s="10"/>
      <c r="AQH41" s="10"/>
      <c r="AQI41" s="10"/>
      <c r="AQJ41" s="10"/>
      <c r="AQK41" s="10"/>
      <c r="AQL41" s="10"/>
      <c r="AQM41" s="10"/>
      <c r="AQN41" s="10"/>
      <c r="AQO41" s="10"/>
      <c r="AQP41" s="10"/>
      <c r="AQQ41" s="10"/>
      <c r="AQR41" s="10"/>
      <c r="AQS41" s="10"/>
      <c r="AQT41" s="10"/>
      <c r="AQU41" s="10"/>
      <c r="AQV41" s="10"/>
      <c r="AQW41" s="10"/>
      <c r="AQX41" s="10"/>
      <c r="AQY41" s="10"/>
      <c r="AQZ41" s="10"/>
      <c r="ARA41" s="10"/>
      <c r="ARB41" s="10"/>
      <c r="ARC41" s="10"/>
      <c r="ARD41" s="10"/>
      <c r="ARE41" s="10"/>
      <c r="ARF41" s="10"/>
      <c r="ARG41" s="10"/>
      <c r="ARH41" s="10"/>
      <c r="ARI41" s="10"/>
      <c r="ARJ41" s="10"/>
      <c r="ARK41" s="10"/>
      <c r="ARL41" s="10"/>
      <c r="ARM41" s="10"/>
      <c r="ARN41" s="10"/>
      <c r="ARO41" s="10"/>
      <c r="ARP41" s="10"/>
      <c r="ARQ41" s="10"/>
      <c r="ARR41" s="10"/>
      <c r="ARS41" s="10"/>
      <c r="ART41" s="10"/>
      <c r="ARU41" s="10"/>
      <c r="ARV41" s="10"/>
      <c r="ARW41" s="10"/>
      <c r="ARX41" s="10"/>
      <c r="ARY41" s="10"/>
      <c r="ARZ41" s="10"/>
      <c r="ASA41" s="10"/>
      <c r="ASB41" s="10"/>
      <c r="ASC41" s="10"/>
      <c r="ASD41" s="10"/>
      <c r="ASE41" s="10"/>
      <c r="ASF41" s="10"/>
      <c r="ASG41" s="10"/>
      <c r="ASH41" s="10"/>
      <c r="ASI41" s="10"/>
      <c r="ASJ41" s="10"/>
      <c r="ASK41" s="10"/>
      <c r="ASL41" s="10"/>
      <c r="ASM41" s="10"/>
      <c r="ASN41" s="10"/>
      <c r="ASO41" s="10"/>
      <c r="ASP41" s="10"/>
      <c r="ASQ41" s="10"/>
      <c r="ASR41" s="10"/>
      <c r="ASS41" s="10"/>
      <c r="AST41" s="10"/>
      <c r="ASU41" s="10"/>
      <c r="ASV41" s="10"/>
      <c r="ASW41" s="10"/>
      <c r="ASX41" s="10"/>
      <c r="ASY41" s="10"/>
      <c r="ASZ41" s="10"/>
      <c r="ATA41" s="10"/>
      <c r="ATB41" s="10"/>
      <c r="ATC41" s="10"/>
      <c r="ATD41" s="10"/>
      <c r="ATE41" s="10"/>
      <c r="ATF41" s="10"/>
      <c r="ATG41" s="10"/>
      <c r="ATH41" s="10"/>
      <c r="ATI41" s="10"/>
      <c r="ATJ41" s="10"/>
      <c r="ATK41" s="10"/>
      <c r="ATL41" s="10"/>
      <c r="ATM41" s="10"/>
      <c r="ATN41" s="10"/>
      <c r="ATO41" s="10"/>
      <c r="ATP41" s="10"/>
      <c r="ATQ41" s="10"/>
      <c r="ATR41" s="10"/>
      <c r="ATS41" s="10"/>
      <c r="ATT41" s="10"/>
      <c r="ATU41" s="10"/>
      <c r="ATV41" s="10"/>
      <c r="ATW41" s="10"/>
      <c r="ATX41" s="10"/>
      <c r="ATY41" s="10"/>
      <c r="ATZ41" s="10"/>
      <c r="AUA41" s="10"/>
      <c r="AUB41" s="10"/>
      <c r="AUC41" s="10"/>
      <c r="AUD41" s="10"/>
      <c r="AUE41" s="10"/>
      <c r="AUF41" s="10"/>
      <c r="AUG41" s="10"/>
      <c r="AUH41" s="10"/>
      <c r="AUI41" s="10"/>
      <c r="AUJ41" s="10"/>
      <c r="AUK41" s="10"/>
      <c r="AUL41" s="10"/>
      <c r="AUM41" s="10"/>
      <c r="AUT41" s="10"/>
      <c r="AUU41" s="10"/>
      <c r="AUV41" s="10"/>
      <c r="AUW41" s="10"/>
      <c r="AUX41" s="10"/>
      <c r="AUY41" s="10"/>
      <c r="AUZ41" s="10"/>
      <c r="AVA41" s="10"/>
      <c r="AVB41" s="10"/>
      <c r="AVC41" s="10"/>
      <c r="AVD41" s="10"/>
      <c r="AVE41" s="10"/>
      <c r="AVF41" s="10"/>
      <c r="AVG41" s="10"/>
      <c r="AVH41" s="10"/>
      <c r="AVI41" s="10"/>
      <c r="AVJ41" s="10"/>
      <c r="AVK41" s="10"/>
      <c r="AVL41" s="10"/>
      <c r="AVM41" s="10"/>
      <c r="AVN41" s="10"/>
      <c r="AVO41" s="10"/>
      <c r="AVP41" s="10"/>
      <c r="AVQ41" s="10"/>
      <c r="AVR41" s="10"/>
      <c r="AVS41" s="10"/>
      <c r="AVT41" s="10"/>
      <c r="AVU41" s="10"/>
      <c r="AVV41" s="10"/>
      <c r="AVW41" s="10"/>
      <c r="AVX41" s="10"/>
      <c r="AVY41" s="10"/>
      <c r="AVZ41" s="10"/>
      <c r="AWA41" s="10"/>
      <c r="AWB41" s="10"/>
      <c r="AWC41" s="10"/>
      <c r="AWD41" s="10"/>
      <c r="AWE41" s="10"/>
      <c r="AWF41" s="10"/>
      <c r="AWG41" s="10"/>
      <c r="AWH41" s="10"/>
      <c r="AWI41" s="10"/>
      <c r="AWJ41" s="10"/>
      <c r="AWK41" s="10"/>
      <c r="AWL41" s="10"/>
      <c r="AWM41" s="10"/>
      <c r="AWN41" s="10"/>
      <c r="AWO41" s="10"/>
      <c r="AWP41" s="10"/>
      <c r="AWQ41" s="10"/>
      <c r="AWR41" s="10"/>
      <c r="AWS41" s="10"/>
      <c r="AWT41" s="10"/>
      <c r="AWU41" s="10"/>
      <c r="AWV41" s="10"/>
      <c r="AWW41" s="10"/>
      <c r="AWX41" s="10"/>
      <c r="AWY41" s="10"/>
      <c r="AWZ41" s="10"/>
      <c r="AXA41" s="10"/>
      <c r="AXB41" s="10"/>
      <c r="AXC41" s="10"/>
      <c r="AXD41" s="10"/>
      <c r="AXE41" s="10"/>
      <c r="AXF41" s="10"/>
      <c r="AXG41" s="10"/>
      <c r="AXH41" s="10"/>
      <c r="AXI41" s="10"/>
      <c r="AXJ41" s="10"/>
      <c r="AXK41" s="10"/>
      <c r="AXL41" s="10"/>
      <c r="AXM41" s="10"/>
      <c r="AXN41" s="10"/>
      <c r="AXO41" s="10"/>
      <c r="AXP41" s="10"/>
      <c r="AXQ41" s="10"/>
      <c r="AXR41" s="10"/>
      <c r="AXS41" s="10"/>
      <c r="AXT41" s="10"/>
      <c r="AXU41" s="10"/>
      <c r="AXV41" s="10"/>
      <c r="AXW41" s="10"/>
      <c r="AXX41" s="10"/>
      <c r="AXY41" s="10"/>
      <c r="AXZ41" s="10"/>
      <c r="AYA41" s="10"/>
      <c r="AYB41" s="10"/>
      <c r="AYC41" s="10"/>
      <c r="AYD41" s="10"/>
      <c r="AYE41" s="10"/>
      <c r="AYF41" s="10"/>
      <c r="AYG41" s="10"/>
      <c r="AYH41" s="10"/>
      <c r="AYI41" s="10"/>
      <c r="AYJ41" s="10"/>
      <c r="AYK41" s="10"/>
      <c r="AYL41" s="10"/>
      <c r="AYM41" s="10"/>
      <c r="AYN41" s="10"/>
      <c r="AYO41" s="10"/>
      <c r="AYP41" s="10"/>
      <c r="AYQ41" s="10"/>
      <c r="AYR41" s="10"/>
      <c r="AYS41" s="10"/>
      <c r="AYT41" s="10"/>
      <c r="AYU41" s="10"/>
      <c r="AYV41" s="10"/>
      <c r="AYW41" s="10"/>
      <c r="AYX41" s="10"/>
      <c r="AYY41" s="10"/>
      <c r="AYZ41" s="10"/>
      <c r="AZA41" s="10"/>
      <c r="AZB41" s="10"/>
      <c r="AZC41" s="10"/>
      <c r="AZD41" s="10"/>
      <c r="AZE41" s="10"/>
      <c r="AZF41" s="10"/>
      <c r="AZG41" s="10"/>
      <c r="AZH41" s="10"/>
      <c r="AZI41" s="10"/>
      <c r="AZJ41" s="10"/>
      <c r="AZK41" s="10"/>
      <c r="AZL41" s="10"/>
      <c r="AZM41" s="10"/>
      <c r="AZN41" s="10"/>
      <c r="AZO41" s="10"/>
      <c r="AZP41" s="10"/>
      <c r="AZQ41" s="10"/>
      <c r="AZR41" s="10"/>
      <c r="AZS41" s="10"/>
      <c r="AZT41" s="10"/>
      <c r="AZU41" s="10"/>
      <c r="AZV41" s="10"/>
      <c r="AZW41" s="10"/>
      <c r="AZX41" s="10"/>
      <c r="AZY41" s="10"/>
      <c r="AZZ41" s="10"/>
      <c r="BAA41" s="10"/>
      <c r="BAB41" s="10"/>
      <c r="BAC41" s="10"/>
      <c r="BAD41" s="10"/>
      <c r="BAE41" s="10"/>
      <c r="BAF41" s="10"/>
      <c r="BAG41" s="10"/>
      <c r="BAH41" s="10"/>
      <c r="BAI41" s="10"/>
      <c r="BAJ41" s="10"/>
      <c r="BAK41" s="10"/>
      <c r="BAL41" s="10"/>
      <c r="BAM41" s="10"/>
      <c r="BAN41" s="10"/>
      <c r="BAO41" s="10"/>
      <c r="BAP41" s="10"/>
      <c r="BAQ41" s="10"/>
      <c r="BAR41" s="10"/>
      <c r="BAS41" s="10"/>
      <c r="BAT41" s="10"/>
      <c r="BAU41" s="10"/>
      <c r="BAV41" s="10"/>
      <c r="BAW41" s="10"/>
      <c r="BAX41" s="10"/>
      <c r="BAY41" s="10"/>
      <c r="BAZ41" s="10"/>
      <c r="BBA41" s="10"/>
      <c r="BBB41" s="10"/>
      <c r="BBC41" s="10"/>
      <c r="BBD41" s="10"/>
      <c r="BBE41" s="10"/>
      <c r="BBF41" s="10"/>
      <c r="BBG41" s="10"/>
      <c r="BBH41" s="10"/>
      <c r="BBI41" s="10"/>
      <c r="BBJ41" s="10"/>
      <c r="BBK41" s="10"/>
      <c r="BBL41" s="10"/>
      <c r="BBM41" s="10"/>
      <c r="BBN41" s="10"/>
      <c r="BBO41" s="10"/>
      <c r="BBP41" s="10"/>
      <c r="BBQ41" s="10"/>
      <c r="BBR41" s="10"/>
      <c r="BBS41" s="10"/>
      <c r="BBT41" s="10"/>
      <c r="BBU41" s="10"/>
      <c r="BBV41" s="10"/>
      <c r="BBW41" s="10"/>
      <c r="BBX41" s="10"/>
      <c r="BBY41" s="10"/>
      <c r="BBZ41" s="10"/>
      <c r="BCA41" s="10"/>
      <c r="BCB41" s="10"/>
      <c r="BCC41" s="10"/>
      <c r="BCD41" s="10"/>
      <c r="BCE41" s="10"/>
      <c r="BCF41" s="10"/>
      <c r="BCG41" s="10"/>
      <c r="BCH41" s="10"/>
      <c r="BCI41" s="10"/>
      <c r="BCJ41" s="10"/>
      <c r="BCK41" s="10"/>
      <c r="BCL41" s="10"/>
      <c r="BCM41" s="10"/>
      <c r="BCN41" s="10"/>
      <c r="BCO41" s="10"/>
      <c r="BCP41" s="10"/>
      <c r="BCQ41" s="10"/>
      <c r="BCR41" s="10"/>
      <c r="BCS41" s="10"/>
      <c r="BCT41" s="10"/>
      <c r="BCU41" s="10"/>
      <c r="BCV41" s="10"/>
      <c r="BCW41" s="10"/>
      <c r="BCX41" s="10"/>
      <c r="BCY41" s="10"/>
      <c r="BCZ41" s="10"/>
      <c r="BDA41" s="10"/>
      <c r="BDB41" s="10"/>
      <c r="BDC41" s="10"/>
      <c r="BDD41" s="10"/>
      <c r="BDE41" s="10"/>
      <c r="BDF41" s="10"/>
      <c r="BDG41" s="10"/>
      <c r="BDH41" s="10"/>
      <c r="BDI41" s="10"/>
      <c r="BDJ41" s="10"/>
      <c r="BDK41" s="10"/>
      <c r="BDL41" s="10"/>
      <c r="BDM41" s="10"/>
      <c r="BDN41" s="10"/>
      <c r="BDO41" s="10"/>
      <c r="BDP41" s="10"/>
      <c r="BDQ41" s="10"/>
      <c r="BDR41" s="10"/>
      <c r="BDS41" s="10"/>
      <c r="BDT41" s="10"/>
      <c r="BDU41" s="10"/>
      <c r="BDV41" s="10"/>
      <c r="BDW41" s="10"/>
      <c r="BDX41" s="10"/>
      <c r="BDY41" s="10"/>
      <c r="BDZ41" s="10"/>
      <c r="BEA41" s="10"/>
      <c r="BEB41" s="10"/>
      <c r="BEC41" s="10"/>
      <c r="BED41" s="10"/>
      <c r="BEE41" s="10"/>
      <c r="BEF41" s="10"/>
      <c r="BEG41" s="10"/>
      <c r="BEH41" s="10"/>
      <c r="BEI41" s="10"/>
      <c r="BEP41" s="10"/>
      <c r="BEQ41" s="10"/>
      <c r="BER41" s="10"/>
      <c r="BES41" s="10"/>
      <c r="BET41" s="10"/>
      <c r="BEU41" s="10"/>
      <c r="BEV41" s="10"/>
      <c r="BEW41" s="10"/>
      <c r="BEX41" s="10"/>
      <c r="BEY41" s="10"/>
      <c r="BEZ41" s="10"/>
      <c r="BFA41" s="10"/>
      <c r="BFB41" s="10"/>
      <c r="BFC41" s="10"/>
      <c r="BFD41" s="10"/>
      <c r="BFE41" s="10"/>
      <c r="BFF41" s="10"/>
      <c r="BFG41" s="10"/>
      <c r="BFH41" s="10"/>
      <c r="BFI41" s="10"/>
      <c r="BFJ41" s="10"/>
      <c r="BFK41" s="10"/>
      <c r="BFL41" s="10"/>
      <c r="BFM41" s="10"/>
      <c r="BFN41" s="10"/>
      <c r="BFO41" s="10"/>
      <c r="BFP41" s="10"/>
      <c r="BFQ41" s="10"/>
      <c r="BFR41" s="10"/>
      <c r="BFS41" s="10"/>
      <c r="BFT41" s="10"/>
      <c r="BFU41" s="10"/>
      <c r="BFV41" s="10"/>
      <c r="BFW41" s="10"/>
      <c r="BFX41" s="10"/>
      <c r="BFY41" s="10"/>
      <c r="BFZ41" s="10"/>
      <c r="BGA41" s="10"/>
      <c r="BGB41" s="10"/>
      <c r="BGC41" s="10"/>
      <c r="BGD41" s="10"/>
      <c r="BGE41" s="10"/>
      <c r="BGF41" s="10"/>
      <c r="BGG41" s="10"/>
      <c r="BGH41" s="10"/>
      <c r="BGI41" s="10"/>
      <c r="BGJ41" s="10"/>
      <c r="BGK41" s="10"/>
      <c r="BGL41" s="10"/>
      <c r="BGM41" s="10"/>
      <c r="BGN41" s="10"/>
      <c r="BGO41" s="10"/>
      <c r="BGP41" s="10"/>
      <c r="BGQ41" s="10"/>
      <c r="BGR41" s="10"/>
      <c r="BGS41" s="10"/>
      <c r="BGT41" s="10"/>
      <c r="BGU41" s="10"/>
      <c r="BGV41" s="10"/>
      <c r="BGW41" s="10"/>
      <c r="BGX41" s="10"/>
      <c r="BGY41" s="10"/>
      <c r="BGZ41" s="10"/>
      <c r="BHA41" s="10"/>
      <c r="BHB41" s="10"/>
      <c r="BHC41" s="10"/>
      <c r="BHD41" s="10"/>
      <c r="BHE41" s="10"/>
      <c r="BHF41" s="10"/>
      <c r="BHG41" s="10"/>
      <c r="BHH41" s="10"/>
      <c r="BHI41" s="10"/>
      <c r="BHJ41" s="10"/>
      <c r="BHK41" s="10"/>
      <c r="BHL41" s="10"/>
      <c r="BHM41" s="10"/>
      <c r="BHN41" s="10"/>
      <c r="BHO41" s="10"/>
      <c r="BHP41" s="10"/>
      <c r="BHQ41" s="10"/>
      <c r="BHR41" s="10"/>
      <c r="BHS41" s="10"/>
      <c r="BHT41" s="10"/>
      <c r="BHU41" s="10"/>
      <c r="BHV41" s="10"/>
      <c r="BHW41" s="10"/>
      <c r="BHX41" s="10"/>
      <c r="BHY41" s="10"/>
      <c r="BHZ41" s="10"/>
      <c r="BIA41" s="10"/>
      <c r="BIB41" s="10"/>
      <c r="BIC41" s="10"/>
      <c r="BID41" s="10"/>
      <c r="BIE41" s="10"/>
      <c r="BIF41" s="10"/>
      <c r="BIG41" s="10"/>
      <c r="BIH41" s="10"/>
      <c r="BII41" s="10"/>
      <c r="BIJ41" s="10"/>
      <c r="BIK41" s="10"/>
      <c r="BIL41" s="10"/>
      <c r="BIM41" s="10"/>
      <c r="BIN41" s="10"/>
      <c r="BIO41" s="10"/>
      <c r="BIP41" s="10"/>
      <c r="BIQ41" s="10"/>
      <c r="BIR41" s="10"/>
      <c r="BIS41" s="10"/>
      <c r="BIT41" s="10"/>
      <c r="BIU41" s="10"/>
      <c r="BIV41" s="10"/>
      <c r="BIW41" s="10"/>
      <c r="BIX41" s="10"/>
      <c r="BIY41" s="10"/>
      <c r="BIZ41" s="10"/>
      <c r="BJA41" s="10"/>
      <c r="BJB41" s="10"/>
      <c r="BJC41" s="10"/>
      <c r="BJD41" s="10"/>
      <c r="BJE41" s="10"/>
      <c r="BJF41" s="10"/>
      <c r="BJG41" s="10"/>
      <c r="BJH41" s="10"/>
      <c r="BJI41" s="10"/>
      <c r="BJJ41" s="10"/>
      <c r="BJK41" s="10"/>
      <c r="BJL41" s="10"/>
      <c r="BJM41" s="10"/>
      <c r="BJN41" s="10"/>
      <c r="BJO41" s="10"/>
      <c r="BJP41" s="10"/>
      <c r="BJQ41" s="10"/>
      <c r="BJR41" s="10"/>
      <c r="BJS41" s="10"/>
      <c r="BJT41" s="10"/>
      <c r="BJU41" s="10"/>
      <c r="BJV41" s="10"/>
      <c r="BJW41" s="10"/>
      <c r="BJX41" s="10"/>
      <c r="BJY41" s="10"/>
      <c r="BJZ41" s="10"/>
      <c r="BKA41" s="10"/>
      <c r="BKB41" s="10"/>
      <c r="BKC41" s="10"/>
      <c r="BKD41" s="10"/>
      <c r="BKE41" s="10"/>
      <c r="BKF41" s="10"/>
      <c r="BKG41" s="10"/>
      <c r="BKH41" s="10"/>
      <c r="BKI41" s="10"/>
      <c r="BKJ41" s="10"/>
      <c r="BKK41" s="10"/>
      <c r="BKL41" s="10"/>
      <c r="BKM41" s="10"/>
      <c r="BKN41" s="10"/>
      <c r="BKO41" s="10"/>
      <c r="BKP41" s="10"/>
      <c r="BKQ41" s="10"/>
      <c r="BKR41" s="10"/>
      <c r="BKS41" s="10"/>
      <c r="BKT41" s="10"/>
      <c r="BKU41" s="10"/>
      <c r="BKV41" s="10"/>
      <c r="BKW41" s="10"/>
      <c r="BKX41" s="10"/>
      <c r="BKY41" s="10"/>
      <c r="BKZ41" s="10"/>
      <c r="BLA41" s="10"/>
      <c r="BLB41" s="10"/>
      <c r="BLC41" s="10"/>
      <c r="BLD41" s="10"/>
      <c r="BLE41" s="10"/>
      <c r="BLF41" s="10"/>
      <c r="BLG41" s="10"/>
      <c r="BLH41" s="10"/>
      <c r="BLI41" s="10"/>
      <c r="BLJ41" s="10"/>
      <c r="BLK41" s="10"/>
      <c r="BLL41" s="10"/>
      <c r="BLM41" s="10"/>
      <c r="BLN41" s="10"/>
      <c r="BLO41" s="10"/>
      <c r="BLP41" s="10"/>
      <c r="BLQ41" s="10"/>
      <c r="BLR41" s="10"/>
      <c r="BLS41" s="10"/>
      <c r="BLT41" s="10"/>
      <c r="BLU41" s="10"/>
      <c r="BLV41" s="10"/>
      <c r="BLW41" s="10"/>
      <c r="BLX41" s="10"/>
      <c r="BLY41" s="10"/>
      <c r="BLZ41" s="10"/>
      <c r="BMA41" s="10"/>
      <c r="BMB41" s="10"/>
      <c r="BMC41" s="10"/>
      <c r="BMD41" s="10"/>
      <c r="BME41" s="10"/>
      <c r="BMF41" s="10"/>
      <c r="BMG41" s="10"/>
      <c r="BMH41" s="10"/>
      <c r="BMI41" s="10"/>
      <c r="BMJ41" s="10"/>
      <c r="BMK41" s="10"/>
      <c r="BML41" s="10"/>
      <c r="BMM41" s="10"/>
      <c r="BMN41" s="10"/>
      <c r="BMO41" s="10"/>
      <c r="BMP41" s="10"/>
      <c r="BMQ41" s="10"/>
      <c r="BMR41" s="10"/>
      <c r="BMS41" s="10"/>
      <c r="BMT41" s="10"/>
      <c r="BMU41" s="10"/>
      <c r="BMV41" s="10"/>
      <c r="BMW41" s="10"/>
      <c r="BMX41" s="10"/>
      <c r="BMY41" s="10"/>
      <c r="BMZ41" s="10"/>
      <c r="BNA41" s="10"/>
      <c r="BNB41" s="10"/>
      <c r="BNC41" s="10"/>
      <c r="BND41" s="10"/>
      <c r="BNE41" s="10"/>
      <c r="BNF41" s="10"/>
      <c r="BNG41" s="10"/>
      <c r="BNH41" s="10"/>
      <c r="BNI41" s="10"/>
      <c r="BNJ41" s="10"/>
      <c r="BNK41" s="10"/>
      <c r="BNL41" s="10"/>
      <c r="BNM41" s="10"/>
      <c r="BNN41" s="10"/>
      <c r="BNO41" s="10"/>
      <c r="BNP41" s="10"/>
      <c r="BNQ41" s="10"/>
      <c r="BNR41" s="10"/>
      <c r="BNS41" s="10"/>
      <c r="BNT41" s="10"/>
      <c r="BNU41" s="10"/>
      <c r="BNV41" s="10"/>
      <c r="BNW41" s="10"/>
      <c r="BNX41" s="10"/>
      <c r="BNY41" s="10"/>
      <c r="BNZ41" s="10"/>
      <c r="BOA41" s="10"/>
      <c r="BOB41" s="10"/>
      <c r="BOC41" s="10"/>
      <c r="BOD41" s="10"/>
      <c r="BOE41" s="10"/>
      <c r="BOL41" s="10"/>
      <c r="BOM41" s="10"/>
      <c r="BON41" s="10"/>
      <c r="BOO41" s="10"/>
      <c r="BOP41" s="10"/>
      <c r="BOQ41" s="10"/>
      <c r="BOR41" s="10"/>
      <c r="BOS41" s="10"/>
      <c r="BOT41" s="10"/>
      <c r="BOU41" s="10"/>
      <c r="BOV41" s="10"/>
      <c r="BOW41" s="10"/>
      <c r="BOX41" s="10"/>
      <c r="BOY41" s="10"/>
      <c r="BOZ41" s="10"/>
      <c r="BPA41" s="10"/>
      <c r="BPB41" s="10"/>
      <c r="BPC41" s="10"/>
      <c r="BPD41" s="10"/>
      <c r="BPE41" s="10"/>
      <c r="BPF41" s="10"/>
      <c r="BPG41" s="10"/>
      <c r="BPH41" s="10"/>
      <c r="BPI41" s="10"/>
      <c r="BPJ41" s="10"/>
      <c r="BPK41" s="10"/>
      <c r="BPL41" s="10"/>
      <c r="BPM41" s="10"/>
      <c r="BPN41" s="10"/>
      <c r="BPO41" s="10"/>
      <c r="BPP41" s="10"/>
      <c r="BPQ41" s="10"/>
      <c r="BPR41" s="10"/>
      <c r="BPS41" s="10"/>
      <c r="BPT41" s="10"/>
      <c r="BPU41" s="10"/>
      <c r="BPV41" s="10"/>
      <c r="BPW41" s="10"/>
      <c r="BPX41" s="10"/>
      <c r="BPY41" s="10"/>
      <c r="BPZ41" s="10"/>
      <c r="BQA41" s="10"/>
      <c r="BQB41" s="10"/>
      <c r="BQC41" s="10"/>
      <c r="BQD41" s="10"/>
      <c r="BQE41" s="10"/>
      <c r="BQF41" s="10"/>
      <c r="BQG41" s="10"/>
      <c r="BQH41" s="10"/>
      <c r="BQI41" s="10"/>
      <c r="BQJ41" s="10"/>
      <c r="BQK41" s="10"/>
      <c r="BQL41" s="10"/>
      <c r="BQM41" s="10"/>
      <c r="BQN41" s="10"/>
      <c r="BQO41" s="10"/>
      <c r="BQP41" s="10"/>
      <c r="BQQ41" s="10"/>
      <c r="BQR41" s="10"/>
      <c r="BQS41" s="10"/>
      <c r="BQT41" s="10"/>
      <c r="BQU41" s="10"/>
      <c r="BQV41" s="10"/>
      <c r="BQW41" s="10"/>
      <c r="BQX41" s="10"/>
      <c r="BQY41" s="10"/>
      <c r="BQZ41" s="10"/>
      <c r="BRA41" s="10"/>
      <c r="BRB41" s="10"/>
      <c r="BRC41" s="10"/>
      <c r="BRD41" s="10"/>
      <c r="BRE41" s="10"/>
      <c r="BRF41" s="10"/>
      <c r="BRG41" s="10"/>
      <c r="BRH41" s="10"/>
      <c r="BRI41" s="10"/>
      <c r="BRJ41" s="10"/>
      <c r="BRK41" s="10"/>
      <c r="BRL41" s="10"/>
      <c r="BRM41" s="10"/>
      <c r="BRN41" s="10"/>
      <c r="BRO41" s="10"/>
      <c r="BRP41" s="10"/>
      <c r="BRQ41" s="10"/>
      <c r="BRR41" s="10"/>
      <c r="BRS41" s="10"/>
      <c r="BRT41" s="10"/>
      <c r="BRU41" s="10"/>
      <c r="BRV41" s="10"/>
      <c r="BRW41" s="10"/>
      <c r="BRX41" s="10"/>
      <c r="BRY41" s="10"/>
      <c r="BRZ41" s="10"/>
      <c r="BSA41" s="10"/>
      <c r="BSB41" s="10"/>
      <c r="BSC41" s="10"/>
      <c r="BSD41" s="10"/>
      <c r="BSE41" s="10"/>
      <c r="BSF41" s="10"/>
      <c r="BSG41" s="10"/>
      <c r="BSH41" s="10"/>
      <c r="BSI41" s="10"/>
      <c r="BSJ41" s="10"/>
      <c r="BSK41" s="10"/>
      <c r="BSL41" s="10"/>
      <c r="BSM41" s="10"/>
      <c r="BSN41" s="10"/>
      <c r="BSO41" s="10"/>
      <c r="BSP41" s="10"/>
      <c r="BSQ41" s="10"/>
      <c r="BSR41" s="10"/>
      <c r="BSS41" s="10"/>
      <c r="BST41" s="10"/>
      <c r="BSU41" s="10"/>
      <c r="BSV41" s="10"/>
      <c r="BSW41" s="10"/>
      <c r="BSX41" s="10"/>
      <c r="BSY41" s="10"/>
      <c r="BSZ41" s="10"/>
      <c r="BTA41" s="10"/>
      <c r="BTB41" s="10"/>
      <c r="BTC41" s="10"/>
      <c r="BTD41" s="10"/>
      <c r="BTE41" s="10"/>
      <c r="BTF41" s="10"/>
      <c r="BTG41" s="10"/>
      <c r="BTH41" s="10"/>
      <c r="BTI41" s="10"/>
      <c r="BTJ41" s="10"/>
      <c r="BTK41" s="10"/>
      <c r="BTL41" s="10"/>
      <c r="BTM41" s="10"/>
      <c r="BTN41" s="10"/>
      <c r="BTO41" s="10"/>
      <c r="BTP41" s="10"/>
      <c r="BTQ41" s="10"/>
      <c r="BTR41" s="10"/>
      <c r="BTS41" s="10"/>
      <c r="BTT41" s="10"/>
      <c r="BTU41" s="10"/>
      <c r="BTV41" s="10"/>
      <c r="BTW41" s="10"/>
      <c r="BTX41" s="10"/>
      <c r="BTY41" s="10"/>
      <c r="BTZ41" s="10"/>
      <c r="BUA41" s="10"/>
      <c r="BUB41" s="10"/>
      <c r="BUC41" s="10"/>
      <c r="BUD41" s="10"/>
      <c r="BUE41" s="10"/>
      <c r="BUF41" s="10"/>
      <c r="BUG41" s="10"/>
      <c r="BUH41" s="10"/>
      <c r="BUI41" s="10"/>
      <c r="BUJ41" s="10"/>
      <c r="BUK41" s="10"/>
      <c r="BUL41" s="10"/>
      <c r="BUM41" s="10"/>
      <c r="BUN41" s="10"/>
      <c r="BUO41" s="10"/>
      <c r="BUP41" s="10"/>
      <c r="BUQ41" s="10"/>
      <c r="BUR41" s="10"/>
      <c r="BUS41" s="10"/>
      <c r="BUT41" s="10"/>
      <c r="BUU41" s="10"/>
      <c r="BUV41" s="10"/>
      <c r="BUW41" s="10"/>
      <c r="BUX41" s="10"/>
      <c r="BUY41" s="10"/>
      <c r="BUZ41" s="10"/>
      <c r="BVA41" s="10"/>
      <c r="BVB41" s="10"/>
      <c r="BVC41" s="10"/>
      <c r="BVD41" s="10"/>
      <c r="BVE41" s="10"/>
      <c r="BVF41" s="10"/>
      <c r="BVG41" s="10"/>
      <c r="BVH41" s="10"/>
      <c r="BVI41" s="10"/>
      <c r="BVJ41" s="10"/>
      <c r="BVK41" s="10"/>
      <c r="BVL41" s="10"/>
      <c r="BVM41" s="10"/>
      <c r="BVN41" s="10"/>
      <c r="BVO41" s="10"/>
      <c r="BVP41" s="10"/>
      <c r="BVQ41" s="10"/>
      <c r="BVR41" s="10"/>
      <c r="BVS41" s="10"/>
      <c r="BVT41" s="10"/>
      <c r="BVU41" s="10"/>
      <c r="BVV41" s="10"/>
      <c r="BVW41" s="10"/>
      <c r="BVX41" s="10"/>
      <c r="BVY41" s="10"/>
      <c r="BVZ41" s="10"/>
      <c r="BWA41" s="10"/>
      <c r="BWB41" s="10"/>
      <c r="BWC41" s="10"/>
      <c r="BWD41" s="10"/>
      <c r="BWE41" s="10"/>
      <c r="BWF41" s="10"/>
      <c r="BWG41" s="10"/>
      <c r="BWH41" s="10"/>
      <c r="BWI41" s="10"/>
      <c r="BWJ41" s="10"/>
      <c r="BWK41" s="10"/>
      <c r="BWL41" s="10"/>
      <c r="BWM41" s="10"/>
      <c r="BWN41" s="10"/>
      <c r="BWO41" s="10"/>
      <c r="BWP41" s="10"/>
      <c r="BWQ41" s="10"/>
      <c r="BWR41" s="10"/>
      <c r="BWS41" s="10"/>
      <c r="BWT41" s="10"/>
      <c r="BWU41" s="10"/>
      <c r="BWV41" s="10"/>
      <c r="BWW41" s="10"/>
      <c r="BWX41" s="10"/>
      <c r="BWY41" s="10"/>
      <c r="BWZ41" s="10"/>
      <c r="BXA41" s="10"/>
      <c r="BXB41" s="10"/>
      <c r="BXC41" s="10"/>
      <c r="BXD41" s="10"/>
      <c r="BXE41" s="10"/>
      <c r="BXF41" s="10"/>
      <c r="BXG41" s="10"/>
      <c r="BXH41" s="10"/>
      <c r="BXI41" s="10"/>
      <c r="BXJ41" s="10"/>
      <c r="BXK41" s="10"/>
      <c r="BXL41" s="10"/>
      <c r="BXM41" s="10"/>
      <c r="BXN41" s="10"/>
      <c r="BXO41" s="10"/>
      <c r="BXP41" s="10"/>
      <c r="BXQ41" s="10"/>
      <c r="BXR41" s="10"/>
      <c r="BXS41" s="10"/>
      <c r="BXT41" s="10"/>
      <c r="BXU41" s="10"/>
      <c r="BXV41" s="10"/>
      <c r="BXW41" s="10"/>
      <c r="BXX41" s="10"/>
      <c r="BXY41" s="10"/>
      <c r="BXZ41" s="10"/>
      <c r="BYA41" s="10"/>
      <c r="BYH41" s="10"/>
      <c r="BYI41" s="10"/>
      <c r="BYJ41" s="10"/>
      <c r="BYK41" s="10"/>
      <c r="BYL41" s="10"/>
      <c r="BYM41" s="10"/>
      <c r="BYN41" s="10"/>
      <c r="BYO41" s="10"/>
      <c r="BYP41" s="10"/>
      <c r="BYQ41" s="10"/>
      <c r="BYR41" s="10"/>
      <c r="BYS41" s="10"/>
      <c r="BYT41" s="10"/>
      <c r="BYU41" s="10"/>
      <c r="BYV41" s="10"/>
      <c r="BYW41" s="10"/>
      <c r="BYX41" s="10"/>
      <c r="BYY41" s="10"/>
      <c r="BYZ41" s="10"/>
      <c r="BZA41" s="10"/>
      <c r="BZB41" s="10"/>
      <c r="BZC41" s="10"/>
      <c r="BZD41" s="10"/>
      <c r="BZE41" s="10"/>
      <c r="BZF41" s="10"/>
      <c r="BZG41" s="10"/>
      <c r="BZH41" s="10"/>
      <c r="BZI41" s="10"/>
      <c r="BZJ41" s="10"/>
      <c r="BZK41" s="10"/>
      <c r="BZL41" s="10"/>
      <c r="BZM41" s="10"/>
      <c r="BZN41" s="10"/>
      <c r="BZO41" s="10"/>
      <c r="BZP41" s="10"/>
      <c r="BZQ41" s="10"/>
      <c r="BZR41" s="10"/>
      <c r="BZS41" s="10"/>
      <c r="BZT41" s="10"/>
      <c r="BZU41" s="10"/>
      <c r="BZV41" s="10"/>
      <c r="BZW41" s="10"/>
      <c r="BZX41" s="10"/>
      <c r="BZY41" s="10"/>
      <c r="BZZ41" s="10"/>
      <c r="CAA41" s="10"/>
      <c r="CAB41" s="10"/>
      <c r="CAC41" s="10"/>
      <c r="CAD41" s="10"/>
      <c r="CAE41" s="10"/>
      <c r="CAF41" s="10"/>
      <c r="CAG41" s="10"/>
      <c r="CAH41" s="10"/>
      <c r="CAI41" s="10"/>
      <c r="CAJ41" s="10"/>
      <c r="CAK41" s="10"/>
      <c r="CAL41" s="10"/>
      <c r="CAM41" s="10"/>
      <c r="CAN41" s="10"/>
      <c r="CAO41" s="10"/>
      <c r="CAP41" s="10"/>
      <c r="CAQ41" s="10"/>
      <c r="CAR41" s="10"/>
      <c r="CAS41" s="10"/>
      <c r="CAT41" s="10"/>
      <c r="CAU41" s="10"/>
      <c r="CAV41" s="10"/>
      <c r="CAW41" s="10"/>
      <c r="CAX41" s="10"/>
      <c r="CAY41" s="10"/>
      <c r="CAZ41" s="10"/>
      <c r="CBA41" s="10"/>
      <c r="CBB41" s="10"/>
      <c r="CBC41" s="10"/>
      <c r="CBD41" s="10"/>
      <c r="CBE41" s="10"/>
      <c r="CBF41" s="10"/>
      <c r="CBG41" s="10"/>
      <c r="CBH41" s="10"/>
      <c r="CBI41" s="10"/>
      <c r="CBJ41" s="10"/>
      <c r="CBK41" s="10"/>
      <c r="CBL41" s="10"/>
      <c r="CBM41" s="10"/>
      <c r="CBN41" s="10"/>
      <c r="CBO41" s="10"/>
      <c r="CBP41" s="10"/>
      <c r="CBQ41" s="10"/>
      <c r="CBR41" s="10"/>
      <c r="CBS41" s="10"/>
      <c r="CBT41" s="10"/>
      <c r="CBU41" s="10"/>
      <c r="CBV41" s="10"/>
      <c r="CBW41" s="10"/>
      <c r="CBX41" s="10"/>
      <c r="CBY41" s="10"/>
      <c r="CBZ41" s="10"/>
      <c r="CCA41" s="10"/>
      <c r="CCB41" s="10"/>
      <c r="CCC41" s="10"/>
      <c r="CCD41" s="10"/>
      <c r="CCE41" s="10"/>
      <c r="CCF41" s="10"/>
      <c r="CCG41" s="10"/>
      <c r="CCH41" s="10"/>
      <c r="CCI41" s="10"/>
      <c r="CCJ41" s="10"/>
      <c r="CCK41" s="10"/>
      <c r="CCL41" s="10"/>
      <c r="CCM41" s="10"/>
      <c r="CCN41" s="10"/>
      <c r="CCO41" s="10"/>
      <c r="CCP41" s="10"/>
      <c r="CCQ41" s="10"/>
      <c r="CCR41" s="10"/>
      <c r="CCS41" s="10"/>
      <c r="CCT41" s="10"/>
      <c r="CCU41" s="10"/>
      <c r="CCV41" s="10"/>
      <c r="CCW41" s="10"/>
      <c r="CCX41" s="10"/>
      <c r="CCY41" s="10"/>
      <c r="CCZ41" s="10"/>
      <c r="CDA41" s="10"/>
      <c r="CDB41" s="10"/>
      <c r="CDC41" s="10"/>
      <c r="CDD41" s="10"/>
      <c r="CDE41" s="10"/>
      <c r="CDF41" s="10"/>
      <c r="CDG41" s="10"/>
      <c r="CDH41" s="10"/>
      <c r="CDI41" s="10"/>
      <c r="CDJ41" s="10"/>
      <c r="CDK41" s="10"/>
      <c r="CDL41" s="10"/>
      <c r="CDM41" s="10"/>
      <c r="CDN41" s="10"/>
      <c r="CDO41" s="10"/>
      <c r="CDP41" s="10"/>
      <c r="CDQ41" s="10"/>
      <c r="CDR41" s="10"/>
      <c r="CDS41" s="10"/>
      <c r="CDT41" s="10"/>
      <c r="CDU41" s="10"/>
      <c r="CDV41" s="10"/>
      <c r="CDW41" s="10"/>
      <c r="CDX41" s="10"/>
      <c r="CDY41" s="10"/>
      <c r="CDZ41" s="10"/>
      <c r="CEA41" s="10"/>
      <c r="CEB41" s="10"/>
      <c r="CEC41" s="10"/>
      <c r="CED41" s="10"/>
      <c r="CEE41" s="10"/>
      <c r="CEF41" s="10"/>
      <c r="CEG41" s="10"/>
      <c r="CEH41" s="10"/>
      <c r="CEI41" s="10"/>
      <c r="CEJ41" s="10"/>
      <c r="CEK41" s="10"/>
      <c r="CEL41" s="10"/>
      <c r="CEM41" s="10"/>
      <c r="CEN41" s="10"/>
      <c r="CEO41" s="10"/>
      <c r="CEP41" s="10"/>
      <c r="CEQ41" s="10"/>
      <c r="CER41" s="10"/>
      <c r="CES41" s="10"/>
      <c r="CET41" s="10"/>
      <c r="CEU41" s="10"/>
      <c r="CEV41" s="10"/>
      <c r="CEW41" s="10"/>
      <c r="CEX41" s="10"/>
      <c r="CEY41" s="10"/>
      <c r="CEZ41" s="10"/>
      <c r="CFA41" s="10"/>
      <c r="CFB41" s="10"/>
      <c r="CFC41" s="10"/>
      <c r="CFD41" s="10"/>
      <c r="CFE41" s="10"/>
      <c r="CFF41" s="10"/>
      <c r="CFG41" s="10"/>
      <c r="CFH41" s="10"/>
      <c r="CFI41" s="10"/>
      <c r="CFJ41" s="10"/>
      <c r="CFK41" s="10"/>
      <c r="CFL41" s="10"/>
      <c r="CFM41" s="10"/>
      <c r="CFN41" s="10"/>
      <c r="CFO41" s="10"/>
      <c r="CFP41" s="10"/>
      <c r="CFQ41" s="10"/>
      <c r="CFR41" s="10"/>
      <c r="CFS41" s="10"/>
      <c r="CFT41" s="10"/>
      <c r="CFU41" s="10"/>
      <c r="CFV41" s="10"/>
      <c r="CFW41" s="10"/>
      <c r="CFX41" s="10"/>
      <c r="CFY41" s="10"/>
      <c r="CFZ41" s="10"/>
      <c r="CGA41" s="10"/>
      <c r="CGB41" s="10"/>
      <c r="CGC41" s="10"/>
      <c r="CGD41" s="10"/>
      <c r="CGE41" s="10"/>
      <c r="CGF41" s="10"/>
      <c r="CGG41" s="10"/>
      <c r="CGH41" s="10"/>
      <c r="CGI41" s="10"/>
      <c r="CGJ41" s="10"/>
      <c r="CGK41" s="10"/>
      <c r="CGL41" s="10"/>
      <c r="CGM41" s="10"/>
      <c r="CGN41" s="10"/>
      <c r="CGO41" s="10"/>
      <c r="CGP41" s="10"/>
      <c r="CGQ41" s="10"/>
      <c r="CGR41" s="10"/>
      <c r="CGS41" s="10"/>
      <c r="CGT41" s="10"/>
      <c r="CGU41" s="10"/>
      <c r="CGV41" s="10"/>
      <c r="CGW41" s="10"/>
      <c r="CGX41" s="10"/>
      <c r="CGY41" s="10"/>
      <c r="CGZ41" s="10"/>
      <c r="CHA41" s="10"/>
      <c r="CHB41" s="10"/>
      <c r="CHC41" s="10"/>
      <c r="CHD41" s="10"/>
      <c r="CHE41" s="10"/>
      <c r="CHF41" s="10"/>
      <c r="CHG41" s="10"/>
      <c r="CHH41" s="10"/>
      <c r="CHI41" s="10"/>
      <c r="CHJ41" s="10"/>
      <c r="CHK41" s="10"/>
      <c r="CHL41" s="10"/>
      <c r="CHM41" s="10"/>
      <c r="CHN41" s="10"/>
      <c r="CHO41" s="10"/>
      <c r="CHP41" s="10"/>
      <c r="CHQ41" s="10"/>
      <c r="CHR41" s="10"/>
      <c r="CHS41" s="10"/>
      <c r="CHT41" s="10"/>
      <c r="CHU41" s="10"/>
      <c r="CHV41" s="10"/>
      <c r="CHW41" s="10"/>
      <c r="CID41" s="10"/>
      <c r="CIE41" s="10"/>
      <c r="CIF41" s="10"/>
      <c r="CIG41" s="10"/>
      <c r="CIH41" s="10"/>
      <c r="CII41" s="10"/>
      <c r="CIJ41" s="10"/>
      <c r="CIK41" s="10"/>
      <c r="CIL41" s="10"/>
      <c r="CIM41" s="10"/>
      <c r="CIN41" s="10"/>
      <c r="CIO41" s="10"/>
      <c r="CIP41" s="10"/>
      <c r="CIQ41" s="10"/>
      <c r="CIR41" s="10"/>
      <c r="CIS41" s="10"/>
      <c r="CIT41" s="10"/>
      <c r="CIU41" s="10"/>
      <c r="CIV41" s="10"/>
      <c r="CIW41" s="10"/>
      <c r="CIX41" s="10"/>
      <c r="CIY41" s="10"/>
      <c r="CIZ41" s="10"/>
      <c r="CJA41" s="10"/>
      <c r="CJB41" s="10"/>
      <c r="CJC41" s="10"/>
      <c r="CJD41" s="10"/>
      <c r="CJE41" s="10"/>
      <c r="CJF41" s="10"/>
      <c r="CJG41" s="10"/>
      <c r="CJH41" s="10"/>
      <c r="CJI41" s="10"/>
      <c r="CJJ41" s="10"/>
      <c r="CJK41" s="10"/>
      <c r="CJL41" s="10"/>
      <c r="CJM41" s="10"/>
      <c r="CJN41" s="10"/>
      <c r="CJO41" s="10"/>
      <c r="CJP41" s="10"/>
      <c r="CJQ41" s="10"/>
      <c r="CJR41" s="10"/>
      <c r="CJS41" s="10"/>
      <c r="CJT41" s="10"/>
      <c r="CJU41" s="10"/>
      <c r="CJV41" s="10"/>
      <c r="CJW41" s="10"/>
      <c r="CJX41" s="10"/>
      <c r="CJY41" s="10"/>
      <c r="CJZ41" s="10"/>
      <c r="CKA41" s="10"/>
      <c r="CKB41" s="10"/>
      <c r="CKC41" s="10"/>
      <c r="CKD41" s="10"/>
      <c r="CKE41" s="10"/>
      <c r="CKF41" s="10"/>
      <c r="CKG41" s="10"/>
      <c r="CKH41" s="10"/>
      <c r="CKI41" s="10"/>
      <c r="CKJ41" s="10"/>
      <c r="CKK41" s="10"/>
      <c r="CKL41" s="10"/>
      <c r="CKM41" s="10"/>
      <c r="CKN41" s="10"/>
      <c r="CKO41" s="10"/>
      <c r="CKP41" s="10"/>
      <c r="CKQ41" s="10"/>
      <c r="CKR41" s="10"/>
      <c r="CKS41" s="10"/>
      <c r="CKT41" s="10"/>
      <c r="CKU41" s="10"/>
      <c r="CKV41" s="10"/>
      <c r="CKW41" s="10"/>
      <c r="CKX41" s="10"/>
      <c r="CKY41" s="10"/>
      <c r="CKZ41" s="10"/>
      <c r="CLA41" s="10"/>
      <c r="CLB41" s="10"/>
      <c r="CLC41" s="10"/>
      <c r="CLD41" s="10"/>
      <c r="CLE41" s="10"/>
      <c r="CLF41" s="10"/>
      <c r="CLG41" s="10"/>
      <c r="CLH41" s="10"/>
      <c r="CLI41" s="10"/>
      <c r="CLJ41" s="10"/>
      <c r="CLK41" s="10"/>
      <c r="CLL41" s="10"/>
      <c r="CLM41" s="10"/>
      <c r="CLN41" s="10"/>
      <c r="CLO41" s="10"/>
      <c r="CLP41" s="10"/>
      <c r="CLQ41" s="10"/>
      <c r="CLR41" s="10"/>
      <c r="CLS41" s="10"/>
      <c r="CLT41" s="10"/>
      <c r="CLU41" s="10"/>
      <c r="CLV41" s="10"/>
      <c r="CLW41" s="10"/>
      <c r="CLX41" s="10"/>
      <c r="CLY41" s="10"/>
      <c r="CLZ41" s="10"/>
      <c r="CMA41" s="10"/>
      <c r="CMB41" s="10"/>
      <c r="CMC41" s="10"/>
      <c r="CMD41" s="10"/>
      <c r="CME41" s="10"/>
      <c r="CMF41" s="10"/>
      <c r="CMG41" s="10"/>
      <c r="CMH41" s="10"/>
      <c r="CMI41" s="10"/>
      <c r="CMJ41" s="10"/>
      <c r="CMK41" s="10"/>
      <c r="CML41" s="10"/>
      <c r="CMM41" s="10"/>
      <c r="CMN41" s="10"/>
      <c r="CMO41" s="10"/>
      <c r="CMP41" s="10"/>
      <c r="CMQ41" s="10"/>
      <c r="CMR41" s="10"/>
      <c r="CMS41" s="10"/>
      <c r="CMT41" s="10"/>
      <c r="CMU41" s="10"/>
      <c r="CMV41" s="10"/>
      <c r="CMW41" s="10"/>
      <c r="CMX41" s="10"/>
      <c r="CMY41" s="10"/>
      <c r="CMZ41" s="10"/>
      <c r="CNA41" s="10"/>
      <c r="CNB41" s="10"/>
      <c r="CNC41" s="10"/>
      <c r="CND41" s="10"/>
      <c r="CNE41" s="10"/>
      <c r="CNF41" s="10"/>
      <c r="CNG41" s="10"/>
      <c r="CNH41" s="10"/>
      <c r="CNI41" s="10"/>
      <c r="CNJ41" s="10"/>
      <c r="CNK41" s="10"/>
      <c r="CNL41" s="10"/>
      <c r="CNM41" s="10"/>
      <c r="CNN41" s="10"/>
      <c r="CNO41" s="10"/>
      <c r="CNP41" s="10"/>
      <c r="CNQ41" s="10"/>
      <c r="CNR41" s="10"/>
      <c r="CNS41" s="10"/>
      <c r="CNT41" s="10"/>
      <c r="CNU41" s="10"/>
      <c r="CNV41" s="10"/>
      <c r="CNW41" s="10"/>
      <c r="CNX41" s="10"/>
      <c r="CNY41" s="10"/>
      <c r="CNZ41" s="10"/>
      <c r="COA41" s="10"/>
      <c r="COB41" s="10"/>
      <c r="COC41" s="10"/>
      <c r="COD41" s="10"/>
      <c r="COE41" s="10"/>
      <c r="COF41" s="10"/>
      <c r="COG41" s="10"/>
      <c r="COH41" s="10"/>
      <c r="COI41" s="10"/>
      <c r="COJ41" s="10"/>
      <c r="COK41" s="10"/>
      <c r="COL41" s="10"/>
      <c r="COM41" s="10"/>
      <c r="CON41" s="10"/>
      <c r="COO41" s="10"/>
      <c r="COP41" s="10"/>
      <c r="COQ41" s="10"/>
      <c r="COR41" s="10"/>
      <c r="COS41" s="10"/>
      <c r="COT41" s="10"/>
      <c r="COU41" s="10"/>
      <c r="COV41" s="10"/>
      <c r="COW41" s="10"/>
      <c r="COX41" s="10"/>
      <c r="COY41" s="10"/>
      <c r="COZ41" s="10"/>
      <c r="CPA41" s="10"/>
      <c r="CPB41" s="10"/>
      <c r="CPC41" s="10"/>
      <c r="CPD41" s="10"/>
      <c r="CPE41" s="10"/>
      <c r="CPF41" s="10"/>
      <c r="CPG41" s="10"/>
      <c r="CPH41" s="10"/>
      <c r="CPI41" s="10"/>
      <c r="CPJ41" s="10"/>
      <c r="CPK41" s="10"/>
      <c r="CPL41" s="10"/>
      <c r="CPM41" s="10"/>
      <c r="CPN41" s="10"/>
      <c r="CPO41" s="10"/>
      <c r="CPP41" s="10"/>
      <c r="CPQ41" s="10"/>
      <c r="CPR41" s="10"/>
      <c r="CPS41" s="10"/>
      <c r="CPT41" s="10"/>
      <c r="CPU41" s="10"/>
      <c r="CPV41" s="10"/>
      <c r="CPW41" s="10"/>
      <c r="CPX41" s="10"/>
      <c r="CPY41" s="10"/>
      <c r="CPZ41" s="10"/>
      <c r="CQA41" s="10"/>
      <c r="CQB41" s="10"/>
      <c r="CQC41" s="10"/>
      <c r="CQD41" s="10"/>
      <c r="CQE41" s="10"/>
      <c r="CQF41" s="10"/>
      <c r="CQG41" s="10"/>
      <c r="CQH41" s="10"/>
      <c r="CQI41" s="10"/>
      <c r="CQJ41" s="10"/>
      <c r="CQK41" s="10"/>
      <c r="CQL41" s="10"/>
      <c r="CQM41" s="10"/>
      <c r="CQN41" s="10"/>
      <c r="CQO41" s="10"/>
      <c r="CQP41" s="10"/>
      <c r="CQQ41" s="10"/>
      <c r="CQR41" s="10"/>
      <c r="CQS41" s="10"/>
      <c r="CQT41" s="10"/>
      <c r="CQU41" s="10"/>
      <c r="CQV41" s="10"/>
      <c r="CQW41" s="10"/>
      <c r="CQX41" s="10"/>
      <c r="CQY41" s="10"/>
      <c r="CQZ41" s="10"/>
      <c r="CRA41" s="10"/>
      <c r="CRB41" s="10"/>
      <c r="CRC41" s="10"/>
      <c r="CRD41" s="10"/>
      <c r="CRE41" s="10"/>
      <c r="CRF41" s="10"/>
      <c r="CRG41" s="10"/>
      <c r="CRH41" s="10"/>
      <c r="CRI41" s="10"/>
      <c r="CRJ41" s="10"/>
      <c r="CRK41" s="10"/>
      <c r="CRL41" s="10"/>
      <c r="CRM41" s="10"/>
      <c r="CRN41" s="10"/>
      <c r="CRO41" s="10"/>
      <c r="CRP41" s="10"/>
      <c r="CRQ41" s="10"/>
      <c r="CRR41" s="10"/>
      <c r="CRS41" s="10"/>
      <c r="CRZ41" s="10"/>
      <c r="CSA41" s="10"/>
      <c r="CSB41" s="10"/>
      <c r="CSC41" s="10"/>
      <c r="CSD41" s="10"/>
      <c r="CSE41" s="10"/>
      <c r="CSF41" s="10"/>
      <c r="CSG41" s="10"/>
      <c r="CSH41" s="10"/>
      <c r="CSI41" s="10"/>
      <c r="CSJ41" s="10"/>
      <c r="CSK41" s="10"/>
      <c r="CSL41" s="10"/>
      <c r="CSM41" s="10"/>
      <c r="CSN41" s="10"/>
      <c r="CSO41" s="10"/>
      <c r="CSP41" s="10"/>
      <c r="CSQ41" s="10"/>
      <c r="CSR41" s="10"/>
      <c r="CSS41" s="10"/>
      <c r="CST41" s="10"/>
      <c r="CSU41" s="10"/>
      <c r="CSV41" s="10"/>
      <c r="CSW41" s="10"/>
      <c r="CSX41" s="10"/>
      <c r="CSY41" s="10"/>
      <c r="CSZ41" s="10"/>
      <c r="CTA41" s="10"/>
      <c r="CTB41" s="10"/>
      <c r="CTC41" s="10"/>
      <c r="CTD41" s="10"/>
      <c r="CTE41" s="10"/>
      <c r="CTF41" s="10"/>
      <c r="CTG41" s="10"/>
      <c r="CTH41" s="10"/>
      <c r="CTI41" s="10"/>
      <c r="CTJ41" s="10"/>
      <c r="CTK41" s="10"/>
      <c r="CTL41" s="10"/>
      <c r="CTM41" s="10"/>
      <c r="CTN41" s="10"/>
      <c r="CTO41" s="10"/>
      <c r="CTP41" s="10"/>
      <c r="CTQ41" s="10"/>
      <c r="CTR41" s="10"/>
      <c r="CTS41" s="10"/>
      <c r="CTT41" s="10"/>
      <c r="CTU41" s="10"/>
      <c r="CTV41" s="10"/>
      <c r="CTW41" s="10"/>
      <c r="CTX41" s="10"/>
      <c r="CTY41" s="10"/>
      <c r="CTZ41" s="10"/>
      <c r="CUA41" s="10"/>
      <c r="CUB41" s="10"/>
      <c r="CUC41" s="10"/>
      <c r="CUD41" s="10"/>
      <c r="CUE41" s="10"/>
      <c r="CUF41" s="10"/>
      <c r="CUG41" s="10"/>
      <c r="CUH41" s="10"/>
      <c r="CUI41" s="10"/>
      <c r="CUJ41" s="10"/>
      <c r="CUK41" s="10"/>
      <c r="CUL41" s="10"/>
      <c r="CUM41" s="10"/>
      <c r="CUN41" s="10"/>
      <c r="CUO41" s="10"/>
      <c r="CUP41" s="10"/>
      <c r="CUQ41" s="10"/>
      <c r="CUR41" s="10"/>
      <c r="CUS41" s="10"/>
      <c r="CUT41" s="10"/>
      <c r="CUU41" s="10"/>
      <c r="CUV41" s="10"/>
      <c r="CUW41" s="10"/>
      <c r="CUX41" s="10"/>
      <c r="CUY41" s="10"/>
      <c r="CUZ41" s="10"/>
      <c r="CVA41" s="10"/>
      <c r="CVB41" s="10"/>
      <c r="CVC41" s="10"/>
      <c r="CVD41" s="10"/>
      <c r="CVE41" s="10"/>
      <c r="CVF41" s="10"/>
      <c r="CVG41" s="10"/>
      <c r="CVH41" s="10"/>
      <c r="CVI41" s="10"/>
      <c r="CVJ41" s="10"/>
      <c r="CVK41" s="10"/>
      <c r="CVL41" s="10"/>
      <c r="CVM41" s="10"/>
      <c r="CVN41" s="10"/>
      <c r="CVO41" s="10"/>
      <c r="CVP41" s="10"/>
      <c r="CVQ41" s="10"/>
      <c r="CVR41" s="10"/>
      <c r="CVS41" s="10"/>
      <c r="CVT41" s="10"/>
      <c r="CVU41" s="10"/>
      <c r="CVV41" s="10"/>
      <c r="CVW41" s="10"/>
      <c r="CVX41" s="10"/>
      <c r="CVY41" s="10"/>
      <c r="CVZ41" s="10"/>
      <c r="CWA41" s="10"/>
      <c r="CWB41" s="10"/>
      <c r="CWC41" s="10"/>
      <c r="CWD41" s="10"/>
      <c r="CWE41" s="10"/>
      <c r="CWF41" s="10"/>
      <c r="CWG41" s="10"/>
      <c r="CWH41" s="10"/>
      <c r="CWI41" s="10"/>
      <c r="CWJ41" s="10"/>
      <c r="CWK41" s="10"/>
      <c r="CWL41" s="10"/>
      <c r="CWM41" s="10"/>
      <c r="CWN41" s="10"/>
      <c r="CWO41" s="10"/>
      <c r="CWP41" s="10"/>
      <c r="CWQ41" s="10"/>
      <c r="CWR41" s="10"/>
      <c r="CWS41" s="10"/>
      <c r="CWT41" s="10"/>
      <c r="CWU41" s="10"/>
      <c r="CWV41" s="10"/>
      <c r="CWW41" s="10"/>
      <c r="CWX41" s="10"/>
      <c r="CWY41" s="10"/>
      <c r="CWZ41" s="10"/>
      <c r="CXA41" s="10"/>
      <c r="CXB41" s="10"/>
      <c r="CXC41" s="10"/>
      <c r="CXD41" s="10"/>
      <c r="CXE41" s="10"/>
      <c r="CXF41" s="10"/>
      <c r="CXG41" s="10"/>
      <c r="CXH41" s="10"/>
      <c r="CXI41" s="10"/>
      <c r="CXJ41" s="10"/>
      <c r="CXK41" s="10"/>
      <c r="CXL41" s="10"/>
      <c r="CXM41" s="10"/>
      <c r="CXN41" s="10"/>
      <c r="CXO41" s="10"/>
      <c r="CXP41" s="10"/>
      <c r="CXQ41" s="10"/>
      <c r="CXR41" s="10"/>
      <c r="CXS41" s="10"/>
      <c r="CXT41" s="10"/>
      <c r="CXU41" s="10"/>
      <c r="CXV41" s="10"/>
      <c r="CXW41" s="10"/>
      <c r="CXX41" s="10"/>
      <c r="CXY41" s="10"/>
      <c r="CXZ41" s="10"/>
      <c r="CYA41" s="10"/>
      <c r="CYB41" s="10"/>
      <c r="CYC41" s="10"/>
      <c r="CYD41" s="10"/>
      <c r="CYE41" s="10"/>
      <c r="CYF41" s="10"/>
      <c r="CYG41" s="10"/>
      <c r="CYH41" s="10"/>
      <c r="CYI41" s="10"/>
      <c r="CYJ41" s="10"/>
      <c r="CYK41" s="10"/>
      <c r="CYL41" s="10"/>
      <c r="CYM41" s="10"/>
      <c r="CYN41" s="10"/>
      <c r="CYO41" s="10"/>
      <c r="CYP41" s="10"/>
      <c r="CYQ41" s="10"/>
      <c r="CYR41" s="10"/>
      <c r="CYS41" s="10"/>
      <c r="CYT41" s="10"/>
      <c r="CYU41" s="10"/>
      <c r="CYV41" s="10"/>
      <c r="CYW41" s="10"/>
      <c r="CYX41" s="10"/>
      <c r="CYY41" s="10"/>
      <c r="CYZ41" s="10"/>
      <c r="CZA41" s="10"/>
      <c r="CZB41" s="10"/>
      <c r="CZC41" s="10"/>
      <c r="CZD41" s="10"/>
      <c r="CZE41" s="10"/>
      <c r="CZF41" s="10"/>
      <c r="CZG41" s="10"/>
      <c r="CZH41" s="10"/>
      <c r="CZI41" s="10"/>
      <c r="CZJ41" s="10"/>
      <c r="CZK41" s="10"/>
      <c r="CZL41" s="10"/>
      <c r="CZM41" s="10"/>
      <c r="CZN41" s="10"/>
      <c r="CZO41" s="10"/>
      <c r="CZP41" s="10"/>
      <c r="CZQ41" s="10"/>
      <c r="CZR41" s="10"/>
      <c r="CZS41" s="10"/>
      <c r="CZT41" s="10"/>
      <c r="CZU41" s="10"/>
      <c r="CZV41" s="10"/>
      <c r="CZW41" s="10"/>
      <c r="CZX41" s="10"/>
      <c r="CZY41" s="10"/>
      <c r="CZZ41" s="10"/>
      <c r="DAA41" s="10"/>
      <c r="DAB41" s="10"/>
      <c r="DAC41" s="10"/>
      <c r="DAD41" s="10"/>
      <c r="DAE41" s="10"/>
      <c r="DAF41" s="10"/>
      <c r="DAG41" s="10"/>
      <c r="DAH41" s="10"/>
      <c r="DAI41" s="10"/>
      <c r="DAJ41" s="10"/>
      <c r="DAK41" s="10"/>
      <c r="DAL41" s="10"/>
      <c r="DAM41" s="10"/>
      <c r="DAN41" s="10"/>
      <c r="DAO41" s="10"/>
      <c r="DAP41" s="10"/>
      <c r="DAQ41" s="10"/>
      <c r="DAR41" s="10"/>
      <c r="DAS41" s="10"/>
      <c r="DAT41" s="10"/>
      <c r="DAU41" s="10"/>
      <c r="DAV41" s="10"/>
      <c r="DAW41" s="10"/>
      <c r="DAX41" s="10"/>
      <c r="DAY41" s="10"/>
      <c r="DAZ41" s="10"/>
      <c r="DBA41" s="10"/>
      <c r="DBB41" s="10"/>
      <c r="DBC41" s="10"/>
      <c r="DBD41" s="10"/>
      <c r="DBE41" s="10"/>
      <c r="DBF41" s="10"/>
      <c r="DBG41" s="10"/>
      <c r="DBH41" s="10"/>
      <c r="DBI41" s="10"/>
      <c r="DBJ41" s="10"/>
      <c r="DBK41" s="10"/>
      <c r="DBL41" s="10"/>
      <c r="DBM41" s="10"/>
      <c r="DBN41" s="10"/>
      <c r="DBO41" s="10"/>
      <c r="DBV41" s="10"/>
      <c r="DBW41" s="10"/>
      <c r="DBX41" s="10"/>
      <c r="DBY41" s="10"/>
      <c r="DBZ41" s="10"/>
      <c r="DCA41" s="10"/>
      <c r="DCB41" s="10"/>
      <c r="DCC41" s="10"/>
      <c r="DCD41" s="10"/>
      <c r="DCE41" s="10"/>
      <c r="DCF41" s="10"/>
      <c r="DCG41" s="10"/>
      <c r="DCH41" s="10"/>
      <c r="DCI41" s="10"/>
      <c r="DCJ41" s="10"/>
      <c r="DCK41" s="10"/>
      <c r="DCL41" s="10"/>
      <c r="DCM41" s="10"/>
      <c r="DCN41" s="10"/>
      <c r="DCO41" s="10"/>
      <c r="DCP41" s="10"/>
      <c r="DCQ41" s="10"/>
      <c r="DCR41" s="10"/>
      <c r="DCS41" s="10"/>
      <c r="DCT41" s="10"/>
      <c r="DCU41" s="10"/>
      <c r="DCV41" s="10"/>
      <c r="DCW41" s="10"/>
      <c r="DCX41" s="10"/>
      <c r="DCY41" s="10"/>
      <c r="DCZ41" s="10"/>
      <c r="DDA41" s="10"/>
      <c r="DDB41" s="10"/>
      <c r="DDC41" s="10"/>
      <c r="DDD41" s="10"/>
      <c r="DDE41" s="10"/>
      <c r="DDF41" s="10"/>
      <c r="DDG41" s="10"/>
      <c r="DDH41" s="10"/>
      <c r="DDI41" s="10"/>
      <c r="DDJ41" s="10"/>
      <c r="DDK41" s="10"/>
      <c r="DDL41" s="10"/>
      <c r="DDM41" s="10"/>
      <c r="DDN41" s="10"/>
      <c r="DDO41" s="10"/>
      <c r="DDP41" s="10"/>
      <c r="DDQ41" s="10"/>
      <c r="DDR41" s="10"/>
      <c r="DDS41" s="10"/>
      <c r="DDT41" s="10"/>
      <c r="DDU41" s="10"/>
      <c r="DDV41" s="10"/>
      <c r="DDW41" s="10"/>
      <c r="DDX41" s="10"/>
      <c r="DDY41" s="10"/>
      <c r="DDZ41" s="10"/>
      <c r="DEA41" s="10"/>
      <c r="DEB41" s="10"/>
      <c r="DEC41" s="10"/>
      <c r="DED41" s="10"/>
      <c r="DEE41" s="10"/>
      <c r="DEF41" s="10"/>
      <c r="DEG41" s="10"/>
      <c r="DEH41" s="10"/>
      <c r="DEI41" s="10"/>
      <c r="DEJ41" s="10"/>
      <c r="DEK41" s="10"/>
      <c r="DEL41" s="10"/>
      <c r="DEM41" s="10"/>
      <c r="DEN41" s="10"/>
      <c r="DEO41" s="10"/>
      <c r="DEP41" s="10"/>
      <c r="DEQ41" s="10"/>
      <c r="DER41" s="10"/>
      <c r="DES41" s="10"/>
      <c r="DET41" s="10"/>
      <c r="DEU41" s="10"/>
      <c r="DEV41" s="10"/>
      <c r="DEW41" s="10"/>
      <c r="DEX41" s="10"/>
      <c r="DEY41" s="10"/>
      <c r="DEZ41" s="10"/>
      <c r="DFA41" s="10"/>
      <c r="DFB41" s="10"/>
      <c r="DFC41" s="10"/>
      <c r="DFD41" s="10"/>
      <c r="DFE41" s="10"/>
      <c r="DFF41" s="10"/>
      <c r="DFG41" s="10"/>
      <c r="DFH41" s="10"/>
      <c r="DFI41" s="10"/>
      <c r="DFJ41" s="10"/>
      <c r="DFK41" s="10"/>
      <c r="DFL41" s="10"/>
      <c r="DFM41" s="10"/>
      <c r="DFN41" s="10"/>
      <c r="DFO41" s="10"/>
      <c r="DFP41" s="10"/>
      <c r="DFQ41" s="10"/>
      <c r="DFR41" s="10"/>
      <c r="DFS41" s="10"/>
      <c r="DFT41" s="10"/>
      <c r="DFU41" s="10"/>
      <c r="DFV41" s="10"/>
      <c r="DFW41" s="10"/>
      <c r="DFX41" s="10"/>
      <c r="DFY41" s="10"/>
      <c r="DFZ41" s="10"/>
      <c r="DGA41" s="10"/>
      <c r="DGB41" s="10"/>
      <c r="DGC41" s="10"/>
      <c r="DGD41" s="10"/>
      <c r="DGE41" s="10"/>
      <c r="DGF41" s="10"/>
      <c r="DGG41" s="10"/>
      <c r="DGH41" s="10"/>
      <c r="DGI41" s="10"/>
      <c r="DGJ41" s="10"/>
      <c r="DGK41" s="10"/>
      <c r="DGL41" s="10"/>
      <c r="DGM41" s="10"/>
      <c r="DGN41" s="10"/>
      <c r="DGO41" s="10"/>
      <c r="DGP41" s="10"/>
      <c r="DGQ41" s="10"/>
      <c r="DGR41" s="10"/>
      <c r="DGS41" s="10"/>
      <c r="DGT41" s="10"/>
      <c r="DGU41" s="10"/>
      <c r="DGV41" s="10"/>
      <c r="DGW41" s="10"/>
      <c r="DGX41" s="10"/>
      <c r="DGY41" s="10"/>
      <c r="DGZ41" s="10"/>
      <c r="DHA41" s="10"/>
      <c r="DHB41" s="10"/>
      <c r="DHC41" s="10"/>
      <c r="DHD41" s="10"/>
      <c r="DHE41" s="10"/>
      <c r="DHF41" s="10"/>
      <c r="DHG41" s="10"/>
      <c r="DHH41" s="10"/>
      <c r="DHI41" s="10"/>
      <c r="DHJ41" s="10"/>
      <c r="DHK41" s="10"/>
      <c r="DHL41" s="10"/>
      <c r="DHM41" s="10"/>
      <c r="DHN41" s="10"/>
      <c r="DHO41" s="10"/>
      <c r="DHP41" s="10"/>
      <c r="DHQ41" s="10"/>
      <c r="DHR41" s="10"/>
      <c r="DHS41" s="10"/>
      <c r="DHT41" s="10"/>
      <c r="DHU41" s="10"/>
      <c r="DHV41" s="10"/>
      <c r="DHW41" s="10"/>
      <c r="DHX41" s="10"/>
      <c r="DHY41" s="10"/>
      <c r="DHZ41" s="10"/>
      <c r="DIA41" s="10"/>
      <c r="DIB41" s="10"/>
      <c r="DIC41" s="10"/>
      <c r="DID41" s="10"/>
      <c r="DIE41" s="10"/>
      <c r="DIF41" s="10"/>
      <c r="DIG41" s="10"/>
      <c r="DIH41" s="10"/>
      <c r="DII41" s="10"/>
      <c r="DIJ41" s="10"/>
      <c r="DIK41" s="10"/>
      <c r="DIL41" s="10"/>
      <c r="DIM41" s="10"/>
      <c r="DIN41" s="10"/>
      <c r="DIO41" s="10"/>
      <c r="DIP41" s="10"/>
      <c r="DIQ41" s="10"/>
      <c r="DIR41" s="10"/>
      <c r="DIS41" s="10"/>
      <c r="DIT41" s="10"/>
      <c r="DIU41" s="10"/>
      <c r="DIV41" s="10"/>
      <c r="DIW41" s="10"/>
      <c r="DIX41" s="10"/>
      <c r="DIY41" s="10"/>
      <c r="DIZ41" s="10"/>
      <c r="DJA41" s="10"/>
      <c r="DJB41" s="10"/>
      <c r="DJC41" s="10"/>
      <c r="DJD41" s="10"/>
      <c r="DJE41" s="10"/>
      <c r="DJF41" s="10"/>
      <c r="DJG41" s="10"/>
      <c r="DJH41" s="10"/>
      <c r="DJI41" s="10"/>
      <c r="DJJ41" s="10"/>
      <c r="DJK41" s="10"/>
      <c r="DJL41" s="10"/>
      <c r="DJM41" s="10"/>
      <c r="DJN41" s="10"/>
      <c r="DJO41" s="10"/>
      <c r="DJP41" s="10"/>
      <c r="DJQ41" s="10"/>
      <c r="DJR41" s="10"/>
      <c r="DJS41" s="10"/>
      <c r="DJT41" s="10"/>
      <c r="DJU41" s="10"/>
      <c r="DJV41" s="10"/>
      <c r="DJW41" s="10"/>
      <c r="DJX41" s="10"/>
      <c r="DJY41" s="10"/>
      <c r="DJZ41" s="10"/>
      <c r="DKA41" s="10"/>
      <c r="DKB41" s="10"/>
      <c r="DKC41" s="10"/>
      <c r="DKD41" s="10"/>
      <c r="DKE41" s="10"/>
      <c r="DKF41" s="10"/>
      <c r="DKG41" s="10"/>
      <c r="DKH41" s="10"/>
      <c r="DKI41" s="10"/>
      <c r="DKJ41" s="10"/>
      <c r="DKK41" s="10"/>
      <c r="DKL41" s="10"/>
      <c r="DKM41" s="10"/>
      <c r="DKN41" s="10"/>
      <c r="DKO41" s="10"/>
      <c r="DKP41" s="10"/>
      <c r="DKQ41" s="10"/>
      <c r="DKR41" s="10"/>
      <c r="DKS41" s="10"/>
      <c r="DKT41" s="10"/>
      <c r="DKU41" s="10"/>
      <c r="DKV41" s="10"/>
      <c r="DKW41" s="10"/>
      <c r="DKX41" s="10"/>
      <c r="DKY41" s="10"/>
      <c r="DKZ41" s="10"/>
      <c r="DLA41" s="10"/>
      <c r="DLB41" s="10"/>
      <c r="DLC41" s="10"/>
      <c r="DLD41" s="10"/>
      <c r="DLE41" s="10"/>
      <c r="DLF41" s="10"/>
      <c r="DLG41" s="10"/>
      <c r="DLH41" s="10"/>
      <c r="DLI41" s="10"/>
      <c r="DLJ41" s="10"/>
      <c r="DLK41" s="10"/>
      <c r="DLR41" s="10"/>
      <c r="DLS41" s="10"/>
      <c r="DLT41" s="10"/>
      <c r="DLU41" s="10"/>
      <c r="DLV41" s="10"/>
      <c r="DLW41" s="10"/>
      <c r="DLX41" s="10"/>
      <c r="DLY41" s="10"/>
      <c r="DLZ41" s="10"/>
      <c r="DMA41" s="10"/>
      <c r="DMB41" s="10"/>
      <c r="DMC41" s="10"/>
      <c r="DMD41" s="10"/>
      <c r="DME41" s="10"/>
      <c r="DMF41" s="10"/>
      <c r="DMG41" s="10"/>
      <c r="DMH41" s="10"/>
      <c r="DMI41" s="10"/>
      <c r="DMJ41" s="10"/>
      <c r="DMK41" s="10"/>
      <c r="DML41" s="10"/>
      <c r="DMM41" s="10"/>
      <c r="DMN41" s="10"/>
      <c r="DMO41" s="10"/>
      <c r="DMP41" s="10"/>
      <c r="DMQ41" s="10"/>
      <c r="DMR41" s="10"/>
      <c r="DMS41" s="10"/>
      <c r="DMT41" s="10"/>
      <c r="DMU41" s="10"/>
      <c r="DMV41" s="10"/>
      <c r="DMW41" s="10"/>
      <c r="DMX41" s="10"/>
      <c r="DMY41" s="10"/>
      <c r="DMZ41" s="10"/>
      <c r="DNA41" s="10"/>
      <c r="DNB41" s="10"/>
      <c r="DNC41" s="10"/>
      <c r="DND41" s="10"/>
      <c r="DNE41" s="10"/>
      <c r="DNF41" s="10"/>
      <c r="DNG41" s="10"/>
      <c r="DNH41" s="10"/>
      <c r="DNI41" s="10"/>
      <c r="DNJ41" s="10"/>
      <c r="DNK41" s="10"/>
      <c r="DNL41" s="10"/>
      <c r="DNM41" s="10"/>
      <c r="DNN41" s="10"/>
      <c r="DNO41" s="10"/>
      <c r="DNP41" s="10"/>
      <c r="DNQ41" s="10"/>
      <c r="DNR41" s="10"/>
      <c r="DNS41" s="10"/>
      <c r="DNT41" s="10"/>
      <c r="DNU41" s="10"/>
      <c r="DNV41" s="10"/>
      <c r="DNW41" s="10"/>
      <c r="DNX41" s="10"/>
      <c r="DNY41" s="10"/>
      <c r="DNZ41" s="10"/>
      <c r="DOA41" s="10"/>
      <c r="DOB41" s="10"/>
      <c r="DOC41" s="10"/>
      <c r="DOD41" s="10"/>
      <c r="DOE41" s="10"/>
      <c r="DOF41" s="10"/>
      <c r="DOG41" s="10"/>
      <c r="DOH41" s="10"/>
      <c r="DOI41" s="10"/>
      <c r="DOJ41" s="10"/>
      <c r="DOK41" s="10"/>
      <c r="DOL41" s="10"/>
      <c r="DOM41" s="10"/>
      <c r="DON41" s="10"/>
      <c r="DOO41" s="10"/>
      <c r="DOP41" s="10"/>
      <c r="DOQ41" s="10"/>
      <c r="DOR41" s="10"/>
      <c r="DOS41" s="10"/>
      <c r="DOT41" s="10"/>
      <c r="DOU41" s="10"/>
      <c r="DOV41" s="10"/>
      <c r="DOW41" s="10"/>
      <c r="DOX41" s="10"/>
      <c r="DOY41" s="10"/>
      <c r="DOZ41" s="10"/>
      <c r="DPA41" s="10"/>
      <c r="DPB41" s="10"/>
      <c r="DPC41" s="10"/>
      <c r="DPD41" s="10"/>
      <c r="DPE41" s="10"/>
      <c r="DPF41" s="10"/>
      <c r="DPG41" s="10"/>
      <c r="DPH41" s="10"/>
      <c r="DPI41" s="10"/>
      <c r="DPJ41" s="10"/>
      <c r="DPK41" s="10"/>
      <c r="DPL41" s="10"/>
      <c r="DPM41" s="10"/>
      <c r="DPN41" s="10"/>
      <c r="DPO41" s="10"/>
      <c r="DPP41" s="10"/>
      <c r="DPQ41" s="10"/>
      <c r="DPR41" s="10"/>
      <c r="DPS41" s="10"/>
      <c r="DPT41" s="10"/>
      <c r="DPU41" s="10"/>
      <c r="DPV41" s="10"/>
      <c r="DPW41" s="10"/>
      <c r="DPX41" s="10"/>
      <c r="DPY41" s="10"/>
      <c r="DPZ41" s="10"/>
      <c r="DQA41" s="10"/>
      <c r="DQB41" s="10"/>
      <c r="DQC41" s="10"/>
      <c r="DQD41" s="10"/>
      <c r="DQE41" s="10"/>
      <c r="DQF41" s="10"/>
      <c r="DQG41" s="10"/>
      <c r="DQH41" s="10"/>
      <c r="DQI41" s="10"/>
      <c r="DQJ41" s="10"/>
      <c r="DQK41" s="10"/>
      <c r="DQL41" s="10"/>
      <c r="DQM41" s="10"/>
      <c r="DQN41" s="10"/>
      <c r="DQO41" s="10"/>
      <c r="DQP41" s="10"/>
      <c r="DQQ41" s="10"/>
      <c r="DQR41" s="10"/>
      <c r="DQS41" s="10"/>
      <c r="DQT41" s="10"/>
      <c r="DQU41" s="10"/>
      <c r="DQV41" s="10"/>
      <c r="DQW41" s="10"/>
      <c r="DQX41" s="10"/>
      <c r="DQY41" s="10"/>
      <c r="DQZ41" s="10"/>
      <c r="DRA41" s="10"/>
      <c r="DRB41" s="10"/>
      <c r="DRC41" s="10"/>
      <c r="DRD41" s="10"/>
      <c r="DRE41" s="10"/>
      <c r="DRF41" s="10"/>
      <c r="DRG41" s="10"/>
      <c r="DRH41" s="10"/>
      <c r="DRI41" s="10"/>
      <c r="DRJ41" s="10"/>
      <c r="DRK41" s="10"/>
      <c r="DRL41" s="10"/>
      <c r="DRM41" s="10"/>
      <c r="DRN41" s="10"/>
      <c r="DRO41" s="10"/>
      <c r="DRP41" s="10"/>
      <c r="DRQ41" s="10"/>
      <c r="DRR41" s="10"/>
      <c r="DRS41" s="10"/>
      <c r="DRT41" s="10"/>
      <c r="DRU41" s="10"/>
      <c r="DRV41" s="10"/>
      <c r="DRW41" s="10"/>
      <c r="DRX41" s="10"/>
      <c r="DRY41" s="10"/>
      <c r="DRZ41" s="10"/>
      <c r="DSA41" s="10"/>
      <c r="DSB41" s="10"/>
      <c r="DSC41" s="10"/>
      <c r="DSD41" s="10"/>
      <c r="DSE41" s="10"/>
      <c r="DSF41" s="10"/>
      <c r="DSG41" s="10"/>
      <c r="DSH41" s="10"/>
      <c r="DSI41" s="10"/>
      <c r="DSJ41" s="10"/>
      <c r="DSK41" s="10"/>
      <c r="DSL41" s="10"/>
      <c r="DSM41" s="10"/>
      <c r="DSN41" s="10"/>
      <c r="DSO41" s="10"/>
      <c r="DSP41" s="10"/>
      <c r="DSQ41" s="10"/>
      <c r="DSR41" s="10"/>
      <c r="DSS41" s="10"/>
      <c r="DST41" s="10"/>
      <c r="DSU41" s="10"/>
      <c r="DSV41" s="10"/>
      <c r="DSW41" s="10"/>
      <c r="DSX41" s="10"/>
      <c r="DSY41" s="10"/>
      <c r="DSZ41" s="10"/>
      <c r="DTA41" s="10"/>
      <c r="DTB41" s="10"/>
      <c r="DTC41" s="10"/>
      <c r="DTD41" s="10"/>
      <c r="DTE41" s="10"/>
      <c r="DTF41" s="10"/>
      <c r="DTG41" s="10"/>
      <c r="DTH41" s="10"/>
      <c r="DTI41" s="10"/>
      <c r="DTJ41" s="10"/>
      <c r="DTK41" s="10"/>
      <c r="DTL41" s="10"/>
      <c r="DTM41" s="10"/>
      <c r="DTN41" s="10"/>
      <c r="DTO41" s="10"/>
      <c r="DTP41" s="10"/>
      <c r="DTQ41" s="10"/>
      <c r="DTR41" s="10"/>
      <c r="DTS41" s="10"/>
      <c r="DTT41" s="10"/>
      <c r="DTU41" s="10"/>
      <c r="DTV41" s="10"/>
      <c r="DTW41" s="10"/>
      <c r="DTX41" s="10"/>
      <c r="DTY41" s="10"/>
      <c r="DTZ41" s="10"/>
      <c r="DUA41" s="10"/>
      <c r="DUB41" s="10"/>
      <c r="DUC41" s="10"/>
      <c r="DUD41" s="10"/>
      <c r="DUE41" s="10"/>
      <c r="DUF41" s="10"/>
      <c r="DUG41" s="10"/>
      <c r="DUH41" s="10"/>
      <c r="DUI41" s="10"/>
      <c r="DUJ41" s="10"/>
      <c r="DUK41" s="10"/>
      <c r="DUL41" s="10"/>
      <c r="DUM41" s="10"/>
      <c r="DUN41" s="10"/>
      <c r="DUO41" s="10"/>
      <c r="DUP41" s="10"/>
      <c r="DUQ41" s="10"/>
      <c r="DUR41" s="10"/>
      <c r="DUS41" s="10"/>
      <c r="DUT41" s="10"/>
      <c r="DUU41" s="10"/>
      <c r="DUV41" s="10"/>
      <c r="DUW41" s="10"/>
      <c r="DUX41" s="10"/>
      <c r="DUY41" s="10"/>
      <c r="DUZ41" s="10"/>
      <c r="DVA41" s="10"/>
      <c r="DVB41" s="10"/>
      <c r="DVC41" s="10"/>
      <c r="DVD41" s="10"/>
      <c r="DVE41" s="10"/>
      <c r="DVF41" s="10"/>
      <c r="DVG41" s="10"/>
      <c r="DVN41" s="10"/>
      <c r="DVO41" s="10"/>
      <c r="DVP41" s="10"/>
      <c r="DVQ41" s="10"/>
      <c r="DVR41" s="10"/>
      <c r="DVS41" s="10"/>
      <c r="DVT41" s="10"/>
      <c r="DVU41" s="10"/>
      <c r="DVV41" s="10"/>
      <c r="DVW41" s="10"/>
      <c r="DVX41" s="10"/>
      <c r="DVY41" s="10"/>
      <c r="DVZ41" s="10"/>
      <c r="DWA41" s="10"/>
      <c r="DWB41" s="10"/>
      <c r="DWC41" s="10"/>
      <c r="DWD41" s="10"/>
      <c r="DWE41" s="10"/>
      <c r="DWF41" s="10"/>
      <c r="DWG41" s="10"/>
      <c r="DWH41" s="10"/>
      <c r="DWI41" s="10"/>
      <c r="DWJ41" s="10"/>
      <c r="DWK41" s="10"/>
      <c r="DWL41" s="10"/>
      <c r="DWM41" s="10"/>
      <c r="DWN41" s="10"/>
      <c r="DWO41" s="10"/>
      <c r="DWP41" s="10"/>
      <c r="DWQ41" s="10"/>
      <c r="DWR41" s="10"/>
      <c r="DWS41" s="10"/>
      <c r="DWT41" s="10"/>
      <c r="DWU41" s="10"/>
      <c r="DWV41" s="10"/>
      <c r="DWW41" s="10"/>
      <c r="DWX41" s="10"/>
      <c r="DWY41" s="10"/>
      <c r="DWZ41" s="10"/>
      <c r="DXA41" s="10"/>
      <c r="DXB41" s="10"/>
      <c r="DXC41" s="10"/>
      <c r="DXD41" s="10"/>
      <c r="DXE41" s="10"/>
      <c r="DXF41" s="10"/>
      <c r="DXG41" s="10"/>
      <c r="DXH41" s="10"/>
      <c r="DXI41" s="10"/>
      <c r="DXJ41" s="10"/>
      <c r="DXK41" s="10"/>
      <c r="DXL41" s="10"/>
      <c r="DXM41" s="10"/>
      <c r="DXN41" s="10"/>
      <c r="DXO41" s="10"/>
      <c r="DXP41" s="10"/>
      <c r="DXQ41" s="10"/>
      <c r="DXR41" s="10"/>
      <c r="DXS41" s="10"/>
      <c r="DXT41" s="10"/>
      <c r="DXU41" s="10"/>
      <c r="DXV41" s="10"/>
      <c r="DXW41" s="10"/>
      <c r="DXX41" s="10"/>
      <c r="DXY41" s="10"/>
      <c r="DXZ41" s="10"/>
      <c r="DYA41" s="10"/>
      <c r="DYB41" s="10"/>
      <c r="DYC41" s="10"/>
      <c r="DYD41" s="10"/>
      <c r="DYE41" s="10"/>
      <c r="DYF41" s="10"/>
      <c r="DYG41" s="10"/>
      <c r="DYH41" s="10"/>
      <c r="DYI41" s="10"/>
      <c r="DYJ41" s="10"/>
      <c r="DYK41" s="10"/>
      <c r="DYL41" s="10"/>
      <c r="DYM41" s="10"/>
      <c r="DYN41" s="10"/>
      <c r="DYO41" s="10"/>
      <c r="DYP41" s="10"/>
      <c r="DYQ41" s="10"/>
      <c r="DYR41" s="10"/>
      <c r="DYS41" s="10"/>
      <c r="DYT41" s="10"/>
      <c r="DYU41" s="10"/>
      <c r="DYV41" s="10"/>
      <c r="DYW41" s="10"/>
      <c r="DYX41" s="10"/>
      <c r="DYY41" s="10"/>
      <c r="DYZ41" s="10"/>
      <c r="DZA41" s="10"/>
      <c r="DZB41" s="10"/>
      <c r="DZC41" s="10"/>
      <c r="DZD41" s="10"/>
      <c r="DZE41" s="10"/>
      <c r="DZF41" s="10"/>
      <c r="DZG41" s="10"/>
      <c r="DZH41" s="10"/>
      <c r="DZI41" s="10"/>
      <c r="DZJ41" s="10"/>
      <c r="DZK41" s="10"/>
      <c r="DZL41" s="10"/>
      <c r="DZM41" s="10"/>
      <c r="DZN41" s="10"/>
      <c r="DZO41" s="10"/>
      <c r="DZP41" s="10"/>
      <c r="DZQ41" s="10"/>
      <c r="DZR41" s="10"/>
      <c r="DZS41" s="10"/>
      <c r="DZT41" s="10"/>
      <c r="DZU41" s="10"/>
      <c r="DZV41" s="10"/>
      <c r="DZW41" s="10"/>
      <c r="DZX41" s="10"/>
      <c r="DZY41" s="10"/>
      <c r="DZZ41" s="10"/>
      <c r="EAA41" s="10"/>
      <c r="EAB41" s="10"/>
      <c r="EAC41" s="10"/>
      <c r="EAD41" s="10"/>
      <c r="EAE41" s="10"/>
      <c r="EAF41" s="10"/>
      <c r="EAG41" s="10"/>
      <c r="EAH41" s="10"/>
      <c r="EAI41" s="10"/>
      <c r="EAJ41" s="10"/>
      <c r="EAK41" s="10"/>
      <c r="EAL41" s="10"/>
      <c r="EAM41" s="10"/>
      <c r="EAN41" s="10"/>
      <c r="EAO41" s="10"/>
      <c r="EAP41" s="10"/>
      <c r="EAQ41" s="10"/>
      <c r="EAR41" s="10"/>
      <c r="EAS41" s="10"/>
      <c r="EAT41" s="10"/>
      <c r="EAU41" s="10"/>
      <c r="EAV41" s="10"/>
      <c r="EAW41" s="10"/>
      <c r="EAX41" s="10"/>
      <c r="EAY41" s="10"/>
      <c r="EAZ41" s="10"/>
      <c r="EBA41" s="10"/>
      <c r="EBB41" s="10"/>
      <c r="EBC41" s="10"/>
      <c r="EBD41" s="10"/>
      <c r="EBE41" s="10"/>
      <c r="EBF41" s="10"/>
      <c r="EBG41" s="10"/>
      <c r="EBH41" s="10"/>
      <c r="EBI41" s="10"/>
      <c r="EBJ41" s="10"/>
      <c r="EBK41" s="10"/>
      <c r="EBL41" s="10"/>
      <c r="EBM41" s="10"/>
      <c r="EBN41" s="10"/>
      <c r="EBO41" s="10"/>
      <c r="EBP41" s="10"/>
      <c r="EBQ41" s="10"/>
      <c r="EBR41" s="10"/>
      <c r="EBS41" s="10"/>
      <c r="EBT41" s="10"/>
      <c r="EBU41" s="10"/>
      <c r="EBV41" s="10"/>
      <c r="EBW41" s="10"/>
      <c r="EBX41" s="10"/>
      <c r="EBY41" s="10"/>
      <c r="EBZ41" s="10"/>
      <c r="ECA41" s="10"/>
      <c r="ECB41" s="10"/>
      <c r="ECC41" s="10"/>
      <c r="ECD41" s="10"/>
      <c r="ECE41" s="10"/>
      <c r="ECF41" s="10"/>
      <c r="ECG41" s="10"/>
      <c r="ECH41" s="10"/>
      <c r="ECI41" s="10"/>
      <c r="ECJ41" s="10"/>
      <c r="ECK41" s="10"/>
      <c r="ECL41" s="10"/>
      <c r="ECM41" s="10"/>
      <c r="ECN41" s="10"/>
      <c r="ECO41" s="10"/>
      <c r="ECP41" s="10"/>
      <c r="ECQ41" s="10"/>
      <c r="ECR41" s="10"/>
      <c r="ECS41" s="10"/>
      <c r="ECT41" s="10"/>
      <c r="ECU41" s="10"/>
      <c r="ECV41" s="10"/>
      <c r="ECW41" s="10"/>
      <c r="ECX41" s="10"/>
      <c r="ECY41" s="10"/>
      <c r="ECZ41" s="10"/>
      <c r="EDA41" s="10"/>
      <c r="EDB41" s="10"/>
      <c r="EDC41" s="10"/>
      <c r="EDD41" s="10"/>
      <c r="EDE41" s="10"/>
      <c r="EDF41" s="10"/>
      <c r="EDG41" s="10"/>
      <c r="EDH41" s="10"/>
      <c r="EDI41" s="10"/>
      <c r="EDJ41" s="10"/>
      <c r="EDK41" s="10"/>
      <c r="EDL41" s="10"/>
      <c r="EDM41" s="10"/>
      <c r="EDN41" s="10"/>
      <c r="EDO41" s="10"/>
      <c r="EDP41" s="10"/>
      <c r="EDQ41" s="10"/>
      <c r="EDR41" s="10"/>
      <c r="EDS41" s="10"/>
      <c r="EDT41" s="10"/>
      <c r="EDU41" s="10"/>
      <c r="EDV41" s="10"/>
      <c r="EDW41" s="10"/>
      <c r="EDX41" s="10"/>
      <c r="EDY41" s="10"/>
      <c r="EDZ41" s="10"/>
      <c r="EEA41" s="10"/>
      <c r="EEB41" s="10"/>
      <c r="EEC41" s="10"/>
      <c r="EED41" s="10"/>
      <c r="EEE41" s="10"/>
      <c r="EEF41" s="10"/>
      <c r="EEG41" s="10"/>
      <c r="EEH41" s="10"/>
      <c r="EEI41" s="10"/>
      <c r="EEJ41" s="10"/>
      <c r="EEK41" s="10"/>
      <c r="EEL41" s="10"/>
      <c r="EEM41" s="10"/>
      <c r="EEN41" s="10"/>
      <c r="EEO41" s="10"/>
      <c r="EEP41" s="10"/>
      <c r="EEQ41" s="10"/>
      <c r="EER41" s="10"/>
      <c r="EES41" s="10"/>
      <c r="EET41" s="10"/>
      <c r="EEU41" s="10"/>
      <c r="EEV41" s="10"/>
      <c r="EEW41" s="10"/>
      <c r="EEX41" s="10"/>
      <c r="EEY41" s="10"/>
      <c r="EEZ41" s="10"/>
      <c r="EFA41" s="10"/>
      <c r="EFB41" s="10"/>
      <c r="EFC41" s="10"/>
      <c r="EFJ41" s="10"/>
      <c r="EFK41" s="10"/>
      <c r="EFL41" s="10"/>
      <c r="EFM41" s="10"/>
      <c r="EFN41" s="10"/>
      <c r="EFO41" s="10"/>
      <c r="EFP41" s="10"/>
      <c r="EFQ41" s="10"/>
      <c r="EFR41" s="10"/>
      <c r="EFS41" s="10"/>
      <c r="EFT41" s="10"/>
      <c r="EFU41" s="10"/>
      <c r="EFV41" s="10"/>
      <c r="EFW41" s="10"/>
      <c r="EFX41" s="10"/>
      <c r="EFY41" s="10"/>
      <c r="EFZ41" s="10"/>
      <c r="EGA41" s="10"/>
      <c r="EGB41" s="10"/>
      <c r="EGC41" s="10"/>
      <c r="EGD41" s="10"/>
      <c r="EGE41" s="10"/>
      <c r="EGF41" s="10"/>
      <c r="EGG41" s="10"/>
      <c r="EGH41" s="10"/>
      <c r="EGI41" s="10"/>
      <c r="EGJ41" s="10"/>
      <c r="EGK41" s="10"/>
      <c r="EGL41" s="10"/>
      <c r="EGM41" s="10"/>
      <c r="EGN41" s="10"/>
      <c r="EGO41" s="10"/>
      <c r="EGP41" s="10"/>
      <c r="EGQ41" s="10"/>
      <c r="EGR41" s="10"/>
      <c r="EGS41" s="10"/>
      <c r="EGT41" s="10"/>
      <c r="EGU41" s="10"/>
      <c r="EGV41" s="10"/>
      <c r="EGW41" s="10"/>
      <c r="EGX41" s="10"/>
      <c r="EGY41" s="10"/>
      <c r="EGZ41" s="10"/>
      <c r="EHA41" s="10"/>
      <c r="EHB41" s="10"/>
      <c r="EHC41" s="10"/>
      <c r="EHD41" s="10"/>
      <c r="EHE41" s="10"/>
      <c r="EHF41" s="10"/>
      <c r="EHG41" s="10"/>
      <c r="EHH41" s="10"/>
      <c r="EHI41" s="10"/>
      <c r="EHJ41" s="10"/>
      <c r="EHK41" s="10"/>
      <c r="EHL41" s="10"/>
      <c r="EHM41" s="10"/>
      <c r="EHN41" s="10"/>
      <c r="EHO41" s="10"/>
      <c r="EHP41" s="10"/>
      <c r="EHQ41" s="10"/>
      <c r="EHR41" s="10"/>
      <c r="EHS41" s="10"/>
      <c r="EHT41" s="10"/>
      <c r="EHU41" s="10"/>
      <c r="EHV41" s="10"/>
      <c r="EHW41" s="10"/>
      <c r="EHX41" s="10"/>
      <c r="EHY41" s="10"/>
      <c r="EHZ41" s="10"/>
      <c r="EIA41" s="10"/>
      <c r="EIB41" s="10"/>
      <c r="EIC41" s="10"/>
      <c r="EID41" s="10"/>
      <c r="EIE41" s="10"/>
      <c r="EIF41" s="10"/>
      <c r="EIG41" s="10"/>
      <c r="EIH41" s="10"/>
      <c r="EII41" s="10"/>
      <c r="EIJ41" s="10"/>
      <c r="EIK41" s="10"/>
      <c r="EIL41" s="10"/>
      <c r="EIM41" s="10"/>
      <c r="EIN41" s="10"/>
      <c r="EIO41" s="10"/>
      <c r="EIP41" s="10"/>
      <c r="EIQ41" s="10"/>
      <c r="EIR41" s="10"/>
      <c r="EIS41" s="10"/>
      <c r="EIT41" s="10"/>
      <c r="EIU41" s="10"/>
      <c r="EIV41" s="10"/>
      <c r="EIW41" s="10"/>
      <c r="EIX41" s="10"/>
      <c r="EIY41" s="10"/>
      <c r="EIZ41" s="10"/>
      <c r="EJA41" s="10"/>
      <c r="EJB41" s="10"/>
      <c r="EJC41" s="10"/>
      <c r="EJD41" s="10"/>
      <c r="EJE41" s="10"/>
      <c r="EJF41" s="10"/>
      <c r="EJG41" s="10"/>
      <c r="EJH41" s="10"/>
      <c r="EJI41" s="10"/>
      <c r="EJJ41" s="10"/>
      <c r="EJK41" s="10"/>
      <c r="EJL41" s="10"/>
      <c r="EJM41" s="10"/>
      <c r="EJN41" s="10"/>
      <c r="EJO41" s="10"/>
      <c r="EJP41" s="10"/>
      <c r="EJQ41" s="10"/>
      <c r="EJR41" s="10"/>
      <c r="EJS41" s="10"/>
      <c r="EJT41" s="10"/>
      <c r="EJU41" s="10"/>
      <c r="EJV41" s="10"/>
      <c r="EJW41" s="10"/>
      <c r="EJX41" s="10"/>
      <c r="EJY41" s="10"/>
      <c r="EJZ41" s="10"/>
      <c r="EKA41" s="10"/>
      <c r="EKB41" s="10"/>
      <c r="EKC41" s="10"/>
      <c r="EKD41" s="10"/>
      <c r="EKE41" s="10"/>
      <c r="EKF41" s="10"/>
      <c r="EKG41" s="10"/>
      <c r="EKH41" s="10"/>
      <c r="EKI41" s="10"/>
      <c r="EKJ41" s="10"/>
      <c r="EKK41" s="10"/>
      <c r="EKL41" s="10"/>
      <c r="EKM41" s="10"/>
      <c r="EKN41" s="10"/>
      <c r="EKO41" s="10"/>
      <c r="EKP41" s="10"/>
      <c r="EKQ41" s="10"/>
      <c r="EKR41" s="10"/>
      <c r="EKS41" s="10"/>
      <c r="EKT41" s="10"/>
      <c r="EKU41" s="10"/>
      <c r="EKV41" s="10"/>
      <c r="EKW41" s="10"/>
      <c r="EKX41" s="10"/>
      <c r="EKY41" s="10"/>
      <c r="EKZ41" s="10"/>
      <c r="ELA41" s="10"/>
      <c r="ELB41" s="10"/>
      <c r="ELC41" s="10"/>
      <c r="ELD41" s="10"/>
      <c r="ELE41" s="10"/>
      <c r="ELF41" s="10"/>
      <c r="ELG41" s="10"/>
      <c r="ELH41" s="10"/>
      <c r="ELI41" s="10"/>
      <c r="ELJ41" s="10"/>
      <c r="ELK41" s="10"/>
      <c r="ELL41" s="10"/>
      <c r="ELM41" s="10"/>
      <c r="ELN41" s="10"/>
      <c r="ELO41" s="10"/>
      <c r="ELP41" s="10"/>
      <c r="ELQ41" s="10"/>
      <c r="ELR41" s="10"/>
      <c r="ELS41" s="10"/>
      <c r="ELT41" s="10"/>
      <c r="ELU41" s="10"/>
      <c r="ELV41" s="10"/>
      <c r="ELW41" s="10"/>
      <c r="ELX41" s="10"/>
      <c r="ELY41" s="10"/>
      <c r="ELZ41" s="10"/>
      <c r="EMA41" s="10"/>
      <c r="EMB41" s="10"/>
      <c r="EMC41" s="10"/>
      <c r="EMD41" s="10"/>
      <c r="EME41" s="10"/>
      <c r="EMF41" s="10"/>
      <c r="EMG41" s="10"/>
      <c r="EMH41" s="10"/>
      <c r="EMI41" s="10"/>
      <c r="EMJ41" s="10"/>
      <c r="EMK41" s="10"/>
      <c r="EML41" s="10"/>
      <c r="EMM41" s="10"/>
      <c r="EMN41" s="10"/>
      <c r="EMO41" s="10"/>
      <c r="EMP41" s="10"/>
      <c r="EMQ41" s="10"/>
      <c r="EMR41" s="10"/>
      <c r="EMS41" s="10"/>
      <c r="EMT41" s="10"/>
      <c r="EMU41" s="10"/>
      <c r="EMV41" s="10"/>
      <c r="EMW41" s="10"/>
      <c r="EMX41" s="10"/>
      <c r="EMY41" s="10"/>
      <c r="EMZ41" s="10"/>
      <c r="ENA41" s="10"/>
      <c r="ENB41" s="10"/>
      <c r="ENC41" s="10"/>
      <c r="END41" s="10"/>
      <c r="ENE41" s="10"/>
      <c r="ENF41" s="10"/>
      <c r="ENG41" s="10"/>
      <c r="ENH41" s="10"/>
      <c r="ENI41" s="10"/>
      <c r="ENJ41" s="10"/>
      <c r="ENK41" s="10"/>
      <c r="ENL41" s="10"/>
      <c r="ENM41" s="10"/>
      <c r="ENN41" s="10"/>
      <c r="ENO41" s="10"/>
      <c r="ENP41" s="10"/>
      <c r="ENQ41" s="10"/>
      <c r="ENR41" s="10"/>
      <c r="ENS41" s="10"/>
      <c r="ENT41" s="10"/>
      <c r="ENU41" s="10"/>
      <c r="ENV41" s="10"/>
      <c r="ENW41" s="10"/>
      <c r="ENX41" s="10"/>
      <c r="ENY41" s="10"/>
      <c r="ENZ41" s="10"/>
      <c r="EOA41" s="10"/>
      <c r="EOB41" s="10"/>
      <c r="EOC41" s="10"/>
      <c r="EOD41" s="10"/>
      <c r="EOE41" s="10"/>
      <c r="EOF41" s="10"/>
      <c r="EOG41" s="10"/>
      <c r="EOH41" s="10"/>
      <c r="EOI41" s="10"/>
      <c r="EOJ41" s="10"/>
      <c r="EOK41" s="10"/>
      <c r="EOL41" s="10"/>
      <c r="EOM41" s="10"/>
      <c r="EON41" s="10"/>
      <c r="EOO41" s="10"/>
      <c r="EOP41" s="10"/>
      <c r="EOQ41" s="10"/>
      <c r="EOR41" s="10"/>
      <c r="EOS41" s="10"/>
      <c r="EOT41" s="10"/>
      <c r="EOU41" s="10"/>
      <c r="EOV41" s="10"/>
      <c r="EOW41" s="10"/>
      <c r="EOX41" s="10"/>
      <c r="EOY41" s="10"/>
      <c r="EPF41" s="10"/>
      <c r="EPG41" s="10"/>
      <c r="EPH41" s="10"/>
      <c r="EPI41" s="10"/>
      <c r="EPJ41" s="10"/>
      <c r="EPK41" s="10"/>
      <c r="EPL41" s="10"/>
      <c r="EPM41" s="10"/>
      <c r="EPN41" s="10"/>
      <c r="EPO41" s="10"/>
      <c r="EPP41" s="10"/>
      <c r="EPQ41" s="10"/>
      <c r="EPR41" s="10"/>
      <c r="EPS41" s="10"/>
      <c r="EPT41" s="10"/>
      <c r="EPU41" s="10"/>
      <c r="EPV41" s="10"/>
      <c r="EPW41" s="10"/>
      <c r="EPX41" s="10"/>
      <c r="EPY41" s="10"/>
      <c r="EPZ41" s="10"/>
      <c r="EQA41" s="10"/>
      <c r="EQB41" s="10"/>
      <c r="EQC41" s="10"/>
      <c r="EQD41" s="10"/>
      <c r="EQE41" s="10"/>
      <c r="EQF41" s="10"/>
      <c r="EQG41" s="10"/>
      <c r="EQH41" s="10"/>
      <c r="EQI41" s="10"/>
      <c r="EQJ41" s="10"/>
      <c r="EQK41" s="10"/>
      <c r="EQL41" s="10"/>
      <c r="EQM41" s="10"/>
      <c r="EQN41" s="10"/>
      <c r="EQO41" s="10"/>
      <c r="EQP41" s="10"/>
      <c r="EQQ41" s="10"/>
      <c r="EQR41" s="10"/>
      <c r="EQS41" s="10"/>
      <c r="EQT41" s="10"/>
      <c r="EQU41" s="10"/>
      <c r="EQV41" s="10"/>
      <c r="EQW41" s="10"/>
      <c r="EQX41" s="10"/>
      <c r="EQY41" s="10"/>
      <c r="EQZ41" s="10"/>
      <c r="ERA41" s="10"/>
      <c r="ERB41" s="10"/>
      <c r="ERC41" s="10"/>
      <c r="ERD41" s="10"/>
      <c r="ERE41" s="10"/>
      <c r="ERF41" s="10"/>
      <c r="ERG41" s="10"/>
      <c r="ERH41" s="10"/>
      <c r="ERI41" s="10"/>
      <c r="ERJ41" s="10"/>
      <c r="ERK41" s="10"/>
      <c r="ERL41" s="10"/>
      <c r="ERM41" s="10"/>
      <c r="ERN41" s="10"/>
      <c r="ERO41" s="10"/>
      <c r="ERP41" s="10"/>
      <c r="ERQ41" s="10"/>
      <c r="ERR41" s="10"/>
      <c r="ERS41" s="10"/>
      <c r="ERT41" s="10"/>
      <c r="ERU41" s="10"/>
      <c r="ERV41" s="10"/>
      <c r="ERW41" s="10"/>
      <c r="ERX41" s="10"/>
      <c r="ERY41" s="10"/>
      <c r="ERZ41" s="10"/>
      <c r="ESA41" s="10"/>
      <c r="ESB41" s="10"/>
      <c r="ESC41" s="10"/>
      <c r="ESD41" s="10"/>
      <c r="ESE41" s="10"/>
      <c r="ESF41" s="10"/>
      <c r="ESG41" s="10"/>
      <c r="ESH41" s="10"/>
      <c r="ESI41" s="10"/>
      <c r="ESJ41" s="10"/>
      <c r="ESK41" s="10"/>
      <c r="ESL41" s="10"/>
      <c r="ESM41" s="10"/>
      <c r="ESN41" s="10"/>
      <c r="ESO41" s="10"/>
      <c r="ESP41" s="10"/>
      <c r="ESQ41" s="10"/>
      <c r="ESR41" s="10"/>
      <c r="ESS41" s="10"/>
      <c r="EST41" s="10"/>
      <c r="ESU41" s="10"/>
      <c r="ESV41" s="10"/>
      <c r="ESW41" s="10"/>
      <c r="ESX41" s="10"/>
      <c r="ESY41" s="10"/>
      <c r="ESZ41" s="10"/>
      <c r="ETA41" s="10"/>
      <c r="ETB41" s="10"/>
      <c r="ETC41" s="10"/>
      <c r="ETD41" s="10"/>
      <c r="ETE41" s="10"/>
      <c r="ETF41" s="10"/>
      <c r="ETG41" s="10"/>
      <c r="ETH41" s="10"/>
      <c r="ETI41" s="10"/>
      <c r="ETJ41" s="10"/>
      <c r="ETK41" s="10"/>
      <c r="ETL41" s="10"/>
      <c r="ETM41" s="10"/>
      <c r="ETN41" s="10"/>
      <c r="ETO41" s="10"/>
      <c r="ETP41" s="10"/>
      <c r="ETQ41" s="10"/>
      <c r="ETR41" s="10"/>
      <c r="ETS41" s="10"/>
      <c r="ETT41" s="10"/>
      <c r="ETU41" s="10"/>
      <c r="ETV41" s="10"/>
      <c r="ETW41" s="10"/>
      <c r="ETX41" s="10"/>
      <c r="ETY41" s="10"/>
      <c r="ETZ41" s="10"/>
      <c r="EUA41" s="10"/>
      <c r="EUB41" s="10"/>
      <c r="EUC41" s="10"/>
      <c r="EUD41" s="10"/>
      <c r="EUE41" s="10"/>
      <c r="EUF41" s="10"/>
      <c r="EUG41" s="10"/>
      <c r="EUH41" s="10"/>
      <c r="EUI41" s="10"/>
      <c r="EUJ41" s="10"/>
      <c r="EUK41" s="10"/>
      <c r="EUL41" s="10"/>
      <c r="EUM41" s="10"/>
      <c r="EUN41" s="10"/>
      <c r="EUO41" s="10"/>
      <c r="EUP41" s="10"/>
      <c r="EUQ41" s="10"/>
      <c r="EUR41" s="10"/>
      <c r="EUS41" s="10"/>
      <c r="EUT41" s="10"/>
      <c r="EUU41" s="10"/>
      <c r="EUV41" s="10"/>
      <c r="EUW41" s="10"/>
      <c r="EUX41" s="10"/>
      <c r="EUY41" s="10"/>
      <c r="EUZ41" s="10"/>
      <c r="EVA41" s="10"/>
      <c r="EVB41" s="10"/>
      <c r="EVC41" s="10"/>
      <c r="EVD41" s="10"/>
      <c r="EVE41" s="10"/>
      <c r="EVF41" s="10"/>
      <c r="EVG41" s="10"/>
      <c r="EVH41" s="10"/>
      <c r="EVI41" s="10"/>
      <c r="EVJ41" s="10"/>
      <c r="EVK41" s="10"/>
      <c r="EVL41" s="10"/>
      <c r="EVM41" s="10"/>
      <c r="EVN41" s="10"/>
      <c r="EVO41" s="10"/>
      <c r="EVP41" s="10"/>
      <c r="EVQ41" s="10"/>
      <c r="EVR41" s="10"/>
      <c r="EVS41" s="10"/>
      <c r="EVT41" s="10"/>
      <c r="EVU41" s="10"/>
      <c r="EVV41" s="10"/>
      <c r="EVW41" s="10"/>
      <c r="EVX41" s="10"/>
      <c r="EVY41" s="10"/>
      <c r="EVZ41" s="10"/>
      <c r="EWA41" s="10"/>
      <c r="EWB41" s="10"/>
      <c r="EWC41" s="10"/>
      <c r="EWD41" s="10"/>
      <c r="EWE41" s="10"/>
      <c r="EWF41" s="10"/>
      <c r="EWG41" s="10"/>
      <c r="EWH41" s="10"/>
      <c r="EWI41" s="10"/>
      <c r="EWJ41" s="10"/>
      <c r="EWK41" s="10"/>
      <c r="EWL41" s="10"/>
      <c r="EWM41" s="10"/>
      <c r="EWN41" s="10"/>
      <c r="EWO41" s="10"/>
      <c r="EWP41" s="10"/>
      <c r="EWQ41" s="10"/>
      <c r="EWR41" s="10"/>
      <c r="EWS41" s="10"/>
      <c r="EWT41" s="10"/>
      <c r="EWU41" s="10"/>
      <c r="EWV41" s="10"/>
      <c r="EWW41" s="10"/>
      <c r="EWX41" s="10"/>
      <c r="EWY41" s="10"/>
      <c r="EWZ41" s="10"/>
      <c r="EXA41" s="10"/>
      <c r="EXB41" s="10"/>
      <c r="EXC41" s="10"/>
      <c r="EXD41" s="10"/>
      <c r="EXE41" s="10"/>
      <c r="EXF41" s="10"/>
      <c r="EXG41" s="10"/>
      <c r="EXH41" s="10"/>
      <c r="EXI41" s="10"/>
      <c r="EXJ41" s="10"/>
      <c r="EXK41" s="10"/>
      <c r="EXL41" s="10"/>
      <c r="EXM41" s="10"/>
      <c r="EXN41" s="10"/>
      <c r="EXO41" s="10"/>
      <c r="EXP41" s="10"/>
      <c r="EXQ41" s="10"/>
      <c r="EXR41" s="10"/>
      <c r="EXS41" s="10"/>
      <c r="EXT41" s="10"/>
      <c r="EXU41" s="10"/>
      <c r="EXV41" s="10"/>
      <c r="EXW41" s="10"/>
      <c r="EXX41" s="10"/>
      <c r="EXY41" s="10"/>
      <c r="EXZ41" s="10"/>
      <c r="EYA41" s="10"/>
      <c r="EYB41" s="10"/>
      <c r="EYC41" s="10"/>
      <c r="EYD41" s="10"/>
      <c r="EYE41" s="10"/>
      <c r="EYF41" s="10"/>
      <c r="EYG41" s="10"/>
      <c r="EYH41" s="10"/>
      <c r="EYI41" s="10"/>
      <c r="EYJ41" s="10"/>
      <c r="EYK41" s="10"/>
      <c r="EYL41" s="10"/>
      <c r="EYM41" s="10"/>
      <c r="EYN41" s="10"/>
      <c r="EYO41" s="10"/>
      <c r="EYP41" s="10"/>
      <c r="EYQ41" s="10"/>
      <c r="EYR41" s="10"/>
      <c r="EYS41" s="10"/>
      <c r="EYT41" s="10"/>
      <c r="EYU41" s="10"/>
      <c r="EZB41" s="10"/>
      <c r="EZC41" s="10"/>
      <c r="EZD41" s="10"/>
      <c r="EZE41" s="10"/>
      <c r="EZF41" s="10"/>
      <c r="EZG41" s="10"/>
      <c r="EZH41" s="10"/>
      <c r="EZI41" s="10"/>
      <c r="EZJ41" s="10"/>
      <c r="EZK41" s="10"/>
      <c r="EZL41" s="10"/>
      <c r="EZM41" s="10"/>
      <c r="EZN41" s="10"/>
      <c r="EZO41" s="10"/>
      <c r="EZP41" s="10"/>
      <c r="EZQ41" s="10"/>
      <c r="EZR41" s="10"/>
      <c r="EZS41" s="10"/>
      <c r="EZT41" s="10"/>
      <c r="EZU41" s="10"/>
      <c r="EZV41" s="10"/>
      <c r="EZW41" s="10"/>
      <c r="EZX41" s="10"/>
      <c r="EZY41" s="10"/>
      <c r="EZZ41" s="10"/>
      <c r="FAA41" s="10"/>
      <c r="FAB41" s="10"/>
      <c r="FAC41" s="10"/>
      <c r="FAD41" s="10"/>
      <c r="FAE41" s="10"/>
      <c r="FAF41" s="10"/>
      <c r="FAG41" s="10"/>
      <c r="FAH41" s="10"/>
      <c r="FAI41" s="10"/>
      <c r="FAJ41" s="10"/>
      <c r="FAK41" s="10"/>
      <c r="FAL41" s="10"/>
      <c r="FAM41" s="10"/>
      <c r="FAN41" s="10"/>
      <c r="FAO41" s="10"/>
      <c r="FAP41" s="10"/>
      <c r="FAQ41" s="10"/>
      <c r="FAR41" s="10"/>
      <c r="FAS41" s="10"/>
      <c r="FAT41" s="10"/>
      <c r="FAU41" s="10"/>
      <c r="FAV41" s="10"/>
      <c r="FAW41" s="10"/>
      <c r="FAX41" s="10"/>
      <c r="FAY41" s="10"/>
      <c r="FAZ41" s="10"/>
      <c r="FBA41" s="10"/>
      <c r="FBB41" s="10"/>
      <c r="FBC41" s="10"/>
      <c r="FBD41" s="10"/>
      <c r="FBE41" s="10"/>
      <c r="FBF41" s="10"/>
      <c r="FBG41" s="10"/>
      <c r="FBH41" s="10"/>
      <c r="FBI41" s="10"/>
      <c r="FBJ41" s="10"/>
      <c r="FBK41" s="10"/>
      <c r="FBL41" s="10"/>
      <c r="FBM41" s="10"/>
      <c r="FBN41" s="10"/>
      <c r="FBO41" s="10"/>
      <c r="FBP41" s="10"/>
      <c r="FBQ41" s="10"/>
      <c r="FBR41" s="10"/>
      <c r="FBS41" s="10"/>
      <c r="FBT41" s="10"/>
      <c r="FBU41" s="10"/>
      <c r="FBV41" s="10"/>
      <c r="FBW41" s="10"/>
      <c r="FBX41" s="10"/>
      <c r="FBY41" s="10"/>
      <c r="FBZ41" s="10"/>
      <c r="FCA41" s="10"/>
      <c r="FCB41" s="10"/>
      <c r="FCC41" s="10"/>
      <c r="FCD41" s="10"/>
      <c r="FCE41" s="10"/>
      <c r="FCF41" s="10"/>
      <c r="FCG41" s="10"/>
      <c r="FCH41" s="10"/>
      <c r="FCI41" s="10"/>
      <c r="FCJ41" s="10"/>
      <c r="FCK41" s="10"/>
      <c r="FCL41" s="10"/>
      <c r="FCM41" s="10"/>
      <c r="FCN41" s="10"/>
      <c r="FCO41" s="10"/>
      <c r="FCP41" s="10"/>
      <c r="FCQ41" s="10"/>
      <c r="FCR41" s="10"/>
      <c r="FCS41" s="10"/>
      <c r="FCT41" s="10"/>
      <c r="FCU41" s="10"/>
      <c r="FCV41" s="10"/>
      <c r="FCW41" s="10"/>
      <c r="FCX41" s="10"/>
      <c r="FCY41" s="10"/>
      <c r="FCZ41" s="10"/>
      <c r="FDA41" s="10"/>
      <c r="FDB41" s="10"/>
      <c r="FDC41" s="10"/>
      <c r="FDD41" s="10"/>
      <c r="FDE41" s="10"/>
      <c r="FDF41" s="10"/>
      <c r="FDG41" s="10"/>
      <c r="FDH41" s="10"/>
      <c r="FDI41" s="10"/>
      <c r="FDJ41" s="10"/>
      <c r="FDK41" s="10"/>
      <c r="FDL41" s="10"/>
      <c r="FDM41" s="10"/>
      <c r="FDN41" s="10"/>
      <c r="FDO41" s="10"/>
      <c r="FDP41" s="10"/>
      <c r="FDQ41" s="10"/>
      <c r="FDR41" s="10"/>
      <c r="FDS41" s="10"/>
      <c r="FDT41" s="10"/>
      <c r="FDU41" s="10"/>
      <c r="FDV41" s="10"/>
      <c r="FDW41" s="10"/>
      <c r="FDX41" s="10"/>
      <c r="FDY41" s="10"/>
      <c r="FDZ41" s="10"/>
      <c r="FEA41" s="10"/>
      <c r="FEB41" s="10"/>
      <c r="FEC41" s="10"/>
      <c r="FED41" s="10"/>
      <c r="FEE41" s="10"/>
      <c r="FEF41" s="10"/>
      <c r="FEG41" s="10"/>
      <c r="FEH41" s="10"/>
      <c r="FEI41" s="10"/>
      <c r="FEJ41" s="10"/>
      <c r="FEK41" s="10"/>
      <c r="FEL41" s="10"/>
      <c r="FEM41" s="10"/>
      <c r="FEN41" s="10"/>
      <c r="FEO41" s="10"/>
      <c r="FEP41" s="10"/>
      <c r="FEQ41" s="10"/>
      <c r="FER41" s="10"/>
      <c r="FES41" s="10"/>
      <c r="FET41" s="10"/>
      <c r="FEU41" s="10"/>
      <c r="FEV41" s="10"/>
      <c r="FEW41" s="10"/>
      <c r="FEX41" s="10"/>
      <c r="FEY41" s="10"/>
      <c r="FEZ41" s="10"/>
      <c r="FFA41" s="10"/>
      <c r="FFB41" s="10"/>
      <c r="FFC41" s="10"/>
      <c r="FFD41" s="10"/>
      <c r="FFE41" s="10"/>
      <c r="FFF41" s="10"/>
      <c r="FFG41" s="10"/>
      <c r="FFH41" s="10"/>
      <c r="FFI41" s="10"/>
      <c r="FFJ41" s="10"/>
      <c r="FFK41" s="10"/>
      <c r="FFL41" s="10"/>
      <c r="FFM41" s="10"/>
      <c r="FFN41" s="10"/>
      <c r="FFO41" s="10"/>
      <c r="FFP41" s="10"/>
      <c r="FFQ41" s="10"/>
      <c r="FFR41" s="10"/>
      <c r="FFS41" s="10"/>
      <c r="FFT41" s="10"/>
      <c r="FFU41" s="10"/>
      <c r="FFV41" s="10"/>
      <c r="FFW41" s="10"/>
      <c r="FFX41" s="10"/>
      <c r="FFY41" s="10"/>
      <c r="FFZ41" s="10"/>
      <c r="FGA41" s="10"/>
      <c r="FGB41" s="10"/>
      <c r="FGC41" s="10"/>
      <c r="FGD41" s="10"/>
      <c r="FGE41" s="10"/>
      <c r="FGF41" s="10"/>
      <c r="FGG41" s="10"/>
      <c r="FGH41" s="10"/>
      <c r="FGI41" s="10"/>
      <c r="FGJ41" s="10"/>
      <c r="FGK41" s="10"/>
      <c r="FGL41" s="10"/>
      <c r="FGM41" s="10"/>
      <c r="FGN41" s="10"/>
      <c r="FGO41" s="10"/>
      <c r="FGP41" s="10"/>
      <c r="FGQ41" s="10"/>
      <c r="FGR41" s="10"/>
      <c r="FGS41" s="10"/>
      <c r="FGT41" s="10"/>
      <c r="FGU41" s="10"/>
      <c r="FGV41" s="10"/>
      <c r="FGW41" s="10"/>
      <c r="FGX41" s="10"/>
      <c r="FGY41" s="10"/>
      <c r="FGZ41" s="10"/>
      <c r="FHA41" s="10"/>
      <c r="FHB41" s="10"/>
      <c r="FHC41" s="10"/>
      <c r="FHD41" s="10"/>
      <c r="FHE41" s="10"/>
      <c r="FHF41" s="10"/>
      <c r="FHG41" s="10"/>
      <c r="FHH41" s="10"/>
      <c r="FHI41" s="10"/>
      <c r="FHJ41" s="10"/>
      <c r="FHK41" s="10"/>
      <c r="FHL41" s="10"/>
      <c r="FHM41" s="10"/>
      <c r="FHN41" s="10"/>
      <c r="FHO41" s="10"/>
      <c r="FHP41" s="10"/>
      <c r="FHQ41" s="10"/>
      <c r="FHR41" s="10"/>
      <c r="FHS41" s="10"/>
      <c r="FHT41" s="10"/>
      <c r="FHU41" s="10"/>
      <c r="FHV41" s="10"/>
      <c r="FHW41" s="10"/>
      <c r="FHX41" s="10"/>
      <c r="FHY41" s="10"/>
      <c r="FHZ41" s="10"/>
      <c r="FIA41" s="10"/>
      <c r="FIB41" s="10"/>
      <c r="FIC41" s="10"/>
      <c r="FID41" s="10"/>
      <c r="FIE41" s="10"/>
      <c r="FIF41" s="10"/>
      <c r="FIG41" s="10"/>
      <c r="FIH41" s="10"/>
      <c r="FII41" s="10"/>
      <c r="FIJ41" s="10"/>
      <c r="FIK41" s="10"/>
      <c r="FIL41" s="10"/>
      <c r="FIM41" s="10"/>
      <c r="FIN41" s="10"/>
      <c r="FIO41" s="10"/>
      <c r="FIP41" s="10"/>
      <c r="FIQ41" s="10"/>
      <c r="FIX41" s="10"/>
      <c r="FIY41" s="10"/>
      <c r="FIZ41" s="10"/>
      <c r="FJA41" s="10"/>
      <c r="FJB41" s="10"/>
      <c r="FJC41" s="10"/>
      <c r="FJD41" s="10"/>
      <c r="FJE41" s="10"/>
      <c r="FJF41" s="10"/>
      <c r="FJG41" s="10"/>
      <c r="FJH41" s="10"/>
      <c r="FJI41" s="10"/>
      <c r="FJJ41" s="10"/>
      <c r="FJK41" s="10"/>
      <c r="FJL41" s="10"/>
      <c r="FJM41" s="10"/>
      <c r="FJN41" s="10"/>
      <c r="FJO41" s="10"/>
      <c r="FJP41" s="10"/>
      <c r="FJQ41" s="10"/>
      <c r="FJR41" s="10"/>
      <c r="FJS41" s="10"/>
      <c r="FJT41" s="10"/>
      <c r="FJU41" s="10"/>
      <c r="FJV41" s="10"/>
      <c r="FJW41" s="10"/>
      <c r="FJX41" s="10"/>
      <c r="FJY41" s="10"/>
      <c r="FJZ41" s="10"/>
      <c r="FKA41" s="10"/>
      <c r="FKB41" s="10"/>
      <c r="FKC41" s="10"/>
      <c r="FKD41" s="10"/>
      <c r="FKE41" s="10"/>
      <c r="FKF41" s="10"/>
      <c r="FKG41" s="10"/>
      <c r="FKH41" s="10"/>
      <c r="FKI41" s="10"/>
      <c r="FKJ41" s="10"/>
      <c r="FKK41" s="10"/>
      <c r="FKL41" s="10"/>
      <c r="FKM41" s="10"/>
      <c r="FKN41" s="10"/>
      <c r="FKO41" s="10"/>
      <c r="FKP41" s="10"/>
      <c r="FKQ41" s="10"/>
      <c r="FKR41" s="10"/>
      <c r="FKS41" s="10"/>
      <c r="FKT41" s="10"/>
      <c r="FKU41" s="10"/>
      <c r="FKV41" s="10"/>
      <c r="FKW41" s="10"/>
      <c r="FKX41" s="10"/>
      <c r="FKY41" s="10"/>
      <c r="FKZ41" s="10"/>
      <c r="FLA41" s="10"/>
      <c r="FLB41" s="10"/>
      <c r="FLC41" s="10"/>
      <c r="FLD41" s="10"/>
      <c r="FLE41" s="10"/>
      <c r="FLF41" s="10"/>
      <c r="FLG41" s="10"/>
      <c r="FLH41" s="10"/>
      <c r="FLI41" s="10"/>
      <c r="FLJ41" s="10"/>
      <c r="FLK41" s="10"/>
      <c r="FLL41" s="10"/>
      <c r="FLM41" s="10"/>
      <c r="FLN41" s="10"/>
      <c r="FLO41" s="10"/>
      <c r="FLP41" s="10"/>
      <c r="FLQ41" s="10"/>
      <c r="FLR41" s="10"/>
      <c r="FLS41" s="10"/>
      <c r="FLT41" s="10"/>
      <c r="FLU41" s="10"/>
      <c r="FLV41" s="10"/>
      <c r="FLW41" s="10"/>
      <c r="FLX41" s="10"/>
      <c r="FLY41" s="10"/>
      <c r="FLZ41" s="10"/>
      <c r="FMA41" s="10"/>
      <c r="FMB41" s="10"/>
      <c r="FMC41" s="10"/>
      <c r="FMD41" s="10"/>
      <c r="FME41" s="10"/>
      <c r="FMF41" s="10"/>
      <c r="FMG41" s="10"/>
      <c r="FMH41" s="10"/>
      <c r="FMI41" s="10"/>
      <c r="FMJ41" s="10"/>
      <c r="FMK41" s="10"/>
      <c r="FML41" s="10"/>
      <c r="FMM41" s="10"/>
      <c r="FMN41" s="10"/>
      <c r="FMO41" s="10"/>
      <c r="FMP41" s="10"/>
      <c r="FMQ41" s="10"/>
      <c r="FMR41" s="10"/>
      <c r="FMS41" s="10"/>
      <c r="FMT41" s="10"/>
      <c r="FMU41" s="10"/>
      <c r="FMV41" s="10"/>
      <c r="FMW41" s="10"/>
      <c r="FMX41" s="10"/>
      <c r="FMY41" s="10"/>
      <c r="FMZ41" s="10"/>
      <c r="FNA41" s="10"/>
      <c r="FNB41" s="10"/>
      <c r="FNC41" s="10"/>
      <c r="FND41" s="10"/>
      <c r="FNE41" s="10"/>
      <c r="FNF41" s="10"/>
      <c r="FNG41" s="10"/>
      <c r="FNH41" s="10"/>
      <c r="FNI41" s="10"/>
      <c r="FNJ41" s="10"/>
      <c r="FNK41" s="10"/>
      <c r="FNL41" s="10"/>
      <c r="FNM41" s="10"/>
      <c r="FNN41" s="10"/>
      <c r="FNO41" s="10"/>
      <c r="FNP41" s="10"/>
      <c r="FNQ41" s="10"/>
      <c r="FNR41" s="10"/>
      <c r="FNS41" s="10"/>
      <c r="FNT41" s="10"/>
      <c r="FNU41" s="10"/>
      <c r="FNV41" s="10"/>
      <c r="FNW41" s="10"/>
      <c r="FNX41" s="10"/>
      <c r="FNY41" s="10"/>
      <c r="FNZ41" s="10"/>
      <c r="FOA41" s="10"/>
      <c r="FOB41" s="10"/>
      <c r="FOC41" s="10"/>
      <c r="FOD41" s="10"/>
      <c r="FOE41" s="10"/>
      <c r="FOF41" s="10"/>
      <c r="FOG41" s="10"/>
      <c r="FOH41" s="10"/>
      <c r="FOI41" s="10"/>
      <c r="FOJ41" s="10"/>
      <c r="FOK41" s="10"/>
      <c r="FOL41" s="10"/>
      <c r="FOM41" s="10"/>
      <c r="FON41" s="10"/>
      <c r="FOO41" s="10"/>
      <c r="FOP41" s="10"/>
      <c r="FOQ41" s="10"/>
      <c r="FOR41" s="10"/>
      <c r="FOS41" s="10"/>
      <c r="FOT41" s="10"/>
      <c r="FOU41" s="10"/>
      <c r="FOV41" s="10"/>
      <c r="FOW41" s="10"/>
      <c r="FOX41" s="10"/>
      <c r="FOY41" s="10"/>
      <c r="FOZ41" s="10"/>
      <c r="FPA41" s="10"/>
      <c r="FPB41" s="10"/>
      <c r="FPC41" s="10"/>
      <c r="FPD41" s="10"/>
      <c r="FPE41" s="10"/>
      <c r="FPF41" s="10"/>
      <c r="FPG41" s="10"/>
      <c r="FPH41" s="10"/>
      <c r="FPI41" s="10"/>
      <c r="FPJ41" s="10"/>
      <c r="FPK41" s="10"/>
      <c r="FPL41" s="10"/>
      <c r="FPM41" s="10"/>
      <c r="FPN41" s="10"/>
      <c r="FPO41" s="10"/>
      <c r="FPP41" s="10"/>
      <c r="FPQ41" s="10"/>
      <c r="FPR41" s="10"/>
      <c r="FPS41" s="10"/>
      <c r="FPT41" s="10"/>
      <c r="FPU41" s="10"/>
      <c r="FPV41" s="10"/>
      <c r="FPW41" s="10"/>
      <c r="FPX41" s="10"/>
      <c r="FPY41" s="10"/>
      <c r="FPZ41" s="10"/>
      <c r="FQA41" s="10"/>
      <c r="FQB41" s="10"/>
      <c r="FQC41" s="10"/>
      <c r="FQD41" s="10"/>
      <c r="FQE41" s="10"/>
      <c r="FQF41" s="10"/>
      <c r="FQG41" s="10"/>
      <c r="FQH41" s="10"/>
      <c r="FQI41" s="10"/>
      <c r="FQJ41" s="10"/>
      <c r="FQK41" s="10"/>
      <c r="FQL41" s="10"/>
      <c r="FQM41" s="10"/>
      <c r="FQN41" s="10"/>
      <c r="FQO41" s="10"/>
      <c r="FQP41" s="10"/>
      <c r="FQQ41" s="10"/>
      <c r="FQR41" s="10"/>
      <c r="FQS41" s="10"/>
      <c r="FQT41" s="10"/>
      <c r="FQU41" s="10"/>
      <c r="FQV41" s="10"/>
      <c r="FQW41" s="10"/>
      <c r="FQX41" s="10"/>
      <c r="FQY41" s="10"/>
      <c r="FQZ41" s="10"/>
      <c r="FRA41" s="10"/>
      <c r="FRB41" s="10"/>
      <c r="FRC41" s="10"/>
      <c r="FRD41" s="10"/>
      <c r="FRE41" s="10"/>
      <c r="FRF41" s="10"/>
      <c r="FRG41" s="10"/>
      <c r="FRH41" s="10"/>
      <c r="FRI41" s="10"/>
      <c r="FRJ41" s="10"/>
      <c r="FRK41" s="10"/>
      <c r="FRL41" s="10"/>
      <c r="FRM41" s="10"/>
      <c r="FRN41" s="10"/>
      <c r="FRO41" s="10"/>
      <c r="FRP41" s="10"/>
      <c r="FRQ41" s="10"/>
      <c r="FRR41" s="10"/>
      <c r="FRS41" s="10"/>
      <c r="FRT41" s="10"/>
      <c r="FRU41" s="10"/>
      <c r="FRV41" s="10"/>
      <c r="FRW41" s="10"/>
      <c r="FRX41" s="10"/>
      <c r="FRY41" s="10"/>
      <c r="FRZ41" s="10"/>
      <c r="FSA41" s="10"/>
      <c r="FSB41" s="10"/>
      <c r="FSC41" s="10"/>
      <c r="FSD41" s="10"/>
      <c r="FSE41" s="10"/>
      <c r="FSF41" s="10"/>
      <c r="FSG41" s="10"/>
      <c r="FSH41" s="10"/>
      <c r="FSI41" s="10"/>
      <c r="FSJ41" s="10"/>
      <c r="FSK41" s="10"/>
      <c r="FSL41" s="10"/>
      <c r="FSM41" s="10"/>
      <c r="FST41" s="10"/>
      <c r="FSU41" s="10"/>
      <c r="FSV41" s="10"/>
      <c r="FSW41" s="10"/>
      <c r="FSX41" s="10"/>
      <c r="FSY41" s="10"/>
      <c r="FSZ41" s="10"/>
      <c r="FTA41" s="10"/>
      <c r="FTB41" s="10"/>
      <c r="FTC41" s="10"/>
      <c r="FTD41" s="10"/>
      <c r="FTE41" s="10"/>
      <c r="FTF41" s="10"/>
      <c r="FTG41" s="10"/>
      <c r="FTH41" s="10"/>
      <c r="FTI41" s="10"/>
      <c r="FTJ41" s="10"/>
      <c r="FTK41" s="10"/>
      <c r="FTL41" s="10"/>
      <c r="FTM41" s="10"/>
      <c r="FTN41" s="10"/>
      <c r="FTO41" s="10"/>
      <c r="FTP41" s="10"/>
      <c r="FTQ41" s="10"/>
      <c r="FTR41" s="10"/>
      <c r="FTS41" s="10"/>
      <c r="FTT41" s="10"/>
      <c r="FTU41" s="10"/>
      <c r="FTV41" s="10"/>
      <c r="FTW41" s="10"/>
      <c r="FTX41" s="10"/>
      <c r="FTY41" s="10"/>
      <c r="FTZ41" s="10"/>
      <c r="FUA41" s="10"/>
      <c r="FUB41" s="10"/>
      <c r="FUC41" s="10"/>
      <c r="FUD41" s="10"/>
      <c r="FUE41" s="10"/>
      <c r="FUF41" s="10"/>
      <c r="FUG41" s="10"/>
      <c r="FUH41" s="10"/>
      <c r="FUI41" s="10"/>
      <c r="FUJ41" s="10"/>
      <c r="FUK41" s="10"/>
      <c r="FUL41" s="10"/>
      <c r="FUM41" s="10"/>
      <c r="FUN41" s="10"/>
      <c r="FUO41" s="10"/>
      <c r="FUP41" s="10"/>
      <c r="FUQ41" s="10"/>
      <c r="FUR41" s="10"/>
      <c r="FUS41" s="10"/>
      <c r="FUT41" s="10"/>
      <c r="FUU41" s="10"/>
      <c r="FUV41" s="10"/>
      <c r="FUW41" s="10"/>
      <c r="FUX41" s="10"/>
      <c r="FUY41" s="10"/>
      <c r="FUZ41" s="10"/>
      <c r="FVA41" s="10"/>
      <c r="FVB41" s="10"/>
      <c r="FVC41" s="10"/>
      <c r="FVD41" s="10"/>
      <c r="FVE41" s="10"/>
      <c r="FVF41" s="10"/>
      <c r="FVG41" s="10"/>
      <c r="FVH41" s="10"/>
      <c r="FVI41" s="10"/>
      <c r="FVJ41" s="10"/>
      <c r="FVK41" s="10"/>
      <c r="FVL41" s="10"/>
      <c r="FVM41" s="10"/>
      <c r="FVN41" s="10"/>
      <c r="FVO41" s="10"/>
      <c r="FVP41" s="10"/>
      <c r="FVQ41" s="10"/>
      <c r="FVR41" s="10"/>
      <c r="FVS41" s="10"/>
      <c r="FVT41" s="10"/>
      <c r="FVU41" s="10"/>
      <c r="FVV41" s="10"/>
      <c r="FVW41" s="10"/>
      <c r="FVX41" s="10"/>
      <c r="FVY41" s="10"/>
      <c r="FVZ41" s="10"/>
      <c r="FWA41" s="10"/>
      <c r="FWB41" s="10"/>
      <c r="FWC41" s="10"/>
      <c r="FWD41" s="10"/>
      <c r="FWE41" s="10"/>
      <c r="FWF41" s="10"/>
      <c r="FWG41" s="10"/>
      <c r="FWH41" s="10"/>
      <c r="FWI41" s="10"/>
      <c r="FWJ41" s="10"/>
      <c r="FWK41" s="10"/>
      <c r="FWL41" s="10"/>
      <c r="FWM41" s="10"/>
      <c r="FWN41" s="10"/>
      <c r="FWO41" s="10"/>
      <c r="FWP41" s="10"/>
      <c r="FWQ41" s="10"/>
      <c r="FWR41" s="10"/>
      <c r="FWS41" s="10"/>
      <c r="FWT41" s="10"/>
      <c r="FWU41" s="10"/>
      <c r="FWV41" s="10"/>
      <c r="FWW41" s="10"/>
      <c r="FWX41" s="10"/>
      <c r="FWY41" s="10"/>
      <c r="FWZ41" s="10"/>
      <c r="FXA41" s="10"/>
      <c r="FXB41" s="10"/>
      <c r="FXC41" s="10"/>
      <c r="FXD41" s="10"/>
      <c r="FXE41" s="10"/>
      <c r="FXF41" s="10"/>
      <c r="FXG41" s="10"/>
      <c r="FXH41" s="10"/>
      <c r="FXI41" s="10"/>
      <c r="FXJ41" s="10"/>
      <c r="FXK41" s="10"/>
      <c r="FXL41" s="10"/>
      <c r="FXM41" s="10"/>
      <c r="FXN41" s="10"/>
      <c r="FXO41" s="10"/>
      <c r="FXP41" s="10"/>
      <c r="FXQ41" s="10"/>
      <c r="FXR41" s="10"/>
      <c r="FXS41" s="10"/>
      <c r="FXT41" s="10"/>
      <c r="FXU41" s="10"/>
      <c r="FXV41" s="10"/>
      <c r="FXW41" s="10"/>
      <c r="FXX41" s="10"/>
      <c r="FXY41" s="10"/>
      <c r="FXZ41" s="10"/>
      <c r="FYA41" s="10"/>
      <c r="FYB41" s="10"/>
      <c r="FYC41" s="10"/>
      <c r="FYD41" s="10"/>
      <c r="FYE41" s="10"/>
      <c r="FYF41" s="10"/>
      <c r="FYG41" s="10"/>
      <c r="FYH41" s="10"/>
      <c r="FYI41" s="10"/>
      <c r="FYJ41" s="10"/>
      <c r="FYK41" s="10"/>
      <c r="FYL41" s="10"/>
      <c r="FYM41" s="10"/>
      <c r="FYN41" s="10"/>
      <c r="FYO41" s="10"/>
      <c r="FYP41" s="10"/>
      <c r="FYQ41" s="10"/>
      <c r="FYR41" s="10"/>
      <c r="FYS41" s="10"/>
      <c r="FYT41" s="10"/>
      <c r="FYU41" s="10"/>
      <c r="FYV41" s="10"/>
      <c r="FYW41" s="10"/>
      <c r="FYX41" s="10"/>
      <c r="FYY41" s="10"/>
      <c r="FYZ41" s="10"/>
      <c r="FZA41" s="10"/>
      <c r="FZB41" s="10"/>
      <c r="FZC41" s="10"/>
      <c r="FZD41" s="10"/>
      <c r="FZE41" s="10"/>
      <c r="FZF41" s="10"/>
      <c r="FZG41" s="10"/>
      <c r="FZH41" s="10"/>
      <c r="FZI41" s="10"/>
      <c r="FZJ41" s="10"/>
      <c r="FZK41" s="10"/>
      <c r="FZL41" s="10"/>
      <c r="FZM41" s="10"/>
      <c r="FZN41" s="10"/>
      <c r="FZO41" s="10"/>
      <c r="FZP41" s="10"/>
      <c r="FZQ41" s="10"/>
      <c r="FZR41" s="10"/>
      <c r="FZS41" s="10"/>
      <c r="FZT41" s="10"/>
      <c r="FZU41" s="10"/>
      <c r="FZV41" s="10"/>
      <c r="FZW41" s="10"/>
      <c r="FZX41" s="10"/>
      <c r="FZY41" s="10"/>
      <c r="FZZ41" s="10"/>
      <c r="GAA41" s="10"/>
      <c r="GAB41" s="10"/>
      <c r="GAC41" s="10"/>
      <c r="GAD41" s="10"/>
      <c r="GAE41" s="10"/>
      <c r="GAF41" s="10"/>
      <c r="GAG41" s="10"/>
      <c r="GAH41" s="10"/>
      <c r="GAI41" s="10"/>
      <c r="GAJ41" s="10"/>
      <c r="GAK41" s="10"/>
      <c r="GAL41" s="10"/>
      <c r="GAM41" s="10"/>
      <c r="GAN41" s="10"/>
      <c r="GAO41" s="10"/>
      <c r="GAP41" s="10"/>
      <c r="GAQ41" s="10"/>
      <c r="GAR41" s="10"/>
      <c r="GAS41" s="10"/>
      <c r="GAT41" s="10"/>
      <c r="GAU41" s="10"/>
      <c r="GAV41" s="10"/>
      <c r="GAW41" s="10"/>
      <c r="GAX41" s="10"/>
      <c r="GAY41" s="10"/>
      <c r="GAZ41" s="10"/>
      <c r="GBA41" s="10"/>
      <c r="GBB41" s="10"/>
      <c r="GBC41" s="10"/>
      <c r="GBD41" s="10"/>
      <c r="GBE41" s="10"/>
      <c r="GBF41" s="10"/>
      <c r="GBG41" s="10"/>
      <c r="GBH41" s="10"/>
      <c r="GBI41" s="10"/>
      <c r="GBJ41" s="10"/>
      <c r="GBK41" s="10"/>
      <c r="GBL41" s="10"/>
      <c r="GBM41" s="10"/>
      <c r="GBN41" s="10"/>
      <c r="GBO41" s="10"/>
      <c r="GBP41" s="10"/>
      <c r="GBQ41" s="10"/>
      <c r="GBR41" s="10"/>
      <c r="GBS41" s="10"/>
      <c r="GBT41" s="10"/>
      <c r="GBU41" s="10"/>
      <c r="GBV41" s="10"/>
      <c r="GBW41" s="10"/>
      <c r="GBX41" s="10"/>
      <c r="GBY41" s="10"/>
      <c r="GBZ41" s="10"/>
      <c r="GCA41" s="10"/>
      <c r="GCB41" s="10"/>
      <c r="GCC41" s="10"/>
      <c r="GCD41" s="10"/>
      <c r="GCE41" s="10"/>
      <c r="GCF41" s="10"/>
      <c r="GCG41" s="10"/>
      <c r="GCH41" s="10"/>
      <c r="GCI41" s="10"/>
      <c r="GCP41" s="10"/>
      <c r="GCQ41" s="10"/>
      <c r="GCR41" s="10"/>
      <c r="GCS41" s="10"/>
      <c r="GCT41" s="10"/>
      <c r="GCU41" s="10"/>
      <c r="GCV41" s="10"/>
      <c r="GCW41" s="10"/>
      <c r="GCX41" s="10"/>
      <c r="GCY41" s="10"/>
      <c r="GCZ41" s="10"/>
      <c r="GDA41" s="10"/>
      <c r="GDB41" s="10"/>
      <c r="GDC41" s="10"/>
      <c r="GDD41" s="10"/>
      <c r="GDE41" s="10"/>
      <c r="GDF41" s="10"/>
      <c r="GDG41" s="10"/>
      <c r="GDH41" s="10"/>
      <c r="GDI41" s="10"/>
      <c r="GDJ41" s="10"/>
      <c r="GDK41" s="10"/>
      <c r="GDL41" s="10"/>
      <c r="GDM41" s="10"/>
      <c r="GDN41" s="10"/>
      <c r="GDO41" s="10"/>
      <c r="GDP41" s="10"/>
      <c r="GDQ41" s="10"/>
      <c r="GDR41" s="10"/>
      <c r="GDS41" s="10"/>
      <c r="GDT41" s="10"/>
      <c r="GDU41" s="10"/>
      <c r="GDV41" s="10"/>
      <c r="GDW41" s="10"/>
      <c r="GDX41" s="10"/>
      <c r="GDY41" s="10"/>
      <c r="GDZ41" s="10"/>
      <c r="GEA41" s="10"/>
      <c r="GEB41" s="10"/>
      <c r="GEC41" s="10"/>
      <c r="GED41" s="10"/>
      <c r="GEE41" s="10"/>
      <c r="GEF41" s="10"/>
      <c r="GEG41" s="10"/>
      <c r="GEH41" s="10"/>
      <c r="GEI41" s="10"/>
      <c r="GEJ41" s="10"/>
      <c r="GEK41" s="10"/>
      <c r="GEL41" s="10"/>
      <c r="GEM41" s="10"/>
      <c r="GEN41" s="10"/>
      <c r="GEO41" s="10"/>
      <c r="GEP41" s="10"/>
      <c r="GEQ41" s="10"/>
      <c r="GER41" s="10"/>
      <c r="GES41" s="10"/>
      <c r="GET41" s="10"/>
      <c r="GEU41" s="10"/>
      <c r="GEV41" s="10"/>
      <c r="GEW41" s="10"/>
      <c r="GEX41" s="10"/>
      <c r="GEY41" s="10"/>
      <c r="GEZ41" s="10"/>
      <c r="GFA41" s="10"/>
      <c r="GFB41" s="10"/>
      <c r="GFC41" s="10"/>
      <c r="GFD41" s="10"/>
      <c r="GFE41" s="10"/>
      <c r="GFF41" s="10"/>
      <c r="GFG41" s="10"/>
      <c r="GFH41" s="10"/>
      <c r="GFI41" s="10"/>
      <c r="GFJ41" s="10"/>
      <c r="GFK41" s="10"/>
      <c r="GFL41" s="10"/>
      <c r="GFM41" s="10"/>
      <c r="GFN41" s="10"/>
      <c r="GFO41" s="10"/>
      <c r="GFP41" s="10"/>
      <c r="GFQ41" s="10"/>
      <c r="GFR41" s="10"/>
      <c r="GFS41" s="10"/>
      <c r="GFT41" s="10"/>
      <c r="GFU41" s="10"/>
      <c r="GFV41" s="10"/>
      <c r="GFW41" s="10"/>
      <c r="GFX41" s="10"/>
      <c r="GFY41" s="10"/>
      <c r="GFZ41" s="10"/>
      <c r="GGA41" s="10"/>
      <c r="GGB41" s="10"/>
      <c r="GGC41" s="10"/>
      <c r="GGD41" s="10"/>
      <c r="GGE41" s="10"/>
      <c r="GGF41" s="10"/>
      <c r="GGG41" s="10"/>
      <c r="GGH41" s="10"/>
      <c r="GGI41" s="10"/>
      <c r="GGJ41" s="10"/>
      <c r="GGK41" s="10"/>
      <c r="GGL41" s="10"/>
      <c r="GGM41" s="10"/>
      <c r="GGN41" s="10"/>
      <c r="GGO41" s="10"/>
      <c r="GGP41" s="10"/>
      <c r="GGQ41" s="10"/>
      <c r="GGR41" s="10"/>
      <c r="GGS41" s="10"/>
      <c r="GGT41" s="10"/>
      <c r="GGU41" s="10"/>
      <c r="GGV41" s="10"/>
      <c r="GGW41" s="10"/>
      <c r="GGX41" s="10"/>
      <c r="GGY41" s="10"/>
      <c r="GGZ41" s="10"/>
      <c r="GHA41" s="10"/>
      <c r="GHB41" s="10"/>
      <c r="GHC41" s="10"/>
      <c r="GHD41" s="10"/>
      <c r="GHE41" s="10"/>
      <c r="GHF41" s="10"/>
      <c r="GHG41" s="10"/>
      <c r="GHH41" s="10"/>
      <c r="GHI41" s="10"/>
      <c r="GHJ41" s="10"/>
      <c r="GHK41" s="10"/>
      <c r="GHL41" s="10"/>
      <c r="GHM41" s="10"/>
      <c r="GHN41" s="10"/>
      <c r="GHO41" s="10"/>
      <c r="GHP41" s="10"/>
      <c r="GHQ41" s="10"/>
      <c r="GHR41" s="10"/>
      <c r="GHS41" s="10"/>
      <c r="GHT41" s="10"/>
      <c r="GHU41" s="10"/>
      <c r="GHV41" s="10"/>
      <c r="GHW41" s="10"/>
      <c r="GHX41" s="10"/>
      <c r="GHY41" s="10"/>
      <c r="GHZ41" s="10"/>
      <c r="GIA41" s="10"/>
      <c r="GIB41" s="10"/>
      <c r="GIC41" s="10"/>
      <c r="GID41" s="10"/>
      <c r="GIE41" s="10"/>
      <c r="GIF41" s="10"/>
      <c r="GIG41" s="10"/>
      <c r="GIH41" s="10"/>
      <c r="GII41" s="10"/>
      <c r="GIJ41" s="10"/>
      <c r="GIK41" s="10"/>
      <c r="GIL41" s="10"/>
      <c r="GIM41" s="10"/>
      <c r="GIN41" s="10"/>
      <c r="GIO41" s="10"/>
      <c r="GIP41" s="10"/>
      <c r="GIQ41" s="10"/>
      <c r="GIR41" s="10"/>
      <c r="GIS41" s="10"/>
      <c r="GIT41" s="10"/>
      <c r="GIU41" s="10"/>
      <c r="GIV41" s="10"/>
      <c r="GIW41" s="10"/>
      <c r="GIX41" s="10"/>
      <c r="GIY41" s="10"/>
      <c r="GIZ41" s="10"/>
      <c r="GJA41" s="10"/>
      <c r="GJB41" s="10"/>
      <c r="GJC41" s="10"/>
      <c r="GJD41" s="10"/>
      <c r="GJE41" s="10"/>
      <c r="GJF41" s="10"/>
      <c r="GJG41" s="10"/>
      <c r="GJH41" s="10"/>
      <c r="GJI41" s="10"/>
      <c r="GJJ41" s="10"/>
      <c r="GJK41" s="10"/>
      <c r="GJL41" s="10"/>
      <c r="GJM41" s="10"/>
      <c r="GJN41" s="10"/>
      <c r="GJO41" s="10"/>
      <c r="GJP41" s="10"/>
      <c r="GJQ41" s="10"/>
      <c r="GJR41" s="10"/>
      <c r="GJS41" s="10"/>
      <c r="GJT41" s="10"/>
      <c r="GJU41" s="10"/>
      <c r="GJV41" s="10"/>
      <c r="GJW41" s="10"/>
      <c r="GJX41" s="10"/>
      <c r="GJY41" s="10"/>
      <c r="GJZ41" s="10"/>
      <c r="GKA41" s="10"/>
      <c r="GKB41" s="10"/>
      <c r="GKC41" s="10"/>
      <c r="GKD41" s="10"/>
      <c r="GKE41" s="10"/>
      <c r="GKF41" s="10"/>
      <c r="GKG41" s="10"/>
      <c r="GKH41" s="10"/>
      <c r="GKI41" s="10"/>
      <c r="GKJ41" s="10"/>
      <c r="GKK41" s="10"/>
      <c r="GKL41" s="10"/>
      <c r="GKM41" s="10"/>
      <c r="GKN41" s="10"/>
      <c r="GKO41" s="10"/>
      <c r="GKP41" s="10"/>
      <c r="GKQ41" s="10"/>
      <c r="GKR41" s="10"/>
      <c r="GKS41" s="10"/>
      <c r="GKT41" s="10"/>
      <c r="GKU41" s="10"/>
      <c r="GKV41" s="10"/>
      <c r="GKW41" s="10"/>
      <c r="GKX41" s="10"/>
      <c r="GKY41" s="10"/>
      <c r="GKZ41" s="10"/>
      <c r="GLA41" s="10"/>
      <c r="GLB41" s="10"/>
      <c r="GLC41" s="10"/>
      <c r="GLD41" s="10"/>
      <c r="GLE41" s="10"/>
      <c r="GLF41" s="10"/>
      <c r="GLG41" s="10"/>
      <c r="GLH41" s="10"/>
      <c r="GLI41" s="10"/>
      <c r="GLJ41" s="10"/>
      <c r="GLK41" s="10"/>
      <c r="GLL41" s="10"/>
      <c r="GLM41" s="10"/>
      <c r="GLN41" s="10"/>
      <c r="GLO41" s="10"/>
      <c r="GLP41" s="10"/>
      <c r="GLQ41" s="10"/>
      <c r="GLR41" s="10"/>
      <c r="GLS41" s="10"/>
      <c r="GLT41" s="10"/>
      <c r="GLU41" s="10"/>
      <c r="GLV41" s="10"/>
      <c r="GLW41" s="10"/>
      <c r="GLX41" s="10"/>
      <c r="GLY41" s="10"/>
      <c r="GLZ41" s="10"/>
      <c r="GMA41" s="10"/>
      <c r="GMB41" s="10"/>
      <c r="GMC41" s="10"/>
      <c r="GMD41" s="10"/>
      <c r="GME41" s="10"/>
      <c r="GML41" s="10"/>
      <c r="GMM41" s="10"/>
      <c r="GMN41" s="10"/>
      <c r="GMO41" s="10"/>
      <c r="GMP41" s="10"/>
      <c r="GMQ41" s="10"/>
      <c r="GMR41" s="10"/>
      <c r="GMS41" s="10"/>
      <c r="GMT41" s="10"/>
      <c r="GMU41" s="10"/>
      <c r="GMV41" s="10"/>
      <c r="GMW41" s="10"/>
      <c r="GMX41" s="10"/>
      <c r="GMY41" s="10"/>
      <c r="GMZ41" s="10"/>
      <c r="GNA41" s="10"/>
      <c r="GNB41" s="10"/>
      <c r="GNC41" s="10"/>
      <c r="GND41" s="10"/>
      <c r="GNE41" s="10"/>
      <c r="GNF41" s="10"/>
      <c r="GNG41" s="10"/>
      <c r="GNH41" s="10"/>
      <c r="GNI41" s="10"/>
      <c r="GNJ41" s="10"/>
      <c r="GNK41" s="10"/>
      <c r="GNL41" s="10"/>
      <c r="GNM41" s="10"/>
      <c r="GNN41" s="10"/>
      <c r="GNO41" s="10"/>
      <c r="GNP41" s="10"/>
      <c r="GNQ41" s="10"/>
      <c r="GNR41" s="10"/>
      <c r="GNS41" s="10"/>
      <c r="GNT41" s="10"/>
      <c r="GNU41" s="10"/>
      <c r="GNV41" s="10"/>
      <c r="GNW41" s="10"/>
      <c r="GNX41" s="10"/>
      <c r="GNY41" s="10"/>
      <c r="GNZ41" s="10"/>
      <c r="GOA41" s="10"/>
      <c r="GOB41" s="10"/>
      <c r="GOC41" s="10"/>
      <c r="GOD41" s="10"/>
      <c r="GOE41" s="10"/>
      <c r="GOF41" s="10"/>
      <c r="GOG41" s="10"/>
      <c r="GOH41" s="10"/>
      <c r="GOI41" s="10"/>
      <c r="GOJ41" s="10"/>
      <c r="GOK41" s="10"/>
      <c r="GOL41" s="10"/>
      <c r="GOM41" s="10"/>
      <c r="GON41" s="10"/>
      <c r="GOO41" s="10"/>
      <c r="GOP41" s="10"/>
      <c r="GOQ41" s="10"/>
      <c r="GOR41" s="10"/>
      <c r="GOS41" s="10"/>
      <c r="GOT41" s="10"/>
      <c r="GOU41" s="10"/>
      <c r="GOV41" s="10"/>
      <c r="GOW41" s="10"/>
      <c r="GOX41" s="10"/>
      <c r="GOY41" s="10"/>
      <c r="GOZ41" s="10"/>
      <c r="GPA41" s="10"/>
      <c r="GPB41" s="10"/>
      <c r="GPC41" s="10"/>
      <c r="GPD41" s="10"/>
      <c r="GPE41" s="10"/>
      <c r="GPF41" s="10"/>
      <c r="GPG41" s="10"/>
      <c r="GPH41" s="10"/>
      <c r="GPI41" s="10"/>
      <c r="GPJ41" s="10"/>
      <c r="GPK41" s="10"/>
      <c r="GPL41" s="10"/>
      <c r="GPM41" s="10"/>
      <c r="GPN41" s="10"/>
      <c r="GPO41" s="10"/>
      <c r="GPP41" s="10"/>
      <c r="GPQ41" s="10"/>
      <c r="GPR41" s="10"/>
      <c r="GPS41" s="10"/>
      <c r="GPT41" s="10"/>
      <c r="GPU41" s="10"/>
      <c r="GPV41" s="10"/>
      <c r="GPW41" s="10"/>
      <c r="GPX41" s="10"/>
      <c r="GPY41" s="10"/>
      <c r="GPZ41" s="10"/>
      <c r="GQA41" s="10"/>
      <c r="GQB41" s="10"/>
      <c r="GQC41" s="10"/>
      <c r="GQD41" s="10"/>
      <c r="GQE41" s="10"/>
      <c r="GQF41" s="10"/>
      <c r="GQG41" s="10"/>
      <c r="GQH41" s="10"/>
      <c r="GQI41" s="10"/>
      <c r="GQJ41" s="10"/>
      <c r="GQK41" s="10"/>
      <c r="GQL41" s="10"/>
      <c r="GQM41" s="10"/>
      <c r="GQN41" s="10"/>
      <c r="GQO41" s="10"/>
      <c r="GQP41" s="10"/>
      <c r="GQQ41" s="10"/>
      <c r="GQR41" s="10"/>
      <c r="GQS41" s="10"/>
      <c r="GQT41" s="10"/>
      <c r="GQU41" s="10"/>
      <c r="GQV41" s="10"/>
      <c r="GQW41" s="10"/>
      <c r="GQX41" s="10"/>
      <c r="GQY41" s="10"/>
      <c r="GQZ41" s="10"/>
      <c r="GRA41" s="10"/>
      <c r="GRB41" s="10"/>
      <c r="GRC41" s="10"/>
      <c r="GRD41" s="10"/>
      <c r="GRE41" s="10"/>
      <c r="GRF41" s="10"/>
      <c r="GRG41" s="10"/>
      <c r="GRH41" s="10"/>
      <c r="GRI41" s="10"/>
      <c r="GRJ41" s="10"/>
      <c r="GRK41" s="10"/>
      <c r="GRL41" s="10"/>
      <c r="GRM41" s="10"/>
      <c r="GRN41" s="10"/>
      <c r="GRO41" s="10"/>
      <c r="GRP41" s="10"/>
      <c r="GRQ41" s="10"/>
      <c r="GRR41" s="10"/>
      <c r="GRS41" s="10"/>
      <c r="GRT41" s="10"/>
      <c r="GRU41" s="10"/>
      <c r="GRV41" s="10"/>
      <c r="GRW41" s="10"/>
      <c r="GRX41" s="10"/>
      <c r="GRY41" s="10"/>
      <c r="GRZ41" s="10"/>
      <c r="GSA41" s="10"/>
      <c r="GSB41" s="10"/>
      <c r="GSC41" s="10"/>
      <c r="GSD41" s="10"/>
      <c r="GSE41" s="10"/>
      <c r="GSF41" s="10"/>
      <c r="GSG41" s="10"/>
      <c r="GSH41" s="10"/>
      <c r="GSI41" s="10"/>
      <c r="GSJ41" s="10"/>
      <c r="GSK41" s="10"/>
      <c r="GSL41" s="10"/>
      <c r="GSM41" s="10"/>
      <c r="GSN41" s="10"/>
      <c r="GSO41" s="10"/>
      <c r="GSP41" s="10"/>
      <c r="GSQ41" s="10"/>
      <c r="GSR41" s="10"/>
      <c r="GSS41" s="10"/>
      <c r="GST41" s="10"/>
      <c r="GSU41" s="10"/>
      <c r="GSV41" s="10"/>
      <c r="GSW41" s="10"/>
      <c r="GSX41" s="10"/>
      <c r="GSY41" s="10"/>
      <c r="GSZ41" s="10"/>
      <c r="GTA41" s="10"/>
      <c r="GTB41" s="10"/>
      <c r="GTC41" s="10"/>
      <c r="GTD41" s="10"/>
      <c r="GTE41" s="10"/>
      <c r="GTF41" s="10"/>
      <c r="GTG41" s="10"/>
      <c r="GTH41" s="10"/>
      <c r="GTI41" s="10"/>
      <c r="GTJ41" s="10"/>
      <c r="GTK41" s="10"/>
      <c r="GTL41" s="10"/>
      <c r="GTM41" s="10"/>
      <c r="GTN41" s="10"/>
      <c r="GTO41" s="10"/>
      <c r="GTP41" s="10"/>
      <c r="GTQ41" s="10"/>
      <c r="GTR41" s="10"/>
      <c r="GTS41" s="10"/>
      <c r="GTT41" s="10"/>
      <c r="GTU41" s="10"/>
      <c r="GTV41" s="10"/>
      <c r="GTW41" s="10"/>
      <c r="GTX41" s="10"/>
      <c r="GTY41" s="10"/>
      <c r="GTZ41" s="10"/>
      <c r="GUA41" s="10"/>
      <c r="GUB41" s="10"/>
      <c r="GUC41" s="10"/>
      <c r="GUD41" s="10"/>
      <c r="GUE41" s="10"/>
      <c r="GUF41" s="10"/>
      <c r="GUG41" s="10"/>
      <c r="GUH41" s="10"/>
      <c r="GUI41" s="10"/>
      <c r="GUJ41" s="10"/>
      <c r="GUK41" s="10"/>
      <c r="GUL41" s="10"/>
      <c r="GUM41" s="10"/>
      <c r="GUN41" s="10"/>
      <c r="GUO41" s="10"/>
      <c r="GUP41" s="10"/>
      <c r="GUQ41" s="10"/>
      <c r="GUR41" s="10"/>
      <c r="GUS41" s="10"/>
      <c r="GUT41" s="10"/>
      <c r="GUU41" s="10"/>
      <c r="GUV41" s="10"/>
      <c r="GUW41" s="10"/>
      <c r="GUX41" s="10"/>
      <c r="GUY41" s="10"/>
      <c r="GUZ41" s="10"/>
      <c r="GVA41" s="10"/>
      <c r="GVB41" s="10"/>
      <c r="GVC41" s="10"/>
      <c r="GVD41" s="10"/>
      <c r="GVE41" s="10"/>
      <c r="GVF41" s="10"/>
      <c r="GVG41" s="10"/>
      <c r="GVH41" s="10"/>
      <c r="GVI41" s="10"/>
      <c r="GVJ41" s="10"/>
      <c r="GVK41" s="10"/>
      <c r="GVL41" s="10"/>
      <c r="GVM41" s="10"/>
      <c r="GVN41" s="10"/>
      <c r="GVO41" s="10"/>
      <c r="GVP41" s="10"/>
      <c r="GVQ41" s="10"/>
      <c r="GVR41" s="10"/>
      <c r="GVS41" s="10"/>
      <c r="GVT41" s="10"/>
      <c r="GVU41" s="10"/>
      <c r="GVV41" s="10"/>
      <c r="GVW41" s="10"/>
      <c r="GVX41" s="10"/>
      <c r="GVY41" s="10"/>
      <c r="GVZ41" s="10"/>
      <c r="GWA41" s="10"/>
      <c r="GWH41" s="10"/>
      <c r="GWI41" s="10"/>
      <c r="GWJ41" s="10"/>
      <c r="GWK41" s="10"/>
      <c r="GWL41" s="10"/>
      <c r="GWM41" s="10"/>
      <c r="GWN41" s="10"/>
      <c r="GWO41" s="10"/>
      <c r="GWP41" s="10"/>
      <c r="GWQ41" s="10"/>
      <c r="GWR41" s="10"/>
      <c r="GWS41" s="10"/>
      <c r="GWT41" s="10"/>
      <c r="GWU41" s="10"/>
      <c r="GWV41" s="10"/>
      <c r="GWW41" s="10"/>
      <c r="GWX41" s="10"/>
      <c r="GWY41" s="10"/>
      <c r="GWZ41" s="10"/>
      <c r="GXA41" s="10"/>
      <c r="GXB41" s="10"/>
      <c r="GXC41" s="10"/>
      <c r="GXD41" s="10"/>
      <c r="GXE41" s="10"/>
      <c r="GXF41" s="10"/>
      <c r="GXG41" s="10"/>
      <c r="GXH41" s="10"/>
      <c r="GXI41" s="10"/>
      <c r="GXJ41" s="10"/>
      <c r="GXK41" s="10"/>
      <c r="GXL41" s="10"/>
      <c r="GXM41" s="10"/>
      <c r="GXN41" s="10"/>
      <c r="GXO41" s="10"/>
      <c r="GXP41" s="10"/>
      <c r="GXQ41" s="10"/>
      <c r="GXR41" s="10"/>
      <c r="GXS41" s="10"/>
      <c r="GXT41" s="10"/>
      <c r="GXU41" s="10"/>
      <c r="GXV41" s="10"/>
      <c r="GXW41" s="10"/>
      <c r="GXX41" s="10"/>
      <c r="GXY41" s="10"/>
      <c r="GXZ41" s="10"/>
      <c r="GYA41" s="10"/>
      <c r="GYB41" s="10"/>
      <c r="GYC41" s="10"/>
      <c r="GYD41" s="10"/>
      <c r="GYE41" s="10"/>
      <c r="GYF41" s="10"/>
      <c r="GYG41" s="10"/>
      <c r="GYH41" s="10"/>
      <c r="GYI41" s="10"/>
      <c r="GYJ41" s="10"/>
      <c r="GYK41" s="10"/>
      <c r="GYL41" s="10"/>
      <c r="GYM41" s="10"/>
      <c r="GYN41" s="10"/>
      <c r="GYO41" s="10"/>
      <c r="GYP41" s="10"/>
      <c r="GYQ41" s="10"/>
      <c r="GYR41" s="10"/>
      <c r="GYS41" s="10"/>
      <c r="GYT41" s="10"/>
      <c r="GYU41" s="10"/>
      <c r="GYV41" s="10"/>
      <c r="GYW41" s="10"/>
      <c r="GYX41" s="10"/>
      <c r="GYY41" s="10"/>
      <c r="GYZ41" s="10"/>
      <c r="GZA41" s="10"/>
      <c r="GZB41" s="10"/>
      <c r="GZC41" s="10"/>
      <c r="GZD41" s="10"/>
      <c r="GZE41" s="10"/>
      <c r="GZF41" s="10"/>
      <c r="GZG41" s="10"/>
      <c r="GZH41" s="10"/>
      <c r="GZI41" s="10"/>
      <c r="GZJ41" s="10"/>
      <c r="GZK41" s="10"/>
      <c r="GZL41" s="10"/>
      <c r="GZM41" s="10"/>
      <c r="GZN41" s="10"/>
      <c r="GZO41" s="10"/>
      <c r="GZP41" s="10"/>
      <c r="GZQ41" s="10"/>
      <c r="GZR41" s="10"/>
      <c r="GZS41" s="10"/>
      <c r="GZT41" s="10"/>
      <c r="GZU41" s="10"/>
      <c r="GZV41" s="10"/>
      <c r="GZW41" s="10"/>
      <c r="GZX41" s="10"/>
      <c r="GZY41" s="10"/>
      <c r="GZZ41" s="10"/>
      <c r="HAA41" s="10"/>
      <c r="HAB41" s="10"/>
      <c r="HAC41" s="10"/>
      <c r="HAD41" s="10"/>
      <c r="HAE41" s="10"/>
      <c r="HAF41" s="10"/>
      <c r="HAG41" s="10"/>
      <c r="HAH41" s="10"/>
      <c r="HAI41" s="10"/>
      <c r="HAJ41" s="10"/>
      <c r="HAK41" s="10"/>
      <c r="HAL41" s="10"/>
      <c r="HAM41" s="10"/>
      <c r="HAN41" s="10"/>
      <c r="HAO41" s="10"/>
      <c r="HAP41" s="10"/>
      <c r="HAQ41" s="10"/>
      <c r="HAR41" s="10"/>
      <c r="HAS41" s="10"/>
      <c r="HAT41" s="10"/>
      <c r="HAU41" s="10"/>
      <c r="HAV41" s="10"/>
      <c r="HAW41" s="10"/>
      <c r="HAX41" s="10"/>
      <c r="HAY41" s="10"/>
      <c r="HAZ41" s="10"/>
      <c r="HBA41" s="10"/>
      <c r="HBB41" s="10"/>
      <c r="HBC41" s="10"/>
      <c r="HBD41" s="10"/>
      <c r="HBE41" s="10"/>
      <c r="HBF41" s="10"/>
      <c r="HBG41" s="10"/>
      <c r="HBH41" s="10"/>
      <c r="HBI41" s="10"/>
      <c r="HBJ41" s="10"/>
      <c r="HBK41" s="10"/>
      <c r="HBL41" s="10"/>
      <c r="HBM41" s="10"/>
      <c r="HBN41" s="10"/>
      <c r="HBO41" s="10"/>
      <c r="HBP41" s="10"/>
      <c r="HBQ41" s="10"/>
      <c r="HBR41" s="10"/>
      <c r="HBS41" s="10"/>
      <c r="HBT41" s="10"/>
      <c r="HBU41" s="10"/>
      <c r="HBV41" s="10"/>
      <c r="HBW41" s="10"/>
      <c r="HBX41" s="10"/>
      <c r="HBY41" s="10"/>
      <c r="HBZ41" s="10"/>
      <c r="HCA41" s="10"/>
      <c r="HCB41" s="10"/>
      <c r="HCC41" s="10"/>
      <c r="HCD41" s="10"/>
      <c r="HCE41" s="10"/>
      <c r="HCF41" s="10"/>
      <c r="HCG41" s="10"/>
      <c r="HCH41" s="10"/>
      <c r="HCI41" s="10"/>
      <c r="HCJ41" s="10"/>
      <c r="HCK41" s="10"/>
      <c r="HCL41" s="10"/>
      <c r="HCM41" s="10"/>
      <c r="HCN41" s="10"/>
      <c r="HCO41" s="10"/>
      <c r="HCP41" s="10"/>
      <c r="HCQ41" s="10"/>
      <c r="HCR41" s="10"/>
      <c r="HCS41" s="10"/>
      <c r="HCT41" s="10"/>
      <c r="HCU41" s="10"/>
      <c r="HCV41" s="10"/>
      <c r="HCW41" s="10"/>
      <c r="HCX41" s="10"/>
      <c r="HCY41" s="10"/>
      <c r="HCZ41" s="10"/>
      <c r="HDA41" s="10"/>
      <c r="HDB41" s="10"/>
      <c r="HDC41" s="10"/>
      <c r="HDD41" s="10"/>
      <c r="HDE41" s="10"/>
      <c r="HDF41" s="10"/>
      <c r="HDG41" s="10"/>
      <c r="HDH41" s="10"/>
      <c r="HDI41" s="10"/>
      <c r="HDJ41" s="10"/>
      <c r="HDK41" s="10"/>
      <c r="HDL41" s="10"/>
      <c r="HDM41" s="10"/>
      <c r="HDN41" s="10"/>
      <c r="HDO41" s="10"/>
      <c r="HDP41" s="10"/>
      <c r="HDQ41" s="10"/>
      <c r="HDR41" s="10"/>
      <c r="HDS41" s="10"/>
      <c r="HDT41" s="10"/>
      <c r="HDU41" s="10"/>
      <c r="HDV41" s="10"/>
      <c r="HDW41" s="10"/>
      <c r="HDX41" s="10"/>
      <c r="HDY41" s="10"/>
      <c r="HDZ41" s="10"/>
      <c r="HEA41" s="10"/>
      <c r="HEB41" s="10"/>
      <c r="HEC41" s="10"/>
      <c r="HED41" s="10"/>
      <c r="HEE41" s="10"/>
      <c r="HEF41" s="10"/>
      <c r="HEG41" s="10"/>
      <c r="HEH41" s="10"/>
      <c r="HEI41" s="10"/>
      <c r="HEJ41" s="10"/>
      <c r="HEK41" s="10"/>
      <c r="HEL41" s="10"/>
      <c r="HEM41" s="10"/>
      <c r="HEN41" s="10"/>
      <c r="HEO41" s="10"/>
      <c r="HEP41" s="10"/>
      <c r="HEQ41" s="10"/>
      <c r="HER41" s="10"/>
      <c r="HES41" s="10"/>
      <c r="HET41" s="10"/>
      <c r="HEU41" s="10"/>
      <c r="HEV41" s="10"/>
      <c r="HEW41" s="10"/>
      <c r="HEX41" s="10"/>
      <c r="HEY41" s="10"/>
      <c r="HEZ41" s="10"/>
      <c r="HFA41" s="10"/>
      <c r="HFB41" s="10"/>
      <c r="HFC41" s="10"/>
      <c r="HFD41" s="10"/>
      <c r="HFE41" s="10"/>
      <c r="HFF41" s="10"/>
      <c r="HFG41" s="10"/>
      <c r="HFH41" s="10"/>
      <c r="HFI41" s="10"/>
      <c r="HFJ41" s="10"/>
      <c r="HFK41" s="10"/>
      <c r="HFL41" s="10"/>
      <c r="HFM41" s="10"/>
      <c r="HFN41" s="10"/>
      <c r="HFO41" s="10"/>
      <c r="HFP41" s="10"/>
      <c r="HFQ41" s="10"/>
      <c r="HFR41" s="10"/>
      <c r="HFS41" s="10"/>
      <c r="HFT41" s="10"/>
      <c r="HFU41" s="10"/>
      <c r="HFV41" s="10"/>
      <c r="HFW41" s="10"/>
      <c r="HGD41" s="10"/>
      <c r="HGE41" s="10"/>
      <c r="HGF41" s="10"/>
      <c r="HGG41" s="10"/>
      <c r="HGH41" s="10"/>
      <c r="HGI41" s="10"/>
      <c r="HGJ41" s="10"/>
      <c r="HGK41" s="10"/>
      <c r="HGL41" s="10"/>
      <c r="HGM41" s="10"/>
      <c r="HGN41" s="10"/>
      <c r="HGO41" s="10"/>
      <c r="HGP41" s="10"/>
      <c r="HGQ41" s="10"/>
      <c r="HGR41" s="10"/>
      <c r="HGS41" s="10"/>
      <c r="HGT41" s="10"/>
      <c r="HGU41" s="10"/>
      <c r="HGV41" s="10"/>
      <c r="HGW41" s="10"/>
      <c r="HGX41" s="10"/>
      <c r="HGY41" s="10"/>
      <c r="HGZ41" s="10"/>
      <c r="HHA41" s="10"/>
      <c r="HHB41" s="10"/>
      <c r="HHC41" s="10"/>
      <c r="HHD41" s="10"/>
      <c r="HHE41" s="10"/>
      <c r="HHF41" s="10"/>
      <c r="HHG41" s="10"/>
      <c r="HHH41" s="10"/>
      <c r="HHI41" s="10"/>
      <c r="HHJ41" s="10"/>
      <c r="HHK41" s="10"/>
      <c r="HHL41" s="10"/>
      <c r="HHM41" s="10"/>
      <c r="HHN41" s="10"/>
      <c r="HHO41" s="10"/>
      <c r="HHP41" s="10"/>
      <c r="HHQ41" s="10"/>
      <c r="HHR41" s="10"/>
      <c r="HHS41" s="10"/>
      <c r="HHT41" s="10"/>
      <c r="HHU41" s="10"/>
      <c r="HHV41" s="10"/>
      <c r="HHW41" s="10"/>
      <c r="HHX41" s="10"/>
      <c r="HHY41" s="10"/>
      <c r="HHZ41" s="10"/>
      <c r="HIA41" s="10"/>
      <c r="HIB41" s="10"/>
      <c r="HIC41" s="10"/>
      <c r="HID41" s="10"/>
      <c r="HIE41" s="10"/>
      <c r="HIF41" s="10"/>
      <c r="HIG41" s="10"/>
      <c r="HIH41" s="10"/>
      <c r="HII41" s="10"/>
      <c r="HIJ41" s="10"/>
      <c r="HIK41" s="10"/>
      <c r="HIL41" s="10"/>
      <c r="HIM41" s="10"/>
      <c r="HIN41" s="10"/>
      <c r="HIO41" s="10"/>
      <c r="HIP41" s="10"/>
      <c r="HIQ41" s="10"/>
      <c r="HIR41" s="10"/>
      <c r="HIS41" s="10"/>
      <c r="HIT41" s="10"/>
      <c r="HIU41" s="10"/>
      <c r="HIV41" s="10"/>
      <c r="HIW41" s="10"/>
      <c r="HIX41" s="10"/>
      <c r="HIY41" s="10"/>
      <c r="HIZ41" s="10"/>
      <c r="HJA41" s="10"/>
      <c r="HJB41" s="10"/>
      <c r="HJC41" s="10"/>
      <c r="HJD41" s="10"/>
      <c r="HJE41" s="10"/>
      <c r="HJF41" s="10"/>
      <c r="HJG41" s="10"/>
      <c r="HJH41" s="10"/>
      <c r="HJI41" s="10"/>
      <c r="HJJ41" s="10"/>
      <c r="HJK41" s="10"/>
      <c r="HJL41" s="10"/>
      <c r="HJM41" s="10"/>
      <c r="HJN41" s="10"/>
      <c r="HJO41" s="10"/>
      <c r="HJP41" s="10"/>
      <c r="HJQ41" s="10"/>
      <c r="HJR41" s="10"/>
      <c r="HJS41" s="10"/>
      <c r="HJT41" s="10"/>
      <c r="HJU41" s="10"/>
      <c r="HJV41" s="10"/>
      <c r="HJW41" s="10"/>
      <c r="HJX41" s="10"/>
      <c r="HJY41" s="10"/>
      <c r="HJZ41" s="10"/>
      <c r="HKA41" s="10"/>
      <c r="HKB41" s="10"/>
      <c r="HKC41" s="10"/>
      <c r="HKD41" s="10"/>
      <c r="HKE41" s="10"/>
      <c r="HKF41" s="10"/>
      <c r="HKG41" s="10"/>
      <c r="HKH41" s="10"/>
      <c r="HKI41" s="10"/>
      <c r="HKJ41" s="10"/>
      <c r="HKK41" s="10"/>
      <c r="HKL41" s="10"/>
      <c r="HKM41" s="10"/>
      <c r="HKN41" s="10"/>
      <c r="HKO41" s="10"/>
      <c r="HKP41" s="10"/>
      <c r="HKQ41" s="10"/>
      <c r="HKR41" s="10"/>
      <c r="HKS41" s="10"/>
      <c r="HKT41" s="10"/>
      <c r="HKU41" s="10"/>
      <c r="HKV41" s="10"/>
      <c r="HKW41" s="10"/>
      <c r="HKX41" s="10"/>
      <c r="HKY41" s="10"/>
      <c r="HKZ41" s="10"/>
      <c r="HLA41" s="10"/>
      <c r="HLB41" s="10"/>
      <c r="HLC41" s="10"/>
      <c r="HLD41" s="10"/>
      <c r="HLE41" s="10"/>
      <c r="HLF41" s="10"/>
      <c r="HLG41" s="10"/>
      <c r="HLH41" s="10"/>
      <c r="HLI41" s="10"/>
      <c r="HLJ41" s="10"/>
      <c r="HLK41" s="10"/>
      <c r="HLL41" s="10"/>
      <c r="HLM41" s="10"/>
      <c r="HLN41" s="10"/>
      <c r="HLO41" s="10"/>
      <c r="HLP41" s="10"/>
      <c r="HLQ41" s="10"/>
      <c r="HLR41" s="10"/>
      <c r="HLS41" s="10"/>
      <c r="HLT41" s="10"/>
      <c r="HLU41" s="10"/>
      <c r="HLV41" s="10"/>
      <c r="HLW41" s="10"/>
      <c r="HLX41" s="10"/>
      <c r="HLY41" s="10"/>
      <c r="HLZ41" s="10"/>
      <c r="HMA41" s="10"/>
      <c r="HMB41" s="10"/>
      <c r="HMC41" s="10"/>
      <c r="HMD41" s="10"/>
      <c r="HME41" s="10"/>
      <c r="HMF41" s="10"/>
      <c r="HMG41" s="10"/>
      <c r="HMH41" s="10"/>
      <c r="HMI41" s="10"/>
      <c r="HMJ41" s="10"/>
      <c r="HMK41" s="10"/>
      <c r="HML41" s="10"/>
      <c r="HMM41" s="10"/>
      <c r="HMN41" s="10"/>
      <c r="HMO41" s="10"/>
      <c r="HMP41" s="10"/>
      <c r="HMQ41" s="10"/>
      <c r="HMR41" s="10"/>
      <c r="HMS41" s="10"/>
      <c r="HMT41" s="10"/>
      <c r="HMU41" s="10"/>
      <c r="HMV41" s="10"/>
      <c r="HMW41" s="10"/>
      <c r="HMX41" s="10"/>
      <c r="HMY41" s="10"/>
      <c r="HMZ41" s="10"/>
      <c r="HNA41" s="10"/>
      <c r="HNB41" s="10"/>
      <c r="HNC41" s="10"/>
      <c r="HND41" s="10"/>
      <c r="HNE41" s="10"/>
      <c r="HNF41" s="10"/>
      <c r="HNG41" s="10"/>
      <c r="HNH41" s="10"/>
      <c r="HNI41" s="10"/>
      <c r="HNJ41" s="10"/>
      <c r="HNK41" s="10"/>
      <c r="HNL41" s="10"/>
      <c r="HNM41" s="10"/>
      <c r="HNN41" s="10"/>
      <c r="HNO41" s="10"/>
      <c r="HNP41" s="10"/>
      <c r="HNQ41" s="10"/>
      <c r="HNR41" s="10"/>
      <c r="HNS41" s="10"/>
      <c r="HNT41" s="10"/>
      <c r="HNU41" s="10"/>
      <c r="HNV41" s="10"/>
      <c r="HNW41" s="10"/>
      <c r="HNX41" s="10"/>
      <c r="HNY41" s="10"/>
      <c r="HNZ41" s="10"/>
      <c r="HOA41" s="10"/>
      <c r="HOB41" s="10"/>
      <c r="HOC41" s="10"/>
      <c r="HOD41" s="10"/>
      <c r="HOE41" s="10"/>
      <c r="HOF41" s="10"/>
      <c r="HOG41" s="10"/>
      <c r="HOH41" s="10"/>
      <c r="HOI41" s="10"/>
      <c r="HOJ41" s="10"/>
      <c r="HOK41" s="10"/>
      <c r="HOL41" s="10"/>
      <c r="HOM41" s="10"/>
      <c r="HON41" s="10"/>
      <c r="HOO41" s="10"/>
      <c r="HOP41" s="10"/>
      <c r="HOQ41" s="10"/>
      <c r="HOR41" s="10"/>
      <c r="HOS41" s="10"/>
      <c r="HOT41" s="10"/>
      <c r="HOU41" s="10"/>
      <c r="HOV41" s="10"/>
      <c r="HOW41" s="10"/>
      <c r="HOX41" s="10"/>
      <c r="HOY41" s="10"/>
      <c r="HOZ41" s="10"/>
      <c r="HPA41" s="10"/>
      <c r="HPB41" s="10"/>
      <c r="HPC41" s="10"/>
      <c r="HPD41" s="10"/>
      <c r="HPE41" s="10"/>
      <c r="HPF41" s="10"/>
      <c r="HPG41" s="10"/>
      <c r="HPH41" s="10"/>
      <c r="HPI41" s="10"/>
      <c r="HPJ41" s="10"/>
      <c r="HPK41" s="10"/>
      <c r="HPL41" s="10"/>
      <c r="HPM41" s="10"/>
      <c r="HPN41" s="10"/>
      <c r="HPO41" s="10"/>
      <c r="HPP41" s="10"/>
      <c r="HPQ41" s="10"/>
      <c r="HPR41" s="10"/>
      <c r="HPS41" s="10"/>
      <c r="HPZ41" s="10"/>
      <c r="HQA41" s="10"/>
      <c r="HQB41" s="10"/>
      <c r="HQC41" s="10"/>
      <c r="HQD41" s="10"/>
      <c r="HQE41" s="10"/>
      <c r="HQF41" s="10"/>
      <c r="HQG41" s="10"/>
      <c r="HQH41" s="10"/>
      <c r="HQI41" s="10"/>
      <c r="HQJ41" s="10"/>
      <c r="HQK41" s="10"/>
      <c r="HQL41" s="10"/>
      <c r="HQM41" s="10"/>
      <c r="HQN41" s="10"/>
      <c r="HQO41" s="10"/>
      <c r="HQP41" s="10"/>
      <c r="HQQ41" s="10"/>
      <c r="HQR41" s="10"/>
      <c r="HQS41" s="10"/>
      <c r="HQT41" s="10"/>
      <c r="HQU41" s="10"/>
      <c r="HQV41" s="10"/>
      <c r="HQW41" s="10"/>
      <c r="HQX41" s="10"/>
      <c r="HQY41" s="10"/>
      <c r="HQZ41" s="10"/>
      <c r="HRA41" s="10"/>
      <c r="HRB41" s="10"/>
      <c r="HRC41" s="10"/>
      <c r="HRD41" s="10"/>
      <c r="HRE41" s="10"/>
      <c r="HRF41" s="10"/>
      <c r="HRG41" s="10"/>
      <c r="HRH41" s="10"/>
      <c r="HRI41" s="10"/>
      <c r="HRJ41" s="10"/>
      <c r="HRK41" s="10"/>
      <c r="HRL41" s="10"/>
      <c r="HRM41" s="10"/>
      <c r="HRN41" s="10"/>
      <c r="HRO41" s="10"/>
      <c r="HRP41" s="10"/>
      <c r="HRQ41" s="10"/>
      <c r="HRR41" s="10"/>
      <c r="HRS41" s="10"/>
      <c r="HRT41" s="10"/>
      <c r="HRU41" s="10"/>
      <c r="HRV41" s="10"/>
      <c r="HRW41" s="10"/>
      <c r="HRX41" s="10"/>
      <c r="HRY41" s="10"/>
      <c r="HRZ41" s="10"/>
      <c r="HSA41" s="10"/>
      <c r="HSB41" s="10"/>
      <c r="HSC41" s="10"/>
      <c r="HSD41" s="10"/>
      <c r="HSE41" s="10"/>
      <c r="HSF41" s="10"/>
      <c r="HSG41" s="10"/>
      <c r="HSH41" s="10"/>
      <c r="HSI41" s="10"/>
      <c r="HSJ41" s="10"/>
      <c r="HSK41" s="10"/>
      <c r="HSL41" s="10"/>
      <c r="HSM41" s="10"/>
      <c r="HSN41" s="10"/>
      <c r="HSO41" s="10"/>
      <c r="HSP41" s="10"/>
      <c r="HSQ41" s="10"/>
      <c r="HSR41" s="10"/>
      <c r="HSS41" s="10"/>
      <c r="HST41" s="10"/>
      <c r="HSU41" s="10"/>
      <c r="HSV41" s="10"/>
      <c r="HSW41" s="10"/>
      <c r="HSX41" s="10"/>
      <c r="HSY41" s="10"/>
      <c r="HSZ41" s="10"/>
      <c r="HTA41" s="10"/>
      <c r="HTB41" s="10"/>
      <c r="HTC41" s="10"/>
      <c r="HTD41" s="10"/>
      <c r="HTE41" s="10"/>
      <c r="HTF41" s="10"/>
      <c r="HTG41" s="10"/>
      <c r="HTH41" s="10"/>
      <c r="HTI41" s="10"/>
      <c r="HTJ41" s="10"/>
      <c r="HTK41" s="10"/>
      <c r="HTL41" s="10"/>
      <c r="HTM41" s="10"/>
      <c r="HTN41" s="10"/>
      <c r="HTO41" s="10"/>
      <c r="HTP41" s="10"/>
      <c r="HTQ41" s="10"/>
      <c r="HTR41" s="10"/>
      <c r="HTS41" s="10"/>
      <c r="HTT41" s="10"/>
      <c r="HTU41" s="10"/>
      <c r="HTV41" s="10"/>
      <c r="HTW41" s="10"/>
      <c r="HTX41" s="10"/>
      <c r="HTY41" s="10"/>
      <c r="HTZ41" s="10"/>
      <c r="HUA41" s="10"/>
      <c r="HUB41" s="10"/>
      <c r="HUC41" s="10"/>
      <c r="HUD41" s="10"/>
      <c r="HUE41" s="10"/>
      <c r="HUF41" s="10"/>
      <c r="HUG41" s="10"/>
      <c r="HUH41" s="10"/>
      <c r="HUI41" s="10"/>
      <c r="HUJ41" s="10"/>
      <c r="HUK41" s="10"/>
      <c r="HUL41" s="10"/>
      <c r="HUM41" s="10"/>
      <c r="HUN41" s="10"/>
      <c r="HUO41" s="10"/>
      <c r="HUP41" s="10"/>
      <c r="HUQ41" s="10"/>
      <c r="HUR41" s="10"/>
      <c r="HUS41" s="10"/>
      <c r="HUT41" s="10"/>
      <c r="HUU41" s="10"/>
      <c r="HUV41" s="10"/>
      <c r="HUW41" s="10"/>
      <c r="HUX41" s="10"/>
      <c r="HUY41" s="10"/>
      <c r="HUZ41" s="10"/>
      <c r="HVA41" s="10"/>
      <c r="HVB41" s="10"/>
      <c r="HVC41" s="10"/>
      <c r="HVD41" s="10"/>
      <c r="HVE41" s="10"/>
      <c r="HVF41" s="10"/>
      <c r="HVG41" s="10"/>
      <c r="HVH41" s="10"/>
      <c r="HVI41" s="10"/>
      <c r="HVJ41" s="10"/>
      <c r="HVK41" s="10"/>
      <c r="HVL41" s="10"/>
      <c r="HVM41" s="10"/>
      <c r="HVN41" s="10"/>
      <c r="HVO41" s="10"/>
      <c r="HVP41" s="10"/>
      <c r="HVQ41" s="10"/>
      <c r="HVR41" s="10"/>
      <c r="HVS41" s="10"/>
      <c r="HVT41" s="10"/>
      <c r="HVU41" s="10"/>
      <c r="HVV41" s="10"/>
      <c r="HVW41" s="10"/>
      <c r="HVX41" s="10"/>
      <c r="HVY41" s="10"/>
      <c r="HVZ41" s="10"/>
      <c r="HWA41" s="10"/>
      <c r="HWB41" s="10"/>
      <c r="HWC41" s="10"/>
      <c r="HWD41" s="10"/>
      <c r="HWE41" s="10"/>
      <c r="HWF41" s="10"/>
      <c r="HWG41" s="10"/>
      <c r="HWH41" s="10"/>
      <c r="HWI41" s="10"/>
      <c r="HWJ41" s="10"/>
      <c r="HWK41" s="10"/>
      <c r="HWL41" s="10"/>
      <c r="HWM41" s="10"/>
      <c r="HWN41" s="10"/>
      <c r="HWO41" s="10"/>
      <c r="HWP41" s="10"/>
      <c r="HWQ41" s="10"/>
      <c r="HWR41" s="10"/>
      <c r="HWS41" s="10"/>
      <c r="HWT41" s="10"/>
      <c r="HWU41" s="10"/>
      <c r="HWV41" s="10"/>
      <c r="HWW41" s="10"/>
      <c r="HWX41" s="10"/>
      <c r="HWY41" s="10"/>
      <c r="HWZ41" s="10"/>
      <c r="HXA41" s="10"/>
      <c r="HXB41" s="10"/>
      <c r="HXC41" s="10"/>
      <c r="HXD41" s="10"/>
      <c r="HXE41" s="10"/>
      <c r="HXF41" s="10"/>
      <c r="HXG41" s="10"/>
      <c r="HXH41" s="10"/>
      <c r="HXI41" s="10"/>
      <c r="HXJ41" s="10"/>
      <c r="HXK41" s="10"/>
      <c r="HXL41" s="10"/>
      <c r="HXM41" s="10"/>
      <c r="HXN41" s="10"/>
      <c r="HXO41" s="10"/>
      <c r="HXP41" s="10"/>
      <c r="HXQ41" s="10"/>
      <c r="HXR41" s="10"/>
      <c r="HXS41" s="10"/>
      <c r="HXT41" s="10"/>
      <c r="HXU41" s="10"/>
      <c r="HXV41" s="10"/>
      <c r="HXW41" s="10"/>
      <c r="HXX41" s="10"/>
      <c r="HXY41" s="10"/>
      <c r="HXZ41" s="10"/>
      <c r="HYA41" s="10"/>
      <c r="HYB41" s="10"/>
      <c r="HYC41" s="10"/>
      <c r="HYD41" s="10"/>
      <c r="HYE41" s="10"/>
      <c r="HYF41" s="10"/>
      <c r="HYG41" s="10"/>
      <c r="HYH41" s="10"/>
      <c r="HYI41" s="10"/>
      <c r="HYJ41" s="10"/>
      <c r="HYK41" s="10"/>
      <c r="HYL41" s="10"/>
      <c r="HYM41" s="10"/>
      <c r="HYN41" s="10"/>
      <c r="HYO41" s="10"/>
      <c r="HYP41" s="10"/>
      <c r="HYQ41" s="10"/>
      <c r="HYR41" s="10"/>
      <c r="HYS41" s="10"/>
      <c r="HYT41" s="10"/>
      <c r="HYU41" s="10"/>
      <c r="HYV41" s="10"/>
      <c r="HYW41" s="10"/>
      <c r="HYX41" s="10"/>
      <c r="HYY41" s="10"/>
      <c r="HYZ41" s="10"/>
      <c r="HZA41" s="10"/>
      <c r="HZB41" s="10"/>
      <c r="HZC41" s="10"/>
      <c r="HZD41" s="10"/>
      <c r="HZE41" s="10"/>
      <c r="HZF41" s="10"/>
      <c r="HZG41" s="10"/>
      <c r="HZH41" s="10"/>
      <c r="HZI41" s="10"/>
      <c r="HZJ41" s="10"/>
      <c r="HZK41" s="10"/>
      <c r="HZL41" s="10"/>
      <c r="HZM41" s="10"/>
      <c r="HZN41" s="10"/>
      <c r="HZO41" s="10"/>
      <c r="HZV41" s="10"/>
      <c r="HZW41" s="10"/>
      <c r="HZX41" s="10"/>
      <c r="HZY41" s="10"/>
      <c r="HZZ41" s="10"/>
      <c r="IAA41" s="10"/>
      <c r="IAB41" s="10"/>
      <c r="IAC41" s="10"/>
      <c r="IAD41" s="10"/>
      <c r="IAE41" s="10"/>
      <c r="IAF41" s="10"/>
      <c r="IAG41" s="10"/>
      <c r="IAH41" s="10"/>
      <c r="IAI41" s="10"/>
      <c r="IAJ41" s="10"/>
      <c r="IAK41" s="10"/>
      <c r="IAL41" s="10"/>
      <c r="IAM41" s="10"/>
      <c r="IAN41" s="10"/>
      <c r="IAO41" s="10"/>
      <c r="IAP41" s="10"/>
      <c r="IAQ41" s="10"/>
      <c r="IAR41" s="10"/>
      <c r="IAS41" s="10"/>
      <c r="IAT41" s="10"/>
      <c r="IAU41" s="10"/>
      <c r="IAV41" s="10"/>
      <c r="IAW41" s="10"/>
      <c r="IAX41" s="10"/>
      <c r="IAY41" s="10"/>
      <c r="IAZ41" s="10"/>
      <c r="IBA41" s="10"/>
      <c r="IBB41" s="10"/>
      <c r="IBC41" s="10"/>
      <c r="IBD41" s="10"/>
      <c r="IBE41" s="10"/>
      <c r="IBF41" s="10"/>
      <c r="IBG41" s="10"/>
      <c r="IBH41" s="10"/>
      <c r="IBI41" s="10"/>
      <c r="IBJ41" s="10"/>
      <c r="IBK41" s="10"/>
      <c r="IBL41" s="10"/>
      <c r="IBM41" s="10"/>
      <c r="IBN41" s="10"/>
      <c r="IBO41" s="10"/>
      <c r="IBP41" s="10"/>
      <c r="IBQ41" s="10"/>
      <c r="IBR41" s="10"/>
      <c r="IBS41" s="10"/>
      <c r="IBT41" s="10"/>
      <c r="IBU41" s="10"/>
      <c r="IBV41" s="10"/>
      <c r="IBW41" s="10"/>
      <c r="IBX41" s="10"/>
      <c r="IBY41" s="10"/>
      <c r="IBZ41" s="10"/>
      <c r="ICA41" s="10"/>
      <c r="ICB41" s="10"/>
      <c r="ICC41" s="10"/>
      <c r="ICD41" s="10"/>
      <c r="ICE41" s="10"/>
      <c r="ICF41" s="10"/>
      <c r="ICG41" s="10"/>
      <c r="ICH41" s="10"/>
      <c r="ICI41" s="10"/>
      <c r="ICJ41" s="10"/>
      <c r="ICK41" s="10"/>
      <c r="ICL41" s="10"/>
      <c r="ICM41" s="10"/>
      <c r="ICN41" s="10"/>
      <c r="ICO41" s="10"/>
      <c r="ICP41" s="10"/>
      <c r="ICQ41" s="10"/>
      <c r="ICR41" s="10"/>
      <c r="ICS41" s="10"/>
      <c r="ICT41" s="10"/>
      <c r="ICU41" s="10"/>
      <c r="ICV41" s="10"/>
      <c r="ICW41" s="10"/>
      <c r="ICX41" s="10"/>
      <c r="ICY41" s="10"/>
      <c r="ICZ41" s="10"/>
      <c r="IDA41" s="10"/>
      <c r="IDB41" s="10"/>
      <c r="IDC41" s="10"/>
      <c r="IDD41" s="10"/>
      <c r="IDE41" s="10"/>
      <c r="IDF41" s="10"/>
      <c r="IDG41" s="10"/>
      <c r="IDH41" s="10"/>
      <c r="IDI41" s="10"/>
      <c r="IDJ41" s="10"/>
      <c r="IDK41" s="10"/>
      <c r="IDL41" s="10"/>
      <c r="IDM41" s="10"/>
      <c r="IDN41" s="10"/>
      <c r="IDO41" s="10"/>
      <c r="IDP41" s="10"/>
      <c r="IDQ41" s="10"/>
      <c r="IDR41" s="10"/>
      <c r="IDS41" s="10"/>
      <c r="IDT41" s="10"/>
      <c r="IDU41" s="10"/>
      <c r="IDV41" s="10"/>
      <c r="IDW41" s="10"/>
      <c r="IDX41" s="10"/>
      <c r="IDY41" s="10"/>
      <c r="IDZ41" s="10"/>
      <c r="IEA41" s="10"/>
      <c r="IEB41" s="10"/>
      <c r="IEC41" s="10"/>
      <c r="IED41" s="10"/>
      <c r="IEE41" s="10"/>
      <c r="IEF41" s="10"/>
      <c r="IEG41" s="10"/>
      <c r="IEH41" s="10"/>
      <c r="IEI41" s="10"/>
      <c r="IEJ41" s="10"/>
      <c r="IEK41" s="10"/>
      <c r="IEL41" s="10"/>
      <c r="IEM41" s="10"/>
      <c r="IEN41" s="10"/>
      <c r="IEO41" s="10"/>
      <c r="IEP41" s="10"/>
      <c r="IEQ41" s="10"/>
      <c r="IER41" s="10"/>
      <c r="IES41" s="10"/>
      <c r="IET41" s="10"/>
      <c r="IEU41" s="10"/>
      <c r="IEV41" s="10"/>
      <c r="IEW41" s="10"/>
      <c r="IEX41" s="10"/>
      <c r="IEY41" s="10"/>
      <c r="IEZ41" s="10"/>
      <c r="IFA41" s="10"/>
      <c r="IFB41" s="10"/>
      <c r="IFC41" s="10"/>
      <c r="IFD41" s="10"/>
      <c r="IFE41" s="10"/>
      <c r="IFF41" s="10"/>
      <c r="IFG41" s="10"/>
      <c r="IFH41" s="10"/>
      <c r="IFI41" s="10"/>
      <c r="IFJ41" s="10"/>
      <c r="IFK41" s="10"/>
      <c r="IFL41" s="10"/>
      <c r="IFM41" s="10"/>
      <c r="IFN41" s="10"/>
      <c r="IFO41" s="10"/>
      <c r="IFP41" s="10"/>
      <c r="IFQ41" s="10"/>
      <c r="IFR41" s="10"/>
      <c r="IFS41" s="10"/>
      <c r="IFT41" s="10"/>
      <c r="IFU41" s="10"/>
      <c r="IFV41" s="10"/>
      <c r="IFW41" s="10"/>
      <c r="IFX41" s="10"/>
      <c r="IFY41" s="10"/>
      <c r="IFZ41" s="10"/>
      <c r="IGA41" s="10"/>
      <c r="IGB41" s="10"/>
      <c r="IGC41" s="10"/>
      <c r="IGD41" s="10"/>
      <c r="IGE41" s="10"/>
      <c r="IGF41" s="10"/>
      <c r="IGG41" s="10"/>
      <c r="IGH41" s="10"/>
      <c r="IGI41" s="10"/>
      <c r="IGJ41" s="10"/>
      <c r="IGK41" s="10"/>
      <c r="IGL41" s="10"/>
      <c r="IGM41" s="10"/>
      <c r="IGN41" s="10"/>
      <c r="IGO41" s="10"/>
      <c r="IGP41" s="10"/>
      <c r="IGQ41" s="10"/>
      <c r="IGR41" s="10"/>
      <c r="IGS41" s="10"/>
      <c r="IGT41" s="10"/>
      <c r="IGU41" s="10"/>
      <c r="IGV41" s="10"/>
      <c r="IGW41" s="10"/>
      <c r="IGX41" s="10"/>
      <c r="IGY41" s="10"/>
      <c r="IGZ41" s="10"/>
      <c r="IHA41" s="10"/>
      <c r="IHB41" s="10"/>
      <c r="IHC41" s="10"/>
      <c r="IHD41" s="10"/>
      <c r="IHE41" s="10"/>
      <c r="IHF41" s="10"/>
      <c r="IHG41" s="10"/>
      <c r="IHH41" s="10"/>
      <c r="IHI41" s="10"/>
      <c r="IHJ41" s="10"/>
      <c r="IHK41" s="10"/>
      <c r="IHL41" s="10"/>
      <c r="IHM41" s="10"/>
      <c r="IHN41" s="10"/>
      <c r="IHO41" s="10"/>
      <c r="IHP41" s="10"/>
      <c r="IHQ41" s="10"/>
      <c r="IHR41" s="10"/>
      <c r="IHS41" s="10"/>
      <c r="IHT41" s="10"/>
      <c r="IHU41" s="10"/>
      <c r="IHV41" s="10"/>
      <c r="IHW41" s="10"/>
      <c r="IHX41" s="10"/>
      <c r="IHY41" s="10"/>
      <c r="IHZ41" s="10"/>
      <c r="IIA41" s="10"/>
      <c r="IIB41" s="10"/>
      <c r="IIC41" s="10"/>
      <c r="IID41" s="10"/>
      <c r="IIE41" s="10"/>
      <c r="IIF41" s="10"/>
      <c r="IIG41" s="10"/>
      <c r="IIH41" s="10"/>
      <c r="III41" s="10"/>
      <c r="IIJ41" s="10"/>
      <c r="IIK41" s="10"/>
      <c r="IIL41" s="10"/>
      <c r="IIM41" s="10"/>
      <c r="IIN41" s="10"/>
      <c r="IIO41" s="10"/>
      <c r="IIP41" s="10"/>
      <c r="IIQ41" s="10"/>
      <c r="IIR41" s="10"/>
      <c r="IIS41" s="10"/>
      <c r="IIT41" s="10"/>
      <c r="IIU41" s="10"/>
      <c r="IIV41" s="10"/>
      <c r="IIW41" s="10"/>
      <c r="IIX41" s="10"/>
      <c r="IIY41" s="10"/>
      <c r="IIZ41" s="10"/>
      <c r="IJA41" s="10"/>
      <c r="IJB41" s="10"/>
      <c r="IJC41" s="10"/>
      <c r="IJD41" s="10"/>
      <c r="IJE41" s="10"/>
      <c r="IJF41" s="10"/>
      <c r="IJG41" s="10"/>
      <c r="IJH41" s="10"/>
      <c r="IJI41" s="10"/>
      <c r="IJJ41" s="10"/>
      <c r="IJK41" s="10"/>
      <c r="IJR41" s="10"/>
      <c r="IJS41" s="10"/>
      <c r="IJT41" s="10"/>
      <c r="IJU41" s="10"/>
      <c r="IJV41" s="10"/>
      <c r="IJW41" s="10"/>
      <c r="IJX41" s="10"/>
      <c r="IJY41" s="10"/>
      <c r="IJZ41" s="10"/>
      <c r="IKA41" s="10"/>
      <c r="IKB41" s="10"/>
      <c r="IKC41" s="10"/>
      <c r="IKD41" s="10"/>
      <c r="IKE41" s="10"/>
      <c r="IKF41" s="10"/>
      <c r="IKG41" s="10"/>
      <c r="IKH41" s="10"/>
      <c r="IKI41" s="10"/>
      <c r="IKJ41" s="10"/>
      <c r="IKK41" s="10"/>
      <c r="IKL41" s="10"/>
      <c r="IKM41" s="10"/>
      <c r="IKN41" s="10"/>
      <c r="IKO41" s="10"/>
      <c r="IKP41" s="10"/>
      <c r="IKQ41" s="10"/>
      <c r="IKR41" s="10"/>
      <c r="IKS41" s="10"/>
      <c r="IKT41" s="10"/>
      <c r="IKU41" s="10"/>
      <c r="IKV41" s="10"/>
      <c r="IKW41" s="10"/>
      <c r="IKX41" s="10"/>
      <c r="IKY41" s="10"/>
      <c r="IKZ41" s="10"/>
      <c r="ILA41" s="10"/>
      <c r="ILB41" s="10"/>
      <c r="ILC41" s="10"/>
      <c r="ILD41" s="10"/>
      <c r="ILE41" s="10"/>
      <c r="ILF41" s="10"/>
      <c r="ILG41" s="10"/>
      <c r="ILH41" s="10"/>
      <c r="ILI41" s="10"/>
      <c r="ILJ41" s="10"/>
      <c r="ILK41" s="10"/>
      <c r="ILL41" s="10"/>
      <c r="ILM41" s="10"/>
      <c r="ILN41" s="10"/>
      <c r="ILO41" s="10"/>
      <c r="ILP41" s="10"/>
      <c r="ILQ41" s="10"/>
      <c r="ILR41" s="10"/>
      <c r="ILS41" s="10"/>
      <c r="ILT41" s="10"/>
      <c r="ILU41" s="10"/>
      <c r="ILV41" s="10"/>
      <c r="ILW41" s="10"/>
      <c r="ILX41" s="10"/>
      <c r="ILY41" s="10"/>
      <c r="ILZ41" s="10"/>
      <c r="IMA41" s="10"/>
      <c r="IMB41" s="10"/>
      <c r="IMC41" s="10"/>
      <c r="IMD41" s="10"/>
      <c r="IME41" s="10"/>
      <c r="IMF41" s="10"/>
      <c r="IMG41" s="10"/>
      <c r="IMH41" s="10"/>
      <c r="IMI41" s="10"/>
      <c r="IMJ41" s="10"/>
      <c r="IMK41" s="10"/>
      <c r="IML41" s="10"/>
      <c r="IMM41" s="10"/>
      <c r="IMN41" s="10"/>
      <c r="IMO41" s="10"/>
      <c r="IMP41" s="10"/>
      <c r="IMQ41" s="10"/>
      <c r="IMR41" s="10"/>
      <c r="IMS41" s="10"/>
      <c r="IMT41" s="10"/>
      <c r="IMU41" s="10"/>
      <c r="IMV41" s="10"/>
      <c r="IMW41" s="10"/>
      <c r="IMX41" s="10"/>
      <c r="IMY41" s="10"/>
      <c r="IMZ41" s="10"/>
      <c r="INA41" s="10"/>
      <c r="INB41" s="10"/>
      <c r="INC41" s="10"/>
      <c r="IND41" s="10"/>
      <c r="INE41" s="10"/>
      <c r="INF41" s="10"/>
      <c r="ING41" s="10"/>
      <c r="INH41" s="10"/>
      <c r="INI41" s="10"/>
      <c r="INJ41" s="10"/>
      <c r="INK41" s="10"/>
      <c r="INL41" s="10"/>
      <c r="INM41" s="10"/>
      <c r="INN41" s="10"/>
      <c r="INO41" s="10"/>
      <c r="INP41" s="10"/>
      <c r="INQ41" s="10"/>
      <c r="INR41" s="10"/>
      <c r="INS41" s="10"/>
      <c r="INT41" s="10"/>
      <c r="INU41" s="10"/>
      <c r="INV41" s="10"/>
      <c r="INW41" s="10"/>
      <c r="INX41" s="10"/>
      <c r="INY41" s="10"/>
      <c r="INZ41" s="10"/>
      <c r="IOA41" s="10"/>
      <c r="IOB41" s="10"/>
      <c r="IOC41" s="10"/>
      <c r="IOD41" s="10"/>
      <c r="IOE41" s="10"/>
      <c r="IOF41" s="10"/>
      <c r="IOG41" s="10"/>
      <c r="IOH41" s="10"/>
      <c r="IOI41" s="10"/>
      <c r="IOJ41" s="10"/>
      <c r="IOK41" s="10"/>
      <c r="IOL41" s="10"/>
      <c r="IOM41" s="10"/>
      <c r="ION41" s="10"/>
      <c r="IOO41" s="10"/>
      <c r="IOP41" s="10"/>
      <c r="IOQ41" s="10"/>
      <c r="IOR41" s="10"/>
      <c r="IOS41" s="10"/>
      <c r="IOT41" s="10"/>
      <c r="IOU41" s="10"/>
      <c r="IOV41" s="10"/>
      <c r="IOW41" s="10"/>
      <c r="IOX41" s="10"/>
      <c r="IOY41" s="10"/>
      <c r="IOZ41" s="10"/>
      <c r="IPA41" s="10"/>
      <c r="IPB41" s="10"/>
      <c r="IPC41" s="10"/>
      <c r="IPD41" s="10"/>
      <c r="IPE41" s="10"/>
      <c r="IPF41" s="10"/>
      <c r="IPG41" s="10"/>
      <c r="IPH41" s="10"/>
      <c r="IPI41" s="10"/>
      <c r="IPJ41" s="10"/>
      <c r="IPK41" s="10"/>
      <c r="IPL41" s="10"/>
      <c r="IPM41" s="10"/>
      <c r="IPN41" s="10"/>
      <c r="IPO41" s="10"/>
      <c r="IPP41" s="10"/>
      <c r="IPQ41" s="10"/>
      <c r="IPR41" s="10"/>
      <c r="IPS41" s="10"/>
      <c r="IPT41" s="10"/>
      <c r="IPU41" s="10"/>
      <c r="IPV41" s="10"/>
      <c r="IPW41" s="10"/>
      <c r="IPX41" s="10"/>
      <c r="IPY41" s="10"/>
      <c r="IPZ41" s="10"/>
      <c r="IQA41" s="10"/>
      <c r="IQB41" s="10"/>
      <c r="IQC41" s="10"/>
      <c r="IQD41" s="10"/>
      <c r="IQE41" s="10"/>
      <c r="IQF41" s="10"/>
      <c r="IQG41" s="10"/>
      <c r="IQH41" s="10"/>
      <c r="IQI41" s="10"/>
      <c r="IQJ41" s="10"/>
      <c r="IQK41" s="10"/>
      <c r="IQL41" s="10"/>
      <c r="IQM41" s="10"/>
      <c r="IQN41" s="10"/>
      <c r="IQO41" s="10"/>
      <c r="IQP41" s="10"/>
      <c r="IQQ41" s="10"/>
      <c r="IQR41" s="10"/>
      <c r="IQS41" s="10"/>
      <c r="IQT41" s="10"/>
      <c r="IQU41" s="10"/>
      <c r="IQV41" s="10"/>
      <c r="IQW41" s="10"/>
      <c r="IQX41" s="10"/>
      <c r="IQY41" s="10"/>
      <c r="IQZ41" s="10"/>
      <c r="IRA41" s="10"/>
      <c r="IRB41" s="10"/>
      <c r="IRC41" s="10"/>
      <c r="IRD41" s="10"/>
      <c r="IRE41" s="10"/>
      <c r="IRF41" s="10"/>
      <c r="IRG41" s="10"/>
      <c r="IRH41" s="10"/>
      <c r="IRI41" s="10"/>
      <c r="IRJ41" s="10"/>
      <c r="IRK41" s="10"/>
      <c r="IRL41" s="10"/>
      <c r="IRM41" s="10"/>
      <c r="IRN41" s="10"/>
      <c r="IRO41" s="10"/>
      <c r="IRP41" s="10"/>
      <c r="IRQ41" s="10"/>
      <c r="IRR41" s="10"/>
      <c r="IRS41" s="10"/>
      <c r="IRT41" s="10"/>
      <c r="IRU41" s="10"/>
      <c r="IRV41" s="10"/>
      <c r="IRW41" s="10"/>
      <c r="IRX41" s="10"/>
      <c r="IRY41" s="10"/>
      <c r="IRZ41" s="10"/>
      <c r="ISA41" s="10"/>
      <c r="ISB41" s="10"/>
      <c r="ISC41" s="10"/>
      <c r="ISD41" s="10"/>
      <c r="ISE41" s="10"/>
      <c r="ISF41" s="10"/>
      <c r="ISG41" s="10"/>
      <c r="ISH41" s="10"/>
      <c r="ISI41" s="10"/>
      <c r="ISJ41" s="10"/>
      <c r="ISK41" s="10"/>
      <c r="ISL41" s="10"/>
      <c r="ISM41" s="10"/>
      <c r="ISN41" s="10"/>
      <c r="ISO41" s="10"/>
      <c r="ISP41" s="10"/>
      <c r="ISQ41" s="10"/>
      <c r="ISR41" s="10"/>
      <c r="ISS41" s="10"/>
      <c r="IST41" s="10"/>
      <c r="ISU41" s="10"/>
      <c r="ISV41" s="10"/>
      <c r="ISW41" s="10"/>
      <c r="ISX41" s="10"/>
      <c r="ISY41" s="10"/>
      <c r="ISZ41" s="10"/>
      <c r="ITA41" s="10"/>
      <c r="ITB41" s="10"/>
      <c r="ITC41" s="10"/>
      <c r="ITD41" s="10"/>
      <c r="ITE41" s="10"/>
      <c r="ITF41" s="10"/>
      <c r="ITG41" s="10"/>
      <c r="ITN41" s="10"/>
      <c r="ITO41" s="10"/>
      <c r="ITP41" s="10"/>
      <c r="ITQ41" s="10"/>
      <c r="ITR41" s="10"/>
      <c r="ITS41" s="10"/>
      <c r="ITT41" s="10"/>
      <c r="ITU41" s="10"/>
      <c r="ITV41" s="10"/>
      <c r="ITW41" s="10"/>
      <c r="ITX41" s="10"/>
      <c r="ITY41" s="10"/>
      <c r="ITZ41" s="10"/>
      <c r="IUA41" s="10"/>
      <c r="IUB41" s="10"/>
      <c r="IUC41" s="10"/>
      <c r="IUD41" s="10"/>
      <c r="IUE41" s="10"/>
      <c r="IUF41" s="10"/>
      <c r="IUG41" s="10"/>
      <c r="IUH41" s="10"/>
      <c r="IUI41" s="10"/>
      <c r="IUJ41" s="10"/>
      <c r="IUK41" s="10"/>
      <c r="IUL41" s="10"/>
      <c r="IUM41" s="10"/>
      <c r="IUN41" s="10"/>
      <c r="IUO41" s="10"/>
      <c r="IUP41" s="10"/>
      <c r="IUQ41" s="10"/>
      <c r="IUR41" s="10"/>
      <c r="IUS41" s="10"/>
      <c r="IUT41" s="10"/>
      <c r="IUU41" s="10"/>
      <c r="IUV41" s="10"/>
      <c r="IUW41" s="10"/>
      <c r="IUX41" s="10"/>
      <c r="IUY41" s="10"/>
      <c r="IUZ41" s="10"/>
      <c r="IVA41" s="10"/>
      <c r="IVB41" s="10"/>
      <c r="IVC41" s="10"/>
      <c r="IVD41" s="10"/>
      <c r="IVE41" s="10"/>
      <c r="IVF41" s="10"/>
      <c r="IVG41" s="10"/>
      <c r="IVH41" s="10"/>
      <c r="IVI41" s="10"/>
      <c r="IVJ41" s="10"/>
      <c r="IVK41" s="10"/>
      <c r="IVL41" s="10"/>
      <c r="IVM41" s="10"/>
      <c r="IVN41" s="10"/>
      <c r="IVO41" s="10"/>
      <c r="IVP41" s="10"/>
      <c r="IVQ41" s="10"/>
      <c r="IVR41" s="10"/>
      <c r="IVS41" s="10"/>
      <c r="IVT41" s="10"/>
      <c r="IVU41" s="10"/>
      <c r="IVV41" s="10"/>
      <c r="IVW41" s="10"/>
      <c r="IVX41" s="10"/>
      <c r="IVY41" s="10"/>
      <c r="IVZ41" s="10"/>
      <c r="IWA41" s="10"/>
      <c r="IWB41" s="10"/>
      <c r="IWC41" s="10"/>
      <c r="IWD41" s="10"/>
      <c r="IWE41" s="10"/>
      <c r="IWF41" s="10"/>
      <c r="IWG41" s="10"/>
      <c r="IWH41" s="10"/>
      <c r="IWI41" s="10"/>
      <c r="IWJ41" s="10"/>
      <c r="IWK41" s="10"/>
      <c r="IWL41" s="10"/>
      <c r="IWM41" s="10"/>
      <c r="IWN41" s="10"/>
      <c r="IWO41" s="10"/>
      <c r="IWP41" s="10"/>
      <c r="IWQ41" s="10"/>
      <c r="IWR41" s="10"/>
      <c r="IWS41" s="10"/>
      <c r="IWT41" s="10"/>
      <c r="IWU41" s="10"/>
      <c r="IWV41" s="10"/>
      <c r="IWW41" s="10"/>
      <c r="IWX41" s="10"/>
      <c r="IWY41" s="10"/>
      <c r="IWZ41" s="10"/>
      <c r="IXA41" s="10"/>
      <c r="IXB41" s="10"/>
      <c r="IXC41" s="10"/>
      <c r="IXD41" s="10"/>
      <c r="IXE41" s="10"/>
      <c r="IXF41" s="10"/>
      <c r="IXG41" s="10"/>
      <c r="IXH41" s="10"/>
      <c r="IXI41" s="10"/>
      <c r="IXJ41" s="10"/>
      <c r="IXK41" s="10"/>
      <c r="IXL41" s="10"/>
      <c r="IXM41" s="10"/>
      <c r="IXN41" s="10"/>
      <c r="IXO41" s="10"/>
      <c r="IXP41" s="10"/>
      <c r="IXQ41" s="10"/>
      <c r="IXR41" s="10"/>
      <c r="IXS41" s="10"/>
      <c r="IXT41" s="10"/>
      <c r="IXU41" s="10"/>
      <c r="IXV41" s="10"/>
      <c r="IXW41" s="10"/>
      <c r="IXX41" s="10"/>
      <c r="IXY41" s="10"/>
      <c r="IXZ41" s="10"/>
      <c r="IYA41" s="10"/>
      <c r="IYB41" s="10"/>
      <c r="IYC41" s="10"/>
      <c r="IYD41" s="10"/>
      <c r="IYE41" s="10"/>
      <c r="IYF41" s="10"/>
      <c r="IYG41" s="10"/>
      <c r="IYH41" s="10"/>
      <c r="IYI41" s="10"/>
      <c r="IYJ41" s="10"/>
      <c r="IYK41" s="10"/>
      <c r="IYL41" s="10"/>
      <c r="IYM41" s="10"/>
      <c r="IYN41" s="10"/>
      <c r="IYO41" s="10"/>
      <c r="IYP41" s="10"/>
      <c r="IYQ41" s="10"/>
      <c r="IYR41" s="10"/>
      <c r="IYS41" s="10"/>
      <c r="IYT41" s="10"/>
      <c r="IYU41" s="10"/>
      <c r="IYV41" s="10"/>
      <c r="IYW41" s="10"/>
      <c r="IYX41" s="10"/>
      <c r="IYY41" s="10"/>
      <c r="IYZ41" s="10"/>
      <c r="IZA41" s="10"/>
      <c r="IZB41" s="10"/>
      <c r="IZC41" s="10"/>
      <c r="IZD41" s="10"/>
      <c r="IZE41" s="10"/>
      <c r="IZF41" s="10"/>
      <c r="IZG41" s="10"/>
      <c r="IZH41" s="10"/>
      <c r="IZI41" s="10"/>
      <c r="IZJ41" s="10"/>
      <c r="IZK41" s="10"/>
      <c r="IZL41" s="10"/>
      <c r="IZM41" s="10"/>
      <c r="IZN41" s="10"/>
      <c r="IZO41" s="10"/>
      <c r="IZP41" s="10"/>
      <c r="IZQ41" s="10"/>
      <c r="IZR41" s="10"/>
      <c r="IZS41" s="10"/>
      <c r="IZT41" s="10"/>
      <c r="IZU41" s="10"/>
      <c r="IZV41" s="10"/>
      <c r="IZW41" s="10"/>
      <c r="IZX41" s="10"/>
      <c r="IZY41" s="10"/>
      <c r="IZZ41" s="10"/>
      <c r="JAA41" s="10"/>
      <c r="JAB41" s="10"/>
      <c r="JAC41" s="10"/>
      <c r="JAD41" s="10"/>
      <c r="JAE41" s="10"/>
      <c r="JAF41" s="10"/>
      <c r="JAG41" s="10"/>
      <c r="JAH41" s="10"/>
      <c r="JAI41" s="10"/>
      <c r="JAJ41" s="10"/>
      <c r="JAK41" s="10"/>
      <c r="JAL41" s="10"/>
      <c r="JAM41" s="10"/>
      <c r="JAN41" s="10"/>
      <c r="JAO41" s="10"/>
      <c r="JAP41" s="10"/>
      <c r="JAQ41" s="10"/>
      <c r="JAR41" s="10"/>
      <c r="JAS41" s="10"/>
      <c r="JAT41" s="10"/>
      <c r="JAU41" s="10"/>
      <c r="JAV41" s="10"/>
      <c r="JAW41" s="10"/>
      <c r="JAX41" s="10"/>
      <c r="JAY41" s="10"/>
      <c r="JAZ41" s="10"/>
      <c r="JBA41" s="10"/>
      <c r="JBB41" s="10"/>
      <c r="JBC41" s="10"/>
      <c r="JBD41" s="10"/>
      <c r="JBE41" s="10"/>
      <c r="JBF41" s="10"/>
      <c r="JBG41" s="10"/>
      <c r="JBH41" s="10"/>
      <c r="JBI41" s="10"/>
      <c r="JBJ41" s="10"/>
      <c r="JBK41" s="10"/>
      <c r="JBL41" s="10"/>
      <c r="JBM41" s="10"/>
      <c r="JBN41" s="10"/>
      <c r="JBO41" s="10"/>
      <c r="JBP41" s="10"/>
      <c r="JBQ41" s="10"/>
      <c r="JBR41" s="10"/>
      <c r="JBS41" s="10"/>
      <c r="JBT41" s="10"/>
      <c r="JBU41" s="10"/>
      <c r="JBV41" s="10"/>
      <c r="JBW41" s="10"/>
      <c r="JBX41" s="10"/>
      <c r="JBY41" s="10"/>
      <c r="JBZ41" s="10"/>
      <c r="JCA41" s="10"/>
      <c r="JCB41" s="10"/>
      <c r="JCC41" s="10"/>
      <c r="JCD41" s="10"/>
      <c r="JCE41" s="10"/>
      <c r="JCF41" s="10"/>
      <c r="JCG41" s="10"/>
      <c r="JCH41" s="10"/>
      <c r="JCI41" s="10"/>
      <c r="JCJ41" s="10"/>
      <c r="JCK41" s="10"/>
      <c r="JCL41" s="10"/>
      <c r="JCM41" s="10"/>
      <c r="JCN41" s="10"/>
      <c r="JCO41" s="10"/>
      <c r="JCP41" s="10"/>
      <c r="JCQ41" s="10"/>
      <c r="JCR41" s="10"/>
      <c r="JCS41" s="10"/>
      <c r="JCT41" s="10"/>
      <c r="JCU41" s="10"/>
      <c r="JCV41" s="10"/>
      <c r="JCW41" s="10"/>
      <c r="JCX41" s="10"/>
      <c r="JCY41" s="10"/>
      <c r="JCZ41" s="10"/>
      <c r="JDA41" s="10"/>
      <c r="JDB41" s="10"/>
      <c r="JDC41" s="10"/>
      <c r="JDJ41" s="10"/>
      <c r="JDK41" s="10"/>
      <c r="JDL41" s="10"/>
      <c r="JDM41" s="10"/>
      <c r="JDN41" s="10"/>
      <c r="JDO41" s="10"/>
      <c r="JDP41" s="10"/>
      <c r="JDQ41" s="10"/>
      <c r="JDR41" s="10"/>
      <c r="JDS41" s="10"/>
      <c r="JDT41" s="10"/>
      <c r="JDU41" s="10"/>
      <c r="JDV41" s="10"/>
      <c r="JDW41" s="10"/>
      <c r="JDX41" s="10"/>
      <c r="JDY41" s="10"/>
      <c r="JDZ41" s="10"/>
      <c r="JEA41" s="10"/>
      <c r="JEB41" s="10"/>
      <c r="JEC41" s="10"/>
      <c r="JED41" s="10"/>
      <c r="JEE41" s="10"/>
      <c r="JEF41" s="10"/>
      <c r="JEG41" s="10"/>
      <c r="JEH41" s="10"/>
      <c r="JEI41" s="10"/>
      <c r="JEJ41" s="10"/>
      <c r="JEK41" s="10"/>
      <c r="JEL41" s="10"/>
      <c r="JEM41" s="10"/>
      <c r="JEN41" s="10"/>
      <c r="JEO41" s="10"/>
      <c r="JEP41" s="10"/>
      <c r="JEQ41" s="10"/>
      <c r="JER41" s="10"/>
      <c r="JES41" s="10"/>
      <c r="JET41" s="10"/>
      <c r="JEU41" s="10"/>
      <c r="JEV41" s="10"/>
      <c r="JEW41" s="10"/>
      <c r="JEX41" s="10"/>
      <c r="JEY41" s="10"/>
      <c r="JEZ41" s="10"/>
      <c r="JFA41" s="10"/>
      <c r="JFB41" s="10"/>
      <c r="JFC41" s="10"/>
      <c r="JFD41" s="10"/>
      <c r="JFE41" s="10"/>
      <c r="JFF41" s="10"/>
      <c r="JFG41" s="10"/>
      <c r="JFH41" s="10"/>
      <c r="JFI41" s="10"/>
      <c r="JFJ41" s="10"/>
      <c r="JFK41" s="10"/>
      <c r="JFL41" s="10"/>
      <c r="JFM41" s="10"/>
      <c r="JFN41" s="10"/>
      <c r="JFO41" s="10"/>
      <c r="JFP41" s="10"/>
      <c r="JFQ41" s="10"/>
      <c r="JFR41" s="10"/>
      <c r="JFS41" s="10"/>
      <c r="JFT41" s="10"/>
      <c r="JFU41" s="10"/>
      <c r="JFV41" s="10"/>
      <c r="JFW41" s="10"/>
      <c r="JFX41" s="10"/>
      <c r="JFY41" s="10"/>
      <c r="JFZ41" s="10"/>
      <c r="JGA41" s="10"/>
      <c r="JGB41" s="10"/>
      <c r="JGC41" s="10"/>
      <c r="JGD41" s="10"/>
      <c r="JGE41" s="10"/>
      <c r="JGF41" s="10"/>
      <c r="JGG41" s="10"/>
      <c r="JGH41" s="10"/>
      <c r="JGI41" s="10"/>
      <c r="JGJ41" s="10"/>
      <c r="JGK41" s="10"/>
      <c r="JGL41" s="10"/>
      <c r="JGM41" s="10"/>
      <c r="JGN41" s="10"/>
      <c r="JGO41" s="10"/>
      <c r="JGP41" s="10"/>
      <c r="JGQ41" s="10"/>
      <c r="JGR41" s="10"/>
      <c r="JGS41" s="10"/>
      <c r="JGT41" s="10"/>
      <c r="JGU41" s="10"/>
      <c r="JGV41" s="10"/>
      <c r="JGW41" s="10"/>
      <c r="JGX41" s="10"/>
      <c r="JGY41" s="10"/>
      <c r="JGZ41" s="10"/>
      <c r="JHA41" s="10"/>
      <c r="JHB41" s="10"/>
      <c r="JHC41" s="10"/>
      <c r="JHD41" s="10"/>
      <c r="JHE41" s="10"/>
      <c r="JHF41" s="10"/>
      <c r="JHG41" s="10"/>
      <c r="JHH41" s="10"/>
      <c r="JHI41" s="10"/>
      <c r="JHJ41" s="10"/>
      <c r="JHK41" s="10"/>
      <c r="JHL41" s="10"/>
      <c r="JHM41" s="10"/>
      <c r="JHN41" s="10"/>
      <c r="JHO41" s="10"/>
      <c r="JHP41" s="10"/>
      <c r="JHQ41" s="10"/>
      <c r="JHR41" s="10"/>
      <c r="JHS41" s="10"/>
      <c r="JHT41" s="10"/>
      <c r="JHU41" s="10"/>
      <c r="JHV41" s="10"/>
      <c r="JHW41" s="10"/>
      <c r="JHX41" s="10"/>
      <c r="JHY41" s="10"/>
      <c r="JHZ41" s="10"/>
      <c r="JIA41" s="10"/>
      <c r="JIB41" s="10"/>
      <c r="JIC41" s="10"/>
      <c r="JID41" s="10"/>
      <c r="JIE41" s="10"/>
      <c r="JIF41" s="10"/>
      <c r="JIG41" s="10"/>
      <c r="JIH41" s="10"/>
      <c r="JII41" s="10"/>
      <c r="JIJ41" s="10"/>
      <c r="JIK41" s="10"/>
      <c r="JIL41" s="10"/>
      <c r="JIM41" s="10"/>
      <c r="JIN41" s="10"/>
      <c r="JIO41" s="10"/>
      <c r="JIP41" s="10"/>
      <c r="JIQ41" s="10"/>
      <c r="JIR41" s="10"/>
      <c r="JIS41" s="10"/>
      <c r="JIT41" s="10"/>
      <c r="JIU41" s="10"/>
      <c r="JIV41" s="10"/>
      <c r="JIW41" s="10"/>
      <c r="JIX41" s="10"/>
      <c r="JIY41" s="10"/>
      <c r="JIZ41" s="10"/>
      <c r="JJA41" s="10"/>
      <c r="JJB41" s="10"/>
      <c r="JJC41" s="10"/>
      <c r="JJD41" s="10"/>
      <c r="JJE41" s="10"/>
      <c r="JJF41" s="10"/>
      <c r="JJG41" s="10"/>
      <c r="JJH41" s="10"/>
      <c r="JJI41" s="10"/>
      <c r="JJJ41" s="10"/>
      <c r="JJK41" s="10"/>
      <c r="JJL41" s="10"/>
      <c r="JJM41" s="10"/>
      <c r="JJN41" s="10"/>
      <c r="JJO41" s="10"/>
      <c r="JJP41" s="10"/>
      <c r="JJQ41" s="10"/>
      <c r="JJR41" s="10"/>
      <c r="JJS41" s="10"/>
      <c r="JJT41" s="10"/>
      <c r="JJU41" s="10"/>
      <c r="JJV41" s="10"/>
      <c r="JJW41" s="10"/>
      <c r="JJX41" s="10"/>
      <c r="JJY41" s="10"/>
      <c r="JJZ41" s="10"/>
      <c r="JKA41" s="10"/>
      <c r="JKB41" s="10"/>
      <c r="JKC41" s="10"/>
      <c r="JKD41" s="10"/>
      <c r="JKE41" s="10"/>
      <c r="JKF41" s="10"/>
      <c r="JKG41" s="10"/>
      <c r="JKH41" s="10"/>
      <c r="JKI41" s="10"/>
      <c r="JKJ41" s="10"/>
      <c r="JKK41" s="10"/>
      <c r="JKL41" s="10"/>
      <c r="JKM41" s="10"/>
      <c r="JKN41" s="10"/>
      <c r="JKO41" s="10"/>
      <c r="JKP41" s="10"/>
      <c r="JKQ41" s="10"/>
      <c r="JKR41" s="10"/>
      <c r="JKS41" s="10"/>
      <c r="JKT41" s="10"/>
      <c r="JKU41" s="10"/>
      <c r="JKV41" s="10"/>
      <c r="JKW41" s="10"/>
      <c r="JKX41" s="10"/>
      <c r="JKY41" s="10"/>
      <c r="JKZ41" s="10"/>
      <c r="JLA41" s="10"/>
      <c r="JLB41" s="10"/>
      <c r="JLC41" s="10"/>
      <c r="JLD41" s="10"/>
      <c r="JLE41" s="10"/>
      <c r="JLF41" s="10"/>
      <c r="JLG41" s="10"/>
      <c r="JLH41" s="10"/>
      <c r="JLI41" s="10"/>
      <c r="JLJ41" s="10"/>
      <c r="JLK41" s="10"/>
      <c r="JLL41" s="10"/>
      <c r="JLM41" s="10"/>
      <c r="JLN41" s="10"/>
      <c r="JLO41" s="10"/>
      <c r="JLP41" s="10"/>
      <c r="JLQ41" s="10"/>
      <c r="JLR41" s="10"/>
      <c r="JLS41" s="10"/>
      <c r="JLT41" s="10"/>
      <c r="JLU41" s="10"/>
      <c r="JLV41" s="10"/>
      <c r="JLW41" s="10"/>
      <c r="JLX41" s="10"/>
      <c r="JLY41" s="10"/>
      <c r="JLZ41" s="10"/>
      <c r="JMA41" s="10"/>
      <c r="JMB41" s="10"/>
      <c r="JMC41" s="10"/>
      <c r="JMD41" s="10"/>
      <c r="JME41" s="10"/>
      <c r="JMF41" s="10"/>
      <c r="JMG41" s="10"/>
      <c r="JMH41" s="10"/>
      <c r="JMI41" s="10"/>
      <c r="JMJ41" s="10"/>
      <c r="JMK41" s="10"/>
      <c r="JML41" s="10"/>
      <c r="JMM41" s="10"/>
      <c r="JMN41" s="10"/>
      <c r="JMO41" s="10"/>
      <c r="JMP41" s="10"/>
      <c r="JMQ41" s="10"/>
      <c r="JMR41" s="10"/>
      <c r="JMS41" s="10"/>
      <c r="JMT41" s="10"/>
      <c r="JMU41" s="10"/>
      <c r="JMV41" s="10"/>
      <c r="JMW41" s="10"/>
      <c r="JMX41" s="10"/>
      <c r="JMY41" s="10"/>
      <c r="JNF41" s="10"/>
      <c r="JNG41" s="10"/>
      <c r="JNH41" s="10"/>
      <c r="JNI41" s="10"/>
      <c r="JNJ41" s="10"/>
      <c r="JNK41" s="10"/>
      <c r="JNL41" s="10"/>
      <c r="JNM41" s="10"/>
      <c r="JNN41" s="10"/>
      <c r="JNO41" s="10"/>
      <c r="JNP41" s="10"/>
      <c r="JNQ41" s="10"/>
      <c r="JNR41" s="10"/>
      <c r="JNS41" s="10"/>
      <c r="JNT41" s="10"/>
      <c r="JNU41" s="10"/>
      <c r="JNV41" s="10"/>
      <c r="JNW41" s="10"/>
      <c r="JNX41" s="10"/>
      <c r="JNY41" s="10"/>
      <c r="JNZ41" s="10"/>
      <c r="JOA41" s="10"/>
      <c r="JOB41" s="10"/>
      <c r="JOC41" s="10"/>
      <c r="JOD41" s="10"/>
      <c r="JOE41" s="10"/>
      <c r="JOF41" s="10"/>
      <c r="JOG41" s="10"/>
      <c r="JOH41" s="10"/>
      <c r="JOI41" s="10"/>
      <c r="JOJ41" s="10"/>
      <c r="JOK41" s="10"/>
      <c r="JOL41" s="10"/>
      <c r="JOM41" s="10"/>
      <c r="JON41" s="10"/>
      <c r="JOO41" s="10"/>
      <c r="JOP41" s="10"/>
      <c r="JOQ41" s="10"/>
      <c r="JOR41" s="10"/>
      <c r="JOS41" s="10"/>
      <c r="JOT41" s="10"/>
      <c r="JOU41" s="10"/>
      <c r="JOV41" s="10"/>
      <c r="JOW41" s="10"/>
      <c r="JOX41" s="10"/>
      <c r="JOY41" s="10"/>
      <c r="JOZ41" s="10"/>
      <c r="JPA41" s="10"/>
      <c r="JPB41" s="10"/>
      <c r="JPC41" s="10"/>
      <c r="JPD41" s="10"/>
      <c r="JPE41" s="10"/>
      <c r="JPF41" s="10"/>
      <c r="JPG41" s="10"/>
      <c r="JPH41" s="10"/>
      <c r="JPI41" s="10"/>
      <c r="JPJ41" s="10"/>
      <c r="JPK41" s="10"/>
      <c r="JPL41" s="10"/>
      <c r="JPM41" s="10"/>
      <c r="JPN41" s="10"/>
      <c r="JPO41" s="10"/>
      <c r="JPP41" s="10"/>
      <c r="JPQ41" s="10"/>
      <c r="JPR41" s="10"/>
      <c r="JPS41" s="10"/>
      <c r="JPT41" s="10"/>
      <c r="JPU41" s="10"/>
      <c r="JPV41" s="10"/>
      <c r="JPW41" s="10"/>
      <c r="JPX41" s="10"/>
      <c r="JPY41" s="10"/>
      <c r="JPZ41" s="10"/>
      <c r="JQA41" s="10"/>
      <c r="JQB41" s="10"/>
      <c r="JQC41" s="10"/>
      <c r="JQD41" s="10"/>
      <c r="JQE41" s="10"/>
      <c r="JQF41" s="10"/>
      <c r="JQG41" s="10"/>
      <c r="JQH41" s="10"/>
      <c r="JQI41" s="10"/>
      <c r="JQJ41" s="10"/>
      <c r="JQK41" s="10"/>
      <c r="JQL41" s="10"/>
      <c r="JQM41" s="10"/>
      <c r="JQN41" s="10"/>
      <c r="JQO41" s="10"/>
      <c r="JQP41" s="10"/>
      <c r="JQQ41" s="10"/>
      <c r="JQR41" s="10"/>
      <c r="JQS41" s="10"/>
      <c r="JQT41" s="10"/>
      <c r="JQU41" s="10"/>
      <c r="JQV41" s="10"/>
      <c r="JQW41" s="10"/>
      <c r="JQX41" s="10"/>
      <c r="JQY41" s="10"/>
      <c r="JQZ41" s="10"/>
      <c r="JRA41" s="10"/>
      <c r="JRB41" s="10"/>
      <c r="JRC41" s="10"/>
      <c r="JRD41" s="10"/>
      <c r="JRE41" s="10"/>
      <c r="JRF41" s="10"/>
      <c r="JRG41" s="10"/>
      <c r="JRH41" s="10"/>
      <c r="JRI41" s="10"/>
      <c r="JRJ41" s="10"/>
      <c r="JRK41" s="10"/>
      <c r="JRL41" s="10"/>
      <c r="JRM41" s="10"/>
      <c r="JRN41" s="10"/>
      <c r="JRO41" s="10"/>
      <c r="JRP41" s="10"/>
      <c r="JRQ41" s="10"/>
      <c r="JRR41" s="10"/>
      <c r="JRS41" s="10"/>
      <c r="JRT41" s="10"/>
      <c r="JRU41" s="10"/>
      <c r="JRV41" s="10"/>
      <c r="JRW41" s="10"/>
      <c r="JRX41" s="10"/>
      <c r="JRY41" s="10"/>
      <c r="JRZ41" s="10"/>
      <c r="JSA41" s="10"/>
      <c r="JSB41" s="10"/>
      <c r="JSC41" s="10"/>
      <c r="JSD41" s="10"/>
      <c r="JSE41" s="10"/>
      <c r="JSF41" s="10"/>
      <c r="JSG41" s="10"/>
      <c r="JSH41" s="10"/>
      <c r="JSI41" s="10"/>
      <c r="JSJ41" s="10"/>
      <c r="JSK41" s="10"/>
      <c r="JSL41" s="10"/>
      <c r="JSM41" s="10"/>
      <c r="JSN41" s="10"/>
      <c r="JSO41" s="10"/>
      <c r="JSP41" s="10"/>
      <c r="JSQ41" s="10"/>
      <c r="JSR41" s="10"/>
      <c r="JSS41" s="10"/>
      <c r="JST41" s="10"/>
      <c r="JSU41" s="10"/>
      <c r="JSV41" s="10"/>
      <c r="JSW41" s="10"/>
      <c r="JSX41" s="10"/>
      <c r="JSY41" s="10"/>
      <c r="JSZ41" s="10"/>
      <c r="JTA41" s="10"/>
      <c r="JTB41" s="10"/>
      <c r="JTC41" s="10"/>
      <c r="JTD41" s="10"/>
      <c r="JTE41" s="10"/>
      <c r="JTF41" s="10"/>
      <c r="JTG41" s="10"/>
      <c r="JTH41" s="10"/>
      <c r="JTI41" s="10"/>
      <c r="JTJ41" s="10"/>
      <c r="JTK41" s="10"/>
      <c r="JTL41" s="10"/>
      <c r="JTM41" s="10"/>
      <c r="JTN41" s="10"/>
      <c r="JTO41" s="10"/>
      <c r="JTP41" s="10"/>
      <c r="JTQ41" s="10"/>
      <c r="JTR41" s="10"/>
      <c r="JTS41" s="10"/>
      <c r="JTT41" s="10"/>
      <c r="JTU41" s="10"/>
      <c r="JTV41" s="10"/>
      <c r="JTW41" s="10"/>
      <c r="JTX41" s="10"/>
      <c r="JTY41" s="10"/>
      <c r="JTZ41" s="10"/>
      <c r="JUA41" s="10"/>
      <c r="JUB41" s="10"/>
      <c r="JUC41" s="10"/>
      <c r="JUD41" s="10"/>
      <c r="JUE41" s="10"/>
      <c r="JUF41" s="10"/>
      <c r="JUG41" s="10"/>
      <c r="JUH41" s="10"/>
      <c r="JUI41" s="10"/>
      <c r="JUJ41" s="10"/>
      <c r="JUK41" s="10"/>
      <c r="JUL41" s="10"/>
      <c r="JUM41" s="10"/>
      <c r="JUN41" s="10"/>
      <c r="JUO41" s="10"/>
      <c r="JUP41" s="10"/>
      <c r="JUQ41" s="10"/>
      <c r="JUR41" s="10"/>
      <c r="JUS41" s="10"/>
      <c r="JUT41" s="10"/>
      <c r="JUU41" s="10"/>
      <c r="JUV41" s="10"/>
      <c r="JUW41" s="10"/>
      <c r="JUX41" s="10"/>
      <c r="JUY41" s="10"/>
      <c r="JUZ41" s="10"/>
      <c r="JVA41" s="10"/>
      <c r="JVB41" s="10"/>
      <c r="JVC41" s="10"/>
      <c r="JVD41" s="10"/>
      <c r="JVE41" s="10"/>
      <c r="JVF41" s="10"/>
      <c r="JVG41" s="10"/>
      <c r="JVH41" s="10"/>
      <c r="JVI41" s="10"/>
      <c r="JVJ41" s="10"/>
      <c r="JVK41" s="10"/>
      <c r="JVL41" s="10"/>
      <c r="JVM41" s="10"/>
      <c r="JVN41" s="10"/>
      <c r="JVO41" s="10"/>
      <c r="JVP41" s="10"/>
      <c r="JVQ41" s="10"/>
      <c r="JVR41" s="10"/>
      <c r="JVS41" s="10"/>
      <c r="JVT41" s="10"/>
      <c r="JVU41" s="10"/>
      <c r="JVV41" s="10"/>
      <c r="JVW41" s="10"/>
      <c r="JVX41" s="10"/>
      <c r="JVY41" s="10"/>
      <c r="JVZ41" s="10"/>
      <c r="JWA41" s="10"/>
      <c r="JWB41" s="10"/>
      <c r="JWC41" s="10"/>
      <c r="JWD41" s="10"/>
      <c r="JWE41" s="10"/>
      <c r="JWF41" s="10"/>
      <c r="JWG41" s="10"/>
      <c r="JWH41" s="10"/>
      <c r="JWI41" s="10"/>
      <c r="JWJ41" s="10"/>
      <c r="JWK41" s="10"/>
      <c r="JWL41" s="10"/>
      <c r="JWM41" s="10"/>
      <c r="JWN41" s="10"/>
      <c r="JWO41" s="10"/>
      <c r="JWP41" s="10"/>
      <c r="JWQ41" s="10"/>
      <c r="JWR41" s="10"/>
      <c r="JWS41" s="10"/>
      <c r="JWT41" s="10"/>
      <c r="JWU41" s="10"/>
      <c r="JXB41" s="10"/>
      <c r="JXC41" s="10"/>
      <c r="JXD41" s="10"/>
      <c r="JXE41" s="10"/>
      <c r="JXF41" s="10"/>
      <c r="JXG41" s="10"/>
      <c r="JXH41" s="10"/>
      <c r="JXI41" s="10"/>
      <c r="JXJ41" s="10"/>
      <c r="JXK41" s="10"/>
      <c r="JXL41" s="10"/>
      <c r="JXM41" s="10"/>
      <c r="JXN41" s="10"/>
      <c r="JXO41" s="10"/>
      <c r="JXP41" s="10"/>
      <c r="JXQ41" s="10"/>
      <c r="JXR41" s="10"/>
      <c r="JXS41" s="10"/>
      <c r="JXT41" s="10"/>
      <c r="JXU41" s="10"/>
      <c r="JXV41" s="10"/>
      <c r="JXW41" s="10"/>
      <c r="JXX41" s="10"/>
      <c r="JXY41" s="10"/>
      <c r="JXZ41" s="10"/>
      <c r="JYA41" s="10"/>
      <c r="JYB41" s="10"/>
      <c r="JYC41" s="10"/>
      <c r="JYD41" s="10"/>
      <c r="JYE41" s="10"/>
      <c r="JYF41" s="10"/>
      <c r="JYG41" s="10"/>
      <c r="JYH41" s="10"/>
      <c r="JYI41" s="10"/>
      <c r="JYJ41" s="10"/>
      <c r="JYK41" s="10"/>
      <c r="JYL41" s="10"/>
      <c r="JYM41" s="10"/>
      <c r="JYN41" s="10"/>
      <c r="JYO41" s="10"/>
      <c r="JYP41" s="10"/>
      <c r="JYQ41" s="10"/>
      <c r="JYR41" s="10"/>
      <c r="JYS41" s="10"/>
      <c r="JYT41" s="10"/>
      <c r="JYU41" s="10"/>
      <c r="JYV41" s="10"/>
      <c r="JYW41" s="10"/>
      <c r="JYX41" s="10"/>
      <c r="JYY41" s="10"/>
      <c r="JYZ41" s="10"/>
      <c r="JZA41" s="10"/>
      <c r="JZB41" s="10"/>
      <c r="JZC41" s="10"/>
      <c r="JZD41" s="10"/>
      <c r="JZE41" s="10"/>
      <c r="JZF41" s="10"/>
      <c r="JZG41" s="10"/>
      <c r="JZH41" s="10"/>
      <c r="JZI41" s="10"/>
      <c r="JZJ41" s="10"/>
      <c r="JZK41" s="10"/>
      <c r="JZL41" s="10"/>
      <c r="JZM41" s="10"/>
      <c r="JZN41" s="10"/>
      <c r="JZO41" s="10"/>
      <c r="JZP41" s="10"/>
      <c r="JZQ41" s="10"/>
      <c r="JZR41" s="10"/>
      <c r="JZS41" s="10"/>
      <c r="JZT41" s="10"/>
      <c r="JZU41" s="10"/>
      <c r="JZV41" s="10"/>
      <c r="JZW41" s="10"/>
      <c r="JZX41" s="10"/>
      <c r="JZY41" s="10"/>
      <c r="JZZ41" s="10"/>
      <c r="KAA41" s="10"/>
      <c r="KAB41" s="10"/>
      <c r="KAC41" s="10"/>
      <c r="KAD41" s="10"/>
      <c r="KAE41" s="10"/>
      <c r="KAF41" s="10"/>
      <c r="KAG41" s="10"/>
      <c r="KAH41" s="10"/>
      <c r="KAI41" s="10"/>
      <c r="KAJ41" s="10"/>
      <c r="KAK41" s="10"/>
      <c r="KAL41" s="10"/>
      <c r="KAM41" s="10"/>
      <c r="KAN41" s="10"/>
      <c r="KAO41" s="10"/>
      <c r="KAP41" s="10"/>
      <c r="KAQ41" s="10"/>
      <c r="KAR41" s="10"/>
      <c r="KAS41" s="10"/>
      <c r="KAT41" s="10"/>
      <c r="KAU41" s="10"/>
      <c r="KAV41" s="10"/>
      <c r="KAW41" s="10"/>
      <c r="KAX41" s="10"/>
      <c r="KAY41" s="10"/>
      <c r="KAZ41" s="10"/>
      <c r="KBA41" s="10"/>
      <c r="KBB41" s="10"/>
      <c r="KBC41" s="10"/>
      <c r="KBD41" s="10"/>
      <c r="KBE41" s="10"/>
      <c r="KBF41" s="10"/>
      <c r="KBG41" s="10"/>
      <c r="KBH41" s="10"/>
      <c r="KBI41" s="10"/>
      <c r="KBJ41" s="10"/>
      <c r="KBK41" s="10"/>
      <c r="KBL41" s="10"/>
      <c r="KBM41" s="10"/>
      <c r="KBN41" s="10"/>
      <c r="KBO41" s="10"/>
      <c r="KBP41" s="10"/>
      <c r="KBQ41" s="10"/>
      <c r="KBR41" s="10"/>
      <c r="KBS41" s="10"/>
      <c r="KBT41" s="10"/>
      <c r="KBU41" s="10"/>
      <c r="KBV41" s="10"/>
      <c r="KBW41" s="10"/>
      <c r="KBX41" s="10"/>
      <c r="KBY41" s="10"/>
      <c r="KBZ41" s="10"/>
      <c r="KCA41" s="10"/>
      <c r="KCB41" s="10"/>
      <c r="KCC41" s="10"/>
      <c r="KCD41" s="10"/>
      <c r="KCE41" s="10"/>
      <c r="KCF41" s="10"/>
      <c r="KCG41" s="10"/>
      <c r="KCH41" s="10"/>
      <c r="KCI41" s="10"/>
      <c r="KCJ41" s="10"/>
      <c r="KCK41" s="10"/>
      <c r="KCL41" s="10"/>
      <c r="KCM41" s="10"/>
      <c r="KCN41" s="10"/>
      <c r="KCO41" s="10"/>
      <c r="KCP41" s="10"/>
      <c r="KCQ41" s="10"/>
      <c r="KCR41" s="10"/>
      <c r="KCS41" s="10"/>
      <c r="KCT41" s="10"/>
      <c r="KCU41" s="10"/>
      <c r="KCV41" s="10"/>
      <c r="KCW41" s="10"/>
      <c r="KCX41" s="10"/>
      <c r="KCY41" s="10"/>
      <c r="KCZ41" s="10"/>
      <c r="KDA41" s="10"/>
      <c r="KDB41" s="10"/>
      <c r="KDC41" s="10"/>
      <c r="KDD41" s="10"/>
      <c r="KDE41" s="10"/>
      <c r="KDF41" s="10"/>
      <c r="KDG41" s="10"/>
      <c r="KDH41" s="10"/>
      <c r="KDI41" s="10"/>
      <c r="KDJ41" s="10"/>
      <c r="KDK41" s="10"/>
      <c r="KDL41" s="10"/>
      <c r="KDM41" s="10"/>
      <c r="KDN41" s="10"/>
      <c r="KDO41" s="10"/>
      <c r="KDP41" s="10"/>
      <c r="KDQ41" s="10"/>
      <c r="KDR41" s="10"/>
      <c r="KDS41" s="10"/>
      <c r="KDT41" s="10"/>
      <c r="KDU41" s="10"/>
      <c r="KDV41" s="10"/>
      <c r="KDW41" s="10"/>
      <c r="KDX41" s="10"/>
      <c r="KDY41" s="10"/>
      <c r="KDZ41" s="10"/>
      <c r="KEA41" s="10"/>
      <c r="KEB41" s="10"/>
      <c r="KEC41" s="10"/>
      <c r="KED41" s="10"/>
      <c r="KEE41" s="10"/>
      <c r="KEF41" s="10"/>
      <c r="KEG41" s="10"/>
      <c r="KEH41" s="10"/>
      <c r="KEI41" s="10"/>
      <c r="KEJ41" s="10"/>
      <c r="KEK41" s="10"/>
      <c r="KEL41" s="10"/>
      <c r="KEM41" s="10"/>
      <c r="KEN41" s="10"/>
      <c r="KEO41" s="10"/>
      <c r="KEP41" s="10"/>
      <c r="KEQ41" s="10"/>
      <c r="KER41" s="10"/>
      <c r="KES41" s="10"/>
      <c r="KET41" s="10"/>
      <c r="KEU41" s="10"/>
      <c r="KEV41" s="10"/>
      <c r="KEW41" s="10"/>
      <c r="KEX41" s="10"/>
      <c r="KEY41" s="10"/>
      <c r="KEZ41" s="10"/>
      <c r="KFA41" s="10"/>
      <c r="KFB41" s="10"/>
      <c r="KFC41" s="10"/>
      <c r="KFD41" s="10"/>
      <c r="KFE41" s="10"/>
      <c r="KFF41" s="10"/>
      <c r="KFG41" s="10"/>
      <c r="KFH41" s="10"/>
      <c r="KFI41" s="10"/>
      <c r="KFJ41" s="10"/>
      <c r="KFK41" s="10"/>
      <c r="KFL41" s="10"/>
      <c r="KFM41" s="10"/>
      <c r="KFN41" s="10"/>
      <c r="KFO41" s="10"/>
      <c r="KFP41" s="10"/>
      <c r="KFQ41" s="10"/>
      <c r="KFR41" s="10"/>
      <c r="KFS41" s="10"/>
      <c r="KFT41" s="10"/>
      <c r="KFU41" s="10"/>
      <c r="KFV41" s="10"/>
      <c r="KFW41" s="10"/>
      <c r="KFX41" s="10"/>
      <c r="KFY41" s="10"/>
      <c r="KFZ41" s="10"/>
      <c r="KGA41" s="10"/>
      <c r="KGB41" s="10"/>
      <c r="KGC41" s="10"/>
      <c r="KGD41" s="10"/>
      <c r="KGE41" s="10"/>
      <c r="KGF41" s="10"/>
      <c r="KGG41" s="10"/>
      <c r="KGH41" s="10"/>
      <c r="KGI41" s="10"/>
      <c r="KGJ41" s="10"/>
      <c r="KGK41" s="10"/>
      <c r="KGL41" s="10"/>
      <c r="KGM41" s="10"/>
      <c r="KGN41" s="10"/>
      <c r="KGO41" s="10"/>
      <c r="KGP41" s="10"/>
      <c r="KGQ41" s="10"/>
      <c r="KGX41" s="10"/>
      <c r="KGY41" s="10"/>
      <c r="KGZ41" s="10"/>
      <c r="KHA41" s="10"/>
      <c r="KHB41" s="10"/>
      <c r="KHC41" s="10"/>
      <c r="KHD41" s="10"/>
      <c r="KHE41" s="10"/>
      <c r="KHF41" s="10"/>
      <c r="KHG41" s="10"/>
      <c r="KHH41" s="10"/>
      <c r="KHI41" s="10"/>
      <c r="KHJ41" s="10"/>
      <c r="KHK41" s="10"/>
      <c r="KHL41" s="10"/>
      <c r="KHM41" s="10"/>
      <c r="KHN41" s="10"/>
      <c r="KHO41" s="10"/>
      <c r="KHP41" s="10"/>
      <c r="KHQ41" s="10"/>
      <c r="KHR41" s="10"/>
      <c r="KHS41" s="10"/>
      <c r="KHT41" s="10"/>
      <c r="KHU41" s="10"/>
      <c r="KHV41" s="10"/>
      <c r="KHW41" s="10"/>
      <c r="KHX41" s="10"/>
      <c r="KHY41" s="10"/>
      <c r="KHZ41" s="10"/>
      <c r="KIA41" s="10"/>
      <c r="KIB41" s="10"/>
      <c r="KIC41" s="10"/>
      <c r="KID41" s="10"/>
      <c r="KIE41" s="10"/>
      <c r="KIF41" s="10"/>
      <c r="KIG41" s="10"/>
      <c r="KIH41" s="10"/>
      <c r="KII41" s="10"/>
      <c r="KIJ41" s="10"/>
      <c r="KIK41" s="10"/>
      <c r="KIL41" s="10"/>
      <c r="KIM41" s="10"/>
      <c r="KIN41" s="10"/>
      <c r="KIO41" s="10"/>
      <c r="KIP41" s="10"/>
      <c r="KIQ41" s="10"/>
      <c r="KIR41" s="10"/>
      <c r="KIS41" s="10"/>
      <c r="KIT41" s="10"/>
      <c r="KIU41" s="10"/>
      <c r="KIV41" s="10"/>
      <c r="KIW41" s="10"/>
      <c r="KIX41" s="10"/>
      <c r="KIY41" s="10"/>
      <c r="KIZ41" s="10"/>
      <c r="KJA41" s="10"/>
      <c r="KJB41" s="10"/>
      <c r="KJC41" s="10"/>
      <c r="KJD41" s="10"/>
      <c r="KJE41" s="10"/>
      <c r="KJF41" s="10"/>
      <c r="KJG41" s="10"/>
      <c r="KJH41" s="10"/>
      <c r="KJI41" s="10"/>
      <c r="KJJ41" s="10"/>
      <c r="KJK41" s="10"/>
      <c r="KJL41" s="10"/>
      <c r="KJM41" s="10"/>
      <c r="KJN41" s="10"/>
      <c r="KJO41" s="10"/>
      <c r="KJP41" s="10"/>
      <c r="KJQ41" s="10"/>
      <c r="KJR41" s="10"/>
      <c r="KJS41" s="10"/>
      <c r="KJT41" s="10"/>
      <c r="KJU41" s="10"/>
      <c r="KJV41" s="10"/>
      <c r="KJW41" s="10"/>
      <c r="KJX41" s="10"/>
      <c r="KJY41" s="10"/>
      <c r="KJZ41" s="10"/>
      <c r="KKA41" s="10"/>
      <c r="KKB41" s="10"/>
      <c r="KKC41" s="10"/>
      <c r="KKD41" s="10"/>
      <c r="KKE41" s="10"/>
      <c r="KKF41" s="10"/>
      <c r="KKG41" s="10"/>
      <c r="KKH41" s="10"/>
      <c r="KKI41" s="10"/>
      <c r="KKJ41" s="10"/>
      <c r="KKK41" s="10"/>
      <c r="KKL41" s="10"/>
      <c r="KKM41" s="10"/>
      <c r="KKN41" s="10"/>
      <c r="KKO41" s="10"/>
      <c r="KKP41" s="10"/>
      <c r="KKQ41" s="10"/>
      <c r="KKR41" s="10"/>
      <c r="KKS41" s="10"/>
      <c r="KKT41" s="10"/>
      <c r="KKU41" s="10"/>
      <c r="KKV41" s="10"/>
      <c r="KKW41" s="10"/>
      <c r="KKX41" s="10"/>
      <c r="KKY41" s="10"/>
      <c r="KKZ41" s="10"/>
      <c r="KLA41" s="10"/>
      <c r="KLB41" s="10"/>
      <c r="KLC41" s="10"/>
      <c r="KLD41" s="10"/>
      <c r="KLE41" s="10"/>
      <c r="KLF41" s="10"/>
      <c r="KLG41" s="10"/>
      <c r="KLH41" s="10"/>
      <c r="KLI41" s="10"/>
      <c r="KLJ41" s="10"/>
      <c r="KLK41" s="10"/>
      <c r="KLL41" s="10"/>
      <c r="KLM41" s="10"/>
      <c r="KLN41" s="10"/>
      <c r="KLO41" s="10"/>
      <c r="KLP41" s="10"/>
      <c r="KLQ41" s="10"/>
      <c r="KLR41" s="10"/>
      <c r="KLS41" s="10"/>
      <c r="KLT41" s="10"/>
      <c r="KLU41" s="10"/>
      <c r="KLV41" s="10"/>
      <c r="KLW41" s="10"/>
      <c r="KLX41" s="10"/>
      <c r="KLY41" s="10"/>
      <c r="KLZ41" s="10"/>
      <c r="KMA41" s="10"/>
      <c r="KMB41" s="10"/>
      <c r="KMC41" s="10"/>
      <c r="KMD41" s="10"/>
      <c r="KME41" s="10"/>
      <c r="KMF41" s="10"/>
      <c r="KMG41" s="10"/>
      <c r="KMH41" s="10"/>
      <c r="KMI41" s="10"/>
      <c r="KMJ41" s="10"/>
      <c r="KMK41" s="10"/>
      <c r="KML41" s="10"/>
      <c r="KMM41" s="10"/>
      <c r="KMN41" s="10"/>
      <c r="KMO41" s="10"/>
      <c r="KMP41" s="10"/>
      <c r="KMQ41" s="10"/>
      <c r="KMR41" s="10"/>
      <c r="KMS41" s="10"/>
      <c r="KMT41" s="10"/>
      <c r="KMU41" s="10"/>
      <c r="KMV41" s="10"/>
      <c r="KMW41" s="10"/>
      <c r="KMX41" s="10"/>
      <c r="KMY41" s="10"/>
      <c r="KMZ41" s="10"/>
      <c r="KNA41" s="10"/>
      <c r="KNB41" s="10"/>
      <c r="KNC41" s="10"/>
      <c r="KND41" s="10"/>
      <c r="KNE41" s="10"/>
      <c r="KNF41" s="10"/>
      <c r="KNG41" s="10"/>
      <c r="KNH41" s="10"/>
      <c r="KNI41" s="10"/>
      <c r="KNJ41" s="10"/>
      <c r="KNK41" s="10"/>
      <c r="KNL41" s="10"/>
      <c r="KNM41" s="10"/>
      <c r="KNN41" s="10"/>
      <c r="KNO41" s="10"/>
      <c r="KNP41" s="10"/>
      <c r="KNQ41" s="10"/>
      <c r="KNR41" s="10"/>
      <c r="KNS41" s="10"/>
      <c r="KNT41" s="10"/>
      <c r="KNU41" s="10"/>
      <c r="KNV41" s="10"/>
      <c r="KNW41" s="10"/>
      <c r="KNX41" s="10"/>
      <c r="KNY41" s="10"/>
      <c r="KNZ41" s="10"/>
      <c r="KOA41" s="10"/>
      <c r="KOB41" s="10"/>
      <c r="KOC41" s="10"/>
      <c r="KOD41" s="10"/>
      <c r="KOE41" s="10"/>
      <c r="KOF41" s="10"/>
      <c r="KOG41" s="10"/>
      <c r="KOH41" s="10"/>
      <c r="KOI41" s="10"/>
      <c r="KOJ41" s="10"/>
      <c r="KOK41" s="10"/>
      <c r="KOL41" s="10"/>
      <c r="KOM41" s="10"/>
      <c r="KON41" s="10"/>
      <c r="KOO41" s="10"/>
      <c r="KOP41" s="10"/>
      <c r="KOQ41" s="10"/>
      <c r="KOR41" s="10"/>
      <c r="KOS41" s="10"/>
      <c r="KOT41" s="10"/>
      <c r="KOU41" s="10"/>
      <c r="KOV41" s="10"/>
      <c r="KOW41" s="10"/>
      <c r="KOX41" s="10"/>
      <c r="KOY41" s="10"/>
      <c r="KOZ41" s="10"/>
      <c r="KPA41" s="10"/>
      <c r="KPB41" s="10"/>
      <c r="KPC41" s="10"/>
      <c r="KPD41" s="10"/>
      <c r="KPE41" s="10"/>
      <c r="KPF41" s="10"/>
      <c r="KPG41" s="10"/>
      <c r="KPH41" s="10"/>
      <c r="KPI41" s="10"/>
      <c r="KPJ41" s="10"/>
      <c r="KPK41" s="10"/>
      <c r="KPL41" s="10"/>
      <c r="KPM41" s="10"/>
      <c r="KPN41" s="10"/>
      <c r="KPO41" s="10"/>
      <c r="KPP41" s="10"/>
      <c r="KPQ41" s="10"/>
      <c r="KPR41" s="10"/>
      <c r="KPS41" s="10"/>
      <c r="KPT41" s="10"/>
      <c r="KPU41" s="10"/>
      <c r="KPV41" s="10"/>
      <c r="KPW41" s="10"/>
      <c r="KPX41" s="10"/>
      <c r="KPY41" s="10"/>
      <c r="KPZ41" s="10"/>
      <c r="KQA41" s="10"/>
      <c r="KQB41" s="10"/>
      <c r="KQC41" s="10"/>
      <c r="KQD41" s="10"/>
      <c r="KQE41" s="10"/>
      <c r="KQF41" s="10"/>
      <c r="KQG41" s="10"/>
      <c r="KQH41" s="10"/>
      <c r="KQI41" s="10"/>
      <c r="KQJ41" s="10"/>
      <c r="KQK41" s="10"/>
      <c r="KQL41" s="10"/>
      <c r="KQM41" s="10"/>
      <c r="KQT41" s="10"/>
      <c r="KQU41" s="10"/>
      <c r="KQV41" s="10"/>
      <c r="KQW41" s="10"/>
      <c r="KQX41" s="10"/>
      <c r="KQY41" s="10"/>
      <c r="KQZ41" s="10"/>
      <c r="KRA41" s="10"/>
      <c r="KRB41" s="10"/>
      <c r="KRC41" s="10"/>
      <c r="KRD41" s="10"/>
      <c r="KRE41" s="10"/>
      <c r="KRF41" s="10"/>
      <c r="KRG41" s="10"/>
      <c r="KRH41" s="10"/>
      <c r="KRI41" s="10"/>
      <c r="KRJ41" s="10"/>
      <c r="KRK41" s="10"/>
      <c r="KRL41" s="10"/>
      <c r="KRM41" s="10"/>
      <c r="KRN41" s="10"/>
      <c r="KRO41" s="10"/>
      <c r="KRP41" s="10"/>
      <c r="KRQ41" s="10"/>
      <c r="KRR41" s="10"/>
      <c r="KRS41" s="10"/>
      <c r="KRT41" s="10"/>
      <c r="KRU41" s="10"/>
      <c r="KRV41" s="10"/>
      <c r="KRW41" s="10"/>
      <c r="KRX41" s="10"/>
      <c r="KRY41" s="10"/>
      <c r="KRZ41" s="10"/>
      <c r="KSA41" s="10"/>
      <c r="KSB41" s="10"/>
      <c r="KSC41" s="10"/>
      <c r="KSD41" s="10"/>
      <c r="KSE41" s="10"/>
      <c r="KSF41" s="10"/>
      <c r="KSG41" s="10"/>
      <c r="KSH41" s="10"/>
      <c r="KSI41" s="10"/>
      <c r="KSJ41" s="10"/>
      <c r="KSK41" s="10"/>
      <c r="KSL41" s="10"/>
      <c r="KSM41" s="10"/>
      <c r="KSN41" s="10"/>
      <c r="KSO41" s="10"/>
      <c r="KSP41" s="10"/>
      <c r="KSQ41" s="10"/>
      <c r="KSR41" s="10"/>
      <c r="KSS41" s="10"/>
      <c r="KST41" s="10"/>
      <c r="KSU41" s="10"/>
      <c r="KSV41" s="10"/>
      <c r="KSW41" s="10"/>
      <c r="KSX41" s="10"/>
      <c r="KSY41" s="10"/>
      <c r="KSZ41" s="10"/>
      <c r="KTA41" s="10"/>
      <c r="KTB41" s="10"/>
      <c r="KTC41" s="10"/>
      <c r="KTD41" s="10"/>
      <c r="KTE41" s="10"/>
      <c r="KTF41" s="10"/>
      <c r="KTG41" s="10"/>
      <c r="KTH41" s="10"/>
      <c r="KTI41" s="10"/>
      <c r="KTJ41" s="10"/>
      <c r="KTK41" s="10"/>
      <c r="KTL41" s="10"/>
      <c r="KTM41" s="10"/>
      <c r="KTN41" s="10"/>
      <c r="KTO41" s="10"/>
      <c r="KTP41" s="10"/>
      <c r="KTQ41" s="10"/>
      <c r="KTR41" s="10"/>
      <c r="KTS41" s="10"/>
      <c r="KTT41" s="10"/>
      <c r="KTU41" s="10"/>
      <c r="KTV41" s="10"/>
      <c r="KTW41" s="10"/>
      <c r="KTX41" s="10"/>
      <c r="KTY41" s="10"/>
      <c r="KTZ41" s="10"/>
      <c r="KUA41" s="10"/>
      <c r="KUB41" s="10"/>
      <c r="KUC41" s="10"/>
      <c r="KUD41" s="10"/>
      <c r="KUE41" s="10"/>
      <c r="KUF41" s="10"/>
      <c r="KUG41" s="10"/>
      <c r="KUH41" s="10"/>
      <c r="KUI41" s="10"/>
      <c r="KUJ41" s="10"/>
      <c r="KUK41" s="10"/>
      <c r="KUL41" s="10"/>
      <c r="KUM41" s="10"/>
      <c r="KUN41" s="10"/>
      <c r="KUO41" s="10"/>
      <c r="KUP41" s="10"/>
      <c r="KUQ41" s="10"/>
      <c r="KUR41" s="10"/>
      <c r="KUS41" s="10"/>
      <c r="KUT41" s="10"/>
      <c r="KUU41" s="10"/>
      <c r="KUV41" s="10"/>
      <c r="KUW41" s="10"/>
      <c r="KUX41" s="10"/>
      <c r="KUY41" s="10"/>
      <c r="KUZ41" s="10"/>
      <c r="KVA41" s="10"/>
      <c r="KVB41" s="10"/>
      <c r="KVC41" s="10"/>
      <c r="KVD41" s="10"/>
      <c r="KVE41" s="10"/>
      <c r="KVF41" s="10"/>
      <c r="KVG41" s="10"/>
      <c r="KVH41" s="10"/>
      <c r="KVI41" s="10"/>
      <c r="KVJ41" s="10"/>
      <c r="KVK41" s="10"/>
      <c r="KVL41" s="10"/>
      <c r="KVM41" s="10"/>
      <c r="KVN41" s="10"/>
      <c r="KVO41" s="10"/>
      <c r="KVP41" s="10"/>
      <c r="KVQ41" s="10"/>
      <c r="KVR41" s="10"/>
      <c r="KVS41" s="10"/>
      <c r="KVT41" s="10"/>
      <c r="KVU41" s="10"/>
      <c r="KVV41" s="10"/>
      <c r="KVW41" s="10"/>
      <c r="KVX41" s="10"/>
      <c r="KVY41" s="10"/>
      <c r="KVZ41" s="10"/>
      <c r="KWA41" s="10"/>
      <c r="KWB41" s="10"/>
      <c r="KWC41" s="10"/>
      <c r="KWD41" s="10"/>
      <c r="KWE41" s="10"/>
      <c r="KWF41" s="10"/>
      <c r="KWG41" s="10"/>
      <c r="KWH41" s="10"/>
      <c r="KWI41" s="10"/>
      <c r="KWJ41" s="10"/>
      <c r="KWK41" s="10"/>
      <c r="KWL41" s="10"/>
      <c r="KWM41" s="10"/>
      <c r="KWN41" s="10"/>
      <c r="KWO41" s="10"/>
      <c r="KWP41" s="10"/>
      <c r="KWQ41" s="10"/>
      <c r="KWR41" s="10"/>
      <c r="KWS41" s="10"/>
      <c r="KWT41" s="10"/>
      <c r="KWU41" s="10"/>
      <c r="KWV41" s="10"/>
      <c r="KWW41" s="10"/>
      <c r="KWX41" s="10"/>
      <c r="KWY41" s="10"/>
      <c r="KWZ41" s="10"/>
      <c r="KXA41" s="10"/>
      <c r="KXB41" s="10"/>
      <c r="KXC41" s="10"/>
      <c r="KXD41" s="10"/>
      <c r="KXE41" s="10"/>
      <c r="KXF41" s="10"/>
      <c r="KXG41" s="10"/>
      <c r="KXH41" s="10"/>
      <c r="KXI41" s="10"/>
      <c r="KXJ41" s="10"/>
      <c r="KXK41" s="10"/>
      <c r="KXL41" s="10"/>
      <c r="KXM41" s="10"/>
      <c r="KXN41" s="10"/>
      <c r="KXO41" s="10"/>
      <c r="KXP41" s="10"/>
      <c r="KXQ41" s="10"/>
      <c r="KXR41" s="10"/>
      <c r="KXS41" s="10"/>
      <c r="KXT41" s="10"/>
      <c r="KXU41" s="10"/>
      <c r="KXV41" s="10"/>
      <c r="KXW41" s="10"/>
      <c r="KXX41" s="10"/>
      <c r="KXY41" s="10"/>
      <c r="KXZ41" s="10"/>
      <c r="KYA41" s="10"/>
      <c r="KYB41" s="10"/>
      <c r="KYC41" s="10"/>
      <c r="KYD41" s="10"/>
      <c r="KYE41" s="10"/>
      <c r="KYF41" s="10"/>
      <c r="KYG41" s="10"/>
      <c r="KYH41" s="10"/>
      <c r="KYI41" s="10"/>
      <c r="KYJ41" s="10"/>
      <c r="KYK41" s="10"/>
      <c r="KYL41" s="10"/>
      <c r="KYM41" s="10"/>
      <c r="KYN41" s="10"/>
      <c r="KYO41" s="10"/>
      <c r="KYP41" s="10"/>
      <c r="KYQ41" s="10"/>
      <c r="KYR41" s="10"/>
      <c r="KYS41" s="10"/>
      <c r="KYT41" s="10"/>
      <c r="KYU41" s="10"/>
      <c r="KYV41" s="10"/>
      <c r="KYW41" s="10"/>
      <c r="KYX41" s="10"/>
      <c r="KYY41" s="10"/>
      <c r="KYZ41" s="10"/>
      <c r="KZA41" s="10"/>
      <c r="KZB41" s="10"/>
      <c r="KZC41" s="10"/>
      <c r="KZD41" s="10"/>
      <c r="KZE41" s="10"/>
      <c r="KZF41" s="10"/>
      <c r="KZG41" s="10"/>
      <c r="KZH41" s="10"/>
      <c r="KZI41" s="10"/>
      <c r="KZJ41" s="10"/>
      <c r="KZK41" s="10"/>
      <c r="KZL41" s="10"/>
      <c r="KZM41" s="10"/>
      <c r="KZN41" s="10"/>
      <c r="KZO41" s="10"/>
      <c r="KZP41" s="10"/>
      <c r="KZQ41" s="10"/>
      <c r="KZR41" s="10"/>
      <c r="KZS41" s="10"/>
      <c r="KZT41" s="10"/>
      <c r="KZU41" s="10"/>
      <c r="KZV41" s="10"/>
      <c r="KZW41" s="10"/>
      <c r="KZX41" s="10"/>
      <c r="KZY41" s="10"/>
      <c r="KZZ41" s="10"/>
      <c r="LAA41" s="10"/>
      <c r="LAB41" s="10"/>
      <c r="LAC41" s="10"/>
      <c r="LAD41" s="10"/>
      <c r="LAE41" s="10"/>
      <c r="LAF41" s="10"/>
      <c r="LAG41" s="10"/>
      <c r="LAH41" s="10"/>
      <c r="LAI41" s="10"/>
      <c r="LAP41" s="10"/>
      <c r="LAQ41" s="10"/>
      <c r="LAR41" s="10"/>
      <c r="LAS41" s="10"/>
      <c r="LAT41" s="10"/>
      <c r="LAU41" s="10"/>
      <c r="LAV41" s="10"/>
      <c r="LAW41" s="10"/>
      <c r="LAX41" s="10"/>
      <c r="LAY41" s="10"/>
      <c r="LAZ41" s="10"/>
      <c r="LBA41" s="10"/>
      <c r="LBB41" s="10"/>
      <c r="LBC41" s="10"/>
      <c r="LBD41" s="10"/>
      <c r="LBE41" s="10"/>
      <c r="LBF41" s="10"/>
      <c r="LBG41" s="10"/>
      <c r="LBH41" s="10"/>
      <c r="LBI41" s="10"/>
      <c r="LBJ41" s="10"/>
      <c r="LBK41" s="10"/>
      <c r="LBL41" s="10"/>
      <c r="LBM41" s="10"/>
      <c r="LBN41" s="10"/>
      <c r="LBO41" s="10"/>
      <c r="LBP41" s="10"/>
      <c r="LBQ41" s="10"/>
      <c r="LBR41" s="10"/>
      <c r="LBS41" s="10"/>
      <c r="LBT41" s="10"/>
      <c r="LBU41" s="10"/>
      <c r="LBV41" s="10"/>
      <c r="LBW41" s="10"/>
      <c r="LBX41" s="10"/>
      <c r="LBY41" s="10"/>
      <c r="LBZ41" s="10"/>
      <c r="LCA41" s="10"/>
      <c r="LCB41" s="10"/>
      <c r="LCC41" s="10"/>
      <c r="LCD41" s="10"/>
      <c r="LCE41" s="10"/>
      <c r="LCF41" s="10"/>
      <c r="LCG41" s="10"/>
      <c r="LCH41" s="10"/>
      <c r="LCI41" s="10"/>
      <c r="LCJ41" s="10"/>
      <c r="LCK41" s="10"/>
      <c r="LCL41" s="10"/>
      <c r="LCM41" s="10"/>
      <c r="LCN41" s="10"/>
      <c r="LCO41" s="10"/>
      <c r="LCP41" s="10"/>
      <c r="LCQ41" s="10"/>
      <c r="LCR41" s="10"/>
      <c r="LCS41" s="10"/>
      <c r="LCT41" s="10"/>
      <c r="LCU41" s="10"/>
      <c r="LCV41" s="10"/>
      <c r="LCW41" s="10"/>
      <c r="LCX41" s="10"/>
      <c r="LCY41" s="10"/>
      <c r="LCZ41" s="10"/>
      <c r="LDA41" s="10"/>
      <c r="LDB41" s="10"/>
      <c r="LDC41" s="10"/>
      <c r="LDD41" s="10"/>
      <c r="LDE41" s="10"/>
      <c r="LDF41" s="10"/>
      <c r="LDG41" s="10"/>
      <c r="LDH41" s="10"/>
      <c r="LDI41" s="10"/>
      <c r="LDJ41" s="10"/>
      <c r="LDK41" s="10"/>
      <c r="LDL41" s="10"/>
      <c r="LDM41" s="10"/>
      <c r="LDN41" s="10"/>
      <c r="LDO41" s="10"/>
      <c r="LDP41" s="10"/>
      <c r="LDQ41" s="10"/>
      <c r="LDR41" s="10"/>
      <c r="LDS41" s="10"/>
      <c r="LDT41" s="10"/>
      <c r="LDU41" s="10"/>
      <c r="LDV41" s="10"/>
      <c r="LDW41" s="10"/>
      <c r="LDX41" s="10"/>
      <c r="LDY41" s="10"/>
      <c r="LDZ41" s="10"/>
      <c r="LEA41" s="10"/>
      <c r="LEB41" s="10"/>
      <c r="LEC41" s="10"/>
      <c r="LED41" s="10"/>
      <c r="LEE41" s="10"/>
      <c r="LEF41" s="10"/>
      <c r="LEG41" s="10"/>
      <c r="LEH41" s="10"/>
      <c r="LEI41" s="10"/>
      <c r="LEJ41" s="10"/>
      <c r="LEK41" s="10"/>
      <c r="LEL41" s="10"/>
      <c r="LEM41" s="10"/>
      <c r="LEN41" s="10"/>
      <c r="LEO41" s="10"/>
      <c r="LEP41" s="10"/>
      <c r="LEQ41" s="10"/>
      <c r="LER41" s="10"/>
      <c r="LES41" s="10"/>
      <c r="LET41" s="10"/>
      <c r="LEU41" s="10"/>
      <c r="LEV41" s="10"/>
      <c r="LEW41" s="10"/>
      <c r="LEX41" s="10"/>
      <c r="LEY41" s="10"/>
      <c r="LEZ41" s="10"/>
      <c r="LFA41" s="10"/>
      <c r="LFB41" s="10"/>
      <c r="LFC41" s="10"/>
      <c r="LFD41" s="10"/>
      <c r="LFE41" s="10"/>
      <c r="LFF41" s="10"/>
      <c r="LFG41" s="10"/>
      <c r="LFH41" s="10"/>
      <c r="LFI41" s="10"/>
      <c r="LFJ41" s="10"/>
      <c r="LFK41" s="10"/>
      <c r="LFL41" s="10"/>
      <c r="LFM41" s="10"/>
      <c r="LFN41" s="10"/>
      <c r="LFO41" s="10"/>
      <c r="LFP41" s="10"/>
      <c r="LFQ41" s="10"/>
      <c r="LFR41" s="10"/>
      <c r="LFS41" s="10"/>
      <c r="LFT41" s="10"/>
      <c r="LFU41" s="10"/>
      <c r="LFV41" s="10"/>
      <c r="LFW41" s="10"/>
      <c r="LFX41" s="10"/>
      <c r="LFY41" s="10"/>
      <c r="LFZ41" s="10"/>
      <c r="LGA41" s="10"/>
      <c r="LGB41" s="10"/>
      <c r="LGC41" s="10"/>
      <c r="LGD41" s="10"/>
      <c r="LGE41" s="10"/>
      <c r="LGF41" s="10"/>
      <c r="LGG41" s="10"/>
      <c r="LGH41" s="10"/>
      <c r="LGI41" s="10"/>
      <c r="LGJ41" s="10"/>
      <c r="LGK41" s="10"/>
      <c r="LGL41" s="10"/>
      <c r="LGM41" s="10"/>
      <c r="LGN41" s="10"/>
      <c r="LGO41" s="10"/>
      <c r="LGP41" s="10"/>
      <c r="LGQ41" s="10"/>
      <c r="LGR41" s="10"/>
      <c r="LGS41" s="10"/>
      <c r="LGT41" s="10"/>
      <c r="LGU41" s="10"/>
      <c r="LGV41" s="10"/>
      <c r="LGW41" s="10"/>
      <c r="LGX41" s="10"/>
      <c r="LGY41" s="10"/>
      <c r="LGZ41" s="10"/>
      <c r="LHA41" s="10"/>
      <c r="LHB41" s="10"/>
      <c r="LHC41" s="10"/>
      <c r="LHD41" s="10"/>
      <c r="LHE41" s="10"/>
      <c r="LHF41" s="10"/>
      <c r="LHG41" s="10"/>
      <c r="LHH41" s="10"/>
      <c r="LHI41" s="10"/>
      <c r="LHJ41" s="10"/>
      <c r="LHK41" s="10"/>
      <c r="LHL41" s="10"/>
      <c r="LHM41" s="10"/>
      <c r="LHN41" s="10"/>
      <c r="LHO41" s="10"/>
      <c r="LHP41" s="10"/>
      <c r="LHQ41" s="10"/>
      <c r="LHR41" s="10"/>
      <c r="LHS41" s="10"/>
      <c r="LHT41" s="10"/>
      <c r="LHU41" s="10"/>
      <c r="LHV41" s="10"/>
      <c r="LHW41" s="10"/>
      <c r="LHX41" s="10"/>
      <c r="LHY41" s="10"/>
      <c r="LHZ41" s="10"/>
      <c r="LIA41" s="10"/>
      <c r="LIB41" s="10"/>
      <c r="LIC41" s="10"/>
      <c r="LID41" s="10"/>
      <c r="LIE41" s="10"/>
      <c r="LIF41" s="10"/>
      <c r="LIG41" s="10"/>
      <c r="LIH41" s="10"/>
      <c r="LII41" s="10"/>
      <c r="LIJ41" s="10"/>
      <c r="LIK41" s="10"/>
      <c r="LIL41" s="10"/>
      <c r="LIM41" s="10"/>
      <c r="LIN41" s="10"/>
      <c r="LIO41" s="10"/>
      <c r="LIP41" s="10"/>
      <c r="LIQ41" s="10"/>
      <c r="LIR41" s="10"/>
      <c r="LIS41" s="10"/>
      <c r="LIT41" s="10"/>
      <c r="LIU41" s="10"/>
      <c r="LIV41" s="10"/>
      <c r="LIW41" s="10"/>
      <c r="LIX41" s="10"/>
      <c r="LIY41" s="10"/>
      <c r="LIZ41" s="10"/>
      <c r="LJA41" s="10"/>
      <c r="LJB41" s="10"/>
      <c r="LJC41" s="10"/>
      <c r="LJD41" s="10"/>
      <c r="LJE41" s="10"/>
      <c r="LJF41" s="10"/>
      <c r="LJG41" s="10"/>
      <c r="LJH41" s="10"/>
      <c r="LJI41" s="10"/>
      <c r="LJJ41" s="10"/>
      <c r="LJK41" s="10"/>
      <c r="LJL41" s="10"/>
      <c r="LJM41" s="10"/>
      <c r="LJN41" s="10"/>
      <c r="LJO41" s="10"/>
      <c r="LJP41" s="10"/>
      <c r="LJQ41" s="10"/>
      <c r="LJR41" s="10"/>
      <c r="LJS41" s="10"/>
      <c r="LJT41" s="10"/>
      <c r="LJU41" s="10"/>
      <c r="LJV41" s="10"/>
      <c r="LJW41" s="10"/>
      <c r="LJX41" s="10"/>
      <c r="LJY41" s="10"/>
      <c r="LJZ41" s="10"/>
      <c r="LKA41" s="10"/>
      <c r="LKB41" s="10"/>
      <c r="LKC41" s="10"/>
      <c r="LKD41" s="10"/>
      <c r="LKE41" s="10"/>
      <c r="LKL41" s="10"/>
      <c r="LKM41" s="10"/>
      <c r="LKN41" s="10"/>
      <c r="LKO41" s="10"/>
      <c r="LKP41" s="10"/>
      <c r="LKQ41" s="10"/>
      <c r="LKR41" s="10"/>
      <c r="LKS41" s="10"/>
      <c r="LKT41" s="10"/>
      <c r="LKU41" s="10"/>
      <c r="LKV41" s="10"/>
      <c r="LKW41" s="10"/>
      <c r="LKX41" s="10"/>
      <c r="LKY41" s="10"/>
      <c r="LKZ41" s="10"/>
      <c r="LLA41" s="10"/>
      <c r="LLB41" s="10"/>
      <c r="LLC41" s="10"/>
      <c r="LLD41" s="10"/>
      <c r="LLE41" s="10"/>
      <c r="LLF41" s="10"/>
      <c r="LLG41" s="10"/>
      <c r="LLH41" s="10"/>
      <c r="LLI41" s="10"/>
      <c r="LLJ41" s="10"/>
      <c r="LLK41" s="10"/>
      <c r="LLL41" s="10"/>
      <c r="LLM41" s="10"/>
      <c r="LLN41" s="10"/>
      <c r="LLO41" s="10"/>
      <c r="LLP41" s="10"/>
      <c r="LLQ41" s="10"/>
      <c r="LLR41" s="10"/>
      <c r="LLS41" s="10"/>
      <c r="LLT41" s="10"/>
      <c r="LLU41" s="10"/>
      <c r="LLV41" s="10"/>
      <c r="LLW41" s="10"/>
      <c r="LLX41" s="10"/>
      <c r="LLY41" s="10"/>
      <c r="LLZ41" s="10"/>
      <c r="LMA41" s="10"/>
      <c r="LMB41" s="10"/>
      <c r="LMC41" s="10"/>
      <c r="LMD41" s="10"/>
      <c r="LME41" s="10"/>
      <c r="LMF41" s="10"/>
      <c r="LMG41" s="10"/>
      <c r="LMH41" s="10"/>
      <c r="LMI41" s="10"/>
      <c r="LMJ41" s="10"/>
      <c r="LMK41" s="10"/>
      <c r="LML41" s="10"/>
      <c r="LMM41" s="10"/>
      <c r="LMN41" s="10"/>
      <c r="LMO41" s="10"/>
      <c r="LMP41" s="10"/>
      <c r="LMQ41" s="10"/>
      <c r="LMR41" s="10"/>
      <c r="LMS41" s="10"/>
      <c r="LMT41" s="10"/>
      <c r="LMU41" s="10"/>
      <c r="LMV41" s="10"/>
      <c r="LMW41" s="10"/>
      <c r="LMX41" s="10"/>
      <c r="LMY41" s="10"/>
      <c r="LMZ41" s="10"/>
      <c r="LNA41" s="10"/>
      <c r="LNB41" s="10"/>
      <c r="LNC41" s="10"/>
      <c r="LND41" s="10"/>
      <c r="LNE41" s="10"/>
      <c r="LNF41" s="10"/>
      <c r="LNG41" s="10"/>
      <c r="LNH41" s="10"/>
      <c r="LNI41" s="10"/>
      <c r="LNJ41" s="10"/>
      <c r="LNK41" s="10"/>
      <c r="LNL41" s="10"/>
      <c r="LNM41" s="10"/>
      <c r="LNN41" s="10"/>
      <c r="LNO41" s="10"/>
      <c r="LNP41" s="10"/>
      <c r="LNQ41" s="10"/>
      <c r="LNR41" s="10"/>
      <c r="LNS41" s="10"/>
      <c r="LNT41" s="10"/>
      <c r="LNU41" s="10"/>
      <c r="LNV41" s="10"/>
      <c r="LNW41" s="10"/>
      <c r="LNX41" s="10"/>
      <c r="LNY41" s="10"/>
      <c r="LNZ41" s="10"/>
      <c r="LOA41" s="10"/>
      <c r="LOB41" s="10"/>
      <c r="LOC41" s="10"/>
      <c r="LOD41" s="10"/>
      <c r="LOE41" s="10"/>
      <c r="LOF41" s="10"/>
      <c r="LOG41" s="10"/>
      <c r="LOH41" s="10"/>
      <c r="LOI41" s="10"/>
      <c r="LOJ41" s="10"/>
      <c r="LOK41" s="10"/>
      <c r="LOL41" s="10"/>
      <c r="LOM41" s="10"/>
      <c r="LON41" s="10"/>
      <c r="LOO41" s="10"/>
      <c r="LOP41" s="10"/>
      <c r="LOQ41" s="10"/>
      <c r="LOR41" s="10"/>
      <c r="LOS41" s="10"/>
      <c r="LOT41" s="10"/>
      <c r="LOU41" s="10"/>
      <c r="LOV41" s="10"/>
      <c r="LOW41" s="10"/>
      <c r="LOX41" s="10"/>
      <c r="LOY41" s="10"/>
      <c r="LOZ41" s="10"/>
      <c r="LPA41" s="10"/>
      <c r="LPB41" s="10"/>
      <c r="LPC41" s="10"/>
      <c r="LPD41" s="10"/>
      <c r="LPE41" s="10"/>
      <c r="LPF41" s="10"/>
      <c r="LPG41" s="10"/>
      <c r="LPH41" s="10"/>
      <c r="LPI41" s="10"/>
      <c r="LPJ41" s="10"/>
      <c r="LPK41" s="10"/>
      <c r="LPL41" s="10"/>
      <c r="LPM41" s="10"/>
      <c r="LPN41" s="10"/>
      <c r="LPO41" s="10"/>
      <c r="LPP41" s="10"/>
      <c r="LPQ41" s="10"/>
      <c r="LPR41" s="10"/>
      <c r="LPS41" s="10"/>
      <c r="LPT41" s="10"/>
      <c r="LPU41" s="10"/>
      <c r="LPV41" s="10"/>
      <c r="LPW41" s="10"/>
      <c r="LPX41" s="10"/>
      <c r="LPY41" s="10"/>
      <c r="LPZ41" s="10"/>
      <c r="LQA41" s="10"/>
      <c r="LQB41" s="10"/>
      <c r="LQC41" s="10"/>
      <c r="LQD41" s="10"/>
      <c r="LQE41" s="10"/>
      <c r="LQF41" s="10"/>
      <c r="LQG41" s="10"/>
      <c r="LQH41" s="10"/>
      <c r="LQI41" s="10"/>
      <c r="LQJ41" s="10"/>
      <c r="LQK41" s="10"/>
      <c r="LQL41" s="10"/>
      <c r="LQM41" s="10"/>
      <c r="LQN41" s="10"/>
      <c r="LQO41" s="10"/>
      <c r="LQP41" s="10"/>
      <c r="LQQ41" s="10"/>
      <c r="LQR41" s="10"/>
      <c r="LQS41" s="10"/>
      <c r="LQT41" s="10"/>
      <c r="LQU41" s="10"/>
      <c r="LQV41" s="10"/>
      <c r="LQW41" s="10"/>
      <c r="LQX41" s="10"/>
      <c r="LQY41" s="10"/>
      <c r="LQZ41" s="10"/>
      <c r="LRA41" s="10"/>
      <c r="LRB41" s="10"/>
      <c r="LRC41" s="10"/>
      <c r="LRD41" s="10"/>
      <c r="LRE41" s="10"/>
      <c r="LRF41" s="10"/>
      <c r="LRG41" s="10"/>
      <c r="LRH41" s="10"/>
      <c r="LRI41" s="10"/>
      <c r="LRJ41" s="10"/>
      <c r="LRK41" s="10"/>
      <c r="LRL41" s="10"/>
      <c r="LRM41" s="10"/>
      <c r="LRN41" s="10"/>
      <c r="LRO41" s="10"/>
      <c r="LRP41" s="10"/>
      <c r="LRQ41" s="10"/>
      <c r="LRR41" s="10"/>
      <c r="LRS41" s="10"/>
      <c r="LRT41" s="10"/>
      <c r="LRU41" s="10"/>
      <c r="LRV41" s="10"/>
      <c r="LRW41" s="10"/>
      <c r="LRX41" s="10"/>
      <c r="LRY41" s="10"/>
      <c r="LRZ41" s="10"/>
      <c r="LSA41" s="10"/>
      <c r="LSB41" s="10"/>
      <c r="LSC41" s="10"/>
      <c r="LSD41" s="10"/>
      <c r="LSE41" s="10"/>
      <c r="LSF41" s="10"/>
      <c r="LSG41" s="10"/>
      <c r="LSH41" s="10"/>
      <c r="LSI41" s="10"/>
      <c r="LSJ41" s="10"/>
      <c r="LSK41" s="10"/>
      <c r="LSL41" s="10"/>
      <c r="LSM41" s="10"/>
      <c r="LSN41" s="10"/>
      <c r="LSO41" s="10"/>
      <c r="LSP41" s="10"/>
      <c r="LSQ41" s="10"/>
      <c r="LSR41" s="10"/>
      <c r="LSS41" s="10"/>
      <c r="LST41" s="10"/>
      <c r="LSU41" s="10"/>
      <c r="LSV41" s="10"/>
      <c r="LSW41" s="10"/>
      <c r="LSX41" s="10"/>
      <c r="LSY41" s="10"/>
      <c r="LSZ41" s="10"/>
      <c r="LTA41" s="10"/>
      <c r="LTB41" s="10"/>
      <c r="LTC41" s="10"/>
      <c r="LTD41" s="10"/>
      <c r="LTE41" s="10"/>
      <c r="LTF41" s="10"/>
      <c r="LTG41" s="10"/>
      <c r="LTH41" s="10"/>
      <c r="LTI41" s="10"/>
      <c r="LTJ41" s="10"/>
      <c r="LTK41" s="10"/>
      <c r="LTL41" s="10"/>
      <c r="LTM41" s="10"/>
      <c r="LTN41" s="10"/>
      <c r="LTO41" s="10"/>
      <c r="LTP41" s="10"/>
      <c r="LTQ41" s="10"/>
      <c r="LTR41" s="10"/>
      <c r="LTS41" s="10"/>
      <c r="LTT41" s="10"/>
      <c r="LTU41" s="10"/>
      <c r="LTV41" s="10"/>
      <c r="LTW41" s="10"/>
      <c r="LTX41" s="10"/>
      <c r="LTY41" s="10"/>
      <c r="LTZ41" s="10"/>
      <c r="LUA41" s="10"/>
      <c r="LUH41" s="10"/>
      <c r="LUI41" s="10"/>
      <c r="LUJ41" s="10"/>
      <c r="LUK41" s="10"/>
      <c r="LUL41" s="10"/>
      <c r="LUM41" s="10"/>
      <c r="LUN41" s="10"/>
      <c r="LUO41" s="10"/>
      <c r="LUP41" s="10"/>
      <c r="LUQ41" s="10"/>
      <c r="LUR41" s="10"/>
      <c r="LUS41" s="10"/>
      <c r="LUT41" s="10"/>
      <c r="LUU41" s="10"/>
      <c r="LUV41" s="10"/>
      <c r="LUW41" s="10"/>
      <c r="LUX41" s="10"/>
      <c r="LUY41" s="10"/>
      <c r="LUZ41" s="10"/>
      <c r="LVA41" s="10"/>
      <c r="LVB41" s="10"/>
      <c r="LVC41" s="10"/>
      <c r="LVD41" s="10"/>
      <c r="LVE41" s="10"/>
      <c r="LVF41" s="10"/>
      <c r="LVG41" s="10"/>
      <c r="LVH41" s="10"/>
      <c r="LVI41" s="10"/>
      <c r="LVJ41" s="10"/>
      <c r="LVK41" s="10"/>
      <c r="LVL41" s="10"/>
      <c r="LVM41" s="10"/>
      <c r="LVN41" s="10"/>
      <c r="LVO41" s="10"/>
      <c r="LVP41" s="10"/>
      <c r="LVQ41" s="10"/>
      <c r="LVR41" s="10"/>
      <c r="LVS41" s="10"/>
      <c r="LVT41" s="10"/>
      <c r="LVU41" s="10"/>
      <c r="LVV41" s="10"/>
      <c r="LVW41" s="10"/>
      <c r="LVX41" s="10"/>
      <c r="LVY41" s="10"/>
      <c r="LVZ41" s="10"/>
      <c r="LWA41" s="10"/>
      <c r="LWB41" s="10"/>
      <c r="LWC41" s="10"/>
      <c r="LWD41" s="10"/>
      <c r="LWE41" s="10"/>
      <c r="LWF41" s="10"/>
      <c r="LWG41" s="10"/>
      <c r="LWH41" s="10"/>
      <c r="LWI41" s="10"/>
      <c r="LWJ41" s="10"/>
      <c r="LWK41" s="10"/>
      <c r="LWL41" s="10"/>
      <c r="LWM41" s="10"/>
      <c r="LWN41" s="10"/>
      <c r="LWO41" s="10"/>
      <c r="LWP41" s="10"/>
      <c r="LWQ41" s="10"/>
      <c r="LWR41" s="10"/>
      <c r="LWS41" s="10"/>
      <c r="LWT41" s="10"/>
      <c r="LWU41" s="10"/>
      <c r="LWV41" s="10"/>
      <c r="LWW41" s="10"/>
      <c r="LWX41" s="10"/>
      <c r="LWY41" s="10"/>
      <c r="LWZ41" s="10"/>
      <c r="LXA41" s="10"/>
      <c r="LXB41" s="10"/>
      <c r="LXC41" s="10"/>
      <c r="LXD41" s="10"/>
      <c r="LXE41" s="10"/>
      <c r="LXF41" s="10"/>
      <c r="LXG41" s="10"/>
      <c r="LXH41" s="10"/>
      <c r="LXI41" s="10"/>
      <c r="LXJ41" s="10"/>
      <c r="LXK41" s="10"/>
      <c r="LXL41" s="10"/>
      <c r="LXM41" s="10"/>
      <c r="LXN41" s="10"/>
      <c r="LXO41" s="10"/>
      <c r="LXP41" s="10"/>
      <c r="LXQ41" s="10"/>
      <c r="LXR41" s="10"/>
      <c r="LXS41" s="10"/>
      <c r="LXT41" s="10"/>
      <c r="LXU41" s="10"/>
      <c r="LXV41" s="10"/>
      <c r="LXW41" s="10"/>
      <c r="LXX41" s="10"/>
      <c r="LXY41" s="10"/>
      <c r="LXZ41" s="10"/>
      <c r="LYA41" s="10"/>
      <c r="LYB41" s="10"/>
      <c r="LYC41" s="10"/>
      <c r="LYD41" s="10"/>
      <c r="LYE41" s="10"/>
      <c r="LYF41" s="10"/>
      <c r="LYG41" s="10"/>
      <c r="LYH41" s="10"/>
      <c r="LYI41" s="10"/>
      <c r="LYJ41" s="10"/>
      <c r="LYK41" s="10"/>
      <c r="LYL41" s="10"/>
      <c r="LYM41" s="10"/>
      <c r="LYN41" s="10"/>
      <c r="LYO41" s="10"/>
      <c r="LYP41" s="10"/>
      <c r="LYQ41" s="10"/>
      <c r="LYR41" s="10"/>
      <c r="LYS41" s="10"/>
      <c r="LYT41" s="10"/>
      <c r="LYU41" s="10"/>
      <c r="LYV41" s="10"/>
      <c r="LYW41" s="10"/>
      <c r="LYX41" s="10"/>
      <c r="LYY41" s="10"/>
      <c r="LYZ41" s="10"/>
      <c r="LZA41" s="10"/>
      <c r="LZB41" s="10"/>
      <c r="LZC41" s="10"/>
      <c r="LZD41" s="10"/>
      <c r="LZE41" s="10"/>
      <c r="LZF41" s="10"/>
      <c r="LZG41" s="10"/>
      <c r="LZH41" s="10"/>
      <c r="LZI41" s="10"/>
      <c r="LZJ41" s="10"/>
      <c r="LZK41" s="10"/>
      <c r="LZL41" s="10"/>
      <c r="LZM41" s="10"/>
      <c r="LZN41" s="10"/>
      <c r="LZO41" s="10"/>
      <c r="LZP41" s="10"/>
      <c r="LZQ41" s="10"/>
      <c r="LZR41" s="10"/>
      <c r="LZS41" s="10"/>
      <c r="LZT41" s="10"/>
      <c r="LZU41" s="10"/>
      <c r="LZV41" s="10"/>
      <c r="LZW41" s="10"/>
      <c r="LZX41" s="10"/>
      <c r="LZY41" s="10"/>
      <c r="LZZ41" s="10"/>
      <c r="MAA41" s="10"/>
      <c r="MAB41" s="10"/>
      <c r="MAC41" s="10"/>
      <c r="MAD41" s="10"/>
      <c r="MAE41" s="10"/>
      <c r="MAF41" s="10"/>
      <c r="MAG41" s="10"/>
      <c r="MAH41" s="10"/>
      <c r="MAI41" s="10"/>
      <c r="MAJ41" s="10"/>
      <c r="MAK41" s="10"/>
      <c r="MAL41" s="10"/>
      <c r="MAM41" s="10"/>
      <c r="MAN41" s="10"/>
      <c r="MAO41" s="10"/>
      <c r="MAP41" s="10"/>
      <c r="MAQ41" s="10"/>
      <c r="MAR41" s="10"/>
      <c r="MAS41" s="10"/>
      <c r="MAT41" s="10"/>
      <c r="MAU41" s="10"/>
      <c r="MAV41" s="10"/>
      <c r="MAW41" s="10"/>
      <c r="MAX41" s="10"/>
      <c r="MAY41" s="10"/>
      <c r="MAZ41" s="10"/>
      <c r="MBA41" s="10"/>
      <c r="MBB41" s="10"/>
      <c r="MBC41" s="10"/>
      <c r="MBD41" s="10"/>
      <c r="MBE41" s="10"/>
      <c r="MBF41" s="10"/>
      <c r="MBG41" s="10"/>
      <c r="MBH41" s="10"/>
      <c r="MBI41" s="10"/>
      <c r="MBJ41" s="10"/>
      <c r="MBK41" s="10"/>
      <c r="MBL41" s="10"/>
      <c r="MBM41" s="10"/>
      <c r="MBN41" s="10"/>
      <c r="MBO41" s="10"/>
      <c r="MBP41" s="10"/>
      <c r="MBQ41" s="10"/>
      <c r="MBR41" s="10"/>
      <c r="MBS41" s="10"/>
      <c r="MBT41" s="10"/>
      <c r="MBU41" s="10"/>
      <c r="MBV41" s="10"/>
      <c r="MBW41" s="10"/>
      <c r="MBX41" s="10"/>
      <c r="MBY41" s="10"/>
      <c r="MBZ41" s="10"/>
      <c r="MCA41" s="10"/>
      <c r="MCB41" s="10"/>
      <c r="MCC41" s="10"/>
      <c r="MCD41" s="10"/>
      <c r="MCE41" s="10"/>
      <c r="MCF41" s="10"/>
      <c r="MCG41" s="10"/>
      <c r="MCH41" s="10"/>
      <c r="MCI41" s="10"/>
      <c r="MCJ41" s="10"/>
      <c r="MCK41" s="10"/>
      <c r="MCL41" s="10"/>
      <c r="MCM41" s="10"/>
      <c r="MCN41" s="10"/>
      <c r="MCO41" s="10"/>
      <c r="MCP41" s="10"/>
      <c r="MCQ41" s="10"/>
      <c r="MCR41" s="10"/>
      <c r="MCS41" s="10"/>
      <c r="MCT41" s="10"/>
      <c r="MCU41" s="10"/>
      <c r="MCV41" s="10"/>
      <c r="MCW41" s="10"/>
      <c r="MCX41" s="10"/>
      <c r="MCY41" s="10"/>
      <c r="MCZ41" s="10"/>
      <c r="MDA41" s="10"/>
      <c r="MDB41" s="10"/>
      <c r="MDC41" s="10"/>
      <c r="MDD41" s="10"/>
      <c r="MDE41" s="10"/>
      <c r="MDF41" s="10"/>
      <c r="MDG41" s="10"/>
      <c r="MDH41" s="10"/>
      <c r="MDI41" s="10"/>
      <c r="MDJ41" s="10"/>
      <c r="MDK41" s="10"/>
      <c r="MDL41" s="10"/>
      <c r="MDM41" s="10"/>
      <c r="MDN41" s="10"/>
      <c r="MDO41" s="10"/>
      <c r="MDP41" s="10"/>
      <c r="MDQ41" s="10"/>
      <c r="MDR41" s="10"/>
      <c r="MDS41" s="10"/>
      <c r="MDT41" s="10"/>
      <c r="MDU41" s="10"/>
      <c r="MDV41" s="10"/>
      <c r="MDW41" s="10"/>
      <c r="MED41" s="10"/>
      <c r="MEE41" s="10"/>
      <c r="MEF41" s="10"/>
      <c r="MEG41" s="10"/>
      <c r="MEH41" s="10"/>
      <c r="MEI41" s="10"/>
      <c r="MEJ41" s="10"/>
      <c r="MEK41" s="10"/>
      <c r="MEL41" s="10"/>
      <c r="MEM41" s="10"/>
      <c r="MEN41" s="10"/>
      <c r="MEO41" s="10"/>
      <c r="MEP41" s="10"/>
      <c r="MEQ41" s="10"/>
      <c r="MER41" s="10"/>
      <c r="MES41" s="10"/>
      <c r="MET41" s="10"/>
      <c r="MEU41" s="10"/>
      <c r="MEV41" s="10"/>
      <c r="MEW41" s="10"/>
      <c r="MEX41" s="10"/>
      <c r="MEY41" s="10"/>
      <c r="MEZ41" s="10"/>
      <c r="MFA41" s="10"/>
      <c r="MFB41" s="10"/>
      <c r="MFC41" s="10"/>
      <c r="MFD41" s="10"/>
      <c r="MFE41" s="10"/>
      <c r="MFF41" s="10"/>
      <c r="MFG41" s="10"/>
      <c r="MFH41" s="10"/>
      <c r="MFI41" s="10"/>
      <c r="MFJ41" s="10"/>
      <c r="MFK41" s="10"/>
      <c r="MFL41" s="10"/>
      <c r="MFM41" s="10"/>
      <c r="MFN41" s="10"/>
      <c r="MFO41" s="10"/>
      <c r="MFP41" s="10"/>
      <c r="MFQ41" s="10"/>
      <c r="MFR41" s="10"/>
      <c r="MFS41" s="10"/>
      <c r="MFT41" s="10"/>
      <c r="MFU41" s="10"/>
      <c r="MFV41" s="10"/>
      <c r="MFW41" s="10"/>
      <c r="MFX41" s="10"/>
      <c r="MFY41" s="10"/>
      <c r="MFZ41" s="10"/>
      <c r="MGA41" s="10"/>
      <c r="MGB41" s="10"/>
      <c r="MGC41" s="10"/>
      <c r="MGD41" s="10"/>
      <c r="MGE41" s="10"/>
      <c r="MGF41" s="10"/>
      <c r="MGG41" s="10"/>
      <c r="MGH41" s="10"/>
      <c r="MGI41" s="10"/>
      <c r="MGJ41" s="10"/>
      <c r="MGK41" s="10"/>
      <c r="MGL41" s="10"/>
      <c r="MGM41" s="10"/>
      <c r="MGN41" s="10"/>
      <c r="MGO41" s="10"/>
      <c r="MGP41" s="10"/>
      <c r="MGQ41" s="10"/>
      <c r="MGR41" s="10"/>
      <c r="MGS41" s="10"/>
      <c r="MGT41" s="10"/>
      <c r="MGU41" s="10"/>
      <c r="MGV41" s="10"/>
      <c r="MGW41" s="10"/>
      <c r="MGX41" s="10"/>
      <c r="MGY41" s="10"/>
      <c r="MGZ41" s="10"/>
      <c r="MHA41" s="10"/>
      <c r="MHB41" s="10"/>
      <c r="MHC41" s="10"/>
      <c r="MHD41" s="10"/>
      <c r="MHE41" s="10"/>
      <c r="MHF41" s="10"/>
      <c r="MHG41" s="10"/>
      <c r="MHH41" s="10"/>
      <c r="MHI41" s="10"/>
      <c r="MHJ41" s="10"/>
      <c r="MHK41" s="10"/>
      <c r="MHL41" s="10"/>
      <c r="MHM41" s="10"/>
      <c r="MHN41" s="10"/>
      <c r="MHO41" s="10"/>
      <c r="MHP41" s="10"/>
      <c r="MHQ41" s="10"/>
      <c r="MHR41" s="10"/>
      <c r="MHS41" s="10"/>
      <c r="MHT41" s="10"/>
      <c r="MHU41" s="10"/>
      <c r="MHV41" s="10"/>
      <c r="MHW41" s="10"/>
      <c r="MHX41" s="10"/>
      <c r="MHY41" s="10"/>
      <c r="MHZ41" s="10"/>
      <c r="MIA41" s="10"/>
      <c r="MIB41" s="10"/>
      <c r="MIC41" s="10"/>
      <c r="MID41" s="10"/>
      <c r="MIE41" s="10"/>
      <c r="MIF41" s="10"/>
      <c r="MIG41" s="10"/>
      <c r="MIH41" s="10"/>
      <c r="MII41" s="10"/>
      <c r="MIJ41" s="10"/>
      <c r="MIK41" s="10"/>
      <c r="MIL41" s="10"/>
      <c r="MIM41" s="10"/>
      <c r="MIN41" s="10"/>
      <c r="MIO41" s="10"/>
      <c r="MIP41" s="10"/>
      <c r="MIQ41" s="10"/>
      <c r="MIR41" s="10"/>
      <c r="MIS41" s="10"/>
      <c r="MIT41" s="10"/>
      <c r="MIU41" s="10"/>
      <c r="MIV41" s="10"/>
      <c r="MIW41" s="10"/>
      <c r="MIX41" s="10"/>
      <c r="MIY41" s="10"/>
      <c r="MIZ41" s="10"/>
      <c r="MJA41" s="10"/>
      <c r="MJB41" s="10"/>
      <c r="MJC41" s="10"/>
      <c r="MJD41" s="10"/>
      <c r="MJE41" s="10"/>
      <c r="MJF41" s="10"/>
      <c r="MJG41" s="10"/>
      <c r="MJH41" s="10"/>
      <c r="MJI41" s="10"/>
      <c r="MJJ41" s="10"/>
      <c r="MJK41" s="10"/>
      <c r="MJL41" s="10"/>
      <c r="MJM41" s="10"/>
      <c r="MJN41" s="10"/>
      <c r="MJO41" s="10"/>
      <c r="MJP41" s="10"/>
      <c r="MJQ41" s="10"/>
      <c r="MJR41" s="10"/>
      <c r="MJS41" s="10"/>
      <c r="MJT41" s="10"/>
      <c r="MJU41" s="10"/>
      <c r="MJV41" s="10"/>
      <c r="MJW41" s="10"/>
      <c r="MJX41" s="10"/>
      <c r="MJY41" s="10"/>
      <c r="MJZ41" s="10"/>
      <c r="MKA41" s="10"/>
      <c r="MKB41" s="10"/>
      <c r="MKC41" s="10"/>
      <c r="MKD41" s="10"/>
      <c r="MKE41" s="10"/>
      <c r="MKF41" s="10"/>
      <c r="MKG41" s="10"/>
      <c r="MKH41" s="10"/>
      <c r="MKI41" s="10"/>
      <c r="MKJ41" s="10"/>
      <c r="MKK41" s="10"/>
      <c r="MKL41" s="10"/>
      <c r="MKM41" s="10"/>
      <c r="MKN41" s="10"/>
      <c r="MKO41" s="10"/>
      <c r="MKP41" s="10"/>
      <c r="MKQ41" s="10"/>
      <c r="MKR41" s="10"/>
      <c r="MKS41" s="10"/>
      <c r="MKT41" s="10"/>
      <c r="MKU41" s="10"/>
      <c r="MKV41" s="10"/>
      <c r="MKW41" s="10"/>
      <c r="MKX41" s="10"/>
      <c r="MKY41" s="10"/>
      <c r="MKZ41" s="10"/>
      <c r="MLA41" s="10"/>
      <c r="MLB41" s="10"/>
      <c r="MLC41" s="10"/>
      <c r="MLD41" s="10"/>
      <c r="MLE41" s="10"/>
      <c r="MLF41" s="10"/>
      <c r="MLG41" s="10"/>
      <c r="MLH41" s="10"/>
      <c r="MLI41" s="10"/>
      <c r="MLJ41" s="10"/>
      <c r="MLK41" s="10"/>
      <c r="MLL41" s="10"/>
      <c r="MLM41" s="10"/>
      <c r="MLN41" s="10"/>
      <c r="MLO41" s="10"/>
      <c r="MLP41" s="10"/>
      <c r="MLQ41" s="10"/>
      <c r="MLR41" s="10"/>
      <c r="MLS41" s="10"/>
      <c r="MLT41" s="10"/>
      <c r="MLU41" s="10"/>
      <c r="MLV41" s="10"/>
      <c r="MLW41" s="10"/>
      <c r="MLX41" s="10"/>
      <c r="MLY41" s="10"/>
      <c r="MLZ41" s="10"/>
      <c r="MMA41" s="10"/>
      <c r="MMB41" s="10"/>
      <c r="MMC41" s="10"/>
      <c r="MMD41" s="10"/>
      <c r="MME41" s="10"/>
      <c r="MMF41" s="10"/>
      <c r="MMG41" s="10"/>
      <c r="MMH41" s="10"/>
      <c r="MMI41" s="10"/>
      <c r="MMJ41" s="10"/>
      <c r="MMK41" s="10"/>
      <c r="MML41" s="10"/>
      <c r="MMM41" s="10"/>
      <c r="MMN41" s="10"/>
      <c r="MMO41" s="10"/>
      <c r="MMP41" s="10"/>
      <c r="MMQ41" s="10"/>
      <c r="MMR41" s="10"/>
      <c r="MMS41" s="10"/>
      <c r="MMT41" s="10"/>
      <c r="MMU41" s="10"/>
      <c r="MMV41" s="10"/>
      <c r="MMW41" s="10"/>
      <c r="MMX41" s="10"/>
      <c r="MMY41" s="10"/>
      <c r="MMZ41" s="10"/>
      <c r="MNA41" s="10"/>
      <c r="MNB41" s="10"/>
      <c r="MNC41" s="10"/>
      <c r="MND41" s="10"/>
      <c r="MNE41" s="10"/>
      <c r="MNF41" s="10"/>
      <c r="MNG41" s="10"/>
      <c r="MNH41" s="10"/>
      <c r="MNI41" s="10"/>
      <c r="MNJ41" s="10"/>
      <c r="MNK41" s="10"/>
      <c r="MNL41" s="10"/>
      <c r="MNM41" s="10"/>
      <c r="MNN41" s="10"/>
      <c r="MNO41" s="10"/>
      <c r="MNP41" s="10"/>
      <c r="MNQ41" s="10"/>
      <c r="MNR41" s="10"/>
      <c r="MNS41" s="10"/>
      <c r="MNZ41" s="10"/>
      <c r="MOA41" s="10"/>
      <c r="MOB41" s="10"/>
      <c r="MOC41" s="10"/>
      <c r="MOD41" s="10"/>
      <c r="MOE41" s="10"/>
      <c r="MOF41" s="10"/>
      <c r="MOG41" s="10"/>
      <c r="MOH41" s="10"/>
      <c r="MOI41" s="10"/>
      <c r="MOJ41" s="10"/>
      <c r="MOK41" s="10"/>
      <c r="MOL41" s="10"/>
      <c r="MOM41" s="10"/>
      <c r="MON41" s="10"/>
      <c r="MOO41" s="10"/>
      <c r="MOP41" s="10"/>
      <c r="MOQ41" s="10"/>
      <c r="MOR41" s="10"/>
      <c r="MOS41" s="10"/>
      <c r="MOT41" s="10"/>
      <c r="MOU41" s="10"/>
      <c r="MOV41" s="10"/>
      <c r="MOW41" s="10"/>
      <c r="MOX41" s="10"/>
      <c r="MOY41" s="10"/>
      <c r="MOZ41" s="10"/>
      <c r="MPA41" s="10"/>
      <c r="MPB41" s="10"/>
      <c r="MPC41" s="10"/>
      <c r="MPD41" s="10"/>
      <c r="MPE41" s="10"/>
      <c r="MPF41" s="10"/>
      <c r="MPG41" s="10"/>
      <c r="MPH41" s="10"/>
      <c r="MPI41" s="10"/>
      <c r="MPJ41" s="10"/>
      <c r="MPK41" s="10"/>
      <c r="MPL41" s="10"/>
      <c r="MPM41" s="10"/>
      <c r="MPN41" s="10"/>
      <c r="MPO41" s="10"/>
      <c r="MPP41" s="10"/>
      <c r="MPQ41" s="10"/>
      <c r="MPR41" s="10"/>
      <c r="MPS41" s="10"/>
      <c r="MPT41" s="10"/>
      <c r="MPU41" s="10"/>
      <c r="MPV41" s="10"/>
      <c r="MPW41" s="10"/>
      <c r="MPX41" s="10"/>
      <c r="MPY41" s="10"/>
      <c r="MPZ41" s="10"/>
      <c r="MQA41" s="10"/>
      <c r="MQB41" s="10"/>
      <c r="MQC41" s="10"/>
      <c r="MQD41" s="10"/>
      <c r="MQE41" s="10"/>
      <c r="MQF41" s="10"/>
      <c r="MQG41" s="10"/>
      <c r="MQH41" s="10"/>
      <c r="MQI41" s="10"/>
      <c r="MQJ41" s="10"/>
      <c r="MQK41" s="10"/>
      <c r="MQL41" s="10"/>
      <c r="MQM41" s="10"/>
      <c r="MQN41" s="10"/>
      <c r="MQO41" s="10"/>
      <c r="MQP41" s="10"/>
      <c r="MQQ41" s="10"/>
      <c r="MQR41" s="10"/>
      <c r="MQS41" s="10"/>
      <c r="MQT41" s="10"/>
      <c r="MQU41" s="10"/>
      <c r="MQV41" s="10"/>
      <c r="MQW41" s="10"/>
      <c r="MQX41" s="10"/>
      <c r="MQY41" s="10"/>
      <c r="MQZ41" s="10"/>
      <c r="MRA41" s="10"/>
      <c r="MRB41" s="10"/>
      <c r="MRC41" s="10"/>
      <c r="MRD41" s="10"/>
      <c r="MRE41" s="10"/>
      <c r="MRF41" s="10"/>
      <c r="MRG41" s="10"/>
      <c r="MRH41" s="10"/>
      <c r="MRI41" s="10"/>
      <c r="MRJ41" s="10"/>
      <c r="MRK41" s="10"/>
      <c r="MRL41" s="10"/>
      <c r="MRM41" s="10"/>
      <c r="MRN41" s="10"/>
      <c r="MRO41" s="10"/>
      <c r="MRP41" s="10"/>
      <c r="MRQ41" s="10"/>
      <c r="MRR41" s="10"/>
      <c r="MRS41" s="10"/>
      <c r="MRT41" s="10"/>
      <c r="MRU41" s="10"/>
      <c r="MRV41" s="10"/>
      <c r="MRW41" s="10"/>
      <c r="MRX41" s="10"/>
      <c r="MRY41" s="10"/>
      <c r="MRZ41" s="10"/>
      <c r="MSA41" s="10"/>
      <c r="MSB41" s="10"/>
      <c r="MSC41" s="10"/>
      <c r="MSD41" s="10"/>
      <c r="MSE41" s="10"/>
      <c r="MSF41" s="10"/>
      <c r="MSG41" s="10"/>
      <c r="MSH41" s="10"/>
      <c r="MSI41" s="10"/>
      <c r="MSJ41" s="10"/>
      <c r="MSK41" s="10"/>
      <c r="MSL41" s="10"/>
      <c r="MSM41" s="10"/>
      <c r="MSN41" s="10"/>
      <c r="MSO41" s="10"/>
      <c r="MSP41" s="10"/>
      <c r="MSQ41" s="10"/>
      <c r="MSR41" s="10"/>
      <c r="MSS41" s="10"/>
      <c r="MST41" s="10"/>
      <c r="MSU41" s="10"/>
      <c r="MSV41" s="10"/>
      <c r="MSW41" s="10"/>
      <c r="MSX41" s="10"/>
      <c r="MSY41" s="10"/>
      <c r="MSZ41" s="10"/>
      <c r="MTA41" s="10"/>
      <c r="MTB41" s="10"/>
      <c r="MTC41" s="10"/>
      <c r="MTD41" s="10"/>
      <c r="MTE41" s="10"/>
      <c r="MTF41" s="10"/>
      <c r="MTG41" s="10"/>
      <c r="MTH41" s="10"/>
      <c r="MTI41" s="10"/>
      <c r="MTJ41" s="10"/>
      <c r="MTK41" s="10"/>
      <c r="MTL41" s="10"/>
      <c r="MTM41" s="10"/>
      <c r="MTN41" s="10"/>
      <c r="MTO41" s="10"/>
      <c r="MTP41" s="10"/>
      <c r="MTQ41" s="10"/>
      <c r="MTR41" s="10"/>
      <c r="MTS41" s="10"/>
      <c r="MTT41" s="10"/>
      <c r="MTU41" s="10"/>
      <c r="MTV41" s="10"/>
      <c r="MTW41" s="10"/>
      <c r="MTX41" s="10"/>
      <c r="MTY41" s="10"/>
      <c r="MTZ41" s="10"/>
      <c r="MUA41" s="10"/>
      <c r="MUB41" s="10"/>
      <c r="MUC41" s="10"/>
      <c r="MUD41" s="10"/>
      <c r="MUE41" s="10"/>
      <c r="MUF41" s="10"/>
      <c r="MUG41" s="10"/>
      <c r="MUH41" s="10"/>
      <c r="MUI41" s="10"/>
      <c r="MUJ41" s="10"/>
      <c r="MUK41" s="10"/>
      <c r="MUL41" s="10"/>
      <c r="MUM41" s="10"/>
      <c r="MUN41" s="10"/>
      <c r="MUO41" s="10"/>
      <c r="MUP41" s="10"/>
      <c r="MUQ41" s="10"/>
      <c r="MUR41" s="10"/>
      <c r="MUS41" s="10"/>
      <c r="MUT41" s="10"/>
      <c r="MUU41" s="10"/>
      <c r="MUV41" s="10"/>
      <c r="MUW41" s="10"/>
      <c r="MUX41" s="10"/>
      <c r="MUY41" s="10"/>
      <c r="MUZ41" s="10"/>
      <c r="MVA41" s="10"/>
      <c r="MVB41" s="10"/>
      <c r="MVC41" s="10"/>
      <c r="MVD41" s="10"/>
      <c r="MVE41" s="10"/>
      <c r="MVF41" s="10"/>
      <c r="MVG41" s="10"/>
      <c r="MVH41" s="10"/>
      <c r="MVI41" s="10"/>
      <c r="MVJ41" s="10"/>
      <c r="MVK41" s="10"/>
      <c r="MVL41" s="10"/>
      <c r="MVM41" s="10"/>
      <c r="MVN41" s="10"/>
      <c r="MVO41" s="10"/>
      <c r="MVP41" s="10"/>
      <c r="MVQ41" s="10"/>
      <c r="MVR41" s="10"/>
      <c r="MVS41" s="10"/>
      <c r="MVT41" s="10"/>
      <c r="MVU41" s="10"/>
      <c r="MVV41" s="10"/>
      <c r="MVW41" s="10"/>
      <c r="MVX41" s="10"/>
      <c r="MVY41" s="10"/>
      <c r="MVZ41" s="10"/>
      <c r="MWA41" s="10"/>
      <c r="MWB41" s="10"/>
      <c r="MWC41" s="10"/>
      <c r="MWD41" s="10"/>
      <c r="MWE41" s="10"/>
      <c r="MWF41" s="10"/>
      <c r="MWG41" s="10"/>
      <c r="MWH41" s="10"/>
      <c r="MWI41" s="10"/>
      <c r="MWJ41" s="10"/>
      <c r="MWK41" s="10"/>
      <c r="MWL41" s="10"/>
      <c r="MWM41" s="10"/>
      <c r="MWN41" s="10"/>
      <c r="MWO41" s="10"/>
      <c r="MWP41" s="10"/>
      <c r="MWQ41" s="10"/>
      <c r="MWR41" s="10"/>
      <c r="MWS41" s="10"/>
      <c r="MWT41" s="10"/>
      <c r="MWU41" s="10"/>
      <c r="MWV41" s="10"/>
      <c r="MWW41" s="10"/>
      <c r="MWX41" s="10"/>
      <c r="MWY41" s="10"/>
      <c r="MWZ41" s="10"/>
      <c r="MXA41" s="10"/>
      <c r="MXB41" s="10"/>
      <c r="MXC41" s="10"/>
      <c r="MXD41" s="10"/>
      <c r="MXE41" s="10"/>
      <c r="MXF41" s="10"/>
      <c r="MXG41" s="10"/>
      <c r="MXH41" s="10"/>
      <c r="MXI41" s="10"/>
      <c r="MXJ41" s="10"/>
      <c r="MXK41" s="10"/>
      <c r="MXL41" s="10"/>
      <c r="MXM41" s="10"/>
      <c r="MXN41" s="10"/>
      <c r="MXO41" s="10"/>
      <c r="MXV41" s="10"/>
      <c r="MXW41" s="10"/>
      <c r="MXX41" s="10"/>
      <c r="MXY41" s="10"/>
      <c r="MXZ41" s="10"/>
      <c r="MYA41" s="10"/>
      <c r="MYB41" s="10"/>
      <c r="MYC41" s="10"/>
      <c r="MYD41" s="10"/>
      <c r="MYE41" s="10"/>
      <c r="MYF41" s="10"/>
      <c r="MYG41" s="10"/>
      <c r="MYH41" s="10"/>
      <c r="MYI41" s="10"/>
      <c r="MYJ41" s="10"/>
      <c r="MYK41" s="10"/>
      <c r="MYL41" s="10"/>
      <c r="MYM41" s="10"/>
      <c r="MYN41" s="10"/>
      <c r="MYO41" s="10"/>
      <c r="MYP41" s="10"/>
      <c r="MYQ41" s="10"/>
      <c r="MYR41" s="10"/>
      <c r="MYS41" s="10"/>
      <c r="MYT41" s="10"/>
      <c r="MYU41" s="10"/>
      <c r="MYV41" s="10"/>
      <c r="MYW41" s="10"/>
      <c r="MYX41" s="10"/>
      <c r="MYY41" s="10"/>
      <c r="MYZ41" s="10"/>
      <c r="MZA41" s="10"/>
      <c r="MZB41" s="10"/>
      <c r="MZC41" s="10"/>
      <c r="MZD41" s="10"/>
      <c r="MZE41" s="10"/>
      <c r="MZF41" s="10"/>
      <c r="MZG41" s="10"/>
      <c r="MZH41" s="10"/>
      <c r="MZI41" s="10"/>
      <c r="MZJ41" s="10"/>
      <c r="MZK41" s="10"/>
      <c r="MZL41" s="10"/>
      <c r="MZM41" s="10"/>
      <c r="MZN41" s="10"/>
      <c r="MZO41" s="10"/>
      <c r="MZP41" s="10"/>
      <c r="MZQ41" s="10"/>
      <c r="MZR41" s="10"/>
      <c r="MZS41" s="10"/>
      <c r="MZT41" s="10"/>
      <c r="MZU41" s="10"/>
      <c r="MZV41" s="10"/>
      <c r="MZW41" s="10"/>
      <c r="MZX41" s="10"/>
      <c r="MZY41" s="10"/>
      <c r="MZZ41" s="10"/>
      <c r="NAA41" s="10"/>
      <c r="NAB41" s="10"/>
      <c r="NAC41" s="10"/>
      <c r="NAD41" s="10"/>
      <c r="NAE41" s="10"/>
      <c r="NAF41" s="10"/>
      <c r="NAG41" s="10"/>
      <c r="NAH41" s="10"/>
      <c r="NAI41" s="10"/>
      <c r="NAJ41" s="10"/>
      <c r="NAK41" s="10"/>
      <c r="NAL41" s="10"/>
      <c r="NAM41" s="10"/>
      <c r="NAN41" s="10"/>
      <c r="NAO41" s="10"/>
      <c r="NAP41" s="10"/>
      <c r="NAQ41" s="10"/>
      <c r="NAR41" s="10"/>
      <c r="NAS41" s="10"/>
      <c r="NAT41" s="10"/>
      <c r="NAU41" s="10"/>
      <c r="NAV41" s="10"/>
      <c r="NAW41" s="10"/>
      <c r="NAX41" s="10"/>
      <c r="NAY41" s="10"/>
      <c r="NAZ41" s="10"/>
      <c r="NBA41" s="10"/>
      <c r="NBB41" s="10"/>
      <c r="NBC41" s="10"/>
      <c r="NBD41" s="10"/>
      <c r="NBE41" s="10"/>
      <c r="NBF41" s="10"/>
      <c r="NBG41" s="10"/>
      <c r="NBH41" s="10"/>
      <c r="NBI41" s="10"/>
      <c r="NBJ41" s="10"/>
      <c r="NBK41" s="10"/>
      <c r="NBL41" s="10"/>
      <c r="NBM41" s="10"/>
      <c r="NBN41" s="10"/>
      <c r="NBO41" s="10"/>
      <c r="NBP41" s="10"/>
      <c r="NBQ41" s="10"/>
      <c r="NBR41" s="10"/>
      <c r="NBS41" s="10"/>
      <c r="NBT41" s="10"/>
      <c r="NBU41" s="10"/>
      <c r="NBV41" s="10"/>
      <c r="NBW41" s="10"/>
      <c r="NBX41" s="10"/>
      <c r="NBY41" s="10"/>
      <c r="NBZ41" s="10"/>
      <c r="NCA41" s="10"/>
      <c r="NCB41" s="10"/>
      <c r="NCC41" s="10"/>
      <c r="NCD41" s="10"/>
      <c r="NCE41" s="10"/>
      <c r="NCF41" s="10"/>
      <c r="NCG41" s="10"/>
      <c r="NCH41" s="10"/>
      <c r="NCI41" s="10"/>
      <c r="NCJ41" s="10"/>
      <c r="NCK41" s="10"/>
      <c r="NCL41" s="10"/>
      <c r="NCM41" s="10"/>
      <c r="NCN41" s="10"/>
      <c r="NCO41" s="10"/>
      <c r="NCP41" s="10"/>
      <c r="NCQ41" s="10"/>
      <c r="NCR41" s="10"/>
      <c r="NCS41" s="10"/>
      <c r="NCT41" s="10"/>
      <c r="NCU41" s="10"/>
      <c r="NCV41" s="10"/>
      <c r="NCW41" s="10"/>
      <c r="NCX41" s="10"/>
      <c r="NCY41" s="10"/>
      <c r="NCZ41" s="10"/>
      <c r="NDA41" s="10"/>
      <c r="NDB41" s="10"/>
      <c r="NDC41" s="10"/>
      <c r="NDD41" s="10"/>
      <c r="NDE41" s="10"/>
      <c r="NDF41" s="10"/>
      <c r="NDG41" s="10"/>
      <c r="NDH41" s="10"/>
      <c r="NDI41" s="10"/>
      <c r="NDJ41" s="10"/>
      <c r="NDK41" s="10"/>
      <c r="NDL41" s="10"/>
      <c r="NDM41" s="10"/>
      <c r="NDN41" s="10"/>
      <c r="NDO41" s="10"/>
      <c r="NDP41" s="10"/>
      <c r="NDQ41" s="10"/>
      <c r="NDR41" s="10"/>
      <c r="NDS41" s="10"/>
      <c r="NDT41" s="10"/>
      <c r="NDU41" s="10"/>
      <c r="NDV41" s="10"/>
      <c r="NDW41" s="10"/>
      <c r="NDX41" s="10"/>
      <c r="NDY41" s="10"/>
      <c r="NDZ41" s="10"/>
      <c r="NEA41" s="10"/>
      <c r="NEB41" s="10"/>
      <c r="NEC41" s="10"/>
      <c r="NED41" s="10"/>
      <c r="NEE41" s="10"/>
      <c r="NEF41" s="10"/>
      <c r="NEG41" s="10"/>
      <c r="NEH41" s="10"/>
      <c r="NEI41" s="10"/>
      <c r="NEJ41" s="10"/>
      <c r="NEK41" s="10"/>
      <c r="NEL41" s="10"/>
      <c r="NEM41" s="10"/>
      <c r="NEN41" s="10"/>
      <c r="NEO41" s="10"/>
      <c r="NEP41" s="10"/>
      <c r="NEQ41" s="10"/>
      <c r="NER41" s="10"/>
      <c r="NES41" s="10"/>
      <c r="NET41" s="10"/>
      <c r="NEU41" s="10"/>
      <c r="NEV41" s="10"/>
      <c r="NEW41" s="10"/>
      <c r="NEX41" s="10"/>
      <c r="NEY41" s="10"/>
      <c r="NEZ41" s="10"/>
      <c r="NFA41" s="10"/>
      <c r="NFB41" s="10"/>
      <c r="NFC41" s="10"/>
      <c r="NFD41" s="10"/>
      <c r="NFE41" s="10"/>
      <c r="NFF41" s="10"/>
      <c r="NFG41" s="10"/>
      <c r="NFH41" s="10"/>
      <c r="NFI41" s="10"/>
      <c r="NFJ41" s="10"/>
      <c r="NFK41" s="10"/>
      <c r="NFL41" s="10"/>
      <c r="NFM41" s="10"/>
      <c r="NFN41" s="10"/>
      <c r="NFO41" s="10"/>
      <c r="NFP41" s="10"/>
      <c r="NFQ41" s="10"/>
      <c r="NFR41" s="10"/>
      <c r="NFS41" s="10"/>
      <c r="NFT41" s="10"/>
      <c r="NFU41" s="10"/>
      <c r="NFV41" s="10"/>
      <c r="NFW41" s="10"/>
      <c r="NFX41" s="10"/>
      <c r="NFY41" s="10"/>
      <c r="NFZ41" s="10"/>
      <c r="NGA41" s="10"/>
      <c r="NGB41" s="10"/>
      <c r="NGC41" s="10"/>
      <c r="NGD41" s="10"/>
      <c r="NGE41" s="10"/>
      <c r="NGF41" s="10"/>
      <c r="NGG41" s="10"/>
      <c r="NGH41" s="10"/>
      <c r="NGI41" s="10"/>
      <c r="NGJ41" s="10"/>
      <c r="NGK41" s="10"/>
      <c r="NGL41" s="10"/>
      <c r="NGM41" s="10"/>
      <c r="NGN41" s="10"/>
      <c r="NGO41" s="10"/>
      <c r="NGP41" s="10"/>
      <c r="NGQ41" s="10"/>
      <c r="NGR41" s="10"/>
      <c r="NGS41" s="10"/>
      <c r="NGT41" s="10"/>
      <c r="NGU41" s="10"/>
      <c r="NGV41" s="10"/>
      <c r="NGW41" s="10"/>
      <c r="NGX41" s="10"/>
      <c r="NGY41" s="10"/>
      <c r="NGZ41" s="10"/>
      <c r="NHA41" s="10"/>
      <c r="NHB41" s="10"/>
      <c r="NHC41" s="10"/>
      <c r="NHD41" s="10"/>
      <c r="NHE41" s="10"/>
      <c r="NHF41" s="10"/>
      <c r="NHG41" s="10"/>
      <c r="NHH41" s="10"/>
      <c r="NHI41" s="10"/>
      <c r="NHJ41" s="10"/>
      <c r="NHK41" s="10"/>
      <c r="NHR41" s="10"/>
      <c r="NHS41" s="10"/>
      <c r="NHT41" s="10"/>
      <c r="NHU41" s="10"/>
      <c r="NHV41" s="10"/>
      <c r="NHW41" s="10"/>
      <c r="NHX41" s="10"/>
      <c r="NHY41" s="10"/>
      <c r="NHZ41" s="10"/>
      <c r="NIA41" s="10"/>
      <c r="NIB41" s="10"/>
      <c r="NIC41" s="10"/>
      <c r="NID41" s="10"/>
      <c r="NIE41" s="10"/>
      <c r="NIF41" s="10"/>
      <c r="NIG41" s="10"/>
      <c r="NIH41" s="10"/>
      <c r="NII41" s="10"/>
      <c r="NIJ41" s="10"/>
      <c r="NIK41" s="10"/>
      <c r="NIL41" s="10"/>
      <c r="NIM41" s="10"/>
      <c r="NIN41" s="10"/>
      <c r="NIO41" s="10"/>
      <c r="NIP41" s="10"/>
      <c r="NIQ41" s="10"/>
      <c r="NIR41" s="10"/>
      <c r="NIS41" s="10"/>
      <c r="NIT41" s="10"/>
      <c r="NIU41" s="10"/>
      <c r="NIV41" s="10"/>
      <c r="NIW41" s="10"/>
      <c r="NIX41" s="10"/>
      <c r="NIY41" s="10"/>
      <c r="NIZ41" s="10"/>
      <c r="NJA41" s="10"/>
      <c r="NJB41" s="10"/>
      <c r="NJC41" s="10"/>
      <c r="NJD41" s="10"/>
      <c r="NJE41" s="10"/>
      <c r="NJF41" s="10"/>
      <c r="NJG41" s="10"/>
      <c r="NJH41" s="10"/>
      <c r="NJI41" s="10"/>
      <c r="NJJ41" s="10"/>
      <c r="NJK41" s="10"/>
      <c r="NJL41" s="10"/>
      <c r="NJM41" s="10"/>
      <c r="NJN41" s="10"/>
      <c r="NJO41" s="10"/>
      <c r="NJP41" s="10"/>
      <c r="NJQ41" s="10"/>
      <c r="NJR41" s="10"/>
      <c r="NJS41" s="10"/>
      <c r="NJT41" s="10"/>
      <c r="NJU41" s="10"/>
      <c r="NJV41" s="10"/>
      <c r="NJW41" s="10"/>
      <c r="NJX41" s="10"/>
      <c r="NJY41" s="10"/>
      <c r="NJZ41" s="10"/>
      <c r="NKA41" s="10"/>
      <c r="NKB41" s="10"/>
      <c r="NKC41" s="10"/>
      <c r="NKD41" s="10"/>
      <c r="NKE41" s="10"/>
      <c r="NKF41" s="10"/>
      <c r="NKG41" s="10"/>
      <c r="NKH41" s="10"/>
      <c r="NKI41" s="10"/>
      <c r="NKJ41" s="10"/>
      <c r="NKK41" s="10"/>
      <c r="NKL41" s="10"/>
      <c r="NKM41" s="10"/>
      <c r="NKN41" s="10"/>
      <c r="NKO41" s="10"/>
      <c r="NKP41" s="10"/>
      <c r="NKQ41" s="10"/>
      <c r="NKR41" s="10"/>
      <c r="NKS41" s="10"/>
      <c r="NKT41" s="10"/>
      <c r="NKU41" s="10"/>
      <c r="NKV41" s="10"/>
      <c r="NKW41" s="10"/>
      <c r="NKX41" s="10"/>
      <c r="NKY41" s="10"/>
      <c r="NKZ41" s="10"/>
      <c r="NLA41" s="10"/>
      <c r="NLB41" s="10"/>
      <c r="NLC41" s="10"/>
      <c r="NLD41" s="10"/>
      <c r="NLE41" s="10"/>
      <c r="NLF41" s="10"/>
      <c r="NLG41" s="10"/>
      <c r="NLH41" s="10"/>
      <c r="NLI41" s="10"/>
      <c r="NLJ41" s="10"/>
      <c r="NLK41" s="10"/>
      <c r="NLL41" s="10"/>
      <c r="NLM41" s="10"/>
      <c r="NLN41" s="10"/>
      <c r="NLO41" s="10"/>
      <c r="NLP41" s="10"/>
      <c r="NLQ41" s="10"/>
      <c r="NLR41" s="10"/>
      <c r="NLS41" s="10"/>
      <c r="NLT41" s="10"/>
      <c r="NLU41" s="10"/>
      <c r="NLV41" s="10"/>
      <c r="NLW41" s="10"/>
      <c r="NLX41" s="10"/>
      <c r="NLY41" s="10"/>
      <c r="NLZ41" s="10"/>
      <c r="NMA41" s="10"/>
      <c r="NMB41" s="10"/>
      <c r="NMC41" s="10"/>
      <c r="NMD41" s="10"/>
      <c r="NME41" s="10"/>
      <c r="NMF41" s="10"/>
      <c r="NMG41" s="10"/>
      <c r="NMH41" s="10"/>
      <c r="NMI41" s="10"/>
      <c r="NMJ41" s="10"/>
      <c r="NMK41" s="10"/>
      <c r="NML41" s="10"/>
      <c r="NMM41" s="10"/>
      <c r="NMN41" s="10"/>
      <c r="NMO41" s="10"/>
      <c r="NMP41" s="10"/>
      <c r="NMQ41" s="10"/>
      <c r="NMR41" s="10"/>
      <c r="NMS41" s="10"/>
      <c r="NMT41" s="10"/>
      <c r="NMU41" s="10"/>
      <c r="NMV41" s="10"/>
      <c r="NMW41" s="10"/>
      <c r="NMX41" s="10"/>
      <c r="NMY41" s="10"/>
      <c r="NMZ41" s="10"/>
      <c r="NNA41" s="10"/>
      <c r="NNB41" s="10"/>
      <c r="NNC41" s="10"/>
      <c r="NND41" s="10"/>
      <c r="NNE41" s="10"/>
      <c r="NNF41" s="10"/>
      <c r="NNG41" s="10"/>
      <c r="NNH41" s="10"/>
      <c r="NNI41" s="10"/>
      <c r="NNJ41" s="10"/>
      <c r="NNK41" s="10"/>
      <c r="NNL41" s="10"/>
      <c r="NNM41" s="10"/>
      <c r="NNN41" s="10"/>
      <c r="NNO41" s="10"/>
      <c r="NNP41" s="10"/>
      <c r="NNQ41" s="10"/>
      <c r="NNR41" s="10"/>
      <c r="NNS41" s="10"/>
      <c r="NNT41" s="10"/>
      <c r="NNU41" s="10"/>
      <c r="NNV41" s="10"/>
      <c r="NNW41" s="10"/>
      <c r="NNX41" s="10"/>
      <c r="NNY41" s="10"/>
      <c r="NNZ41" s="10"/>
      <c r="NOA41" s="10"/>
      <c r="NOB41" s="10"/>
      <c r="NOC41" s="10"/>
      <c r="NOD41" s="10"/>
      <c r="NOE41" s="10"/>
      <c r="NOF41" s="10"/>
      <c r="NOG41" s="10"/>
      <c r="NOH41" s="10"/>
      <c r="NOI41" s="10"/>
      <c r="NOJ41" s="10"/>
      <c r="NOK41" s="10"/>
      <c r="NOL41" s="10"/>
      <c r="NOM41" s="10"/>
      <c r="NON41" s="10"/>
      <c r="NOO41" s="10"/>
      <c r="NOP41" s="10"/>
      <c r="NOQ41" s="10"/>
      <c r="NOR41" s="10"/>
      <c r="NOS41" s="10"/>
      <c r="NOT41" s="10"/>
      <c r="NOU41" s="10"/>
      <c r="NOV41" s="10"/>
      <c r="NOW41" s="10"/>
      <c r="NOX41" s="10"/>
      <c r="NOY41" s="10"/>
      <c r="NOZ41" s="10"/>
      <c r="NPA41" s="10"/>
      <c r="NPB41" s="10"/>
      <c r="NPC41" s="10"/>
      <c r="NPD41" s="10"/>
      <c r="NPE41" s="10"/>
      <c r="NPF41" s="10"/>
      <c r="NPG41" s="10"/>
      <c r="NPH41" s="10"/>
      <c r="NPI41" s="10"/>
      <c r="NPJ41" s="10"/>
      <c r="NPK41" s="10"/>
      <c r="NPL41" s="10"/>
      <c r="NPM41" s="10"/>
      <c r="NPN41" s="10"/>
      <c r="NPO41" s="10"/>
      <c r="NPP41" s="10"/>
      <c r="NPQ41" s="10"/>
      <c r="NPR41" s="10"/>
      <c r="NPS41" s="10"/>
      <c r="NPT41" s="10"/>
      <c r="NPU41" s="10"/>
      <c r="NPV41" s="10"/>
      <c r="NPW41" s="10"/>
      <c r="NPX41" s="10"/>
      <c r="NPY41" s="10"/>
      <c r="NPZ41" s="10"/>
      <c r="NQA41" s="10"/>
      <c r="NQB41" s="10"/>
      <c r="NQC41" s="10"/>
      <c r="NQD41" s="10"/>
      <c r="NQE41" s="10"/>
      <c r="NQF41" s="10"/>
      <c r="NQG41" s="10"/>
      <c r="NQH41" s="10"/>
      <c r="NQI41" s="10"/>
      <c r="NQJ41" s="10"/>
      <c r="NQK41" s="10"/>
      <c r="NQL41" s="10"/>
      <c r="NQM41" s="10"/>
      <c r="NQN41" s="10"/>
      <c r="NQO41" s="10"/>
      <c r="NQP41" s="10"/>
      <c r="NQQ41" s="10"/>
      <c r="NQR41" s="10"/>
      <c r="NQS41" s="10"/>
      <c r="NQT41" s="10"/>
      <c r="NQU41" s="10"/>
      <c r="NQV41" s="10"/>
      <c r="NQW41" s="10"/>
      <c r="NQX41" s="10"/>
      <c r="NQY41" s="10"/>
      <c r="NQZ41" s="10"/>
      <c r="NRA41" s="10"/>
      <c r="NRB41" s="10"/>
      <c r="NRC41" s="10"/>
      <c r="NRD41" s="10"/>
      <c r="NRE41" s="10"/>
      <c r="NRF41" s="10"/>
      <c r="NRG41" s="10"/>
      <c r="NRN41" s="10"/>
      <c r="NRO41" s="10"/>
      <c r="NRP41" s="10"/>
      <c r="NRQ41" s="10"/>
      <c r="NRR41" s="10"/>
      <c r="NRS41" s="10"/>
      <c r="NRT41" s="10"/>
      <c r="NRU41" s="10"/>
      <c r="NRV41" s="10"/>
      <c r="NRW41" s="10"/>
      <c r="NRX41" s="10"/>
      <c r="NRY41" s="10"/>
      <c r="NRZ41" s="10"/>
      <c r="NSA41" s="10"/>
      <c r="NSB41" s="10"/>
      <c r="NSC41" s="10"/>
      <c r="NSD41" s="10"/>
      <c r="NSE41" s="10"/>
      <c r="NSF41" s="10"/>
      <c r="NSG41" s="10"/>
      <c r="NSH41" s="10"/>
      <c r="NSI41" s="10"/>
      <c r="NSJ41" s="10"/>
      <c r="NSK41" s="10"/>
      <c r="NSL41" s="10"/>
      <c r="NSM41" s="10"/>
      <c r="NSN41" s="10"/>
      <c r="NSO41" s="10"/>
      <c r="NSP41" s="10"/>
      <c r="NSQ41" s="10"/>
      <c r="NSR41" s="10"/>
      <c r="NSS41" s="10"/>
      <c r="NST41" s="10"/>
      <c r="NSU41" s="10"/>
      <c r="NSV41" s="10"/>
      <c r="NSW41" s="10"/>
      <c r="NSX41" s="10"/>
      <c r="NSY41" s="10"/>
      <c r="NSZ41" s="10"/>
      <c r="NTA41" s="10"/>
      <c r="NTB41" s="10"/>
      <c r="NTC41" s="10"/>
      <c r="NTD41" s="10"/>
      <c r="NTE41" s="10"/>
      <c r="NTF41" s="10"/>
      <c r="NTG41" s="10"/>
      <c r="NTH41" s="10"/>
      <c r="NTI41" s="10"/>
      <c r="NTJ41" s="10"/>
      <c r="NTK41" s="10"/>
      <c r="NTL41" s="10"/>
      <c r="NTM41" s="10"/>
      <c r="NTN41" s="10"/>
      <c r="NTO41" s="10"/>
      <c r="NTP41" s="10"/>
      <c r="NTQ41" s="10"/>
      <c r="NTR41" s="10"/>
      <c r="NTS41" s="10"/>
      <c r="NTT41" s="10"/>
      <c r="NTU41" s="10"/>
      <c r="NTV41" s="10"/>
      <c r="NTW41" s="10"/>
      <c r="NTX41" s="10"/>
      <c r="NTY41" s="10"/>
      <c r="NTZ41" s="10"/>
      <c r="NUA41" s="10"/>
      <c r="NUB41" s="10"/>
      <c r="NUC41" s="10"/>
      <c r="NUD41" s="10"/>
      <c r="NUE41" s="10"/>
      <c r="NUF41" s="10"/>
      <c r="NUG41" s="10"/>
      <c r="NUH41" s="10"/>
      <c r="NUI41" s="10"/>
      <c r="NUJ41" s="10"/>
      <c r="NUK41" s="10"/>
      <c r="NUL41" s="10"/>
      <c r="NUM41" s="10"/>
      <c r="NUN41" s="10"/>
      <c r="NUO41" s="10"/>
      <c r="NUP41" s="10"/>
      <c r="NUQ41" s="10"/>
      <c r="NUR41" s="10"/>
      <c r="NUS41" s="10"/>
      <c r="NUT41" s="10"/>
      <c r="NUU41" s="10"/>
      <c r="NUV41" s="10"/>
      <c r="NUW41" s="10"/>
      <c r="NUX41" s="10"/>
      <c r="NUY41" s="10"/>
      <c r="NUZ41" s="10"/>
      <c r="NVA41" s="10"/>
      <c r="NVB41" s="10"/>
      <c r="NVC41" s="10"/>
      <c r="NVD41" s="10"/>
      <c r="NVE41" s="10"/>
      <c r="NVF41" s="10"/>
      <c r="NVG41" s="10"/>
      <c r="NVH41" s="10"/>
      <c r="NVI41" s="10"/>
      <c r="NVJ41" s="10"/>
      <c r="NVK41" s="10"/>
      <c r="NVL41" s="10"/>
      <c r="NVM41" s="10"/>
      <c r="NVN41" s="10"/>
      <c r="NVO41" s="10"/>
      <c r="NVP41" s="10"/>
      <c r="NVQ41" s="10"/>
      <c r="NVR41" s="10"/>
      <c r="NVS41" s="10"/>
      <c r="NVT41" s="10"/>
      <c r="NVU41" s="10"/>
      <c r="NVV41" s="10"/>
      <c r="NVW41" s="10"/>
      <c r="NVX41" s="10"/>
      <c r="NVY41" s="10"/>
      <c r="NVZ41" s="10"/>
      <c r="NWA41" s="10"/>
      <c r="NWB41" s="10"/>
      <c r="NWC41" s="10"/>
      <c r="NWD41" s="10"/>
      <c r="NWE41" s="10"/>
      <c r="NWF41" s="10"/>
      <c r="NWG41" s="10"/>
      <c r="NWH41" s="10"/>
      <c r="NWI41" s="10"/>
      <c r="NWJ41" s="10"/>
      <c r="NWK41" s="10"/>
      <c r="NWL41" s="10"/>
      <c r="NWM41" s="10"/>
      <c r="NWN41" s="10"/>
      <c r="NWO41" s="10"/>
      <c r="NWP41" s="10"/>
      <c r="NWQ41" s="10"/>
      <c r="NWR41" s="10"/>
      <c r="NWS41" s="10"/>
      <c r="NWT41" s="10"/>
      <c r="NWU41" s="10"/>
      <c r="NWV41" s="10"/>
      <c r="NWW41" s="10"/>
      <c r="NWX41" s="10"/>
      <c r="NWY41" s="10"/>
      <c r="NWZ41" s="10"/>
      <c r="NXA41" s="10"/>
      <c r="NXB41" s="10"/>
      <c r="NXC41" s="10"/>
      <c r="NXD41" s="10"/>
      <c r="NXE41" s="10"/>
      <c r="NXF41" s="10"/>
      <c r="NXG41" s="10"/>
      <c r="NXH41" s="10"/>
      <c r="NXI41" s="10"/>
      <c r="NXJ41" s="10"/>
      <c r="NXK41" s="10"/>
      <c r="NXL41" s="10"/>
      <c r="NXM41" s="10"/>
      <c r="NXN41" s="10"/>
      <c r="NXO41" s="10"/>
      <c r="NXP41" s="10"/>
      <c r="NXQ41" s="10"/>
      <c r="NXR41" s="10"/>
      <c r="NXS41" s="10"/>
      <c r="NXT41" s="10"/>
      <c r="NXU41" s="10"/>
      <c r="NXV41" s="10"/>
      <c r="NXW41" s="10"/>
      <c r="NXX41" s="10"/>
      <c r="NXY41" s="10"/>
      <c r="NXZ41" s="10"/>
      <c r="NYA41" s="10"/>
      <c r="NYB41" s="10"/>
      <c r="NYC41" s="10"/>
      <c r="NYD41" s="10"/>
      <c r="NYE41" s="10"/>
      <c r="NYF41" s="10"/>
      <c r="NYG41" s="10"/>
      <c r="NYH41" s="10"/>
      <c r="NYI41" s="10"/>
      <c r="NYJ41" s="10"/>
      <c r="NYK41" s="10"/>
      <c r="NYL41" s="10"/>
      <c r="NYM41" s="10"/>
      <c r="NYN41" s="10"/>
      <c r="NYO41" s="10"/>
      <c r="NYP41" s="10"/>
      <c r="NYQ41" s="10"/>
      <c r="NYR41" s="10"/>
      <c r="NYS41" s="10"/>
      <c r="NYT41" s="10"/>
      <c r="NYU41" s="10"/>
      <c r="NYV41" s="10"/>
      <c r="NYW41" s="10"/>
      <c r="NYX41" s="10"/>
      <c r="NYY41" s="10"/>
      <c r="NYZ41" s="10"/>
      <c r="NZA41" s="10"/>
      <c r="NZB41" s="10"/>
      <c r="NZC41" s="10"/>
      <c r="NZD41" s="10"/>
      <c r="NZE41" s="10"/>
      <c r="NZF41" s="10"/>
      <c r="NZG41" s="10"/>
      <c r="NZH41" s="10"/>
      <c r="NZI41" s="10"/>
      <c r="NZJ41" s="10"/>
      <c r="NZK41" s="10"/>
      <c r="NZL41" s="10"/>
      <c r="NZM41" s="10"/>
      <c r="NZN41" s="10"/>
      <c r="NZO41" s="10"/>
      <c r="NZP41" s="10"/>
      <c r="NZQ41" s="10"/>
      <c r="NZR41" s="10"/>
      <c r="NZS41" s="10"/>
      <c r="NZT41" s="10"/>
      <c r="NZU41" s="10"/>
      <c r="NZV41" s="10"/>
      <c r="NZW41" s="10"/>
      <c r="NZX41" s="10"/>
      <c r="NZY41" s="10"/>
      <c r="NZZ41" s="10"/>
      <c r="OAA41" s="10"/>
      <c r="OAB41" s="10"/>
      <c r="OAC41" s="10"/>
      <c r="OAD41" s="10"/>
      <c r="OAE41" s="10"/>
      <c r="OAF41" s="10"/>
      <c r="OAG41" s="10"/>
      <c r="OAH41" s="10"/>
      <c r="OAI41" s="10"/>
      <c r="OAJ41" s="10"/>
      <c r="OAK41" s="10"/>
      <c r="OAL41" s="10"/>
      <c r="OAM41" s="10"/>
      <c r="OAN41" s="10"/>
      <c r="OAO41" s="10"/>
      <c r="OAP41" s="10"/>
      <c r="OAQ41" s="10"/>
      <c r="OAR41" s="10"/>
      <c r="OAS41" s="10"/>
      <c r="OAT41" s="10"/>
      <c r="OAU41" s="10"/>
      <c r="OAV41" s="10"/>
      <c r="OAW41" s="10"/>
      <c r="OAX41" s="10"/>
      <c r="OAY41" s="10"/>
      <c r="OAZ41" s="10"/>
      <c r="OBA41" s="10"/>
      <c r="OBB41" s="10"/>
      <c r="OBC41" s="10"/>
      <c r="OBJ41" s="10"/>
      <c r="OBK41" s="10"/>
      <c r="OBL41" s="10"/>
      <c r="OBM41" s="10"/>
      <c r="OBN41" s="10"/>
      <c r="OBO41" s="10"/>
      <c r="OBP41" s="10"/>
      <c r="OBQ41" s="10"/>
      <c r="OBR41" s="10"/>
      <c r="OBS41" s="10"/>
      <c r="OBT41" s="10"/>
      <c r="OBU41" s="10"/>
      <c r="OBV41" s="10"/>
      <c r="OBW41" s="10"/>
      <c r="OBX41" s="10"/>
      <c r="OBY41" s="10"/>
      <c r="OBZ41" s="10"/>
      <c r="OCA41" s="10"/>
      <c r="OCB41" s="10"/>
      <c r="OCC41" s="10"/>
      <c r="OCD41" s="10"/>
      <c r="OCE41" s="10"/>
      <c r="OCF41" s="10"/>
      <c r="OCG41" s="10"/>
      <c r="OCH41" s="10"/>
      <c r="OCI41" s="10"/>
      <c r="OCJ41" s="10"/>
      <c r="OCK41" s="10"/>
      <c r="OCL41" s="10"/>
      <c r="OCM41" s="10"/>
      <c r="OCN41" s="10"/>
      <c r="OCO41" s="10"/>
      <c r="OCP41" s="10"/>
      <c r="OCQ41" s="10"/>
      <c r="OCR41" s="10"/>
      <c r="OCS41" s="10"/>
      <c r="OCT41" s="10"/>
      <c r="OCU41" s="10"/>
      <c r="OCV41" s="10"/>
      <c r="OCW41" s="10"/>
      <c r="OCX41" s="10"/>
      <c r="OCY41" s="10"/>
      <c r="OCZ41" s="10"/>
      <c r="ODA41" s="10"/>
      <c r="ODB41" s="10"/>
      <c r="ODC41" s="10"/>
      <c r="ODD41" s="10"/>
      <c r="ODE41" s="10"/>
      <c r="ODF41" s="10"/>
      <c r="ODG41" s="10"/>
      <c r="ODH41" s="10"/>
      <c r="ODI41" s="10"/>
      <c r="ODJ41" s="10"/>
      <c r="ODK41" s="10"/>
      <c r="ODL41" s="10"/>
      <c r="ODM41" s="10"/>
      <c r="ODN41" s="10"/>
      <c r="ODO41" s="10"/>
      <c r="ODP41" s="10"/>
      <c r="ODQ41" s="10"/>
      <c r="ODR41" s="10"/>
      <c r="ODS41" s="10"/>
      <c r="ODT41" s="10"/>
      <c r="ODU41" s="10"/>
      <c r="ODV41" s="10"/>
      <c r="ODW41" s="10"/>
      <c r="ODX41" s="10"/>
      <c r="ODY41" s="10"/>
      <c r="ODZ41" s="10"/>
      <c r="OEA41" s="10"/>
      <c r="OEB41" s="10"/>
      <c r="OEC41" s="10"/>
      <c r="OED41" s="10"/>
      <c r="OEE41" s="10"/>
      <c r="OEF41" s="10"/>
      <c r="OEG41" s="10"/>
      <c r="OEH41" s="10"/>
      <c r="OEI41" s="10"/>
      <c r="OEJ41" s="10"/>
      <c r="OEK41" s="10"/>
      <c r="OEL41" s="10"/>
      <c r="OEM41" s="10"/>
      <c r="OEN41" s="10"/>
      <c r="OEO41" s="10"/>
      <c r="OEP41" s="10"/>
      <c r="OEQ41" s="10"/>
      <c r="OER41" s="10"/>
      <c r="OES41" s="10"/>
      <c r="OET41" s="10"/>
      <c r="OEU41" s="10"/>
      <c r="OEV41" s="10"/>
      <c r="OEW41" s="10"/>
      <c r="OEX41" s="10"/>
      <c r="OEY41" s="10"/>
      <c r="OEZ41" s="10"/>
      <c r="OFA41" s="10"/>
      <c r="OFB41" s="10"/>
      <c r="OFC41" s="10"/>
      <c r="OFD41" s="10"/>
      <c r="OFE41" s="10"/>
      <c r="OFF41" s="10"/>
      <c r="OFG41" s="10"/>
      <c r="OFH41" s="10"/>
      <c r="OFI41" s="10"/>
      <c r="OFJ41" s="10"/>
      <c r="OFK41" s="10"/>
      <c r="OFL41" s="10"/>
      <c r="OFM41" s="10"/>
      <c r="OFN41" s="10"/>
      <c r="OFO41" s="10"/>
      <c r="OFP41" s="10"/>
      <c r="OFQ41" s="10"/>
      <c r="OFR41" s="10"/>
      <c r="OFS41" s="10"/>
      <c r="OFT41" s="10"/>
      <c r="OFU41" s="10"/>
      <c r="OFV41" s="10"/>
      <c r="OFW41" s="10"/>
      <c r="OFX41" s="10"/>
      <c r="OFY41" s="10"/>
      <c r="OFZ41" s="10"/>
      <c r="OGA41" s="10"/>
      <c r="OGB41" s="10"/>
      <c r="OGC41" s="10"/>
      <c r="OGD41" s="10"/>
      <c r="OGE41" s="10"/>
      <c r="OGF41" s="10"/>
      <c r="OGG41" s="10"/>
      <c r="OGH41" s="10"/>
      <c r="OGI41" s="10"/>
      <c r="OGJ41" s="10"/>
      <c r="OGK41" s="10"/>
      <c r="OGL41" s="10"/>
      <c r="OGM41" s="10"/>
      <c r="OGN41" s="10"/>
      <c r="OGO41" s="10"/>
      <c r="OGP41" s="10"/>
      <c r="OGQ41" s="10"/>
      <c r="OGR41" s="10"/>
      <c r="OGS41" s="10"/>
      <c r="OGT41" s="10"/>
      <c r="OGU41" s="10"/>
      <c r="OGV41" s="10"/>
      <c r="OGW41" s="10"/>
      <c r="OGX41" s="10"/>
      <c r="OGY41" s="10"/>
      <c r="OGZ41" s="10"/>
      <c r="OHA41" s="10"/>
      <c r="OHB41" s="10"/>
      <c r="OHC41" s="10"/>
      <c r="OHD41" s="10"/>
      <c r="OHE41" s="10"/>
      <c r="OHF41" s="10"/>
      <c r="OHG41" s="10"/>
      <c r="OHH41" s="10"/>
      <c r="OHI41" s="10"/>
      <c r="OHJ41" s="10"/>
      <c r="OHK41" s="10"/>
      <c r="OHL41" s="10"/>
      <c r="OHM41" s="10"/>
      <c r="OHN41" s="10"/>
      <c r="OHO41" s="10"/>
      <c r="OHP41" s="10"/>
      <c r="OHQ41" s="10"/>
      <c r="OHR41" s="10"/>
      <c r="OHS41" s="10"/>
      <c r="OHT41" s="10"/>
      <c r="OHU41" s="10"/>
      <c r="OHV41" s="10"/>
      <c r="OHW41" s="10"/>
      <c r="OHX41" s="10"/>
      <c r="OHY41" s="10"/>
      <c r="OHZ41" s="10"/>
      <c r="OIA41" s="10"/>
      <c r="OIB41" s="10"/>
      <c r="OIC41" s="10"/>
      <c r="OID41" s="10"/>
      <c r="OIE41" s="10"/>
      <c r="OIF41" s="10"/>
      <c r="OIG41" s="10"/>
      <c r="OIH41" s="10"/>
      <c r="OII41" s="10"/>
      <c r="OIJ41" s="10"/>
      <c r="OIK41" s="10"/>
      <c r="OIL41" s="10"/>
      <c r="OIM41" s="10"/>
      <c r="OIN41" s="10"/>
      <c r="OIO41" s="10"/>
      <c r="OIP41" s="10"/>
      <c r="OIQ41" s="10"/>
      <c r="OIR41" s="10"/>
      <c r="OIS41" s="10"/>
      <c r="OIT41" s="10"/>
      <c r="OIU41" s="10"/>
      <c r="OIV41" s="10"/>
      <c r="OIW41" s="10"/>
      <c r="OIX41" s="10"/>
      <c r="OIY41" s="10"/>
      <c r="OIZ41" s="10"/>
      <c r="OJA41" s="10"/>
      <c r="OJB41" s="10"/>
      <c r="OJC41" s="10"/>
      <c r="OJD41" s="10"/>
      <c r="OJE41" s="10"/>
      <c r="OJF41" s="10"/>
      <c r="OJG41" s="10"/>
      <c r="OJH41" s="10"/>
      <c r="OJI41" s="10"/>
      <c r="OJJ41" s="10"/>
      <c r="OJK41" s="10"/>
      <c r="OJL41" s="10"/>
      <c r="OJM41" s="10"/>
      <c r="OJN41" s="10"/>
      <c r="OJO41" s="10"/>
      <c r="OJP41" s="10"/>
      <c r="OJQ41" s="10"/>
      <c r="OJR41" s="10"/>
      <c r="OJS41" s="10"/>
      <c r="OJT41" s="10"/>
      <c r="OJU41" s="10"/>
      <c r="OJV41" s="10"/>
      <c r="OJW41" s="10"/>
      <c r="OJX41" s="10"/>
      <c r="OJY41" s="10"/>
      <c r="OJZ41" s="10"/>
      <c r="OKA41" s="10"/>
      <c r="OKB41" s="10"/>
      <c r="OKC41" s="10"/>
      <c r="OKD41" s="10"/>
      <c r="OKE41" s="10"/>
      <c r="OKF41" s="10"/>
      <c r="OKG41" s="10"/>
      <c r="OKH41" s="10"/>
      <c r="OKI41" s="10"/>
      <c r="OKJ41" s="10"/>
      <c r="OKK41" s="10"/>
      <c r="OKL41" s="10"/>
      <c r="OKM41" s="10"/>
      <c r="OKN41" s="10"/>
      <c r="OKO41" s="10"/>
      <c r="OKP41" s="10"/>
      <c r="OKQ41" s="10"/>
      <c r="OKR41" s="10"/>
      <c r="OKS41" s="10"/>
      <c r="OKT41" s="10"/>
      <c r="OKU41" s="10"/>
      <c r="OKV41" s="10"/>
      <c r="OKW41" s="10"/>
      <c r="OKX41" s="10"/>
      <c r="OKY41" s="10"/>
      <c r="OLF41" s="10"/>
      <c r="OLG41" s="10"/>
      <c r="OLH41" s="10"/>
      <c r="OLI41" s="10"/>
      <c r="OLJ41" s="10"/>
      <c r="OLK41" s="10"/>
      <c r="OLL41" s="10"/>
      <c r="OLM41" s="10"/>
      <c r="OLN41" s="10"/>
      <c r="OLO41" s="10"/>
      <c r="OLP41" s="10"/>
      <c r="OLQ41" s="10"/>
      <c r="OLR41" s="10"/>
      <c r="OLS41" s="10"/>
      <c r="OLT41" s="10"/>
      <c r="OLU41" s="10"/>
      <c r="OLV41" s="10"/>
      <c r="OLW41" s="10"/>
      <c r="OLX41" s="10"/>
      <c r="OLY41" s="10"/>
      <c r="OLZ41" s="10"/>
      <c r="OMA41" s="10"/>
      <c r="OMB41" s="10"/>
      <c r="OMC41" s="10"/>
      <c r="OMD41" s="10"/>
      <c r="OME41" s="10"/>
      <c r="OMF41" s="10"/>
      <c r="OMG41" s="10"/>
      <c r="OMH41" s="10"/>
      <c r="OMI41" s="10"/>
      <c r="OMJ41" s="10"/>
      <c r="OMK41" s="10"/>
      <c r="OML41" s="10"/>
      <c r="OMM41" s="10"/>
      <c r="OMN41" s="10"/>
      <c r="OMO41" s="10"/>
      <c r="OMP41" s="10"/>
      <c r="OMQ41" s="10"/>
      <c r="OMR41" s="10"/>
      <c r="OMS41" s="10"/>
      <c r="OMT41" s="10"/>
      <c r="OMU41" s="10"/>
      <c r="OMV41" s="10"/>
      <c r="OMW41" s="10"/>
      <c r="OMX41" s="10"/>
      <c r="OMY41" s="10"/>
      <c r="OMZ41" s="10"/>
      <c r="ONA41" s="10"/>
      <c r="ONB41" s="10"/>
      <c r="ONC41" s="10"/>
      <c r="OND41" s="10"/>
      <c r="ONE41" s="10"/>
      <c r="ONF41" s="10"/>
      <c r="ONG41" s="10"/>
      <c r="ONH41" s="10"/>
      <c r="ONI41" s="10"/>
      <c r="ONJ41" s="10"/>
      <c r="ONK41" s="10"/>
      <c r="ONL41" s="10"/>
      <c r="ONM41" s="10"/>
      <c r="ONN41" s="10"/>
      <c r="ONO41" s="10"/>
      <c r="ONP41" s="10"/>
      <c r="ONQ41" s="10"/>
      <c r="ONR41" s="10"/>
      <c r="ONS41" s="10"/>
      <c r="ONT41" s="10"/>
      <c r="ONU41" s="10"/>
      <c r="ONV41" s="10"/>
      <c r="ONW41" s="10"/>
      <c r="ONX41" s="10"/>
      <c r="ONY41" s="10"/>
      <c r="ONZ41" s="10"/>
      <c r="OOA41" s="10"/>
      <c r="OOB41" s="10"/>
      <c r="OOC41" s="10"/>
      <c r="OOD41" s="10"/>
      <c r="OOE41" s="10"/>
      <c r="OOF41" s="10"/>
      <c r="OOG41" s="10"/>
      <c r="OOH41" s="10"/>
      <c r="OOI41" s="10"/>
      <c r="OOJ41" s="10"/>
      <c r="OOK41" s="10"/>
      <c r="OOL41" s="10"/>
      <c r="OOM41" s="10"/>
      <c r="OON41" s="10"/>
      <c r="OOO41" s="10"/>
      <c r="OOP41" s="10"/>
      <c r="OOQ41" s="10"/>
      <c r="OOR41" s="10"/>
      <c r="OOS41" s="10"/>
      <c r="OOT41" s="10"/>
      <c r="OOU41" s="10"/>
      <c r="OOV41" s="10"/>
      <c r="OOW41" s="10"/>
      <c r="OOX41" s="10"/>
      <c r="OOY41" s="10"/>
      <c r="OOZ41" s="10"/>
      <c r="OPA41" s="10"/>
      <c r="OPB41" s="10"/>
      <c r="OPC41" s="10"/>
      <c r="OPD41" s="10"/>
      <c r="OPE41" s="10"/>
      <c r="OPF41" s="10"/>
      <c r="OPG41" s="10"/>
      <c r="OPH41" s="10"/>
      <c r="OPI41" s="10"/>
      <c r="OPJ41" s="10"/>
      <c r="OPK41" s="10"/>
      <c r="OPL41" s="10"/>
      <c r="OPM41" s="10"/>
      <c r="OPN41" s="10"/>
      <c r="OPO41" s="10"/>
      <c r="OPP41" s="10"/>
      <c r="OPQ41" s="10"/>
      <c r="OPR41" s="10"/>
      <c r="OPS41" s="10"/>
      <c r="OPT41" s="10"/>
      <c r="OPU41" s="10"/>
      <c r="OPV41" s="10"/>
      <c r="OPW41" s="10"/>
      <c r="OPX41" s="10"/>
      <c r="OPY41" s="10"/>
      <c r="OPZ41" s="10"/>
      <c r="OQA41" s="10"/>
      <c r="OQB41" s="10"/>
      <c r="OQC41" s="10"/>
      <c r="OQD41" s="10"/>
      <c r="OQE41" s="10"/>
      <c r="OQF41" s="10"/>
      <c r="OQG41" s="10"/>
      <c r="OQH41" s="10"/>
      <c r="OQI41" s="10"/>
      <c r="OQJ41" s="10"/>
      <c r="OQK41" s="10"/>
      <c r="OQL41" s="10"/>
      <c r="OQM41" s="10"/>
      <c r="OQN41" s="10"/>
      <c r="OQO41" s="10"/>
      <c r="OQP41" s="10"/>
      <c r="OQQ41" s="10"/>
      <c r="OQR41" s="10"/>
      <c r="OQS41" s="10"/>
      <c r="OQT41" s="10"/>
      <c r="OQU41" s="10"/>
      <c r="OQV41" s="10"/>
      <c r="OQW41" s="10"/>
      <c r="OQX41" s="10"/>
      <c r="OQY41" s="10"/>
      <c r="OQZ41" s="10"/>
      <c r="ORA41" s="10"/>
      <c r="ORB41" s="10"/>
      <c r="ORC41" s="10"/>
      <c r="ORD41" s="10"/>
      <c r="ORE41" s="10"/>
      <c r="ORF41" s="10"/>
      <c r="ORG41" s="10"/>
      <c r="ORH41" s="10"/>
      <c r="ORI41" s="10"/>
      <c r="ORJ41" s="10"/>
      <c r="ORK41" s="10"/>
      <c r="ORL41" s="10"/>
      <c r="ORM41" s="10"/>
      <c r="ORN41" s="10"/>
      <c r="ORO41" s="10"/>
      <c r="ORP41" s="10"/>
      <c r="ORQ41" s="10"/>
      <c r="ORR41" s="10"/>
      <c r="ORS41" s="10"/>
      <c r="ORT41" s="10"/>
      <c r="ORU41" s="10"/>
      <c r="ORV41" s="10"/>
      <c r="ORW41" s="10"/>
      <c r="ORX41" s="10"/>
      <c r="ORY41" s="10"/>
      <c r="ORZ41" s="10"/>
      <c r="OSA41" s="10"/>
      <c r="OSB41" s="10"/>
      <c r="OSC41" s="10"/>
      <c r="OSD41" s="10"/>
      <c r="OSE41" s="10"/>
      <c r="OSF41" s="10"/>
      <c r="OSG41" s="10"/>
      <c r="OSH41" s="10"/>
      <c r="OSI41" s="10"/>
      <c r="OSJ41" s="10"/>
      <c r="OSK41" s="10"/>
      <c r="OSL41" s="10"/>
      <c r="OSM41" s="10"/>
      <c r="OSN41" s="10"/>
      <c r="OSO41" s="10"/>
      <c r="OSP41" s="10"/>
      <c r="OSQ41" s="10"/>
      <c r="OSR41" s="10"/>
      <c r="OSS41" s="10"/>
      <c r="OST41" s="10"/>
      <c r="OSU41" s="10"/>
      <c r="OSV41" s="10"/>
      <c r="OSW41" s="10"/>
      <c r="OSX41" s="10"/>
      <c r="OSY41" s="10"/>
      <c r="OSZ41" s="10"/>
      <c r="OTA41" s="10"/>
      <c r="OTB41" s="10"/>
      <c r="OTC41" s="10"/>
      <c r="OTD41" s="10"/>
      <c r="OTE41" s="10"/>
      <c r="OTF41" s="10"/>
      <c r="OTG41" s="10"/>
      <c r="OTH41" s="10"/>
      <c r="OTI41" s="10"/>
      <c r="OTJ41" s="10"/>
      <c r="OTK41" s="10"/>
      <c r="OTL41" s="10"/>
      <c r="OTM41" s="10"/>
      <c r="OTN41" s="10"/>
      <c r="OTO41" s="10"/>
      <c r="OTP41" s="10"/>
      <c r="OTQ41" s="10"/>
      <c r="OTR41" s="10"/>
      <c r="OTS41" s="10"/>
      <c r="OTT41" s="10"/>
      <c r="OTU41" s="10"/>
      <c r="OTV41" s="10"/>
      <c r="OTW41" s="10"/>
      <c r="OTX41" s="10"/>
      <c r="OTY41" s="10"/>
      <c r="OTZ41" s="10"/>
      <c r="OUA41" s="10"/>
      <c r="OUB41" s="10"/>
      <c r="OUC41" s="10"/>
      <c r="OUD41" s="10"/>
      <c r="OUE41" s="10"/>
      <c r="OUF41" s="10"/>
      <c r="OUG41" s="10"/>
      <c r="OUH41" s="10"/>
      <c r="OUI41" s="10"/>
      <c r="OUJ41" s="10"/>
      <c r="OUK41" s="10"/>
      <c r="OUL41" s="10"/>
      <c r="OUM41" s="10"/>
      <c r="OUN41" s="10"/>
      <c r="OUO41" s="10"/>
      <c r="OUP41" s="10"/>
      <c r="OUQ41" s="10"/>
      <c r="OUR41" s="10"/>
      <c r="OUS41" s="10"/>
      <c r="OUT41" s="10"/>
      <c r="OUU41" s="10"/>
      <c r="OVB41" s="10"/>
      <c r="OVC41" s="10"/>
      <c r="OVD41" s="10"/>
      <c r="OVE41" s="10"/>
      <c r="OVF41" s="10"/>
      <c r="OVG41" s="10"/>
      <c r="OVH41" s="10"/>
      <c r="OVI41" s="10"/>
      <c r="OVJ41" s="10"/>
      <c r="OVK41" s="10"/>
      <c r="OVL41" s="10"/>
      <c r="OVM41" s="10"/>
      <c r="OVN41" s="10"/>
      <c r="OVO41" s="10"/>
      <c r="OVP41" s="10"/>
      <c r="OVQ41" s="10"/>
      <c r="OVR41" s="10"/>
      <c r="OVS41" s="10"/>
      <c r="OVT41" s="10"/>
      <c r="OVU41" s="10"/>
      <c r="OVV41" s="10"/>
      <c r="OVW41" s="10"/>
      <c r="OVX41" s="10"/>
      <c r="OVY41" s="10"/>
      <c r="OVZ41" s="10"/>
      <c r="OWA41" s="10"/>
      <c r="OWB41" s="10"/>
      <c r="OWC41" s="10"/>
      <c r="OWD41" s="10"/>
      <c r="OWE41" s="10"/>
      <c r="OWF41" s="10"/>
      <c r="OWG41" s="10"/>
      <c r="OWH41" s="10"/>
      <c r="OWI41" s="10"/>
      <c r="OWJ41" s="10"/>
      <c r="OWK41" s="10"/>
      <c r="OWL41" s="10"/>
      <c r="OWM41" s="10"/>
      <c r="OWN41" s="10"/>
      <c r="OWO41" s="10"/>
      <c r="OWP41" s="10"/>
      <c r="OWQ41" s="10"/>
      <c r="OWR41" s="10"/>
      <c r="OWS41" s="10"/>
      <c r="OWT41" s="10"/>
      <c r="OWU41" s="10"/>
      <c r="OWV41" s="10"/>
      <c r="OWW41" s="10"/>
      <c r="OWX41" s="10"/>
      <c r="OWY41" s="10"/>
      <c r="OWZ41" s="10"/>
      <c r="OXA41" s="10"/>
      <c r="OXB41" s="10"/>
      <c r="OXC41" s="10"/>
      <c r="OXD41" s="10"/>
      <c r="OXE41" s="10"/>
      <c r="OXF41" s="10"/>
      <c r="OXG41" s="10"/>
      <c r="OXH41" s="10"/>
      <c r="OXI41" s="10"/>
      <c r="OXJ41" s="10"/>
      <c r="OXK41" s="10"/>
      <c r="OXL41" s="10"/>
      <c r="OXM41" s="10"/>
      <c r="OXN41" s="10"/>
      <c r="OXO41" s="10"/>
      <c r="OXP41" s="10"/>
      <c r="OXQ41" s="10"/>
      <c r="OXR41" s="10"/>
      <c r="OXS41" s="10"/>
      <c r="OXT41" s="10"/>
      <c r="OXU41" s="10"/>
      <c r="OXV41" s="10"/>
      <c r="OXW41" s="10"/>
      <c r="OXX41" s="10"/>
      <c r="OXY41" s="10"/>
      <c r="OXZ41" s="10"/>
      <c r="OYA41" s="10"/>
      <c r="OYB41" s="10"/>
      <c r="OYC41" s="10"/>
      <c r="OYD41" s="10"/>
      <c r="OYE41" s="10"/>
      <c r="OYF41" s="10"/>
      <c r="OYG41" s="10"/>
      <c r="OYH41" s="10"/>
      <c r="OYI41" s="10"/>
      <c r="OYJ41" s="10"/>
      <c r="OYK41" s="10"/>
      <c r="OYL41" s="10"/>
      <c r="OYM41" s="10"/>
      <c r="OYN41" s="10"/>
      <c r="OYO41" s="10"/>
      <c r="OYP41" s="10"/>
      <c r="OYQ41" s="10"/>
      <c r="OYR41" s="10"/>
      <c r="OYS41" s="10"/>
      <c r="OYT41" s="10"/>
      <c r="OYU41" s="10"/>
      <c r="OYV41" s="10"/>
      <c r="OYW41" s="10"/>
      <c r="OYX41" s="10"/>
      <c r="OYY41" s="10"/>
      <c r="OYZ41" s="10"/>
      <c r="OZA41" s="10"/>
      <c r="OZB41" s="10"/>
      <c r="OZC41" s="10"/>
      <c r="OZD41" s="10"/>
      <c r="OZE41" s="10"/>
      <c r="OZF41" s="10"/>
      <c r="OZG41" s="10"/>
      <c r="OZH41" s="10"/>
      <c r="OZI41" s="10"/>
      <c r="OZJ41" s="10"/>
      <c r="OZK41" s="10"/>
      <c r="OZL41" s="10"/>
      <c r="OZM41" s="10"/>
      <c r="OZN41" s="10"/>
      <c r="OZO41" s="10"/>
      <c r="OZP41" s="10"/>
      <c r="OZQ41" s="10"/>
      <c r="OZR41" s="10"/>
      <c r="OZS41" s="10"/>
      <c r="OZT41" s="10"/>
      <c r="OZU41" s="10"/>
      <c r="OZV41" s="10"/>
      <c r="OZW41" s="10"/>
      <c r="OZX41" s="10"/>
      <c r="OZY41" s="10"/>
      <c r="OZZ41" s="10"/>
      <c r="PAA41" s="10"/>
      <c r="PAB41" s="10"/>
      <c r="PAC41" s="10"/>
      <c r="PAD41" s="10"/>
      <c r="PAE41" s="10"/>
      <c r="PAF41" s="10"/>
      <c r="PAG41" s="10"/>
      <c r="PAH41" s="10"/>
      <c r="PAI41" s="10"/>
      <c r="PAJ41" s="10"/>
      <c r="PAK41" s="10"/>
      <c r="PAL41" s="10"/>
      <c r="PAM41" s="10"/>
      <c r="PAN41" s="10"/>
      <c r="PAO41" s="10"/>
      <c r="PAP41" s="10"/>
      <c r="PAQ41" s="10"/>
      <c r="PAR41" s="10"/>
      <c r="PAS41" s="10"/>
      <c r="PAT41" s="10"/>
      <c r="PAU41" s="10"/>
      <c r="PAV41" s="10"/>
      <c r="PAW41" s="10"/>
      <c r="PAX41" s="10"/>
      <c r="PAY41" s="10"/>
      <c r="PAZ41" s="10"/>
      <c r="PBA41" s="10"/>
      <c r="PBB41" s="10"/>
      <c r="PBC41" s="10"/>
      <c r="PBD41" s="10"/>
      <c r="PBE41" s="10"/>
      <c r="PBF41" s="10"/>
      <c r="PBG41" s="10"/>
      <c r="PBH41" s="10"/>
      <c r="PBI41" s="10"/>
      <c r="PBJ41" s="10"/>
      <c r="PBK41" s="10"/>
      <c r="PBL41" s="10"/>
      <c r="PBM41" s="10"/>
      <c r="PBN41" s="10"/>
      <c r="PBO41" s="10"/>
      <c r="PBP41" s="10"/>
      <c r="PBQ41" s="10"/>
      <c r="PBR41" s="10"/>
      <c r="PBS41" s="10"/>
      <c r="PBT41" s="10"/>
      <c r="PBU41" s="10"/>
      <c r="PBV41" s="10"/>
      <c r="PBW41" s="10"/>
      <c r="PBX41" s="10"/>
      <c r="PBY41" s="10"/>
      <c r="PBZ41" s="10"/>
      <c r="PCA41" s="10"/>
      <c r="PCB41" s="10"/>
      <c r="PCC41" s="10"/>
      <c r="PCD41" s="10"/>
      <c r="PCE41" s="10"/>
      <c r="PCF41" s="10"/>
      <c r="PCG41" s="10"/>
      <c r="PCH41" s="10"/>
      <c r="PCI41" s="10"/>
      <c r="PCJ41" s="10"/>
      <c r="PCK41" s="10"/>
      <c r="PCL41" s="10"/>
      <c r="PCM41" s="10"/>
      <c r="PCN41" s="10"/>
      <c r="PCO41" s="10"/>
      <c r="PCP41" s="10"/>
      <c r="PCQ41" s="10"/>
      <c r="PCR41" s="10"/>
      <c r="PCS41" s="10"/>
      <c r="PCT41" s="10"/>
      <c r="PCU41" s="10"/>
      <c r="PCV41" s="10"/>
      <c r="PCW41" s="10"/>
      <c r="PCX41" s="10"/>
      <c r="PCY41" s="10"/>
      <c r="PCZ41" s="10"/>
      <c r="PDA41" s="10"/>
      <c r="PDB41" s="10"/>
      <c r="PDC41" s="10"/>
      <c r="PDD41" s="10"/>
      <c r="PDE41" s="10"/>
      <c r="PDF41" s="10"/>
      <c r="PDG41" s="10"/>
      <c r="PDH41" s="10"/>
      <c r="PDI41" s="10"/>
      <c r="PDJ41" s="10"/>
      <c r="PDK41" s="10"/>
      <c r="PDL41" s="10"/>
      <c r="PDM41" s="10"/>
      <c r="PDN41" s="10"/>
      <c r="PDO41" s="10"/>
      <c r="PDP41" s="10"/>
      <c r="PDQ41" s="10"/>
      <c r="PDR41" s="10"/>
      <c r="PDS41" s="10"/>
      <c r="PDT41" s="10"/>
      <c r="PDU41" s="10"/>
      <c r="PDV41" s="10"/>
      <c r="PDW41" s="10"/>
      <c r="PDX41" s="10"/>
      <c r="PDY41" s="10"/>
      <c r="PDZ41" s="10"/>
      <c r="PEA41" s="10"/>
      <c r="PEB41" s="10"/>
      <c r="PEC41" s="10"/>
      <c r="PED41" s="10"/>
      <c r="PEE41" s="10"/>
      <c r="PEF41" s="10"/>
      <c r="PEG41" s="10"/>
      <c r="PEH41" s="10"/>
      <c r="PEI41" s="10"/>
      <c r="PEJ41" s="10"/>
      <c r="PEK41" s="10"/>
      <c r="PEL41" s="10"/>
      <c r="PEM41" s="10"/>
      <c r="PEN41" s="10"/>
      <c r="PEO41" s="10"/>
      <c r="PEP41" s="10"/>
      <c r="PEQ41" s="10"/>
      <c r="PEX41" s="10"/>
      <c r="PEY41" s="10"/>
      <c r="PEZ41" s="10"/>
      <c r="PFA41" s="10"/>
      <c r="PFB41" s="10"/>
      <c r="PFC41" s="10"/>
      <c r="PFD41" s="10"/>
      <c r="PFE41" s="10"/>
      <c r="PFF41" s="10"/>
      <c r="PFG41" s="10"/>
      <c r="PFH41" s="10"/>
      <c r="PFI41" s="10"/>
      <c r="PFJ41" s="10"/>
      <c r="PFK41" s="10"/>
      <c r="PFL41" s="10"/>
      <c r="PFM41" s="10"/>
      <c r="PFN41" s="10"/>
      <c r="PFO41" s="10"/>
      <c r="PFP41" s="10"/>
      <c r="PFQ41" s="10"/>
      <c r="PFR41" s="10"/>
      <c r="PFS41" s="10"/>
      <c r="PFT41" s="10"/>
      <c r="PFU41" s="10"/>
      <c r="PFV41" s="10"/>
      <c r="PFW41" s="10"/>
      <c r="PFX41" s="10"/>
      <c r="PFY41" s="10"/>
      <c r="PFZ41" s="10"/>
      <c r="PGA41" s="10"/>
      <c r="PGB41" s="10"/>
      <c r="PGC41" s="10"/>
      <c r="PGD41" s="10"/>
      <c r="PGE41" s="10"/>
      <c r="PGF41" s="10"/>
      <c r="PGG41" s="10"/>
      <c r="PGH41" s="10"/>
      <c r="PGI41" s="10"/>
      <c r="PGJ41" s="10"/>
      <c r="PGK41" s="10"/>
      <c r="PGL41" s="10"/>
      <c r="PGM41" s="10"/>
      <c r="PGN41" s="10"/>
      <c r="PGO41" s="10"/>
      <c r="PGP41" s="10"/>
      <c r="PGQ41" s="10"/>
      <c r="PGR41" s="10"/>
      <c r="PGS41" s="10"/>
      <c r="PGT41" s="10"/>
      <c r="PGU41" s="10"/>
      <c r="PGV41" s="10"/>
      <c r="PGW41" s="10"/>
      <c r="PGX41" s="10"/>
      <c r="PGY41" s="10"/>
      <c r="PGZ41" s="10"/>
      <c r="PHA41" s="10"/>
      <c r="PHB41" s="10"/>
      <c r="PHC41" s="10"/>
      <c r="PHD41" s="10"/>
      <c r="PHE41" s="10"/>
      <c r="PHF41" s="10"/>
      <c r="PHG41" s="10"/>
      <c r="PHH41" s="10"/>
      <c r="PHI41" s="10"/>
      <c r="PHJ41" s="10"/>
      <c r="PHK41" s="10"/>
      <c r="PHL41" s="10"/>
      <c r="PHM41" s="10"/>
      <c r="PHN41" s="10"/>
      <c r="PHO41" s="10"/>
      <c r="PHP41" s="10"/>
      <c r="PHQ41" s="10"/>
      <c r="PHR41" s="10"/>
      <c r="PHS41" s="10"/>
      <c r="PHT41" s="10"/>
      <c r="PHU41" s="10"/>
      <c r="PHV41" s="10"/>
      <c r="PHW41" s="10"/>
      <c r="PHX41" s="10"/>
      <c r="PHY41" s="10"/>
      <c r="PHZ41" s="10"/>
      <c r="PIA41" s="10"/>
      <c r="PIB41" s="10"/>
      <c r="PIC41" s="10"/>
      <c r="PID41" s="10"/>
      <c r="PIE41" s="10"/>
      <c r="PIF41" s="10"/>
      <c r="PIG41" s="10"/>
      <c r="PIH41" s="10"/>
      <c r="PII41" s="10"/>
      <c r="PIJ41" s="10"/>
      <c r="PIK41" s="10"/>
      <c r="PIL41" s="10"/>
      <c r="PIM41" s="10"/>
      <c r="PIN41" s="10"/>
      <c r="PIO41" s="10"/>
      <c r="PIP41" s="10"/>
      <c r="PIQ41" s="10"/>
      <c r="PIR41" s="10"/>
      <c r="PIS41" s="10"/>
      <c r="PIT41" s="10"/>
      <c r="PIU41" s="10"/>
      <c r="PIV41" s="10"/>
      <c r="PIW41" s="10"/>
      <c r="PIX41" s="10"/>
      <c r="PIY41" s="10"/>
      <c r="PIZ41" s="10"/>
      <c r="PJA41" s="10"/>
      <c r="PJB41" s="10"/>
      <c r="PJC41" s="10"/>
      <c r="PJD41" s="10"/>
      <c r="PJE41" s="10"/>
      <c r="PJF41" s="10"/>
      <c r="PJG41" s="10"/>
      <c r="PJH41" s="10"/>
      <c r="PJI41" s="10"/>
      <c r="PJJ41" s="10"/>
      <c r="PJK41" s="10"/>
      <c r="PJL41" s="10"/>
      <c r="PJM41" s="10"/>
      <c r="PJN41" s="10"/>
      <c r="PJO41" s="10"/>
      <c r="PJP41" s="10"/>
      <c r="PJQ41" s="10"/>
      <c r="PJR41" s="10"/>
      <c r="PJS41" s="10"/>
      <c r="PJT41" s="10"/>
      <c r="PJU41" s="10"/>
      <c r="PJV41" s="10"/>
      <c r="PJW41" s="10"/>
      <c r="PJX41" s="10"/>
      <c r="PJY41" s="10"/>
      <c r="PJZ41" s="10"/>
      <c r="PKA41" s="10"/>
      <c r="PKB41" s="10"/>
      <c r="PKC41" s="10"/>
      <c r="PKD41" s="10"/>
      <c r="PKE41" s="10"/>
      <c r="PKF41" s="10"/>
      <c r="PKG41" s="10"/>
      <c r="PKH41" s="10"/>
      <c r="PKI41" s="10"/>
      <c r="PKJ41" s="10"/>
      <c r="PKK41" s="10"/>
      <c r="PKL41" s="10"/>
      <c r="PKM41" s="10"/>
      <c r="PKN41" s="10"/>
      <c r="PKO41" s="10"/>
      <c r="PKP41" s="10"/>
      <c r="PKQ41" s="10"/>
      <c r="PKR41" s="10"/>
      <c r="PKS41" s="10"/>
      <c r="PKT41" s="10"/>
      <c r="PKU41" s="10"/>
      <c r="PKV41" s="10"/>
      <c r="PKW41" s="10"/>
      <c r="PKX41" s="10"/>
      <c r="PKY41" s="10"/>
      <c r="PKZ41" s="10"/>
      <c r="PLA41" s="10"/>
      <c r="PLB41" s="10"/>
      <c r="PLC41" s="10"/>
      <c r="PLD41" s="10"/>
      <c r="PLE41" s="10"/>
      <c r="PLF41" s="10"/>
      <c r="PLG41" s="10"/>
      <c r="PLH41" s="10"/>
      <c r="PLI41" s="10"/>
      <c r="PLJ41" s="10"/>
      <c r="PLK41" s="10"/>
      <c r="PLL41" s="10"/>
      <c r="PLM41" s="10"/>
      <c r="PLN41" s="10"/>
      <c r="PLO41" s="10"/>
      <c r="PLP41" s="10"/>
      <c r="PLQ41" s="10"/>
      <c r="PLR41" s="10"/>
      <c r="PLS41" s="10"/>
      <c r="PLT41" s="10"/>
      <c r="PLU41" s="10"/>
      <c r="PLV41" s="10"/>
      <c r="PLW41" s="10"/>
      <c r="PLX41" s="10"/>
      <c r="PLY41" s="10"/>
      <c r="PLZ41" s="10"/>
      <c r="PMA41" s="10"/>
      <c r="PMB41" s="10"/>
      <c r="PMC41" s="10"/>
      <c r="PMD41" s="10"/>
      <c r="PME41" s="10"/>
      <c r="PMF41" s="10"/>
      <c r="PMG41" s="10"/>
      <c r="PMH41" s="10"/>
      <c r="PMI41" s="10"/>
      <c r="PMJ41" s="10"/>
      <c r="PMK41" s="10"/>
      <c r="PML41" s="10"/>
      <c r="PMM41" s="10"/>
      <c r="PMN41" s="10"/>
      <c r="PMO41" s="10"/>
      <c r="PMP41" s="10"/>
      <c r="PMQ41" s="10"/>
      <c r="PMR41" s="10"/>
      <c r="PMS41" s="10"/>
      <c r="PMT41" s="10"/>
      <c r="PMU41" s="10"/>
      <c r="PMV41" s="10"/>
      <c r="PMW41" s="10"/>
      <c r="PMX41" s="10"/>
      <c r="PMY41" s="10"/>
      <c r="PMZ41" s="10"/>
      <c r="PNA41" s="10"/>
      <c r="PNB41" s="10"/>
      <c r="PNC41" s="10"/>
      <c r="PND41" s="10"/>
      <c r="PNE41" s="10"/>
      <c r="PNF41" s="10"/>
      <c r="PNG41" s="10"/>
      <c r="PNH41" s="10"/>
      <c r="PNI41" s="10"/>
      <c r="PNJ41" s="10"/>
      <c r="PNK41" s="10"/>
      <c r="PNL41" s="10"/>
      <c r="PNM41" s="10"/>
      <c r="PNN41" s="10"/>
      <c r="PNO41" s="10"/>
      <c r="PNP41" s="10"/>
      <c r="PNQ41" s="10"/>
      <c r="PNR41" s="10"/>
      <c r="PNS41" s="10"/>
      <c r="PNT41" s="10"/>
      <c r="PNU41" s="10"/>
      <c r="PNV41" s="10"/>
      <c r="PNW41" s="10"/>
      <c r="PNX41" s="10"/>
      <c r="PNY41" s="10"/>
      <c r="PNZ41" s="10"/>
      <c r="POA41" s="10"/>
      <c r="POB41" s="10"/>
      <c r="POC41" s="10"/>
      <c r="POD41" s="10"/>
      <c r="POE41" s="10"/>
      <c r="POF41" s="10"/>
      <c r="POG41" s="10"/>
      <c r="POH41" s="10"/>
      <c r="POI41" s="10"/>
      <c r="POJ41" s="10"/>
      <c r="POK41" s="10"/>
      <c r="POL41" s="10"/>
      <c r="POM41" s="10"/>
      <c r="POT41" s="10"/>
      <c r="POU41" s="10"/>
      <c r="POV41" s="10"/>
      <c r="POW41" s="10"/>
      <c r="POX41" s="10"/>
      <c r="POY41" s="10"/>
      <c r="POZ41" s="10"/>
      <c r="PPA41" s="10"/>
      <c r="PPB41" s="10"/>
      <c r="PPC41" s="10"/>
      <c r="PPD41" s="10"/>
      <c r="PPE41" s="10"/>
      <c r="PPF41" s="10"/>
      <c r="PPG41" s="10"/>
      <c r="PPH41" s="10"/>
      <c r="PPI41" s="10"/>
      <c r="PPJ41" s="10"/>
      <c r="PPK41" s="10"/>
      <c r="PPL41" s="10"/>
      <c r="PPM41" s="10"/>
      <c r="PPN41" s="10"/>
      <c r="PPO41" s="10"/>
      <c r="PPP41" s="10"/>
      <c r="PPQ41" s="10"/>
      <c r="PPR41" s="10"/>
      <c r="PPS41" s="10"/>
      <c r="PPT41" s="10"/>
      <c r="PPU41" s="10"/>
      <c r="PPV41" s="10"/>
      <c r="PPW41" s="10"/>
      <c r="PPX41" s="10"/>
      <c r="PPY41" s="10"/>
      <c r="PPZ41" s="10"/>
      <c r="PQA41" s="10"/>
      <c r="PQB41" s="10"/>
      <c r="PQC41" s="10"/>
      <c r="PQD41" s="10"/>
      <c r="PQE41" s="10"/>
      <c r="PQF41" s="10"/>
      <c r="PQG41" s="10"/>
      <c r="PQH41" s="10"/>
      <c r="PQI41" s="10"/>
      <c r="PQJ41" s="10"/>
      <c r="PQK41" s="10"/>
      <c r="PQL41" s="10"/>
      <c r="PQM41" s="10"/>
      <c r="PQN41" s="10"/>
      <c r="PQO41" s="10"/>
      <c r="PQP41" s="10"/>
      <c r="PQQ41" s="10"/>
      <c r="PQR41" s="10"/>
      <c r="PQS41" s="10"/>
      <c r="PQT41" s="10"/>
      <c r="PQU41" s="10"/>
      <c r="PQV41" s="10"/>
      <c r="PQW41" s="10"/>
      <c r="PQX41" s="10"/>
      <c r="PQY41" s="10"/>
      <c r="PQZ41" s="10"/>
      <c r="PRA41" s="10"/>
      <c r="PRB41" s="10"/>
      <c r="PRC41" s="10"/>
      <c r="PRD41" s="10"/>
      <c r="PRE41" s="10"/>
      <c r="PRF41" s="10"/>
      <c r="PRG41" s="10"/>
      <c r="PRH41" s="10"/>
      <c r="PRI41" s="10"/>
      <c r="PRJ41" s="10"/>
      <c r="PRK41" s="10"/>
      <c r="PRL41" s="10"/>
      <c r="PRM41" s="10"/>
      <c r="PRN41" s="10"/>
      <c r="PRO41" s="10"/>
      <c r="PRP41" s="10"/>
      <c r="PRQ41" s="10"/>
      <c r="PRR41" s="10"/>
      <c r="PRS41" s="10"/>
      <c r="PRT41" s="10"/>
      <c r="PRU41" s="10"/>
      <c r="PRV41" s="10"/>
      <c r="PRW41" s="10"/>
      <c r="PRX41" s="10"/>
      <c r="PRY41" s="10"/>
      <c r="PRZ41" s="10"/>
      <c r="PSA41" s="10"/>
      <c r="PSB41" s="10"/>
      <c r="PSC41" s="10"/>
      <c r="PSD41" s="10"/>
      <c r="PSE41" s="10"/>
      <c r="PSF41" s="10"/>
      <c r="PSG41" s="10"/>
      <c r="PSH41" s="10"/>
      <c r="PSI41" s="10"/>
      <c r="PSJ41" s="10"/>
      <c r="PSK41" s="10"/>
      <c r="PSL41" s="10"/>
      <c r="PSM41" s="10"/>
      <c r="PSN41" s="10"/>
      <c r="PSO41" s="10"/>
      <c r="PSP41" s="10"/>
      <c r="PSQ41" s="10"/>
      <c r="PSR41" s="10"/>
      <c r="PSS41" s="10"/>
      <c r="PST41" s="10"/>
      <c r="PSU41" s="10"/>
      <c r="PSV41" s="10"/>
      <c r="PSW41" s="10"/>
      <c r="PSX41" s="10"/>
      <c r="PSY41" s="10"/>
      <c r="PSZ41" s="10"/>
      <c r="PTA41" s="10"/>
      <c r="PTB41" s="10"/>
      <c r="PTC41" s="10"/>
      <c r="PTD41" s="10"/>
      <c r="PTE41" s="10"/>
      <c r="PTF41" s="10"/>
      <c r="PTG41" s="10"/>
      <c r="PTH41" s="10"/>
      <c r="PTI41" s="10"/>
      <c r="PTJ41" s="10"/>
      <c r="PTK41" s="10"/>
      <c r="PTL41" s="10"/>
      <c r="PTM41" s="10"/>
      <c r="PTN41" s="10"/>
      <c r="PTO41" s="10"/>
      <c r="PTP41" s="10"/>
      <c r="PTQ41" s="10"/>
      <c r="PTR41" s="10"/>
      <c r="PTS41" s="10"/>
      <c r="PTT41" s="10"/>
      <c r="PTU41" s="10"/>
      <c r="PTV41" s="10"/>
      <c r="PTW41" s="10"/>
      <c r="PTX41" s="10"/>
      <c r="PTY41" s="10"/>
      <c r="PTZ41" s="10"/>
      <c r="PUA41" s="10"/>
      <c r="PUB41" s="10"/>
      <c r="PUC41" s="10"/>
      <c r="PUD41" s="10"/>
      <c r="PUE41" s="10"/>
      <c r="PUF41" s="10"/>
      <c r="PUG41" s="10"/>
      <c r="PUH41" s="10"/>
      <c r="PUI41" s="10"/>
      <c r="PUJ41" s="10"/>
      <c r="PUK41" s="10"/>
      <c r="PUL41" s="10"/>
      <c r="PUM41" s="10"/>
      <c r="PUN41" s="10"/>
      <c r="PUO41" s="10"/>
      <c r="PUP41" s="10"/>
      <c r="PUQ41" s="10"/>
      <c r="PUR41" s="10"/>
      <c r="PUS41" s="10"/>
      <c r="PUT41" s="10"/>
      <c r="PUU41" s="10"/>
      <c r="PUV41" s="10"/>
      <c r="PUW41" s="10"/>
      <c r="PUX41" s="10"/>
      <c r="PUY41" s="10"/>
      <c r="PUZ41" s="10"/>
      <c r="PVA41" s="10"/>
      <c r="PVB41" s="10"/>
      <c r="PVC41" s="10"/>
      <c r="PVD41" s="10"/>
      <c r="PVE41" s="10"/>
      <c r="PVF41" s="10"/>
      <c r="PVG41" s="10"/>
      <c r="PVH41" s="10"/>
      <c r="PVI41" s="10"/>
      <c r="PVJ41" s="10"/>
      <c r="PVK41" s="10"/>
      <c r="PVL41" s="10"/>
      <c r="PVM41" s="10"/>
      <c r="PVN41" s="10"/>
      <c r="PVO41" s="10"/>
      <c r="PVP41" s="10"/>
      <c r="PVQ41" s="10"/>
      <c r="PVR41" s="10"/>
      <c r="PVS41" s="10"/>
      <c r="PVT41" s="10"/>
      <c r="PVU41" s="10"/>
      <c r="PVV41" s="10"/>
      <c r="PVW41" s="10"/>
      <c r="PVX41" s="10"/>
      <c r="PVY41" s="10"/>
      <c r="PVZ41" s="10"/>
      <c r="PWA41" s="10"/>
      <c r="PWB41" s="10"/>
      <c r="PWC41" s="10"/>
      <c r="PWD41" s="10"/>
      <c r="PWE41" s="10"/>
      <c r="PWF41" s="10"/>
      <c r="PWG41" s="10"/>
      <c r="PWH41" s="10"/>
      <c r="PWI41" s="10"/>
      <c r="PWJ41" s="10"/>
      <c r="PWK41" s="10"/>
      <c r="PWL41" s="10"/>
      <c r="PWM41" s="10"/>
      <c r="PWN41" s="10"/>
      <c r="PWO41" s="10"/>
      <c r="PWP41" s="10"/>
      <c r="PWQ41" s="10"/>
      <c r="PWR41" s="10"/>
      <c r="PWS41" s="10"/>
      <c r="PWT41" s="10"/>
      <c r="PWU41" s="10"/>
      <c r="PWV41" s="10"/>
      <c r="PWW41" s="10"/>
      <c r="PWX41" s="10"/>
      <c r="PWY41" s="10"/>
      <c r="PWZ41" s="10"/>
      <c r="PXA41" s="10"/>
      <c r="PXB41" s="10"/>
      <c r="PXC41" s="10"/>
      <c r="PXD41" s="10"/>
      <c r="PXE41" s="10"/>
      <c r="PXF41" s="10"/>
      <c r="PXG41" s="10"/>
      <c r="PXH41" s="10"/>
      <c r="PXI41" s="10"/>
      <c r="PXJ41" s="10"/>
      <c r="PXK41" s="10"/>
      <c r="PXL41" s="10"/>
      <c r="PXM41" s="10"/>
      <c r="PXN41" s="10"/>
      <c r="PXO41" s="10"/>
      <c r="PXP41" s="10"/>
      <c r="PXQ41" s="10"/>
      <c r="PXR41" s="10"/>
      <c r="PXS41" s="10"/>
      <c r="PXT41" s="10"/>
      <c r="PXU41" s="10"/>
      <c r="PXV41" s="10"/>
      <c r="PXW41" s="10"/>
      <c r="PXX41" s="10"/>
      <c r="PXY41" s="10"/>
      <c r="PXZ41" s="10"/>
      <c r="PYA41" s="10"/>
      <c r="PYB41" s="10"/>
      <c r="PYC41" s="10"/>
      <c r="PYD41" s="10"/>
      <c r="PYE41" s="10"/>
      <c r="PYF41" s="10"/>
      <c r="PYG41" s="10"/>
      <c r="PYH41" s="10"/>
      <c r="PYI41" s="10"/>
      <c r="PYP41" s="10"/>
      <c r="PYQ41" s="10"/>
      <c r="PYR41" s="10"/>
      <c r="PYS41" s="10"/>
      <c r="PYT41" s="10"/>
      <c r="PYU41" s="10"/>
      <c r="PYV41" s="10"/>
      <c r="PYW41" s="10"/>
      <c r="PYX41" s="10"/>
      <c r="PYY41" s="10"/>
      <c r="PYZ41" s="10"/>
      <c r="PZA41" s="10"/>
      <c r="PZB41" s="10"/>
      <c r="PZC41" s="10"/>
      <c r="PZD41" s="10"/>
      <c r="PZE41" s="10"/>
      <c r="PZF41" s="10"/>
      <c r="PZG41" s="10"/>
      <c r="PZH41" s="10"/>
      <c r="PZI41" s="10"/>
      <c r="PZJ41" s="10"/>
      <c r="PZK41" s="10"/>
      <c r="PZL41" s="10"/>
      <c r="PZM41" s="10"/>
      <c r="PZN41" s="10"/>
      <c r="PZO41" s="10"/>
      <c r="PZP41" s="10"/>
      <c r="PZQ41" s="10"/>
      <c r="PZR41" s="10"/>
      <c r="PZS41" s="10"/>
      <c r="PZT41" s="10"/>
      <c r="PZU41" s="10"/>
      <c r="PZV41" s="10"/>
      <c r="PZW41" s="10"/>
      <c r="PZX41" s="10"/>
      <c r="PZY41" s="10"/>
      <c r="PZZ41" s="10"/>
      <c r="QAA41" s="10"/>
      <c r="QAB41" s="10"/>
      <c r="QAC41" s="10"/>
      <c r="QAD41" s="10"/>
      <c r="QAE41" s="10"/>
      <c r="QAF41" s="10"/>
      <c r="QAG41" s="10"/>
      <c r="QAH41" s="10"/>
      <c r="QAI41" s="10"/>
      <c r="QAJ41" s="10"/>
      <c r="QAK41" s="10"/>
      <c r="QAL41" s="10"/>
      <c r="QAM41" s="10"/>
      <c r="QAN41" s="10"/>
      <c r="QAO41" s="10"/>
      <c r="QAP41" s="10"/>
      <c r="QAQ41" s="10"/>
      <c r="QAR41" s="10"/>
      <c r="QAS41" s="10"/>
      <c r="QAT41" s="10"/>
      <c r="QAU41" s="10"/>
      <c r="QAV41" s="10"/>
      <c r="QAW41" s="10"/>
      <c r="QAX41" s="10"/>
      <c r="QAY41" s="10"/>
      <c r="QAZ41" s="10"/>
      <c r="QBA41" s="10"/>
      <c r="QBB41" s="10"/>
      <c r="QBC41" s="10"/>
      <c r="QBD41" s="10"/>
      <c r="QBE41" s="10"/>
      <c r="QBF41" s="10"/>
      <c r="QBG41" s="10"/>
      <c r="QBH41" s="10"/>
      <c r="QBI41" s="10"/>
      <c r="QBJ41" s="10"/>
      <c r="QBK41" s="10"/>
      <c r="QBL41" s="10"/>
      <c r="QBM41" s="10"/>
      <c r="QBN41" s="10"/>
      <c r="QBO41" s="10"/>
      <c r="QBP41" s="10"/>
      <c r="QBQ41" s="10"/>
      <c r="QBR41" s="10"/>
      <c r="QBS41" s="10"/>
      <c r="QBT41" s="10"/>
      <c r="QBU41" s="10"/>
      <c r="QBV41" s="10"/>
      <c r="QBW41" s="10"/>
      <c r="QBX41" s="10"/>
      <c r="QBY41" s="10"/>
      <c r="QBZ41" s="10"/>
      <c r="QCA41" s="10"/>
      <c r="QCB41" s="10"/>
      <c r="QCC41" s="10"/>
      <c r="QCD41" s="10"/>
      <c r="QCE41" s="10"/>
      <c r="QCF41" s="10"/>
      <c r="QCG41" s="10"/>
      <c r="QCH41" s="10"/>
      <c r="QCI41" s="10"/>
      <c r="QCJ41" s="10"/>
      <c r="QCK41" s="10"/>
      <c r="QCL41" s="10"/>
      <c r="QCM41" s="10"/>
      <c r="QCN41" s="10"/>
      <c r="QCO41" s="10"/>
      <c r="QCP41" s="10"/>
      <c r="QCQ41" s="10"/>
      <c r="QCR41" s="10"/>
      <c r="QCS41" s="10"/>
      <c r="QCT41" s="10"/>
      <c r="QCU41" s="10"/>
      <c r="QCV41" s="10"/>
      <c r="QCW41" s="10"/>
      <c r="QCX41" s="10"/>
      <c r="QCY41" s="10"/>
      <c r="QCZ41" s="10"/>
      <c r="QDA41" s="10"/>
      <c r="QDB41" s="10"/>
      <c r="QDC41" s="10"/>
      <c r="QDD41" s="10"/>
      <c r="QDE41" s="10"/>
      <c r="QDF41" s="10"/>
      <c r="QDG41" s="10"/>
      <c r="QDH41" s="10"/>
      <c r="QDI41" s="10"/>
      <c r="QDJ41" s="10"/>
      <c r="QDK41" s="10"/>
      <c r="QDL41" s="10"/>
      <c r="QDM41" s="10"/>
      <c r="QDN41" s="10"/>
      <c r="QDO41" s="10"/>
      <c r="QDP41" s="10"/>
      <c r="QDQ41" s="10"/>
      <c r="QDR41" s="10"/>
      <c r="QDS41" s="10"/>
      <c r="QDT41" s="10"/>
      <c r="QDU41" s="10"/>
      <c r="QDV41" s="10"/>
      <c r="QDW41" s="10"/>
      <c r="QDX41" s="10"/>
      <c r="QDY41" s="10"/>
      <c r="QDZ41" s="10"/>
      <c r="QEA41" s="10"/>
      <c r="QEB41" s="10"/>
      <c r="QEC41" s="10"/>
      <c r="QED41" s="10"/>
      <c r="QEE41" s="10"/>
      <c r="QEF41" s="10"/>
      <c r="QEG41" s="10"/>
      <c r="QEH41" s="10"/>
      <c r="QEI41" s="10"/>
      <c r="QEJ41" s="10"/>
      <c r="QEK41" s="10"/>
      <c r="QEL41" s="10"/>
      <c r="QEM41" s="10"/>
      <c r="QEN41" s="10"/>
      <c r="QEO41" s="10"/>
      <c r="QEP41" s="10"/>
      <c r="QEQ41" s="10"/>
      <c r="QER41" s="10"/>
      <c r="QES41" s="10"/>
      <c r="QET41" s="10"/>
      <c r="QEU41" s="10"/>
      <c r="QEV41" s="10"/>
      <c r="QEW41" s="10"/>
      <c r="QEX41" s="10"/>
      <c r="QEY41" s="10"/>
      <c r="QEZ41" s="10"/>
      <c r="QFA41" s="10"/>
      <c r="QFB41" s="10"/>
      <c r="QFC41" s="10"/>
      <c r="QFD41" s="10"/>
      <c r="QFE41" s="10"/>
      <c r="QFF41" s="10"/>
      <c r="QFG41" s="10"/>
      <c r="QFH41" s="10"/>
      <c r="QFI41" s="10"/>
      <c r="QFJ41" s="10"/>
      <c r="QFK41" s="10"/>
      <c r="QFL41" s="10"/>
      <c r="QFM41" s="10"/>
      <c r="QFN41" s="10"/>
      <c r="QFO41" s="10"/>
      <c r="QFP41" s="10"/>
      <c r="QFQ41" s="10"/>
      <c r="QFR41" s="10"/>
      <c r="QFS41" s="10"/>
      <c r="QFT41" s="10"/>
      <c r="QFU41" s="10"/>
      <c r="QFV41" s="10"/>
      <c r="QFW41" s="10"/>
      <c r="QFX41" s="10"/>
      <c r="QFY41" s="10"/>
      <c r="QFZ41" s="10"/>
      <c r="QGA41" s="10"/>
      <c r="QGB41" s="10"/>
      <c r="QGC41" s="10"/>
      <c r="QGD41" s="10"/>
      <c r="QGE41" s="10"/>
      <c r="QGF41" s="10"/>
      <c r="QGG41" s="10"/>
      <c r="QGH41" s="10"/>
      <c r="QGI41" s="10"/>
      <c r="QGJ41" s="10"/>
      <c r="QGK41" s="10"/>
      <c r="QGL41" s="10"/>
      <c r="QGM41" s="10"/>
      <c r="QGN41" s="10"/>
      <c r="QGO41" s="10"/>
      <c r="QGP41" s="10"/>
      <c r="QGQ41" s="10"/>
      <c r="QGR41" s="10"/>
      <c r="QGS41" s="10"/>
      <c r="QGT41" s="10"/>
      <c r="QGU41" s="10"/>
      <c r="QGV41" s="10"/>
      <c r="QGW41" s="10"/>
      <c r="QGX41" s="10"/>
      <c r="QGY41" s="10"/>
      <c r="QGZ41" s="10"/>
      <c r="QHA41" s="10"/>
      <c r="QHB41" s="10"/>
      <c r="QHC41" s="10"/>
      <c r="QHD41" s="10"/>
      <c r="QHE41" s="10"/>
      <c r="QHF41" s="10"/>
      <c r="QHG41" s="10"/>
      <c r="QHH41" s="10"/>
      <c r="QHI41" s="10"/>
      <c r="QHJ41" s="10"/>
      <c r="QHK41" s="10"/>
      <c r="QHL41" s="10"/>
      <c r="QHM41" s="10"/>
      <c r="QHN41" s="10"/>
      <c r="QHO41" s="10"/>
      <c r="QHP41" s="10"/>
      <c r="QHQ41" s="10"/>
      <c r="QHR41" s="10"/>
      <c r="QHS41" s="10"/>
      <c r="QHT41" s="10"/>
      <c r="QHU41" s="10"/>
      <c r="QHV41" s="10"/>
      <c r="QHW41" s="10"/>
      <c r="QHX41" s="10"/>
      <c r="QHY41" s="10"/>
      <c r="QHZ41" s="10"/>
      <c r="QIA41" s="10"/>
      <c r="QIB41" s="10"/>
      <c r="QIC41" s="10"/>
      <c r="QID41" s="10"/>
      <c r="QIE41" s="10"/>
      <c r="QIL41" s="10"/>
      <c r="QIM41" s="10"/>
      <c r="QIN41" s="10"/>
      <c r="QIO41" s="10"/>
      <c r="QIP41" s="10"/>
      <c r="QIQ41" s="10"/>
      <c r="QIR41" s="10"/>
      <c r="QIS41" s="10"/>
      <c r="QIT41" s="10"/>
      <c r="QIU41" s="10"/>
      <c r="QIV41" s="10"/>
      <c r="QIW41" s="10"/>
      <c r="QIX41" s="10"/>
      <c r="QIY41" s="10"/>
      <c r="QIZ41" s="10"/>
      <c r="QJA41" s="10"/>
      <c r="QJB41" s="10"/>
      <c r="QJC41" s="10"/>
      <c r="QJD41" s="10"/>
      <c r="QJE41" s="10"/>
      <c r="QJF41" s="10"/>
      <c r="QJG41" s="10"/>
      <c r="QJH41" s="10"/>
      <c r="QJI41" s="10"/>
      <c r="QJJ41" s="10"/>
      <c r="QJK41" s="10"/>
      <c r="QJL41" s="10"/>
      <c r="QJM41" s="10"/>
      <c r="QJN41" s="10"/>
      <c r="QJO41" s="10"/>
      <c r="QJP41" s="10"/>
      <c r="QJQ41" s="10"/>
      <c r="QJR41" s="10"/>
      <c r="QJS41" s="10"/>
      <c r="QJT41" s="10"/>
      <c r="QJU41" s="10"/>
      <c r="QJV41" s="10"/>
      <c r="QJW41" s="10"/>
      <c r="QJX41" s="10"/>
      <c r="QJY41" s="10"/>
      <c r="QJZ41" s="10"/>
      <c r="QKA41" s="10"/>
      <c r="QKB41" s="10"/>
      <c r="QKC41" s="10"/>
      <c r="QKD41" s="10"/>
      <c r="QKE41" s="10"/>
      <c r="QKF41" s="10"/>
      <c r="QKG41" s="10"/>
      <c r="QKH41" s="10"/>
      <c r="QKI41" s="10"/>
      <c r="QKJ41" s="10"/>
      <c r="QKK41" s="10"/>
      <c r="QKL41" s="10"/>
      <c r="QKM41" s="10"/>
      <c r="QKN41" s="10"/>
      <c r="QKO41" s="10"/>
      <c r="QKP41" s="10"/>
      <c r="QKQ41" s="10"/>
      <c r="QKR41" s="10"/>
      <c r="QKS41" s="10"/>
      <c r="QKT41" s="10"/>
      <c r="QKU41" s="10"/>
      <c r="QKV41" s="10"/>
      <c r="QKW41" s="10"/>
      <c r="QKX41" s="10"/>
      <c r="QKY41" s="10"/>
      <c r="QKZ41" s="10"/>
      <c r="QLA41" s="10"/>
      <c r="QLB41" s="10"/>
      <c r="QLC41" s="10"/>
      <c r="QLD41" s="10"/>
      <c r="QLE41" s="10"/>
      <c r="QLF41" s="10"/>
      <c r="QLG41" s="10"/>
      <c r="QLH41" s="10"/>
      <c r="QLI41" s="10"/>
      <c r="QLJ41" s="10"/>
      <c r="QLK41" s="10"/>
      <c r="QLL41" s="10"/>
      <c r="QLM41" s="10"/>
      <c r="QLN41" s="10"/>
      <c r="QLO41" s="10"/>
      <c r="QLP41" s="10"/>
      <c r="QLQ41" s="10"/>
      <c r="QLR41" s="10"/>
      <c r="QLS41" s="10"/>
      <c r="QLT41" s="10"/>
      <c r="QLU41" s="10"/>
      <c r="QLV41" s="10"/>
      <c r="QLW41" s="10"/>
      <c r="QLX41" s="10"/>
      <c r="QLY41" s="10"/>
      <c r="QLZ41" s="10"/>
      <c r="QMA41" s="10"/>
      <c r="QMB41" s="10"/>
      <c r="QMC41" s="10"/>
      <c r="QMD41" s="10"/>
      <c r="QME41" s="10"/>
      <c r="QMF41" s="10"/>
      <c r="QMG41" s="10"/>
      <c r="QMH41" s="10"/>
      <c r="QMI41" s="10"/>
      <c r="QMJ41" s="10"/>
      <c r="QMK41" s="10"/>
      <c r="QML41" s="10"/>
      <c r="QMM41" s="10"/>
      <c r="QMN41" s="10"/>
      <c r="QMO41" s="10"/>
      <c r="QMP41" s="10"/>
      <c r="QMQ41" s="10"/>
      <c r="QMR41" s="10"/>
      <c r="QMS41" s="10"/>
      <c r="QMT41" s="10"/>
      <c r="QMU41" s="10"/>
      <c r="QMV41" s="10"/>
      <c r="QMW41" s="10"/>
      <c r="QMX41" s="10"/>
      <c r="QMY41" s="10"/>
      <c r="QMZ41" s="10"/>
      <c r="QNA41" s="10"/>
      <c r="QNB41" s="10"/>
      <c r="QNC41" s="10"/>
      <c r="QND41" s="10"/>
      <c r="QNE41" s="10"/>
      <c r="QNF41" s="10"/>
      <c r="QNG41" s="10"/>
      <c r="QNH41" s="10"/>
      <c r="QNI41" s="10"/>
      <c r="QNJ41" s="10"/>
      <c r="QNK41" s="10"/>
      <c r="QNL41" s="10"/>
      <c r="QNM41" s="10"/>
      <c r="QNN41" s="10"/>
      <c r="QNO41" s="10"/>
      <c r="QNP41" s="10"/>
      <c r="QNQ41" s="10"/>
      <c r="QNR41" s="10"/>
      <c r="QNS41" s="10"/>
      <c r="QNT41" s="10"/>
      <c r="QNU41" s="10"/>
      <c r="QNV41" s="10"/>
      <c r="QNW41" s="10"/>
      <c r="QNX41" s="10"/>
      <c r="QNY41" s="10"/>
      <c r="QNZ41" s="10"/>
      <c r="QOA41" s="10"/>
      <c r="QOB41" s="10"/>
      <c r="QOC41" s="10"/>
      <c r="QOD41" s="10"/>
      <c r="QOE41" s="10"/>
      <c r="QOF41" s="10"/>
      <c r="QOG41" s="10"/>
      <c r="QOH41" s="10"/>
      <c r="QOI41" s="10"/>
      <c r="QOJ41" s="10"/>
      <c r="QOK41" s="10"/>
      <c r="QOL41" s="10"/>
      <c r="QOM41" s="10"/>
      <c r="QON41" s="10"/>
      <c r="QOO41" s="10"/>
      <c r="QOP41" s="10"/>
      <c r="QOQ41" s="10"/>
      <c r="QOR41" s="10"/>
      <c r="QOS41" s="10"/>
      <c r="QOT41" s="10"/>
      <c r="QOU41" s="10"/>
      <c r="QOV41" s="10"/>
      <c r="QOW41" s="10"/>
      <c r="QOX41" s="10"/>
      <c r="QOY41" s="10"/>
      <c r="QOZ41" s="10"/>
      <c r="QPA41" s="10"/>
      <c r="QPB41" s="10"/>
      <c r="QPC41" s="10"/>
      <c r="QPD41" s="10"/>
      <c r="QPE41" s="10"/>
      <c r="QPF41" s="10"/>
      <c r="QPG41" s="10"/>
      <c r="QPH41" s="10"/>
      <c r="QPI41" s="10"/>
      <c r="QPJ41" s="10"/>
      <c r="QPK41" s="10"/>
      <c r="QPL41" s="10"/>
      <c r="QPM41" s="10"/>
      <c r="QPN41" s="10"/>
      <c r="QPO41" s="10"/>
      <c r="QPP41" s="10"/>
      <c r="QPQ41" s="10"/>
      <c r="QPR41" s="10"/>
      <c r="QPS41" s="10"/>
      <c r="QPT41" s="10"/>
      <c r="QPU41" s="10"/>
      <c r="QPV41" s="10"/>
      <c r="QPW41" s="10"/>
      <c r="QPX41" s="10"/>
      <c r="QPY41" s="10"/>
      <c r="QPZ41" s="10"/>
      <c r="QQA41" s="10"/>
      <c r="QQB41" s="10"/>
      <c r="QQC41" s="10"/>
      <c r="QQD41" s="10"/>
      <c r="QQE41" s="10"/>
      <c r="QQF41" s="10"/>
      <c r="QQG41" s="10"/>
      <c r="QQH41" s="10"/>
      <c r="QQI41" s="10"/>
      <c r="QQJ41" s="10"/>
      <c r="QQK41" s="10"/>
      <c r="QQL41" s="10"/>
      <c r="QQM41" s="10"/>
      <c r="QQN41" s="10"/>
      <c r="QQO41" s="10"/>
      <c r="QQP41" s="10"/>
      <c r="QQQ41" s="10"/>
      <c r="QQR41" s="10"/>
      <c r="QQS41" s="10"/>
      <c r="QQT41" s="10"/>
      <c r="QQU41" s="10"/>
      <c r="QQV41" s="10"/>
      <c r="QQW41" s="10"/>
      <c r="QQX41" s="10"/>
      <c r="QQY41" s="10"/>
      <c r="QQZ41" s="10"/>
      <c r="QRA41" s="10"/>
      <c r="QRB41" s="10"/>
      <c r="QRC41" s="10"/>
      <c r="QRD41" s="10"/>
      <c r="QRE41" s="10"/>
      <c r="QRF41" s="10"/>
      <c r="QRG41" s="10"/>
      <c r="QRH41" s="10"/>
      <c r="QRI41" s="10"/>
      <c r="QRJ41" s="10"/>
      <c r="QRK41" s="10"/>
      <c r="QRL41" s="10"/>
      <c r="QRM41" s="10"/>
      <c r="QRN41" s="10"/>
      <c r="QRO41" s="10"/>
      <c r="QRP41" s="10"/>
      <c r="QRQ41" s="10"/>
      <c r="QRR41" s="10"/>
      <c r="QRS41" s="10"/>
      <c r="QRT41" s="10"/>
      <c r="QRU41" s="10"/>
      <c r="QRV41" s="10"/>
      <c r="QRW41" s="10"/>
      <c r="QRX41" s="10"/>
      <c r="QRY41" s="10"/>
      <c r="QRZ41" s="10"/>
      <c r="QSA41" s="10"/>
      <c r="QSH41" s="10"/>
      <c r="QSI41" s="10"/>
      <c r="QSJ41" s="10"/>
      <c r="QSK41" s="10"/>
      <c r="QSL41" s="10"/>
      <c r="QSM41" s="10"/>
      <c r="QSN41" s="10"/>
      <c r="QSO41" s="10"/>
      <c r="QSP41" s="10"/>
      <c r="QSQ41" s="10"/>
      <c r="QSR41" s="10"/>
      <c r="QSS41" s="10"/>
      <c r="QST41" s="10"/>
      <c r="QSU41" s="10"/>
      <c r="QSV41" s="10"/>
      <c r="QSW41" s="10"/>
      <c r="QSX41" s="10"/>
      <c r="QSY41" s="10"/>
      <c r="QSZ41" s="10"/>
      <c r="QTA41" s="10"/>
      <c r="QTB41" s="10"/>
      <c r="QTC41" s="10"/>
      <c r="QTD41" s="10"/>
      <c r="QTE41" s="10"/>
      <c r="QTF41" s="10"/>
      <c r="QTG41" s="10"/>
      <c r="QTH41" s="10"/>
      <c r="QTI41" s="10"/>
      <c r="QTJ41" s="10"/>
      <c r="QTK41" s="10"/>
      <c r="QTL41" s="10"/>
      <c r="QTM41" s="10"/>
      <c r="QTN41" s="10"/>
      <c r="QTO41" s="10"/>
      <c r="QTP41" s="10"/>
      <c r="QTQ41" s="10"/>
      <c r="QTR41" s="10"/>
      <c r="QTS41" s="10"/>
      <c r="QTT41" s="10"/>
      <c r="QTU41" s="10"/>
      <c r="QTV41" s="10"/>
      <c r="QTW41" s="10"/>
      <c r="QTX41" s="10"/>
      <c r="QTY41" s="10"/>
      <c r="QTZ41" s="10"/>
      <c r="QUA41" s="10"/>
      <c r="QUB41" s="10"/>
      <c r="QUC41" s="10"/>
      <c r="QUD41" s="10"/>
      <c r="QUE41" s="10"/>
      <c r="QUF41" s="10"/>
      <c r="QUG41" s="10"/>
      <c r="QUH41" s="10"/>
      <c r="QUI41" s="10"/>
      <c r="QUJ41" s="10"/>
      <c r="QUK41" s="10"/>
      <c r="QUL41" s="10"/>
      <c r="QUM41" s="10"/>
      <c r="QUN41" s="10"/>
      <c r="QUO41" s="10"/>
      <c r="QUP41" s="10"/>
      <c r="QUQ41" s="10"/>
      <c r="QUR41" s="10"/>
      <c r="QUS41" s="10"/>
      <c r="QUT41" s="10"/>
      <c r="QUU41" s="10"/>
      <c r="QUV41" s="10"/>
      <c r="QUW41" s="10"/>
      <c r="QUX41" s="10"/>
      <c r="QUY41" s="10"/>
      <c r="QUZ41" s="10"/>
      <c r="QVA41" s="10"/>
      <c r="QVB41" s="10"/>
      <c r="QVC41" s="10"/>
      <c r="QVD41" s="10"/>
      <c r="QVE41" s="10"/>
      <c r="QVF41" s="10"/>
      <c r="QVG41" s="10"/>
      <c r="QVH41" s="10"/>
      <c r="QVI41" s="10"/>
      <c r="QVJ41" s="10"/>
      <c r="QVK41" s="10"/>
      <c r="QVL41" s="10"/>
      <c r="QVM41" s="10"/>
      <c r="QVN41" s="10"/>
      <c r="QVO41" s="10"/>
      <c r="QVP41" s="10"/>
      <c r="QVQ41" s="10"/>
      <c r="QVR41" s="10"/>
      <c r="QVS41" s="10"/>
      <c r="QVT41" s="10"/>
      <c r="QVU41" s="10"/>
      <c r="QVV41" s="10"/>
      <c r="QVW41" s="10"/>
      <c r="QVX41" s="10"/>
      <c r="QVY41" s="10"/>
      <c r="QVZ41" s="10"/>
      <c r="QWA41" s="10"/>
      <c r="QWB41" s="10"/>
      <c r="QWC41" s="10"/>
      <c r="QWD41" s="10"/>
      <c r="QWE41" s="10"/>
      <c r="QWF41" s="10"/>
      <c r="QWG41" s="10"/>
      <c r="QWH41" s="10"/>
      <c r="QWI41" s="10"/>
      <c r="QWJ41" s="10"/>
      <c r="QWK41" s="10"/>
      <c r="QWL41" s="10"/>
      <c r="QWM41" s="10"/>
      <c r="QWN41" s="10"/>
      <c r="QWO41" s="10"/>
      <c r="QWP41" s="10"/>
      <c r="QWQ41" s="10"/>
      <c r="QWR41" s="10"/>
      <c r="QWS41" s="10"/>
      <c r="QWT41" s="10"/>
      <c r="QWU41" s="10"/>
      <c r="QWV41" s="10"/>
      <c r="QWW41" s="10"/>
      <c r="QWX41" s="10"/>
      <c r="QWY41" s="10"/>
      <c r="QWZ41" s="10"/>
      <c r="QXA41" s="10"/>
      <c r="QXB41" s="10"/>
      <c r="QXC41" s="10"/>
      <c r="QXD41" s="10"/>
      <c r="QXE41" s="10"/>
      <c r="QXF41" s="10"/>
      <c r="QXG41" s="10"/>
      <c r="QXH41" s="10"/>
      <c r="QXI41" s="10"/>
      <c r="QXJ41" s="10"/>
      <c r="QXK41" s="10"/>
      <c r="QXL41" s="10"/>
      <c r="QXM41" s="10"/>
      <c r="QXN41" s="10"/>
      <c r="QXO41" s="10"/>
      <c r="QXP41" s="10"/>
      <c r="QXQ41" s="10"/>
      <c r="QXR41" s="10"/>
      <c r="QXS41" s="10"/>
      <c r="QXT41" s="10"/>
      <c r="QXU41" s="10"/>
      <c r="QXV41" s="10"/>
      <c r="QXW41" s="10"/>
      <c r="QXX41" s="10"/>
      <c r="QXY41" s="10"/>
      <c r="QXZ41" s="10"/>
      <c r="QYA41" s="10"/>
      <c r="QYB41" s="10"/>
      <c r="QYC41" s="10"/>
      <c r="QYD41" s="10"/>
      <c r="QYE41" s="10"/>
      <c r="QYF41" s="10"/>
      <c r="QYG41" s="10"/>
      <c r="QYH41" s="10"/>
      <c r="QYI41" s="10"/>
      <c r="QYJ41" s="10"/>
      <c r="QYK41" s="10"/>
      <c r="QYL41" s="10"/>
      <c r="QYM41" s="10"/>
      <c r="QYN41" s="10"/>
      <c r="QYO41" s="10"/>
      <c r="QYP41" s="10"/>
      <c r="QYQ41" s="10"/>
      <c r="QYR41" s="10"/>
      <c r="QYS41" s="10"/>
      <c r="QYT41" s="10"/>
      <c r="QYU41" s="10"/>
      <c r="QYV41" s="10"/>
      <c r="QYW41" s="10"/>
      <c r="QYX41" s="10"/>
      <c r="QYY41" s="10"/>
      <c r="QYZ41" s="10"/>
      <c r="QZA41" s="10"/>
      <c r="QZB41" s="10"/>
      <c r="QZC41" s="10"/>
      <c r="QZD41" s="10"/>
      <c r="QZE41" s="10"/>
      <c r="QZF41" s="10"/>
      <c r="QZG41" s="10"/>
      <c r="QZH41" s="10"/>
      <c r="QZI41" s="10"/>
      <c r="QZJ41" s="10"/>
      <c r="QZK41" s="10"/>
      <c r="QZL41" s="10"/>
      <c r="QZM41" s="10"/>
      <c r="QZN41" s="10"/>
      <c r="QZO41" s="10"/>
      <c r="QZP41" s="10"/>
      <c r="QZQ41" s="10"/>
      <c r="QZR41" s="10"/>
      <c r="QZS41" s="10"/>
      <c r="QZT41" s="10"/>
      <c r="QZU41" s="10"/>
      <c r="QZV41" s="10"/>
      <c r="QZW41" s="10"/>
      <c r="QZX41" s="10"/>
      <c r="QZY41" s="10"/>
      <c r="QZZ41" s="10"/>
      <c r="RAA41" s="10"/>
      <c r="RAB41" s="10"/>
      <c r="RAC41" s="10"/>
      <c r="RAD41" s="10"/>
      <c r="RAE41" s="10"/>
      <c r="RAF41" s="10"/>
      <c r="RAG41" s="10"/>
      <c r="RAH41" s="10"/>
      <c r="RAI41" s="10"/>
      <c r="RAJ41" s="10"/>
      <c r="RAK41" s="10"/>
      <c r="RAL41" s="10"/>
      <c r="RAM41" s="10"/>
      <c r="RAN41" s="10"/>
      <c r="RAO41" s="10"/>
      <c r="RAP41" s="10"/>
      <c r="RAQ41" s="10"/>
      <c r="RAR41" s="10"/>
      <c r="RAS41" s="10"/>
      <c r="RAT41" s="10"/>
      <c r="RAU41" s="10"/>
      <c r="RAV41" s="10"/>
      <c r="RAW41" s="10"/>
      <c r="RAX41" s="10"/>
      <c r="RAY41" s="10"/>
      <c r="RAZ41" s="10"/>
      <c r="RBA41" s="10"/>
      <c r="RBB41" s="10"/>
      <c r="RBC41" s="10"/>
      <c r="RBD41" s="10"/>
      <c r="RBE41" s="10"/>
      <c r="RBF41" s="10"/>
      <c r="RBG41" s="10"/>
      <c r="RBH41" s="10"/>
      <c r="RBI41" s="10"/>
      <c r="RBJ41" s="10"/>
      <c r="RBK41" s="10"/>
      <c r="RBL41" s="10"/>
      <c r="RBM41" s="10"/>
      <c r="RBN41" s="10"/>
      <c r="RBO41" s="10"/>
      <c r="RBP41" s="10"/>
      <c r="RBQ41" s="10"/>
      <c r="RBR41" s="10"/>
      <c r="RBS41" s="10"/>
      <c r="RBT41" s="10"/>
      <c r="RBU41" s="10"/>
      <c r="RBV41" s="10"/>
      <c r="RBW41" s="10"/>
      <c r="RCD41" s="10"/>
      <c r="RCE41" s="10"/>
      <c r="RCF41" s="10"/>
      <c r="RCG41" s="10"/>
      <c r="RCH41" s="10"/>
      <c r="RCI41" s="10"/>
      <c r="RCJ41" s="10"/>
      <c r="RCK41" s="10"/>
      <c r="RCL41" s="10"/>
      <c r="RCM41" s="10"/>
      <c r="RCN41" s="10"/>
      <c r="RCO41" s="10"/>
      <c r="RCP41" s="10"/>
      <c r="RCQ41" s="10"/>
      <c r="RCR41" s="10"/>
      <c r="RCS41" s="10"/>
      <c r="RCT41" s="10"/>
      <c r="RCU41" s="10"/>
      <c r="RCV41" s="10"/>
      <c r="RCW41" s="10"/>
      <c r="RCX41" s="10"/>
      <c r="RCY41" s="10"/>
      <c r="RCZ41" s="10"/>
      <c r="RDA41" s="10"/>
      <c r="RDB41" s="10"/>
      <c r="RDC41" s="10"/>
      <c r="RDD41" s="10"/>
      <c r="RDE41" s="10"/>
      <c r="RDF41" s="10"/>
      <c r="RDG41" s="10"/>
      <c r="RDH41" s="10"/>
      <c r="RDI41" s="10"/>
      <c r="RDJ41" s="10"/>
      <c r="RDK41" s="10"/>
      <c r="RDL41" s="10"/>
      <c r="RDM41" s="10"/>
      <c r="RDN41" s="10"/>
      <c r="RDO41" s="10"/>
      <c r="RDP41" s="10"/>
      <c r="RDQ41" s="10"/>
      <c r="RDR41" s="10"/>
      <c r="RDS41" s="10"/>
      <c r="RDT41" s="10"/>
      <c r="RDU41" s="10"/>
      <c r="RDV41" s="10"/>
      <c r="RDW41" s="10"/>
      <c r="RDX41" s="10"/>
      <c r="RDY41" s="10"/>
      <c r="RDZ41" s="10"/>
      <c r="REA41" s="10"/>
      <c r="REB41" s="10"/>
      <c r="REC41" s="10"/>
      <c r="RED41" s="10"/>
      <c r="REE41" s="10"/>
      <c r="REF41" s="10"/>
      <c r="REG41" s="10"/>
      <c r="REH41" s="10"/>
      <c r="REI41" s="10"/>
      <c r="REJ41" s="10"/>
      <c r="REK41" s="10"/>
      <c r="REL41" s="10"/>
      <c r="REM41" s="10"/>
      <c r="REN41" s="10"/>
      <c r="REO41" s="10"/>
      <c r="REP41" s="10"/>
      <c r="REQ41" s="10"/>
      <c r="RER41" s="10"/>
      <c r="RES41" s="10"/>
      <c r="RET41" s="10"/>
      <c r="REU41" s="10"/>
      <c r="REV41" s="10"/>
      <c r="REW41" s="10"/>
      <c r="REX41" s="10"/>
      <c r="REY41" s="10"/>
      <c r="REZ41" s="10"/>
      <c r="RFA41" s="10"/>
      <c r="RFB41" s="10"/>
      <c r="RFC41" s="10"/>
      <c r="RFD41" s="10"/>
      <c r="RFE41" s="10"/>
      <c r="RFF41" s="10"/>
      <c r="RFG41" s="10"/>
      <c r="RFH41" s="10"/>
      <c r="RFI41" s="10"/>
      <c r="RFJ41" s="10"/>
      <c r="RFK41" s="10"/>
      <c r="RFL41" s="10"/>
      <c r="RFM41" s="10"/>
      <c r="RFN41" s="10"/>
      <c r="RFO41" s="10"/>
      <c r="RFP41" s="10"/>
      <c r="RFQ41" s="10"/>
      <c r="RFR41" s="10"/>
      <c r="RFS41" s="10"/>
      <c r="RFT41" s="10"/>
      <c r="RFU41" s="10"/>
      <c r="RFV41" s="10"/>
      <c r="RFW41" s="10"/>
      <c r="RFX41" s="10"/>
      <c r="RFY41" s="10"/>
      <c r="RFZ41" s="10"/>
      <c r="RGA41" s="10"/>
      <c r="RGB41" s="10"/>
      <c r="RGC41" s="10"/>
      <c r="RGD41" s="10"/>
      <c r="RGE41" s="10"/>
      <c r="RGF41" s="10"/>
      <c r="RGG41" s="10"/>
      <c r="RGH41" s="10"/>
      <c r="RGI41" s="10"/>
      <c r="RGJ41" s="10"/>
      <c r="RGK41" s="10"/>
      <c r="RGL41" s="10"/>
      <c r="RGM41" s="10"/>
      <c r="RGN41" s="10"/>
      <c r="RGO41" s="10"/>
      <c r="RGP41" s="10"/>
      <c r="RGQ41" s="10"/>
      <c r="RGR41" s="10"/>
      <c r="RGS41" s="10"/>
      <c r="RGT41" s="10"/>
      <c r="RGU41" s="10"/>
      <c r="RGV41" s="10"/>
      <c r="RGW41" s="10"/>
      <c r="RGX41" s="10"/>
      <c r="RGY41" s="10"/>
      <c r="RGZ41" s="10"/>
      <c r="RHA41" s="10"/>
      <c r="RHB41" s="10"/>
      <c r="RHC41" s="10"/>
      <c r="RHD41" s="10"/>
      <c r="RHE41" s="10"/>
      <c r="RHF41" s="10"/>
      <c r="RHG41" s="10"/>
      <c r="RHH41" s="10"/>
      <c r="RHI41" s="10"/>
      <c r="RHJ41" s="10"/>
      <c r="RHK41" s="10"/>
      <c r="RHL41" s="10"/>
      <c r="RHM41" s="10"/>
      <c r="RHN41" s="10"/>
      <c r="RHO41" s="10"/>
      <c r="RHP41" s="10"/>
      <c r="RHQ41" s="10"/>
      <c r="RHR41" s="10"/>
      <c r="RHS41" s="10"/>
      <c r="RHT41" s="10"/>
      <c r="RHU41" s="10"/>
      <c r="RHV41" s="10"/>
      <c r="RHW41" s="10"/>
      <c r="RHX41" s="10"/>
      <c r="RHY41" s="10"/>
      <c r="RHZ41" s="10"/>
      <c r="RIA41" s="10"/>
      <c r="RIB41" s="10"/>
      <c r="RIC41" s="10"/>
      <c r="RID41" s="10"/>
      <c r="RIE41" s="10"/>
      <c r="RIF41" s="10"/>
      <c r="RIG41" s="10"/>
      <c r="RIH41" s="10"/>
      <c r="RII41" s="10"/>
      <c r="RIJ41" s="10"/>
      <c r="RIK41" s="10"/>
      <c r="RIL41" s="10"/>
      <c r="RIM41" s="10"/>
      <c r="RIN41" s="10"/>
      <c r="RIO41" s="10"/>
      <c r="RIP41" s="10"/>
      <c r="RIQ41" s="10"/>
      <c r="RIR41" s="10"/>
      <c r="RIS41" s="10"/>
      <c r="RIT41" s="10"/>
      <c r="RIU41" s="10"/>
      <c r="RIV41" s="10"/>
      <c r="RIW41" s="10"/>
      <c r="RIX41" s="10"/>
      <c r="RIY41" s="10"/>
      <c r="RIZ41" s="10"/>
      <c r="RJA41" s="10"/>
      <c r="RJB41" s="10"/>
      <c r="RJC41" s="10"/>
      <c r="RJD41" s="10"/>
      <c r="RJE41" s="10"/>
      <c r="RJF41" s="10"/>
      <c r="RJG41" s="10"/>
      <c r="RJH41" s="10"/>
      <c r="RJI41" s="10"/>
      <c r="RJJ41" s="10"/>
      <c r="RJK41" s="10"/>
      <c r="RJL41" s="10"/>
      <c r="RJM41" s="10"/>
      <c r="RJN41" s="10"/>
      <c r="RJO41" s="10"/>
      <c r="RJP41" s="10"/>
      <c r="RJQ41" s="10"/>
      <c r="RJR41" s="10"/>
      <c r="RJS41" s="10"/>
      <c r="RJT41" s="10"/>
      <c r="RJU41" s="10"/>
      <c r="RJV41" s="10"/>
      <c r="RJW41" s="10"/>
      <c r="RJX41" s="10"/>
      <c r="RJY41" s="10"/>
      <c r="RJZ41" s="10"/>
      <c r="RKA41" s="10"/>
      <c r="RKB41" s="10"/>
      <c r="RKC41" s="10"/>
      <c r="RKD41" s="10"/>
      <c r="RKE41" s="10"/>
      <c r="RKF41" s="10"/>
      <c r="RKG41" s="10"/>
      <c r="RKH41" s="10"/>
      <c r="RKI41" s="10"/>
      <c r="RKJ41" s="10"/>
      <c r="RKK41" s="10"/>
      <c r="RKL41" s="10"/>
      <c r="RKM41" s="10"/>
      <c r="RKN41" s="10"/>
      <c r="RKO41" s="10"/>
      <c r="RKP41" s="10"/>
      <c r="RKQ41" s="10"/>
      <c r="RKR41" s="10"/>
      <c r="RKS41" s="10"/>
      <c r="RKT41" s="10"/>
      <c r="RKU41" s="10"/>
      <c r="RKV41" s="10"/>
      <c r="RKW41" s="10"/>
      <c r="RKX41" s="10"/>
      <c r="RKY41" s="10"/>
      <c r="RKZ41" s="10"/>
      <c r="RLA41" s="10"/>
      <c r="RLB41" s="10"/>
      <c r="RLC41" s="10"/>
      <c r="RLD41" s="10"/>
      <c r="RLE41" s="10"/>
      <c r="RLF41" s="10"/>
      <c r="RLG41" s="10"/>
      <c r="RLH41" s="10"/>
      <c r="RLI41" s="10"/>
      <c r="RLJ41" s="10"/>
      <c r="RLK41" s="10"/>
      <c r="RLL41" s="10"/>
      <c r="RLM41" s="10"/>
      <c r="RLN41" s="10"/>
      <c r="RLO41" s="10"/>
      <c r="RLP41" s="10"/>
      <c r="RLQ41" s="10"/>
      <c r="RLR41" s="10"/>
      <c r="RLS41" s="10"/>
      <c r="RLZ41" s="10"/>
      <c r="RMA41" s="10"/>
      <c r="RMB41" s="10"/>
      <c r="RMC41" s="10"/>
      <c r="RMD41" s="10"/>
      <c r="RME41" s="10"/>
      <c r="RMF41" s="10"/>
      <c r="RMG41" s="10"/>
      <c r="RMH41" s="10"/>
      <c r="RMI41" s="10"/>
      <c r="RMJ41" s="10"/>
      <c r="RMK41" s="10"/>
      <c r="RML41" s="10"/>
      <c r="RMM41" s="10"/>
      <c r="RMN41" s="10"/>
      <c r="RMO41" s="10"/>
      <c r="RMP41" s="10"/>
      <c r="RMQ41" s="10"/>
      <c r="RMR41" s="10"/>
      <c r="RMS41" s="10"/>
      <c r="RMT41" s="10"/>
      <c r="RMU41" s="10"/>
      <c r="RMV41" s="10"/>
      <c r="RMW41" s="10"/>
      <c r="RMX41" s="10"/>
      <c r="RMY41" s="10"/>
      <c r="RMZ41" s="10"/>
      <c r="RNA41" s="10"/>
      <c r="RNB41" s="10"/>
      <c r="RNC41" s="10"/>
      <c r="RND41" s="10"/>
      <c r="RNE41" s="10"/>
      <c r="RNF41" s="10"/>
      <c r="RNG41" s="10"/>
      <c r="RNH41" s="10"/>
      <c r="RNI41" s="10"/>
      <c r="RNJ41" s="10"/>
      <c r="RNK41" s="10"/>
      <c r="RNL41" s="10"/>
      <c r="RNM41" s="10"/>
      <c r="RNN41" s="10"/>
      <c r="RNO41" s="10"/>
      <c r="RNP41" s="10"/>
      <c r="RNQ41" s="10"/>
      <c r="RNR41" s="10"/>
      <c r="RNS41" s="10"/>
      <c r="RNT41" s="10"/>
      <c r="RNU41" s="10"/>
      <c r="RNV41" s="10"/>
      <c r="RNW41" s="10"/>
      <c r="RNX41" s="10"/>
      <c r="RNY41" s="10"/>
      <c r="RNZ41" s="10"/>
      <c r="ROA41" s="10"/>
      <c r="ROB41" s="10"/>
      <c r="ROC41" s="10"/>
      <c r="ROD41" s="10"/>
      <c r="ROE41" s="10"/>
      <c r="ROF41" s="10"/>
      <c r="ROG41" s="10"/>
      <c r="ROH41" s="10"/>
      <c r="ROI41" s="10"/>
      <c r="ROJ41" s="10"/>
      <c r="ROK41" s="10"/>
      <c r="ROL41" s="10"/>
      <c r="ROM41" s="10"/>
      <c r="RON41" s="10"/>
      <c r="ROO41" s="10"/>
      <c r="ROP41" s="10"/>
      <c r="ROQ41" s="10"/>
      <c r="ROR41" s="10"/>
      <c r="ROS41" s="10"/>
      <c r="ROT41" s="10"/>
      <c r="ROU41" s="10"/>
      <c r="ROV41" s="10"/>
      <c r="ROW41" s="10"/>
      <c r="ROX41" s="10"/>
      <c r="ROY41" s="10"/>
      <c r="ROZ41" s="10"/>
      <c r="RPA41" s="10"/>
      <c r="RPB41" s="10"/>
      <c r="RPC41" s="10"/>
      <c r="RPD41" s="10"/>
      <c r="RPE41" s="10"/>
      <c r="RPF41" s="10"/>
      <c r="RPG41" s="10"/>
      <c r="RPH41" s="10"/>
      <c r="RPI41" s="10"/>
      <c r="RPJ41" s="10"/>
      <c r="RPK41" s="10"/>
      <c r="RPL41" s="10"/>
      <c r="RPM41" s="10"/>
      <c r="RPN41" s="10"/>
      <c r="RPO41" s="10"/>
      <c r="RPP41" s="10"/>
      <c r="RPQ41" s="10"/>
      <c r="RPR41" s="10"/>
      <c r="RPS41" s="10"/>
      <c r="RPT41" s="10"/>
      <c r="RPU41" s="10"/>
      <c r="RPV41" s="10"/>
      <c r="RPW41" s="10"/>
      <c r="RPX41" s="10"/>
      <c r="RPY41" s="10"/>
      <c r="RPZ41" s="10"/>
      <c r="RQA41" s="10"/>
      <c r="RQB41" s="10"/>
      <c r="RQC41" s="10"/>
      <c r="RQD41" s="10"/>
      <c r="RQE41" s="10"/>
      <c r="RQF41" s="10"/>
      <c r="RQG41" s="10"/>
      <c r="RQH41" s="10"/>
      <c r="RQI41" s="10"/>
      <c r="RQJ41" s="10"/>
      <c r="RQK41" s="10"/>
      <c r="RQL41" s="10"/>
      <c r="RQM41" s="10"/>
      <c r="RQN41" s="10"/>
      <c r="RQO41" s="10"/>
      <c r="RQP41" s="10"/>
      <c r="RQQ41" s="10"/>
      <c r="RQR41" s="10"/>
      <c r="RQS41" s="10"/>
      <c r="RQT41" s="10"/>
      <c r="RQU41" s="10"/>
      <c r="RQV41" s="10"/>
      <c r="RQW41" s="10"/>
      <c r="RQX41" s="10"/>
      <c r="RQY41" s="10"/>
      <c r="RQZ41" s="10"/>
      <c r="RRA41" s="10"/>
      <c r="RRB41" s="10"/>
      <c r="RRC41" s="10"/>
      <c r="RRD41" s="10"/>
      <c r="RRE41" s="10"/>
      <c r="RRF41" s="10"/>
      <c r="RRG41" s="10"/>
      <c r="RRH41" s="10"/>
      <c r="RRI41" s="10"/>
      <c r="RRJ41" s="10"/>
      <c r="RRK41" s="10"/>
      <c r="RRL41" s="10"/>
      <c r="RRM41" s="10"/>
      <c r="RRN41" s="10"/>
      <c r="RRO41" s="10"/>
      <c r="RRP41" s="10"/>
      <c r="RRQ41" s="10"/>
      <c r="RRR41" s="10"/>
      <c r="RRS41" s="10"/>
      <c r="RRT41" s="10"/>
      <c r="RRU41" s="10"/>
      <c r="RRV41" s="10"/>
      <c r="RRW41" s="10"/>
      <c r="RRX41" s="10"/>
      <c r="RRY41" s="10"/>
      <c r="RRZ41" s="10"/>
      <c r="RSA41" s="10"/>
      <c r="RSB41" s="10"/>
      <c r="RSC41" s="10"/>
      <c r="RSD41" s="10"/>
      <c r="RSE41" s="10"/>
      <c r="RSF41" s="10"/>
      <c r="RSG41" s="10"/>
      <c r="RSH41" s="10"/>
      <c r="RSI41" s="10"/>
      <c r="RSJ41" s="10"/>
      <c r="RSK41" s="10"/>
      <c r="RSL41" s="10"/>
      <c r="RSM41" s="10"/>
      <c r="RSN41" s="10"/>
      <c r="RSO41" s="10"/>
      <c r="RSP41" s="10"/>
      <c r="RSQ41" s="10"/>
      <c r="RSR41" s="10"/>
      <c r="RSS41" s="10"/>
      <c r="RST41" s="10"/>
      <c r="RSU41" s="10"/>
      <c r="RSV41" s="10"/>
      <c r="RSW41" s="10"/>
      <c r="RSX41" s="10"/>
      <c r="RSY41" s="10"/>
      <c r="RSZ41" s="10"/>
      <c r="RTA41" s="10"/>
      <c r="RTB41" s="10"/>
      <c r="RTC41" s="10"/>
      <c r="RTD41" s="10"/>
      <c r="RTE41" s="10"/>
      <c r="RTF41" s="10"/>
      <c r="RTG41" s="10"/>
      <c r="RTH41" s="10"/>
      <c r="RTI41" s="10"/>
      <c r="RTJ41" s="10"/>
      <c r="RTK41" s="10"/>
      <c r="RTL41" s="10"/>
      <c r="RTM41" s="10"/>
      <c r="RTN41" s="10"/>
      <c r="RTO41" s="10"/>
      <c r="RTP41" s="10"/>
      <c r="RTQ41" s="10"/>
      <c r="RTR41" s="10"/>
      <c r="RTS41" s="10"/>
      <c r="RTT41" s="10"/>
      <c r="RTU41" s="10"/>
      <c r="RTV41" s="10"/>
      <c r="RTW41" s="10"/>
      <c r="RTX41" s="10"/>
      <c r="RTY41" s="10"/>
      <c r="RTZ41" s="10"/>
      <c r="RUA41" s="10"/>
      <c r="RUB41" s="10"/>
      <c r="RUC41" s="10"/>
      <c r="RUD41" s="10"/>
      <c r="RUE41" s="10"/>
      <c r="RUF41" s="10"/>
      <c r="RUG41" s="10"/>
      <c r="RUH41" s="10"/>
      <c r="RUI41" s="10"/>
      <c r="RUJ41" s="10"/>
      <c r="RUK41" s="10"/>
      <c r="RUL41" s="10"/>
      <c r="RUM41" s="10"/>
      <c r="RUN41" s="10"/>
      <c r="RUO41" s="10"/>
      <c r="RUP41" s="10"/>
      <c r="RUQ41" s="10"/>
      <c r="RUR41" s="10"/>
      <c r="RUS41" s="10"/>
      <c r="RUT41" s="10"/>
      <c r="RUU41" s="10"/>
      <c r="RUV41" s="10"/>
      <c r="RUW41" s="10"/>
      <c r="RUX41" s="10"/>
      <c r="RUY41" s="10"/>
      <c r="RUZ41" s="10"/>
      <c r="RVA41" s="10"/>
      <c r="RVB41" s="10"/>
      <c r="RVC41" s="10"/>
      <c r="RVD41" s="10"/>
      <c r="RVE41" s="10"/>
      <c r="RVF41" s="10"/>
      <c r="RVG41" s="10"/>
      <c r="RVH41" s="10"/>
      <c r="RVI41" s="10"/>
      <c r="RVJ41" s="10"/>
      <c r="RVK41" s="10"/>
      <c r="RVL41" s="10"/>
      <c r="RVM41" s="10"/>
      <c r="RVN41" s="10"/>
      <c r="RVO41" s="10"/>
      <c r="RVV41" s="10"/>
      <c r="RVW41" s="10"/>
      <c r="RVX41" s="10"/>
      <c r="RVY41" s="10"/>
      <c r="RVZ41" s="10"/>
      <c r="RWA41" s="10"/>
      <c r="RWB41" s="10"/>
      <c r="RWC41" s="10"/>
      <c r="RWD41" s="10"/>
      <c r="RWE41" s="10"/>
      <c r="RWF41" s="10"/>
      <c r="RWG41" s="10"/>
      <c r="RWH41" s="10"/>
      <c r="RWI41" s="10"/>
      <c r="RWJ41" s="10"/>
      <c r="RWK41" s="10"/>
      <c r="RWL41" s="10"/>
      <c r="RWM41" s="10"/>
      <c r="RWN41" s="10"/>
      <c r="RWO41" s="10"/>
      <c r="RWP41" s="10"/>
      <c r="RWQ41" s="10"/>
      <c r="RWR41" s="10"/>
      <c r="RWS41" s="10"/>
      <c r="RWT41" s="10"/>
      <c r="RWU41" s="10"/>
      <c r="RWV41" s="10"/>
      <c r="RWW41" s="10"/>
      <c r="RWX41" s="10"/>
      <c r="RWY41" s="10"/>
      <c r="RWZ41" s="10"/>
      <c r="RXA41" s="10"/>
      <c r="RXB41" s="10"/>
      <c r="RXC41" s="10"/>
      <c r="RXD41" s="10"/>
      <c r="RXE41" s="10"/>
      <c r="RXF41" s="10"/>
      <c r="RXG41" s="10"/>
      <c r="RXH41" s="10"/>
      <c r="RXI41" s="10"/>
      <c r="RXJ41" s="10"/>
      <c r="RXK41" s="10"/>
      <c r="RXL41" s="10"/>
      <c r="RXM41" s="10"/>
      <c r="RXN41" s="10"/>
      <c r="RXO41" s="10"/>
      <c r="RXP41" s="10"/>
      <c r="RXQ41" s="10"/>
      <c r="RXR41" s="10"/>
      <c r="RXS41" s="10"/>
      <c r="RXT41" s="10"/>
      <c r="RXU41" s="10"/>
      <c r="RXV41" s="10"/>
      <c r="RXW41" s="10"/>
      <c r="RXX41" s="10"/>
      <c r="RXY41" s="10"/>
      <c r="RXZ41" s="10"/>
      <c r="RYA41" s="10"/>
      <c r="RYB41" s="10"/>
      <c r="RYC41" s="10"/>
      <c r="RYD41" s="10"/>
      <c r="RYE41" s="10"/>
      <c r="RYF41" s="10"/>
      <c r="RYG41" s="10"/>
      <c r="RYH41" s="10"/>
      <c r="RYI41" s="10"/>
      <c r="RYJ41" s="10"/>
      <c r="RYK41" s="10"/>
      <c r="RYL41" s="10"/>
      <c r="RYM41" s="10"/>
      <c r="RYN41" s="10"/>
      <c r="RYO41" s="10"/>
      <c r="RYP41" s="10"/>
      <c r="RYQ41" s="10"/>
      <c r="RYR41" s="10"/>
      <c r="RYS41" s="10"/>
      <c r="RYT41" s="10"/>
      <c r="RYU41" s="10"/>
      <c r="RYV41" s="10"/>
      <c r="RYW41" s="10"/>
      <c r="RYX41" s="10"/>
      <c r="RYY41" s="10"/>
      <c r="RYZ41" s="10"/>
      <c r="RZA41" s="10"/>
      <c r="RZB41" s="10"/>
      <c r="RZC41" s="10"/>
      <c r="RZD41" s="10"/>
      <c r="RZE41" s="10"/>
      <c r="RZF41" s="10"/>
      <c r="RZG41" s="10"/>
      <c r="RZH41" s="10"/>
      <c r="RZI41" s="10"/>
      <c r="RZJ41" s="10"/>
      <c r="RZK41" s="10"/>
      <c r="RZL41" s="10"/>
      <c r="RZM41" s="10"/>
      <c r="RZN41" s="10"/>
      <c r="RZO41" s="10"/>
      <c r="RZP41" s="10"/>
      <c r="RZQ41" s="10"/>
      <c r="RZR41" s="10"/>
      <c r="RZS41" s="10"/>
      <c r="RZT41" s="10"/>
      <c r="RZU41" s="10"/>
      <c r="RZV41" s="10"/>
      <c r="RZW41" s="10"/>
      <c r="RZX41" s="10"/>
      <c r="RZY41" s="10"/>
      <c r="RZZ41" s="10"/>
      <c r="SAA41" s="10"/>
      <c r="SAB41" s="10"/>
      <c r="SAC41" s="10"/>
      <c r="SAD41" s="10"/>
      <c r="SAE41" s="10"/>
      <c r="SAF41" s="10"/>
      <c r="SAG41" s="10"/>
      <c r="SAH41" s="10"/>
      <c r="SAI41" s="10"/>
      <c r="SAJ41" s="10"/>
      <c r="SAK41" s="10"/>
      <c r="SAL41" s="10"/>
      <c r="SAM41" s="10"/>
      <c r="SAN41" s="10"/>
      <c r="SAO41" s="10"/>
      <c r="SAP41" s="10"/>
      <c r="SAQ41" s="10"/>
      <c r="SAR41" s="10"/>
      <c r="SAS41" s="10"/>
      <c r="SAT41" s="10"/>
      <c r="SAU41" s="10"/>
      <c r="SAV41" s="10"/>
      <c r="SAW41" s="10"/>
      <c r="SAX41" s="10"/>
      <c r="SAY41" s="10"/>
      <c r="SAZ41" s="10"/>
      <c r="SBA41" s="10"/>
      <c r="SBB41" s="10"/>
      <c r="SBC41" s="10"/>
      <c r="SBD41" s="10"/>
      <c r="SBE41" s="10"/>
      <c r="SBF41" s="10"/>
      <c r="SBG41" s="10"/>
      <c r="SBH41" s="10"/>
      <c r="SBI41" s="10"/>
      <c r="SBJ41" s="10"/>
      <c r="SBK41" s="10"/>
      <c r="SBL41" s="10"/>
      <c r="SBM41" s="10"/>
      <c r="SBN41" s="10"/>
      <c r="SBO41" s="10"/>
      <c r="SBP41" s="10"/>
      <c r="SBQ41" s="10"/>
      <c r="SBR41" s="10"/>
      <c r="SBS41" s="10"/>
      <c r="SBT41" s="10"/>
      <c r="SBU41" s="10"/>
      <c r="SBV41" s="10"/>
      <c r="SBW41" s="10"/>
      <c r="SBX41" s="10"/>
      <c r="SBY41" s="10"/>
      <c r="SBZ41" s="10"/>
      <c r="SCA41" s="10"/>
      <c r="SCB41" s="10"/>
      <c r="SCC41" s="10"/>
      <c r="SCD41" s="10"/>
      <c r="SCE41" s="10"/>
      <c r="SCF41" s="10"/>
      <c r="SCG41" s="10"/>
      <c r="SCH41" s="10"/>
      <c r="SCI41" s="10"/>
      <c r="SCJ41" s="10"/>
      <c r="SCK41" s="10"/>
      <c r="SCL41" s="10"/>
      <c r="SCM41" s="10"/>
      <c r="SCN41" s="10"/>
      <c r="SCO41" s="10"/>
      <c r="SCP41" s="10"/>
      <c r="SCQ41" s="10"/>
      <c r="SCR41" s="10"/>
      <c r="SCS41" s="10"/>
      <c r="SCT41" s="10"/>
      <c r="SCU41" s="10"/>
      <c r="SCV41" s="10"/>
      <c r="SCW41" s="10"/>
      <c r="SCX41" s="10"/>
      <c r="SCY41" s="10"/>
      <c r="SCZ41" s="10"/>
      <c r="SDA41" s="10"/>
      <c r="SDB41" s="10"/>
      <c r="SDC41" s="10"/>
      <c r="SDD41" s="10"/>
      <c r="SDE41" s="10"/>
      <c r="SDF41" s="10"/>
      <c r="SDG41" s="10"/>
      <c r="SDH41" s="10"/>
      <c r="SDI41" s="10"/>
      <c r="SDJ41" s="10"/>
      <c r="SDK41" s="10"/>
      <c r="SDL41" s="10"/>
      <c r="SDM41" s="10"/>
      <c r="SDN41" s="10"/>
      <c r="SDO41" s="10"/>
      <c r="SDP41" s="10"/>
      <c r="SDQ41" s="10"/>
      <c r="SDR41" s="10"/>
      <c r="SDS41" s="10"/>
      <c r="SDT41" s="10"/>
      <c r="SDU41" s="10"/>
      <c r="SDV41" s="10"/>
      <c r="SDW41" s="10"/>
      <c r="SDX41" s="10"/>
      <c r="SDY41" s="10"/>
      <c r="SDZ41" s="10"/>
      <c r="SEA41" s="10"/>
      <c r="SEB41" s="10"/>
      <c r="SEC41" s="10"/>
      <c r="SED41" s="10"/>
      <c r="SEE41" s="10"/>
      <c r="SEF41" s="10"/>
      <c r="SEG41" s="10"/>
      <c r="SEH41" s="10"/>
      <c r="SEI41" s="10"/>
      <c r="SEJ41" s="10"/>
      <c r="SEK41" s="10"/>
      <c r="SEL41" s="10"/>
      <c r="SEM41" s="10"/>
      <c r="SEN41" s="10"/>
      <c r="SEO41" s="10"/>
      <c r="SEP41" s="10"/>
      <c r="SEQ41" s="10"/>
      <c r="SER41" s="10"/>
      <c r="SES41" s="10"/>
      <c r="SET41" s="10"/>
      <c r="SEU41" s="10"/>
      <c r="SEV41" s="10"/>
      <c r="SEW41" s="10"/>
      <c r="SEX41" s="10"/>
      <c r="SEY41" s="10"/>
      <c r="SEZ41" s="10"/>
      <c r="SFA41" s="10"/>
      <c r="SFB41" s="10"/>
      <c r="SFC41" s="10"/>
      <c r="SFD41" s="10"/>
      <c r="SFE41" s="10"/>
      <c r="SFF41" s="10"/>
      <c r="SFG41" s="10"/>
      <c r="SFH41" s="10"/>
      <c r="SFI41" s="10"/>
      <c r="SFJ41" s="10"/>
      <c r="SFK41" s="10"/>
      <c r="SFR41" s="10"/>
      <c r="SFS41" s="10"/>
      <c r="SFT41" s="10"/>
      <c r="SFU41" s="10"/>
      <c r="SFV41" s="10"/>
      <c r="SFW41" s="10"/>
      <c r="SFX41" s="10"/>
      <c r="SFY41" s="10"/>
      <c r="SFZ41" s="10"/>
      <c r="SGA41" s="10"/>
      <c r="SGB41" s="10"/>
      <c r="SGC41" s="10"/>
      <c r="SGD41" s="10"/>
      <c r="SGE41" s="10"/>
      <c r="SGF41" s="10"/>
      <c r="SGG41" s="10"/>
      <c r="SGH41" s="10"/>
      <c r="SGI41" s="10"/>
      <c r="SGJ41" s="10"/>
      <c r="SGK41" s="10"/>
      <c r="SGL41" s="10"/>
      <c r="SGM41" s="10"/>
      <c r="SGN41" s="10"/>
      <c r="SGO41" s="10"/>
      <c r="SGP41" s="10"/>
      <c r="SGQ41" s="10"/>
      <c r="SGR41" s="10"/>
      <c r="SGS41" s="10"/>
      <c r="SGT41" s="10"/>
      <c r="SGU41" s="10"/>
      <c r="SGV41" s="10"/>
      <c r="SGW41" s="10"/>
      <c r="SGX41" s="10"/>
      <c r="SGY41" s="10"/>
      <c r="SGZ41" s="10"/>
      <c r="SHA41" s="10"/>
      <c r="SHB41" s="10"/>
      <c r="SHC41" s="10"/>
      <c r="SHD41" s="10"/>
      <c r="SHE41" s="10"/>
      <c r="SHF41" s="10"/>
      <c r="SHG41" s="10"/>
      <c r="SHH41" s="10"/>
      <c r="SHI41" s="10"/>
      <c r="SHJ41" s="10"/>
      <c r="SHK41" s="10"/>
      <c r="SHL41" s="10"/>
      <c r="SHM41" s="10"/>
      <c r="SHN41" s="10"/>
      <c r="SHO41" s="10"/>
      <c r="SHP41" s="10"/>
      <c r="SHQ41" s="10"/>
      <c r="SHR41" s="10"/>
      <c r="SHS41" s="10"/>
      <c r="SHT41" s="10"/>
      <c r="SHU41" s="10"/>
      <c r="SHV41" s="10"/>
      <c r="SHW41" s="10"/>
      <c r="SHX41" s="10"/>
      <c r="SHY41" s="10"/>
      <c r="SHZ41" s="10"/>
      <c r="SIA41" s="10"/>
      <c r="SIB41" s="10"/>
      <c r="SIC41" s="10"/>
      <c r="SID41" s="10"/>
      <c r="SIE41" s="10"/>
      <c r="SIF41" s="10"/>
      <c r="SIG41" s="10"/>
      <c r="SIH41" s="10"/>
      <c r="SII41" s="10"/>
      <c r="SIJ41" s="10"/>
      <c r="SIK41" s="10"/>
      <c r="SIL41" s="10"/>
      <c r="SIM41" s="10"/>
      <c r="SIN41" s="10"/>
      <c r="SIO41" s="10"/>
      <c r="SIP41" s="10"/>
      <c r="SIQ41" s="10"/>
      <c r="SIR41" s="10"/>
      <c r="SIS41" s="10"/>
      <c r="SIT41" s="10"/>
      <c r="SIU41" s="10"/>
      <c r="SIV41" s="10"/>
      <c r="SIW41" s="10"/>
      <c r="SIX41" s="10"/>
      <c r="SIY41" s="10"/>
      <c r="SIZ41" s="10"/>
      <c r="SJA41" s="10"/>
      <c r="SJB41" s="10"/>
      <c r="SJC41" s="10"/>
      <c r="SJD41" s="10"/>
      <c r="SJE41" s="10"/>
      <c r="SJF41" s="10"/>
      <c r="SJG41" s="10"/>
      <c r="SJH41" s="10"/>
      <c r="SJI41" s="10"/>
      <c r="SJJ41" s="10"/>
      <c r="SJK41" s="10"/>
      <c r="SJL41" s="10"/>
      <c r="SJM41" s="10"/>
      <c r="SJN41" s="10"/>
      <c r="SJO41" s="10"/>
      <c r="SJP41" s="10"/>
      <c r="SJQ41" s="10"/>
      <c r="SJR41" s="10"/>
      <c r="SJS41" s="10"/>
      <c r="SJT41" s="10"/>
      <c r="SJU41" s="10"/>
      <c r="SJV41" s="10"/>
      <c r="SJW41" s="10"/>
      <c r="SJX41" s="10"/>
      <c r="SJY41" s="10"/>
      <c r="SJZ41" s="10"/>
      <c r="SKA41" s="10"/>
      <c r="SKB41" s="10"/>
      <c r="SKC41" s="10"/>
      <c r="SKD41" s="10"/>
      <c r="SKE41" s="10"/>
      <c r="SKF41" s="10"/>
      <c r="SKG41" s="10"/>
      <c r="SKH41" s="10"/>
      <c r="SKI41" s="10"/>
      <c r="SKJ41" s="10"/>
      <c r="SKK41" s="10"/>
      <c r="SKL41" s="10"/>
      <c r="SKM41" s="10"/>
      <c r="SKN41" s="10"/>
      <c r="SKO41" s="10"/>
      <c r="SKP41" s="10"/>
      <c r="SKQ41" s="10"/>
      <c r="SKR41" s="10"/>
      <c r="SKS41" s="10"/>
      <c r="SKT41" s="10"/>
      <c r="SKU41" s="10"/>
      <c r="SKV41" s="10"/>
      <c r="SKW41" s="10"/>
      <c r="SKX41" s="10"/>
      <c r="SKY41" s="10"/>
      <c r="SKZ41" s="10"/>
      <c r="SLA41" s="10"/>
      <c r="SLB41" s="10"/>
      <c r="SLC41" s="10"/>
      <c r="SLD41" s="10"/>
      <c r="SLE41" s="10"/>
      <c r="SLF41" s="10"/>
      <c r="SLG41" s="10"/>
      <c r="SLH41" s="10"/>
      <c r="SLI41" s="10"/>
      <c r="SLJ41" s="10"/>
      <c r="SLK41" s="10"/>
      <c r="SLL41" s="10"/>
      <c r="SLM41" s="10"/>
      <c r="SLN41" s="10"/>
      <c r="SLO41" s="10"/>
      <c r="SLP41" s="10"/>
      <c r="SLQ41" s="10"/>
      <c r="SLR41" s="10"/>
      <c r="SLS41" s="10"/>
      <c r="SLT41" s="10"/>
      <c r="SLU41" s="10"/>
      <c r="SLV41" s="10"/>
      <c r="SLW41" s="10"/>
      <c r="SLX41" s="10"/>
      <c r="SLY41" s="10"/>
      <c r="SLZ41" s="10"/>
      <c r="SMA41" s="10"/>
      <c r="SMB41" s="10"/>
      <c r="SMC41" s="10"/>
      <c r="SMD41" s="10"/>
      <c r="SME41" s="10"/>
      <c r="SMF41" s="10"/>
      <c r="SMG41" s="10"/>
      <c r="SMH41" s="10"/>
      <c r="SMI41" s="10"/>
      <c r="SMJ41" s="10"/>
      <c r="SMK41" s="10"/>
      <c r="SML41" s="10"/>
      <c r="SMM41" s="10"/>
      <c r="SMN41" s="10"/>
      <c r="SMO41" s="10"/>
      <c r="SMP41" s="10"/>
      <c r="SMQ41" s="10"/>
      <c r="SMR41" s="10"/>
      <c r="SMS41" s="10"/>
      <c r="SMT41" s="10"/>
      <c r="SMU41" s="10"/>
      <c r="SMV41" s="10"/>
      <c r="SMW41" s="10"/>
      <c r="SMX41" s="10"/>
      <c r="SMY41" s="10"/>
      <c r="SMZ41" s="10"/>
      <c r="SNA41" s="10"/>
      <c r="SNB41" s="10"/>
      <c r="SNC41" s="10"/>
      <c r="SND41" s="10"/>
      <c r="SNE41" s="10"/>
      <c r="SNF41" s="10"/>
      <c r="SNG41" s="10"/>
      <c r="SNH41" s="10"/>
      <c r="SNI41" s="10"/>
      <c r="SNJ41" s="10"/>
      <c r="SNK41" s="10"/>
      <c r="SNL41" s="10"/>
      <c r="SNM41" s="10"/>
      <c r="SNN41" s="10"/>
      <c r="SNO41" s="10"/>
      <c r="SNP41" s="10"/>
      <c r="SNQ41" s="10"/>
      <c r="SNR41" s="10"/>
      <c r="SNS41" s="10"/>
      <c r="SNT41" s="10"/>
      <c r="SNU41" s="10"/>
      <c r="SNV41" s="10"/>
      <c r="SNW41" s="10"/>
      <c r="SNX41" s="10"/>
      <c r="SNY41" s="10"/>
      <c r="SNZ41" s="10"/>
      <c r="SOA41" s="10"/>
      <c r="SOB41" s="10"/>
      <c r="SOC41" s="10"/>
      <c r="SOD41" s="10"/>
      <c r="SOE41" s="10"/>
      <c r="SOF41" s="10"/>
      <c r="SOG41" s="10"/>
      <c r="SOH41" s="10"/>
      <c r="SOI41" s="10"/>
      <c r="SOJ41" s="10"/>
      <c r="SOK41" s="10"/>
      <c r="SOL41" s="10"/>
      <c r="SOM41" s="10"/>
      <c r="SON41" s="10"/>
      <c r="SOO41" s="10"/>
      <c r="SOP41" s="10"/>
      <c r="SOQ41" s="10"/>
      <c r="SOR41" s="10"/>
      <c r="SOS41" s="10"/>
      <c r="SOT41" s="10"/>
      <c r="SOU41" s="10"/>
      <c r="SOV41" s="10"/>
      <c r="SOW41" s="10"/>
      <c r="SOX41" s="10"/>
      <c r="SOY41" s="10"/>
      <c r="SOZ41" s="10"/>
      <c r="SPA41" s="10"/>
      <c r="SPB41" s="10"/>
      <c r="SPC41" s="10"/>
      <c r="SPD41" s="10"/>
      <c r="SPE41" s="10"/>
      <c r="SPF41" s="10"/>
      <c r="SPG41" s="10"/>
      <c r="SPN41" s="10"/>
      <c r="SPO41" s="10"/>
      <c r="SPP41" s="10"/>
      <c r="SPQ41" s="10"/>
      <c r="SPR41" s="10"/>
      <c r="SPS41" s="10"/>
      <c r="SPT41" s="10"/>
      <c r="SPU41" s="10"/>
      <c r="SPV41" s="10"/>
      <c r="SPW41" s="10"/>
      <c r="SPX41" s="10"/>
      <c r="SPY41" s="10"/>
      <c r="SPZ41" s="10"/>
      <c r="SQA41" s="10"/>
      <c r="SQB41" s="10"/>
      <c r="SQC41" s="10"/>
      <c r="SQD41" s="10"/>
      <c r="SQE41" s="10"/>
      <c r="SQF41" s="10"/>
      <c r="SQG41" s="10"/>
      <c r="SQH41" s="10"/>
      <c r="SQI41" s="10"/>
      <c r="SQJ41" s="10"/>
      <c r="SQK41" s="10"/>
      <c r="SQL41" s="10"/>
      <c r="SQM41" s="10"/>
      <c r="SQN41" s="10"/>
      <c r="SQO41" s="10"/>
      <c r="SQP41" s="10"/>
      <c r="SQQ41" s="10"/>
      <c r="SQR41" s="10"/>
      <c r="SQS41" s="10"/>
      <c r="SQT41" s="10"/>
      <c r="SQU41" s="10"/>
      <c r="SQV41" s="10"/>
      <c r="SQW41" s="10"/>
      <c r="SQX41" s="10"/>
      <c r="SQY41" s="10"/>
      <c r="SQZ41" s="10"/>
      <c r="SRA41" s="10"/>
      <c r="SRB41" s="10"/>
      <c r="SRC41" s="10"/>
      <c r="SRD41" s="10"/>
      <c r="SRE41" s="10"/>
      <c r="SRF41" s="10"/>
      <c r="SRG41" s="10"/>
      <c r="SRH41" s="10"/>
      <c r="SRI41" s="10"/>
      <c r="SRJ41" s="10"/>
      <c r="SRK41" s="10"/>
      <c r="SRL41" s="10"/>
      <c r="SRM41" s="10"/>
      <c r="SRN41" s="10"/>
      <c r="SRO41" s="10"/>
      <c r="SRP41" s="10"/>
      <c r="SRQ41" s="10"/>
      <c r="SRR41" s="10"/>
      <c r="SRS41" s="10"/>
      <c r="SRT41" s="10"/>
      <c r="SRU41" s="10"/>
      <c r="SRV41" s="10"/>
      <c r="SRW41" s="10"/>
      <c r="SRX41" s="10"/>
      <c r="SRY41" s="10"/>
      <c r="SRZ41" s="10"/>
      <c r="SSA41" s="10"/>
      <c r="SSB41" s="10"/>
      <c r="SSC41" s="10"/>
      <c r="SSD41" s="10"/>
      <c r="SSE41" s="10"/>
      <c r="SSF41" s="10"/>
      <c r="SSG41" s="10"/>
      <c r="SSH41" s="10"/>
      <c r="SSI41" s="10"/>
      <c r="SSJ41" s="10"/>
      <c r="SSK41" s="10"/>
      <c r="SSL41" s="10"/>
      <c r="SSM41" s="10"/>
      <c r="SSN41" s="10"/>
      <c r="SSO41" s="10"/>
      <c r="SSP41" s="10"/>
      <c r="SSQ41" s="10"/>
      <c r="SSR41" s="10"/>
      <c r="SSS41" s="10"/>
      <c r="SST41" s="10"/>
      <c r="SSU41" s="10"/>
      <c r="SSV41" s="10"/>
      <c r="SSW41" s="10"/>
      <c r="SSX41" s="10"/>
      <c r="SSY41" s="10"/>
      <c r="SSZ41" s="10"/>
      <c r="STA41" s="10"/>
      <c r="STB41" s="10"/>
      <c r="STC41" s="10"/>
      <c r="STD41" s="10"/>
      <c r="STE41" s="10"/>
      <c r="STF41" s="10"/>
      <c r="STG41" s="10"/>
      <c r="STH41" s="10"/>
      <c r="STI41" s="10"/>
      <c r="STJ41" s="10"/>
      <c r="STK41" s="10"/>
      <c r="STL41" s="10"/>
      <c r="STM41" s="10"/>
      <c r="STN41" s="10"/>
      <c r="STO41" s="10"/>
      <c r="STP41" s="10"/>
      <c r="STQ41" s="10"/>
      <c r="STR41" s="10"/>
      <c r="STS41" s="10"/>
      <c r="STT41" s="10"/>
      <c r="STU41" s="10"/>
      <c r="STV41" s="10"/>
      <c r="STW41" s="10"/>
      <c r="STX41" s="10"/>
      <c r="STY41" s="10"/>
      <c r="STZ41" s="10"/>
      <c r="SUA41" s="10"/>
      <c r="SUB41" s="10"/>
      <c r="SUC41" s="10"/>
      <c r="SUD41" s="10"/>
      <c r="SUE41" s="10"/>
      <c r="SUF41" s="10"/>
      <c r="SUG41" s="10"/>
      <c r="SUH41" s="10"/>
      <c r="SUI41" s="10"/>
      <c r="SUJ41" s="10"/>
      <c r="SUK41" s="10"/>
      <c r="SUL41" s="10"/>
      <c r="SUM41" s="10"/>
      <c r="SUN41" s="10"/>
      <c r="SUO41" s="10"/>
      <c r="SUP41" s="10"/>
      <c r="SUQ41" s="10"/>
      <c r="SUR41" s="10"/>
      <c r="SUS41" s="10"/>
      <c r="SUT41" s="10"/>
      <c r="SUU41" s="10"/>
      <c r="SUV41" s="10"/>
      <c r="SUW41" s="10"/>
      <c r="SUX41" s="10"/>
      <c r="SUY41" s="10"/>
      <c r="SUZ41" s="10"/>
      <c r="SVA41" s="10"/>
      <c r="SVB41" s="10"/>
      <c r="SVC41" s="10"/>
      <c r="SVD41" s="10"/>
      <c r="SVE41" s="10"/>
      <c r="SVF41" s="10"/>
      <c r="SVG41" s="10"/>
      <c r="SVH41" s="10"/>
      <c r="SVI41" s="10"/>
      <c r="SVJ41" s="10"/>
      <c r="SVK41" s="10"/>
      <c r="SVL41" s="10"/>
      <c r="SVM41" s="10"/>
      <c r="SVN41" s="10"/>
      <c r="SVO41" s="10"/>
      <c r="SVP41" s="10"/>
      <c r="SVQ41" s="10"/>
      <c r="SVR41" s="10"/>
      <c r="SVS41" s="10"/>
      <c r="SVT41" s="10"/>
      <c r="SVU41" s="10"/>
      <c r="SVV41" s="10"/>
      <c r="SVW41" s="10"/>
      <c r="SVX41" s="10"/>
      <c r="SVY41" s="10"/>
      <c r="SVZ41" s="10"/>
      <c r="SWA41" s="10"/>
      <c r="SWB41" s="10"/>
      <c r="SWC41" s="10"/>
      <c r="SWD41" s="10"/>
      <c r="SWE41" s="10"/>
      <c r="SWF41" s="10"/>
      <c r="SWG41" s="10"/>
      <c r="SWH41" s="10"/>
      <c r="SWI41" s="10"/>
      <c r="SWJ41" s="10"/>
      <c r="SWK41" s="10"/>
      <c r="SWL41" s="10"/>
      <c r="SWM41" s="10"/>
      <c r="SWN41" s="10"/>
      <c r="SWO41" s="10"/>
      <c r="SWP41" s="10"/>
      <c r="SWQ41" s="10"/>
      <c r="SWR41" s="10"/>
      <c r="SWS41" s="10"/>
      <c r="SWT41" s="10"/>
      <c r="SWU41" s="10"/>
      <c r="SWV41" s="10"/>
      <c r="SWW41" s="10"/>
      <c r="SWX41" s="10"/>
      <c r="SWY41" s="10"/>
      <c r="SWZ41" s="10"/>
      <c r="SXA41" s="10"/>
      <c r="SXB41" s="10"/>
      <c r="SXC41" s="10"/>
      <c r="SXD41" s="10"/>
      <c r="SXE41" s="10"/>
      <c r="SXF41" s="10"/>
      <c r="SXG41" s="10"/>
      <c r="SXH41" s="10"/>
      <c r="SXI41" s="10"/>
      <c r="SXJ41" s="10"/>
      <c r="SXK41" s="10"/>
      <c r="SXL41" s="10"/>
      <c r="SXM41" s="10"/>
      <c r="SXN41" s="10"/>
      <c r="SXO41" s="10"/>
      <c r="SXP41" s="10"/>
      <c r="SXQ41" s="10"/>
      <c r="SXR41" s="10"/>
      <c r="SXS41" s="10"/>
      <c r="SXT41" s="10"/>
      <c r="SXU41" s="10"/>
      <c r="SXV41" s="10"/>
      <c r="SXW41" s="10"/>
      <c r="SXX41" s="10"/>
      <c r="SXY41" s="10"/>
      <c r="SXZ41" s="10"/>
      <c r="SYA41" s="10"/>
      <c r="SYB41" s="10"/>
      <c r="SYC41" s="10"/>
      <c r="SYD41" s="10"/>
      <c r="SYE41" s="10"/>
      <c r="SYF41" s="10"/>
      <c r="SYG41" s="10"/>
      <c r="SYH41" s="10"/>
      <c r="SYI41" s="10"/>
      <c r="SYJ41" s="10"/>
      <c r="SYK41" s="10"/>
      <c r="SYL41" s="10"/>
      <c r="SYM41" s="10"/>
      <c r="SYN41" s="10"/>
      <c r="SYO41" s="10"/>
      <c r="SYP41" s="10"/>
      <c r="SYQ41" s="10"/>
      <c r="SYR41" s="10"/>
      <c r="SYS41" s="10"/>
      <c r="SYT41" s="10"/>
      <c r="SYU41" s="10"/>
      <c r="SYV41" s="10"/>
      <c r="SYW41" s="10"/>
      <c r="SYX41" s="10"/>
      <c r="SYY41" s="10"/>
      <c r="SYZ41" s="10"/>
      <c r="SZA41" s="10"/>
      <c r="SZB41" s="10"/>
      <c r="SZC41" s="10"/>
      <c r="SZJ41" s="10"/>
      <c r="SZK41" s="10"/>
      <c r="SZL41" s="10"/>
      <c r="SZM41" s="10"/>
      <c r="SZN41" s="10"/>
      <c r="SZO41" s="10"/>
      <c r="SZP41" s="10"/>
      <c r="SZQ41" s="10"/>
      <c r="SZR41" s="10"/>
      <c r="SZS41" s="10"/>
      <c r="SZT41" s="10"/>
      <c r="SZU41" s="10"/>
      <c r="SZV41" s="10"/>
      <c r="SZW41" s="10"/>
      <c r="SZX41" s="10"/>
      <c r="SZY41" s="10"/>
      <c r="SZZ41" s="10"/>
      <c r="TAA41" s="10"/>
      <c r="TAB41" s="10"/>
      <c r="TAC41" s="10"/>
      <c r="TAD41" s="10"/>
      <c r="TAE41" s="10"/>
      <c r="TAF41" s="10"/>
      <c r="TAG41" s="10"/>
      <c r="TAH41" s="10"/>
      <c r="TAI41" s="10"/>
      <c r="TAJ41" s="10"/>
      <c r="TAK41" s="10"/>
      <c r="TAL41" s="10"/>
      <c r="TAM41" s="10"/>
      <c r="TAN41" s="10"/>
      <c r="TAO41" s="10"/>
      <c r="TAP41" s="10"/>
      <c r="TAQ41" s="10"/>
      <c r="TAR41" s="10"/>
      <c r="TAS41" s="10"/>
      <c r="TAT41" s="10"/>
      <c r="TAU41" s="10"/>
      <c r="TAV41" s="10"/>
      <c r="TAW41" s="10"/>
      <c r="TAX41" s="10"/>
      <c r="TAY41" s="10"/>
      <c r="TAZ41" s="10"/>
      <c r="TBA41" s="10"/>
      <c r="TBB41" s="10"/>
      <c r="TBC41" s="10"/>
      <c r="TBD41" s="10"/>
      <c r="TBE41" s="10"/>
      <c r="TBF41" s="10"/>
      <c r="TBG41" s="10"/>
      <c r="TBH41" s="10"/>
      <c r="TBI41" s="10"/>
      <c r="TBJ41" s="10"/>
      <c r="TBK41" s="10"/>
      <c r="TBL41" s="10"/>
      <c r="TBM41" s="10"/>
      <c r="TBN41" s="10"/>
      <c r="TBO41" s="10"/>
      <c r="TBP41" s="10"/>
      <c r="TBQ41" s="10"/>
      <c r="TBR41" s="10"/>
      <c r="TBS41" s="10"/>
      <c r="TBT41" s="10"/>
      <c r="TBU41" s="10"/>
      <c r="TBV41" s="10"/>
      <c r="TBW41" s="10"/>
      <c r="TBX41" s="10"/>
      <c r="TBY41" s="10"/>
      <c r="TBZ41" s="10"/>
      <c r="TCA41" s="10"/>
      <c r="TCB41" s="10"/>
      <c r="TCC41" s="10"/>
      <c r="TCD41" s="10"/>
      <c r="TCE41" s="10"/>
      <c r="TCF41" s="10"/>
      <c r="TCG41" s="10"/>
      <c r="TCH41" s="10"/>
      <c r="TCI41" s="10"/>
      <c r="TCJ41" s="10"/>
      <c r="TCK41" s="10"/>
      <c r="TCL41" s="10"/>
      <c r="TCM41" s="10"/>
      <c r="TCN41" s="10"/>
      <c r="TCO41" s="10"/>
      <c r="TCP41" s="10"/>
      <c r="TCQ41" s="10"/>
      <c r="TCR41" s="10"/>
      <c r="TCS41" s="10"/>
      <c r="TCT41" s="10"/>
      <c r="TCU41" s="10"/>
      <c r="TCV41" s="10"/>
      <c r="TCW41" s="10"/>
      <c r="TCX41" s="10"/>
      <c r="TCY41" s="10"/>
      <c r="TCZ41" s="10"/>
      <c r="TDA41" s="10"/>
      <c r="TDB41" s="10"/>
      <c r="TDC41" s="10"/>
      <c r="TDD41" s="10"/>
      <c r="TDE41" s="10"/>
      <c r="TDF41" s="10"/>
      <c r="TDG41" s="10"/>
      <c r="TDH41" s="10"/>
      <c r="TDI41" s="10"/>
      <c r="TDJ41" s="10"/>
      <c r="TDK41" s="10"/>
      <c r="TDL41" s="10"/>
      <c r="TDM41" s="10"/>
      <c r="TDN41" s="10"/>
      <c r="TDO41" s="10"/>
      <c r="TDP41" s="10"/>
      <c r="TDQ41" s="10"/>
      <c r="TDR41" s="10"/>
      <c r="TDS41" s="10"/>
      <c r="TDT41" s="10"/>
      <c r="TDU41" s="10"/>
      <c r="TDV41" s="10"/>
      <c r="TDW41" s="10"/>
      <c r="TDX41" s="10"/>
      <c r="TDY41" s="10"/>
      <c r="TDZ41" s="10"/>
      <c r="TEA41" s="10"/>
      <c r="TEB41" s="10"/>
      <c r="TEC41" s="10"/>
      <c r="TED41" s="10"/>
      <c r="TEE41" s="10"/>
      <c r="TEF41" s="10"/>
      <c r="TEG41" s="10"/>
      <c r="TEH41" s="10"/>
      <c r="TEI41" s="10"/>
      <c r="TEJ41" s="10"/>
      <c r="TEK41" s="10"/>
      <c r="TEL41" s="10"/>
      <c r="TEM41" s="10"/>
      <c r="TEN41" s="10"/>
      <c r="TEO41" s="10"/>
      <c r="TEP41" s="10"/>
      <c r="TEQ41" s="10"/>
      <c r="TER41" s="10"/>
      <c r="TES41" s="10"/>
      <c r="TET41" s="10"/>
      <c r="TEU41" s="10"/>
      <c r="TEV41" s="10"/>
      <c r="TEW41" s="10"/>
      <c r="TEX41" s="10"/>
      <c r="TEY41" s="10"/>
      <c r="TEZ41" s="10"/>
      <c r="TFA41" s="10"/>
      <c r="TFB41" s="10"/>
      <c r="TFC41" s="10"/>
      <c r="TFD41" s="10"/>
      <c r="TFE41" s="10"/>
      <c r="TFF41" s="10"/>
      <c r="TFG41" s="10"/>
      <c r="TFH41" s="10"/>
      <c r="TFI41" s="10"/>
      <c r="TFJ41" s="10"/>
      <c r="TFK41" s="10"/>
      <c r="TFL41" s="10"/>
      <c r="TFM41" s="10"/>
      <c r="TFN41" s="10"/>
      <c r="TFO41" s="10"/>
      <c r="TFP41" s="10"/>
      <c r="TFQ41" s="10"/>
      <c r="TFR41" s="10"/>
      <c r="TFS41" s="10"/>
      <c r="TFT41" s="10"/>
      <c r="TFU41" s="10"/>
      <c r="TFV41" s="10"/>
      <c r="TFW41" s="10"/>
      <c r="TFX41" s="10"/>
      <c r="TFY41" s="10"/>
      <c r="TFZ41" s="10"/>
      <c r="TGA41" s="10"/>
      <c r="TGB41" s="10"/>
      <c r="TGC41" s="10"/>
      <c r="TGD41" s="10"/>
      <c r="TGE41" s="10"/>
      <c r="TGF41" s="10"/>
      <c r="TGG41" s="10"/>
      <c r="TGH41" s="10"/>
      <c r="TGI41" s="10"/>
      <c r="TGJ41" s="10"/>
      <c r="TGK41" s="10"/>
      <c r="TGL41" s="10"/>
      <c r="TGM41" s="10"/>
      <c r="TGN41" s="10"/>
      <c r="TGO41" s="10"/>
      <c r="TGP41" s="10"/>
      <c r="TGQ41" s="10"/>
      <c r="TGR41" s="10"/>
      <c r="TGS41" s="10"/>
      <c r="TGT41" s="10"/>
      <c r="TGU41" s="10"/>
      <c r="TGV41" s="10"/>
      <c r="TGW41" s="10"/>
      <c r="TGX41" s="10"/>
      <c r="TGY41" s="10"/>
      <c r="TGZ41" s="10"/>
      <c r="THA41" s="10"/>
      <c r="THB41" s="10"/>
      <c r="THC41" s="10"/>
      <c r="THD41" s="10"/>
      <c r="THE41" s="10"/>
      <c r="THF41" s="10"/>
      <c r="THG41" s="10"/>
      <c r="THH41" s="10"/>
      <c r="THI41" s="10"/>
      <c r="THJ41" s="10"/>
      <c r="THK41" s="10"/>
      <c r="THL41" s="10"/>
      <c r="THM41" s="10"/>
      <c r="THN41" s="10"/>
      <c r="THO41" s="10"/>
      <c r="THP41" s="10"/>
      <c r="THQ41" s="10"/>
      <c r="THR41" s="10"/>
      <c r="THS41" s="10"/>
      <c r="THT41" s="10"/>
      <c r="THU41" s="10"/>
      <c r="THV41" s="10"/>
      <c r="THW41" s="10"/>
      <c r="THX41" s="10"/>
      <c r="THY41" s="10"/>
      <c r="THZ41" s="10"/>
      <c r="TIA41" s="10"/>
      <c r="TIB41" s="10"/>
      <c r="TIC41" s="10"/>
      <c r="TID41" s="10"/>
      <c r="TIE41" s="10"/>
      <c r="TIF41" s="10"/>
      <c r="TIG41" s="10"/>
      <c r="TIH41" s="10"/>
      <c r="TII41" s="10"/>
      <c r="TIJ41" s="10"/>
      <c r="TIK41" s="10"/>
      <c r="TIL41" s="10"/>
      <c r="TIM41" s="10"/>
      <c r="TIN41" s="10"/>
      <c r="TIO41" s="10"/>
      <c r="TIP41" s="10"/>
      <c r="TIQ41" s="10"/>
      <c r="TIR41" s="10"/>
      <c r="TIS41" s="10"/>
      <c r="TIT41" s="10"/>
      <c r="TIU41" s="10"/>
      <c r="TIV41" s="10"/>
      <c r="TIW41" s="10"/>
      <c r="TIX41" s="10"/>
      <c r="TIY41" s="10"/>
      <c r="TJF41" s="10"/>
      <c r="TJG41" s="10"/>
      <c r="TJH41" s="10"/>
      <c r="TJI41" s="10"/>
      <c r="TJJ41" s="10"/>
      <c r="TJK41" s="10"/>
      <c r="TJL41" s="10"/>
      <c r="TJM41" s="10"/>
      <c r="TJN41" s="10"/>
      <c r="TJO41" s="10"/>
      <c r="TJP41" s="10"/>
      <c r="TJQ41" s="10"/>
      <c r="TJR41" s="10"/>
      <c r="TJS41" s="10"/>
      <c r="TJT41" s="10"/>
      <c r="TJU41" s="10"/>
      <c r="TJV41" s="10"/>
      <c r="TJW41" s="10"/>
      <c r="TJX41" s="10"/>
      <c r="TJY41" s="10"/>
      <c r="TJZ41" s="10"/>
      <c r="TKA41" s="10"/>
      <c r="TKB41" s="10"/>
      <c r="TKC41" s="10"/>
      <c r="TKD41" s="10"/>
      <c r="TKE41" s="10"/>
      <c r="TKF41" s="10"/>
      <c r="TKG41" s="10"/>
      <c r="TKH41" s="10"/>
      <c r="TKI41" s="10"/>
      <c r="TKJ41" s="10"/>
      <c r="TKK41" s="10"/>
      <c r="TKL41" s="10"/>
      <c r="TKM41" s="10"/>
      <c r="TKN41" s="10"/>
      <c r="TKO41" s="10"/>
      <c r="TKP41" s="10"/>
      <c r="TKQ41" s="10"/>
      <c r="TKR41" s="10"/>
      <c r="TKS41" s="10"/>
      <c r="TKT41" s="10"/>
      <c r="TKU41" s="10"/>
      <c r="TKV41" s="10"/>
      <c r="TKW41" s="10"/>
      <c r="TKX41" s="10"/>
      <c r="TKY41" s="10"/>
      <c r="TKZ41" s="10"/>
      <c r="TLA41" s="10"/>
      <c r="TLB41" s="10"/>
      <c r="TLC41" s="10"/>
      <c r="TLD41" s="10"/>
      <c r="TLE41" s="10"/>
      <c r="TLF41" s="10"/>
      <c r="TLG41" s="10"/>
      <c r="TLH41" s="10"/>
      <c r="TLI41" s="10"/>
      <c r="TLJ41" s="10"/>
      <c r="TLK41" s="10"/>
      <c r="TLL41" s="10"/>
      <c r="TLM41" s="10"/>
      <c r="TLN41" s="10"/>
      <c r="TLO41" s="10"/>
      <c r="TLP41" s="10"/>
      <c r="TLQ41" s="10"/>
      <c r="TLR41" s="10"/>
      <c r="TLS41" s="10"/>
      <c r="TLT41" s="10"/>
      <c r="TLU41" s="10"/>
      <c r="TLV41" s="10"/>
      <c r="TLW41" s="10"/>
      <c r="TLX41" s="10"/>
      <c r="TLY41" s="10"/>
      <c r="TLZ41" s="10"/>
      <c r="TMA41" s="10"/>
      <c r="TMB41" s="10"/>
      <c r="TMC41" s="10"/>
      <c r="TMD41" s="10"/>
      <c r="TME41" s="10"/>
      <c r="TMF41" s="10"/>
      <c r="TMG41" s="10"/>
      <c r="TMH41" s="10"/>
      <c r="TMI41" s="10"/>
      <c r="TMJ41" s="10"/>
      <c r="TMK41" s="10"/>
      <c r="TML41" s="10"/>
      <c r="TMM41" s="10"/>
      <c r="TMN41" s="10"/>
      <c r="TMO41" s="10"/>
      <c r="TMP41" s="10"/>
      <c r="TMQ41" s="10"/>
      <c r="TMR41" s="10"/>
      <c r="TMS41" s="10"/>
      <c r="TMT41" s="10"/>
      <c r="TMU41" s="10"/>
      <c r="TMV41" s="10"/>
      <c r="TMW41" s="10"/>
      <c r="TMX41" s="10"/>
      <c r="TMY41" s="10"/>
      <c r="TMZ41" s="10"/>
      <c r="TNA41" s="10"/>
      <c r="TNB41" s="10"/>
      <c r="TNC41" s="10"/>
      <c r="TND41" s="10"/>
      <c r="TNE41" s="10"/>
      <c r="TNF41" s="10"/>
      <c r="TNG41" s="10"/>
      <c r="TNH41" s="10"/>
      <c r="TNI41" s="10"/>
      <c r="TNJ41" s="10"/>
      <c r="TNK41" s="10"/>
      <c r="TNL41" s="10"/>
      <c r="TNM41" s="10"/>
      <c r="TNN41" s="10"/>
      <c r="TNO41" s="10"/>
      <c r="TNP41" s="10"/>
      <c r="TNQ41" s="10"/>
      <c r="TNR41" s="10"/>
      <c r="TNS41" s="10"/>
      <c r="TNT41" s="10"/>
      <c r="TNU41" s="10"/>
      <c r="TNV41" s="10"/>
      <c r="TNW41" s="10"/>
      <c r="TNX41" s="10"/>
      <c r="TNY41" s="10"/>
      <c r="TNZ41" s="10"/>
      <c r="TOA41" s="10"/>
      <c r="TOB41" s="10"/>
      <c r="TOC41" s="10"/>
      <c r="TOD41" s="10"/>
      <c r="TOE41" s="10"/>
      <c r="TOF41" s="10"/>
      <c r="TOG41" s="10"/>
      <c r="TOH41" s="10"/>
      <c r="TOI41" s="10"/>
      <c r="TOJ41" s="10"/>
      <c r="TOK41" s="10"/>
      <c r="TOL41" s="10"/>
      <c r="TOM41" s="10"/>
      <c r="TON41" s="10"/>
      <c r="TOO41" s="10"/>
      <c r="TOP41" s="10"/>
      <c r="TOQ41" s="10"/>
      <c r="TOR41" s="10"/>
      <c r="TOS41" s="10"/>
      <c r="TOT41" s="10"/>
      <c r="TOU41" s="10"/>
      <c r="TOV41" s="10"/>
      <c r="TOW41" s="10"/>
      <c r="TOX41" s="10"/>
      <c r="TOY41" s="10"/>
      <c r="TOZ41" s="10"/>
      <c r="TPA41" s="10"/>
      <c r="TPB41" s="10"/>
      <c r="TPC41" s="10"/>
      <c r="TPD41" s="10"/>
      <c r="TPE41" s="10"/>
      <c r="TPF41" s="10"/>
      <c r="TPG41" s="10"/>
      <c r="TPH41" s="10"/>
      <c r="TPI41" s="10"/>
      <c r="TPJ41" s="10"/>
      <c r="TPK41" s="10"/>
      <c r="TPL41" s="10"/>
      <c r="TPM41" s="10"/>
      <c r="TPN41" s="10"/>
      <c r="TPO41" s="10"/>
      <c r="TPP41" s="10"/>
      <c r="TPQ41" s="10"/>
      <c r="TPR41" s="10"/>
      <c r="TPS41" s="10"/>
      <c r="TPT41" s="10"/>
      <c r="TPU41" s="10"/>
      <c r="TPV41" s="10"/>
      <c r="TPW41" s="10"/>
      <c r="TPX41" s="10"/>
      <c r="TPY41" s="10"/>
      <c r="TPZ41" s="10"/>
      <c r="TQA41" s="10"/>
      <c r="TQB41" s="10"/>
      <c r="TQC41" s="10"/>
      <c r="TQD41" s="10"/>
      <c r="TQE41" s="10"/>
      <c r="TQF41" s="10"/>
      <c r="TQG41" s="10"/>
      <c r="TQH41" s="10"/>
      <c r="TQI41" s="10"/>
      <c r="TQJ41" s="10"/>
      <c r="TQK41" s="10"/>
      <c r="TQL41" s="10"/>
      <c r="TQM41" s="10"/>
      <c r="TQN41" s="10"/>
      <c r="TQO41" s="10"/>
      <c r="TQP41" s="10"/>
      <c r="TQQ41" s="10"/>
      <c r="TQR41" s="10"/>
      <c r="TQS41" s="10"/>
      <c r="TQT41" s="10"/>
      <c r="TQU41" s="10"/>
      <c r="TQV41" s="10"/>
      <c r="TQW41" s="10"/>
      <c r="TQX41" s="10"/>
      <c r="TQY41" s="10"/>
      <c r="TQZ41" s="10"/>
      <c r="TRA41" s="10"/>
      <c r="TRB41" s="10"/>
      <c r="TRC41" s="10"/>
      <c r="TRD41" s="10"/>
      <c r="TRE41" s="10"/>
      <c r="TRF41" s="10"/>
      <c r="TRG41" s="10"/>
      <c r="TRH41" s="10"/>
      <c r="TRI41" s="10"/>
      <c r="TRJ41" s="10"/>
      <c r="TRK41" s="10"/>
      <c r="TRL41" s="10"/>
      <c r="TRM41" s="10"/>
      <c r="TRN41" s="10"/>
      <c r="TRO41" s="10"/>
      <c r="TRP41" s="10"/>
      <c r="TRQ41" s="10"/>
      <c r="TRR41" s="10"/>
      <c r="TRS41" s="10"/>
      <c r="TRT41" s="10"/>
      <c r="TRU41" s="10"/>
      <c r="TRV41" s="10"/>
      <c r="TRW41" s="10"/>
      <c r="TRX41" s="10"/>
      <c r="TRY41" s="10"/>
      <c r="TRZ41" s="10"/>
      <c r="TSA41" s="10"/>
      <c r="TSB41" s="10"/>
      <c r="TSC41" s="10"/>
      <c r="TSD41" s="10"/>
      <c r="TSE41" s="10"/>
      <c r="TSF41" s="10"/>
      <c r="TSG41" s="10"/>
      <c r="TSH41" s="10"/>
      <c r="TSI41" s="10"/>
      <c r="TSJ41" s="10"/>
      <c r="TSK41" s="10"/>
      <c r="TSL41" s="10"/>
      <c r="TSM41" s="10"/>
      <c r="TSN41" s="10"/>
      <c r="TSO41" s="10"/>
      <c r="TSP41" s="10"/>
      <c r="TSQ41" s="10"/>
      <c r="TSR41" s="10"/>
      <c r="TSS41" s="10"/>
      <c r="TST41" s="10"/>
      <c r="TSU41" s="10"/>
      <c r="TTB41" s="10"/>
      <c r="TTC41" s="10"/>
      <c r="TTD41" s="10"/>
      <c r="TTE41" s="10"/>
      <c r="TTF41" s="10"/>
      <c r="TTG41" s="10"/>
      <c r="TTH41" s="10"/>
      <c r="TTI41" s="10"/>
      <c r="TTJ41" s="10"/>
      <c r="TTK41" s="10"/>
      <c r="TTL41" s="10"/>
      <c r="TTM41" s="10"/>
      <c r="TTN41" s="10"/>
      <c r="TTO41" s="10"/>
      <c r="TTP41" s="10"/>
      <c r="TTQ41" s="10"/>
      <c r="TTR41" s="10"/>
      <c r="TTS41" s="10"/>
      <c r="TTT41" s="10"/>
      <c r="TTU41" s="10"/>
      <c r="TTV41" s="10"/>
      <c r="TTW41" s="10"/>
      <c r="TTX41" s="10"/>
      <c r="TTY41" s="10"/>
      <c r="TTZ41" s="10"/>
      <c r="TUA41" s="10"/>
      <c r="TUB41" s="10"/>
      <c r="TUC41" s="10"/>
      <c r="TUD41" s="10"/>
      <c r="TUE41" s="10"/>
      <c r="TUF41" s="10"/>
      <c r="TUG41" s="10"/>
      <c r="TUH41" s="10"/>
      <c r="TUI41" s="10"/>
      <c r="TUJ41" s="10"/>
      <c r="TUK41" s="10"/>
      <c r="TUL41" s="10"/>
      <c r="TUM41" s="10"/>
      <c r="TUN41" s="10"/>
      <c r="TUO41" s="10"/>
      <c r="TUP41" s="10"/>
      <c r="TUQ41" s="10"/>
      <c r="TUR41" s="10"/>
      <c r="TUS41" s="10"/>
      <c r="TUT41" s="10"/>
      <c r="TUU41" s="10"/>
      <c r="TUV41" s="10"/>
      <c r="TUW41" s="10"/>
      <c r="TUX41" s="10"/>
      <c r="TUY41" s="10"/>
      <c r="TUZ41" s="10"/>
      <c r="TVA41" s="10"/>
      <c r="TVB41" s="10"/>
      <c r="TVC41" s="10"/>
      <c r="TVD41" s="10"/>
      <c r="TVE41" s="10"/>
      <c r="TVF41" s="10"/>
      <c r="TVG41" s="10"/>
      <c r="TVH41" s="10"/>
      <c r="TVI41" s="10"/>
      <c r="TVJ41" s="10"/>
      <c r="TVK41" s="10"/>
      <c r="TVL41" s="10"/>
      <c r="TVM41" s="10"/>
      <c r="TVN41" s="10"/>
      <c r="TVO41" s="10"/>
      <c r="TVP41" s="10"/>
      <c r="TVQ41" s="10"/>
      <c r="TVR41" s="10"/>
      <c r="TVS41" s="10"/>
      <c r="TVT41" s="10"/>
      <c r="TVU41" s="10"/>
      <c r="TVV41" s="10"/>
      <c r="TVW41" s="10"/>
      <c r="TVX41" s="10"/>
      <c r="TVY41" s="10"/>
      <c r="TVZ41" s="10"/>
      <c r="TWA41" s="10"/>
      <c r="TWB41" s="10"/>
      <c r="TWC41" s="10"/>
      <c r="TWD41" s="10"/>
      <c r="TWE41" s="10"/>
      <c r="TWF41" s="10"/>
      <c r="TWG41" s="10"/>
      <c r="TWH41" s="10"/>
      <c r="TWI41" s="10"/>
      <c r="TWJ41" s="10"/>
      <c r="TWK41" s="10"/>
      <c r="TWL41" s="10"/>
      <c r="TWM41" s="10"/>
      <c r="TWN41" s="10"/>
      <c r="TWO41" s="10"/>
      <c r="TWP41" s="10"/>
      <c r="TWQ41" s="10"/>
      <c r="TWR41" s="10"/>
      <c r="TWS41" s="10"/>
      <c r="TWT41" s="10"/>
      <c r="TWU41" s="10"/>
      <c r="TWV41" s="10"/>
      <c r="TWW41" s="10"/>
      <c r="TWX41" s="10"/>
      <c r="TWY41" s="10"/>
      <c r="TWZ41" s="10"/>
      <c r="TXA41" s="10"/>
      <c r="TXB41" s="10"/>
      <c r="TXC41" s="10"/>
      <c r="TXD41" s="10"/>
      <c r="TXE41" s="10"/>
      <c r="TXF41" s="10"/>
      <c r="TXG41" s="10"/>
      <c r="TXH41" s="10"/>
      <c r="TXI41" s="10"/>
      <c r="TXJ41" s="10"/>
      <c r="TXK41" s="10"/>
      <c r="TXL41" s="10"/>
      <c r="TXM41" s="10"/>
      <c r="TXN41" s="10"/>
      <c r="TXO41" s="10"/>
      <c r="TXP41" s="10"/>
      <c r="TXQ41" s="10"/>
      <c r="TXR41" s="10"/>
      <c r="TXS41" s="10"/>
      <c r="TXT41" s="10"/>
      <c r="TXU41" s="10"/>
      <c r="TXV41" s="10"/>
      <c r="TXW41" s="10"/>
      <c r="TXX41" s="10"/>
      <c r="TXY41" s="10"/>
      <c r="TXZ41" s="10"/>
      <c r="TYA41" s="10"/>
      <c r="TYB41" s="10"/>
      <c r="TYC41" s="10"/>
      <c r="TYD41" s="10"/>
      <c r="TYE41" s="10"/>
      <c r="TYF41" s="10"/>
      <c r="TYG41" s="10"/>
      <c r="TYH41" s="10"/>
      <c r="TYI41" s="10"/>
      <c r="TYJ41" s="10"/>
      <c r="TYK41" s="10"/>
      <c r="TYL41" s="10"/>
      <c r="TYM41" s="10"/>
      <c r="TYN41" s="10"/>
      <c r="TYO41" s="10"/>
      <c r="TYP41" s="10"/>
      <c r="TYQ41" s="10"/>
      <c r="TYR41" s="10"/>
      <c r="TYS41" s="10"/>
      <c r="TYT41" s="10"/>
      <c r="TYU41" s="10"/>
      <c r="TYV41" s="10"/>
      <c r="TYW41" s="10"/>
      <c r="TYX41" s="10"/>
      <c r="TYY41" s="10"/>
      <c r="TYZ41" s="10"/>
      <c r="TZA41" s="10"/>
      <c r="TZB41" s="10"/>
      <c r="TZC41" s="10"/>
      <c r="TZD41" s="10"/>
      <c r="TZE41" s="10"/>
      <c r="TZF41" s="10"/>
      <c r="TZG41" s="10"/>
      <c r="TZH41" s="10"/>
      <c r="TZI41" s="10"/>
      <c r="TZJ41" s="10"/>
      <c r="TZK41" s="10"/>
      <c r="TZL41" s="10"/>
      <c r="TZM41" s="10"/>
      <c r="TZN41" s="10"/>
      <c r="TZO41" s="10"/>
      <c r="TZP41" s="10"/>
      <c r="TZQ41" s="10"/>
      <c r="TZR41" s="10"/>
      <c r="TZS41" s="10"/>
      <c r="TZT41" s="10"/>
      <c r="TZU41" s="10"/>
      <c r="TZV41" s="10"/>
      <c r="TZW41" s="10"/>
      <c r="TZX41" s="10"/>
      <c r="TZY41" s="10"/>
      <c r="TZZ41" s="10"/>
      <c r="UAA41" s="10"/>
      <c r="UAB41" s="10"/>
      <c r="UAC41" s="10"/>
      <c r="UAD41" s="10"/>
      <c r="UAE41" s="10"/>
      <c r="UAF41" s="10"/>
      <c r="UAG41" s="10"/>
      <c r="UAH41" s="10"/>
      <c r="UAI41" s="10"/>
      <c r="UAJ41" s="10"/>
      <c r="UAK41" s="10"/>
      <c r="UAL41" s="10"/>
      <c r="UAM41" s="10"/>
      <c r="UAN41" s="10"/>
      <c r="UAO41" s="10"/>
      <c r="UAP41" s="10"/>
      <c r="UAQ41" s="10"/>
      <c r="UAR41" s="10"/>
      <c r="UAS41" s="10"/>
      <c r="UAT41" s="10"/>
      <c r="UAU41" s="10"/>
      <c r="UAV41" s="10"/>
      <c r="UAW41" s="10"/>
      <c r="UAX41" s="10"/>
      <c r="UAY41" s="10"/>
      <c r="UAZ41" s="10"/>
      <c r="UBA41" s="10"/>
      <c r="UBB41" s="10"/>
      <c r="UBC41" s="10"/>
      <c r="UBD41" s="10"/>
      <c r="UBE41" s="10"/>
      <c r="UBF41" s="10"/>
      <c r="UBG41" s="10"/>
      <c r="UBH41" s="10"/>
      <c r="UBI41" s="10"/>
      <c r="UBJ41" s="10"/>
      <c r="UBK41" s="10"/>
      <c r="UBL41" s="10"/>
      <c r="UBM41" s="10"/>
      <c r="UBN41" s="10"/>
      <c r="UBO41" s="10"/>
      <c r="UBP41" s="10"/>
      <c r="UBQ41" s="10"/>
      <c r="UBR41" s="10"/>
      <c r="UBS41" s="10"/>
      <c r="UBT41" s="10"/>
      <c r="UBU41" s="10"/>
      <c r="UBV41" s="10"/>
      <c r="UBW41" s="10"/>
      <c r="UBX41" s="10"/>
      <c r="UBY41" s="10"/>
      <c r="UBZ41" s="10"/>
      <c r="UCA41" s="10"/>
      <c r="UCB41" s="10"/>
      <c r="UCC41" s="10"/>
      <c r="UCD41" s="10"/>
      <c r="UCE41" s="10"/>
      <c r="UCF41" s="10"/>
      <c r="UCG41" s="10"/>
      <c r="UCH41" s="10"/>
      <c r="UCI41" s="10"/>
      <c r="UCJ41" s="10"/>
      <c r="UCK41" s="10"/>
      <c r="UCL41" s="10"/>
      <c r="UCM41" s="10"/>
      <c r="UCN41" s="10"/>
      <c r="UCO41" s="10"/>
      <c r="UCP41" s="10"/>
      <c r="UCQ41" s="10"/>
      <c r="UCX41" s="10"/>
      <c r="UCY41" s="10"/>
      <c r="UCZ41" s="10"/>
      <c r="UDA41" s="10"/>
      <c r="UDB41" s="10"/>
      <c r="UDC41" s="10"/>
      <c r="UDD41" s="10"/>
      <c r="UDE41" s="10"/>
      <c r="UDF41" s="10"/>
      <c r="UDG41" s="10"/>
      <c r="UDH41" s="10"/>
      <c r="UDI41" s="10"/>
      <c r="UDJ41" s="10"/>
      <c r="UDK41" s="10"/>
      <c r="UDL41" s="10"/>
      <c r="UDM41" s="10"/>
      <c r="UDN41" s="10"/>
      <c r="UDO41" s="10"/>
      <c r="UDP41" s="10"/>
      <c r="UDQ41" s="10"/>
      <c r="UDR41" s="10"/>
      <c r="UDS41" s="10"/>
      <c r="UDT41" s="10"/>
      <c r="UDU41" s="10"/>
      <c r="UDV41" s="10"/>
      <c r="UDW41" s="10"/>
      <c r="UDX41" s="10"/>
      <c r="UDY41" s="10"/>
      <c r="UDZ41" s="10"/>
      <c r="UEA41" s="10"/>
      <c r="UEB41" s="10"/>
      <c r="UEC41" s="10"/>
      <c r="UED41" s="10"/>
      <c r="UEE41" s="10"/>
      <c r="UEF41" s="10"/>
      <c r="UEG41" s="10"/>
      <c r="UEH41" s="10"/>
      <c r="UEI41" s="10"/>
      <c r="UEJ41" s="10"/>
      <c r="UEK41" s="10"/>
      <c r="UEL41" s="10"/>
      <c r="UEM41" s="10"/>
      <c r="UEN41" s="10"/>
      <c r="UEO41" s="10"/>
      <c r="UEP41" s="10"/>
      <c r="UEQ41" s="10"/>
      <c r="UER41" s="10"/>
      <c r="UES41" s="10"/>
      <c r="UET41" s="10"/>
      <c r="UEU41" s="10"/>
      <c r="UEV41" s="10"/>
      <c r="UEW41" s="10"/>
      <c r="UEX41" s="10"/>
      <c r="UEY41" s="10"/>
      <c r="UEZ41" s="10"/>
      <c r="UFA41" s="10"/>
      <c r="UFB41" s="10"/>
      <c r="UFC41" s="10"/>
      <c r="UFD41" s="10"/>
      <c r="UFE41" s="10"/>
      <c r="UFF41" s="10"/>
      <c r="UFG41" s="10"/>
      <c r="UFH41" s="10"/>
      <c r="UFI41" s="10"/>
      <c r="UFJ41" s="10"/>
      <c r="UFK41" s="10"/>
      <c r="UFL41" s="10"/>
      <c r="UFM41" s="10"/>
      <c r="UFN41" s="10"/>
      <c r="UFO41" s="10"/>
      <c r="UFP41" s="10"/>
      <c r="UFQ41" s="10"/>
      <c r="UFR41" s="10"/>
      <c r="UFS41" s="10"/>
      <c r="UFT41" s="10"/>
      <c r="UFU41" s="10"/>
      <c r="UFV41" s="10"/>
      <c r="UFW41" s="10"/>
      <c r="UFX41" s="10"/>
      <c r="UFY41" s="10"/>
      <c r="UFZ41" s="10"/>
      <c r="UGA41" s="10"/>
      <c r="UGB41" s="10"/>
      <c r="UGC41" s="10"/>
      <c r="UGD41" s="10"/>
      <c r="UGE41" s="10"/>
      <c r="UGF41" s="10"/>
      <c r="UGG41" s="10"/>
      <c r="UGH41" s="10"/>
      <c r="UGI41" s="10"/>
      <c r="UGJ41" s="10"/>
      <c r="UGK41" s="10"/>
      <c r="UGL41" s="10"/>
      <c r="UGM41" s="10"/>
      <c r="UGN41" s="10"/>
      <c r="UGO41" s="10"/>
      <c r="UGP41" s="10"/>
      <c r="UGQ41" s="10"/>
      <c r="UGR41" s="10"/>
      <c r="UGS41" s="10"/>
      <c r="UGT41" s="10"/>
      <c r="UGU41" s="10"/>
      <c r="UGV41" s="10"/>
      <c r="UGW41" s="10"/>
      <c r="UGX41" s="10"/>
      <c r="UGY41" s="10"/>
      <c r="UGZ41" s="10"/>
      <c r="UHA41" s="10"/>
      <c r="UHB41" s="10"/>
      <c r="UHC41" s="10"/>
      <c r="UHD41" s="10"/>
      <c r="UHE41" s="10"/>
      <c r="UHF41" s="10"/>
      <c r="UHG41" s="10"/>
      <c r="UHH41" s="10"/>
      <c r="UHI41" s="10"/>
      <c r="UHJ41" s="10"/>
      <c r="UHK41" s="10"/>
      <c r="UHL41" s="10"/>
      <c r="UHM41" s="10"/>
      <c r="UHN41" s="10"/>
      <c r="UHO41" s="10"/>
      <c r="UHP41" s="10"/>
      <c r="UHQ41" s="10"/>
      <c r="UHR41" s="10"/>
      <c r="UHS41" s="10"/>
      <c r="UHT41" s="10"/>
      <c r="UHU41" s="10"/>
      <c r="UHV41" s="10"/>
      <c r="UHW41" s="10"/>
      <c r="UHX41" s="10"/>
      <c r="UHY41" s="10"/>
      <c r="UHZ41" s="10"/>
      <c r="UIA41" s="10"/>
      <c r="UIB41" s="10"/>
      <c r="UIC41" s="10"/>
      <c r="UID41" s="10"/>
      <c r="UIE41" s="10"/>
      <c r="UIF41" s="10"/>
      <c r="UIG41" s="10"/>
      <c r="UIH41" s="10"/>
      <c r="UII41" s="10"/>
      <c r="UIJ41" s="10"/>
      <c r="UIK41" s="10"/>
      <c r="UIL41" s="10"/>
      <c r="UIM41" s="10"/>
      <c r="UIN41" s="10"/>
      <c r="UIO41" s="10"/>
      <c r="UIP41" s="10"/>
      <c r="UIQ41" s="10"/>
      <c r="UIR41" s="10"/>
      <c r="UIS41" s="10"/>
      <c r="UIT41" s="10"/>
      <c r="UIU41" s="10"/>
      <c r="UIV41" s="10"/>
      <c r="UIW41" s="10"/>
      <c r="UIX41" s="10"/>
      <c r="UIY41" s="10"/>
      <c r="UIZ41" s="10"/>
      <c r="UJA41" s="10"/>
      <c r="UJB41" s="10"/>
      <c r="UJC41" s="10"/>
      <c r="UJD41" s="10"/>
      <c r="UJE41" s="10"/>
      <c r="UJF41" s="10"/>
      <c r="UJG41" s="10"/>
      <c r="UJH41" s="10"/>
      <c r="UJI41" s="10"/>
      <c r="UJJ41" s="10"/>
      <c r="UJK41" s="10"/>
      <c r="UJL41" s="10"/>
      <c r="UJM41" s="10"/>
      <c r="UJN41" s="10"/>
      <c r="UJO41" s="10"/>
      <c r="UJP41" s="10"/>
      <c r="UJQ41" s="10"/>
      <c r="UJR41" s="10"/>
      <c r="UJS41" s="10"/>
      <c r="UJT41" s="10"/>
      <c r="UJU41" s="10"/>
      <c r="UJV41" s="10"/>
      <c r="UJW41" s="10"/>
      <c r="UJX41" s="10"/>
      <c r="UJY41" s="10"/>
      <c r="UJZ41" s="10"/>
      <c r="UKA41" s="10"/>
      <c r="UKB41" s="10"/>
      <c r="UKC41" s="10"/>
      <c r="UKD41" s="10"/>
      <c r="UKE41" s="10"/>
      <c r="UKF41" s="10"/>
      <c r="UKG41" s="10"/>
      <c r="UKH41" s="10"/>
      <c r="UKI41" s="10"/>
      <c r="UKJ41" s="10"/>
      <c r="UKK41" s="10"/>
      <c r="UKL41" s="10"/>
      <c r="UKM41" s="10"/>
      <c r="UKN41" s="10"/>
      <c r="UKO41" s="10"/>
      <c r="UKP41" s="10"/>
      <c r="UKQ41" s="10"/>
      <c r="UKR41" s="10"/>
      <c r="UKS41" s="10"/>
      <c r="UKT41" s="10"/>
      <c r="UKU41" s="10"/>
      <c r="UKV41" s="10"/>
      <c r="UKW41" s="10"/>
      <c r="UKX41" s="10"/>
      <c r="UKY41" s="10"/>
      <c r="UKZ41" s="10"/>
      <c r="ULA41" s="10"/>
      <c r="ULB41" s="10"/>
      <c r="ULC41" s="10"/>
      <c r="ULD41" s="10"/>
      <c r="ULE41" s="10"/>
      <c r="ULF41" s="10"/>
      <c r="ULG41" s="10"/>
      <c r="ULH41" s="10"/>
      <c r="ULI41" s="10"/>
      <c r="ULJ41" s="10"/>
      <c r="ULK41" s="10"/>
      <c r="ULL41" s="10"/>
      <c r="ULM41" s="10"/>
      <c r="ULN41" s="10"/>
      <c r="ULO41" s="10"/>
      <c r="ULP41" s="10"/>
      <c r="ULQ41" s="10"/>
      <c r="ULR41" s="10"/>
      <c r="ULS41" s="10"/>
      <c r="ULT41" s="10"/>
      <c r="ULU41" s="10"/>
      <c r="ULV41" s="10"/>
      <c r="ULW41" s="10"/>
      <c r="ULX41" s="10"/>
      <c r="ULY41" s="10"/>
      <c r="ULZ41" s="10"/>
      <c r="UMA41" s="10"/>
      <c r="UMB41" s="10"/>
      <c r="UMC41" s="10"/>
      <c r="UMD41" s="10"/>
      <c r="UME41" s="10"/>
      <c r="UMF41" s="10"/>
      <c r="UMG41" s="10"/>
      <c r="UMH41" s="10"/>
      <c r="UMI41" s="10"/>
      <c r="UMJ41" s="10"/>
      <c r="UMK41" s="10"/>
      <c r="UML41" s="10"/>
      <c r="UMM41" s="10"/>
      <c r="UMT41" s="10"/>
      <c r="UMU41" s="10"/>
      <c r="UMV41" s="10"/>
      <c r="UMW41" s="10"/>
      <c r="UMX41" s="10"/>
      <c r="UMY41" s="10"/>
      <c r="UMZ41" s="10"/>
      <c r="UNA41" s="10"/>
      <c r="UNB41" s="10"/>
      <c r="UNC41" s="10"/>
      <c r="UND41" s="10"/>
      <c r="UNE41" s="10"/>
      <c r="UNF41" s="10"/>
      <c r="UNG41" s="10"/>
      <c r="UNH41" s="10"/>
      <c r="UNI41" s="10"/>
      <c r="UNJ41" s="10"/>
      <c r="UNK41" s="10"/>
      <c r="UNL41" s="10"/>
      <c r="UNM41" s="10"/>
      <c r="UNN41" s="10"/>
      <c r="UNO41" s="10"/>
      <c r="UNP41" s="10"/>
      <c r="UNQ41" s="10"/>
      <c r="UNR41" s="10"/>
      <c r="UNS41" s="10"/>
      <c r="UNT41" s="10"/>
      <c r="UNU41" s="10"/>
      <c r="UNV41" s="10"/>
      <c r="UNW41" s="10"/>
      <c r="UNX41" s="10"/>
      <c r="UNY41" s="10"/>
      <c r="UNZ41" s="10"/>
      <c r="UOA41" s="10"/>
      <c r="UOB41" s="10"/>
      <c r="UOC41" s="10"/>
      <c r="UOD41" s="10"/>
      <c r="UOE41" s="10"/>
      <c r="UOF41" s="10"/>
      <c r="UOG41" s="10"/>
      <c r="UOH41" s="10"/>
      <c r="UOI41" s="10"/>
      <c r="UOJ41" s="10"/>
      <c r="UOK41" s="10"/>
      <c r="UOL41" s="10"/>
      <c r="UOM41" s="10"/>
      <c r="UON41" s="10"/>
      <c r="UOO41" s="10"/>
      <c r="UOP41" s="10"/>
      <c r="UOQ41" s="10"/>
      <c r="UOR41" s="10"/>
      <c r="UOS41" s="10"/>
      <c r="UOT41" s="10"/>
      <c r="UOU41" s="10"/>
      <c r="UOV41" s="10"/>
      <c r="UOW41" s="10"/>
      <c r="UOX41" s="10"/>
      <c r="UOY41" s="10"/>
      <c r="UOZ41" s="10"/>
      <c r="UPA41" s="10"/>
      <c r="UPB41" s="10"/>
      <c r="UPC41" s="10"/>
      <c r="UPD41" s="10"/>
      <c r="UPE41" s="10"/>
      <c r="UPF41" s="10"/>
      <c r="UPG41" s="10"/>
      <c r="UPH41" s="10"/>
      <c r="UPI41" s="10"/>
      <c r="UPJ41" s="10"/>
      <c r="UPK41" s="10"/>
      <c r="UPL41" s="10"/>
      <c r="UPM41" s="10"/>
      <c r="UPN41" s="10"/>
      <c r="UPO41" s="10"/>
      <c r="UPP41" s="10"/>
      <c r="UPQ41" s="10"/>
      <c r="UPR41" s="10"/>
      <c r="UPS41" s="10"/>
      <c r="UPT41" s="10"/>
      <c r="UPU41" s="10"/>
      <c r="UPV41" s="10"/>
      <c r="UPW41" s="10"/>
      <c r="UPX41" s="10"/>
      <c r="UPY41" s="10"/>
      <c r="UPZ41" s="10"/>
      <c r="UQA41" s="10"/>
      <c r="UQB41" s="10"/>
      <c r="UQC41" s="10"/>
      <c r="UQD41" s="10"/>
      <c r="UQE41" s="10"/>
      <c r="UQF41" s="10"/>
      <c r="UQG41" s="10"/>
      <c r="UQH41" s="10"/>
      <c r="UQI41" s="10"/>
      <c r="UQJ41" s="10"/>
      <c r="UQK41" s="10"/>
      <c r="UQL41" s="10"/>
      <c r="UQM41" s="10"/>
      <c r="UQN41" s="10"/>
      <c r="UQO41" s="10"/>
      <c r="UQP41" s="10"/>
      <c r="UQQ41" s="10"/>
      <c r="UQR41" s="10"/>
      <c r="UQS41" s="10"/>
      <c r="UQT41" s="10"/>
      <c r="UQU41" s="10"/>
      <c r="UQV41" s="10"/>
      <c r="UQW41" s="10"/>
      <c r="UQX41" s="10"/>
      <c r="UQY41" s="10"/>
      <c r="UQZ41" s="10"/>
      <c r="URA41" s="10"/>
      <c r="URB41" s="10"/>
      <c r="URC41" s="10"/>
      <c r="URD41" s="10"/>
      <c r="URE41" s="10"/>
      <c r="URF41" s="10"/>
      <c r="URG41" s="10"/>
      <c r="URH41" s="10"/>
      <c r="URI41" s="10"/>
      <c r="URJ41" s="10"/>
      <c r="URK41" s="10"/>
      <c r="URL41" s="10"/>
      <c r="URM41" s="10"/>
      <c r="URN41" s="10"/>
      <c r="URO41" s="10"/>
      <c r="URP41" s="10"/>
      <c r="URQ41" s="10"/>
      <c r="URR41" s="10"/>
      <c r="URS41" s="10"/>
      <c r="URT41" s="10"/>
      <c r="URU41" s="10"/>
      <c r="URV41" s="10"/>
      <c r="URW41" s="10"/>
      <c r="URX41" s="10"/>
      <c r="URY41" s="10"/>
      <c r="URZ41" s="10"/>
      <c r="USA41" s="10"/>
      <c r="USB41" s="10"/>
      <c r="USC41" s="10"/>
      <c r="USD41" s="10"/>
      <c r="USE41" s="10"/>
      <c r="USF41" s="10"/>
      <c r="USG41" s="10"/>
      <c r="USH41" s="10"/>
      <c r="USI41" s="10"/>
      <c r="USJ41" s="10"/>
      <c r="USK41" s="10"/>
      <c r="USL41" s="10"/>
      <c r="USM41" s="10"/>
      <c r="USN41" s="10"/>
      <c r="USO41" s="10"/>
      <c r="USP41" s="10"/>
      <c r="USQ41" s="10"/>
      <c r="USR41" s="10"/>
      <c r="USS41" s="10"/>
      <c r="UST41" s="10"/>
      <c r="USU41" s="10"/>
      <c r="USV41" s="10"/>
      <c r="USW41" s="10"/>
      <c r="USX41" s="10"/>
      <c r="USY41" s="10"/>
      <c r="USZ41" s="10"/>
      <c r="UTA41" s="10"/>
      <c r="UTB41" s="10"/>
      <c r="UTC41" s="10"/>
      <c r="UTD41" s="10"/>
      <c r="UTE41" s="10"/>
      <c r="UTF41" s="10"/>
      <c r="UTG41" s="10"/>
      <c r="UTH41" s="10"/>
      <c r="UTI41" s="10"/>
      <c r="UTJ41" s="10"/>
      <c r="UTK41" s="10"/>
      <c r="UTL41" s="10"/>
      <c r="UTM41" s="10"/>
      <c r="UTN41" s="10"/>
      <c r="UTO41" s="10"/>
      <c r="UTP41" s="10"/>
      <c r="UTQ41" s="10"/>
      <c r="UTR41" s="10"/>
      <c r="UTS41" s="10"/>
      <c r="UTT41" s="10"/>
      <c r="UTU41" s="10"/>
      <c r="UTV41" s="10"/>
      <c r="UTW41" s="10"/>
      <c r="UTX41" s="10"/>
      <c r="UTY41" s="10"/>
      <c r="UTZ41" s="10"/>
      <c r="UUA41" s="10"/>
      <c r="UUB41" s="10"/>
      <c r="UUC41" s="10"/>
      <c r="UUD41" s="10"/>
      <c r="UUE41" s="10"/>
      <c r="UUF41" s="10"/>
      <c r="UUG41" s="10"/>
      <c r="UUH41" s="10"/>
      <c r="UUI41" s="10"/>
      <c r="UUJ41" s="10"/>
      <c r="UUK41" s="10"/>
      <c r="UUL41" s="10"/>
      <c r="UUM41" s="10"/>
      <c r="UUN41" s="10"/>
      <c r="UUO41" s="10"/>
      <c r="UUP41" s="10"/>
      <c r="UUQ41" s="10"/>
      <c r="UUR41" s="10"/>
      <c r="UUS41" s="10"/>
      <c r="UUT41" s="10"/>
      <c r="UUU41" s="10"/>
      <c r="UUV41" s="10"/>
      <c r="UUW41" s="10"/>
      <c r="UUX41" s="10"/>
      <c r="UUY41" s="10"/>
      <c r="UUZ41" s="10"/>
      <c r="UVA41" s="10"/>
      <c r="UVB41" s="10"/>
      <c r="UVC41" s="10"/>
      <c r="UVD41" s="10"/>
      <c r="UVE41" s="10"/>
      <c r="UVF41" s="10"/>
      <c r="UVG41" s="10"/>
      <c r="UVH41" s="10"/>
      <c r="UVI41" s="10"/>
      <c r="UVJ41" s="10"/>
      <c r="UVK41" s="10"/>
      <c r="UVL41" s="10"/>
      <c r="UVM41" s="10"/>
      <c r="UVN41" s="10"/>
      <c r="UVO41" s="10"/>
      <c r="UVP41" s="10"/>
      <c r="UVQ41" s="10"/>
      <c r="UVR41" s="10"/>
      <c r="UVS41" s="10"/>
      <c r="UVT41" s="10"/>
      <c r="UVU41" s="10"/>
      <c r="UVV41" s="10"/>
      <c r="UVW41" s="10"/>
      <c r="UVX41" s="10"/>
      <c r="UVY41" s="10"/>
      <c r="UVZ41" s="10"/>
      <c r="UWA41" s="10"/>
      <c r="UWB41" s="10"/>
      <c r="UWC41" s="10"/>
      <c r="UWD41" s="10"/>
      <c r="UWE41" s="10"/>
      <c r="UWF41" s="10"/>
      <c r="UWG41" s="10"/>
      <c r="UWH41" s="10"/>
      <c r="UWI41" s="10"/>
      <c r="UWP41" s="10"/>
      <c r="UWQ41" s="10"/>
      <c r="UWR41" s="10"/>
      <c r="UWS41" s="10"/>
      <c r="UWT41" s="10"/>
      <c r="UWU41" s="10"/>
      <c r="UWV41" s="10"/>
      <c r="UWW41" s="10"/>
      <c r="UWX41" s="10"/>
      <c r="UWY41" s="10"/>
      <c r="UWZ41" s="10"/>
      <c r="UXA41" s="10"/>
      <c r="UXB41" s="10"/>
      <c r="UXC41" s="10"/>
      <c r="UXD41" s="10"/>
      <c r="UXE41" s="10"/>
      <c r="UXF41" s="10"/>
      <c r="UXG41" s="10"/>
      <c r="UXH41" s="10"/>
      <c r="UXI41" s="10"/>
      <c r="UXJ41" s="10"/>
      <c r="UXK41" s="10"/>
      <c r="UXL41" s="10"/>
      <c r="UXM41" s="10"/>
      <c r="UXN41" s="10"/>
      <c r="UXO41" s="10"/>
      <c r="UXP41" s="10"/>
      <c r="UXQ41" s="10"/>
      <c r="UXR41" s="10"/>
      <c r="UXS41" s="10"/>
      <c r="UXT41" s="10"/>
      <c r="UXU41" s="10"/>
      <c r="UXV41" s="10"/>
      <c r="UXW41" s="10"/>
      <c r="UXX41" s="10"/>
      <c r="UXY41" s="10"/>
      <c r="UXZ41" s="10"/>
      <c r="UYA41" s="10"/>
      <c r="UYB41" s="10"/>
      <c r="UYC41" s="10"/>
      <c r="UYD41" s="10"/>
      <c r="UYE41" s="10"/>
      <c r="UYF41" s="10"/>
      <c r="UYG41" s="10"/>
      <c r="UYH41" s="10"/>
      <c r="UYI41" s="10"/>
      <c r="UYJ41" s="10"/>
      <c r="UYK41" s="10"/>
      <c r="UYL41" s="10"/>
      <c r="UYM41" s="10"/>
      <c r="UYN41" s="10"/>
      <c r="UYO41" s="10"/>
      <c r="UYP41" s="10"/>
      <c r="UYQ41" s="10"/>
      <c r="UYR41" s="10"/>
      <c r="UYS41" s="10"/>
      <c r="UYT41" s="10"/>
      <c r="UYU41" s="10"/>
      <c r="UYV41" s="10"/>
      <c r="UYW41" s="10"/>
      <c r="UYX41" s="10"/>
      <c r="UYY41" s="10"/>
      <c r="UYZ41" s="10"/>
      <c r="UZA41" s="10"/>
      <c r="UZB41" s="10"/>
      <c r="UZC41" s="10"/>
      <c r="UZD41" s="10"/>
      <c r="UZE41" s="10"/>
      <c r="UZF41" s="10"/>
      <c r="UZG41" s="10"/>
      <c r="UZH41" s="10"/>
      <c r="UZI41" s="10"/>
      <c r="UZJ41" s="10"/>
      <c r="UZK41" s="10"/>
      <c r="UZL41" s="10"/>
      <c r="UZM41" s="10"/>
      <c r="UZN41" s="10"/>
      <c r="UZO41" s="10"/>
      <c r="UZP41" s="10"/>
      <c r="UZQ41" s="10"/>
      <c r="UZR41" s="10"/>
      <c r="UZS41" s="10"/>
      <c r="UZT41" s="10"/>
      <c r="UZU41" s="10"/>
      <c r="UZV41" s="10"/>
      <c r="UZW41" s="10"/>
      <c r="UZX41" s="10"/>
      <c r="UZY41" s="10"/>
      <c r="UZZ41" s="10"/>
      <c r="VAA41" s="10"/>
      <c r="VAB41" s="10"/>
      <c r="VAC41" s="10"/>
      <c r="VAD41" s="10"/>
      <c r="VAE41" s="10"/>
      <c r="VAF41" s="10"/>
      <c r="VAG41" s="10"/>
      <c r="VAH41" s="10"/>
      <c r="VAI41" s="10"/>
      <c r="VAJ41" s="10"/>
      <c r="VAK41" s="10"/>
      <c r="VAL41" s="10"/>
      <c r="VAM41" s="10"/>
      <c r="VAN41" s="10"/>
      <c r="VAO41" s="10"/>
      <c r="VAP41" s="10"/>
      <c r="VAQ41" s="10"/>
      <c r="VAR41" s="10"/>
      <c r="VAS41" s="10"/>
      <c r="VAT41" s="10"/>
      <c r="VAU41" s="10"/>
      <c r="VAV41" s="10"/>
      <c r="VAW41" s="10"/>
      <c r="VAX41" s="10"/>
      <c r="VAY41" s="10"/>
      <c r="VAZ41" s="10"/>
      <c r="VBA41" s="10"/>
      <c r="VBB41" s="10"/>
      <c r="VBC41" s="10"/>
      <c r="VBD41" s="10"/>
      <c r="VBE41" s="10"/>
      <c r="VBF41" s="10"/>
      <c r="VBG41" s="10"/>
      <c r="VBH41" s="10"/>
      <c r="VBI41" s="10"/>
      <c r="VBJ41" s="10"/>
      <c r="VBK41" s="10"/>
      <c r="VBL41" s="10"/>
      <c r="VBM41" s="10"/>
      <c r="VBN41" s="10"/>
      <c r="VBO41" s="10"/>
      <c r="VBP41" s="10"/>
      <c r="VBQ41" s="10"/>
      <c r="VBR41" s="10"/>
      <c r="VBS41" s="10"/>
      <c r="VBT41" s="10"/>
      <c r="VBU41" s="10"/>
      <c r="VBV41" s="10"/>
      <c r="VBW41" s="10"/>
      <c r="VBX41" s="10"/>
      <c r="VBY41" s="10"/>
      <c r="VBZ41" s="10"/>
      <c r="VCA41" s="10"/>
      <c r="VCB41" s="10"/>
      <c r="VCC41" s="10"/>
      <c r="VCD41" s="10"/>
      <c r="VCE41" s="10"/>
      <c r="VCF41" s="10"/>
      <c r="VCG41" s="10"/>
      <c r="VCH41" s="10"/>
      <c r="VCI41" s="10"/>
      <c r="VCJ41" s="10"/>
      <c r="VCK41" s="10"/>
      <c r="VCL41" s="10"/>
      <c r="VCM41" s="10"/>
      <c r="VCN41" s="10"/>
      <c r="VCO41" s="10"/>
      <c r="VCP41" s="10"/>
      <c r="VCQ41" s="10"/>
      <c r="VCR41" s="10"/>
      <c r="VCS41" s="10"/>
      <c r="VCT41" s="10"/>
      <c r="VCU41" s="10"/>
      <c r="VCV41" s="10"/>
      <c r="VCW41" s="10"/>
      <c r="VCX41" s="10"/>
      <c r="VCY41" s="10"/>
      <c r="VCZ41" s="10"/>
      <c r="VDA41" s="10"/>
      <c r="VDB41" s="10"/>
      <c r="VDC41" s="10"/>
      <c r="VDD41" s="10"/>
      <c r="VDE41" s="10"/>
      <c r="VDF41" s="10"/>
      <c r="VDG41" s="10"/>
      <c r="VDH41" s="10"/>
      <c r="VDI41" s="10"/>
      <c r="VDJ41" s="10"/>
      <c r="VDK41" s="10"/>
      <c r="VDL41" s="10"/>
      <c r="VDM41" s="10"/>
      <c r="VDN41" s="10"/>
      <c r="VDO41" s="10"/>
      <c r="VDP41" s="10"/>
      <c r="VDQ41" s="10"/>
      <c r="VDR41" s="10"/>
      <c r="VDS41" s="10"/>
      <c r="VDT41" s="10"/>
      <c r="VDU41" s="10"/>
      <c r="VDV41" s="10"/>
      <c r="VDW41" s="10"/>
      <c r="VDX41" s="10"/>
      <c r="VDY41" s="10"/>
      <c r="VDZ41" s="10"/>
      <c r="VEA41" s="10"/>
      <c r="VEB41" s="10"/>
      <c r="VEC41" s="10"/>
      <c r="VED41" s="10"/>
      <c r="VEE41" s="10"/>
      <c r="VEF41" s="10"/>
      <c r="VEG41" s="10"/>
      <c r="VEH41" s="10"/>
      <c r="VEI41" s="10"/>
      <c r="VEJ41" s="10"/>
      <c r="VEK41" s="10"/>
      <c r="VEL41" s="10"/>
      <c r="VEM41" s="10"/>
      <c r="VEN41" s="10"/>
      <c r="VEO41" s="10"/>
      <c r="VEP41" s="10"/>
      <c r="VEQ41" s="10"/>
      <c r="VER41" s="10"/>
      <c r="VES41" s="10"/>
      <c r="VET41" s="10"/>
      <c r="VEU41" s="10"/>
      <c r="VEV41" s="10"/>
      <c r="VEW41" s="10"/>
      <c r="VEX41" s="10"/>
      <c r="VEY41" s="10"/>
      <c r="VEZ41" s="10"/>
      <c r="VFA41" s="10"/>
      <c r="VFB41" s="10"/>
      <c r="VFC41" s="10"/>
      <c r="VFD41" s="10"/>
      <c r="VFE41" s="10"/>
      <c r="VFF41" s="10"/>
      <c r="VFG41" s="10"/>
      <c r="VFH41" s="10"/>
      <c r="VFI41" s="10"/>
      <c r="VFJ41" s="10"/>
      <c r="VFK41" s="10"/>
      <c r="VFL41" s="10"/>
      <c r="VFM41" s="10"/>
      <c r="VFN41" s="10"/>
      <c r="VFO41" s="10"/>
      <c r="VFP41" s="10"/>
      <c r="VFQ41" s="10"/>
      <c r="VFR41" s="10"/>
      <c r="VFS41" s="10"/>
      <c r="VFT41" s="10"/>
      <c r="VFU41" s="10"/>
      <c r="VFV41" s="10"/>
      <c r="VFW41" s="10"/>
      <c r="VFX41" s="10"/>
      <c r="VFY41" s="10"/>
      <c r="VFZ41" s="10"/>
      <c r="VGA41" s="10"/>
      <c r="VGB41" s="10"/>
      <c r="VGC41" s="10"/>
      <c r="VGD41" s="10"/>
      <c r="VGE41" s="10"/>
      <c r="VGL41" s="10"/>
      <c r="VGM41" s="10"/>
      <c r="VGN41" s="10"/>
      <c r="VGO41" s="10"/>
      <c r="VGP41" s="10"/>
      <c r="VGQ41" s="10"/>
      <c r="VGR41" s="10"/>
      <c r="VGS41" s="10"/>
      <c r="VGT41" s="10"/>
      <c r="VGU41" s="10"/>
      <c r="VGV41" s="10"/>
      <c r="VGW41" s="10"/>
      <c r="VGX41" s="10"/>
      <c r="VGY41" s="10"/>
      <c r="VGZ41" s="10"/>
      <c r="VHA41" s="10"/>
      <c r="VHB41" s="10"/>
      <c r="VHC41" s="10"/>
      <c r="VHD41" s="10"/>
      <c r="VHE41" s="10"/>
      <c r="VHF41" s="10"/>
      <c r="VHG41" s="10"/>
      <c r="VHH41" s="10"/>
      <c r="VHI41" s="10"/>
      <c r="VHJ41" s="10"/>
      <c r="VHK41" s="10"/>
      <c r="VHL41" s="10"/>
      <c r="VHM41" s="10"/>
      <c r="VHN41" s="10"/>
      <c r="VHO41" s="10"/>
      <c r="VHP41" s="10"/>
      <c r="VHQ41" s="10"/>
      <c r="VHR41" s="10"/>
      <c r="VHS41" s="10"/>
      <c r="VHT41" s="10"/>
      <c r="VHU41" s="10"/>
      <c r="VHV41" s="10"/>
      <c r="VHW41" s="10"/>
      <c r="VHX41" s="10"/>
      <c r="VHY41" s="10"/>
      <c r="VHZ41" s="10"/>
      <c r="VIA41" s="10"/>
      <c r="VIB41" s="10"/>
      <c r="VIC41" s="10"/>
      <c r="VID41" s="10"/>
      <c r="VIE41" s="10"/>
      <c r="VIF41" s="10"/>
      <c r="VIG41" s="10"/>
      <c r="VIH41" s="10"/>
      <c r="VII41" s="10"/>
      <c r="VIJ41" s="10"/>
      <c r="VIK41" s="10"/>
      <c r="VIL41" s="10"/>
      <c r="VIM41" s="10"/>
      <c r="VIN41" s="10"/>
      <c r="VIO41" s="10"/>
      <c r="VIP41" s="10"/>
      <c r="VIQ41" s="10"/>
      <c r="VIR41" s="10"/>
      <c r="VIS41" s="10"/>
      <c r="VIT41" s="10"/>
      <c r="VIU41" s="10"/>
      <c r="VIV41" s="10"/>
      <c r="VIW41" s="10"/>
      <c r="VIX41" s="10"/>
      <c r="VIY41" s="10"/>
      <c r="VIZ41" s="10"/>
      <c r="VJA41" s="10"/>
      <c r="VJB41" s="10"/>
      <c r="VJC41" s="10"/>
      <c r="VJD41" s="10"/>
      <c r="VJE41" s="10"/>
      <c r="VJF41" s="10"/>
      <c r="VJG41" s="10"/>
      <c r="VJH41" s="10"/>
      <c r="VJI41" s="10"/>
      <c r="VJJ41" s="10"/>
      <c r="VJK41" s="10"/>
      <c r="VJL41" s="10"/>
      <c r="VJM41" s="10"/>
      <c r="VJN41" s="10"/>
      <c r="VJO41" s="10"/>
      <c r="VJP41" s="10"/>
      <c r="VJQ41" s="10"/>
      <c r="VJR41" s="10"/>
      <c r="VJS41" s="10"/>
      <c r="VJT41" s="10"/>
      <c r="VJU41" s="10"/>
      <c r="VJV41" s="10"/>
      <c r="VJW41" s="10"/>
      <c r="VJX41" s="10"/>
      <c r="VJY41" s="10"/>
      <c r="VJZ41" s="10"/>
      <c r="VKA41" s="10"/>
      <c r="VKB41" s="10"/>
      <c r="VKC41" s="10"/>
      <c r="VKD41" s="10"/>
      <c r="VKE41" s="10"/>
      <c r="VKF41" s="10"/>
      <c r="VKG41" s="10"/>
      <c r="VKH41" s="10"/>
      <c r="VKI41" s="10"/>
      <c r="VKJ41" s="10"/>
      <c r="VKK41" s="10"/>
      <c r="VKL41" s="10"/>
      <c r="VKM41" s="10"/>
      <c r="VKN41" s="10"/>
      <c r="VKO41" s="10"/>
      <c r="VKP41" s="10"/>
      <c r="VKQ41" s="10"/>
      <c r="VKR41" s="10"/>
      <c r="VKS41" s="10"/>
      <c r="VKT41" s="10"/>
      <c r="VKU41" s="10"/>
      <c r="VKV41" s="10"/>
      <c r="VKW41" s="10"/>
      <c r="VKX41" s="10"/>
      <c r="VKY41" s="10"/>
      <c r="VKZ41" s="10"/>
      <c r="VLA41" s="10"/>
      <c r="VLB41" s="10"/>
      <c r="VLC41" s="10"/>
      <c r="VLD41" s="10"/>
      <c r="VLE41" s="10"/>
      <c r="VLF41" s="10"/>
      <c r="VLG41" s="10"/>
      <c r="VLH41" s="10"/>
      <c r="VLI41" s="10"/>
      <c r="VLJ41" s="10"/>
      <c r="VLK41" s="10"/>
      <c r="VLL41" s="10"/>
      <c r="VLM41" s="10"/>
      <c r="VLN41" s="10"/>
      <c r="VLO41" s="10"/>
      <c r="VLP41" s="10"/>
      <c r="VLQ41" s="10"/>
      <c r="VLR41" s="10"/>
      <c r="VLS41" s="10"/>
      <c r="VLT41" s="10"/>
      <c r="VLU41" s="10"/>
      <c r="VLV41" s="10"/>
      <c r="VLW41" s="10"/>
      <c r="VLX41" s="10"/>
      <c r="VLY41" s="10"/>
      <c r="VLZ41" s="10"/>
      <c r="VMA41" s="10"/>
      <c r="VMB41" s="10"/>
      <c r="VMC41" s="10"/>
      <c r="VMD41" s="10"/>
      <c r="VME41" s="10"/>
      <c r="VMF41" s="10"/>
      <c r="VMG41" s="10"/>
      <c r="VMH41" s="10"/>
      <c r="VMI41" s="10"/>
      <c r="VMJ41" s="10"/>
      <c r="VMK41" s="10"/>
      <c r="VML41" s="10"/>
      <c r="VMM41" s="10"/>
      <c r="VMN41" s="10"/>
      <c r="VMO41" s="10"/>
      <c r="VMP41" s="10"/>
      <c r="VMQ41" s="10"/>
      <c r="VMR41" s="10"/>
      <c r="VMS41" s="10"/>
      <c r="VMT41" s="10"/>
      <c r="VMU41" s="10"/>
      <c r="VMV41" s="10"/>
      <c r="VMW41" s="10"/>
      <c r="VMX41" s="10"/>
      <c r="VMY41" s="10"/>
      <c r="VMZ41" s="10"/>
      <c r="VNA41" s="10"/>
      <c r="VNB41" s="10"/>
      <c r="VNC41" s="10"/>
      <c r="VND41" s="10"/>
      <c r="VNE41" s="10"/>
      <c r="VNF41" s="10"/>
      <c r="VNG41" s="10"/>
      <c r="VNH41" s="10"/>
      <c r="VNI41" s="10"/>
      <c r="VNJ41" s="10"/>
      <c r="VNK41" s="10"/>
      <c r="VNL41" s="10"/>
      <c r="VNM41" s="10"/>
      <c r="VNN41" s="10"/>
      <c r="VNO41" s="10"/>
      <c r="VNP41" s="10"/>
      <c r="VNQ41" s="10"/>
      <c r="VNR41" s="10"/>
      <c r="VNS41" s="10"/>
      <c r="VNT41" s="10"/>
      <c r="VNU41" s="10"/>
      <c r="VNV41" s="10"/>
      <c r="VNW41" s="10"/>
      <c r="VNX41" s="10"/>
      <c r="VNY41" s="10"/>
      <c r="VNZ41" s="10"/>
      <c r="VOA41" s="10"/>
      <c r="VOB41" s="10"/>
      <c r="VOC41" s="10"/>
      <c r="VOD41" s="10"/>
      <c r="VOE41" s="10"/>
      <c r="VOF41" s="10"/>
      <c r="VOG41" s="10"/>
      <c r="VOH41" s="10"/>
      <c r="VOI41" s="10"/>
      <c r="VOJ41" s="10"/>
      <c r="VOK41" s="10"/>
      <c r="VOL41" s="10"/>
      <c r="VOM41" s="10"/>
      <c r="VON41" s="10"/>
      <c r="VOO41" s="10"/>
      <c r="VOP41" s="10"/>
      <c r="VOQ41" s="10"/>
      <c r="VOR41" s="10"/>
      <c r="VOS41" s="10"/>
      <c r="VOT41" s="10"/>
      <c r="VOU41" s="10"/>
      <c r="VOV41" s="10"/>
      <c r="VOW41" s="10"/>
      <c r="VOX41" s="10"/>
      <c r="VOY41" s="10"/>
      <c r="VOZ41" s="10"/>
      <c r="VPA41" s="10"/>
      <c r="VPB41" s="10"/>
      <c r="VPC41" s="10"/>
      <c r="VPD41" s="10"/>
      <c r="VPE41" s="10"/>
      <c r="VPF41" s="10"/>
      <c r="VPG41" s="10"/>
      <c r="VPH41" s="10"/>
      <c r="VPI41" s="10"/>
      <c r="VPJ41" s="10"/>
      <c r="VPK41" s="10"/>
      <c r="VPL41" s="10"/>
      <c r="VPM41" s="10"/>
      <c r="VPN41" s="10"/>
      <c r="VPO41" s="10"/>
      <c r="VPP41" s="10"/>
      <c r="VPQ41" s="10"/>
      <c r="VPR41" s="10"/>
      <c r="VPS41" s="10"/>
      <c r="VPT41" s="10"/>
      <c r="VPU41" s="10"/>
      <c r="VPV41" s="10"/>
      <c r="VPW41" s="10"/>
      <c r="VPX41" s="10"/>
      <c r="VPY41" s="10"/>
      <c r="VPZ41" s="10"/>
      <c r="VQA41" s="10"/>
      <c r="VQH41" s="10"/>
      <c r="VQI41" s="10"/>
      <c r="VQJ41" s="10"/>
      <c r="VQK41" s="10"/>
      <c r="VQL41" s="10"/>
      <c r="VQM41" s="10"/>
      <c r="VQN41" s="10"/>
      <c r="VQO41" s="10"/>
      <c r="VQP41" s="10"/>
      <c r="VQQ41" s="10"/>
      <c r="VQR41" s="10"/>
      <c r="VQS41" s="10"/>
      <c r="VQT41" s="10"/>
      <c r="VQU41" s="10"/>
      <c r="VQV41" s="10"/>
      <c r="VQW41" s="10"/>
      <c r="VQX41" s="10"/>
      <c r="VQY41" s="10"/>
      <c r="VQZ41" s="10"/>
      <c r="VRA41" s="10"/>
      <c r="VRB41" s="10"/>
      <c r="VRC41" s="10"/>
      <c r="VRD41" s="10"/>
      <c r="VRE41" s="10"/>
      <c r="VRF41" s="10"/>
      <c r="VRG41" s="10"/>
      <c r="VRH41" s="10"/>
      <c r="VRI41" s="10"/>
      <c r="VRJ41" s="10"/>
      <c r="VRK41" s="10"/>
      <c r="VRL41" s="10"/>
      <c r="VRM41" s="10"/>
      <c r="VRN41" s="10"/>
      <c r="VRO41" s="10"/>
      <c r="VRP41" s="10"/>
      <c r="VRQ41" s="10"/>
      <c r="VRR41" s="10"/>
      <c r="VRS41" s="10"/>
      <c r="VRT41" s="10"/>
      <c r="VRU41" s="10"/>
      <c r="VRV41" s="10"/>
      <c r="VRW41" s="10"/>
      <c r="VRX41" s="10"/>
      <c r="VRY41" s="10"/>
      <c r="VRZ41" s="10"/>
      <c r="VSA41" s="10"/>
      <c r="VSB41" s="10"/>
      <c r="VSC41" s="10"/>
      <c r="VSD41" s="10"/>
      <c r="VSE41" s="10"/>
      <c r="VSF41" s="10"/>
      <c r="VSG41" s="10"/>
      <c r="VSH41" s="10"/>
      <c r="VSI41" s="10"/>
      <c r="VSJ41" s="10"/>
      <c r="VSK41" s="10"/>
      <c r="VSL41" s="10"/>
      <c r="VSM41" s="10"/>
      <c r="VSN41" s="10"/>
      <c r="VSO41" s="10"/>
      <c r="VSP41" s="10"/>
      <c r="VSQ41" s="10"/>
      <c r="VSR41" s="10"/>
      <c r="VSS41" s="10"/>
      <c r="VST41" s="10"/>
      <c r="VSU41" s="10"/>
      <c r="VSV41" s="10"/>
      <c r="VSW41" s="10"/>
      <c r="VSX41" s="10"/>
      <c r="VSY41" s="10"/>
      <c r="VSZ41" s="10"/>
      <c r="VTA41" s="10"/>
      <c r="VTB41" s="10"/>
      <c r="VTC41" s="10"/>
      <c r="VTD41" s="10"/>
      <c r="VTE41" s="10"/>
      <c r="VTF41" s="10"/>
      <c r="VTG41" s="10"/>
      <c r="VTH41" s="10"/>
      <c r="VTI41" s="10"/>
      <c r="VTJ41" s="10"/>
      <c r="VTK41" s="10"/>
      <c r="VTL41" s="10"/>
      <c r="VTM41" s="10"/>
      <c r="VTN41" s="10"/>
      <c r="VTO41" s="10"/>
      <c r="VTP41" s="10"/>
      <c r="VTQ41" s="10"/>
      <c r="VTR41" s="10"/>
      <c r="VTS41" s="10"/>
      <c r="VTT41" s="10"/>
      <c r="VTU41" s="10"/>
      <c r="VTV41" s="10"/>
      <c r="VTW41" s="10"/>
      <c r="VTX41" s="10"/>
      <c r="VTY41" s="10"/>
      <c r="VTZ41" s="10"/>
      <c r="VUA41" s="10"/>
      <c r="VUB41" s="10"/>
      <c r="VUC41" s="10"/>
      <c r="VUD41" s="10"/>
      <c r="VUE41" s="10"/>
      <c r="VUF41" s="10"/>
      <c r="VUG41" s="10"/>
      <c r="VUH41" s="10"/>
      <c r="VUI41" s="10"/>
      <c r="VUJ41" s="10"/>
      <c r="VUK41" s="10"/>
      <c r="VUL41" s="10"/>
      <c r="VUM41" s="10"/>
      <c r="VUN41" s="10"/>
      <c r="VUO41" s="10"/>
      <c r="VUP41" s="10"/>
      <c r="VUQ41" s="10"/>
      <c r="VUR41" s="10"/>
      <c r="VUS41" s="10"/>
      <c r="VUT41" s="10"/>
      <c r="VUU41" s="10"/>
      <c r="VUV41" s="10"/>
      <c r="VUW41" s="10"/>
      <c r="VUX41" s="10"/>
      <c r="VUY41" s="10"/>
      <c r="VUZ41" s="10"/>
      <c r="VVA41" s="10"/>
      <c r="VVB41" s="10"/>
      <c r="VVC41" s="10"/>
      <c r="VVD41" s="10"/>
      <c r="VVE41" s="10"/>
      <c r="VVF41" s="10"/>
      <c r="VVG41" s="10"/>
      <c r="VVH41" s="10"/>
      <c r="VVI41" s="10"/>
      <c r="VVJ41" s="10"/>
      <c r="VVK41" s="10"/>
      <c r="VVL41" s="10"/>
      <c r="VVM41" s="10"/>
      <c r="VVN41" s="10"/>
      <c r="VVO41" s="10"/>
      <c r="VVP41" s="10"/>
      <c r="VVQ41" s="10"/>
      <c r="VVR41" s="10"/>
      <c r="VVS41" s="10"/>
      <c r="VVT41" s="10"/>
      <c r="VVU41" s="10"/>
      <c r="VVV41" s="10"/>
      <c r="VVW41" s="10"/>
      <c r="VVX41" s="10"/>
      <c r="VVY41" s="10"/>
      <c r="VVZ41" s="10"/>
      <c r="VWA41" s="10"/>
      <c r="VWB41" s="10"/>
      <c r="VWC41" s="10"/>
      <c r="VWD41" s="10"/>
      <c r="VWE41" s="10"/>
      <c r="VWF41" s="10"/>
      <c r="VWG41" s="10"/>
      <c r="VWH41" s="10"/>
      <c r="VWI41" s="10"/>
      <c r="VWJ41" s="10"/>
      <c r="VWK41" s="10"/>
      <c r="VWL41" s="10"/>
      <c r="VWM41" s="10"/>
      <c r="VWN41" s="10"/>
      <c r="VWO41" s="10"/>
      <c r="VWP41" s="10"/>
      <c r="VWQ41" s="10"/>
      <c r="VWR41" s="10"/>
      <c r="VWS41" s="10"/>
      <c r="VWT41" s="10"/>
      <c r="VWU41" s="10"/>
      <c r="VWV41" s="10"/>
      <c r="VWW41" s="10"/>
      <c r="VWX41" s="10"/>
      <c r="VWY41" s="10"/>
      <c r="VWZ41" s="10"/>
      <c r="VXA41" s="10"/>
      <c r="VXB41" s="10"/>
      <c r="VXC41" s="10"/>
      <c r="VXD41" s="10"/>
      <c r="VXE41" s="10"/>
      <c r="VXF41" s="10"/>
      <c r="VXG41" s="10"/>
      <c r="VXH41" s="10"/>
      <c r="VXI41" s="10"/>
      <c r="VXJ41" s="10"/>
      <c r="VXK41" s="10"/>
      <c r="VXL41" s="10"/>
      <c r="VXM41" s="10"/>
      <c r="VXN41" s="10"/>
      <c r="VXO41" s="10"/>
      <c r="VXP41" s="10"/>
      <c r="VXQ41" s="10"/>
      <c r="VXR41" s="10"/>
      <c r="VXS41" s="10"/>
      <c r="VXT41" s="10"/>
      <c r="VXU41" s="10"/>
      <c r="VXV41" s="10"/>
      <c r="VXW41" s="10"/>
      <c r="VXX41" s="10"/>
      <c r="VXY41" s="10"/>
      <c r="VXZ41" s="10"/>
      <c r="VYA41" s="10"/>
      <c r="VYB41" s="10"/>
      <c r="VYC41" s="10"/>
      <c r="VYD41" s="10"/>
      <c r="VYE41" s="10"/>
      <c r="VYF41" s="10"/>
      <c r="VYG41" s="10"/>
      <c r="VYH41" s="10"/>
      <c r="VYI41" s="10"/>
      <c r="VYJ41" s="10"/>
      <c r="VYK41" s="10"/>
      <c r="VYL41" s="10"/>
      <c r="VYM41" s="10"/>
      <c r="VYN41" s="10"/>
      <c r="VYO41" s="10"/>
      <c r="VYP41" s="10"/>
      <c r="VYQ41" s="10"/>
      <c r="VYR41" s="10"/>
      <c r="VYS41" s="10"/>
      <c r="VYT41" s="10"/>
      <c r="VYU41" s="10"/>
      <c r="VYV41" s="10"/>
      <c r="VYW41" s="10"/>
      <c r="VYX41" s="10"/>
      <c r="VYY41" s="10"/>
      <c r="VYZ41" s="10"/>
      <c r="VZA41" s="10"/>
      <c r="VZB41" s="10"/>
      <c r="VZC41" s="10"/>
      <c r="VZD41" s="10"/>
      <c r="VZE41" s="10"/>
      <c r="VZF41" s="10"/>
      <c r="VZG41" s="10"/>
      <c r="VZH41" s="10"/>
      <c r="VZI41" s="10"/>
      <c r="VZJ41" s="10"/>
      <c r="VZK41" s="10"/>
      <c r="VZL41" s="10"/>
      <c r="VZM41" s="10"/>
      <c r="VZN41" s="10"/>
      <c r="VZO41" s="10"/>
      <c r="VZP41" s="10"/>
      <c r="VZQ41" s="10"/>
      <c r="VZR41" s="10"/>
      <c r="VZS41" s="10"/>
      <c r="VZT41" s="10"/>
      <c r="VZU41" s="10"/>
      <c r="VZV41" s="10"/>
      <c r="VZW41" s="10"/>
      <c r="WAD41" s="10"/>
      <c r="WAE41" s="10"/>
      <c r="WAF41" s="10"/>
      <c r="WAG41" s="10"/>
      <c r="WAH41" s="10"/>
      <c r="WAI41" s="10"/>
      <c r="WAJ41" s="10"/>
      <c r="WAK41" s="10"/>
      <c r="WAL41" s="10"/>
      <c r="WAM41" s="10"/>
      <c r="WAN41" s="10"/>
      <c r="WAO41" s="10"/>
      <c r="WAP41" s="10"/>
      <c r="WAQ41" s="10"/>
      <c r="WAR41" s="10"/>
      <c r="WAS41" s="10"/>
      <c r="WAT41" s="10"/>
      <c r="WAU41" s="10"/>
      <c r="WAV41" s="10"/>
      <c r="WAW41" s="10"/>
      <c r="WAX41" s="10"/>
      <c r="WAY41" s="10"/>
      <c r="WAZ41" s="10"/>
      <c r="WBA41" s="10"/>
      <c r="WBB41" s="10"/>
      <c r="WBC41" s="10"/>
      <c r="WBD41" s="10"/>
      <c r="WBE41" s="10"/>
      <c r="WBF41" s="10"/>
      <c r="WBG41" s="10"/>
      <c r="WBH41" s="10"/>
      <c r="WBI41" s="10"/>
      <c r="WBJ41" s="10"/>
      <c r="WBK41" s="10"/>
      <c r="WBL41" s="10"/>
      <c r="WBM41" s="10"/>
      <c r="WBN41" s="10"/>
      <c r="WBO41" s="10"/>
      <c r="WBP41" s="10"/>
      <c r="WBQ41" s="10"/>
      <c r="WBR41" s="10"/>
      <c r="WBS41" s="10"/>
      <c r="WBT41" s="10"/>
      <c r="WBU41" s="10"/>
      <c r="WBV41" s="10"/>
      <c r="WBW41" s="10"/>
      <c r="WBX41" s="10"/>
      <c r="WBY41" s="10"/>
      <c r="WBZ41" s="10"/>
      <c r="WCA41" s="10"/>
      <c r="WCB41" s="10"/>
      <c r="WCC41" s="10"/>
      <c r="WCD41" s="10"/>
      <c r="WCE41" s="10"/>
      <c r="WCF41" s="10"/>
      <c r="WCG41" s="10"/>
      <c r="WCH41" s="10"/>
      <c r="WCI41" s="10"/>
      <c r="WCJ41" s="10"/>
      <c r="WCK41" s="10"/>
      <c r="WCL41" s="10"/>
      <c r="WCM41" s="10"/>
      <c r="WCN41" s="10"/>
      <c r="WCO41" s="10"/>
      <c r="WCP41" s="10"/>
      <c r="WCQ41" s="10"/>
      <c r="WCR41" s="10"/>
      <c r="WCS41" s="10"/>
      <c r="WCT41" s="10"/>
      <c r="WCU41" s="10"/>
      <c r="WCV41" s="10"/>
      <c r="WCW41" s="10"/>
      <c r="WCX41" s="10"/>
      <c r="WCY41" s="10"/>
      <c r="WCZ41" s="10"/>
      <c r="WDA41" s="10"/>
      <c r="WDB41" s="10"/>
      <c r="WDC41" s="10"/>
      <c r="WDD41" s="10"/>
      <c r="WDE41" s="10"/>
      <c r="WDF41" s="10"/>
      <c r="WDG41" s="10"/>
      <c r="WDH41" s="10"/>
      <c r="WDI41" s="10"/>
      <c r="WDJ41" s="10"/>
      <c r="WDK41" s="10"/>
      <c r="WDL41" s="10"/>
      <c r="WDM41" s="10"/>
      <c r="WDN41" s="10"/>
      <c r="WDO41" s="10"/>
      <c r="WDP41" s="10"/>
      <c r="WDQ41" s="10"/>
      <c r="WDR41" s="10"/>
      <c r="WDS41" s="10"/>
      <c r="WDT41" s="10"/>
      <c r="WDU41" s="10"/>
      <c r="WDV41" s="10"/>
      <c r="WDW41" s="10"/>
      <c r="WDX41" s="10"/>
      <c r="WDY41" s="10"/>
      <c r="WDZ41" s="10"/>
      <c r="WEA41" s="10"/>
      <c r="WEB41" s="10"/>
      <c r="WEC41" s="10"/>
      <c r="WED41" s="10"/>
      <c r="WEE41" s="10"/>
      <c r="WEF41" s="10"/>
      <c r="WEG41" s="10"/>
      <c r="WEH41" s="10"/>
      <c r="WEI41" s="10"/>
      <c r="WEJ41" s="10"/>
      <c r="WEK41" s="10"/>
      <c r="WEL41" s="10"/>
      <c r="WEM41" s="10"/>
      <c r="WEN41" s="10"/>
      <c r="WEO41" s="10"/>
      <c r="WEP41" s="10"/>
      <c r="WEQ41" s="10"/>
      <c r="WER41" s="10"/>
      <c r="WES41" s="10"/>
      <c r="WET41" s="10"/>
      <c r="WEU41" s="10"/>
      <c r="WEV41" s="10"/>
      <c r="WEW41" s="10"/>
      <c r="WEX41" s="10"/>
      <c r="WEY41" s="10"/>
      <c r="WEZ41" s="10"/>
      <c r="WFA41" s="10"/>
      <c r="WFB41" s="10"/>
      <c r="WFC41" s="10"/>
      <c r="WFD41" s="10"/>
      <c r="WFE41" s="10"/>
      <c r="WFF41" s="10"/>
      <c r="WFG41" s="10"/>
      <c r="WFH41" s="10"/>
      <c r="WFI41" s="10"/>
      <c r="WFJ41" s="10"/>
      <c r="WFK41" s="10"/>
      <c r="WFL41" s="10"/>
      <c r="WFM41" s="10"/>
      <c r="WFN41" s="10"/>
      <c r="WFO41" s="10"/>
      <c r="WFP41" s="10"/>
      <c r="WFQ41" s="10"/>
      <c r="WFR41" s="10"/>
      <c r="WFS41" s="10"/>
      <c r="WFT41" s="10"/>
      <c r="WFU41" s="10"/>
      <c r="WFV41" s="10"/>
      <c r="WFW41" s="10"/>
      <c r="WFX41" s="10"/>
      <c r="WFY41" s="10"/>
      <c r="WFZ41" s="10"/>
      <c r="WGA41" s="10"/>
      <c r="WGB41" s="10"/>
      <c r="WGC41" s="10"/>
      <c r="WGD41" s="10"/>
      <c r="WGE41" s="10"/>
      <c r="WGF41" s="10"/>
      <c r="WGG41" s="10"/>
      <c r="WGH41" s="10"/>
      <c r="WGI41" s="10"/>
      <c r="WGJ41" s="10"/>
      <c r="WGK41" s="10"/>
      <c r="WGL41" s="10"/>
      <c r="WGM41" s="10"/>
      <c r="WGN41" s="10"/>
      <c r="WGO41" s="10"/>
      <c r="WGP41" s="10"/>
      <c r="WGQ41" s="10"/>
      <c r="WGR41" s="10"/>
      <c r="WGS41" s="10"/>
      <c r="WGT41" s="10"/>
      <c r="WGU41" s="10"/>
      <c r="WGV41" s="10"/>
      <c r="WGW41" s="10"/>
      <c r="WGX41" s="10"/>
      <c r="WGY41" s="10"/>
      <c r="WGZ41" s="10"/>
      <c r="WHA41" s="10"/>
      <c r="WHB41" s="10"/>
      <c r="WHC41" s="10"/>
      <c r="WHD41" s="10"/>
      <c r="WHE41" s="10"/>
      <c r="WHF41" s="10"/>
      <c r="WHG41" s="10"/>
      <c r="WHH41" s="10"/>
      <c r="WHI41" s="10"/>
      <c r="WHJ41" s="10"/>
      <c r="WHK41" s="10"/>
      <c r="WHL41" s="10"/>
      <c r="WHM41" s="10"/>
      <c r="WHN41" s="10"/>
      <c r="WHO41" s="10"/>
      <c r="WHP41" s="10"/>
      <c r="WHQ41" s="10"/>
      <c r="WHR41" s="10"/>
      <c r="WHS41" s="10"/>
      <c r="WHT41" s="10"/>
      <c r="WHU41" s="10"/>
      <c r="WHV41" s="10"/>
      <c r="WHW41" s="10"/>
      <c r="WHX41" s="10"/>
      <c r="WHY41" s="10"/>
      <c r="WHZ41" s="10"/>
      <c r="WIA41" s="10"/>
      <c r="WIB41" s="10"/>
      <c r="WIC41" s="10"/>
      <c r="WID41" s="10"/>
      <c r="WIE41" s="10"/>
      <c r="WIF41" s="10"/>
      <c r="WIG41" s="10"/>
      <c r="WIH41" s="10"/>
      <c r="WII41" s="10"/>
      <c r="WIJ41" s="10"/>
      <c r="WIK41" s="10"/>
      <c r="WIL41" s="10"/>
      <c r="WIM41" s="10"/>
      <c r="WIN41" s="10"/>
      <c r="WIO41" s="10"/>
      <c r="WIP41" s="10"/>
      <c r="WIQ41" s="10"/>
      <c r="WIR41" s="10"/>
      <c r="WIS41" s="10"/>
      <c r="WIT41" s="10"/>
      <c r="WIU41" s="10"/>
      <c r="WIV41" s="10"/>
      <c r="WIW41" s="10"/>
      <c r="WIX41" s="10"/>
      <c r="WIY41" s="10"/>
      <c r="WIZ41" s="10"/>
      <c r="WJA41" s="10"/>
      <c r="WJB41" s="10"/>
      <c r="WJC41" s="10"/>
      <c r="WJD41" s="10"/>
      <c r="WJE41" s="10"/>
      <c r="WJF41" s="10"/>
      <c r="WJG41" s="10"/>
      <c r="WJH41" s="10"/>
      <c r="WJI41" s="10"/>
      <c r="WJJ41" s="10"/>
      <c r="WJK41" s="10"/>
      <c r="WJL41" s="10"/>
      <c r="WJM41" s="10"/>
      <c r="WJN41" s="10"/>
      <c r="WJO41" s="10"/>
      <c r="WJP41" s="10"/>
      <c r="WJQ41" s="10"/>
      <c r="WJR41" s="10"/>
      <c r="WJS41" s="10"/>
      <c r="WJZ41" s="10"/>
      <c r="WKA41" s="10"/>
      <c r="WKB41" s="10"/>
      <c r="WKC41" s="10"/>
      <c r="WKD41" s="10"/>
      <c r="WKE41" s="10"/>
      <c r="WKF41" s="10"/>
      <c r="WKG41" s="10"/>
      <c r="WKH41" s="10"/>
      <c r="WKI41" s="10"/>
      <c r="WKJ41" s="10"/>
      <c r="WKK41" s="10"/>
      <c r="WKL41" s="10"/>
      <c r="WKM41" s="10"/>
      <c r="WKN41" s="10"/>
      <c r="WKO41" s="10"/>
      <c r="WKP41" s="10"/>
      <c r="WKQ41" s="10"/>
      <c r="WKR41" s="10"/>
      <c r="WKS41" s="10"/>
      <c r="WKT41" s="10"/>
      <c r="WKU41" s="10"/>
      <c r="WKV41" s="10"/>
      <c r="WKW41" s="10"/>
      <c r="WKX41" s="10"/>
      <c r="WKY41" s="10"/>
      <c r="WKZ41" s="10"/>
      <c r="WLA41" s="10"/>
      <c r="WLB41" s="10"/>
      <c r="WLC41" s="10"/>
      <c r="WLD41" s="10"/>
      <c r="WLE41" s="10"/>
      <c r="WLF41" s="10"/>
      <c r="WLG41" s="10"/>
      <c r="WLH41" s="10"/>
      <c r="WLI41" s="10"/>
      <c r="WLJ41" s="10"/>
      <c r="WLK41" s="10"/>
      <c r="WLL41" s="10"/>
      <c r="WLM41" s="10"/>
      <c r="WLN41" s="10"/>
      <c r="WLO41" s="10"/>
      <c r="WLP41" s="10"/>
      <c r="WLQ41" s="10"/>
      <c r="WLR41" s="10"/>
      <c r="WLS41" s="10"/>
      <c r="WLT41" s="10"/>
      <c r="WLU41" s="10"/>
      <c r="WLV41" s="10"/>
      <c r="WLW41" s="10"/>
      <c r="WLX41" s="10"/>
      <c r="WLY41" s="10"/>
      <c r="WLZ41" s="10"/>
      <c r="WMA41" s="10"/>
      <c r="WMB41" s="10"/>
      <c r="WMC41" s="10"/>
      <c r="WMD41" s="10"/>
      <c r="WME41" s="10"/>
      <c r="WMF41" s="10"/>
      <c r="WMG41" s="10"/>
      <c r="WMH41" s="10"/>
      <c r="WMI41" s="10"/>
      <c r="WMJ41" s="10"/>
      <c r="WMK41" s="10"/>
      <c r="WML41" s="10"/>
      <c r="WMM41" s="10"/>
      <c r="WMN41" s="10"/>
      <c r="WMO41" s="10"/>
      <c r="WMP41" s="10"/>
      <c r="WMQ41" s="10"/>
      <c r="WMR41" s="10"/>
      <c r="WMS41" s="10"/>
      <c r="WMT41" s="10"/>
      <c r="WMU41" s="10"/>
      <c r="WMV41" s="10"/>
      <c r="WMW41" s="10"/>
      <c r="WMX41" s="10"/>
      <c r="WMY41" s="10"/>
      <c r="WMZ41" s="10"/>
      <c r="WNA41" s="10"/>
      <c r="WNB41" s="10"/>
      <c r="WNC41" s="10"/>
      <c r="WND41" s="10"/>
      <c r="WNE41" s="10"/>
      <c r="WNF41" s="10"/>
      <c r="WNG41" s="10"/>
      <c r="WNH41" s="10"/>
      <c r="WNI41" s="10"/>
      <c r="WNJ41" s="10"/>
      <c r="WNK41" s="10"/>
      <c r="WNL41" s="10"/>
      <c r="WNM41" s="10"/>
      <c r="WNN41" s="10"/>
      <c r="WNO41" s="10"/>
      <c r="WNP41" s="10"/>
      <c r="WNQ41" s="10"/>
      <c r="WNR41" s="10"/>
      <c r="WNS41" s="10"/>
      <c r="WNT41" s="10"/>
      <c r="WNU41" s="10"/>
      <c r="WNV41" s="10"/>
      <c r="WNW41" s="10"/>
      <c r="WNX41" s="10"/>
      <c r="WNY41" s="10"/>
      <c r="WNZ41" s="10"/>
      <c r="WOA41" s="10"/>
      <c r="WOB41" s="10"/>
      <c r="WOC41" s="10"/>
      <c r="WOD41" s="10"/>
      <c r="WOE41" s="10"/>
      <c r="WOF41" s="10"/>
      <c r="WOG41" s="10"/>
      <c r="WOH41" s="10"/>
      <c r="WOI41" s="10"/>
      <c r="WOJ41" s="10"/>
      <c r="WOK41" s="10"/>
      <c r="WOL41" s="10"/>
      <c r="WOM41" s="10"/>
      <c r="WON41" s="10"/>
      <c r="WOO41" s="10"/>
      <c r="WOP41" s="10"/>
      <c r="WOQ41" s="10"/>
      <c r="WOR41" s="10"/>
      <c r="WOS41" s="10"/>
      <c r="WOT41" s="10"/>
      <c r="WOU41" s="10"/>
      <c r="WOV41" s="10"/>
      <c r="WOW41" s="10"/>
      <c r="WOX41" s="10"/>
      <c r="WOY41" s="10"/>
      <c r="WOZ41" s="10"/>
      <c r="WPA41" s="10"/>
      <c r="WPB41" s="10"/>
      <c r="WPC41" s="10"/>
      <c r="WPD41" s="10"/>
      <c r="WPE41" s="10"/>
      <c r="WPF41" s="10"/>
      <c r="WPG41" s="10"/>
      <c r="WPH41" s="10"/>
      <c r="WPI41" s="10"/>
      <c r="WPJ41" s="10"/>
      <c r="WPK41" s="10"/>
      <c r="WPL41" s="10"/>
      <c r="WPM41" s="10"/>
      <c r="WPN41" s="10"/>
      <c r="WPO41" s="10"/>
      <c r="WPP41" s="10"/>
      <c r="WPQ41" s="10"/>
      <c r="WPR41" s="10"/>
      <c r="WPS41" s="10"/>
      <c r="WPT41" s="10"/>
      <c r="WPU41" s="10"/>
      <c r="WPV41" s="10"/>
      <c r="WPW41" s="10"/>
      <c r="WPX41" s="10"/>
      <c r="WPY41" s="10"/>
      <c r="WPZ41" s="10"/>
      <c r="WQA41" s="10"/>
      <c r="WQB41" s="10"/>
      <c r="WQC41" s="10"/>
      <c r="WQD41" s="10"/>
      <c r="WQE41" s="10"/>
      <c r="WQF41" s="10"/>
      <c r="WQG41" s="10"/>
      <c r="WQH41" s="10"/>
      <c r="WQI41" s="10"/>
      <c r="WQJ41" s="10"/>
      <c r="WQK41" s="10"/>
      <c r="WQL41" s="10"/>
      <c r="WQM41" s="10"/>
      <c r="WQN41" s="10"/>
      <c r="WQO41" s="10"/>
      <c r="WQP41" s="10"/>
      <c r="WQQ41" s="10"/>
      <c r="WQR41" s="10"/>
      <c r="WQS41" s="10"/>
      <c r="WQT41" s="10"/>
      <c r="WQU41" s="10"/>
      <c r="WQV41" s="10"/>
      <c r="WQW41" s="10"/>
      <c r="WQX41" s="10"/>
      <c r="WQY41" s="10"/>
      <c r="WQZ41" s="10"/>
      <c r="WRA41" s="10"/>
      <c r="WRB41" s="10"/>
      <c r="WRC41" s="10"/>
      <c r="WRD41" s="10"/>
      <c r="WRE41" s="10"/>
      <c r="WRF41" s="10"/>
      <c r="WRG41" s="10"/>
      <c r="WRH41" s="10"/>
      <c r="WRI41" s="10"/>
      <c r="WRJ41" s="10"/>
      <c r="WRK41" s="10"/>
      <c r="WRL41" s="10"/>
      <c r="WRM41" s="10"/>
      <c r="WRN41" s="10"/>
      <c r="WRO41" s="10"/>
      <c r="WRP41" s="10"/>
      <c r="WRQ41" s="10"/>
      <c r="WRR41" s="10"/>
      <c r="WRS41" s="10"/>
      <c r="WRT41" s="10"/>
      <c r="WRU41" s="10"/>
      <c r="WRV41" s="10"/>
      <c r="WRW41" s="10"/>
      <c r="WRX41" s="10"/>
      <c r="WRY41" s="10"/>
      <c r="WRZ41" s="10"/>
      <c r="WSA41" s="10"/>
      <c r="WSB41" s="10"/>
      <c r="WSC41" s="10"/>
      <c r="WSD41" s="10"/>
      <c r="WSE41" s="10"/>
      <c r="WSF41" s="10"/>
      <c r="WSG41" s="10"/>
      <c r="WSH41" s="10"/>
      <c r="WSI41" s="10"/>
      <c r="WSJ41" s="10"/>
      <c r="WSK41" s="10"/>
      <c r="WSL41" s="10"/>
      <c r="WSM41" s="10"/>
      <c r="WSN41" s="10"/>
      <c r="WSO41" s="10"/>
      <c r="WSP41" s="10"/>
      <c r="WSQ41" s="10"/>
      <c r="WSR41" s="10"/>
      <c r="WSS41" s="10"/>
      <c r="WST41" s="10"/>
      <c r="WSU41" s="10"/>
      <c r="WSV41" s="10"/>
      <c r="WSW41" s="10"/>
      <c r="WSX41" s="10"/>
      <c r="WSY41" s="10"/>
      <c r="WSZ41" s="10"/>
      <c r="WTA41" s="10"/>
      <c r="WTB41" s="10"/>
      <c r="WTC41" s="10"/>
      <c r="WTD41" s="10"/>
      <c r="WTE41" s="10"/>
      <c r="WTF41" s="10"/>
      <c r="WTG41" s="10"/>
      <c r="WTH41" s="10"/>
      <c r="WTI41" s="10"/>
      <c r="WTJ41" s="10"/>
      <c r="WTK41" s="10"/>
      <c r="WTL41" s="10"/>
      <c r="WTM41" s="10"/>
      <c r="WTN41" s="10"/>
      <c r="WTO41" s="10"/>
      <c r="WTV41" s="10"/>
      <c r="WTW41" s="10"/>
      <c r="WTX41" s="10"/>
      <c r="WTY41" s="10"/>
      <c r="WTZ41" s="10"/>
      <c r="WUA41" s="10"/>
      <c r="WUB41" s="10"/>
      <c r="WUC41" s="10"/>
      <c r="WUD41" s="10"/>
      <c r="WUE41" s="10"/>
      <c r="WUF41" s="10"/>
      <c r="WUG41" s="10"/>
      <c r="WUH41" s="10"/>
      <c r="WUI41" s="10"/>
      <c r="WUJ41" s="10"/>
      <c r="WUK41" s="10"/>
      <c r="WUL41" s="10"/>
      <c r="WUM41" s="10"/>
      <c r="WUN41" s="10"/>
      <c r="WUO41" s="10"/>
      <c r="WUP41" s="10"/>
      <c r="WUQ41" s="10"/>
      <c r="WUR41" s="10"/>
      <c r="WUS41" s="10"/>
      <c r="WUT41" s="10"/>
      <c r="WUU41" s="10"/>
      <c r="WUV41" s="10"/>
      <c r="WUW41" s="10"/>
      <c r="WUX41" s="10"/>
      <c r="WUY41" s="10"/>
      <c r="WUZ41" s="10"/>
      <c r="WVA41" s="10"/>
      <c r="WVB41" s="10"/>
      <c r="WVC41" s="10"/>
      <c r="WVD41" s="10"/>
      <c r="WVE41" s="10"/>
      <c r="WVF41" s="10"/>
      <c r="WVG41" s="10"/>
      <c r="WVH41" s="10"/>
      <c r="WVI41" s="10"/>
      <c r="WVJ41" s="10"/>
      <c r="WVK41" s="10"/>
      <c r="WVL41" s="10"/>
      <c r="WVM41" s="10"/>
      <c r="WVN41" s="10"/>
      <c r="WVO41" s="10"/>
      <c r="WVP41" s="10"/>
      <c r="WVQ41" s="10"/>
      <c r="WVR41" s="10"/>
      <c r="WVS41" s="10"/>
      <c r="WVT41" s="10"/>
      <c r="WVU41" s="10"/>
      <c r="WVV41" s="10"/>
      <c r="WVW41" s="10"/>
      <c r="WVX41" s="10"/>
      <c r="WVY41" s="10"/>
      <c r="WVZ41" s="10"/>
      <c r="WWA41" s="10"/>
      <c r="WWB41" s="10"/>
      <c r="WWC41" s="10"/>
      <c r="WWD41" s="10"/>
      <c r="WWE41" s="10"/>
      <c r="WWF41" s="10"/>
      <c r="WWG41" s="10"/>
      <c r="WWH41" s="10"/>
      <c r="WWI41" s="10"/>
      <c r="WWJ41" s="10"/>
      <c r="WWK41" s="10"/>
      <c r="WWL41" s="10"/>
      <c r="WWM41" s="10"/>
      <c r="WWN41" s="10"/>
      <c r="WWO41" s="10"/>
      <c r="WWP41" s="10"/>
      <c r="WWQ41" s="10"/>
      <c r="WWR41" s="10"/>
      <c r="WWS41" s="10"/>
      <c r="WWT41" s="10"/>
      <c r="WWU41" s="10"/>
      <c r="WWV41" s="10"/>
      <c r="WWW41" s="10"/>
      <c r="WWX41" s="10"/>
      <c r="WWY41" s="10"/>
      <c r="WWZ41" s="10"/>
      <c r="WXA41" s="10"/>
      <c r="WXB41" s="10"/>
      <c r="WXC41" s="10"/>
      <c r="WXD41" s="10"/>
      <c r="WXE41" s="10"/>
      <c r="WXF41" s="10"/>
      <c r="WXG41" s="10"/>
      <c r="WXH41" s="10"/>
      <c r="WXI41" s="10"/>
      <c r="WXJ41" s="10"/>
      <c r="WXK41" s="10"/>
      <c r="WXL41" s="10"/>
      <c r="WXM41" s="10"/>
      <c r="WXN41" s="10"/>
      <c r="WXO41" s="10"/>
      <c r="WXP41" s="10"/>
      <c r="WXQ41" s="10"/>
      <c r="WXR41" s="10"/>
      <c r="WXS41" s="10"/>
      <c r="WXT41" s="10"/>
      <c r="WXU41" s="10"/>
      <c r="WXV41" s="10"/>
      <c r="WXW41" s="10"/>
      <c r="WXX41" s="10"/>
      <c r="WXY41" s="10"/>
      <c r="WXZ41" s="10"/>
      <c r="WYA41" s="10"/>
      <c r="WYB41" s="10"/>
      <c r="WYC41" s="10"/>
      <c r="WYD41" s="10"/>
      <c r="WYE41" s="10"/>
      <c r="WYF41" s="10"/>
      <c r="WYG41" s="10"/>
      <c r="WYH41" s="10"/>
      <c r="WYI41" s="10"/>
      <c r="WYJ41" s="10"/>
      <c r="WYK41" s="10"/>
      <c r="WYL41" s="10"/>
      <c r="WYM41" s="10"/>
      <c r="WYN41" s="10"/>
      <c r="WYO41" s="10"/>
      <c r="WYP41" s="10"/>
      <c r="WYQ41" s="10"/>
      <c r="WYR41" s="10"/>
      <c r="WYS41" s="10"/>
      <c r="WYT41" s="10"/>
      <c r="WYU41" s="10"/>
      <c r="WYV41" s="10"/>
      <c r="WYW41" s="10"/>
      <c r="WYX41" s="10"/>
      <c r="WYY41" s="10"/>
      <c r="WYZ41" s="10"/>
      <c r="WZA41" s="10"/>
      <c r="WZB41" s="10"/>
      <c r="WZC41" s="10"/>
      <c r="WZD41" s="10"/>
      <c r="WZE41" s="10"/>
      <c r="WZF41" s="10"/>
      <c r="WZG41" s="10"/>
      <c r="WZH41" s="10"/>
      <c r="WZI41" s="10"/>
      <c r="WZJ41" s="10"/>
      <c r="WZK41" s="10"/>
      <c r="WZL41" s="10"/>
      <c r="WZM41" s="10"/>
      <c r="WZN41" s="10"/>
      <c r="WZO41" s="10"/>
      <c r="WZP41" s="10"/>
      <c r="WZQ41" s="10"/>
      <c r="WZR41" s="10"/>
      <c r="WZS41" s="10"/>
      <c r="WZT41" s="10"/>
      <c r="WZU41" s="10"/>
      <c r="WZV41" s="10"/>
      <c r="WZW41" s="10"/>
      <c r="WZX41" s="10"/>
      <c r="WZY41" s="10"/>
      <c r="WZZ41" s="10"/>
      <c r="XAA41" s="10"/>
      <c r="XAB41" s="10"/>
      <c r="XAC41" s="10"/>
      <c r="XAD41" s="10"/>
      <c r="XAE41" s="10"/>
      <c r="XAF41" s="10"/>
      <c r="XAG41" s="10"/>
      <c r="XAH41" s="10"/>
      <c r="XAI41" s="10"/>
      <c r="XAJ41" s="10"/>
      <c r="XAK41" s="10"/>
      <c r="XAL41" s="10"/>
      <c r="XAM41" s="10"/>
      <c r="XAN41" s="10"/>
      <c r="XAO41" s="10"/>
      <c r="XAP41" s="10"/>
      <c r="XAQ41" s="10"/>
      <c r="XAR41" s="10"/>
      <c r="XAS41" s="10"/>
      <c r="XAT41" s="10"/>
      <c r="XAU41" s="10"/>
      <c r="XAV41" s="10"/>
      <c r="XAW41" s="10"/>
      <c r="XAX41" s="10"/>
      <c r="XAY41" s="10"/>
      <c r="XAZ41" s="10"/>
      <c r="XBA41" s="10"/>
      <c r="XBB41" s="10"/>
      <c r="XBC41" s="10"/>
      <c r="XBD41" s="10"/>
      <c r="XBE41" s="10"/>
      <c r="XBF41" s="10"/>
      <c r="XBG41" s="10"/>
      <c r="XBH41" s="10"/>
      <c r="XBI41" s="10"/>
      <c r="XBJ41" s="10"/>
      <c r="XBK41" s="10"/>
      <c r="XBL41" s="10"/>
      <c r="XBM41" s="10"/>
      <c r="XBN41" s="10"/>
      <c r="XBO41" s="10"/>
      <c r="XBP41" s="10"/>
      <c r="XBQ41" s="10"/>
      <c r="XBR41" s="10"/>
      <c r="XBS41" s="10"/>
      <c r="XBT41" s="10"/>
      <c r="XBU41" s="10"/>
      <c r="XBV41" s="10"/>
      <c r="XBW41" s="10"/>
      <c r="XBX41" s="10"/>
      <c r="XBY41" s="10"/>
      <c r="XBZ41" s="10"/>
      <c r="XCA41" s="10"/>
      <c r="XCB41" s="10"/>
      <c r="XCC41" s="10"/>
      <c r="XCD41" s="10"/>
      <c r="XCE41" s="10"/>
      <c r="XCF41" s="10"/>
      <c r="XCG41" s="10"/>
      <c r="XCH41" s="10"/>
      <c r="XCI41" s="10"/>
      <c r="XCJ41" s="10"/>
      <c r="XCK41" s="10"/>
      <c r="XCL41" s="10"/>
      <c r="XCM41" s="10"/>
      <c r="XCN41" s="10"/>
      <c r="XCO41" s="10"/>
      <c r="XCP41" s="10"/>
      <c r="XCQ41" s="10"/>
      <c r="XCR41" s="10"/>
      <c r="XCS41" s="10"/>
      <c r="XCT41" s="10"/>
      <c r="XCU41" s="10"/>
      <c r="XCV41" s="10"/>
      <c r="XCW41" s="10"/>
      <c r="XCX41" s="10"/>
      <c r="XCY41" s="10"/>
      <c r="XCZ41" s="10"/>
      <c r="XDA41" s="10"/>
      <c r="XDB41" s="10"/>
      <c r="XDC41" s="10"/>
      <c r="XDD41" s="10"/>
      <c r="XDE41" s="10"/>
      <c r="XDF41" s="10"/>
    </row>
    <row r="42" spans="1:16334" s="164" customFormat="1" ht="30.75" x14ac:dyDescent="0.25">
      <c r="A42" s="184" t="s">
        <v>749</v>
      </c>
      <c r="B42" s="185" t="s">
        <v>753</v>
      </c>
      <c r="C42" s="168">
        <v>600</v>
      </c>
      <c r="D42" s="221">
        <f>14557686.2-530694.35</f>
        <v>14026991.85</v>
      </c>
      <c r="E42" s="221">
        <f>14557686.2-530694.35</f>
        <v>14026991.85</v>
      </c>
      <c r="F42" s="221">
        <f>14557686.2-530694.35</f>
        <v>14026991.85</v>
      </c>
      <c r="G42" s="10"/>
      <c r="H42" s="163"/>
      <c r="I42" s="163"/>
      <c r="J42" s="163"/>
      <c r="K42" s="163"/>
      <c r="L42" s="163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  <c r="ES42" s="10"/>
      <c r="ET42" s="10"/>
      <c r="EU42" s="10"/>
      <c r="EV42" s="10"/>
      <c r="EW42" s="10"/>
      <c r="EX42" s="10"/>
      <c r="EY42" s="10"/>
      <c r="EZ42" s="10"/>
      <c r="FA42" s="10"/>
      <c r="FB42" s="10"/>
      <c r="FC42" s="10"/>
      <c r="FD42" s="10"/>
      <c r="FE42" s="10"/>
      <c r="FF42" s="10"/>
      <c r="FG42" s="10"/>
      <c r="FH42" s="10"/>
      <c r="FI42" s="10"/>
      <c r="FJ42" s="10"/>
      <c r="FK42" s="10"/>
      <c r="FL42" s="10"/>
      <c r="FM42" s="10"/>
      <c r="FN42" s="10"/>
      <c r="FO42" s="10"/>
      <c r="FP42" s="10"/>
      <c r="FQ42" s="10"/>
      <c r="FR42" s="10"/>
      <c r="FS42" s="10"/>
      <c r="FT42" s="10"/>
      <c r="FU42" s="10"/>
      <c r="FV42" s="10"/>
      <c r="FW42" s="10"/>
      <c r="FX42" s="10"/>
      <c r="FY42" s="10"/>
      <c r="FZ42" s="10"/>
      <c r="GA42" s="10"/>
      <c r="GB42" s="10"/>
      <c r="GC42" s="10"/>
      <c r="GD42" s="10"/>
      <c r="GE42" s="10"/>
      <c r="GF42" s="10"/>
      <c r="GG42" s="10"/>
      <c r="GH42" s="10"/>
      <c r="GI42" s="10"/>
      <c r="GJ42" s="10"/>
      <c r="GK42" s="10"/>
      <c r="GL42" s="10"/>
      <c r="GM42" s="10"/>
      <c r="GN42" s="10"/>
      <c r="GO42" s="10"/>
      <c r="GP42" s="10"/>
      <c r="GQ42" s="10"/>
      <c r="GR42" s="10"/>
      <c r="GS42" s="10"/>
      <c r="GT42" s="10"/>
      <c r="GU42" s="10"/>
      <c r="GV42" s="10"/>
      <c r="GW42" s="10"/>
      <c r="GX42" s="10"/>
      <c r="GY42" s="10"/>
      <c r="GZ42" s="10"/>
      <c r="HA42" s="10"/>
      <c r="HB42" s="10"/>
      <c r="HC42" s="10"/>
      <c r="HJ42" s="10"/>
      <c r="HK42" s="10"/>
      <c r="HL42" s="10"/>
      <c r="HM42" s="10"/>
      <c r="HN42" s="10"/>
      <c r="HO42" s="10"/>
      <c r="HP42" s="10"/>
      <c r="HQ42" s="10"/>
      <c r="HR42" s="10"/>
      <c r="HS42" s="10"/>
      <c r="HT42" s="10"/>
      <c r="HU42" s="10"/>
      <c r="HV42" s="10"/>
      <c r="HW42" s="10"/>
      <c r="HX42" s="10"/>
      <c r="HY42" s="10"/>
      <c r="HZ42" s="10"/>
      <c r="IA42" s="10"/>
      <c r="IB42" s="10"/>
      <c r="IC42" s="10"/>
      <c r="ID42" s="10"/>
      <c r="IE42" s="10"/>
      <c r="IF42" s="10"/>
      <c r="IG42" s="10"/>
      <c r="IH42" s="10"/>
      <c r="II42" s="10"/>
      <c r="IJ42" s="10"/>
      <c r="IK42" s="10"/>
      <c r="IL42" s="10"/>
      <c r="IM42" s="10"/>
      <c r="IN42" s="10"/>
      <c r="IO42" s="10"/>
      <c r="IP42" s="10"/>
      <c r="IQ42" s="10"/>
      <c r="IR42" s="10"/>
      <c r="IS42" s="10"/>
      <c r="IT42" s="10"/>
      <c r="IU42" s="10"/>
      <c r="IV42" s="10"/>
      <c r="IW42" s="10"/>
      <c r="IX42" s="10"/>
      <c r="IY42" s="10"/>
      <c r="IZ42" s="10"/>
      <c r="JA42" s="10"/>
      <c r="JB42" s="10"/>
      <c r="JC42" s="10"/>
      <c r="JD42" s="10"/>
      <c r="JE42" s="10"/>
      <c r="JF42" s="10"/>
      <c r="JG42" s="10"/>
      <c r="JH42" s="10"/>
      <c r="JI42" s="10"/>
      <c r="JJ42" s="10"/>
      <c r="JK42" s="10"/>
      <c r="JL42" s="10"/>
      <c r="JM42" s="10"/>
      <c r="JN42" s="10"/>
      <c r="JO42" s="10"/>
      <c r="JP42" s="10"/>
      <c r="JQ42" s="10"/>
      <c r="JR42" s="10"/>
      <c r="JS42" s="10"/>
      <c r="JT42" s="10"/>
      <c r="JU42" s="10"/>
      <c r="JV42" s="10"/>
      <c r="JW42" s="10"/>
      <c r="JX42" s="10"/>
      <c r="JY42" s="10"/>
      <c r="JZ42" s="10"/>
      <c r="KA42" s="10"/>
      <c r="KB42" s="10"/>
      <c r="KC42" s="10"/>
      <c r="KD42" s="10"/>
      <c r="KE42" s="10"/>
      <c r="KF42" s="10"/>
      <c r="KG42" s="10"/>
      <c r="KH42" s="10"/>
      <c r="KI42" s="10"/>
      <c r="KJ42" s="10"/>
      <c r="KK42" s="10"/>
      <c r="KL42" s="10"/>
      <c r="KM42" s="10"/>
      <c r="KN42" s="10"/>
      <c r="KO42" s="10"/>
      <c r="KP42" s="10"/>
      <c r="KQ42" s="10"/>
      <c r="KR42" s="10"/>
      <c r="KS42" s="10"/>
      <c r="KT42" s="10"/>
      <c r="KU42" s="10"/>
      <c r="KV42" s="10"/>
      <c r="KW42" s="10"/>
      <c r="KX42" s="10"/>
      <c r="KY42" s="10"/>
      <c r="KZ42" s="10"/>
      <c r="LA42" s="10"/>
      <c r="LB42" s="10"/>
      <c r="LC42" s="10"/>
      <c r="LD42" s="10"/>
      <c r="LE42" s="10"/>
      <c r="LF42" s="10"/>
      <c r="LG42" s="10"/>
      <c r="LH42" s="10"/>
      <c r="LI42" s="10"/>
      <c r="LJ42" s="10"/>
      <c r="LK42" s="10"/>
      <c r="LL42" s="10"/>
      <c r="LM42" s="10"/>
      <c r="LN42" s="10"/>
      <c r="LO42" s="10"/>
      <c r="LP42" s="10"/>
      <c r="LQ42" s="10"/>
      <c r="LR42" s="10"/>
      <c r="LS42" s="10"/>
      <c r="LT42" s="10"/>
      <c r="LU42" s="10"/>
      <c r="LV42" s="10"/>
      <c r="LW42" s="10"/>
      <c r="LX42" s="10"/>
      <c r="LY42" s="10"/>
      <c r="LZ42" s="10"/>
      <c r="MA42" s="10"/>
      <c r="MB42" s="10"/>
      <c r="MC42" s="10"/>
      <c r="MD42" s="10"/>
      <c r="ME42" s="10"/>
      <c r="MF42" s="10"/>
      <c r="MG42" s="10"/>
      <c r="MH42" s="10"/>
      <c r="MI42" s="10"/>
      <c r="MJ42" s="10"/>
      <c r="MK42" s="10"/>
      <c r="ML42" s="10"/>
      <c r="MM42" s="10"/>
      <c r="MN42" s="10"/>
      <c r="MO42" s="10"/>
      <c r="MP42" s="10"/>
      <c r="MQ42" s="10"/>
      <c r="MR42" s="10"/>
      <c r="MS42" s="10"/>
      <c r="MT42" s="10"/>
      <c r="MU42" s="10"/>
      <c r="MV42" s="10"/>
      <c r="MW42" s="10"/>
      <c r="MX42" s="10"/>
      <c r="MY42" s="10"/>
      <c r="MZ42" s="10"/>
      <c r="NA42" s="10"/>
      <c r="NB42" s="10"/>
      <c r="NC42" s="10"/>
      <c r="ND42" s="10"/>
      <c r="NE42" s="10"/>
      <c r="NF42" s="10"/>
      <c r="NG42" s="10"/>
      <c r="NH42" s="10"/>
      <c r="NI42" s="10"/>
      <c r="NJ42" s="10"/>
      <c r="NK42" s="10"/>
      <c r="NL42" s="10"/>
      <c r="NM42" s="10"/>
      <c r="NN42" s="10"/>
      <c r="NO42" s="10"/>
      <c r="NP42" s="10"/>
      <c r="NQ42" s="10"/>
      <c r="NR42" s="10"/>
      <c r="NS42" s="10"/>
      <c r="NT42" s="10"/>
      <c r="NU42" s="10"/>
      <c r="NV42" s="10"/>
      <c r="NW42" s="10"/>
      <c r="NX42" s="10"/>
      <c r="NY42" s="10"/>
      <c r="NZ42" s="10"/>
      <c r="OA42" s="10"/>
      <c r="OB42" s="10"/>
      <c r="OC42" s="10"/>
      <c r="OD42" s="10"/>
      <c r="OE42" s="10"/>
      <c r="OF42" s="10"/>
      <c r="OG42" s="10"/>
      <c r="OH42" s="10"/>
      <c r="OI42" s="10"/>
      <c r="OJ42" s="10"/>
      <c r="OK42" s="10"/>
      <c r="OL42" s="10"/>
      <c r="OM42" s="10"/>
      <c r="ON42" s="10"/>
      <c r="OO42" s="10"/>
      <c r="OP42" s="10"/>
      <c r="OQ42" s="10"/>
      <c r="OR42" s="10"/>
      <c r="OS42" s="10"/>
      <c r="OT42" s="10"/>
      <c r="OU42" s="10"/>
      <c r="OV42" s="10"/>
      <c r="OW42" s="10"/>
      <c r="OX42" s="10"/>
      <c r="OY42" s="10"/>
      <c r="OZ42" s="10"/>
      <c r="PA42" s="10"/>
      <c r="PB42" s="10"/>
      <c r="PC42" s="10"/>
      <c r="PD42" s="10"/>
      <c r="PE42" s="10"/>
      <c r="PF42" s="10"/>
      <c r="PG42" s="10"/>
      <c r="PH42" s="10"/>
      <c r="PI42" s="10"/>
      <c r="PJ42" s="10"/>
      <c r="PK42" s="10"/>
      <c r="PL42" s="10"/>
      <c r="PM42" s="10"/>
      <c r="PN42" s="10"/>
      <c r="PO42" s="10"/>
      <c r="PP42" s="10"/>
      <c r="PQ42" s="10"/>
      <c r="PR42" s="10"/>
      <c r="PS42" s="10"/>
      <c r="PT42" s="10"/>
      <c r="PU42" s="10"/>
      <c r="PV42" s="10"/>
      <c r="PW42" s="10"/>
      <c r="PX42" s="10"/>
      <c r="PY42" s="10"/>
      <c r="PZ42" s="10"/>
      <c r="QA42" s="10"/>
      <c r="QB42" s="10"/>
      <c r="QC42" s="10"/>
      <c r="QD42" s="10"/>
      <c r="QE42" s="10"/>
      <c r="QF42" s="10"/>
      <c r="QG42" s="10"/>
      <c r="QH42" s="10"/>
      <c r="QI42" s="10"/>
      <c r="QJ42" s="10"/>
      <c r="QK42" s="10"/>
      <c r="QL42" s="10"/>
      <c r="QM42" s="10"/>
      <c r="QN42" s="10"/>
      <c r="QO42" s="10"/>
      <c r="QP42" s="10"/>
      <c r="QQ42" s="10"/>
      <c r="QR42" s="10"/>
      <c r="QS42" s="10"/>
      <c r="QT42" s="10"/>
      <c r="QU42" s="10"/>
      <c r="QV42" s="10"/>
      <c r="QW42" s="10"/>
      <c r="QX42" s="10"/>
      <c r="QY42" s="10"/>
      <c r="RF42" s="10"/>
      <c r="RG42" s="10"/>
      <c r="RH42" s="10"/>
      <c r="RI42" s="10"/>
      <c r="RJ42" s="10"/>
      <c r="RK42" s="10"/>
      <c r="RL42" s="10"/>
      <c r="RM42" s="10"/>
      <c r="RN42" s="10"/>
      <c r="RO42" s="10"/>
      <c r="RP42" s="10"/>
      <c r="RQ42" s="10"/>
      <c r="RR42" s="10"/>
      <c r="RS42" s="10"/>
      <c r="RT42" s="10"/>
      <c r="RU42" s="10"/>
      <c r="RV42" s="10"/>
      <c r="RW42" s="10"/>
      <c r="RX42" s="10"/>
      <c r="RY42" s="10"/>
      <c r="RZ42" s="10"/>
      <c r="SA42" s="10"/>
      <c r="SB42" s="10"/>
      <c r="SC42" s="10"/>
      <c r="SD42" s="10"/>
      <c r="SE42" s="10"/>
      <c r="SF42" s="10"/>
      <c r="SG42" s="10"/>
      <c r="SH42" s="10"/>
      <c r="SI42" s="10"/>
      <c r="SJ42" s="10"/>
      <c r="SK42" s="10"/>
      <c r="SL42" s="10"/>
      <c r="SM42" s="10"/>
      <c r="SN42" s="10"/>
      <c r="SO42" s="10"/>
      <c r="SP42" s="10"/>
      <c r="SQ42" s="10"/>
      <c r="SR42" s="10"/>
      <c r="SS42" s="10"/>
      <c r="ST42" s="10"/>
      <c r="SU42" s="10"/>
      <c r="SV42" s="10"/>
      <c r="SW42" s="10"/>
      <c r="SX42" s="10"/>
      <c r="SY42" s="10"/>
      <c r="SZ42" s="10"/>
      <c r="TA42" s="10"/>
      <c r="TB42" s="10"/>
      <c r="TC42" s="10"/>
      <c r="TD42" s="10"/>
      <c r="TE42" s="10"/>
      <c r="TF42" s="10"/>
      <c r="TG42" s="10"/>
      <c r="TH42" s="10"/>
      <c r="TI42" s="10"/>
      <c r="TJ42" s="10"/>
      <c r="TK42" s="10"/>
      <c r="TL42" s="10"/>
      <c r="TM42" s="10"/>
      <c r="TN42" s="10"/>
      <c r="TO42" s="10"/>
      <c r="TP42" s="10"/>
      <c r="TQ42" s="10"/>
      <c r="TR42" s="10"/>
      <c r="TS42" s="10"/>
      <c r="TT42" s="10"/>
      <c r="TU42" s="10"/>
      <c r="TV42" s="10"/>
      <c r="TW42" s="10"/>
      <c r="TX42" s="10"/>
      <c r="TY42" s="10"/>
      <c r="TZ42" s="10"/>
      <c r="UA42" s="10"/>
      <c r="UB42" s="10"/>
      <c r="UC42" s="10"/>
      <c r="UD42" s="10"/>
      <c r="UE42" s="10"/>
      <c r="UF42" s="10"/>
      <c r="UG42" s="10"/>
      <c r="UH42" s="10"/>
      <c r="UI42" s="10"/>
      <c r="UJ42" s="10"/>
      <c r="UK42" s="10"/>
      <c r="UL42" s="10"/>
      <c r="UM42" s="10"/>
      <c r="UN42" s="10"/>
      <c r="UO42" s="10"/>
      <c r="UP42" s="10"/>
      <c r="UQ42" s="10"/>
      <c r="UR42" s="10"/>
      <c r="US42" s="10"/>
      <c r="UT42" s="10"/>
      <c r="UU42" s="10"/>
      <c r="UV42" s="10"/>
      <c r="UW42" s="10"/>
      <c r="UX42" s="10"/>
      <c r="UY42" s="10"/>
      <c r="UZ42" s="10"/>
      <c r="VA42" s="10"/>
      <c r="VB42" s="10"/>
      <c r="VC42" s="10"/>
      <c r="VD42" s="10"/>
      <c r="VE42" s="10"/>
      <c r="VF42" s="10"/>
      <c r="VG42" s="10"/>
      <c r="VH42" s="10"/>
      <c r="VI42" s="10"/>
      <c r="VJ42" s="10"/>
      <c r="VK42" s="10"/>
      <c r="VL42" s="10"/>
      <c r="VM42" s="10"/>
      <c r="VN42" s="10"/>
      <c r="VO42" s="10"/>
      <c r="VP42" s="10"/>
      <c r="VQ42" s="10"/>
      <c r="VR42" s="10"/>
      <c r="VS42" s="10"/>
      <c r="VT42" s="10"/>
      <c r="VU42" s="10"/>
      <c r="VV42" s="10"/>
      <c r="VW42" s="10"/>
      <c r="VX42" s="10"/>
      <c r="VY42" s="10"/>
      <c r="VZ42" s="10"/>
      <c r="WA42" s="10"/>
      <c r="WB42" s="10"/>
      <c r="WC42" s="10"/>
      <c r="WD42" s="10"/>
      <c r="WE42" s="10"/>
      <c r="WF42" s="10"/>
      <c r="WG42" s="10"/>
      <c r="WH42" s="10"/>
      <c r="WI42" s="10"/>
      <c r="WJ42" s="10"/>
      <c r="WK42" s="10"/>
      <c r="WL42" s="10"/>
      <c r="WM42" s="10"/>
      <c r="WN42" s="10"/>
      <c r="WO42" s="10"/>
      <c r="WP42" s="10"/>
      <c r="WQ42" s="10"/>
      <c r="WR42" s="10"/>
      <c r="WS42" s="10"/>
      <c r="WT42" s="10"/>
      <c r="WU42" s="10"/>
      <c r="WV42" s="10"/>
      <c r="WW42" s="10"/>
      <c r="WX42" s="10"/>
      <c r="WY42" s="10"/>
      <c r="WZ42" s="10"/>
      <c r="XA42" s="10"/>
      <c r="XB42" s="10"/>
      <c r="XC42" s="10"/>
      <c r="XD42" s="10"/>
      <c r="XE42" s="10"/>
      <c r="XF42" s="10"/>
      <c r="XG42" s="10"/>
      <c r="XH42" s="10"/>
      <c r="XI42" s="10"/>
      <c r="XJ42" s="10"/>
      <c r="XK42" s="10"/>
      <c r="XL42" s="10"/>
      <c r="XM42" s="10"/>
      <c r="XN42" s="10"/>
      <c r="XO42" s="10"/>
      <c r="XP42" s="10"/>
      <c r="XQ42" s="10"/>
      <c r="XR42" s="10"/>
      <c r="XS42" s="10"/>
      <c r="XT42" s="10"/>
      <c r="XU42" s="10"/>
      <c r="XV42" s="10"/>
      <c r="XW42" s="10"/>
      <c r="XX42" s="10"/>
      <c r="XY42" s="10"/>
      <c r="XZ42" s="10"/>
      <c r="YA42" s="10"/>
      <c r="YB42" s="10"/>
      <c r="YC42" s="10"/>
      <c r="YD42" s="10"/>
      <c r="YE42" s="10"/>
      <c r="YF42" s="10"/>
      <c r="YG42" s="10"/>
      <c r="YH42" s="10"/>
      <c r="YI42" s="10"/>
      <c r="YJ42" s="10"/>
      <c r="YK42" s="10"/>
      <c r="YL42" s="10"/>
      <c r="YM42" s="10"/>
      <c r="YN42" s="10"/>
      <c r="YO42" s="10"/>
      <c r="YP42" s="10"/>
      <c r="YQ42" s="10"/>
      <c r="YR42" s="10"/>
      <c r="YS42" s="10"/>
      <c r="YT42" s="10"/>
      <c r="YU42" s="10"/>
      <c r="YV42" s="10"/>
      <c r="YW42" s="10"/>
      <c r="YX42" s="10"/>
      <c r="YY42" s="10"/>
      <c r="YZ42" s="10"/>
      <c r="ZA42" s="10"/>
      <c r="ZB42" s="10"/>
      <c r="ZC42" s="10"/>
      <c r="ZD42" s="10"/>
      <c r="ZE42" s="10"/>
      <c r="ZF42" s="10"/>
      <c r="ZG42" s="10"/>
      <c r="ZH42" s="10"/>
      <c r="ZI42" s="10"/>
      <c r="ZJ42" s="10"/>
      <c r="ZK42" s="10"/>
      <c r="ZL42" s="10"/>
      <c r="ZM42" s="10"/>
      <c r="ZN42" s="10"/>
      <c r="ZO42" s="10"/>
      <c r="ZP42" s="10"/>
      <c r="ZQ42" s="10"/>
      <c r="ZR42" s="10"/>
      <c r="ZS42" s="10"/>
      <c r="ZT42" s="10"/>
      <c r="ZU42" s="10"/>
      <c r="ZV42" s="10"/>
      <c r="ZW42" s="10"/>
      <c r="ZX42" s="10"/>
      <c r="ZY42" s="10"/>
      <c r="ZZ42" s="10"/>
      <c r="AAA42" s="10"/>
      <c r="AAB42" s="10"/>
      <c r="AAC42" s="10"/>
      <c r="AAD42" s="10"/>
      <c r="AAE42" s="10"/>
      <c r="AAF42" s="10"/>
      <c r="AAG42" s="10"/>
      <c r="AAH42" s="10"/>
      <c r="AAI42" s="10"/>
      <c r="AAJ42" s="10"/>
      <c r="AAK42" s="10"/>
      <c r="AAL42" s="10"/>
      <c r="AAM42" s="10"/>
      <c r="AAN42" s="10"/>
      <c r="AAO42" s="10"/>
      <c r="AAP42" s="10"/>
      <c r="AAQ42" s="10"/>
      <c r="AAR42" s="10"/>
      <c r="AAS42" s="10"/>
      <c r="AAT42" s="10"/>
      <c r="AAU42" s="10"/>
      <c r="ABB42" s="10"/>
      <c r="ABC42" s="10"/>
      <c r="ABD42" s="10"/>
      <c r="ABE42" s="10"/>
      <c r="ABF42" s="10"/>
      <c r="ABG42" s="10"/>
      <c r="ABH42" s="10"/>
      <c r="ABI42" s="10"/>
      <c r="ABJ42" s="10"/>
      <c r="ABK42" s="10"/>
      <c r="ABL42" s="10"/>
      <c r="ABM42" s="10"/>
      <c r="ABN42" s="10"/>
      <c r="ABO42" s="10"/>
      <c r="ABP42" s="10"/>
      <c r="ABQ42" s="10"/>
      <c r="ABR42" s="10"/>
      <c r="ABS42" s="10"/>
      <c r="ABT42" s="10"/>
      <c r="ABU42" s="10"/>
      <c r="ABV42" s="10"/>
      <c r="ABW42" s="10"/>
      <c r="ABX42" s="10"/>
      <c r="ABY42" s="10"/>
      <c r="ABZ42" s="10"/>
      <c r="ACA42" s="10"/>
      <c r="ACB42" s="10"/>
      <c r="ACC42" s="10"/>
      <c r="ACD42" s="10"/>
      <c r="ACE42" s="10"/>
      <c r="ACF42" s="10"/>
      <c r="ACG42" s="10"/>
      <c r="ACH42" s="10"/>
      <c r="ACI42" s="10"/>
      <c r="ACJ42" s="10"/>
      <c r="ACK42" s="10"/>
      <c r="ACL42" s="10"/>
      <c r="ACM42" s="10"/>
      <c r="ACN42" s="10"/>
      <c r="ACO42" s="10"/>
      <c r="ACP42" s="10"/>
      <c r="ACQ42" s="10"/>
      <c r="ACR42" s="10"/>
      <c r="ACS42" s="10"/>
      <c r="ACT42" s="10"/>
      <c r="ACU42" s="10"/>
      <c r="ACV42" s="10"/>
      <c r="ACW42" s="10"/>
      <c r="ACX42" s="10"/>
      <c r="ACY42" s="10"/>
      <c r="ACZ42" s="10"/>
      <c r="ADA42" s="10"/>
      <c r="ADB42" s="10"/>
      <c r="ADC42" s="10"/>
      <c r="ADD42" s="10"/>
      <c r="ADE42" s="10"/>
      <c r="ADF42" s="10"/>
      <c r="ADG42" s="10"/>
      <c r="ADH42" s="10"/>
      <c r="ADI42" s="10"/>
      <c r="ADJ42" s="10"/>
      <c r="ADK42" s="10"/>
      <c r="ADL42" s="10"/>
      <c r="ADM42" s="10"/>
      <c r="ADN42" s="10"/>
      <c r="ADO42" s="10"/>
      <c r="ADP42" s="10"/>
      <c r="ADQ42" s="10"/>
      <c r="ADR42" s="10"/>
      <c r="ADS42" s="10"/>
      <c r="ADT42" s="10"/>
      <c r="ADU42" s="10"/>
      <c r="ADV42" s="10"/>
      <c r="ADW42" s="10"/>
      <c r="ADX42" s="10"/>
      <c r="ADY42" s="10"/>
      <c r="ADZ42" s="10"/>
      <c r="AEA42" s="10"/>
      <c r="AEB42" s="10"/>
      <c r="AEC42" s="10"/>
      <c r="AED42" s="10"/>
      <c r="AEE42" s="10"/>
      <c r="AEF42" s="10"/>
      <c r="AEG42" s="10"/>
      <c r="AEH42" s="10"/>
      <c r="AEI42" s="10"/>
      <c r="AEJ42" s="10"/>
      <c r="AEK42" s="10"/>
      <c r="AEL42" s="10"/>
      <c r="AEM42" s="10"/>
      <c r="AEN42" s="10"/>
      <c r="AEO42" s="10"/>
      <c r="AEP42" s="10"/>
      <c r="AEQ42" s="10"/>
      <c r="AER42" s="10"/>
      <c r="AES42" s="10"/>
      <c r="AET42" s="10"/>
      <c r="AEU42" s="10"/>
      <c r="AEV42" s="10"/>
      <c r="AEW42" s="10"/>
      <c r="AEX42" s="10"/>
      <c r="AEY42" s="10"/>
      <c r="AEZ42" s="10"/>
      <c r="AFA42" s="10"/>
      <c r="AFB42" s="10"/>
      <c r="AFC42" s="10"/>
      <c r="AFD42" s="10"/>
      <c r="AFE42" s="10"/>
      <c r="AFF42" s="10"/>
      <c r="AFG42" s="10"/>
      <c r="AFH42" s="10"/>
      <c r="AFI42" s="10"/>
      <c r="AFJ42" s="10"/>
      <c r="AFK42" s="10"/>
      <c r="AFL42" s="10"/>
      <c r="AFM42" s="10"/>
      <c r="AFN42" s="10"/>
      <c r="AFO42" s="10"/>
      <c r="AFP42" s="10"/>
      <c r="AFQ42" s="10"/>
      <c r="AFR42" s="10"/>
      <c r="AFS42" s="10"/>
      <c r="AFT42" s="10"/>
      <c r="AFU42" s="10"/>
      <c r="AFV42" s="10"/>
      <c r="AFW42" s="10"/>
      <c r="AFX42" s="10"/>
      <c r="AFY42" s="10"/>
      <c r="AFZ42" s="10"/>
      <c r="AGA42" s="10"/>
      <c r="AGB42" s="10"/>
      <c r="AGC42" s="10"/>
      <c r="AGD42" s="10"/>
      <c r="AGE42" s="10"/>
      <c r="AGF42" s="10"/>
      <c r="AGG42" s="10"/>
      <c r="AGH42" s="10"/>
      <c r="AGI42" s="10"/>
      <c r="AGJ42" s="10"/>
      <c r="AGK42" s="10"/>
      <c r="AGL42" s="10"/>
      <c r="AGM42" s="10"/>
      <c r="AGN42" s="10"/>
      <c r="AGO42" s="10"/>
      <c r="AGP42" s="10"/>
      <c r="AGQ42" s="10"/>
      <c r="AGR42" s="10"/>
      <c r="AGS42" s="10"/>
      <c r="AGT42" s="10"/>
      <c r="AGU42" s="10"/>
      <c r="AGV42" s="10"/>
      <c r="AGW42" s="10"/>
      <c r="AGX42" s="10"/>
      <c r="AGY42" s="10"/>
      <c r="AGZ42" s="10"/>
      <c r="AHA42" s="10"/>
      <c r="AHB42" s="10"/>
      <c r="AHC42" s="10"/>
      <c r="AHD42" s="10"/>
      <c r="AHE42" s="10"/>
      <c r="AHF42" s="10"/>
      <c r="AHG42" s="10"/>
      <c r="AHH42" s="10"/>
      <c r="AHI42" s="10"/>
      <c r="AHJ42" s="10"/>
      <c r="AHK42" s="10"/>
      <c r="AHL42" s="10"/>
      <c r="AHM42" s="10"/>
      <c r="AHN42" s="10"/>
      <c r="AHO42" s="10"/>
      <c r="AHP42" s="10"/>
      <c r="AHQ42" s="10"/>
      <c r="AHR42" s="10"/>
      <c r="AHS42" s="10"/>
      <c r="AHT42" s="10"/>
      <c r="AHU42" s="10"/>
      <c r="AHV42" s="10"/>
      <c r="AHW42" s="10"/>
      <c r="AHX42" s="10"/>
      <c r="AHY42" s="10"/>
      <c r="AHZ42" s="10"/>
      <c r="AIA42" s="10"/>
      <c r="AIB42" s="10"/>
      <c r="AIC42" s="10"/>
      <c r="AID42" s="10"/>
      <c r="AIE42" s="10"/>
      <c r="AIF42" s="10"/>
      <c r="AIG42" s="10"/>
      <c r="AIH42" s="10"/>
      <c r="AII42" s="10"/>
      <c r="AIJ42" s="10"/>
      <c r="AIK42" s="10"/>
      <c r="AIL42" s="10"/>
      <c r="AIM42" s="10"/>
      <c r="AIN42" s="10"/>
      <c r="AIO42" s="10"/>
      <c r="AIP42" s="10"/>
      <c r="AIQ42" s="10"/>
      <c r="AIR42" s="10"/>
      <c r="AIS42" s="10"/>
      <c r="AIT42" s="10"/>
      <c r="AIU42" s="10"/>
      <c r="AIV42" s="10"/>
      <c r="AIW42" s="10"/>
      <c r="AIX42" s="10"/>
      <c r="AIY42" s="10"/>
      <c r="AIZ42" s="10"/>
      <c r="AJA42" s="10"/>
      <c r="AJB42" s="10"/>
      <c r="AJC42" s="10"/>
      <c r="AJD42" s="10"/>
      <c r="AJE42" s="10"/>
      <c r="AJF42" s="10"/>
      <c r="AJG42" s="10"/>
      <c r="AJH42" s="10"/>
      <c r="AJI42" s="10"/>
      <c r="AJJ42" s="10"/>
      <c r="AJK42" s="10"/>
      <c r="AJL42" s="10"/>
      <c r="AJM42" s="10"/>
      <c r="AJN42" s="10"/>
      <c r="AJO42" s="10"/>
      <c r="AJP42" s="10"/>
      <c r="AJQ42" s="10"/>
      <c r="AJR42" s="10"/>
      <c r="AJS42" s="10"/>
      <c r="AJT42" s="10"/>
      <c r="AJU42" s="10"/>
      <c r="AJV42" s="10"/>
      <c r="AJW42" s="10"/>
      <c r="AJX42" s="10"/>
      <c r="AJY42" s="10"/>
      <c r="AJZ42" s="10"/>
      <c r="AKA42" s="10"/>
      <c r="AKB42" s="10"/>
      <c r="AKC42" s="10"/>
      <c r="AKD42" s="10"/>
      <c r="AKE42" s="10"/>
      <c r="AKF42" s="10"/>
      <c r="AKG42" s="10"/>
      <c r="AKH42" s="10"/>
      <c r="AKI42" s="10"/>
      <c r="AKJ42" s="10"/>
      <c r="AKK42" s="10"/>
      <c r="AKL42" s="10"/>
      <c r="AKM42" s="10"/>
      <c r="AKN42" s="10"/>
      <c r="AKO42" s="10"/>
      <c r="AKP42" s="10"/>
      <c r="AKQ42" s="10"/>
      <c r="AKX42" s="10"/>
      <c r="AKY42" s="10"/>
      <c r="AKZ42" s="10"/>
      <c r="ALA42" s="10"/>
      <c r="ALB42" s="10"/>
      <c r="ALC42" s="10"/>
      <c r="ALD42" s="10"/>
      <c r="ALE42" s="10"/>
      <c r="ALF42" s="10"/>
      <c r="ALG42" s="10"/>
      <c r="ALH42" s="10"/>
      <c r="ALI42" s="10"/>
      <c r="ALJ42" s="10"/>
      <c r="ALK42" s="10"/>
      <c r="ALL42" s="10"/>
      <c r="ALM42" s="10"/>
      <c r="ALN42" s="10"/>
      <c r="ALO42" s="10"/>
      <c r="ALP42" s="10"/>
      <c r="ALQ42" s="10"/>
      <c r="ALR42" s="10"/>
      <c r="ALS42" s="10"/>
      <c r="ALT42" s="10"/>
      <c r="ALU42" s="10"/>
      <c r="ALV42" s="10"/>
      <c r="ALW42" s="10"/>
      <c r="ALX42" s="10"/>
      <c r="ALY42" s="10"/>
      <c r="ALZ42" s="10"/>
      <c r="AMA42" s="10"/>
      <c r="AMB42" s="10"/>
      <c r="AMC42" s="10"/>
      <c r="AMD42" s="10"/>
      <c r="AME42" s="10"/>
      <c r="AMF42" s="10"/>
      <c r="AMG42" s="10"/>
      <c r="AMH42" s="10"/>
      <c r="AMI42" s="10"/>
      <c r="AMJ42" s="10"/>
      <c r="AMK42" s="10"/>
      <c r="AML42" s="10"/>
      <c r="AMM42" s="10"/>
      <c r="AMN42" s="10"/>
      <c r="AMO42" s="10"/>
      <c r="AMP42" s="10"/>
      <c r="AMQ42" s="10"/>
      <c r="AMR42" s="10"/>
      <c r="AMS42" s="10"/>
      <c r="AMT42" s="10"/>
      <c r="AMU42" s="10"/>
      <c r="AMV42" s="10"/>
      <c r="AMW42" s="10"/>
      <c r="AMX42" s="10"/>
      <c r="AMY42" s="10"/>
      <c r="AMZ42" s="10"/>
      <c r="ANA42" s="10"/>
      <c r="ANB42" s="10"/>
      <c r="ANC42" s="10"/>
      <c r="AND42" s="10"/>
      <c r="ANE42" s="10"/>
      <c r="ANF42" s="10"/>
      <c r="ANG42" s="10"/>
      <c r="ANH42" s="10"/>
      <c r="ANI42" s="10"/>
      <c r="ANJ42" s="10"/>
      <c r="ANK42" s="10"/>
      <c r="ANL42" s="10"/>
      <c r="ANM42" s="10"/>
      <c r="ANN42" s="10"/>
      <c r="ANO42" s="10"/>
      <c r="ANP42" s="10"/>
      <c r="ANQ42" s="10"/>
      <c r="ANR42" s="10"/>
      <c r="ANS42" s="10"/>
      <c r="ANT42" s="10"/>
      <c r="ANU42" s="10"/>
      <c r="ANV42" s="10"/>
      <c r="ANW42" s="10"/>
      <c r="ANX42" s="10"/>
      <c r="ANY42" s="10"/>
      <c r="ANZ42" s="10"/>
      <c r="AOA42" s="10"/>
      <c r="AOB42" s="10"/>
      <c r="AOC42" s="10"/>
      <c r="AOD42" s="10"/>
      <c r="AOE42" s="10"/>
      <c r="AOF42" s="10"/>
      <c r="AOG42" s="10"/>
      <c r="AOH42" s="10"/>
      <c r="AOI42" s="10"/>
      <c r="AOJ42" s="10"/>
      <c r="AOK42" s="10"/>
      <c r="AOL42" s="10"/>
      <c r="AOM42" s="10"/>
      <c r="AON42" s="10"/>
      <c r="AOO42" s="10"/>
      <c r="AOP42" s="10"/>
      <c r="AOQ42" s="10"/>
      <c r="AOR42" s="10"/>
      <c r="AOS42" s="10"/>
      <c r="AOT42" s="10"/>
      <c r="AOU42" s="10"/>
      <c r="AOV42" s="10"/>
      <c r="AOW42" s="10"/>
      <c r="AOX42" s="10"/>
      <c r="AOY42" s="10"/>
      <c r="AOZ42" s="10"/>
      <c r="APA42" s="10"/>
      <c r="APB42" s="10"/>
      <c r="APC42" s="10"/>
      <c r="APD42" s="10"/>
      <c r="APE42" s="10"/>
      <c r="APF42" s="10"/>
      <c r="APG42" s="10"/>
      <c r="APH42" s="10"/>
      <c r="API42" s="10"/>
      <c r="APJ42" s="10"/>
      <c r="APK42" s="10"/>
      <c r="APL42" s="10"/>
      <c r="APM42" s="10"/>
      <c r="APN42" s="10"/>
      <c r="APO42" s="10"/>
      <c r="APP42" s="10"/>
      <c r="APQ42" s="10"/>
      <c r="APR42" s="10"/>
      <c r="APS42" s="10"/>
      <c r="APT42" s="10"/>
      <c r="APU42" s="10"/>
      <c r="APV42" s="10"/>
      <c r="APW42" s="10"/>
      <c r="APX42" s="10"/>
      <c r="APY42" s="10"/>
      <c r="APZ42" s="10"/>
      <c r="AQA42" s="10"/>
      <c r="AQB42" s="10"/>
      <c r="AQC42" s="10"/>
      <c r="AQD42" s="10"/>
      <c r="AQE42" s="10"/>
      <c r="AQF42" s="10"/>
      <c r="AQG42" s="10"/>
      <c r="AQH42" s="10"/>
      <c r="AQI42" s="10"/>
      <c r="AQJ42" s="10"/>
      <c r="AQK42" s="10"/>
      <c r="AQL42" s="10"/>
      <c r="AQM42" s="10"/>
      <c r="AQN42" s="10"/>
      <c r="AQO42" s="10"/>
      <c r="AQP42" s="10"/>
      <c r="AQQ42" s="10"/>
      <c r="AQR42" s="10"/>
      <c r="AQS42" s="10"/>
      <c r="AQT42" s="10"/>
      <c r="AQU42" s="10"/>
      <c r="AQV42" s="10"/>
      <c r="AQW42" s="10"/>
      <c r="AQX42" s="10"/>
      <c r="AQY42" s="10"/>
      <c r="AQZ42" s="10"/>
      <c r="ARA42" s="10"/>
      <c r="ARB42" s="10"/>
      <c r="ARC42" s="10"/>
      <c r="ARD42" s="10"/>
      <c r="ARE42" s="10"/>
      <c r="ARF42" s="10"/>
      <c r="ARG42" s="10"/>
      <c r="ARH42" s="10"/>
      <c r="ARI42" s="10"/>
      <c r="ARJ42" s="10"/>
      <c r="ARK42" s="10"/>
      <c r="ARL42" s="10"/>
      <c r="ARM42" s="10"/>
      <c r="ARN42" s="10"/>
      <c r="ARO42" s="10"/>
      <c r="ARP42" s="10"/>
      <c r="ARQ42" s="10"/>
      <c r="ARR42" s="10"/>
      <c r="ARS42" s="10"/>
      <c r="ART42" s="10"/>
      <c r="ARU42" s="10"/>
      <c r="ARV42" s="10"/>
      <c r="ARW42" s="10"/>
      <c r="ARX42" s="10"/>
      <c r="ARY42" s="10"/>
      <c r="ARZ42" s="10"/>
      <c r="ASA42" s="10"/>
      <c r="ASB42" s="10"/>
      <c r="ASC42" s="10"/>
      <c r="ASD42" s="10"/>
      <c r="ASE42" s="10"/>
      <c r="ASF42" s="10"/>
      <c r="ASG42" s="10"/>
      <c r="ASH42" s="10"/>
      <c r="ASI42" s="10"/>
      <c r="ASJ42" s="10"/>
      <c r="ASK42" s="10"/>
      <c r="ASL42" s="10"/>
      <c r="ASM42" s="10"/>
      <c r="ASN42" s="10"/>
      <c r="ASO42" s="10"/>
      <c r="ASP42" s="10"/>
      <c r="ASQ42" s="10"/>
      <c r="ASR42" s="10"/>
      <c r="ASS42" s="10"/>
      <c r="AST42" s="10"/>
      <c r="ASU42" s="10"/>
      <c r="ASV42" s="10"/>
      <c r="ASW42" s="10"/>
      <c r="ASX42" s="10"/>
      <c r="ASY42" s="10"/>
      <c r="ASZ42" s="10"/>
      <c r="ATA42" s="10"/>
      <c r="ATB42" s="10"/>
      <c r="ATC42" s="10"/>
      <c r="ATD42" s="10"/>
      <c r="ATE42" s="10"/>
      <c r="ATF42" s="10"/>
      <c r="ATG42" s="10"/>
      <c r="ATH42" s="10"/>
      <c r="ATI42" s="10"/>
      <c r="ATJ42" s="10"/>
      <c r="ATK42" s="10"/>
      <c r="ATL42" s="10"/>
      <c r="ATM42" s="10"/>
      <c r="ATN42" s="10"/>
      <c r="ATO42" s="10"/>
      <c r="ATP42" s="10"/>
      <c r="ATQ42" s="10"/>
      <c r="ATR42" s="10"/>
      <c r="ATS42" s="10"/>
      <c r="ATT42" s="10"/>
      <c r="ATU42" s="10"/>
      <c r="ATV42" s="10"/>
      <c r="ATW42" s="10"/>
      <c r="ATX42" s="10"/>
      <c r="ATY42" s="10"/>
      <c r="ATZ42" s="10"/>
      <c r="AUA42" s="10"/>
      <c r="AUB42" s="10"/>
      <c r="AUC42" s="10"/>
      <c r="AUD42" s="10"/>
      <c r="AUE42" s="10"/>
      <c r="AUF42" s="10"/>
      <c r="AUG42" s="10"/>
      <c r="AUH42" s="10"/>
      <c r="AUI42" s="10"/>
      <c r="AUJ42" s="10"/>
      <c r="AUK42" s="10"/>
      <c r="AUL42" s="10"/>
      <c r="AUM42" s="10"/>
      <c r="AUT42" s="10"/>
      <c r="AUU42" s="10"/>
      <c r="AUV42" s="10"/>
      <c r="AUW42" s="10"/>
      <c r="AUX42" s="10"/>
      <c r="AUY42" s="10"/>
      <c r="AUZ42" s="10"/>
      <c r="AVA42" s="10"/>
      <c r="AVB42" s="10"/>
      <c r="AVC42" s="10"/>
      <c r="AVD42" s="10"/>
      <c r="AVE42" s="10"/>
      <c r="AVF42" s="10"/>
      <c r="AVG42" s="10"/>
      <c r="AVH42" s="10"/>
      <c r="AVI42" s="10"/>
      <c r="AVJ42" s="10"/>
      <c r="AVK42" s="10"/>
      <c r="AVL42" s="10"/>
      <c r="AVM42" s="10"/>
      <c r="AVN42" s="10"/>
      <c r="AVO42" s="10"/>
      <c r="AVP42" s="10"/>
      <c r="AVQ42" s="10"/>
      <c r="AVR42" s="10"/>
      <c r="AVS42" s="10"/>
      <c r="AVT42" s="10"/>
      <c r="AVU42" s="10"/>
      <c r="AVV42" s="10"/>
      <c r="AVW42" s="10"/>
      <c r="AVX42" s="10"/>
      <c r="AVY42" s="10"/>
      <c r="AVZ42" s="10"/>
      <c r="AWA42" s="10"/>
      <c r="AWB42" s="10"/>
      <c r="AWC42" s="10"/>
      <c r="AWD42" s="10"/>
      <c r="AWE42" s="10"/>
      <c r="AWF42" s="10"/>
      <c r="AWG42" s="10"/>
      <c r="AWH42" s="10"/>
      <c r="AWI42" s="10"/>
      <c r="AWJ42" s="10"/>
      <c r="AWK42" s="10"/>
      <c r="AWL42" s="10"/>
      <c r="AWM42" s="10"/>
      <c r="AWN42" s="10"/>
      <c r="AWO42" s="10"/>
      <c r="AWP42" s="10"/>
      <c r="AWQ42" s="10"/>
      <c r="AWR42" s="10"/>
      <c r="AWS42" s="10"/>
      <c r="AWT42" s="10"/>
      <c r="AWU42" s="10"/>
      <c r="AWV42" s="10"/>
      <c r="AWW42" s="10"/>
      <c r="AWX42" s="10"/>
      <c r="AWY42" s="10"/>
      <c r="AWZ42" s="10"/>
      <c r="AXA42" s="10"/>
      <c r="AXB42" s="10"/>
      <c r="AXC42" s="10"/>
      <c r="AXD42" s="10"/>
      <c r="AXE42" s="10"/>
      <c r="AXF42" s="10"/>
      <c r="AXG42" s="10"/>
      <c r="AXH42" s="10"/>
      <c r="AXI42" s="10"/>
      <c r="AXJ42" s="10"/>
      <c r="AXK42" s="10"/>
      <c r="AXL42" s="10"/>
      <c r="AXM42" s="10"/>
      <c r="AXN42" s="10"/>
      <c r="AXO42" s="10"/>
      <c r="AXP42" s="10"/>
      <c r="AXQ42" s="10"/>
      <c r="AXR42" s="10"/>
      <c r="AXS42" s="10"/>
      <c r="AXT42" s="10"/>
      <c r="AXU42" s="10"/>
      <c r="AXV42" s="10"/>
      <c r="AXW42" s="10"/>
      <c r="AXX42" s="10"/>
      <c r="AXY42" s="10"/>
      <c r="AXZ42" s="10"/>
      <c r="AYA42" s="10"/>
      <c r="AYB42" s="10"/>
      <c r="AYC42" s="10"/>
      <c r="AYD42" s="10"/>
      <c r="AYE42" s="10"/>
      <c r="AYF42" s="10"/>
      <c r="AYG42" s="10"/>
      <c r="AYH42" s="10"/>
      <c r="AYI42" s="10"/>
      <c r="AYJ42" s="10"/>
      <c r="AYK42" s="10"/>
      <c r="AYL42" s="10"/>
      <c r="AYM42" s="10"/>
      <c r="AYN42" s="10"/>
      <c r="AYO42" s="10"/>
      <c r="AYP42" s="10"/>
      <c r="AYQ42" s="10"/>
      <c r="AYR42" s="10"/>
      <c r="AYS42" s="10"/>
      <c r="AYT42" s="10"/>
      <c r="AYU42" s="10"/>
      <c r="AYV42" s="10"/>
      <c r="AYW42" s="10"/>
      <c r="AYX42" s="10"/>
      <c r="AYY42" s="10"/>
      <c r="AYZ42" s="10"/>
      <c r="AZA42" s="10"/>
      <c r="AZB42" s="10"/>
      <c r="AZC42" s="10"/>
      <c r="AZD42" s="10"/>
      <c r="AZE42" s="10"/>
      <c r="AZF42" s="10"/>
      <c r="AZG42" s="10"/>
      <c r="AZH42" s="10"/>
      <c r="AZI42" s="10"/>
      <c r="AZJ42" s="10"/>
      <c r="AZK42" s="10"/>
      <c r="AZL42" s="10"/>
      <c r="AZM42" s="10"/>
      <c r="AZN42" s="10"/>
      <c r="AZO42" s="10"/>
      <c r="AZP42" s="10"/>
      <c r="AZQ42" s="10"/>
      <c r="AZR42" s="10"/>
      <c r="AZS42" s="10"/>
      <c r="AZT42" s="10"/>
      <c r="AZU42" s="10"/>
      <c r="AZV42" s="10"/>
      <c r="AZW42" s="10"/>
      <c r="AZX42" s="10"/>
      <c r="AZY42" s="10"/>
      <c r="AZZ42" s="10"/>
      <c r="BAA42" s="10"/>
      <c r="BAB42" s="10"/>
      <c r="BAC42" s="10"/>
      <c r="BAD42" s="10"/>
      <c r="BAE42" s="10"/>
      <c r="BAF42" s="10"/>
      <c r="BAG42" s="10"/>
      <c r="BAH42" s="10"/>
      <c r="BAI42" s="10"/>
      <c r="BAJ42" s="10"/>
      <c r="BAK42" s="10"/>
      <c r="BAL42" s="10"/>
      <c r="BAM42" s="10"/>
      <c r="BAN42" s="10"/>
      <c r="BAO42" s="10"/>
      <c r="BAP42" s="10"/>
      <c r="BAQ42" s="10"/>
      <c r="BAR42" s="10"/>
      <c r="BAS42" s="10"/>
      <c r="BAT42" s="10"/>
      <c r="BAU42" s="10"/>
      <c r="BAV42" s="10"/>
      <c r="BAW42" s="10"/>
      <c r="BAX42" s="10"/>
      <c r="BAY42" s="10"/>
      <c r="BAZ42" s="10"/>
      <c r="BBA42" s="10"/>
      <c r="BBB42" s="10"/>
      <c r="BBC42" s="10"/>
      <c r="BBD42" s="10"/>
      <c r="BBE42" s="10"/>
      <c r="BBF42" s="10"/>
      <c r="BBG42" s="10"/>
      <c r="BBH42" s="10"/>
      <c r="BBI42" s="10"/>
      <c r="BBJ42" s="10"/>
      <c r="BBK42" s="10"/>
      <c r="BBL42" s="10"/>
      <c r="BBM42" s="10"/>
      <c r="BBN42" s="10"/>
      <c r="BBO42" s="10"/>
      <c r="BBP42" s="10"/>
      <c r="BBQ42" s="10"/>
      <c r="BBR42" s="10"/>
      <c r="BBS42" s="10"/>
      <c r="BBT42" s="10"/>
      <c r="BBU42" s="10"/>
      <c r="BBV42" s="10"/>
      <c r="BBW42" s="10"/>
      <c r="BBX42" s="10"/>
      <c r="BBY42" s="10"/>
      <c r="BBZ42" s="10"/>
      <c r="BCA42" s="10"/>
      <c r="BCB42" s="10"/>
      <c r="BCC42" s="10"/>
      <c r="BCD42" s="10"/>
      <c r="BCE42" s="10"/>
      <c r="BCF42" s="10"/>
      <c r="BCG42" s="10"/>
      <c r="BCH42" s="10"/>
      <c r="BCI42" s="10"/>
      <c r="BCJ42" s="10"/>
      <c r="BCK42" s="10"/>
      <c r="BCL42" s="10"/>
      <c r="BCM42" s="10"/>
      <c r="BCN42" s="10"/>
      <c r="BCO42" s="10"/>
      <c r="BCP42" s="10"/>
      <c r="BCQ42" s="10"/>
      <c r="BCR42" s="10"/>
      <c r="BCS42" s="10"/>
      <c r="BCT42" s="10"/>
      <c r="BCU42" s="10"/>
      <c r="BCV42" s="10"/>
      <c r="BCW42" s="10"/>
      <c r="BCX42" s="10"/>
      <c r="BCY42" s="10"/>
      <c r="BCZ42" s="10"/>
      <c r="BDA42" s="10"/>
      <c r="BDB42" s="10"/>
      <c r="BDC42" s="10"/>
      <c r="BDD42" s="10"/>
      <c r="BDE42" s="10"/>
      <c r="BDF42" s="10"/>
      <c r="BDG42" s="10"/>
      <c r="BDH42" s="10"/>
      <c r="BDI42" s="10"/>
      <c r="BDJ42" s="10"/>
      <c r="BDK42" s="10"/>
      <c r="BDL42" s="10"/>
      <c r="BDM42" s="10"/>
      <c r="BDN42" s="10"/>
      <c r="BDO42" s="10"/>
      <c r="BDP42" s="10"/>
      <c r="BDQ42" s="10"/>
      <c r="BDR42" s="10"/>
      <c r="BDS42" s="10"/>
      <c r="BDT42" s="10"/>
      <c r="BDU42" s="10"/>
      <c r="BDV42" s="10"/>
      <c r="BDW42" s="10"/>
      <c r="BDX42" s="10"/>
      <c r="BDY42" s="10"/>
      <c r="BDZ42" s="10"/>
      <c r="BEA42" s="10"/>
      <c r="BEB42" s="10"/>
      <c r="BEC42" s="10"/>
      <c r="BED42" s="10"/>
      <c r="BEE42" s="10"/>
      <c r="BEF42" s="10"/>
      <c r="BEG42" s="10"/>
      <c r="BEH42" s="10"/>
      <c r="BEI42" s="10"/>
      <c r="BEP42" s="10"/>
      <c r="BEQ42" s="10"/>
      <c r="BER42" s="10"/>
      <c r="BES42" s="10"/>
      <c r="BET42" s="10"/>
      <c r="BEU42" s="10"/>
      <c r="BEV42" s="10"/>
      <c r="BEW42" s="10"/>
      <c r="BEX42" s="10"/>
      <c r="BEY42" s="10"/>
      <c r="BEZ42" s="10"/>
      <c r="BFA42" s="10"/>
      <c r="BFB42" s="10"/>
      <c r="BFC42" s="10"/>
      <c r="BFD42" s="10"/>
      <c r="BFE42" s="10"/>
      <c r="BFF42" s="10"/>
      <c r="BFG42" s="10"/>
      <c r="BFH42" s="10"/>
      <c r="BFI42" s="10"/>
      <c r="BFJ42" s="10"/>
      <c r="BFK42" s="10"/>
      <c r="BFL42" s="10"/>
      <c r="BFM42" s="10"/>
      <c r="BFN42" s="10"/>
      <c r="BFO42" s="10"/>
      <c r="BFP42" s="10"/>
      <c r="BFQ42" s="10"/>
      <c r="BFR42" s="10"/>
      <c r="BFS42" s="10"/>
      <c r="BFT42" s="10"/>
      <c r="BFU42" s="10"/>
      <c r="BFV42" s="10"/>
      <c r="BFW42" s="10"/>
      <c r="BFX42" s="10"/>
      <c r="BFY42" s="10"/>
      <c r="BFZ42" s="10"/>
      <c r="BGA42" s="10"/>
      <c r="BGB42" s="10"/>
      <c r="BGC42" s="10"/>
      <c r="BGD42" s="10"/>
      <c r="BGE42" s="10"/>
      <c r="BGF42" s="10"/>
      <c r="BGG42" s="10"/>
      <c r="BGH42" s="10"/>
      <c r="BGI42" s="10"/>
      <c r="BGJ42" s="10"/>
      <c r="BGK42" s="10"/>
      <c r="BGL42" s="10"/>
      <c r="BGM42" s="10"/>
      <c r="BGN42" s="10"/>
      <c r="BGO42" s="10"/>
      <c r="BGP42" s="10"/>
      <c r="BGQ42" s="10"/>
      <c r="BGR42" s="10"/>
      <c r="BGS42" s="10"/>
      <c r="BGT42" s="10"/>
      <c r="BGU42" s="10"/>
      <c r="BGV42" s="10"/>
      <c r="BGW42" s="10"/>
      <c r="BGX42" s="10"/>
      <c r="BGY42" s="10"/>
      <c r="BGZ42" s="10"/>
      <c r="BHA42" s="10"/>
      <c r="BHB42" s="10"/>
      <c r="BHC42" s="10"/>
      <c r="BHD42" s="10"/>
      <c r="BHE42" s="10"/>
      <c r="BHF42" s="10"/>
      <c r="BHG42" s="10"/>
      <c r="BHH42" s="10"/>
      <c r="BHI42" s="10"/>
      <c r="BHJ42" s="10"/>
      <c r="BHK42" s="10"/>
      <c r="BHL42" s="10"/>
      <c r="BHM42" s="10"/>
      <c r="BHN42" s="10"/>
      <c r="BHO42" s="10"/>
      <c r="BHP42" s="10"/>
      <c r="BHQ42" s="10"/>
      <c r="BHR42" s="10"/>
      <c r="BHS42" s="10"/>
      <c r="BHT42" s="10"/>
      <c r="BHU42" s="10"/>
      <c r="BHV42" s="10"/>
      <c r="BHW42" s="10"/>
      <c r="BHX42" s="10"/>
      <c r="BHY42" s="10"/>
      <c r="BHZ42" s="10"/>
      <c r="BIA42" s="10"/>
      <c r="BIB42" s="10"/>
      <c r="BIC42" s="10"/>
      <c r="BID42" s="10"/>
      <c r="BIE42" s="10"/>
      <c r="BIF42" s="10"/>
      <c r="BIG42" s="10"/>
      <c r="BIH42" s="10"/>
      <c r="BII42" s="10"/>
      <c r="BIJ42" s="10"/>
      <c r="BIK42" s="10"/>
      <c r="BIL42" s="10"/>
      <c r="BIM42" s="10"/>
      <c r="BIN42" s="10"/>
      <c r="BIO42" s="10"/>
      <c r="BIP42" s="10"/>
      <c r="BIQ42" s="10"/>
      <c r="BIR42" s="10"/>
      <c r="BIS42" s="10"/>
      <c r="BIT42" s="10"/>
      <c r="BIU42" s="10"/>
      <c r="BIV42" s="10"/>
      <c r="BIW42" s="10"/>
      <c r="BIX42" s="10"/>
      <c r="BIY42" s="10"/>
      <c r="BIZ42" s="10"/>
      <c r="BJA42" s="10"/>
      <c r="BJB42" s="10"/>
      <c r="BJC42" s="10"/>
      <c r="BJD42" s="10"/>
      <c r="BJE42" s="10"/>
      <c r="BJF42" s="10"/>
      <c r="BJG42" s="10"/>
      <c r="BJH42" s="10"/>
      <c r="BJI42" s="10"/>
      <c r="BJJ42" s="10"/>
      <c r="BJK42" s="10"/>
      <c r="BJL42" s="10"/>
      <c r="BJM42" s="10"/>
      <c r="BJN42" s="10"/>
      <c r="BJO42" s="10"/>
      <c r="BJP42" s="10"/>
      <c r="BJQ42" s="10"/>
      <c r="BJR42" s="10"/>
      <c r="BJS42" s="10"/>
      <c r="BJT42" s="10"/>
      <c r="BJU42" s="10"/>
      <c r="BJV42" s="10"/>
      <c r="BJW42" s="10"/>
      <c r="BJX42" s="10"/>
      <c r="BJY42" s="10"/>
      <c r="BJZ42" s="10"/>
      <c r="BKA42" s="10"/>
      <c r="BKB42" s="10"/>
      <c r="BKC42" s="10"/>
      <c r="BKD42" s="10"/>
      <c r="BKE42" s="10"/>
      <c r="BKF42" s="10"/>
      <c r="BKG42" s="10"/>
      <c r="BKH42" s="10"/>
      <c r="BKI42" s="10"/>
      <c r="BKJ42" s="10"/>
      <c r="BKK42" s="10"/>
      <c r="BKL42" s="10"/>
      <c r="BKM42" s="10"/>
      <c r="BKN42" s="10"/>
      <c r="BKO42" s="10"/>
      <c r="BKP42" s="10"/>
      <c r="BKQ42" s="10"/>
      <c r="BKR42" s="10"/>
      <c r="BKS42" s="10"/>
      <c r="BKT42" s="10"/>
      <c r="BKU42" s="10"/>
      <c r="BKV42" s="10"/>
      <c r="BKW42" s="10"/>
      <c r="BKX42" s="10"/>
      <c r="BKY42" s="10"/>
      <c r="BKZ42" s="10"/>
      <c r="BLA42" s="10"/>
      <c r="BLB42" s="10"/>
      <c r="BLC42" s="10"/>
      <c r="BLD42" s="10"/>
      <c r="BLE42" s="10"/>
      <c r="BLF42" s="10"/>
      <c r="BLG42" s="10"/>
      <c r="BLH42" s="10"/>
      <c r="BLI42" s="10"/>
      <c r="BLJ42" s="10"/>
      <c r="BLK42" s="10"/>
      <c r="BLL42" s="10"/>
      <c r="BLM42" s="10"/>
      <c r="BLN42" s="10"/>
      <c r="BLO42" s="10"/>
      <c r="BLP42" s="10"/>
      <c r="BLQ42" s="10"/>
      <c r="BLR42" s="10"/>
      <c r="BLS42" s="10"/>
      <c r="BLT42" s="10"/>
      <c r="BLU42" s="10"/>
      <c r="BLV42" s="10"/>
      <c r="BLW42" s="10"/>
      <c r="BLX42" s="10"/>
      <c r="BLY42" s="10"/>
      <c r="BLZ42" s="10"/>
      <c r="BMA42" s="10"/>
      <c r="BMB42" s="10"/>
      <c r="BMC42" s="10"/>
      <c r="BMD42" s="10"/>
      <c r="BME42" s="10"/>
      <c r="BMF42" s="10"/>
      <c r="BMG42" s="10"/>
      <c r="BMH42" s="10"/>
      <c r="BMI42" s="10"/>
      <c r="BMJ42" s="10"/>
      <c r="BMK42" s="10"/>
      <c r="BML42" s="10"/>
      <c r="BMM42" s="10"/>
      <c r="BMN42" s="10"/>
      <c r="BMO42" s="10"/>
      <c r="BMP42" s="10"/>
      <c r="BMQ42" s="10"/>
      <c r="BMR42" s="10"/>
      <c r="BMS42" s="10"/>
      <c r="BMT42" s="10"/>
      <c r="BMU42" s="10"/>
      <c r="BMV42" s="10"/>
      <c r="BMW42" s="10"/>
      <c r="BMX42" s="10"/>
      <c r="BMY42" s="10"/>
      <c r="BMZ42" s="10"/>
      <c r="BNA42" s="10"/>
      <c r="BNB42" s="10"/>
      <c r="BNC42" s="10"/>
      <c r="BND42" s="10"/>
      <c r="BNE42" s="10"/>
      <c r="BNF42" s="10"/>
      <c r="BNG42" s="10"/>
      <c r="BNH42" s="10"/>
      <c r="BNI42" s="10"/>
      <c r="BNJ42" s="10"/>
      <c r="BNK42" s="10"/>
      <c r="BNL42" s="10"/>
      <c r="BNM42" s="10"/>
      <c r="BNN42" s="10"/>
      <c r="BNO42" s="10"/>
      <c r="BNP42" s="10"/>
      <c r="BNQ42" s="10"/>
      <c r="BNR42" s="10"/>
      <c r="BNS42" s="10"/>
      <c r="BNT42" s="10"/>
      <c r="BNU42" s="10"/>
      <c r="BNV42" s="10"/>
      <c r="BNW42" s="10"/>
      <c r="BNX42" s="10"/>
      <c r="BNY42" s="10"/>
      <c r="BNZ42" s="10"/>
      <c r="BOA42" s="10"/>
      <c r="BOB42" s="10"/>
      <c r="BOC42" s="10"/>
      <c r="BOD42" s="10"/>
      <c r="BOE42" s="10"/>
      <c r="BOL42" s="10"/>
      <c r="BOM42" s="10"/>
      <c r="BON42" s="10"/>
      <c r="BOO42" s="10"/>
      <c r="BOP42" s="10"/>
      <c r="BOQ42" s="10"/>
      <c r="BOR42" s="10"/>
      <c r="BOS42" s="10"/>
      <c r="BOT42" s="10"/>
      <c r="BOU42" s="10"/>
      <c r="BOV42" s="10"/>
      <c r="BOW42" s="10"/>
      <c r="BOX42" s="10"/>
      <c r="BOY42" s="10"/>
      <c r="BOZ42" s="10"/>
      <c r="BPA42" s="10"/>
      <c r="BPB42" s="10"/>
      <c r="BPC42" s="10"/>
      <c r="BPD42" s="10"/>
      <c r="BPE42" s="10"/>
      <c r="BPF42" s="10"/>
      <c r="BPG42" s="10"/>
      <c r="BPH42" s="10"/>
      <c r="BPI42" s="10"/>
      <c r="BPJ42" s="10"/>
      <c r="BPK42" s="10"/>
      <c r="BPL42" s="10"/>
      <c r="BPM42" s="10"/>
      <c r="BPN42" s="10"/>
      <c r="BPO42" s="10"/>
      <c r="BPP42" s="10"/>
      <c r="BPQ42" s="10"/>
      <c r="BPR42" s="10"/>
      <c r="BPS42" s="10"/>
      <c r="BPT42" s="10"/>
      <c r="BPU42" s="10"/>
      <c r="BPV42" s="10"/>
      <c r="BPW42" s="10"/>
      <c r="BPX42" s="10"/>
      <c r="BPY42" s="10"/>
      <c r="BPZ42" s="10"/>
      <c r="BQA42" s="10"/>
      <c r="BQB42" s="10"/>
      <c r="BQC42" s="10"/>
      <c r="BQD42" s="10"/>
      <c r="BQE42" s="10"/>
      <c r="BQF42" s="10"/>
      <c r="BQG42" s="10"/>
      <c r="BQH42" s="10"/>
      <c r="BQI42" s="10"/>
      <c r="BQJ42" s="10"/>
      <c r="BQK42" s="10"/>
      <c r="BQL42" s="10"/>
      <c r="BQM42" s="10"/>
      <c r="BQN42" s="10"/>
      <c r="BQO42" s="10"/>
      <c r="BQP42" s="10"/>
      <c r="BQQ42" s="10"/>
      <c r="BQR42" s="10"/>
      <c r="BQS42" s="10"/>
      <c r="BQT42" s="10"/>
      <c r="BQU42" s="10"/>
      <c r="BQV42" s="10"/>
      <c r="BQW42" s="10"/>
      <c r="BQX42" s="10"/>
      <c r="BQY42" s="10"/>
      <c r="BQZ42" s="10"/>
      <c r="BRA42" s="10"/>
      <c r="BRB42" s="10"/>
      <c r="BRC42" s="10"/>
      <c r="BRD42" s="10"/>
      <c r="BRE42" s="10"/>
      <c r="BRF42" s="10"/>
      <c r="BRG42" s="10"/>
      <c r="BRH42" s="10"/>
      <c r="BRI42" s="10"/>
      <c r="BRJ42" s="10"/>
      <c r="BRK42" s="10"/>
      <c r="BRL42" s="10"/>
      <c r="BRM42" s="10"/>
      <c r="BRN42" s="10"/>
      <c r="BRO42" s="10"/>
      <c r="BRP42" s="10"/>
      <c r="BRQ42" s="10"/>
      <c r="BRR42" s="10"/>
      <c r="BRS42" s="10"/>
      <c r="BRT42" s="10"/>
      <c r="BRU42" s="10"/>
      <c r="BRV42" s="10"/>
      <c r="BRW42" s="10"/>
      <c r="BRX42" s="10"/>
      <c r="BRY42" s="10"/>
      <c r="BRZ42" s="10"/>
      <c r="BSA42" s="10"/>
      <c r="BSB42" s="10"/>
      <c r="BSC42" s="10"/>
      <c r="BSD42" s="10"/>
      <c r="BSE42" s="10"/>
      <c r="BSF42" s="10"/>
      <c r="BSG42" s="10"/>
      <c r="BSH42" s="10"/>
      <c r="BSI42" s="10"/>
      <c r="BSJ42" s="10"/>
      <c r="BSK42" s="10"/>
      <c r="BSL42" s="10"/>
      <c r="BSM42" s="10"/>
      <c r="BSN42" s="10"/>
      <c r="BSO42" s="10"/>
      <c r="BSP42" s="10"/>
      <c r="BSQ42" s="10"/>
      <c r="BSR42" s="10"/>
      <c r="BSS42" s="10"/>
      <c r="BST42" s="10"/>
      <c r="BSU42" s="10"/>
      <c r="BSV42" s="10"/>
      <c r="BSW42" s="10"/>
      <c r="BSX42" s="10"/>
      <c r="BSY42" s="10"/>
      <c r="BSZ42" s="10"/>
      <c r="BTA42" s="10"/>
      <c r="BTB42" s="10"/>
      <c r="BTC42" s="10"/>
      <c r="BTD42" s="10"/>
      <c r="BTE42" s="10"/>
      <c r="BTF42" s="10"/>
      <c r="BTG42" s="10"/>
      <c r="BTH42" s="10"/>
      <c r="BTI42" s="10"/>
      <c r="BTJ42" s="10"/>
      <c r="BTK42" s="10"/>
      <c r="BTL42" s="10"/>
      <c r="BTM42" s="10"/>
      <c r="BTN42" s="10"/>
      <c r="BTO42" s="10"/>
      <c r="BTP42" s="10"/>
      <c r="BTQ42" s="10"/>
      <c r="BTR42" s="10"/>
      <c r="BTS42" s="10"/>
      <c r="BTT42" s="10"/>
      <c r="BTU42" s="10"/>
      <c r="BTV42" s="10"/>
      <c r="BTW42" s="10"/>
      <c r="BTX42" s="10"/>
      <c r="BTY42" s="10"/>
      <c r="BTZ42" s="10"/>
      <c r="BUA42" s="10"/>
      <c r="BUB42" s="10"/>
      <c r="BUC42" s="10"/>
      <c r="BUD42" s="10"/>
      <c r="BUE42" s="10"/>
      <c r="BUF42" s="10"/>
      <c r="BUG42" s="10"/>
      <c r="BUH42" s="10"/>
      <c r="BUI42" s="10"/>
      <c r="BUJ42" s="10"/>
      <c r="BUK42" s="10"/>
      <c r="BUL42" s="10"/>
      <c r="BUM42" s="10"/>
      <c r="BUN42" s="10"/>
      <c r="BUO42" s="10"/>
      <c r="BUP42" s="10"/>
      <c r="BUQ42" s="10"/>
      <c r="BUR42" s="10"/>
      <c r="BUS42" s="10"/>
      <c r="BUT42" s="10"/>
      <c r="BUU42" s="10"/>
      <c r="BUV42" s="10"/>
      <c r="BUW42" s="10"/>
      <c r="BUX42" s="10"/>
      <c r="BUY42" s="10"/>
      <c r="BUZ42" s="10"/>
      <c r="BVA42" s="10"/>
      <c r="BVB42" s="10"/>
      <c r="BVC42" s="10"/>
      <c r="BVD42" s="10"/>
      <c r="BVE42" s="10"/>
      <c r="BVF42" s="10"/>
      <c r="BVG42" s="10"/>
      <c r="BVH42" s="10"/>
      <c r="BVI42" s="10"/>
      <c r="BVJ42" s="10"/>
      <c r="BVK42" s="10"/>
      <c r="BVL42" s="10"/>
      <c r="BVM42" s="10"/>
      <c r="BVN42" s="10"/>
      <c r="BVO42" s="10"/>
      <c r="BVP42" s="10"/>
      <c r="BVQ42" s="10"/>
      <c r="BVR42" s="10"/>
      <c r="BVS42" s="10"/>
      <c r="BVT42" s="10"/>
      <c r="BVU42" s="10"/>
      <c r="BVV42" s="10"/>
      <c r="BVW42" s="10"/>
      <c r="BVX42" s="10"/>
      <c r="BVY42" s="10"/>
      <c r="BVZ42" s="10"/>
      <c r="BWA42" s="10"/>
      <c r="BWB42" s="10"/>
      <c r="BWC42" s="10"/>
      <c r="BWD42" s="10"/>
      <c r="BWE42" s="10"/>
      <c r="BWF42" s="10"/>
      <c r="BWG42" s="10"/>
      <c r="BWH42" s="10"/>
      <c r="BWI42" s="10"/>
      <c r="BWJ42" s="10"/>
      <c r="BWK42" s="10"/>
      <c r="BWL42" s="10"/>
      <c r="BWM42" s="10"/>
      <c r="BWN42" s="10"/>
      <c r="BWO42" s="10"/>
      <c r="BWP42" s="10"/>
      <c r="BWQ42" s="10"/>
      <c r="BWR42" s="10"/>
      <c r="BWS42" s="10"/>
      <c r="BWT42" s="10"/>
      <c r="BWU42" s="10"/>
      <c r="BWV42" s="10"/>
      <c r="BWW42" s="10"/>
      <c r="BWX42" s="10"/>
      <c r="BWY42" s="10"/>
      <c r="BWZ42" s="10"/>
      <c r="BXA42" s="10"/>
      <c r="BXB42" s="10"/>
      <c r="BXC42" s="10"/>
      <c r="BXD42" s="10"/>
      <c r="BXE42" s="10"/>
      <c r="BXF42" s="10"/>
      <c r="BXG42" s="10"/>
      <c r="BXH42" s="10"/>
      <c r="BXI42" s="10"/>
      <c r="BXJ42" s="10"/>
      <c r="BXK42" s="10"/>
      <c r="BXL42" s="10"/>
      <c r="BXM42" s="10"/>
      <c r="BXN42" s="10"/>
      <c r="BXO42" s="10"/>
      <c r="BXP42" s="10"/>
      <c r="BXQ42" s="10"/>
      <c r="BXR42" s="10"/>
      <c r="BXS42" s="10"/>
      <c r="BXT42" s="10"/>
      <c r="BXU42" s="10"/>
      <c r="BXV42" s="10"/>
      <c r="BXW42" s="10"/>
      <c r="BXX42" s="10"/>
      <c r="BXY42" s="10"/>
      <c r="BXZ42" s="10"/>
      <c r="BYA42" s="10"/>
      <c r="BYH42" s="10"/>
      <c r="BYI42" s="10"/>
      <c r="BYJ42" s="10"/>
      <c r="BYK42" s="10"/>
      <c r="BYL42" s="10"/>
      <c r="BYM42" s="10"/>
      <c r="BYN42" s="10"/>
      <c r="BYO42" s="10"/>
      <c r="BYP42" s="10"/>
      <c r="BYQ42" s="10"/>
      <c r="BYR42" s="10"/>
      <c r="BYS42" s="10"/>
      <c r="BYT42" s="10"/>
      <c r="BYU42" s="10"/>
      <c r="BYV42" s="10"/>
      <c r="BYW42" s="10"/>
      <c r="BYX42" s="10"/>
      <c r="BYY42" s="10"/>
      <c r="BYZ42" s="10"/>
      <c r="BZA42" s="10"/>
      <c r="BZB42" s="10"/>
      <c r="BZC42" s="10"/>
      <c r="BZD42" s="10"/>
      <c r="BZE42" s="10"/>
      <c r="BZF42" s="10"/>
      <c r="BZG42" s="10"/>
      <c r="BZH42" s="10"/>
      <c r="BZI42" s="10"/>
      <c r="BZJ42" s="10"/>
      <c r="BZK42" s="10"/>
      <c r="BZL42" s="10"/>
      <c r="BZM42" s="10"/>
      <c r="BZN42" s="10"/>
      <c r="BZO42" s="10"/>
      <c r="BZP42" s="10"/>
      <c r="BZQ42" s="10"/>
      <c r="BZR42" s="10"/>
      <c r="BZS42" s="10"/>
      <c r="BZT42" s="10"/>
      <c r="BZU42" s="10"/>
      <c r="BZV42" s="10"/>
      <c r="BZW42" s="10"/>
      <c r="BZX42" s="10"/>
      <c r="BZY42" s="10"/>
      <c r="BZZ42" s="10"/>
      <c r="CAA42" s="10"/>
      <c r="CAB42" s="10"/>
      <c r="CAC42" s="10"/>
      <c r="CAD42" s="10"/>
      <c r="CAE42" s="10"/>
      <c r="CAF42" s="10"/>
      <c r="CAG42" s="10"/>
      <c r="CAH42" s="10"/>
      <c r="CAI42" s="10"/>
      <c r="CAJ42" s="10"/>
      <c r="CAK42" s="10"/>
      <c r="CAL42" s="10"/>
      <c r="CAM42" s="10"/>
      <c r="CAN42" s="10"/>
      <c r="CAO42" s="10"/>
      <c r="CAP42" s="10"/>
      <c r="CAQ42" s="10"/>
      <c r="CAR42" s="10"/>
      <c r="CAS42" s="10"/>
      <c r="CAT42" s="10"/>
      <c r="CAU42" s="10"/>
      <c r="CAV42" s="10"/>
      <c r="CAW42" s="10"/>
      <c r="CAX42" s="10"/>
      <c r="CAY42" s="10"/>
      <c r="CAZ42" s="10"/>
      <c r="CBA42" s="10"/>
      <c r="CBB42" s="10"/>
      <c r="CBC42" s="10"/>
      <c r="CBD42" s="10"/>
      <c r="CBE42" s="10"/>
      <c r="CBF42" s="10"/>
      <c r="CBG42" s="10"/>
      <c r="CBH42" s="10"/>
      <c r="CBI42" s="10"/>
      <c r="CBJ42" s="10"/>
      <c r="CBK42" s="10"/>
      <c r="CBL42" s="10"/>
      <c r="CBM42" s="10"/>
      <c r="CBN42" s="10"/>
      <c r="CBO42" s="10"/>
      <c r="CBP42" s="10"/>
      <c r="CBQ42" s="10"/>
      <c r="CBR42" s="10"/>
      <c r="CBS42" s="10"/>
      <c r="CBT42" s="10"/>
      <c r="CBU42" s="10"/>
      <c r="CBV42" s="10"/>
      <c r="CBW42" s="10"/>
      <c r="CBX42" s="10"/>
      <c r="CBY42" s="10"/>
      <c r="CBZ42" s="10"/>
      <c r="CCA42" s="10"/>
      <c r="CCB42" s="10"/>
      <c r="CCC42" s="10"/>
      <c r="CCD42" s="10"/>
      <c r="CCE42" s="10"/>
      <c r="CCF42" s="10"/>
      <c r="CCG42" s="10"/>
      <c r="CCH42" s="10"/>
      <c r="CCI42" s="10"/>
      <c r="CCJ42" s="10"/>
      <c r="CCK42" s="10"/>
      <c r="CCL42" s="10"/>
      <c r="CCM42" s="10"/>
      <c r="CCN42" s="10"/>
      <c r="CCO42" s="10"/>
      <c r="CCP42" s="10"/>
      <c r="CCQ42" s="10"/>
      <c r="CCR42" s="10"/>
      <c r="CCS42" s="10"/>
      <c r="CCT42" s="10"/>
      <c r="CCU42" s="10"/>
      <c r="CCV42" s="10"/>
      <c r="CCW42" s="10"/>
      <c r="CCX42" s="10"/>
      <c r="CCY42" s="10"/>
      <c r="CCZ42" s="10"/>
      <c r="CDA42" s="10"/>
      <c r="CDB42" s="10"/>
      <c r="CDC42" s="10"/>
      <c r="CDD42" s="10"/>
      <c r="CDE42" s="10"/>
      <c r="CDF42" s="10"/>
      <c r="CDG42" s="10"/>
      <c r="CDH42" s="10"/>
      <c r="CDI42" s="10"/>
      <c r="CDJ42" s="10"/>
      <c r="CDK42" s="10"/>
      <c r="CDL42" s="10"/>
      <c r="CDM42" s="10"/>
      <c r="CDN42" s="10"/>
      <c r="CDO42" s="10"/>
      <c r="CDP42" s="10"/>
      <c r="CDQ42" s="10"/>
      <c r="CDR42" s="10"/>
      <c r="CDS42" s="10"/>
      <c r="CDT42" s="10"/>
      <c r="CDU42" s="10"/>
      <c r="CDV42" s="10"/>
      <c r="CDW42" s="10"/>
      <c r="CDX42" s="10"/>
      <c r="CDY42" s="10"/>
      <c r="CDZ42" s="10"/>
      <c r="CEA42" s="10"/>
      <c r="CEB42" s="10"/>
      <c r="CEC42" s="10"/>
      <c r="CED42" s="10"/>
      <c r="CEE42" s="10"/>
      <c r="CEF42" s="10"/>
      <c r="CEG42" s="10"/>
      <c r="CEH42" s="10"/>
      <c r="CEI42" s="10"/>
      <c r="CEJ42" s="10"/>
      <c r="CEK42" s="10"/>
      <c r="CEL42" s="10"/>
      <c r="CEM42" s="10"/>
      <c r="CEN42" s="10"/>
      <c r="CEO42" s="10"/>
      <c r="CEP42" s="10"/>
      <c r="CEQ42" s="10"/>
      <c r="CER42" s="10"/>
      <c r="CES42" s="10"/>
      <c r="CET42" s="10"/>
      <c r="CEU42" s="10"/>
      <c r="CEV42" s="10"/>
      <c r="CEW42" s="10"/>
      <c r="CEX42" s="10"/>
      <c r="CEY42" s="10"/>
      <c r="CEZ42" s="10"/>
      <c r="CFA42" s="10"/>
      <c r="CFB42" s="10"/>
      <c r="CFC42" s="10"/>
      <c r="CFD42" s="10"/>
      <c r="CFE42" s="10"/>
      <c r="CFF42" s="10"/>
      <c r="CFG42" s="10"/>
      <c r="CFH42" s="10"/>
      <c r="CFI42" s="10"/>
      <c r="CFJ42" s="10"/>
      <c r="CFK42" s="10"/>
      <c r="CFL42" s="10"/>
      <c r="CFM42" s="10"/>
      <c r="CFN42" s="10"/>
      <c r="CFO42" s="10"/>
      <c r="CFP42" s="10"/>
      <c r="CFQ42" s="10"/>
      <c r="CFR42" s="10"/>
      <c r="CFS42" s="10"/>
      <c r="CFT42" s="10"/>
      <c r="CFU42" s="10"/>
      <c r="CFV42" s="10"/>
      <c r="CFW42" s="10"/>
      <c r="CFX42" s="10"/>
      <c r="CFY42" s="10"/>
      <c r="CFZ42" s="10"/>
      <c r="CGA42" s="10"/>
      <c r="CGB42" s="10"/>
      <c r="CGC42" s="10"/>
      <c r="CGD42" s="10"/>
      <c r="CGE42" s="10"/>
      <c r="CGF42" s="10"/>
      <c r="CGG42" s="10"/>
      <c r="CGH42" s="10"/>
      <c r="CGI42" s="10"/>
      <c r="CGJ42" s="10"/>
      <c r="CGK42" s="10"/>
      <c r="CGL42" s="10"/>
      <c r="CGM42" s="10"/>
      <c r="CGN42" s="10"/>
      <c r="CGO42" s="10"/>
      <c r="CGP42" s="10"/>
      <c r="CGQ42" s="10"/>
      <c r="CGR42" s="10"/>
      <c r="CGS42" s="10"/>
      <c r="CGT42" s="10"/>
      <c r="CGU42" s="10"/>
      <c r="CGV42" s="10"/>
      <c r="CGW42" s="10"/>
      <c r="CGX42" s="10"/>
      <c r="CGY42" s="10"/>
      <c r="CGZ42" s="10"/>
      <c r="CHA42" s="10"/>
      <c r="CHB42" s="10"/>
      <c r="CHC42" s="10"/>
      <c r="CHD42" s="10"/>
      <c r="CHE42" s="10"/>
      <c r="CHF42" s="10"/>
      <c r="CHG42" s="10"/>
      <c r="CHH42" s="10"/>
      <c r="CHI42" s="10"/>
      <c r="CHJ42" s="10"/>
      <c r="CHK42" s="10"/>
      <c r="CHL42" s="10"/>
      <c r="CHM42" s="10"/>
      <c r="CHN42" s="10"/>
      <c r="CHO42" s="10"/>
      <c r="CHP42" s="10"/>
      <c r="CHQ42" s="10"/>
      <c r="CHR42" s="10"/>
      <c r="CHS42" s="10"/>
      <c r="CHT42" s="10"/>
      <c r="CHU42" s="10"/>
      <c r="CHV42" s="10"/>
      <c r="CHW42" s="10"/>
      <c r="CID42" s="10"/>
      <c r="CIE42" s="10"/>
      <c r="CIF42" s="10"/>
      <c r="CIG42" s="10"/>
      <c r="CIH42" s="10"/>
      <c r="CII42" s="10"/>
      <c r="CIJ42" s="10"/>
      <c r="CIK42" s="10"/>
      <c r="CIL42" s="10"/>
      <c r="CIM42" s="10"/>
      <c r="CIN42" s="10"/>
      <c r="CIO42" s="10"/>
      <c r="CIP42" s="10"/>
      <c r="CIQ42" s="10"/>
      <c r="CIR42" s="10"/>
      <c r="CIS42" s="10"/>
      <c r="CIT42" s="10"/>
      <c r="CIU42" s="10"/>
      <c r="CIV42" s="10"/>
      <c r="CIW42" s="10"/>
      <c r="CIX42" s="10"/>
      <c r="CIY42" s="10"/>
      <c r="CIZ42" s="10"/>
      <c r="CJA42" s="10"/>
      <c r="CJB42" s="10"/>
      <c r="CJC42" s="10"/>
      <c r="CJD42" s="10"/>
      <c r="CJE42" s="10"/>
      <c r="CJF42" s="10"/>
      <c r="CJG42" s="10"/>
      <c r="CJH42" s="10"/>
      <c r="CJI42" s="10"/>
      <c r="CJJ42" s="10"/>
      <c r="CJK42" s="10"/>
      <c r="CJL42" s="10"/>
      <c r="CJM42" s="10"/>
      <c r="CJN42" s="10"/>
      <c r="CJO42" s="10"/>
      <c r="CJP42" s="10"/>
      <c r="CJQ42" s="10"/>
      <c r="CJR42" s="10"/>
      <c r="CJS42" s="10"/>
      <c r="CJT42" s="10"/>
      <c r="CJU42" s="10"/>
      <c r="CJV42" s="10"/>
      <c r="CJW42" s="10"/>
      <c r="CJX42" s="10"/>
      <c r="CJY42" s="10"/>
      <c r="CJZ42" s="10"/>
      <c r="CKA42" s="10"/>
      <c r="CKB42" s="10"/>
      <c r="CKC42" s="10"/>
      <c r="CKD42" s="10"/>
      <c r="CKE42" s="10"/>
      <c r="CKF42" s="10"/>
      <c r="CKG42" s="10"/>
      <c r="CKH42" s="10"/>
      <c r="CKI42" s="10"/>
      <c r="CKJ42" s="10"/>
      <c r="CKK42" s="10"/>
      <c r="CKL42" s="10"/>
      <c r="CKM42" s="10"/>
      <c r="CKN42" s="10"/>
      <c r="CKO42" s="10"/>
      <c r="CKP42" s="10"/>
      <c r="CKQ42" s="10"/>
      <c r="CKR42" s="10"/>
      <c r="CKS42" s="10"/>
      <c r="CKT42" s="10"/>
      <c r="CKU42" s="10"/>
      <c r="CKV42" s="10"/>
      <c r="CKW42" s="10"/>
      <c r="CKX42" s="10"/>
      <c r="CKY42" s="10"/>
      <c r="CKZ42" s="10"/>
      <c r="CLA42" s="10"/>
      <c r="CLB42" s="10"/>
      <c r="CLC42" s="10"/>
      <c r="CLD42" s="10"/>
      <c r="CLE42" s="10"/>
      <c r="CLF42" s="10"/>
      <c r="CLG42" s="10"/>
      <c r="CLH42" s="10"/>
      <c r="CLI42" s="10"/>
      <c r="CLJ42" s="10"/>
      <c r="CLK42" s="10"/>
      <c r="CLL42" s="10"/>
      <c r="CLM42" s="10"/>
      <c r="CLN42" s="10"/>
      <c r="CLO42" s="10"/>
      <c r="CLP42" s="10"/>
      <c r="CLQ42" s="10"/>
      <c r="CLR42" s="10"/>
      <c r="CLS42" s="10"/>
      <c r="CLT42" s="10"/>
      <c r="CLU42" s="10"/>
      <c r="CLV42" s="10"/>
      <c r="CLW42" s="10"/>
      <c r="CLX42" s="10"/>
      <c r="CLY42" s="10"/>
      <c r="CLZ42" s="10"/>
      <c r="CMA42" s="10"/>
      <c r="CMB42" s="10"/>
      <c r="CMC42" s="10"/>
      <c r="CMD42" s="10"/>
      <c r="CME42" s="10"/>
      <c r="CMF42" s="10"/>
      <c r="CMG42" s="10"/>
      <c r="CMH42" s="10"/>
      <c r="CMI42" s="10"/>
      <c r="CMJ42" s="10"/>
      <c r="CMK42" s="10"/>
      <c r="CML42" s="10"/>
      <c r="CMM42" s="10"/>
      <c r="CMN42" s="10"/>
      <c r="CMO42" s="10"/>
      <c r="CMP42" s="10"/>
      <c r="CMQ42" s="10"/>
      <c r="CMR42" s="10"/>
      <c r="CMS42" s="10"/>
      <c r="CMT42" s="10"/>
      <c r="CMU42" s="10"/>
      <c r="CMV42" s="10"/>
      <c r="CMW42" s="10"/>
      <c r="CMX42" s="10"/>
      <c r="CMY42" s="10"/>
      <c r="CMZ42" s="10"/>
      <c r="CNA42" s="10"/>
      <c r="CNB42" s="10"/>
      <c r="CNC42" s="10"/>
      <c r="CND42" s="10"/>
      <c r="CNE42" s="10"/>
      <c r="CNF42" s="10"/>
      <c r="CNG42" s="10"/>
      <c r="CNH42" s="10"/>
      <c r="CNI42" s="10"/>
      <c r="CNJ42" s="10"/>
      <c r="CNK42" s="10"/>
      <c r="CNL42" s="10"/>
      <c r="CNM42" s="10"/>
      <c r="CNN42" s="10"/>
      <c r="CNO42" s="10"/>
      <c r="CNP42" s="10"/>
      <c r="CNQ42" s="10"/>
      <c r="CNR42" s="10"/>
      <c r="CNS42" s="10"/>
      <c r="CNT42" s="10"/>
      <c r="CNU42" s="10"/>
      <c r="CNV42" s="10"/>
      <c r="CNW42" s="10"/>
      <c r="CNX42" s="10"/>
      <c r="CNY42" s="10"/>
      <c r="CNZ42" s="10"/>
      <c r="COA42" s="10"/>
      <c r="COB42" s="10"/>
      <c r="COC42" s="10"/>
      <c r="COD42" s="10"/>
      <c r="COE42" s="10"/>
      <c r="COF42" s="10"/>
      <c r="COG42" s="10"/>
      <c r="COH42" s="10"/>
      <c r="COI42" s="10"/>
      <c r="COJ42" s="10"/>
      <c r="COK42" s="10"/>
      <c r="COL42" s="10"/>
      <c r="COM42" s="10"/>
      <c r="CON42" s="10"/>
      <c r="COO42" s="10"/>
      <c r="COP42" s="10"/>
      <c r="COQ42" s="10"/>
      <c r="COR42" s="10"/>
      <c r="COS42" s="10"/>
      <c r="COT42" s="10"/>
      <c r="COU42" s="10"/>
      <c r="COV42" s="10"/>
      <c r="COW42" s="10"/>
      <c r="COX42" s="10"/>
      <c r="COY42" s="10"/>
      <c r="COZ42" s="10"/>
      <c r="CPA42" s="10"/>
      <c r="CPB42" s="10"/>
      <c r="CPC42" s="10"/>
      <c r="CPD42" s="10"/>
      <c r="CPE42" s="10"/>
      <c r="CPF42" s="10"/>
      <c r="CPG42" s="10"/>
      <c r="CPH42" s="10"/>
      <c r="CPI42" s="10"/>
      <c r="CPJ42" s="10"/>
      <c r="CPK42" s="10"/>
      <c r="CPL42" s="10"/>
      <c r="CPM42" s="10"/>
      <c r="CPN42" s="10"/>
      <c r="CPO42" s="10"/>
      <c r="CPP42" s="10"/>
      <c r="CPQ42" s="10"/>
      <c r="CPR42" s="10"/>
      <c r="CPS42" s="10"/>
      <c r="CPT42" s="10"/>
      <c r="CPU42" s="10"/>
      <c r="CPV42" s="10"/>
      <c r="CPW42" s="10"/>
      <c r="CPX42" s="10"/>
      <c r="CPY42" s="10"/>
      <c r="CPZ42" s="10"/>
      <c r="CQA42" s="10"/>
      <c r="CQB42" s="10"/>
      <c r="CQC42" s="10"/>
      <c r="CQD42" s="10"/>
      <c r="CQE42" s="10"/>
      <c r="CQF42" s="10"/>
      <c r="CQG42" s="10"/>
      <c r="CQH42" s="10"/>
      <c r="CQI42" s="10"/>
      <c r="CQJ42" s="10"/>
      <c r="CQK42" s="10"/>
      <c r="CQL42" s="10"/>
      <c r="CQM42" s="10"/>
      <c r="CQN42" s="10"/>
      <c r="CQO42" s="10"/>
      <c r="CQP42" s="10"/>
      <c r="CQQ42" s="10"/>
      <c r="CQR42" s="10"/>
      <c r="CQS42" s="10"/>
      <c r="CQT42" s="10"/>
      <c r="CQU42" s="10"/>
      <c r="CQV42" s="10"/>
      <c r="CQW42" s="10"/>
      <c r="CQX42" s="10"/>
      <c r="CQY42" s="10"/>
      <c r="CQZ42" s="10"/>
      <c r="CRA42" s="10"/>
      <c r="CRB42" s="10"/>
      <c r="CRC42" s="10"/>
      <c r="CRD42" s="10"/>
      <c r="CRE42" s="10"/>
      <c r="CRF42" s="10"/>
      <c r="CRG42" s="10"/>
      <c r="CRH42" s="10"/>
      <c r="CRI42" s="10"/>
      <c r="CRJ42" s="10"/>
      <c r="CRK42" s="10"/>
      <c r="CRL42" s="10"/>
      <c r="CRM42" s="10"/>
      <c r="CRN42" s="10"/>
      <c r="CRO42" s="10"/>
      <c r="CRP42" s="10"/>
      <c r="CRQ42" s="10"/>
      <c r="CRR42" s="10"/>
      <c r="CRS42" s="10"/>
      <c r="CRZ42" s="10"/>
      <c r="CSA42" s="10"/>
      <c r="CSB42" s="10"/>
      <c r="CSC42" s="10"/>
      <c r="CSD42" s="10"/>
      <c r="CSE42" s="10"/>
      <c r="CSF42" s="10"/>
      <c r="CSG42" s="10"/>
      <c r="CSH42" s="10"/>
      <c r="CSI42" s="10"/>
      <c r="CSJ42" s="10"/>
      <c r="CSK42" s="10"/>
      <c r="CSL42" s="10"/>
      <c r="CSM42" s="10"/>
      <c r="CSN42" s="10"/>
      <c r="CSO42" s="10"/>
      <c r="CSP42" s="10"/>
      <c r="CSQ42" s="10"/>
      <c r="CSR42" s="10"/>
      <c r="CSS42" s="10"/>
      <c r="CST42" s="10"/>
      <c r="CSU42" s="10"/>
      <c r="CSV42" s="10"/>
      <c r="CSW42" s="10"/>
      <c r="CSX42" s="10"/>
      <c r="CSY42" s="10"/>
      <c r="CSZ42" s="10"/>
      <c r="CTA42" s="10"/>
      <c r="CTB42" s="10"/>
      <c r="CTC42" s="10"/>
      <c r="CTD42" s="10"/>
      <c r="CTE42" s="10"/>
      <c r="CTF42" s="10"/>
      <c r="CTG42" s="10"/>
      <c r="CTH42" s="10"/>
      <c r="CTI42" s="10"/>
      <c r="CTJ42" s="10"/>
      <c r="CTK42" s="10"/>
      <c r="CTL42" s="10"/>
      <c r="CTM42" s="10"/>
      <c r="CTN42" s="10"/>
      <c r="CTO42" s="10"/>
      <c r="CTP42" s="10"/>
      <c r="CTQ42" s="10"/>
      <c r="CTR42" s="10"/>
      <c r="CTS42" s="10"/>
      <c r="CTT42" s="10"/>
      <c r="CTU42" s="10"/>
      <c r="CTV42" s="10"/>
      <c r="CTW42" s="10"/>
      <c r="CTX42" s="10"/>
      <c r="CTY42" s="10"/>
      <c r="CTZ42" s="10"/>
      <c r="CUA42" s="10"/>
      <c r="CUB42" s="10"/>
      <c r="CUC42" s="10"/>
      <c r="CUD42" s="10"/>
      <c r="CUE42" s="10"/>
      <c r="CUF42" s="10"/>
      <c r="CUG42" s="10"/>
      <c r="CUH42" s="10"/>
      <c r="CUI42" s="10"/>
      <c r="CUJ42" s="10"/>
      <c r="CUK42" s="10"/>
      <c r="CUL42" s="10"/>
      <c r="CUM42" s="10"/>
      <c r="CUN42" s="10"/>
      <c r="CUO42" s="10"/>
      <c r="CUP42" s="10"/>
      <c r="CUQ42" s="10"/>
      <c r="CUR42" s="10"/>
      <c r="CUS42" s="10"/>
      <c r="CUT42" s="10"/>
      <c r="CUU42" s="10"/>
      <c r="CUV42" s="10"/>
      <c r="CUW42" s="10"/>
      <c r="CUX42" s="10"/>
      <c r="CUY42" s="10"/>
      <c r="CUZ42" s="10"/>
      <c r="CVA42" s="10"/>
      <c r="CVB42" s="10"/>
      <c r="CVC42" s="10"/>
      <c r="CVD42" s="10"/>
      <c r="CVE42" s="10"/>
      <c r="CVF42" s="10"/>
      <c r="CVG42" s="10"/>
      <c r="CVH42" s="10"/>
      <c r="CVI42" s="10"/>
      <c r="CVJ42" s="10"/>
      <c r="CVK42" s="10"/>
      <c r="CVL42" s="10"/>
      <c r="CVM42" s="10"/>
      <c r="CVN42" s="10"/>
      <c r="CVO42" s="10"/>
      <c r="CVP42" s="10"/>
      <c r="CVQ42" s="10"/>
      <c r="CVR42" s="10"/>
      <c r="CVS42" s="10"/>
      <c r="CVT42" s="10"/>
      <c r="CVU42" s="10"/>
      <c r="CVV42" s="10"/>
      <c r="CVW42" s="10"/>
      <c r="CVX42" s="10"/>
      <c r="CVY42" s="10"/>
      <c r="CVZ42" s="10"/>
      <c r="CWA42" s="10"/>
      <c r="CWB42" s="10"/>
      <c r="CWC42" s="10"/>
      <c r="CWD42" s="10"/>
      <c r="CWE42" s="10"/>
      <c r="CWF42" s="10"/>
      <c r="CWG42" s="10"/>
      <c r="CWH42" s="10"/>
      <c r="CWI42" s="10"/>
      <c r="CWJ42" s="10"/>
      <c r="CWK42" s="10"/>
      <c r="CWL42" s="10"/>
      <c r="CWM42" s="10"/>
      <c r="CWN42" s="10"/>
      <c r="CWO42" s="10"/>
      <c r="CWP42" s="10"/>
      <c r="CWQ42" s="10"/>
      <c r="CWR42" s="10"/>
      <c r="CWS42" s="10"/>
      <c r="CWT42" s="10"/>
      <c r="CWU42" s="10"/>
      <c r="CWV42" s="10"/>
      <c r="CWW42" s="10"/>
      <c r="CWX42" s="10"/>
      <c r="CWY42" s="10"/>
      <c r="CWZ42" s="10"/>
      <c r="CXA42" s="10"/>
      <c r="CXB42" s="10"/>
      <c r="CXC42" s="10"/>
      <c r="CXD42" s="10"/>
      <c r="CXE42" s="10"/>
      <c r="CXF42" s="10"/>
      <c r="CXG42" s="10"/>
      <c r="CXH42" s="10"/>
      <c r="CXI42" s="10"/>
      <c r="CXJ42" s="10"/>
      <c r="CXK42" s="10"/>
      <c r="CXL42" s="10"/>
      <c r="CXM42" s="10"/>
      <c r="CXN42" s="10"/>
      <c r="CXO42" s="10"/>
      <c r="CXP42" s="10"/>
      <c r="CXQ42" s="10"/>
      <c r="CXR42" s="10"/>
      <c r="CXS42" s="10"/>
      <c r="CXT42" s="10"/>
      <c r="CXU42" s="10"/>
      <c r="CXV42" s="10"/>
      <c r="CXW42" s="10"/>
      <c r="CXX42" s="10"/>
      <c r="CXY42" s="10"/>
      <c r="CXZ42" s="10"/>
      <c r="CYA42" s="10"/>
      <c r="CYB42" s="10"/>
      <c r="CYC42" s="10"/>
      <c r="CYD42" s="10"/>
      <c r="CYE42" s="10"/>
      <c r="CYF42" s="10"/>
      <c r="CYG42" s="10"/>
      <c r="CYH42" s="10"/>
      <c r="CYI42" s="10"/>
      <c r="CYJ42" s="10"/>
      <c r="CYK42" s="10"/>
      <c r="CYL42" s="10"/>
      <c r="CYM42" s="10"/>
      <c r="CYN42" s="10"/>
      <c r="CYO42" s="10"/>
      <c r="CYP42" s="10"/>
      <c r="CYQ42" s="10"/>
      <c r="CYR42" s="10"/>
      <c r="CYS42" s="10"/>
      <c r="CYT42" s="10"/>
      <c r="CYU42" s="10"/>
      <c r="CYV42" s="10"/>
      <c r="CYW42" s="10"/>
      <c r="CYX42" s="10"/>
      <c r="CYY42" s="10"/>
      <c r="CYZ42" s="10"/>
      <c r="CZA42" s="10"/>
      <c r="CZB42" s="10"/>
      <c r="CZC42" s="10"/>
      <c r="CZD42" s="10"/>
      <c r="CZE42" s="10"/>
      <c r="CZF42" s="10"/>
      <c r="CZG42" s="10"/>
      <c r="CZH42" s="10"/>
      <c r="CZI42" s="10"/>
      <c r="CZJ42" s="10"/>
      <c r="CZK42" s="10"/>
      <c r="CZL42" s="10"/>
      <c r="CZM42" s="10"/>
      <c r="CZN42" s="10"/>
      <c r="CZO42" s="10"/>
      <c r="CZP42" s="10"/>
      <c r="CZQ42" s="10"/>
      <c r="CZR42" s="10"/>
      <c r="CZS42" s="10"/>
      <c r="CZT42" s="10"/>
      <c r="CZU42" s="10"/>
      <c r="CZV42" s="10"/>
      <c r="CZW42" s="10"/>
      <c r="CZX42" s="10"/>
      <c r="CZY42" s="10"/>
      <c r="CZZ42" s="10"/>
      <c r="DAA42" s="10"/>
      <c r="DAB42" s="10"/>
      <c r="DAC42" s="10"/>
      <c r="DAD42" s="10"/>
      <c r="DAE42" s="10"/>
      <c r="DAF42" s="10"/>
      <c r="DAG42" s="10"/>
      <c r="DAH42" s="10"/>
      <c r="DAI42" s="10"/>
      <c r="DAJ42" s="10"/>
      <c r="DAK42" s="10"/>
      <c r="DAL42" s="10"/>
      <c r="DAM42" s="10"/>
      <c r="DAN42" s="10"/>
      <c r="DAO42" s="10"/>
      <c r="DAP42" s="10"/>
      <c r="DAQ42" s="10"/>
      <c r="DAR42" s="10"/>
      <c r="DAS42" s="10"/>
      <c r="DAT42" s="10"/>
      <c r="DAU42" s="10"/>
      <c r="DAV42" s="10"/>
      <c r="DAW42" s="10"/>
      <c r="DAX42" s="10"/>
      <c r="DAY42" s="10"/>
      <c r="DAZ42" s="10"/>
      <c r="DBA42" s="10"/>
      <c r="DBB42" s="10"/>
      <c r="DBC42" s="10"/>
      <c r="DBD42" s="10"/>
      <c r="DBE42" s="10"/>
      <c r="DBF42" s="10"/>
      <c r="DBG42" s="10"/>
      <c r="DBH42" s="10"/>
      <c r="DBI42" s="10"/>
      <c r="DBJ42" s="10"/>
      <c r="DBK42" s="10"/>
      <c r="DBL42" s="10"/>
      <c r="DBM42" s="10"/>
      <c r="DBN42" s="10"/>
      <c r="DBO42" s="10"/>
      <c r="DBV42" s="10"/>
      <c r="DBW42" s="10"/>
      <c r="DBX42" s="10"/>
      <c r="DBY42" s="10"/>
      <c r="DBZ42" s="10"/>
      <c r="DCA42" s="10"/>
      <c r="DCB42" s="10"/>
      <c r="DCC42" s="10"/>
      <c r="DCD42" s="10"/>
      <c r="DCE42" s="10"/>
      <c r="DCF42" s="10"/>
      <c r="DCG42" s="10"/>
      <c r="DCH42" s="10"/>
      <c r="DCI42" s="10"/>
      <c r="DCJ42" s="10"/>
      <c r="DCK42" s="10"/>
      <c r="DCL42" s="10"/>
      <c r="DCM42" s="10"/>
      <c r="DCN42" s="10"/>
      <c r="DCO42" s="10"/>
      <c r="DCP42" s="10"/>
      <c r="DCQ42" s="10"/>
      <c r="DCR42" s="10"/>
      <c r="DCS42" s="10"/>
      <c r="DCT42" s="10"/>
      <c r="DCU42" s="10"/>
      <c r="DCV42" s="10"/>
      <c r="DCW42" s="10"/>
      <c r="DCX42" s="10"/>
      <c r="DCY42" s="10"/>
      <c r="DCZ42" s="10"/>
      <c r="DDA42" s="10"/>
      <c r="DDB42" s="10"/>
      <c r="DDC42" s="10"/>
      <c r="DDD42" s="10"/>
      <c r="DDE42" s="10"/>
      <c r="DDF42" s="10"/>
      <c r="DDG42" s="10"/>
      <c r="DDH42" s="10"/>
      <c r="DDI42" s="10"/>
      <c r="DDJ42" s="10"/>
      <c r="DDK42" s="10"/>
      <c r="DDL42" s="10"/>
      <c r="DDM42" s="10"/>
      <c r="DDN42" s="10"/>
      <c r="DDO42" s="10"/>
      <c r="DDP42" s="10"/>
      <c r="DDQ42" s="10"/>
      <c r="DDR42" s="10"/>
      <c r="DDS42" s="10"/>
      <c r="DDT42" s="10"/>
      <c r="DDU42" s="10"/>
      <c r="DDV42" s="10"/>
      <c r="DDW42" s="10"/>
      <c r="DDX42" s="10"/>
      <c r="DDY42" s="10"/>
      <c r="DDZ42" s="10"/>
      <c r="DEA42" s="10"/>
      <c r="DEB42" s="10"/>
      <c r="DEC42" s="10"/>
      <c r="DED42" s="10"/>
      <c r="DEE42" s="10"/>
      <c r="DEF42" s="10"/>
      <c r="DEG42" s="10"/>
      <c r="DEH42" s="10"/>
      <c r="DEI42" s="10"/>
      <c r="DEJ42" s="10"/>
      <c r="DEK42" s="10"/>
      <c r="DEL42" s="10"/>
      <c r="DEM42" s="10"/>
      <c r="DEN42" s="10"/>
      <c r="DEO42" s="10"/>
      <c r="DEP42" s="10"/>
      <c r="DEQ42" s="10"/>
      <c r="DER42" s="10"/>
      <c r="DES42" s="10"/>
      <c r="DET42" s="10"/>
      <c r="DEU42" s="10"/>
      <c r="DEV42" s="10"/>
      <c r="DEW42" s="10"/>
      <c r="DEX42" s="10"/>
      <c r="DEY42" s="10"/>
      <c r="DEZ42" s="10"/>
      <c r="DFA42" s="10"/>
      <c r="DFB42" s="10"/>
      <c r="DFC42" s="10"/>
      <c r="DFD42" s="10"/>
      <c r="DFE42" s="10"/>
      <c r="DFF42" s="10"/>
      <c r="DFG42" s="10"/>
      <c r="DFH42" s="10"/>
      <c r="DFI42" s="10"/>
      <c r="DFJ42" s="10"/>
      <c r="DFK42" s="10"/>
      <c r="DFL42" s="10"/>
      <c r="DFM42" s="10"/>
      <c r="DFN42" s="10"/>
      <c r="DFO42" s="10"/>
      <c r="DFP42" s="10"/>
      <c r="DFQ42" s="10"/>
      <c r="DFR42" s="10"/>
      <c r="DFS42" s="10"/>
      <c r="DFT42" s="10"/>
      <c r="DFU42" s="10"/>
      <c r="DFV42" s="10"/>
      <c r="DFW42" s="10"/>
      <c r="DFX42" s="10"/>
      <c r="DFY42" s="10"/>
      <c r="DFZ42" s="10"/>
      <c r="DGA42" s="10"/>
      <c r="DGB42" s="10"/>
      <c r="DGC42" s="10"/>
      <c r="DGD42" s="10"/>
      <c r="DGE42" s="10"/>
      <c r="DGF42" s="10"/>
      <c r="DGG42" s="10"/>
      <c r="DGH42" s="10"/>
      <c r="DGI42" s="10"/>
      <c r="DGJ42" s="10"/>
      <c r="DGK42" s="10"/>
      <c r="DGL42" s="10"/>
      <c r="DGM42" s="10"/>
      <c r="DGN42" s="10"/>
      <c r="DGO42" s="10"/>
      <c r="DGP42" s="10"/>
      <c r="DGQ42" s="10"/>
      <c r="DGR42" s="10"/>
      <c r="DGS42" s="10"/>
      <c r="DGT42" s="10"/>
      <c r="DGU42" s="10"/>
      <c r="DGV42" s="10"/>
      <c r="DGW42" s="10"/>
      <c r="DGX42" s="10"/>
      <c r="DGY42" s="10"/>
      <c r="DGZ42" s="10"/>
      <c r="DHA42" s="10"/>
      <c r="DHB42" s="10"/>
      <c r="DHC42" s="10"/>
      <c r="DHD42" s="10"/>
      <c r="DHE42" s="10"/>
      <c r="DHF42" s="10"/>
      <c r="DHG42" s="10"/>
      <c r="DHH42" s="10"/>
      <c r="DHI42" s="10"/>
      <c r="DHJ42" s="10"/>
      <c r="DHK42" s="10"/>
      <c r="DHL42" s="10"/>
      <c r="DHM42" s="10"/>
      <c r="DHN42" s="10"/>
      <c r="DHO42" s="10"/>
      <c r="DHP42" s="10"/>
      <c r="DHQ42" s="10"/>
      <c r="DHR42" s="10"/>
      <c r="DHS42" s="10"/>
      <c r="DHT42" s="10"/>
      <c r="DHU42" s="10"/>
      <c r="DHV42" s="10"/>
      <c r="DHW42" s="10"/>
      <c r="DHX42" s="10"/>
      <c r="DHY42" s="10"/>
      <c r="DHZ42" s="10"/>
      <c r="DIA42" s="10"/>
      <c r="DIB42" s="10"/>
      <c r="DIC42" s="10"/>
      <c r="DID42" s="10"/>
      <c r="DIE42" s="10"/>
      <c r="DIF42" s="10"/>
      <c r="DIG42" s="10"/>
      <c r="DIH42" s="10"/>
      <c r="DII42" s="10"/>
      <c r="DIJ42" s="10"/>
      <c r="DIK42" s="10"/>
      <c r="DIL42" s="10"/>
      <c r="DIM42" s="10"/>
      <c r="DIN42" s="10"/>
      <c r="DIO42" s="10"/>
      <c r="DIP42" s="10"/>
      <c r="DIQ42" s="10"/>
      <c r="DIR42" s="10"/>
      <c r="DIS42" s="10"/>
      <c r="DIT42" s="10"/>
      <c r="DIU42" s="10"/>
      <c r="DIV42" s="10"/>
      <c r="DIW42" s="10"/>
      <c r="DIX42" s="10"/>
      <c r="DIY42" s="10"/>
      <c r="DIZ42" s="10"/>
      <c r="DJA42" s="10"/>
      <c r="DJB42" s="10"/>
      <c r="DJC42" s="10"/>
      <c r="DJD42" s="10"/>
      <c r="DJE42" s="10"/>
      <c r="DJF42" s="10"/>
      <c r="DJG42" s="10"/>
      <c r="DJH42" s="10"/>
      <c r="DJI42" s="10"/>
      <c r="DJJ42" s="10"/>
      <c r="DJK42" s="10"/>
      <c r="DJL42" s="10"/>
      <c r="DJM42" s="10"/>
      <c r="DJN42" s="10"/>
      <c r="DJO42" s="10"/>
      <c r="DJP42" s="10"/>
      <c r="DJQ42" s="10"/>
      <c r="DJR42" s="10"/>
      <c r="DJS42" s="10"/>
      <c r="DJT42" s="10"/>
      <c r="DJU42" s="10"/>
      <c r="DJV42" s="10"/>
      <c r="DJW42" s="10"/>
      <c r="DJX42" s="10"/>
      <c r="DJY42" s="10"/>
      <c r="DJZ42" s="10"/>
      <c r="DKA42" s="10"/>
      <c r="DKB42" s="10"/>
      <c r="DKC42" s="10"/>
      <c r="DKD42" s="10"/>
      <c r="DKE42" s="10"/>
      <c r="DKF42" s="10"/>
      <c r="DKG42" s="10"/>
      <c r="DKH42" s="10"/>
      <c r="DKI42" s="10"/>
      <c r="DKJ42" s="10"/>
      <c r="DKK42" s="10"/>
      <c r="DKL42" s="10"/>
      <c r="DKM42" s="10"/>
      <c r="DKN42" s="10"/>
      <c r="DKO42" s="10"/>
      <c r="DKP42" s="10"/>
      <c r="DKQ42" s="10"/>
      <c r="DKR42" s="10"/>
      <c r="DKS42" s="10"/>
      <c r="DKT42" s="10"/>
      <c r="DKU42" s="10"/>
      <c r="DKV42" s="10"/>
      <c r="DKW42" s="10"/>
      <c r="DKX42" s="10"/>
      <c r="DKY42" s="10"/>
      <c r="DKZ42" s="10"/>
      <c r="DLA42" s="10"/>
      <c r="DLB42" s="10"/>
      <c r="DLC42" s="10"/>
      <c r="DLD42" s="10"/>
      <c r="DLE42" s="10"/>
      <c r="DLF42" s="10"/>
      <c r="DLG42" s="10"/>
      <c r="DLH42" s="10"/>
      <c r="DLI42" s="10"/>
      <c r="DLJ42" s="10"/>
      <c r="DLK42" s="10"/>
      <c r="DLR42" s="10"/>
      <c r="DLS42" s="10"/>
      <c r="DLT42" s="10"/>
      <c r="DLU42" s="10"/>
      <c r="DLV42" s="10"/>
      <c r="DLW42" s="10"/>
      <c r="DLX42" s="10"/>
      <c r="DLY42" s="10"/>
      <c r="DLZ42" s="10"/>
      <c r="DMA42" s="10"/>
      <c r="DMB42" s="10"/>
      <c r="DMC42" s="10"/>
      <c r="DMD42" s="10"/>
      <c r="DME42" s="10"/>
      <c r="DMF42" s="10"/>
      <c r="DMG42" s="10"/>
      <c r="DMH42" s="10"/>
      <c r="DMI42" s="10"/>
      <c r="DMJ42" s="10"/>
      <c r="DMK42" s="10"/>
      <c r="DML42" s="10"/>
      <c r="DMM42" s="10"/>
      <c r="DMN42" s="10"/>
      <c r="DMO42" s="10"/>
      <c r="DMP42" s="10"/>
      <c r="DMQ42" s="10"/>
      <c r="DMR42" s="10"/>
      <c r="DMS42" s="10"/>
      <c r="DMT42" s="10"/>
      <c r="DMU42" s="10"/>
      <c r="DMV42" s="10"/>
      <c r="DMW42" s="10"/>
      <c r="DMX42" s="10"/>
      <c r="DMY42" s="10"/>
      <c r="DMZ42" s="10"/>
      <c r="DNA42" s="10"/>
      <c r="DNB42" s="10"/>
      <c r="DNC42" s="10"/>
      <c r="DND42" s="10"/>
      <c r="DNE42" s="10"/>
      <c r="DNF42" s="10"/>
      <c r="DNG42" s="10"/>
      <c r="DNH42" s="10"/>
      <c r="DNI42" s="10"/>
      <c r="DNJ42" s="10"/>
      <c r="DNK42" s="10"/>
      <c r="DNL42" s="10"/>
      <c r="DNM42" s="10"/>
      <c r="DNN42" s="10"/>
      <c r="DNO42" s="10"/>
      <c r="DNP42" s="10"/>
      <c r="DNQ42" s="10"/>
      <c r="DNR42" s="10"/>
      <c r="DNS42" s="10"/>
      <c r="DNT42" s="10"/>
      <c r="DNU42" s="10"/>
      <c r="DNV42" s="10"/>
      <c r="DNW42" s="10"/>
      <c r="DNX42" s="10"/>
      <c r="DNY42" s="10"/>
      <c r="DNZ42" s="10"/>
      <c r="DOA42" s="10"/>
      <c r="DOB42" s="10"/>
      <c r="DOC42" s="10"/>
      <c r="DOD42" s="10"/>
      <c r="DOE42" s="10"/>
      <c r="DOF42" s="10"/>
      <c r="DOG42" s="10"/>
      <c r="DOH42" s="10"/>
      <c r="DOI42" s="10"/>
      <c r="DOJ42" s="10"/>
      <c r="DOK42" s="10"/>
      <c r="DOL42" s="10"/>
      <c r="DOM42" s="10"/>
      <c r="DON42" s="10"/>
      <c r="DOO42" s="10"/>
      <c r="DOP42" s="10"/>
      <c r="DOQ42" s="10"/>
      <c r="DOR42" s="10"/>
      <c r="DOS42" s="10"/>
      <c r="DOT42" s="10"/>
      <c r="DOU42" s="10"/>
      <c r="DOV42" s="10"/>
      <c r="DOW42" s="10"/>
      <c r="DOX42" s="10"/>
      <c r="DOY42" s="10"/>
      <c r="DOZ42" s="10"/>
      <c r="DPA42" s="10"/>
      <c r="DPB42" s="10"/>
      <c r="DPC42" s="10"/>
      <c r="DPD42" s="10"/>
      <c r="DPE42" s="10"/>
      <c r="DPF42" s="10"/>
      <c r="DPG42" s="10"/>
      <c r="DPH42" s="10"/>
      <c r="DPI42" s="10"/>
      <c r="DPJ42" s="10"/>
      <c r="DPK42" s="10"/>
      <c r="DPL42" s="10"/>
      <c r="DPM42" s="10"/>
      <c r="DPN42" s="10"/>
      <c r="DPO42" s="10"/>
      <c r="DPP42" s="10"/>
      <c r="DPQ42" s="10"/>
      <c r="DPR42" s="10"/>
      <c r="DPS42" s="10"/>
      <c r="DPT42" s="10"/>
      <c r="DPU42" s="10"/>
      <c r="DPV42" s="10"/>
      <c r="DPW42" s="10"/>
      <c r="DPX42" s="10"/>
      <c r="DPY42" s="10"/>
      <c r="DPZ42" s="10"/>
      <c r="DQA42" s="10"/>
      <c r="DQB42" s="10"/>
      <c r="DQC42" s="10"/>
      <c r="DQD42" s="10"/>
      <c r="DQE42" s="10"/>
      <c r="DQF42" s="10"/>
      <c r="DQG42" s="10"/>
      <c r="DQH42" s="10"/>
      <c r="DQI42" s="10"/>
      <c r="DQJ42" s="10"/>
      <c r="DQK42" s="10"/>
      <c r="DQL42" s="10"/>
      <c r="DQM42" s="10"/>
      <c r="DQN42" s="10"/>
      <c r="DQO42" s="10"/>
      <c r="DQP42" s="10"/>
      <c r="DQQ42" s="10"/>
      <c r="DQR42" s="10"/>
      <c r="DQS42" s="10"/>
      <c r="DQT42" s="10"/>
      <c r="DQU42" s="10"/>
      <c r="DQV42" s="10"/>
      <c r="DQW42" s="10"/>
      <c r="DQX42" s="10"/>
      <c r="DQY42" s="10"/>
      <c r="DQZ42" s="10"/>
      <c r="DRA42" s="10"/>
      <c r="DRB42" s="10"/>
      <c r="DRC42" s="10"/>
      <c r="DRD42" s="10"/>
      <c r="DRE42" s="10"/>
      <c r="DRF42" s="10"/>
      <c r="DRG42" s="10"/>
      <c r="DRH42" s="10"/>
      <c r="DRI42" s="10"/>
      <c r="DRJ42" s="10"/>
      <c r="DRK42" s="10"/>
      <c r="DRL42" s="10"/>
      <c r="DRM42" s="10"/>
      <c r="DRN42" s="10"/>
      <c r="DRO42" s="10"/>
      <c r="DRP42" s="10"/>
      <c r="DRQ42" s="10"/>
      <c r="DRR42" s="10"/>
      <c r="DRS42" s="10"/>
      <c r="DRT42" s="10"/>
      <c r="DRU42" s="10"/>
      <c r="DRV42" s="10"/>
      <c r="DRW42" s="10"/>
      <c r="DRX42" s="10"/>
      <c r="DRY42" s="10"/>
      <c r="DRZ42" s="10"/>
      <c r="DSA42" s="10"/>
      <c r="DSB42" s="10"/>
      <c r="DSC42" s="10"/>
      <c r="DSD42" s="10"/>
      <c r="DSE42" s="10"/>
      <c r="DSF42" s="10"/>
      <c r="DSG42" s="10"/>
      <c r="DSH42" s="10"/>
      <c r="DSI42" s="10"/>
      <c r="DSJ42" s="10"/>
      <c r="DSK42" s="10"/>
      <c r="DSL42" s="10"/>
      <c r="DSM42" s="10"/>
      <c r="DSN42" s="10"/>
      <c r="DSO42" s="10"/>
      <c r="DSP42" s="10"/>
      <c r="DSQ42" s="10"/>
      <c r="DSR42" s="10"/>
      <c r="DSS42" s="10"/>
      <c r="DST42" s="10"/>
      <c r="DSU42" s="10"/>
      <c r="DSV42" s="10"/>
      <c r="DSW42" s="10"/>
      <c r="DSX42" s="10"/>
      <c r="DSY42" s="10"/>
      <c r="DSZ42" s="10"/>
      <c r="DTA42" s="10"/>
      <c r="DTB42" s="10"/>
      <c r="DTC42" s="10"/>
      <c r="DTD42" s="10"/>
      <c r="DTE42" s="10"/>
      <c r="DTF42" s="10"/>
      <c r="DTG42" s="10"/>
      <c r="DTH42" s="10"/>
      <c r="DTI42" s="10"/>
      <c r="DTJ42" s="10"/>
      <c r="DTK42" s="10"/>
      <c r="DTL42" s="10"/>
      <c r="DTM42" s="10"/>
      <c r="DTN42" s="10"/>
      <c r="DTO42" s="10"/>
      <c r="DTP42" s="10"/>
      <c r="DTQ42" s="10"/>
      <c r="DTR42" s="10"/>
      <c r="DTS42" s="10"/>
      <c r="DTT42" s="10"/>
      <c r="DTU42" s="10"/>
      <c r="DTV42" s="10"/>
      <c r="DTW42" s="10"/>
      <c r="DTX42" s="10"/>
      <c r="DTY42" s="10"/>
      <c r="DTZ42" s="10"/>
      <c r="DUA42" s="10"/>
      <c r="DUB42" s="10"/>
      <c r="DUC42" s="10"/>
      <c r="DUD42" s="10"/>
      <c r="DUE42" s="10"/>
      <c r="DUF42" s="10"/>
      <c r="DUG42" s="10"/>
      <c r="DUH42" s="10"/>
      <c r="DUI42" s="10"/>
      <c r="DUJ42" s="10"/>
      <c r="DUK42" s="10"/>
      <c r="DUL42" s="10"/>
      <c r="DUM42" s="10"/>
      <c r="DUN42" s="10"/>
      <c r="DUO42" s="10"/>
      <c r="DUP42" s="10"/>
      <c r="DUQ42" s="10"/>
      <c r="DUR42" s="10"/>
      <c r="DUS42" s="10"/>
      <c r="DUT42" s="10"/>
      <c r="DUU42" s="10"/>
      <c r="DUV42" s="10"/>
      <c r="DUW42" s="10"/>
      <c r="DUX42" s="10"/>
      <c r="DUY42" s="10"/>
      <c r="DUZ42" s="10"/>
      <c r="DVA42" s="10"/>
      <c r="DVB42" s="10"/>
      <c r="DVC42" s="10"/>
      <c r="DVD42" s="10"/>
      <c r="DVE42" s="10"/>
      <c r="DVF42" s="10"/>
      <c r="DVG42" s="10"/>
      <c r="DVN42" s="10"/>
      <c r="DVO42" s="10"/>
      <c r="DVP42" s="10"/>
      <c r="DVQ42" s="10"/>
      <c r="DVR42" s="10"/>
      <c r="DVS42" s="10"/>
      <c r="DVT42" s="10"/>
      <c r="DVU42" s="10"/>
      <c r="DVV42" s="10"/>
      <c r="DVW42" s="10"/>
      <c r="DVX42" s="10"/>
      <c r="DVY42" s="10"/>
      <c r="DVZ42" s="10"/>
      <c r="DWA42" s="10"/>
      <c r="DWB42" s="10"/>
      <c r="DWC42" s="10"/>
      <c r="DWD42" s="10"/>
      <c r="DWE42" s="10"/>
      <c r="DWF42" s="10"/>
      <c r="DWG42" s="10"/>
      <c r="DWH42" s="10"/>
      <c r="DWI42" s="10"/>
      <c r="DWJ42" s="10"/>
      <c r="DWK42" s="10"/>
      <c r="DWL42" s="10"/>
      <c r="DWM42" s="10"/>
      <c r="DWN42" s="10"/>
      <c r="DWO42" s="10"/>
      <c r="DWP42" s="10"/>
      <c r="DWQ42" s="10"/>
      <c r="DWR42" s="10"/>
      <c r="DWS42" s="10"/>
      <c r="DWT42" s="10"/>
      <c r="DWU42" s="10"/>
      <c r="DWV42" s="10"/>
      <c r="DWW42" s="10"/>
      <c r="DWX42" s="10"/>
      <c r="DWY42" s="10"/>
      <c r="DWZ42" s="10"/>
      <c r="DXA42" s="10"/>
      <c r="DXB42" s="10"/>
      <c r="DXC42" s="10"/>
      <c r="DXD42" s="10"/>
      <c r="DXE42" s="10"/>
      <c r="DXF42" s="10"/>
      <c r="DXG42" s="10"/>
      <c r="DXH42" s="10"/>
      <c r="DXI42" s="10"/>
      <c r="DXJ42" s="10"/>
      <c r="DXK42" s="10"/>
      <c r="DXL42" s="10"/>
      <c r="DXM42" s="10"/>
      <c r="DXN42" s="10"/>
      <c r="DXO42" s="10"/>
      <c r="DXP42" s="10"/>
      <c r="DXQ42" s="10"/>
      <c r="DXR42" s="10"/>
      <c r="DXS42" s="10"/>
      <c r="DXT42" s="10"/>
      <c r="DXU42" s="10"/>
      <c r="DXV42" s="10"/>
      <c r="DXW42" s="10"/>
      <c r="DXX42" s="10"/>
      <c r="DXY42" s="10"/>
      <c r="DXZ42" s="10"/>
      <c r="DYA42" s="10"/>
      <c r="DYB42" s="10"/>
      <c r="DYC42" s="10"/>
      <c r="DYD42" s="10"/>
      <c r="DYE42" s="10"/>
      <c r="DYF42" s="10"/>
      <c r="DYG42" s="10"/>
      <c r="DYH42" s="10"/>
      <c r="DYI42" s="10"/>
      <c r="DYJ42" s="10"/>
      <c r="DYK42" s="10"/>
      <c r="DYL42" s="10"/>
      <c r="DYM42" s="10"/>
      <c r="DYN42" s="10"/>
      <c r="DYO42" s="10"/>
      <c r="DYP42" s="10"/>
      <c r="DYQ42" s="10"/>
      <c r="DYR42" s="10"/>
      <c r="DYS42" s="10"/>
      <c r="DYT42" s="10"/>
      <c r="DYU42" s="10"/>
      <c r="DYV42" s="10"/>
      <c r="DYW42" s="10"/>
      <c r="DYX42" s="10"/>
      <c r="DYY42" s="10"/>
      <c r="DYZ42" s="10"/>
      <c r="DZA42" s="10"/>
      <c r="DZB42" s="10"/>
      <c r="DZC42" s="10"/>
      <c r="DZD42" s="10"/>
      <c r="DZE42" s="10"/>
      <c r="DZF42" s="10"/>
      <c r="DZG42" s="10"/>
      <c r="DZH42" s="10"/>
      <c r="DZI42" s="10"/>
      <c r="DZJ42" s="10"/>
      <c r="DZK42" s="10"/>
      <c r="DZL42" s="10"/>
      <c r="DZM42" s="10"/>
      <c r="DZN42" s="10"/>
      <c r="DZO42" s="10"/>
      <c r="DZP42" s="10"/>
      <c r="DZQ42" s="10"/>
      <c r="DZR42" s="10"/>
      <c r="DZS42" s="10"/>
      <c r="DZT42" s="10"/>
      <c r="DZU42" s="10"/>
      <c r="DZV42" s="10"/>
      <c r="DZW42" s="10"/>
      <c r="DZX42" s="10"/>
      <c r="DZY42" s="10"/>
      <c r="DZZ42" s="10"/>
      <c r="EAA42" s="10"/>
      <c r="EAB42" s="10"/>
      <c r="EAC42" s="10"/>
      <c r="EAD42" s="10"/>
      <c r="EAE42" s="10"/>
      <c r="EAF42" s="10"/>
      <c r="EAG42" s="10"/>
      <c r="EAH42" s="10"/>
      <c r="EAI42" s="10"/>
      <c r="EAJ42" s="10"/>
      <c r="EAK42" s="10"/>
      <c r="EAL42" s="10"/>
      <c r="EAM42" s="10"/>
      <c r="EAN42" s="10"/>
      <c r="EAO42" s="10"/>
      <c r="EAP42" s="10"/>
      <c r="EAQ42" s="10"/>
      <c r="EAR42" s="10"/>
      <c r="EAS42" s="10"/>
      <c r="EAT42" s="10"/>
      <c r="EAU42" s="10"/>
      <c r="EAV42" s="10"/>
      <c r="EAW42" s="10"/>
      <c r="EAX42" s="10"/>
      <c r="EAY42" s="10"/>
      <c r="EAZ42" s="10"/>
      <c r="EBA42" s="10"/>
      <c r="EBB42" s="10"/>
      <c r="EBC42" s="10"/>
      <c r="EBD42" s="10"/>
      <c r="EBE42" s="10"/>
      <c r="EBF42" s="10"/>
      <c r="EBG42" s="10"/>
      <c r="EBH42" s="10"/>
      <c r="EBI42" s="10"/>
      <c r="EBJ42" s="10"/>
      <c r="EBK42" s="10"/>
      <c r="EBL42" s="10"/>
      <c r="EBM42" s="10"/>
      <c r="EBN42" s="10"/>
      <c r="EBO42" s="10"/>
      <c r="EBP42" s="10"/>
      <c r="EBQ42" s="10"/>
      <c r="EBR42" s="10"/>
      <c r="EBS42" s="10"/>
      <c r="EBT42" s="10"/>
      <c r="EBU42" s="10"/>
      <c r="EBV42" s="10"/>
      <c r="EBW42" s="10"/>
      <c r="EBX42" s="10"/>
      <c r="EBY42" s="10"/>
      <c r="EBZ42" s="10"/>
      <c r="ECA42" s="10"/>
      <c r="ECB42" s="10"/>
      <c r="ECC42" s="10"/>
      <c r="ECD42" s="10"/>
      <c r="ECE42" s="10"/>
      <c r="ECF42" s="10"/>
      <c r="ECG42" s="10"/>
      <c r="ECH42" s="10"/>
      <c r="ECI42" s="10"/>
      <c r="ECJ42" s="10"/>
      <c r="ECK42" s="10"/>
      <c r="ECL42" s="10"/>
      <c r="ECM42" s="10"/>
      <c r="ECN42" s="10"/>
      <c r="ECO42" s="10"/>
      <c r="ECP42" s="10"/>
      <c r="ECQ42" s="10"/>
      <c r="ECR42" s="10"/>
      <c r="ECS42" s="10"/>
      <c r="ECT42" s="10"/>
      <c r="ECU42" s="10"/>
      <c r="ECV42" s="10"/>
      <c r="ECW42" s="10"/>
      <c r="ECX42" s="10"/>
      <c r="ECY42" s="10"/>
      <c r="ECZ42" s="10"/>
      <c r="EDA42" s="10"/>
      <c r="EDB42" s="10"/>
      <c r="EDC42" s="10"/>
      <c r="EDD42" s="10"/>
      <c r="EDE42" s="10"/>
      <c r="EDF42" s="10"/>
      <c r="EDG42" s="10"/>
      <c r="EDH42" s="10"/>
      <c r="EDI42" s="10"/>
      <c r="EDJ42" s="10"/>
      <c r="EDK42" s="10"/>
      <c r="EDL42" s="10"/>
      <c r="EDM42" s="10"/>
      <c r="EDN42" s="10"/>
      <c r="EDO42" s="10"/>
      <c r="EDP42" s="10"/>
      <c r="EDQ42" s="10"/>
      <c r="EDR42" s="10"/>
      <c r="EDS42" s="10"/>
      <c r="EDT42" s="10"/>
      <c r="EDU42" s="10"/>
      <c r="EDV42" s="10"/>
      <c r="EDW42" s="10"/>
      <c r="EDX42" s="10"/>
      <c r="EDY42" s="10"/>
      <c r="EDZ42" s="10"/>
      <c r="EEA42" s="10"/>
      <c r="EEB42" s="10"/>
      <c r="EEC42" s="10"/>
      <c r="EED42" s="10"/>
      <c r="EEE42" s="10"/>
      <c r="EEF42" s="10"/>
      <c r="EEG42" s="10"/>
      <c r="EEH42" s="10"/>
      <c r="EEI42" s="10"/>
      <c r="EEJ42" s="10"/>
      <c r="EEK42" s="10"/>
      <c r="EEL42" s="10"/>
      <c r="EEM42" s="10"/>
      <c r="EEN42" s="10"/>
      <c r="EEO42" s="10"/>
      <c r="EEP42" s="10"/>
      <c r="EEQ42" s="10"/>
      <c r="EER42" s="10"/>
      <c r="EES42" s="10"/>
      <c r="EET42" s="10"/>
      <c r="EEU42" s="10"/>
      <c r="EEV42" s="10"/>
      <c r="EEW42" s="10"/>
      <c r="EEX42" s="10"/>
      <c r="EEY42" s="10"/>
      <c r="EEZ42" s="10"/>
      <c r="EFA42" s="10"/>
      <c r="EFB42" s="10"/>
      <c r="EFC42" s="10"/>
      <c r="EFJ42" s="10"/>
      <c r="EFK42" s="10"/>
      <c r="EFL42" s="10"/>
      <c r="EFM42" s="10"/>
      <c r="EFN42" s="10"/>
      <c r="EFO42" s="10"/>
      <c r="EFP42" s="10"/>
      <c r="EFQ42" s="10"/>
      <c r="EFR42" s="10"/>
      <c r="EFS42" s="10"/>
      <c r="EFT42" s="10"/>
      <c r="EFU42" s="10"/>
      <c r="EFV42" s="10"/>
      <c r="EFW42" s="10"/>
      <c r="EFX42" s="10"/>
      <c r="EFY42" s="10"/>
      <c r="EFZ42" s="10"/>
      <c r="EGA42" s="10"/>
      <c r="EGB42" s="10"/>
      <c r="EGC42" s="10"/>
      <c r="EGD42" s="10"/>
      <c r="EGE42" s="10"/>
      <c r="EGF42" s="10"/>
      <c r="EGG42" s="10"/>
      <c r="EGH42" s="10"/>
      <c r="EGI42" s="10"/>
      <c r="EGJ42" s="10"/>
      <c r="EGK42" s="10"/>
      <c r="EGL42" s="10"/>
      <c r="EGM42" s="10"/>
      <c r="EGN42" s="10"/>
      <c r="EGO42" s="10"/>
      <c r="EGP42" s="10"/>
      <c r="EGQ42" s="10"/>
      <c r="EGR42" s="10"/>
      <c r="EGS42" s="10"/>
      <c r="EGT42" s="10"/>
      <c r="EGU42" s="10"/>
      <c r="EGV42" s="10"/>
      <c r="EGW42" s="10"/>
      <c r="EGX42" s="10"/>
      <c r="EGY42" s="10"/>
      <c r="EGZ42" s="10"/>
      <c r="EHA42" s="10"/>
      <c r="EHB42" s="10"/>
      <c r="EHC42" s="10"/>
      <c r="EHD42" s="10"/>
      <c r="EHE42" s="10"/>
      <c r="EHF42" s="10"/>
      <c r="EHG42" s="10"/>
      <c r="EHH42" s="10"/>
      <c r="EHI42" s="10"/>
      <c r="EHJ42" s="10"/>
      <c r="EHK42" s="10"/>
      <c r="EHL42" s="10"/>
      <c r="EHM42" s="10"/>
      <c r="EHN42" s="10"/>
      <c r="EHO42" s="10"/>
      <c r="EHP42" s="10"/>
      <c r="EHQ42" s="10"/>
      <c r="EHR42" s="10"/>
      <c r="EHS42" s="10"/>
      <c r="EHT42" s="10"/>
      <c r="EHU42" s="10"/>
      <c r="EHV42" s="10"/>
      <c r="EHW42" s="10"/>
      <c r="EHX42" s="10"/>
      <c r="EHY42" s="10"/>
      <c r="EHZ42" s="10"/>
      <c r="EIA42" s="10"/>
      <c r="EIB42" s="10"/>
      <c r="EIC42" s="10"/>
      <c r="EID42" s="10"/>
      <c r="EIE42" s="10"/>
      <c r="EIF42" s="10"/>
      <c r="EIG42" s="10"/>
      <c r="EIH42" s="10"/>
      <c r="EII42" s="10"/>
      <c r="EIJ42" s="10"/>
      <c r="EIK42" s="10"/>
      <c r="EIL42" s="10"/>
      <c r="EIM42" s="10"/>
      <c r="EIN42" s="10"/>
      <c r="EIO42" s="10"/>
      <c r="EIP42" s="10"/>
      <c r="EIQ42" s="10"/>
      <c r="EIR42" s="10"/>
      <c r="EIS42" s="10"/>
      <c r="EIT42" s="10"/>
      <c r="EIU42" s="10"/>
      <c r="EIV42" s="10"/>
      <c r="EIW42" s="10"/>
      <c r="EIX42" s="10"/>
      <c r="EIY42" s="10"/>
      <c r="EIZ42" s="10"/>
      <c r="EJA42" s="10"/>
      <c r="EJB42" s="10"/>
      <c r="EJC42" s="10"/>
      <c r="EJD42" s="10"/>
      <c r="EJE42" s="10"/>
      <c r="EJF42" s="10"/>
      <c r="EJG42" s="10"/>
      <c r="EJH42" s="10"/>
      <c r="EJI42" s="10"/>
      <c r="EJJ42" s="10"/>
      <c r="EJK42" s="10"/>
      <c r="EJL42" s="10"/>
      <c r="EJM42" s="10"/>
      <c r="EJN42" s="10"/>
      <c r="EJO42" s="10"/>
      <c r="EJP42" s="10"/>
      <c r="EJQ42" s="10"/>
      <c r="EJR42" s="10"/>
      <c r="EJS42" s="10"/>
      <c r="EJT42" s="10"/>
      <c r="EJU42" s="10"/>
      <c r="EJV42" s="10"/>
      <c r="EJW42" s="10"/>
      <c r="EJX42" s="10"/>
      <c r="EJY42" s="10"/>
      <c r="EJZ42" s="10"/>
      <c r="EKA42" s="10"/>
      <c r="EKB42" s="10"/>
      <c r="EKC42" s="10"/>
      <c r="EKD42" s="10"/>
      <c r="EKE42" s="10"/>
      <c r="EKF42" s="10"/>
      <c r="EKG42" s="10"/>
      <c r="EKH42" s="10"/>
      <c r="EKI42" s="10"/>
      <c r="EKJ42" s="10"/>
      <c r="EKK42" s="10"/>
      <c r="EKL42" s="10"/>
      <c r="EKM42" s="10"/>
      <c r="EKN42" s="10"/>
      <c r="EKO42" s="10"/>
      <c r="EKP42" s="10"/>
      <c r="EKQ42" s="10"/>
      <c r="EKR42" s="10"/>
      <c r="EKS42" s="10"/>
      <c r="EKT42" s="10"/>
      <c r="EKU42" s="10"/>
      <c r="EKV42" s="10"/>
      <c r="EKW42" s="10"/>
      <c r="EKX42" s="10"/>
      <c r="EKY42" s="10"/>
      <c r="EKZ42" s="10"/>
      <c r="ELA42" s="10"/>
      <c r="ELB42" s="10"/>
      <c r="ELC42" s="10"/>
      <c r="ELD42" s="10"/>
      <c r="ELE42" s="10"/>
      <c r="ELF42" s="10"/>
      <c r="ELG42" s="10"/>
      <c r="ELH42" s="10"/>
      <c r="ELI42" s="10"/>
      <c r="ELJ42" s="10"/>
      <c r="ELK42" s="10"/>
      <c r="ELL42" s="10"/>
      <c r="ELM42" s="10"/>
      <c r="ELN42" s="10"/>
      <c r="ELO42" s="10"/>
      <c r="ELP42" s="10"/>
      <c r="ELQ42" s="10"/>
      <c r="ELR42" s="10"/>
      <c r="ELS42" s="10"/>
      <c r="ELT42" s="10"/>
      <c r="ELU42" s="10"/>
      <c r="ELV42" s="10"/>
      <c r="ELW42" s="10"/>
      <c r="ELX42" s="10"/>
      <c r="ELY42" s="10"/>
      <c r="ELZ42" s="10"/>
      <c r="EMA42" s="10"/>
      <c r="EMB42" s="10"/>
      <c r="EMC42" s="10"/>
      <c r="EMD42" s="10"/>
      <c r="EME42" s="10"/>
      <c r="EMF42" s="10"/>
      <c r="EMG42" s="10"/>
      <c r="EMH42" s="10"/>
      <c r="EMI42" s="10"/>
      <c r="EMJ42" s="10"/>
      <c r="EMK42" s="10"/>
      <c r="EML42" s="10"/>
      <c r="EMM42" s="10"/>
      <c r="EMN42" s="10"/>
      <c r="EMO42" s="10"/>
      <c r="EMP42" s="10"/>
      <c r="EMQ42" s="10"/>
      <c r="EMR42" s="10"/>
      <c r="EMS42" s="10"/>
      <c r="EMT42" s="10"/>
      <c r="EMU42" s="10"/>
      <c r="EMV42" s="10"/>
      <c r="EMW42" s="10"/>
      <c r="EMX42" s="10"/>
      <c r="EMY42" s="10"/>
      <c r="EMZ42" s="10"/>
      <c r="ENA42" s="10"/>
      <c r="ENB42" s="10"/>
      <c r="ENC42" s="10"/>
      <c r="END42" s="10"/>
      <c r="ENE42" s="10"/>
      <c r="ENF42" s="10"/>
      <c r="ENG42" s="10"/>
      <c r="ENH42" s="10"/>
      <c r="ENI42" s="10"/>
      <c r="ENJ42" s="10"/>
      <c r="ENK42" s="10"/>
      <c r="ENL42" s="10"/>
      <c r="ENM42" s="10"/>
      <c r="ENN42" s="10"/>
      <c r="ENO42" s="10"/>
      <c r="ENP42" s="10"/>
      <c r="ENQ42" s="10"/>
      <c r="ENR42" s="10"/>
      <c r="ENS42" s="10"/>
      <c r="ENT42" s="10"/>
      <c r="ENU42" s="10"/>
      <c r="ENV42" s="10"/>
      <c r="ENW42" s="10"/>
      <c r="ENX42" s="10"/>
      <c r="ENY42" s="10"/>
      <c r="ENZ42" s="10"/>
      <c r="EOA42" s="10"/>
      <c r="EOB42" s="10"/>
      <c r="EOC42" s="10"/>
      <c r="EOD42" s="10"/>
      <c r="EOE42" s="10"/>
      <c r="EOF42" s="10"/>
      <c r="EOG42" s="10"/>
      <c r="EOH42" s="10"/>
      <c r="EOI42" s="10"/>
      <c r="EOJ42" s="10"/>
      <c r="EOK42" s="10"/>
      <c r="EOL42" s="10"/>
      <c r="EOM42" s="10"/>
      <c r="EON42" s="10"/>
      <c r="EOO42" s="10"/>
      <c r="EOP42" s="10"/>
      <c r="EOQ42" s="10"/>
      <c r="EOR42" s="10"/>
      <c r="EOS42" s="10"/>
      <c r="EOT42" s="10"/>
      <c r="EOU42" s="10"/>
      <c r="EOV42" s="10"/>
      <c r="EOW42" s="10"/>
      <c r="EOX42" s="10"/>
      <c r="EOY42" s="10"/>
      <c r="EPF42" s="10"/>
      <c r="EPG42" s="10"/>
      <c r="EPH42" s="10"/>
      <c r="EPI42" s="10"/>
      <c r="EPJ42" s="10"/>
      <c r="EPK42" s="10"/>
      <c r="EPL42" s="10"/>
      <c r="EPM42" s="10"/>
      <c r="EPN42" s="10"/>
      <c r="EPO42" s="10"/>
      <c r="EPP42" s="10"/>
      <c r="EPQ42" s="10"/>
      <c r="EPR42" s="10"/>
      <c r="EPS42" s="10"/>
      <c r="EPT42" s="10"/>
      <c r="EPU42" s="10"/>
      <c r="EPV42" s="10"/>
      <c r="EPW42" s="10"/>
      <c r="EPX42" s="10"/>
      <c r="EPY42" s="10"/>
      <c r="EPZ42" s="10"/>
      <c r="EQA42" s="10"/>
      <c r="EQB42" s="10"/>
      <c r="EQC42" s="10"/>
      <c r="EQD42" s="10"/>
      <c r="EQE42" s="10"/>
      <c r="EQF42" s="10"/>
      <c r="EQG42" s="10"/>
      <c r="EQH42" s="10"/>
      <c r="EQI42" s="10"/>
      <c r="EQJ42" s="10"/>
      <c r="EQK42" s="10"/>
      <c r="EQL42" s="10"/>
      <c r="EQM42" s="10"/>
      <c r="EQN42" s="10"/>
      <c r="EQO42" s="10"/>
      <c r="EQP42" s="10"/>
      <c r="EQQ42" s="10"/>
      <c r="EQR42" s="10"/>
      <c r="EQS42" s="10"/>
      <c r="EQT42" s="10"/>
      <c r="EQU42" s="10"/>
      <c r="EQV42" s="10"/>
      <c r="EQW42" s="10"/>
      <c r="EQX42" s="10"/>
      <c r="EQY42" s="10"/>
      <c r="EQZ42" s="10"/>
      <c r="ERA42" s="10"/>
      <c r="ERB42" s="10"/>
      <c r="ERC42" s="10"/>
      <c r="ERD42" s="10"/>
      <c r="ERE42" s="10"/>
      <c r="ERF42" s="10"/>
      <c r="ERG42" s="10"/>
      <c r="ERH42" s="10"/>
      <c r="ERI42" s="10"/>
      <c r="ERJ42" s="10"/>
      <c r="ERK42" s="10"/>
      <c r="ERL42" s="10"/>
      <c r="ERM42" s="10"/>
      <c r="ERN42" s="10"/>
      <c r="ERO42" s="10"/>
      <c r="ERP42" s="10"/>
      <c r="ERQ42" s="10"/>
      <c r="ERR42" s="10"/>
      <c r="ERS42" s="10"/>
      <c r="ERT42" s="10"/>
      <c r="ERU42" s="10"/>
      <c r="ERV42" s="10"/>
      <c r="ERW42" s="10"/>
      <c r="ERX42" s="10"/>
      <c r="ERY42" s="10"/>
      <c r="ERZ42" s="10"/>
      <c r="ESA42" s="10"/>
      <c r="ESB42" s="10"/>
      <c r="ESC42" s="10"/>
      <c r="ESD42" s="10"/>
      <c r="ESE42" s="10"/>
      <c r="ESF42" s="10"/>
      <c r="ESG42" s="10"/>
      <c r="ESH42" s="10"/>
      <c r="ESI42" s="10"/>
      <c r="ESJ42" s="10"/>
      <c r="ESK42" s="10"/>
      <c r="ESL42" s="10"/>
      <c r="ESM42" s="10"/>
      <c r="ESN42" s="10"/>
      <c r="ESO42" s="10"/>
      <c r="ESP42" s="10"/>
      <c r="ESQ42" s="10"/>
      <c r="ESR42" s="10"/>
      <c r="ESS42" s="10"/>
      <c r="EST42" s="10"/>
      <c r="ESU42" s="10"/>
      <c r="ESV42" s="10"/>
      <c r="ESW42" s="10"/>
      <c r="ESX42" s="10"/>
      <c r="ESY42" s="10"/>
      <c r="ESZ42" s="10"/>
      <c r="ETA42" s="10"/>
      <c r="ETB42" s="10"/>
      <c r="ETC42" s="10"/>
      <c r="ETD42" s="10"/>
      <c r="ETE42" s="10"/>
      <c r="ETF42" s="10"/>
      <c r="ETG42" s="10"/>
      <c r="ETH42" s="10"/>
      <c r="ETI42" s="10"/>
      <c r="ETJ42" s="10"/>
      <c r="ETK42" s="10"/>
      <c r="ETL42" s="10"/>
      <c r="ETM42" s="10"/>
      <c r="ETN42" s="10"/>
      <c r="ETO42" s="10"/>
      <c r="ETP42" s="10"/>
      <c r="ETQ42" s="10"/>
      <c r="ETR42" s="10"/>
      <c r="ETS42" s="10"/>
      <c r="ETT42" s="10"/>
      <c r="ETU42" s="10"/>
      <c r="ETV42" s="10"/>
      <c r="ETW42" s="10"/>
      <c r="ETX42" s="10"/>
      <c r="ETY42" s="10"/>
      <c r="ETZ42" s="10"/>
      <c r="EUA42" s="10"/>
      <c r="EUB42" s="10"/>
      <c r="EUC42" s="10"/>
      <c r="EUD42" s="10"/>
      <c r="EUE42" s="10"/>
      <c r="EUF42" s="10"/>
      <c r="EUG42" s="10"/>
      <c r="EUH42" s="10"/>
      <c r="EUI42" s="10"/>
      <c r="EUJ42" s="10"/>
      <c r="EUK42" s="10"/>
      <c r="EUL42" s="10"/>
      <c r="EUM42" s="10"/>
      <c r="EUN42" s="10"/>
      <c r="EUO42" s="10"/>
      <c r="EUP42" s="10"/>
      <c r="EUQ42" s="10"/>
      <c r="EUR42" s="10"/>
      <c r="EUS42" s="10"/>
      <c r="EUT42" s="10"/>
      <c r="EUU42" s="10"/>
      <c r="EUV42" s="10"/>
      <c r="EUW42" s="10"/>
      <c r="EUX42" s="10"/>
      <c r="EUY42" s="10"/>
      <c r="EUZ42" s="10"/>
      <c r="EVA42" s="10"/>
      <c r="EVB42" s="10"/>
      <c r="EVC42" s="10"/>
      <c r="EVD42" s="10"/>
      <c r="EVE42" s="10"/>
      <c r="EVF42" s="10"/>
      <c r="EVG42" s="10"/>
      <c r="EVH42" s="10"/>
      <c r="EVI42" s="10"/>
      <c r="EVJ42" s="10"/>
      <c r="EVK42" s="10"/>
      <c r="EVL42" s="10"/>
      <c r="EVM42" s="10"/>
      <c r="EVN42" s="10"/>
      <c r="EVO42" s="10"/>
      <c r="EVP42" s="10"/>
      <c r="EVQ42" s="10"/>
      <c r="EVR42" s="10"/>
      <c r="EVS42" s="10"/>
      <c r="EVT42" s="10"/>
      <c r="EVU42" s="10"/>
      <c r="EVV42" s="10"/>
      <c r="EVW42" s="10"/>
      <c r="EVX42" s="10"/>
      <c r="EVY42" s="10"/>
      <c r="EVZ42" s="10"/>
      <c r="EWA42" s="10"/>
      <c r="EWB42" s="10"/>
      <c r="EWC42" s="10"/>
      <c r="EWD42" s="10"/>
      <c r="EWE42" s="10"/>
      <c r="EWF42" s="10"/>
      <c r="EWG42" s="10"/>
      <c r="EWH42" s="10"/>
      <c r="EWI42" s="10"/>
      <c r="EWJ42" s="10"/>
      <c r="EWK42" s="10"/>
      <c r="EWL42" s="10"/>
      <c r="EWM42" s="10"/>
      <c r="EWN42" s="10"/>
      <c r="EWO42" s="10"/>
      <c r="EWP42" s="10"/>
      <c r="EWQ42" s="10"/>
      <c r="EWR42" s="10"/>
      <c r="EWS42" s="10"/>
      <c r="EWT42" s="10"/>
      <c r="EWU42" s="10"/>
      <c r="EWV42" s="10"/>
      <c r="EWW42" s="10"/>
      <c r="EWX42" s="10"/>
      <c r="EWY42" s="10"/>
      <c r="EWZ42" s="10"/>
      <c r="EXA42" s="10"/>
      <c r="EXB42" s="10"/>
      <c r="EXC42" s="10"/>
      <c r="EXD42" s="10"/>
      <c r="EXE42" s="10"/>
      <c r="EXF42" s="10"/>
      <c r="EXG42" s="10"/>
      <c r="EXH42" s="10"/>
      <c r="EXI42" s="10"/>
      <c r="EXJ42" s="10"/>
      <c r="EXK42" s="10"/>
      <c r="EXL42" s="10"/>
      <c r="EXM42" s="10"/>
      <c r="EXN42" s="10"/>
      <c r="EXO42" s="10"/>
      <c r="EXP42" s="10"/>
      <c r="EXQ42" s="10"/>
      <c r="EXR42" s="10"/>
      <c r="EXS42" s="10"/>
      <c r="EXT42" s="10"/>
      <c r="EXU42" s="10"/>
      <c r="EXV42" s="10"/>
      <c r="EXW42" s="10"/>
      <c r="EXX42" s="10"/>
      <c r="EXY42" s="10"/>
      <c r="EXZ42" s="10"/>
      <c r="EYA42" s="10"/>
      <c r="EYB42" s="10"/>
      <c r="EYC42" s="10"/>
      <c r="EYD42" s="10"/>
      <c r="EYE42" s="10"/>
      <c r="EYF42" s="10"/>
      <c r="EYG42" s="10"/>
      <c r="EYH42" s="10"/>
      <c r="EYI42" s="10"/>
      <c r="EYJ42" s="10"/>
      <c r="EYK42" s="10"/>
      <c r="EYL42" s="10"/>
      <c r="EYM42" s="10"/>
      <c r="EYN42" s="10"/>
      <c r="EYO42" s="10"/>
      <c r="EYP42" s="10"/>
      <c r="EYQ42" s="10"/>
      <c r="EYR42" s="10"/>
      <c r="EYS42" s="10"/>
      <c r="EYT42" s="10"/>
      <c r="EYU42" s="10"/>
      <c r="EZB42" s="10"/>
      <c r="EZC42" s="10"/>
      <c r="EZD42" s="10"/>
      <c r="EZE42" s="10"/>
      <c r="EZF42" s="10"/>
      <c r="EZG42" s="10"/>
      <c r="EZH42" s="10"/>
      <c r="EZI42" s="10"/>
      <c r="EZJ42" s="10"/>
      <c r="EZK42" s="10"/>
      <c r="EZL42" s="10"/>
      <c r="EZM42" s="10"/>
      <c r="EZN42" s="10"/>
      <c r="EZO42" s="10"/>
      <c r="EZP42" s="10"/>
      <c r="EZQ42" s="10"/>
      <c r="EZR42" s="10"/>
      <c r="EZS42" s="10"/>
      <c r="EZT42" s="10"/>
      <c r="EZU42" s="10"/>
      <c r="EZV42" s="10"/>
      <c r="EZW42" s="10"/>
      <c r="EZX42" s="10"/>
      <c r="EZY42" s="10"/>
      <c r="EZZ42" s="10"/>
      <c r="FAA42" s="10"/>
      <c r="FAB42" s="10"/>
      <c r="FAC42" s="10"/>
      <c r="FAD42" s="10"/>
      <c r="FAE42" s="10"/>
      <c r="FAF42" s="10"/>
      <c r="FAG42" s="10"/>
      <c r="FAH42" s="10"/>
      <c r="FAI42" s="10"/>
      <c r="FAJ42" s="10"/>
      <c r="FAK42" s="10"/>
      <c r="FAL42" s="10"/>
      <c r="FAM42" s="10"/>
      <c r="FAN42" s="10"/>
      <c r="FAO42" s="10"/>
      <c r="FAP42" s="10"/>
      <c r="FAQ42" s="10"/>
      <c r="FAR42" s="10"/>
      <c r="FAS42" s="10"/>
      <c r="FAT42" s="10"/>
      <c r="FAU42" s="10"/>
      <c r="FAV42" s="10"/>
      <c r="FAW42" s="10"/>
      <c r="FAX42" s="10"/>
      <c r="FAY42" s="10"/>
      <c r="FAZ42" s="10"/>
      <c r="FBA42" s="10"/>
      <c r="FBB42" s="10"/>
      <c r="FBC42" s="10"/>
      <c r="FBD42" s="10"/>
      <c r="FBE42" s="10"/>
      <c r="FBF42" s="10"/>
      <c r="FBG42" s="10"/>
      <c r="FBH42" s="10"/>
      <c r="FBI42" s="10"/>
      <c r="FBJ42" s="10"/>
      <c r="FBK42" s="10"/>
      <c r="FBL42" s="10"/>
      <c r="FBM42" s="10"/>
      <c r="FBN42" s="10"/>
      <c r="FBO42" s="10"/>
      <c r="FBP42" s="10"/>
      <c r="FBQ42" s="10"/>
      <c r="FBR42" s="10"/>
      <c r="FBS42" s="10"/>
      <c r="FBT42" s="10"/>
      <c r="FBU42" s="10"/>
      <c r="FBV42" s="10"/>
      <c r="FBW42" s="10"/>
      <c r="FBX42" s="10"/>
      <c r="FBY42" s="10"/>
      <c r="FBZ42" s="10"/>
      <c r="FCA42" s="10"/>
      <c r="FCB42" s="10"/>
      <c r="FCC42" s="10"/>
      <c r="FCD42" s="10"/>
      <c r="FCE42" s="10"/>
      <c r="FCF42" s="10"/>
      <c r="FCG42" s="10"/>
      <c r="FCH42" s="10"/>
      <c r="FCI42" s="10"/>
      <c r="FCJ42" s="10"/>
      <c r="FCK42" s="10"/>
      <c r="FCL42" s="10"/>
      <c r="FCM42" s="10"/>
      <c r="FCN42" s="10"/>
      <c r="FCO42" s="10"/>
      <c r="FCP42" s="10"/>
      <c r="FCQ42" s="10"/>
      <c r="FCR42" s="10"/>
      <c r="FCS42" s="10"/>
      <c r="FCT42" s="10"/>
      <c r="FCU42" s="10"/>
      <c r="FCV42" s="10"/>
      <c r="FCW42" s="10"/>
      <c r="FCX42" s="10"/>
      <c r="FCY42" s="10"/>
      <c r="FCZ42" s="10"/>
      <c r="FDA42" s="10"/>
      <c r="FDB42" s="10"/>
      <c r="FDC42" s="10"/>
      <c r="FDD42" s="10"/>
      <c r="FDE42" s="10"/>
      <c r="FDF42" s="10"/>
      <c r="FDG42" s="10"/>
      <c r="FDH42" s="10"/>
      <c r="FDI42" s="10"/>
      <c r="FDJ42" s="10"/>
      <c r="FDK42" s="10"/>
      <c r="FDL42" s="10"/>
      <c r="FDM42" s="10"/>
      <c r="FDN42" s="10"/>
      <c r="FDO42" s="10"/>
      <c r="FDP42" s="10"/>
      <c r="FDQ42" s="10"/>
      <c r="FDR42" s="10"/>
      <c r="FDS42" s="10"/>
      <c r="FDT42" s="10"/>
      <c r="FDU42" s="10"/>
      <c r="FDV42" s="10"/>
      <c r="FDW42" s="10"/>
      <c r="FDX42" s="10"/>
      <c r="FDY42" s="10"/>
      <c r="FDZ42" s="10"/>
      <c r="FEA42" s="10"/>
      <c r="FEB42" s="10"/>
      <c r="FEC42" s="10"/>
      <c r="FED42" s="10"/>
      <c r="FEE42" s="10"/>
      <c r="FEF42" s="10"/>
      <c r="FEG42" s="10"/>
      <c r="FEH42" s="10"/>
      <c r="FEI42" s="10"/>
      <c r="FEJ42" s="10"/>
      <c r="FEK42" s="10"/>
      <c r="FEL42" s="10"/>
      <c r="FEM42" s="10"/>
      <c r="FEN42" s="10"/>
      <c r="FEO42" s="10"/>
      <c r="FEP42" s="10"/>
      <c r="FEQ42" s="10"/>
      <c r="FER42" s="10"/>
      <c r="FES42" s="10"/>
      <c r="FET42" s="10"/>
      <c r="FEU42" s="10"/>
      <c r="FEV42" s="10"/>
      <c r="FEW42" s="10"/>
      <c r="FEX42" s="10"/>
      <c r="FEY42" s="10"/>
      <c r="FEZ42" s="10"/>
      <c r="FFA42" s="10"/>
      <c r="FFB42" s="10"/>
      <c r="FFC42" s="10"/>
      <c r="FFD42" s="10"/>
      <c r="FFE42" s="10"/>
      <c r="FFF42" s="10"/>
      <c r="FFG42" s="10"/>
      <c r="FFH42" s="10"/>
      <c r="FFI42" s="10"/>
      <c r="FFJ42" s="10"/>
      <c r="FFK42" s="10"/>
      <c r="FFL42" s="10"/>
      <c r="FFM42" s="10"/>
      <c r="FFN42" s="10"/>
      <c r="FFO42" s="10"/>
      <c r="FFP42" s="10"/>
      <c r="FFQ42" s="10"/>
      <c r="FFR42" s="10"/>
      <c r="FFS42" s="10"/>
      <c r="FFT42" s="10"/>
      <c r="FFU42" s="10"/>
      <c r="FFV42" s="10"/>
      <c r="FFW42" s="10"/>
      <c r="FFX42" s="10"/>
      <c r="FFY42" s="10"/>
      <c r="FFZ42" s="10"/>
      <c r="FGA42" s="10"/>
      <c r="FGB42" s="10"/>
      <c r="FGC42" s="10"/>
      <c r="FGD42" s="10"/>
      <c r="FGE42" s="10"/>
      <c r="FGF42" s="10"/>
      <c r="FGG42" s="10"/>
      <c r="FGH42" s="10"/>
      <c r="FGI42" s="10"/>
      <c r="FGJ42" s="10"/>
      <c r="FGK42" s="10"/>
      <c r="FGL42" s="10"/>
      <c r="FGM42" s="10"/>
      <c r="FGN42" s="10"/>
      <c r="FGO42" s="10"/>
      <c r="FGP42" s="10"/>
      <c r="FGQ42" s="10"/>
      <c r="FGR42" s="10"/>
      <c r="FGS42" s="10"/>
      <c r="FGT42" s="10"/>
      <c r="FGU42" s="10"/>
      <c r="FGV42" s="10"/>
      <c r="FGW42" s="10"/>
      <c r="FGX42" s="10"/>
      <c r="FGY42" s="10"/>
      <c r="FGZ42" s="10"/>
      <c r="FHA42" s="10"/>
      <c r="FHB42" s="10"/>
      <c r="FHC42" s="10"/>
      <c r="FHD42" s="10"/>
      <c r="FHE42" s="10"/>
      <c r="FHF42" s="10"/>
      <c r="FHG42" s="10"/>
      <c r="FHH42" s="10"/>
      <c r="FHI42" s="10"/>
      <c r="FHJ42" s="10"/>
      <c r="FHK42" s="10"/>
      <c r="FHL42" s="10"/>
      <c r="FHM42" s="10"/>
      <c r="FHN42" s="10"/>
      <c r="FHO42" s="10"/>
      <c r="FHP42" s="10"/>
      <c r="FHQ42" s="10"/>
      <c r="FHR42" s="10"/>
      <c r="FHS42" s="10"/>
      <c r="FHT42" s="10"/>
      <c r="FHU42" s="10"/>
      <c r="FHV42" s="10"/>
      <c r="FHW42" s="10"/>
      <c r="FHX42" s="10"/>
      <c r="FHY42" s="10"/>
      <c r="FHZ42" s="10"/>
      <c r="FIA42" s="10"/>
      <c r="FIB42" s="10"/>
      <c r="FIC42" s="10"/>
      <c r="FID42" s="10"/>
      <c r="FIE42" s="10"/>
      <c r="FIF42" s="10"/>
      <c r="FIG42" s="10"/>
      <c r="FIH42" s="10"/>
      <c r="FII42" s="10"/>
      <c r="FIJ42" s="10"/>
      <c r="FIK42" s="10"/>
      <c r="FIL42" s="10"/>
      <c r="FIM42" s="10"/>
      <c r="FIN42" s="10"/>
      <c r="FIO42" s="10"/>
      <c r="FIP42" s="10"/>
      <c r="FIQ42" s="10"/>
      <c r="FIX42" s="10"/>
      <c r="FIY42" s="10"/>
      <c r="FIZ42" s="10"/>
      <c r="FJA42" s="10"/>
      <c r="FJB42" s="10"/>
      <c r="FJC42" s="10"/>
      <c r="FJD42" s="10"/>
      <c r="FJE42" s="10"/>
      <c r="FJF42" s="10"/>
      <c r="FJG42" s="10"/>
      <c r="FJH42" s="10"/>
      <c r="FJI42" s="10"/>
      <c r="FJJ42" s="10"/>
      <c r="FJK42" s="10"/>
      <c r="FJL42" s="10"/>
      <c r="FJM42" s="10"/>
      <c r="FJN42" s="10"/>
      <c r="FJO42" s="10"/>
      <c r="FJP42" s="10"/>
      <c r="FJQ42" s="10"/>
      <c r="FJR42" s="10"/>
      <c r="FJS42" s="10"/>
      <c r="FJT42" s="10"/>
      <c r="FJU42" s="10"/>
      <c r="FJV42" s="10"/>
      <c r="FJW42" s="10"/>
      <c r="FJX42" s="10"/>
      <c r="FJY42" s="10"/>
      <c r="FJZ42" s="10"/>
      <c r="FKA42" s="10"/>
      <c r="FKB42" s="10"/>
      <c r="FKC42" s="10"/>
      <c r="FKD42" s="10"/>
      <c r="FKE42" s="10"/>
      <c r="FKF42" s="10"/>
      <c r="FKG42" s="10"/>
      <c r="FKH42" s="10"/>
      <c r="FKI42" s="10"/>
      <c r="FKJ42" s="10"/>
      <c r="FKK42" s="10"/>
      <c r="FKL42" s="10"/>
      <c r="FKM42" s="10"/>
      <c r="FKN42" s="10"/>
      <c r="FKO42" s="10"/>
      <c r="FKP42" s="10"/>
      <c r="FKQ42" s="10"/>
      <c r="FKR42" s="10"/>
      <c r="FKS42" s="10"/>
      <c r="FKT42" s="10"/>
      <c r="FKU42" s="10"/>
      <c r="FKV42" s="10"/>
      <c r="FKW42" s="10"/>
      <c r="FKX42" s="10"/>
      <c r="FKY42" s="10"/>
      <c r="FKZ42" s="10"/>
      <c r="FLA42" s="10"/>
      <c r="FLB42" s="10"/>
      <c r="FLC42" s="10"/>
      <c r="FLD42" s="10"/>
      <c r="FLE42" s="10"/>
      <c r="FLF42" s="10"/>
      <c r="FLG42" s="10"/>
      <c r="FLH42" s="10"/>
      <c r="FLI42" s="10"/>
      <c r="FLJ42" s="10"/>
      <c r="FLK42" s="10"/>
      <c r="FLL42" s="10"/>
      <c r="FLM42" s="10"/>
      <c r="FLN42" s="10"/>
      <c r="FLO42" s="10"/>
      <c r="FLP42" s="10"/>
      <c r="FLQ42" s="10"/>
      <c r="FLR42" s="10"/>
      <c r="FLS42" s="10"/>
      <c r="FLT42" s="10"/>
      <c r="FLU42" s="10"/>
      <c r="FLV42" s="10"/>
      <c r="FLW42" s="10"/>
      <c r="FLX42" s="10"/>
      <c r="FLY42" s="10"/>
      <c r="FLZ42" s="10"/>
      <c r="FMA42" s="10"/>
      <c r="FMB42" s="10"/>
      <c r="FMC42" s="10"/>
      <c r="FMD42" s="10"/>
      <c r="FME42" s="10"/>
      <c r="FMF42" s="10"/>
      <c r="FMG42" s="10"/>
      <c r="FMH42" s="10"/>
      <c r="FMI42" s="10"/>
      <c r="FMJ42" s="10"/>
      <c r="FMK42" s="10"/>
      <c r="FML42" s="10"/>
      <c r="FMM42" s="10"/>
      <c r="FMN42" s="10"/>
      <c r="FMO42" s="10"/>
      <c r="FMP42" s="10"/>
      <c r="FMQ42" s="10"/>
      <c r="FMR42" s="10"/>
      <c r="FMS42" s="10"/>
      <c r="FMT42" s="10"/>
      <c r="FMU42" s="10"/>
      <c r="FMV42" s="10"/>
      <c r="FMW42" s="10"/>
      <c r="FMX42" s="10"/>
      <c r="FMY42" s="10"/>
      <c r="FMZ42" s="10"/>
      <c r="FNA42" s="10"/>
      <c r="FNB42" s="10"/>
      <c r="FNC42" s="10"/>
      <c r="FND42" s="10"/>
      <c r="FNE42" s="10"/>
      <c r="FNF42" s="10"/>
      <c r="FNG42" s="10"/>
      <c r="FNH42" s="10"/>
      <c r="FNI42" s="10"/>
      <c r="FNJ42" s="10"/>
      <c r="FNK42" s="10"/>
      <c r="FNL42" s="10"/>
      <c r="FNM42" s="10"/>
      <c r="FNN42" s="10"/>
      <c r="FNO42" s="10"/>
      <c r="FNP42" s="10"/>
      <c r="FNQ42" s="10"/>
      <c r="FNR42" s="10"/>
      <c r="FNS42" s="10"/>
      <c r="FNT42" s="10"/>
      <c r="FNU42" s="10"/>
      <c r="FNV42" s="10"/>
      <c r="FNW42" s="10"/>
      <c r="FNX42" s="10"/>
      <c r="FNY42" s="10"/>
      <c r="FNZ42" s="10"/>
      <c r="FOA42" s="10"/>
      <c r="FOB42" s="10"/>
      <c r="FOC42" s="10"/>
      <c r="FOD42" s="10"/>
      <c r="FOE42" s="10"/>
      <c r="FOF42" s="10"/>
      <c r="FOG42" s="10"/>
      <c r="FOH42" s="10"/>
      <c r="FOI42" s="10"/>
      <c r="FOJ42" s="10"/>
      <c r="FOK42" s="10"/>
      <c r="FOL42" s="10"/>
      <c r="FOM42" s="10"/>
      <c r="FON42" s="10"/>
      <c r="FOO42" s="10"/>
      <c r="FOP42" s="10"/>
      <c r="FOQ42" s="10"/>
      <c r="FOR42" s="10"/>
      <c r="FOS42" s="10"/>
      <c r="FOT42" s="10"/>
      <c r="FOU42" s="10"/>
      <c r="FOV42" s="10"/>
      <c r="FOW42" s="10"/>
      <c r="FOX42" s="10"/>
      <c r="FOY42" s="10"/>
      <c r="FOZ42" s="10"/>
      <c r="FPA42" s="10"/>
      <c r="FPB42" s="10"/>
      <c r="FPC42" s="10"/>
      <c r="FPD42" s="10"/>
      <c r="FPE42" s="10"/>
      <c r="FPF42" s="10"/>
      <c r="FPG42" s="10"/>
      <c r="FPH42" s="10"/>
      <c r="FPI42" s="10"/>
      <c r="FPJ42" s="10"/>
      <c r="FPK42" s="10"/>
      <c r="FPL42" s="10"/>
      <c r="FPM42" s="10"/>
      <c r="FPN42" s="10"/>
      <c r="FPO42" s="10"/>
      <c r="FPP42" s="10"/>
      <c r="FPQ42" s="10"/>
      <c r="FPR42" s="10"/>
      <c r="FPS42" s="10"/>
      <c r="FPT42" s="10"/>
      <c r="FPU42" s="10"/>
      <c r="FPV42" s="10"/>
      <c r="FPW42" s="10"/>
      <c r="FPX42" s="10"/>
      <c r="FPY42" s="10"/>
      <c r="FPZ42" s="10"/>
      <c r="FQA42" s="10"/>
      <c r="FQB42" s="10"/>
      <c r="FQC42" s="10"/>
      <c r="FQD42" s="10"/>
      <c r="FQE42" s="10"/>
      <c r="FQF42" s="10"/>
      <c r="FQG42" s="10"/>
      <c r="FQH42" s="10"/>
      <c r="FQI42" s="10"/>
      <c r="FQJ42" s="10"/>
      <c r="FQK42" s="10"/>
      <c r="FQL42" s="10"/>
      <c r="FQM42" s="10"/>
      <c r="FQN42" s="10"/>
      <c r="FQO42" s="10"/>
      <c r="FQP42" s="10"/>
      <c r="FQQ42" s="10"/>
      <c r="FQR42" s="10"/>
      <c r="FQS42" s="10"/>
      <c r="FQT42" s="10"/>
      <c r="FQU42" s="10"/>
      <c r="FQV42" s="10"/>
      <c r="FQW42" s="10"/>
      <c r="FQX42" s="10"/>
      <c r="FQY42" s="10"/>
      <c r="FQZ42" s="10"/>
      <c r="FRA42" s="10"/>
      <c r="FRB42" s="10"/>
      <c r="FRC42" s="10"/>
      <c r="FRD42" s="10"/>
      <c r="FRE42" s="10"/>
      <c r="FRF42" s="10"/>
      <c r="FRG42" s="10"/>
      <c r="FRH42" s="10"/>
      <c r="FRI42" s="10"/>
      <c r="FRJ42" s="10"/>
      <c r="FRK42" s="10"/>
      <c r="FRL42" s="10"/>
      <c r="FRM42" s="10"/>
      <c r="FRN42" s="10"/>
      <c r="FRO42" s="10"/>
      <c r="FRP42" s="10"/>
      <c r="FRQ42" s="10"/>
      <c r="FRR42" s="10"/>
      <c r="FRS42" s="10"/>
      <c r="FRT42" s="10"/>
      <c r="FRU42" s="10"/>
      <c r="FRV42" s="10"/>
      <c r="FRW42" s="10"/>
      <c r="FRX42" s="10"/>
      <c r="FRY42" s="10"/>
      <c r="FRZ42" s="10"/>
      <c r="FSA42" s="10"/>
      <c r="FSB42" s="10"/>
      <c r="FSC42" s="10"/>
      <c r="FSD42" s="10"/>
      <c r="FSE42" s="10"/>
      <c r="FSF42" s="10"/>
      <c r="FSG42" s="10"/>
      <c r="FSH42" s="10"/>
      <c r="FSI42" s="10"/>
      <c r="FSJ42" s="10"/>
      <c r="FSK42" s="10"/>
      <c r="FSL42" s="10"/>
      <c r="FSM42" s="10"/>
      <c r="FST42" s="10"/>
      <c r="FSU42" s="10"/>
      <c r="FSV42" s="10"/>
      <c r="FSW42" s="10"/>
      <c r="FSX42" s="10"/>
      <c r="FSY42" s="10"/>
      <c r="FSZ42" s="10"/>
      <c r="FTA42" s="10"/>
      <c r="FTB42" s="10"/>
      <c r="FTC42" s="10"/>
      <c r="FTD42" s="10"/>
      <c r="FTE42" s="10"/>
      <c r="FTF42" s="10"/>
      <c r="FTG42" s="10"/>
      <c r="FTH42" s="10"/>
      <c r="FTI42" s="10"/>
      <c r="FTJ42" s="10"/>
      <c r="FTK42" s="10"/>
      <c r="FTL42" s="10"/>
      <c r="FTM42" s="10"/>
      <c r="FTN42" s="10"/>
      <c r="FTO42" s="10"/>
      <c r="FTP42" s="10"/>
      <c r="FTQ42" s="10"/>
      <c r="FTR42" s="10"/>
      <c r="FTS42" s="10"/>
      <c r="FTT42" s="10"/>
      <c r="FTU42" s="10"/>
      <c r="FTV42" s="10"/>
      <c r="FTW42" s="10"/>
      <c r="FTX42" s="10"/>
      <c r="FTY42" s="10"/>
      <c r="FTZ42" s="10"/>
      <c r="FUA42" s="10"/>
      <c r="FUB42" s="10"/>
      <c r="FUC42" s="10"/>
      <c r="FUD42" s="10"/>
      <c r="FUE42" s="10"/>
      <c r="FUF42" s="10"/>
      <c r="FUG42" s="10"/>
      <c r="FUH42" s="10"/>
      <c r="FUI42" s="10"/>
      <c r="FUJ42" s="10"/>
      <c r="FUK42" s="10"/>
      <c r="FUL42" s="10"/>
      <c r="FUM42" s="10"/>
      <c r="FUN42" s="10"/>
      <c r="FUO42" s="10"/>
      <c r="FUP42" s="10"/>
      <c r="FUQ42" s="10"/>
      <c r="FUR42" s="10"/>
      <c r="FUS42" s="10"/>
      <c r="FUT42" s="10"/>
      <c r="FUU42" s="10"/>
      <c r="FUV42" s="10"/>
      <c r="FUW42" s="10"/>
      <c r="FUX42" s="10"/>
      <c r="FUY42" s="10"/>
      <c r="FUZ42" s="10"/>
      <c r="FVA42" s="10"/>
      <c r="FVB42" s="10"/>
      <c r="FVC42" s="10"/>
      <c r="FVD42" s="10"/>
      <c r="FVE42" s="10"/>
      <c r="FVF42" s="10"/>
      <c r="FVG42" s="10"/>
      <c r="FVH42" s="10"/>
      <c r="FVI42" s="10"/>
      <c r="FVJ42" s="10"/>
      <c r="FVK42" s="10"/>
      <c r="FVL42" s="10"/>
      <c r="FVM42" s="10"/>
      <c r="FVN42" s="10"/>
      <c r="FVO42" s="10"/>
      <c r="FVP42" s="10"/>
      <c r="FVQ42" s="10"/>
      <c r="FVR42" s="10"/>
      <c r="FVS42" s="10"/>
      <c r="FVT42" s="10"/>
      <c r="FVU42" s="10"/>
      <c r="FVV42" s="10"/>
      <c r="FVW42" s="10"/>
      <c r="FVX42" s="10"/>
      <c r="FVY42" s="10"/>
      <c r="FVZ42" s="10"/>
      <c r="FWA42" s="10"/>
      <c r="FWB42" s="10"/>
      <c r="FWC42" s="10"/>
      <c r="FWD42" s="10"/>
      <c r="FWE42" s="10"/>
      <c r="FWF42" s="10"/>
      <c r="FWG42" s="10"/>
      <c r="FWH42" s="10"/>
      <c r="FWI42" s="10"/>
      <c r="FWJ42" s="10"/>
      <c r="FWK42" s="10"/>
      <c r="FWL42" s="10"/>
      <c r="FWM42" s="10"/>
      <c r="FWN42" s="10"/>
      <c r="FWO42" s="10"/>
      <c r="FWP42" s="10"/>
      <c r="FWQ42" s="10"/>
      <c r="FWR42" s="10"/>
      <c r="FWS42" s="10"/>
      <c r="FWT42" s="10"/>
      <c r="FWU42" s="10"/>
      <c r="FWV42" s="10"/>
      <c r="FWW42" s="10"/>
      <c r="FWX42" s="10"/>
      <c r="FWY42" s="10"/>
      <c r="FWZ42" s="10"/>
      <c r="FXA42" s="10"/>
      <c r="FXB42" s="10"/>
      <c r="FXC42" s="10"/>
      <c r="FXD42" s="10"/>
      <c r="FXE42" s="10"/>
      <c r="FXF42" s="10"/>
      <c r="FXG42" s="10"/>
      <c r="FXH42" s="10"/>
      <c r="FXI42" s="10"/>
      <c r="FXJ42" s="10"/>
      <c r="FXK42" s="10"/>
      <c r="FXL42" s="10"/>
      <c r="FXM42" s="10"/>
      <c r="FXN42" s="10"/>
      <c r="FXO42" s="10"/>
      <c r="FXP42" s="10"/>
      <c r="FXQ42" s="10"/>
      <c r="FXR42" s="10"/>
      <c r="FXS42" s="10"/>
      <c r="FXT42" s="10"/>
      <c r="FXU42" s="10"/>
      <c r="FXV42" s="10"/>
      <c r="FXW42" s="10"/>
      <c r="FXX42" s="10"/>
      <c r="FXY42" s="10"/>
      <c r="FXZ42" s="10"/>
      <c r="FYA42" s="10"/>
      <c r="FYB42" s="10"/>
      <c r="FYC42" s="10"/>
      <c r="FYD42" s="10"/>
      <c r="FYE42" s="10"/>
      <c r="FYF42" s="10"/>
      <c r="FYG42" s="10"/>
      <c r="FYH42" s="10"/>
      <c r="FYI42" s="10"/>
      <c r="FYJ42" s="10"/>
      <c r="FYK42" s="10"/>
      <c r="FYL42" s="10"/>
      <c r="FYM42" s="10"/>
      <c r="FYN42" s="10"/>
      <c r="FYO42" s="10"/>
      <c r="FYP42" s="10"/>
      <c r="FYQ42" s="10"/>
      <c r="FYR42" s="10"/>
      <c r="FYS42" s="10"/>
      <c r="FYT42" s="10"/>
      <c r="FYU42" s="10"/>
      <c r="FYV42" s="10"/>
      <c r="FYW42" s="10"/>
      <c r="FYX42" s="10"/>
      <c r="FYY42" s="10"/>
      <c r="FYZ42" s="10"/>
      <c r="FZA42" s="10"/>
      <c r="FZB42" s="10"/>
      <c r="FZC42" s="10"/>
      <c r="FZD42" s="10"/>
      <c r="FZE42" s="10"/>
      <c r="FZF42" s="10"/>
      <c r="FZG42" s="10"/>
      <c r="FZH42" s="10"/>
      <c r="FZI42" s="10"/>
      <c r="FZJ42" s="10"/>
      <c r="FZK42" s="10"/>
      <c r="FZL42" s="10"/>
      <c r="FZM42" s="10"/>
      <c r="FZN42" s="10"/>
      <c r="FZO42" s="10"/>
      <c r="FZP42" s="10"/>
      <c r="FZQ42" s="10"/>
      <c r="FZR42" s="10"/>
      <c r="FZS42" s="10"/>
      <c r="FZT42" s="10"/>
      <c r="FZU42" s="10"/>
      <c r="FZV42" s="10"/>
      <c r="FZW42" s="10"/>
      <c r="FZX42" s="10"/>
      <c r="FZY42" s="10"/>
      <c r="FZZ42" s="10"/>
      <c r="GAA42" s="10"/>
      <c r="GAB42" s="10"/>
      <c r="GAC42" s="10"/>
      <c r="GAD42" s="10"/>
      <c r="GAE42" s="10"/>
      <c r="GAF42" s="10"/>
      <c r="GAG42" s="10"/>
      <c r="GAH42" s="10"/>
      <c r="GAI42" s="10"/>
      <c r="GAJ42" s="10"/>
      <c r="GAK42" s="10"/>
      <c r="GAL42" s="10"/>
      <c r="GAM42" s="10"/>
      <c r="GAN42" s="10"/>
      <c r="GAO42" s="10"/>
      <c r="GAP42" s="10"/>
      <c r="GAQ42" s="10"/>
      <c r="GAR42" s="10"/>
      <c r="GAS42" s="10"/>
      <c r="GAT42" s="10"/>
      <c r="GAU42" s="10"/>
      <c r="GAV42" s="10"/>
      <c r="GAW42" s="10"/>
      <c r="GAX42" s="10"/>
      <c r="GAY42" s="10"/>
      <c r="GAZ42" s="10"/>
      <c r="GBA42" s="10"/>
      <c r="GBB42" s="10"/>
      <c r="GBC42" s="10"/>
      <c r="GBD42" s="10"/>
      <c r="GBE42" s="10"/>
      <c r="GBF42" s="10"/>
      <c r="GBG42" s="10"/>
      <c r="GBH42" s="10"/>
      <c r="GBI42" s="10"/>
      <c r="GBJ42" s="10"/>
      <c r="GBK42" s="10"/>
      <c r="GBL42" s="10"/>
      <c r="GBM42" s="10"/>
      <c r="GBN42" s="10"/>
      <c r="GBO42" s="10"/>
      <c r="GBP42" s="10"/>
      <c r="GBQ42" s="10"/>
      <c r="GBR42" s="10"/>
      <c r="GBS42" s="10"/>
      <c r="GBT42" s="10"/>
      <c r="GBU42" s="10"/>
      <c r="GBV42" s="10"/>
      <c r="GBW42" s="10"/>
      <c r="GBX42" s="10"/>
      <c r="GBY42" s="10"/>
      <c r="GBZ42" s="10"/>
      <c r="GCA42" s="10"/>
      <c r="GCB42" s="10"/>
      <c r="GCC42" s="10"/>
      <c r="GCD42" s="10"/>
      <c r="GCE42" s="10"/>
      <c r="GCF42" s="10"/>
      <c r="GCG42" s="10"/>
      <c r="GCH42" s="10"/>
      <c r="GCI42" s="10"/>
      <c r="GCP42" s="10"/>
      <c r="GCQ42" s="10"/>
      <c r="GCR42" s="10"/>
      <c r="GCS42" s="10"/>
      <c r="GCT42" s="10"/>
      <c r="GCU42" s="10"/>
      <c r="GCV42" s="10"/>
      <c r="GCW42" s="10"/>
      <c r="GCX42" s="10"/>
      <c r="GCY42" s="10"/>
      <c r="GCZ42" s="10"/>
      <c r="GDA42" s="10"/>
      <c r="GDB42" s="10"/>
      <c r="GDC42" s="10"/>
      <c r="GDD42" s="10"/>
      <c r="GDE42" s="10"/>
      <c r="GDF42" s="10"/>
      <c r="GDG42" s="10"/>
      <c r="GDH42" s="10"/>
      <c r="GDI42" s="10"/>
      <c r="GDJ42" s="10"/>
      <c r="GDK42" s="10"/>
      <c r="GDL42" s="10"/>
      <c r="GDM42" s="10"/>
      <c r="GDN42" s="10"/>
      <c r="GDO42" s="10"/>
      <c r="GDP42" s="10"/>
      <c r="GDQ42" s="10"/>
      <c r="GDR42" s="10"/>
      <c r="GDS42" s="10"/>
      <c r="GDT42" s="10"/>
      <c r="GDU42" s="10"/>
      <c r="GDV42" s="10"/>
      <c r="GDW42" s="10"/>
      <c r="GDX42" s="10"/>
      <c r="GDY42" s="10"/>
      <c r="GDZ42" s="10"/>
      <c r="GEA42" s="10"/>
      <c r="GEB42" s="10"/>
      <c r="GEC42" s="10"/>
      <c r="GED42" s="10"/>
      <c r="GEE42" s="10"/>
      <c r="GEF42" s="10"/>
      <c r="GEG42" s="10"/>
      <c r="GEH42" s="10"/>
      <c r="GEI42" s="10"/>
      <c r="GEJ42" s="10"/>
      <c r="GEK42" s="10"/>
      <c r="GEL42" s="10"/>
      <c r="GEM42" s="10"/>
      <c r="GEN42" s="10"/>
      <c r="GEO42" s="10"/>
      <c r="GEP42" s="10"/>
      <c r="GEQ42" s="10"/>
      <c r="GER42" s="10"/>
      <c r="GES42" s="10"/>
      <c r="GET42" s="10"/>
      <c r="GEU42" s="10"/>
      <c r="GEV42" s="10"/>
      <c r="GEW42" s="10"/>
      <c r="GEX42" s="10"/>
      <c r="GEY42" s="10"/>
      <c r="GEZ42" s="10"/>
      <c r="GFA42" s="10"/>
      <c r="GFB42" s="10"/>
      <c r="GFC42" s="10"/>
      <c r="GFD42" s="10"/>
      <c r="GFE42" s="10"/>
      <c r="GFF42" s="10"/>
      <c r="GFG42" s="10"/>
      <c r="GFH42" s="10"/>
      <c r="GFI42" s="10"/>
      <c r="GFJ42" s="10"/>
      <c r="GFK42" s="10"/>
      <c r="GFL42" s="10"/>
      <c r="GFM42" s="10"/>
      <c r="GFN42" s="10"/>
      <c r="GFO42" s="10"/>
      <c r="GFP42" s="10"/>
      <c r="GFQ42" s="10"/>
      <c r="GFR42" s="10"/>
      <c r="GFS42" s="10"/>
      <c r="GFT42" s="10"/>
      <c r="GFU42" s="10"/>
      <c r="GFV42" s="10"/>
      <c r="GFW42" s="10"/>
      <c r="GFX42" s="10"/>
      <c r="GFY42" s="10"/>
      <c r="GFZ42" s="10"/>
      <c r="GGA42" s="10"/>
      <c r="GGB42" s="10"/>
      <c r="GGC42" s="10"/>
      <c r="GGD42" s="10"/>
      <c r="GGE42" s="10"/>
      <c r="GGF42" s="10"/>
      <c r="GGG42" s="10"/>
      <c r="GGH42" s="10"/>
      <c r="GGI42" s="10"/>
      <c r="GGJ42" s="10"/>
      <c r="GGK42" s="10"/>
      <c r="GGL42" s="10"/>
      <c r="GGM42" s="10"/>
      <c r="GGN42" s="10"/>
      <c r="GGO42" s="10"/>
      <c r="GGP42" s="10"/>
      <c r="GGQ42" s="10"/>
      <c r="GGR42" s="10"/>
      <c r="GGS42" s="10"/>
      <c r="GGT42" s="10"/>
      <c r="GGU42" s="10"/>
      <c r="GGV42" s="10"/>
      <c r="GGW42" s="10"/>
      <c r="GGX42" s="10"/>
      <c r="GGY42" s="10"/>
      <c r="GGZ42" s="10"/>
      <c r="GHA42" s="10"/>
      <c r="GHB42" s="10"/>
      <c r="GHC42" s="10"/>
      <c r="GHD42" s="10"/>
      <c r="GHE42" s="10"/>
      <c r="GHF42" s="10"/>
      <c r="GHG42" s="10"/>
      <c r="GHH42" s="10"/>
      <c r="GHI42" s="10"/>
      <c r="GHJ42" s="10"/>
      <c r="GHK42" s="10"/>
      <c r="GHL42" s="10"/>
      <c r="GHM42" s="10"/>
      <c r="GHN42" s="10"/>
      <c r="GHO42" s="10"/>
      <c r="GHP42" s="10"/>
      <c r="GHQ42" s="10"/>
      <c r="GHR42" s="10"/>
      <c r="GHS42" s="10"/>
      <c r="GHT42" s="10"/>
      <c r="GHU42" s="10"/>
      <c r="GHV42" s="10"/>
      <c r="GHW42" s="10"/>
      <c r="GHX42" s="10"/>
      <c r="GHY42" s="10"/>
      <c r="GHZ42" s="10"/>
      <c r="GIA42" s="10"/>
      <c r="GIB42" s="10"/>
      <c r="GIC42" s="10"/>
      <c r="GID42" s="10"/>
      <c r="GIE42" s="10"/>
      <c r="GIF42" s="10"/>
      <c r="GIG42" s="10"/>
      <c r="GIH42" s="10"/>
      <c r="GII42" s="10"/>
      <c r="GIJ42" s="10"/>
      <c r="GIK42" s="10"/>
      <c r="GIL42" s="10"/>
      <c r="GIM42" s="10"/>
      <c r="GIN42" s="10"/>
      <c r="GIO42" s="10"/>
      <c r="GIP42" s="10"/>
      <c r="GIQ42" s="10"/>
      <c r="GIR42" s="10"/>
      <c r="GIS42" s="10"/>
      <c r="GIT42" s="10"/>
      <c r="GIU42" s="10"/>
      <c r="GIV42" s="10"/>
      <c r="GIW42" s="10"/>
      <c r="GIX42" s="10"/>
      <c r="GIY42" s="10"/>
      <c r="GIZ42" s="10"/>
      <c r="GJA42" s="10"/>
      <c r="GJB42" s="10"/>
      <c r="GJC42" s="10"/>
      <c r="GJD42" s="10"/>
      <c r="GJE42" s="10"/>
      <c r="GJF42" s="10"/>
      <c r="GJG42" s="10"/>
      <c r="GJH42" s="10"/>
      <c r="GJI42" s="10"/>
      <c r="GJJ42" s="10"/>
      <c r="GJK42" s="10"/>
      <c r="GJL42" s="10"/>
      <c r="GJM42" s="10"/>
      <c r="GJN42" s="10"/>
      <c r="GJO42" s="10"/>
      <c r="GJP42" s="10"/>
      <c r="GJQ42" s="10"/>
      <c r="GJR42" s="10"/>
      <c r="GJS42" s="10"/>
      <c r="GJT42" s="10"/>
      <c r="GJU42" s="10"/>
      <c r="GJV42" s="10"/>
      <c r="GJW42" s="10"/>
      <c r="GJX42" s="10"/>
      <c r="GJY42" s="10"/>
      <c r="GJZ42" s="10"/>
      <c r="GKA42" s="10"/>
      <c r="GKB42" s="10"/>
      <c r="GKC42" s="10"/>
      <c r="GKD42" s="10"/>
      <c r="GKE42" s="10"/>
      <c r="GKF42" s="10"/>
      <c r="GKG42" s="10"/>
      <c r="GKH42" s="10"/>
      <c r="GKI42" s="10"/>
      <c r="GKJ42" s="10"/>
      <c r="GKK42" s="10"/>
      <c r="GKL42" s="10"/>
      <c r="GKM42" s="10"/>
      <c r="GKN42" s="10"/>
      <c r="GKO42" s="10"/>
      <c r="GKP42" s="10"/>
      <c r="GKQ42" s="10"/>
      <c r="GKR42" s="10"/>
      <c r="GKS42" s="10"/>
      <c r="GKT42" s="10"/>
      <c r="GKU42" s="10"/>
      <c r="GKV42" s="10"/>
      <c r="GKW42" s="10"/>
      <c r="GKX42" s="10"/>
      <c r="GKY42" s="10"/>
      <c r="GKZ42" s="10"/>
      <c r="GLA42" s="10"/>
      <c r="GLB42" s="10"/>
      <c r="GLC42" s="10"/>
      <c r="GLD42" s="10"/>
      <c r="GLE42" s="10"/>
      <c r="GLF42" s="10"/>
      <c r="GLG42" s="10"/>
      <c r="GLH42" s="10"/>
      <c r="GLI42" s="10"/>
      <c r="GLJ42" s="10"/>
      <c r="GLK42" s="10"/>
      <c r="GLL42" s="10"/>
      <c r="GLM42" s="10"/>
      <c r="GLN42" s="10"/>
      <c r="GLO42" s="10"/>
      <c r="GLP42" s="10"/>
      <c r="GLQ42" s="10"/>
      <c r="GLR42" s="10"/>
      <c r="GLS42" s="10"/>
      <c r="GLT42" s="10"/>
      <c r="GLU42" s="10"/>
      <c r="GLV42" s="10"/>
      <c r="GLW42" s="10"/>
      <c r="GLX42" s="10"/>
      <c r="GLY42" s="10"/>
      <c r="GLZ42" s="10"/>
      <c r="GMA42" s="10"/>
      <c r="GMB42" s="10"/>
      <c r="GMC42" s="10"/>
      <c r="GMD42" s="10"/>
      <c r="GME42" s="10"/>
      <c r="GML42" s="10"/>
      <c r="GMM42" s="10"/>
      <c r="GMN42" s="10"/>
      <c r="GMO42" s="10"/>
      <c r="GMP42" s="10"/>
      <c r="GMQ42" s="10"/>
      <c r="GMR42" s="10"/>
      <c r="GMS42" s="10"/>
      <c r="GMT42" s="10"/>
      <c r="GMU42" s="10"/>
      <c r="GMV42" s="10"/>
      <c r="GMW42" s="10"/>
      <c r="GMX42" s="10"/>
      <c r="GMY42" s="10"/>
      <c r="GMZ42" s="10"/>
      <c r="GNA42" s="10"/>
      <c r="GNB42" s="10"/>
      <c r="GNC42" s="10"/>
      <c r="GND42" s="10"/>
      <c r="GNE42" s="10"/>
      <c r="GNF42" s="10"/>
      <c r="GNG42" s="10"/>
      <c r="GNH42" s="10"/>
      <c r="GNI42" s="10"/>
      <c r="GNJ42" s="10"/>
      <c r="GNK42" s="10"/>
      <c r="GNL42" s="10"/>
      <c r="GNM42" s="10"/>
      <c r="GNN42" s="10"/>
      <c r="GNO42" s="10"/>
      <c r="GNP42" s="10"/>
      <c r="GNQ42" s="10"/>
      <c r="GNR42" s="10"/>
      <c r="GNS42" s="10"/>
      <c r="GNT42" s="10"/>
      <c r="GNU42" s="10"/>
      <c r="GNV42" s="10"/>
      <c r="GNW42" s="10"/>
      <c r="GNX42" s="10"/>
      <c r="GNY42" s="10"/>
      <c r="GNZ42" s="10"/>
      <c r="GOA42" s="10"/>
      <c r="GOB42" s="10"/>
      <c r="GOC42" s="10"/>
      <c r="GOD42" s="10"/>
      <c r="GOE42" s="10"/>
      <c r="GOF42" s="10"/>
      <c r="GOG42" s="10"/>
      <c r="GOH42" s="10"/>
      <c r="GOI42" s="10"/>
      <c r="GOJ42" s="10"/>
      <c r="GOK42" s="10"/>
      <c r="GOL42" s="10"/>
      <c r="GOM42" s="10"/>
      <c r="GON42" s="10"/>
      <c r="GOO42" s="10"/>
      <c r="GOP42" s="10"/>
      <c r="GOQ42" s="10"/>
      <c r="GOR42" s="10"/>
      <c r="GOS42" s="10"/>
      <c r="GOT42" s="10"/>
      <c r="GOU42" s="10"/>
      <c r="GOV42" s="10"/>
      <c r="GOW42" s="10"/>
      <c r="GOX42" s="10"/>
      <c r="GOY42" s="10"/>
      <c r="GOZ42" s="10"/>
      <c r="GPA42" s="10"/>
      <c r="GPB42" s="10"/>
      <c r="GPC42" s="10"/>
      <c r="GPD42" s="10"/>
      <c r="GPE42" s="10"/>
      <c r="GPF42" s="10"/>
      <c r="GPG42" s="10"/>
      <c r="GPH42" s="10"/>
      <c r="GPI42" s="10"/>
      <c r="GPJ42" s="10"/>
      <c r="GPK42" s="10"/>
      <c r="GPL42" s="10"/>
      <c r="GPM42" s="10"/>
      <c r="GPN42" s="10"/>
      <c r="GPO42" s="10"/>
      <c r="GPP42" s="10"/>
      <c r="GPQ42" s="10"/>
      <c r="GPR42" s="10"/>
      <c r="GPS42" s="10"/>
      <c r="GPT42" s="10"/>
      <c r="GPU42" s="10"/>
      <c r="GPV42" s="10"/>
      <c r="GPW42" s="10"/>
      <c r="GPX42" s="10"/>
      <c r="GPY42" s="10"/>
      <c r="GPZ42" s="10"/>
      <c r="GQA42" s="10"/>
      <c r="GQB42" s="10"/>
      <c r="GQC42" s="10"/>
      <c r="GQD42" s="10"/>
      <c r="GQE42" s="10"/>
      <c r="GQF42" s="10"/>
      <c r="GQG42" s="10"/>
      <c r="GQH42" s="10"/>
      <c r="GQI42" s="10"/>
      <c r="GQJ42" s="10"/>
      <c r="GQK42" s="10"/>
      <c r="GQL42" s="10"/>
      <c r="GQM42" s="10"/>
      <c r="GQN42" s="10"/>
      <c r="GQO42" s="10"/>
      <c r="GQP42" s="10"/>
      <c r="GQQ42" s="10"/>
      <c r="GQR42" s="10"/>
      <c r="GQS42" s="10"/>
      <c r="GQT42" s="10"/>
      <c r="GQU42" s="10"/>
      <c r="GQV42" s="10"/>
      <c r="GQW42" s="10"/>
      <c r="GQX42" s="10"/>
      <c r="GQY42" s="10"/>
      <c r="GQZ42" s="10"/>
      <c r="GRA42" s="10"/>
      <c r="GRB42" s="10"/>
      <c r="GRC42" s="10"/>
      <c r="GRD42" s="10"/>
      <c r="GRE42" s="10"/>
      <c r="GRF42" s="10"/>
      <c r="GRG42" s="10"/>
      <c r="GRH42" s="10"/>
      <c r="GRI42" s="10"/>
      <c r="GRJ42" s="10"/>
      <c r="GRK42" s="10"/>
      <c r="GRL42" s="10"/>
      <c r="GRM42" s="10"/>
      <c r="GRN42" s="10"/>
      <c r="GRO42" s="10"/>
      <c r="GRP42" s="10"/>
      <c r="GRQ42" s="10"/>
      <c r="GRR42" s="10"/>
      <c r="GRS42" s="10"/>
      <c r="GRT42" s="10"/>
      <c r="GRU42" s="10"/>
      <c r="GRV42" s="10"/>
      <c r="GRW42" s="10"/>
      <c r="GRX42" s="10"/>
      <c r="GRY42" s="10"/>
      <c r="GRZ42" s="10"/>
      <c r="GSA42" s="10"/>
      <c r="GSB42" s="10"/>
      <c r="GSC42" s="10"/>
      <c r="GSD42" s="10"/>
      <c r="GSE42" s="10"/>
      <c r="GSF42" s="10"/>
      <c r="GSG42" s="10"/>
      <c r="GSH42" s="10"/>
      <c r="GSI42" s="10"/>
      <c r="GSJ42" s="10"/>
      <c r="GSK42" s="10"/>
      <c r="GSL42" s="10"/>
      <c r="GSM42" s="10"/>
      <c r="GSN42" s="10"/>
      <c r="GSO42" s="10"/>
      <c r="GSP42" s="10"/>
      <c r="GSQ42" s="10"/>
      <c r="GSR42" s="10"/>
      <c r="GSS42" s="10"/>
      <c r="GST42" s="10"/>
      <c r="GSU42" s="10"/>
      <c r="GSV42" s="10"/>
      <c r="GSW42" s="10"/>
      <c r="GSX42" s="10"/>
      <c r="GSY42" s="10"/>
      <c r="GSZ42" s="10"/>
      <c r="GTA42" s="10"/>
      <c r="GTB42" s="10"/>
      <c r="GTC42" s="10"/>
      <c r="GTD42" s="10"/>
      <c r="GTE42" s="10"/>
      <c r="GTF42" s="10"/>
      <c r="GTG42" s="10"/>
      <c r="GTH42" s="10"/>
      <c r="GTI42" s="10"/>
      <c r="GTJ42" s="10"/>
      <c r="GTK42" s="10"/>
      <c r="GTL42" s="10"/>
      <c r="GTM42" s="10"/>
      <c r="GTN42" s="10"/>
      <c r="GTO42" s="10"/>
      <c r="GTP42" s="10"/>
      <c r="GTQ42" s="10"/>
      <c r="GTR42" s="10"/>
      <c r="GTS42" s="10"/>
      <c r="GTT42" s="10"/>
      <c r="GTU42" s="10"/>
      <c r="GTV42" s="10"/>
      <c r="GTW42" s="10"/>
      <c r="GTX42" s="10"/>
      <c r="GTY42" s="10"/>
      <c r="GTZ42" s="10"/>
      <c r="GUA42" s="10"/>
      <c r="GUB42" s="10"/>
      <c r="GUC42" s="10"/>
      <c r="GUD42" s="10"/>
      <c r="GUE42" s="10"/>
      <c r="GUF42" s="10"/>
      <c r="GUG42" s="10"/>
      <c r="GUH42" s="10"/>
      <c r="GUI42" s="10"/>
      <c r="GUJ42" s="10"/>
      <c r="GUK42" s="10"/>
      <c r="GUL42" s="10"/>
      <c r="GUM42" s="10"/>
      <c r="GUN42" s="10"/>
      <c r="GUO42" s="10"/>
      <c r="GUP42" s="10"/>
      <c r="GUQ42" s="10"/>
      <c r="GUR42" s="10"/>
      <c r="GUS42" s="10"/>
      <c r="GUT42" s="10"/>
      <c r="GUU42" s="10"/>
      <c r="GUV42" s="10"/>
      <c r="GUW42" s="10"/>
      <c r="GUX42" s="10"/>
      <c r="GUY42" s="10"/>
      <c r="GUZ42" s="10"/>
      <c r="GVA42" s="10"/>
      <c r="GVB42" s="10"/>
      <c r="GVC42" s="10"/>
      <c r="GVD42" s="10"/>
      <c r="GVE42" s="10"/>
      <c r="GVF42" s="10"/>
      <c r="GVG42" s="10"/>
      <c r="GVH42" s="10"/>
      <c r="GVI42" s="10"/>
      <c r="GVJ42" s="10"/>
      <c r="GVK42" s="10"/>
      <c r="GVL42" s="10"/>
      <c r="GVM42" s="10"/>
      <c r="GVN42" s="10"/>
      <c r="GVO42" s="10"/>
      <c r="GVP42" s="10"/>
      <c r="GVQ42" s="10"/>
      <c r="GVR42" s="10"/>
      <c r="GVS42" s="10"/>
      <c r="GVT42" s="10"/>
      <c r="GVU42" s="10"/>
      <c r="GVV42" s="10"/>
      <c r="GVW42" s="10"/>
      <c r="GVX42" s="10"/>
      <c r="GVY42" s="10"/>
      <c r="GVZ42" s="10"/>
      <c r="GWA42" s="10"/>
      <c r="GWH42" s="10"/>
      <c r="GWI42" s="10"/>
      <c r="GWJ42" s="10"/>
      <c r="GWK42" s="10"/>
      <c r="GWL42" s="10"/>
      <c r="GWM42" s="10"/>
      <c r="GWN42" s="10"/>
      <c r="GWO42" s="10"/>
      <c r="GWP42" s="10"/>
      <c r="GWQ42" s="10"/>
      <c r="GWR42" s="10"/>
      <c r="GWS42" s="10"/>
      <c r="GWT42" s="10"/>
      <c r="GWU42" s="10"/>
      <c r="GWV42" s="10"/>
      <c r="GWW42" s="10"/>
      <c r="GWX42" s="10"/>
      <c r="GWY42" s="10"/>
      <c r="GWZ42" s="10"/>
      <c r="GXA42" s="10"/>
      <c r="GXB42" s="10"/>
      <c r="GXC42" s="10"/>
      <c r="GXD42" s="10"/>
      <c r="GXE42" s="10"/>
      <c r="GXF42" s="10"/>
      <c r="GXG42" s="10"/>
      <c r="GXH42" s="10"/>
      <c r="GXI42" s="10"/>
      <c r="GXJ42" s="10"/>
      <c r="GXK42" s="10"/>
      <c r="GXL42" s="10"/>
      <c r="GXM42" s="10"/>
      <c r="GXN42" s="10"/>
      <c r="GXO42" s="10"/>
      <c r="GXP42" s="10"/>
      <c r="GXQ42" s="10"/>
      <c r="GXR42" s="10"/>
      <c r="GXS42" s="10"/>
      <c r="GXT42" s="10"/>
      <c r="GXU42" s="10"/>
      <c r="GXV42" s="10"/>
      <c r="GXW42" s="10"/>
      <c r="GXX42" s="10"/>
      <c r="GXY42" s="10"/>
      <c r="GXZ42" s="10"/>
      <c r="GYA42" s="10"/>
      <c r="GYB42" s="10"/>
      <c r="GYC42" s="10"/>
      <c r="GYD42" s="10"/>
      <c r="GYE42" s="10"/>
      <c r="GYF42" s="10"/>
      <c r="GYG42" s="10"/>
      <c r="GYH42" s="10"/>
      <c r="GYI42" s="10"/>
      <c r="GYJ42" s="10"/>
      <c r="GYK42" s="10"/>
      <c r="GYL42" s="10"/>
      <c r="GYM42" s="10"/>
      <c r="GYN42" s="10"/>
      <c r="GYO42" s="10"/>
      <c r="GYP42" s="10"/>
      <c r="GYQ42" s="10"/>
      <c r="GYR42" s="10"/>
      <c r="GYS42" s="10"/>
      <c r="GYT42" s="10"/>
      <c r="GYU42" s="10"/>
      <c r="GYV42" s="10"/>
      <c r="GYW42" s="10"/>
      <c r="GYX42" s="10"/>
      <c r="GYY42" s="10"/>
      <c r="GYZ42" s="10"/>
      <c r="GZA42" s="10"/>
      <c r="GZB42" s="10"/>
      <c r="GZC42" s="10"/>
      <c r="GZD42" s="10"/>
      <c r="GZE42" s="10"/>
      <c r="GZF42" s="10"/>
      <c r="GZG42" s="10"/>
      <c r="GZH42" s="10"/>
      <c r="GZI42" s="10"/>
      <c r="GZJ42" s="10"/>
      <c r="GZK42" s="10"/>
      <c r="GZL42" s="10"/>
      <c r="GZM42" s="10"/>
      <c r="GZN42" s="10"/>
      <c r="GZO42" s="10"/>
      <c r="GZP42" s="10"/>
      <c r="GZQ42" s="10"/>
      <c r="GZR42" s="10"/>
      <c r="GZS42" s="10"/>
      <c r="GZT42" s="10"/>
      <c r="GZU42" s="10"/>
      <c r="GZV42" s="10"/>
      <c r="GZW42" s="10"/>
      <c r="GZX42" s="10"/>
      <c r="GZY42" s="10"/>
      <c r="GZZ42" s="10"/>
      <c r="HAA42" s="10"/>
      <c r="HAB42" s="10"/>
      <c r="HAC42" s="10"/>
      <c r="HAD42" s="10"/>
      <c r="HAE42" s="10"/>
      <c r="HAF42" s="10"/>
      <c r="HAG42" s="10"/>
      <c r="HAH42" s="10"/>
      <c r="HAI42" s="10"/>
      <c r="HAJ42" s="10"/>
      <c r="HAK42" s="10"/>
      <c r="HAL42" s="10"/>
      <c r="HAM42" s="10"/>
      <c r="HAN42" s="10"/>
      <c r="HAO42" s="10"/>
      <c r="HAP42" s="10"/>
      <c r="HAQ42" s="10"/>
      <c r="HAR42" s="10"/>
      <c r="HAS42" s="10"/>
      <c r="HAT42" s="10"/>
      <c r="HAU42" s="10"/>
      <c r="HAV42" s="10"/>
      <c r="HAW42" s="10"/>
      <c r="HAX42" s="10"/>
      <c r="HAY42" s="10"/>
      <c r="HAZ42" s="10"/>
      <c r="HBA42" s="10"/>
      <c r="HBB42" s="10"/>
      <c r="HBC42" s="10"/>
      <c r="HBD42" s="10"/>
      <c r="HBE42" s="10"/>
      <c r="HBF42" s="10"/>
      <c r="HBG42" s="10"/>
      <c r="HBH42" s="10"/>
      <c r="HBI42" s="10"/>
      <c r="HBJ42" s="10"/>
      <c r="HBK42" s="10"/>
      <c r="HBL42" s="10"/>
      <c r="HBM42" s="10"/>
      <c r="HBN42" s="10"/>
      <c r="HBO42" s="10"/>
      <c r="HBP42" s="10"/>
      <c r="HBQ42" s="10"/>
      <c r="HBR42" s="10"/>
      <c r="HBS42" s="10"/>
      <c r="HBT42" s="10"/>
      <c r="HBU42" s="10"/>
      <c r="HBV42" s="10"/>
      <c r="HBW42" s="10"/>
      <c r="HBX42" s="10"/>
      <c r="HBY42" s="10"/>
      <c r="HBZ42" s="10"/>
      <c r="HCA42" s="10"/>
      <c r="HCB42" s="10"/>
      <c r="HCC42" s="10"/>
      <c r="HCD42" s="10"/>
      <c r="HCE42" s="10"/>
      <c r="HCF42" s="10"/>
      <c r="HCG42" s="10"/>
      <c r="HCH42" s="10"/>
      <c r="HCI42" s="10"/>
      <c r="HCJ42" s="10"/>
      <c r="HCK42" s="10"/>
      <c r="HCL42" s="10"/>
      <c r="HCM42" s="10"/>
      <c r="HCN42" s="10"/>
      <c r="HCO42" s="10"/>
      <c r="HCP42" s="10"/>
      <c r="HCQ42" s="10"/>
      <c r="HCR42" s="10"/>
      <c r="HCS42" s="10"/>
      <c r="HCT42" s="10"/>
      <c r="HCU42" s="10"/>
      <c r="HCV42" s="10"/>
      <c r="HCW42" s="10"/>
      <c r="HCX42" s="10"/>
      <c r="HCY42" s="10"/>
      <c r="HCZ42" s="10"/>
      <c r="HDA42" s="10"/>
      <c r="HDB42" s="10"/>
      <c r="HDC42" s="10"/>
      <c r="HDD42" s="10"/>
      <c r="HDE42" s="10"/>
      <c r="HDF42" s="10"/>
      <c r="HDG42" s="10"/>
      <c r="HDH42" s="10"/>
      <c r="HDI42" s="10"/>
      <c r="HDJ42" s="10"/>
      <c r="HDK42" s="10"/>
      <c r="HDL42" s="10"/>
      <c r="HDM42" s="10"/>
      <c r="HDN42" s="10"/>
      <c r="HDO42" s="10"/>
      <c r="HDP42" s="10"/>
      <c r="HDQ42" s="10"/>
      <c r="HDR42" s="10"/>
      <c r="HDS42" s="10"/>
      <c r="HDT42" s="10"/>
      <c r="HDU42" s="10"/>
      <c r="HDV42" s="10"/>
      <c r="HDW42" s="10"/>
      <c r="HDX42" s="10"/>
      <c r="HDY42" s="10"/>
      <c r="HDZ42" s="10"/>
      <c r="HEA42" s="10"/>
      <c r="HEB42" s="10"/>
      <c r="HEC42" s="10"/>
      <c r="HED42" s="10"/>
      <c r="HEE42" s="10"/>
      <c r="HEF42" s="10"/>
      <c r="HEG42" s="10"/>
      <c r="HEH42" s="10"/>
      <c r="HEI42" s="10"/>
      <c r="HEJ42" s="10"/>
      <c r="HEK42" s="10"/>
      <c r="HEL42" s="10"/>
      <c r="HEM42" s="10"/>
      <c r="HEN42" s="10"/>
      <c r="HEO42" s="10"/>
      <c r="HEP42" s="10"/>
      <c r="HEQ42" s="10"/>
      <c r="HER42" s="10"/>
      <c r="HES42" s="10"/>
      <c r="HET42" s="10"/>
      <c r="HEU42" s="10"/>
      <c r="HEV42" s="10"/>
      <c r="HEW42" s="10"/>
      <c r="HEX42" s="10"/>
      <c r="HEY42" s="10"/>
      <c r="HEZ42" s="10"/>
      <c r="HFA42" s="10"/>
      <c r="HFB42" s="10"/>
      <c r="HFC42" s="10"/>
      <c r="HFD42" s="10"/>
      <c r="HFE42" s="10"/>
      <c r="HFF42" s="10"/>
      <c r="HFG42" s="10"/>
      <c r="HFH42" s="10"/>
      <c r="HFI42" s="10"/>
      <c r="HFJ42" s="10"/>
      <c r="HFK42" s="10"/>
      <c r="HFL42" s="10"/>
      <c r="HFM42" s="10"/>
      <c r="HFN42" s="10"/>
      <c r="HFO42" s="10"/>
      <c r="HFP42" s="10"/>
      <c r="HFQ42" s="10"/>
      <c r="HFR42" s="10"/>
      <c r="HFS42" s="10"/>
      <c r="HFT42" s="10"/>
      <c r="HFU42" s="10"/>
      <c r="HFV42" s="10"/>
      <c r="HFW42" s="10"/>
      <c r="HGD42" s="10"/>
      <c r="HGE42" s="10"/>
      <c r="HGF42" s="10"/>
      <c r="HGG42" s="10"/>
      <c r="HGH42" s="10"/>
      <c r="HGI42" s="10"/>
      <c r="HGJ42" s="10"/>
      <c r="HGK42" s="10"/>
      <c r="HGL42" s="10"/>
      <c r="HGM42" s="10"/>
      <c r="HGN42" s="10"/>
      <c r="HGO42" s="10"/>
      <c r="HGP42" s="10"/>
      <c r="HGQ42" s="10"/>
      <c r="HGR42" s="10"/>
      <c r="HGS42" s="10"/>
      <c r="HGT42" s="10"/>
      <c r="HGU42" s="10"/>
      <c r="HGV42" s="10"/>
      <c r="HGW42" s="10"/>
      <c r="HGX42" s="10"/>
      <c r="HGY42" s="10"/>
      <c r="HGZ42" s="10"/>
      <c r="HHA42" s="10"/>
      <c r="HHB42" s="10"/>
      <c r="HHC42" s="10"/>
      <c r="HHD42" s="10"/>
      <c r="HHE42" s="10"/>
      <c r="HHF42" s="10"/>
      <c r="HHG42" s="10"/>
      <c r="HHH42" s="10"/>
      <c r="HHI42" s="10"/>
      <c r="HHJ42" s="10"/>
      <c r="HHK42" s="10"/>
      <c r="HHL42" s="10"/>
      <c r="HHM42" s="10"/>
      <c r="HHN42" s="10"/>
      <c r="HHO42" s="10"/>
      <c r="HHP42" s="10"/>
      <c r="HHQ42" s="10"/>
      <c r="HHR42" s="10"/>
      <c r="HHS42" s="10"/>
      <c r="HHT42" s="10"/>
      <c r="HHU42" s="10"/>
      <c r="HHV42" s="10"/>
      <c r="HHW42" s="10"/>
      <c r="HHX42" s="10"/>
      <c r="HHY42" s="10"/>
      <c r="HHZ42" s="10"/>
      <c r="HIA42" s="10"/>
      <c r="HIB42" s="10"/>
      <c r="HIC42" s="10"/>
      <c r="HID42" s="10"/>
      <c r="HIE42" s="10"/>
      <c r="HIF42" s="10"/>
      <c r="HIG42" s="10"/>
      <c r="HIH42" s="10"/>
      <c r="HII42" s="10"/>
      <c r="HIJ42" s="10"/>
      <c r="HIK42" s="10"/>
      <c r="HIL42" s="10"/>
      <c r="HIM42" s="10"/>
      <c r="HIN42" s="10"/>
      <c r="HIO42" s="10"/>
      <c r="HIP42" s="10"/>
      <c r="HIQ42" s="10"/>
      <c r="HIR42" s="10"/>
      <c r="HIS42" s="10"/>
      <c r="HIT42" s="10"/>
      <c r="HIU42" s="10"/>
      <c r="HIV42" s="10"/>
      <c r="HIW42" s="10"/>
      <c r="HIX42" s="10"/>
      <c r="HIY42" s="10"/>
      <c r="HIZ42" s="10"/>
      <c r="HJA42" s="10"/>
      <c r="HJB42" s="10"/>
      <c r="HJC42" s="10"/>
      <c r="HJD42" s="10"/>
      <c r="HJE42" s="10"/>
      <c r="HJF42" s="10"/>
      <c r="HJG42" s="10"/>
      <c r="HJH42" s="10"/>
      <c r="HJI42" s="10"/>
      <c r="HJJ42" s="10"/>
      <c r="HJK42" s="10"/>
      <c r="HJL42" s="10"/>
      <c r="HJM42" s="10"/>
      <c r="HJN42" s="10"/>
      <c r="HJO42" s="10"/>
      <c r="HJP42" s="10"/>
      <c r="HJQ42" s="10"/>
      <c r="HJR42" s="10"/>
      <c r="HJS42" s="10"/>
      <c r="HJT42" s="10"/>
      <c r="HJU42" s="10"/>
      <c r="HJV42" s="10"/>
      <c r="HJW42" s="10"/>
      <c r="HJX42" s="10"/>
      <c r="HJY42" s="10"/>
      <c r="HJZ42" s="10"/>
      <c r="HKA42" s="10"/>
      <c r="HKB42" s="10"/>
      <c r="HKC42" s="10"/>
      <c r="HKD42" s="10"/>
      <c r="HKE42" s="10"/>
      <c r="HKF42" s="10"/>
      <c r="HKG42" s="10"/>
      <c r="HKH42" s="10"/>
      <c r="HKI42" s="10"/>
      <c r="HKJ42" s="10"/>
      <c r="HKK42" s="10"/>
      <c r="HKL42" s="10"/>
      <c r="HKM42" s="10"/>
      <c r="HKN42" s="10"/>
      <c r="HKO42" s="10"/>
      <c r="HKP42" s="10"/>
      <c r="HKQ42" s="10"/>
      <c r="HKR42" s="10"/>
      <c r="HKS42" s="10"/>
      <c r="HKT42" s="10"/>
      <c r="HKU42" s="10"/>
      <c r="HKV42" s="10"/>
      <c r="HKW42" s="10"/>
      <c r="HKX42" s="10"/>
      <c r="HKY42" s="10"/>
      <c r="HKZ42" s="10"/>
      <c r="HLA42" s="10"/>
      <c r="HLB42" s="10"/>
      <c r="HLC42" s="10"/>
      <c r="HLD42" s="10"/>
      <c r="HLE42" s="10"/>
      <c r="HLF42" s="10"/>
      <c r="HLG42" s="10"/>
      <c r="HLH42" s="10"/>
      <c r="HLI42" s="10"/>
      <c r="HLJ42" s="10"/>
      <c r="HLK42" s="10"/>
      <c r="HLL42" s="10"/>
      <c r="HLM42" s="10"/>
      <c r="HLN42" s="10"/>
      <c r="HLO42" s="10"/>
      <c r="HLP42" s="10"/>
      <c r="HLQ42" s="10"/>
      <c r="HLR42" s="10"/>
      <c r="HLS42" s="10"/>
      <c r="HLT42" s="10"/>
      <c r="HLU42" s="10"/>
      <c r="HLV42" s="10"/>
      <c r="HLW42" s="10"/>
      <c r="HLX42" s="10"/>
      <c r="HLY42" s="10"/>
      <c r="HLZ42" s="10"/>
      <c r="HMA42" s="10"/>
      <c r="HMB42" s="10"/>
      <c r="HMC42" s="10"/>
      <c r="HMD42" s="10"/>
      <c r="HME42" s="10"/>
      <c r="HMF42" s="10"/>
      <c r="HMG42" s="10"/>
      <c r="HMH42" s="10"/>
      <c r="HMI42" s="10"/>
      <c r="HMJ42" s="10"/>
      <c r="HMK42" s="10"/>
      <c r="HML42" s="10"/>
      <c r="HMM42" s="10"/>
      <c r="HMN42" s="10"/>
      <c r="HMO42" s="10"/>
      <c r="HMP42" s="10"/>
      <c r="HMQ42" s="10"/>
      <c r="HMR42" s="10"/>
      <c r="HMS42" s="10"/>
      <c r="HMT42" s="10"/>
      <c r="HMU42" s="10"/>
      <c r="HMV42" s="10"/>
      <c r="HMW42" s="10"/>
      <c r="HMX42" s="10"/>
      <c r="HMY42" s="10"/>
      <c r="HMZ42" s="10"/>
      <c r="HNA42" s="10"/>
      <c r="HNB42" s="10"/>
      <c r="HNC42" s="10"/>
      <c r="HND42" s="10"/>
      <c r="HNE42" s="10"/>
      <c r="HNF42" s="10"/>
      <c r="HNG42" s="10"/>
      <c r="HNH42" s="10"/>
      <c r="HNI42" s="10"/>
      <c r="HNJ42" s="10"/>
      <c r="HNK42" s="10"/>
      <c r="HNL42" s="10"/>
      <c r="HNM42" s="10"/>
      <c r="HNN42" s="10"/>
      <c r="HNO42" s="10"/>
      <c r="HNP42" s="10"/>
      <c r="HNQ42" s="10"/>
      <c r="HNR42" s="10"/>
      <c r="HNS42" s="10"/>
      <c r="HNT42" s="10"/>
      <c r="HNU42" s="10"/>
      <c r="HNV42" s="10"/>
      <c r="HNW42" s="10"/>
      <c r="HNX42" s="10"/>
      <c r="HNY42" s="10"/>
      <c r="HNZ42" s="10"/>
      <c r="HOA42" s="10"/>
      <c r="HOB42" s="10"/>
      <c r="HOC42" s="10"/>
      <c r="HOD42" s="10"/>
      <c r="HOE42" s="10"/>
      <c r="HOF42" s="10"/>
      <c r="HOG42" s="10"/>
      <c r="HOH42" s="10"/>
      <c r="HOI42" s="10"/>
      <c r="HOJ42" s="10"/>
      <c r="HOK42" s="10"/>
      <c r="HOL42" s="10"/>
      <c r="HOM42" s="10"/>
      <c r="HON42" s="10"/>
      <c r="HOO42" s="10"/>
      <c r="HOP42" s="10"/>
      <c r="HOQ42" s="10"/>
      <c r="HOR42" s="10"/>
      <c r="HOS42" s="10"/>
      <c r="HOT42" s="10"/>
      <c r="HOU42" s="10"/>
      <c r="HOV42" s="10"/>
      <c r="HOW42" s="10"/>
      <c r="HOX42" s="10"/>
      <c r="HOY42" s="10"/>
      <c r="HOZ42" s="10"/>
      <c r="HPA42" s="10"/>
      <c r="HPB42" s="10"/>
      <c r="HPC42" s="10"/>
      <c r="HPD42" s="10"/>
      <c r="HPE42" s="10"/>
      <c r="HPF42" s="10"/>
      <c r="HPG42" s="10"/>
      <c r="HPH42" s="10"/>
      <c r="HPI42" s="10"/>
      <c r="HPJ42" s="10"/>
      <c r="HPK42" s="10"/>
      <c r="HPL42" s="10"/>
      <c r="HPM42" s="10"/>
      <c r="HPN42" s="10"/>
      <c r="HPO42" s="10"/>
      <c r="HPP42" s="10"/>
      <c r="HPQ42" s="10"/>
      <c r="HPR42" s="10"/>
      <c r="HPS42" s="10"/>
      <c r="HPZ42" s="10"/>
      <c r="HQA42" s="10"/>
      <c r="HQB42" s="10"/>
      <c r="HQC42" s="10"/>
      <c r="HQD42" s="10"/>
      <c r="HQE42" s="10"/>
      <c r="HQF42" s="10"/>
      <c r="HQG42" s="10"/>
      <c r="HQH42" s="10"/>
      <c r="HQI42" s="10"/>
      <c r="HQJ42" s="10"/>
      <c r="HQK42" s="10"/>
      <c r="HQL42" s="10"/>
      <c r="HQM42" s="10"/>
      <c r="HQN42" s="10"/>
      <c r="HQO42" s="10"/>
      <c r="HQP42" s="10"/>
      <c r="HQQ42" s="10"/>
      <c r="HQR42" s="10"/>
      <c r="HQS42" s="10"/>
      <c r="HQT42" s="10"/>
      <c r="HQU42" s="10"/>
      <c r="HQV42" s="10"/>
      <c r="HQW42" s="10"/>
      <c r="HQX42" s="10"/>
      <c r="HQY42" s="10"/>
      <c r="HQZ42" s="10"/>
      <c r="HRA42" s="10"/>
      <c r="HRB42" s="10"/>
      <c r="HRC42" s="10"/>
      <c r="HRD42" s="10"/>
      <c r="HRE42" s="10"/>
      <c r="HRF42" s="10"/>
      <c r="HRG42" s="10"/>
      <c r="HRH42" s="10"/>
      <c r="HRI42" s="10"/>
      <c r="HRJ42" s="10"/>
      <c r="HRK42" s="10"/>
      <c r="HRL42" s="10"/>
      <c r="HRM42" s="10"/>
      <c r="HRN42" s="10"/>
      <c r="HRO42" s="10"/>
      <c r="HRP42" s="10"/>
      <c r="HRQ42" s="10"/>
      <c r="HRR42" s="10"/>
      <c r="HRS42" s="10"/>
      <c r="HRT42" s="10"/>
      <c r="HRU42" s="10"/>
      <c r="HRV42" s="10"/>
      <c r="HRW42" s="10"/>
      <c r="HRX42" s="10"/>
      <c r="HRY42" s="10"/>
      <c r="HRZ42" s="10"/>
      <c r="HSA42" s="10"/>
      <c r="HSB42" s="10"/>
      <c r="HSC42" s="10"/>
      <c r="HSD42" s="10"/>
      <c r="HSE42" s="10"/>
      <c r="HSF42" s="10"/>
      <c r="HSG42" s="10"/>
      <c r="HSH42" s="10"/>
      <c r="HSI42" s="10"/>
      <c r="HSJ42" s="10"/>
      <c r="HSK42" s="10"/>
      <c r="HSL42" s="10"/>
      <c r="HSM42" s="10"/>
      <c r="HSN42" s="10"/>
      <c r="HSO42" s="10"/>
      <c r="HSP42" s="10"/>
      <c r="HSQ42" s="10"/>
      <c r="HSR42" s="10"/>
      <c r="HSS42" s="10"/>
      <c r="HST42" s="10"/>
      <c r="HSU42" s="10"/>
      <c r="HSV42" s="10"/>
      <c r="HSW42" s="10"/>
      <c r="HSX42" s="10"/>
      <c r="HSY42" s="10"/>
      <c r="HSZ42" s="10"/>
      <c r="HTA42" s="10"/>
      <c r="HTB42" s="10"/>
      <c r="HTC42" s="10"/>
      <c r="HTD42" s="10"/>
      <c r="HTE42" s="10"/>
      <c r="HTF42" s="10"/>
      <c r="HTG42" s="10"/>
      <c r="HTH42" s="10"/>
      <c r="HTI42" s="10"/>
      <c r="HTJ42" s="10"/>
      <c r="HTK42" s="10"/>
      <c r="HTL42" s="10"/>
      <c r="HTM42" s="10"/>
      <c r="HTN42" s="10"/>
      <c r="HTO42" s="10"/>
      <c r="HTP42" s="10"/>
      <c r="HTQ42" s="10"/>
      <c r="HTR42" s="10"/>
      <c r="HTS42" s="10"/>
      <c r="HTT42" s="10"/>
      <c r="HTU42" s="10"/>
      <c r="HTV42" s="10"/>
      <c r="HTW42" s="10"/>
      <c r="HTX42" s="10"/>
      <c r="HTY42" s="10"/>
      <c r="HTZ42" s="10"/>
      <c r="HUA42" s="10"/>
      <c r="HUB42" s="10"/>
      <c r="HUC42" s="10"/>
      <c r="HUD42" s="10"/>
      <c r="HUE42" s="10"/>
      <c r="HUF42" s="10"/>
      <c r="HUG42" s="10"/>
      <c r="HUH42" s="10"/>
      <c r="HUI42" s="10"/>
      <c r="HUJ42" s="10"/>
      <c r="HUK42" s="10"/>
      <c r="HUL42" s="10"/>
      <c r="HUM42" s="10"/>
      <c r="HUN42" s="10"/>
      <c r="HUO42" s="10"/>
      <c r="HUP42" s="10"/>
      <c r="HUQ42" s="10"/>
      <c r="HUR42" s="10"/>
      <c r="HUS42" s="10"/>
      <c r="HUT42" s="10"/>
      <c r="HUU42" s="10"/>
      <c r="HUV42" s="10"/>
      <c r="HUW42" s="10"/>
      <c r="HUX42" s="10"/>
      <c r="HUY42" s="10"/>
      <c r="HUZ42" s="10"/>
      <c r="HVA42" s="10"/>
      <c r="HVB42" s="10"/>
      <c r="HVC42" s="10"/>
      <c r="HVD42" s="10"/>
      <c r="HVE42" s="10"/>
      <c r="HVF42" s="10"/>
      <c r="HVG42" s="10"/>
      <c r="HVH42" s="10"/>
      <c r="HVI42" s="10"/>
      <c r="HVJ42" s="10"/>
      <c r="HVK42" s="10"/>
      <c r="HVL42" s="10"/>
      <c r="HVM42" s="10"/>
      <c r="HVN42" s="10"/>
      <c r="HVO42" s="10"/>
      <c r="HVP42" s="10"/>
      <c r="HVQ42" s="10"/>
      <c r="HVR42" s="10"/>
      <c r="HVS42" s="10"/>
      <c r="HVT42" s="10"/>
      <c r="HVU42" s="10"/>
      <c r="HVV42" s="10"/>
      <c r="HVW42" s="10"/>
      <c r="HVX42" s="10"/>
      <c r="HVY42" s="10"/>
      <c r="HVZ42" s="10"/>
      <c r="HWA42" s="10"/>
      <c r="HWB42" s="10"/>
      <c r="HWC42" s="10"/>
      <c r="HWD42" s="10"/>
      <c r="HWE42" s="10"/>
      <c r="HWF42" s="10"/>
      <c r="HWG42" s="10"/>
      <c r="HWH42" s="10"/>
      <c r="HWI42" s="10"/>
      <c r="HWJ42" s="10"/>
      <c r="HWK42" s="10"/>
      <c r="HWL42" s="10"/>
      <c r="HWM42" s="10"/>
      <c r="HWN42" s="10"/>
      <c r="HWO42" s="10"/>
      <c r="HWP42" s="10"/>
      <c r="HWQ42" s="10"/>
      <c r="HWR42" s="10"/>
      <c r="HWS42" s="10"/>
      <c r="HWT42" s="10"/>
      <c r="HWU42" s="10"/>
      <c r="HWV42" s="10"/>
      <c r="HWW42" s="10"/>
      <c r="HWX42" s="10"/>
      <c r="HWY42" s="10"/>
      <c r="HWZ42" s="10"/>
      <c r="HXA42" s="10"/>
      <c r="HXB42" s="10"/>
      <c r="HXC42" s="10"/>
      <c r="HXD42" s="10"/>
      <c r="HXE42" s="10"/>
      <c r="HXF42" s="10"/>
      <c r="HXG42" s="10"/>
      <c r="HXH42" s="10"/>
      <c r="HXI42" s="10"/>
      <c r="HXJ42" s="10"/>
      <c r="HXK42" s="10"/>
      <c r="HXL42" s="10"/>
      <c r="HXM42" s="10"/>
      <c r="HXN42" s="10"/>
      <c r="HXO42" s="10"/>
      <c r="HXP42" s="10"/>
      <c r="HXQ42" s="10"/>
      <c r="HXR42" s="10"/>
      <c r="HXS42" s="10"/>
      <c r="HXT42" s="10"/>
      <c r="HXU42" s="10"/>
      <c r="HXV42" s="10"/>
      <c r="HXW42" s="10"/>
      <c r="HXX42" s="10"/>
      <c r="HXY42" s="10"/>
      <c r="HXZ42" s="10"/>
      <c r="HYA42" s="10"/>
      <c r="HYB42" s="10"/>
      <c r="HYC42" s="10"/>
      <c r="HYD42" s="10"/>
      <c r="HYE42" s="10"/>
      <c r="HYF42" s="10"/>
      <c r="HYG42" s="10"/>
      <c r="HYH42" s="10"/>
      <c r="HYI42" s="10"/>
      <c r="HYJ42" s="10"/>
      <c r="HYK42" s="10"/>
      <c r="HYL42" s="10"/>
      <c r="HYM42" s="10"/>
      <c r="HYN42" s="10"/>
      <c r="HYO42" s="10"/>
      <c r="HYP42" s="10"/>
      <c r="HYQ42" s="10"/>
      <c r="HYR42" s="10"/>
      <c r="HYS42" s="10"/>
      <c r="HYT42" s="10"/>
      <c r="HYU42" s="10"/>
      <c r="HYV42" s="10"/>
      <c r="HYW42" s="10"/>
      <c r="HYX42" s="10"/>
      <c r="HYY42" s="10"/>
      <c r="HYZ42" s="10"/>
      <c r="HZA42" s="10"/>
      <c r="HZB42" s="10"/>
      <c r="HZC42" s="10"/>
      <c r="HZD42" s="10"/>
      <c r="HZE42" s="10"/>
      <c r="HZF42" s="10"/>
      <c r="HZG42" s="10"/>
      <c r="HZH42" s="10"/>
      <c r="HZI42" s="10"/>
      <c r="HZJ42" s="10"/>
      <c r="HZK42" s="10"/>
      <c r="HZL42" s="10"/>
      <c r="HZM42" s="10"/>
      <c r="HZN42" s="10"/>
      <c r="HZO42" s="10"/>
      <c r="HZV42" s="10"/>
      <c r="HZW42" s="10"/>
      <c r="HZX42" s="10"/>
      <c r="HZY42" s="10"/>
      <c r="HZZ42" s="10"/>
      <c r="IAA42" s="10"/>
      <c r="IAB42" s="10"/>
      <c r="IAC42" s="10"/>
      <c r="IAD42" s="10"/>
      <c r="IAE42" s="10"/>
      <c r="IAF42" s="10"/>
      <c r="IAG42" s="10"/>
      <c r="IAH42" s="10"/>
      <c r="IAI42" s="10"/>
      <c r="IAJ42" s="10"/>
      <c r="IAK42" s="10"/>
      <c r="IAL42" s="10"/>
      <c r="IAM42" s="10"/>
      <c r="IAN42" s="10"/>
      <c r="IAO42" s="10"/>
      <c r="IAP42" s="10"/>
      <c r="IAQ42" s="10"/>
      <c r="IAR42" s="10"/>
      <c r="IAS42" s="10"/>
      <c r="IAT42" s="10"/>
      <c r="IAU42" s="10"/>
      <c r="IAV42" s="10"/>
      <c r="IAW42" s="10"/>
      <c r="IAX42" s="10"/>
      <c r="IAY42" s="10"/>
      <c r="IAZ42" s="10"/>
      <c r="IBA42" s="10"/>
      <c r="IBB42" s="10"/>
      <c r="IBC42" s="10"/>
      <c r="IBD42" s="10"/>
      <c r="IBE42" s="10"/>
      <c r="IBF42" s="10"/>
      <c r="IBG42" s="10"/>
      <c r="IBH42" s="10"/>
      <c r="IBI42" s="10"/>
      <c r="IBJ42" s="10"/>
      <c r="IBK42" s="10"/>
      <c r="IBL42" s="10"/>
      <c r="IBM42" s="10"/>
      <c r="IBN42" s="10"/>
      <c r="IBO42" s="10"/>
      <c r="IBP42" s="10"/>
      <c r="IBQ42" s="10"/>
      <c r="IBR42" s="10"/>
      <c r="IBS42" s="10"/>
      <c r="IBT42" s="10"/>
      <c r="IBU42" s="10"/>
      <c r="IBV42" s="10"/>
      <c r="IBW42" s="10"/>
      <c r="IBX42" s="10"/>
      <c r="IBY42" s="10"/>
      <c r="IBZ42" s="10"/>
      <c r="ICA42" s="10"/>
      <c r="ICB42" s="10"/>
      <c r="ICC42" s="10"/>
      <c r="ICD42" s="10"/>
      <c r="ICE42" s="10"/>
      <c r="ICF42" s="10"/>
      <c r="ICG42" s="10"/>
      <c r="ICH42" s="10"/>
      <c r="ICI42" s="10"/>
      <c r="ICJ42" s="10"/>
      <c r="ICK42" s="10"/>
      <c r="ICL42" s="10"/>
      <c r="ICM42" s="10"/>
      <c r="ICN42" s="10"/>
      <c r="ICO42" s="10"/>
      <c r="ICP42" s="10"/>
      <c r="ICQ42" s="10"/>
      <c r="ICR42" s="10"/>
      <c r="ICS42" s="10"/>
      <c r="ICT42" s="10"/>
      <c r="ICU42" s="10"/>
      <c r="ICV42" s="10"/>
      <c r="ICW42" s="10"/>
      <c r="ICX42" s="10"/>
      <c r="ICY42" s="10"/>
      <c r="ICZ42" s="10"/>
      <c r="IDA42" s="10"/>
      <c r="IDB42" s="10"/>
      <c r="IDC42" s="10"/>
      <c r="IDD42" s="10"/>
      <c r="IDE42" s="10"/>
      <c r="IDF42" s="10"/>
      <c r="IDG42" s="10"/>
      <c r="IDH42" s="10"/>
      <c r="IDI42" s="10"/>
      <c r="IDJ42" s="10"/>
      <c r="IDK42" s="10"/>
      <c r="IDL42" s="10"/>
      <c r="IDM42" s="10"/>
      <c r="IDN42" s="10"/>
      <c r="IDO42" s="10"/>
      <c r="IDP42" s="10"/>
      <c r="IDQ42" s="10"/>
      <c r="IDR42" s="10"/>
      <c r="IDS42" s="10"/>
      <c r="IDT42" s="10"/>
      <c r="IDU42" s="10"/>
      <c r="IDV42" s="10"/>
      <c r="IDW42" s="10"/>
      <c r="IDX42" s="10"/>
      <c r="IDY42" s="10"/>
      <c r="IDZ42" s="10"/>
      <c r="IEA42" s="10"/>
      <c r="IEB42" s="10"/>
      <c r="IEC42" s="10"/>
      <c r="IED42" s="10"/>
      <c r="IEE42" s="10"/>
      <c r="IEF42" s="10"/>
      <c r="IEG42" s="10"/>
      <c r="IEH42" s="10"/>
      <c r="IEI42" s="10"/>
      <c r="IEJ42" s="10"/>
      <c r="IEK42" s="10"/>
      <c r="IEL42" s="10"/>
      <c r="IEM42" s="10"/>
      <c r="IEN42" s="10"/>
      <c r="IEO42" s="10"/>
      <c r="IEP42" s="10"/>
      <c r="IEQ42" s="10"/>
      <c r="IER42" s="10"/>
      <c r="IES42" s="10"/>
      <c r="IET42" s="10"/>
      <c r="IEU42" s="10"/>
      <c r="IEV42" s="10"/>
      <c r="IEW42" s="10"/>
      <c r="IEX42" s="10"/>
      <c r="IEY42" s="10"/>
      <c r="IEZ42" s="10"/>
      <c r="IFA42" s="10"/>
      <c r="IFB42" s="10"/>
      <c r="IFC42" s="10"/>
      <c r="IFD42" s="10"/>
      <c r="IFE42" s="10"/>
      <c r="IFF42" s="10"/>
      <c r="IFG42" s="10"/>
      <c r="IFH42" s="10"/>
      <c r="IFI42" s="10"/>
      <c r="IFJ42" s="10"/>
      <c r="IFK42" s="10"/>
      <c r="IFL42" s="10"/>
      <c r="IFM42" s="10"/>
      <c r="IFN42" s="10"/>
      <c r="IFO42" s="10"/>
      <c r="IFP42" s="10"/>
      <c r="IFQ42" s="10"/>
      <c r="IFR42" s="10"/>
      <c r="IFS42" s="10"/>
      <c r="IFT42" s="10"/>
      <c r="IFU42" s="10"/>
      <c r="IFV42" s="10"/>
      <c r="IFW42" s="10"/>
      <c r="IFX42" s="10"/>
      <c r="IFY42" s="10"/>
      <c r="IFZ42" s="10"/>
      <c r="IGA42" s="10"/>
      <c r="IGB42" s="10"/>
      <c r="IGC42" s="10"/>
      <c r="IGD42" s="10"/>
      <c r="IGE42" s="10"/>
      <c r="IGF42" s="10"/>
      <c r="IGG42" s="10"/>
      <c r="IGH42" s="10"/>
      <c r="IGI42" s="10"/>
      <c r="IGJ42" s="10"/>
      <c r="IGK42" s="10"/>
      <c r="IGL42" s="10"/>
      <c r="IGM42" s="10"/>
      <c r="IGN42" s="10"/>
      <c r="IGO42" s="10"/>
      <c r="IGP42" s="10"/>
      <c r="IGQ42" s="10"/>
      <c r="IGR42" s="10"/>
      <c r="IGS42" s="10"/>
      <c r="IGT42" s="10"/>
      <c r="IGU42" s="10"/>
      <c r="IGV42" s="10"/>
      <c r="IGW42" s="10"/>
      <c r="IGX42" s="10"/>
      <c r="IGY42" s="10"/>
      <c r="IGZ42" s="10"/>
      <c r="IHA42" s="10"/>
      <c r="IHB42" s="10"/>
      <c r="IHC42" s="10"/>
      <c r="IHD42" s="10"/>
      <c r="IHE42" s="10"/>
      <c r="IHF42" s="10"/>
      <c r="IHG42" s="10"/>
      <c r="IHH42" s="10"/>
      <c r="IHI42" s="10"/>
      <c r="IHJ42" s="10"/>
      <c r="IHK42" s="10"/>
      <c r="IHL42" s="10"/>
      <c r="IHM42" s="10"/>
      <c r="IHN42" s="10"/>
      <c r="IHO42" s="10"/>
      <c r="IHP42" s="10"/>
      <c r="IHQ42" s="10"/>
      <c r="IHR42" s="10"/>
      <c r="IHS42" s="10"/>
      <c r="IHT42" s="10"/>
      <c r="IHU42" s="10"/>
      <c r="IHV42" s="10"/>
      <c r="IHW42" s="10"/>
      <c r="IHX42" s="10"/>
      <c r="IHY42" s="10"/>
      <c r="IHZ42" s="10"/>
      <c r="IIA42" s="10"/>
      <c r="IIB42" s="10"/>
      <c r="IIC42" s="10"/>
      <c r="IID42" s="10"/>
      <c r="IIE42" s="10"/>
      <c r="IIF42" s="10"/>
      <c r="IIG42" s="10"/>
      <c r="IIH42" s="10"/>
      <c r="III42" s="10"/>
      <c r="IIJ42" s="10"/>
      <c r="IIK42" s="10"/>
      <c r="IIL42" s="10"/>
      <c r="IIM42" s="10"/>
      <c r="IIN42" s="10"/>
      <c r="IIO42" s="10"/>
      <c r="IIP42" s="10"/>
      <c r="IIQ42" s="10"/>
      <c r="IIR42" s="10"/>
      <c r="IIS42" s="10"/>
      <c r="IIT42" s="10"/>
      <c r="IIU42" s="10"/>
      <c r="IIV42" s="10"/>
      <c r="IIW42" s="10"/>
      <c r="IIX42" s="10"/>
      <c r="IIY42" s="10"/>
      <c r="IIZ42" s="10"/>
      <c r="IJA42" s="10"/>
      <c r="IJB42" s="10"/>
      <c r="IJC42" s="10"/>
      <c r="IJD42" s="10"/>
      <c r="IJE42" s="10"/>
      <c r="IJF42" s="10"/>
      <c r="IJG42" s="10"/>
      <c r="IJH42" s="10"/>
      <c r="IJI42" s="10"/>
      <c r="IJJ42" s="10"/>
      <c r="IJK42" s="10"/>
      <c r="IJR42" s="10"/>
      <c r="IJS42" s="10"/>
      <c r="IJT42" s="10"/>
      <c r="IJU42" s="10"/>
      <c r="IJV42" s="10"/>
      <c r="IJW42" s="10"/>
      <c r="IJX42" s="10"/>
      <c r="IJY42" s="10"/>
      <c r="IJZ42" s="10"/>
      <c r="IKA42" s="10"/>
      <c r="IKB42" s="10"/>
      <c r="IKC42" s="10"/>
      <c r="IKD42" s="10"/>
      <c r="IKE42" s="10"/>
      <c r="IKF42" s="10"/>
      <c r="IKG42" s="10"/>
      <c r="IKH42" s="10"/>
      <c r="IKI42" s="10"/>
      <c r="IKJ42" s="10"/>
      <c r="IKK42" s="10"/>
      <c r="IKL42" s="10"/>
      <c r="IKM42" s="10"/>
      <c r="IKN42" s="10"/>
      <c r="IKO42" s="10"/>
      <c r="IKP42" s="10"/>
      <c r="IKQ42" s="10"/>
      <c r="IKR42" s="10"/>
      <c r="IKS42" s="10"/>
      <c r="IKT42" s="10"/>
      <c r="IKU42" s="10"/>
      <c r="IKV42" s="10"/>
      <c r="IKW42" s="10"/>
      <c r="IKX42" s="10"/>
      <c r="IKY42" s="10"/>
      <c r="IKZ42" s="10"/>
      <c r="ILA42" s="10"/>
      <c r="ILB42" s="10"/>
      <c r="ILC42" s="10"/>
      <c r="ILD42" s="10"/>
      <c r="ILE42" s="10"/>
      <c r="ILF42" s="10"/>
      <c r="ILG42" s="10"/>
      <c r="ILH42" s="10"/>
      <c r="ILI42" s="10"/>
      <c r="ILJ42" s="10"/>
      <c r="ILK42" s="10"/>
      <c r="ILL42" s="10"/>
      <c r="ILM42" s="10"/>
      <c r="ILN42" s="10"/>
      <c r="ILO42" s="10"/>
      <c r="ILP42" s="10"/>
      <c r="ILQ42" s="10"/>
      <c r="ILR42" s="10"/>
      <c r="ILS42" s="10"/>
      <c r="ILT42" s="10"/>
      <c r="ILU42" s="10"/>
      <c r="ILV42" s="10"/>
      <c r="ILW42" s="10"/>
      <c r="ILX42" s="10"/>
      <c r="ILY42" s="10"/>
      <c r="ILZ42" s="10"/>
      <c r="IMA42" s="10"/>
      <c r="IMB42" s="10"/>
      <c r="IMC42" s="10"/>
      <c r="IMD42" s="10"/>
      <c r="IME42" s="10"/>
      <c r="IMF42" s="10"/>
      <c r="IMG42" s="10"/>
      <c r="IMH42" s="10"/>
      <c r="IMI42" s="10"/>
      <c r="IMJ42" s="10"/>
      <c r="IMK42" s="10"/>
      <c r="IML42" s="10"/>
      <c r="IMM42" s="10"/>
      <c r="IMN42" s="10"/>
      <c r="IMO42" s="10"/>
      <c r="IMP42" s="10"/>
      <c r="IMQ42" s="10"/>
      <c r="IMR42" s="10"/>
      <c r="IMS42" s="10"/>
      <c r="IMT42" s="10"/>
      <c r="IMU42" s="10"/>
      <c r="IMV42" s="10"/>
      <c r="IMW42" s="10"/>
      <c r="IMX42" s="10"/>
      <c r="IMY42" s="10"/>
      <c r="IMZ42" s="10"/>
      <c r="INA42" s="10"/>
      <c r="INB42" s="10"/>
      <c r="INC42" s="10"/>
      <c r="IND42" s="10"/>
      <c r="INE42" s="10"/>
      <c r="INF42" s="10"/>
      <c r="ING42" s="10"/>
      <c r="INH42" s="10"/>
      <c r="INI42" s="10"/>
      <c r="INJ42" s="10"/>
      <c r="INK42" s="10"/>
      <c r="INL42" s="10"/>
      <c r="INM42" s="10"/>
      <c r="INN42" s="10"/>
      <c r="INO42" s="10"/>
      <c r="INP42" s="10"/>
      <c r="INQ42" s="10"/>
      <c r="INR42" s="10"/>
      <c r="INS42" s="10"/>
      <c r="INT42" s="10"/>
      <c r="INU42" s="10"/>
      <c r="INV42" s="10"/>
      <c r="INW42" s="10"/>
      <c r="INX42" s="10"/>
      <c r="INY42" s="10"/>
      <c r="INZ42" s="10"/>
      <c r="IOA42" s="10"/>
      <c r="IOB42" s="10"/>
      <c r="IOC42" s="10"/>
      <c r="IOD42" s="10"/>
      <c r="IOE42" s="10"/>
      <c r="IOF42" s="10"/>
      <c r="IOG42" s="10"/>
      <c r="IOH42" s="10"/>
      <c r="IOI42" s="10"/>
      <c r="IOJ42" s="10"/>
      <c r="IOK42" s="10"/>
      <c r="IOL42" s="10"/>
      <c r="IOM42" s="10"/>
      <c r="ION42" s="10"/>
      <c r="IOO42" s="10"/>
      <c r="IOP42" s="10"/>
      <c r="IOQ42" s="10"/>
      <c r="IOR42" s="10"/>
      <c r="IOS42" s="10"/>
      <c r="IOT42" s="10"/>
      <c r="IOU42" s="10"/>
      <c r="IOV42" s="10"/>
      <c r="IOW42" s="10"/>
      <c r="IOX42" s="10"/>
      <c r="IOY42" s="10"/>
      <c r="IOZ42" s="10"/>
      <c r="IPA42" s="10"/>
      <c r="IPB42" s="10"/>
      <c r="IPC42" s="10"/>
      <c r="IPD42" s="10"/>
      <c r="IPE42" s="10"/>
      <c r="IPF42" s="10"/>
      <c r="IPG42" s="10"/>
      <c r="IPH42" s="10"/>
      <c r="IPI42" s="10"/>
      <c r="IPJ42" s="10"/>
      <c r="IPK42" s="10"/>
      <c r="IPL42" s="10"/>
      <c r="IPM42" s="10"/>
      <c r="IPN42" s="10"/>
      <c r="IPO42" s="10"/>
      <c r="IPP42" s="10"/>
      <c r="IPQ42" s="10"/>
      <c r="IPR42" s="10"/>
      <c r="IPS42" s="10"/>
      <c r="IPT42" s="10"/>
      <c r="IPU42" s="10"/>
      <c r="IPV42" s="10"/>
      <c r="IPW42" s="10"/>
      <c r="IPX42" s="10"/>
      <c r="IPY42" s="10"/>
      <c r="IPZ42" s="10"/>
      <c r="IQA42" s="10"/>
      <c r="IQB42" s="10"/>
      <c r="IQC42" s="10"/>
      <c r="IQD42" s="10"/>
      <c r="IQE42" s="10"/>
      <c r="IQF42" s="10"/>
      <c r="IQG42" s="10"/>
      <c r="IQH42" s="10"/>
      <c r="IQI42" s="10"/>
      <c r="IQJ42" s="10"/>
      <c r="IQK42" s="10"/>
      <c r="IQL42" s="10"/>
      <c r="IQM42" s="10"/>
      <c r="IQN42" s="10"/>
      <c r="IQO42" s="10"/>
      <c r="IQP42" s="10"/>
      <c r="IQQ42" s="10"/>
      <c r="IQR42" s="10"/>
      <c r="IQS42" s="10"/>
      <c r="IQT42" s="10"/>
      <c r="IQU42" s="10"/>
      <c r="IQV42" s="10"/>
      <c r="IQW42" s="10"/>
      <c r="IQX42" s="10"/>
      <c r="IQY42" s="10"/>
      <c r="IQZ42" s="10"/>
      <c r="IRA42" s="10"/>
      <c r="IRB42" s="10"/>
      <c r="IRC42" s="10"/>
      <c r="IRD42" s="10"/>
      <c r="IRE42" s="10"/>
      <c r="IRF42" s="10"/>
      <c r="IRG42" s="10"/>
      <c r="IRH42" s="10"/>
      <c r="IRI42" s="10"/>
      <c r="IRJ42" s="10"/>
      <c r="IRK42" s="10"/>
      <c r="IRL42" s="10"/>
      <c r="IRM42" s="10"/>
      <c r="IRN42" s="10"/>
      <c r="IRO42" s="10"/>
      <c r="IRP42" s="10"/>
      <c r="IRQ42" s="10"/>
      <c r="IRR42" s="10"/>
      <c r="IRS42" s="10"/>
      <c r="IRT42" s="10"/>
      <c r="IRU42" s="10"/>
      <c r="IRV42" s="10"/>
      <c r="IRW42" s="10"/>
      <c r="IRX42" s="10"/>
      <c r="IRY42" s="10"/>
      <c r="IRZ42" s="10"/>
      <c r="ISA42" s="10"/>
      <c r="ISB42" s="10"/>
      <c r="ISC42" s="10"/>
      <c r="ISD42" s="10"/>
      <c r="ISE42" s="10"/>
      <c r="ISF42" s="10"/>
      <c r="ISG42" s="10"/>
      <c r="ISH42" s="10"/>
      <c r="ISI42" s="10"/>
      <c r="ISJ42" s="10"/>
      <c r="ISK42" s="10"/>
      <c r="ISL42" s="10"/>
      <c r="ISM42" s="10"/>
      <c r="ISN42" s="10"/>
      <c r="ISO42" s="10"/>
      <c r="ISP42" s="10"/>
      <c r="ISQ42" s="10"/>
      <c r="ISR42" s="10"/>
      <c r="ISS42" s="10"/>
      <c r="IST42" s="10"/>
      <c r="ISU42" s="10"/>
      <c r="ISV42" s="10"/>
      <c r="ISW42" s="10"/>
      <c r="ISX42" s="10"/>
      <c r="ISY42" s="10"/>
      <c r="ISZ42" s="10"/>
      <c r="ITA42" s="10"/>
      <c r="ITB42" s="10"/>
      <c r="ITC42" s="10"/>
      <c r="ITD42" s="10"/>
      <c r="ITE42" s="10"/>
      <c r="ITF42" s="10"/>
      <c r="ITG42" s="10"/>
      <c r="ITN42" s="10"/>
      <c r="ITO42" s="10"/>
      <c r="ITP42" s="10"/>
      <c r="ITQ42" s="10"/>
      <c r="ITR42" s="10"/>
      <c r="ITS42" s="10"/>
      <c r="ITT42" s="10"/>
      <c r="ITU42" s="10"/>
      <c r="ITV42" s="10"/>
      <c r="ITW42" s="10"/>
      <c r="ITX42" s="10"/>
      <c r="ITY42" s="10"/>
      <c r="ITZ42" s="10"/>
      <c r="IUA42" s="10"/>
      <c r="IUB42" s="10"/>
      <c r="IUC42" s="10"/>
      <c r="IUD42" s="10"/>
      <c r="IUE42" s="10"/>
      <c r="IUF42" s="10"/>
      <c r="IUG42" s="10"/>
      <c r="IUH42" s="10"/>
      <c r="IUI42" s="10"/>
      <c r="IUJ42" s="10"/>
      <c r="IUK42" s="10"/>
      <c r="IUL42" s="10"/>
      <c r="IUM42" s="10"/>
      <c r="IUN42" s="10"/>
      <c r="IUO42" s="10"/>
      <c r="IUP42" s="10"/>
      <c r="IUQ42" s="10"/>
      <c r="IUR42" s="10"/>
      <c r="IUS42" s="10"/>
      <c r="IUT42" s="10"/>
      <c r="IUU42" s="10"/>
      <c r="IUV42" s="10"/>
      <c r="IUW42" s="10"/>
      <c r="IUX42" s="10"/>
      <c r="IUY42" s="10"/>
      <c r="IUZ42" s="10"/>
      <c r="IVA42" s="10"/>
      <c r="IVB42" s="10"/>
      <c r="IVC42" s="10"/>
      <c r="IVD42" s="10"/>
      <c r="IVE42" s="10"/>
      <c r="IVF42" s="10"/>
      <c r="IVG42" s="10"/>
      <c r="IVH42" s="10"/>
      <c r="IVI42" s="10"/>
      <c r="IVJ42" s="10"/>
      <c r="IVK42" s="10"/>
      <c r="IVL42" s="10"/>
      <c r="IVM42" s="10"/>
      <c r="IVN42" s="10"/>
      <c r="IVO42" s="10"/>
      <c r="IVP42" s="10"/>
      <c r="IVQ42" s="10"/>
      <c r="IVR42" s="10"/>
      <c r="IVS42" s="10"/>
      <c r="IVT42" s="10"/>
      <c r="IVU42" s="10"/>
      <c r="IVV42" s="10"/>
      <c r="IVW42" s="10"/>
      <c r="IVX42" s="10"/>
      <c r="IVY42" s="10"/>
      <c r="IVZ42" s="10"/>
      <c r="IWA42" s="10"/>
      <c r="IWB42" s="10"/>
      <c r="IWC42" s="10"/>
      <c r="IWD42" s="10"/>
      <c r="IWE42" s="10"/>
      <c r="IWF42" s="10"/>
      <c r="IWG42" s="10"/>
      <c r="IWH42" s="10"/>
      <c r="IWI42" s="10"/>
      <c r="IWJ42" s="10"/>
      <c r="IWK42" s="10"/>
      <c r="IWL42" s="10"/>
      <c r="IWM42" s="10"/>
      <c r="IWN42" s="10"/>
      <c r="IWO42" s="10"/>
      <c r="IWP42" s="10"/>
      <c r="IWQ42" s="10"/>
      <c r="IWR42" s="10"/>
      <c r="IWS42" s="10"/>
      <c r="IWT42" s="10"/>
      <c r="IWU42" s="10"/>
      <c r="IWV42" s="10"/>
      <c r="IWW42" s="10"/>
      <c r="IWX42" s="10"/>
      <c r="IWY42" s="10"/>
      <c r="IWZ42" s="10"/>
      <c r="IXA42" s="10"/>
      <c r="IXB42" s="10"/>
      <c r="IXC42" s="10"/>
      <c r="IXD42" s="10"/>
      <c r="IXE42" s="10"/>
      <c r="IXF42" s="10"/>
      <c r="IXG42" s="10"/>
      <c r="IXH42" s="10"/>
      <c r="IXI42" s="10"/>
      <c r="IXJ42" s="10"/>
      <c r="IXK42" s="10"/>
      <c r="IXL42" s="10"/>
      <c r="IXM42" s="10"/>
      <c r="IXN42" s="10"/>
      <c r="IXO42" s="10"/>
      <c r="IXP42" s="10"/>
      <c r="IXQ42" s="10"/>
      <c r="IXR42" s="10"/>
      <c r="IXS42" s="10"/>
      <c r="IXT42" s="10"/>
      <c r="IXU42" s="10"/>
      <c r="IXV42" s="10"/>
      <c r="IXW42" s="10"/>
      <c r="IXX42" s="10"/>
      <c r="IXY42" s="10"/>
      <c r="IXZ42" s="10"/>
      <c r="IYA42" s="10"/>
      <c r="IYB42" s="10"/>
      <c r="IYC42" s="10"/>
      <c r="IYD42" s="10"/>
      <c r="IYE42" s="10"/>
      <c r="IYF42" s="10"/>
      <c r="IYG42" s="10"/>
      <c r="IYH42" s="10"/>
      <c r="IYI42" s="10"/>
      <c r="IYJ42" s="10"/>
      <c r="IYK42" s="10"/>
      <c r="IYL42" s="10"/>
      <c r="IYM42" s="10"/>
      <c r="IYN42" s="10"/>
      <c r="IYO42" s="10"/>
      <c r="IYP42" s="10"/>
      <c r="IYQ42" s="10"/>
      <c r="IYR42" s="10"/>
      <c r="IYS42" s="10"/>
      <c r="IYT42" s="10"/>
      <c r="IYU42" s="10"/>
      <c r="IYV42" s="10"/>
      <c r="IYW42" s="10"/>
      <c r="IYX42" s="10"/>
      <c r="IYY42" s="10"/>
      <c r="IYZ42" s="10"/>
      <c r="IZA42" s="10"/>
      <c r="IZB42" s="10"/>
      <c r="IZC42" s="10"/>
      <c r="IZD42" s="10"/>
      <c r="IZE42" s="10"/>
      <c r="IZF42" s="10"/>
      <c r="IZG42" s="10"/>
      <c r="IZH42" s="10"/>
      <c r="IZI42" s="10"/>
      <c r="IZJ42" s="10"/>
      <c r="IZK42" s="10"/>
      <c r="IZL42" s="10"/>
      <c r="IZM42" s="10"/>
      <c r="IZN42" s="10"/>
      <c r="IZO42" s="10"/>
      <c r="IZP42" s="10"/>
      <c r="IZQ42" s="10"/>
      <c r="IZR42" s="10"/>
      <c r="IZS42" s="10"/>
      <c r="IZT42" s="10"/>
      <c r="IZU42" s="10"/>
      <c r="IZV42" s="10"/>
      <c r="IZW42" s="10"/>
      <c r="IZX42" s="10"/>
      <c r="IZY42" s="10"/>
      <c r="IZZ42" s="10"/>
      <c r="JAA42" s="10"/>
      <c r="JAB42" s="10"/>
      <c r="JAC42" s="10"/>
      <c r="JAD42" s="10"/>
      <c r="JAE42" s="10"/>
      <c r="JAF42" s="10"/>
      <c r="JAG42" s="10"/>
      <c r="JAH42" s="10"/>
      <c r="JAI42" s="10"/>
      <c r="JAJ42" s="10"/>
      <c r="JAK42" s="10"/>
      <c r="JAL42" s="10"/>
      <c r="JAM42" s="10"/>
      <c r="JAN42" s="10"/>
      <c r="JAO42" s="10"/>
      <c r="JAP42" s="10"/>
      <c r="JAQ42" s="10"/>
      <c r="JAR42" s="10"/>
      <c r="JAS42" s="10"/>
      <c r="JAT42" s="10"/>
      <c r="JAU42" s="10"/>
      <c r="JAV42" s="10"/>
      <c r="JAW42" s="10"/>
      <c r="JAX42" s="10"/>
      <c r="JAY42" s="10"/>
      <c r="JAZ42" s="10"/>
      <c r="JBA42" s="10"/>
      <c r="JBB42" s="10"/>
      <c r="JBC42" s="10"/>
      <c r="JBD42" s="10"/>
      <c r="JBE42" s="10"/>
      <c r="JBF42" s="10"/>
      <c r="JBG42" s="10"/>
      <c r="JBH42" s="10"/>
      <c r="JBI42" s="10"/>
      <c r="JBJ42" s="10"/>
      <c r="JBK42" s="10"/>
      <c r="JBL42" s="10"/>
      <c r="JBM42" s="10"/>
      <c r="JBN42" s="10"/>
      <c r="JBO42" s="10"/>
      <c r="JBP42" s="10"/>
      <c r="JBQ42" s="10"/>
      <c r="JBR42" s="10"/>
      <c r="JBS42" s="10"/>
      <c r="JBT42" s="10"/>
      <c r="JBU42" s="10"/>
      <c r="JBV42" s="10"/>
      <c r="JBW42" s="10"/>
      <c r="JBX42" s="10"/>
      <c r="JBY42" s="10"/>
      <c r="JBZ42" s="10"/>
      <c r="JCA42" s="10"/>
      <c r="JCB42" s="10"/>
      <c r="JCC42" s="10"/>
      <c r="JCD42" s="10"/>
      <c r="JCE42" s="10"/>
      <c r="JCF42" s="10"/>
      <c r="JCG42" s="10"/>
      <c r="JCH42" s="10"/>
      <c r="JCI42" s="10"/>
      <c r="JCJ42" s="10"/>
      <c r="JCK42" s="10"/>
      <c r="JCL42" s="10"/>
      <c r="JCM42" s="10"/>
      <c r="JCN42" s="10"/>
      <c r="JCO42" s="10"/>
      <c r="JCP42" s="10"/>
      <c r="JCQ42" s="10"/>
      <c r="JCR42" s="10"/>
      <c r="JCS42" s="10"/>
      <c r="JCT42" s="10"/>
      <c r="JCU42" s="10"/>
      <c r="JCV42" s="10"/>
      <c r="JCW42" s="10"/>
      <c r="JCX42" s="10"/>
      <c r="JCY42" s="10"/>
      <c r="JCZ42" s="10"/>
      <c r="JDA42" s="10"/>
      <c r="JDB42" s="10"/>
      <c r="JDC42" s="10"/>
      <c r="JDJ42" s="10"/>
      <c r="JDK42" s="10"/>
      <c r="JDL42" s="10"/>
      <c r="JDM42" s="10"/>
      <c r="JDN42" s="10"/>
      <c r="JDO42" s="10"/>
      <c r="JDP42" s="10"/>
      <c r="JDQ42" s="10"/>
      <c r="JDR42" s="10"/>
      <c r="JDS42" s="10"/>
      <c r="JDT42" s="10"/>
      <c r="JDU42" s="10"/>
      <c r="JDV42" s="10"/>
      <c r="JDW42" s="10"/>
      <c r="JDX42" s="10"/>
      <c r="JDY42" s="10"/>
      <c r="JDZ42" s="10"/>
      <c r="JEA42" s="10"/>
      <c r="JEB42" s="10"/>
      <c r="JEC42" s="10"/>
      <c r="JED42" s="10"/>
      <c r="JEE42" s="10"/>
      <c r="JEF42" s="10"/>
      <c r="JEG42" s="10"/>
      <c r="JEH42" s="10"/>
      <c r="JEI42" s="10"/>
      <c r="JEJ42" s="10"/>
      <c r="JEK42" s="10"/>
      <c r="JEL42" s="10"/>
      <c r="JEM42" s="10"/>
      <c r="JEN42" s="10"/>
      <c r="JEO42" s="10"/>
      <c r="JEP42" s="10"/>
      <c r="JEQ42" s="10"/>
      <c r="JER42" s="10"/>
      <c r="JES42" s="10"/>
      <c r="JET42" s="10"/>
      <c r="JEU42" s="10"/>
      <c r="JEV42" s="10"/>
      <c r="JEW42" s="10"/>
      <c r="JEX42" s="10"/>
      <c r="JEY42" s="10"/>
      <c r="JEZ42" s="10"/>
      <c r="JFA42" s="10"/>
      <c r="JFB42" s="10"/>
      <c r="JFC42" s="10"/>
      <c r="JFD42" s="10"/>
      <c r="JFE42" s="10"/>
      <c r="JFF42" s="10"/>
      <c r="JFG42" s="10"/>
      <c r="JFH42" s="10"/>
      <c r="JFI42" s="10"/>
      <c r="JFJ42" s="10"/>
      <c r="JFK42" s="10"/>
      <c r="JFL42" s="10"/>
      <c r="JFM42" s="10"/>
      <c r="JFN42" s="10"/>
      <c r="JFO42" s="10"/>
      <c r="JFP42" s="10"/>
      <c r="JFQ42" s="10"/>
      <c r="JFR42" s="10"/>
      <c r="JFS42" s="10"/>
      <c r="JFT42" s="10"/>
      <c r="JFU42" s="10"/>
      <c r="JFV42" s="10"/>
      <c r="JFW42" s="10"/>
      <c r="JFX42" s="10"/>
      <c r="JFY42" s="10"/>
      <c r="JFZ42" s="10"/>
      <c r="JGA42" s="10"/>
      <c r="JGB42" s="10"/>
      <c r="JGC42" s="10"/>
      <c r="JGD42" s="10"/>
      <c r="JGE42" s="10"/>
      <c r="JGF42" s="10"/>
      <c r="JGG42" s="10"/>
      <c r="JGH42" s="10"/>
      <c r="JGI42" s="10"/>
      <c r="JGJ42" s="10"/>
      <c r="JGK42" s="10"/>
      <c r="JGL42" s="10"/>
      <c r="JGM42" s="10"/>
      <c r="JGN42" s="10"/>
      <c r="JGO42" s="10"/>
      <c r="JGP42" s="10"/>
      <c r="JGQ42" s="10"/>
      <c r="JGR42" s="10"/>
      <c r="JGS42" s="10"/>
      <c r="JGT42" s="10"/>
      <c r="JGU42" s="10"/>
      <c r="JGV42" s="10"/>
      <c r="JGW42" s="10"/>
      <c r="JGX42" s="10"/>
      <c r="JGY42" s="10"/>
      <c r="JGZ42" s="10"/>
      <c r="JHA42" s="10"/>
      <c r="JHB42" s="10"/>
      <c r="JHC42" s="10"/>
      <c r="JHD42" s="10"/>
      <c r="JHE42" s="10"/>
      <c r="JHF42" s="10"/>
      <c r="JHG42" s="10"/>
      <c r="JHH42" s="10"/>
      <c r="JHI42" s="10"/>
      <c r="JHJ42" s="10"/>
      <c r="JHK42" s="10"/>
      <c r="JHL42" s="10"/>
      <c r="JHM42" s="10"/>
      <c r="JHN42" s="10"/>
      <c r="JHO42" s="10"/>
      <c r="JHP42" s="10"/>
      <c r="JHQ42" s="10"/>
      <c r="JHR42" s="10"/>
      <c r="JHS42" s="10"/>
      <c r="JHT42" s="10"/>
      <c r="JHU42" s="10"/>
      <c r="JHV42" s="10"/>
      <c r="JHW42" s="10"/>
      <c r="JHX42" s="10"/>
      <c r="JHY42" s="10"/>
      <c r="JHZ42" s="10"/>
      <c r="JIA42" s="10"/>
      <c r="JIB42" s="10"/>
      <c r="JIC42" s="10"/>
      <c r="JID42" s="10"/>
      <c r="JIE42" s="10"/>
      <c r="JIF42" s="10"/>
      <c r="JIG42" s="10"/>
      <c r="JIH42" s="10"/>
      <c r="JII42" s="10"/>
      <c r="JIJ42" s="10"/>
      <c r="JIK42" s="10"/>
      <c r="JIL42" s="10"/>
      <c r="JIM42" s="10"/>
      <c r="JIN42" s="10"/>
      <c r="JIO42" s="10"/>
      <c r="JIP42" s="10"/>
      <c r="JIQ42" s="10"/>
      <c r="JIR42" s="10"/>
      <c r="JIS42" s="10"/>
      <c r="JIT42" s="10"/>
      <c r="JIU42" s="10"/>
      <c r="JIV42" s="10"/>
      <c r="JIW42" s="10"/>
      <c r="JIX42" s="10"/>
      <c r="JIY42" s="10"/>
      <c r="JIZ42" s="10"/>
      <c r="JJA42" s="10"/>
      <c r="JJB42" s="10"/>
      <c r="JJC42" s="10"/>
      <c r="JJD42" s="10"/>
      <c r="JJE42" s="10"/>
      <c r="JJF42" s="10"/>
      <c r="JJG42" s="10"/>
      <c r="JJH42" s="10"/>
      <c r="JJI42" s="10"/>
      <c r="JJJ42" s="10"/>
      <c r="JJK42" s="10"/>
      <c r="JJL42" s="10"/>
      <c r="JJM42" s="10"/>
      <c r="JJN42" s="10"/>
      <c r="JJO42" s="10"/>
      <c r="JJP42" s="10"/>
      <c r="JJQ42" s="10"/>
      <c r="JJR42" s="10"/>
      <c r="JJS42" s="10"/>
      <c r="JJT42" s="10"/>
      <c r="JJU42" s="10"/>
      <c r="JJV42" s="10"/>
      <c r="JJW42" s="10"/>
      <c r="JJX42" s="10"/>
      <c r="JJY42" s="10"/>
      <c r="JJZ42" s="10"/>
      <c r="JKA42" s="10"/>
      <c r="JKB42" s="10"/>
      <c r="JKC42" s="10"/>
      <c r="JKD42" s="10"/>
      <c r="JKE42" s="10"/>
      <c r="JKF42" s="10"/>
      <c r="JKG42" s="10"/>
      <c r="JKH42" s="10"/>
      <c r="JKI42" s="10"/>
      <c r="JKJ42" s="10"/>
      <c r="JKK42" s="10"/>
      <c r="JKL42" s="10"/>
      <c r="JKM42" s="10"/>
      <c r="JKN42" s="10"/>
      <c r="JKO42" s="10"/>
      <c r="JKP42" s="10"/>
      <c r="JKQ42" s="10"/>
      <c r="JKR42" s="10"/>
      <c r="JKS42" s="10"/>
      <c r="JKT42" s="10"/>
      <c r="JKU42" s="10"/>
      <c r="JKV42" s="10"/>
      <c r="JKW42" s="10"/>
      <c r="JKX42" s="10"/>
      <c r="JKY42" s="10"/>
      <c r="JKZ42" s="10"/>
      <c r="JLA42" s="10"/>
      <c r="JLB42" s="10"/>
      <c r="JLC42" s="10"/>
      <c r="JLD42" s="10"/>
      <c r="JLE42" s="10"/>
      <c r="JLF42" s="10"/>
      <c r="JLG42" s="10"/>
      <c r="JLH42" s="10"/>
      <c r="JLI42" s="10"/>
      <c r="JLJ42" s="10"/>
      <c r="JLK42" s="10"/>
      <c r="JLL42" s="10"/>
      <c r="JLM42" s="10"/>
      <c r="JLN42" s="10"/>
      <c r="JLO42" s="10"/>
      <c r="JLP42" s="10"/>
      <c r="JLQ42" s="10"/>
      <c r="JLR42" s="10"/>
      <c r="JLS42" s="10"/>
      <c r="JLT42" s="10"/>
      <c r="JLU42" s="10"/>
      <c r="JLV42" s="10"/>
      <c r="JLW42" s="10"/>
      <c r="JLX42" s="10"/>
      <c r="JLY42" s="10"/>
      <c r="JLZ42" s="10"/>
      <c r="JMA42" s="10"/>
      <c r="JMB42" s="10"/>
      <c r="JMC42" s="10"/>
      <c r="JMD42" s="10"/>
      <c r="JME42" s="10"/>
      <c r="JMF42" s="10"/>
      <c r="JMG42" s="10"/>
      <c r="JMH42" s="10"/>
      <c r="JMI42" s="10"/>
      <c r="JMJ42" s="10"/>
      <c r="JMK42" s="10"/>
      <c r="JML42" s="10"/>
      <c r="JMM42" s="10"/>
      <c r="JMN42" s="10"/>
      <c r="JMO42" s="10"/>
      <c r="JMP42" s="10"/>
      <c r="JMQ42" s="10"/>
      <c r="JMR42" s="10"/>
      <c r="JMS42" s="10"/>
      <c r="JMT42" s="10"/>
      <c r="JMU42" s="10"/>
      <c r="JMV42" s="10"/>
      <c r="JMW42" s="10"/>
      <c r="JMX42" s="10"/>
      <c r="JMY42" s="10"/>
      <c r="JNF42" s="10"/>
      <c r="JNG42" s="10"/>
      <c r="JNH42" s="10"/>
      <c r="JNI42" s="10"/>
      <c r="JNJ42" s="10"/>
      <c r="JNK42" s="10"/>
      <c r="JNL42" s="10"/>
      <c r="JNM42" s="10"/>
      <c r="JNN42" s="10"/>
      <c r="JNO42" s="10"/>
      <c r="JNP42" s="10"/>
      <c r="JNQ42" s="10"/>
      <c r="JNR42" s="10"/>
      <c r="JNS42" s="10"/>
      <c r="JNT42" s="10"/>
      <c r="JNU42" s="10"/>
      <c r="JNV42" s="10"/>
      <c r="JNW42" s="10"/>
      <c r="JNX42" s="10"/>
      <c r="JNY42" s="10"/>
      <c r="JNZ42" s="10"/>
      <c r="JOA42" s="10"/>
      <c r="JOB42" s="10"/>
      <c r="JOC42" s="10"/>
      <c r="JOD42" s="10"/>
      <c r="JOE42" s="10"/>
      <c r="JOF42" s="10"/>
      <c r="JOG42" s="10"/>
      <c r="JOH42" s="10"/>
      <c r="JOI42" s="10"/>
      <c r="JOJ42" s="10"/>
      <c r="JOK42" s="10"/>
      <c r="JOL42" s="10"/>
      <c r="JOM42" s="10"/>
      <c r="JON42" s="10"/>
      <c r="JOO42" s="10"/>
      <c r="JOP42" s="10"/>
      <c r="JOQ42" s="10"/>
      <c r="JOR42" s="10"/>
      <c r="JOS42" s="10"/>
      <c r="JOT42" s="10"/>
      <c r="JOU42" s="10"/>
      <c r="JOV42" s="10"/>
      <c r="JOW42" s="10"/>
      <c r="JOX42" s="10"/>
      <c r="JOY42" s="10"/>
      <c r="JOZ42" s="10"/>
      <c r="JPA42" s="10"/>
      <c r="JPB42" s="10"/>
      <c r="JPC42" s="10"/>
      <c r="JPD42" s="10"/>
      <c r="JPE42" s="10"/>
      <c r="JPF42" s="10"/>
      <c r="JPG42" s="10"/>
      <c r="JPH42" s="10"/>
      <c r="JPI42" s="10"/>
      <c r="JPJ42" s="10"/>
      <c r="JPK42" s="10"/>
      <c r="JPL42" s="10"/>
      <c r="JPM42" s="10"/>
      <c r="JPN42" s="10"/>
      <c r="JPO42" s="10"/>
      <c r="JPP42" s="10"/>
      <c r="JPQ42" s="10"/>
      <c r="JPR42" s="10"/>
      <c r="JPS42" s="10"/>
      <c r="JPT42" s="10"/>
      <c r="JPU42" s="10"/>
      <c r="JPV42" s="10"/>
      <c r="JPW42" s="10"/>
      <c r="JPX42" s="10"/>
      <c r="JPY42" s="10"/>
      <c r="JPZ42" s="10"/>
      <c r="JQA42" s="10"/>
      <c r="JQB42" s="10"/>
      <c r="JQC42" s="10"/>
      <c r="JQD42" s="10"/>
      <c r="JQE42" s="10"/>
      <c r="JQF42" s="10"/>
      <c r="JQG42" s="10"/>
      <c r="JQH42" s="10"/>
      <c r="JQI42" s="10"/>
      <c r="JQJ42" s="10"/>
      <c r="JQK42" s="10"/>
      <c r="JQL42" s="10"/>
      <c r="JQM42" s="10"/>
      <c r="JQN42" s="10"/>
      <c r="JQO42" s="10"/>
      <c r="JQP42" s="10"/>
      <c r="JQQ42" s="10"/>
      <c r="JQR42" s="10"/>
      <c r="JQS42" s="10"/>
      <c r="JQT42" s="10"/>
      <c r="JQU42" s="10"/>
      <c r="JQV42" s="10"/>
      <c r="JQW42" s="10"/>
      <c r="JQX42" s="10"/>
      <c r="JQY42" s="10"/>
      <c r="JQZ42" s="10"/>
      <c r="JRA42" s="10"/>
      <c r="JRB42" s="10"/>
      <c r="JRC42" s="10"/>
      <c r="JRD42" s="10"/>
      <c r="JRE42" s="10"/>
      <c r="JRF42" s="10"/>
      <c r="JRG42" s="10"/>
      <c r="JRH42" s="10"/>
      <c r="JRI42" s="10"/>
      <c r="JRJ42" s="10"/>
      <c r="JRK42" s="10"/>
      <c r="JRL42" s="10"/>
      <c r="JRM42" s="10"/>
      <c r="JRN42" s="10"/>
      <c r="JRO42" s="10"/>
      <c r="JRP42" s="10"/>
      <c r="JRQ42" s="10"/>
      <c r="JRR42" s="10"/>
      <c r="JRS42" s="10"/>
      <c r="JRT42" s="10"/>
      <c r="JRU42" s="10"/>
      <c r="JRV42" s="10"/>
      <c r="JRW42" s="10"/>
      <c r="JRX42" s="10"/>
      <c r="JRY42" s="10"/>
      <c r="JRZ42" s="10"/>
      <c r="JSA42" s="10"/>
      <c r="JSB42" s="10"/>
      <c r="JSC42" s="10"/>
      <c r="JSD42" s="10"/>
      <c r="JSE42" s="10"/>
      <c r="JSF42" s="10"/>
      <c r="JSG42" s="10"/>
      <c r="JSH42" s="10"/>
      <c r="JSI42" s="10"/>
      <c r="JSJ42" s="10"/>
      <c r="JSK42" s="10"/>
      <c r="JSL42" s="10"/>
      <c r="JSM42" s="10"/>
      <c r="JSN42" s="10"/>
      <c r="JSO42" s="10"/>
      <c r="JSP42" s="10"/>
      <c r="JSQ42" s="10"/>
      <c r="JSR42" s="10"/>
      <c r="JSS42" s="10"/>
      <c r="JST42" s="10"/>
      <c r="JSU42" s="10"/>
      <c r="JSV42" s="10"/>
      <c r="JSW42" s="10"/>
      <c r="JSX42" s="10"/>
      <c r="JSY42" s="10"/>
      <c r="JSZ42" s="10"/>
      <c r="JTA42" s="10"/>
      <c r="JTB42" s="10"/>
      <c r="JTC42" s="10"/>
      <c r="JTD42" s="10"/>
      <c r="JTE42" s="10"/>
      <c r="JTF42" s="10"/>
      <c r="JTG42" s="10"/>
      <c r="JTH42" s="10"/>
      <c r="JTI42" s="10"/>
      <c r="JTJ42" s="10"/>
      <c r="JTK42" s="10"/>
      <c r="JTL42" s="10"/>
      <c r="JTM42" s="10"/>
      <c r="JTN42" s="10"/>
      <c r="JTO42" s="10"/>
      <c r="JTP42" s="10"/>
      <c r="JTQ42" s="10"/>
      <c r="JTR42" s="10"/>
      <c r="JTS42" s="10"/>
      <c r="JTT42" s="10"/>
      <c r="JTU42" s="10"/>
      <c r="JTV42" s="10"/>
      <c r="JTW42" s="10"/>
      <c r="JTX42" s="10"/>
      <c r="JTY42" s="10"/>
      <c r="JTZ42" s="10"/>
      <c r="JUA42" s="10"/>
      <c r="JUB42" s="10"/>
      <c r="JUC42" s="10"/>
      <c r="JUD42" s="10"/>
      <c r="JUE42" s="10"/>
      <c r="JUF42" s="10"/>
      <c r="JUG42" s="10"/>
      <c r="JUH42" s="10"/>
      <c r="JUI42" s="10"/>
      <c r="JUJ42" s="10"/>
      <c r="JUK42" s="10"/>
      <c r="JUL42" s="10"/>
      <c r="JUM42" s="10"/>
      <c r="JUN42" s="10"/>
      <c r="JUO42" s="10"/>
      <c r="JUP42" s="10"/>
      <c r="JUQ42" s="10"/>
      <c r="JUR42" s="10"/>
      <c r="JUS42" s="10"/>
      <c r="JUT42" s="10"/>
      <c r="JUU42" s="10"/>
      <c r="JUV42" s="10"/>
      <c r="JUW42" s="10"/>
      <c r="JUX42" s="10"/>
      <c r="JUY42" s="10"/>
      <c r="JUZ42" s="10"/>
      <c r="JVA42" s="10"/>
      <c r="JVB42" s="10"/>
      <c r="JVC42" s="10"/>
      <c r="JVD42" s="10"/>
      <c r="JVE42" s="10"/>
      <c r="JVF42" s="10"/>
      <c r="JVG42" s="10"/>
      <c r="JVH42" s="10"/>
      <c r="JVI42" s="10"/>
      <c r="JVJ42" s="10"/>
      <c r="JVK42" s="10"/>
      <c r="JVL42" s="10"/>
      <c r="JVM42" s="10"/>
      <c r="JVN42" s="10"/>
      <c r="JVO42" s="10"/>
      <c r="JVP42" s="10"/>
      <c r="JVQ42" s="10"/>
      <c r="JVR42" s="10"/>
      <c r="JVS42" s="10"/>
      <c r="JVT42" s="10"/>
      <c r="JVU42" s="10"/>
      <c r="JVV42" s="10"/>
      <c r="JVW42" s="10"/>
      <c r="JVX42" s="10"/>
      <c r="JVY42" s="10"/>
      <c r="JVZ42" s="10"/>
      <c r="JWA42" s="10"/>
      <c r="JWB42" s="10"/>
      <c r="JWC42" s="10"/>
      <c r="JWD42" s="10"/>
      <c r="JWE42" s="10"/>
      <c r="JWF42" s="10"/>
      <c r="JWG42" s="10"/>
      <c r="JWH42" s="10"/>
      <c r="JWI42" s="10"/>
      <c r="JWJ42" s="10"/>
      <c r="JWK42" s="10"/>
      <c r="JWL42" s="10"/>
      <c r="JWM42" s="10"/>
      <c r="JWN42" s="10"/>
      <c r="JWO42" s="10"/>
      <c r="JWP42" s="10"/>
      <c r="JWQ42" s="10"/>
      <c r="JWR42" s="10"/>
      <c r="JWS42" s="10"/>
      <c r="JWT42" s="10"/>
      <c r="JWU42" s="10"/>
      <c r="JXB42" s="10"/>
      <c r="JXC42" s="10"/>
      <c r="JXD42" s="10"/>
      <c r="JXE42" s="10"/>
      <c r="JXF42" s="10"/>
      <c r="JXG42" s="10"/>
      <c r="JXH42" s="10"/>
      <c r="JXI42" s="10"/>
      <c r="JXJ42" s="10"/>
      <c r="JXK42" s="10"/>
      <c r="JXL42" s="10"/>
      <c r="JXM42" s="10"/>
      <c r="JXN42" s="10"/>
      <c r="JXO42" s="10"/>
      <c r="JXP42" s="10"/>
      <c r="JXQ42" s="10"/>
      <c r="JXR42" s="10"/>
      <c r="JXS42" s="10"/>
      <c r="JXT42" s="10"/>
      <c r="JXU42" s="10"/>
      <c r="JXV42" s="10"/>
      <c r="JXW42" s="10"/>
      <c r="JXX42" s="10"/>
      <c r="JXY42" s="10"/>
      <c r="JXZ42" s="10"/>
      <c r="JYA42" s="10"/>
      <c r="JYB42" s="10"/>
      <c r="JYC42" s="10"/>
      <c r="JYD42" s="10"/>
      <c r="JYE42" s="10"/>
      <c r="JYF42" s="10"/>
      <c r="JYG42" s="10"/>
      <c r="JYH42" s="10"/>
      <c r="JYI42" s="10"/>
      <c r="JYJ42" s="10"/>
      <c r="JYK42" s="10"/>
      <c r="JYL42" s="10"/>
      <c r="JYM42" s="10"/>
      <c r="JYN42" s="10"/>
      <c r="JYO42" s="10"/>
      <c r="JYP42" s="10"/>
      <c r="JYQ42" s="10"/>
      <c r="JYR42" s="10"/>
      <c r="JYS42" s="10"/>
      <c r="JYT42" s="10"/>
      <c r="JYU42" s="10"/>
      <c r="JYV42" s="10"/>
      <c r="JYW42" s="10"/>
      <c r="JYX42" s="10"/>
      <c r="JYY42" s="10"/>
      <c r="JYZ42" s="10"/>
      <c r="JZA42" s="10"/>
      <c r="JZB42" s="10"/>
      <c r="JZC42" s="10"/>
      <c r="JZD42" s="10"/>
      <c r="JZE42" s="10"/>
      <c r="JZF42" s="10"/>
      <c r="JZG42" s="10"/>
      <c r="JZH42" s="10"/>
      <c r="JZI42" s="10"/>
      <c r="JZJ42" s="10"/>
      <c r="JZK42" s="10"/>
      <c r="JZL42" s="10"/>
      <c r="JZM42" s="10"/>
      <c r="JZN42" s="10"/>
      <c r="JZO42" s="10"/>
      <c r="JZP42" s="10"/>
      <c r="JZQ42" s="10"/>
      <c r="JZR42" s="10"/>
      <c r="JZS42" s="10"/>
      <c r="JZT42" s="10"/>
      <c r="JZU42" s="10"/>
      <c r="JZV42" s="10"/>
      <c r="JZW42" s="10"/>
      <c r="JZX42" s="10"/>
      <c r="JZY42" s="10"/>
      <c r="JZZ42" s="10"/>
      <c r="KAA42" s="10"/>
      <c r="KAB42" s="10"/>
      <c r="KAC42" s="10"/>
      <c r="KAD42" s="10"/>
      <c r="KAE42" s="10"/>
      <c r="KAF42" s="10"/>
      <c r="KAG42" s="10"/>
      <c r="KAH42" s="10"/>
      <c r="KAI42" s="10"/>
      <c r="KAJ42" s="10"/>
      <c r="KAK42" s="10"/>
      <c r="KAL42" s="10"/>
      <c r="KAM42" s="10"/>
      <c r="KAN42" s="10"/>
      <c r="KAO42" s="10"/>
      <c r="KAP42" s="10"/>
      <c r="KAQ42" s="10"/>
      <c r="KAR42" s="10"/>
      <c r="KAS42" s="10"/>
      <c r="KAT42" s="10"/>
      <c r="KAU42" s="10"/>
      <c r="KAV42" s="10"/>
      <c r="KAW42" s="10"/>
      <c r="KAX42" s="10"/>
      <c r="KAY42" s="10"/>
      <c r="KAZ42" s="10"/>
      <c r="KBA42" s="10"/>
      <c r="KBB42" s="10"/>
      <c r="KBC42" s="10"/>
      <c r="KBD42" s="10"/>
      <c r="KBE42" s="10"/>
      <c r="KBF42" s="10"/>
      <c r="KBG42" s="10"/>
      <c r="KBH42" s="10"/>
      <c r="KBI42" s="10"/>
      <c r="KBJ42" s="10"/>
      <c r="KBK42" s="10"/>
      <c r="KBL42" s="10"/>
      <c r="KBM42" s="10"/>
      <c r="KBN42" s="10"/>
      <c r="KBO42" s="10"/>
      <c r="KBP42" s="10"/>
      <c r="KBQ42" s="10"/>
      <c r="KBR42" s="10"/>
      <c r="KBS42" s="10"/>
      <c r="KBT42" s="10"/>
      <c r="KBU42" s="10"/>
      <c r="KBV42" s="10"/>
      <c r="KBW42" s="10"/>
      <c r="KBX42" s="10"/>
      <c r="KBY42" s="10"/>
      <c r="KBZ42" s="10"/>
      <c r="KCA42" s="10"/>
      <c r="KCB42" s="10"/>
      <c r="KCC42" s="10"/>
      <c r="KCD42" s="10"/>
      <c r="KCE42" s="10"/>
      <c r="KCF42" s="10"/>
      <c r="KCG42" s="10"/>
      <c r="KCH42" s="10"/>
      <c r="KCI42" s="10"/>
      <c r="KCJ42" s="10"/>
      <c r="KCK42" s="10"/>
      <c r="KCL42" s="10"/>
      <c r="KCM42" s="10"/>
      <c r="KCN42" s="10"/>
      <c r="KCO42" s="10"/>
      <c r="KCP42" s="10"/>
      <c r="KCQ42" s="10"/>
      <c r="KCR42" s="10"/>
      <c r="KCS42" s="10"/>
      <c r="KCT42" s="10"/>
      <c r="KCU42" s="10"/>
      <c r="KCV42" s="10"/>
      <c r="KCW42" s="10"/>
      <c r="KCX42" s="10"/>
      <c r="KCY42" s="10"/>
      <c r="KCZ42" s="10"/>
      <c r="KDA42" s="10"/>
      <c r="KDB42" s="10"/>
      <c r="KDC42" s="10"/>
      <c r="KDD42" s="10"/>
      <c r="KDE42" s="10"/>
      <c r="KDF42" s="10"/>
      <c r="KDG42" s="10"/>
      <c r="KDH42" s="10"/>
      <c r="KDI42" s="10"/>
      <c r="KDJ42" s="10"/>
      <c r="KDK42" s="10"/>
      <c r="KDL42" s="10"/>
      <c r="KDM42" s="10"/>
      <c r="KDN42" s="10"/>
      <c r="KDO42" s="10"/>
      <c r="KDP42" s="10"/>
      <c r="KDQ42" s="10"/>
      <c r="KDR42" s="10"/>
      <c r="KDS42" s="10"/>
      <c r="KDT42" s="10"/>
      <c r="KDU42" s="10"/>
      <c r="KDV42" s="10"/>
      <c r="KDW42" s="10"/>
      <c r="KDX42" s="10"/>
      <c r="KDY42" s="10"/>
      <c r="KDZ42" s="10"/>
      <c r="KEA42" s="10"/>
      <c r="KEB42" s="10"/>
      <c r="KEC42" s="10"/>
      <c r="KED42" s="10"/>
      <c r="KEE42" s="10"/>
      <c r="KEF42" s="10"/>
      <c r="KEG42" s="10"/>
      <c r="KEH42" s="10"/>
      <c r="KEI42" s="10"/>
      <c r="KEJ42" s="10"/>
      <c r="KEK42" s="10"/>
      <c r="KEL42" s="10"/>
      <c r="KEM42" s="10"/>
      <c r="KEN42" s="10"/>
      <c r="KEO42" s="10"/>
      <c r="KEP42" s="10"/>
      <c r="KEQ42" s="10"/>
      <c r="KER42" s="10"/>
      <c r="KES42" s="10"/>
      <c r="KET42" s="10"/>
      <c r="KEU42" s="10"/>
      <c r="KEV42" s="10"/>
      <c r="KEW42" s="10"/>
      <c r="KEX42" s="10"/>
      <c r="KEY42" s="10"/>
      <c r="KEZ42" s="10"/>
      <c r="KFA42" s="10"/>
      <c r="KFB42" s="10"/>
      <c r="KFC42" s="10"/>
      <c r="KFD42" s="10"/>
      <c r="KFE42" s="10"/>
      <c r="KFF42" s="10"/>
      <c r="KFG42" s="10"/>
      <c r="KFH42" s="10"/>
      <c r="KFI42" s="10"/>
      <c r="KFJ42" s="10"/>
      <c r="KFK42" s="10"/>
      <c r="KFL42" s="10"/>
      <c r="KFM42" s="10"/>
      <c r="KFN42" s="10"/>
      <c r="KFO42" s="10"/>
      <c r="KFP42" s="10"/>
      <c r="KFQ42" s="10"/>
      <c r="KFR42" s="10"/>
      <c r="KFS42" s="10"/>
      <c r="KFT42" s="10"/>
      <c r="KFU42" s="10"/>
      <c r="KFV42" s="10"/>
      <c r="KFW42" s="10"/>
      <c r="KFX42" s="10"/>
      <c r="KFY42" s="10"/>
      <c r="KFZ42" s="10"/>
      <c r="KGA42" s="10"/>
      <c r="KGB42" s="10"/>
      <c r="KGC42" s="10"/>
      <c r="KGD42" s="10"/>
      <c r="KGE42" s="10"/>
      <c r="KGF42" s="10"/>
      <c r="KGG42" s="10"/>
      <c r="KGH42" s="10"/>
      <c r="KGI42" s="10"/>
      <c r="KGJ42" s="10"/>
      <c r="KGK42" s="10"/>
      <c r="KGL42" s="10"/>
      <c r="KGM42" s="10"/>
      <c r="KGN42" s="10"/>
      <c r="KGO42" s="10"/>
      <c r="KGP42" s="10"/>
      <c r="KGQ42" s="10"/>
      <c r="KGX42" s="10"/>
      <c r="KGY42" s="10"/>
      <c r="KGZ42" s="10"/>
      <c r="KHA42" s="10"/>
      <c r="KHB42" s="10"/>
      <c r="KHC42" s="10"/>
      <c r="KHD42" s="10"/>
      <c r="KHE42" s="10"/>
      <c r="KHF42" s="10"/>
      <c r="KHG42" s="10"/>
      <c r="KHH42" s="10"/>
      <c r="KHI42" s="10"/>
      <c r="KHJ42" s="10"/>
      <c r="KHK42" s="10"/>
      <c r="KHL42" s="10"/>
      <c r="KHM42" s="10"/>
      <c r="KHN42" s="10"/>
      <c r="KHO42" s="10"/>
      <c r="KHP42" s="10"/>
      <c r="KHQ42" s="10"/>
      <c r="KHR42" s="10"/>
      <c r="KHS42" s="10"/>
      <c r="KHT42" s="10"/>
      <c r="KHU42" s="10"/>
      <c r="KHV42" s="10"/>
      <c r="KHW42" s="10"/>
      <c r="KHX42" s="10"/>
      <c r="KHY42" s="10"/>
      <c r="KHZ42" s="10"/>
      <c r="KIA42" s="10"/>
      <c r="KIB42" s="10"/>
      <c r="KIC42" s="10"/>
      <c r="KID42" s="10"/>
      <c r="KIE42" s="10"/>
      <c r="KIF42" s="10"/>
      <c r="KIG42" s="10"/>
      <c r="KIH42" s="10"/>
      <c r="KII42" s="10"/>
      <c r="KIJ42" s="10"/>
      <c r="KIK42" s="10"/>
      <c r="KIL42" s="10"/>
      <c r="KIM42" s="10"/>
      <c r="KIN42" s="10"/>
      <c r="KIO42" s="10"/>
      <c r="KIP42" s="10"/>
      <c r="KIQ42" s="10"/>
      <c r="KIR42" s="10"/>
      <c r="KIS42" s="10"/>
      <c r="KIT42" s="10"/>
      <c r="KIU42" s="10"/>
      <c r="KIV42" s="10"/>
      <c r="KIW42" s="10"/>
      <c r="KIX42" s="10"/>
      <c r="KIY42" s="10"/>
      <c r="KIZ42" s="10"/>
      <c r="KJA42" s="10"/>
      <c r="KJB42" s="10"/>
      <c r="KJC42" s="10"/>
      <c r="KJD42" s="10"/>
      <c r="KJE42" s="10"/>
      <c r="KJF42" s="10"/>
      <c r="KJG42" s="10"/>
      <c r="KJH42" s="10"/>
      <c r="KJI42" s="10"/>
      <c r="KJJ42" s="10"/>
      <c r="KJK42" s="10"/>
      <c r="KJL42" s="10"/>
      <c r="KJM42" s="10"/>
      <c r="KJN42" s="10"/>
      <c r="KJO42" s="10"/>
      <c r="KJP42" s="10"/>
      <c r="KJQ42" s="10"/>
      <c r="KJR42" s="10"/>
      <c r="KJS42" s="10"/>
      <c r="KJT42" s="10"/>
      <c r="KJU42" s="10"/>
      <c r="KJV42" s="10"/>
      <c r="KJW42" s="10"/>
      <c r="KJX42" s="10"/>
      <c r="KJY42" s="10"/>
      <c r="KJZ42" s="10"/>
      <c r="KKA42" s="10"/>
      <c r="KKB42" s="10"/>
      <c r="KKC42" s="10"/>
      <c r="KKD42" s="10"/>
      <c r="KKE42" s="10"/>
      <c r="KKF42" s="10"/>
      <c r="KKG42" s="10"/>
      <c r="KKH42" s="10"/>
      <c r="KKI42" s="10"/>
      <c r="KKJ42" s="10"/>
      <c r="KKK42" s="10"/>
      <c r="KKL42" s="10"/>
      <c r="KKM42" s="10"/>
      <c r="KKN42" s="10"/>
      <c r="KKO42" s="10"/>
      <c r="KKP42" s="10"/>
      <c r="KKQ42" s="10"/>
      <c r="KKR42" s="10"/>
      <c r="KKS42" s="10"/>
      <c r="KKT42" s="10"/>
      <c r="KKU42" s="10"/>
      <c r="KKV42" s="10"/>
      <c r="KKW42" s="10"/>
      <c r="KKX42" s="10"/>
      <c r="KKY42" s="10"/>
      <c r="KKZ42" s="10"/>
      <c r="KLA42" s="10"/>
      <c r="KLB42" s="10"/>
      <c r="KLC42" s="10"/>
      <c r="KLD42" s="10"/>
      <c r="KLE42" s="10"/>
      <c r="KLF42" s="10"/>
      <c r="KLG42" s="10"/>
      <c r="KLH42" s="10"/>
      <c r="KLI42" s="10"/>
      <c r="KLJ42" s="10"/>
      <c r="KLK42" s="10"/>
      <c r="KLL42" s="10"/>
      <c r="KLM42" s="10"/>
      <c r="KLN42" s="10"/>
      <c r="KLO42" s="10"/>
      <c r="KLP42" s="10"/>
      <c r="KLQ42" s="10"/>
      <c r="KLR42" s="10"/>
      <c r="KLS42" s="10"/>
      <c r="KLT42" s="10"/>
      <c r="KLU42" s="10"/>
      <c r="KLV42" s="10"/>
      <c r="KLW42" s="10"/>
      <c r="KLX42" s="10"/>
      <c r="KLY42" s="10"/>
      <c r="KLZ42" s="10"/>
      <c r="KMA42" s="10"/>
      <c r="KMB42" s="10"/>
      <c r="KMC42" s="10"/>
      <c r="KMD42" s="10"/>
      <c r="KME42" s="10"/>
      <c r="KMF42" s="10"/>
      <c r="KMG42" s="10"/>
      <c r="KMH42" s="10"/>
      <c r="KMI42" s="10"/>
      <c r="KMJ42" s="10"/>
      <c r="KMK42" s="10"/>
      <c r="KML42" s="10"/>
      <c r="KMM42" s="10"/>
      <c r="KMN42" s="10"/>
      <c r="KMO42" s="10"/>
      <c r="KMP42" s="10"/>
      <c r="KMQ42" s="10"/>
      <c r="KMR42" s="10"/>
      <c r="KMS42" s="10"/>
      <c r="KMT42" s="10"/>
      <c r="KMU42" s="10"/>
      <c r="KMV42" s="10"/>
      <c r="KMW42" s="10"/>
      <c r="KMX42" s="10"/>
      <c r="KMY42" s="10"/>
      <c r="KMZ42" s="10"/>
      <c r="KNA42" s="10"/>
      <c r="KNB42" s="10"/>
      <c r="KNC42" s="10"/>
      <c r="KND42" s="10"/>
      <c r="KNE42" s="10"/>
      <c r="KNF42" s="10"/>
      <c r="KNG42" s="10"/>
      <c r="KNH42" s="10"/>
      <c r="KNI42" s="10"/>
      <c r="KNJ42" s="10"/>
      <c r="KNK42" s="10"/>
      <c r="KNL42" s="10"/>
      <c r="KNM42" s="10"/>
      <c r="KNN42" s="10"/>
      <c r="KNO42" s="10"/>
      <c r="KNP42" s="10"/>
      <c r="KNQ42" s="10"/>
      <c r="KNR42" s="10"/>
      <c r="KNS42" s="10"/>
      <c r="KNT42" s="10"/>
      <c r="KNU42" s="10"/>
      <c r="KNV42" s="10"/>
      <c r="KNW42" s="10"/>
      <c r="KNX42" s="10"/>
      <c r="KNY42" s="10"/>
      <c r="KNZ42" s="10"/>
      <c r="KOA42" s="10"/>
      <c r="KOB42" s="10"/>
      <c r="KOC42" s="10"/>
      <c r="KOD42" s="10"/>
      <c r="KOE42" s="10"/>
      <c r="KOF42" s="10"/>
      <c r="KOG42" s="10"/>
      <c r="KOH42" s="10"/>
      <c r="KOI42" s="10"/>
      <c r="KOJ42" s="10"/>
      <c r="KOK42" s="10"/>
      <c r="KOL42" s="10"/>
      <c r="KOM42" s="10"/>
      <c r="KON42" s="10"/>
      <c r="KOO42" s="10"/>
      <c r="KOP42" s="10"/>
      <c r="KOQ42" s="10"/>
      <c r="KOR42" s="10"/>
      <c r="KOS42" s="10"/>
      <c r="KOT42" s="10"/>
      <c r="KOU42" s="10"/>
      <c r="KOV42" s="10"/>
      <c r="KOW42" s="10"/>
      <c r="KOX42" s="10"/>
      <c r="KOY42" s="10"/>
      <c r="KOZ42" s="10"/>
      <c r="KPA42" s="10"/>
      <c r="KPB42" s="10"/>
      <c r="KPC42" s="10"/>
      <c r="KPD42" s="10"/>
      <c r="KPE42" s="10"/>
      <c r="KPF42" s="10"/>
      <c r="KPG42" s="10"/>
      <c r="KPH42" s="10"/>
      <c r="KPI42" s="10"/>
      <c r="KPJ42" s="10"/>
      <c r="KPK42" s="10"/>
      <c r="KPL42" s="10"/>
      <c r="KPM42" s="10"/>
      <c r="KPN42" s="10"/>
      <c r="KPO42" s="10"/>
      <c r="KPP42" s="10"/>
      <c r="KPQ42" s="10"/>
      <c r="KPR42" s="10"/>
      <c r="KPS42" s="10"/>
      <c r="KPT42" s="10"/>
      <c r="KPU42" s="10"/>
      <c r="KPV42" s="10"/>
      <c r="KPW42" s="10"/>
      <c r="KPX42" s="10"/>
      <c r="KPY42" s="10"/>
      <c r="KPZ42" s="10"/>
      <c r="KQA42" s="10"/>
      <c r="KQB42" s="10"/>
      <c r="KQC42" s="10"/>
      <c r="KQD42" s="10"/>
      <c r="KQE42" s="10"/>
      <c r="KQF42" s="10"/>
      <c r="KQG42" s="10"/>
      <c r="KQH42" s="10"/>
      <c r="KQI42" s="10"/>
      <c r="KQJ42" s="10"/>
      <c r="KQK42" s="10"/>
      <c r="KQL42" s="10"/>
      <c r="KQM42" s="10"/>
      <c r="KQT42" s="10"/>
      <c r="KQU42" s="10"/>
      <c r="KQV42" s="10"/>
      <c r="KQW42" s="10"/>
      <c r="KQX42" s="10"/>
      <c r="KQY42" s="10"/>
      <c r="KQZ42" s="10"/>
      <c r="KRA42" s="10"/>
      <c r="KRB42" s="10"/>
      <c r="KRC42" s="10"/>
      <c r="KRD42" s="10"/>
      <c r="KRE42" s="10"/>
      <c r="KRF42" s="10"/>
      <c r="KRG42" s="10"/>
      <c r="KRH42" s="10"/>
      <c r="KRI42" s="10"/>
      <c r="KRJ42" s="10"/>
      <c r="KRK42" s="10"/>
      <c r="KRL42" s="10"/>
      <c r="KRM42" s="10"/>
      <c r="KRN42" s="10"/>
      <c r="KRO42" s="10"/>
      <c r="KRP42" s="10"/>
      <c r="KRQ42" s="10"/>
      <c r="KRR42" s="10"/>
      <c r="KRS42" s="10"/>
      <c r="KRT42" s="10"/>
      <c r="KRU42" s="10"/>
      <c r="KRV42" s="10"/>
      <c r="KRW42" s="10"/>
      <c r="KRX42" s="10"/>
      <c r="KRY42" s="10"/>
      <c r="KRZ42" s="10"/>
      <c r="KSA42" s="10"/>
      <c r="KSB42" s="10"/>
      <c r="KSC42" s="10"/>
      <c r="KSD42" s="10"/>
      <c r="KSE42" s="10"/>
      <c r="KSF42" s="10"/>
      <c r="KSG42" s="10"/>
      <c r="KSH42" s="10"/>
      <c r="KSI42" s="10"/>
      <c r="KSJ42" s="10"/>
      <c r="KSK42" s="10"/>
      <c r="KSL42" s="10"/>
      <c r="KSM42" s="10"/>
      <c r="KSN42" s="10"/>
      <c r="KSO42" s="10"/>
      <c r="KSP42" s="10"/>
      <c r="KSQ42" s="10"/>
      <c r="KSR42" s="10"/>
      <c r="KSS42" s="10"/>
      <c r="KST42" s="10"/>
      <c r="KSU42" s="10"/>
      <c r="KSV42" s="10"/>
      <c r="KSW42" s="10"/>
      <c r="KSX42" s="10"/>
      <c r="KSY42" s="10"/>
      <c r="KSZ42" s="10"/>
      <c r="KTA42" s="10"/>
      <c r="KTB42" s="10"/>
      <c r="KTC42" s="10"/>
      <c r="KTD42" s="10"/>
      <c r="KTE42" s="10"/>
      <c r="KTF42" s="10"/>
      <c r="KTG42" s="10"/>
      <c r="KTH42" s="10"/>
      <c r="KTI42" s="10"/>
      <c r="KTJ42" s="10"/>
      <c r="KTK42" s="10"/>
      <c r="KTL42" s="10"/>
      <c r="KTM42" s="10"/>
      <c r="KTN42" s="10"/>
      <c r="KTO42" s="10"/>
      <c r="KTP42" s="10"/>
      <c r="KTQ42" s="10"/>
      <c r="KTR42" s="10"/>
      <c r="KTS42" s="10"/>
      <c r="KTT42" s="10"/>
      <c r="KTU42" s="10"/>
      <c r="KTV42" s="10"/>
      <c r="KTW42" s="10"/>
      <c r="KTX42" s="10"/>
      <c r="KTY42" s="10"/>
      <c r="KTZ42" s="10"/>
      <c r="KUA42" s="10"/>
      <c r="KUB42" s="10"/>
      <c r="KUC42" s="10"/>
      <c r="KUD42" s="10"/>
      <c r="KUE42" s="10"/>
      <c r="KUF42" s="10"/>
      <c r="KUG42" s="10"/>
      <c r="KUH42" s="10"/>
      <c r="KUI42" s="10"/>
      <c r="KUJ42" s="10"/>
      <c r="KUK42" s="10"/>
      <c r="KUL42" s="10"/>
      <c r="KUM42" s="10"/>
      <c r="KUN42" s="10"/>
      <c r="KUO42" s="10"/>
      <c r="KUP42" s="10"/>
      <c r="KUQ42" s="10"/>
      <c r="KUR42" s="10"/>
      <c r="KUS42" s="10"/>
      <c r="KUT42" s="10"/>
      <c r="KUU42" s="10"/>
      <c r="KUV42" s="10"/>
      <c r="KUW42" s="10"/>
      <c r="KUX42" s="10"/>
      <c r="KUY42" s="10"/>
      <c r="KUZ42" s="10"/>
      <c r="KVA42" s="10"/>
      <c r="KVB42" s="10"/>
      <c r="KVC42" s="10"/>
      <c r="KVD42" s="10"/>
      <c r="KVE42" s="10"/>
      <c r="KVF42" s="10"/>
      <c r="KVG42" s="10"/>
      <c r="KVH42" s="10"/>
      <c r="KVI42" s="10"/>
      <c r="KVJ42" s="10"/>
      <c r="KVK42" s="10"/>
      <c r="KVL42" s="10"/>
      <c r="KVM42" s="10"/>
      <c r="KVN42" s="10"/>
      <c r="KVO42" s="10"/>
      <c r="KVP42" s="10"/>
      <c r="KVQ42" s="10"/>
      <c r="KVR42" s="10"/>
      <c r="KVS42" s="10"/>
      <c r="KVT42" s="10"/>
      <c r="KVU42" s="10"/>
      <c r="KVV42" s="10"/>
      <c r="KVW42" s="10"/>
      <c r="KVX42" s="10"/>
      <c r="KVY42" s="10"/>
      <c r="KVZ42" s="10"/>
      <c r="KWA42" s="10"/>
      <c r="KWB42" s="10"/>
      <c r="KWC42" s="10"/>
      <c r="KWD42" s="10"/>
      <c r="KWE42" s="10"/>
      <c r="KWF42" s="10"/>
      <c r="KWG42" s="10"/>
      <c r="KWH42" s="10"/>
      <c r="KWI42" s="10"/>
      <c r="KWJ42" s="10"/>
      <c r="KWK42" s="10"/>
      <c r="KWL42" s="10"/>
      <c r="KWM42" s="10"/>
      <c r="KWN42" s="10"/>
      <c r="KWO42" s="10"/>
      <c r="KWP42" s="10"/>
      <c r="KWQ42" s="10"/>
      <c r="KWR42" s="10"/>
      <c r="KWS42" s="10"/>
      <c r="KWT42" s="10"/>
      <c r="KWU42" s="10"/>
      <c r="KWV42" s="10"/>
      <c r="KWW42" s="10"/>
      <c r="KWX42" s="10"/>
      <c r="KWY42" s="10"/>
      <c r="KWZ42" s="10"/>
      <c r="KXA42" s="10"/>
      <c r="KXB42" s="10"/>
      <c r="KXC42" s="10"/>
      <c r="KXD42" s="10"/>
      <c r="KXE42" s="10"/>
      <c r="KXF42" s="10"/>
      <c r="KXG42" s="10"/>
      <c r="KXH42" s="10"/>
      <c r="KXI42" s="10"/>
      <c r="KXJ42" s="10"/>
      <c r="KXK42" s="10"/>
      <c r="KXL42" s="10"/>
      <c r="KXM42" s="10"/>
      <c r="KXN42" s="10"/>
      <c r="KXO42" s="10"/>
      <c r="KXP42" s="10"/>
      <c r="KXQ42" s="10"/>
      <c r="KXR42" s="10"/>
      <c r="KXS42" s="10"/>
      <c r="KXT42" s="10"/>
      <c r="KXU42" s="10"/>
      <c r="KXV42" s="10"/>
      <c r="KXW42" s="10"/>
      <c r="KXX42" s="10"/>
      <c r="KXY42" s="10"/>
      <c r="KXZ42" s="10"/>
      <c r="KYA42" s="10"/>
      <c r="KYB42" s="10"/>
      <c r="KYC42" s="10"/>
      <c r="KYD42" s="10"/>
      <c r="KYE42" s="10"/>
      <c r="KYF42" s="10"/>
      <c r="KYG42" s="10"/>
      <c r="KYH42" s="10"/>
      <c r="KYI42" s="10"/>
      <c r="KYJ42" s="10"/>
      <c r="KYK42" s="10"/>
      <c r="KYL42" s="10"/>
      <c r="KYM42" s="10"/>
      <c r="KYN42" s="10"/>
      <c r="KYO42" s="10"/>
      <c r="KYP42" s="10"/>
      <c r="KYQ42" s="10"/>
      <c r="KYR42" s="10"/>
      <c r="KYS42" s="10"/>
      <c r="KYT42" s="10"/>
      <c r="KYU42" s="10"/>
      <c r="KYV42" s="10"/>
      <c r="KYW42" s="10"/>
      <c r="KYX42" s="10"/>
      <c r="KYY42" s="10"/>
      <c r="KYZ42" s="10"/>
      <c r="KZA42" s="10"/>
      <c r="KZB42" s="10"/>
      <c r="KZC42" s="10"/>
      <c r="KZD42" s="10"/>
      <c r="KZE42" s="10"/>
      <c r="KZF42" s="10"/>
      <c r="KZG42" s="10"/>
      <c r="KZH42" s="10"/>
      <c r="KZI42" s="10"/>
      <c r="KZJ42" s="10"/>
      <c r="KZK42" s="10"/>
      <c r="KZL42" s="10"/>
      <c r="KZM42" s="10"/>
      <c r="KZN42" s="10"/>
      <c r="KZO42" s="10"/>
      <c r="KZP42" s="10"/>
      <c r="KZQ42" s="10"/>
      <c r="KZR42" s="10"/>
      <c r="KZS42" s="10"/>
      <c r="KZT42" s="10"/>
      <c r="KZU42" s="10"/>
      <c r="KZV42" s="10"/>
      <c r="KZW42" s="10"/>
      <c r="KZX42" s="10"/>
      <c r="KZY42" s="10"/>
      <c r="KZZ42" s="10"/>
      <c r="LAA42" s="10"/>
      <c r="LAB42" s="10"/>
      <c r="LAC42" s="10"/>
      <c r="LAD42" s="10"/>
      <c r="LAE42" s="10"/>
      <c r="LAF42" s="10"/>
      <c r="LAG42" s="10"/>
      <c r="LAH42" s="10"/>
      <c r="LAI42" s="10"/>
      <c r="LAP42" s="10"/>
      <c r="LAQ42" s="10"/>
      <c r="LAR42" s="10"/>
      <c r="LAS42" s="10"/>
      <c r="LAT42" s="10"/>
      <c r="LAU42" s="10"/>
      <c r="LAV42" s="10"/>
      <c r="LAW42" s="10"/>
      <c r="LAX42" s="10"/>
      <c r="LAY42" s="10"/>
      <c r="LAZ42" s="10"/>
      <c r="LBA42" s="10"/>
      <c r="LBB42" s="10"/>
      <c r="LBC42" s="10"/>
      <c r="LBD42" s="10"/>
      <c r="LBE42" s="10"/>
      <c r="LBF42" s="10"/>
      <c r="LBG42" s="10"/>
      <c r="LBH42" s="10"/>
      <c r="LBI42" s="10"/>
      <c r="LBJ42" s="10"/>
      <c r="LBK42" s="10"/>
      <c r="LBL42" s="10"/>
      <c r="LBM42" s="10"/>
      <c r="LBN42" s="10"/>
      <c r="LBO42" s="10"/>
      <c r="LBP42" s="10"/>
      <c r="LBQ42" s="10"/>
      <c r="LBR42" s="10"/>
      <c r="LBS42" s="10"/>
      <c r="LBT42" s="10"/>
      <c r="LBU42" s="10"/>
      <c r="LBV42" s="10"/>
      <c r="LBW42" s="10"/>
      <c r="LBX42" s="10"/>
      <c r="LBY42" s="10"/>
      <c r="LBZ42" s="10"/>
      <c r="LCA42" s="10"/>
      <c r="LCB42" s="10"/>
      <c r="LCC42" s="10"/>
      <c r="LCD42" s="10"/>
      <c r="LCE42" s="10"/>
      <c r="LCF42" s="10"/>
      <c r="LCG42" s="10"/>
      <c r="LCH42" s="10"/>
      <c r="LCI42" s="10"/>
      <c r="LCJ42" s="10"/>
      <c r="LCK42" s="10"/>
      <c r="LCL42" s="10"/>
      <c r="LCM42" s="10"/>
      <c r="LCN42" s="10"/>
      <c r="LCO42" s="10"/>
      <c r="LCP42" s="10"/>
      <c r="LCQ42" s="10"/>
      <c r="LCR42" s="10"/>
      <c r="LCS42" s="10"/>
      <c r="LCT42" s="10"/>
      <c r="LCU42" s="10"/>
      <c r="LCV42" s="10"/>
      <c r="LCW42" s="10"/>
      <c r="LCX42" s="10"/>
      <c r="LCY42" s="10"/>
      <c r="LCZ42" s="10"/>
      <c r="LDA42" s="10"/>
      <c r="LDB42" s="10"/>
      <c r="LDC42" s="10"/>
      <c r="LDD42" s="10"/>
      <c r="LDE42" s="10"/>
      <c r="LDF42" s="10"/>
      <c r="LDG42" s="10"/>
      <c r="LDH42" s="10"/>
      <c r="LDI42" s="10"/>
      <c r="LDJ42" s="10"/>
      <c r="LDK42" s="10"/>
      <c r="LDL42" s="10"/>
      <c r="LDM42" s="10"/>
      <c r="LDN42" s="10"/>
      <c r="LDO42" s="10"/>
      <c r="LDP42" s="10"/>
      <c r="LDQ42" s="10"/>
      <c r="LDR42" s="10"/>
      <c r="LDS42" s="10"/>
      <c r="LDT42" s="10"/>
      <c r="LDU42" s="10"/>
      <c r="LDV42" s="10"/>
      <c r="LDW42" s="10"/>
      <c r="LDX42" s="10"/>
      <c r="LDY42" s="10"/>
      <c r="LDZ42" s="10"/>
      <c r="LEA42" s="10"/>
      <c r="LEB42" s="10"/>
      <c r="LEC42" s="10"/>
      <c r="LED42" s="10"/>
      <c r="LEE42" s="10"/>
      <c r="LEF42" s="10"/>
      <c r="LEG42" s="10"/>
      <c r="LEH42" s="10"/>
      <c r="LEI42" s="10"/>
      <c r="LEJ42" s="10"/>
      <c r="LEK42" s="10"/>
      <c r="LEL42" s="10"/>
      <c r="LEM42" s="10"/>
      <c r="LEN42" s="10"/>
      <c r="LEO42" s="10"/>
      <c r="LEP42" s="10"/>
      <c r="LEQ42" s="10"/>
      <c r="LER42" s="10"/>
      <c r="LES42" s="10"/>
      <c r="LET42" s="10"/>
      <c r="LEU42" s="10"/>
      <c r="LEV42" s="10"/>
      <c r="LEW42" s="10"/>
      <c r="LEX42" s="10"/>
      <c r="LEY42" s="10"/>
      <c r="LEZ42" s="10"/>
      <c r="LFA42" s="10"/>
      <c r="LFB42" s="10"/>
      <c r="LFC42" s="10"/>
      <c r="LFD42" s="10"/>
      <c r="LFE42" s="10"/>
      <c r="LFF42" s="10"/>
      <c r="LFG42" s="10"/>
      <c r="LFH42" s="10"/>
      <c r="LFI42" s="10"/>
      <c r="LFJ42" s="10"/>
      <c r="LFK42" s="10"/>
      <c r="LFL42" s="10"/>
      <c r="LFM42" s="10"/>
      <c r="LFN42" s="10"/>
      <c r="LFO42" s="10"/>
      <c r="LFP42" s="10"/>
      <c r="LFQ42" s="10"/>
      <c r="LFR42" s="10"/>
      <c r="LFS42" s="10"/>
      <c r="LFT42" s="10"/>
      <c r="LFU42" s="10"/>
      <c r="LFV42" s="10"/>
      <c r="LFW42" s="10"/>
      <c r="LFX42" s="10"/>
      <c r="LFY42" s="10"/>
      <c r="LFZ42" s="10"/>
      <c r="LGA42" s="10"/>
      <c r="LGB42" s="10"/>
      <c r="LGC42" s="10"/>
      <c r="LGD42" s="10"/>
      <c r="LGE42" s="10"/>
      <c r="LGF42" s="10"/>
      <c r="LGG42" s="10"/>
      <c r="LGH42" s="10"/>
      <c r="LGI42" s="10"/>
      <c r="LGJ42" s="10"/>
      <c r="LGK42" s="10"/>
      <c r="LGL42" s="10"/>
      <c r="LGM42" s="10"/>
      <c r="LGN42" s="10"/>
      <c r="LGO42" s="10"/>
      <c r="LGP42" s="10"/>
      <c r="LGQ42" s="10"/>
      <c r="LGR42" s="10"/>
      <c r="LGS42" s="10"/>
      <c r="LGT42" s="10"/>
      <c r="LGU42" s="10"/>
      <c r="LGV42" s="10"/>
      <c r="LGW42" s="10"/>
      <c r="LGX42" s="10"/>
      <c r="LGY42" s="10"/>
      <c r="LGZ42" s="10"/>
      <c r="LHA42" s="10"/>
      <c r="LHB42" s="10"/>
      <c r="LHC42" s="10"/>
      <c r="LHD42" s="10"/>
      <c r="LHE42" s="10"/>
      <c r="LHF42" s="10"/>
      <c r="LHG42" s="10"/>
      <c r="LHH42" s="10"/>
      <c r="LHI42" s="10"/>
      <c r="LHJ42" s="10"/>
      <c r="LHK42" s="10"/>
      <c r="LHL42" s="10"/>
      <c r="LHM42" s="10"/>
      <c r="LHN42" s="10"/>
      <c r="LHO42" s="10"/>
      <c r="LHP42" s="10"/>
      <c r="LHQ42" s="10"/>
      <c r="LHR42" s="10"/>
      <c r="LHS42" s="10"/>
      <c r="LHT42" s="10"/>
      <c r="LHU42" s="10"/>
      <c r="LHV42" s="10"/>
      <c r="LHW42" s="10"/>
      <c r="LHX42" s="10"/>
      <c r="LHY42" s="10"/>
      <c r="LHZ42" s="10"/>
      <c r="LIA42" s="10"/>
      <c r="LIB42" s="10"/>
      <c r="LIC42" s="10"/>
      <c r="LID42" s="10"/>
      <c r="LIE42" s="10"/>
      <c r="LIF42" s="10"/>
      <c r="LIG42" s="10"/>
      <c r="LIH42" s="10"/>
      <c r="LII42" s="10"/>
      <c r="LIJ42" s="10"/>
      <c r="LIK42" s="10"/>
      <c r="LIL42" s="10"/>
      <c r="LIM42" s="10"/>
      <c r="LIN42" s="10"/>
      <c r="LIO42" s="10"/>
      <c r="LIP42" s="10"/>
      <c r="LIQ42" s="10"/>
      <c r="LIR42" s="10"/>
      <c r="LIS42" s="10"/>
      <c r="LIT42" s="10"/>
      <c r="LIU42" s="10"/>
      <c r="LIV42" s="10"/>
      <c r="LIW42" s="10"/>
      <c r="LIX42" s="10"/>
      <c r="LIY42" s="10"/>
      <c r="LIZ42" s="10"/>
      <c r="LJA42" s="10"/>
      <c r="LJB42" s="10"/>
      <c r="LJC42" s="10"/>
      <c r="LJD42" s="10"/>
      <c r="LJE42" s="10"/>
      <c r="LJF42" s="10"/>
      <c r="LJG42" s="10"/>
      <c r="LJH42" s="10"/>
      <c r="LJI42" s="10"/>
      <c r="LJJ42" s="10"/>
      <c r="LJK42" s="10"/>
      <c r="LJL42" s="10"/>
      <c r="LJM42" s="10"/>
      <c r="LJN42" s="10"/>
      <c r="LJO42" s="10"/>
      <c r="LJP42" s="10"/>
      <c r="LJQ42" s="10"/>
      <c r="LJR42" s="10"/>
      <c r="LJS42" s="10"/>
      <c r="LJT42" s="10"/>
      <c r="LJU42" s="10"/>
      <c r="LJV42" s="10"/>
      <c r="LJW42" s="10"/>
      <c r="LJX42" s="10"/>
      <c r="LJY42" s="10"/>
      <c r="LJZ42" s="10"/>
      <c r="LKA42" s="10"/>
      <c r="LKB42" s="10"/>
      <c r="LKC42" s="10"/>
      <c r="LKD42" s="10"/>
      <c r="LKE42" s="10"/>
      <c r="LKL42" s="10"/>
      <c r="LKM42" s="10"/>
      <c r="LKN42" s="10"/>
      <c r="LKO42" s="10"/>
      <c r="LKP42" s="10"/>
      <c r="LKQ42" s="10"/>
      <c r="LKR42" s="10"/>
      <c r="LKS42" s="10"/>
      <c r="LKT42" s="10"/>
      <c r="LKU42" s="10"/>
      <c r="LKV42" s="10"/>
      <c r="LKW42" s="10"/>
      <c r="LKX42" s="10"/>
      <c r="LKY42" s="10"/>
      <c r="LKZ42" s="10"/>
      <c r="LLA42" s="10"/>
      <c r="LLB42" s="10"/>
      <c r="LLC42" s="10"/>
      <c r="LLD42" s="10"/>
      <c r="LLE42" s="10"/>
      <c r="LLF42" s="10"/>
      <c r="LLG42" s="10"/>
      <c r="LLH42" s="10"/>
      <c r="LLI42" s="10"/>
      <c r="LLJ42" s="10"/>
      <c r="LLK42" s="10"/>
      <c r="LLL42" s="10"/>
      <c r="LLM42" s="10"/>
      <c r="LLN42" s="10"/>
      <c r="LLO42" s="10"/>
      <c r="LLP42" s="10"/>
      <c r="LLQ42" s="10"/>
      <c r="LLR42" s="10"/>
      <c r="LLS42" s="10"/>
      <c r="LLT42" s="10"/>
      <c r="LLU42" s="10"/>
      <c r="LLV42" s="10"/>
      <c r="LLW42" s="10"/>
      <c r="LLX42" s="10"/>
      <c r="LLY42" s="10"/>
      <c r="LLZ42" s="10"/>
      <c r="LMA42" s="10"/>
      <c r="LMB42" s="10"/>
      <c r="LMC42" s="10"/>
      <c r="LMD42" s="10"/>
      <c r="LME42" s="10"/>
      <c r="LMF42" s="10"/>
      <c r="LMG42" s="10"/>
      <c r="LMH42" s="10"/>
      <c r="LMI42" s="10"/>
      <c r="LMJ42" s="10"/>
      <c r="LMK42" s="10"/>
      <c r="LML42" s="10"/>
      <c r="LMM42" s="10"/>
      <c r="LMN42" s="10"/>
      <c r="LMO42" s="10"/>
      <c r="LMP42" s="10"/>
      <c r="LMQ42" s="10"/>
      <c r="LMR42" s="10"/>
      <c r="LMS42" s="10"/>
      <c r="LMT42" s="10"/>
      <c r="LMU42" s="10"/>
      <c r="LMV42" s="10"/>
      <c r="LMW42" s="10"/>
      <c r="LMX42" s="10"/>
      <c r="LMY42" s="10"/>
      <c r="LMZ42" s="10"/>
      <c r="LNA42" s="10"/>
      <c r="LNB42" s="10"/>
      <c r="LNC42" s="10"/>
      <c r="LND42" s="10"/>
      <c r="LNE42" s="10"/>
      <c r="LNF42" s="10"/>
      <c r="LNG42" s="10"/>
      <c r="LNH42" s="10"/>
      <c r="LNI42" s="10"/>
      <c r="LNJ42" s="10"/>
      <c r="LNK42" s="10"/>
      <c r="LNL42" s="10"/>
      <c r="LNM42" s="10"/>
      <c r="LNN42" s="10"/>
      <c r="LNO42" s="10"/>
      <c r="LNP42" s="10"/>
      <c r="LNQ42" s="10"/>
      <c r="LNR42" s="10"/>
      <c r="LNS42" s="10"/>
      <c r="LNT42" s="10"/>
      <c r="LNU42" s="10"/>
      <c r="LNV42" s="10"/>
      <c r="LNW42" s="10"/>
      <c r="LNX42" s="10"/>
      <c r="LNY42" s="10"/>
      <c r="LNZ42" s="10"/>
      <c r="LOA42" s="10"/>
      <c r="LOB42" s="10"/>
      <c r="LOC42" s="10"/>
      <c r="LOD42" s="10"/>
      <c r="LOE42" s="10"/>
      <c r="LOF42" s="10"/>
      <c r="LOG42" s="10"/>
      <c r="LOH42" s="10"/>
      <c r="LOI42" s="10"/>
      <c r="LOJ42" s="10"/>
      <c r="LOK42" s="10"/>
      <c r="LOL42" s="10"/>
      <c r="LOM42" s="10"/>
      <c r="LON42" s="10"/>
      <c r="LOO42" s="10"/>
      <c r="LOP42" s="10"/>
      <c r="LOQ42" s="10"/>
      <c r="LOR42" s="10"/>
      <c r="LOS42" s="10"/>
      <c r="LOT42" s="10"/>
      <c r="LOU42" s="10"/>
      <c r="LOV42" s="10"/>
      <c r="LOW42" s="10"/>
      <c r="LOX42" s="10"/>
      <c r="LOY42" s="10"/>
      <c r="LOZ42" s="10"/>
      <c r="LPA42" s="10"/>
      <c r="LPB42" s="10"/>
      <c r="LPC42" s="10"/>
      <c r="LPD42" s="10"/>
      <c r="LPE42" s="10"/>
      <c r="LPF42" s="10"/>
      <c r="LPG42" s="10"/>
      <c r="LPH42" s="10"/>
      <c r="LPI42" s="10"/>
      <c r="LPJ42" s="10"/>
      <c r="LPK42" s="10"/>
      <c r="LPL42" s="10"/>
      <c r="LPM42" s="10"/>
      <c r="LPN42" s="10"/>
      <c r="LPO42" s="10"/>
      <c r="LPP42" s="10"/>
      <c r="LPQ42" s="10"/>
      <c r="LPR42" s="10"/>
      <c r="LPS42" s="10"/>
      <c r="LPT42" s="10"/>
      <c r="LPU42" s="10"/>
      <c r="LPV42" s="10"/>
      <c r="LPW42" s="10"/>
      <c r="LPX42" s="10"/>
      <c r="LPY42" s="10"/>
      <c r="LPZ42" s="10"/>
      <c r="LQA42" s="10"/>
      <c r="LQB42" s="10"/>
      <c r="LQC42" s="10"/>
      <c r="LQD42" s="10"/>
      <c r="LQE42" s="10"/>
      <c r="LQF42" s="10"/>
      <c r="LQG42" s="10"/>
      <c r="LQH42" s="10"/>
      <c r="LQI42" s="10"/>
      <c r="LQJ42" s="10"/>
      <c r="LQK42" s="10"/>
      <c r="LQL42" s="10"/>
      <c r="LQM42" s="10"/>
      <c r="LQN42" s="10"/>
      <c r="LQO42" s="10"/>
      <c r="LQP42" s="10"/>
      <c r="LQQ42" s="10"/>
      <c r="LQR42" s="10"/>
      <c r="LQS42" s="10"/>
      <c r="LQT42" s="10"/>
      <c r="LQU42" s="10"/>
      <c r="LQV42" s="10"/>
      <c r="LQW42" s="10"/>
      <c r="LQX42" s="10"/>
      <c r="LQY42" s="10"/>
      <c r="LQZ42" s="10"/>
      <c r="LRA42" s="10"/>
      <c r="LRB42" s="10"/>
      <c r="LRC42" s="10"/>
      <c r="LRD42" s="10"/>
      <c r="LRE42" s="10"/>
      <c r="LRF42" s="10"/>
      <c r="LRG42" s="10"/>
      <c r="LRH42" s="10"/>
      <c r="LRI42" s="10"/>
      <c r="LRJ42" s="10"/>
      <c r="LRK42" s="10"/>
      <c r="LRL42" s="10"/>
      <c r="LRM42" s="10"/>
      <c r="LRN42" s="10"/>
      <c r="LRO42" s="10"/>
      <c r="LRP42" s="10"/>
      <c r="LRQ42" s="10"/>
      <c r="LRR42" s="10"/>
      <c r="LRS42" s="10"/>
      <c r="LRT42" s="10"/>
      <c r="LRU42" s="10"/>
      <c r="LRV42" s="10"/>
      <c r="LRW42" s="10"/>
      <c r="LRX42" s="10"/>
      <c r="LRY42" s="10"/>
      <c r="LRZ42" s="10"/>
      <c r="LSA42" s="10"/>
      <c r="LSB42" s="10"/>
      <c r="LSC42" s="10"/>
      <c r="LSD42" s="10"/>
      <c r="LSE42" s="10"/>
      <c r="LSF42" s="10"/>
      <c r="LSG42" s="10"/>
      <c r="LSH42" s="10"/>
      <c r="LSI42" s="10"/>
      <c r="LSJ42" s="10"/>
      <c r="LSK42" s="10"/>
      <c r="LSL42" s="10"/>
      <c r="LSM42" s="10"/>
      <c r="LSN42" s="10"/>
      <c r="LSO42" s="10"/>
      <c r="LSP42" s="10"/>
      <c r="LSQ42" s="10"/>
      <c r="LSR42" s="10"/>
      <c r="LSS42" s="10"/>
      <c r="LST42" s="10"/>
      <c r="LSU42" s="10"/>
      <c r="LSV42" s="10"/>
      <c r="LSW42" s="10"/>
      <c r="LSX42" s="10"/>
      <c r="LSY42" s="10"/>
      <c r="LSZ42" s="10"/>
      <c r="LTA42" s="10"/>
      <c r="LTB42" s="10"/>
      <c r="LTC42" s="10"/>
      <c r="LTD42" s="10"/>
      <c r="LTE42" s="10"/>
      <c r="LTF42" s="10"/>
      <c r="LTG42" s="10"/>
      <c r="LTH42" s="10"/>
      <c r="LTI42" s="10"/>
      <c r="LTJ42" s="10"/>
      <c r="LTK42" s="10"/>
      <c r="LTL42" s="10"/>
      <c r="LTM42" s="10"/>
      <c r="LTN42" s="10"/>
      <c r="LTO42" s="10"/>
      <c r="LTP42" s="10"/>
      <c r="LTQ42" s="10"/>
      <c r="LTR42" s="10"/>
      <c r="LTS42" s="10"/>
      <c r="LTT42" s="10"/>
      <c r="LTU42" s="10"/>
      <c r="LTV42" s="10"/>
      <c r="LTW42" s="10"/>
      <c r="LTX42" s="10"/>
      <c r="LTY42" s="10"/>
      <c r="LTZ42" s="10"/>
      <c r="LUA42" s="10"/>
      <c r="LUH42" s="10"/>
      <c r="LUI42" s="10"/>
      <c r="LUJ42" s="10"/>
      <c r="LUK42" s="10"/>
      <c r="LUL42" s="10"/>
      <c r="LUM42" s="10"/>
      <c r="LUN42" s="10"/>
      <c r="LUO42" s="10"/>
      <c r="LUP42" s="10"/>
      <c r="LUQ42" s="10"/>
      <c r="LUR42" s="10"/>
      <c r="LUS42" s="10"/>
      <c r="LUT42" s="10"/>
      <c r="LUU42" s="10"/>
      <c r="LUV42" s="10"/>
      <c r="LUW42" s="10"/>
      <c r="LUX42" s="10"/>
      <c r="LUY42" s="10"/>
      <c r="LUZ42" s="10"/>
      <c r="LVA42" s="10"/>
      <c r="LVB42" s="10"/>
      <c r="LVC42" s="10"/>
      <c r="LVD42" s="10"/>
      <c r="LVE42" s="10"/>
      <c r="LVF42" s="10"/>
      <c r="LVG42" s="10"/>
      <c r="LVH42" s="10"/>
      <c r="LVI42" s="10"/>
      <c r="LVJ42" s="10"/>
      <c r="LVK42" s="10"/>
      <c r="LVL42" s="10"/>
      <c r="LVM42" s="10"/>
      <c r="LVN42" s="10"/>
      <c r="LVO42" s="10"/>
      <c r="LVP42" s="10"/>
      <c r="LVQ42" s="10"/>
      <c r="LVR42" s="10"/>
      <c r="LVS42" s="10"/>
      <c r="LVT42" s="10"/>
      <c r="LVU42" s="10"/>
      <c r="LVV42" s="10"/>
      <c r="LVW42" s="10"/>
      <c r="LVX42" s="10"/>
      <c r="LVY42" s="10"/>
      <c r="LVZ42" s="10"/>
      <c r="LWA42" s="10"/>
      <c r="LWB42" s="10"/>
      <c r="LWC42" s="10"/>
      <c r="LWD42" s="10"/>
      <c r="LWE42" s="10"/>
      <c r="LWF42" s="10"/>
      <c r="LWG42" s="10"/>
      <c r="LWH42" s="10"/>
      <c r="LWI42" s="10"/>
      <c r="LWJ42" s="10"/>
      <c r="LWK42" s="10"/>
      <c r="LWL42" s="10"/>
      <c r="LWM42" s="10"/>
      <c r="LWN42" s="10"/>
      <c r="LWO42" s="10"/>
      <c r="LWP42" s="10"/>
      <c r="LWQ42" s="10"/>
      <c r="LWR42" s="10"/>
      <c r="LWS42" s="10"/>
      <c r="LWT42" s="10"/>
      <c r="LWU42" s="10"/>
      <c r="LWV42" s="10"/>
      <c r="LWW42" s="10"/>
      <c r="LWX42" s="10"/>
      <c r="LWY42" s="10"/>
      <c r="LWZ42" s="10"/>
      <c r="LXA42" s="10"/>
      <c r="LXB42" s="10"/>
      <c r="LXC42" s="10"/>
      <c r="LXD42" s="10"/>
      <c r="LXE42" s="10"/>
      <c r="LXF42" s="10"/>
      <c r="LXG42" s="10"/>
      <c r="LXH42" s="10"/>
      <c r="LXI42" s="10"/>
      <c r="LXJ42" s="10"/>
      <c r="LXK42" s="10"/>
      <c r="LXL42" s="10"/>
      <c r="LXM42" s="10"/>
      <c r="LXN42" s="10"/>
      <c r="LXO42" s="10"/>
      <c r="LXP42" s="10"/>
      <c r="LXQ42" s="10"/>
      <c r="LXR42" s="10"/>
      <c r="LXS42" s="10"/>
      <c r="LXT42" s="10"/>
      <c r="LXU42" s="10"/>
      <c r="LXV42" s="10"/>
      <c r="LXW42" s="10"/>
      <c r="LXX42" s="10"/>
      <c r="LXY42" s="10"/>
      <c r="LXZ42" s="10"/>
      <c r="LYA42" s="10"/>
      <c r="LYB42" s="10"/>
      <c r="LYC42" s="10"/>
      <c r="LYD42" s="10"/>
      <c r="LYE42" s="10"/>
      <c r="LYF42" s="10"/>
      <c r="LYG42" s="10"/>
      <c r="LYH42" s="10"/>
      <c r="LYI42" s="10"/>
      <c r="LYJ42" s="10"/>
      <c r="LYK42" s="10"/>
      <c r="LYL42" s="10"/>
      <c r="LYM42" s="10"/>
      <c r="LYN42" s="10"/>
      <c r="LYO42" s="10"/>
      <c r="LYP42" s="10"/>
      <c r="LYQ42" s="10"/>
      <c r="LYR42" s="10"/>
      <c r="LYS42" s="10"/>
      <c r="LYT42" s="10"/>
      <c r="LYU42" s="10"/>
      <c r="LYV42" s="10"/>
      <c r="LYW42" s="10"/>
      <c r="LYX42" s="10"/>
      <c r="LYY42" s="10"/>
      <c r="LYZ42" s="10"/>
      <c r="LZA42" s="10"/>
      <c r="LZB42" s="10"/>
      <c r="LZC42" s="10"/>
      <c r="LZD42" s="10"/>
      <c r="LZE42" s="10"/>
      <c r="LZF42" s="10"/>
      <c r="LZG42" s="10"/>
      <c r="LZH42" s="10"/>
      <c r="LZI42" s="10"/>
      <c r="LZJ42" s="10"/>
      <c r="LZK42" s="10"/>
      <c r="LZL42" s="10"/>
      <c r="LZM42" s="10"/>
      <c r="LZN42" s="10"/>
      <c r="LZO42" s="10"/>
      <c r="LZP42" s="10"/>
      <c r="LZQ42" s="10"/>
      <c r="LZR42" s="10"/>
      <c r="LZS42" s="10"/>
      <c r="LZT42" s="10"/>
      <c r="LZU42" s="10"/>
      <c r="LZV42" s="10"/>
      <c r="LZW42" s="10"/>
      <c r="LZX42" s="10"/>
      <c r="LZY42" s="10"/>
      <c r="LZZ42" s="10"/>
      <c r="MAA42" s="10"/>
      <c r="MAB42" s="10"/>
      <c r="MAC42" s="10"/>
      <c r="MAD42" s="10"/>
      <c r="MAE42" s="10"/>
      <c r="MAF42" s="10"/>
      <c r="MAG42" s="10"/>
      <c r="MAH42" s="10"/>
      <c r="MAI42" s="10"/>
      <c r="MAJ42" s="10"/>
      <c r="MAK42" s="10"/>
      <c r="MAL42" s="10"/>
      <c r="MAM42" s="10"/>
      <c r="MAN42" s="10"/>
      <c r="MAO42" s="10"/>
      <c r="MAP42" s="10"/>
      <c r="MAQ42" s="10"/>
      <c r="MAR42" s="10"/>
      <c r="MAS42" s="10"/>
      <c r="MAT42" s="10"/>
      <c r="MAU42" s="10"/>
      <c r="MAV42" s="10"/>
      <c r="MAW42" s="10"/>
      <c r="MAX42" s="10"/>
      <c r="MAY42" s="10"/>
      <c r="MAZ42" s="10"/>
      <c r="MBA42" s="10"/>
      <c r="MBB42" s="10"/>
      <c r="MBC42" s="10"/>
      <c r="MBD42" s="10"/>
      <c r="MBE42" s="10"/>
      <c r="MBF42" s="10"/>
      <c r="MBG42" s="10"/>
      <c r="MBH42" s="10"/>
      <c r="MBI42" s="10"/>
      <c r="MBJ42" s="10"/>
      <c r="MBK42" s="10"/>
      <c r="MBL42" s="10"/>
      <c r="MBM42" s="10"/>
      <c r="MBN42" s="10"/>
      <c r="MBO42" s="10"/>
      <c r="MBP42" s="10"/>
      <c r="MBQ42" s="10"/>
      <c r="MBR42" s="10"/>
      <c r="MBS42" s="10"/>
      <c r="MBT42" s="10"/>
      <c r="MBU42" s="10"/>
      <c r="MBV42" s="10"/>
      <c r="MBW42" s="10"/>
      <c r="MBX42" s="10"/>
      <c r="MBY42" s="10"/>
      <c r="MBZ42" s="10"/>
      <c r="MCA42" s="10"/>
      <c r="MCB42" s="10"/>
      <c r="MCC42" s="10"/>
      <c r="MCD42" s="10"/>
      <c r="MCE42" s="10"/>
      <c r="MCF42" s="10"/>
      <c r="MCG42" s="10"/>
      <c r="MCH42" s="10"/>
      <c r="MCI42" s="10"/>
      <c r="MCJ42" s="10"/>
      <c r="MCK42" s="10"/>
      <c r="MCL42" s="10"/>
      <c r="MCM42" s="10"/>
      <c r="MCN42" s="10"/>
      <c r="MCO42" s="10"/>
      <c r="MCP42" s="10"/>
      <c r="MCQ42" s="10"/>
      <c r="MCR42" s="10"/>
      <c r="MCS42" s="10"/>
      <c r="MCT42" s="10"/>
      <c r="MCU42" s="10"/>
      <c r="MCV42" s="10"/>
      <c r="MCW42" s="10"/>
      <c r="MCX42" s="10"/>
      <c r="MCY42" s="10"/>
      <c r="MCZ42" s="10"/>
      <c r="MDA42" s="10"/>
      <c r="MDB42" s="10"/>
      <c r="MDC42" s="10"/>
      <c r="MDD42" s="10"/>
      <c r="MDE42" s="10"/>
      <c r="MDF42" s="10"/>
      <c r="MDG42" s="10"/>
      <c r="MDH42" s="10"/>
      <c r="MDI42" s="10"/>
      <c r="MDJ42" s="10"/>
      <c r="MDK42" s="10"/>
      <c r="MDL42" s="10"/>
      <c r="MDM42" s="10"/>
      <c r="MDN42" s="10"/>
      <c r="MDO42" s="10"/>
      <c r="MDP42" s="10"/>
      <c r="MDQ42" s="10"/>
      <c r="MDR42" s="10"/>
      <c r="MDS42" s="10"/>
      <c r="MDT42" s="10"/>
      <c r="MDU42" s="10"/>
      <c r="MDV42" s="10"/>
      <c r="MDW42" s="10"/>
      <c r="MED42" s="10"/>
      <c r="MEE42" s="10"/>
      <c r="MEF42" s="10"/>
      <c r="MEG42" s="10"/>
      <c r="MEH42" s="10"/>
      <c r="MEI42" s="10"/>
      <c r="MEJ42" s="10"/>
      <c r="MEK42" s="10"/>
      <c r="MEL42" s="10"/>
      <c r="MEM42" s="10"/>
      <c r="MEN42" s="10"/>
      <c r="MEO42" s="10"/>
      <c r="MEP42" s="10"/>
      <c r="MEQ42" s="10"/>
      <c r="MER42" s="10"/>
      <c r="MES42" s="10"/>
      <c r="MET42" s="10"/>
      <c r="MEU42" s="10"/>
      <c r="MEV42" s="10"/>
      <c r="MEW42" s="10"/>
      <c r="MEX42" s="10"/>
      <c r="MEY42" s="10"/>
      <c r="MEZ42" s="10"/>
      <c r="MFA42" s="10"/>
      <c r="MFB42" s="10"/>
      <c r="MFC42" s="10"/>
      <c r="MFD42" s="10"/>
      <c r="MFE42" s="10"/>
      <c r="MFF42" s="10"/>
      <c r="MFG42" s="10"/>
      <c r="MFH42" s="10"/>
      <c r="MFI42" s="10"/>
      <c r="MFJ42" s="10"/>
      <c r="MFK42" s="10"/>
      <c r="MFL42" s="10"/>
      <c r="MFM42" s="10"/>
      <c r="MFN42" s="10"/>
      <c r="MFO42" s="10"/>
      <c r="MFP42" s="10"/>
      <c r="MFQ42" s="10"/>
      <c r="MFR42" s="10"/>
      <c r="MFS42" s="10"/>
      <c r="MFT42" s="10"/>
      <c r="MFU42" s="10"/>
      <c r="MFV42" s="10"/>
      <c r="MFW42" s="10"/>
      <c r="MFX42" s="10"/>
      <c r="MFY42" s="10"/>
      <c r="MFZ42" s="10"/>
      <c r="MGA42" s="10"/>
      <c r="MGB42" s="10"/>
      <c r="MGC42" s="10"/>
      <c r="MGD42" s="10"/>
      <c r="MGE42" s="10"/>
      <c r="MGF42" s="10"/>
      <c r="MGG42" s="10"/>
      <c r="MGH42" s="10"/>
      <c r="MGI42" s="10"/>
      <c r="MGJ42" s="10"/>
      <c r="MGK42" s="10"/>
      <c r="MGL42" s="10"/>
      <c r="MGM42" s="10"/>
      <c r="MGN42" s="10"/>
      <c r="MGO42" s="10"/>
      <c r="MGP42" s="10"/>
      <c r="MGQ42" s="10"/>
      <c r="MGR42" s="10"/>
      <c r="MGS42" s="10"/>
      <c r="MGT42" s="10"/>
      <c r="MGU42" s="10"/>
      <c r="MGV42" s="10"/>
      <c r="MGW42" s="10"/>
      <c r="MGX42" s="10"/>
      <c r="MGY42" s="10"/>
      <c r="MGZ42" s="10"/>
      <c r="MHA42" s="10"/>
      <c r="MHB42" s="10"/>
      <c r="MHC42" s="10"/>
      <c r="MHD42" s="10"/>
      <c r="MHE42" s="10"/>
      <c r="MHF42" s="10"/>
      <c r="MHG42" s="10"/>
      <c r="MHH42" s="10"/>
      <c r="MHI42" s="10"/>
      <c r="MHJ42" s="10"/>
      <c r="MHK42" s="10"/>
      <c r="MHL42" s="10"/>
      <c r="MHM42" s="10"/>
      <c r="MHN42" s="10"/>
      <c r="MHO42" s="10"/>
      <c r="MHP42" s="10"/>
      <c r="MHQ42" s="10"/>
      <c r="MHR42" s="10"/>
      <c r="MHS42" s="10"/>
      <c r="MHT42" s="10"/>
      <c r="MHU42" s="10"/>
      <c r="MHV42" s="10"/>
      <c r="MHW42" s="10"/>
      <c r="MHX42" s="10"/>
      <c r="MHY42" s="10"/>
      <c r="MHZ42" s="10"/>
      <c r="MIA42" s="10"/>
      <c r="MIB42" s="10"/>
      <c r="MIC42" s="10"/>
      <c r="MID42" s="10"/>
      <c r="MIE42" s="10"/>
      <c r="MIF42" s="10"/>
      <c r="MIG42" s="10"/>
      <c r="MIH42" s="10"/>
      <c r="MII42" s="10"/>
      <c r="MIJ42" s="10"/>
      <c r="MIK42" s="10"/>
      <c r="MIL42" s="10"/>
      <c r="MIM42" s="10"/>
      <c r="MIN42" s="10"/>
      <c r="MIO42" s="10"/>
      <c r="MIP42" s="10"/>
      <c r="MIQ42" s="10"/>
      <c r="MIR42" s="10"/>
      <c r="MIS42" s="10"/>
      <c r="MIT42" s="10"/>
      <c r="MIU42" s="10"/>
      <c r="MIV42" s="10"/>
      <c r="MIW42" s="10"/>
      <c r="MIX42" s="10"/>
      <c r="MIY42" s="10"/>
      <c r="MIZ42" s="10"/>
      <c r="MJA42" s="10"/>
      <c r="MJB42" s="10"/>
      <c r="MJC42" s="10"/>
      <c r="MJD42" s="10"/>
      <c r="MJE42" s="10"/>
      <c r="MJF42" s="10"/>
      <c r="MJG42" s="10"/>
      <c r="MJH42" s="10"/>
      <c r="MJI42" s="10"/>
      <c r="MJJ42" s="10"/>
      <c r="MJK42" s="10"/>
      <c r="MJL42" s="10"/>
      <c r="MJM42" s="10"/>
      <c r="MJN42" s="10"/>
      <c r="MJO42" s="10"/>
      <c r="MJP42" s="10"/>
      <c r="MJQ42" s="10"/>
      <c r="MJR42" s="10"/>
      <c r="MJS42" s="10"/>
      <c r="MJT42" s="10"/>
      <c r="MJU42" s="10"/>
      <c r="MJV42" s="10"/>
      <c r="MJW42" s="10"/>
      <c r="MJX42" s="10"/>
      <c r="MJY42" s="10"/>
      <c r="MJZ42" s="10"/>
      <c r="MKA42" s="10"/>
      <c r="MKB42" s="10"/>
      <c r="MKC42" s="10"/>
      <c r="MKD42" s="10"/>
      <c r="MKE42" s="10"/>
      <c r="MKF42" s="10"/>
      <c r="MKG42" s="10"/>
      <c r="MKH42" s="10"/>
      <c r="MKI42" s="10"/>
      <c r="MKJ42" s="10"/>
      <c r="MKK42" s="10"/>
      <c r="MKL42" s="10"/>
      <c r="MKM42" s="10"/>
      <c r="MKN42" s="10"/>
      <c r="MKO42" s="10"/>
      <c r="MKP42" s="10"/>
      <c r="MKQ42" s="10"/>
      <c r="MKR42" s="10"/>
      <c r="MKS42" s="10"/>
      <c r="MKT42" s="10"/>
      <c r="MKU42" s="10"/>
      <c r="MKV42" s="10"/>
      <c r="MKW42" s="10"/>
      <c r="MKX42" s="10"/>
      <c r="MKY42" s="10"/>
      <c r="MKZ42" s="10"/>
      <c r="MLA42" s="10"/>
      <c r="MLB42" s="10"/>
      <c r="MLC42" s="10"/>
      <c r="MLD42" s="10"/>
      <c r="MLE42" s="10"/>
      <c r="MLF42" s="10"/>
      <c r="MLG42" s="10"/>
      <c r="MLH42" s="10"/>
      <c r="MLI42" s="10"/>
      <c r="MLJ42" s="10"/>
      <c r="MLK42" s="10"/>
      <c r="MLL42" s="10"/>
      <c r="MLM42" s="10"/>
      <c r="MLN42" s="10"/>
      <c r="MLO42" s="10"/>
      <c r="MLP42" s="10"/>
      <c r="MLQ42" s="10"/>
      <c r="MLR42" s="10"/>
      <c r="MLS42" s="10"/>
      <c r="MLT42" s="10"/>
      <c r="MLU42" s="10"/>
      <c r="MLV42" s="10"/>
      <c r="MLW42" s="10"/>
      <c r="MLX42" s="10"/>
      <c r="MLY42" s="10"/>
      <c r="MLZ42" s="10"/>
      <c r="MMA42" s="10"/>
      <c r="MMB42" s="10"/>
      <c r="MMC42" s="10"/>
      <c r="MMD42" s="10"/>
      <c r="MME42" s="10"/>
      <c r="MMF42" s="10"/>
      <c r="MMG42" s="10"/>
      <c r="MMH42" s="10"/>
      <c r="MMI42" s="10"/>
      <c r="MMJ42" s="10"/>
      <c r="MMK42" s="10"/>
      <c r="MML42" s="10"/>
      <c r="MMM42" s="10"/>
      <c r="MMN42" s="10"/>
      <c r="MMO42" s="10"/>
      <c r="MMP42" s="10"/>
      <c r="MMQ42" s="10"/>
      <c r="MMR42" s="10"/>
      <c r="MMS42" s="10"/>
      <c r="MMT42" s="10"/>
      <c r="MMU42" s="10"/>
      <c r="MMV42" s="10"/>
      <c r="MMW42" s="10"/>
      <c r="MMX42" s="10"/>
      <c r="MMY42" s="10"/>
      <c r="MMZ42" s="10"/>
      <c r="MNA42" s="10"/>
      <c r="MNB42" s="10"/>
      <c r="MNC42" s="10"/>
      <c r="MND42" s="10"/>
      <c r="MNE42" s="10"/>
      <c r="MNF42" s="10"/>
      <c r="MNG42" s="10"/>
      <c r="MNH42" s="10"/>
      <c r="MNI42" s="10"/>
      <c r="MNJ42" s="10"/>
      <c r="MNK42" s="10"/>
      <c r="MNL42" s="10"/>
      <c r="MNM42" s="10"/>
      <c r="MNN42" s="10"/>
      <c r="MNO42" s="10"/>
      <c r="MNP42" s="10"/>
      <c r="MNQ42" s="10"/>
      <c r="MNR42" s="10"/>
      <c r="MNS42" s="10"/>
      <c r="MNZ42" s="10"/>
      <c r="MOA42" s="10"/>
      <c r="MOB42" s="10"/>
      <c r="MOC42" s="10"/>
      <c r="MOD42" s="10"/>
      <c r="MOE42" s="10"/>
      <c r="MOF42" s="10"/>
      <c r="MOG42" s="10"/>
      <c r="MOH42" s="10"/>
      <c r="MOI42" s="10"/>
      <c r="MOJ42" s="10"/>
      <c r="MOK42" s="10"/>
      <c r="MOL42" s="10"/>
      <c r="MOM42" s="10"/>
      <c r="MON42" s="10"/>
      <c r="MOO42" s="10"/>
      <c r="MOP42" s="10"/>
      <c r="MOQ42" s="10"/>
      <c r="MOR42" s="10"/>
      <c r="MOS42" s="10"/>
      <c r="MOT42" s="10"/>
      <c r="MOU42" s="10"/>
      <c r="MOV42" s="10"/>
      <c r="MOW42" s="10"/>
      <c r="MOX42" s="10"/>
      <c r="MOY42" s="10"/>
      <c r="MOZ42" s="10"/>
      <c r="MPA42" s="10"/>
      <c r="MPB42" s="10"/>
      <c r="MPC42" s="10"/>
      <c r="MPD42" s="10"/>
      <c r="MPE42" s="10"/>
      <c r="MPF42" s="10"/>
      <c r="MPG42" s="10"/>
      <c r="MPH42" s="10"/>
      <c r="MPI42" s="10"/>
      <c r="MPJ42" s="10"/>
      <c r="MPK42" s="10"/>
      <c r="MPL42" s="10"/>
      <c r="MPM42" s="10"/>
      <c r="MPN42" s="10"/>
      <c r="MPO42" s="10"/>
      <c r="MPP42" s="10"/>
      <c r="MPQ42" s="10"/>
      <c r="MPR42" s="10"/>
      <c r="MPS42" s="10"/>
      <c r="MPT42" s="10"/>
      <c r="MPU42" s="10"/>
      <c r="MPV42" s="10"/>
      <c r="MPW42" s="10"/>
      <c r="MPX42" s="10"/>
      <c r="MPY42" s="10"/>
      <c r="MPZ42" s="10"/>
      <c r="MQA42" s="10"/>
      <c r="MQB42" s="10"/>
      <c r="MQC42" s="10"/>
      <c r="MQD42" s="10"/>
      <c r="MQE42" s="10"/>
      <c r="MQF42" s="10"/>
      <c r="MQG42" s="10"/>
      <c r="MQH42" s="10"/>
      <c r="MQI42" s="10"/>
      <c r="MQJ42" s="10"/>
      <c r="MQK42" s="10"/>
      <c r="MQL42" s="10"/>
      <c r="MQM42" s="10"/>
      <c r="MQN42" s="10"/>
      <c r="MQO42" s="10"/>
      <c r="MQP42" s="10"/>
      <c r="MQQ42" s="10"/>
      <c r="MQR42" s="10"/>
      <c r="MQS42" s="10"/>
      <c r="MQT42" s="10"/>
      <c r="MQU42" s="10"/>
      <c r="MQV42" s="10"/>
      <c r="MQW42" s="10"/>
      <c r="MQX42" s="10"/>
      <c r="MQY42" s="10"/>
      <c r="MQZ42" s="10"/>
      <c r="MRA42" s="10"/>
      <c r="MRB42" s="10"/>
      <c r="MRC42" s="10"/>
      <c r="MRD42" s="10"/>
      <c r="MRE42" s="10"/>
      <c r="MRF42" s="10"/>
      <c r="MRG42" s="10"/>
      <c r="MRH42" s="10"/>
      <c r="MRI42" s="10"/>
      <c r="MRJ42" s="10"/>
      <c r="MRK42" s="10"/>
      <c r="MRL42" s="10"/>
      <c r="MRM42" s="10"/>
      <c r="MRN42" s="10"/>
      <c r="MRO42" s="10"/>
      <c r="MRP42" s="10"/>
      <c r="MRQ42" s="10"/>
      <c r="MRR42" s="10"/>
      <c r="MRS42" s="10"/>
      <c r="MRT42" s="10"/>
      <c r="MRU42" s="10"/>
      <c r="MRV42" s="10"/>
      <c r="MRW42" s="10"/>
      <c r="MRX42" s="10"/>
      <c r="MRY42" s="10"/>
      <c r="MRZ42" s="10"/>
      <c r="MSA42" s="10"/>
      <c r="MSB42" s="10"/>
      <c r="MSC42" s="10"/>
      <c r="MSD42" s="10"/>
      <c r="MSE42" s="10"/>
      <c r="MSF42" s="10"/>
      <c r="MSG42" s="10"/>
      <c r="MSH42" s="10"/>
      <c r="MSI42" s="10"/>
      <c r="MSJ42" s="10"/>
      <c r="MSK42" s="10"/>
      <c r="MSL42" s="10"/>
      <c r="MSM42" s="10"/>
      <c r="MSN42" s="10"/>
      <c r="MSO42" s="10"/>
      <c r="MSP42" s="10"/>
      <c r="MSQ42" s="10"/>
      <c r="MSR42" s="10"/>
      <c r="MSS42" s="10"/>
      <c r="MST42" s="10"/>
      <c r="MSU42" s="10"/>
      <c r="MSV42" s="10"/>
      <c r="MSW42" s="10"/>
      <c r="MSX42" s="10"/>
      <c r="MSY42" s="10"/>
      <c r="MSZ42" s="10"/>
      <c r="MTA42" s="10"/>
      <c r="MTB42" s="10"/>
      <c r="MTC42" s="10"/>
      <c r="MTD42" s="10"/>
      <c r="MTE42" s="10"/>
      <c r="MTF42" s="10"/>
      <c r="MTG42" s="10"/>
      <c r="MTH42" s="10"/>
      <c r="MTI42" s="10"/>
      <c r="MTJ42" s="10"/>
      <c r="MTK42" s="10"/>
      <c r="MTL42" s="10"/>
      <c r="MTM42" s="10"/>
      <c r="MTN42" s="10"/>
      <c r="MTO42" s="10"/>
      <c r="MTP42" s="10"/>
      <c r="MTQ42" s="10"/>
      <c r="MTR42" s="10"/>
      <c r="MTS42" s="10"/>
      <c r="MTT42" s="10"/>
      <c r="MTU42" s="10"/>
      <c r="MTV42" s="10"/>
      <c r="MTW42" s="10"/>
      <c r="MTX42" s="10"/>
      <c r="MTY42" s="10"/>
      <c r="MTZ42" s="10"/>
      <c r="MUA42" s="10"/>
      <c r="MUB42" s="10"/>
      <c r="MUC42" s="10"/>
      <c r="MUD42" s="10"/>
      <c r="MUE42" s="10"/>
      <c r="MUF42" s="10"/>
      <c r="MUG42" s="10"/>
      <c r="MUH42" s="10"/>
      <c r="MUI42" s="10"/>
      <c r="MUJ42" s="10"/>
      <c r="MUK42" s="10"/>
      <c r="MUL42" s="10"/>
      <c r="MUM42" s="10"/>
      <c r="MUN42" s="10"/>
      <c r="MUO42" s="10"/>
      <c r="MUP42" s="10"/>
      <c r="MUQ42" s="10"/>
      <c r="MUR42" s="10"/>
      <c r="MUS42" s="10"/>
      <c r="MUT42" s="10"/>
      <c r="MUU42" s="10"/>
      <c r="MUV42" s="10"/>
      <c r="MUW42" s="10"/>
      <c r="MUX42" s="10"/>
      <c r="MUY42" s="10"/>
      <c r="MUZ42" s="10"/>
      <c r="MVA42" s="10"/>
      <c r="MVB42" s="10"/>
      <c r="MVC42" s="10"/>
      <c r="MVD42" s="10"/>
      <c r="MVE42" s="10"/>
      <c r="MVF42" s="10"/>
      <c r="MVG42" s="10"/>
      <c r="MVH42" s="10"/>
      <c r="MVI42" s="10"/>
      <c r="MVJ42" s="10"/>
      <c r="MVK42" s="10"/>
      <c r="MVL42" s="10"/>
      <c r="MVM42" s="10"/>
      <c r="MVN42" s="10"/>
      <c r="MVO42" s="10"/>
      <c r="MVP42" s="10"/>
      <c r="MVQ42" s="10"/>
      <c r="MVR42" s="10"/>
      <c r="MVS42" s="10"/>
      <c r="MVT42" s="10"/>
      <c r="MVU42" s="10"/>
      <c r="MVV42" s="10"/>
      <c r="MVW42" s="10"/>
      <c r="MVX42" s="10"/>
      <c r="MVY42" s="10"/>
      <c r="MVZ42" s="10"/>
      <c r="MWA42" s="10"/>
      <c r="MWB42" s="10"/>
      <c r="MWC42" s="10"/>
      <c r="MWD42" s="10"/>
      <c r="MWE42" s="10"/>
      <c r="MWF42" s="10"/>
      <c r="MWG42" s="10"/>
      <c r="MWH42" s="10"/>
      <c r="MWI42" s="10"/>
      <c r="MWJ42" s="10"/>
      <c r="MWK42" s="10"/>
      <c r="MWL42" s="10"/>
      <c r="MWM42" s="10"/>
      <c r="MWN42" s="10"/>
      <c r="MWO42" s="10"/>
      <c r="MWP42" s="10"/>
      <c r="MWQ42" s="10"/>
      <c r="MWR42" s="10"/>
      <c r="MWS42" s="10"/>
      <c r="MWT42" s="10"/>
      <c r="MWU42" s="10"/>
      <c r="MWV42" s="10"/>
      <c r="MWW42" s="10"/>
      <c r="MWX42" s="10"/>
      <c r="MWY42" s="10"/>
      <c r="MWZ42" s="10"/>
      <c r="MXA42" s="10"/>
      <c r="MXB42" s="10"/>
      <c r="MXC42" s="10"/>
      <c r="MXD42" s="10"/>
      <c r="MXE42" s="10"/>
      <c r="MXF42" s="10"/>
      <c r="MXG42" s="10"/>
      <c r="MXH42" s="10"/>
      <c r="MXI42" s="10"/>
      <c r="MXJ42" s="10"/>
      <c r="MXK42" s="10"/>
      <c r="MXL42" s="10"/>
      <c r="MXM42" s="10"/>
      <c r="MXN42" s="10"/>
      <c r="MXO42" s="10"/>
      <c r="MXV42" s="10"/>
      <c r="MXW42" s="10"/>
      <c r="MXX42" s="10"/>
      <c r="MXY42" s="10"/>
      <c r="MXZ42" s="10"/>
      <c r="MYA42" s="10"/>
      <c r="MYB42" s="10"/>
      <c r="MYC42" s="10"/>
      <c r="MYD42" s="10"/>
      <c r="MYE42" s="10"/>
      <c r="MYF42" s="10"/>
      <c r="MYG42" s="10"/>
      <c r="MYH42" s="10"/>
      <c r="MYI42" s="10"/>
      <c r="MYJ42" s="10"/>
      <c r="MYK42" s="10"/>
      <c r="MYL42" s="10"/>
      <c r="MYM42" s="10"/>
      <c r="MYN42" s="10"/>
      <c r="MYO42" s="10"/>
      <c r="MYP42" s="10"/>
      <c r="MYQ42" s="10"/>
      <c r="MYR42" s="10"/>
      <c r="MYS42" s="10"/>
      <c r="MYT42" s="10"/>
      <c r="MYU42" s="10"/>
      <c r="MYV42" s="10"/>
      <c r="MYW42" s="10"/>
      <c r="MYX42" s="10"/>
      <c r="MYY42" s="10"/>
      <c r="MYZ42" s="10"/>
      <c r="MZA42" s="10"/>
      <c r="MZB42" s="10"/>
      <c r="MZC42" s="10"/>
      <c r="MZD42" s="10"/>
      <c r="MZE42" s="10"/>
      <c r="MZF42" s="10"/>
      <c r="MZG42" s="10"/>
      <c r="MZH42" s="10"/>
      <c r="MZI42" s="10"/>
      <c r="MZJ42" s="10"/>
      <c r="MZK42" s="10"/>
      <c r="MZL42" s="10"/>
      <c r="MZM42" s="10"/>
      <c r="MZN42" s="10"/>
      <c r="MZO42" s="10"/>
      <c r="MZP42" s="10"/>
      <c r="MZQ42" s="10"/>
      <c r="MZR42" s="10"/>
      <c r="MZS42" s="10"/>
      <c r="MZT42" s="10"/>
      <c r="MZU42" s="10"/>
      <c r="MZV42" s="10"/>
      <c r="MZW42" s="10"/>
      <c r="MZX42" s="10"/>
      <c r="MZY42" s="10"/>
      <c r="MZZ42" s="10"/>
      <c r="NAA42" s="10"/>
      <c r="NAB42" s="10"/>
      <c r="NAC42" s="10"/>
      <c r="NAD42" s="10"/>
      <c r="NAE42" s="10"/>
      <c r="NAF42" s="10"/>
      <c r="NAG42" s="10"/>
      <c r="NAH42" s="10"/>
      <c r="NAI42" s="10"/>
      <c r="NAJ42" s="10"/>
      <c r="NAK42" s="10"/>
      <c r="NAL42" s="10"/>
      <c r="NAM42" s="10"/>
      <c r="NAN42" s="10"/>
      <c r="NAO42" s="10"/>
      <c r="NAP42" s="10"/>
      <c r="NAQ42" s="10"/>
      <c r="NAR42" s="10"/>
      <c r="NAS42" s="10"/>
      <c r="NAT42" s="10"/>
      <c r="NAU42" s="10"/>
      <c r="NAV42" s="10"/>
      <c r="NAW42" s="10"/>
      <c r="NAX42" s="10"/>
      <c r="NAY42" s="10"/>
      <c r="NAZ42" s="10"/>
      <c r="NBA42" s="10"/>
      <c r="NBB42" s="10"/>
      <c r="NBC42" s="10"/>
      <c r="NBD42" s="10"/>
      <c r="NBE42" s="10"/>
      <c r="NBF42" s="10"/>
      <c r="NBG42" s="10"/>
      <c r="NBH42" s="10"/>
      <c r="NBI42" s="10"/>
      <c r="NBJ42" s="10"/>
      <c r="NBK42" s="10"/>
      <c r="NBL42" s="10"/>
      <c r="NBM42" s="10"/>
      <c r="NBN42" s="10"/>
      <c r="NBO42" s="10"/>
      <c r="NBP42" s="10"/>
      <c r="NBQ42" s="10"/>
      <c r="NBR42" s="10"/>
      <c r="NBS42" s="10"/>
      <c r="NBT42" s="10"/>
      <c r="NBU42" s="10"/>
      <c r="NBV42" s="10"/>
      <c r="NBW42" s="10"/>
      <c r="NBX42" s="10"/>
      <c r="NBY42" s="10"/>
      <c r="NBZ42" s="10"/>
      <c r="NCA42" s="10"/>
      <c r="NCB42" s="10"/>
      <c r="NCC42" s="10"/>
      <c r="NCD42" s="10"/>
      <c r="NCE42" s="10"/>
      <c r="NCF42" s="10"/>
      <c r="NCG42" s="10"/>
      <c r="NCH42" s="10"/>
      <c r="NCI42" s="10"/>
      <c r="NCJ42" s="10"/>
      <c r="NCK42" s="10"/>
      <c r="NCL42" s="10"/>
      <c r="NCM42" s="10"/>
      <c r="NCN42" s="10"/>
      <c r="NCO42" s="10"/>
      <c r="NCP42" s="10"/>
      <c r="NCQ42" s="10"/>
      <c r="NCR42" s="10"/>
      <c r="NCS42" s="10"/>
      <c r="NCT42" s="10"/>
      <c r="NCU42" s="10"/>
      <c r="NCV42" s="10"/>
      <c r="NCW42" s="10"/>
      <c r="NCX42" s="10"/>
      <c r="NCY42" s="10"/>
      <c r="NCZ42" s="10"/>
      <c r="NDA42" s="10"/>
      <c r="NDB42" s="10"/>
      <c r="NDC42" s="10"/>
      <c r="NDD42" s="10"/>
      <c r="NDE42" s="10"/>
      <c r="NDF42" s="10"/>
      <c r="NDG42" s="10"/>
      <c r="NDH42" s="10"/>
      <c r="NDI42" s="10"/>
      <c r="NDJ42" s="10"/>
      <c r="NDK42" s="10"/>
      <c r="NDL42" s="10"/>
      <c r="NDM42" s="10"/>
      <c r="NDN42" s="10"/>
      <c r="NDO42" s="10"/>
      <c r="NDP42" s="10"/>
      <c r="NDQ42" s="10"/>
      <c r="NDR42" s="10"/>
      <c r="NDS42" s="10"/>
      <c r="NDT42" s="10"/>
      <c r="NDU42" s="10"/>
      <c r="NDV42" s="10"/>
      <c r="NDW42" s="10"/>
      <c r="NDX42" s="10"/>
      <c r="NDY42" s="10"/>
      <c r="NDZ42" s="10"/>
      <c r="NEA42" s="10"/>
      <c r="NEB42" s="10"/>
      <c r="NEC42" s="10"/>
      <c r="NED42" s="10"/>
      <c r="NEE42" s="10"/>
      <c r="NEF42" s="10"/>
      <c r="NEG42" s="10"/>
      <c r="NEH42" s="10"/>
      <c r="NEI42" s="10"/>
      <c r="NEJ42" s="10"/>
      <c r="NEK42" s="10"/>
      <c r="NEL42" s="10"/>
      <c r="NEM42" s="10"/>
      <c r="NEN42" s="10"/>
      <c r="NEO42" s="10"/>
      <c r="NEP42" s="10"/>
      <c r="NEQ42" s="10"/>
      <c r="NER42" s="10"/>
      <c r="NES42" s="10"/>
      <c r="NET42" s="10"/>
      <c r="NEU42" s="10"/>
      <c r="NEV42" s="10"/>
      <c r="NEW42" s="10"/>
      <c r="NEX42" s="10"/>
      <c r="NEY42" s="10"/>
      <c r="NEZ42" s="10"/>
      <c r="NFA42" s="10"/>
      <c r="NFB42" s="10"/>
      <c r="NFC42" s="10"/>
      <c r="NFD42" s="10"/>
      <c r="NFE42" s="10"/>
      <c r="NFF42" s="10"/>
      <c r="NFG42" s="10"/>
      <c r="NFH42" s="10"/>
      <c r="NFI42" s="10"/>
      <c r="NFJ42" s="10"/>
      <c r="NFK42" s="10"/>
      <c r="NFL42" s="10"/>
      <c r="NFM42" s="10"/>
      <c r="NFN42" s="10"/>
      <c r="NFO42" s="10"/>
      <c r="NFP42" s="10"/>
      <c r="NFQ42" s="10"/>
      <c r="NFR42" s="10"/>
      <c r="NFS42" s="10"/>
      <c r="NFT42" s="10"/>
      <c r="NFU42" s="10"/>
      <c r="NFV42" s="10"/>
      <c r="NFW42" s="10"/>
      <c r="NFX42" s="10"/>
      <c r="NFY42" s="10"/>
      <c r="NFZ42" s="10"/>
      <c r="NGA42" s="10"/>
      <c r="NGB42" s="10"/>
      <c r="NGC42" s="10"/>
      <c r="NGD42" s="10"/>
      <c r="NGE42" s="10"/>
      <c r="NGF42" s="10"/>
      <c r="NGG42" s="10"/>
      <c r="NGH42" s="10"/>
      <c r="NGI42" s="10"/>
      <c r="NGJ42" s="10"/>
      <c r="NGK42" s="10"/>
      <c r="NGL42" s="10"/>
      <c r="NGM42" s="10"/>
      <c r="NGN42" s="10"/>
      <c r="NGO42" s="10"/>
      <c r="NGP42" s="10"/>
      <c r="NGQ42" s="10"/>
      <c r="NGR42" s="10"/>
      <c r="NGS42" s="10"/>
      <c r="NGT42" s="10"/>
      <c r="NGU42" s="10"/>
      <c r="NGV42" s="10"/>
      <c r="NGW42" s="10"/>
      <c r="NGX42" s="10"/>
      <c r="NGY42" s="10"/>
      <c r="NGZ42" s="10"/>
      <c r="NHA42" s="10"/>
      <c r="NHB42" s="10"/>
      <c r="NHC42" s="10"/>
      <c r="NHD42" s="10"/>
      <c r="NHE42" s="10"/>
      <c r="NHF42" s="10"/>
      <c r="NHG42" s="10"/>
      <c r="NHH42" s="10"/>
      <c r="NHI42" s="10"/>
      <c r="NHJ42" s="10"/>
      <c r="NHK42" s="10"/>
      <c r="NHR42" s="10"/>
      <c r="NHS42" s="10"/>
      <c r="NHT42" s="10"/>
      <c r="NHU42" s="10"/>
      <c r="NHV42" s="10"/>
      <c r="NHW42" s="10"/>
      <c r="NHX42" s="10"/>
      <c r="NHY42" s="10"/>
      <c r="NHZ42" s="10"/>
      <c r="NIA42" s="10"/>
      <c r="NIB42" s="10"/>
      <c r="NIC42" s="10"/>
      <c r="NID42" s="10"/>
      <c r="NIE42" s="10"/>
      <c r="NIF42" s="10"/>
      <c r="NIG42" s="10"/>
      <c r="NIH42" s="10"/>
      <c r="NII42" s="10"/>
      <c r="NIJ42" s="10"/>
      <c r="NIK42" s="10"/>
      <c r="NIL42" s="10"/>
      <c r="NIM42" s="10"/>
      <c r="NIN42" s="10"/>
      <c r="NIO42" s="10"/>
      <c r="NIP42" s="10"/>
      <c r="NIQ42" s="10"/>
      <c r="NIR42" s="10"/>
      <c r="NIS42" s="10"/>
      <c r="NIT42" s="10"/>
      <c r="NIU42" s="10"/>
      <c r="NIV42" s="10"/>
      <c r="NIW42" s="10"/>
      <c r="NIX42" s="10"/>
      <c r="NIY42" s="10"/>
      <c r="NIZ42" s="10"/>
      <c r="NJA42" s="10"/>
      <c r="NJB42" s="10"/>
      <c r="NJC42" s="10"/>
      <c r="NJD42" s="10"/>
      <c r="NJE42" s="10"/>
      <c r="NJF42" s="10"/>
      <c r="NJG42" s="10"/>
      <c r="NJH42" s="10"/>
      <c r="NJI42" s="10"/>
      <c r="NJJ42" s="10"/>
      <c r="NJK42" s="10"/>
      <c r="NJL42" s="10"/>
      <c r="NJM42" s="10"/>
      <c r="NJN42" s="10"/>
      <c r="NJO42" s="10"/>
      <c r="NJP42" s="10"/>
      <c r="NJQ42" s="10"/>
      <c r="NJR42" s="10"/>
      <c r="NJS42" s="10"/>
      <c r="NJT42" s="10"/>
      <c r="NJU42" s="10"/>
      <c r="NJV42" s="10"/>
      <c r="NJW42" s="10"/>
      <c r="NJX42" s="10"/>
      <c r="NJY42" s="10"/>
      <c r="NJZ42" s="10"/>
      <c r="NKA42" s="10"/>
      <c r="NKB42" s="10"/>
      <c r="NKC42" s="10"/>
      <c r="NKD42" s="10"/>
      <c r="NKE42" s="10"/>
      <c r="NKF42" s="10"/>
      <c r="NKG42" s="10"/>
      <c r="NKH42" s="10"/>
      <c r="NKI42" s="10"/>
      <c r="NKJ42" s="10"/>
      <c r="NKK42" s="10"/>
      <c r="NKL42" s="10"/>
      <c r="NKM42" s="10"/>
      <c r="NKN42" s="10"/>
      <c r="NKO42" s="10"/>
      <c r="NKP42" s="10"/>
      <c r="NKQ42" s="10"/>
      <c r="NKR42" s="10"/>
      <c r="NKS42" s="10"/>
      <c r="NKT42" s="10"/>
      <c r="NKU42" s="10"/>
      <c r="NKV42" s="10"/>
      <c r="NKW42" s="10"/>
      <c r="NKX42" s="10"/>
      <c r="NKY42" s="10"/>
      <c r="NKZ42" s="10"/>
      <c r="NLA42" s="10"/>
      <c r="NLB42" s="10"/>
      <c r="NLC42" s="10"/>
      <c r="NLD42" s="10"/>
      <c r="NLE42" s="10"/>
      <c r="NLF42" s="10"/>
      <c r="NLG42" s="10"/>
      <c r="NLH42" s="10"/>
      <c r="NLI42" s="10"/>
      <c r="NLJ42" s="10"/>
      <c r="NLK42" s="10"/>
      <c r="NLL42" s="10"/>
      <c r="NLM42" s="10"/>
      <c r="NLN42" s="10"/>
      <c r="NLO42" s="10"/>
      <c r="NLP42" s="10"/>
      <c r="NLQ42" s="10"/>
      <c r="NLR42" s="10"/>
      <c r="NLS42" s="10"/>
      <c r="NLT42" s="10"/>
      <c r="NLU42" s="10"/>
      <c r="NLV42" s="10"/>
      <c r="NLW42" s="10"/>
      <c r="NLX42" s="10"/>
      <c r="NLY42" s="10"/>
      <c r="NLZ42" s="10"/>
      <c r="NMA42" s="10"/>
      <c r="NMB42" s="10"/>
      <c r="NMC42" s="10"/>
      <c r="NMD42" s="10"/>
      <c r="NME42" s="10"/>
      <c r="NMF42" s="10"/>
      <c r="NMG42" s="10"/>
      <c r="NMH42" s="10"/>
      <c r="NMI42" s="10"/>
      <c r="NMJ42" s="10"/>
      <c r="NMK42" s="10"/>
      <c r="NML42" s="10"/>
      <c r="NMM42" s="10"/>
      <c r="NMN42" s="10"/>
      <c r="NMO42" s="10"/>
      <c r="NMP42" s="10"/>
      <c r="NMQ42" s="10"/>
      <c r="NMR42" s="10"/>
      <c r="NMS42" s="10"/>
      <c r="NMT42" s="10"/>
      <c r="NMU42" s="10"/>
      <c r="NMV42" s="10"/>
      <c r="NMW42" s="10"/>
      <c r="NMX42" s="10"/>
      <c r="NMY42" s="10"/>
      <c r="NMZ42" s="10"/>
      <c r="NNA42" s="10"/>
      <c r="NNB42" s="10"/>
      <c r="NNC42" s="10"/>
      <c r="NND42" s="10"/>
      <c r="NNE42" s="10"/>
      <c r="NNF42" s="10"/>
      <c r="NNG42" s="10"/>
      <c r="NNH42" s="10"/>
      <c r="NNI42" s="10"/>
      <c r="NNJ42" s="10"/>
      <c r="NNK42" s="10"/>
      <c r="NNL42" s="10"/>
      <c r="NNM42" s="10"/>
      <c r="NNN42" s="10"/>
      <c r="NNO42" s="10"/>
      <c r="NNP42" s="10"/>
      <c r="NNQ42" s="10"/>
      <c r="NNR42" s="10"/>
      <c r="NNS42" s="10"/>
      <c r="NNT42" s="10"/>
      <c r="NNU42" s="10"/>
      <c r="NNV42" s="10"/>
      <c r="NNW42" s="10"/>
      <c r="NNX42" s="10"/>
      <c r="NNY42" s="10"/>
      <c r="NNZ42" s="10"/>
      <c r="NOA42" s="10"/>
      <c r="NOB42" s="10"/>
      <c r="NOC42" s="10"/>
      <c r="NOD42" s="10"/>
      <c r="NOE42" s="10"/>
      <c r="NOF42" s="10"/>
      <c r="NOG42" s="10"/>
      <c r="NOH42" s="10"/>
      <c r="NOI42" s="10"/>
      <c r="NOJ42" s="10"/>
      <c r="NOK42" s="10"/>
      <c r="NOL42" s="10"/>
      <c r="NOM42" s="10"/>
      <c r="NON42" s="10"/>
      <c r="NOO42" s="10"/>
      <c r="NOP42" s="10"/>
      <c r="NOQ42" s="10"/>
      <c r="NOR42" s="10"/>
      <c r="NOS42" s="10"/>
      <c r="NOT42" s="10"/>
      <c r="NOU42" s="10"/>
      <c r="NOV42" s="10"/>
      <c r="NOW42" s="10"/>
      <c r="NOX42" s="10"/>
      <c r="NOY42" s="10"/>
      <c r="NOZ42" s="10"/>
      <c r="NPA42" s="10"/>
      <c r="NPB42" s="10"/>
      <c r="NPC42" s="10"/>
      <c r="NPD42" s="10"/>
      <c r="NPE42" s="10"/>
      <c r="NPF42" s="10"/>
      <c r="NPG42" s="10"/>
      <c r="NPH42" s="10"/>
      <c r="NPI42" s="10"/>
      <c r="NPJ42" s="10"/>
      <c r="NPK42" s="10"/>
      <c r="NPL42" s="10"/>
      <c r="NPM42" s="10"/>
      <c r="NPN42" s="10"/>
      <c r="NPO42" s="10"/>
      <c r="NPP42" s="10"/>
      <c r="NPQ42" s="10"/>
      <c r="NPR42" s="10"/>
      <c r="NPS42" s="10"/>
      <c r="NPT42" s="10"/>
      <c r="NPU42" s="10"/>
      <c r="NPV42" s="10"/>
      <c r="NPW42" s="10"/>
      <c r="NPX42" s="10"/>
      <c r="NPY42" s="10"/>
      <c r="NPZ42" s="10"/>
      <c r="NQA42" s="10"/>
      <c r="NQB42" s="10"/>
      <c r="NQC42" s="10"/>
      <c r="NQD42" s="10"/>
      <c r="NQE42" s="10"/>
      <c r="NQF42" s="10"/>
      <c r="NQG42" s="10"/>
      <c r="NQH42" s="10"/>
      <c r="NQI42" s="10"/>
      <c r="NQJ42" s="10"/>
      <c r="NQK42" s="10"/>
      <c r="NQL42" s="10"/>
      <c r="NQM42" s="10"/>
      <c r="NQN42" s="10"/>
      <c r="NQO42" s="10"/>
      <c r="NQP42" s="10"/>
      <c r="NQQ42" s="10"/>
      <c r="NQR42" s="10"/>
      <c r="NQS42" s="10"/>
      <c r="NQT42" s="10"/>
      <c r="NQU42" s="10"/>
      <c r="NQV42" s="10"/>
      <c r="NQW42" s="10"/>
      <c r="NQX42" s="10"/>
      <c r="NQY42" s="10"/>
      <c r="NQZ42" s="10"/>
      <c r="NRA42" s="10"/>
      <c r="NRB42" s="10"/>
      <c r="NRC42" s="10"/>
      <c r="NRD42" s="10"/>
      <c r="NRE42" s="10"/>
      <c r="NRF42" s="10"/>
      <c r="NRG42" s="10"/>
      <c r="NRN42" s="10"/>
      <c r="NRO42" s="10"/>
      <c r="NRP42" s="10"/>
      <c r="NRQ42" s="10"/>
      <c r="NRR42" s="10"/>
      <c r="NRS42" s="10"/>
      <c r="NRT42" s="10"/>
      <c r="NRU42" s="10"/>
      <c r="NRV42" s="10"/>
      <c r="NRW42" s="10"/>
      <c r="NRX42" s="10"/>
      <c r="NRY42" s="10"/>
      <c r="NRZ42" s="10"/>
      <c r="NSA42" s="10"/>
      <c r="NSB42" s="10"/>
      <c r="NSC42" s="10"/>
      <c r="NSD42" s="10"/>
      <c r="NSE42" s="10"/>
      <c r="NSF42" s="10"/>
      <c r="NSG42" s="10"/>
      <c r="NSH42" s="10"/>
      <c r="NSI42" s="10"/>
      <c r="NSJ42" s="10"/>
      <c r="NSK42" s="10"/>
      <c r="NSL42" s="10"/>
      <c r="NSM42" s="10"/>
      <c r="NSN42" s="10"/>
      <c r="NSO42" s="10"/>
      <c r="NSP42" s="10"/>
      <c r="NSQ42" s="10"/>
      <c r="NSR42" s="10"/>
      <c r="NSS42" s="10"/>
      <c r="NST42" s="10"/>
      <c r="NSU42" s="10"/>
      <c r="NSV42" s="10"/>
      <c r="NSW42" s="10"/>
      <c r="NSX42" s="10"/>
      <c r="NSY42" s="10"/>
      <c r="NSZ42" s="10"/>
      <c r="NTA42" s="10"/>
      <c r="NTB42" s="10"/>
      <c r="NTC42" s="10"/>
      <c r="NTD42" s="10"/>
      <c r="NTE42" s="10"/>
      <c r="NTF42" s="10"/>
      <c r="NTG42" s="10"/>
      <c r="NTH42" s="10"/>
      <c r="NTI42" s="10"/>
      <c r="NTJ42" s="10"/>
      <c r="NTK42" s="10"/>
      <c r="NTL42" s="10"/>
      <c r="NTM42" s="10"/>
      <c r="NTN42" s="10"/>
      <c r="NTO42" s="10"/>
      <c r="NTP42" s="10"/>
      <c r="NTQ42" s="10"/>
      <c r="NTR42" s="10"/>
      <c r="NTS42" s="10"/>
      <c r="NTT42" s="10"/>
      <c r="NTU42" s="10"/>
      <c r="NTV42" s="10"/>
      <c r="NTW42" s="10"/>
      <c r="NTX42" s="10"/>
      <c r="NTY42" s="10"/>
      <c r="NTZ42" s="10"/>
      <c r="NUA42" s="10"/>
      <c r="NUB42" s="10"/>
      <c r="NUC42" s="10"/>
      <c r="NUD42" s="10"/>
      <c r="NUE42" s="10"/>
      <c r="NUF42" s="10"/>
      <c r="NUG42" s="10"/>
      <c r="NUH42" s="10"/>
      <c r="NUI42" s="10"/>
      <c r="NUJ42" s="10"/>
      <c r="NUK42" s="10"/>
      <c r="NUL42" s="10"/>
      <c r="NUM42" s="10"/>
      <c r="NUN42" s="10"/>
      <c r="NUO42" s="10"/>
      <c r="NUP42" s="10"/>
      <c r="NUQ42" s="10"/>
      <c r="NUR42" s="10"/>
      <c r="NUS42" s="10"/>
      <c r="NUT42" s="10"/>
      <c r="NUU42" s="10"/>
      <c r="NUV42" s="10"/>
      <c r="NUW42" s="10"/>
      <c r="NUX42" s="10"/>
      <c r="NUY42" s="10"/>
      <c r="NUZ42" s="10"/>
      <c r="NVA42" s="10"/>
      <c r="NVB42" s="10"/>
      <c r="NVC42" s="10"/>
      <c r="NVD42" s="10"/>
      <c r="NVE42" s="10"/>
      <c r="NVF42" s="10"/>
      <c r="NVG42" s="10"/>
      <c r="NVH42" s="10"/>
      <c r="NVI42" s="10"/>
      <c r="NVJ42" s="10"/>
      <c r="NVK42" s="10"/>
      <c r="NVL42" s="10"/>
      <c r="NVM42" s="10"/>
      <c r="NVN42" s="10"/>
      <c r="NVO42" s="10"/>
      <c r="NVP42" s="10"/>
      <c r="NVQ42" s="10"/>
      <c r="NVR42" s="10"/>
      <c r="NVS42" s="10"/>
      <c r="NVT42" s="10"/>
      <c r="NVU42" s="10"/>
      <c r="NVV42" s="10"/>
      <c r="NVW42" s="10"/>
      <c r="NVX42" s="10"/>
      <c r="NVY42" s="10"/>
      <c r="NVZ42" s="10"/>
      <c r="NWA42" s="10"/>
      <c r="NWB42" s="10"/>
      <c r="NWC42" s="10"/>
      <c r="NWD42" s="10"/>
      <c r="NWE42" s="10"/>
      <c r="NWF42" s="10"/>
      <c r="NWG42" s="10"/>
      <c r="NWH42" s="10"/>
      <c r="NWI42" s="10"/>
      <c r="NWJ42" s="10"/>
      <c r="NWK42" s="10"/>
      <c r="NWL42" s="10"/>
      <c r="NWM42" s="10"/>
      <c r="NWN42" s="10"/>
      <c r="NWO42" s="10"/>
      <c r="NWP42" s="10"/>
      <c r="NWQ42" s="10"/>
      <c r="NWR42" s="10"/>
      <c r="NWS42" s="10"/>
      <c r="NWT42" s="10"/>
      <c r="NWU42" s="10"/>
      <c r="NWV42" s="10"/>
      <c r="NWW42" s="10"/>
      <c r="NWX42" s="10"/>
      <c r="NWY42" s="10"/>
      <c r="NWZ42" s="10"/>
      <c r="NXA42" s="10"/>
      <c r="NXB42" s="10"/>
      <c r="NXC42" s="10"/>
      <c r="NXD42" s="10"/>
      <c r="NXE42" s="10"/>
      <c r="NXF42" s="10"/>
      <c r="NXG42" s="10"/>
      <c r="NXH42" s="10"/>
      <c r="NXI42" s="10"/>
      <c r="NXJ42" s="10"/>
      <c r="NXK42" s="10"/>
      <c r="NXL42" s="10"/>
      <c r="NXM42" s="10"/>
      <c r="NXN42" s="10"/>
      <c r="NXO42" s="10"/>
      <c r="NXP42" s="10"/>
      <c r="NXQ42" s="10"/>
      <c r="NXR42" s="10"/>
      <c r="NXS42" s="10"/>
      <c r="NXT42" s="10"/>
      <c r="NXU42" s="10"/>
      <c r="NXV42" s="10"/>
      <c r="NXW42" s="10"/>
      <c r="NXX42" s="10"/>
      <c r="NXY42" s="10"/>
      <c r="NXZ42" s="10"/>
      <c r="NYA42" s="10"/>
      <c r="NYB42" s="10"/>
      <c r="NYC42" s="10"/>
      <c r="NYD42" s="10"/>
      <c r="NYE42" s="10"/>
      <c r="NYF42" s="10"/>
      <c r="NYG42" s="10"/>
      <c r="NYH42" s="10"/>
      <c r="NYI42" s="10"/>
      <c r="NYJ42" s="10"/>
      <c r="NYK42" s="10"/>
      <c r="NYL42" s="10"/>
      <c r="NYM42" s="10"/>
      <c r="NYN42" s="10"/>
      <c r="NYO42" s="10"/>
      <c r="NYP42" s="10"/>
      <c r="NYQ42" s="10"/>
      <c r="NYR42" s="10"/>
      <c r="NYS42" s="10"/>
      <c r="NYT42" s="10"/>
      <c r="NYU42" s="10"/>
      <c r="NYV42" s="10"/>
      <c r="NYW42" s="10"/>
      <c r="NYX42" s="10"/>
      <c r="NYY42" s="10"/>
      <c r="NYZ42" s="10"/>
      <c r="NZA42" s="10"/>
      <c r="NZB42" s="10"/>
      <c r="NZC42" s="10"/>
      <c r="NZD42" s="10"/>
      <c r="NZE42" s="10"/>
      <c r="NZF42" s="10"/>
      <c r="NZG42" s="10"/>
      <c r="NZH42" s="10"/>
      <c r="NZI42" s="10"/>
      <c r="NZJ42" s="10"/>
      <c r="NZK42" s="10"/>
      <c r="NZL42" s="10"/>
      <c r="NZM42" s="10"/>
      <c r="NZN42" s="10"/>
      <c r="NZO42" s="10"/>
      <c r="NZP42" s="10"/>
      <c r="NZQ42" s="10"/>
      <c r="NZR42" s="10"/>
      <c r="NZS42" s="10"/>
      <c r="NZT42" s="10"/>
      <c r="NZU42" s="10"/>
      <c r="NZV42" s="10"/>
      <c r="NZW42" s="10"/>
      <c r="NZX42" s="10"/>
      <c r="NZY42" s="10"/>
      <c r="NZZ42" s="10"/>
      <c r="OAA42" s="10"/>
      <c r="OAB42" s="10"/>
      <c r="OAC42" s="10"/>
      <c r="OAD42" s="10"/>
      <c r="OAE42" s="10"/>
      <c r="OAF42" s="10"/>
      <c r="OAG42" s="10"/>
      <c r="OAH42" s="10"/>
      <c r="OAI42" s="10"/>
      <c r="OAJ42" s="10"/>
      <c r="OAK42" s="10"/>
      <c r="OAL42" s="10"/>
      <c r="OAM42" s="10"/>
      <c r="OAN42" s="10"/>
      <c r="OAO42" s="10"/>
      <c r="OAP42" s="10"/>
      <c r="OAQ42" s="10"/>
      <c r="OAR42" s="10"/>
      <c r="OAS42" s="10"/>
      <c r="OAT42" s="10"/>
      <c r="OAU42" s="10"/>
      <c r="OAV42" s="10"/>
      <c r="OAW42" s="10"/>
      <c r="OAX42" s="10"/>
      <c r="OAY42" s="10"/>
      <c r="OAZ42" s="10"/>
      <c r="OBA42" s="10"/>
      <c r="OBB42" s="10"/>
      <c r="OBC42" s="10"/>
      <c r="OBJ42" s="10"/>
      <c r="OBK42" s="10"/>
      <c r="OBL42" s="10"/>
      <c r="OBM42" s="10"/>
      <c r="OBN42" s="10"/>
      <c r="OBO42" s="10"/>
      <c r="OBP42" s="10"/>
      <c r="OBQ42" s="10"/>
      <c r="OBR42" s="10"/>
      <c r="OBS42" s="10"/>
      <c r="OBT42" s="10"/>
      <c r="OBU42" s="10"/>
      <c r="OBV42" s="10"/>
      <c r="OBW42" s="10"/>
      <c r="OBX42" s="10"/>
      <c r="OBY42" s="10"/>
      <c r="OBZ42" s="10"/>
      <c r="OCA42" s="10"/>
      <c r="OCB42" s="10"/>
      <c r="OCC42" s="10"/>
      <c r="OCD42" s="10"/>
      <c r="OCE42" s="10"/>
      <c r="OCF42" s="10"/>
      <c r="OCG42" s="10"/>
      <c r="OCH42" s="10"/>
      <c r="OCI42" s="10"/>
      <c r="OCJ42" s="10"/>
      <c r="OCK42" s="10"/>
      <c r="OCL42" s="10"/>
      <c r="OCM42" s="10"/>
      <c r="OCN42" s="10"/>
      <c r="OCO42" s="10"/>
      <c r="OCP42" s="10"/>
      <c r="OCQ42" s="10"/>
      <c r="OCR42" s="10"/>
      <c r="OCS42" s="10"/>
      <c r="OCT42" s="10"/>
      <c r="OCU42" s="10"/>
      <c r="OCV42" s="10"/>
      <c r="OCW42" s="10"/>
      <c r="OCX42" s="10"/>
      <c r="OCY42" s="10"/>
      <c r="OCZ42" s="10"/>
      <c r="ODA42" s="10"/>
      <c r="ODB42" s="10"/>
      <c r="ODC42" s="10"/>
      <c r="ODD42" s="10"/>
      <c r="ODE42" s="10"/>
      <c r="ODF42" s="10"/>
      <c r="ODG42" s="10"/>
      <c r="ODH42" s="10"/>
      <c r="ODI42" s="10"/>
      <c r="ODJ42" s="10"/>
      <c r="ODK42" s="10"/>
      <c r="ODL42" s="10"/>
      <c r="ODM42" s="10"/>
      <c r="ODN42" s="10"/>
      <c r="ODO42" s="10"/>
      <c r="ODP42" s="10"/>
      <c r="ODQ42" s="10"/>
      <c r="ODR42" s="10"/>
      <c r="ODS42" s="10"/>
      <c r="ODT42" s="10"/>
      <c r="ODU42" s="10"/>
      <c r="ODV42" s="10"/>
      <c r="ODW42" s="10"/>
      <c r="ODX42" s="10"/>
      <c r="ODY42" s="10"/>
      <c r="ODZ42" s="10"/>
      <c r="OEA42" s="10"/>
      <c r="OEB42" s="10"/>
      <c r="OEC42" s="10"/>
      <c r="OED42" s="10"/>
      <c r="OEE42" s="10"/>
      <c r="OEF42" s="10"/>
      <c r="OEG42" s="10"/>
      <c r="OEH42" s="10"/>
      <c r="OEI42" s="10"/>
      <c r="OEJ42" s="10"/>
      <c r="OEK42" s="10"/>
      <c r="OEL42" s="10"/>
      <c r="OEM42" s="10"/>
      <c r="OEN42" s="10"/>
      <c r="OEO42" s="10"/>
      <c r="OEP42" s="10"/>
      <c r="OEQ42" s="10"/>
      <c r="OER42" s="10"/>
      <c r="OES42" s="10"/>
      <c r="OET42" s="10"/>
      <c r="OEU42" s="10"/>
      <c r="OEV42" s="10"/>
      <c r="OEW42" s="10"/>
      <c r="OEX42" s="10"/>
      <c r="OEY42" s="10"/>
      <c r="OEZ42" s="10"/>
      <c r="OFA42" s="10"/>
      <c r="OFB42" s="10"/>
      <c r="OFC42" s="10"/>
      <c r="OFD42" s="10"/>
      <c r="OFE42" s="10"/>
      <c r="OFF42" s="10"/>
      <c r="OFG42" s="10"/>
      <c r="OFH42" s="10"/>
      <c r="OFI42" s="10"/>
      <c r="OFJ42" s="10"/>
      <c r="OFK42" s="10"/>
      <c r="OFL42" s="10"/>
      <c r="OFM42" s="10"/>
      <c r="OFN42" s="10"/>
      <c r="OFO42" s="10"/>
      <c r="OFP42" s="10"/>
      <c r="OFQ42" s="10"/>
      <c r="OFR42" s="10"/>
      <c r="OFS42" s="10"/>
      <c r="OFT42" s="10"/>
      <c r="OFU42" s="10"/>
      <c r="OFV42" s="10"/>
      <c r="OFW42" s="10"/>
      <c r="OFX42" s="10"/>
      <c r="OFY42" s="10"/>
      <c r="OFZ42" s="10"/>
      <c r="OGA42" s="10"/>
      <c r="OGB42" s="10"/>
      <c r="OGC42" s="10"/>
      <c r="OGD42" s="10"/>
      <c r="OGE42" s="10"/>
      <c r="OGF42" s="10"/>
      <c r="OGG42" s="10"/>
      <c r="OGH42" s="10"/>
      <c r="OGI42" s="10"/>
      <c r="OGJ42" s="10"/>
      <c r="OGK42" s="10"/>
      <c r="OGL42" s="10"/>
      <c r="OGM42" s="10"/>
      <c r="OGN42" s="10"/>
      <c r="OGO42" s="10"/>
      <c r="OGP42" s="10"/>
      <c r="OGQ42" s="10"/>
      <c r="OGR42" s="10"/>
      <c r="OGS42" s="10"/>
      <c r="OGT42" s="10"/>
      <c r="OGU42" s="10"/>
      <c r="OGV42" s="10"/>
      <c r="OGW42" s="10"/>
      <c r="OGX42" s="10"/>
      <c r="OGY42" s="10"/>
      <c r="OGZ42" s="10"/>
      <c r="OHA42" s="10"/>
      <c r="OHB42" s="10"/>
      <c r="OHC42" s="10"/>
      <c r="OHD42" s="10"/>
      <c r="OHE42" s="10"/>
      <c r="OHF42" s="10"/>
      <c r="OHG42" s="10"/>
      <c r="OHH42" s="10"/>
      <c r="OHI42" s="10"/>
      <c r="OHJ42" s="10"/>
      <c r="OHK42" s="10"/>
      <c r="OHL42" s="10"/>
      <c r="OHM42" s="10"/>
      <c r="OHN42" s="10"/>
      <c r="OHO42" s="10"/>
      <c r="OHP42" s="10"/>
      <c r="OHQ42" s="10"/>
      <c r="OHR42" s="10"/>
      <c r="OHS42" s="10"/>
      <c r="OHT42" s="10"/>
      <c r="OHU42" s="10"/>
      <c r="OHV42" s="10"/>
      <c r="OHW42" s="10"/>
      <c r="OHX42" s="10"/>
      <c r="OHY42" s="10"/>
      <c r="OHZ42" s="10"/>
      <c r="OIA42" s="10"/>
      <c r="OIB42" s="10"/>
      <c r="OIC42" s="10"/>
      <c r="OID42" s="10"/>
      <c r="OIE42" s="10"/>
      <c r="OIF42" s="10"/>
      <c r="OIG42" s="10"/>
      <c r="OIH42" s="10"/>
      <c r="OII42" s="10"/>
      <c r="OIJ42" s="10"/>
      <c r="OIK42" s="10"/>
      <c r="OIL42" s="10"/>
      <c r="OIM42" s="10"/>
      <c r="OIN42" s="10"/>
      <c r="OIO42" s="10"/>
      <c r="OIP42" s="10"/>
      <c r="OIQ42" s="10"/>
      <c r="OIR42" s="10"/>
      <c r="OIS42" s="10"/>
      <c r="OIT42" s="10"/>
      <c r="OIU42" s="10"/>
      <c r="OIV42" s="10"/>
      <c r="OIW42" s="10"/>
      <c r="OIX42" s="10"/>
      <c r="OIY42" s="10"/>
      <c r="OIZ42" s="10"/>
      <c r="OJA42" s="10"/>
      <c r="OJB42" s="10"/>
      <c r="OJC42" s="10"/>
      <c r="OJD42" s="10"/>
      <c r="OJE42" s="10"/>
      <c r="OJF42" s="10"/>
      <c r="OJG42" s="10"/>
      <c r="OJH42" s="10"/>
      <c r="OJI42" s="10"/>
      <c r="OJJ42" s="10"/>
      <c r="OJK42" s="10"/>
      <c r="OJL42" s="10"/>
      <c r="OJM42" s="10"/>
      <c r="OJN42" s="10"/>
      <c r="OJO42" s="10"/>
      <c r="OJP42" s="10"/>
      <c r="OJQ42" s="10"/>
      <c r="OJR42" s="10"/>
      <c r="OJS42" s="10"/>
      <c r="OJT42" s="10"/>
      <c r="OJU42" s="10"/>
      <c r="OJV42" s="10"/>
      <c r="OJW42" s="10"/>
      <c r="OJX42" s="10"/>
      <c r="OJY42" s="10"/>
      <c r="OJZ42" s="10"/>
      <c r="OKA42" s="10"/>
      <c r="OKB42" s="10"/>
      <c r="OKC42" s="10"/>
      <c r="OKD42" s="10"/>
      <c r="OKE42" s="10"/>
      <c r="OKF42" s="10"/>
      <c r="OKG42" s="10"/>
      <c r="OKH42" s="10"/>
      <c r="OKI42" s="10"/>
      <c r="OKJ42" s="10"/>
      <c r="OKK42" s="10"/>
      <c r="OKL42" s="10"/>
      <c r="OKM42" s="10"/>
      <c r="OKN42" s="10"/>
      <c r="OKO42" s="10"/>
      <c r="OKP42" s="10"/>
      <c r="OKQ42" s="10"/>
      <c r="OKR42" s="10"/>
      <c r="OKS42" s="10"/>
      <c r="OKT42" s="10"/>
      <c r="OKU42" s="10"/>
      <c r="OKV42" s="10"/>
      <c r="OKW42" s="10"/>
      <c r="OKX42" s="10"/>
      <c r="OKY42" s="10"/>
      <c r="OLF42" s="10"/>
      <c r="OLG42" s="10"/>
      <c r="OLH42" s="10"/>
      <c r="OLI42" s="10"/>
      <c r="OLJ42" s="10"/>
      <c r="OLK42" s="10"/>
      <c r="OLL42" s="10"/>
      <c r="OLM42" s="10"/>
      <c r="OLN42" s="10"/>
      <c r="OLO42" s="10"/>
      <c r="OLP42" s="10"/>
      <c r="OLQ42" s="10"/>
      <c r="OLR42" s="10"/>
      <c r="OLS42" s="10"/>
      <c r="OLT42" s="10"/>
      <c r="OLU42" s="10"/>
      <c r="OLV42" s="10"/>
      <c r="OLW42" s="10"/>
      <c r="OLX42" s="10"/>
      <c r="OLY42" s="10"/>
      <c r="OLZ42" s="10"/>
      <c r="OMA42" s="10"/>
      <c r="OMB42" s="10"/>
      <c r="OMC42" s="10"/>
      <c r="OMD42" s="10"/>
      <c r="OME42" s="10"/>
      <c r="OMF42" s="10"/>
      <c r="OMG42" s="10"/>
      <c r="OMH42" s="10"/>
      <c r="OMI42" s="10"/>
      <c r="OMJ42" s="10"/>
      <c r="OMK42" s="10"/>
      <c r="OML42" s="10"/>
      <c r="OMM42" s="10"/>
      <c r="OMN42" s="10"/>
      <c r="OMO42" s="10"/>
      <c r="OMP42" s="10"/>
      <c r="OMQ42" s="10"/>
      <c r="OMR42" s="10"/>
      <c r="OMS42" s="10"/>
      <c r="OMT42" s="10"/>
      <c r="OMU42" s="10"/>
      <c r="OMV42" s="10"/>
      <c r="OMW42" s="10"/>
      <c r="OMX42" s="10"/>
      <c r="OMY42" s="10"/>
      <c r="OMZ42" s="10"/>
      <c r="ONA42" s="10"/>
      <c r="ONB42" s="10"/>
      <c r="ONC42" s="10"/>
      <c r="OND42" s="10"/>
      <c r="ONE42" s="10"/>
      <c r="ONF42" s="10"/>
      <c r="ONG42" s="10"/>
      <c r="ONH42" s="10"/>
      <c r="ONI42" s="10"/>
      <c r="ONJ42" s="10"/>
      <c r="ONK42" s="10"/>
      <c r="ONL42" s="10"/>
      <c r="ONM42" s="10"/>
      <c r="ONN42" s="10"/>
      <c r="ONO42" s="10"/>
      <c r="ONP42" s="10"/>
      <c r="ONQ42" s="10"/>
      <c r="ONR42" s="10"/>
      <c r="ONS42" s="10"/>
      <c r="ONT42" s="10"/>
      <c r="ONU42" s="10"/>
      <c r="ONV42" s="10"/>
      <c r="ONW42" s="10"/>
      <c r="ONX42" s="10"/>
      <c r="ONY42" s="10"/>
      <c r="ONZ42" s="10"/>
      <c r="OOA42" s="10"/>
      <c r="OOB42" s="10"/>
      <c r="OOC42" s="10"/>
      <c r="OOD42" s="10"/>
      <c r="OOE42" s="10"/>
      <c r="OOF42" s="10"/>
      <c r="OOG42" s="10"/>
      <c r="OOH42" s="10"/>
      <c r="OOI42" s="10"/>
      <c r="OOJ42" s="10"/>
      <c r="OOK42" s="10"/>
      <c r="OOL42" s="10"/>
      <c r="OOM42" s="10"/>
      <c r="OON42" s="10"/>
      <c r="OOO42" s="10"/>
      <c r="OOP42" s="10"/>
      <c r="OOQ42" s="10"/>
      <c r="OOR42" s="10"/>
      <c r="OOS42" s="10"/>
      <c r="OOT42" s="10"/>
      <c r="OOU42" s="10"/>
      <c r="OOV42" s="10"/>
      <c r="OOW42" s="10"/>
      <c r="OOX42" s="10"/>
      <c r="OOY42" s="10"/>
      <c r="OOZ42" s="10"/>
      <c r="OPA42" s="10"/>
      <c r="OPB42" s="10"/>
      <c r="OPC42" s="10"/>
      <c r="OPD42" s="10"/>
      <c r="OPE42" s="10"/>
      <c r="OPF42" s="10"/>
      <c r="OPG42" s="10"/>
      <c r="OPH42" s="10"/>
      <c r="OPI42" s="10"/>
      <c r="OPJ42" s="10"/>
      <c r="OPK42" s="10"/>
      <c r="OPL42" s="10"/>
      <c r="OPM42" s="10"/>
      <c r="OPN42" s="10"/>
      <c r="OPO42" s="10"/>
      <c r="OPP42" s="10"/>
      <c r="OPQ42" s="10"/>
      <c r="OPR42" s="10"/>
      <c r="OPS42" s="10"/>
      <c r="OPT42" s="10"/>
      <c r="OPU42" s="10"/>
      <c r="OPV42" s="10"/>
      <c r="OPW42" s="10"/>
      <c r="OPX42" s="10"/>
      <c r="OPY42" s="10"/>
      <c r="OPZ42" s="10"/>
      <c r="OQA42" s="10"/>
      <c r="OQB42" s="10"/>
      <c r="OQC42" s="10"/>
      <c r="OQD42" s="10"/>
      <c r="OQE42" s="10"/>
      <c r="OQF42" s="10"/>
      <c r="OQG42" s="10"/>
      <c r="OQH42" s="10"/>
      <c r="OQI42" s="10"/>
      <c r="OQJ42" s="10"/>
      <c r="OQK42" s="10"/>
      <c r="OQL42" s="10"/>
      <c r="OQM42" s="10"/>
      <c r="OQN42" s="10"/>
      <c r="OQO42" s="10"/>
      <c r="OQP42" s="10"/>
      <c r="OQQ42" s="10"/>
      <c r="OQR42" s="10"/>
      <c r="OQS42" s="10"/>
      <c r="OQT42" s="10"/>
      <c r="OQU42" s="10"/>
      <c r="OQV42" s="10"/>
      <c r="OQW42" s="10"/>
      <c r="OQX42" s="10"/>
      <c r="OQY42" s="10"/>
      <c r="OQZ42" s="10"/>
      <c r="ORA42" s="10"/>
      <c r="ORB42" s="10"/>
      <c r="ORC42" s="10"/>
      <c r="ORD42" s="10"/>
      <c r="ORE42" s="10"/>
      <c r="ORF42" s="10"/>
      <c r="ORG42" s="10"/>
      <c r="ORH42" s="10"/>
      <c r="ORI42" s="10"/>
      <c r="ORJ42" s="10"/>
      <c r="ORK42" s="10"/>
      <c r="ORL42" s="10"/>
      <c r="ORM42" s="10"/>
      <c r="ORN42" s="10"/>
      <c r="ORO42" s="10"/>
      <c r="ORP42" s="10"/>
      <c r="ORQ42" s="10"/>
      <c r="ORR42" s="10"/>
      <c r="ORS42" s="10"/>
      <c r="ORT42" s="10"/>
      <c r="ORU42" s="10"/>
      <c r="ORV42" s="10"/>
      <c r="ORW42" s="10"/>
      <c r="ORX42" s="10"/>
      <c r="ORY42" s="10"/>
      <c r="ORZ42" s="10"/>
      <c r="OSA42" s="10"/>
      <c r="OSB42" s="10"/>
      <c r="OSC42" s="10"/>
      <c r="OSD42" s="10"/>
      <c r="OSE42" s="10"/>
      <c r="OSF42" s="10"/>
      <c r="OSG42" s="10"/>
      <c r="OSH42" s="10"/>
      <c r="OSI42" s="10"/>
      <c r="OSJ42" s="10"/>
      <c r="OSK42" s="10"/>
      <c r="OSL42" s="10"/>
      <c r="OSM42" s="10"/>
      <c r="OSN42" s="10"/>
      <c r="OSO42" s="10"/>
      <c r="OSP42" s="10"/>
      <c r="OSQ42" s="10"/>
      <c r="OSR42" s="10"/>
      <c r="OSS42" s="10"/>
      <c r="OST42" s="10"/>
      <c r="OSU42" s="10"/>
      <c r="OSV42" s="10"/>
      <c r="OSW42" s="10"/>
      <c r="OSX42" s="10"/>
      <c r="OSY42" s="10"/>
      <c r="OSZ42" s="10"/>
      <c r="OTA42" s="10"/>
      <c r="OTB42" s="10"/>
      <c r="OTC42" s="10"/>
      <c r="OTD42" s="10"/>
      <c r="OTE42" s="10"/>
      <c r="OTF42" s="10"/>
      <c r="OTG42" s="10"/>
      <c r="OTH42" s="10"/>
      <c r="OTI42" s="10"/>
      <c r="OTJ42" s="10"/>
      <c r="OTK42" s="10"/>
      <c r="OTL42" s="10"/>
      <c r="OTM42" s="10"/>
      <c r="OTN42" s="10"/>
      <c r="OTO42" s="10"/>
      <c r="OTP42" s="10"/>
      <c r="OTQ42" s="10"/>
      <c r="OTR42" s="10"/>
      <c r="OTS42" s="10"/>
      <c r="OTT42" s="10"/>
      <c r="OTU42" s="10"/>
      <c r="OTV42" s="10"/>
      <c r="OTW42" s="10"/>
      <c r="OTX42" s="10"/>
      <c r="OTY42" s="10"/>
      <c r="OTZ42" s="10"/>
      <c r="OUA42" s="10"/>
      <c r="OUB42" s="10"/>
      <c r="OUC42" s="10"/>
      <c r="OUD42" s="10"/>
      <c r="OUE42" s="10"/>
      <c r="OUF42" s="10"/>
      <c r="OUG42" s="10"/>
      <c r="OUH42" s="10"/>
      <c r="OUI42" s="10"/>
      <c r="OUJ42" s="10"/>
      <c r="OUK42" s="10"/>
      <c r="OUL42" s="10"/>
      <c r="OUM42" s="10"/>
      <c r="OUN42" s="10"/>
      <c r="OUO42" s="10"/>
      <c r="OUP42" s="10"/>
      <c r="OUQ42" s="10"/>
      <c r="OUR42" s="10"/>
      <c r="OUS42" s="10"/>
      <c r="OUT42" s="10"/>
      <c r="OUU42" s="10"/>
      <c r="OVB42" s="10"/>
      <c r="OVC42" s="10"/>
      <c r="OVD42" s="10"/>
      <c r="OVE42" s="10"/>
      <c r="OVF42" s="10"/>
      <c r="OVG42" s="10"/>
      <c r="OVH42" s="10"/>
      <c r="OVI42" s="10"/>
      <c r="OVJ42" s="10"/>
      <c r="OVK42" s="10"/>
      <c r="OVL42" s="10"/>
      <c r="OVM42" s="10"/>
      <c r="OVN42" s="10"/>
      <c r="OVO42" s="10"/>
      <c r="OVP42" s="10"/>
      <c r="OVQ42" s="10"/>
      <c r="OVR42" s="10"/>
      <c r="OVS42" s="10"/>
      <c r="OVT42" s="10"/>
      <c r="OVU42" s="10"/>
      <c r="OVV42" s="10"/>
      <c r="OVW42" s="10"/>
      <c r="OVX42" s="10"/>
      <c r="OVY42" s="10"/>
      <c r="OVZ42" s="10"/>
      <c r="OWA42" s="10"/>
      <c r="OWB42" s="10"/>
      <c r="OWC42" s="10"/>
      <c r="OWD42" s="10"/>
      <c r="OWE42" s="10"/>
      <c r="OWF42" s="10"/>
      <c r="OWG42" s="10"/>
      <c r="OWH42" s="10"/>
      <c r="OWI42" s="10"/>
      <c r="OWJ42" s="10"/>
      <c r="OWK42" s="10"/>
      <c r="OWL42" s="10"/>
      <c r="OWM42" s="10"/>
      <c r="OWN42" s="10"/>
      <c r="OWO42" s="10"/>
      <c r="OWP42" s="10"/>
      <c r="OWQ42" s="10"/>
      <c r="OWR42" s="10"/>
      <c r="OWS42" s="10"/>
      <c r="OWT42" s="10"/>
      <c r="OWU42" s="10"/>
      <c r="OWV42" s="10"/>
      <c r="OWW42" s="10"/>
      <c r="OWX42" s="10"/>
      <c r="OWY42" s="10"/>
      <c r="OWZ42" s="10"/>
      <c r="OXA42" s="10"/>
      <c r="OXB42" s="10"/>
      <c r="OXC42" s="10"/>
      <c r="OXD42" s="10"/>
      <c r="OXE42" s="10"/>
      <c r="OXF42" s="10"/>
      <c r="OXG42" s="10"/>
      <c r="OXH42" s="10"/>
      <c r="OXI42" s="10"/>
      <c r="OXJ42" s="10"/>
      <c r="OXK42" s="10"/>
      <c r="OXL42" s="10"/>
      <c r="OXM42" s="10"/>
      <c r="OXN42" s="10"/>
      <c r="OXO42" s="10"/>
      <c r="OXP42" s="10"/>
      <c r="OXQ42" s="10"/>
      <c r="OXR42" s="10"/>
      <c r="OXS42" s="10"/>
      <c r="OXT42" s="10"/>
      <c r="OXU42" s="10"/>
      <c r="OXV42" s="10"/>
      <c r="OXW42" s="10"/>
      <c r="OXX42" s="10"/>
      <c r="OXY42" s="10"/>
      <c r="OXZ42" s="10"/>
      <c r="OYA42" s="10"/>
      <c r="OYB42" s="10"/>
      <c r="OYC42" s="10"/>
      <c r="OYD42" s="10"/>
      <c r="OYE42" s="10"/>
      <c r="OYF42" s="10"/>
      <c r="OYG42" s="10"/>
      <c r="OYH42" s="10"/>
      <c r="OYI42" s="10"/>
      <c r="OYJ42" s="10"/>
      <c r="OYK42" s="10"/>
      <c r="OYL42" s="10"/>
      <c r="OYM42" s="10"/>
      <c r="OYN42" s="10"/>
      <c r="OYO42" s="10"/>
      <c r="OYP42" s="10"/>
      <c r="OYQ42" s="10"/>
      <c r="OYR42" s="10"/>
      <c r="OYS42" s="10"/>
      <c r="OYT42" s="10"/>
      <c r="OYU42" s="10"/>
      <c r="OYV42" s="10"/>
      <c r="OYW42" s="10"/>
      <c r="OYX42" s="10"/>
      <c r="OYY42" s="10"/>
      <c r="OYZ42" s="10"/>
      <c r="OZA42" s="10"/>
      <c r="OZB42" s="10"/>
      <c r="OZC42" s="10"/>
      <c r="OZD42" s="10"/>
      <c r="OZE42" s="10"/>
      <c r="OZF42" s="10"/>
      <c r="OZG42" s="10"/>
      <c r="OZH42" s="10"/>
      <c r="OZI42" s="10"/>
      <c r="OZJ42" s="10"/>
      <c r="OZK42" s="10"/>
      <c r="OZL42" s="10"/>
      <c r="OZM42" s="10"/>
      <c r="OZN42" s="10"/>
      <c r="OZO42" s="10"/>
      <c r="OZP42" s="10"/>
      <c r="OZQ42" s="10"/>
      <c r="OZR42" s="10"/>
      <c r="OZS42" s="10"/>
      <c r="OZT42" s="10"/>
      <c r="OZU42" s="10"/>
      <c r="OZV42" s="10"/>
      <c r="OZW42" s="10"/>
      <c r="OZX42" s="10"/>
      <c r="OZY42" s="10"/>
      <c r="OZZ42" s="10"/>
      <c r="PAA42" s="10"/>
      <c r="PAB42" s="10"/>
      <c r="PAC42" s="10"/>
      <c r="PAD42" s="10"/>
      <c r="PAE42" s="10"/>
      <c r="PAF42" s="10"/>
      <c r="PAG42" s="10"/>
      <c r="PAH42" s="10"/>
      <c r="PAI42" s="10"/>
      <c r="PAJ42" s="10"/>
      <c r="PAK42" s="10"/>
      <c r="PAL42" s="10"/>
      <c r="PAM42" s="10"/>
      <c r="PAN42" s="10"/>
      <c r="PAO42" s="10"/>
      <c r="PAP42" s="10"/>
      <c r="PAQ42" s="10"/>
      <c r="PAR42" s="10"/>
      <c r="PAS42" s="10"/>
      <c r="PAT42" s="10"/>
      <c r="PAU42" s="10"/>
      <c r="PAV42" s="10"/>
      <c r="PAW42" s="10"/>
      <c r="PAX42" s="10"/>
      <c r="PAY42" s="10"/>
      <c r="PAZ42" s="10"/>
      <c r="PBA42" s="10"/>
      <c r="PBB42" s="10"/>
      <c r="PBC42" s="10"/>
      <c r="PBD42" s="10"/>
      <c r="PBE42" s="10"/>
      <c r="PBF42" s="10"/>
      <c r="PBG42" s="10"/>
      <c r="PBH42" s="10"/>
      <c r="PBI42" s="10"/>
      <c r="PBJ42" s="10"/>
      <c r="PBK42" s="10"/>
      <c r="PBL42" s="10"/>
      <c r="PBM42" s="10"/>
      <c r="PBN42" s="10"/>
      <c r="PBO42" s="10"/>
      <c r="PBP42" s="10"/>
      <c r="PBQ42" s="10"/>
      <c r="PBR42" s="10"/>
      <c r="PBS42" s="10"/>
      <c r="PBT42" s="10"/>
      <c r="PBU42" s="10"/>
      <c r="PBV42" s="10"/>
      <c r="PBW42" s="10"/>
      <c r="PBX42" s="10"/>
      <c r="PBY42" s="10"/>
      <c r="PBZ42" s="10"/>
      <c r="PCA42" s="10"/>
      <c r="PCB42" s="10"/>
      <c r="PCC42" s="10"/>
      <c r="PCD42" s="10"/>
      <c r="PCE42" s="10"/>
      <c r="PCF42" s="10"/>
      <c r="PCG42" s="10"/>
      <c r="PCH42" s="10"/>
      <c r="PCI42" s="10"/>
      <c r="PCJ42" s="10"/>
      <c r="PCK42" s="10"/>
      <c r="PCL42" s="10"/>
      <c r="PCM42" s="10"/>
      <c r="PCN42" s="10"/>
      <c r="PCO42" s="10"/>
      <c r="PCP42" s="10"/>
      <c r="PCQ42" s="10"/>
      <c r="PCR42" s="10"/>
      <c r="PCS42" s="10"/>
      <c r="PCT42" s="10"/>
      <c r="PCU42" s="10"/>
      <c r="PCV42" s="10"/>
      <c r="PCW42" s="10"/>
      <c r="PCX42" s="10"/>
      <c r="PCY42" s="10"/>
      <c r="PCZ42" s="10"/>
      <c r="PDA42" s="10"/>
      <c r="PDB42" s="10"/>
      <c r="PDC42" s="10"/>
      <c r="PDD42" s="10"/>
      <c r="PDE42" s="10"/>
      <c r="PDF42" s="10"/>
      <c r="PDG42" s="10"/>
      <c r="PDH42" s="10"/>
      <c r="PDI42" s="10"/>
      <c r="PDJ42" s="10"/>
      <c r="PDK42" s="10"/>
      <c r="PDL42" s="10"/>
      <c r="PDM42" s="10"/>
      <c r="PDN42" s="10"/>
      <c r="PDO42" s="10"/>
      <c r="PDP42" s="10"/>
      <c r="PDQ42" s="10"/>
      <c r="PDR42" s="10"/>
      <c r="PDS42" s="10"/>
      <c r="PDT42" s="10"/>
      <c r="PDU42" s="10"/>
      <c r="PDV42" s="10"/>
      <c r="PDW42" s="10"/>
      <c r="PDX42" s="10"/>
      <c r="PDY42" s="10"/>
      <c r="PDZ42" s="10"/>
      <c r="PEA42" s="10"/>
      <c r="PEB42" s="10"/>
      <c r="PEC42" s="10"/>
      <c r="PED42" s="10"/>
      <c r="PEE42" s="10"/>
      <c r="PEF42" s="10"/>
      <c r="PEG42" s="10"/>
      <c r="PEH42" s="10"/>
      <c r="PEI42" s="10"/>
      <c r="PEJ42" s="10"/>
      <c r="PEK42" s="10"/>
      <c r="PEL42" s="10"/>
      <c r="PEM42" s="10"/>
      <c r="PEN42" s="10"/>
      <c r="PEO42" s="10"/>
      <c r="PEP42" s="10"/>
      <c r="PEQ42" s="10"/>
      <c r="PEX42" s="10"/>
      <c r="PEY42" s="10"/>
      <c r="PEZ42" s="10"/>
      <c r="PFA42" s="10"/>
      <c r="PFB42" s="10"/>
      <c r="PFC42" s="10"/>
      <c r="PFD42" s="10"/>
      <c r="PFE42" s="10"/>
      <c r="PFF42" s="10"/>
      <c r="PFG42" s="10"/>
      <c r="PFH42" s="10"/>
      <c r="PFI42" s="10"/>
      <c r="PFJ42" s="10"/>
      <c r="PFK42" s="10"/>
      <c r="PFL42" s="10"/>
      <c r="PFM42" s="10"/>
      <c r="PFN42" s="10"/>
      <c r="PFO42" s="10"/>
      <c r="PFP42" s="10"/>
      <c r="PFQ42" s="10"/>
      <c r="PFR42" s="10"/>
      <c r="PFS42" s="10"/>
      <c r="PFT42" s="10"/>
      <c r="PFU42" s="10"/>
      <c r="PFV42" s="10"/>
      <c r="PFW42" s="10"/>
      <c r="PFX42" s="10"/>
      <c r="PFY42" s="10"/>
      <c r="PFZ42" s="10"/>
      <c r="PGA42" s="10"/>
      <c r="PGB42" s="10"/>
      <c r="PGC42" s="10"/>
      <c r="PGD42" s="10"/>
      <c r="PGE42" s="10"/>
      <c r="PGF42" s="10"/>
      <c r="PGG42" s="10"/>
      <c r="PGH42" s="10"/>
      <c r="PGI42" s="10"/>
      <c r="PGJ42" s="10"/>
      <c r="PGK42" s="10"/>
      <c r="PGL42" s="10"/>
      <c r="PGM42" s="10"/>
      <c r="PGN42" s="10"/>
      <c r="PGO42" s="10"/>
      <c r="PGP42" s="10"/>
      <c r="PGQ42" s="10"/>
      <c r="PGR42" s="10"/>
      <c r="PGS42" s="10"/>
      <c r="PGT42" s="10"/>
      <c r="PGU42" s="10"/>
      <c r="PGV42" s="10"/>
      <c r="PGW42" s="10"/>
      <c r="PGX42" s="10"/>
      <c r="PGY42" s="10"/>
      <c r="PGZ42" s="10"/>
      <c r="PHA42" s="10"/>
      <c r="PHB42" s="10"/>
      <c r="PHC42" s="10"/>
      <c r="PHD42" s="10"/>
      <c r="PHE42" s="10"/>
      <c r="PHF42" s="10"/>
      <c r="PHG42" s="10"/>
      <c r="PHH42" s="10"/>
      <c r="PHI42" s="10"/>
      <c r="PHJ42" s="10"/>
      <c r="PHK42" s="10"/>
      <c r="PHL42" s="10"/>
      <c r="PHM42" s="10"/>
      <c r="PHN42" s="10"/>
      <c r="PHO42" s="10"/>
      <c r="PHP42" s="10"/>
      <c r="PHQ42" s="10"/>
      <c r="PHR42" s="10"/>
      <c r="PHS42" s="10"/>
      <c r="PHT42" s="10"/>
      <c r="PHU42" s="10"/>
      <c r="PHV42" s="10"/>
      <c r="PHW42" s="10"/>
      <c r="PHX42" s="10"/>
      <c r="PHY42" s="10"/>
      <c r="PHZ42" s="10"/>
      <c r="PIA42" s="10"/>
      <c r="PIB42" s="10"/>
      <c r="PIC42" s="10"/>
      <c r="PID42" s="10"/>
      <c r="PIE42" s="10"/>
      <c r="PIF42" s="10"/>
      <c r="PIG42" s="10"/>
      <c r="PIH42" s="10"/>
      <c r="PII42" s="10"/>
      <c r="PIJ42" s="10"/>
      <c r="PIK42" s="10"/>
      <c r="PIL42" s="10"/>
      <c r="PIM42" s="10"/>
      <c r="PIN42" s="10"/>
      <c r="PIO42" s="10"/>
      <c r="PIP42" s="10"/>
      <c r="PIQ42" s="10"/>
      <c r="PIR42" s="10"/>
      <c r="PIS42" s="10"/>
      <c r="PIT42" s="10"/>
      <c r="PIU42" s="10"/>
      <c r="PIV42" s="10"/>
      <c r="PIW42" s="10"/>
      <c r="PIX42" s="10"/>
      <c r="PIY42" s="10"/>
      <c r="PIZ42" s="10"/>
      <c r="PJA42" s="10"/>
      <c r="PJB42" s="10"/>
      <c r="PJC42" s="10"/>
      <c r="PJD42" s="10"/>
      <c r="PJE42" s="10"/>
      <c r="PJF42" s="10"/>
      <c r="PJG42" s="10"/>
      <c r="PJH42" s="10"/>
      <c r="PJI42" s="10"/>
      <c r="PJJ42" s="10"/>
      <c r="PJK42" s="10"/>
      <c r="PJL42" s="10"/>
      <c r="PJM42" s="10"/>
      <c r="PJN42" s="10"/>
      <c r="PJO42" s="10"/>
      <c r="PJP42" s="10"/>
      <c r="PJQ42" s="10"/>
      <c r="PJR42" s="10"/>
      <c r="PJS42" s="10"/>
      <c r="PJT42" s="10"/>
      <c r="PJU42" s="10"/>
      <c r="PJV42" s="10"/>
      <c r="PJW42" s="10"/>
      <c r="PJX42" s="10"/>
      <c r="PJY42" s="10"/>
      <c r="PJZ42" s="10"/>
      <c r="PKA42" s="10"/>
      <c r="PKB42" s="10"/>
      <c r="PKC42" s="10"/>
      <c r="PKD42" s="10"/>
      <c r="PKE42" s="10"/>
      <c r="PKF42" s="10"/>
      <c r="PKG42" s="10"/>
      <c r="PKH42" s="10"/>
      <c r="PKI42" s="10"/>
      <c r="PKJ42" s="10"/>
      <c r="PKK42" s="10"/>
      <c r="PKL42" s="10"/>
      <c r="PKM42" s="10"/>
      <c r="PKN42" s="10"/>
      <c r="PKO42" s="10"/>
      <c r="PKP42" s="10"/>
      <c r="PKQ42" s="10"/>
      <c r="PKR42" s="10"/>
      <c r="PKS42" s="10"/>
      <c r="PKT42" s="10"/>
      <c r="PKU42" s="10"/>
      <c r="PKV42" s="10"/>
      <c r="PKW42" s="10"/>
      <c r="PKX42" s="10"/>
      <c r="PKY42" s="10"/>
      <c r="PKZ42" s="10"/>
      <c r="PLA42" s="10"/>
      <c r="PLB42" s="10"/>
      <c r="PLC42" s="10"/>
      <c r="PLD42" s="10"/>
      <c r="PLE42" s="10"/>
      <c r="PLF42" s="10"/>
      <c r="PLG42" s="10"/>
      <c r="PLH42" s="10"/>
      <c r="PLI42" s="10"/>
      <c r="PLJ42" s="10"/>
      <c r="PLK42" s="10"/>
      <c r="PLL42" s="10"/>
      <c r="PLM42" s="10"/>
      <c r="PLN42" s="10"/>
      <c r="PLO42" s="10"/>
      <c r="PLP42" s="10"/>
      <c r="PLQ42" s="10"/>
      <c r="PLR42" s="10"/>
      <c r="PLS42" s="10"/>
      <c r="PLT42" s="10"/>
      <c r="PLU42" s="10"/>
      <c r="PLV42" s="10"/>
      <c r="PLW42" s="10"/>
      <c r="PLX42" s="10"/>
      <c r="PLY42" s="10"/>
      <c r="PLZ42" s="10"/>
      <c r="PMA42" s="10"/>
      <c r="PMB42" s="10"/>
      <c r="PMC42" s="10"/>
      <c r="PMD42" s="10"/>
      <c r="PME42" s="10"/>
      <c r="PMF42" s="10"/>
      <c r="PMG42" s="10"/>
      <c r="PMH42" s="10"/>
      <c r="PMI42" s="10"/>
      <c r="PMJ42" s="10"/>
      <c r="PMK42" s="10"/>
      <c r="PML42" s="10"/>
      <c r="PMM42" s="10"/>
      <c r="PMN42" s="10"/>
      <c r="PMO42" s="10"/>
      <c r="PMP42" s="10"/>
      <c r="PMQ42" s="10"/>
      <c r="PMR42" s="10"/>
      <c r="PMS42" s="10"/>
      <c r="PMT42" s="10"/>
      <c r="PMU42" s="10"/>
      <c r="PMV42" s="10"/>
      <c r="PMW42" s="10"/>
      <c r="PMX42" s="10"/>
      <c r="PMY42" s="10"/>
      <c r="PMZ42" s="10"/>
      <c r="PNA42" s="10"/>
      <c r="PNB42" s="10"/>
      <c r="PNC42" s="10"/>
      <c r="PND42" s="10"/>
      <c r="PNE42" s="10"/>
      <c r="PNF42" s="10"/>
      <c r="PNG42" s="10"/>
      <c r="PNH42" s="10"/>
      <c r="PNI42" s="10"/>
      <c r="PNJ42" s="10"/>
      <c r="PNK42" s="10"/>
      <c r="PNL42" s="10"/>
      <c r="PNM42" s="10"/>
      <c r="PNN42" s="10"/>
      <c r="PNO42" s="10"/>
      <c r="PNP42" s="10"/>
      <c r="PNQ42" s="10"/>
      <c r="PNR42" s="10"/>
      <c r="PNS42" s="10"/>
      <c r="PNT42" s="10"/>
      <c r="PNU42" s="10"/>
      <c r="PNV42" s="10"/>
      <c r="PNW42" s="10"/>
      <c r="PNX42" s="10"/>
      <c r="PNY42" s="10"/>
      <c r="PNZ42" s="10"/>
      <c r="POA42" s="10"/>
      <c r="POB42" s="10"/>
      <c r="POC42" s="10"/>
      <c r="POD42" s="10"/>
      <c r="POE42" s="10"/>
      <c r="POF42" s="10"/>
      <c r="POG42" s="10"/>
      <c r="POH42" s="10"/>
      <c r="POI42" s="10"/>
      <c r="POJ42" s="10"/>
      <c r="POK42" s="10"/>
      <c r="POL42" s="10"/>
      <c r="POM42" s="10"/>
      <c r="POT42" s="10"/>
      <c r="POU42" s="10"/>
      <c r="POV42" s="10"/>
      <c r="POW42" s="10"/>
      <c r="POX42" s="10"/>
      <c r="POY42" s="10"/>
      <c r="POZ42" s="10"/>
      <c r="PPA42" s="10"/>
      <c r="PPB42" s="10"/>
      <c r="PPC42" s="10"/>
      <c r="PPD42" s="10"/>
      <c r="PPE42" s="10"/>
      <c r="PPF42" s="10"/>
      <c r="PPG42" s="10"/>
      <c r="PPH42" s="10"/>
      <c r="PPI42" s="10"/>
      <c r="PPJ42" s="10"/>
      <c r="PPK42" s="10"/>
      <c r="PPL42" s="10"/>
      <c r="PPM42" s="10"/>
      <c r="PPN42" s="10"/>
      <c r="PPO42" s="10"/>
      <c r="PPP42" s="10"/>
      <c r="PPQ42" s="10"/>
      <c r="PPR42" s="10"/>
      <c r="PPS42" s="10"/>
      <c r="PPT42" s="10"/>
      <c r="PPU42" s="10"/>
      <c r="PPV42" s="10"/>
      <c r="PPW42" s="10"/>
      <c r="PPX42" s="10"/>
      <c r="PPY42" s="10"/>
      <c r="PPZ42" s="10"/>
      <c r="PQA42" s="10"/>
      <c r="PQB42" s="10"/>
      <c r="PQC42" s="10"/>
      <c r="PQD42" s="10"/>
      <c r="PQE42" s="10"/>
      <c r="PQF42" s="10"/>
      <c r="PQG42" s="10"/>
      <c r="PQH42" s="10"/>
      <c r="PQI42" s="10"/>
      <c r="PQJ42" s="10"/>
      <c r="PQK42" s="10"/>
      <c r="PQL42" s="10"/>
      <c r="PQM42" s="10"/>
      <c r="PQN42" s="10"/>
      <c r="PQO42" s="10"/>
      <c r="PQP42" s="10"/>
      <c r="PQQ42" s="10"/>
      <c r="PQR42" s="10"/>
      <c r="PQS42" s="10"/>
      <c r="PQT42" s="10"/>
      <c r="PQU42" s="10"/>
      <c r="PQV42" s="10"/>
      <c r="PQW42" s="10"/>
      <c r="PQX42" s="10"/>
      <c r="PQY42" s="10"/>
      <c r="PQZ42" s="10"/>
      <c r="PRA42" s="10"/>
      <c r="PRB42" s="10"/>
      <c r="PRC42" s="10"/>
      <c r="PRD42" s="10"/>
      <c r="PRE42" s="10"/>
      <c r="PRF42" s="10"/>
      <c r="PRG42" s="10"/>
      <c r="PRH42" s="10"/>
      <c r="PRI42" s="10"/>
      <c r="PRJ42" s="10"/>
      <c r="PRK42" s="10"/>
      <c r="PRL42" s="10"/>
      <c r="PRM42" s="10"/>
      <c r="PRN42" s="10"/>
      <c r="PRO42" s="10"/>
      <c r="PRP42" s="10"/>
      <c r="PRQ42" s="10"/>
      <c r="PRR42" s="10"/>
      <c r="PRS42" s="10"/>
      <c r="PRT42" s="10"/>
      <c r="PRU42" s="10"/>
      <c r="PRV42" s="10"/>
      <c r="PRW42" s="10"/>
      <c r="PRX42" s="10"/>
      <c r="PRY42" s="10"/>
      <c r="PRZ42" s="10"/>
      <c r="PSA42" s="10"/>
      <c r="PSB42" s="10"/>
      <c r="PSC42" s="10"/>
      <c r="PSD42" s="10"/>
      <c r="PSE42" s="10"/>
      <c r="PSF42" s="10"/>
      <c r="PSG42" s="10"/>
      <c r="PSH42" s="10"/>
      <c r="PSI42" s="10"/>
      <c r="PSJ42" s="10"/>
      <c r="PSK42" s="10"/>
      <c r="PSL42" s="10"/>
      <c r="PSM42" s="10"/>
      <c r="PSN42" s="10"/>
      <c r="PSO42" s="10"/>
      <c r="PSP42" s="10"/>
      <c r="PSQ42" s="10"/>
      <c r="PSR42" s="10"/>
      <c r="PSS42" s="10"/>
      <c r="PST42" s="10"/>
      <c r="PSU42" s="10"/>
      <c r="PSV42" s="10"/>
      <c r="PSW42" s="10"/>
      <c r="PSX42" s="10"/>
      <c r="PSY42" s="10"/>
      <c r="PSZ42" s="10"/>
      <c r="PTA42" s="10"/>
      <c r="PTB42" s="10"/>
      <c r="PTC42" s="10"/>
      <c r="PTD42" s="10"/>
      <c r="PTE42" s="10"/>
      <c r="PTF42" s="10"/>
      <c r="PTG42" s="10"/>
      <c r="PTH42" s="10"/>
      <c r="PTI42" s="10"/>
      <c r="PTJ42" s="10"/>
      <c r="PTK42" s="10"/>
      <c r="PTL42" s="10"/>
      <c r="PTM42" s="10"/>
      <c r="PTN42" s="10"/>
      <c r="PTO42" s="10"/>
      <c r="PTP42" s="10"/>
      <c r="PTQ42" s="10"/>
      <c r="PTR42" s="10"/>
      <c r="PTS42" s="10"/>
      <c r="PTT42" s="10"/>
      <c r="PTU42" s="10"/>
      <c r="PTV42" s="10"/>
      <c r="PTW42" s="10"/>
      <c r="PTX42" s="10"/>
      <c r="PTY42" s="10"/>
      <c r="PTZ42" s="10"/>
      <c r="PUA42" s="10"/>
      <c r="PUB42" s="10"/>
      <c r="PUC42" s="10"/>
      <c r="PUD42" s="10"/>
      <c r="PUE42" s="10"/>
      <c r="PUF42" s="10"/>
      <c r="PUG42" s="10"/>
      <c r="PUH42" s="10"/>
      <c r="PUI42" s="10"/>
      <c r="PUJ42" s="10"/>
      <c r="PUK42" s="10"/>
      <c r="PUL42" s="10"/>
      <c r="PUM42" s="10"/>
      <c r="PUN42" s="10"/>
      <c r="PUO42" s="10"/>
      <c r="PUP42" s="10"/>
      <c r="PUQ42" s="10"/>
      <c r="PUR42" s="10"/>
      <c r="PUS42" s="10"/>
      <c r="PUT42" s="10"/>
      <c r="PUU42" s="10"/>
      <c r="PUV42" s="10"/>
      <c r="PUW42" s="10"/>
      <c r="PUX42" s="10"/>
      <c r="PUY42" s="10"/>
      <c r="PUZ42" s="10"/>
      <c r="PVA42" s="10"/>
      <c r="PVB42" s="10"/>
      <c r="PVC42" s="10"/>
      <c r="PVD42" s="10"/>
      <c r="PVE42" s="10"/>
      <c r="PVF42" s="10"/>
      <c r="PVG42" s="10"/>
      <c r="PVH42" s="10"/>
      <c r="PVI42" s="10"/>
      <c r="PVJ42" s="10"/>
      <c r="PVK42" s="10"/>
      <c r="PVL42" s="10"/>
      <c r="PVM42" s="10"/>
      <c r="PVN42" s="10"/>
      <c r="PVO42" s="10"/>
      <c r="PVP42" s="10"/>
      <c r="PVQ42" s="10"/>
      <c r="PVR42" s="10"/>
      <c r="PVS42" s="10"/>
      <c r="PVT42" s="10"/>
      <c r="PVU42" s="10"/>
      <c r="PVV42" s="10"/>
      <c r="PVW42" s="10"/>
      <c r="PVX42" s="10"/>
      <c r="PVY42" s="10"/>
      <c r="PVZ42" s="10"/>
      <c r="PWA42" s="10"/>
      <c r="PWB42" s="10"/>
      <c r="PWC42" s="10"/>
      <c r="PWD42" s="10"/>
      <c r="PWE42" s="10"/>
      <c r="PWF42" s="10"/>
      <c r="PWG42" s="10"/>
      <c r="PWH42" s="10"/>
      <c r="PWI42" s="10"/>
      <c r="PWJ42" s="10"/>
      <c r="PWK42" s="10"/>
      <c r="PWL42" s="10"/>
      <c r="PWM42" s="10"/>
      <c r="PWN42" s="10"/>
      <c r="PWO42" s="10"/>
      <c r="PWP42" s="10"/>
      <c r="PWQ42" s="10"/>
      <c r="PWR42" s="10"/>
      <c r="PWS42" s="10"/>
      <c r="PWT42" s="10"/>
      <c r="PWU42" s="10"/>
      <c r="PWV42" s="10"/>
      <c r="PWW42" s="10"/>
      <c r="PWX42" s="10"/>
      <c r="PWY42" s="10"/>
      <c r="PWZ42" s="10"/>
      <c r="PXA42" s="10"/>
      <c r="PXB42" s="10"/>
      <c r="PXC42" s="10"/>
      <c r="PXD42" s="10"/>
      <c r="PXE42" s="10"/>
      <c r="PXF42" s="10"/>
      <c r="PXG42" s="10"/>
      <c r="PXH42" s="10"/>
      <c r="PXI42" s="10"/>
      <c r="PXJ42" s="10"/>
      <c r="PXK42" s="10"/>
      <c r="PXL42" s="10"/>
      <c r="PXM42" s="10"/>
      <c r="PXN42" s="10"/>
      <c r="PXO42" s="10"/>
      <c r="PXP42" s="10"/>
      <c r="PXQ42" s="10"/>
      <c r="PXR42" s="10"/>
      <c r="PXS42" s="10"/>
      <c r="PXT42" s="10"/>
      <c r="PXU42" s="10"/>
      <c r="PXV42" s="10"/>
      <c r="PXW42" s="10"/>
      <c r="PXX42" s="10"/>
      <c r="PXY42" s="10"/>
      <c r="PXZ42" s="10"/>
      <c r="PYA42" s="10"/>
      <c r="PYB42" s="10"/>
      <c r="PYC42" s="10"/>
      <c r="PYD42" s="10"/>
      <c r="PYE42" s="10"/>
      <c r="PYF42" s="10"/>
      <c r="PYG42" s="10"/>
      <c r="PYH42" s="10"/>
      <c r="PYI42" s="10"/>
      <c r="PYP42" s="10"/>
      <c r="PYQ42" s="10"/>
      <c r="PYR42" s="10"/>
      <c r="PYS42" s="10"/>
      <c r="PYT42" s="10"/>
      <c r="PYU42" s="10"/>
      <c r="PYV42" s="10"/>
      <c r="PYW42" s="10"/>
      <c r="PYX42" s="10"/>
      <c r="PYY42" s="10"/>
      <c r="PYZ42" s="10"/>
      <c r="PZA42" s="10"/>
      <c r="PZB42" s="10"/>
      <c r="PZC42" s="10"/>
      <c r="PZD42" s="10"/>
      <c r="PZE42" s="10"/>
      <c r="PZF42" s="10"/>
      <c r="PZG42" s="10"/>
      <c r="PZH42" s="10"/>
      <c r="PZI42" s="10"/>
      <c r="PZJ42" s="10"/>
      <c r="PZK42" s="10"/>
      <c r="PZL42" s="10"/>
      <c r="PZM42" s="10"/>
      <c r="PZN42" s="10"/>
      <c r="PZO42" s="10"/>
      <c r="PZP42" s="10"/>
      <c r="PZQ42" s="10"/>
      <c r="PZR42" s="10"/>
      <c r="PZS42" s="10"/>
      <c r="PZT42" s="10"/>
      <c r="PZU42" s="10"/>
      <c r="PZV42" s="10"/>
      <c r="PZW42" s="10"/>
      <c r="PZX42" s="10"/>
      <c r="PZY42" s="10"/>
      <c r="PZZ42" s="10"/>
      <c r="QAA42" s="10"/>
      <c r="QAB42" s="10"/>
      <c r="QAC42" s="10"/>
      <c r="QAD42" s="10"/>
      <c r="QAE42" s="10"/>
      <c r="QAF42" s="10"/>
      <c r="QAG42" s="10"/>
      <c r="QAH42" s="10"/>
      <c r="QAI42" s="10"/>
      <c r="QAJ42" s="10"/>
      <c r="QAK42" s="10"/>
      <c r="QAL42" s="10"/>
      <c r="QAM42" s="10"/>
      <c r="QAN42" s="10"/>
      <c r="QAO42" s="10"/>
      <c r="QAP42" s="10"/>
      <c r="QAQ42" s="10"/>
      <c r="QAR42" s="10"/>
      <c r="QAS42" s="10"/>
      <c r="QAT42" s="10"/>
      <c r="QAU42" s="10"/>
      <c r="QAV42" s="10"/>
      <c r="QAW42" s="10"/>
      <c r="QAX42" s="10"/>
      <c r="QAY42" s="10"/>
      <c r="QAZ42" s="10"/>
      <c r="QBA42" s="10"/>
      <c r="QBB42" s="10"/>
      <c r="QBC42" s="10"/>
      <c r="QBD42" s="10"/>
      <c r="QBE42" s="10"/>
      <c r="QBF42" s="10"/>
      <c r="QBG42" s="10"/>
      <c r="QBH42" s="10"/>
      <c r="QBI42" s="10"/>
      <c r="QBJ42" s="10"/>
      <c r="QBK42" s="10"/>
      <c r="QBL42" s="10"/>
      <c r="QBM42" s="10"/>
      <c r="QBN42" s="10"/>
      <c r="QBO42" s="10"/>
      <c r="QBP42" s="10"/>
      <c r="QBQ42" s="10"/>
      <c r="QBR42" s="10"/>
      <c r="QBS42" s="10"/>
      <c r="QBT42" s="10"/>
      <c r="QBU42" s="10"/>
      <c r="QBV42" s="10"/>
      <c r="QBW42" s="10"/>
      <c r="QBX42" s="10"/>
      <c r="QBY42" s="10"/>
      <c r="QBZ42" s="10"/>
      <c r="QCA42" s="10"/>
      <c r="QCB42" s="10"/>
      <c r="QCC42" s="10"/>
      <c r="QCD42" s="10"/>
      <c r="QCE42" s="10"/>
      <c r="QCF42" s="10"/>
      <c r="QCG42" s="10"/>
      <c r="QCH42" s="10"/>
      <c r="QCI42" s="10"/>
      <c r="QCJ42" s="10"/>
      <c r="QCK42" s="10"/>
      <c r="QCL42" s="10"/>
      <c r="QCM42" s="10"/>
      <c r="QCN42" s="10"/>
      <c r="QCO42" s="10"/>
      <c r="QCP42" s="10"/>
      <c r="QCQ42" s="10"/>
      <c r="QCR42" s="10"/>
      <c r="QCS42" s="10"/>
      <c r="QCT42" s="10"/>
      <c r="QCU42" s="10"/>
      <c r="QCV42" s="10"/>
      <c r="QCW42" s="10"/>
      <c r="QCX42" s="10"/>
      <c r="QCY42" s="10"/>
      <c r="QCZ42" s="10"/>
      <c r="QDA42" s="10"/>
      <c r="QDB42" s="10"/>
      <c r="QDC42" s="10"/>
      <c r="QDD42" s="10"/>
      <c r="QDE42" s="10"/>
      <c r="QDF42" s="10"/>
      <c r="QDG42" s="10"/>
      <c r="QDH42" s="10"/>
      <c r="QDI42" s="10"/>
      <c r="QDJ42" s="10"/>
      <c r="QDK42" s="10"/>
      <c r="QDL42" s="10"/>
      <c r="QDM42" s="10"/>
      <c r="QDN42" s="10"/>
      <c r="QDO42" s="10"/>
      <c r="QDP42" s="10"/>
      <c r="QDQ42" s="10"/>
      <c r="QDR42" s="10"/>
      <c r="QDS42" s="10"/>
      <c r="QDT42" s="10"/>
      <c r="QDU42" s="10"/>
      <c r="QDV42" s="10"/>
      <c r="QDW42" s="10"/>
      <c r="QDX42" s="10"/>
      <c r="QDY42" s="10"/>
      <c r="QDZ42" s="10"/>
      <c r="QEA42" s="10"/>
      <c r="QEB42" s="10"/>
      <c r="QEC42" s="10"/>
      <c r="QED42" s="10"/>
      <c r="QEE42" s="10"/>
      <c r="QEF42" s="10"/>
      <c r="QEG42" s="10"/>
      <c r="QEH42" s="10"/>
      <c r="QEI42" s="10"/>
      <c r="QEJ42" s="10"/>
      <c r="QEK42" s="10"/>
      <c r="QEL42" s="10"/>
      <c r="QEM42" s="10"/>
      <c r="QEN42" s="10"/>
      <c r="QEO42" s="10"/>
      <c r="QEP42" s="10"/>
      <c r="QEQ42" s="10"/>
      <c r="QER42" s="10"/>
      <c r="QES42" s="10"/>
      <c r="QET42" s="10"/>
      <c r="QEU42" s="10"/>
      <c r="QEV42" s="10"/>
      <c r="QEW42" s="10"/>
      <c r="QEX42" s="10"/>
      <c r="QEY42" s="10"/>
      <c r="QEZ42" s="10"/>
      <c r="QFA42" s="10"/>
      <c r="QFB42" s="10"/>
      <c r="QFC42" s="10"/>
      <c r="QFD42" s="10"/>
      <c r="QFE42" s="10"/>
      <c r="QFF42" s="10"/>
      <c r="QFG42" s="10"/>
      <c r="QFH42" s="10"/>
      <c r="QFI42" s="10"/>
      <c r="QFJ42" s="10"/>
      <c r="QFK42" s="10"/>
      <c r="QFL42" s="10"/>
      <c r="QFM42" s="10"/>
      <c r="QFN42" s="10"/>
      <c r="QFO42" s="10"/>
      <c r="QFP42" s="10"/>
      <c r="QFQ42" s="10"/>
      <c r="QFR42" s="10"/>
      <c r="QFS42" s="10"/>
      <c r="QFT42" s="10"/>
      <c r="QFU42" s="10"/>
      <c r="QFV42" s="10"/>
      <c r="QFW42" s="10"/>
      <c r="QFX42" s="10"/>
      <c r="QFY42" s="10"/>
      <c r="QFZ42" s="10"/>
      <c r="QGA42" s="10"/>
      <c r="QGB42" s="10"/>
      <c r="QGC42" s="10"/>
      <c r="QGD42" s="10"/>
      <c r="QGE42" s="10"/>
      <c r="QGF42" s="10"/>
      <c r="QGG42" s="10"/>
      <c r="QGH42" s="10"/>
      <c r="QGI42" s="10"/>
      <c r="QGJ42" s="10"/>
      <c r="QGK42" s="10"/>
      <c r="QGL42" s="10"/>
      <c r="QGM42" s="10"/>
      <c r="QGN42" s="10"/>
      <c r="QGO42" s="10"/>
      <c r="QGP42" s="10"/>
      <c r="QGQ42" s="10"/>
      <c r="QGR42" s="10"/>
      <c r="QGS42" s="10"/>
      <c r="QGT42" s="10"/>
      <c r="QGU42" s="10"/>
      <c r="QGV42" s="10"/>
      <c r="QGW42" s="10"/>
      <c r="QGX42" s="10"/>
      <c r="QGY42" s="10"/>
      <c r="QGZ42" s="10"/>
      <c r="QHA42" s="10"/>
      <c r="QHB42" s="10"/>
      <c r="QHC42" s="10"/>
      <c r="QHD42" s="10"/>
      <c r="QHE42" s="10"/>
      <c r="QHF42" s="10"/>
      <c r="QHG42" s="10"/>
      <c r="QHH42" s="10"/>
      <c r="QHI42" s="10"/>
      <c r="QHJ42" s="10"/>
      <c r="QHK42" s="10"/>
      <c r="QHL42" s="10"/>
      <c r="QHM42" s="10"/>
      <c r="QHN42" s="10"/>
      <c r="QHO42" s="10"/>
      <c r="QHP42" s="10"/>
      <c r="QHQ42" s="10"/>
      <c r="QHR42" s="10"/>
      <c r="QHS42" s="10"/>
      <c r="QHT42" s="10"/>
      <c r="QHU42" s="10"/>
      <c r="QHV42" s="10"/>
      <c r="QHW42" s="10"/>
      <c r="QHX42" s="10"/>
      <c r="QHY42" s="10"/>
      <c r="QHZ42" s="10"/>
      <c r="QIA42" s="10"/>
      <c r="QIB42" s="10"/>
      <c r="QIC42" s="10"/>
      <c r="QID42" s="10"/>
      <c r="QIE42" s="10"/>
      <c r="QIL42" s="10"/>
      <c r="QIM42" s="10"/>
      <c r="QIN42" s="10"/>
      <c r="QIO42" s="10"/>
      <c r="QIP42" s="10"/>
      <c r="QIQ42" s="10"/>
      <c r="QIR42" s="10"/>
      <c r="QIS42" s="10"/>
      <c r="QIT42" s="10"/>
      <c r="QIU42" s="10"/>
      <c r="QIV42" s="10"/>
      <c r="QIW42" s="10"/>
      <c r="QIX42" s="10"/>
      <c r="QIY42" s="10"/>
      <c r="QIZ42" s="10"/>
      <c r="QJA42" s="10"/>
      <c r="QJB42" s="10"/>
      <c r="QJC42" s="10"/>
      <c r="QJD42" s="10"/>
      <c r="QJE42" s="10"/>
      <c r="QJF42" s="10"/>
      <c r="QJG42" s="10"/>
      <c r="QJH42" s="10"/>
      <c r="QJI42" s="10"/>
      <c r="QJJ42" s="10"/>
      <c r="QJK42" s="10"/>
      <c r="QJL42" s="10"/>
      <c r="QJM42" s="10"/>
      <c r="QJN42" s="10"/>
      <c r="QJO42" s="10"/>
      <c r="QJP42" s="10"/>
      <c r="QJQ42" s="10"/>
      <c r="QJR42" s="10"/>
      <c r="QJS42" s="10"/>
      <c r="QJT42" s="10"/>
      <c r="QJU42" s="10"/>
      <c r="QJV42" s="10"/>
      <c r="QJW42" s="10"/>
      <c r="QJX42" s="10"/>
      <c r="QJY42" s="10"/>
      <c r="QJZ42" s="10"/>
      <c r="QKA42" s="10"/>
      <c r="QKB42" s="10"/>
      <c r="QKC42" s="10"/>
      <c r="QKD42" s="10"/>
      <c r="QKE42" s="10"/>
      <c r="QKF42" s="10"/>
      <c r="QKG42" s="10"/>
      <c r="QKH42" s="10"/>
      <c r="QKI42" s="10"/>
      <c r="QKJ42" s="10"/>
      <c r="QKK42" s="10"/>
      <c r="QKL42" s="10"/>
      <c r="QKM42" s="10"/>
      <c r="QKN42" s="10"/>
      <c r="QKO42" s="10"/>
      <c r="QKP42" s="10"/>
      <c r="QKQ42" s="10"/>
      <c r="QKR42" s="10"/>
      <c r="QKS42" s="10"/>
      <c r="QKT42" s="10"/>
      <c r="QKU42" s="10"/>
      <c r="QKV42" s="10"/>
      <c r="QKW42" s="10"/>
      <c r="QKX42" s="10"/>
      <c r="QKY42" s="10"/>
      <c r="QKZ42" s="10"/>
      <c r="QLA42" s="10"/>
      <c r="QLB42" s="10"/>
      <c r="QLC42" s="10"/>
      <c r="QLD42" s="10"/>
      <c r="QLE42" s="10"/>
      <c r="QLF42" s="10"/>
      <c r="QLG42" s="10"/>
      <c r="QLH42" s="10"/>
      <c r="QLI42" s="10"/>
      <c r="QLJ42" s="10"/>
      <c r="QLK42" s="10"/>
      <c r="QLL42" s="10"/>
      <c r="QLM42" s="10"/>
      <c r="QLN42" s="10"/>
      <c r="QLO42" s="10"/>
      <c r="QLP42" s="10"/>
      <c r="QLQ42" s="10"/>
      <c r="QLR42" s="10"/>
      <c r="QLS42" s="10"/>
      <c r="QLT42" s="10"/>
      <c r="QLU42" s="10"/>
      <c r="QLV42" s="10"/>
      <c r="QLW42" s="10"/>
      <c r="QLX42" s="10"/>
      <c r="QLY42" s="10"/>
      <c r="QLZ42" s="10"/>
      <c r="QMA42" s="10"/>
      <c r="QMB42" s="10"/>
      <c r="QMC42" s="10"/>
      <c r="QMD42" s="10"/>
      <c r="QME42" s="10"/>
      <c r="QMF42" s="10"/>
      <c r="QMG42" s="10"/>
      <c r="QMH42" s="10"/>
      <c r="QMI42" s="10"/>
      <c r="QMJ42" s="10"/>
      <c r="QMK42" s="10"/>
      <c r="QML42" s="10"/>
      <c r="QMM42" s="10"/>
      <c r="QMN42" s="10"/>
      <c r="QMO42" s="10"/>
      <c r="QMP42" s="10"/>
      <c r="QMQ42" s="10"/>
      <c r="QMR42" s="10"/>
      <c r="QMS42" s="10"/>
      <c r="QMT42" s="10"/>
      <c r="QMU42" s="10"/>
      <c r="QMV42" s="10"/>
      <c r="QMW42" s="10"/>
      <c r="QMX42" s="10"/>
      <c r="QMY42" s="10"/>
      <c r="QMZ42" s="10"/>
      <c r="QNA42" s="10"/>
      <c r="QNB42" s="10"/>
      <c r="QNC42" s="10"/>
      <c r="QND42" s="10"/>
      <c r="QNE42" s="10"/>
      <c r="QNF42" s="10"/>
      <c r="QNG42" s="10"/>
      <c r="QNH42" s="10"/>
      <c r="QNI42" s="10"/>
      <c r="QNJ42" s="10"/>
      <c r="QNK42" s="10"/>
      <c r="QNL42" s="10"/>
      <c r="QNM42" s="10"/>
      <c r="QNN42" s="10"/>
      <c r="QNO42" s="10"/>
      <c r="QNP42" s="10"/>
      <c r="QNQ42" s="10"/>
      <c r="QNR42" s="10"/>
      <c r="QNS42" s="10"/>
      <c r="QNT42" s="10"/>
      <c r="QNU42" s="10"/>
      <c r="QNV42" s="10"/>
      <c r="QNW42" s="10"/>
      <c r="QNX42" s="10"/>
      <c r="QNY42" s="10"/>
      <c r="QNZ42" s="10"/>
      <c r="QOA42" s="10"/>
      <c r="QOB42" s="10"/>
      <c r="QOC42" s="10"/>
      <c r="QOD42" s="10"/>
      <c r="QOE42" s="10"/>
      <c r="QOF42" s="10"/>
      <c r="QOG42" s="10"/>
      <c r="QOH42" s="10"/>
      <c r="QOI42" s="10"/>
      <c r="QOJ42" s="10"/>
      <c r="QOK42" s="10"/>
      <c r="QOL42" s="10"/>
      <c r="QOM42" s="10"/>
      <c r="QON42" s="10"/>
      <c r="QOO42" s="10"/>
      <c r="QOP42" s="10"/>
      <c r="QOQ42" s="10"/>
      <c r="QOR42" s="10"/>
      <c r="QOS42" s="10"/>
      <c r="QOT42" s="10"/>
      <c r="QOU42" s="10"/>
      <c r="QOV42" s="10"/>
      <c r="QOW42" s="10"/>
      <c r="QOX42" s="10"/>
      <c r="QOY42" s="10"/>
      <c r="QOZ42" s="10"/>
      <c r="QPA42" s="10"/>
      <c r="QPB42" s="10"/>
      <c r="QPC42" s="10"/>
      <c r="QPD42" s="10"/>
      <c r="QPE42" s="10"/>
      <c r="QPF42" s="10"/>
      <c r="QPG42" s="10"/>
      <c r="QPH42" s="10"/>
      <c r="QPI42" s="10"/>
      <c r="QPJ42" s="10"/>
      <c r="QPK42" s="10"/>
      <c r="QPL42" s="10"/>
      <c r="QPM42" s="10"/>
      <c r="QPN42" s="10"/>
      <c r="QPO42" s="10"/>
      <c r="QPP42" s="10"/>
      <c r="QPQ42" s="10"/>
      <c r="QPR42" s="10"/>
      <c r="QPS42" s="10"/>
      <c r="QPT42" s="10"/>
      <c r="QPU42" s="10"/>
      <c r="QPV42" s="10"/>
      <c r="QPW42" s="10"/>
      <c r="QPX42" s="10"/>
      <c r="QPY42" s="10"/>
      <c r="QPZ42" s="10"/>
      <c r="QQA42" s="10"/>
      <c r="QQB42" s="10"/>
      <c r="QQC42" s="10"/>
      <c r="QQD42" s="10"/>
      <c r="QQE42" s="10"/>
      <c r="QQF42" s="10"/>
      <c r="QQG42" s="10"/>
      <c r="QQH42" s="10"/>
      <c r="QQI42" s="10"/>
      <c r="QQJ42" s="10"/>
      <c r="QQK42" s="10"/>
      <c r="QQL42" s="10"/>
      <c r="QQM42" s="10"/>
      <c r="QQN42" s="10"/>
      <c r="QQO42" s="10"/>
      <c r="QQP42" s="10"/>
      <c r="QQQ42" s="10"/>
      <c r="QQR42" s="10"/>
      <c r="QQS42" s="10"/>
      <c r="QQT42" s="10"/>
      <c r="QQU42" s="10"/>
      <c r="QQV42" s="10"/>
      <c r="QQW42" s="10"/>
      <c r="QQX42" s="10"/>
      <c r="QQY42" s="10"/>
      <c r="QQZ42" s="10"/>
      <c r="QRA42" s="10"/>
      <c r="QRB42" s="10"/>
      <c r="QRC42" s="10"/>
      <c r="QRD42" s="10"/>
      <c r="QRE42" s="10"/>
      <c r="QRF42" s="10"/>
      <c r="QRG42" s="10"/>
      <c r="QRH42" s="10"/>
      <c r="QRI42" s="10"/>
      <c r="QRJ42" s="10"/>
      <c r="QRK42" s="10"/>
      <c r="QRL42" s="10"/>
      <c r="QRM42" s="10"/>
      <c r="QRN42" s="10"/>
      <c r="QRO42" s="10"/>
      <c r="QRP42" s="10"/>
      <c r="QRQ42" s="10"/>
      <c r="QRR42" s="10"/>
      <c r="QRS42" s="10"/>
      <c r="QRT42" s="10"/>
      <c r="QRU42" s="10"/>
      <c r="QRV42" s="10"/>
      <c r="QRW42" s="10"/>
      <c r="QRX42" s="10"/>
      <c r="QRY42" s="10"/>
      <c r="QRZ42" s="10"/>
      <c r="QSA42" s="10"/>
      <c r="QSH42" s="10"/>
      <c r="QSI42" s="10"/>
      <c r="QSJ42" s="10"/>
      <c r="QSK42" s="10"/>
      <c r="QSL42" s="10"/>
      <c r="QSM42" s="10"/>
      <c r="QSN42" s="10"/>
      <c r="QSO42" s="10"/>
      <c r="QSP42" s="10"/>
      <c r="QSQ42" s="10"/>
      <c r="QSR42" s="10"/>
      <c r="QSS42" s="10"/>
      <c r="QST42" s="10"/>
      <c r="QSU42" s="10"/>
      <c r="QSV42" s="10"/>
      <c r="QSW42" s="10"/>
      <c r="QSX42" s="10"/>
      <c r="QSY42" s="10"/>
      <c r="QSZ42" s="10"/>
      <c r="QTA42" s="10"/>
      <c r="QTB42" s="10"/>
      <c r="QTC42" s="10"/>
      <c r="QTD42" s="10"/>
      <c r="QTE42" s="10"/>
      <c r="QTF42" s="10"/>
      <c r="QTG42" s="10"/>
      <c r="QTH42" s="10"/>
      <c r="QTI42" s="10"/>
      <c r="QTJ42" s="10"/>
      <c r="QTK42" s="10"/>
      <c r="QTL42" s="10"/>
      <c r="QTM42" s="10"/>
      <c r="QTN42" s="10"/>
      <c r="QTO42" s="10"/>
      <c r="QTP42" s="10"/>
      <c r="QTQ42" s="10"/>
      <c r="QTR42" s="10"/>
      <c r="QTS42" s="10"/>
      <c r="QTT42" s="10"/>
      <c r="QTU42" s="10"/>
      <c r="QTV42" s="10"/>
      <c r="QTW42" s="10"/>
      <c r="QTX42" s="10"/>
      <c r="QTY42" s="10"/>
      <c r="QTZ42" s="10"/>
      <c r="QUA42" s="10"/>
      <c r="QUB42" s="10"/>
      <c r="QUC42" s="10"/>
      <c r="QUD42" s="10"/>
      <c r="QUE42" s="10"/>
      <c r="QUF42" s="10"/>
      <c r="QUG42" s="10"/>
      <c r="QUH42" s="10"/>
      <c r="QUI42" s="10"/>
      <c r="QUJ42" s="10"/>
      <c r="QUK42" s="10"/>
      <c r="QUL42" s="10"/>
      <c r="QUM42" s="10"/>
      <c r="QUN42" s="10"/>
      <c r="QUO42" s="10"/>
      <c r="QUP42" s="10"/>
      <c r="QUQ42" s="10"/>
      <c r="QUR42" s="10"/>
      <c r="QUS42" s="10"/>
      <c r="QUT42" s="10"/>
      <c r="QUU42" s="10"/>
      <c r="QUV42" s="10"/>
      <c r="QUW42" s="10"/>
      <c r="QUX42" s="10"/>
      <c r="QUY42" s="10"/>
      <c r="QUZ42" s="10"/>
      <c r="QVA42" s="10"/>
      <c r="QVB42" s="10"/>
      <c r="QVC42" s="10"/>
      <c r="QVD42" s="10"/>
      <c r="QVE42" s="10"/>
      <c r="QVF42" s="10"/>
      <c r="QVG42" s="10"/>
      <c r="QVH42" s="10"/>
      <c r="QVI42" s="10"/>
      <c r="QVJ42" s="10"/>
      <c r="QVK42" s="10"/>
      <c r="QVL42" s="10"/>
      <c r="QVM42" s="10"/>
      <c r="QVN42" s="10"/>
      <c r="QVO42" s="10"/>
      <c r="QVP42" s="10"/>
      <c r="QVQ42" s="10"/>
      <c r="QVR42" s="10"/>
      <c r="QVS42" s="10"/>
      <c r="QVT42" s="10"/>
      <c r="QVU42" s="10"/>
      <c r="QVV42" s="10"/>
      <c r="QVW42" s="10"/>
      <c r="QVX42" s="10"/>
      <c r="QVY42" s="10"/>
      <c r="QVZ42" s="10"/>
      <c r="QWA42" s="10"/>
      <c r="QWB42" s="10"/>
      <c r="QWC42" s="10"/>
      <c r="QWD42" s="10"/>
      <c r="QWE42" s="10"/>
      <c r="QWF42" s="10"/>
      <c r="QWG42" s="10"/>
      <c r="QWH42" s="10"/>
      <c r="QWI42" s="10"/>
      <c r="QWJ42" s="10"/>
      <c r="QWK42" s="10"/>
      <c r="QWL42" s="10"/>
      <c r="QWM42" s="10"/>
      <c r="QWN42" s="10"/>
      <c r="QWO42" s="10"/>
      <c r="QWP42" s="10"/>
      <c r="QWQ42" s="10"/>
      <c r="QWR42" s="10"/>
      <c r="QWS42" s="10"/>
      <c r="QWT42" s="10"/>
      <c r="QWU42" s="10"/>
      <c r="QWV42" s="10"/>
      <c r="QWW42" s="10"/>
      <c r="QWX42" s="10"/>
      <c r="QWY42" s="10"/>
      <c r="QWZ42" s="10"/>
      <c r="QXA42" s="10"/>
      <c r="QXB42" s="10"/>
      <c r="QXC42" s="10"/>
      <c r="QXD42" s="10"/>
      <c r="QXE42" s="10"/>
      <c r="QXF42" s="10"/>
      <c r="QXG42" s="10"/>
      <c r="QXH42" s="10"/>
      <c r="QXI42" s="10"/>
      <c r="QXJ42" s="10"/>
      <c r="QXK42" s="10"/>
      <c r="QXL42" s="10"/>
      <c r="QXM42" s="10"/>
      <c r="QXN42" s="10"/>
      <c r="QXO42" s="10"/>
      <c r="QXP42" s="10"/>
      <c r="QXQ42" s="10"/>
      <c r="QXR42" s="10"/>
      <c r="QXS42" s="10"/>
      <c r="QXT42" s="10"/>
      <c r="QXU42" s="10"/>
      <c r="QXV42" s="10"/>
      <c r="QXW42" s="10"/>
      <c r="QXX42" s="10"/>
      <c r="QXY42" s="10"/>
      <c r="QXZ42" s="10"/>
      <c r="QYA42" s="10"/>
      <c r="QYB42" s="10"/>
      <c r="QYC42" s="10"/>
      <c r="QYD42" s="10"/>
      <c r="QYE42" s="10"/>
      <c r="QYF42" s="10"/>
      <c r="QYG42" s="10"/>
      <c r="QYH42" s="10"/>
      <c r="QYI42" s="10"/>
      <c r="QYJ42" s="10"/>
      <c r="QYK42" s="10"/>
      <c r="QYL42" s="10"/>
      <c r="QYM42" s="10"/>
      <c r="QYN42" s="10"/>
      <c r="QYO42" s="10"/>
      <c r="QYP42" s="10"/>
      <c r="QYQ42" s="10"/>
      <c r="QYR42" s="10"/>
      <c r="QYS42" s="10"/>
      <c r="QYT42" s="10"/>
      <c r="QYU42" s="10"/>
      <c r="QYV42" s="10"/>
      <c r="QYW42" s="10"/>
      <c r="QYX42" s="10"/>
      <c r="QYY42" s="10"/>
      <c r="QYZ42" s="10"/>
      <c r="QZA42" s="10"/>
      <c r="QZB42" s="10"/>
      <c r="QZC42" s="10"/>
      <c r="QZD42" s="10"/>
      <c r="QZE42" s="10"/>
      <c r="QZF42" s="10"/>
      <c r="QZG42" s="10"/>
      <c r="QZH42" s="10"/>
      <c r="QZI42" s="10"/>
      <c r="QZJ42" s="10"/>
      <c r="QZK42" s="10"/>
      <c r="QZL42" s="10"/>
      <c r="QZM42" s="10"/>
      <c r="QZN42" s="10"/>
      <c r="QZO42" s="10"/>
      <c r="QZP42" s="10"/>
      <c r="QZQ42" s="10"/>
      <c r="QZR42" s="10"/>
      <c r="QZS42" s="10"/>
      <c r="QZT42" s="10"/>
      <c r="QZU42" s="10"/>
      <c r="QZV42" s="10"/>
      <c r="QZW42" s="10"/>
      <c r="QZX42" s="10"/>
      <c r="QZY42" s="10"/>
      <c r="QZZ42" s="10"/>
      <c r="RAA42" s="10"/>
      <c r="RAB42" s="10"/>
      <c r="RAC42" s="10"/>
      <c r="RAD42" s="10"/>
      <c r="RAE42" s="10"/>
      <c r="RAF42" s="10"/>
      <c r="RAG42" s="10"/>
      <c r="RAH42" s="10"/>
      <c r="RAI42" s="10"/>
      <c r="RAJ42" s="10"/>
      <c r="RAK42" s="10"/>
      <c r="RAL42" s="10"/>
      <c r="RAM42" s="10"/>
      <c r="RAN42" s="10"/>
      <c r="RAO42" s="10"/>
      <c r="RAP42" s="10"/>
      <c r="RAQ42" s="10"/>
      <c r="RAR42" s="10"/>
      <c r="RAS42" s="10"/>
      <c r="RAT42" s="10"/>
      <c r="RAU42" s="10"/>
      <c r="RAV42" s="10"/>
      <c r="RAW42" s="10"/>
      <c r="RAX42" s="10"/>
      <c r="RAY42" s="10"/>
      <c r="RAZ42" s="10"/>
      <c r="RBA42" s="10"/>
      <c r="RBB42" s="10"/>
      <c r="RBC42" s="10"/>
      <c r="RBD42" s="10"/>
      <c r="RBE42" s="10"/>
      <c r="RBF42" s="10"/>
      <c r="RBG42" s="10"/>
      <c r="RBH42" s="10"/>
      <c r="RBI42" s="10"/>
      <c r="RBJ42" s="10"/>
      <c r="RBK42" s="10"/>
      <c r="RBL42" s="10"/>
      <c r="RBM42" s="10"/>
      <c r="RBN42" s="10"/>
      <c r="RBO42" s="10"/>
      <c r="RBP42" s="10"/>
      <c r="RBQ42" s="10"/>
      <c r="RBR42" s="10"/>
      <c r="RBS42" s="10"/>
      <c r="RBT42" s="10"/>
      <c r="RBU42" s="10"/>
      <c r="RBV42" s="10"/>
      <c r="RBW42" s="10"/>
      <c r="RCD42" s="10"/>
      <c r="RCE42" s="10"/>
      <c r="RCF42" s="10"/>
      <c r="RCG42" s="10"/>
      <c r="RCH42" s="10"/>
      <c r="RCI42" s="10"/>
      <c r="RCJ42" s="10"/>
      <c r="RCK42" s="10"/>
      <c r="RCL42" s="10"/>
      <c r="RCM42" s="10"/>
      <c r="RCN42" s="10"/>
      <c r="RCO42" s="10"/>
      <c r="RCP42" s="10"/>
      <c r="RCQ42" s="10"/>
      <c r="RCR42" s="10"/>
      <c r="RCS42" s="10"/>
      <c r="RCT42" s="10"/>
      <c r="RCU42" s="10"/>
      <c r="RCV42" s="10"/>
      <c r="RCW42" s="10"/>
      <c r="RCX42" s="10"/>
      <c r="RCY42" s="10"/>
      <c r="RCZ42" s="10"/>
      <c r="RDA42" s="10"/>
      <c r="RDB42" s="10"/>
      <c r="RDC42" s="10"/>
      <c r="RDD42" s="10"/>
      <c r="RDE42" s="10"/>
      <c r="RDF42" s="10"/>
      <c r="RDG42" s="10"/>
      <c r="RDH42" s="10"/>
      <c r="RDI42" s="10"/>
      <c r="RDJ42" s="10"/>
      <c r="RDK42" s="10"/>
      <c r="RDL42" s="10"/>
      <c r="RDM42" s="10"/>
      <c r="RDN42" s="10"/>
      <c r="RDO42" s="10"/>
      <c r="RDP42" s="10"/>
      <c r="RDQ42" s="10"/>
      <c r="RDR42" s="10"/>
      <c r="RDS42" s="10"/>
      <c r="RDT42" s="10"/>
      <c r="RDU42" s="10"/>
      <c r="RDV42" s="10"/>
      <c r="RDW42" s="10"/>
      <c r="RDX42" s="10"/>
      <c r="RDY42" s="10"/>
      <c r="RDZ42" s="10"/>
      <c r="REA42" s="10"/>
      <c r="REB42" s="10"/>
      <c r="REC42" s="10"/>
      <c r="RED42" s="10"/>
      <c r="REE42" s="10"/>
      <c r="REF42" s="10"/>
      <c r="REG42" s="10"/>
      <c r="REH42" s="10"/>
      <c r="REI42" s="10"/>
      <c r="REJ42" s="10"/>
      <c r="REK42" s="10"/>
      <c r="REL42" s="10"/>
      <c r="REM42" s="10"/>
      <c r="REN42" s="10"/>
      <c r="REO42" s="10"/>
      <c r="REP42" s="10"/>
      <c r="REQ42" s="10"/>
      <c r="RER42" s="10"/>
      <c r="RES42" s="10"/>
      <c r="RET42" s="10"/>
      <c r="REU42" s="10"/>
      <c r="REV42" s="10"/>
      <c r="REW42" s="10"/>
      <c r="REX42" s="10"/>
      <c r="REY42" s="10"/>
      <c r="REZ42" s="10"/>
      <c r="RFA42" s="10"/>
      <c r="RFB42" s="10"/>
      <c r="RFC42" s="10"/>
      <c r="RFD42" s="10"/>
      <c r="RFE42" s="10"/>
      <c r="RFF42" s="10"/>
      <c r="RFG42" s="10"/>
      <c r="RFH42" s="10"/>
      <c r="RFI42" s="10"/>
      <c r="RFJ42" s="10"/>
      <c r="RFK42" s="10"/>
      <c r="RFL42" s="10"/>
      <c r="RFM42" s="10"/>
      <c r="RFN42" s="10"/>
      <c r="RFO42" s="10"/>
      <c r="RFP42" s="10"/>
      <c r="RFQ42" s="10"/>
      <c r="RFR42" s="10"/>
      <c r="RFS42" s="10"/>
      <c r="RFT42" s="10"/>
      <c r="RFU42" s="10"/>
      <c r="RFV42" s="10"/>
      <c r="RFW42" s="10"/>
      <c r="RFX42" s="10"/>
      <c r="RFY42" s="10"/>
      <c r="RFZ42" s="10"/>
      <c r="RGA42" s="10"/>
      <c r="RGB42" s="10"/>
      <c r="RGC42" s="10"/>
      <c r="RGD42" s="10"/>
      <c r="RGE42" s="10"/>
      <c r="RGF42" s="10"/>
      <c r="RGG42" s="10"/>
      <c r="RGH42" s="10"/>
      <c r="RGI42" s="10"/>
      <c r="RGJ42" s="10"/>
      <c r="RGK42" s="10"/>
      <c r="RGL42" s="10"/>
      <c r="RGM42" s="10"/>
      <c r="RGN42" s="10"/>
      <c r="RGO42" s="10"/>
      <c r="RGP42" s="10"/>
      <c r="RGQ42" s="10"/>
      <c r="RGR42" s="10"/>
      <c r="RGS42" s="10"/>
      <c r="RGT42" s="10"/>
      <c r="RGU42" s="10"/>
      <c r="RGV42" s="10"/>
      <c r="RGW42" s="10"/>
      <c r="RGX42" s="10"/>
      <c r="RGY42" s="10"/>
      <c r="RGZ42" s="10"/>
      <c r="RHA42" s="10"/>
      <c r="RHB42" s="10"/>
      <c r="RHC42" s="10"/>
      <c r="RHD42" s="10"/>
      <c r="RHE42" s="10"/>
      <c r="RHF42" s="10"/>
      <c r="RHG42" s="10"/>
      <c r="RHH42" s="10"/>
      <c r="RHI42" s="10"/>
      <c r="RHJ42" s="10"/>
      <c r="RHK42" s="10"/>
      <c r="RHL42" s="10"/>
      <c r="RHM42" s="10"/>
      <c r="RHN42" s="10"/>
      <c r="RHO42" s="10"/>
      <c r="RHP42" s="10"/>
      <c r="RHQ42" s="10"/>
      <c r="RHR42" s="10"/>
      <c r="RHS42" s="10"/>
      <c r="RHT42" s="10"/>
      <c r="RHU42" s="10"/>
      <c r="RHV42" s="10"/>
      <c r="RHW42" s="10"/>
      <c r="RHX42" s="10"/>
      <c r="RHY42" s="10"/>
      <c r="RHZ42" s="10"/>
      <c r="RIA42" s="10"/>
      <c r="RIB42" s="10"/>
      <c r="RIC42" s="10"/>
      <c r="RID42" s="10"/>
      <c r="RIE42" s="10"/>
      <c r="RIF42" s="10"/>
      <c r="RIG42" s="10"/>
      <c r="RIH42" s="10"/>
      <c r="RII42" s="10"/>
      <c r="RIJ42" s="10"/>
      <c r="RIK42" s="10"/>
      <c r="RIL42" s="10"/>
      <c r="RIM42" s="10"/>
      <c r="RIN42" s="10"/>
      <c r="RIO42" s="10"/>
      <c r="RIP42" s="10"/>
      <c r="RIQ42" s="10"/>
      <c r="RIR42" s="10"/>
      <c r="RIS42" s="10"/>
      <c r="RIT42" s="10"/>
      <c r="RIU42" s="10"/>
      <c r="RIV42" s="10"/>
      <c r="RIW42" s="10"/>
      <c r="RIX42" s="10"/>
      <c r="RIY42" s="10"/>
      <c r="RIZ42" s="10"/>
      <c r="RJA42" s="10"/>
      <c r="RJB42" s="10"/>
      <c r="RJC42" s="10"/>
      <c r="RJD42" s="10"/>
      <c r="RJE42" s="10"/>
      <c r="RJF42" s="10"/>
      <c r="RJG42" s="10"/>
      <c r="RJH42" s="10"/>
      <c r="RJI42" s="10"/>
      <c r="RJJ42" s="10"/>
      <c r="RJK42" s="10"/>
      <c r="RJL42" s="10"/>
      <c r="RJM42" s="10"/>
      <c r="RJN42" s="10"/>
      <c r="RJO42" s="10"/>
      <c r="RJP42" s="10"/>
      <c r="RJQ42" s="10"/>
      <c r="RJR42" s="10"/>
      <c r="RJS42" s="10"/>
      <c r="RJT42" s="10"/>
      <c r="RJU42" s="10"/>
      <c r="RJV42" s="10"/>
      <c r="RJW42" s="10"/>
      <c r="RJX42" s="10"/>
      <c r="RJY42" s="10"/>
      <c r="RJZ42" s="10"/>
      <c r="RKA42" s="10"/>
      <c r="RKB42" s="10"/>
      <c r="RKC42" s="10"/>
      <c r="RKD42" s="10"/>
      <c r="RKE42" s="10"/>
      <c r="RKF42" s="10"/>
      <c r="RKG42" s="10"/>
      <c r="RKH42" s="10"/>
      <c r="RKI42" s="10"/>
      <c r="RKJ42" s="10"/>
      <c r="RKK42" s="10"/>
      <c r="RKL42" s="10"/>
      <c r="RKM42" s="10"/>
      <c r="RKN42" s="10"/>
      <c r="RKO42" s="10"/>
      <c r="RKP42" s="10"/>
      <c r="RKQ42" s="10"/>
      <c r="RKR42" s="10"/>
      <c r="RKS42" s="10"/>
      <c r="RKT42" s="10"/>
      <c r="RKU42" s="10"/>
      <c r="RKV42" s="10"/>
      <c r="RKW42" s="10"/>
      <c r="RKX42" s="10"/>
      <c r="RKY42" s="10"/>
      <c r="RKZ42" s="10"/>
      <c r="RLA42" s="10"/>
      <c r="RLB42" s="10"/>
      <c r="RLC42" s="10"/>
      <c r="RLD42" s="10"/>
      <c r="RLE42" s="10"/>
      <c r="RLF42" s="10"/>
      <c r="RLG42" s="10"/>
      <c r="RLH42" s="10"/>
      <c r="RLI42" s="10"/>
      <c r="RLJ42" s="10"/>
      <c r="RLK42" s="10"/>
      <c r="RLL42" s="10"/>
      <c r="RLM42" s="10"/>
      <c r="RLN42" s="10"/>
      <c r="RLO42" s="10"/>
      <c r="RLP42" s="10"/>
      <c r="RLQ42" s="10"/>
      <c r="RLR42" s="10"/>
      <c r="RLS42" s="10"/>
      <c r="RLZ42" s="10"/>
      <c r="RMA42" s="10"/>
      <c r="RMB42" s="10"/>
      <c r="RMC42" s="10"/>
      <c r="RMD42" s="10"/>
      <c r="RME42" s="10"/>
      <c r="RMF42" s="10"/>
      <c r="RMG42" s="10"/>
      <c r="RMH42" s="10"/>
      <c r="RMI42" s="10"/>
      <c r="RMJ42" s="10"/>
      <c r="RMK42" s="10"/>
      <c r="RML42" s="10"/>
      <c r="RMM42" s="10"/>
      <c r="RMN42" s="10"/>
      <c r="RMO42" s="10"/>
      <c r="RMP42" s="10"/>
      <c r="RMQ42" s="10"/>
      <c r="RMR42" s="10"/>
      <c r="RMS42" s="10"/>
      <c r="RMT42" s="10"/>
      <c r="RMU42" s="10"/>
      <c r="RMV42" s="10"/>
      <c r="RMW42" s="10"/>
      <c r="RMX42" s="10"/>
      <c r="RMY42" s="10"/>
      <c r="RMZ42" s="10"/>
      <c r="RNA42" s="10"/>
      <c r="RNB42" s="10"/>
      <c r="RNC42" s="10"/>
      <c r="RND42" s="10"/>
      <c r="RNE42" s="10"/>
      <c r="RNF42" s="10"/>
      <c r="RNG42" s="10"/>
      <c r="RNH42" s="10"/>
      <c r="RNI42" s="10"/>
      <c r="RNJ42" s="10"/>
      <c r="RNK42" s="10"/>
      <c r="RNL42" s="10"/>
      <c r="RNM42" s="10"/>
      <c r="RNN42" s="10"/>
      <c r="RNO42" s="10"/>
      <c r="RNP42" s="10"/>
      <c r="RNQ42" s="10"/>
      <c r="RNR42" s="10"/>
      <c r="RNS42" s="10"/>
      <c r="RNT42" s="10"/>
      <c r="RNU42" s="10"/>
      <c r="RNV42" s="10"/>
      <c r="RNW42" s="10"/>
      <c r="RNX42" s="10"/>
      <c r="RNY42" s="10"/>
      <c r="RNZ42" s="10"/>
      <c r="ROA42" s="10"/>
      <c r="ROB42" s="10"/>
      <c r="ROC42" s="10"/>
      <c r="ROD42" s="10"/>
      <c r="ROE42" s="10"/>
      <c r="ROF42" s="10"/>
      <c r="ROG42" s="10"/>
      <c r="ROH42" s="10"/>
      <c r="ROI42" s="10"/>
      <c r="ROJ42" s="10"/>
      <c r="ROK42" s="10"/>
      <c r="ROL42" s="10"/>
      <c r="ROM42" s="10"/>
      <c r="RON42" s="10"/>
      <c r="ROO42" s="10"/>
      <c r="ROP42" s="10"/>
      <c r="ROQ42" s="10"/>
      <c r="ROR42" s="10"/>
      <c r="ROS42" s="10"/>
      <c r="ROT42" s="10"/>
      <c r="ROU42" s="10"/>
      <c r="ROV42" s="10"/>
      <c r="ROW42" s="10"/>
      <c r="ROX42" s="10"/>
      <c r="ROY42" s="10"/>
      <c r="ROZ42" s="10"/>
      <c r="RPA42" s="10"/>
      <c r="RPB42" s="10"/>
      <c r="RPC42" s="10"/>
      <c r="RPD42" s="10"/>
      <c r="RPE42" s="10"/>
      <c r="RPF42" s="10"/>
      <c r="RPG42" s="10"/>
      <c r="RPH42" s="10"/>
      <c r="RPI42" s="10"/>
      <c r="RPJ42" s="10"/>
      <c r="RPK42" s="10"/>
      <c r="RPL42" s="10"/>
      <c r="RPM42" s="10"/>
      <c r="RPN42" s="10"/>
      <c r="RPO42" s="10"/>
      <c r="RPP42" s="10"/>
      <c r="RPQ42" s="10"/>
      <c r="RPR42" s="10"/>
      <c r="RPS42" s="10"/>
      <c r="RPT42" s="10"/>
      <c r="RPU42" s="10"/>
      <c r="RPV42" s="10"/>
      <c r="RPW42" s="10"/>
      <c r="RPX42" s="10"/>
      <c r="RPY42" s="10"/>
      <c r="RPZ42" s="10"/>
      <c r="RQA42" s="10"/>
      <c r="RQB42" s="10"/>
      <c r="RQC42" s="10"/>
      <c r="RQD42" s="10"/>
      <c r="RQE42" s="10"/>
      <c r="RQF42" s="10"/>
      <c r="RQG42" s="10"/>
      <c r="RQH42" s="10"/>
      <c r="RQI42" s="10"/>
      <c r="RQJ42" s="10"/>
      <c r="RQK42" s="10"/>
      <c r="RQL42" s="10"/>
      <c r="RQM42" s="10"/>
      <c r="RQN42" s="10"/>
      <c r="RQO42" s="10"/>
      <c r="RQP42" s="10"/>
      <c r="RQQ42" s="10"/>
      <c r="RQR42" s="10"/>
      <c r="RQS42" s="10"/>
      <c r="RQT42" s="10"/>
      <c r="RQU42" s="10"/>
      <c r="RQV42" s="10"/>
      <c r="RQW42" s="10"/>
      <c r="RQX42" s="10"/>
      <c r="RQY42" s="10"/>
      <c r="RQZ42" s="10"/>
      <c r="RRA42" s="10"/>
      <c r="RRB42" s="10"/>
      <c r="RRC42" s="10"/>
      <c r="RRD42" s="10"/>
      <c r="RRE42" s="10"/>
      <c r="RRF42" s="10"/>
      <c r="RRG42" s="10"/>
      <c r="RRH42" s="10"/>
      <c r="RRI42" s="10"/>
      <c r="RRJ42" s="10"/>
      <c r="RRK42" s="10"/>
      <c r="RRL42" s="10"/>
      <c r="RRM42" s="10"/>
      <c r="RRN42" s="10"/>
      <c r="RRO42" s="10"/>
      <c r="RRP42" s="10"/>
      <c r="RRQ42" s="10"/>
      <c r="RRR42" s="10"/>
      <c r="RRS42" s="10"/>
      <c r="RRT42" s="10"/>
      <c r="RRU42" s="10"/>
      <c r="RRV42" s="10"/>
      <c r="RRW42" s="10"/>
      <c r="RRX42" s="10"/>
      <c r="RRY42" s="10"/>
      <c r="RRZ42" s="10"/>
      <c r="RSA42" s="10"/>
      <c r="RSB42" s="10"/>
      <c r="RSC42" s="10"/>
      <c r="RSD42" s="10"/>
      <c r="RSE42" s="10"/>
      <c r="RSF42" s="10"/>
      <c r="RSG42" s="10"/>
      <c r="RSH42" s="10"/>
      <c r="RSI42" s="10"/>
      <c r="RSJ42" s="10"/>
      <c r="RSK42" s="10"/>
      <c r="RSL42" s="10"/>
      <c r="RSM42" s="10"/>
      <c r="RSN42" s="10"/>
      <c r="RSO42" s="10"/>
      <c r="RSP42" s="10"/>
      <c r="RSQ42" s="10"/>
      <c r="RSR42" s="10"/>
      <c r="RSS42" s="10"/>
      <c r="RST42" s="10"/>
      <c r="RSU42" s="10"/>
      <c r="RSV42" s="10"/>
      <c r="RSW42" s="10"/>
      <c r="RSX42" s="10"/>
      <c r="RSY42" s="10"/>
      <c r="RSZ42" s="10"/>
      <c r="RTA42" s="10"/>
      <c r="RTB42" s="10"/>
      <c r="RTC42" s="10"/>
      <c r="RTD42" s="10"/>
      <c r="RTE42" s="10"/>
      <c r="RTF42" s="10"/>
      <c r="RTG42" s="10"/>
      <c r="RTH42" s="10"/>
      <c r="RTI42" s="10"/>
      <c r="RTJ42" s="10"/>
      <c r="RTK42" s="10"/>
      <c r="RTL42" s="10"/>
      <c r="RTM42" s="10"/>
      <c r="RTN42" s="10"/>
      <c r="RTO42" s="10"/>
      <c r="RTP42" s="10"/>
      <c r="RTQ42" s="10"/>
      <c r="RTR42" s="10"/>
      <c r="RTS42" s="10"/>
      <c r="RTT42" s="10"/>
      <c r="RTU42" s="10"/>
      <c r="RTV42" s="10"/>
      <c r="RTW42" s="10"/>
      <c r="RTX42" s="10"/>
      <c r="RTY42" s="10"/>
      <c r="RTZ42" s="10"/>
      <c r="RUA42" s="10"/>
      <c r="RUB42" s="10"/>
      <c r="RUC42" s="10"/>
      <c r="RUD42" s="10"/>
      <c r="RUE42" s="10"/>
      <c r="RUF42" s="10"/>
      <c r="RUG42" s="10"/>
      <c r="RUH42" s="10"/>
      <c r="RUI42" s="10"/>
      <c r="RUJ42" s="10"/>
      <c r="RUK42" s="10"/>
      <c r="RUL42" s="10"/>
      <c r="RUM42" s="10"/>
      <c r="RUN42" s="10"/>
      <c r="RUO42" s="10"/>
      <c r="RUP42" s="10"/>
      <c r="RUQ42" s="10"/>
      <c r="RUR42" s="10"/>
      <c r="RUS42" s="10"/>
      <c r="RUT42" s="10"/>
      <c r="RUU42" s="10"/>
      <c r="RUV42" s="10"/>
      <c r="RUW42" s="10"/>
      <c r="RUX42" s="10"/>
      <c r="RUY42" s="10"/>
      <c r="RUZ42" s="10"/>
      <c r="RVA42" s="10"/>
      <c r="RVB42" s="10"/>
      <c r="RVC42" s="10"/>
      <c r="RVD42" s="10"/>
      <c r="RVE42" s="10"/>
      <c r="RVF42" s="10"/>
      <c r="RVG42" s="10"/>
      <c r="RVH42" s="10"/>
      <c r="RVI42" s="10"/>
      <c r="RVJ42" s="10"/>
      <c r="RVK42" s="10"/>
      <c r="RVL42" s="10"/>
      <c r="RVM42" s="10"/>
      <c r="RVN42" s="10"/>
      <c r="RVO42" s="10"/>
      <c r="RVV42" s="10"/>
      <c r="RVW42" s="10"/>
      <c r="RVX42" s="10"/>
      <c r="RVY42" s="10"/>
      <c r="RVZ42" s="10"/>
      <c r="RWA42" s="10"/>
      <c r="RWB42" s="10"/>
      <c r="RWC42" s="10"/>
      <c r="RWD42" s="10"/>
      <c r="RWE42" s="10"/>
      <c r="RWF42" s="10"/>
      <c r="RWG42" s="10"/>
      <c r="RWH42" s="10"/>
      <c r="RWI42" s="10"/>
      <c r="RWJ42" s="10"/>
      <c r="RWK42" s="10"/>
      <c r="RWL42" s="10"/>
      <c r="RWM42" s="10"/>
      <c r="RWN42" s="10"/>
      <c r="RWO42" s="10"/>
      <c r="RWP42" s="10"/>
      <c r="RWQ42" s="10"/>
      <c r="RWR42" s="10"/>
      <c r="RWS42" s="10"/>
      <c r="RWT42" s="10"/>
      <c r="RWU42" s="10"/>
      <c r="RWV42" s="10"/>
      <c r="RWW42" s="10"/>
      <c r="RWX42" s="10"/>
      <c r="RWY42" s="10"/>
      <c r="RWZ42" s="10"/>
      <c r="RXA42" s="10"/>
      <c r="RXB42" s="10"/>
      <c r="RXC42" s="10"/>
      <c r="RXD42" s="10"/>
      <c r="RXE42" s="10"/>
      <c r="RXF42" s="10"/>
      <c r="RXG42" s="10"/>
      <c r="RXH42" s="10"/>
      <c r="RXI42" s="10"/>
      <c r="RXJ42" s="10"/>
      <c r="RXK42" s="10"/>
      <c r="RXL42" s="10"/>
      <c r="RXM42" s="10"/>
      <c r="RXN42" s="10"/>
      <c r="RXO42" s="10"/>
      <c r="RXP42" s="10"/>
      <c r="RXQ42" s="10"/>
      <c r="RXR42" s="10"/>
      <c r="RXS42" s="10"/>
      <c r="RXT42" s="10"/>
      <c r="RXU42" s="10"/>
      <c r="RXV42" s="10"/>
      <c r="RXW42" s="10"/>
      <c r="RXX42" s="10"/>
      <c r="RXY42" s="10"/>
      <c r="RXZ42" s="10"/>
      <c r="RYA42" s="10"/>
      <c r="RYB42" s="10"/>
      <c r="RYC42" s="10"/>
      <c r="RYD42" s="10"/>
      <c r="RYE42" s="10"/>
      <c r="RYF42" s="10"/>
      <c r="RYG42" s="10"/>
      <c r="RYH42" s="10"/>
      <c r="RYI42" s="10"/>
      <c r="RYJ42" s="10"/>
      <c r="RYK42" s="10"/>
      <c r="RYL42" s="10"/>
      <c r="RYM42" s="10"/>
      <c r="RYN42" s="10"/>
      <c r="RYO42" s="10"/>
      <c r="RYP42" s="10"/>
      <c r="RYQ42" s="10"/>
      <c r="RYR42" s="10"/>
      <c r="RYS42" s="10"/>
      <c r="RYT42" s="10"/>
      <c r="RYU42" s="10"/>
      <c r="RYV42" s="10"/>
      <c r="RYW42" s="10"/>
      <c r="RYX42" s="10"/>
      <c r="RYY42" s="10"/>
      <c r="RYZ42" s="10"/>
      <c r="RZA42" s="10"/>
      <c r="RZB42" s="10"/>
      <c r="RZC42" s="10"/>
      <c r="RZD42" s="10"/>
      <c r="RZE42" s="10"/>
      <c r="RZF42" s="10"/>
      <c r="RZG42" s="10"/>
      <c r="RZH42" s="10"/>
      <c r="RZI42" s="10"/>
      <c r="RZJ42" s="10"/>
      <c r="RZK42" s="10"/>
      <c r="RZL42" s="10"/>
      <c r="RZM42" s="10"/>
      <c r="RZN42" s="10"/>
      <c r="RZO42" s="10"/>
      <c r="RZP42" s="10"/>
      <c r="RZQ42" s="10"/>
      <c r="RZR42" s="10"/>
      <c r="RZS42" s="10"/>
      <c r="RZT42" s="10"/>
      <c r="RZU42" s="10"/>
      <c r="RZV42" s="10"/>
      <c r="RZW42" s="10"/>
      <c r="RZX42" s="10"/>
      <c r="RZY42" s="10"/>
      <c r="RZZ42" s="10"/>
      <c r="SAA42" s="10"/>
      <c r="SAB42" s="10"/>
      <c r="SAC42" s="10"/>
      <c r="SAD42" s="10"/>
      <c r="SAE42" s="10"/>
      <c r="SAF42" s="10"/>
      <c r="SAG42" s="10"/>
      <c r="SAH42" s="10"/>
      <c r="SAI42" s="10"/>
      <c r="SAJ42" s="10"/>
      <c r="SAK42" s="10"/>
      <c r="SAL42" s="10"/>
      <c r="SAM42" s="10"/>
      <c r="SAN42" s="10"/>
      <c r="SAO42" s="10"/>
      <c r="SAP42" s="10"/>
      <c r="SAQ42" s="10"/>
      <c r="SAR42" s="10"/>
      <c r="SAS42" s="10"/>
      <c r="SAT42" s="10"/>
      <c r="SAU42" s="10"/>
      <c r="SAV42" s="10"/>
      <c r="SAW42" s="10"/>
      <c r="SAX42" s="10"/>
      <c r="SAY42" s="10"/>
      <c r="SAZ42" s="10"/>
      <c r="SBA42" s="10"/>
      <c r="SBB42" s="10"/>
      <c r="SBC42" s="10"/>
      <c r="SBD42" s="10"/>
      <c r="SBE42" s="10"/>
      <c r="SBF42" s="10"/>
      <c r="SBG42" s="10"/>
      <c r="SBH42" s="10"/>
      <c r="SBI42" s="10"/>
      <c r="SBJ42" s="10"/>
      <c r="SBK42" s="10"/>
      <c r="SBL42" s="10"/>
      <c r="SBM42" s="10"/>
      <c r="SBN42" s="10"/>
      <c r="SBO42" s="10"/>
      <c r="SBP42" s="10"/>
      <c r="SBQ42" s="10"/>
      <c r="SBR42" s="10"/>
      <c r="SBS42" s="10"/>
      <c r="SBT42" s="10"/>
      <c r="SBU42" s="10"/>
      <c r="SBV42" s="10"/>
      <c r="SBW42" s="10"/>
      <c r="SBX42" s="10"/>
      <c r="SBY42" s="10"/>
      <c r="SBZ42" s="10"/>
      <c r="SCA42" s="10"/>
      <c r="SCB42" s="10"/>
      <c r="SCC42" s="10"/>
      <c r="SCD42" s="10"/>
      <c r="SCE42" s="10"/>
      <c r="SCF42" s="10"/>
      <c r="SCG42" s="10"/>
      <c r="SCH42" s="10"/>
      <c r="SCI42" s="10"/>
      <c r="SCJ42" s="10"/>
      <c r="SCK42" s="10"/>
      <c r="SCL42" s="10"/>
      <c r="SCM42" s="10"/>
      <c r="SCN42" s="10"/>
      <c r="SCO42" s="10"/>
      <c r="SCP42" s="10"/>
      <c r="SCQ42" s="10"/>
      <c r="SCR42" s="10"/>
      <c r="SCS42" s="10"/>
      <c r="SCT42" s="10"/>
      <c r="SCU42" s="10"/>
      <c r="SCV42" s="10"/>
      <c r="SCW42" s="10"/>
      <c r="SCX42" s="10"/>
      <c r="SCY42" s="10"/>
      <c r="SCZ42" s="10"/>
      <c r="SDA42" s="10"/>
      <c r="SDB42" s="10"/>
      <c r="SDC42" s="10"/>
      <c r="SDD42" s="10"/>
      <c r="SDE42" s="10"/>
      <c r="SDF42" s="10"/>
      <c r="SDG42" s="10"/>
      <c r="SDH42" s="10"/>
      <c r="SDI42" s="10"/>
      <c r="SDJ42" s="10"/>
      <c r="SDK42" s="10"/>
      <c r="SDL42" s="10"/>
      <c r="SDM42" s="10"/>
      <c r="SDN42" s="10"/>
      <c r="SDO42" s="10"/>
      <c r="SDP42" s="10"/>
      <c r="SDQ42" s="10"/>
      <c r="SDR42" s="10"/>
      <c r="SDS42" s="10"/>
      <c r="SDT42" s="10"/>
      <c r="SDU42" s="10"/>
      <c r="SDV42" s="10"/>
      <c r="SDW42" s="10"/>
      <c r="SDX42" s="10"/>
      <c r="SDY42" s="10"/>
      <c r="SDZ42" s="10"/>
      <c r="SEA42" s="10"/>
      <c r="SEB42" s="10"/>
      <c r="SEC42" s="10"/>
      <c r="SED42" s="10"/>
      <c r="SEE42" s="10"/>
      <c r="SEF42" s="10"/>
      <c r="SEG42" s="10"/>
      <c r="SEH42" s="10"/>
      <c r="SEI42" s="10"/>
      <c r="SEJ42" s="10"/>
      <c r="SEK42" s="10"/>
      <c r="SEL42" s="10"/>
      <c r="SEM42" s="10"/>
      <c r="SEN42" s="10"/>
      <c r="SEO42" s="10"/>
      <c r="SEP42" s="10"/>
      <c r="SEQ42" s="10"/>
      <c r="SER42" s="10"/>
      <c r="SES42" s="10"/>
      <c r="SET42" s="10"/>
      <c r="SEU42" s="10"/>
      <c r="SEV42" s="10"/>
      <c r="SEW42" s="10"/>
      <c r="SEX42" s="10"/>
      <c r="SEY42" s="10"/>
      <c r="SEZ42" s="10"/>
      <c r="SFA42" s="10"/>
      <c r="SFB42" s="10"/>
      <c r="SFC42" s="10"/>
      <c r="SFD42" s="10"/>
      <c r="SFE42" s="10"/>
      <c r="SFF42" s="10"/>
      <c r="SFG42" s="10"/>
      <c r="SFH42" s="10"/>
      <c r="SFI42" s="10"/>
      <c r="SFJ42" s="10"/>
      <c r="SFK42" s="10"/>
      <c r="SFR42" s="10"/>
      <c r="SFS42" s="10"/>
      <c r="SFT42" s="10"/>
      <c r="SFU42" s="10"/>
      <c r="SFV42" s="10"/>
      <c r="SFW42" s="10"/>
      <c r="SFX42" s="10"/>
      <c r="SFY42" s="10"/>
      <c r="SFZ42" s="10"/>
      <c r="SGA42" s="10"/>
      <c r="SGB42" s="10"/>
      <c r="SGC42" s="10"/>
      <c r="SGD42" s="10"/>
      <c r="SGE42" s="10"/>
      <c r="SGF42" s="10"/>
      <c r="SGG42" s="10"/>
      <c r="SGH42" s="10"/>
      <c r="SGI42" s="10"/>
      <c r="SGJ42" s="10"/>
      <c r="SGK42" s="10"/>
      <c r="SGL42" s="10"/>
      <c r="SGM42" s="10"/>
      <c r="SGN42" s="10"/>
      <c r="SGO42" s="10"/>
      <c r="SGP42" s="10"/>
      <c r="SGQ42" s="10"/>
      <c r="SGR42" s="10"/>
      <c r="SGS42" s="10"/>
      <c r="SGT42" s="10"/>
      <c r="SGU42" s="10"/>
      <c r="SGV42" s="10"/>
      <c r="SGW42" s="10"/>
      <c r="SGX42" s="10"/>
      <c r="SGY42" s="10"/>
      <c r="SGZ42" s="10"/>
      <c r="SHA42" s="10"/>
      <c r="SHB42" s="10"/>
      <c r="SHC42" s="10"/>
      <c r="SHD42" s="10"/>
      <c r="SHE42" s="10"/>
      <c r="SHF42" s="10"/>
      <c r="SHG42" s="10"/>
      <c r="SHH42" s="10"/>
      <c r="SHI42" s="10"/>
      <c r="SHJ42" s="10"/>
      <c r="SHK42" s="10"/>
      <c r="SHL42" s="10"/>
      <c r="SHM42" s="10"/>
      <c r="SHN42" s="10"/>
      <c r="SHO42" s="10"/>
      <c r="SHP42" s="10"/>
      <c r="SHQ42" s="10"/>
      <c r="SHR42" s="10"/>
      <c r="SHS42" s="10"/>
      <c r="SHT42" s="10"/>
      <c r="SHU42" s="10"/>
      <c r="SHV42" s="10"/>
      <c r="SHW42" s="10"/>
      <c r="SHX42" s="10"/>
      <c r="SHY42" s="10"/>
      <c r="SHZ42" s="10"/>
      <c r="SIA42" s="10"/>
      <c r="SIB42" s="10"/>
      <c r="SIC42" s="10"/>
      <c r="SID42" s="10"/>
      <c r="SIE42" s="10"/>
      <c r="SIF42" s="10"/>
      <c r="SIG42" s="10"/>
      <c r="SIH42" s="10"/>
      <c r="SII42" s="10"/>
      <c r="SIJ42" s="10"/>
      <c r="SIK42" s="10"/>
      <c r="SIL42" s="10"/>
      <c r="SIM42" s="10"/>
      <c r="SIN42" s="10"/>
      <c r="SIO42" s="10"/>
      <c r="SIP42" s="10"/>
      <c r="SIQ42" s="10"/>
      <c r="SIR42" s="10"/>
      <c r="SIS42" s="10"/>
      <c r="SIT42" s="10"/>
      <c r="SIU42" s="10"/>
      <c r="SIV42" s="10"/>
      <c r="SIW42" s="10"/>
      <c r="SIX42" s="10"/>
      <c r="SIY42" s="10"/>
      <c r="SIZ42" s="10"/>
      <c r="SJA42" s="10"/>
      <c r="SJB42" s="10"/>
      <c r="SJC42" s="10"/>
      <c r="SJD42" s="10"/>
      <c r="SJE42" s="10"/>
      <c r="SJF42" s="10"/>
      <c r="SJG42" s="10"/>
      <c r="SJH42" s="10"/>
      <c r="SJI42" s="10"/>
      <c r="SJJ42" s="10"/>
      <c r="SJK42" s="10"/>
      <c r="SJL42" s="10"/>
      <c r="SJM42" s="10"/>
      <c r="SJN42" s="10"/>
      <c r="SJO42" s="10"/>
      <c r="SJP42" s="10"/>
      <c r="SJQ42" s="10"/>
      <c r="SJR42" s="10"/>
      <c r="SJS42" s="10"/>
      <c r="SJT42" s="10"/>
      <c r="SJU42" s="10"/>
      <c r="SJV42" s="10"/>
      <c r="SJW42" s="10"/>
      <c r="SJX42" s="10"/>
      <c r="SJY42" s="10"/>
      <c r="SJZ42" s="10"/>
      <c r="SKA42" s="10"/>
      <c r="SKB42" s="10"/>
      <c r="SKC42" s="10"/>
      <c r="SKD42" s="10"/>
      <c r="SKE42" s="10"/>
      <c r="SKF42" s="10"/>
      <c r="SKG42" s="10"/>
      <c r="SKH42" s="10"/>
      <c r="SKI42" s="10"/>
      <c r="SKJ42" s="10"/>
      <c r="SKK42" s="10"/>
      <c r="SKL42" s="10"/>
      <c r="SKM42" s="10"/>
      <c r="SKN42" s="10"/>
      <c r="SKO42" s="10"/>
      <c r="SKP42" s="10"/>
      <c r="SKQ42" s="10"/>
      <c r="SKR42" s="10"/>
      <c r="SKS42" s="10"/>
      <c r="SKT42" s="10"/>
      <c r="SKU42" s="10"/>
      <c r="SKV42" s="10"/>
      <c r="SKW42" s="10"/>
      <c r="SKX42" s="10"/>
      <c r="SKY42" s="10"/>
      <c r="SKZ42" s="10"/>
      <c r="SLA42" s="10"/>
      <c r="SLB42" s="10"/>
      <c r="SLC42" s="10"/>
      <c r="SLD42" s="10"/>
      <c r="SLE42" s="10"/>
      <c r="SLF42" s="10"/>
      <c r="SLG42" s="10"/>
      <c r="SLH42" s="10"/>
      <c r="SLI42" s="10"/>
      <c r="SLJ42" s="10"/>
      <c r="SLK42" s="10"/>
      <c r="SLL42" s="10"/>
      <c r="SLM42" s="10"/>
      <c r="SLN42" s="10"/>
      <c r="SLO42" s="10"/>
      <c r="SLP42" s="10"/>
      <c r="SLQ42" s="10"/>
      <c r="SLR42" s="10"/>
      <c r="SLS42" s="10"/>
      <c r="SLT42" s="10"/>
      <c r="SLU42" s="10"/>
      <c r="SLV42" s="10"/>
      <c r="SLW42" s="10"/>
      <c r="SLX42" s="10"/>
      <c r="SLY42" s="10"/>
      <c r="SLZ42" s="10"/>
      <c r="SMA42" s="10"/>
      <c r="SMB42" s="10"/>
      <c r="SMC42" s="10"/>
      <c r="SMD42" s="10"/>
      <c r="SME42" s="10"/>
      <c r="SMF42" s="10"/>
      <c r="SMG42" s="10"/>
      <c r="SMH42" s="10"/>
      <c r="SMI42" s="10"/>
      <c r="SMJ42" s="10"/>
      <c r="SMK42" s="10"/>
      <c r="SML42" s="10"/>
      <c r="SMM42" s="10"/>
      <c r="SMN42" s="10"/>
      <c r="SMO42" s="10"/>
      <c r="SMP42" s="10"/>
      <c r="SMQ42" s="10"/>
      <c r="SMR42" s="10"/>
      <c r="SMS42" s="10"/>
      <c r="SMT42" s="10"/>
      <c r="SMU42" s="10"/>
      <c r="SMV42" s="10"/>
      <c r="SMW42" s="10"/>
      <c r="SMX42" s="10"/>
      <c r="SMY42" s="10"/>
      <c r="SMZ42" s="10"/>
      <c r="SNA42" s="10"/>
      <c r="SNB42" s="10"/>
      <c r="SNC42" s="10"/>
      <c r="SND42" s="10"/>
      <c r="SNE42" s="10"/>
      <c r="SNF42" s="10"/>
      <c r="SNG42" s="10"/>
      <c r="SNH42" s="10"/>
      <c r="SNI42" s="10"/>
      <c r="SNJ42" s="10"/>
      <c r="SNK42" s="10"/>
      <c r="SNL42" s="10"/>
      <c r="SNM42" s="10"/>
      <c r="SNN42" s="10"/>
      <c r="SNO42" s="10"/>
      <c r="SNP42" s="10"/>
      <c r="SNQ42" s="10"/>
      <c r="SNR42" s="10"/>
      <c r="SNS42" s="10"/>
      <c r="SNT42" s="10"/>
      <c r="SNU42" s="10"/>
      <c r="SNV42" s="10"/>
      <c r="SNW42" s="10"/>
      <c r="SNX42" s="10"/>
      <c r="SNY42" s="10"/>
      <c r="SNZ42" s="10"/>
      <c r="SOA42" s="10"/>
      <c r="SOB42" s="10"/>
      <c r="SOC42" s="10"/>
      <c r="SOD42" s="10"/>
      <c r="SOE42" s="10"/>
      <c r="SOF42" s="10"/>
      <c r="SOG42" s="10"/>
      <c r="SOH42" s="10"/>
      <c r="SOI42" s="10"/>
      <c r="SOJ42" s="10"/>
      <c r="SOK42" s="10"/>
      <c r="SOL42" s="10"/>
      <c r="SOM42" s="10"/>
      <c r="SON42" s="10"/>
      <c r="SOO42" s="10"/>
      <c r="SOP42" s="10"/>
      <c r="SOQ42" s="10"/>
      <c r="SOR42" s="10"/>
      <c r="SOS42" s="10"/>
      <c r="SOT42" s="10"/>
      <c r="SOU42" s="10"/>
      <c r="SOV42" s="10"/>
      <c r="SOW42" s="10"/>
      <c r="SOX42" s="10"/>
      <c r="SOY42" s="10"/>
      <c r="SOZ42" s="10"/>
      <c r="SPA42" s="10"/>
      <c r="SPB42" s="10"/>
      <c r="SPC42" s="10"/>
      <c r="SPD42" s="10"/>
      <c r="SPE42" s="10"/>
      <c r="SPF42" s="10"/>
      <c r="SPG42" s="10"/>
      <c r="SPN42" s="10"/>
      <c r="SPO42" s="10"/>
      <c r="SPP42" s="10"/>
      <c r="SPQ42" s="10"/>
      <c r="SPR42" s="10"/>
      <c r="SPS42" s="10"/>
      <c r="SPT42" s="10"/>
      <c r="SPU42" s="10"/>
      <c r="SPV42" s="10"/>
      <c r="SPW42" s="10"/>
      <c r="SPX42" s="10"/>
      <c r="SPY42" s="10"/>
      <c r="SPZ42" s="10"/>
      <c r="SQA42" s="10"/>
      <c r="SQB42" s="10"/>
      <c r="SQC42" s="10"/>
      <c r="SQD42" s="10"/>
      <c r="SQE42" s="10"/>
      <c r="SQF42" s="10"/>
      <c r="SQG42" s="10"/>
      <c r="SQH42" s="10"/>
      <c r="SQI42" s="10"/>
      <c r="SQJ42" s="10"/>
      <c r="SQK42" s="10"/>
      <c r="SQL42" s="10"/>
      <c r="SQM42" s="10"/>
      <c r="SQN42" s="10"/>
      <c r="SQO42" s="10"/>
      <c r="SQP42" s="10"/>
      <c r="SQQ42" s="10"/>
      <c r="SQR42" s="10"/>
      <c r="SQS42" s="10"/>
      <c r="SQT42" s="10"/>
      <c r="SQU42" s="10"/>
      <c r="SQV42" s="10"/>
      <c r="SQW42" s="10"/>
      <c r="SQX42" s="10"/>
      <c r="SQY42" s="10"/>
      <c r="SQZ42" s="10"/>
      <c r="SRA42" s="10"/>
      <c r="SRB42" s="10"/>
      <c r="SRC42" s="10"/>
      <c r="SRD42" s="10"/>
      <c r="SRE42" s="10"/>
      <c r="SRF42" s="10"/>
      <c r="SRG42" s="10"/>
      <c r="SRH42" s="10"/>
      <c r="SRI42" s="10"/>
      <c r="SRJ42" s="10"/>
      <c r="SRK42" s="10"/>
      <c r="SRL42" s="10"/>
      <c r="SRM42" s="10"/>
      <c r="SRN42" s="10"/>
      <c r="SRO42" s="10"/>
      <c r="SRP42" s="10"/>
      <c r="SRQ42" s="10"/>
      <c r="SRR42" s="10"/>
      <c r="SRS42" s="10"/>
      <c r="SRT42" s="10"/>
      <c r="SRU42" s="10"/>
      <c r="SRV42" s="10"/>
      <c r="SRW42" s="10"/>
      <c r="SRX42" s="10"/>
      <c r="SRY42" s="10"/>
      <c r="SRZ42" s="10"/>
      <c r="SSA42" s="10"/>
      <c r="SSB42" s="10"/>
      <c r="SSC42" s="10"/>
      <c r="SSD42" s="10"/>
      <c r="SSE42" s="10"/>
      <c r="SSF42" s="10"/>
      <c r="SSG42" s="10"/>
      <c r="SSH42" s="10"/>
      <c r="SSI42" s="10"/>
      <c r="SSJ42" s="10"/>
      <c r="SSK42" s="10"/>
      <c r="SSL42" s="10"/>
      <c r="SSM42" s="10"/>
      <c r="SSN42" s="10"/>
      <c r="SSO42" s="10"/>
      <c r="SSP42" s="10"/>
      <c r="SSQ42" s="10"/>
      <c r="SSR42" s="10"/>
      <c r="SSS42" s="10"/>
      <c r="SST42" s="10"/>
      <c r="SSU42" s="10"/>
      <c r="SSV42" s="10"/>
      <c r="SSW42" s="10"/>
      <c r="SSX42" s="10"/>
      <c r="SSY42" s="10"/>
      <c r="SSZ42" s="10"/>
      <c r="STA42" s="10"/>
      <c r="STB42" s="10"/>
      <c r="STC42" s="10"/>
      <c r="STD42" s="10"/>
      <c r="STE42" s="10"/>
      <c r="STF42" s="10"/>
      <c r="STG42" s="10"/>
      <c r="STH42" s="10"/>
      <c r="STI42" s="10"/>
      <c r="STJ42" s="10"/>
      <c r="STK42" s="10"/>
      <c r="STL42" s="10"/>
      <c r="STM42" s="10"/>
      <c r="STN42" s="10"/>
      <c r="STO42" s="10"/>
      <c r="STP42" s="10"/>
      <c r="STQ42" s="10"/>
      <c r="STR42" s="10"/>
      <c r="STS42" s="10"/>
      <c r="STT42" s="10"/>
      <c r="STU42" s="10"/>
      <c r="STV42" s="10"/>
      <c r="STW42" s="10"/>
      <c r="STX42" s="10"/>
      <c r="STY42" s="10"/>
      <c r="STZ42" s="10"/>
      <c r="SUA42" s="10"/>
      <c r="SUB42" s="10"/>
      <c r="SUC42" s="10"/>
      <c r="SUD42" s="10"/>
      <c r="SUE42" s="10"/>
      <c r="SUF42" s="10"/>
      <c r="SUG42" s="10"/>
      <c r="SUH42" s="10"/>
      <c r="SUI42" s="10"/>
      <c r="SUJ42" s="10"/>
      <c r="SUK42" s="10"/>
      <c r="SUL42" s="10"/>
      <c r="SUM42" s="10"/>
      <c r="SUN42" s="10"/>
      <c r="SUO42" s="10"/>
      <c r="SUP42" s="10"/>
      <c r="SUQ42" s="10"/>
      <c r="SUR42" s="10"/>
      <c r="SUS42" s="10"/>
      <c r="SUT42" s="10"/>
      <c r="SUU42" s="10"/>
      <c r="SUV42" s="10"/>
      <c r="SUW42" s="10"/>
      <c r="SUX42" s="10"/>
      <c r="SUY42" s="10"/>
      <c r="SUZ42" s="10"/>
      <c r="SVA42" s="10"/>
      <c r="SVB42" s="10"/>
      <c r="SVC42" s="10"/>
      <c r="SVD42" s="10"/>
      <c r="SVE42" s="10"/>
      <c r="SVF42" s="10"/>
      <c r="SVG42" s="10"/>
      <c r="SVH42" s="10"/>
      <c r="SVI42" s="10"/>
      <c r="SVJ42" s="10"/>
      <c r="SVK42" s="10"/>
      <c r="SVL42" s="10"/>
      <c r="SVM42" s="10"/>
      <c r="SVN42" s="10"/>
      <c r="SVO42" s="10"/>
      <c r="SVP42" s="10"/>
      <c r="SVQ42" s="10"/>
      <c r="SVR42" s="10"/>
      <c r="SVS42" s="10"/>
      <c r="SVT42" s="10"/>
      <c r="SVU42" s="10"/>
      <c r="SVV42" s="10"/>
      <c r="SVW42" s="10"/>
      <c r="SVX42" s="10"/>
      <c r="SVY42" s="10"/>
      <c r="SVZ42" s="10"/>
      <c r="SWA42" s="10"/>
      <c r="SWB42" s="10"/>
      <c r="SWC42" s="10"/>
      <c r="SWD42" s="10"/>
      <c r="SWE42" s="10"/>
      <c r="SWF42" s="10"/>
      <c r="SWG42" s="10"/>
      <c r="SWH42" s="10"/>
      <c r="SWI42" s="10"/>
      <c r="SWJ42" s="10"/>
      <c r="SWK42" s="10"/>
      <c r="SWL42" s="10"/>
      <c r="SWM42" s="10"/>
      <c r="SWN42" s="10"/>
      <c r="SWO42" s="10"/>
      <c r="SWP42" s="10"/>
      <c r="SWQ42" s="10"/>
      <c r="SWR42" s="10"/>
      <c r="SWS42" s="10"/>
      <c r="SWT42" s="10"/>
      <c r="SWU42" s="10"/>
      <c r="SWV42" s="10"/>
      <c r="SWW42" s="10"/>
      <c r="SWX42" s="10"/>
      <c r="SWY42" s="10"/>
      <c r="SWZ42" s="10"/>
      <c r="SXA42" s="10"/>
      <c r="SXB42" s="10"/>
      <c r="SXC42" s="10"/>
      <c r="SXD42" s="10"/>
      <c r="SXE42" s="10"/>
      <c r="SXF42" s="10"/>
      <c r="SXG42" s="10"/>
      <c r="SXH42" s="10"/>
      <c r="SXI42" s="10"/>
      <c r="SXJ42" s="10"/>
      <c r="SXK42" s="10"/>
      <c r="SXL42" s="10"/>
      <c r="SXM42" s="10"/>
      <c r="SXN42" s="10"/>
      <c r="SXO42" s="10"/>
      <c r="SXP42" s="10"/>
      <c r="SXQ42" s="10"/>
      <c r="SXR42" s="10"/>
      <c r="SXS42" s="10"/>
      <c r="SXT42" s="10"/>
      <c r="SXU42" s="10"/>
      <c r="SXV42" s="10"/>
      <c r="SXW42" s="10"/>
      <c r="SXX42" s="10"/>
      <c r="SXY42" s="10"/>
      <c r="SXZ42" s="10"/>
      <c r="SYA42" s="10"/>
      <c r="SYB42" s="10"/>
      <c r="SYC42" s="10"/>
      <c r="SYD42" s="10"/>
      <c r="SYE42" s="10"/>
      <c r="SYF42" s="10"/>
      <c r="SYG42" s="10"/>
      <c r="SYH42" s="10"/>
      <c r="SYI42" s="10"/>
      <c r="SYJ42" s="10"/>
      <c r="SYK42" s="10"/>
      <c r="SYL42" s="10"/>
      <c r="SYM42" s="10"/>
      <c r="SYN42" s="10"/>
      <c r="SYO42" s="10"/>
      <c r="SYP42" s="10"/>
      <c r="SYQ42" s="10"/>
      <c r="SYR42" s="10"/>
      <c r="SYS42" s="10"/>
      <c r="SYT42" s="10"/>
      <c r="SYU42" s="10"/>
      <c r="SYV42" s="10"/>
      <c r="SYW42" s="10"/>
      <c r="SYX42" s="10"/>
      <c r="SYY42" s="10"/>
      <c r="SYZ42" s="10"/>
      <c r="SZA42" s="10"/>
      <c r="SZB42" s="10"/>
      <c r="SZC42" s="10"/>
      <c r="SZJ42" s="10"/>
      <c r="SZK42" s="10"/>
      <c r="SZL42" s="10"/>
      <c r="SZM42" s="10"/>
      <c r="SZN42" s="10"/>
      <c r="SZO42" s="10"/>
      <c r="SZP42" s="10"/>
      <c r="SZQ42" s="10"/>
      <c r="SZR42" s="10"/>
      <c r="SZS42" s="10"/>
      <c r="SZT42" s="10"/>
      <c r="SZU42" s="10"/>
      <c r="SZV42" s="10"/>
      <c r="SZW42" s="10"/>
      <c r="SZX42" s="10"/>
      <c r="SZY42" s="10"/>
      <c r="SZZ42" s="10"/>
      <c r="TAA42" s="10"/>
      <c r="TAB42" s="10"/>
      <c r="TAC42" s="10"/>
      <c r="TAD42" s="10"/>
      <c r="TAE42" s="10"/>
      <c r="TAF42" s="10"/>
      <c r="TAG42" s="10"/>
      <c r="TAH42" s="10"/>
      <c r="TAI42" s="10"/>
      <c r="TAJ42" s="10"/>
      <c r="TAK42" s="10"/>
      <c r="TAL42" s="10"/>
      <c r="TAM42" s="10"/>
      <c r="TAN42" s="10"/>
      <c r="TAO42" s="10"/>
      <c r="TAP42" s="10"/>
      <c r="TAQ42" s="10"/>
      <c r="TAR42" s="10"/>
      <c r="TAS42" s="10"/>
      <c r="TAT42" s="10"/>
      <c r="TAU42" s="10"/>
      <c r="TAV42" s="10"/>
      <c r="TAW42" s="10"/>
      <c r="TAX42" s="10"/>
      <c r="TAY42" s="10"/>
      <c r="TAZ42" s="10"/>
      <c r="TBA42" s="10"/>
      <c r="TBB42" s="10"/>
      <c r="TBC42" s="10"/>
      <c r="TBD42" s="10"/>
      <c r="TBE42" s="10"/>
      <c r="TBF42" s="10"/>
      <c r="TBG42" s="10"/>
      <c r="TBH42" s="10"/>
      <c r="TBI42" s="10"/>
      <c r="TBJ42" s="10"/>
      <c r="TBK42" s="10"/>
      <c r="TBL42" s="10"/>
      <c r="TBM42" s="10"/>
      <c r="TBN42" s="10"/>
      <c r="TBO42" s="10"/>
      <c r="TBP42" s="10"/>
      <c r="TBQ42" s="10"/>
      <c r="TBR42" s="10"/>
      <c r="TBS42" s="10"/>
      <c r="TBT42" s="10"/>
      <c r="TBU42" s="10"/>
      <c r="TBV42" s="10"/>
      <c r="TBW42" s="10"/>
      <c r="TBX42" s="10"/>
      <c r="TBY42" s="10"/>
      <c r="TBZ42" s="10"/>
      <c r="TCA42" s="10"/>
      <c r="TCB42" s="10"/>
      <c r="TCC42" s="10"/>
      <c r="TCD42" s="10"/>
      <c r="TCE42" s="10"/>
      <c r="TCF42" s="10"/>
      <c r="TCG42" s="10"/>
      <c r="TCH42" s="10"/>
      <c r="TCI42" s="10"/>
      <c r="TCJ42" s="10"/>
      <c r="TCK42" s="10"/>
      <c r="TCL42" s="10"/>
      <c r="TCM42" s="10"/>
      <c r="TCN42" s="10"/>
      <c r="TCO42" s="10"/>
      <c r="TCP42" s="10"/>
      <c r="TCQ42" s="10"/>
      <c r="TCR42" s="10"/>
      <c r="TCS42" s="10"/>
      <c r="TCT42" s="10"/>
      <c r="TCU42" s="10"/>
      <c r="TCV42" s="10"/>
      <c r="TCW42" s="10"/>
      <c r="TCX42" s="10"/>
      <c r="TCY42" s="10"/>
      <c r="TCZ42" s="10"/>
      <c r="TDA42" s="10"/>
      <c r="TDB42" s="10"/>
      <c r="TDC42" s="10"/>
      <c r="TDD42" s="10"/>
      <c r="TDE42" s="10"/>
      <c r="TDF42" s="10"/>
      <c r="TDG42" s="10"/>
      <c r="TDH42" s="10"/>
      <c r="TDI42" s="10"/>
      <c r="TDJ42" s="10"/>
      <c r="TDK42" s="10"/>
      <c r="TDL42" s="10"/>
      <c r="TDM42" s="10"/>
      <c r="TDN42" s="10"/>
      <c r="TDO42" s="10"/>
      <c r="TDP42" s="10"/>
      <c r="TDQ42" s="10"/>
      <c r="TDR42" s="10"/>
      <c r="TDS42" s="10"/>
      <c r="TDT42" s="10"/>
      <c r="TDU42" s="10"/>
      <c r="TDV42" s="10"/>
      <c r="TDW42" s="10"/>
      <c r="TDX42" s="10"/>
      <c r="TDY42" s="10"/>
      <c r="TDZ42" s="10"/>
      <c r="TEA42" s="10"/>
      <c r="TEB42" s="10"/>
      <c r="TEC42" s="10"/>
      <c r="TED42" s="10"/>
      <c r="TEE42" s="10"/>
      <c r="TEF42" s="10"/>
      <c r="TEG42" s="10"/>
      <c r="TEH42" s="10"/>
      <c r="TEI42" s="10"/>
      <c r="TEJ42" s="10"/>
      <c r="TEK42" s="10"/>
      <c r="TEL42" s="10"/>
      <c r="TEM42" s="10"/>
      <c r="TEN42" s="10"/>
      <c r="TEO42" s="10"/>
      <c r="TEP42" s="10"/>
      <c r="TEQ42" s="10"/>
      <c r="TER42" s="10"/>
      <c r="TES42" s="10"/>
      <c r="TET42" s="10"/>
      <c r="TEU42" s="10"/>
      <c r="TEV42" s="10"/>
      <c r="TEW42" s="10"/>
      <c r="TEX42" s="10"/>
      <c r="TEY42" s="10"/>
      <c r="TEZ42" s="10"/>
      <c r="TFA42" s="10"/>
      <c r="TFB42" s="10"/>
      <c r="TFC42" s="10"/>
      <c r="TFD42" s="10"/>
      <c r="TFE42" s="10"/>
      <c r="TFF42" s="10"/>
      <c r="TFG42" s="10"/>
      <c r="TFH42" s="10"/>
      <c r="TFI42" s="10"/>
      <c r="TFJ42" s="10"/>
      <c r="TFK42" s="10"/>
      <c r="TFL42" s="10"/>
      <c r="TFM42" s="10"/>
      <c r="TFN42" s="10"/>
      <c r="TFO42" s="10"/>
      <c r="TFP42" s="10"/>
      <c r="TFQ42" s="10"/>
      <c r="TFR42" s="10"/>
      <c r="TFS42" s="10"/>
      <c r="TFT42" s="10"/>
      <c r="TFU42" s="10"/>
      <c r="TFV42" s="10"/>
      <c r="TFW42" s="10"/>
      <c r="TFX42" s="10"/>
      <c r="TFY42" s="10"/>
      <c r="TFZ42" s="10"/>
      <c r="TGA42" s="10"/>
      <c r="TGB42" s="10"/>
      <c r="TGC42" s="10"/>
      <c r="TGD42" s="10"/>
      <c r="TGE42" s="10"/>
      <c r="TGF42" s="10"/>
      <c r="TGG42" s="10"/>
      <c r="TGH42" s="10"/>
      <c r="TGI42" s="10"/>
      <c r="TGJ42" s="10"/>
      <c r="TGK42" s="10"/>
      <c r="TGL42" s="10"/>
      <c r="TGM42" s="10"/>
      <c r="TGN42" s="10"/>
      <c r="TGO42" s="10"/>
      <c r="TGP42" s="10"/>
      <c r="TGQ42" s="10"/>
      <c r="TGR42" s="10"/>
      <c r="TGS42" s="10"/>
      <c r="TGT42" s="10"/>
      <c r="TGU42" s="10"/>
      <c r="TGV42" s="10"/>
      <c r="TGW42" s="10"/>
      <c r="TGX42" s="10"/>
      <c r="TGY42" s="10"/>
      <c r="TGZ42" s="10"/>
      <c r="THA42" s="10"/>
      <c r="THB42" s="10"/>
      <c r="THC42" s="10"/>
      <c r="THD42" s="10"/>
      <c r="THE42" s="10"/>
      <c r="THF42" s="10"/>
      <c r="THG42" s="10"/>
      <c r="THH42" s="10"/>
      <c r="THI42" s="10"/>
      <c r="THJ42" s="10"/>
      <c r="THK42" s="10"/>
      <c r="THL42" s="10"/>
      <c r="THM42" s="10"/>
      <c r="THN42" s="10"/>
      <c r="THO42" s="10"/>
      <c r="THP42" s="10"/>
      <c r="THQ42" s="10"/>
      <c r="THR42" s="10"/>
      <c r="THS42" s="10"/>
      <c r="THT42" s="10"/>
      <c r="THU42" s="10"/>
      <c r="THV42" s="10"/>
      <c r="THW42" s="10"/>
      <c r="THX42" s="10"/>
      <c r="THY42" s="10"/>
      <c r="THZ42" s="10"/>
      <c r="TIA42" s="10"/>
      <c r="TIB42" s="10"/>
      <c r="TIC42" s="10"/>
      <c r="TID42" s="10"/>
      <c r="TIE42" s="10"/>
      <c r="TIF42" s="10"/>
      <c r="TIG42" s="10"/>
      <c r="TIH42" s="10"/>
      <c r="TII42" s="10"/>
      <c r="TIJ42" s="10"/>
      <c r="TIK42" s="10"/>
      <c r="TIL42" s="10"/>
      <c r="TIM42" s="10"/>
      <c r="TIN42" s="10"/>
      <c r="TIO42" s="10"/>
      <c r="TIP42" s="10"/>
      <c r="TIQ42" s="10"/>
      <c r="TIR42" s="10"/>
      <c r="TIS42" s="10"/>
      <c r="TIT42" s="10"/>
      <c r="TIU42" s="10"/>
      <c r="TIV42" s="10"/>
      <c r="TIW42" s="10"/>
      <c r="TIX42" s="10"/>
      <c r="TIY42" s="10"/>
      <c r="TJF42" s="10"/>
      <c r="TJG42" s="10"/>
      <c r="TJH42" s="10"/>
      <c r="TJI42" s="10"/>
      <c r="TJJ42" s="10"/>
      <c r="TJK42" s="10"/>
      <c r="TJL42" s="10"/>
      <c r="TJM42" s="10"/>
      <c r="TJN42" s="10"/>
      <c r="TJO42" s="10"/>
      <c r="TJP42" s="10"/>
      <c r="TJQ42" s="10"/>
      <c r="TJR42" s="10"/>
      <c r="TJS42" s="10"/>
      <c r="TJT42" s="10"/>
      <c r="TJU42" s="10"/>
      <c r="TJV42" s="10"/>
      <c r="TJW42" s="10"/>
      <c r="TJX42" s="10"/>
      <c r="TJY42" s="10"/>
      <c r="TJZ42" s="10"/>
      <c r="TKA42" s="10"/>
      <c r="TKB42" s="10"/>
      <c r="TKC42" s="10"/>
      <c r="TKD42" s="10"/>
      <c r="TKE42" s="10"/>
      <c r="TKF42" s="10"/>
      <c r="TKG42" s="10"/>
      <c r="TKH42" s="10"/>
      <c r="TKI42" s="10"/>
      <c r="TKJ42" s="10"/>
      <c r="TKK42" s="10"/>
      <c r="TKL42" s="10"/>
      <c r="TKM42" s="10"/>
      <c r="TKN42" s="10"/>
      <c r="TKO42" s="10"/>
      <c r="TKP42" s="10"/>
      <c r="TKQ42" s="10"/>
      <c r="TKR42" s="10"/>
      <c r="TKS42" s="10"/>
      <c r="TKT42" s="10"/>
      <c r="TKU42" s="10"/>
      <c r="TKV42" s="10"/>
      <c r="TKW42" s="10"/>
      <c r="TKX42" s="10"/>
      <c r="TKY42" s="10"/>
      <c r="TKZ42" s="10"/>
      <c r="TLA42" s="10"/>
      <c r="TLB42" s="10"/>
      <c r="TLC42" s="10"/>
      <c r="TLD42" s="10"/>
      <c r="TLE42" s="10"/>
      <c r="TLF42" s="10"/>
      <c r="TLG42" s="10"/>
      <c r="TLH42" s="10"/>
      <c r="TLI42" s="10"/>
      <c r="TLJ42" s="10"/>
      <c r="TLK42" s="10"/>
      <c r="TLL42" s="10"/>
      <c r="TLM42" s="10"/>
      <c r="TLN42" s="10"/>
      <c r="TLO42" s="10"/>
      <c r="TLP42" s="10"/>
      <c r="TLQ42" s="10"/>
      <c r="TLR42" s="10"/>
      <c r="TLS42" s="10"/>
      <c r="TLT42" s="10"/>
      <c r="TLU42" s="10"/>
      <c r="TLV42" s="10"/>
      <c r="TLW42" s="10"/>
      <c r="TLX42" s="10"/>
      <c r="TLY42" s="10"/>
      <c r="TLZ42" s="10"/>
      <c r="TMA42" s="10"/>
      <c r="TMB42" s="10"/>
      <c r="TMC42" s="10"/>
      <c r="TMD42" s="10"/>
      <c r="TME42" s="10"/>
      <c r="TMF42" s="10"/>
      <c r="TMG42" s="10"/>
      <c r="TMH42" s="10"/>
      <c r="TMI42" s="10"/>
      <c r="TMJ42" s="10"/>
      <c r="TMK42" s="10"/>
      <c r="TML42" s="10"/>
      <c r="TMM42" s="10"/>
      <c r="TMN42" s="10"/>
      <c r="TMO42" s="10"/>
      <c r="TMP42" s="10"/>
      <c r="TMQ42" s="10"/>
      <c r="TMR42" s="10"/>
      <c r="TMS42" s="10"/>
      <c r="TMT42" s="10"/>
      <c r="TMU42" s="10"/>
      <c r="TMV42" s="10"/>
      <c r="TMW42" s="10"/>
      <c r="TMX42" s="10"/>
      <c r="TMY42" s="10"/>
      <c r="TMZ42" s="10"/>
      <c r="TNA42" s="10"/>
      <c r="TNB42" s="10"/>
      <c r="TNC42" s="10"/>
      <c r="TND42" s="10"/>
      <c r="TNE42" s="10"/>
      <c r="TNF42" s="10"/>
      <c r="TNG42" s="10"/>
      <c r="TNH42" s="10"/>
      <c r="TNI42" s="10"/>
      <c r="TNJ42" s="10"/>
      <c r="TNK42" s="10"/>
      <c r="TNL42" s="10"/>
      <c r="TNM42" s="10"/>
      <c r="TNN42" s="10"/>
      <c r="TNO42" s="10"/>
      <c r="TNP42" s="10"/>
      <c r="TNQ42" s="10"/>
      <c r="TNR42" s="10"/>
      <c r="TNS42" s="10"/>
      <c r="TNT42" s="10"/>
      <c r="TNU42" s="10"/>
      <c r="TNV42" s="10"/>
      <c r="TNW42" s="10"/>
      <c r="TNX42" s="10"/>
      <c r="TNY42" s="10"/>
      <c r="TNZ42" s="10"/>
      <c r="TOA42" s="10"/>
      <c r="TOB42" s="10"/>
      <c r="TOC42" s="10"/>
      <c r="TOD42" s="10"/>
      <c r="TOE42" s="10"/>
      <c r="TOF42" s="10"/>
      <c r="TOG42" s="10"/>
      <c r="TOH42" s="10"/>
      <c r="TOI42" s="10"/>
      <c r="TOJ42" s="10"/>
      <c r="TOK42" s="10"/>
      <c r="TOL42" s="10"/>
      <c r="TOM42" s="10"/>
      <c r="TON42" s="10"/>
      <c r="TOO42" s="10"/>
      <c r="TOP42" s="10"/>
      <c r="TOQ42" s="10"/>
      <c r="TOR42" s="10"/>
      <c r="TOS42" s="10"/>
      <c r="TOT42" s="10"/>
      <c r="TOU42" s="10"/>
      <c r="TOV42" s="10"/>
      <c r="TOW42" s="10"/>
      <c r="TOX42" s="10"/>
      <c r="TOY42" s="10"/>
      <c r="TOZ42" s="10"/>
      <c r="TPA42" s="10"/>
      <c r="TPB42" s="10"/>
      <c r="TPC42" s="10"/>
      <c r="TPD42" s="10"/>
      <c r="TPE42" s="10"/>
      <c r="TPF42" s="10"/>
      <c r="TPG42" s="10"/>
      <c r="TPH42" s="10"/>
      <c r="TPI42" s="10"/>
      <c r="TPJ42" s="10"/>
      <c r="TPK42" s="10"/>
      <c r="TPL42" s="10"/>
      <c r="TPM42" s="10"/>
      <c r="TPN42" s="10"/>
      <c r="TPO42" s="10"/>
      <c r="TPP42" s="10"/>
      <c r="TPQ42" s="10"/>
      <c r="TPR42" s="10"/>
      <c r="TPS42" s="10"/>
      <c r="TPT42" s="10"/>
      <c r="TPU42" s="10"/>
      <c r="TPV42" s="10"/>
      <c r="TPW42" s="10"/>
      <c r="TPX42" s="10"/>
      <c r="TPY42" s="10"/>
      <c r="TPZ42" s="10"/>
      <c r="TQA42" s="10"/>
      <c r="TQB42" s="10"/>
      <c r="TQC42" s="10"/>
      <c r="TQD42" s="10"/>
      <c r="TQE42" s="10"/>
      <c r="TQF42" s="10"/>
      <c r="TQG42" s="10"/>
      <c r="TQH42" s="10"/>
      <c r="TQI42" s="10"/>
      <c r="TQJ42" s="10"/>
      <c r="TQK42" s="10"/>
      <c r="TQL42" s="10"/>
      <c r="TQM42" s="10"/>
      <c r="TQN42" s="10"/>
      <c r="TQO42" s="10"/>
      <c r="TQP42" s="10"/>
      <c r="TQQ42" s="10"/>
      <c r="TQR42" s="10"/>
      <c r="TQS42" s="10"/>
      <c r="TQT42" s="10"/>
      <c r="TQU42" s="10"/>
      <c r="TQV42" s="10"/>
      <c r="TQW42" s="10"/>
      <c r="TQX42" s="10"/>
      <c r="TQY42" s="10"/>
      <c r="TQZ42" s="10"/>
      <c r="TRA42" s="10"/>
      <c r="TRB42" s="10"/>
      <c r="TRC42" s="10"/>
      <c r="TRD42" s="10"/>
      <c r="TRE42" s="10"/>
      <c r="TRF42" s="10"/>
      <c r="TRG42" s="10"/>
      <c r="TRH42" s="10"/>
      <c r="TRI42" s="10"/>
      <c r="TRJ42" s="10"/>
      <c r="TRK42" s="10"/>
      <c r="TRL42" s="10"/>
      <c r="TRM42" s="10"/>
      <c r="TRN42" s="10"/>
      <c r="TRO42" s="10"/>
      <c r="TRP42" s="10"/>
      <c r="TRQ42" s="10"/>
      <c r="TRR42" s="10"/>
      <c r="TRS42" s="10"/>
      <c r="TRT42" s="10"/>
      <c r="TRU42" s="10"/>
      <c r="TRV42" s="10"/>
      <c r="TRW42" s="10"/>
      <c r="TRX42" s="10"/>
      <c r="TRY42" s="10"/>
      <c r="TRZ42" s="10"/>
      <c r="TSA42" s="10"/>
      <c r="TSB42" s="10"/>
      <c r="TSC42" s="10"/>
      <c r="TSD42" s="10"/>
      <c r="TSE42" s="10"/>
      <c r="TSF42" s="10"/>
      <c r="TSG42" s="10"/>
      <c r="TSH42" s="10"/>
      <c r="TSI42" s="10"/>
      <c r="TSJ42" s="10"/>
      <c r="TSK42" s="10"/>
      <c r="TSL42" s="10"/>
      <c r="TSM42" s="10"/>
      <c r="TSN42" s="10"/>
      <c r="TSO42" s="10"/>
      <c r="TSP42" s="10"/>
      <c r="TSQ42" s="10"/>
      <c r="TSR42" s="10"/>
      <c r="TSS42" s="10"/>
      <c r="TST42" s="10"/>
      <c r="TSU42" s="10"/>
      <c r="TTB42" s="10"/>
      <c r="TTC42" s="10"/>
      <c r="TTD42" s="10"/>
      <c r="TTE42" s="10"/>
      <c r="TTF42" s="10"/>
      <c r="TTG42" s="10"/>
      <c r="TTH42" s="10"/>
      <c r="TTI42" s="10"/>
      <c r="TTJ42" s="10"/>
      <c r="TTK42" s="10"/>
      <c r="TTL42" s="10"/>
      <c r="TTM42" s="10"/>
      <c r="TTN42" s="10"/>
      <c r="TTO42" s="10"/>
      <c r="TTP42" s="10"/>
      <c r="TTQ42" s="10"/>
      <c r="TTR42" s="10"/>
      <c r="TTS42" s="10"/>
      <c r="TTT42" s="10"/>
      <c r="TTU42" s="10"/>
      <c r="TTV42" s="10"/>
      <c r="TTW42" s="10"/>
      <c r="TTX42" s="10"/>
      <c r="TTY42" s="10"/>
      <c r="TTZ42" s="10"/>
      <c r="TUA42" s="10"/>
      <c r="TUB42" s="10"/>
      <c r="TUC42" s="10"/>
      <c r="TUD42" s="10"/>
      <c r="TUE42" s="10"/>
      <c r="TUF42" s="10"/>
      <c r="TUG42" s="10"/>
      <c r="TUH42" s="10"/>
      <c r="TUI42" s="10"/>
      <c r="TUJ42" s="10"/>
      <c r="TUK42" s="10"/>
      <c r="TUL42" s="10"/>
      <c r="TUM42" s="10"/>
      <c r="TUN42" s="10"/>
      <c r="TUO42" s="10"/>
      <c r="TUP42" s="10"/>
      <c r="TUQ42" s="10"/>
      <c r="TUR42" s="10"/>
      <c r="TUS42" s="10"/>
      <c r="TUT42" s="10"/>
      <c r="TUU42" s="10"/>
      <c r="TUV42" s="10"/>
      <c r="TUW42" s="10"/>
      <c r="TUX42" s="10"/>
      <c r="TUY42" s="10"/>
      <c r="TUZ42" s="10"/>
      <c r="TVA42" s="10"/>
      <c r="TVB42" s="10"/>
      <c r="TVC42" s="10"/>
      <c r="TVD42" s="10"/>
      <c r="TVE42" s="10"/>
      <c r="TVF42" s="10"/>
      <c r="TVG42" s="10"/>
      <c r="TVH42" s="10"/>
      <c r="TVI42" s="10"/>
      <c r="TVJ42" s="10"/>
      <c r="TVK42" s="10"/>
      <c r="TVL42" s="10"/>
      <c r="TVM42" s="10"/>
      <c r="TVN42" s="10"/>
      <c r="TVO42" s="10"/>
      <c r="TVP42" s="10"/>
      <c r="TVQ42" s="10"/>
      <c r="TVR42" s="10"/>
      <c r="TVS42" s="10"/>
      <c r="TVT42" s="10"/>
      <c r="TVU42" s="10"/>
      <c r="TVV42" s="10"/>
      <c r="TVW42" s="10"/>
      <c r="TVX42" s="10"/>
      <c r="TVY42" s="10"/>
      <c r="TVZ42" s="10"/>
      <c r="TWA42" s="10"/>
      <c r="TWB42" s="10"/>
      <c r="TWC42" s="10"/>
      <c r="TWD42" s="10"/>
      <c r="TWE42" s="10"/>
      <c r="TWF42" s="10"/>
      <c r="TWG42" s="10"/>
      <c r="TWH42" s="10"/>
      <c r="TWI42" s="10"/>
      <c r="TWJ42" s="10"/>
      <c r="TWK42" s="10"/>
      <c r="TWL42" s="10"/>
      <c r="TWM42" s="10"/>
      <c r="TWN42" s="10"/>
      <c r="TWO42" s="10"/>
      <c r="TWP42" s="10"/>
      <c r="TWQ42" s="10"/>
      <c r="TWR42" s="10"/>
      <c r="TWS42" s="10"/>
      <c r="TWT42" s="10"/>
      <c r="TWU42" s="10"/>
      <c r="TWV42" s="10"/>
      <c r="TWW42" s="10"/>
      <c r="TWX42" s="10"/>
      <c r="TWY42" s="10"/>
      <c r="TWZ42" s="10"/>
      <c r="TXA42" s="10"/>
      <c r="TXB42" s="10"/>
      <c r="TXC42" s="10"/>
      <c r="TXD42" s="10"/>
      <c r="TXE42" s="10"/>
      <c r="TXF42" s="10"/>
      <c r="TXG42" s="10"/>
      <c r="TXH42" s="10"/>
      <c r="TXI42" s="10"/>
      <c r="TXJ42" s="10"/>
      <c r="TXK42" s="10"/>
      <c r="TXL42" s="10"/>
      <c r="TXM42" s="10"/>
      <c r="TXN42" s="10"/>
      <c r="TXO42" s="10"/>
      <c r="TXP42" s="10"/>
      <c r="TXQ42" s="10"/>
      <c r="TXR42" s="10"/>
      <c r="TXS42" s="10"/>
      <c r="TXT42" s="10"/>
      <c r="TXU42" s="10"/>
      <c r="TXV42" s="10"/>
      <c r="TXW42" s="10"/>
      <c r="TXX42" s="10"/>
      <c r="TXY42" s="10"/>
      <c r="TXZ42" s="10"/>
      <c r="TYA42" s="10"/>
      <c r="TYB42" s="10"/>
      <c r="TYC42" s="10"/>
      <c r="TYD42" s="10"/>
      <c r="TYE42" s="10"/>
      <c r="TYF42" s="10"/>
      <c r="TYG42" s="10"/>
      <c r="TYH42" s="10"/>
      <c r="TYI42" s="10"/>
      <c r="TYJ42" s="10"/>
      <c r="TYK42" s="10"/>
      <c r="TYL42" s="10"/>
      <c r="TYM42" s="10"/>
      <c r="TYN42" s="10"/>
      <c r="TYO42" s="10"/>
      <c r="TYP42" s="10"/>
      <c r="TYQ42" s="10"/>
      <c r="TYR42" s="10"/>
      <c r="TYS42" s="10"/>
      <c r="TYT42" s="10"/>
      <c r="TYU42" s="10"/>
      <c r="TYV42" s="10"/>
      <c r="TYW42" s="10"/>
      <c r="TYX42" s="10"/>
      <c r="TYY42" s="10"/>
      <c r="TYZ42" s="10"/>
      <c r="TZA42" s="10"/>
      <c r="TZB42" s="10"/>
      <c r="TZC42" s="10"/>
      <c r="TZD42" s="10"/>
      <c r="TZE42" s="10"/>
      <c r="TZF42" s="10"/>
      <c r="TZG42" s="10"/>
      <c r="TZH42" s="10"/>
      <c r="TZI42" s="10"/>
      <c r="TZJ42" s="10"/>
      <c r="TZK42" s="10"/>
      <c r="TZL42" s="10"/>
      <c r="TZM42" s="10"/>
      <c r="TZN42" s="10"/>
      <c r="TZO42" s="10"/>
      <c r="TZP42" s="10"/>
      <c r="TZQ42" s="10"/>
      <c r="TZR42" s="10"/>
      <c r="TZS42" s="10"/>
      <c r="TZT42" s="10"/>
      <c r="TZU42" s="10"/>
      <c r="TZV42" s="10"/>
      <c r="TZW42" s="10"/>
      <c r="TZX42" s="10"/>
      <c r="TZY42" s="10"/>
      <c r="TZZ42" s="10"/>
      <c r="UAA42" s="10"/>
      <c r="UAB42" s="10"/>
      <c r="UAC42" s="10"/>
      <c r="UAD42" s="10"/>
      <c r="UAE42" s="10"/>
      <c r="UAF42" s="10"/>
      <c r="UAG42" s="10"/>
      <c r="UAH42" s="10"/>
      <c r="UAI42" s="10"/>
      <c r="UAJ42" s="10"/>
      <c r="UAK42" s="10"/>
      <c r="UAL42" s="10"/>
      <c r="UAM42" s="10"/>
      <c r="UAN42" s="10"/>
      <c r="UAO42" s="10"/>
      <c r="UAP42" s="10"/>
      <c r="UAQ42" s="10"/>
      <c r="UAR42" s="10"/>
      <c r="UAS42" s="10"/>
      <c r="UAT42" s="10"/>
      <c r="UAU42" s="10"/>
      <c r="UAV42" s="10"/>
      <c r="UAW42" s="10"/>
      <c r="UAX42" s="10"/>
      <c r="UAY42" s="10"/>
      <c r="UAZ42" s="10"/>
      <c r="UBA42" s="10"/>
      <c r="UBB42" s="10"/>
      <c r="UBC42" s="10"/>
      <c r="UBD42" s="10"/>
      <c r="UBE42" s="10"/>
      <c r="UBF42" s="10"/>
      <c r="UBG42" s="10"/>
      <c r="UBH42" s="10"/>
      <c r="UBI42" s="10"/>
      <c r="UBJ42" s="10"/>
      <c r="UBK42" s="10"/>
      <c r="UBL42" s="10"/>
      <c r="UBM42" s="10"/>
      <c r="UBN42" s="10"/>
      <c r="UBO42" s="10"/>
      <c r="UBP42" s="10"/>
      <c r="UBQ42" s="10"/>
      <c r="UBR42" s="10"/>
      <c r="UBS42" s="10"/>
      <c r="UBT42" s="10"/>
      <c r="UBU42" s="10"/>
      <c r="UBV42" s="10"/>
      <c r="UBW42" s="10"/>
      <c r="UBX42" s="10"/>
      <c r="UBY42" s="10"/>
      <c r="UBZ42" s="10"/>
      <c r="UCA42" s="10"/>
      <c r="UCB42" s="10"/>
      <c r="UCC42" s="10"/>
      <c r="UCD42" s="10"/>
      <c r="UCE42" s="10"/>
      <c r="UCF42" s="10"/>
      <c r="UCG42" s="10"/>
      <c r="UCH42" s="10"/>
      <c r="UCI42" s="10"/>
      <c r="UCJ42" s="10"/>
      <c r="UCK42" s="10"/>
      <c r="UCL42" s="10"/>
      <c r="UCM42" s="10"/>
      <c r="UCN42" s="10"/>
      <c r="UCO42" s="10"/>
      <c r="UCP42" s="10"/>
      <c r="UCQ42" s="10"/>
      <c r="UCX42" s="10"/>
      <c r="UCY42" s="10"/>
      <c r="UCZ42" s="10"/>
      <c r="UDA42" s="10"/>
      <c r="UDB42" s="10"/>
      <c r="UDC42" s="10"/>
      <c r="UDD42" s="10"/>
      <c r="UDE42" s="10"/>
      <c r="UDF42" s="10"/>
      <c r="UDG42" s="10"/>
      <c r="UDH42" s="10"/>
      <c r="UDI42" s="10"/>
      <c r="UDJ42" s="10"/>
      <c r="UDK42" s="10"/>
      <c r="UDL42" s="10"/>
      <c r="UDM42" s="10"/>
      <c r="UDN42" s="10"/>
      <c r="UDO42" s="10"/>
      <c r="UDP42" s="10"/>
      <c r="UDQ42" s="10"/>
      <c r="UDR42" s="10"/>
      <c r="UDS42" s="10"/>
      <c r="UDT42" s="10"/>
      <c r="UDU42" s="10"/>
      <c r="UDV42" s="10"/>
      <c r="UDW42" s="10"/>
      <c r="UDX42" s="10"/>
      <c r="UDY42" s="10"/>
      <c r="UDZ42" s="10"/>
      <c r="UEA42" s="10"/>
      <c r="UEB42" s="10"/>
      <c r="UEC42" s="10"/>
      <c r="UED42" s="10"/>
      <c r="UEE42" s="10"/>
      <c r="UEF42" s="10"/>
      <c r="UEG42" s="10"/>
      <c r="UEH42" s="10"/>
      <c r="UEI42" s="10"/>
      <c r="UEJ42" s="10"/>
      <c r="UEK42" s="10"/>
      <c r="UEL42" s="10"/>
      <c r="UEM42" s="10"/>
      <c r="UEN42" s="10"/>
      <c r="UEO42" s="10"/>
      <c r="UEP42" s="10"/>
      <c r="UEQ42" s="10"/>
      <c r="UER42" s="10"/>
      <c r="UES42" s="10"/>
      <c r="UET42" s="10"/>
      <c r="UEU42" s="10"/>
      <c r="UEV42" s="10"/>
      <c r="UEW42" s="10"/>
      <c r="UEX42" s="10"/>
      <c r="UEY42" s="10"/>
      <c r="UEZ42" s="10"/>
      <c r="UFA42" s="10"/>
      <c r="UFB42" s="10"/>
      <c r="UFC42" s="10"/>
      <c r="UFD42" s="10"/>
      <c r="UFE42" s="10"/>
      <c r="UFF42" s="10"/>
      <c r="UFG42" s="10"/>
      <c r="UFH42" s="10"/>
      <c r="UFI42" s="10"/>
      <c r="UFJ42" s="10"/>
      <c r="UFK42" s="10"/>
      <c r="UFL42" s="10"/>
      <c r="UFM42" s="10"/>
      <c r="UFN42" s="10"/>
      <c r="UFO42" s="10"/>
      <c r="UFP42" s="10"/>
      <c r="UFQ42" s="10"/>
      <c r="UFR42" s="10"/>
      <c r="UFS42" s="10"/>
      <c r="UFT42" s="10"/>
      <c r="UFU42" s="10"/>
      <c r="UFV42" s="10"/>
      <c r="UFW42" s="10"/>
      <c r="UFX42" s="10"/>
      <c r="UFY42" s="10"/>
      <c r="UFZ42" s="10"/>
      <c r="UGA42" s="10"/>
      <c r="UGB42" s="10"/>
      <c r="UGC42" s="10"/>
      <c r="UGD42" s="10"/>
      <c r="UGE42" s="10"/>
      <c r="UGF42" s="10"/>
      <c r="UGG42" s="10"/>
      <c r="UGH42" s="10"/>
      <c r="UGI42" s="10"/>
      <c r="UGJ42" s="10"/>
      <c r="UGK42" s="10"/>
      <c r="UGL42" s="10"/>
      <c r="UGM42" s="10"/>
      <c r="UGN42" s="10"/>
      <c r="UGO42" s="10"/>
      <c r="UGP42" s="10"/>
      <c r="UGQ42" s="10"/>
      <c r="UGR42" s="10"/>
      <c r="UGS42" s="10"/>
      <c r="UGT42" s="10"/>
      <c r="UGU42" s="10"/>
      <c r="UGV42" s="10"/>
      <c r="UGW42" s="10"/>
      <c r="UGX42" s="10"/>
      <c r="UGY42" s="10"/>
      <c r="UGZ42" s="10"/>
      <c r="UHA42" s="10"/>
      <c r="UHB42" s="10"/>
      <c r="UHC42" s="10"/>
      <c r="UHD42" s="10"/>
      <c r="UHE42" s="10"/>
      <c r="UHF42" s="10"/>
      <c r="UHG42" s="10"/>
      <c r="UHH42" s="10"/>
      <c r="UHI42" s="10"/>
      <c r="UHJ42" s="10"/>
      <c r="UHK42" s="10"/>
      <c r="UHL42" s="10"/>
      <c r="UHM42" s="10"/>
      <c r="UHN42" s="10"/>
      <c r="UHO42" s="10"/>
      <c r="UHP42" s="10"/>
      <c r="UHQ42" s="10"/>
      <c r="UHR42" s="10"/>
      <c r="UHS42" s="10"/>
      <c r="UHT42" s="10"/>
      <c r="UHU42" s="10"/>
      <c r="UHV42" s="10"/>
      <c r="UHW42" s="10"/>
      <c r="UHX42" s="10"/>
      <c r="UHY42" s="10"/>
      <c r="UHZ42" s="10"/>
      <c r="UIA42" s="10"/>
      <c r="UIB42" s="10"/>
      <c r="UIC42" s="10"/>
      <c r="UID42" s="10"/>
      <c r="UIE42" s="10"/>
      <c r="UIF42" s="10"/>
      <c r="UIG42" s="10"/>
      <c r="UIH42" s="10"/>
      <c r="UII42" s="10"/>
      <c r="UIJ42" s="10"/>
      <c r="UIK42" s="10"/>
      <c r="UIL42" s="10"/>
      <c r="UIM42" s="10"/>
      <c r="UIN42" s="10"/>
      <c r="UIO42" s="10"/>
      <c r="UIP42" s="10"/>
      <c r="UIQ42" s="10"/>
      <c r="UIR42" s="10"/>
      <c r="UIS42" s="10"/>
      <c r="UIT42" s="10"/>
      <c r="UIU42" s="10"/>
      <c r="UIV42" s="10"/>
      <c r="UIW42" s="10"/>
      <c r="UIX42" s="10"/>
      <c r="UIY42" s="10"/>
      <c r="UIZ42" s="10"/>
      <c r="UJA42" s="10"/>
      <c r="UJB42" s="10"/>
      <c r="UJC42" s="10"/>
      <c r="UJD42" s="10"/>
      <c r="UJE42" s="10"/>
      <c r="UJF42" s="10"/>
      <c r="UJG42" s="10"/>
      <c r="UJH42" s="10"/>
      <c r="UJI42" s="10"/>
      <c r="UJJ42" s="10"/>
      <c r="UJK42" s="10"/>
      <c r="UJL42" s="10"/>
      <c r="UJM42" s="10"/>
      <c r="UJN42" s="10"/>
      <c r="UJO42" s="10"/>
      <c r="UJP42" s="10"/>
      <c r="UJQ42" s="10"/>
      <c r="UJR42" s="10"/>
      <c r="UJS42" s="10"/>
      <c r="UJT42" s="10"/>
      <c r="UJU42" s="10"/>
      <c r="UJV42" s="10"/>
      <c r="UJW42" s="10"/>
      <c r="UJX42" s="10"/>
      <c r="UJY42" s="10"/>
      <c r="UJZ42" s="10"/>
      <c r="UKA42" s="10"/>
      <c r="UKB42" s="10"/>
      <c r="UKC42" s="10"/>
      <c r="UKD42" s="10"/>
      <c r="UKE42" s="10"/>
      <c r="UKF42" s="10"/>
      <c r="UKG42" s="10"/>
      <c r="UKH42" s="10"/>
      <c r="UKI42" s="10"/>
      <c r="UKJ42" s="10"/>
      <c r="UKK42" s="10"/>
      <c r="UKL42" s="10"/>
      <c r="UKM42" s="10"/>
      <c r="UKN42" s="10"/>
      <c r="UKO42" s="10"/>
      <c r="UKP42" s="10"/>
      <c r="UKQ42" s="10"/>
      <c r="UKR42" s="10"/>
      <c r="UKS42" s="10"/>
      <c r="UKT42" s="10"/>
      <c r="UKU42" s="10"/>
      <c r="UKV42" s="10"/>
      <c r="UKW42" s="10"/>
      <c r="UKX42" s="10"/>
      <c r="UKY42" s="10"/>
      <c r="UKZ42" s="10"/>
      <c r="ULA42" s="10"/>
      <c r="ULB42" s="10"/>
      <c r="ULC42" s="10"/>
      <c r="ULD42" s="10"/>
      <c r="ULE42" s="10"/>
      <c r="ULF42" s="10"/>
      <c r="ULG42" s="10"/>
      <c r="ULH42" s="10"/>
      <c r="ULI42" s="10"/>
      <c r="ULJ42" s="10"/>
      <c r="ULK42" s="10"/>
      <c r="ULL42" s="10"/>
      <c r="ULM42" s="10"/>
      <c r="ULN42" s="10"/>
      <c r="ULO42" s="10"/>
      <c r="ULP42" s="10"/>
      <c r="ULQ42" s="10"/>
      <c r="ULR42" s="10"/>
      <c r="ULS42" s="10"/>
      <c r="ULT42" s="10"/>
      <c r="ULU42" s="10"/>
      <c r="ULV42" s="10"/>
      <c r="ULW42" s="10"/>
      <c r="ULX42" s="10"/>
      <c r="ULY42" s="10"/>
      <c r="ULZ42" s="10"/>
      <c r="UMA42" s="10"/>
      <c r="UMB42" s="10"/>
      <c r="UMC42" s="10"/>
      <c r="UMD42" s="10"/>
      <c r="UME42" s="10"/>
      <c r="UMF42" s="10"/>
      <c r="UMG42" s="10"/>
      <c r="UMH42" s="10"/>
      <c r="UMI42" s="10"/>
      <c r="UMJ42" s="10"/>
      <c r="UMK42" s="10"/>
      <c r="UML42" s="10"/>
      <c r="UMM42" s="10"/>
      <c r="UMT42" s="10"/>
      <c r="UMU42" s="10"/>
      <c r="UMV42" s="10"/>
      <c r="UMW42" s="10"/>
      <c r="UMX42" s="10"/>
      <c r="UMY42" s="10"/>
      <c r="UMZ42" s="10"/>
      <c r="UNA42" s="10"/>
      <c r="UNB42" s="10"/>
      <c r="UNC42" s="10"/>
      <c r="UND42" s="10"/>
      <c r="UNE42" s="10"/>
      <c r="UNF42" s="10"/>
      <c r="UNG42" s="10"/>
      <c r="UNH42" s="10"/>
      <c r="UNI42" s="10"/>
      <c r="UNJ42" s="10"/>
      <c r="UNK42" s="10"/>
      <c r="UNL42" s="10"/>
      <c r="UNM42" s="10"/>
      <c r="UNN42" s="10"/>
      <c r="UNO42" s="10"/>
      <c r="UNP42" s="10"/>
      <c r="UNQ42" s="10"/>
      <c r="UNR42" s="10"/>
      <c r="UNS42" s="10"/>
      <c r="UNT42" s="10"/>
      <c r="UNU42" s="10"/>
      <c r="UNV42" s="10"/>
      <c r="UNW42" s="10"/>
      <c r="UNX42" s="10"/>
      <c r="UNY42" s="10"/>
      <c r="UNZ42" s="10"/>
      <c r="UOA42" s="10"/>
      <c r="UOB42" s="10"/>
      <c r="UOC42" s="10"/>
      <c r="UOD42" s="10"/>
      <c r="UOE42" s="10"/>
      <c r="UOF42" s="10"/>
      <c r="UOG42" s="10"/>
      <c r="UOH42" s="10"/>
      <c r="UOI42" s="10"/>
      <c r="UOJ42" s="10"/>
      <c r="UOK42" s="10"/>
      <c r="UOL42" s="10"/>
      <c r="UOM42" s="10"/>
      <c r="UON42" s="10"/>
      <c r="UOO42" s="10"/>
      <c r="UOP42" s="10"/>
      <c r="UOQ42" s="10"/>
      <c r="UOR42" s="10"/>
      <c r="UOS42" s="10"/>
      <c r="UOT42" s="10"/>
      <c r="UOU42" s="10"/>
      <c r="UOV42" s="10"/>
      <c r="UOW42" s="10"/>
      <c r="UOX42" s="10"/>
      <c r="UOY42" s="10"/>
      <c r="UOZ42" s="10"/>
      <c r="UPA42" s="10"/>
      <c r="UPB42" s="10"/>
      <c r="UPC42" s="10"/>
      <c r="UPD42" s="10"/>
      <c r="UPE42" s="10"/>
      <c r="UPF42" s="10"/>
      <c r="UPG42" s="10"/>
      <c r="UPH42" s="10"/>
      <c r="UPI42" s="10"/>
      <c r="UPJ42" s="10"/>
      <c r="UPK42" s="10"/>
      <c r="UPL42" s="10"/>
      <c r="UPM42" s="10"/>
      <c r="UPN42" s="10"/>
      <c r="UPO42" s="10"/>
      <c r="UPP42" s="10"/>
      <c r="UPQ42" s="10"/>
      <c r="UPR42" s="10"/>
      <c r="UPS42" s="10"/>
      <c r="UPT42" s="10"/>
      <c r="UPU42" s="10"/>
      <c r="UPV42" s="10"/>
      <c r="UPW42" s="10"/>
      <c r="UPX42" s="10"/>
      <c r="UPY42" s="10"/>
      <c r="UPZ42" s="10"/>
      <c r="UQA42" s="10"/>
      <c r="UQB42" s="10"/>
      <c r="UQC42" s="10"/>
      <c r="UQD42" s="10"/>
      <c r="UQE42" s="10"/>
      <c r="UQF42" s="10"/>
      <c r="UQG42" s="10"/>
      <c r="UQH42" s="10"/>
      <c r="UQI42" s="10"/>
      <c r="UQJ42" s="10"/>
      <c r="UQK42" s="10"/>
      <c r="UQL42" s="10"/>
      <c r="UQM42" s="10"/>
      <c r="UQN42" s="10"/>
      <c r="UQO42" s="10"/>
      <c r="UQP42" s="10"/>
      <c r="UQQ42" s="10"/>
      <c r="UQR42" s="10"/>
      <c r="UQS42" s="10"/>
      <c r="UQT42" s="10"/>
      <c r="UQU42" s="10"/>
      <c r="UQV42" s="10"/>
      <c r="UQW42" s="10"/>
      <c r="UQX42" s="10"/>
      <c r="UQY42" s="10"/>
      <c r="UQZ42" s="10"/>
      <c r="URA42" s="10"/>
      <c r="URB42" s="10"/>
      <c r="URC42" s="10"/>
      <c r="URD42" s="10"/>
      <c r="URE42" s="10"/>
      <c r="URF42" s="10"/>
      <c r="URG42" s="10"/>
      <c r="URH42" s="10"/>
      <c r="URI42" s="10"/>
      <c r="URJ42" s="10"/>
      <c r="URK42" s="10"/>
      <c r="URL42" s="10"/>
      <c r="URM42" s="10"/>
      <c r="URN42" s="10"/>
      <c r="URO42" s="10"/>
      <c r="URP42" s="10"/>
      <c r="URQ42" s="10"/>
      <c r="URR42" s="10"/>
      <c r="URS42" s="10"/>
      <c r="URT42" s="10"/>
      <c r="URU42" s="10"/>
      <c r="URV42" s="10"/>
      <c r="URW42" s="10"/>
      <c r="URX42" s="10"/>
      <c r="URY42" s="10"/>
      <c r="URZ42" s="10"/>
      <c r="USA42" s="10"/>
      <c r="USB42" s="10"/>
      <c r="USC42" s="10"/>
      <c r="USD42" s="10"/>
      <c r="USE42" s="10"/>
      <c r="USF42" s="10"/>
      <c r="USG42" s="10"/>
      <c r="USH42" s="10"/>
      <c r="USI42" s="10"/>
      <c r="USJ42" s="10"/>
      <c r="USK42" s="10"/>
      <c r="USL42" s="10"/>
      <c r="USM42" s="10"/>
      <c r="USN42" s="10"/>
      <c r="USO42" s="10"/>
      <c r="USP42" s="10"/>
      <c r="USQ42" s="10"/>
      <c r="USR42" s="10"/>
      <c r="USS42" s="10"/>
      <c r="UST42" s="10"/>
      <c r="USU42" s="10"/>
      <c r="USV42" s="10"/>
      <c r="USW42" s="10"/>
      <c r="USX42" s="10"/>
      <c r="USY42" s="10"/>
      <c r="USZ42" s="10"/>
      <c r="UTA42" s="10"/>
      <c r="UTB42" s="10"/>
      <c r="UTC42" s="10"/>
      <c r="UTD42" s="10"/>
      <c r="UTE42" s="10"/>
      <c r="UTF42" s="10"/>
      <c r="UTG42" s="10"/>
      <c r="UTH42" s="10"/>
      <c r="UTI42" s="10"/>
      <c r="UTJ42" s="10"/>
      <c r="UTK42" s="10"/>
      <c r="UTL42" s="10"/>
      <c r="UTM42" s="10"/>
      <c r="UTN42" s="10"/>
      <c r="UTO42" s="10"/>
      <c r="UTP42" s="10"/>
      <c r="UTQ42" s="10"/>
      <c r="UTR42" s="10"/>
      <c r="UTS42" s="10"/>
      <c r="UTT42" s="10"/>
      <c r="UTU42" s="10"/>
      <c r="UTV42" s="10"/>
      <c r="UTW42" s="10"/>
      <c r="UTX42" s="10"/>
      <c r="UTY42" s="10"/>
      <c r="UTZ42" s="10"/>
      <c r="UUA42" s="10"/>
      <c r="UUB42" s="10"/>
      <c r="UUC42" s="10"/>
      <c r="UUD42" s="10"/>
      <c r="UUE42" s="10"/>
      <c r="UUF42" s="10"/>
      <c r="UUG42" s="10"/>
      <c r="UUH42" s="10"/>
      <c r="UUI42" s="10"/>
      <c r="UUJ42" s="10"/>
      <c r="UUK42" s="10"/>
      <c r="UUL42" s="10"/>
      <c r="UUM42" s="10"/>
      <c r="UUN42" s="10"/>
      <c r="UUO42" s="10"/>
      <c r="UUP42" s="10"/>
      <c r="UUQ42" s="10"/>
      <c r="UUR42" s="10"/>
      <c r="UUS42" s="10"/>
      <c r="UUT42" s="10"/>
      <c r="UUU42" s="10"/>
      <c r="UUV42" s="10"/>
      <c r="UUW42" s="10"/>
      <c r="UUX42" s="10"/>
      <c r="UUY42" s="10"/>
      <c r="UUZ42" s="10"/>
      <c r="UVA42" s="10"/>
      <c r="UVB42" s="10"/>
      <c r="UVC42" s="10"/>
      <c r="UVD42" s="10"/>
      <c r="UVE42" s="10"/>
      <c r="UVF42" s="10"/>
      <c r="UVG42" s="10"/>
      <c r="UVH42" s="10"/>
      <c r="UVI42" s="10"/>
      <c r="UVJ42" s="10"/>
      <c r="UVK42" s="10"/>
      <c r="UVL42" s="10"/>
      <c r="UVM42" s="10"/>
      <c r="UVN42" s="10"/>
      <c r="UVO42" s="10"/>
      <c r="UVP42" s="10"/>
      <c r="UVQ42" s="10"/>
      <c r="UVR42" s="10"/>
      <c r="UVS42" s="10"/>
      <c r="UVT42" s="10"/>
      <c r="UVU42" s="10"/>
      <c r="UVV42" s="10"/>
      <c r="UVW42" s="10"/>
      <c r="UVX42" s="10"/>
      <c r="UVY42" s="10"/>
      <c r="UVZ42" s="10"/>
      <c r="UWA42" s="10"/>
      <c r="UWB42" s="10"/>
      <c r="UWC42" s="10"/>
      <c r="UWD42" s="10"/>
      <c r="UWE42" s="10"/>
      <c r="UWF42" s="10"/>
      <c r="UWG42" s="10"/>
      <c r="UWH42" s="10"/>
      <c r="UWI42" s="10"/>
      <c r="UWP42" s="10"/>
      <c r="UWQ42" s="10"/>
      <c r="UWR42" s="10"/>
      <c r="UWS42" s="10"/>
      <c r="UWT42" s="10"/>
      <c r="UWU42" s="10"/>
      <c r="UWV42" s="10"/>
      <c r="UWW42" s="10"/>
      <c r="UWX42" s="10"/>
      <c r="UWY42" s="10"/>
      <c r="UWZ42" s="10"/>
      <c r="UXA42" s="10"/>
      <c r="UXB42" s="10"/>
      <c r="UXC42" s="10"/>
      <c r="UXD42" s="10"/>
      <c r="UXE42" s="10"/>
      <c r="UXF42" s="10"/>
      <c r="UXG42" s="10"/>
      <c r="UXH42" s="10"/>
      <c r="UXI42" s="10"/>
      <c r="UXJ42" s="10"/>
      <c r="UXK42" s="10"/>
      <c r="UXL42" s="10"/>
      <c r="UXM42" s="10"/>
      <c r="UXN42" s="10"/>
      <c r="UXO42" s="10"/>
      <c r="UXP42" s="10"/>
      <c r="UXQ42" s="10"/>
      <c r="UXR42" s="10"/>
      <c r="UXS42" s="10"/>
      <c r="UXT42" s="10"/>
      <c r="UXU42" s="10"/>
      <c r="UXV42" s="10"/>
      <c r="UXW42" s="10"/>
      <c r="UXX42" s="10"/>
      <c r="UXY42" s="10"/>
      <c r="UXZ42" s="10"/>
      <c r="UYA42" s="10"/>
      <c r="UYB42" s="10"/>
      <c r="UYC42" s="10"/>
      <c r="UYD42" s="10"/>
      <c r="UYE42" s="10"/>
      <c r="UYF42" s="10"/>
      <c r="UYG42" s="10"/>
      <c r="UYH42" s="10"/>
      <c r="UYI42" s="10"/>
      <c r="UYJ42" s="10"/>
      <c r="UYK42" s="10"/>
      <c r="UYL42" s="10"/>
      <c r="UYM42" s="10"/>
      <c r="UYN42" s="10"/>
      <c r="UYO42" s="10"/>
      <c r="UYP42" s="10"/>
      <c r="UYQ42" s="10"/>
      <c r="UYR42" s="10"/>
      <c r="UYS42" s="10"/>
      <c r="UYT42" s="10"/>
      <c r="UYU42" s="10"/>
      <c r="UYV42" s="10"/>
      <c r="UYW42" s="10"/>
      <c r="UYX42" s="10"/>
      <c r="UYY42" s="10"/>
      <c r="UYZ42" s="10"/>
      <c r="UZA42" s="10"/>
      <c r="UZB42" s="10"/>
      <c r="UZC42" s="10"/>
      <c r="UZD42" s="10"/>
      <c r="UZE42" s="10"/>
      <c r="UZF42" s="10"/>
      <c r="UZG42" s="10"/>
      <c r="UZH42" s="10"/>
      <c r="UZI42" s="10"/>
      <c r="UZJ42" s="10"/>
      <c r="UZK42" s="10"/>
      <c r="UZL42" s="10"/>
      <c r="UZM42" s="10"/>
      <c r="UZN42" s="10"/>
      <c r="UZO42" s="10"/>
      <c r="UZP42" s="10"/>
      <c r="UZQ42" s="10"/>
      <c r="UZR42" s="10"/>
      <c r="UZS42" s="10"/>
      <c r="UZT42" s="10"/>
      <c r="UZU42" s="10"/>
      <c r="UZV42" s="10"/>
      <c r="UZW42" s="10"/>
      <c r="UZX42" s="10"/>
      <c r="UZY42" s="10"/>
      <c r="UZZ42" s="10"/>
      <c r="VAA42" s="10"/>
      <c r="VAB42" s="10"/>
      <c r="VAC42" s="10"/>
      <c r="VAD42" s="10"/>
      <c r="VAE42" s="10"/>
      <c r="VAF42" s="10"/>
      <c r="VAG42" s="10"/>
      <c r="VAH42" s="10"/>
      <c r="VAI42" s="10"/>
      <c r="VAJ42" s="10"/>
      <c r="VAK42" s="10"/>
      <c r="VAL42" s="10"/>
      <c r="VAM42" s="10"/>
      <c r="VAN42" s="10"/>
      <c r="VAO42" s="10"/>
      <c r="VAP42" s="10"/>
      <c r="VAQ42" s="10"/>
      <c r="VAR42" s="10"/>
      <c r="VAS42" s="10"/>
      <c r="VAT42" s="10"/>
      <c r="VAU42" s="10"/>
      <c r="VAV42" s="10"/>
      <c r="VAW42" s="10"/>
      <c r="VAX42" s="10"/>
      <c r="VAY42" s="10"/>
      <c r="VAZ42" s="10"/>
      <c r="VBA42" s="10"/>
      <c r="VBB42" s="10"/>
      <c r="VBC42" s="10"/>
      <c r="VBD42" s="10"/>
      <c r="VBE42" s="10"/>
      <c r="VBF42" s="10"/>
      <c r="VBG42" s="10"/>
      <c r="VBH42" s="10"/>
      <c r="VBI42" s="10"/>
      <c r="VBJ42" s="10"/>
      <c r="VBK42" s="10"/>
      <c r="VBL42" s="10"/>
      <c r="VBM42" s="10"/>
      <c r="VBN42" s="10"/>
      <c r="VBO42" s="10"/>
      <c r="VBP42" s="10"/>
      <c r="VBQ42" s="10"/>
      <c r="VBR42" s="10"/>
      <c r="VBS42" s="10"/>
      <c r="VBT42" s="10"/>
      <c r="VBU42" s="10"/>
      <c r="VBV42" s="10"/>
      <c r="VBW42" s="10"/>
      <c r="VBX42" s="10"/>
      <c r="VBY42" s="10"/>
      <c r="VBZ42" s="10"/>
      <c r="VCA42" s="10"/>
      <c r="VCB42" s="10"/>
      <c r="VCC42" s="10"/>
      <c r="VCD42" s="10"/>
      <c r="VCE42" s="10"/>
      <c r="VCF42" s="10"/>
      <c r="VCG42" s="10"/>
      <c r="VCH42" s="10"/>
      <c r="VCI42" s="10"/>
      <c r="VCJ42" s="10"/>
      <c r="VCK42" s="10"/>
      <c r="VCL42" s="10"/>
      <c r="VCM42" s="10"/>
      <c r="VCN42" s="10"/>
      <c r="VCO42" s="10"/>
      <c r="VCP42" s="10"/>
      <c r="VCQ42" s="10"/>
      <c r="VCR42" s="10"/>
      <c r="VCS42" s="10"/>
      <c r="VCT42" s="10"/>
      <c r="VCU42" s="10"/>
      <c r="VCV42" s="10"/>
      <c r="VCW42" s="10"/>
      <c r="VCX42" s="10"/>
      <c r="VCY42" s="10"/>
      <c r="VCZ42" s="10"/>
      <c r="VDA42" s="10"/>
      <c r="VDB42" s="10"/>
      <c r="VDC42" s="10"/>
      <c r="VDD42" s="10"/>
      <c r="VDE42" s="10"/>
      <c r="VDF42" s="10"/>
      <c r="VDG42" s="10"/>
      <c r="VDH42" s="10"/>
      <c r="VDI42" s="10"/>
      <c r="VDJ42" s="10"/>
      <c r="VDK42" s="10"/>
      <c r="VDL42" s="10"/>
      <c r="VDM42" s="10"/>
      <c r="VDN42" s="10"/>
      <c r="VDO42" s="10"/>
      <c r="VDP42" s="10"/>
      <c r="VDQ42" s="10"/>
      <c r="VDR42" s="10"/>
      <c r="VDS42" s="10"/>
      <c r="VDT42" s="10"/>
      <c r="VDU42" s="10"/>
      <c r="VDV42" s="10"/>
      <c r="VDW42" s="10"/>
      <c r="VDX42" s="10"/>
      <c r="VDY42" s="10"/>
      <c r="VDZ42" s="10"/>
      <c r="VEA42" s="10"/>
      <c r="VEB42" s="10"/>
      <c r="VEC42" s="10"/>
      <c r="VED42" s="10"/>
      <c r="VEE42" s="10"/>
      <c r="VEF42" s="10"/>
      <c r="VEG42" s="10"/>
      <c r="VEH42" s="10"/>
      <c r="VEI42" s="10"/>
      <c r="VEJ42" s="10"/>
      <c r="VEK42" s="10"/>
      <c r="VEL42" s="10"/>
      <c r="VEM42" s="10"/>
      <c r="VEN42" s="10"/>
      <c r="VEO42" s="10"/>
      <c r="VEP42" s="10"/>
      <c r="VEQ42" s="10"/>
      <c r="VER42" s="10"/>
      <c r="VES42" s="10"/>
      <c r="VET42" s="10"/>
      <c r="VEU42" s="10"/>
      <c r="VEV42" s="10"/>
      <c r="VEW42" s="10"/>
      <c r="VEX42" s="10"/>
      <c r="VEY42" s="10"/>
      <c r="VEZ42" s="10"/>
      <c r="VFA42" s="10"/>
      <c r="VFB42" s="10"/>
      <c r="VFC42" s="10"/>
      <c r="VFD42" s="10"/>
      <c r="VFE42" s="10"/>
      <c r="VFF42" s="10"/>
      <c r="VFG42" s="10"/>
      <c r="VFH42" s="10"/>
      <c r="VFI42" s="10"/>
      <c r="VFJ42" s="10"/>
      <c r="VFK42" s="10"/>
      <c r="VFL42" s="10"/>
      <c r="VFM42" s="10"/>
      <c r="VFN42" s="10"/>
      <c r="VFO42" s="10"/>
      <c r="VFP42" s="10"/>
      <c r="VFQ42" s="10"/>
      <c r="VFR42" s="10"/>
      <c r="VFS42" s="10"/>
      <c r="VFT42" s="10"/>
      <c r="VFU42" s="10"/>
      <c r="VFV42" s="10"/>
      <c r="VFW42" s="10"/>
      <c r="VFX42" s="10"/>
      <c r="VFY42" s="10"/>
      <c r="VFZ42" s="10"/>
      <c r="VGA42" s="10"/>
      <c r="VGB42" s="10"/>
      <c r="VGC42" s="10"/>
      <c r="VGD42" s="10"/>
      <c r="VGE42" s="10"/>
      <c r="VGL42" s="10"/>
      <c r="VGM42" s="10"/>
      <c r="VGN42" s="10"/>
      <c r="VGO42" s="10"/>
      <c r="VGP42" s="10"/>
      <c r="VGQ42" s="10"/>
      <c r="VGR42" s="10"/>
      <c r="VGS42" s="10"/>
      <c r="VGT42" s="10"/>
      <c r="VGU42" s="10"/>
      <c r="VGV42" s="10"/>
      <c r="VGW42" s="10"/>
      <c r="VGX42" s="10"/>
      <c r="VGY42" s="10"/>
      <c r="VGZ42" s="10"/>
      <c r="VHA42" s="10"/>
      <c r="VHB42" s="10"/>
      <c r="VHC42" s="10"/>
      <c r="VHD42" s="10"/>
      <c r="VHE42" s="10"/>
      <c r="VHF42" s="10"/>
      <c r="VHG42" s="10"/>
      <c r="VHH42" s="10"/>
      <c r="VHI42" s="10"/>
      <c r="VHJ42" s="10"/>
      <c r="VHK42" s="10"/>
      <c r="VHL42" s="10"/>
      <c r="VHM42" s="10"/>
      <c r="VHN42" s="10"/>
      <c r="VHO42" s="10"/>
      <c r="VHP42" s="10"/>
      <c r="VHQ42" s="10"/>
      <c r="VHR42" s="10"/>
      <c r="VHS42" s="10"/>
      <c r="VHT42" s="10"/>
      <c r="VHU42" s="10"/>
      <c r="VHV42" s="10"/>
      <c r="VHW42" s="10"/>
      <c r="VHX42" s="10"/>
      <c r="VHY42" s="10"/>
      <c r="VHZ42" s="10"/>
      <c r="VIA42" s="10"/>
      <c r="VIB42" s="10"/>
      <c r="VIC42" s="10"/>
      <c r="VID42" s="10"/>
      <c r="VIE42" s="10"/>
      <c r="VIF42" s="10"/>
      <c r="VIG42" s="10"/>
      <c r="VIH42" s="10"/>
      <c r="VII42" s="10"/>
      <c r="VIJ42" s="10"/>
      <c r="VIK42" s="10"/>
      <c r="VIL42" s="10"/>
      <c r="VIM42" s="10"/>
      <c r="VIN42" s="10"/>
      <c r="VIO42" s="10"/>
      <c r="VIP42" s="10"/>
      <c r="VIQ42" s="10"/>
      <c r="VIR42" s="10"/>
      <c r="VIS42" s="10"/>
      <c r="VIT42" s="10"/>
      <c r="VIU42" s="10"/>
      <c r="VIV42" s="10"/>
      <c r="VIW42" s="10"/>
      <c r="VIX42" s="10"/>
      <c r="VIY42" s="10"/>
      <c r="VIZ42" s="10"/>
      <c r="VJA42" s="10"/>
      <c r="VJB42" s="10"/>
      <c r="VJC42" s="10"/>
      <c r="VJD42" s="10"/>
      <c r="VJE42" s="10"/>
      <c r="VJF42" s="10"/>
      <c r="VJG42" s="10"/>
      <c r="VJH42" s="10"/>
      <c r="VJI42" s="10"/>
      <c r="VJJ42" s="10"/>
      <c r="VJK42" s="10"/>
      <c r="VJL42" s="10"/>
      <c r="VJM42" s="10"/>
      <c r="VJN42" s="10"/>
      <c r="VJO42" s="10"/>
      <c r="VJP42" s="10"/>
      <c r="VJQ42" s="10"/>
      <c r="VJR42" s="10"/>
      <c r="VJS42" s="10"/>
      <c r="VJT42" s="10"/>
      <c r="VJU42" s="10"/>
      <c r="VJV42" s="10"/>
      <c r="VJW42" s="10"/>
      <c r="VJX42" s="10"/>
      <c r="VJY42" s="10"/>
      <c r="VJZ42" s="10"/>
      <c r="VKA42" s="10"/>
      <c r="VKB42" s="10"/>
      <c r="VKC42" s="10"/>
      <c r="VKD42" s="10"/>
      <c r="VKE42" s="10"/>
      <c r="VKF42" s="10"/>
      <c r="VKG42" s="10"/>
      <c r="VKH42" s="10"/>
      <c r="VKI42" s="10"/>
      <c r="VKJ42" s="10"/>
      <c r="VKK42" s="10"/>
      <c r="VKL42" s="10"/>
      <c r="VKM42" s="10"/>
      <c r="VKN42" s="10"/>
      <c r="VKO42" s="10"/>
      <c r="VKP42" s="10"/>
      <c r="VKQ42" s="10"/>
      <c r="VKR42" s="10"/>
      <c r="VKS42" s="10"/>
      <c r="VKT42" s="10"/>
      <c r="VKU42" s="10"/>
      <c r="VKV42" s="10"/>
      <c r="VKW42" s="10"/>
      <c r="VKX42" s="10"/>
      <c r="VKY42" s="10"/>
      <c r="VKZ42" s="10"/>
      <c r="VLA42" s="10"/>
      <c r="VLB42" s="10"/>
      <c r="VLC42" s="10"/>
      <c r="VLD42" s="10"/>
      <c r="VLE42" s="10"/>
      <c r="VLF42" s="10"/>
      <c r="VLG42" s="10"/>
      <c r="VLH42" s="10"/>
      <c r="VLI42" s="10"/>
      <c r="VLJ42" s="10"/>
      <c r="VLK42" s="10"/>
      <c r="VLL42" s="10"/>
      <c r="VLM42" s="10"/>
      <c r="VLN42" s="10"/>
      <c r="VLO42" s="10"/>
      <c r="VLP42" s="10"/>
      <c r="VLQ42" s="10"/>
      <c r="VLR42" s="10"/>
      <c r="VLS42" s="10"/>
      <c r="VLT42" s="10"/>
      <c r="VLU42" s="10"/>
      <c r="VLV42" s="10"/>
      <c r="VLW42" s="10"/>
      <c r="VLX42" s="10"/>
      <c r="VLY42" s="10"/>
      <c r="VLZ42" s="10"/>
      <c r="VMA42" s="10"/>
      <c r="VMB42" s="10"/>
      <c r="VMC42" s="10"/>
      <c r="VMD42" s="10"/>
      <c r="VME42" s="10"/>
      <c r="VMF42" s="10"/>
      <c r="VMG42" s="10"/>
      <c r="VMH42" s="10"/>
      <c r="VMI42" s="10"/>
      <c r="VMJ42" s="10"/>
      <c r="VMK42" s="10"/>
      <c r="VML42" s="10"/>
      <c r="VMM42" s="10"/>
      <c r="VMN42" s="10"/>
      <c r="VMO42" s="10"/>
      <c r="VMP42" s="10"/>
      <c r="VMQ42" s="10"/>
      <c r="VMR42" s="10"/>
      <c r="VMS42" s="10"/>
      <c r="VMT42" s="10"/>
      <c r="VMU42" s="10"/>
      <c r="VMV42" s="10"/>
      <c r="VMW42" s="10"/>
      <c r="VMX42" s="10"/>
      <c r="VMY42" s="10"/>
      <c r="VMZ42" s="10"/>
      <c r="VNA42" s="10"/>
      <c r="VNB42" s="10"/>
      <c r="VNC42" s="10"/>
      <c r="VND42" s="10"/>
      <c r="VNE42" s="10"/>
      <c r="VNF42" s="10"/>
      <c r="VNG42" s="10"/>
      <c r="VNH42" s="10"/>
      <c r="VNI42" s="10"/>
      <c r="VNJ42" s="10"/>
      <c r="VNK42" s="10"/>
      <c r="VNL42" s="10"/>
      <c r="VNM42" s="10"/>
      <c r="VNN42" s="10"/>
      <c r="VNO42" s="10"/>
      <c r="VNP42" s="10"/>
      <c r="VNQ42" s="10"/>
      <c r="VNR42" s="10"/>
      <c r="VNS42" s="10"/>
      <c r="VNT42" s="10"/>
      <c r="VNU42" s="10"/>
      <c r="VNV42" s="10"/>
      <c r="VNW42" s="10"/>
      <c r="VNX42" s="10"/>
      <c r="VNY42" s="10"/>
      <c r="VNZ42" s="10"/>
      <c r="VOA42" s="10"/>
      <c r="VOB42" s="10"/>
      <c r="VOC42" s="10"/>
      <c r="VOD42" s="10"/>
      <c r="VOE42" s="10"/>
      <c r="VOF42" s="10"/>
      <c r="VOG42" s="10"/>
      <c r="VOH42" s="10"/>
      <c r="VOI42" s="10"/>
      <c r="VOJ42" s="10"/>
      <c r="VOK42" s="10"/>
      <c r="VOL42" s="10"/>
      <c r="VOM42" s="10"/>
      <c r="VON42" s="10"/>
      <c r="VOO42" s="10"/>
      <c r="VOP42" s="10"/>
      <c r="VOQ42" s="10"/>
      <c r="VOR42" s="10"/>
      <c r="VOS42" s="10"/>
      <c r="VOT42" s="10"/>
      <c r="VOU42" s="10"/>
      <c r="VOV42" s="10"/>
      <c r="VOW42" s="10"/>
      <c r="VOX42" s="10"/>
      <c r="VOY42" s="10"/>
      <c r="VOZ42" s="10"/>
      <c r="VPA42" s="10"/>
      <c r="VPB42" s="10"/>
      <c r="VPC42" s="10"/>
      <c r="VPD42" s="10"/>
      <c r="VPE42" s="10"/>
      <c r="VPF42" s="10"/>
      <c r="VPG42" s="10"/>
      <c r="VPH42" s="10"/>
      <c r="VPI42" s="10"/>
      <c r="VPJ42" s="10"/>
      <c r="VPK42" s="10"/>
      <c r="VPL42" s="10"/>
      <c r="VPM42" s="10"/>
      <c r="VPN42" s="10"/>
      <c r="VPO42" s="10"/>
      <c r="VPP42" s="10"/>
      <c r="VPQ42" s="10"/>
      <c r="VPR42" s="10"/>
      <c r="VPS42" s="10"/>
      <c r="VPT42" s="10"/>
      <c r="VPU42" s="10"/>
      <c r="VPV42" s="10"/>
      <c r="VPW42" s="10"/>
      <c r="VPX42" s="10"/>
      <c r="VPY42" s="10"/>
      <c r="VPZ42" s="10"/>
      <c r="VQA42" s="10"/>
      <c r="VQH42" s="10"/>
      <c r="VQI42" s="10"/>
      <c r="VQJ42" s="10"/>
      <c r="VQK42" s="10"/>
      <c r="VQL42" s="10"/>
      <c r="VQM42" s="10"/>
      <c r="VQN42" s="10"/>
      <c r="VQO42" s="10"/>
      <c r="VQP42" s="10"/>
      <c r="VQQ42" s="10"/>
      <c r="VQR42" s="10"/>
      <c r="VQS42" s="10"/>
      <c r="VQT42" s="10"/>
      <c r="VQU42" s="10"/>
      <c r="VQV42" s="10"/>
      <c r="VQW42" s="10"/>
      <c r="VQX42" s="10"/>
      <c r="VQY42" s="10"/>
      <c r="VQZ42" s="10"/>
      <c r="VRA42" s="10"/>
      <c r="VRB42" s="10"/>
      <c r="VRC42" s="10"/>
      <c r="VRD42" s="10"/>
      <c r="VRE42" s="10"/>
      <c r="VRF42" s="10"/>
      <c r="VRG42" s="10"/>
      <c r="VRH42" s="10"/>
      <c r="VRI42" s="10"/>
      <c r="VRJ42" s="10"/>
      <c r="VRK42" s="10"/>
      <c r="VRL42" s="10"/>
      <c r="VRM42" s="10"/>
      <c r="VRN42" s="10"/>
      <c r="VRO42" s="10"/>
      <c r="VRP42" s="10"/>
      <c r="VRQ42" s="10"/>
      <c r="VRR42" s="10"/>
      <c r="VRS42" s="10"/>
      <c r="VRT42" s="10"/>
      <c r="VRU42" s="10"/>
      <c r="VRV42" s="10"/>
      <c r="VRW42" s="10"/>
      <c r="VRX42" s="10"/>
      <c r="VRY42" s="10"/>
      <c r="VRZ42" s="10"/>
      <c r="VSA42" s="10"/>
      <c r="VSB42" s="10"/>
      <c r="VSC42" s="10"/>
      <c r="VSD42" s="10"/>
      <c r="VSE42" s="10"/>
      <c r="VSF42" s="10"/>
      <c r="VSG42" s="10"/>
      <c r="VSH42" s="10"/>
      <c r="VSI42" s="10"/>
      <c r="VSJ42" s="10"/>
      <c r="VSK42" s="10"/>
      <c r="VSL42" s="10"/>
      <c r="VSM42" s="10"/>
      <c r="VSN42" s="10"/>
      <c r="VSO42" s="10"/>
      <c r="VSP42" s="10"/>
      <c r="VSQ42" s="10"/>
      <c r="VSR42" s="10"/>
      <c r="VSS42" s="10"/>
      <c r="VST42" s="10"/>
      <c r="VSU42" s="10"/>
      <c r="VSV42" s="10"/>
      <c r="VSW42" s="10"/>
      <c r="VSX42" s="10"/>
      <c r="VSY42" s="10"/>
      <c r="VSZ42" s="10"/>
      <c r="VTA42" s="10"/>
      <c r="VTB42" s="10"/>
      <c r="VTC42" s="10"/>
      <c r="VTD42" s="10"/>
      <c r="VTE42" s="10"/>
      <c r="VTF42" s="10"/>
      <c r="VTG42" s="10"/>
      <c r="VTH42" s="10"/>
      <c r="VTI42" s="10"/>
      <c r="VTJ42" s="10"/>
      <c r="VTK42" s="10"/>
      <c r="VTL42" s="10"/>
      <c r="VTM42" s="10"/>
      <c r="VTN42" s="10"/>
      <c r="VTO42" s="10"/>
      <c r="VTP42" s="10"/>
      <c r="VTQ42" s="10"/>
      <c r="VTR42" s="10"/>
      <c r="VTS42" s="10"/>
      <c r="VTT42" s="10"/>
      <c r="VTU42" s="10"/>
      <c r="VTV42" s="10"/>
      <c r="VTW42" s="10"/>
      <c r="VTX42" s="10"/>
      <c r="VTY42" s="10"/>
      <c r="VTZ42" s="10"/>
      <c r="VUA42" s="10"/>
      <c r="VUB42" s="10"/>
      <c r="VUC42" s="10"/>
      <c r="VUD42" s="10"/>
      <c r="VUE42" s="10"/>
      <c r="VUF42" s="10"/>
      <c r="VUG42" s="10"/>
      <c r="VUH42" s="10"/>
      <c r="VUI42" s="10"/>
      <c r="VUJ42" s="10"/>
      <c r="VUK42" s="10"/>
      <c r="VUL42" s="10"/>
      <c r="VUM42" s="10"/>
      <c r="VUN42" s="10"/>
      <c r="VUO42" s="10"/>
      <c r="VUP42" s="10"/>
      <c r="VUQ42" s="10"/>
      <c r="VUR42" s="10"/>
      <c r="VUS42" s="10"/>
      <c r="VUT42" s="10"/>
      <c r="VUU42" s="10"/>
      <c r="VUV42" s="10"/>
      <c r="VUW42" s="10"/>
      <c r="VUX42" s="10"/>
      <c r="VUY42" s="10"/>
      <c r="VUZ42" s="10"/>
      <c r="VVA42" s="10"/>
      <c r="VVB42" s="10"/>
      <c r="VVC42" s="10"/>
      <c r="VVD42" s="10"/>
      <c r="VVE42" s="10"/>
      <c r="VVF42" s="10"/>
      <c r="VVG42" s="10"/>
      <c r="VVH42" s="10"/>
      <c r="VVI42" s="10"/>
      <c r="VVJ42" s="10"/>
      <c r="VVK42" s="10"/>
      <c r="VVL42" s="10"/>
      <c r="VVM42" s="10"/>
      <c r="VVN42" s="10"/>
      <c r="VVO42" s="10"/>
      <c r="VVP42" s="10"/>
      <c r="VVQ42" s="10"/>
      <c r="VVR42" s="10"/>
      <c r="VVS42" s="10"/>
      <c r="VVT42" s="10"/>
      <c r="VVU42" s="10"/>
      <c r="VVV42" s="10"/>
      <c r="VVW42" s="10"/>
      <c r="VVX42" s="10"/>
      <c r="VVY42" s="10"/>
      <c r="VVZ42" s="10"/>
      <c r="VWA42" s="10"/>
      <c r="VWB42" s="10"/>
      <c r="VWC42" s="10"/>
      <c r="VWD42" s="10"/>
      <c r="VWE42" s="10"/>
      <c r="VWF42" s="10"/>
      <c r="VWG42" s="10"/>
      <c r="VWH42" s="10"/>
      <c r="VWI42" s="10"/>
      <c r="VWJ42" s="10"/>
      <c r="VWK42" s="10"/>
      <c r="VWL42" s="10"/>
      <c r="VWM42" s="10"/>
      <c r="VWN42" s="10"/>
      <c r="VWO42" s="10"/>
      <c r="VWP42" s="10"/>
      <c r="VWQ42" s="10"/>
      <c r="VWR42" s="10"/>
      <c r="VWS42" s="10"/>
      <c r="VWT42" s="10"/>
      <c r="VWU42" s="10"/>
      <c r="VWV42" s="10"/>
      <c r="VWW42" s="10"/>
      <c r="VWX42" s="10"/>
      <c r="VWY42" s="10"/>
      <c r="VWZ42" s="10"/>
      <c r="VXA42" s="10"/>
      <c r="VXB42" s="10"/>
      <c r="VXC42" s="10"/>
      <c r="VXD42" s="10"/>
      <c r="VXE42" s="10"/>
      <c r="VXF42" s="10"/>
      <c r="VXG42" s="10"/>
      <c r="VXH42" s="10"/>
      <c r="VXI42" s="10"/>
      <c r="VXJ42" s="10"/>
      <c r="VXK42" s="10"/>
      <c r="VXL42" s="10"/>
      <c r="VXM42" s="10"/>
      <c r="VXN42" s="10"/>
      <c r="VXO42" s="10"/>
      <c r="VXP42" s="10"/>
      <c r="VXQ42" s="10"/>
      <c r="VXR42" s="10"/>
      <c r="VXS42" s="10"/>
      <c r="VXT42" s="10"/>
      <c r="VXU42" s="10"/>
      <c r="VXV42" s="10"/>
      <c r="VXW42" s="10"/>
      <c r="VXX42" s="10"/>
      <c r="VXY42" s="10"/>
      <c r="VXZ42" s="10"/>
      <c r="VYA42" s="10"/>
      <c r="VYB42" s="10"/>
      <c r="VYC42" s="10"/>
      <c r="VYD42" s="10"/>
      <c r="VYE42" s="10"/>
      <c r="VYF42" s="10"/>
      <c r="VYG42" s="10"/>
      <c r="VYH42" s="10"/>
      <c r="VYI42" s="10"/>
      <c r="VYJ42" s="10"/>
      <c r="VYK42" s="10"/>
      <c r="VYL42" s="10"/>
      <c r="VYM42" s="10"/>
      <c r="VYN42" s="10"/>
      <c r="VYO42" s="10"/>
      <c r="VYP42" s="10"/>
      <c r="VYQ42" s="10"/>
      <c r="VYR42" s="10"/>
      <c r="VYS42" s="10"/>
      <c r="VYT42" s="10"/>
      <c r="VYU42" s="10"/>
      <c r="VYV42" s="10"/>
      <c r="VYW42" s="10"/>
      <c r="VYX42" s="10"/>
      <c r="VYY42" s="10"/>
      <c r="VYZ42" s="10"/>
      <c r="VZA42" s="10"/>
      <c r="VZB42" s="10"/>
      <c r="VZC42" s="10"/>
      <c r="VZD42" s="10"/>
      <c r="VZE42" s="10"/>
      <c r="VZF42" s="10"/>
      <c r="VZG42" s="10"/>
      <c r="VZH42" s="10"/>
      <c r="VZI42" s="10"/>
      <c r="VZJ42" s="10"/>
      <c r="VZK42" s="10"/>
      <c r="VZL42" s="10"/>
      <c r="VZM42" s="10"/>
      <c r="VZN42" s="10"/>
      <c r="VZO42" s="10"/>
      <c r="VZP42" s="10"/>
      <c r="VZQ42" s="10"/>
      <c r="VZR42" s="10"/>
      <c r="VZS42" s="10"/>
      <c r="VZT42" s="10"/>
      <c r="VZU42" s="10"/>
      <c r="VZV42" s="10"/>
      <c r="VZW42" s="10"/>
      <c r="WAD42" s="10"/>
      <c r="WAE42" s="10"/>
      <c r="WAF42" s="10"/>
      <c r="WAG42" s="10"/>
      <c r="WAH42" s="10"/>
      <c r="WAI42" s="10"/>
      <c r="WAJ42" s="10"/>
      <c r="WAK42" s="10"/>
      <c r="WAL42" s="10"/>
      <c r="WAM42" s="10"/>
      <c r="WAN42" s="10"/>
      <c r="WAO42" s="10"/>
      <c r="WAP42" s="10"/>
      <c r="WAQ42" s="10"/>
      <c r="WAR42" s="10"/>
      <c r="WAS42" s="10"/>
      <c r="WAT42" s="10"/>
      <c r="WAU42" s="10"/>
      <c r="WAV42" s="10"/>
      <c r="WAW42" s="10"/>
      <c r="WAX42" s="10"/>
      <c r="WAY42" s="10"/>
      <c r="WAZ42" s="10"/>
      <c r="WBA42" s="10"/>
      <c r="WBB42" s="10"/>
      <c r="WBC42" s="10"/>
      <c r="WBD42" s="10"/>
      <c r="WBE42" s="10"/>
      <c r="WBF42" s="10"/>
      <c r="WBG42" s="10"/>
      <c r="WBH42" s="10"/>
      <c r="WBI42" s="10"/>
      <c r="WBJ42" s="10"/>
      <c r="WBK42" s="10"/>
      <c r="WBL42" s="10"/>
      <c r="WBM42" s="10"/>
      <c r="WBN42" s="10"/>
      <c r="WBO42" s="10"/>
      <c r="WBP42" s="10"/>
      <c r="WBQ42" s="10"/>
      <c r="WBR42" s="10"/>
      <c r="WBS42" s="10"/>
      <c r="WBT42" s="10"/>
      <c r="WBU42" s="10"/>
      <c r="WBV42" s="10"/>
      <c r="WBW42" s="10"/>
      <c r="WBX42" s="10"/>
      <c r="WBY42" s="10"/>
      <c r="WBZ42" s="10"/>
      <c r="WCA42" s="10"/>
      <c r="WCB42" s="10"/>
      <c r="WCC42" s="10"/>
      <c r="WCD42" s="10"/>
      <c r="WCE42" s="10"/>
      <c r="WCF42" s="10"/>
      <c r="WCG42" s="10"/>
      <c r="WCH42" s="10"/>
      <c r="WCI42" s="10"/>
      <c r="WCJ42" s="10"/>
      <c r="WCK42" s="10"/>
      <c r="WCL42" s="10"/>
      <c r="WCM42" s="10"/>
      <c r="WCN42" s="10"/>
      <c r="WCO42" s="10"/>
      <c r="WCP42" s="10"/>
      <c r="WCQ42" s="10"/>
      <c r="WCR42" s="10"/>
      <c r="WCS42" s="10"/>
      <c r="WCT42" s="10"/>
      <c r="WCU42" s="10"/>
      <c r="WCV42" s="10"/>
      <c r="WCW42" s="10"/>
      <c r="WCX42" s="10"/>
      <c r="WCY42" s="10"/>
      <c r="WCZ42" s="10"/>
      <c r="WDA42" s="10"/>
      <c r="WDB42" s="10"/>
      <c r="WDC42" s="10"/>
      <c r="WDD42" s="10"/>
      <c r="WDE42" s="10"/>
      <c r="WDF42" s="10"/>
      <c r="WDG42" s="10"/>
      <c r="WDH42" s="10"/>
      <c r="WDI42" s="10"/>
      <c r="WDJ42" s="10"/>
      <c r="WDK42" s="10"/>
      <c r="WDL42" s="10"/>
      <c r="WDM42" s="10"/>
      <c r="WDN42" s="10"/>
      <c r="WDO42" s="10"/>
      <c r="WDP42" s="10"/>
      <c r="WDQ42" s="10"/>
      <c r="WDR42" s="10"/>
      <c r="WDS42" s="10"/>
      <c r="WDT42" s="10"/>
      <c r="WDU42" s="10"/>
      <c r="WDV42" s="10"/>
      <c r="WDW42" s="10"/>
      <c r="WDX42" s="10"/>
      <c r="WDY42" s="10"/>
      <c r="WDZ42" s="10"/>
      <c r="WEA42" s="10"/>
      <c r="WEB42" s="10"/>
      <c r="WEC42" s="10"/>
      <c r="WED42" s="10"/>
      <c r="WEE42" s="10"/>
      <c r="WEF42" s="10"/>
      <c r="WEG42" s="10"/>
      <c r="WEH42" s="10"/>
      <c r="WEI42" s="10"/>
      <c r="WEJ42" s="10"/>
      <c r="WEK42" s="10"/>
      <c r="WEL42" s="10"/>
      <c r="WEM42" s="10"/>
      <c r="WEN42" s="10"/>
      <c r="WEO42" s="10"/>
      <c r="WEP42" s="10"/>
      <c r="WEQ42" s="10"/>
      <c r="WER42" s="10"/>
      <c r="WES42" s="10"/>
      <c r="WET42" s="10"/>
      <c r="WEU42" s="10"/>
      <c r="WEV42" s="10"/>
      <c r="WEW42" s="10"/>
      <c r="WEX42" s="10"/>
      <c r="WEY42" s="10"/>
      <c r="WEZ42" s="10"/>
      <c r="WFA42" s="10"/>
      <c r="WFB42" s="10"/>
      <c r="WFC42" s="10"/>
      <c r="WFD42" s="10"/>
      <c r="WFE42" s="10"/>
      <c r="WFF42" s="10"/>
      <c r="WFG42" s="10"/>
      <c r="WFH42" s="10"/>
      <c r="WFI42" s="10"/>
      <c r="WFJ42" s="10"/>
      <c r="WFK42" s="10"/>
      <c r="WFL42" s="10"/>
      <c r="WFM42" s="10"/>
      <c r="WFN42" s="10"/>
      <c r="WFO42" s="10"/>
      <c r="WFP42" s="10"/>
      <c r="WFQ42" s="10"/>
      <c r="WFR42" s="10"/>
      <c r="WFS42" s="10"/>
      <c r="WFT42" s="10"/>
      <c r="WFU42" s="10"/>
      <c r="WFV42" s="10"/>
      <c r="WFW42" s="10"/>
      <c r="WFX42" s="10"/>
      <c r="WFY42" s="10"/>
      <c r="WFZ42" s="10"/>
      <c r="WGA42" s="10"/>
      <c r="WGB42" s="10"/>
      <c r="WGC42" s="10"/>
      <c r="WGD42" s="10"/>
      <c r="WGE42" s="10"/>
      <c r="WGF42" s="10"/>
      <c r="WGG42" s="10"/>
      <c r="WGH42" s="10"/>
      <c r="WGI42" s="10"/>
      <c r="WGJ42" s="10"/>
      <c r="WGK42" s="10"/>
      <c r="WGL42" s="10"/>
      <c r="WGM42" s="10"/>
      <c r="WGN42" s="10"/>
      <c r="WGO42" s="10"/>
      <c r="WGP42" s="10"/>
      <c r="WGQ42" s="10"/>
      <c r="WGR42" s="10"/>
      <c r="WGS42" s="10"/>
      <c r="WGT42" s="10"/>
      <c r="WGU42" s="10"/>
      <c r="WGV42" s="10"/>
      <c r="WGW42" s="10"/>
      <c r="WGX42" s="10"/>
      <c r="WGY42" s="10"/>
      <c r="WGZ42" s="10"/>
      <c r="WHA42" s="10"/>
      <c r="WHB42" s="10"/>
      <c r="WHC42" s="10"/>
      <c r="WHD42" s="10"/>
      <c r="WHE42" s="10"/>
      <c r="WHF42" s="10"/>
      <c r="WHG42" s="10"/>
      <c r="WHH42" s="10"/>
      <c r="WHI42" s="10"/>
      <c r="WHJ42" s="10"/>
      <c r="WHK42" s="10"/>
      <c r="WHL42" s="10"/>
      <c r="WHM42" s="10"/>
      <c r="WHN42" s="10"/>
      <c r="WHO42" s="10"/>
      <c r="WHP42" s="10"/>
      <c r="WHQ42" s="10"/>
      <c r="WHR42" s="10"/>
      <c r="WHS42" s="10"/>
      <c r="WHT42" s="10"/>
      <c r="WHU42" s="10"/>
      <c r="WHV42" s="10"/>
      <c r="WHW42" s="10"/>
      <c r="WHX42" s="10"/>
      <c r="WHY42" s="10"/>
      <c r="WHZ42" s="10"/>
      <c r="WIA42" s="10"/>
      <c r="WIB42" s="10"/>
      <c r="WIC42" s="10"/>
      <c r="WID42" s="10"/>
      <c r="WIE42" s="10"/>
      <c r="WIF42" s="10"/>
      <c r="WIG42" s="10"/>
      <c r="WIH42" s="10"/>
      <c r="WII42" s="10"/>
      <c r="WIJ42" s="10"/>
      <c r="WIK42" s="10"/>
      <c r="WIL42" s="10"/>
      <c r="WIM42" s="10"/>
      <c r="WIN42" s="10"/>
      <c r="WIO42" s="10"/>
      <c r="WIP42" s="10"/>
      <c r="WIQ42" s="10"/>
      <c r="WIR42" s="10"/>
      <c r="WIS42" s="10"/>
      <c r="WIT42" s="10"/>
      <c r="WIU42" s="10"/>
      <c r="WIV42" s="10"/>
      <c r="WIW42" s="10"/>
      <c r="WIX42" s="10"/>
      <c r="WIY42" s="10"/>
      <c r="WIZ42" s="10"/>
      <c r="WJA42" s="10"/>
      <c r="WJB42" s="10"/>
      <c r="WJC42" s="10"/>
      <c r="WJD42" s="10"/>
      <c r="WJE42" s="10"/>
      <c r="WJF42" s="10"/>
      <c r="WJG42" s="10"/>
      <c r="WJH42" s="10"/>
      <c r="WJI42" s="10"/>
      <c r="WJJ42" s="10"/>
      <c r="WJK42" s="10"/>
      <c r="WJL42" s="10"/>
      <c r="WJM42" s="10"/>
      <c r="WJN42" s="10"/>
      <c r="WJO42" s="10"/>
      <c r="WJP42" s="10"/>
      <c r="WJQ42" s="10"/>
      <c r="WJR42" s="10"/>
      <c r="WJS42" s="10"/>
      <c r="WJZ42" s="10"/>
      <c r="WKA42" s="10"/>
      <c r="WKB42" s="10"/>
      <c r="WKC42" s="10"/>
      <c r="WKD42" s="10"/>
      <c r="WKE42" s="10"/>
      <c r="WKF42" s="10"/>
      <c r="WKG42" s="10"/>
      <c r="WKH42" s="10"/>
      <c r="WKI42" s="10"/>
      <c r="WKJ42" s="10"/>
      <c r="WKK42" s="10"/>
      <c r="WKL42" s="10"/>
      <c r="WKM42" s="10"/>
      <c r="WKN42" s="10"/>
      <c r="WKO42" s="10"/>
      <c r="WKP42" s="10"/>
      <c r="WKQ42" s="10"/>
      <c r="WKR42" s="10"/>
      <c r="WKS42" s="10"/>
      <c r="WKT42" s="10"/>
      <c r="WKU42" s="10"/>
      <c r="WKV42" s="10"/>
      <c r="WKW42" s="10"/>
      <c r="WKX42" s="10"/>
      <c r="WKY42" s="10"/>
      <c r="WKZ42" s="10"/>
      <c r="WLA42" s="10"/>
      <c r="WLB42" s="10"/>
      <c r="WLC42" s="10"/>
      <c r="WLD42" s="10"/>
      <c r="WLE42" s="10"/>
      <c r="WLF42" s="10"/>
      <c r="WLG42" s="10"/>
      <c r="WLH42" s="10"/>
      <c r="WLI42" s="10"/>
      <c r="WLJ42" s="10"/>
      <c r="WLK42" s="10"/>
      <c r="WLL42" s="10"/>
      <c r="WLM42" s="10"/>
      <c r="WLN42" s="10"/>
      <c r="WLO42" s="10"/>
      <c r="WLP42" s="10"/>
      <c r="WLQ42" s="10"/>
      <c r="WLR42" s="10"/>
      <c r="WLS42" s="10"/>
      <c r="WLT42" s="10"/>
      <c r="WLU42" s="10"/>
      <c r="WLV42" s="10"/>
      <c r="WLW42" s="10"/>
      <c r="WLX42" s="10"/>
      <c r="WLY42" s="10"/>
      <c r="WLZ42" s="10"/>
      <c r="WMA42" s="10"/>
      <c r="WMB42" s="10"/>
      <c r="WMC42" s="10"/>
      <c r="WMD42" s="10"/>
      <c r="WME42" s="10"/>
      <c r="WMF42" s="10"/>
      <c r="WMG42" s="10"/>
      <c r="WMH42" s="10"/>
      <c r="WMI42" s="10"/>
      <c r="WMJ42" s="10"/>
      <c r="WMK42" s="10"/>
      <c r="WML42" s="10"/>
      <c r="WMM42" s="10"/>
      <c r="WMN42" s="10"/>
      <c r="WMO42" s="10"/>
      <c r="WMP42" s="10"/>
      <c r="WMQ42" s="10"/>
      <c r="WMR42" s="10"/>
      <c r="WMS42" s="10"/>
      <c r="WMT42" s="10"/>
      <c r="WMU42" s="10"/>
      <c r="WMV42" s="10"/>
      <c r="WMW42" s="10"/>
      <c r="WMX42" s="10"/>
      <c r="WMY42" s="10"/>
      <c r="WMZ42" s="10"/>
      <c r="WNA42" s="10"/>
      <c r="WNB42" s="10"/>
      <c r="WNC42" s="10"/>
      <c r="WND42" s="10"/>
      <c r="WNE42" s="10"/>
      <c r="WNF42" s="10"/>
      <c r="WNG42" s="10"/>
      <c r="WNH42" s="10"/>
      <c r="WNI42" s="10"/>
      <c r="WNJ42" s="10"/>
      <c r="WNK42" s="10"/>
      <c r="WNL42" s="10"/>
      <c r="WNM42" s="10"/>
      <c r="WNN42" s="10"/>
      <c r="WNO42" s="10"/>
      <c r="WNP42" s="10"/>
      <c r="WNQ42" s="10"/>
      <c r="WNR42" s="10"/>
      <c r="WNS42" s="10"/>
      <c r="WNT42" s="10"/>
      <c r="WNU42" s="10"/>
      <c r="WNV42" s="10"/>
      <c r="WNW42" s="10"/>
      <c r="WNX42" s="10"/>
      <c r="WNY42" s="10"/>
      <c r="WNZ42" s="10"/>
      <c r="WOA42" s="10"/>
      <c r="WOB42" s="10"/>
      <c r="WOC42" s="10"/>
      <c r="WOD42" s="10"/>
      <c r="WOE42" s="10"/>
      <c r="WOF42" s="10"/>
      <c r="WOG42" s="10"/>
      <c r="WOH42" s="10"/>
      <c r="WOI42" s="10"/>
      <c r="WOJ42" s="10"/>
      <c r="WOK42" s="10"/>
      <c r="WOL42" s="10"/>
      <c r="WOM42" s="10"/>
      <c r="WON42" s="10"/>
      <c r="WOO42" s="10"/>
      <c r="WOP42" s="10"/>
      <c r="WOQ42" s="10"/>
      <c r="WOR42" s="10"/>
      <c r="WOS42" s="10"/>
      <c r="WOT42" s="10"/>
      <c r="WOU42" s="10"/>
      <c r="WOV42" s="10"/>
      <c r="WOW42" s="10"/>
      <c r="WOX42" s="10"/>
      <c r="WOY42" s="10"/>
      <c r="WOZ42" s="10"/>
      <c r="WPA42" s="10"/>
      <c r="WPB42" s="10"/>
      <c r="WPC42" s="10"/>
      <c r="WPD42" s="10"/>
      <c r="WPE42" s="10"/>
      <c r="WPF42" s="10"/>
      <c r="WPG42" s="10"/>
      <c r="WPH42" s="10"/>
      <c r="WPI42" s="10"/>
      <c r="WPJ42" s="10"/>
      <c r="WPK42" s="10"/>
      <c r="WPL42" s="10"/>
      <c r="WPM42" s="10"/>
      <c r="WPN42" s="10"/>
      <c r="WPO42" s="10"/>
      <c r="WPP42" s="10"/>
      <c r="WPQ42" s="10"/>
      <c r="WPR42" s="10"/>
      <c r="WPS42" s="10"/>
      <c r="WPT42" s="10"/>
      <c r="WPU42" s="10"/>
      <c r="WPV42" s="10"/>
      <c r="WPW42" s="10"/>
      <c r="WPX42" s="10"/>
      <c r="WPY42" s="10"/>
      <c r="WPZ42" s="10"/>
      <c r="WQA42" s="10"/>
      <c r="WQB42" s="10"/>
      <c r="WQC42" s="10"/>
      <c r="WQD42" s="10"/>
      <c r="WQE42" s="10"/>
      <c r="WQF42" s="10"/>
      <c r="WQG42" s="10"/>
      <c r="WQH42" s="10"/>
      <c r="WQI42" s="10"/>
      <c r="WQJ42" s="10"/>
      <c r="WQK42" s="10"/>
      <c r="WQL42" s="10"/>
      <c r="WQM42" s="10"/>
      <c r="WQN42" s="10"/>
      <c r="WQO42" s="10"/>
      <c r="WQP42" s="10"/>
      <c r="WQQ42" s="10"/>
      <c r="WQR42" s="10"/>
      <c r="WQS42" s="10"/>
      <c r="WQT42" s="10"/>
      <c r="WQU42" s="10"/>
      <c r="WQV42" s="10"/>
      <c r="WQW42" s="10"/>
      <c r="WQX42" s="10"/>
      <c r="WQY42" s="10"/>
      <c r="WQZ42" s="10"/>
      <c r="WRA42" s="10"/>
      <c r="WRB42" s="10"/>
      <c r="WRC42" s="10"/>
      <c r="WRD42" s="10"/>
      <c r="WRE42" s="10"/>
      <c r="WRF42" s="10"/>
      <c r="WRG42" s="10"/>
      <c r="WRH42" s="10"/>
      <c r="WRI42" s="10"/>
      <c r="WRJ42" s="10"/>
      <c r="WRK42" s="10"/>
      <c r="WRL42" s="10"/>
      <c r="WRM42" s="10"/>
      <c r="WRN42" s="10"/>
      <c r="WRO42" s="10"/>
      <c r="WRP42" s="10"/>
      <c r="WRQ42" s="10"/>
      <c r="WRR42" s="10"/>
      <c r="WRS42" s="10"/>
      <c r="WRT42" s="10"/>
      <c r="WRU42" s="10"/>
      <c r="WRV42" s="10"/>
      <c r="WRW42" s="10"/>
      <c r="WRX42" s="10"/>
      <c r="WRY42" s="10"/>
      <c r="WRZ42" s="10"/>
      <c r="WSA42" s="10"/>
      <c r="WSB42" s="10"/>
      <c r="WSC42" s="10"/>
      <c r="WSD42" s="10"/>
      <c r="WSE42" s="10"/>
      <c r="WSF42" s="10"/>
      <c r="WSG42" s="10"/>
      <c r="WSH42" s="10"/>
      <c r="WSI42" s="10"/>
      <c r="WSJ42" s="10"/>
      <c r="WSK42" s="10"/>
      <c r="WSL42" s="10"/>
      <c r="WSM42" s="10"/>
      <c r="WSN42" s="10"/>
      <c r="WSO42" s="10"/>
      <c r="WSP42" s="10"/>
      <c r="WSQ42" s="10"/>
      <c r="WSR42" s="10"/>
      <c r="WSS42" s="10"/>
      <c r="WST42" s="10"/>
      <c r="WSU42" s="10"/>
      <c r="WSV42" s="10"/>
      <c r="WSW42" s="10"/>
      <c r="WSX42" s="10"/>
      <c r="WSY42" s="10"/>
      <c r="WSZ42" s="10"/>
      <c r="WTA42" s="10"/>
      <c r="WTB42" s="10"/>
      <c r="WTC42" s="10"/>
      <c r="WTD42" s="10"/>
      <c r="WTE42" s="10"/>
      <c r="WTF42" s="10"/>
      <c r="WTG42" s="10"/>
      <c r="WTH42" s="10"/>
      <c r="WTI42" s="10"/>
      <c r="WTJ42" s="10"/>
      <c r="WTK42" s="10"/>
      <c r="WTL42" s="10"/>
      <c r="WTM42" s="10"/>
      <c r="WTN42" s="10"/>
      <c r="WTO42" s="10"/>
      <c r="WTV42" s="10"/>
      <c r="WTW42" s="10"/>
      <c r="WTX42" s="10"/>
      <c r="WTY42" s="10"/>
      <c r="WTZ42" s="10"/>
      <c r="WUA42" s="10"/>
      <c r="WUB42" s="10"/>
      <c r="WUC42" s="10"/>
      <c r="WUD42" s="10"/>
      <c r="WUE42" s="10"/>
      <c r="WUF42" s="10"/>
      <c r="WUG42" s="10"/>
      <c r="WUH42" s="10"/>
      <c r="WUI42" s="10"/>
      <c r="WUJ42" s="10"/>
      <c r="WUK42" s="10"/>
      <c r="WUL42" s="10"/>
      <c r="WUM42" s="10"/>
      <c r="WUN42" s="10"/>
      <c r="WUO42" s="10"/>
      <c r="WUP42" s="10"/>
      <c r="WUQ42" s="10"/>
      <c r="WUR42" s="10"/>
      <c r="WUS42" s="10"/>
      <c r="WUT42" s="10"/>
      <c r="WUU42" s="10"/>
      <c r="WUV42" s="10"/>
      <c r="WUW42" s="10"/>
      <c r="WUX42" s="10"/>
      <c r="WUY42" s="10"/>
      <c r="WUZ42" s="10"/>
      <c r="WVA42" s="10"/>
      <c r="WVB42" s="10"/>
      <c r="WVC42" s="10"/>
      <c r="WVD42" s="10"/>
      <c r="WVE42" s="10"/>
      <c r="WVF42" s="10"/>
      <c r="WVG42" s="10"/>
      <c r="WVH42" s="10"/>
      <c r="WVI42" s="10"/>
      <c r="WVJ42" s="10"/>
      <c r="WVK42" s="10"/>
      <c r="WVL42" s="10"/>
      <c r="WVM42" s="10"/>
      <c r="WVN42" s="10"/>
      <c r="WVO42" s="10"/>
      <c r="WVP42" s="10"/>
      <c r="WVQ42" s="10"/>
      <c r="WVR42" s="10"/>
      <c r="WVS42" s="10"/>
      <c r="WVT42" s="10"/>
      <c r="WVU42" s="10"/>
      <c r="WVV42" s="10"/>
      <c r="WVW42" s="10"/>
      <c r="WVX42" s="10"/>
      <c r="WVY42" s="10"/>
      <c r="WVZ42" s="10"/>
      <c r="WWA42" s="10"/>
      <c r="WWB42" s="10"/>
      <c r="WWC42" s="10"/>
      <c r="WWD42" s="10"/>
      <c r="WWE42" s="10"/>
      <c r="WWF42" s="10"/>
      <c r="WWG42" s="10"/>
      <c r="WWH42" s="10"/>
      <c r="WWI42" s="10"/>
      <c r="WWJ42" s="10"/>
      <c r="WWK42" s="10"/>
      <c r="WWL42" s="10"/>
      <c r="WWM42" s="10"/>
      <c r="WWN42" s="10"/>
      <c r="WWO42" s="10"/>
      <c r="WWP42" s="10"/>
      <c r="WWQ42" s="10"/>
      <c r="WWR42" s="10"/>
      <c r="WWS42" s="10"/>
      <c r="WWT42" s="10"/>
      <c r="WWU42" s="10"/>
      <c r="WWV42" s="10"/>
      <c r="WWW42" s="10"/>
      <c r="WWX42" s="10"/>
      <c r="WWY42" s="10"/>
      <c r="WWZ42" s="10"/>
      <c r="WXA42" s="10"/>
      <c r="WXB42" s="10"/>
      <c r="WXC42" s="10"/>
      <c r="WXD42" s="10"/>
      <c r="WXE42" s="10"/>
      <c r="WXF42" s="10"/>
      <c r="WXG42" s="10"/>
      <c r="WXH42" s="10"/>
      <c r="WXI42" s="10"/>
      <c r="WXJ42" s="10"/>
      <c r="WXK42" s="10"/>
      <c r="WXL42" s="10"/>
      <c r="WXM42" s="10"/>
      <c r="WXN42" s="10"/>
      <c r="WXO42" s="10"/>
      <c r="WXP42" s="10"/>
      <c r="WXQ42" s="10"/>
      <c r="WXR42" s="10"/>
      <c r="WXS42" s="10"/>
      <c r="WXT42" s="10"/>
      <c r="WXU42" s="10"/>
      <c r="WXV42" s="10"/>
      <c r="WXW42" s="10"/>
      <c r="WXX42" s="10"/>
      <c r="WXY42" s="10"/>
      <c r="WXZ42" s="10"/>
      <c r="WYA42" s="10"/>
      <c r="WYB42" s="10"/>
      <c r="WYC42" s="10"/>
      <c r="WYD42" s="10"/>
      <c r="WYE42" s="10"/>
      <c r="WYF42" s="10"/>
      <c r="WYG42" s="10"/>
      <c r="WYH42" s="10"/>
      <c r="WYI42" s="10"/>
      <c r="WYJ42" s="10"/>
      <c r="WYK42" s="10"/>
      <c r="WYL42" s="10"/>
      <c r="WYM42" s="10"/>
      <c r="WYN42" s="10"/>
      <c r="WYO42" s="10"/>
      <c r="WYP42" s="10"/>
      <c r="WYQ42" s="10"/>
      <c r="WYR42" s="10"/>
      <c r="WYS42" s="10"/>
      <c r="WYT42" s="10"/>
      <c r="WYU42" s="10"/>
      <c r="WYV42" s="10"/>
      <c r="WYW42" s="10"/>
      <c r="WYX42" s="10"/>
      <c r="WYY42" s="10"/>
      <c r="WYZ42" s="10"/>
      <c r="WZA42" s="10"/>
      <c r="WZB42" s="10"/>
      <c r="WZC42" s="10"/>
      <c r="WZD42" s="10"/>
      <c r="WZE42" s="10"/>
      <c r="WZF42" s="10"/>
      <c r="WZG42" s="10"/>
      <c r="WZH42" s="10"/>
      <c r="WZI42" s="10"/>
      <c r="WZJ42" s="10"/>
      <c r="WZK42" s="10"/>
      <c r="WZL42" s="10"/>
      <c r="WZM42" s="10"/>
      <c r="WZN42" s="10"/>
      <c r="WZO42" s="10"/>
      <c r="WZP42" s="10"/>
      <c r="WZQ42" s="10"/>
      <c r="WZR42" s="10"/>
      <c r="WZS42" s="10"/>
      <c r="WZT42" s="10"/>
      <c r="WZU42" s="10"/>
      <c r="WZV42" s="10"/>
      <c r="WZW42" s="10"/>
      <c r="WZX42" s="10"/>
      <c r="WZY42" s="10"/>
      <c r="WZZ42" s="10"/>
      <c r="XAA42" s="10"/>
      <c r="XAB42" s="10"/>
      <c r="XAC42" s="10"/>
      <c r="XAD42" s="10"/>
      <c r="XAE42" s="10"/>
      <c r="XAF42" s="10"/>
      <c r="XAG42" s="10"/>
      <c r="XAH42" s="10"/>
      <c r="XAI42" s="10"/>
      <c r="XAJ42" s="10"/>
      <c r="XAK42" s="10"/>
      <c r="XAL42" s="10"/>
      <c r="XAM42" s="10"/>
      <c r="XAN42" s="10"/>
      <c r="XAO42" s="10"/>
      <c r="XAP42" s="10"/>
      <c r="XAQ42" s="10"/>
      <c r="XAR42" s="10"/>
      <c r="XAS42" s="10"/>
      <c r="XAT42" s="10"/>
      <c r="XAU42" s="10"/>
      <c r="XAV42" s="10"/>
      <c r="XAW42" s="10"/>
      <c r="XAX42" s="10"/>
      <c r="XAY42" s="10"/>
      <c r="XAZ42" s="10"/>
      <c r="XBA42" s="10"/>
      <c r="XBB42" s="10"/>
      <c r="XBC42" s="10"/>
      <c r="XBD42" s="10"/>
      <c r="XBE42" s="10"/>
      <c r="XBF42" s="10"/>
      <c r="XBG42" s="10"/>
      <c r="XBH42" s="10"/>
      <c r="XBI42" s="10"/>
      <c r="XBJ42" s="10"/>
      <c r="XBK42" s="10"/>
      <c r="XBL42" s="10"/>
      <c r="XBM42" s="10"/>
      <c r="XBN42" s="10"/>
      <c r="XBO42" s="10"/>
      <c r="XBP42" s="10"/>
      <c r="XBQ42" s="10"/>
      <c r="XBR42" s="10"/>
      <c r="XBS42" s="10"/>
      <c r="XBT42" s="10"/>
      <c r="XBU42" s="10"/>
      <c r="XBV42" s="10"/>
      <c r="XBW42" s="10"/>
      <c r="XBX42" s="10"/>
      <c r="XBY42" s="10"/>
      <c r="XBZ42" s="10"/>
      <c r="XCA42" s="10"/>
      <c r="XCB42" s="10"/>
      <c r="XCC42" s="10"/>
      <c r="XCD42" s="10"/>
      <c r="XCE42" s="10"/>
      <c r="XCF42" s="10"/>
      <c r="XCG42" s="10"/>
      <c r="XCH42" s="10"/>
      <c r="XCI42" s="10"/>
      <c r="XCJ42" s="10"/>
      <c r="XCK42" s="10"/>
      <c r="XCL42" s="10"/>
      <c r="XCM42" s="10"/>
      <c r="XCN42" s="10"/>
      <c r="XCO42" s="10"/>
      <c r="XCP42" s="10"/>
      <c r="XCQ42" s="10"/>
      <c r="XCR42" s="10"/>
      <c r="XCS42" s="10"/>
      <c r="XCT42" s="10"/>
      <c r="XCU42" s="10"/>
      <c r="XCV42" s="10"/>
      <c r="XCW42" s="10"/>
      <c r="XCX42" s="10"/>
      <c r="XCY42" s="10"/>
      <c r="XCZ42" s="10"/>
      <c r="XDA42" s="10"/>
      <c r="XDB42" s="10"/>
      <c r="XDC42" s="10"/>
      <c r="XDD42" s="10"/>
      <c r="XDE42" s="10"/>
      <c r="XDF42" s="10"/>
    </row>
    <row r="43" spans="1:16334" s="164" customFormat="1" ht="24" customHeight="1" x14ac:dyDescent="0.25">
      <c r="A43" s="184" t="s">
        <v>742</v>
      </c>
      <c r="B43" s="185" t="s">
        <v>753</v>
      </c>
      <c r="C43" s="168">
        <v>800</v>
      </c>
      <c r="D43" s="221">
        <f>25746145+13278621</f>
        <v>39024766</v>
      </c>
      <c r="E43" s="221">
        <f>25746145+13278621</f>
        <v>39024766</v>
      </c>
      <c r="F43" s="221">
        <f>25746145+13278621</f>
        <v>39024766</v>
      </c>
      <c r="G43" s="10"/>
      <c r="H43" s="163"/>
      <c r="I43" s="163"/>
      <c r="J43" s="163"/>
      <c r="K43" s="163"/>
      <c r="L43" s="163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  <c r="ES43" s="10"/>
      <c r="ET43" s="10"/>
      <c r="EU43" s="10"/>
      <c r="EV43" s="10"/>
      <c r="EW43" s="10"/>
      <c r="EX43" s="10"/>
      <c r="EY43" s="10"/>
      <c r="EZ43" s="10"/>
      <c r="FA43" s="10"/>
      <c r="FB43" s="10"/>
      <c r="FC43" s="10"/>
      <c r="FD43" s="10"/>
      <c r="FE43" s="10"/>
      <c r="FF43" s="10"/>
      <c r="FG43" s="10"/>
      <c r="FH43" s="10"/>
      <c r="FI43" s="10"/>
      <c r="FJ43" s="10"/>
      <c r="FK43" s="10"/>
      <c r="FL43" s="10"/>
      <c r="FM43" s="10"/>
      <c r="FN43" s="10"/>
      <c r="FO43" s="10"/>
      <c r="FP43" s="10"/>
      <c r="FQ43" s="10"/>
      <c r="FR43" s="10"/>
      <c r="FS43" s="10"/>
      <c r="FT43" s="10"/>
      <c r="FU43" s="10"/>
      <c r="FV43" s="10"/>
      <c r="FW43" s="10"/>
      <c r="FX43" s="10"/>
      <c r="FY43" s="10"/>
      <c r="FZ43" s="10"/>
      <c r="GA43" s="10"/>
      <c r="GB43" s="10"/>
      <c r="GC43" s="10"/>
      <c r="GD43" s="10"/>
      <c r="GE43" s="10"/>
      <c r="GF43" s="10"/>
      <c r="GG43" s="10"/>
      <c r="GH43" s="10"/>
      <c r="GI43" s="10"/>
      <c r="GJ43" s="10"/>
      <c r="GK43" s="10"/>
      <c r="GL43" s="10"/>
      <c r="GM43" s="10"/>
      <c r="GN43" s="10"/>
      <c r="GO43" s="10"/>
      <c r="GP43" s="10"/>
      <c r="GQ43" s="10"/>
      <c r="GR43" s="10"/>
      <c r="GS43" s="10"/>
      <c r="GT43" s="10"/>
      <c r="GU43" s="10"/>
      <c r="GV43" s="10"/>
      <c r="GW43" s="10"/>
      <c r="GX43" s="10"/>
      <c r="GY43" s="10"/>
      <c r="GZ43" s="10"/>
      <c r="HA43" s="10"/>
      <c r="HB43" s="10"/>
      <c r="HC43" s="10"/>
      <c r="HJ43" s="10"/>
      <c r="HK43" s="10"/>
      <c r="HL43" s="10"/>
      <c r="HM43" s="10"/>
      <c r="HN43" s="10"/>
      <c r="HO43" s="10"/>
      <c r="HP43" s="10"/>
      <c r="HQ43" s="10"/>
      <c r="HR43" s="10"/>
      <c r="HS43" s="10"/>
      <c r="HT43" s="10"/>
      <c r="HU43" s="10"/>
      <c r="HV43" s="10"/>
      <c r="HW43" s="10"/>
      <c r="HX43" s="10"/>
      <c r="HY43" s="10"/>
      <c r="HZ43" s="10"/>
      <c r="IA43" s="10"/>
      <c r="IB43" s="10"/>
      <c r="IC43" s="10"/>
      <c r="ID43" s="10"/>
      <c r="IE43" s="10"/>
      <c r="IF43" s="10"/>
      <c r="IG43" s="10"/>
      <c r="IH43" s="10"/>
      <c r="II43" s="10"/>
      <c r="IJ43" s="10"/>
      <c r="IK43" s="10"/>
      <c r="IL43" s="10"/>
      <c r="IM43" s="10"/>
      <c r="IN43" s="10"/>
      <c r="IO43" s="10"/>
      <c r="IP43" s="10"/>
      <c r="IQ43" s="10"/>
      <c r="IR43" s="10"/>
      <c r="IS43" s="10"/>
      <c r="IT43" s="10"/>
      <c r="IU43" s="10"/>
      <c r="IV43" s="10"/>
      <c r="IW43" s="10"/>
      <c r="IX43" s="10"/>
      <c r="IY43" s="10"/>
      <c r="IZ43" s="10"/>
      <c r="JA43" s="10"/>
      <c r="JB43" s="10"/>
      <c r="JC43" s="10"/>
      <c r="JD43" s="10"/>
      <c r="JE43" s="10"/>
      <c r="JF43" s="10"/>
      <c r="JG43" s="10"/>
      <c r="JH43" s="10"/>
      <c r="JI43" s="10"/>
      <c r="JJ43" s="10"/>
      <c r="JK43" s="10"/>
      <c r="JL43" s="10"/>
      <c r="JM43" s="10"/>
      <c r="JN43" s="10"/>
      <c r="JO43" s="10"/>
      <c r="JP43" s="10"/>
      <c r="JQ43" s="10"/>
      <c r="JR43" s="10"/>
      <c r="JS43" s="10"/>
      <c r="JT43" s="10"/>
      <c r="JU43" s="10"/>
      <c r="JV43" s="10"/>
      <c r="JW43" s="10"/>
      <c r="JX43" s="10"/>
      <c r="JY43" s="10"/>
      <c r="JZ43" s="10"/>
      <c r="KA43" s="10"/>
      <c r="KB43" s="10"/>
      <c r="KC43" s="10"/>
      <c r="KD43" s="10"/>
      <c r="KE43" s="10"/>
      <c r="KF43" s="10"/>
      <c r="KG43" s="10"/>
      <c r="KH43" s="10"/>
      <c r="KI43" s="10"/>
      <c r="KJ43" s="10"/>
      <c r="KK43" s="10"/>
      <c r="KL43" s="10"/>
      <c r="KM43" s="10"/>
      <c r="KN43" s="10"/>
      <c r="KO43" s="10"/>
      <c r="KP43" s="10"/>
      <c r="KQ43" s="10"/>
      <c r="KR43" s="10"/>
      <c r="KS43" s="10"/>
      <c r="KT43" s="10"/>
      <c r="KU43" s="10"/>
      <c r="KV43" s="10"/>
      <c r="KW43" s="10"/>
      <c r="KX43" s="10"/>
      <c r="KY43" s="10"/>
      <c r="KZ43" s="10"/>
      <c r="LA43" s="10"/>
      <c r="LB43" s="10"/>
      <c r="LC43" s="10"/>
      <c r="LD43" s="10"/>
      <c r="LE43" s="10"/>
      <c r="LF43" s="10"/>
      <c r="LG43" s="10"/>
      <c r="LH43" s="10"/>
      <c r="LI43" s="10"/>
      <c r="LJ43" s="10"/>
      <c r="LK43" s="10"/>
      <c r="LL43" s="10"/>
      <c r="LM43" s="10"/>
      <c r="LN43" s="10"/>
      <c r="LO43" s="10"/>
      <c r="LP43" s="10"/>
      <c r="LQ43" s="10"/>
      <c r="LR43" s="10"/>
      <c r="LS43" s="10"/>
      <c r="LT43" s="10"/>
      <c r="LU43" s="10"/>
      <c r="LV43" s="10"/>
      <c r="LW43" s="10"/>
      <c r="LX43" s="10"/>
      <c r="LY43" s="10"/>
      <c r="LZ43" s="10"/>
      <c r="MA43" s="10"/>
      <c r="MB43" s="10"/>
      <c r="MC43" s="10"/>
      <c r="MD43" s="10"/>
      <c r="ME43" s="10"/>
      <c r="MF43" s="10"/>
      <c r="MG43" s="10"/>
      <c r="MH43" s="10"/>
      <c r="MI43" s="10"/>
      <c r="MJ43" s="10"/>
      <c r="MK43" s="10"/>
      <c r="ML43" s="10"/>
      <c r="MM43" s="10"/>
      <c r="MN43" s="10"/>
      <c r="MO43" s="10"/>
      <c r="MP43" s="10"/>
      <c r="MQ43" s="10"/>
      <c r="MR43" s="10"/>
      <c r="MS43" s="10"/>
      <c r="MT43" s="10"/>
      <c r="MU43" s="10"/>
      <c r="MV43" s="10"/>
      <c r="MW43" s="10"/>
      <c r="MX43" s="10"/>
      <c r="MY43" s="10"/>
      <c r="MZ43" s="10"/>
      <c r="NA43" s="10"/>
      <c r="NB43" s="10"/>
      <c r="NC43" s="10"/>
      <c r="ND43" s="10"/>
      <c r="NE43" s="10"/>
      <c r="NF43" s="10"/>
      <c r="NG43" s="10"/>
      <c r="NH43" s="10"/>
      <c r="NI43" s="10"/>
      <c r="NJ43" s="10"/>
      <c r="NK43" s="10"/>
      <c r="NL43" s="10"/>
      <c r="NM43" s="10"/>
      <c r="NN43" s="10"/>
      <c r="NO43" s="10"/>
      <c r="NP43" s="10"/>
      <c r="NQ43" s="10"/>
      <c r="NR43" s="10"/>
      <c r="NS43" s="10"/>
      <c r="NT43" s="10"/>
      <c r="NU43" s="10"/>
      <c r="NV43" s="10"/>
      <c r="NW43" s="10"/>
      <c r="NX43" s="10"/>
      <c r="NY43" s="10"/>
      <c r="NZ43" s="10"/>
      <c r="OA43" s="10"/>
      <c r="OB43" s="10"/>
      <c r="OC43" s="10"/>
      <c r="OD43" s="10"/>
      <c r="OE43" s="10"/>
      <c r="OF43" s="10"/>
      <c r="OG43" s="10"/>
      <c r="OH43" s="10"/>
      <c r="OI43" s="10"/>
      <c r="OJ43" s="10"/>
      <c r="OK43" s="10"/>
      <c r="OL43" s="10"/>
      <c r="OM43" s="10"/>
      <c r="ON43" s="10"/>
      <c r="OO43" s="10"/>
      <c r="OP43" s="10"/>
      <c r="OQ43" s="10"/>
      <c r="OR43" s="10"/>
      <c r="OS43" s="10"/>
      <c r="OT43" s="10"/>
      <c r="OU43" s="10"/>
      <c r="OV43" s="10"/>
      <c r="OW43" s="10"/>
      <c r="OX43" s="10"/>
      <c r="OY43" s="10"/>
      <c r="OZ43" s="10"/>
      <c r="PA43" s="10"/>
      <c r="PB43" s="10"/>
      <c r="PC43" s="10"/>
      <c r="PD43" s="10"/>
      <c r="PE43" s="10"/>
      <c r="PF43" s="10"/>
      <c r="PG43" s="10"/>
      <c r="PH43" s="10"/>
      <c r="PI43" s="10"/>
      <c r="PJ43" s="10"/>
      <c r="PK43" s="10"/>
      <c r="PL43" s="10"/>
      <c r="PM43" s="10"/>
      <c r="PN43" s="10"/>
      <c r="PO43" s="10"/>
      <c r="PP43" s="10"/>
      <c r="PQ43" s="10"/>
      <c r="PR43" s="10"/>
      <c r="PS43" s="10"/>
      <c r="PT43" s="10"/>
      <c r="PU43" s="10"/>
      <c r="PV43" s="10"/>
      <c r="PW43" s="10"/>
      <c r="PX43" s="10"/>
      <c r="PY43" s="10"/>
      <c r="PZ43" s="10"/>
      <c r="QA43" s="10"/>
      <c r="QB43" s="10"/>
      <c r="QC43" s="10"/>
      <c r="QD43" s="10"/>
      <c r="QE43" s="10"/>
      <c r="QF43" s="10"/>
      <c r="QG43" s="10"/>
      <c r="QH43" s="10"/>
      <c r="QI43" s="10"/>
      <c r="QJ43" s="10"/>
      <c r="QK43" s="10"/>
      <c r="QL43" s="10"/>
      <c r="QM43" s="10"/>
      <c r="QN43" s="10"/>
      <c r="QO43" s="10"/>
      <c r="QP43" s="10"/>
      <c r="QQ43" s="10"/>
      <c r="QR43" s="10"/>
      <c r="QS43" s="10"/>
      <c r="QT43" s="10"/>
      <c r="QU43" s="10"/>
      <c r="QV43" s="10"/>
      <c r="QW43" s="10"/>
      <c r="QX43" s="10"/>
      <c r="QY43" s="10"/>
      <c r="RF43" s="10"/>
      <c r="RG43" s="10"/>
      <c r="RH43" s="10"/>
      <c r="RI43" s="10"/>
      <c r="RJ43" s="10"/>
      <c r="RK43" s="10"/>
      <c r="RL43" s="10"/>
      <c r="RM43" s="10"/>
      <c r="RN43" s="10"/>
      <c r="RO43" s="10"/>
      <c r="RP43" s="10"/>
      <c r="RQ43" s="10"/>
      <c r="RR43" s="10"/>
      <c r="RS43" s="10"/>
      <c r="RT43" s="10"/>
      <c r="RU43" s="10"/>
      <c r="RV43" s="10"/>
      <c r="RW43" s="10"/>
      <c r="RX43" s="10"/>
      <c r="RY43" s="10"/>
      <c r="RZ43" s="10"/>
      <c r="SA43" s="10"/>
      <c r="SB43" s="10"/>
      <c r="SC43" s="10"/>
      <c r="SD43" s="10"/>
      <c r="SE43" s="10"/>
      <c r="SF43" s="10"/>
      <c r="SG43" s="10"/>
      <c r="SH43" s="10"/>
      <c r="SI43" s="10"/>
      <c r="SJ43" s="10"/>
      <c r="SK43" s="10"/>
      <c r="SL43" s="10"/>
      <c r="SM43" s="10"/>
      <c r="SN43" s="10"/>
      <c r="SO43" s="10"/>
      <c r="SP43" s="10"/>
      <c r="SQ43" s="10"/>
      <c r="SR43" s="10"/>
      <c r="SS43" s="10"/>
      <c r="ST43" s="10"/>
      <c r="SU43" s="10"/>
      <c r="SV43" s="10"/>
      <c r="SW43" s="10"/>
      <c r="SX43" s="10"/>
      <c r="SY43" s="10"/>
      <c r="SZ43" s="10"/>
      <c r="TA43" s="10"/>
      <c r="TB43" s="10"/>
      <c r="TC43" s="10"/>
      <c r="TD43" s="10"/>
      <c r="TE43" s="10"/>
      <c r="TF43" s="10"/>
      <c r="TG43" s="10"/>
      <c r="TH43" s="10"/>
      <c r="TI43" s="10"/>
      <c r="TJ43" s="10"/>
      <c r="TK43" s="10"/>
      <c r="TL43" s="10"/>
      <c r="TM43" s="10"/>
      <c r="TN43" s="10"/>
      <c r="TO43" s="10"/>
      <c r="TP43" s="10"/>
      <c r="TQ43" s="10"/>
      <c r="TR43" s="10"/>
      <c r="TS43" s="10"/>
      <c r="TT43" s="10"/>
      <c r="TU43" s="10"/>
      <c r="TV43" s="10"/>
      <c r="TW43" s="10"/>
      <c r="TX43" s="10"/>
      <c r="TY43" s="10"/>
      <c r="TZ43" s="10"/>
      <c r="UA43" s="10"/>
      <c r="UB43" s="10"/>
      <c r="UC43" s="10"/>
      <c r="UD43" s="10"/>
      <c r="UE43" s="10"/>
      <c r="UF43" s="10"/>
      <c r="UG43" s="10"/>
      <c r="UH43" s="10"/>
      <c r="UI43" s="10"/>
      <c r="UJ43" s="10"/>
      <c r="UK43" s="10"/>
      <c r="UL43" s="10"/>
      <c r="UM43" s="10"/>
      <c r="UN43" s="10"/>
      <c r="UO43" s="10"/>
      <c r="UP43" s="10"/>
      <c r="UQ43" s="10"/>
      <c r="UR43" s="10"/>
      <c r="US43" s="10"/>
      <c r="UT43" s="10"/>
      <c r="UU43" s="10"/>
      <c r="UV43" s="10"/>
      <c r="UW43" s="10"/>
      <c r="UX43" s="10"/>
      <c r="UY43" s="10"/>
      <c r="UZ43" s="10"/>
      <c r="VA43" s="10"/>
      <c r="VB43" s="10"/>
      <c r="VC43" s="10"/>
      <c r="VD43" s="10"/>
      <c r="VE43" s="10"/>
      <c r="VF43" s="10"/>
      <c r="VG43" s="10"/>
      <c r="VH43" s="10"/>
      <c r="VI43" s="10"/>
      <c r="VJ43" s="10"/>
      <c r="VK43" s="10"/>
      <c r="VL43" s="10"/>
      <c r="VM43" s="10"/>
      <c r="VN43" s="10"/>
      <c r="VO43" s="10"/>
      <c r="VP43" s="10"/>
      <c r="VQ43" s="10"/>
      <c r="VR43" s="10"/>
      <c r="VS43" s="10"/>
      <c r="VT43" s="10"/>
      <c r="VU43" s="10"/>
      <c r="VV43" s="10"/>
      <c r="VW43" s="10"/>
      <c r="VX43" s="10"/>
      <c r="VY43" s="10"/>
      <c r="VZ43" s="10"/>
      <c r="WA43" s="10"/>
      <c r="WB43" s="10"/>
      <c r="WC43" s="10"/>
      <c r="WD43" s="10"/>
      <c r="WE43" s="10"/>
      <c r="WF43" s="10"/>
      <c r="WG43" s="10"/>
      <c r="WH43" s="10"/>
      <c r="WI43" s="10"/>
      <c r="WJ43" s="10"/>
      <c r="WK43" s="10"/>
      <c r="WL43" s="10"/>
      <c r="WM43" s="10"/>
      <c r="WN43" s="10"/>
      <c r="WO43" s="10"/>
      <c r="WP43" s="10"/>
      <c r="WQ43" s="10"/>
      <c r="WR43" s="10"/>
      <c r="WS43" s="10"/>
      <c r="WT43" s="10"/>
      <c r="WU43" s="10"/>
      <c r="WV43" s="10"/>
      <c r="WW43" s="10"/>
      <c r="WX43" s="10"/>
      <c r="WY43" s="10"/>
      <c r="WZ43" s="10"/>
      <c r="XA43" s="10"/>
      <c r="XB43" s="10"/>
      <c r="XC43" s="10"/>
      <c r="XD43" s="10"/>
      <c r="XE43" s="10"/>
      <c r="XF43" s="10"/>
      <c r="XG43" s="10"/>
      <c r="XH43" s="10"/>
      <c r="XI43" s="10"/>
      <c r="XJ43" s="10"/>
      <c r="XK43" s="10"/>
      <c r="XL43" s="10"/>
      <c r="XM43" s="10"/>
      <c r="XN43" s="10"/>
      <c r="XO43" s="10"/>
      <c r="XP43" s="10"/>
      <c r="XQ43" s="10"/>
      <c r="XR43" s="10"/>
      <c r="XS43" s="10"/>
      <c r="XT43" s="10"/>
      <c r="XU43" s="10"/>
      <c r="XV43" s="10"/>
      <c r="XW43" s="10"/>
      <c r="XX43" s="10"/>
      <c r="XY43" s="10"/>
      <c r="XZ43" s="10"/>
      <c r="YA43" s="10"/>
      <c r="YB43" s="10"/>
      <c r="YC43" s="10"/>
      <c r="YD43" s="10"/>
      <c r="YE43" s="10"/>
      <c r="YF43" s="10"/>
      <c r="YG43" s="10"/>
      <c r="YH43" s="10"/>
      <c r="YI43" s="10"/>
      <c r="YJ43" s="10"/>
      <c r="YK43" s="10"/>
      <c r="YL43" s="10"/>
      <c r="YM43" s="10"/>
      <c r="YN43" s="10"/>
      <c r="YO43" s="10"/>
      <c r="YP43" s="10"/>
      <c r="YQ43" s="10"/>
      <c r="YR43" s="10"/>
      <c r="YS43" s="10"/>
      <c r="YT43" s="10"/>
      <c r="YU43" s="10"/>
      <c r="YV43" s="10"/>
      <c r="YW43" s="10"/>
      <c r="YX43" s="10"/>
      <c r="YY43" s="10"/>
      <c r="YZ43" s="10"/>
      <c r="ZA43" s="10"/>
      <c r="ZB43" s="10"/>
      <c r="ZC43" s="10"/>
      <c r="ZD43" s="10"/>
      <c r="ZE43" s="10"/>
      <c r="ZF43" s="10"/>
      <c r="ZG43" s="10"/>
      <c r="ZH43" s="10"/>
      <c r="ZI43" s="10"/>
      <c r="ZJ43" s="10"/>
      <c r="ZK43" s="10"/>
      <c r="ZL43" s="10"/>
      <c r="ZM43" s="10"/>
      <c r="ZN43" s="10"/>
      <c r="ZO43" s="10"/>
      <c r="ZP43" s="10"/>
      <c r="ZQ43" s="10"/>
      <c r="ZR43" s="10"/>
      <c r="ZS43" s="10"/>
      <c r="ZT43" s="10"/>
      <c r="ZU43" s="10"/>
      <c r="ZV43" s="10"/>
      <c r="ZW43" s="10"/>
      <c r="ZX43" s="10"/>
      <c r="ZY43" s="10"/>
      <c r="ZZ43" s="10"/>
      <c r="AAA43" s="10"/>
      <c r="AAB43" s="10"/>
      <c r="AAC43" s="10"/>
      <c r="AAD43" s="10"/>
      <c r="AAE43" s="10"/>
      <c r="AAF43" s="10"/>
      <c r="AAG43" s="10"/>
      <c r="AAH43" s="10"/>
      <c r="AAI43" s="10"/>
      <c r="AAJ43" s="10"/>
      <c r="AAK43" s="10"/>
      <c r="AAL43" s="10"/>
      <c r="AAM43" s="10"/>
      <c r="AAN43" s="10"/>
      <c r="AAO43" s="10"/>
      <c r="AAP43" s="10"/>
      <c r="AAQ43" s="10"/>
      <c r="AAR43" s="10"/>
      <c r="AAS43" s="10"/>
      <c r="AAT43" s="10"/>
      <c r="AAU43" s="10"/>
      <c r="ABB43" s="10"/>
      <c r="ABC43" s="10"/>
      <c r="ABD43" s="10"/>
      <c r="ABE43" s="10"/>
      <c r="ABF43" s="10"/>
      <c r="ABG43" s="10"/>
      <c r="ABH43" s="10"/>
      <c r="ABI43" s="10"/>
      <c r="ABJ43" s="10"/>
      <c r="ABK43" s="10"/>
      <c r="ABL43" s="10"/>
      <c r="ABM43" s="10"/>
      <c r="ABN43" s="10"/>
      <c r="ABO43" s="10"/>
      <c r="ABP43" s="10"/>
      <c r="ABQ43" s="10"/>
      <c r="ABR43" s="10"/>
      <c r="ABS43" s="10"/>
      <c r="ABT43" s="10"/>
      <c r="ABU43" s="10"/>
      <c r="ABV43" s="10"/>
      <c r="ABW43" s="10"/>
      <c r="ABX43" s="10"/>
      <c r="ABY43" s="10"/>
      <c r="ABZ43" s="10"/>
      <c r="ACA43" s="10"/>
      <c r="ACB43" s="10"/>
      <c r="ACC43" s="10"/>
      <c r="ACD43" s="10"/>
      <c r="ACE43" s="10"/>
      <c r="ACF43" s="10"/>
      <c r="ACG43" s="10"/>
      <c r="ACH43" s="10"/>
      <c r="ACI43" s="10"/>
      <c r="ACJ43" s="10"/>
      <c r="ACK43" s="10"/>
      <c r="ACL43" s="10"/>
      <c r="ACM43" s="10"/>
      <c r="ACN43" s="10"/>
      <c r="ACO43" s="10"/>
      <c r="ACP43" s="10"/>
      <c r="ACQ43" s="10"/>
      <c r="ACR43" s="10"/>
      <c r="ACS43" s="10"/>
      <c r="ACT43" s="10"/>
      <c r="ACU43" s="10"/>
      <c r="ACV43" s="10"/>
      <c r="ACW43" s="10"/>
      <c r="ACX43" s="10"/>
      <c r="ACY43" s="10"/>
      <c r="ACZ43" s="10"/>
      <c r="ADA43" s="10"/>
      <c r="ADB43" s="10"/>
      <c r="ADC43" s="10"/>
      <c r="ADD43" s="10"/>
      <c r="ADE43" s="10"/>
      <c r="ADF43" s="10"/>
      <c r="ADG43" s="10"/>
      <c r="ADH43" s="10"/>
      <c r="ADI43" s="10"/>
      <c r="ADJ43" s="10"/>
      <c r="ADK43" s="10"/>
      <c r="ADL43" s="10"/>
      <c r="ADM43" s="10"/>
      <c r="ADN43" s="10"/>
      <c r="ADO43" s="10"/>
      <c r="ADP43" s="10"/>
      <c r="ADQ43" s="10"/>
      <c r="ADR43" s="10"/>
      <c r="ADS43" s="10"/>
      <c r="ADT43" s="10"/>
      <c r="ADU43" s="10"/>
      <c r="ADV43" s="10"/>
      <c r="ADW43" s="10"/>
      <c r="ADX43" s="10"/>
      <c r="ADY43" s="10"/>
      <c r="ADZ43" s="10"/>
      <c r="AEA43" s="10"/>
      <c r="AEB43" s="10"/>
      <c r="AEC43" s="10"/>
      <c r="AED43" s="10"/>
      <c r="AEE43" s="10"/>
      <c r="AEF43" s="10"/>
      <c r="AEG43" s="10"/>
      <c r="AEH43" s="10"/>
      <c r="AEI43" s="10"/>
      <c r="AEJ43" s="10"/>
      <c r="AEK43" s="10"/>
      <c r="AEL43" s="10"/>
      <c r="AEM43" s="10"/>
      <c r="AEN43" s="10"/>
      <c r="AEO43" s="10"/>
      <c r="AEP43" s="10"/>
      <c r="AEQ43" s="10"/>
      <c r="AER43" s="10"/>
      <c r="AES43" s="10"/>
      <c r="AET43" s="10"/>
      <c r="AEU43" s="10"/>
      <c r="AEV43" s="10"/>
      <c r="AEW43" s="10"/>
      <c r="AEX43" s="10"/>
      <c r="AEY43" s="10"/>
      <c r="AEZ43" s="10"/>
      <c r="AFA43" s="10"/>
      <c r="AFB43" s="10"/>
      <c r="AFC43" s="10"/>
      <c r="AFD43" s="10"/>
      <c r="AFE43" s="10"/>
      <c r="AFF43" s="10"/>
      <c r="AFG43" s="10"/>
      <c r="AFH43" s="10"/>
      <c r="AFI43" s="10"/>
      <c r="AFJ43" s="10"/>
      <c r="AFK43" s="10"/>
      <c r="AFL43" s="10"/>
      <c r="AFM43" s="10"/>
      <c r="AFN43" s="10"/>
      <c r="AFO43" s="10"/>
      <c r="AFP43" s="10"/>
      <c r="AFQ43" s="10"/>
      <c r="AFR43" s="10"/>
      <c r="AFS43" s="10"/>
      <c r="AFT43" s="10"/>
      <c r="AFU43" s="10"/>
      <c r="AFV43" s="10"/>
      <c r="AFW43" s="10"/>
      <c r="AFX43" s="10"/>
      <c r="AFY43" s="10"/>
      <c r="AFZ43" s="10"/>
      <c r="AGA43" s="10"/>
      <c r="AGB43" s="10"/>
      <c r="AGC43" s="10"/>
      <c r="AGD43" s="10"/>
      <c r="AGE43" s="10"/>
      <c r="AGF43" s="10"/>
      <c r="AGG43" s="10"/>
      <c r="AGH43" s="10"/>
      <c r="AGI43" s="10"/>
      <c r="AGJ43" s="10"/>
      <c r="AGK43" s="10"/>
      <c r="AGL43" s="10"/>
      <c r="AGM43" s="10"/>
      <c r="AGN43" s="10"/>
      <c r="AGO43" s="10"/>
      <c r="AGP43" s="10"/>
      <c r="AGQ43" s="10"/>
      <c r="AGR43" s="10"/>
      <c r="AGS43" s="10"/>
      <c r="AGT43" s="10"/>
      <c r="AGU43" s="10"/>
      <c r="AGV43" s="10"/>
      <c r="AGW43" s="10"/>
      <c r="AGX43" s="10"/>
      <c r="AGY43" s="10"/>
      <c r="AGZ43" s="10"/>
      <c r="AHA43" s="10"/>
      <c r="AHB43" s="10"/>
      <c r="AHC43" s="10"/>
      <c r="AHD43" s="10"/>
      <c r="AHE43" s="10"/>
      <c r="AHF43" s="10"/>
      <c r="AHG43" s="10"/>
      <c r="AHH43" s="10"/>
      <c r="AHI43" s="10"/>
      <c r="AHJ43" s="10"/>
      <c r="AHK43" s="10"/>
      <c r="AHL43" s="10"/>
      <c r="AHM43" s="10"/>
      <c r="AHN43" s="10"/>
      <c r="AHO43" s="10"/>
      <c r="AHP43" s="10"/>
      <c r="AHQ43" s="10"/>
      <c r="AHR43" s="10"/>
      <c r="AHS43" s="10"/>
      <c r="AHT43" s="10"/>
      <c r="AHU43" s="10"/>
      <c r="AHV43" s="10"/>
      <c r="AHW43" s="10"/>
      <c r="AHX43" s="10"/>
      <c r="AHY43" s="10"/>
      <c r="AHZ43" s="10"/>
      <c r="AIA43" s="10"/>
      <c r="AIB43" s="10"/>
      <c r="AIC43" s="10"/>
      <c r="AID43" s="10"/>
      <c r="AIE43" s="10"/>
      <c r="AIF43" s="10"/>
      <c r="AIG43" s="10"/>
      <c r="AIH43" s="10"/>
      <c r="AII43" s="10"/>
      <c r="AIJ43" s="10"/>
      <c r="AIK43" s="10"/>
      <c r="AIL43" s="10"/>
      <c r="AIM43" s="10"/>
      <c r="AIN43" s="10"/>
      <c r="AIO43" s="10"/>
      <c r="AIP43" s="10"/>
      <c r="AIQ43" s="10"/>
      <c r="AIR43" s="10"/>
      <c r="AIS43" s="10"/>
      <c r="AIT43" s="10"/>
      <c r="AIU43" s="10"/>
      <c r="AIV43" s="10"/>
      <c r="AIW43" s="10"/>
      <c r="AIX43" s="10"/>
      <c r="AIY43" s="10"/>
      <c r="AIZ43" s="10"/>
      <c r="AJA43" s="10"/>
      <c r="AJB43" s="10"/>
      <c r="AJC43" s="10"/>
      <c r="AJD43" s="10"/>
      <c r="AJE43" s="10"/>
      <c r="AJF43" s="10"/>
      <c r="AJG43" s="10"/>
      <c r="AJH43" s="10"/>
      <c r="AJI43" s="10"/>
      <c r="AJJ43" s="10"/>
      <c r="AJK43" s="10"/>
      <c r="AJL43" s="10"/>
      <c r="AJM43" s="10"/>
      <c r="AJN43" s="10"/>
      <c r="AJO43" s="10"/>
      <c r="AJP43" s="10"/>
      <c r="AJQ43" s="10"/>
      <c r="AJR43" s="10"/>
      <c r="AJS43" s="10"/>
      <c r="AJT43" s="10"/>
      <c r="AJU43" s="10"/>
      <c r="AJV43" s="10"/>
      <c r="AJW43" s="10"/>
      <c r="AJX43" s="10"/>
      <c r="AJY43" s="10"/>
      <c r="AJZ43" s="10"/>
      <c r="AKA43" s="10"/>
      <c r="AKB43" s="10"/>
      <c r="AKC43" s="10"/>
      <c r="AKD43" s="10"/>
      <c r="AKE43" s="10"/>
      <c r="AKF43" s="10"/>
      <c r="AKG43" s="10"/>
      <c r="AKH43" s="10"/>
      <c r="AKI43" s="10"/>
      <c r="AKJ43" s="10"/>
      <c r="AKK43" s="10"/>
      <c r="AKL43" s="10"/>
      <c r="AKM43" s="10"/>
      <c r="AKN43" s="10"/>
      <c r="AKO43" s="10"/>
      <c r="AKP43" s="10"/>
      <c r="AKQ43" s="10"/>
      <c r="AKX43" s="10"/>
      <c r="AKY43" s="10"/>
      <c r="AKZ43" s="10"/>
      <c r="ALA43" s="10"/>
      <c r="ALB43" s="10"/>
      <c r="ALC43" s="10"/>
      <c r="ALD43" s="10"/>
      <c r="ALE43" s="10"/>
      <c r="ALF43" s="10"/>
      <c r="ALG43" s="10"/>
      <c r="ALH43" s="10"/>
      <c r="ALI43" s="10"/>
      <c r="ALJ43" s="10"/>
      <c r="ALK43" s="10"/>
      <c r="ALL43" s="10"/>
      <c r="ALM43" s="10"/>
      <c r="ALN43" s="10"/>
      <c r="ALO43" s="10"/>
      <c r="ALP43" s="10"/>
      <c r="ALQ43" s="10"/>
      <c r="ALR43" s="10"/>
      <c r="ALS43" s="10"/>
      <c r="ALT43" s="10"/>
      <c r="ALU43" s="10"/>
      <c r="ALV43" s="10"/>
      <c r="ALW43" s="10"/>
      <c r="ALX43" s="10"/>
      <c r="ALY43" s="10"/>
      <c r="ALZ43" s="10"/>
      <c r="AMA43" s="10"/>
      <c r="AMB43" s="10"/>
      <c r="AMC43" s="10"/>
      <c r="AMD43" s="10"/>
      <c r="AME43" s="10"/>
      <c r="AMF43" s="10"/>
      <c r="AMG43" s="10"/>
      <c r="AMH43" s="10"/>
      <c r="AMI43" s="10"/>
      <c r="AMJ43" s="10"/>
      <c r="AMK43" s="10"/>
      <c r="AML43" s="10"/>
      <c r="AMM43" s="10"/>
      <c r="AMN43" s="10"/>
      <c r="AMO43" s="10"/>
      <c r="AMP43" s="10"/>
      <c r="AMQ43" s="10"/>
      <c r="AMR43" s="10"/>
      <c r="AMS43" s="10"/>
      <c r="AMT43" s="10"/>
      <c r="AMU43" s="10"/>
      <c r="AMV43" s="10"/>
      <c r="AMW43" s="10"/>
      <c r="AMX43" s="10"/>
      <c r="AMY43" s="10"/>
      <c r="AMZ43" s="10"/>
      <c r="ANA43" s="10"/>
      <c r="ANB43" s="10"/>
      <c r="ANC43" s="10"/>
      <c r="AND43" s="10"/>
      <c r="ANE43" s="10"/>
      <c r="ANF43" s="10"/>
      <c r="ANG43" s="10"/>
      <c r="ANH43" s="10"/>
      <c r="ANI43" s="10"/>
      <c r="ANJ43" s="10"/>
      <c r="ANK43" s="10"/>
      <c r="ANL43" s="10"/>
      <c r="ANM43" s="10"/>
      <c r="ANN43" s="10"/>
      <c r="ANO43" s="10"/>
      <c r="ANP43" s="10"/>
      <c r="ANQ43" s="10"/>
      <c r="ANR43" s="10"/>
      <c r="ANS43" s="10"/>
      <c r="ANT43" s="10"/>
      <c r="ANU43" s="10"/>
      <c r="ANV43" s="10"/>
      <c r="ANW43" s="10"/>
      <c r="ANX43" s="10"/>
      <c r="ANY43" s="10"/>
      <c r="ANZ43" s="10"/>
      <c r="AOA43" s="10"/>
      <c r="AOB43" s="10"/>
      <c r="AOC43" s="10"/>
      <c r="AOD43" s="10"/>
      <c r="AOE43" s="10"/>
      <c r="AOF43" s="10"/>
      <c r="AOG43" s="10"/>
      <c r="AOH43" s="10"/>
      <c r="AOI43" s="10"/>
      <c r="AOJ43" s="10"/>
      <c r="AOK43" s="10"/>
      <c r="AOL43" s="10"/>
      <c r="AOM43" s="10"/>
      <c r="AON43" s="10"/>
      <c r="AOO43" s="10"/>
      <c r="AOP43" s="10"/>
      <c r="AOQ43" s="10"/>
      <c r="AOR43" s="10"/>
      <c r="AOS43" s="10"/>
      <c r="AOT43" s="10"/>
      <c r="AOU43" s="10"/>
      <c r="AOV43" s="10"/>
      <c r="AOW43" s="10"/>
      <c r="AOX43" s="10"/>
      <c r="AOY43" s="10"/>
      <c r="AOZ43" s="10"/>
      <c r="APA43" s="10"/>
      <c r="APB43" s="10"/>
      <c r="APC43" s="10"/>
      <c r="APD43" s="10"/>
      <c r="APE43" s="10"/>
      <c r="APF43" s="10"/>
      <c r="APG43" s="10"/>
      <c r="APH43" s="10"/>
      <c r="API43" s="10"/>
      <c r="APJ43" s="10"/>
      <c r="APK43" s="10"/>
      <c r="APL43" s="10"/>
      <c r="APM43" s="10"/>
      <c r="APN43" s="10"/>
      <c r="APO43" s="10"/>
      <c r="APP43" s="10"/>
      <c r="APQ43" s="10"/>
      <c r="APR43" s="10"/>
      <c r="APS43" s="10"/>
      <c r="APT43" s="10"/>
      <c r="APU43" s="10"/>
      <c r="APV43" s="10"/>
      <c r="APW43" s="10"/>
      <c r="APX43" s="10"/>
      <c r="APY43" s="10"/>
      <c r="APZ43" s="10"/>
      <c r="AQA43" s="10"/>
      <c r="AQB43" s="10"/>
      <c r="AQC43" s="10"/>
      <c r="AQD43" s="10"/>
      <c r="AQE43" s="10"/>
      <c r="AQF43" s="10"/>
      <c r="AQG43" s="10"/>
      <c r="AQH43" s="10"/>
      <c r="AQI43" s="10"/>
      <c r="AQJ43" s="10"/>
      <c r="AQK43" s="10"/>
      <c r="AQL43" s="10"/>
      <c r="AQM43" s="10"/>
      <c r="AQN43" s="10"/>
      <c r="AQO43" s="10"/>
      <c r="AQP43" s="10"/>
      <c r="AQQ43" s="10"/>
      <c r="AQR43" s="10"/>
      <c r="AQS43" s="10"/>
      <c r="AQT43" s="10"/>
      <c r="AQU43" s="10"/>
      <c r="AQV43" s="10"/>
      <c r="AQW43" s="10"/>
      <c r="AQX43" s="10"/>
      <c r="AQY43" s="10"/>
      <c r="AQZ43" s="10"/>
      <c r="ARA43" s="10"/>
      <c r="ARB43" s="10"/>
      <c r="ARC43" s="10"/>
      <c r="ARD43" s="10"/>
      <c r="ARE43" s="10"/>
      <c r="ARF43" s="10"/>
      <c r="ARG43" s="10"/>
      <c r="ARH43" s="10"/>
      <c r="ARI43" s="10"/>
      <c r="ARJ43" s="10"/>
      <c r="ARK43" s="10"/>
      <c r="ARL43" s="10"/>
      <c r="ARM43" s="10"/>
      <c r="ARN43" s="10"/>
      <c r="ARO43" s="10"/>
      <c r="ARP43" s="10"/>
      <c r="ARQ43" s="10"/>
      <c r="ARR43" s="10"/>
      <c r="ARS43" s="10"/>
      <c r="ART43" s="10"/>
      <c r="ARU43" s="10"/>
      <c r="ARV43" s="10"/>
      <c r="ARW43" s="10"/>
      <c r="ARX43" s="10"/>
      <c r="ARY43" s="10"/>
      <c r="ARZ43" s="10"/>
      <c r="ASA43" s="10"/>
      <c r="ASB43" s="10"/>
      <c r="ASC43" s="10"/>
      <c r="ASD43" s="10"/>
      <c r="ASE43" s="10"/>
      <c r="ASF43" s="10"/>
      <c r="ASG43" s="10"/>
      <c r="ASH43" s="10"/>
      <c r="ASI43" s="10"/>
      <c r="ASJ43" s="10"/>
      <c r="ASK43" s="10"/>
      <c r="ASL43" s="10"/>
      <c r="ASM43" s="10"/>
      <c r="ASN43" s="10"/>
      <c r="ASO43" s="10"/>
      <c r="ASP43" s="10"/>
      <c r="ASQ43" s="10"/>
      <c r="ASR43" s="10"/>
      <c r="ASS43" s="10"/>
      <c r="AST43" s="10"/>
      <c r="ASU43" s="10"/>
      <c r="ASV43" s="10"/>
      <c r="ASW43" s="10"/>
      <c r="ASX43" s="10"/>
      <c r="ASY43" s="10"/>
      <c r="ASZ43" s="10"/>
      <c r="ATA43" s="10"/>
      <c r="ATB43" s="10"/>
      <c r="ATC43" s="10"/>
      <c r="ATD43" s="10"/>
      <c r="ATE43" s="10"/>
      <c r="ATF43" s="10"/>
      <c r="ATG43" s="10"/>
      <c r="ATH43" s="10"/>
      <c r="ATI43" s="10"/>
      <c r="ATJ43" s="10"/>
      <c r="ATK43" s="10"/>
      <c r="ATL43" s="10"/>
      <c r="ATM43" s="10"/>
      <c r="ATN43" s="10"/>
      <c r="ATO43" s="10"/>
      <c r="ATP43" s="10"/>
      <c r="ATQ43" s="10"/>
      <c r="ATR43" s="10"/>
      <c r="ATS43" s="10"/>
      <c r="ATT43" s="10"/>
      <c r="ATU43" s="10"/>
      <c r="ATV43" s="10"/>
      <c r="ATW43" s="10"/>
      <c r="ATX43" s="10"/>
      <c r="ATY43" s="10"/>
      <c r="ATZ43" s="10"/>
      <c r="AUA43" s="10"/>
      <c r="AUB43" s="10"/>
      <c r="AUC43" s="10"/>
      <c r="AUD43" s="10"/>
      <c r="AUE43" s="10"/>
      <c r="AUF43" s="10"/>
      <c r="AUG43" s="10"/>
      <c r="AUH43" s="10"/>
      <c r="AUI43" s="10"/>
      <c r="AUJ43" s="10"/>
      <c r="AUK43" s="10"/>
      <c r="AUL43" s="10"/>
      <c r="AUM43" s="10"/>
      <c r="AUT43" s="10"/>
      <c r="AUU43" s="10"/>
      <c r="AUV43" s="10"/>
      <c r="AUW43" s="10"/>
      <c r="AUX43" s="10"/>
      <c r="AUY43" s="10"/>
      <c r="AUZ43" s="10"/>
      <c r="AVA43" s="10"/>
      <c r="AVB43" s="10"/>
      <c r="AVC43" s="10"/>
      <c r="AVD43" s="10"/>
      <c r="AVE43" s="10"/>
      <c r="AVF43" s="10"/>
      <c r="AVG43" s="10"/>
      <c r="AVH43" s="10"/>
      <c r="AVI43" s="10"/>
      <c r="AVJ43" s="10"/>
      <c r="AVK43" s="10"/>
      <c r="AVL43" s="10"/>
      <c r="AVM43" s="10"/>
      <c r="AVN43" s="10"/>
      <c r="AVO43" s="10"/>
      <c r="AVP43" s="10"/>
      <c r="AVQ43" s="10"/>
      <c r="AVR43" s="10"/>
      <c r="AVS43" s="10"/>
      <c r="AVT43" s="10"/>
      <c r="AVU43" s="10"/>
      <c r="AVV43" s="10"/>
      <c r="AVW43" s="10"/>
      <c r="AVX43" s="10"/>
      <c r="AVY43" s="10"/>
      <c r="AVZ43" s="10"/>
      <c r="AWA43" s="10"/>
      <c r="AWB43" s="10"/>
      <c r="AWC43" s="10"/>
      <c r="AWD43" s="10"/>
      <c r="AWE43" s="10"/>
      <c r="AWF43" s="10"/>
      <c r="AWG43" s="10"/>
      <c r="AWH43" s="10"/>
      <c r="AWI43" s="10"/>
      <c r="AWJ43" s="10"/>
      <c r="AWK43" s="10"/>
      <c r="AWL43" s="10"/>
      <c r="AWM43" s="10"/>
      <c r="AWN43" s="10"/>
      <c r="AWO43" s="10"/>
      <c r="AWP43" s="10"/>
      <c r="AWQ43" s="10"/>
      <c r="AWR43" s="10"/>
      <c r="AWS43" s="10"/>
      <c r="AWT43" s="10"/>
      <c r="AWU43" s="10"/>
      <c r="AWV43" s="10"/>
      <c r="AWW43" s="10"/>
      <c r="AWX43" s="10"/>
      <c r="AWY43" s="10"/>
      <c r="AWZ43" s="10"/>
      <c r="AXA43" s="10"/>
      <c r="AXB43" s="10"/>
      <c r="AXC43" s="10"/>
      <c r="AXD43" s="10"/>
      <c r="AXE43" s="10"/>
      <c r="AXF43" s="10"/>
      <c r="AXG43" s="10"/>
      <c r="AXH43" s="10"/>
      <c r="AXI43" s="10"/>
      <c r="AXJ43" s="10"/>
      <c r="AXK43" s="10"/>
      <c r="AXL43" s="10"/>
      <c r="AXM43" s="10"/>
      <c r="AXN43" s="10"/>
      <c r="AXO43" s="10"/>
      <c r="AXP43" s="10"/>
      <c r="AXQ43" s="10"/>
      <c r="AXR43" s="10"/>
      <c r="AXS43" s="10"/>
      <c r="AXT43" s="10"/>
      <c r="AXU43" s="10"/>
      <c r="AXV43" s="10"/>
      <c r="AXW43" s="10"/>
      <c r="AXX43" s="10"/>
      <c r="AXY43" s="10"/>
      <c r="AXZ43" s="10"/>
      <c r="AYA43" s="10"/>
      <c r="AYB43" s="10"/>
      <c r="AYC43" s="10"/>
      <c r="AYD43" s="10"/>
      <c r="AYE43" s="10"/>
      <c r="AYF43" s="10"/>
      <c r="AYG43" s="10"/>
      <c r="AYH43" s="10"/>
      <c r="AYI43" s="10"/>
      <c r="AYJ43" s="10"/>
      <c r="AYK43" s="10"/>
      <c r="AYL43" s="10"/>
      <c r="AYM43" s="10"/>
      <c r="AYN43" s="10"/>
      <c r="AYO43" s="10"/>
      <c r="AYP43" s="10"/>
      <c r="AYQ43" s="10"/>
      <c r="AYR43" s="10"/>
      <c r="AYS43" s="10"/>
      <c r="AYT43" s="10"/>
      <c r="AYU43" s="10"/>
      <c r="AYV43" s="10"/>
      <c r="AYW43" s="10"/>
      <c r="AYX43" s="10"/>
      <c r="AYY43" s="10"/>
      <c r="AYZ43" s="10"/>
      <c r="AZA43" s="10"/>
      <c r="AZB43" s="10"/>
      <c r="AZC43" s="10"/>
      <c r="AZD43" s="10"/>
      <c r="AZE43" s="10"/>
      <c r="AZF43" s="10"/>
      <c r="AZG43" s="10"/>
      <c r="AZH43" s="10"/>
      <c r="AZI43" s="10"/>
      <c r="AZJ43" s="10"/>
      <c r="AZK43" s="10"/>
      <c r="AZL43" s="10"/>
      <c r="AZM43" s="10"/>
      <c r="AZN43" s="10"/>
      <c r="AZO43" s="10"/>
      <c r="AZP43" s="10"/>
      <c r="AZQ43" s="10"/>
      <c r="AZR43" s="10"/>
      <c r="AZS43" s="10"/>
      <c r="AZT43" s="10"/>
      <c r="AZU43" s="10"/>
      <c r="AZV43" s="10"/>
      <c r="AZW43" s="10"/>
      <c r="AZX43" s="10"/>
      <c r="AZY43" s="10"/>
      <c r="AZZ43" s="10"/>
      <c r="BAA43" s="10"/>
      <c r="BAB43" s="10"/>
      <c r="BAC43" s="10"/>
      <c r="BAD43" s="10"/>
      <c r="BAE43" s="10"/>
      <c r="BAF43" s="10"/>
      <c r="BAG43" s="10"/>
      <c r="BAH43" s="10"/>
      <c r="BAI43" s="10"/>
      <c r="BAJ43" s="10"/>
      <c r="BAK43" s="10"/>
      <c r="BAL43" s="10"/>
      <c r="BAM43" s="10"/>
      <c r="BAN43" s="10"/>
      <c r="BAO43" s="10"/>
      <c r="BAP43" s="10"/>
      <c r="BAQ43" s="10"/>
      <c r="BAR43" s="10"/>
      <c r="BAS43" s="10"/>
      <c r="BAT43" s="10"/>
      <c r="BAU43" s="10"/>
      <c r="BAV43" s="10"/>
      <c r="BAW43" s="10"/>
      <c r="BAX43" s="10"/>
      <c r="BAY43" s="10"/>
      <c r="BAZ43" s="10"/>
      <c r="BBA43" s="10"/>
      <c r="BBB43" s="10"/>
      <c r="BBC43" s="10"/>
      <c r="BBD43" s="10"/>
      <c r="BBE43" s="10"/>
      <c r="BBF43" s="10"/>
      <c r="BBG43" s="10"/>
      <c r="BBH43" s="10"/>
      <c r="BBI43" s="10"/>
      <c r="BBJ43" s="10"/>
      <c r="BBK43" s="10"/>
      <c r="BBL43" s="10"/>
      <c r="BBM43" s="10"/>
      <c r="BBN43" s="10"/>
      <c r="BBO43" s="10"/>
      <c r="BBP43" s="10"/>
      <c r="BBQ43" s="10"/>
      <c r="BBR43" s="10"/>
      <c r="BBS43" s="10"/>
      <c r="BBT43" s="10"/>
      <c r="BBU43" s="10"/>
      <c r="BBV43" s="10"/>
      <c r="BBW43" s="10"/>
      <c r="BBX43" s="10"/>
      <c r="BBY43" s="10"/>
      <c r="BBZ43" s="10"/>
      <c r="BCA43" s="10"/>
      <c r="BCB43" s="10"/>
      <c r="BCC43" s="10"/>
      <c r="BCD43" s="10"/>
      <c r="BCE43" s="10"/>
      <c r="BCF43" s="10"/>
      <c r="BCG43" s="10"/>
      <c r="BCH43" s="10"/>
      <c r="BCI43" s="10"/>
      <c r="BCJ43" s="10"/>
      <c r="BCK43" s="10"/>
      <c r="BCL43" s="10"/>
      <c r="BCM43" s="10"/>
      <c r="BCN43" s="10"/>
      <c r="BCO43" s="10"/>
      <c r="BCP43" s="10"/>
      <c r="BCQ43" s="10"/>
      <c r="BCR43" s="10"/>
      <c r="BCS43" s="10"/>
      <c r="BCT43" s="10"/>
      <c r="BCU43" s="10"/>
      <c r="BCV43" s="10"/>
      <c r="BCW43" s="10"/>
      <c r="BCX43" s="10"/>
      <c r="BCY43" s="10"/>
      <c r="BCZ43" s="10"/>
      <c r="BDA43" s="10"/>
      <c r="BDB43" s="10"/>
      <c r="BDC43" s="10"/>
      <c r="BDD43" s="10"/>
      <c r="BDE43" s="10"/>
      <c r="BDF43" s="10"/>
      <c r="BDG43" s="10"/>
      <c r="BDH43" s="10"/>
      <c r="BDI43" s="10"/>
      <c r="BDJ43" s="10"/>
      <c r="BDK43" s="10"/>
      <c r="BDL43" s="10"/>
      <c r="BDM43" s="10"/>
      <c r="BDN43" s="10"/>
      <c r="BDO43" s="10"/>
      <c r="BDP43" s="10"/>
      <c r="BDQ43" s="10"/>
      <c r="BDR43" s="10"/>
      <c r="BDS43" s="10"/>
      <c r="BDT43" s="10"/>
      <c r="BDU43" s="10"/>
      <c r="BDV43" s="10"/>
      <c r="BDW43" s="10"/>
      <c r="BDX43" s="10"/>
      <c r="BDY43" s="10"/>
      <c r="BDZ43" s="10"/>
      <c r="BEA43" s="10"/>
      <c r="BEB43" s="10"/>
      <c r="BEC43" s="10"/>
      <c r="BED43" s="10"/>
      <c r="BEE43" s="10"/>
      <c r="BEF43" s="10"/>
      <c r="BEG43" s="10"/>
      <c r="BEH43" s="10"/>
      <c r="BEI43" s="10"/>
      <c r="BEP43" s="10"/>
      <c r="BEQ43" s="10"/>
      <c r="BER43" s="10"/>
      <c r="BES43" s="10"/>
      <c r="BET43" s="10"/>
      <c r="BEU43" s="10"/>
      <c r="BEV43" s="10"/>
      <c r="BEW43" s="10"/>
      <c r="BEX43" s="10"/>
      <c r="BEY43" s="10"/>
      <c r="BEZ43" s="10"/>
      <c r="BFA43" s="10"/>
      <c r="BFB43" s="10"/>
      <c r="BFC43" s="10"/>
      <c r="BFD43" s="10"/>
      <c r="BFE43" s="10"/>
      <c r="BFF43" s="10"/>
      <c r="BFG43" s="10"/>
      <c r="BFH43" s="10"/>
      <c r="BFI43" s="10"/>
      <c r="BFJ43" s="10"/>
      <c r="BFK43" s="10"/>
      <c r="BFL43" s="10"/>
      <c r="BFM43" s="10"/>
      <c r="BFN43" s="10"/>
      <c r="BFO43" s="10"/>
      <c r="BFP43" s="10"/>
      <c r="BFQ43" s="10"/>
      <c r="BFR43" s="10"/>
      <c r="BFS43" s="10"/>
      <c r="BFT43" s="10"/>
      <c r="BFU43" s="10"/>
      <c r="BFV43" s="10"/>
      <c r="BFW43" s="10"/>
      <c r="BFX43" s="10"/>
      <c r="BFY43" s="10"/>
      <c r="BFZ43" s="10"/>
      <c r="BGA43" s="10"/>
      <c r="BGB43" s="10"/>
      <c r="BGC43" s="10"/>
      <c r="BGD43" s="10"/>
      <c r="BGE43" s="10"/>
      <c r="BGF43" s="10"/>
      <c r="BGG43" s="10"/>
      <c r="BGH43" s="10"/>
      <c r="BGI43" s="10"/>
      <c r="BGJ43" s="10"/>
      <c r="BGK43" s="10"/>
      <c r="BGL43" s="10"/>
      <c r="BGM43" s="10"/>
      <c r="BGN43" s="10"/>
      <c r="BGO43" s="10"/>
      <c r="BGP43" s="10"/>
      <c r="BGQ43" s="10"/>
      <c r="BGR43" s="10"/>
      <c r="BGS43" s="10"/>
      <c r="BGT43" s="10"/>
      <c r="BGU43" s="10"/>
      <c r="BGV43" s="10"/>
      <c r="BGW43" s="10"/>
      <c r="BGX43" s="10"/>
      <c r="BGY43" s="10"/>
      <c r="BGZ43" s="10"/>
      <c r="BHA43" s="10"/>
      <c r="BHB43" s="10"/>
      <c r="BHC43" s="10"/>
      <c r="BHD43" s="10"/>
      <c r="BHE43" s="10"/>
      <c r="BHF43" s="10"/>
      <c r="BHG43" s="10"/>
      <c r="BHH43" s="10"/>
      <c r="BHI43" s="10"/>
      <c r="BHJ43" s="10"/>
      <c r="BHK43" s="10"/>
      <c r="BHL43" s="10"/>
      <c r="BHM43" s="10"/>
      <c r="BHN43" s="10"/>
      <c r="BHO43" s="10"/>
      <c r="BHP43" s="10"/>
      <c r="BHQ43" s="10"/>
      <c r="BHR43" s="10"/>
      <c r="BHS43" s="10"/>
      <c r="BHT43" s="10"/>
      <c r="BHU43" s="10"/>
      <c r="BHV43" s="10"/>
      <c r="BHW43" s="10"/>
      <c r="BHX43" s="10"/>
      <c r="BHY43" s="10"/>
      <c r="BHZ43" s="10"/>
      <c r="BIA43" s="10"/>
      <c r="BIB43" s="10"/>
      <c r="BIC43" s="10"/>
      <c r="BID43" s="10"/>
      <c r="BIE43" s="10"/>
      <c r="BIF43" s="10"/>
      <c r="BIG43" s="10"/>
      <c r="BIH43" s="10"/>
      <c r="BII43" s="10"/>
      <c r="BIJ43" s="10"/>
      <c r="BIK43" s="10"/>
      <c r="BIL43" s="10"/>
      <c r="BIM43" s="10"/>
      <c r="BIN43" s="10"/>
      <c r="BIO43" s="10"/>
      <c r="BIP43" s="10"/>
      <c r="BIQ43" s="10"/>
      <c r="BIR43" s="10"/>
      <c r="BIS43" s="10"/>
      <c r="BIT43" s="10"/>
      <c r="BIU43" s="10"/>
      <c r="BIV43" s="10"/>
      <c r="BIW43" s="10"/>
      <c r="BIX43" s="10"/>
      <c r="BIY43" s="10"/>
      <c r="BIZ43" s="10"/>
      <c r="BJA43" s="10"/>
      <c r="BJB43" s="10"/>
      <c r="BJC43" s="10"/>
      <c r="BJD43" s="10"/>
      <c r="BJE43" s="10"/>
      <c r="BJF43" s="10"/>
      <c r="BJG43" s="10"/>
      <c r="BJH43" s="10"/>
      <c r="BJI43" s="10"/>
      <c r="BJJ43" s="10"/>
      <c r="BJK43" s="10"/>
      <c r="BJL43" s="10"/>
      <c r="BJM43" s="10"/>
      <c r="BJN43" s="10"/>
      <c r="BJO43" s="10"/>
      <c r="BJP43" s="10"/>
      <c r="BJQ43" s="10"/>
      <c r="BJR43" s="10"/>
      <c r="BJS43" s="10"/>
      <c r="BJT43" s="10"/>
      <c r="BJU43" s="10"/>
      <c r="BJV43" s="10"/>
      <c r="BJW43" s="10"/>
      <c r="BJX43" s="10"/>
      <c r="BJY43" s="10"/>
      <c r="BJZ43" s="10"/>
      <c r="BKA43" s="10"/>
      <c r="BKB43" s="10"/>
      <c r="BKC43" s="10"/>
      <c r="BKD43" s="10"/>
      <c r="BKE43" s="10"/>
      <c r="BKF43" s="10"/>
      <c r="BKG43" s="10"/>
      <c r="BKH43" s="10"/>
      <c r="BKI43" s="10"/>
      <c r="BKJ43" s="10"/>
      <c r="BKK43" s="10"/>
      <c r="BKL43" s="10"/>
      <c r="BKM43" s="10"/>
      <c r="BKN43" s="10"/>
      <c r="BKO43" s="10"/>
      <c r="BKP43" s="10"/>
      <c r="BKQ43" s="10"/>
      <c r="BKR43" s="10"/>
      <c r="BKS43" s="10"/>
      <c r="BKT43" s="10"/>
      <c r="BKU43" s="10"/>
      <c r="BKV43" s="10"/>
      <c r="BKW43" s="10"/>
      <c r="BKX43" s="10"/>
      <c r="BKY43" s="10"/>
      <c r="BKZ43" s="10"/>
      <c r="BLA43" s="10"/>
      <c r="BLB43" s="10"/>
      <c r="BLC43" s="10"/>
      <c r="BLD43" s="10"/>
      <c r="BLE43" s="10"/>
      <c r="BLF43" s="10"/>
      <c r="BLG43" s="10"/>
      <c r="BLH43" s="10"/>
      <c r="BLI43" s="10"/>
      <c r="BLJ43" s="10"/>
      <c r="BLK43" s="10"/>
      <c r="BLL43" s="10"/>
      <c r="BLM43" s="10"/>
      <c r="BLN43" s="10"/>
      <c r="BLO43" s="10"/>
      <c r="BLP43" s="10"/>
      <c r="BLQ43" s="10"/>
      <c r="BLR43" s="10"/>
      <c r="BLS43" s="10"/>
      <c r="BLT43" s="10"/>
      <c r="BLU43" s="10"/>
      <c r="BLV43" s="10"/>
      <c r="BLW43" s="10"/>
      <c r="BLX43" s="10"/>
      <c r="BLY43" s="10"/>
      <c r="BLZ43" s="10"/>
      <c r="BMA43" s="10"/>
      <c r="BMB43" s="10"/>
      <c r="BMC43" s="10"/>
      <c r="BMD43" s="10"/>
      <c r="BME43" s="10"/>
      <c r="BMF43" s="10"/>
      <c r="BMG43" s="10"/>
      <c r="BMH43" s="10"/>
      <c r="BMI43" s="10"/>
      <c r="BMJ43" s="10"/>
      <c r="BMK43" s="10"/>
      <c r="BML43" s="10"/>
      <c r="BMM43" s="10"/>
      <c r="BMN43" s="10"/>
      <c r="BMO43" s="10"/>
      <c r="BMP43" s="10"/>
      <c r="BMQ43" s="10"/>
      <c r="BMR43" s="10"/>
      <c r="BMS43" s="10"/>
      <c r="BMT43" s="10"/>
      <c r="BMU43" s="10"/>
      <c r="BMV43" s="10"/>
      <c r="BMW43" s="10"/>
      <c r="BMX43" s="10"/>
      <c r="BMY43" s="10"/>
      <c r="BMZ43" s="10"/>
      <c r="BNA43" s="10"/>
      <c r="BNB43" s="10"/>
      <c r="BNC43" s="10"/>
      <c r="BND43" s="10"/>
      <c r="BNE43" s="10"/>
      <c r="BNF43" s="10"/>
      <c r="BNG43" s="10"/>
      <c r="BNH43" s="10"/>
      <c r="BNI43" s="10"/>
      <c r="BNJ43" s="10"/>
      <c r="BNK43" s="10"/>
      <c r="BNL43" s="10"/>
      <c r="BNM43" s="10"/>
      <c r="BNN43" s="10"/>
      <c r="BNO43" s="10"/>
      <c r="BNP43" s="10"/>
      <c r="BNQ43" s="10"/>
      <c r="BNR43" s="10"/>
      <c r="BNS43" s="10"/>
      <c r="BNT43" s="10"/>
      <c r="BNU43" s="10"/>
      <c r="BNV43" s="10"/>
      <c r="BNW43" s="10"/>
      <c r="BNX43" s="10"/>
      <c r="BNY43" s="10"/>
      <c r="BNZ43" s="10"/>
      <c r="BOA43" s="10"/>
      <c r="BOB43" s="10"/>
      <c r="BOC43" s="10"/>
      <c r="BOD43" s="10"/>
      <c r="BOE43" s="10"/>
      <c r="BOL43" s="10"/>
      <c r="BOM43" s="10"/>
      <c r="BON43" s="10"/>
      <c r="BOO43" s="10"/>
      <c r="BOP43" s="10"/>
      <c r="BOQ43" s="10"/>
      <c r="BOR43" s="10"/>
      <c r="BOS43" s="10"/>
      <c r="BOT43" s="10"/>
      <c r="BOU43" s="10"/>
      <c r="BOV43" s="10"/>
      <c r="BOW43" s="10"/>
      <c r="BOX43" s="10"/>
      <c r="BOY43" s="10"/>
      <c r="BOZ43" s="10"/>
      <c r="BPA43" s="10"/>
      <c r="BPB43" s="10"/>
      <c r="BPC43" s="10"/>
      <c r="BPD43" s="10"/>
      <c r="BPE43" s="10"/>
      <c r="BPF43" s="10"/>
      <c r="BPG43" s="10"/>
      <c r="BPH43" s="10"/>
      <c r="BPI43" s="10"/>
      <c r="BPJ43" s="10"/>
      <c r="BPK43" s="10"/>
      <c r="BPL43" s="10"/>
      <c r="BPM43" s="10"/>
      <c r="BPN43" s="10"/>
      <c r="BPO43" s="10"/>
      <c r="BPP43" s="10"/>
      <c r="BPQ43" s="10"/>
      <c r="BPR43" s="10"/>
      <c r="BPS43" s="10"/>
      <c r="BPT43" s="10"/>
      <c r="BPU43" s="10"/>
      <c r="BPV43" s="10"/>
      <c r="BPW43" s="10"/>
      <c r="BPX43" s="10"/>
      <c r="BPY43" s="10"/>
      <c r="BPZ43" s="10"/>
      <c r="BQA43" s="10"/>
      <c r="BQB43" s="10"/>
      <c r="BQC43" s="10"/>
      <c r="BQD43" s="10"/>
      <c r="BQE43" s="10"/>
      <c r="BQF43" s="10"/>
      <c r="BQG43" s="10"/>
      <c r="BQH43" s="10"/>
      <c r="BQI43" s="10"/>
      <c r="BQJ43" s="10"/>
      <c r="BQK43" s="10"/>
      <c r="BQL43" s="10"/>
      <c r="BQM43" s="10"/>
      <c r="BQN43" s="10"/>
      <c r="BQO43" s="10"/>
      <c r="BQP43" s="10"/>
      <c r="BQQ43" s="10"/>
      <c r="BQR43" s="10"/>
      <c r="BQS43" s="10"/>
      <c r="BQT43" s="10"/>
      <c r="BQU43" s="10"/>
      <c r="BQV43" s="10"/>
      <c r="BQW43" s="10"/>
      <c r="BQX43" s="10"/>
      <c r="BQY43" s="10"/>
      <c r="BQZ43" s="10"/>
      <c r="BRA43" s="10"/>
      <c r="BRB43" s="10"/>
      <c r="BRC43" s="10"/>
      <c r="BRD43" s="10"/>
      <c r="BRE43" s="10"/>
      <c r="BRF43" s="10"/>
      <c r="BRG43" s="10"/>
      <c r="BRH43" s="10"/>
      <c r="BRI43" s="10"/>
      <c r="BRJ43" s="10"/>
      <c r="BRK43" s="10"/>
      <c r="BRL43" s="10"/>
      <c r="BRM43" s="10"/>
      <c r="BRN43" s="10"/>
      <c r="BRO43" s="10"/>
      <c r="BRP43" s="10"/>
      <c r="BRQ43" s="10"/>
      <c r="BRR43" s="10"/>
      <c r="BRS43" s="10"/>
      <c r="BRT43" s="10"/>
      <c r="BRU43" s="10"/>
      <c r="BRV43" s="10"/>
      <c r="BRW43" s="10"/>
      <c r="BRX43" s="10"/>
      <c r="BRY43" s="10"/>
      <c r="BRZ43" s="10"/>
      <c r="BSA43" s="10"/>
      <c r="BSB43" s="10"/>
      <c r="BSC43" s="10"/>
      <c r="BSD43" s="10"/>
      <c r="BSE43" s="10"/>
      <c r="BSF43" s="10"/>
      <c r="BSG43" s="10"/>
      <c r="BSH43" s="10"/>
      <c r="BSI43" s="10"/>
      <c r="BSJ43" s="10"/>
      <c r="BSK43" s="10"/>
      <c r="BSL43" s="10"/>
      <c r="BSM43" s="10"/>
      <c r="BSN43" s="10"/>
      <c r="BSO43" s="10"/>
      <c r="BSP43" s="10"/>
      <c r="BSQ43" s="10"/>
      <c r="BSR43" s="10"/>
      <c r="BSS43" s="10"/>
      <c r="BST43" s="10"/>
      <c r="BSU43" s="10"/>
      <c r="BSV43" s="10"/>
      <c r="BSW43" s="10"/>
      <c r="BSX43" s="10"/>
      <c r="BSY43" s="10"/>
      <c r="BSZ43" s="10"/>
      <c r="BTA43" s="10"/>
      <c r="BTB43" s="10"/>
      <c r="BTC43" s="10"/>
      <c r="BTD43" s="10"/>
      <c r="BTE43" s="10"/>
      <c r="BTF43" s="10"/>
      <c r="BTG43" s="10"/>
      <c r="BTH43" s="10"/>
      <c r="BTI43" s="10"/>
      <c r="BTJ43" s="10"/>
      <c r="BTK43" s="10"/>
      <c r="BTL43" s="10"/>
      <c r="BTM43" s="10"/>
      <c r="BTN43" s="10"/>
      <c r="BTO43" s="10"/>
      <c r="BTP43" s="10"/>
      <c r="BTQ43" s="10"/>
      <c r="BTR43" s="10"/>
      <c r="BTS43" s="10"/>
      <c r="BTT43" s="10"/>
      <c r="BTU43" s="10"/>
      <c r="BTV43" s="10"/>
      <c r="BTW43" s="10"/>
      <c r="BTX43" s="10"/>
      <c r="BTY43" s="10"/>
      <c r="BTZ43" s="10"/>
      <c r="BUA43" s="10"/>
      <c r="BUB43" s="10"/>
      <c r="BUC43" s="10"/>
      <c r="BUD43" s="10"/>
      <c r="BUE43" s="10"/>
      <c r="BUF43" s="10"/>
      <c r="BUG43" s="10"/>
      <c r="BUH43" s="10"/>
      <c r="BUI43" s="10"/>
      <c r="BUJ43" s="10"/>
      <c r="BUK43" s="10"/>
      <c r="BUL43" s="10"/>
      <c r="BUM43" s="10"/>
      <c r="BUN43" s="10"/>
      <c r="BUO43" s="10"/>
      <c r="BUP43" s="10"/>
      <c r="BUQ43" s="10"/>
      <c r="BUR43" s="10"/>
      <c r="BUS43" s="10"/>
      <c r="BUT43" s="10"/>
      <c r="BUU43" s="10"/>
      <c r="BUV43" s="10"/>
      <c r="BUW43" s="10"/>
      <c r="BUX43" s="10"/>
      <c r="BUY43" s="10"/>
      <c r="BUZ43" s="10"/>
      <c r="BVA43" s="10"/>
      <c r="BVB43" s="10"/>
      <c r="BVC43" s="10"/>
      <c r="BVD43" s="10"/>
      <c r="BVE43" s="10"/>
      <c r="BVF43" s="10"/>
      <c r="BVG43" s="10"/>
      <c r="BVH43" s="10"/>
      <c r="BVI43" s="10"/>
      <c r="BVJ43" s="10"/>
      <c r="BVK43" s="10"/>
      <c r="BVL43" s="10"/>
      <c r="BVM43" s="10"/>
      <c r="BVN43" s="10"/>
      <c r="BVO43" s="10"/>
      <c r="BVP43" s="10"/>
      <c r="BVQ43" s="10"/>
      <c r="BVR43" s="10"/>
      <c r="BVS43" s="10"/>
      <c r="BVT43" s="10"/>
      <c r="BVU43" s="10"/>
      <c r="BVV43" s="10"/>
      <c r="BVW43" s="10"/>
      <c r="BVX43" s="10"/>
      <c r="BVY43" s="10"/>
      <c r="BVZ43" s="10"/>
      <c r="BWA43" s="10"/>
      <c r="BWB43" s="10"/>
      <c r="BWC43" s="10"/>
      <c r="BWD43" s="10"/>
      <c r="BWE43" s="10"/>
      <c r="BWF43" s="10"/>
      <c r="BWG43" s="10"/>
      <c r="BWH43" s="10"/>
      <c r="BWI43" s="10"/>
      <c r="BWJ43" s="10"/>
      <c r="BWK43" s="10"/>
      <c r="BWL43" s="10"/>
      <c r="BWM43" s="10"/>
      <c r="BWN43" s="10"/>
      <c r="BWO43" s="10"/>
      <c r="BWP43" s="10"/>
      <c r="BWQ43" s="10"/>
      <c r="BWR43" s="10"/>
      <c r="BWS43" s="10"/>
      <c r="BWT43" s="10"/>
      <c r="BWU43" s="10"/>
      <c r="BWV43" s="10"/>
      <c r="BWW43" s="10"/>
      <c r="BWX43" s="10"/>
      <c r="BWY43" s="10"/>
      <c r="BWZ43" s="10"/>
      <c r="BXA43" s="10"/>
      <c r="BXB43" s="10"/>
      <c r="BXC43" s="10"/>
      <c r="BXD43" s="10"/>
      <c r="BXE43" s="10"/>
      <c r="BXF43" s="10"/>
      <c r="BXG43" s="10"/>
      <c r="BXH43" s="10"/>
      <c r="BXI43" s="10"/>
      <c r="BXJ43" s="10"/>
      <c r="BXK43" s="10"/>
      <c r="BXL43" s="10"/>
      <c r="BXM43" s="10"/>
      <c r="BXN43" s="10"/>
      <c r="BXO43" s="10"/>
      <c r="BXP43" s="10"/>
      <c r="BXQ43" s="10"/>
      <c r="BXR43" s="10"/>
      <c r="BXS43" s="10"/>
      <c r="BXT43" s="10"/>
      <c r="BXU43" s="10"/>
      <c r="BXV43" s="10"/>
      <c r="BXW43" s="10"/>
      <c r="BXX43" s="10"/>
      <c r="BXY43" s="10"/>
      <c r="BXZ43" s="10"/>
      <c r="BYA43" s="10"/>
      <c r="BYH43" s="10"/>
      <c r="BYI43" s="10"/>
      <c r="BYJ43" s="10"/>
      <c r="BYK43" s="10"/>
      <c r="BYL43" s="10"/>
      <c r="BYM43" s="10"/>
      <c r="BYN43" s="10"/>
      <c r="BYO43" s="10"/>
      <c r="BYP43" s="10"/>
      <c r="BYQ43" s="10"/>
      <c r="BYR43" s="10"/>
      <c r="BYS43" s="10"/>
      <c r="BYT43" s="10"/>
      <c r="BYU43" s="10"/>
      <c r="BYV43" s="10"/>
      <c r="BYW43" s="10"/>
      <c r="BYX43" s="10"/>
      <c r="BYY43" s="10"/>
      <c r="BYZ43" s="10"/>
      <c r="BZA43" s="10"/>
      <c r="BZB43" s="10"/>
      <c r="BZC43" s="10"/>
      <c r="BZD43" s="10"/>
      <c r="BZE43" s="10"/>
      <c r="BZF43" s="10"/>
      <c r="BZG43" s="10"/>
      <c r="BZH43" s="10"/>
      <c r="BZI43" s="10"/>
      <c r="BZJ43" s="10"/>
      <c r="BZK43" s="10"/>
      <c r="BZL43" s="10"/>
      <c r="BZM43" s="10"/>
      <c r="BZN43" s="10"/>
      <c r="BZO43" s="10"/>
      <c r="BZP43" s="10"/>
      <c r="BZQ43" s="10"/>
      <c r="BZR43" s="10"/>
      <c r="BZS43" s="10"/>
      <c r="BZT43" s="10"/>
      <c r="BZU43" s="10"/>
      <c r="BZV43" s="10"/>
      <c r="BZW43" s="10"/>
      <c r="BZX43" s="10"/>
      <c r="BZY43" s="10"/>
      <c r="BZZ43" s="10"/>
      <c r="CAA43" s="10"/>
      <c r="CAB43" s="10"/>
      <c r="CAC43" s="10"/>
      <c r="CAD43" s="10"/>
      <c r="CAE43" s="10"/>
      <c r="CAF43" s="10"/>
      <c r="CAG43" s="10"/>
      <c r="CAH43" s="10"/>
      <c r="CAI43" s="10"/>
      <c r="CAJ43" s="10"/>
      <c r="CAK43" s="10"/>
      <c r="CAL43" s="10"/>
      <c r="CAM43" s="10"/>
      <c r="CAN43" s="10"/>
      <c r="CAO43" s="10"/>
      <c r="CAP43" s="10"/>
      <c r="CAQ43" s="10"/>
      <c r="CAR43" s="10"/>
      <c r="CAS43" s="10"/>
      <c r="CAT43" s="10"/>
      <c r="CAU43" s="10"/>
      <c r="CAV43" s="10"/>
      <c r="CAW43" s="10"/>
      <c r="CAX43" s="10"/>
      <c r="CAY43" s="10"/>
      <c r="CAZ43" s="10"/>
      <c r="CBA43" s="10"/>
      <c r="CBB43" s="10"/>
      <c r="CBC43" s="10"/>
      <c r="CBD43" s="10"/>
      <c r="CBE43" s="10"/>
      <c r="CBF43" s="10"/>
      <c r="CBG43" s="10"/>
      <c r="CBH43" s="10"/>
      <c r="CBI43" s="10"/>
      <c r="CBJ43" s="10"/>
      <c r="CBK43" s="10"/>
      <c r="CBL43" s="10"/>
      <c r="CBM43" s="10"/>
      <c r="CBN43" s="10"/>
      <c r="CBO43" s="10"/>
      <c r="CBP43" s="10"/>
      <c r="CBQ43" s="10"/>
      <c r="CBR43" s="10"/>
      <c r="CBS43" s="10"/>
      <c r="CBT43" s="10"/>
      <c r="CBU43" s="10"/>
      <c r="CBV43" s="10"/>
      <c r="CBW43" s="10"/>
      <c r="CBX43" s="10"/>
      <c r="CBY43" s="10"/>
      <c r="CBZ43" s="10"/>
      <c r="CCA43" s="10"/>
      <c r="CCB43" s="10"/>
      <c r="CCC43" s="10"/>
      <c r="CCD43" s="10"/>
      <c r="CCE43" s="10"/>
      <c r="CCF43" s="10"/>
      <c r="CCG43" s="10"/>
      <c r="CCH43" s="10"/>
      <c r="CCI43" s="10"/>
      <c r="CCJ43" s="10"/>
      <c r="CCK43" s="10"/>
      <c r="CCL43" s="10"/>
      <c r="CCM43" s="10"/>
      <c r="CCN43" s="10"/>
      <c r="CCO43" s="10"/>
      <c r="CCP43" s="10"/>
      <c r="CCQ43" s="10"/>
      <c r="CCR43" s="10"/>
      <c r="CCS43" s="10"/>
      <c r="CCT43" s="10"/>
      <c r="CCU43" s="10"/>
      <c r="CCV43" s="10"/>
      <c r="CCW43" s="10"/>
      <c r="CCX43" s="10"/>
      <c r="CCY43" s="10"/>
      <c r="CCZ43" s="10"/>
      <c r="CDA43" s="10"/>
      <c r="CDB43" s="10"/>
      <c r="CDC43" s="10"/>
      <c r="CDD43" s="10"/>
      <c r="CDE43" s="10"/>
      <c r="CDF43" s="10"/>
      <c r="CDG43" s="10"/>
      <c r="CDH43" s="10"/>
      <c r="CDI43" s="10"/>
      <c r="CDJ43" s="10"/>
      <c r="CDK43" s="10"/>
      <c r="CDL43" s="10"/>
      <c r="CDM43" s="10"/>
      <c r="CDN43" s="10"/>
      <c r="CDO43" s="10"/>
      <c r="CDP43" s="10"/>
      <c r="CDQ43" s="10"/>
      <c r="CDR43" s="10"/>
      <c r="CDS43" s="10"/>
      <c r="CDT43" s="10"/>
      <c r="CDU43" s="10"/>
      <c r="CDV43" s="10"/>
      <c r="CDW43" s="10"/>
      <c r="CDX43" s="10"/>
      <c r="CDY43" s="10"/>
      <c r="CDZ43" s="10"/>
      <c r="CEA43" s="10"/>
      <c r="CEB43" s="10"/>
      <c r="CEC43" s="10"/>
      <c r="CED43" s="10"/>
      <c r="CEE43" s="10"/>
      <c r="CEF43" s="10"/>
      <c r="CEG43" s="10"/>
      <c r="CEH43" s="10"/>
      <c r="CEI43" s="10"/>
      <c r="CEJ43" s="10"/>
      <c r="CEK43" s="10"/>
      <c r="CEL43" s="10"/>
      <c r="CEM43" s="10"/>
      <c r="CEN43" s="10"/>
      <c r="CEO43" s="10"/>
      <c r="CEP43" s="10"/>
      <c r="CEQ43" s="10"/>
      <c r="CER43" s="10"/>
      <c r="CES43" s="10"/>
      <c r="CET43" s="10"/>
      <c r="CEU43" s="10"/>
      <c r="CEV43" s="10"/>
      <c r="CEW43" s="10"/>
      <c r="CEX43" s="10"/>
      <c r="CEY43" s="10"/>
      <c r="CEZ43" s="10"/>
      <c r="CFA43" s="10"/>
      <c r="CFB43" s="10"/>
      <c r="CFC43" s="10"/>
      <c r="CFD43" s="10"/>
      <c r="CFE43" s="10"/>
      <c r="CFF43" s="10"/>
      <c r="CFG43" s="10"/>
      <c r="CFH43" s="10"/>
      <c r="CFI43" s="10"/>
      <c r="CFJ43" s="10"/>
      <c r="CFK43" s="10"/>
      <c r="CFL43" s="10"/>
      <c r="CFM43" s="10"/>
      <c r="CFN43" s="10"/>
      <c r="CFO43" s="10"/>
      <c r="CFP43" s="10"/>
      <c r="CFQ43" s="10"/>
      <c r="CFR43" s="10"/>
      <c r="CFS43" s="10"/>
      <c r="CFT43" s="10"/>
      <c r="CFU43" s="10"/>
      <c r="CFV43" s="10"/>
      <c r="CFW43" s="10"/>
      <c r="CFX43" s="10"/>
      <c r="CFY43" s="10"/>
      <c r="CFZ43" s="10"/>
      <c r="CGA43" s="10"/>
      <c r="CGB43" s="10"/>
      <c r="CGC43" s="10"/>
      <c r="CGD43" s="10"/>
      <c r="CGE43" s="10"/>
      <c r="CGF43" s="10"/>
      <c r="CGG43" s="10"/>
      <c r="CGH43" s="10"/>
      <c r="CGI43" s="10"/>
      <c r="CGJ43" s="10"/>
      <c r="CGK43" s="10"/>
      <c r="CGL43" s="10"/>
      <c r="CGM43" s="10"/>
      <c r="CGN43" s="10"/>
      <c r="CGO43" s="10"/>
      <c r="CGP43" s="10"/>
      <c r="CGQ43" s="10"/>
      <c r="CGR43" s="10"/>
      <c r="CGS43" s="10"/>
      <c r="CGT43" s="10"/>
      <c r="CGU43" s="10"/>
      <c r="CGV43" s="10"/>
      <c r="CGW43" s="10"/>
      <c r="CGX43" s="10"/>
      <c r="CGY43" s="10"/>
      <c r="CGZ43" s="10"/>
      <c r="CHA43" s="10"/>
      <c r="CHB43" s="10"/>
      <c r="CHC43" s="10"/>
      <c r="CHD43" s="10"/>
      <c r="CHE43" s="10"/>
      <c r="CHF43" s="10"/>
      <c r="CHG43" s="10"/>
      <c r="CHH43" s="10"/>
      <c r="CHI43" s="10"/>
      <c r="CHJ43" s="10"/>
      <c r="CHK43" s="10"/>
      <c r="CHL43" s="10"/>
      <c r="CHM43" s="10"/>
      <c r="CHN43" s="10"/>
      <c r="CHO43" s="10"/>
      <c r="CHP43" s="10"/>
      <c r="CHQ43" s="10"/>
      <c r="CHR43" s="10"/>
      <c r="CHS43" s="10"/>
      <c r="CHT43" s="10"/>
      <c r="CHU43" s="10"/>
      <c r="CHV43" s="10"/>
      <c r="CHW43" s="10"/>
      <c r="CID43" s="10"/>
      <c r="CIE43" s="10"/>
      <c r="CIF43" s="10"/>
      <c r="CIG43" s="10"/>
      <c r="CIH43" s="10"/>
      <c r="CII43" s="10"/>
      <c r="CIJ43" s="10"/>
      <c r="CIK43" s="10"/>
      <c r="CIL43" s="10"/>
      <c r="CIM43" s="10"/>
      <c r="CIN43" s="10"/>
      <c r="CIO43" s="10"/>
      <c r="CIP43" s="10"/>
      <c r="CIQ43" s="10"/>
      <c r="CIR43" s="10"/>
      <c r="CIS43" s="10"/>
      <c r="CIT43" s="10"/>
      <c r="CIU43" s="10"/>
      <c r="CIV43" s="10"/>
      <c r="CIW43" s="10"/>
      <c r="CIX43" s="10"/>
      <c r="CIY43" s="10"/>
      <c r="CIZ43" s="10"/>
      <c r="CJA43" s="10"/>
      <c r="CJB43" s="10"/>
      <c r="CJC43" s="10"/>
      <c r="CJD43" s="10"/>
      <c r="CJE43" s="10"/>
      <c r="CJF43" s="10"/>
      <c r="CJG43" s="10"/>
      <c r="CJH43" s="10"/>
      <c r="CJI43" s="10"/>
      <c r="CJJ43" s="10"/>
      <c r="CJK43" s="10"/>
      <c r="CJL43" s="10"/>
      <c r="CJM43" s="10"/>
      <c r="CJN43" s="10"/>
      <c r="CJO43" s="10"/>
      <c r="CJP43" s="10"/>
      <c r="CJQ43" s="10"/>
      <c r="CJR43" s="10"/>
      <c r="CJS43" s="10"/>
      <c r="CJT43" s="10"/>
      <c r="CJU43" s="10"/>
      <c r="CJV43" s="10"/>
      <c r="CJW43" s="10"/>
      <c r="CJX43" s="10"/>
      <c r="CJY43" s="10"/>
      <c r="CJZ43" s="10"/>
      <c r="CKA43" s="10"/>
      <c r="CKB43" s="10"/>
      <c r="CKC43" s="10"/>
      <c r="CKD43" s="10"/>
      <c r="CKE43" s="10"/>
      <c r="CKF43" s="10"/>
      <c r="CKG43" s="10"/>
      <c r="CKH43" s="10"/>
      <c r="CKI43" s="10"/>
      <c r="CKJ43" s="10"/>
      <c r="CKK43" s="10"/>
      <c r="CKL43" s="10"/>
      <c r="CKM43" s="10"/>
      <c r="CKN43" s="10"/>
      <c r="CKO43" s="10"/>
      <c r="CKP43" s="10"/>
      <c r="CKQ43" s="10"/>
      <c r="CKR43" s="10"/>
      <c r="CKS43" s="10"/>
      <c r="CKT43" s="10"/>
      <c r="CKU43" s="10"/>
      <c r="CKV43" s="10"/>
      <c r="CKW43" s="10"/>
      <c r="CKX43" s="10"/>
      <c r="CKY43" s="10"/>
      <c r="CKZ43" s="10"/>
      <c r="CLA43" s="10"/>
      <c r="CLB43" s="10"/>
      <c r="CLC43" s="10"/>
      <c r="CLD43" s="10"/>
      <c r="CLE43" s="10"/>
      <c r="CLF43" s="10"/>
      <c r="CLG43" s="10"/>
      <c r="CLH43" s="10"/>
      <c r="CLI43" s="10"/>
      <c r="CLJ43" s="10"/>
      <c r="CLK43" s="10"/>
      <c r="CLL43" s="10"/>
      <c r="CLM43" s="10"/>
      <c r="CLN43" s="10"/>
      <c r="CLO43" s="10"/>
      <c r="CLP43" s="10"/>
      <c r="CLQ43" s="10"/>
      <c r="CLR43" s="10"/>
      <c r="CLS43" s="10"/>
      <c r="CLT43" s="10"/>
      <c r="CLU43" s="10"/>
      <c r="CLV43" s="10"/>
      <c r="CLW43" s="10"/>
      <c r="CLX43" s="10"/>
      <c r="CLY43" s="10"/>
      <c r="CLZ43" s="10"/>
      <c r="CMA43" s="10"/>
      <c r="CMB43" s="10"/>
      <c r="CMC43" s="10"/>
      <c r="CMD43" s="10"/>
      <c r="CME43" s="10"/>
      <c r="CMF43" s="10"/>
      <c r="CMG43" s="10"/>
      <c r="CMH43" s="10"/>
      <c r="CMI43" s="10"/>
      <c r="CMJ43" s="10"/>
      <c r="CMK43" s="10"/>
      <c r="CML43" s="10"/>
      <c r="CMM43" s="10"/>
      <c r="CMN43" s="10"/>
      <c r="CMO43" s="10"/>
      <c r="CMP43" s="10"/>
      <c r="CMQ43" s="10"/>
      <c r="CMR43" s="10"/>
      <c r="CMS43" s="10"/>
      <c r="CMT43" s="10"/>
      <c r="CMU43" s="10"/>
      <c r="CMV43" s="10"/>
      <c r="CMW43" s="10"/>
      <c r="CMX43" s="10"/>
      <c r="CMY43" s="10"/>
      <c r="CMZ43" s="10"/>
      <c r="CNA43" s="10"/>
      <c r="CNB43" s="10"/>
      <c r="CNC43" s="10"/>
      <c r="CND43" s="10"/>
      <c r="CNE43" s="10"/>
      <c r="CNF43" s="10"/>
      <c r="CNG43" s="10"/>
      <c r="CNH43" s="10"/>
      <c r="CNI43" s="10"/>
      <c r="CNJ43" s="10"/>
      <c r="CNK43" s="10"/>
      <c r="CNL43" s="10"/>
      <c r="CNM43" s="10"/>
      <c r="CNN43" s="10"/>
      <c r="CNO43" s="10"/>
      <c r="CNP43" s="10"/>
      <c r="CNQ43" s="10"/>
      <c r="CNR43" s="10"/>
      <c r="CNS43" s="10"/>
      <c r="CNT43" s="10"/>
      <c r="CNU43" s="10"/>
      <c r="CNV43" s="10"/>
      <c r="CNW43" s="10"/>
      <c r="CNX43" s="10"/>
      <c r="CNY43" s="10"/>
      <c r="CNZ43" s="10"/>
      <c r="COA43" s="10"/>
      <c r="COB43" s="10"/>
      <c r="COC43" s="10"/>
      <c r="COD43" s="10"/>
      <c r="COE43" s="10"/>
      <c r="COF43" s="10"/>
      <c r="COG43" s="10"/>
      <c r="COH43" s="10"/>
      <c r="COI43" s="10"/>
      <c r="COJ43" s="10"/>
      <c r="COK43" s="10"/>
      <c r="COL43" s="10"/>
      <c r="COM43" s="10"/>
      <c r="CON43" s="10"/>
      <c r="COO43" s="10"/>
      <c r="COP43" s="10"/>
      <c r="COQ43" s="10"/>
      <c r="COR43" s="10"/>
      <c r="COS43" s="10"/>
      <c r="COT43" s="10"/>
      <c r="COU43" s="10"/>
      <c r="COV43" s="10"/>
      <c r="COW43" s="10"/>
      <c r="COX43" s="10"/>
      <c r="COY43" s="10"/>
      <c r="COZ43" s="10"/>
      <c r="CPA43" s="10"/>
      <c r="CPB43" s="10"/>
      <c r="CPC43" s="10"/>
      <c r="CPD43" s="10"/>
      <c r="CPE43" s="10"/>
      <c r="CPF43" s="10"/>
      <c r="CPG43" s="10"/>
      <c r="CPH43" s="10"/>
      <c r="CPI43" s="10"/>
      <c r="CPJ43" s="10"/>
      <c r="CPK43" s="10"/>
      <c r="CPL43" s="10"/>
      <c r="CPM43" s="10"/>
      <c r="CPN43" s="10"/>
      <c r="CPO43" s="10"/>
      <c r="CPP43" s="10"/>
      <c r="CPQ43" s="10"/>
      <c r="CPR43" s="10"/>
      <c r="CPS43" s="10"/>
      <c r="CPT43" s="10"/>
      <c r="CPU43" s="10"/>
      <c r="CPV43" s="10"/>
      <c r="CPW43" s="10"/>
      <c r="CPX43" s="10"/>
      <c r="CPY43" s="10"/>
      <c r="CPZ43" s="10"/>
      <c r="CQA43" s="10"/>
      <c r="CQB43" s="10"/>
      <c r="CQC43" s="10"/>
      <c r="CQD43" s="10"/>
      <c r="CQE43" s="10"/>
      <c r="CQF43" s="10"/>
      <c r="CQG43" s="10"/>
      <c r="CQH43" s="10"/>
      <c r="CQI43" s="10"/>
      <c r="CQJ43" s="10"/>
      <c r="CQK43" s="10"/>
      <c r="CQL43" s="10"/>
      <c r="CQM43" s="10"/>
      <c r="CQN43" s="10"/>
      <c r="CQO43" s="10"/>
      <c r="CQP43" s="10"/>
      <c r="CQQ43" s="10"/>
      <c r="CQR43" s="10"/>
      <c r="CQS43" s="10"/>
      <c r="CQT43" s="10"/>
      <c r="CQU43" s="10"/>
      <c r="CQV43" s="10"/>
      <c r="CQW43" s="10"/>
      <c r="CQX43" s="10"/>
      <c r="CQY43" s="10"/>
      <c r="CQZ43" s="10"/>
      <c r="CRA43" s="10"/>
      <c r="CRB43" s="10"/>
      <c r="CRC43" s="10"/>
      <c r="CRD43" s="10"/>
      <c r="CRE43" s="10"/>
      <c r="CRF43" s="10"/>
      <c r="CRG43" s="10"/>
      <c r="CRH43" s="10"/>
      <c r="CRI43" s="10"/>
      <c r="CRJ43" s="10"/>
      <c r="CRK43" s="10"/>
      <c r="CRL43" s="10"/>
      <c r="CRM43" s="10"/>
      <c r="CRN43" s="10"/>
      <c r="CRO43" s="10"/>
      <c r="CRP43" s="10"/>
      <c r="CRQ43" s="10"/>
      <c r="CRR43" s="10"/>
      <c r="CRS43" s="10"/>
      <c r="CRZ43" s="10"/>
      <c r="CSA43" s="10"/>
      <c r="CSB43" s="10"/>
      <c r="CSC43" s="10"/>
      <c r="CSD43" s="10"/>
      <c r="CSE43" s="10"/>
      <c r="CSF43" s="10"/>
      <c r="CSG43" s="10"/>
      <c r="CSH43" s="10"/>
      <c r="CSI43" s="10"/>
      <c r="CSJ43" s="10"/>
      <c r="CSK43" s="10"/>
      <c r="CSL43" s="10"/>
      <c r="CSM43" s="10"/>
      <c r="CSN43" s="10"/>
      <c r="CSO43" s="10"/>
      <c r="CSP43" s="10"/>
      <c r="CSQ43" s="10"/>
      <c r="CSR43" s="10"/>
      <c r="CSS43" s="10"/>
      <c r="CST43" s="10"/>
      <c r="CSU43" s="10"/>
      <c r="CSV43" s="10"/>
      <c r="CSW43" s="10"/>
      <c r="CSX43" s="10"/>
      <c r="CSY43" s="10"/>
      <c r="CSZ43" s="10"/>
      <c r="CTA43" s="10"/>
      <c r="CTB43" s="10"/>
      <c r="CTC43" s="10"/>
      <c r="CTD43" s="10"/>
      <c r="CTE43" s="10"/>
      <c r="CTF43" s="10"/>
      <c r="CTG43" s="10"/>
      <c r="CTH43" s="10"/>
      <c r="CTI43" s="10"/>
      <c r="CTJ43" s="10"/>
      <c r="CTK43" s="10"/>
      <c r="CTL43" s="10"/>
      <c r="CTM43" s="10"/>
      <c r="CTN43" s="10"/>
      <c r="CTO43" s="10"/>
      <c r="CTP43" s="10"/>
      <c r="CTQ43" s="10"/>
      <c r="CTR43" s="10"/>
      <c r="CTS43" s="10"/>
      <c r="CTT43" s="10"/>
      <c r="CTU43" s="10"/>
      <c r="CTV43" s="10"/>
      <c r="CTW43" s="10"/>
      <c r="CTX43" s="10"/>
      <c r="CTY43" s="10"/>
      <c r="CTZ43" s="10"/>
      <c r="CUA43" s="10"/>
      <c r="CUB43" s="10"/>
      <c r="CUC43" s="10"/>
      <c r="CUD43" s="10"/>
      <c r="CUE43" s="10"/>
      <c r="CUF43" s="10"/>
      <c r="CUG43" s="10"/>
      <c r="CUH43" s="10"/>
      <c r="CUI43" s="10"/>
      <c r="CUJ43" s="10"/>
      <c r="CUK43" s="10"/>
      <c r="CUL43" s="10"/>
      <c r="CUM43" s="10"/>
      <c r="CUN43" s="10"/>
      <c r="CUO43" s="10"/>
      <c r="CUP43" s="10"/>
      <c r="CUQ43" s="10"/>
      <c r="CUR43" s="10"/>
      <c r="CUS43" s="10"/>
      <c r="CUT43" s="10"/>
      <c r="CUU43" s="10"/>
      <c r="CUV43" s="10"/>
      <c r="CUW43" s="10"/>
      <c r="CUX43" s="10"/>
      <c r="CUY43" s="10"/>
      <c r="CUZ43" s="10"/>
      <c r="CVA43" s="10"/>
      <c r="CVB43" s="10"/>
      <c r="CVC43" s="10"/>
      <c r="CVD43" s="10"/>
      <c r="CVE43" s="10"/>
      <c r="CVF43" s="10"/>
      <c r="CVG43" s="10"/>
      <c r="CVH43" s="10"/>
      <c r="CVI43" s="10"/>
      <c r="CVJ43" s="10"/>
      <c r="CVK43" s="10"/>
      <c r="CVL43" s="10"/>
      <c r="CVM43" s="10"/>
      <c r="CVN43" s="10"/>
      <c r="CVO43" s="10"/>
      <c r="CVP43" s="10"/>
      <c r="CVQ43" s="10"/>
      <c r="CVR43" s="10"/>
      <c r="CVS43" s="10"/>
      <c r="CVT43" s="10"/>
      <c r="CVU43" s="10"/>
      <c r="CVV43" s="10"/>
      <c r="CVW43" s="10"/>
      <c r="CVX43" s="10"/>
      <c r="CVY43" s="10"/>
      <c r="CVZ43" s="10"/>
      <c r="CWA43" s="10"/>
      <c r="CWB43" s="10"/>
      <c r="CWC43" s="10"/>
      <c r="CWD43" s="10"/>
      <c r="CWE43" s="10"/>
      <c r="CWF43" s="10"/>
      <c r="CWG43" s="10"/>
      <c r="CWH43" s="10"/>
      <c r="CWI43" s="10"/>
      <c r="CWJ43" s="10"/>
      <c r="CWK43" s="10"/>
      <c r="CWL43" s="10"/>
      <c r="CWM43" s="10"/>
      <c r="CWN43" s="10"/>
      <c r="CWO43" s="10"/>
      <c r="CWP43" s="10"/>
      <c r="CWQ43" s="10"/>
      <c r="CWR43" s="10"/>
      <c r="CWS43" s="10"/>
      <c r="CWT43" s="10"/>
      <c r="CWU43" s="10"/>
      <c r="CWV43" s="10"/>
      <c r="CWW43" s="10"/>
      <c r="CWX43" s="10"/>
      <c r="CWY43" s="10"/>
      <c r="CWZ43" s="10"/>
      <c r="CXA43" s="10"/>
      <c r="CXB43" s="10"/>
      <c r="CXC43" s="10"/>
      <c r="CXD43" s="10"/>
      <c r="CXE43" s="10"/>
      <c r="CXF43" s="10"/>
      <c r="CXG43" s="10"/>
      <c r="CXH43" s="10"/>
      <c r="CXI43" s="10"/>
      <c r="CXJ43" s="10"/>
      <c r="CXK43" s="10"/>
      <c r="CXL43" s="10"/>
      <c r="CXM43" s="10"/>
      <c r="CXN43" s="10"/>
      <c r="CXO43" s="10"/>
      <c r="CXP43" s="10"/>
      <c r="CXQ43" s="10"/>
      <c r="CXR43" s="10"/>
      <c r="CXS43" s="10"/>
      <c r="CXT43" s="10"/>
      <c r="CXU43" s="10"/>
      <c r="CXV43" s="10"/>
      <c r="CXW43" s="10"/>
      <c r="CXX43" s="10"/>
      <c r="CXY43" s="10"/>
      <c r="CXZ43" s="10"/>
      <c r="CYA43" s="10"/>
      <c r="CYB43" s="10"/>
      <c r="CYC43" s="10"/>
      <c r="CYD43" s="10"/>
      <c r="CYE43" s="10"/>
      <c r="CYF43" s="10"/>
      <c r="CYG43" s="10"/>
      <c r="CYH43" s="10"/>
      <c r="CYI43" s="10"/>
      <c r="CYJ43" s="10"/>
      <c r="CYK43" s="10"/>
      <c r="CYL43" s="10"/>
      <c r="CYM43" s="10"/>
      <c r="CYN43" s="10"/>
      <c r="CYO43" s="10"/>
      <c r="CYP43" s="10"/>
      <c r="CYQ43" s="10"/>
      <c r="CYR43" s="10"/>
      <c r="CYS43" s="10"/>
      <c r="CYT43" s="10"/>
      <c r="CYU43" s="10"/>
      <c r="CYV43" s="10"/>
      <c r="CYW43" s="10"/>
      <c r="CYX43" s="10"/>
      <c r="CYY43" s="10"/>
      <c r="CYZ43" s="10"/>
      <c r="CZA43" s="10"/>
      <c r="CZB43" s="10"/>
      <c r="CZC43" s="10"/>
      <c r="CZD43" s="10"/>
      <c r="CZE43" s="10"/>
      <c r="CZF43" s="10"/>
      <c r="CZG43" s="10"/>
      <c r="CZH43" s="10"/>
      <c r="CZI43" s="10"/>
      <c r="CZJ43" s="10"/>
      <c r="CZK43" s="10"/>
      <c r="CZL43" s="10"/>
      <c r="CZM43" s="10"/>
      <c r="CZN43" s="10"/>
      <c r="CZO43" s="10"/>
      <c r="CZP43" s="10"/>
      <c r="CZQ43" s="10"/>
      <c r="CZR43" s="10"/>
      <c r="CZS43" s="10"/>
      <c r="CZT43" s="10"/>
      <c r="CZU43" s="10"/>
      <c r="CZV43" s="10"/>
      <c r="CZW43" s="10"/>
      <c r="CZX43" s="10"/>
      <c r="CZY43" s="10"/>
      <c r="CZZ43" s="10"/>
      <c r="DAA43" s="10"/>
      <c r="DAB43" s="10"/>
      <c r="DAC43" s="10"/>
      <c r="DAD43" s="10"/>
      <c r="DAE43" s="10"/>
      <c r="DAF43" s="10"/>
      <c r="DAG43" s="10"/>
      <c r="DAH43" s="10"/>
      <c r="DAI43" s="10"/>
      <c r="DAJ43" s="10"/>
      <c r="DAK43" s="10"/>
      <c r="DAL43" s="10"/>
      <c r="DAM43" s="10"/>
      <c r="DAN43" s="10"/>
      <c r="DAO43" s="10"/>
      <c r="DAP43" s="10"/>
      <c r="DAQ43" s="10"/>
      <c r="DAR43" s="10"/>
      <c r="DAS43" s="10"/>
      <c r="DAT43" s="10"/>
      <c r="DAU43" s="10"/>
      <c r="DAV43" s="10"/>
      <c r="DAW43" s="10"/>
      <c r="DAX43" s="10"/>
      <c r="DAY43" s="10"/>
      <c r="DAZ43" s="10"/>
      <c r="DBA43" s="10"/>
      <c r="DBB43" s="10"/>
      <c r="DBC43" s="10"/>
      <c r="DBD43" s="10"/>
      <c r="DBE43" s="10"/>
      <c r="DBF43" s="10"/>
      <c r="DBG43" s="10"/>
      <c r="DBH43" s="10"/>
      <c r="DBI43" s="10"/>
      <c r="DBJ43" s="10"/>
      <c r="DBK43" s="10"/>
      <c r="DBL43" s="10"/>
      <c r="DBM43" s="10"/>
      <c r="DBN43" s="10"/>
      <c r="DBO43" s="10"/>
      <c r="DBV43" s="10"/>
      <c r="DBW43" s="10"/>
      <c r="DBX43" s="10"/>
      <c r="DBY43" s="10"/>
      <c r="DBZ43" s="10"/>
      <c r="DCA43" s="10"/>
      <c r="DCB43" s="10"/>
      <c r="DCC43" s="10"/>
      <c r="DCD43" s="10"/>
      <c r="DCE43" s="10"/>
      <c r="DCF43" s="10"/>
      <c r="DCG43" s="10"/>
      <c r="DCH43" s="10"/>
      <c r="DCI43" s="10"/>
      <c r="DCJ43" s="10"/>
      <c r="DCK43" s="10"/>
      <c r="DCL43" s="10"/>
      <c r="DCM43" s="10"/>
      <c r="DCN43" s="10"/>
      <c r="DCO43" s="10"/>
      <c r="DCP43" s="10"/>
      <c r="DCQ43" s="10"/>
      <c r="DCR43" s="10"/>
      <c r="DCS43" s="10"/>
      <c r="DCT43" s="10"/>
      <c r="DCU43" s="10"/>
      <c r="DCV43" s="10"/>
      <c r="DCW43" s="10"/>
      <c r="DCX43" s="10"/>
      <c r="DCY43" s="10"/>
      <c r="DCZ43" s="10"/>
      <c r="DDA43" s="10"/>
      <c r="DDB43" s="10"/>
      <c r="DDC43" s="10"/>
      <c r="DDD43" s="10"/>
      <c r="DDE43" s="10"/>
      <c r="DDF43" s="10"/>
      <c r="DDG43" s="10"/>
      <c r="DDH43" s="10"/>
      <c r="DDI43" s="10"/>
      <c r="DDJ43" s="10"/>
      <c r="DDK43" s="10"/>
      <c r="DDL43" s="10"/>
      <c r="DDM43" s="10"/>
      <c r="DDN43" s="10"/>
      <c r="DDO43" s="10"/>
      <c r="DDP43" s="10"/>
      <c r="DDQ43" s="10"/>
      <c r="DDR43" s="10"/>
      <c r="DDS43" s="10"/>
      <c r="DDT43" s="10"/>
      <c r="DDU43" s="10"/>
      <c r="DDV43" s="10"/>
      <c r="DDW43" s="10"/>
      <c r="DDX43" s="10"/>
      <c r="DDY43" s="10"/>
      <c r="DDZ43" s="10"/>
      <c r="DEA43" s="10"/>
      <c r="DEB43" s="10"/>
      <c r="DEC43" s="10"/>
      <c r="DED43" s="10"/>
      <c r="DEE43" s="10"/>
      <c r="DEF43" s="10"/>
      <c r="DEG43" s="10"/>
      <c r="DEH43" s="10"/>
      <c r="DEI43" s="10"/>
      <c r="DEJ43" s="10"/>
      <c r="DEK43" s="10"/>
      <c r="DEL43" s="10"/>
      <c r="DEM43" s="10"/>
      <c r="DEN43" s="10"/>
      <c r="DEO43" s="10"/>
      <c r="DEP43" s="10"/>
      <c r="DEQ43" s="10"/>
      <c r="DER43" s="10"/>
      <c r="DES43" s="10"/>
      <c r="DET43" s="10"/>
      <c r="DEU43" s="10"/>
      <c r="DEV43" s="10"/>
      <c r="DEW43" s="10"/>
      <c r="DEX43" s="10"/>
      <c r="DEY43" s="10"/>
      <c r="DEZ43" s="10"/>
      <c r="DFA43" s="10"/>
      <c r="DFB43" s="10"/>
      <c r="DFC43" s="10"/>
      <c r="DFD43" s="10"/>
      <c r="DFE43" s="10"/>
      <c r="DFF43" s="10"/>
      <c r="DFG43" s="10"/>
      <c r="DFH43" s="10"/>
      <c r="DFI43" s="10"/>
      <c r="DFJ43" s="10"/>
      <c r="DFK43" s="10"/>
      <c r="DFL43" s="10"/>
      <c r="DFM43" s="10"/>
      <c r="DFN43" s="10"/>
      <c r="DFO43" s="10"/>
      <c r="DFP43" s="10"/>
      <c r="DFQ43" s="10"/>
      <c r="DFR43" s="10"/>
      <c r="DFS43" s="10"/>
      <c r="DFT43" s="10"/>
      <c r="DFU43" s="10"/>
      <c r="DFV43" s="10"/>
      <c r="DFW43" s="10"/>
      <c r="DFX43" s="10"/>
      <c r="DFY43" s="10"/>
      <c r="DFZ43" s="10"/>
      <c r="DGA43" s="10"/>
      <c r="DGB43" s="10"/>
      <c r="DGC43" s="10"/>
      <c r="DGD43" s="10"/>
      <c r="DGE43" s="10"/>
      <c r="DGF43" s="10"/>
      <c r="DGG43" s="10"/>
      <c r="DGH43" s="10"/>
      <c r="DGI43" s="10"/>
      <c r="DGJ43" s="10"/>
      <c r="DGK43" s="10"/>
      <c r="DGL43" s="10"/>
      <c r="DGM43" s="10"/>
      <c r="DGN43" s="10"/>
      <c r="DGO43" s="10"/>
      <c r="DGP43" s="10"/>
      <c r="DGQ43" s="10"/>
      <c r="DGR43" s="10"/>
      <c r="DGS43" s="10"/>
      <c r="DGT43" s="10"/>
      <c r="DGU43" s="10"/>
      <c r="DGV43" s="10"/>
      <c r="DGW43" s="10"/>
      <c r="DGX43" s="10"/>
      <c r="DGY43" s="10"/>
      <c r="DGZ43" s="10"/>
      <c r="DHA43" s="10"/>
      <c r="DHB43" s="10"/>
      <c r="DHC43" s="10"/>
      <c r="DHD43" s="10"/>
      <c r="DHE43" s="10"/>
      <c r="DHF43" s="10"/>
      <c r="DHG43" s="10"/>
      <c r="DHH43" s="10"/>
      <c r="DHI43" s="10"/>
      <c r="DHJ43" s="10"/>
      <c r="DHK43" s="10"/>
      <c r="DHL43" s="10"/>
      <c r="DHM43" s="10"/>
      <c r="DHN43" s="10"/>
      <c r="DHO43" s="10"/>
      <c r="DHP43" s="10"/>
      <c r="DHQ43" s="10"/>
      <c r="DHR43" s="10"/>
      <c r="DHS43" s="10"/>
      <c r="DHT43" s="10"/>
      <c r="DHU43" s="10"/>
      <c r="DHV43" s="10"/>
      <c r="DHW43" s="10"/>
      <c r="DHX43" s="10"/>
      <c r="DHY43" s="10"/>
      <c r="DHZ43" s="10"/>
      <c r="DIA43" s="10"/>
      <c r="DIB43" s="10"/>
      <c r="DIC43" s="10"/>
      <c r="DID43" s="10"/>
      <c r="DIE43" s="10"/>
      <c r="DIF43" s="10"/>
      <c r="DIG43" s="10"/>
      <c r="DIH43" s="10"/>
      <c r="DII43" s="10"/>
      <c r="DIJ43" s="10"/>
      <c r="DIK43" s="10"/>
      <c r="DIL43" s="10"/>
      <c r="DIM43" s="10"/>
      <c r="DIN43" s="10"/>
      <c r="DIO43" s="10"/>
      <c r="DIP43" s="10"/>
      <c r="DIQ43" s="10"/>
      <c r="DIR43" s="10"/>
      <c r="DIS43" s="10"/>
      <c r="DIT43" s="10"/>
      <c r="DIU43" s="10"/>
      <c r="DIV43" s="10"/>
      <c r="DIW43" s="10"/>
      <c r="DIX43" s="10"/>
      <c r="DIY43" s="10"/>
      <c r="DIZ43" s="10"/>
      <c r="DJA43" s="10"/>
      <c r="DJB43" s="10"/>
      <c r="DJC43" s="10"/>
      <c r="DJD43" s="10"/>
      <c r="DJE43" s="10"/>
      <c r="DJF43" s="10"/>
      <c r="DJG43" s="10"/>
      <c r="DJH43" s="10"/>
      <c r="DJI43" s="10"/>
      <c r="DJJ43" s="10"/>
      <c r="DJK43" s="10"/>
      <c r="DJL43" s="10"/>
      <c r="DJM43" s="10"/>
      <c r="DJN43" s="10"/>
      <c r="DJO43" s="10"/>
      <c r="DJP43" s="10"/>
      <c r="DJQ43" s="10"/>
      <c r="DJR43" s="10"/>
      <c r="DJS43" s="10"/>
      <c r="DJT43" s="10"/>
      <c r="DJU43" s="10"/>
      <c r="DJV43" s="10"/>
      <c r="DJW43" s="10"/>
      <c r="DJX43" s="10"/>
      <c r="DJY43" s="10"/>
      <c r="DJZ43" s="10"/>
      <c r="DKA43" s="10"/>
      <c r="DKB43" s="10"/>
      <c r="DKC43" s="10"/>
      <c r="DKD43" s="10"/>
      <c r="DKE43" s="10"/>
      <c r="DKF43" s="10"/>
      <c r="DKG43" s="10"/>
      <c r="DKH43" s="10"/>
      <c r="DKI43" s="10"/>
      <c r="DKJ43" s="10"/>
      <c r="DKK43" s="10"/>
      <c r="DKL43" s="10"/>
      <c r="DKM43" s="10"/>
      <c r="DKN43" s="10"/>
      <c r="DKO43" s="10"/>
      <c r="DKP43" s="10"/>
      <c r="DKQ43" s="10"/>
      <c r="DKR43" s="10"/>
      <c r="DKS43" s="10"/>
      <c r="DKT43" s="10"/>
      <c r="DKU43" s="10"/>
      <c r="DKV43" s="10"/>
      <c r="DKW43" s="10"/>
      <c r="DKX43" s="10"/>
      <c r="DKY43" s="10"/>
      <c r="DKZ43" s="10"/>
      <c r="DLA43" s="10"/>
      <c r="DLB43" s="10"/>
      <c r="DLC43" s="10"/>
      <c r="DLD43" s="10"/>
      <c r="DLE43" s="10"/>
      <c r="DLF43" s="10"/>
      <c r="DLG43" s="10"/>
      <c r="DLH43" s="10"/>
      <c r="DLI43" s="10"/>
      <c r="DLJ43" s="10"/>
      <c r="DLK43" s="10"/>
      <c r="DLR43" s="10"/>
      <c r="DLS43" s="10"/>
      <c r="DLT43" s="10"/>
      <c r="DLU43" s="10"/>
      <c r="DLV43" s="10"/>
      <c r="DLW43" s="10"/>
      <c r="DLX43" s="10"/>
      <c r="DLY43" s="10"/>
      <c r="DLZ43" s="10"/>
      <c r="DMA43" s="10"/>
      <c r="DMB43" s="10"/>
      <c r="DMC43" s="10"/>
      <c r="DMD43" s="10"/>
      <c r="DME43" s="10"/>
      <c r="DMF43" s="10"/>
      <c r="DMG43" s="10"/>
      <c r="DMH43" s="10"/>
      <c r="DMI43" s="10"/>
      <c r="DMJ43" s="10"/>
      <c r="DMK43" s="10"/>
      <c r="DML43" s="10"/>
      <c r="DMM43" s="10"/>
      <c r="DMN43" s="10"/>
      <c r="DMO43" s="10"/>
      <c r="DMP43" s="10"/>
      <c r="DMQ43" s="10"/>
      <c r="DMR43" s="10"/>
      <c r="DMS43" s="10"/>
      <c r="DMT43" s="10"/>
      <c r="DMU43" s="10"/>
      <c r="DMV43" s="10"/>
      <c r="DMW43" s="10"/>
      <c r="DMX43" s="10"/>
      <c r="DMY43" s="10"/>
      <c r="DMZ43" s="10"/>
      <c r="DNA43" s="10"/>
      <c r="DNB43" s="10"/>
      <c r="DNC43" s="10"/>
      <c r="DND43" s="10"/>
      <c r="DNE43" s="10"/>
      <c r="DNF43" s="10"/>
      <c r="DNG43" s="10"/>
      <c r="DNH43" s="10"/>
      <c r="DNI43" s="10"/>
      <c r="DNJ43" s="10"/>
      <c r="DNK43" s="10"/>
      <c r="DNL43" s="10"/>
      <c r="DNM43" s="10"/>
      <c r="DNN43" s="10"/>
      <c r="DNO43" s="10"/>
      <c r="DNP43" s="10"/>
      <c r="DNQ43" s="10"/>
      <c r="DNR43" s="10"/>
      <c r="DNS43" s="10"/>
      <c r="DNT43" s="10"/>
      <c r="DNU43" s="10"/>
      <c r="DNV43" s="10"/>
      <c r="DNW43" s="10"/>
      <c r="DNX43" s="10"/>
      <c r="DNY43" s="10"/>
      <c r="DNZ43" s="10"/>
      <c r="DOA43" s="10"/>
      <c r="DOB43" s="10"/>
      <c r="DOC43" s="10"/>
      <c r="DOD43" s="10"/>
      <c r="DOE43" s="10"/>
      <c r="DOF43" s="10"/>
      <c r="DOG43" s="10"/>
      <c r="DOH43" s="10"/>
      <c r="DOI43" s="10"/>
      <c r="DOJ43" s="10"/>
      <c r="DOK43" s="10"/>
      <c r="DOL43" s="10"/>
      <c r="DOM43" s="10"/>
      <c r="DON43" s="10"/>
      <c r="DOO43" s="10"/>
      <c r="DOP43" s="10"/>
      <c r="DOQ43" s="10"/>
      <c r="DOR43" s="10"/>
      <c r="DOS43" s="10"/>
      <c r="DOT43" s="10"/>
      <c r="DOU43" s="10"/>
      <c r="DOV43" s="10"/>
      <c r="DOW43" s="10"/>
      <c r="DOX43" s="10"/>
      <c r="DOY43" s="10"/>
      <c r="DOZ43" s="10"/>
      <c r="DPA43" s="10"/>
      <c r="DPB43" s="10"/>
      <c r="DPC43" s="10"/>
      <c r="DPD43" s="10"/>
      <c r="DPE43" s="10"/>
      <c r="DPF43" s="10"/>
      <c r="DPG43" s="10"/>
      <c r="DPH43" s="10"/>
      <c r="DPI43" s="10"/>
      <c r="DPJ43" s="10"/>
      <c r="DPK43" s="10"/>
      <c r="DPL43" s="10"/>
      <c r="DPM43" s="10"/>
      <c r="DPN43" s="10"/>
      <c r="DPO43" s="10"/>
      <c r="DPP43" s="10"/>
      <c r="DPQ43" s="10"/>
      <c r="DPR43" s="10"/>
      <c r="DPS43" s="10"/>
      <c r="DPT43" s="10"/>
      <c r="DPU43" s="10"/>
      <c r="DPV43" s="10"/>
      <c r="DPW43" s="10"/>
      <c r="DPX43" s="10"/>
      <c r="DPY43" s="10"/>
      <c r="DPZ43" s="10"/>
      <c r="DQA43" s="10"/>
      <c r="DQB43" s="10"/>
      <c r="DQC43" s="10"/>
      <c r="DQD43" s="10"/>
      <c r="DQE43" s="10"/>
      <c r="DQF43" s="10"/>
      <c r="DQG43" s="10"/>
      <c r="DQH43" s="10"/>
      <c r="DQI43" s="10"/>
      <c r="DQJ43" s="10"/>
      <c r="DQK43" s="10"/>
      <c r="DQL43" s="10"/>
      <c r="DQM43" s="10"/>
      <c r="DQN43" s="10"/>
      <c r="DQO43" s="10"/>
      <c r="DQP43" s="10"/>
      <c r="DQQ43" s="10"/>
      <c r="DQR43" s="10"/>
      <c r="DQS43" s="10"/>
      <c r="DQT43" s="10"/>
      <c r="DQU43" s="10"/>
      <c r="DQV43" s="10"/>
      <c r="DQW43" s="10"/>
      <c r="DQX43" s="10"/>
      <c r="DQY43" s="10"/>
      <c r="DQZ43" s="10"/>
      <c r="DRA43" s="10"/>
      <c r="DRB43" s="10"/>
      <c r="DRC43" s="10"/>
      <c r="DRD43" s="10"/>
      <c r="DRE43" s="10"/>
      <c r="DRF43" s="10"/>
      <c r="DRG43" s="10"/>
      <c r="DRH43" s="10"/>
      <c r="DRI43" s="10"/>
      <c r="DRJ43" s="10"/>
      <c r="DRK43" s="10"/>
      <c r="DRL43" s="10"/>
      <c r="DRM43" s="10"/>
      <c r="DRN43" s="10"/>
      <c r="DRO43" s="10"/>
      <c r="DRP43" s="10"/>
      <c r="DRQ43" s="10"/>
      <c r="DRR43" s="10"/>
      <c r="DRS43" s="10"/>
      <c r="DRT43" s="10"/>
      <c r="DRU43" s="10"/>
      <c r="DRV43" s="10"/>
      <c r="DRW43" s="10"/>
      <c r="DRX43" s="10"/>
      <c r="DRY43" s="10"/>
      <c r="DRZ43" s="10"/>
      <c r="DSA43" s="10"/>
      <c r="DSB43" s="10"/>
      <c r="DSC43" s="10"/>
      <c r="DSD43" s="10"/>
      <c r="DSE43" s="10"/>
      <c r="DSF43" s="10"/>
      <c r="DSG43" s="10"/>
      <c r="DSH43" s="10"/>
      <c r="DSI43" s="10"/>
      <c r="DSJ43" s="10"/>
      <c r="DSK43" s="10"/>
      <c r="DSL43" s="10"/>
      <c r="DSM43" s="10"/>
      <c r="DSN43" s="10"/>
      <c r="DSO43" s="10"/>
      <c r="DSP43" s="10"/>
      <c r="DSQ43" s="10"/>
      <c r="DSR43" s="10"/>
      <c r="DSS43" s="10"/>
      <c r="DST43" s="10"/>
      <c r="DSU43" s="10"/>
      <c r="DSV43" s="10"/>
      <c r="DSW43" s="10"/>
      <c r="DSX43" s="10"/>
      <c r="DSY43" s="10"/>
      <c r="DSZ43" s="10"/>
      <c r="DTA43" s="10"/>
      <c r="DTB43" s="10"/>
      <c r="DTC43" s="10"/>
      <c r="DTD43" s="10"/>
      <c r="DTE43" s="10"/>
      <c r="DTF43" s="10"/>
      <c r="DTG43" s="10"/>
      <c r="DTH43" s="10"/>
      <c r="DTI43" s="10"/>
      <c r="DTJ43" s="10"/>
      <c r="DTK43" s="10"/>
      <c r="DTL43" s="10"/>
      <c r="DTM43" s="10"/>
      <c r="DTN43" s="10"/>
      <c r="DTO43" s="10"/>
      <c r="DTP43" s="10"/>
      <c r="DTQ43" s="10"/>
      <c r="DTR43" s="10"/>
      <c r="DTS43" s="10"/>
      <c r="DTT43" s="10"/>
      <c r="DTU43" s="10"/>
      <c r="DTV43" s="10"/>
      <c r="DTW43" s="10"/>
      <c r="DTX43" s="10"/>
      <c r="DTY43" s="10"/>
      <c r="DTZ43" s="10"/>
      <c r="DUA43" s="10"/>
      <c r="DUB43" s="10"/>
      <c r="DUC43" s="10"/>
      <c r="DUD43" s="10"/>
      <c r="DUE43" s="10"/>
      <c r="DUF43" s="10"/>
      <c r="DUG43" s="10"/>
      <c r="DUH43" s="10"/>
      <c r="DUI43" s="10"/>
      <c r="DUJ43" s="10"/>
      <c r="DUK43" s="10"/>
      <c r="DUL43" s="10"/>
      <c r="DUM43" s="10"/>
      <c r="DUN43" s="10"/>
      <c r="DUO43" s="10"/>
      <c r="DUP43" s="10"/>
      <c r="DUQ43" s="10"/>
      <c r="DUR43" s="10"/>
      <c r="DUS43" s="10"/>
      <c r="DUT43" s="10"/>
      <c r="DUU43" s="10"/>
      <c r="DUV43" s="10"/>
      <c r="DUW43" s="10"/>
      <c r="DUX43" s="10"/>
      <c r="DUY43" s="10"/>
      <c r="DUZ43" s="10"/>
      <c r="DVA43" s="10"/>
      <c r="DVB43" s="10"/>
      <c r="DVC43" s="10"/>
      <c r="DVD43" s="10"/>
      <c r="DVE43" s="10"/>
      <c r="DVF43" s="10"/>
      <c r="DVG43" s="10"/>
      <c r="DVN43" s="10"/>
      <c r="DVO43" s="10"/>
      <c r="DVP43" s="10"/>
      <c r="DVQ43" s="10"/>
      <c r="DVR43" s="10"/>
      <c r="DVS43" s="10"/>
      <c r="DVT43" s="10"/>
      <c r="DVU43" s="10"/>
      <c r="DVV43" s="10"/>
      <c r="DVW43" s="10"/>
      <c r="DVX43" s="10"/>
      <c r="DVY43" s="10"/>
      <c r="DVZ43" s="10"/>
      <c r="DWA43" s="10"/>
      <c r="DWB43" s="10"/>
      <c r="DWC43" s="10"/>
      <c r="DWD43" s="10"/>
      <c r="DWE43" s="10"/>
      <c r="DWF43" s="10"/>
      <c r="DWG43" s="10"/>
      <c r="DWH43" s="10"/>
      <c r="DWI43" s="10"/>
      <c r="DWJ43" s="10"/>
      <c r="DWK43" s="10"/>
      <c r="DWL43" s="10"/>
      <c r="DWM43" s="10"/>
      <c r="DWN43" s="10"/>
      <c r="DWO43" s="10"/>
      <c r="DWP43" s="10"/>
      <c r="DWQ43" s="10"/>
      <c r="DWR43" s="10"/>
      <c r="DWS43" s="10"/>
      <c r="DWT43" s="10"/>
      <c r="DWU43" s="10"/>
      <c r="DWV43" s="10"/>
      <c r="DWW43" s="10"/>
      <c r="DWX43" s="10"/>
      <c r="DWY43" s="10"/>
      <c r="DWZ43" s="10"/>
      <c r="DXA43" s="10"/>
      <c r="DXB43" s="10"/>
      <c r="DXC43" s="10"/>
      <c r="DXD43" s="10"/>
      <c r="DXE43" s="10"/>
      <c r="DXF43" s="10"/>
      <c r="DXG43" s="10"/>
      <c r="DXH43" s="10"/>
      <c r="DXI43" s="10"/>
      <c r="DXJ43" s="10"/>
      <c r="DXK43" s="10"/>
      <c r="DXL43" s="10"/>
      <c r="DXM43" s="10"/>
      <c r="DXN43" s="10"/>
      <c r="DXO43" s="10"/>
      <c r="DXP43" s="10"/>
      <c r="DXQ43" s="10"/>
      <c r="DXR43" s="10"/>
      <c r="DXS43" s="10"/>
      <c r="DXT43" s="10"/>
      <c r="DXU43" s="10"/>
      <c r="DXV43" s="10"/>
      <c r="DXW43" s="10"/>
      <c r="DXX43" s="10"/>
      <c r="DXY43" s="10"/>
      <c r="DXZ43" s="10"/>
      <c r="DYA43" s="10"/>
      <c r="DYB43" s="10"/>
      <c r="DYC43" s="10"/>
      <c r="DYD43" s="10"/>
      <c r="DYE43" s="10"/>
      <c r="DYF43" s="10"/>
      <c r="DYG43" s="10"/>
      <c r="DYH43" s="10"/>
      <c r="DYI43" s="10"/>
      <c r="DYJ43" s="10"/>
      <c r="DYK43" s="10"/>
      <c r="DYL43" s="10"/>
      <c r="DYM43" s="10"/>
      <c r="DYN43" s="10"/>
      <c r="DYO43" s="10"/>
      <c r="DYP43" s="10"/>
      <c r="DYQ43" s="10"/>
      <c r="DYR43" s="10"/>
      <c r="DYS43" s="10"/>
      <c r="DYT43" s="10"/>
      <c r="DYU43" s="10"/>
      <c r="DYV43" s="10"/>
      <c r="DYW43" s="10"/>
      <c r="DYX43" s="10"/>
      <c r="DYY43" s="10"/>
      <c r="DYZ43" s="10"/>
      <c r="DZA43" s="10"/>
      <c r="DZB43" s="10"/>
      <c r="DZC43" s="10"/>
      <c r="DZD43" s="10"/>
      <c r="DZE43" s="10"/>
      <c r="DZF43" s="10"/>
      <c r="DZG43" s="10"/>
      <c r="DZH43" s="10"/>
      <c r="DZI43" s="10"/>
      <c r="DZJ43" s="10"/>
      <c r="DZK43" s="10"/>
      <c r="DZL43" s="10"/>
      <c r="DZM43" s="10"/>
      <c r="DZN43" s="10"/>
      <c r="DZO43" s="10"/>
      <c r="DZP43" s="10"/>
      <c r="DZQ43" s="10"/>
      <c r="DZR43" s="10"/>
      <c r="DZS43" s="10"/>
      <c r="DZT43" s="10"/>
      <c r="DZU43" s="10"/>
      <c r="DZV43" s="10"/>
      <c r="DZW43" s="10"/>
      <c r="DZX43" s="10"/>
      <c r="DZY43" s="10"/>
      <c r="DZZ43" s="10"/>
      <c r="EAA43" s="10"/>
      <c r="EAB43" s="10"/>
      <c r="EAC43" s="10"/>
      <c r="EAD43" s="10"/>
      <c r="EAE43" s="10"/>
      <c r="EAF43" s="10"/>
      <c r="EAG43" s="10"/>
      <c r="EAH43" s="10"/>
      <c r="EAI43" s="10"/>
      <c r="EAJ43" s="10"/>
      <c r="EAK43" s="10"/>
      <c r="EAL43" s="10"/>
      <c r="EAM43" s="10"/>
      <c r="EAN43" s="10"/>
      <c r="EAO43" s="10"/>
      <c r="EAP43" s="10"/>
      <c r="EAQ43" s="10"/>
      <c r="EAR43" s="10"/>
      <c r="EAS43" s="10"/>
      <c r="EAT43" s="10"/>
      <c r="EAU43" s="10"/>
      <c r="EAV43" s="10"/>
      <c r="EAW43" s="10"/>
      <c r="EAX43" s="10"/>
      <c r="EAY43" s="10"/>
      <c r="EAZ43" s="10"/>
      <c r="EBA43" s="10"/>
      <c r="EBB43" s="10"/>
      <c r="EBC43" s="10"/>
      <c r="EBD43" s="10"/>
      <c r="EBE43" s="10"/>
      <c r="EBF43" s="10"/>
      <c r="EBG43" s="10"/>
      <c r="EBH43" s="10"/>
      <c r="EBI43" s="10"/>
      <c r="EBJ43" s="10"/>
      <c r="EBK43" s="10"/>
      <c r="EBL43" s="10"/>
      <c r="EBM43" s="10"/>
      <c r="EBN43" s="10"/>
      <c r="EBO43" s="10"/>
      <c r="EBP43" s="10"/>
      <c r="EBQ43" s="10"/>
      <c r="EBR43" s="10"/>
      <c r="EBS43" s="10"/>
      <c r="EBT43" s="10"/>
      <c r="EBU43" s="10"/>
      <c r="EBV43" s="10"/>
      <c r="EBW43" s="10"/>
      <c r="EBX43" s="10"/>
      <c r="EBY43" s="10"/>
      <c r="EBZ43" s="10"/>
      <c r="ECA43" s="10"/>
      <c r="ECB43" s="10"/>
      <c r="ECC43" s="10"/>
      <c r="ECD43" s="10"/>
      <c r="ECE43" s="10"/>
      <c r="ECF43" s="10"/>
      <c r="ECG43" s="10"/>
      <c r="ECH43" s="10"/>
      <c r="ECI43" s="10"/>
      <c r="ECJ43" s="10"/>
      <c r="ECK43" s="10"/>
      <c r="ECL43" s="10"/>
      <c r="ECM43" s="10"/>
      <c r="ECN43" s="10"/>
      <c r="ECO43" s="10"/>
      <c r="ECP43" s="10"/>
      <c r="ECQ43" s="10"/>
      <c r="ECR43" s="10"/>
      <c r="ECS43" s="10"/>
      <c r="ECT43" s="10"/>
      <c r="ECU43" s="10"/>
      <c r="ECV43" s="10"/>
      <c r="ECW43" s="10"/>
      <c r="ECX43" s="10"/>
      <c r="ECY43" s="10"/>
      <c r="ECZ43" s="10"/>
      <c r="EDA43" s="10"/>
      <c r="EDB43" s="10"/>
      <c r="EDC43" s="10"/>
      <c r="EDD43" s="10"/>
      <c r="EDE43" s="10"/>
      <c r="EDF43" s="10"/>
      <c r="EDG43" s="10"/>
      <c r="EDH43" s="10"/>
      <c r="EDI43" s="10"/>
      <c r="EDJ43" s="10"/>
      <c r="EDK43" s="10"/>
      <c r="EDL43" s="10"/>
      <c r="EDM43" s="10"/>
      <c r="EDN43" s="10"/>
      <c r="EDO43" s="10"/>
      <c r="EDP43" s="10"/>
      <c r="EDQ43" s="10"/>
      <c r="EDR43" s="10"/>
      <c r="EDS43" s="10"/>
      <c r="EDT43" s="10"/>
      <c r="EDU43" s="10"/>
      <c r="EDV43" s="10"/>
      <c r="EDW43" s="10"/>
      <c r="EDX43" s="10"/>
      <c r="EDY43" s="10"/>
      <c r="EDZ43" s="10"/>
      <c r="EEA43" s="10"/>
      <c r="EEB43" s="10"/>
      <c r="EEC43" s="10"/>
      <c r="EED43" s="10"/>
      <c r="EEE43" s="10"/>
      <c r="EEF43" s="10"/>
      <c r="EEG43" s="10"/>
      <c r="EEH43" s="10"/>
      <c r="EEI43" s="10"/>
      <c r="EEJ43" s="10"/>
      <c r="EEK43" s="10"/>
      <c r="EEL43" s="10"/>
      <c r="EEM43" s="10"/>
      <c r="EEN43" s="10"/>
      <c r="EEO43" s="10"/>
      <c r="EEP43" s="10"/>
      <c r="EEQ43" s="10"/>
      <c r="EER43" s="10"/>
      <c r="EES43" s="10"/>
      <c r="EET43" s="10"/>
      <c r="EEU43" s="10"/>
      <c r="EEV43" s="10"/>
      <c r="EEW43" s="10"/>
      <c r="EEX43" s="10"/>
      <c r="EEY43" s="10"/>
      <c r="EEZ43" s="10"/>
      <c r="EFA43" s="10"/>
      <c r="EFB43" s="10"/>
      <c r="EFC43" s="10"/>
      <c r="EFJ43" s="10"/>
      <c r="EFK43" s="10"/>
      <c r="EFL43" s="10"/>
      <c r="EFM43" s="10"/>
      <c r="EFN43" s="10"/>
      <c r="EFO43" s="10"/>
      <c r="EFP43" s="10"/>
      <c r="EFQ43" s="10"/>
      <c r="EFR43" s="10"/>
      <c r="EFS43" s="10"/>
      <c r="EFT43" s="10"/>
      <c r="EFU43" s="10"/>
      <c r="EFV43" s="10"/>
      <c r="EFW43" s="10"/>
      <c r="EFX43" s="10"/>
      <c r="EFY43" s="10"/>
      <c r="EFZ43" s="10"/>
      <c r="EGA43" s="10"/>
      <c r="EGB43" s="10"/>
      <c r="EGC43" s="10"/>
      <c r="EGD43" s="10"/>
      <c r="EGE43" s="10"/>
      <c r="EGF43" s="10"/>
      <c r="EGG43" s="10"/>
      <c r="EGH43" s="10"/>
      <c r="EGI43" s="10"/>
      <c r="EGJ43" s="10"/>
      <c r="EGK43" s="10"/>
      <c r="EGL43" s="10"/>
      <c r="EGM43" s="10"/>
      <c r="EGN43" s="10"/>
      <c r="EGO43" s="10"/>
      <c r="EGP43" s="10"/>
      <c r="EGQ43" s="10"/>
      <c r="EGR43" s="10"/>
      <c r="EGS43" s="10"/>
      <c r="EGT43" s="10"/>
      <c r="EGU43" s="10"/>
      <c r="EGV43" s="10"/>
      <c r="EGW43" s="10"/>
      <c r="EGX43" s="10"/>
      <c r="EGY43" s="10"/>
      <c r="EGZ43" s="10"/>
      <c r="EHA43" s="10"/>
      <c r="EHB43" s="10"/>
      <c r="EHC43" s="10"/>
      <c r="EHD43" s="10"/>
      <c r="EHE43" s="10"/>
      <c r="EHF43" s="10"/>
      <c r="EHG43" s="10"/>
      <c r="EHH43" s="10"/>
      <c r="EHI43" s="10"/>
      <c r="EHJ43" s="10"/>
      <c r="EHK43" s="10"/>
      <c r="EHL43" s="10"/>
      <c r="EHM43" s="10"/>
      <c r="EHN43" s="10"/>
      <c r="EHO43" s="10"/>
      <c r="EHP43" s="10"/>
      <c r="EHQ43" s="10"/>
      <c r="EHR43" s="10"/>
      <c r="EHS43" s="10"/>
      <c r="EHT43" s="10"/>
      <c r="EHU43" s="10"/>
      <c r="EHV43" s="10"/>
      <c r="EHW43" s="10"/>
      <c r="EHX43" s="10"/>
      <c r="EHY43" s="10"/>
      <c r="EHZ43" s="10"/>
      <c r="EIA43" s="10"/>
      <c r="EIB43" s="10"/>
      <c r="EIC43" s="10"/>
      <c r="EID43" s="10"/>
      <c r="EIE43" s="10"/>
      <c r="EIF43" s="10"/>
      <c r="EIG43" s="10"/>
      <c r="EIH43" s="10"/>
      <c r="EII43" s="10"/>
      <c r="EIJ43" s="10"/>
      <c r="EIK43" s="10"/>
      <c r="EIL43" s="10"/>
      <c r="EIM43" s="10"/>
      <c r="EIN43" s="10"/>
      <c r="EIO43" s="10"/>
      <c r="EIP43" s="10"/>
      <c r="EIQ43" s="10"/>
      <c r="EIR43" s="10"/>
      <c r="EIS43" s="10"/>
      <c r="EIT43" s="10"/>
      <c r="EIU43" s="10"/>
      <c r="EIV43" s="10"/>
      <c r="EIW43" s="10"/>
      <c r="EIX43" s="10"/>
      <c r="EIY43" s="10"/>
      <c r="EIZ43" s="10"/>
      <c r="EJA43" s="10"/>
      <c r="EJB43" s="10"/>
      <c r="EJC43" s="10"/>
      <c r="EJD43" s="10"/>
      <c r="EJE43" s="10"/>
      <c r="EJF43" s="10"/>
      <c r="EJG43" s="10"/>
      <c r="EJH43" s="10"/>
      <c r="EJI43" s="10"/>
      <c r="EJJ43" s="10"/>
      <c r="EJK43" s="10"/>
      <c r="EJL43" s="10"/>
      <c r="EJM43" s="10"/>
      <c r="EJN43" s="10"/>
      <c r="EJO43" s="10"/>
      <c r="EJP43" s="10"/>
      <c r="EJQ43" s="10"/>
      <c r="EJR43" s="10"/>
      <c r="EJS43" s="10"/>
      <c r="EJT43" s="10"/>
      <c r="EJU43" s="10"/>
      <c r="EJV43" s="10"/>
      <c r="EJW43" s="10"/>
      <c r="EJX43" s="10"/>
      <c r="EJY43" s="10"/>
      <c r="EJZ43" s="10"/>
      <c r="EKA43" s="10"/>
      <c r="EKB43" s="10"/>
      <c r="EKC43" s="10"/>
      <c r="EKD43" s="10"/>
      <c r="EKE43" s="10"/>
      <c r="EKF43" s="10"/>
      <c r="EKG43" s="10"/>
      <c r="EKH43" s="10"/>
      <c r="EKI43" s="10"/>
      <c r="EKJ43" s="10"/>
      <c r="EKK43" s="10"/>
      <c r="EKL43" s="10"/>
      <c r="EKM43" s="10"/>
      <c r="EKN43" s="10"/>
      <c r="EKO43" s="10"/>
      <c r="EKP43" s="10"/>
      <c r="EKQ43" s="10"/>
      <c r="EKR43" s="10"/>
      <c r="EKS43" s="10"/>
      <c r="EKT43" s="10"/>
      <c r="EKU43" s="10"/>
      <c r="EKV43" s="10"/>
      <c r="EKW43" s="10"/>
      <c r="EKX43" s="10"/>
      <c r="EKY43" s="10"/>
      <c r="EKZ43" s="10"/>
      <c r="ELA43" s="10"/>
      <c r="ELB43" s="10"/>
      <c r="ELC43" s="10"/>
      <c r="ELD43" s="10"/>
      <c r="ELE43" s="10"/>
      <c r="ELF43" s="10"/>
      <c r="ELG43" s="10"/>
      <c r="ELH43" s="10"/>
      <c r="ELI43" s="10"/>
      <c r="ELJ43" s="10"/>
      <c r="ELK43" s="10"/>
      <c r="ELL43" s="10"/>
      <c r="ELM43" s="10"/>
      <c r="ELN43" s="10"/>
      <c r="ELO43" s="10"/>
      <c r="ELP43" s="10"/>
      <c r="ELQ43" s="10"/>
      <c r="ELR43" s="10"/>
      <c r="ELS43" s="10"/>
      <c r="ELT43" s="10"/>
      <c r="ELU43" s="10"/>
      <c r="ELV43" s="10"/>
      <c r="ELW43" s="10"/>
      <c r="ELX43" s="10"/>
      <c r="ELY43" s="10"/>
      <c r="ELZ43" s="10"/>
      <c r="EMA43" s="10"/>
      <c r="EMB43" s="10"/>
      <c r="EMC43" s="10"/>
      <c r="EMD43" s="10"/>
      <c r="EME43" s="10"/>
      <c r="EMF43" s="10"/>
      <c r="EMG43" s="10"/>
      <c r="EMH43" s="10"/>
      <c r="EMI43" s="10"/>
      <c r="EMJ43" s="10"/>
      <c r="EMK43" s="10"/>
      <c r="EML43" s="10"/>
      <c r="EMM43" s="10"/>
      <c r="EMN43" s="10"/>
      <c r="EMO43" s="10"/>
      <c r="EMP43" s="10"/>
      <c r="EMQ43" s="10"/>
      <c r="EMR43" s="10"/>
      <c r="EMS43" s="10"/>
      <c r="EMT43" s="10"/>
      <c r="EMU43" s="10"/>
      <c r="EMV43" s="10"/>
      <c r="EMW43" s="10"/>
      <c r="EMX43" s="10"/>
      <c r="EMY43" s="10"/>
      <c r="EMZ43" s="10"/>
      <c r="ENA43" s="10"/>
      <c r="ENB43" s="10"/>
      <c r="ENC43" s="10"/>
      <c r="END43" s="10"/>
      <c r="ENE43" s="10"/>
      <c r="ENF43" s="10"/>
      <c r="ENG43" s="10"/>
      <c r="ENH43" s="10"/>
      <c r="ENI43" s="10"/>
      <c r="ENJ43" s="10"/>
      <c r="ENK43" s="10"/>
      <c r="ENL43" s="10"/>
      <c r="ENM43" s="10"/>
      <c r="ENN43" s="10"/>
      <c r="ENO43" s="10"/>
      <c r="ENP43" s="10"/>
      <c r="ENQ43" s="10"/>
      <c r="ENR43" s="10"/>
      <c r="ENS43" s="10"/>
      <c r="ENT43" s="10"/>
      <c r="ENU43" s="10"/>
      <c r="ENV43" s="10"/>
      <c r="ENW43" s="10"/>
      <c r="ENX43" s="10"/>
      <c r="ENY43" s="10"/>
      <c r="ENZ43" s="10"/>
      <c r="EOA43" s="10"/>
      <c r="EOB43" s="10"/>
      <c r="EOC43" s="10"/>
      <c r="EOD43" s="10"/>
      <c r="EOE43" s="10"/>
      <c r="EOF43" s="10"/>
      <c r="EOG43" s="10"/>
      <c r="EOH43" s="10"/>
      <c r="EOI43" s="10"/>
      <c r="EOJ43" s="10"/>
      <c r="EOK43" s="10"/>
      <c r="EOL43" s="10"/>
      <c r="EOM43" s="10"/>
      <c r="EON43" s="10"/>
      <c r="EOO43" s="10"/>
      <c r="EOP43" s="10"/>
      <c r="EOQ43" s="10"/>
      <c r="EOR43" s="10"/>
      <c r="EOS43" s="10"/>
      <c r="EOT43" s="10"/>
      <c r="EOU43" s="10"/>
      <c r="EOV43" s="10"/>
      <c r="EOW43" s="10"/>
      <c r="EOX43" s="10"/>
      <c r="EOY43" s="10"/>
      <c r="EPF43" s="10"/>
      <c r="EPG43" s="10"/>
      <c r="EPH43" s="10"/>
      <c r="EPI43" s="10"/>
      <c r="EPJ43" s="10"/>
      <c r="EPK43" s="10"/>
      <c r="EPL43" s="10"/>
      <c r="EPM43" s="10"/>
      <c r="EPN43" s="10"/>
      <c r="EPO43" s="10"/>
      <c r="EPP43" s="10"/>
      <c r="EPQ43" s="10"/>
      <c r="EPR43" s="10"/>
      <c r="EPS43" s="10"/>
      <c r="EPT43" s="10"/>
      <c r="EPU43" s="10"/>
      <c r="EPV43" s="10"/>
      <c r="EPW43" s="10"/>
      <c r="EPX43" s="10"/>
      <c r="EPY43" s="10"/>
      <c r="EPZ43" s="10"/>
      <c r="EQA43" s="10"/>
      <c r="EQB43" s="10"/>
      <c r="EQC43" s="10"/>
      <c r="EQD43" s="10"/>
      <c r="EQE43" s="10"/>
      <c r="EQF43" s="10"/>
      <c r="EQG43" s="10"/>
      <c r="EQH43" s="10"/>
      <c r="EQI43" s="10"/>
      <c r="EQJ43" s="10"/>
      <c r="EQK43" s="10"/>
      <c r="EQL43" s="10"/>
      <c r="EQM43" s="10"/>
      <c r="EQN43" s="10"/>
      <c r="EQO43" s="10"/>
      <c r="EQP43" s="10"/>
      <c r="EQQ43" s="10"/>
      <c r="EQR43" s="10"/>
      <c r="EQS43" s="10"/>
      <c r="EQT43" s="10"/>
      <c r="EQU43" s="10"/>
      <c r="EQV43" s="10"/>
      <c r="EQW43" s="10"/>
      <c r="EQX43" s="10"/>
      <c r="EQY43" s="10"/>
      <c r="EQZ43" s="10"/>
      <c r="ERA43" s="10"/>
      <c r="ERB43" s="10"/>
      <c r="ERC43" s="10"/>
      <c r="ERD43" s="10"/>
      <c r="ERE43" s="10"/>
      <c r="ERF43" s="10"/>
      <c r="ERG43" s="10"/>
      <c r="ERH43" s="10"/>
      <c r="ERI43" s="10"/>
      <c r="ERJ43" s="10"/>
      <c r="ERK43" s="10"/>
      <c r="ERL43" s="10"/>
      <c r="ERM43" s="10"/>
      <c r="ERN43" s="10"/>
      <c r="ERO43" s="10"/>
      <c r="ERP43" s="10"/>
      <c r="ERQ43" s="10"/>
      <c r="ERR43" s="10"/>
      <c r="ERS43" s="10"/>
      <c r="ERT43" s="10"/>
      <c r="ERU43" s="10"/>
      <c r="ERV43" s="10"/>
      <c r="ERW43" s="10"/>
      <c r="ERX43" s="10"/>
      <c r="ERY43" s="10"/>
      <c r="ERZ43" s="10"/>
      <c r="ESA43" s="10"/>
      <c r="ESB43" s="10"/>
      <c r="ESC43" s="10"/>
      <c r="ESD43" s="10"/>
      <c r="ESE43" s="10"/>
      <c r="ESF43" s="10"/>
      <c r="ESG43" s="10"/>
      <c r="ESH43" s="10"/>
      <c r="ESI43" s="10"/>
      <c r="ESJ43" s="10"/>
      <c r="ESK43" s="10"/>
      <c r="ESL43" s="10"/>
      <c r="ESM43" s="10"/>
      <c r="ESN43" s="10"/>
      <c r="ESO43" s="10"/>
      <c r="ESP43" s="10"/>
      <c r="ESQ43" s="10"/>
      <c r="ESR43" s="10"/>
      <c r="ESS43" s="10"/>
      <c r="EST43" s="10"/>
      <c r="ESU43" s="10"/>
      <c r="ESV43" s="10"/>
      <c r="ESW43" s="10"/>
      <c r="ESX43" s="10"/>
      <c r="ESY43" s="10"/>
      <c r="ESZ43" s="10"/>
      <c r="ETA43" s="10"/>
      <c r="ETB43" s="10"/>
      <c r="ETC43" s="10"/>
      <c r="ETD43" s="10"/>
      <c r="ETE43" s="10"/>
      <c r="ETF43" s="10"/>
      <c r="ETG43" s="10"/>
      <c r="ETH43" s="10"/>
      <c r="ETI43" s="10"/>
      <c r="ETJ43" s="10"/>
      <c r="ETK43" s="10"/>
      <c r="ETL43" s="10"/>
      <c r="ETM43" s="10"/>
      <c r="ETN43" s="10"/>
      <c r="ETO43" s="10"/>
      <c r="ETP43" s="10"/>
      <c r="ETQ43" s="10"/>
      <c r="ETR43" s="10"/>
      <c r="ETS43" s="10"/>
      <c r="ETT43" s="10"/>
      <c r="ETU43" s="10"/>
      <c r="ETV43" s="10"/>
      <c r="ETW43" s="10"/>
      <c r="ETX43" s="10"/>
      <c r="ETY43" s="10"/>
      <c r="ETZ43" s="10"/>
      <c r="EUA43" s="10"/>
      <c r="EUB43" s="10"/>
      <c r="EUC43" s="10"/>
      <c r="EUD43" s="10"/>
      <c r="EUE43" s="10"/>
      <c r="EUF43" s="10"/>
      <c r="EUG43" s="10"/>
      <c r="EUH43" s="10"/>
      <c r="EUI43" s="10"/>
      <c r="EUJ43" s="10"/>
      <c r="EUK43" s="10"/>
      <c r="EUL43" s="10"/>
      <c r="EUM43" s="10"/>
      <c r="EUN43" s="10"/>
      <c r="EUO43" s="10"/>
      <c r="EUP43" s="10"/>
      <c r="EUQ43" s="10"/>
      <c r="EUR43" s="10"/>
      <c r="EUS43" s="10"/>
      <c r="EUT43" s="10"/>
      <c r="EUU43" s="10"/>
      <c r="EUV43" s="10"/>
      <c r="EUW43" s="10"/>
      <c r="EUX43" s="10"/>
      <c r="EUY43" s="10"/>
      <c r="EUZ43" s="10"/>
      <c r="EVA43" s="10"/>
      <c r="EVB43" s="10"/>
      <c r="EVC43" s="10"/>
      <c r="EVD43" s="10"/>
      <c r="EVE43" s="10"/>
      <c r="EVF43" s="10"/>
      <c r="EVG43" s="10"/>
      <c r="EVH43" s="10"/>
      <c r="EVI43" s="10"/>
      <c r="EVJ43" s="10"/>
      <c r="EVK43" s="10"/>
      <c r="EVL43" s="10"/>
      <c r="EVM43" s="10"/>
      <c r="EVN43" s="10"/>
      <c r="EVO43" s="10"/>
      <c r="EVP43" s="10"/>
      <c r="EVQ43" s="10"/>
      <c r="EVR43" s="10"/>
      <c r="EVS43" s="10"/>
      <c r="EVT43" s="10"/>
      <c r="EVU43" s="10"/>
      <c r="EVV43" s="10"/>
      <c r="EVW43" s="10"/>
      <c r="EVX43" s="10"/>
      <c r="EVY43" s="10"/>
      <c r="EVZ43" s="10"/>
      <c r="EWA43" s="10"/>
      <c r="EWB43" s="10"/>
      <c r="EWC43" s="10"/>
      <c r="EWD43" s="10"/>
      <c r="EWE43" s="10"/>
      <c r="EWF43" s="10"/>
      <c r="EWG43" s="10"/>
      <c r="EWH43" s="10"/>
      <c r="EWI43" s="10"/>
      <c r="EWJ43" s="10"/>
      <c r="EWK43" s="10"/>
      <c r="EWL43" s="10"/>
      <c r="EWM43" s="10"/>
      <c r="EWN43" s="10"/>
      <c r="EWO43" s="10"/>
      <c r="EWP43" s="10"/>
      <c r="EWQ43" s="10"/>
      <c r="EWR43" s="10"/>
      <c r="EWS43" s="10"/>
      <c r="EWT43" s="10"/>
      <c r="EWU43" s="10"/>
      <c r="EWV43" s="10"/>
      <c r="EWW43" s="10"/>
      <c r="EWX43" s="10"/>
      <c r="EWY43" s="10"/>
      <c r="EWZ43" s="10"/>
      <c r="EXA43" s="10"/>
      <c r="EXB43" s="10"/>
      <c r="EXC43" s="10"/>
      <c r="EXD43" s="10"/>
      <c r="EXE43" s="10"/>
      <c r="EXF43" s="10"/>
      <c r="EXG43" s="10"/>
      <c r="EXH43" s="10"/>
      <c r="EXI43" s="10"/>
      <c r="EXJ43" s="10"/>
      <c r="EXK43" s="10"/>
      <c r="EXL43" s="10"/>
      <c r="EXM43" s="10"/>
      <c r="EXN43" s="10"/>
      <c r="EXO43" s="10"/>
      <c r="EXP43" s="10"/>
      <c r="EXQ43" s="10"/>
      <c r="EXR43" s="10"/>
      <c r="EXS43" s="10"/>
      <c r="EXT43" s="10"/>
      <c r="EXU43" s="10"/>
      <c r="EXV43" s="10"/>
      <c r="EXW43" s="10"/>
      <c r="EXX43" s="10"/>
      <c r="EXY43" s="10"/>
      <c r="EXZ43" s="10"/>
      <c r="EYA43" s="10"/>
      <c r="EYB43" s="10"/>
      <c r="EYC43" s="10"/>
      <c r="EYD43" s="10"/>
      <c r="EYE43" s="10"/>
      <c r="EYF43" s="10"/>
      <c r="EYG43" s="10"/>
      <c r="EYH43" s="10"/>
      <c r="EYI43" s="10"/>
      <c r="EYJ43" s="10"/>
      <c r="EYK43" s="10"/>
      <c r="EYL43" s="10"/>
      <c r="EYM43" s="10"/>
      <c r="EYN43" s="10"/>
      <c r="EYO43" s="10"/>
      <c r="EYP43" s="10"/>
      <c r="EYQ43" s="10"/>
      <c r="EYR43" s="10"/>
      <c r="EYS43" s="10"/>
      <c r="EYT43" s="10"/>
      <c r="EYU43" s="10"/>
      <c r="EZB43" s="10"/>
      <c r="EZC43" s="10"/>
      <c r="EZD43" s="10"/>
      <c r="EZE43" s="10"/>
      <c r="EZF43" s="10"/>
      <c r="EZG43" s="10"/>
      <c r="EZH43" s="10"/>
      <c r="EZI43" s="10"/>
      <c r="EZJ43" s="10"/>
      <c r="EZK43" s="10"/>
      <c r="EZL43" s="10"/>
      <c r="EZM43" s="10"/>
      <c r="EZN43" s="10"/>
      <c r="EZO43" s="10"/>
      <c r="EZP43" s="10"/>
      <c r="EZQ43" s="10"/>
      <c r="EZR43" s="10"/>
      <c r="EZS43" s="10"/>
      <c r="EZT43" s="10"/>
      <c r="EZU43" s="10"/>
      <c r="EZV43" s="10"/>
      <c r="EZW43" s="10"/>
      <c r="EZX43" s="10"/>
      <c r="EZY43" s="10"/>
      <c r="EZZ43" s="10"/>
      <c r="FAA43" s="10"/>
      <c r="FAB43" s="10"/>
      <c r="FAC43" s="10"/>
      <c r="FAD43" s="10"/>
      <c r="FAE43" s="10"/>
      <c r="FAF43" s="10"/>
      <c r="FAG43" s="10"/>
      <c r="FAH43" s="10"/>
      <c r="FAI43" s="10"/>
      <c r="FAJ43" s="10"/>
      <c r="FAK43" s="10"/>
      <c r="FAL43" s="10"/>
      <c r="FAM43" s="10"/>
      <c r="FAN43" s="10"/>
      <c r="FAO43" s="10"/>
      <c r="FAP43" s="10"/>
      <c r="FAQ43" s="10"/>
      <c r="FAR43" s="10"/>
      <c r="FAS43" s="10"/>
      <c r="FAT43" s="10"/>
      <c r="FAU43" s="10"/>
      <c r="FAV43" s="10"/>
      <c r="FAW43" s="10"/>
      <c r="FAX43" s="10"/>
      <c r="FAY43" s="10"/>
      <c r="FAZ43" s="10"/>
      <c r="FBA43" s="10"/>
      <c r="FBB43" s="10"/>
      <c r="FBC43" s="10"/>
      <c r="FBD43" s="10"/>
      <c r="FBE43" s="10"/>
      <c r="FBF43" s="10"/>
      <c r="FBG43" s="10"/>
      <c r="FBH43" s="10"/>
      <c r="FBI43" s="10"/>
      <c r="FBJ43" s="10"/>
      <c r="FBK43" s="10"/>
      <c r="FBL43" s="10"/>
      <c r="FBM43" s="10"/>
      <c r="FBN43" s="10"/>
      <c r="FBO43" s="10"/>
      <c r="FBP43" s="10"/>
      <c r="FBQ43" s="10"/>
      <c r="FBR43" s="10"/>
      <c r="FBS43" s="10"/>
      <c r="FBT43" s="10"/>
      <c r="FBU43" s="10"/>
      <c r="FBV43" s="10"/>
      <c r="FBW43" s="10"/>
      <c r="FBX43" s="10"/>
      <c r="FBY43" s="10"/>
      <c r="FBZ43" s="10"/>
      <c r="FCA43" s="10"/>
      <c r="FCB43" s="10"/>
      <c r="FCC43" s="10"/>
      <c r="FCD43" s="10"/>
      <c r="FCE43" s="10"/>
      <c r="FCF43" s="10"/>
      <c r="FCG43" s="10"/>
      <c r="FCH43" s="10"/>
      <c r="FCI43" s="10"/>
      <c r="FCJ43" s="10"/>
      <c r="FCK43" s="10"/>
      <c r="FCL43" s="10"/>
      <c r="FCM43" s="10"/>
      <c r="FCN43" s="10"/>
      <c r="FCO43" s="10"/>
      <c r="FCP43" s="10"/>
      <c r="FCQ43" s="10"/>
      <c r="FCR43" s="10"/>
      <c r="FCS43" s="10"/>
      <c r="FCT43" s="10"/>
      <c r="FCU43" s="10"/>
      <c r="FCV43" s="10"/>
      <c r="FCW43" s="10"/>
      <c r="FCX43" s="10"/>
      <c r="FCY43" s="10"/>
      <c r="FCZ43" s="10"/>
      <c r="FDA43" s="10"/>
      <c r="FDB43" s="10"/>
      <c r="FDC43" s="10"/>
      <c r="FDD43" s="10"/>
      <c r="FDE43" s="10"/>
      <c r="FDF43" s="10"/>
      <c r="FDG43" s="10"/>
      <c r="FDH43" s="10"/>
      <c r="FDI43" s="10"/>
      <c r="FDJ43" s="10"/>
      <c r="FDK43" s="10"/>
      <c r="FDL43" s="10"/>
      <c r="FDM43" s="10"/>
      <c r="FDN43" s="10"/>
      <c r="FDO43" s="10"/>
      <c r="FDP43" s="10"/>
      <c r="FDQ43" s="10"/>
      <c r="FDR43" s="10"/>
      <c r="FDS43" s="10"/>
      <c r="FDT43" s="10"/>
      <c r="FDU43" s="10"/>
      <c r="FDV43" s="10"/>
      <c r="FDW43" s="10"/>
      <c r="FDX43" s="10"/>
      <c r="FDY43" s="10"/>
      <c r="FDZ43" s="10"/>
      <c r="FEA43" s="10"/>
      <c r="FEB43" s="10"/>
      <c r="FEC43" s="10"/>
      <c r="FED43" s="10"/>
      <c r="FEE43" s="10"/>
      <c r="FEF43" s="10"/>
      <c r="FEG43" s="10"/>
      <c r="FEH43" s="10"/>
      <c r="FEI43" s="10"/>
      <c r="FEJ43" s="10"/>
      <c r="FEK43" s="10"/>
      <c r="FEL43" s="10"/>
      <c r="FEM43" s="10"/>
      <c r="FEN43" s="10"/>
      <c r="FEO43" s="10"/>
      <c r="FEP43" s="10"/>
      <c r="FEQ43" s="10"/>
      <c r="FER43" s="10"/>
      <c r="FES43" s="10"/>
      <c r="FET43" s="10"/>
      <c r="FEU43" s="10"/>
      <c r="FEV43" s="10"/>
      <c r="FEW43" s="10"/>
      <c r="FEX43" s="10"/>
      <c r="FEY43" s="10"/>
      <c r="FEZ43" s="10"/>
      <c r="FFA43" s="10"/>
      <c r="FFB43" s="10"/>
      <c r="FFC43" s="10"/>
      <c r="FFD43" s="10"/>
      <c r="FFE43" s="10"/>
      <c r="FFF43" s="10"/>
      <c r="FFG43" s="10"/>
      <c r="FFH43" s="10"/>
      <c r="FFI43" s="10"/>
      <c r="FFJ43" s="10"/>
      <c r="FFK43" s="10"/>
      <c r="FFL43" s="10"/>
      <c r="FFM43" s="10"/>
      <c r="FFN43" s="10"/>
      <c r="FFO43" s="10"/>
      <c r="FFP43" s="10"/>
      <c r="FFQ43" s="10"/>
      <c r="FFR43" s="10"/>
      <c r="FFS43" s="10"/>
      <c r="FFT43" s="10"/>
      <c r="FFU43" s="10"/>
      <c r="FFV43" s="10"/>
      <c r="FFW43" s="10"/>
      <c r="FFX43" s="10"/>
      <c r="FFY43" s="10"/>
      <c r="FFZ43" s="10"/>
      <c r="FGA43" s="10"/>
      <c r="FGB43" s="10"/>
      <c r="FGC43" s="10"/>
      <c r="FGD43" s="10"/>
      <c r="FGE43" s="10"/>
      <c r="FGF43" s="10"/>
      <c r="FGG43" s="10"/>
      <c r="FGH43" s="10"/>
      <c r="FGI43" s="10"/>
      <c r="FGJ43" s="10"/>
      <c r="FGK43" s="10"/>
      <c r="FGL43" s="10"/>
      <c r="FGM43" s="10"/>
      <c r="FGN43" s="10"/>
      <c r="FGO43" s="10"/>
      <c r="FGP43" s="10"/>
      <c r="FGQ43" s="10"/>
      <c r="FGR43" s="10"/>
      <c r="FGS43" s="10"/>
      <c r="FGT43" s="10"/>
      <c r="FGU43" s="10"/>
      <c r="FGV43" s="10"/>
      <c r="FGW43" s="10"/>
      <c r="FGX43" s="10"/>
      <c r="FGY43" s="10"/>
      <c r="FGZ43" s="10"/>
      <c r="FHA43" s="10"/>
      <c r="FHB43" s="10"/>
      <c r="FHC43" s="10"/>
      <c r="FHD43" s="10"/>
      <c r="FHE43" s="10"/>
      <c r="FHF43" s="10"/>
      <c r="FHG43" s="10"/>
      <c r="FHH43" s="10"/>
      <c r="FHI43" s="10"/>
      <c r="FHJ43" s="10"/>
      <c r="FHK43" s="10"/>
      <c r="FHL43" s="10"/>
      <c r="FHM43" s="10"/>
      <c r="FHN43" s="10"/>
      <c r="FHO43" s="10"/>
      <c r="FHP43" s="10"/>
      <c r="FHQ43" s="10"/>
      <c r="FHR43" s="10"/>
      <c r="FHS43" s="10"/>
      <c r="FHT43" s="10"/>
      <c r="FHU43" s="10"/>
      <c r="FHV43" s="10"/>
      <c r="FHW43" s="10"/>
      <c r="FHX43" s="10"/>
      <c r="FHY43" s="10"/>
      <c r="FHZ43" s="10"/>
      <c r="FIA43" s="10"/>
      <c r="FIB43" s="10"/>
      <c r="FIC43" s="10"/>
      <c r="FID43" s="10"/>
      <c r="FIE43" s="10"/>
      <c r="FIF43" s="10"/>
      <c r="FIG43" s="10"/>
      <c r="FIH43" s="10"/>
      <c r="FII43" s="10"/>
      <c r="FIJ43" s="10"/>
      <c r="FIK43" s="10"/>
      <c r="FIL43" s="10"/>
      <c r="FIM43" s="10"/>
      <c r="FIN43" s="10"/>
      <c r="FIO43" s="10"/>
      <c r="FIP43" s="10"/>
      <c r="FIQ43" s="10"/>
      <c r="FIX43" s="10"/>
      <c r="FIY43" s="10"/>
      <c r="FIZ43" s="10"/>
      <c r="FJA43" s="10"/>
      <c r="FJB43" s="10"/>
      <c r="FJC43" s="10"/>
      <c r="FJD43" s="10"/>
      <c r="FJE43" s="10"/>
      <c r="FJF43" s="10"/>
      <c r="FJG43" s="10"/>
      <c r="FJH43" s="10"/>
      <c r="FJI43" s="10"/>
      <c r="FJJ43" s="10"/>
      <c r="FJK43" s="10"/>
      <c r="FJL43" s="10"/>
      <c r="FJM43" s="10"/>
      <c r="FJN43" s="10"/>
      <c r="FJO43" s="10"/>
      <c r="FJP43" s="10"/>
      <c r="FJQ43" s="10"/>
      <c r="FJR43" s="10"/>
      <c r="FJS43" s="10"/>
      <c r="FJT43" s="10"/>
      <c r="FJU43" s="10"/>
      <c r="FJV43" s="10"/>
      <c r="FJW43" s="10"/>
      <c r="FJX43" s="10"/>
      <c r="FJY43" s="10"/>
      <c r="FJZ43" s="10"/>
      <c r="FKA43" s="10"/>
      <c r="FKB43" s="10"/>
      <c r="FKC43" s="10"/>
      <c r="FKD43" s="10"/>
      <c r="FKE43" s="10"/>
      <c r="FKF43" s="10"/>
      <c r="FKG43" s="10"/>
      <c r="FKH43" s="10"/>
      <c r="FKI43" s="10"/>
      <c r="FKJ43" s="10"/>
      <c r="FKK43" s="10"/>
      <c r="FKL43" s="10"/>
      <c r="FKM43" s="10"/>
      <c r="FKN43" s="10"/>
      <c r="FKO43" s="10"/>
      <c r="FKP43" s="10"/>
      <c r="FKQ43" s="10"/>
      <c r="FKR43" s="10"/>
      <c r="FKS43" s="10"/>
      <c r="FKT43" s="10"/>
      <c r="FKU43" s="10"/>
      <c r="FKV43" s="10"/>
      <c r="FKW43" s="10"/>
      <c r="FKX43" s="10"/>
      <c r="FKY43" s="10"/>
      <c r="FKZ43" s="10"/>
      <c r="FLA43" s="10"/>
      <c r="FLB43" s="10"/>
      <c r="FLC43" s="10"/>
      <c r="FLD43" s="10"/>
      <c r="FLE43" s="10"/>
      <c r="FLF43" s="10"/>
      <c r="FLG43" s="10"/>
      <c r="FLH43" s="10"/>
      <c r="FLI43" s="10"/>
      <c r="FLJ43" s="10"/>
      <c r="FLK43" s="10"/>
      <c r="FLL43" s="10"/>
      <c r="FLM43" s="10"/>
      <c r="FLN43" s="10"/>
      <c r="FLO43" s="10"/>
      <c r="FLP43" s="10"/>
      <c r="FLQ43" s="10"/>
      <c r="FLR43" s="10"/>
      <c r="FLS43" s="10"/>
      <c r="FLT43" s="10"/>
      <c r="FLU43" s="10"/>
      <c r="FLV43" s="10"/>
      <c r="FLW43" s="10"/>
      <c r="FLX43" s="10"/>
      <c r="FLY43" s="10"/>
      <c r="FLZ43" s="10"/>
      <c r="FMA43" s="10"/>
      <c r="FMB43" s="10"/>
      <c r="FMC43" s="10"/>
      <c r="FMD43" s="10"/>
      <c r="FME43" s="10"/>
      <c r="FMF43" s="10"/>
      <c r="FMG43" s="10"/>
      <c r="FMH43" s="10"/>
      <c r="FMI43" s="10"/>
      <c r="FMJ43" s="10"/>
      <c r="FMK43" s="10"/>
      <c r="FML43" s="10"/>
      <c r="FMM43" s="10"/>
      <c r="FMN43" s="10"/>
      <c r="FMO43" s="10"/>
      <c r="FMP43" s="10"/>
      <c r="FMQ43" s="10"/>
      <c r="FMR43" s="10"/>
      <c r="FMS43" s="10"/>
      <c r="FMT43" s="10"/>
      <c r="FMU43" s="10"/>
      <c r="FMV43" s="10"/>
      <c r="FMW43" s="10"/>
      <c r="FMX43" s="10"/>
      <c r="FMY43" s="10"/>
      <c r="FMZ43" s="10"/>
      <c r="FNA43" s="10"/>
      <c r="FNB43" s="10"/>
      <c r="FNC43" s="10"/>
      <c r="FND43" s="10"/>
      <c r="FNE43" s="10"/>
      <c r="FNF43" s="10"/>
      <c r="FNG43" s="10"/>
      <c r="FNH43" s="10"/>
      <c r="FNI43" s="10"/>
      <c r="FNJ43" s="10"/>
      <c r="FNK43" s="10"/>
      <c r="FNL43" s="10"/>
      <c r="FNM43" s="10"/>
      <c r="FNN43" s="10"/>
      <c r="FNO43" s="10"/>
      <c r="FNP43" s="10"/>
      <c r="FNQ43" s="10"/>
      <c r="FNR43" s="10"/>
      <c r="FNS43" s="10"/>
      <c r="FNT43" s="10"/>
      <c r="FNU43" s="10"/>
      <c r="FNV43" s="10"/>
      <c r="FNW43" s="10"/>
      <c r="FNX43" s="10"/>
      <c r="FNY43" s="10"/>
      <c r="FNZ43" s="10"/>
      <c r="FOA43" s="10"/>
      <c r="FOB43" s="10"/>
      <c r="FOC43" s="10"/>
      <c r="FOD43" s="10"/>
      <c r="FOE43" s="10"/>
      <c r="FOF43" s="10"/>
      <c r="FOG43" s="10"/>
      <c r="FOH43" s="10"/>
      <c r="FOI43" s="10"/>
      <c r="FOJ43" s="10"/>
      <c r="FOK43" s="10"/>
      <c r="FOL43" s="10"/>
      <c r="FOM43" s="10"/>
      <c r="FON43" s="10"/>
      <c r="FOO43" s="10"/>
      <c r="FOP43" s="10"/>
      <c r="FOQ43" s="10"/>
      <c r="FOR43" s="10"/>
      <c r="FOS43" s="10"/>
      <c r="FOT43" s="10"/>
      <c r="FOU43" s="10"/>
      <c r="FOV43" s="10"/>
      <c r="FOW43" s="10"/>
      <c r="FOX43" s="10"/>
      <c r="FOY43" s="10"/>
      <c r="FOZ43" s="10"/>
      <c r="FPA43" s="10"/>
      <c r="FPB43" s="10"/>
      <c r="FPC43" s="10"/>
      <c r="FPD43" s="10"/>
      <c r="FPE43" s="10"/>
      <c r="FPF43" s="10"/>
      <c r="FPG43" s="10"/>
      <c r="FPH43" s="10"/>
      <c r="FPI43" s="10"/>
      <c r="FPJ43" s="10"/>
      <c r="FPK43" s="10"/>
      <c r="FPL43" s="10"/>
      <c r="FPM43" s="10"/>
      <c r="FPN43" s="10"/>
      <c r="FPO43" s="10"/>
      <c r="FPP43" s="10"/>
      <c r="FPQ43" s="10"/>
      <c r="FPR43" s="10"/>
      <c r="FPS43" s="10"/>
      <c r="FPT43" s="10"/>
      <c r="FPU43" s="10"/>
      <c r="FPV43" s="10"/>
      <c r="FPW43" s="10"/>
      <c r="FPX43" s="10"/>
      <c r="FPY43" s="10"/>
      <c r="FPZ43" s="10"/>
      <c r="FQA43" s="10"/>
      <c r="FQB43" s="10"/>
      <c r="FQC43" s="10"/>
      <c r="FQD43" s="10"/>
      <c r="FQE43" s="10"/>
      <c r="FQF43" s="10"/>
      <c r="FQG43" s="10"/>
      <c r="FQH43" s="10"/>
      <c r="FQI43" s="10"/>
      <c r="FQJ43" s="10"/>
      <c r="FQK43" s="10"/>
      <c r="FQL43" s="10"/>
      <c r="FQM43" s="10"/>
      <c r="FQN43" s="10"/>
      <c r="FQO43" s="10"/>
      <c r="FQP43" s="10"/>
      <c r="FQQ43" s="10"/>
      <c r="FQR43" s="10"/>
      <c r="FQS43" s="10"/>
      <c r="FQT43" s="10"/>
      <c r="FQU43" s="10"/>
      <c r="FQV43" s="10"/>
      <c r="FQW43" s="10"/>
      <c r="FQX43" s="10"/>
      <c r="FQY43" s="10"/>
      <c r="FQZ43" s="10"/>
      <c r="FRA43" s="10"/>
      <c r="FRB43" s="10"/>
      <c r="FRC43" s="10"/>
      <c r="FRD43" s="10"/>
      <c r="FRE43" s="10"/>
      <c r="FRF43" s="10"/>
      <c r="FRG43" s="10"/>
      <c r="FRH43" s="10"/>
      <c r="FRI43" s="10"/>
      <c r="FRJ43" s="10"/>
      <c r="FRK43" s="10"/>
      <c r="FRL43" s="10"/>
      <c r="FRM43" s="10"/>
      <c r="FRN43" s="10"/>
      <c r="FRO43" s="10"/>
      <c r="FRP43" s="10"/>
      <c r="FRQ43" s="10"/>
      <c r="FRR43" s="10"/>
      <c r="FRS43" s="10"/>
      <c r="FRT43" s="10"/>
      <c r="FRU43" s="10"/>
      <c r="FRV43" s="10"/>
      <c r="FRW43" s="10"/>
      <c r="FRX43" s="10"/>
      <c r="FRY43" s="10"/>
      <c r="FRZ43" s="10"/>
      <c r="FSA43" s="10"/>
      <c r="FSB43" s="10"/>
      <c r="FSC43" s="10"/>
      <c r="FSD43" s="10"/>
      <c r="FSE43" s="10"/>
      <c r="FSF43" s="10"/>
      <c r="FSG43" s="10"/>
      <c r="FSH43" s="10"/>
      <c r="FSI43" s="10"/>
      <c r="FSJ43" s="10"/>
      <c r="FSK43" s="10"/>
      <c r="FSL43" s="10"/>
      <c r="FSM43" s="10"/>
      <c r="FST43" s="10"/>
      <c r="FSU43" s="10"/>
      <c r="FSV43" s="10"/>
      <c r="FSW43" s="10"/>
      <c r="FSX43" s="10"/>
      <c r="FSY43" s="10"/>
      <c r="FSZ43" s="10"/>
      <c r="FTA43" s="10"/>
      <c r="FTB43" s="10"/>
      <c r="FTC43" s="10"/>
      <c r="FTD43" s="10"/>
      <c r="FTE43" s="10"/>
      <c r="FTF43" s="10"/>
      <c r="FTG43" s="10"/>
      <c r="FTH43" s="10"/>
      <c r="FTI43" s="10"/>
      <c r="FTJ43" s="10"/>
      <c r="FTK43" s="10"/>
      <c r="FTL43" s="10"/>
      <c r="FTM43" s="10"/>
      <c r="FTN43" s="10"/>
      <c r="FTO43" s="10"/>
      <c r="FTP43" s="10"/>
      <c r="FTQ43" s="10"/>
      <c r="FTR43" s="10"/>
      <c r="FTS43" s="10"/>
      <c r="FTT43" s="10"/>
      <c r="FTU43" s="10"/>
      <c r="FTV43" s="10"/>
      <c r="FTW43" s="10"/>
      <c r="FTX43" s="10"/>
      <c r="FTY43" s="10"/>
      <c r="FTZ43" s="10"/>
      <c r="FUA43" s="10"/>
      <c r="FUB43" s="10"/>
      <c r="FUC43" s="10"/>
      <c r="FUD43" s="10"/>
      <c r="FUE43" s="10"/>
      <c r="FUF43" s="10"/>
      <c r="FUG43" s="10"/>
      <c r="FUH43" s="10"/>
      <c r="FUI43" s="10"/>
      <c r="FUJ43" s="10"/>
      <c r="FUK43" s="10"/>
      <c r="FUL43" s="10"/>
      <c r="FUM43" s="10"/>
      <c r="FUN43" s="10"/>
      <c r="FUO43" s="10"/>
      <c r="FUP43" s="10"/>
      <c r="FUQ43" s="10"/>
      <c r="FUR43" s="10"/>
      <c r="FUS43" s="10"/>
      <c r="FUT43" s="10"/>
      <c r="FUU43" s="10"/>
      <c r="FUV43" s="10"/>
      <c r="FUW43" s="10"/>
      <c r="FUX43" s="10"/>
      <c r="FUY43" s="10"/>
      <c r="FUZ43" s="10"/>
      <c r="FVA43" s="10"/>
      <c r="FVB43" s="10"/>
      <c r="FVC43" s="10"/>
      <c r="FVD43" s="10"/>
      <c r="FVE43" s="10"/>
      <c r="FVF43" s="10"/>
      <c r="FVG43" s="10"/>
      <c r="FVH43" s="10"/>
      <c r="FVI43" s="10"/>
      <c r="FVJ43" s="10"/>
      <c r="FVK43" s="10"/>
      <c r="FVL43" s="10"/>
      <c r="FVM43" s="10"/>
      <c r="FVN43" s="10"/>
      <c r="FVO43" s="10"/>
      <c r="FVP43" s="10"/>
      <c r="FVQ43" s="10"/>
      <c r="FVR43" s="10"/>
      <c r="FVS43" s="10"/>
      <c r="FVT43" s="10"/>
      <c r="FVU43" s="10"/>
      <c r="FVV43" s="10"/>
      <c r="FVW43" s="10"/>
      <c r="FVX43" s="10"/>
      <c r="FVY43" s="10"/>
      <c r="FVZ43" s="10"/>
      <c r="FWA43" s="10"/>
      <c r="FWB43" s="10"/>
      <c r="FWC43" s="10"/>
      <c r="FWD43" s="10"/>
      <c r="FWE43" s="10"/>
      <c r="FWF43" s="10"/>
      <c r="FWG43" s="10"/>
      <c r="FWH43" s="10"/>
      <c r="FWI43" s="10"/>
      <c r="FWJ43" s="10"/>
      <c r="FWK43" s="10"/>
      <c r="FWL43" s="10"/>
      <c r="FWM43" s="10"/>
      <c r="FWN43" s="10"/>
      <c r="FWO43" s="10"/>
      <c r="FWP43" s="10"/>
      <c r="FWQ43" s="10"/>
      <c r="FWR43" s="10"/>
      <c r="FWS43" s="10"/>
      <c r="FWT43" s="10"/>
      <c r="FWU43" s="10"/>
      <c r="FWV43" s="10"/>
      <c r="FWW43" s="10"/>
      <c r="FWX43" s="10"/>
      <c r="FWY43" s="10"/>
      <c r="FWZ43" s="10"/>
      <c r="FXA43" s="10"/>
      <c r="FXB43" s="10"/>
      <c r="FXC43" s="10"/>
      <c r="FXD43" s="10"/>
      <c r="FXE43" s="10"/>
      <c r="FXF43" s="10"/>
      <c r="FXG43" s="10"/>
      <c r="FXH43" s="10"/>
      <c r="FXI43" s="10"/>
      <c r="FXJ43" s="10"/>
      <c r="FXK43" s="10"/>
      <c r="FXL43" s="10"/>
      <c r="FXM43" s="10"/>
      <c r="FXN43" s="10"/>
      <c r="FXO43" s="10"/>
      <c r="FXP43" s="10"/>
      <c r="FXQ43" s="10"/>
      <c r="FXR43" s="10"/>
      <c r="FXS43" s="10"/>
      <c r="FXT43" s="10"/>
      <c r="FXU43" s="10"/>
      <c r="FXV43" s="10"/>
      <c r="FXW43" s="10"/>
      <c r="FXX43" s="10"/>
      <c r="FXY43" s="10"/>
      <c r="FXZ43" s="10"/>
      <c r="FYA43" s="10"/>
      <c r="FYB43" s="10"/>
      <c r="FYC43" s="10"/>
      <c r="FYD43" s="10"/>
      <c r="FYE43" s="10"/>
      <c r="FYF43" s="10"/>
      <c r="FYG43" s="10"/>
      <c r="FYH43" s="10"/>
      <c r="FYI43" s="10"/>
      <c r="FYJ43" s="10"/>
      <c r="FYK43" s="10"/>
      <c r="FYL43" s="10"/>
      <c r="FYM43" s="10"/>
      <c r="FYN43" s="10"/>
      <c r="FYO43" s="10"/>
      <c r="FYP43" s="10"/>
      <c r="FYQ43" s="10"/>
      <c r="FYR43" s="10"/>
      <c r="FYS43" s="10"/>
      <c r="FYT43" s="10"/>
      <c r="FYU43" s="10"/>
      <c r="FYV43" s="10"/>
      <c r="FYW43" s="10"/>
      <c r="FYX43" s="10"/>
      <c r="FYY43" s="10"/>
      <c r="FYZ43" s="10"/>
      <c r="FZA43" s="10"/>
      <c r="FZB43" s="10"/>
      <c r="FZC43" s="10"/>
      <c r="FZD43" s="10"/>
      <c r="FZE43" s="10"/>
      <c r="FZF43" s="10"/>
      <c r="FZG43" s="10"/>
      <c r="FZH43" s="10"/>
      <c r="FZI43" s="10"/>
      <c r="FZJ43" s="10"/>
      <c r="FZK43" s="10"/>
      <c r="FZL43" s="10"/>
      <c r="FZM43" s="10"/>
      <c r="FZN43" s="10"/>
      <c r="FZO43" s="10"/>
      <c r="FZP43" s="10"/>
      <c r="FZQ43" s="10"/>
      <c r="FZR43" s="10"/>
      <c r="FZS43" s="10"/>
      <c r="FZT43" s="10"/>
      <c r="FZU43" s="10"/>
      <c r="FZV43" s="10"/>
      <c r="FZW43" s="10"/>
      <c r="FZX43" s="10"/>
      <c r="FZY43" s="10"/>
      <c r="FZZ43" s="10"/>
      <c r="GAA43" s="10"/>
      <c r="GAB43" s="10"/>
      <c r="GAC43" s="10"/>
      <c r="GAD43" s="10"/>
      <c r="GAE43" s="10"/>
      <c r="GAF43" s="10"/>
      <c r="GAG43" s="10"/>
      <c r="GAH43" s="10"/>
      <c r="GAI43" s="10"/>
      <c r="GAJ43" s="10"/>
      <c r="GAK43" s="10"/>
      <c r="GAL43" s="10"/>
      <c r="GAM43" s="10"/>
      <c r="GAN43" s="10"/>
      <c r="GAO43" s="10"/>
      <c r="GAP43" s="10"/>
      <c r="GAQ43" s="10"/>
      <c r="GAR43" s="10"/>
      <c r="GAS43" s="10"/>
      <c r="GAT43" s="10"/>
      <c r="GAU43" s="10"/>
      <c r="GAV43" s="10"/>
      <c r="GAW43" s="10"/>
      <c r="GAX43" s="10"/>
      <c r="GAY43" s="10"/>
      <c r="GAZ43" s="10"/>
      <c r="GBA43" s="10"/>
      <c r="GBB43" s="10"/>
      <c r="GBC43" s="10"/>
      <c r="GBD43" s="10"/>
      <c r="GBE43" s="10"/>
      <c r="GBF43" s="10"/>
      <c r="GBG43" s="10"/>
      <c r="GBH43" s="10"/>
      <c r="GBI43" s="10"/>
      <c r="GBJ43" s="10"/>
      <c r="GBK43" s="10"/>
      <c r="GBL43" s="10"/>
      <c r="GBM43" s="10"/>
      <c r="GBN43" s="10"/>
      <c r="GBO43" s="10"/>
      <c r="GBP43" s="10"/>
      <c r="GBQ43" s="10"/>
      <c r="GBR43" s="10"/>
      <c r="GBS43" s="10"/>
      <c r="GBT43" s="10"/>
      <c r="GBU43" s="10"/>
      <c r="GBV43" s="10"/>
      <c r="GBW43" s="10"/>
      <c r="GBX43" s="10"/>
      <c r="GBY43" s="10"/>
      <c r="GBZ43" s="10"/>
      <c r="GCA43" s="10"/>
      <c r="GCB43" s="10"/>
      <c r="GCC43" s="10"/>
      <c r="GCD43" s="10"/>
      <c r="GCE43" s="10"/>
      <c r="GCF43" s="10"/>
      <c r="GCG43" s="10"/>
      <c r="GCH43" s="10"/>
      <c r="GCI43" s="10"/>
      <c r="GCP43" s="10"/>
      <c r="GCQ43" s="10"/>
      <c r="GCR43" s="10"/>
      <c r="GCS43" s="10"/>
      <c r="GCT43" s="10"/>
      <c r="GCU43" s="10"/>
      <c r="GCV43" s="10"/>
      <c r="GCW43" s="10"/>
      <c r="GCX43" s="10"/>
      <c r="GCY43" s="10"/>
      <c r="GCZ43" s="10"/>
      <c r="GDA43" s="10"/>
      <c r="GDB43" s="10"/>
      <c r="GDC43" s="10"/>
      <c r="GDD43" s="10"/>
      <c r="GDE43" s="10"/>
      <c r="GDF43" s="10"/>
      <c r="GDG43" s="10"/>
      <c r="GDH43" s="10"/>
      <c r="GDI43" s="10"/>
      <c r="GDJ43" s="10"/>
      <c r="GDK43" s="10"/>
      <c r="GDL43" s="10"/>
      <c r="GDM43" s="10"/>
      <c r="GDN43" s="10"/>
      <c r="GDO43" s="10"/>
      <c r="GDP43" s="10"/>
      <c r="GDQ43" s="10"/>
      <c r="GDR43" s="10"/>
      <c r="GDS43" s="10"/>
      <c r="GDT43" s="10"/>
      <c r="GDU43" s="10"/>
      <c r="GDV43" s="10"/>
      <c r="GDW43" s="10"/>
      <c r="GDX43" s="10"/>
      <c r="GDY43" s="10"/>
      <c r="GDZ43" s="10"/>
      <c r="GEA43" s="10"/>
      <c r="GEB43" s="10"/>
      <c r="GEC43" s="10"/>
      <c r="GED43" s="10"/>
      <c r="GEE43" s="10"/>
      <c r="GEF43" s="10"/>
      <c r="GEG43" s="10"/>
      <c r="GEH43" s="10"/>
      <c r="GEI43" s="10"/>
      <c r="GEJ43" s="10"/>
      <c r="GEK43" s="10"/>
      <c r="GEL43" s="10"/>
      <c r="GEM43" s="10"/>
      <c r="GEN43" s="10"/>
      <c r="GEO43" s="10"/>
      <c r="GEP43" s="10"/>
      <c r="GEQ43" s="10"/>
      <c r="GER43" s="10"/>
      <c r="GES43" s="10"/>
      <c r="GET43" s="10"/>
      <c r="GEU43" s="10"/>
      <c r="GEV43" s="10"/>
      <c r="GEW43" s="10"/>
      <c r="GEX43" s="10"/>
      <c r="GEY43" s="10"/>
      <c r="GEZ43" s="10"/>
      <c r="GFA43" s="10"/>
      <c r="GFB43" s="10"/>
      <c r="GFC43" s="10"/>
      <c r="GFD43" s="10"/>
      <c r="GFE43" s="10"/>
      <c r="GFF43" s="10"/>
      <c r="GFG43" s="10"/>
      <c r="GFH43" s="10"/>
      <c r="GFI43" s="10"/>
      <c r="GFJ43" s="10"/>
      <c r="GFK43" s="10"/>
      <c r="GFL43" s="10"/>
      <c r="GFM43" s="10"/>
      <c r="GFN43" s="10"/>
      <c r="GFO43" s="10"/>
      <c r="GFP43" s="10"/>
      <c r="GFQ43" s="10"/>
      <c r="GFR43" s="10"/>
      <c r="GFS43" s="10"/>
      <c r="GFT43" s="10"/>
      <c r="GFU43" s="10"/>
      <c r="GFV43" s="10"/>
      <c r="GFW43" s="10"/>
      <c r="GFX43" s="10"/>
      <c r="GFY43" s="10"/>
      <c r="GFZ43" s="10"/>
      <c r="GGA43" s="10"/>
      <c r="GGB43" s="10"/>
      <c r="GGC43" s="10"/>
      <c r="GGD43" s="10"/>
      <c r="GGE43" s="10"/>
      <c r="GGF43" s="10"/>
      <c r="GGG43" s="10"/>
      <c r="GGH43" s="10"/>
      <c r="GGI43" s="10"/>
      <c r="GGJ43" s="10"/>
      <c r="GGK43" s="10"/>
      <c r="GGL43" s="10"/>
      <c r="GGM43" s="10"/>
      <c r="GGN43" s="10"/>
      <c r="GGO43" s="10"/>
      <c r="GGP43" s="10"/>
      <c r="GGQ43" s="10"/>
      <c r="GGR43" s="10"/>
      <c r="GGS43" s="10"/>
      <c r="GGT43" s="10"/>
      <c r="GGU43" s="10"/>
      <c r="GGV43" s="10"/>
      <c r="GGW43" s="10"/>
      <c r="GGX43" s="10"/>
      <c r="GGY43" s="10"/>
      <c r="GGZ43" s="10"/>
      <c r="GHA43" s="10"/>
      <c r="GHB43" s="10"/>
      <c r="GHC43" s="10"/>
      <c r="GHD43" s="10"/>
      <c r="GHE43" s="10"/>
      <c r="GHF43" s="10"/>
      <c r="GHG43" s="10"/>
      <c r="GHH43" s="10"/>
      <c r="GHI43" s="10"/>
      <c r="GHJ43" s="10"/>
      <c r="GHK43" s="10"/>
      <c r="GHL43" s="10"/>
      <c r="GHM43" s="10"/>
      <c r="GHN43" s="10"/>
      <c r="GHO43" s="10"/>
      <c r="GHP43" s="10"/>
      <c r="GHQ43" s="10"/>
      <c r="GHR43" s="10"/>
      <c r="GHS43" s="10"/>
      <c r="GHT43" s="10"/>
      <c r="GHU43" s="10"/>
      <c r="GHV43" s="10"/>
      <c r="GHW43" s="10"/>
      <c r="GHX43" s="10"/>
      <c r="GHY43" s="10"/>
      <c r="GHZ43" s="10"/>
      <c r="GIA43" s="10"/>
      <c r="GIB43" s="10"/>
      <c r="GIC43" s="10"/>
      <c r="GID43" s="10"/>
      <c r="GIE43" s="10"/>
      <c r="GIF43" s="10"/>
      <c r="GIG43" s="10"/>
      <c r="GIH43" s="10"/>
      <c r="GII43" s="10"/>
      <c r="GIJ43" s="10"/>
      <c r="GIK43" s="10"/>
      <c r="GIL43" s="10"/>
      <c r="GIM43" s="10"/>
      <c r="GIN43" s="10"/>
      <c r="GIO43" s="10"/>
      <c r="GIP43" s="10"/>
      <c r="GIQ43" s="10"/>
      <c r="GIR43" s="10"/>
      <c r="GIS43" s="10"/>
      <c r="GIT43" s="10"/>
      <c r="GIU43" s="10"/>
      <c r="GIV43" s="10"/>
      <c r="GIW43" s="10"/>
      <c r="GIX43" s="10"/>
      <c r="GIY43" s="10"/>
      <c r="GIZ43" s="10"/>
      <c r="GJA43" s="10"/>
      <c r="GJB43" s="10"/>
      <c r="GJC43" s="10"/>
      <c r="GJD43" s="10"/>
      <c r="GJE43" s="10"/>
      <c r="GJF43" s="10"/>
      <c r="GJG43" s="10"/>
      <c r="GJH43" s="10"/>
      <c r="GJI43" s="10"/>
      <c r="GJJ43" s="10"/>
      <c r="GJK43" s="10"/>
      <c r="GJL43" s="10"/>
      <c r="GJM43" s="10"/>
      <c r="GJN43" s="10"/>
      <c r="GJO43" s="10"/>
      <c r="GJP43" s="10"/>
      <c r="GJQ43" s="10"/>
      <c r="GJR43" s="10"/>
      <c r="GJS43" s="10"/>
      <c r="GJT43" s="10"/>
      <c r="GJU43" s="10"/>
      <c r="GJV43" s="10"/>
      <c r="GJW43" s="10"/>
      <c r="GJX43" s="10"/>
      <c r="GJY43" s="10"/>
      <c r="GJZ43" s="10"/>
      <c r="GKA43" s="10"/>
      <c r="GKB43" s="10"/>
      <c r="GKC43" s="10"/>
      <c r="GKD43" s="10"/>
      <c r="GKE43" s="10"/>
      <c r="GKF43" s="10"/>
      <c r="GKG43" s="10"/>
      <c r="GKH43" s="10"/>
      <c r="GKI43" s="10"/>
      <c r="GKJ43" s="10"/>
      <c r="GKK43" s="10"/>
      <c r="GKL43" s="10"/>
      <c r="GKM43" s="10"/>
      <c r="GKN43" s="10"/>
      <c r="GKO43" s="10"/>
      <c r="GKP43" s="10"/>
      <c r="GKQ43" s="10"/>
      <c r="GKR43" s="10"/>
      <c r="GKS43" s="10"/>
      <c r="GKT43" s="10"/>
      <c r="GKU43" s="10"/>
      <c r="GKV43" s="10"/>
      <c r="GKW43" s="10"/>
      <c r="GKX43" s="10"/>
      <c r="GKY43" s="10"/>
      <c r="GKZ43" s="10"/>
      <c r="GLA43" s="10"/>
      <c r="GLB43" s="10"/>
      <c r="GLC43" s="10"/>
      <c r="GLD43" s="10"/>
      <c r="GLE43" s="10"/>
      <c r="GLF43" s="10"/>
      <c r="GLG43" s="10"/>
      <c r="GLH43" s="10"/>
      <c r="GLI43" s="10"/>
      <c r="GLJ43" s="10"/>
      <c r="GLK43" s="10"/>
      <c r="GLL43" s="10"/>
      <c r="GLM43" s="10"/>
      <c r="GLN43" s="10"/>
      <c r="GLO43" s="10"/>
      <c r="GLP43" s="10"/>
      <c r="GLQ43" s="10"/>
      <c r="GLR43" s="10"/>
      <c r="GLS43" s="10"/>
      <c r="GLT43" s="10"/>
      <c r="GLU43" s="10"/>
      <c r="GLV43" s="10"/>
      <c r="GLW43" s="10"/>
      <c r="GLX43" s="10"/>
      <c r="GLY43" s="10"/>
      <c r="GLZ43" s="10"/>
      <c r="GMA43" s="10"/>
      <c r="GMB43" s="10"/>
      <c r="GMC43" s="10"/>
      <c r="GMD43" s="10"/>
      <c r="GME43" s="10"/>
      <c r="GML43" s="10"/>
      <c r="GMM43" s="10"/>
      <c r="GMN43" s="10"/>
      <c r="GMO43" s="10"/>
      <c r="GMP43" s="10"/>
      <c r="GMQ43" s="10"/>
      <c r="GMR43" s="10"/>
      <c r="GMS43" s="10"/>
      <c r="GMT43" s="10"/>
      <c r="GMU43" s="10"/>
      <c r="GMV43" s="10"/>
      <c r="GMW43" s="10"/>
      <c r="GMX43" s="10"/>
      <c r="GMY43" s="10"/>
      <c r="GMZ43" s="10"/>
      <c r="GNA43" s="10"/>
      <c r="GNB43" s="10"/>
      <c r="GNC43" s="10"/>
      <c r="GND43" s="10"/>
      <c r="GNE43" s="10"/>
      <c r="GNF43" s="10"/>
      <c r="GNG43" s="10"/>
      <c r="GNH43" s="10"/>
      <c r="GNI43" s="10"/>
      <c r="GNJ43" s="10"/>
      <c r="GNK43" s="10"/>
      <c r="GNL43" s="10"/>
      <c r="GNM43" s="10"/>
      <c r="GNN43" s="10"/>
      <c r="GNO43" s="10"/>
      <c r="GNP43" s="10"/>
      <c r="GNQ43" s="10"/>
      <c r="GNR43" s="10"/>
      <c r="GNS43" s="10"/>
      <c r="GNT43" s="10"/>
      <c r="GNU43" s="10"/>
      <c r="GNV43" s="10"/>
      <c r="GNW43" s="10"/>
      <c r="GNX43" s="10"/>
      <c r="GNY43" s="10"/>
      <c r="GNZ43" s="10"/>
      <c r="GOA43" s="10"/>
      <c r="GOB43" s="10"/>
      <c r="GOC43" s="10"/>
      <c r="GOD43" s="10"/>
      <c r="GOE43" s="10"/>
      <c r="GOF43" s="10"/>
      <c r="GOG43" s="10"/>
      <c r="GOH43" s="10"/>
      <c r="GOI43" s="10"/>
      <c r="GOJ43" s="10"/>
      <c r="GOK43" s="10"/>
      <c r="GOL43" s="10"/>
      <c r="GOM43" s="10"/>
      <c r="GON43" s="10"/>
      <c r="GOO43" s="10"/>
      <c r="GOP43" s="10"/>
      <c r="GOQ43" s="10"/>
      <c r="GOR43" s="10"/>
      <c r="GOS43" s="10"/>
      <c r="GOT43" s="10"/>
      <c r="GOU43" s="10"/>
      <c r="GOV43" s="10"/>
      <c r="GOW43" s="10"/>
      <c r="GOX43" s="10"/>
      <c r="GOY43" s="10"/>
      <c r="GOZ43" s="10"/>
      <c r="GPA43" s="10"/>
      <c r="GPB43" s="10"/>
      <c r="GPC43" s="10"/>
      <c r="GPD43" s="10"/>
      <c r="GPE43" s="10"/>
      <c r="GPF43" s="10"/>
      <c r="GPG43" s="10"/>
      <c r="GPH43" s="10"/>
      <c r="GPI43" s="10"/>
      <c r="GPJ43" s="10"/>
      <c r="GPK43" s="10"/>
      <c r="GPL43" s="10"/>
      <c r="GPM43" s="10"/>
      <c r="GPN43" s="10"/>
      <c r="GPO43" s="10"/>
      <c r="GPP43" s="10"/>
      <c r="GPQ43" s="10"/>
      <c r="GPR43" s="10"/>
      <c r="GPS43" s="10"/>
      <c r="GPT43" s="10"/>
      <c r="GPU43" s="10"/>
      <c r="GPV43" s="10"/>
      <c r="GPW43" s="10"/>
      <c r="GPX43" s="10"/>
      <c r="GPY43" s="10"/>
      <c r="GPZ43" s="10"/>
      <c r="GQA43" s="10"/>
      <c r="GQB43" s="10"/>
      <c r="GQC43" s="10"/>
      <c r="GQD43" s="10"/>
      <c r="GQE43" s="10"/>
      <c r="GQF43" s="10"/>
      <c r="GQG43" s="10"/>
      <c r="GQH43" s="10"/>
      <c r="GQI43" s="10"/>
      <c r="GQJ43" s="10"/>
      <c r="GQK43" s="10"/>
      <c r="GQL43" s="10"/>
      <c r="GQM43" s="10"/>
      <c r="GQN43" s="10"/>
      <c r="GQO43" s="10"/>
      <c r="GQP43" s="10"/>
      <c r="GQQ43" s="10"/>
      <c r="GQR43" s="10"/>
      <c r="GQS43" s="10"/>
      <c r="GQT43" s="10"/>
      <c r="GQU43" s="10"/>
      <c r="GQV43" s="10"/>
      <c r="GQW43" s="10"/>
      <c r="GQX43" s="10"/>
      <c r="GQY43" s="10"/>
      <c r="GQZ43" s="10"/>
      <c r="GRA43" s="10"/>
      <c r="GRB43" s="10"/>
      <c r="GRC43" s="10"/>
      <c r="GRD43" s="10"/>
      <c r="GRE43" s="10"/>
      <c r="GRF43" s="10"/>
      <c r="GRG43" s="10"/>
      <c r="GRH43" s="10"/>
      <c r="GRI43" s="10"/>
      <c r="GRJ43" s="10"/>
      <c r="GRK43" s="10"/>
      <c r="GRL43" s="10"/>
      <c r="GRM43" s="10"/>
      <c r="GRN43" s="10"/>
      <c r="GRO43" s="10"/>
      <c r="GRP43" s="10"/>
      <c r="GRQ43" s="10"/>
      <c r="GRR43" s="10"/>
      <c r="GRS43" s="10"/>
      <c r="GRT43" s="10"/>
      <c r="GRU43" s="10"/>
      <c r="GRV43" s="10"/>
      <c r="GRW43" s="10"/>
      <c r="GRX43" s="10"/>
      <c r="GRY43" s="10"/>
      <c r="GRZ43" s="10"/>
      <c r="GSA43" s="10"/>
      <c r="GSB43" s="10"/>
      <c r="GSC43" s="10"/>
      <c r="GSD43" s="10"/>
      <c r="GSE43" s="10"/>
      <c r="GSF43" s="10"/>
      <c r="GSG43" s="10"/>
      <c r="GSH43" s="10"/>
      <c r="GSI43" s="10"/>
      <c r="GSJ43" s="10"/>
      <c r="GSK43" s="10"/>
      <c r="GSL43" s="10"/>
      <c r="GSM43" s="10"/>
      <c r="GSN43" s="10"/>
      <c r="GSO43" s="10"/>
      <c r="GSP43" s="10"/>
      <c r="GSQ43" s="10"/>
      <c r="GSR43" s="10"/>
      <c r="GSS43" s="10"/>
      <c r="GST43" s="10"/>
      <c r="GSU43" s="10"/>
      <c r="GSV43" s="10"/>
      <c r="GSW43" s="10"/>
      <c r="GSX43" s="10"/>
      <c r="GSY43" s="10"/>
      <c r="GSZ43" s="10"/>
      <c r="GTA43" s="10"/>
      <c r="GTB43" s="10"/>
      <c r="GTC43" s="10"/>
      <c r="GTD43" s="10"/>
      <c r="GTE43" s="10"/>
      <c r="GTF43" s="10"/>
      <c r="GTG43" s="10"/>
      <c r="GTH43" s="10"/>
      <c r="GTI43" s="10"/>
      <c r="GTJ43" s="10"/>
      <c r="GTK43" s="10"/>
      <c r="GTL43" s="10"/>
      <c r="GTM43" s="10"/>
      <c r="GTN43" s="10"/>
      <c r="GTO43" s="10"/>
      <c r="GTP43" s="10"/>
      <c r="GTQ43" s="10"/>
      <c r="GTR43" s="10"/>
      <c r="GTS43" s="10"/>
      <c r="GTT43" s="10"/>
      <c r="GTU43" s="10"/>
      <c r="GTV43" s="10"/>
      <c r="GTW43" s="10"/>
      <c r="GTX43" s="10"/>
      <c r="GTY43" s="10"/>
      <c r="GTZ43" s="10"/>
      <c r="GUA43" s="10"/>
      <c r="GUB43" s="10"/>
      <c r="GUC43" s="10"/>
      <c r="GUD43" s="10"/>
      <c r="GUE43" s="10"/>
      <c r="GUF43" s="10"/>
      <c r="GUG43" s="10"/>
      <c r="GUH43" s="10"/>
      <c r="GUI43" s="10"/>
      <c r="GUJ43" s="10"/>
      <c r="GUK43" s="10"/>
      <c r="GUL43" s="10"/>
      <c r="GUM43" s="10"/>
      <c r="GUN43" s="10"/>
      <c r="GUO43" s="10"/>
      <c r="GUP43" s="10"/>
      <c r="GUQ43" s="10"/>
      <c r="GUR43" s="10"/>
      <c r="GUS43" s="10"/>
      <c r="GUT43" s="10"/>
      <c r="GUU43" s="10"/>
      <c r="GUV43" s="10"/>
      <c r="GUW43" s="10"/>
      <c r="GUX43" s="10"/>
      <c r="GUY43" s="10"/>
      <c r="GUZ43" s="10"/>
      <c r="GVA43" s="10"/>
      <c r="GVB43" s="10"/>
      <c r="GVC43" s="10"/>
      <c r="GVD43" s="10"/>
      <c r="GVE43" s="10"/>
      <c r="GVF43" s="10"/>
      <c r="GVG43" s="10"/>
      <c r="GVH43" s="10"/>
      <c r="GVI43" s="10"/>
      <c r="GVJ43" s="10"/>
      <c r="GVK43" s="10"/>
      <c r="GVL43" s="10"/>
      <c r="GVM43" s="10"/>
      <c r="GVN43" s="10"/>
      <c r="GVO43" s="10"/>
      <c r="GVP43" s="10"/>
      <c r="GVQ43" s="10"/>
      <c r="GVR43" s="10"/>
      <c r="GVS43" s="10"/>
      <c r="GVT43" s="10"/>
      <c r="GVU43" s="10"/>
      <c r="GVV43" s="10"/>
      <c r="GVW43" s="10"/>
      <c r="GVX43" s="10"/>
      <c r="GVY43" s="10"/>
      <c r="GVZ43" s="10"/>
      <c r="GWA43" s="10"/>
      <c r="GWH43" s="10"/>
      <c r="GWI43" s="10"/>
      <c r="GWJ43" s="10"/>
      <c r="GWK43" s="10"/>
      <c r="GWL43" s="10"/>
      <c r="GWM43" s="10"/>
      <c r="GWN43" s="10"/>
      <c r="GWO43" s="10"/>
      <c r="GWP43" s="10"/>
      <c r="GWQ43" s="10"/>
      <c r="GWR43" s="10"/>
      <c r="GWS43" s="10"/>
      <c r="GWT43" s="10"/>
      <c r="GWU43" s="10"/>
      <c r="GWV43" s="10"/>
      <c r="GWW43" s="10"/>
      <c r="GWX43" s="10"/>
      <c r="GWY43" s="10"/>
      <c r="GWZ43" s="10"/>
      <c r="GXA43" s="10"/>
      <c r="GXB43" s="10"/>
      <c r="GXC43" s="10"/>
      <c r="GXD43" s="10"/>
      <c r="GXE43" s="10"/>
      <c r="GXF43" s="10"/>
      <c r="GXG43" s="10"/>
      <c r="GXH43" s="10"/>
      <c r="GXI43" s="10"/>
      <c r="GXJ43" s="10"/>
      <c r="GXK43" s="10"/>
      <c r="GXL43" s="10"/>
      <c r="GXM43" s="10"/>
      <c r="GXN43" s="10"/>
      <c r="GXO43" s="10"/>
      <c r="GXP43" s="10"/>
      <c r="GXQ43" s="10"/>
      <c r="GXR43" s="10"/>
      <c r="GXS43" s="10"/>
      <c r="GXT43" s="10"/>
      <c r="GXU43" s="10"/>
      <c r="GXV43" s="10"/>
      <c r="GXW43" s="10"/>
      <c r="GXX43" s="10"/>
      <c r="GXY43" s="10"/>
      <c r="GXZ43" s="10"/>
      <c r="GYA43" s="10"/>
      <c r="GYB43" s="10"/>
      <c r="GYC43" s="10"/>
      <c r="GYD43" s="10"/>
      <c r="GYE43" s="10"/>
      <c r="GYF43" s="10"/>
      <c r="GYG43" s="10"/>
      <c r="GYH43" s="10"/>
      <c r="GYI43" s="10"/>
      <c r="GYJ43" s="10"/>
      <c r="GYK43" s="10"/>
      <c r="GYL43" s="10"/>
      <c r="GYM43" s="10"/>
      <c r="GYN43" s="10"/>
      <c r="GYO43" s="10"/>
      <c r="GYP43" s="10"/>
      <c r="GYQ43" s="10"/>
      <c r="GYR43" s="10"/>
      <c r="GYS43" s="10"/>
      <c r="GYT43" s="10"/>
      <c r="GYU43" s="10"/>
      <c r="GYV43" s="10"/>
      <c r="GYW43" s="10"/>
      <c r="GYX43" s="10"/>
      <c r="GYY43" s="10"/>
      <c r="GYZ43" s="10"/>
      <c r="GZA43" s="10"/>
      <c r="GZB43" s="10"/>
      <c r="GZC43" s="10"/>
      <c r="GZD43" s="10"/>
      <c r="GZE43" s="10"/>
      <c r="GZF43" s="10"/>
      <c r="GZG43" s="10"/>
      <c r="GZH43" s="10"/>
      <c r="GZI43" s="10"/>
      <c r="GZJ43" s="10"/>
      <c r="GZK43" s="10"/>
      <c r="GZL43" s="10"/>
      <c r="GZM43" s="10"/>
      <c r="GZN43" s="10"/>
      <c r="GZO43" s="10"/>
      <c r="GZP43" s="10"/>
      <c r="GZQ43" s="10"/>
      <c r="GZR43" s="10"/>
      <c r="GZS43" s="10"/>
      <c r="GZT43" s="10"/>
      <c r="GZU43" s="10"/>
      <c r="GZV43" s="10"/>
      <c r="GZW43" s="10"/>
      <c r="GZX43" s="10"/>
      <c r="GZY43" s="10"/>
      <c r="GZZ43" s="10"/>
      <c r="HAA43" s="10"/>
      <c r="HAB43" s="10"/>
      <c r="HAC43" s="10"/>
      <c r="HAD43" s="10"/>
      <c r="HAE43" s="10"/>
      <c r="HAF43" s="10"/>
      <c r="HAG43" s="10"/>
      <c r="HAH43" s="10"/>
      <c r="HAI43" s="10"/>
      <c r="HAJ43" s="10"/>
      <c r="HAK43" s="10"/>
      <c r="HAL43" s="10"/>
      <c r="HAM43" s="10"/>
      <c r="HAN43" s="10"/>
      <c r="HAO43" s="10"/>
      <c r="HAP43" s="10"/>
      <c r="HAQ43" s="10"/>
      <c r="HAR43" s="10"/>
      <c r="HAS43" s="10"/>
      <c r="HAT43" s="10"/>
      <c r="HAU43" s="10"/>
      <c r="HAV43" s="10"/>
      <c r="HAW43" s="10"/>
      <c r="HAX43" s="10"/>
      <c r="HAY43" s="10"/>
      <c r="HAZ43" s="10"/>
      <c r="HBA43" s="10"/>
      <c r="HBB43" s="10"/>
      <c r="HBC43" s="10"/>
      <c r="HBD43" s="10"/>
      <c r="HBE43" s="10"/>
      <c r="HBF43" s="10"/>
      <c r="HBG43" s="10"/>
      <c r="HBH43" s="10"/>
      <c r="HBI43" s="10"/>
      <c r="HBJ43" s="10"/>
      <c r="HBK43" s="10"/>
      <c r="HBL43" s="10"/>
      <c r="HBM43" s="10"/>
      <c r="HBN43" s="10"/>
      <c r="HBO43" s="10"/>
      <c r="HBP43" s="10"/>
      <c r="HBQ43" s="10"/>
      <c r="HBR43" s="10"/>
      <c r="HBS43" s="10"/>
      <c r="HBT43" s="10"/>
      <c r="HBU43" s="10"/>
      <c r="HBV43" s="10"/>
      <c r="HBW43" s="10"/>
      <c r="HBX43" s="10"/>
      <c r="HBY43" s="10"/>
      <c r="HBZ43" s="10"/>
      <c r="HCA43" s="10"/>
      <c r="HCB43" s="10"/>
      <c r="HCC43" s="10"/>
      <c r="HCD43" s="10"/>
      <c r="HCE43" s="10"/>
      <c r="HCF43" s="10"/>
      <c r="HCG43" s="10"/>
      <c r="HCH43" s="10"/>
      <c r="HCI43" s="10"/>
      <c r="HCJ43" s="10"/>
      <c r="HCK43" s="10"/>
      <c r="HCL43" s="10"/>
      <c r="HCM43" s="10"/>
      <c r="HCN43" s="10"/>
      <c r="HCO43" s="10"/>
      <c r="HCP43" s="10"/>
      <c r="HCQ43" s="10"/>
      <c r="HCR43" s="10"/>
      <c r="HCS43" s="10"/>
      <c r="HCT43" s="10"/>
      <c r="HCU43" s="10"/>
      <c r="HCV43" s="10"/>
      <c r="HCW43" s="10"/>
      <c r="HCX43" s="10"/>
      <c r="HCY43" s="10"/>
      <c r="HCZ43" s="10"/>
      <c r="HDA43" s="10"/>
      <c r="HDB43" s="10"/>
      <c r="HDC43" s="10"/>
      <c r="HDD43" s="10"/>
      <c r="HDE43" s="10"/>
      <c r="HDF43" s="10"/>
      <c r="HDG43" s="10"/>
      <c r="HDH43" s="10"/>
      <c r="HDI43" s="10"/>
      <c r="HDJ43" s="10"/>
      <c r="HDK43" s="10"/>
      <c r="HDL43" s="10"/>
      <c r="HDM43" s="10"/>
      <c r="HDN43" s="10"/>
      <c r="HDO43" s="10"/>
      <c r="HDP43" s="10"/>
      <c r="HDQ43" s="10"/>
      <c r="HDR43" s="10"/>
      <c r="HDS43" s="10"/>
      <c r="HDT43" s="10"/>
      <c r="HDU43" s="10"/>
      <c r="HDV43" s="10"/>
      <c r="HDW43" s="10"/>
      <c r="HDX43" s="10"/>
      <c r="HDY43" s="10"/>
      <c r="HDZ43" s="10"/>
      <c r="HEA43" s="10"/>
      <c r="HEB43" s="10"/>
      <c r="HEC43" s="10"/>
      <c r="HED43" s="10"/>
      <c r="HEE43" s="10"/>
      <c r="HEF43" s="10"/>
      <c r="HEG43" s="10"/>
      <c r="HEH43" s="10"/>
      <c r="HEI43" s="10"/>
      <c r="HEJ43" s="10"/>
      <c r="HEK43" s="10"/>
      <c r="HEL43" s="10"/>
      <c r="HEM43" s="10"/>
      <c r="HEN43" s="10"/>
      <c r="HEO43" s="10"/>
      <c r="HEP43" s="10"/>
      <c r="HEQ43" s="10"/>
      <c r="HER43" s="10"/>
      <c r="HES43" s="10"/>
      <c r="HET43" s="10"/>
      <c r="HEU43" s="10"/>
      <c r="HEV43" s="10"/>
      <c r="HEW43" s="10"/>
      <c r="HEX43" s="10"/>
      <c r="HEY43" s="10"/>
      <c r="HEZ43" s="10"/>
      <c r="HFA43" s="10"/>
      <c r="HFB43" s="10"/>
      <c r="HFC43" s="10"/>
      <c r="HFD43" s="10"/>
      <c r="HFE43" s="10"/>
      <c r="HFF43" s="10"/>
      <c r="HFG43" s="10"/>
      <c r="HFH43" s="10"/>
      <c r="HFI43" s="10"/>
      <c r="HFJ43" s="10"/>
      <c r="HFK43" s="10"/>
      <c r="HFL43" s="10"/>
      <c r="HFM43" s="10"/>
      <c r="HFN43" s="10"/>
      <c r="HFO43" s="10"/>
      <c r="HFP43" s="10"/>
      <c r="HFQ43" s="10"/>
      <c r="HFR43" s="10"/>
      <c r="HFS43" s="10"/>
      <c r="HFT43" s="10"/>
      <c r="HFU43" s="10"/>
      <c r="HFV43" s="10"/>
      <c r="HFW43" s="10"/>
      <c r="HGD43" s="10"/>
      <c r="HGE43" s="10"/>
      <c r="HGF43" s="10"/>
      <c r="HGG43" s="10"/>
      <c r="HGH43" s="10"/>
      <c r="HGI43" s="10"/>
      <c r="HGJ43" s="10"/>
      <c r="HGK43" s="10"/>
      <c r="HGL43" s="10"/>
      <c r="HGM43" s="10"/>
      <c r="HGN43" s="10"/>
      <c r="HGO43" s="10"/>
      <c r="HGP43" s="10"/>
      <c r="HGQ43" s="10"/>
      <c r="HGR43" s="10"/>
      <c r="HGS43" s="10"/>
      <c r="HGT43" s="10"/>
      <c r="HGU43" s="10"/>
      <c r="HGV43" s="10"/>
      <c r="HGW43" s="10"/>
      <c r="HGX43" s="10"/>
      <c r="HGY43" s="10"/>
      <c r="HGZ43" s="10"/>
      <c r="HHA43" s="10"/>
      <c r="HHB43" s="10"/>
      <c r="HHC43" s="10"/>
      <c r="HHD43" s="10"/>
      <c r="HHE43" s="10"/>
      <c r="HHF43" s="10"/>
      <c r="HHG43" s="10"/>
      <c r="HHH43" s="10"/>
      <c r="HHI43" s="10"/>
      <c r="HHJ43" s="10"/>
      <c r="HHK43" s="10"/>
      <c r="HHL43" s="10"/>
      <c r="HHM43" s="10"/>
      <c r="HHN43" s="10"/>
      <c r="HHO43" s="10"/>
      <c r="HHP43" s="10"/>
      <c r="HHQ43" s="10"/>
      <c r="HHR43" s="10"/>
      <c r="HHS43" s="10"/>
      <c r="HHT43" s="10"/>
      <c r="HHU43" s="10"/>
      <c r="HHV43" s="10"/>
      <c r="HHW43" s="10"/>
      <c r="HHX43" s="10"/>
      <c r="HHY43" s="10"/>
      <c r="HHZ43" s="10"/>
      <c r="HIA43" s="10"/>
      <c r="HIB43" s="10"/>
      <c r="HIC43" s="10"/>
      <c r="HID43" s="10"/>
      <c r="HIE43" s="10"/>
      <c r="HIF43" s="10"/>
      <c r="HIG43" s="10"/>
      <c r="HIH43" s="10"/>
      <c r="HII43" s="10"/>
      <c r="HIJ43" s="10"/>
      <c r="HIK43" s="10"/>
      <c r="HIL43" s="10"/>
      <c r="HIM43" s="10"/>
      <c r="HIN43" s="10"/>
      <c r="HIO43" s="10"/>
      <c r="HIP43" s="10"/>
      <c r="HIQ43" s="10"/>
      <c r="HIR43" s="10"/>
      <c r="HIS43" s="10"/>
      <c r="HIT43" s="10"/>
      <c r="HIU43" s="10"/>
      <c r="HIV43" s="10"/>
      <c r="HIW43" s="10"/>
      <c r="HIX43" s="10"/>
      <c r="HIY43" s="10"/>
      <c r="HIZ43" s="10"/>
      <c r="HJA43" s="10"/>
      <c r="HJB43" s="10"/>
      <c r="HJC43" s="10"/>
      <c r="HJD43" s="10"/>
      <c r="HJE43" s="10"/>
      <c r="HJF43" s="10"/>
      <c r="HJG43" s="10"/>
      <c r="HJH43" s="10"/>
      <c r="HJI43" s="10"/>
      <c r="HJJ43" s="10"/>
      <c r="HJK43" s="10"/>
      <c r="HJL43" s="10"/>
      <c r="HJM43" s="10"/>
      <c r="HJN43" s="10"/>
      <c r="HJO43" s="10"/>
      <c r="HJP43" s="10"/>
      <c r="HJQ43" s="10"/>
      <c r="HJR43" s="10"/>
      <c r="HJS43" s="10"/>
      <c r="HJT43" s="10"/>
      <c r="HJU43" s="10"/>
      <c r="HJV43" s="10"/>
      <c r="HJW43" s="10"/>
      <c r="HJX43" s="10"/>
      <c r="HJY43" s="10"/>
      <c r="HJZ43" s="10"/>
      <c r="HKA43" s="10"/>
      <c r="HKB43" s="10"/>
      <c r="HKC43" s="10"/>
      <c r="HKD43" s="10"/>
      <c r="HKE43" s="10"/>
      <c r="HKF43" s="10"/>
      <c r="HKG43" s="10"/>
      <c r="HKH43" s="10"/>
      <c r="HKI43" s="10"/>
      <c r="HKJ43" s="10"/>
      <c r="HKK43" s="10"/>
      <c r="HKL43" s="10"/>
      <c r="HKM43" s="10"/>
      <c r="HKN43" s="10"/>
      <c r="HKO43" s="10"/>
      <c r="HKP43" s="10"/>
      <c r="HKQ43" s="10"/>
      <c r="HKR43" s="10"/>
      <c r="HKS43" s="10"/>
      <c r="HKT43" s="10"/>
      <c r="HKU43" s="10"/>
      <c r="HKV43" s="10"/>
      <c r="HKW43" s="10"/>
      <c r="HKX43" s="10"/>
      <c r="HKY43" s="10"/>
      <c r="HKZ43" s="10"/>
      <c r="HLA43" s="10"/>
      <c r="HLB43" s="10"/>
      <c r="HLC43" s="10"/>
      <c r="HLD43" s="10"/>
      <c r="HLE43" s="10"/>
      <c r="HLF43" s="10"/>
      <c r="HLG43" s="10"/>
      <c r="HLH43" s="10"/>
      <c r="HLI43" s="10"/>
      <c r="HLJ43" s="10"/>
      <c r="HLK43" s="10"/>
      <c r="HLL43" s="10"/>
      <c r="HLM43" s="10"/>
      <c r="HLN43" s="10"/>
      <c r="HLO43" s="10"/>
      <c r="HLP43" s="10"/>
      <c r="HLQ43" s="10"/>
      <c r="HLR43" s="10"/>
      <c r="HLS43" s="10"/>
      <c r="HLT43" s="10"/>
      <c r="HLU43" s="10"/>
      <c r="HLV43" s="10"/>
      <c r="HLW43" s="10"/>
      <c r="HLX43" s="10"/>
      <c r="HLY43" s="10"/>
      <c r="HLZ43" s="10"/>
      <c r="HMA43" s="10"/>
      <c r="HMB43" s="10"/>
      <c r="HMC43" s="10"/>
      <c r="HMD43" s="10"/>
      <c r="HME43" s="10"/>
      <c r="HMF43" s="10"/>
      <c r="HMG43" s="10"/>
      <c r="HMH43" s="10"/>
      <c r="HMI43" s="10"/>
      <c r="HMJ43" s="10"/>
      <c r="HMK43" s="10"/>
      <c r="HML43" s="10"/>
      <c r="HMM43" s="10"/>
      <c r="HMN43" s="10"/>
      <c r="HMO43" s="10"/>
      <c r="HMP43" s="10"/>
      <c r="HMQ43" s="10"/>
      <c r="HMR43" s="10"/>
      <c r="HMS43" s="10"/>
      <c r="HMT43" s="10"/>
      <c r="HMU43" s="10"/>
      <c r="HMV43" s="10"/>
      <c r="HMW43" s="10"/>
      <c r="HMX43" s="10"/>
      <c r="HMY43" s="10"/>
      <c r="HMZ43" s="10"/>
      <c r="HNA43" s="10"/>
      <c r="HNB43" s="10"/>
      <c r="HNC43" s="10"/>
      <c r="HND43" s="10"/>
      <c r="HNE43" s="10"/>
      <c r="HNF43" s="10"/>
      <c r="HNG43" s="10"/>
      <c r="HNH43" s="10"/>
      <c r="HNI43" s="10"/>
      <c r="HNJ43" s="10"/>
      <c r="HNK43" s="10"/>
      <c r="HNL43" s="10"/>
      <c r="HNM43" s="10"/>
      <c r="HNN43" s="10"/>
      <c r="HNO43" s="10"/>
      <c r="HNP43" s="10"/>
      <c r="HNQ43" s="10"/>
      <c r="HNR43" s="10"/>
      <c r="HNS43" s="10"/>
      <c r="HNT43" s="10"/>
      <c r="HNU43" s="10"/>
      <c r="HNV43" s="10"/>
      <c r="HNW43" s="10"/>
      <c r="HNX43" s="10"/>
      <c r="HNY43" s="10"/>
      <c r="HNZ43" s="10"/>
      <c r="HOA43" s="10"/>
      <c r="HOB43" s="10"/>
      <c r="HOC43" s="10"/>
      <c r="HOD43" s="10"/>
      <c r="HOE43" s="10"/>
      <c r="HOF43" s="10"/>
      <c r="HOG43" s="10"/>
      <c r="HOH43" s="10"/>
      <c r="HOI43" s="10"/>
      <c r="HOJ43" s="10"/>
      <c r="HOK43" s="10"/>
      <c r="HOL43" s="10"/>
      <c r="HOM43" s="10"/>
      <c r="HON43" s="10"/>
      <c r="HOO43" s="10"/>
      <c r="HOP43" s="10"/>
      <c r="HOQ43" s="10"/>
      <c r="HOR43" s="10"/>
      <c r="HOS43" s="10"/>
      <c r="HOT43" s="10"/>
      <c r="HOU43" s="10"/>
      <c r="HOV43" s="10"/>
      <c r="HOW43" s="10"/>
      <c r="HOX43" s="10"/>
      <c r="HOY43" s="10"/>
      <c r="HOZ43" s="10"/>
      <c r="HPA43" s="10"/>
      <c r="HPB43" s="10"/>
      <c r="HPC43" s="10"/>
      <c r="HPD43" s="10"/>
      <c r="HPE43" s="10"/>
      <c r="HPF43" s="10"/>
      <c r="HPG43" s="10"/>
      <c r="HPH43" s="10"/>
      <c r="HPI43" s="10"/>
      <c r="HPJ43" s="10"/>
      <c r="HPK43" s="10"/>
      <c r="HPL43" s="10"/>
      <c r="HPM43" s="10"/>
      <c r="HPN43" s="10"/>
      <c r="HPO43" s="10"/>
      <c r="HPP43" s="10"/>
      <c r="HPQ43" s="10"/>
      <c r="HPR43" s="10"/>
      <c r="HPS43" s="10"/>
      <c r="HPZ43" s="10"/>
      <c r="HQA43" s="10"/>
      <c r="HQB43" s="10"/>
      <c r="HQC43" s="10"/>
      <c r="HQD43" s="10"/>
      <c r="HQE43" s="10"/>
      <c r="HQF43" s="10"/>
      <c r="HQG43" s="10"/>
      <c r="HQH43" s="10"/>
      <c r="HQI43" s="10"/>
      <c r="HQJ43" s="10"/>
      <c r="HQK43" s="10"/>
      <c r="HQL43" s="10"/>
      <c r="HQM43" s="10"/>
      <c r="HQN43" s="10"/>
      <c r="HQO43" s="10"/>
      <c r="HQP43" s="10"/>
      <c r="HQQ43" s="10"/>
      <c r="HQR43" s="10"/>
      <c r="HQS43" s="10"/>
      <c r="HQT43" s="10"/>
      <c r="HQU43" s="10"/>
      <c r="HQV43" s="10"/>
      <c r="HQW43" s="10"/>
      <c r="HQX43" s="10"/>
      <c r="HQY43" s="10"/>
      <c r="HQZ43" s="10"/>
      <c r="HRA43" s="10"/>
      <c r="HRB43" s="10"/>
      <c r="HRC43" s="10"/>
      <c r="HRD43" s="10"/>
      <c r="HRE43" s="10"/>
      <c r="HRF43" s="10"/>
      <c r="HRG43" s="10"/>
      <c r="HRH43" s="10"/>
      <c r="HRI43" s="10"/>
      <c r="HRJ43" s="10"/>
      <c r="HRK43" s="10"/>
      <c r="HRL43" s="10"/>
      <c r="HRM43" s="10"/>
      <c r="HRN43" s="10"/>
      <c r="HRO43" s="10"/>
      <c r="HRP43" s="10"/>
      <c r="HRQ43" s="10"/>
      <c r="HRR43" s="10"/>
      <c r="HRS43" s="10"/>
      <c r="HRT43" s="10"/>
      <c r="HRU43" s="10"/>
      <c r="HRV43" s="10"/>
      <c r="HRW43" s="10"/>
      <c r="HRX43" s="10"/>
      <c r="HRY43" s="10"/>
      <c r="HRZ43" s="10"/>
      <c r="HSA43" s="10"/>
      <c r="HSB43" s="10"/>
      <c r="HSC43" s="10"/>
      <c r="HSD43" s="10"/>
      <c r="HSE43" s="10"/>
      <c r="HSF43" s="10"/>
      <c r="HSG43" s="10"/>
      <c r="HSH43" s="10"/>
      <c r="HSI43" s="10"/>
      <c r="HSJ43" s="10"/>
      <c r="HSK43" s="10"/>
      <c r="HSL43" s="10"/>
      <c r="HSM43" s="10"/>
      <c r="HSN43" s="10"/>
      <c r="HSO43" s="10"/>
      <c r="HSP43" s="10"/>
      <c r="HSQ43" s="10"/>
      <c r="HSR43" s="10"/>
      <c r="HSS43" s="10"/>
      <c r="HST43" s="10"/>
      <c r="HSU43" s="10"/>
      <c r="HSV43" s="10"/>
      <c r="HSW43" s="10"/>
      <c r="HSX43" s="10"/>
      <c r="HSY43" s="10"/>
      <c r="HSZ43" s="10"/>
      <c r="HTA43" s="10"/>
      <c r="HTB43" s="10"/>
      <c r="HTC43" s="10"/>
      <c r="HTD43" s="10"/>
      <c r="HTE43" s="10"/>
      <c r="HTF43" s="10"/>
      <c r="HTG43" s="10"/>
      <c r="HTH43" s="10"/>
      <c r="HTI43" s="10"/>
      <c r="HTJ43" s="10"/>
      <c r="HTK43" s="10"/>
      <c r="HTL43" s="10"/>
      <c r="HTM43" s="10"/>
      <c r="HTN43" s="10"/>
      <c r="HTO43" s="10"/>
      <c r="HTP43" s="10"/>
      <c r="HTQ43" s="10"/>
      <c r="HTR43" s="10"/>
      <c r="HTS43" s="10"/>
      <c r="HTT43" s="10"/>
      <c r="HTU43" s="10"/>
      <c r="HTV43" s="10"/>
      <c r="HTW43" s="10"/>
      <c r="HTX43" s="10"/>
      <c r="HTY43" s="10"/>
      <c r="HTZ43" s="10"/>
      <c r="HUA43" s="10"/>
      <c r="HUB43" s="10"/>
      <c r="HUC43" s="10"/>
      <c r="HUD43" s="10"/>
      <c r="HUE43" s="10"/>
      <c r="HUF43" s="10"/>
      <c r="HUG43" s="10"/>
      <c r="HUH43" s="10"/>
      <c r="HUI43" s="10"/>
      <c r="HUJ43" s="10"/>
      <c r="HUK43" s="10"/>
      <c r="HUL43" s="10"/>
      <c r="HUM43" s="10"/>
      <c r="HUN43" s="10"/>
      <c r="HUO43" s="10"/>
      <c r="HUP43" s="10"/>
      <c r="HUQ43" s="10"/>
      <c r="HUR43" s="10"/>
      <c r="HUS43" s="10"/>
      <c r="HUT43" s="10"/>
      <c r="HUU43" s="10"/>
      <c r="HUV43" s="10"/>
      <c r="HUW43" s="10"/>
      <c r="HUX43" s="10"/>
      <c r="HUY43" s="10"/>
      <c r="HUZ43" s="10"/>
      <c r="HVA43" s="10"/>
      <c r="HVB43" s="10"/>
      <c r="HVC43" s="10"/>
      <c r="HVD43" s="10"/>
      <c r="HVE43" s="10"/>
      <c r="HVF43" s="10"/>
      <c r="HVG43" s="10"/>
      <c r="HVH43" s="10"/>
      <c r="HVI43" s="10"/>
      <c r="HVJ43" s="10"/>
      <c r="HVK43" s="10"/>
      <c r="HVL43" s="10"/>
      <c r="HVM43" s="10"/>
      <c r="HVN43" s="10"/>
      <c r="HVO43" s="10"/>
      <c r="HVP43" s="10"/>
      <c r="HVQ43" s="10"/>
      <c r="HVR43" s="10"/>
      <c r="HVS43" s="10"/>
      <c r="HVT43" s="10"/>
      <c r="HVU43" s="10"/>
      <c r="HVV43" s="10"/>
      <c r="HVW43" s="10"/>
      <c r="HVX43" s="10"/>
      <c r="HVY43" s="10"/>
      <c r="HVZ43" s="10"/>
      <c r="HWA43" s="10"/>
      <c r="HWB43" s="10"/>
      <c r="HWC43" s="10"/>
      <c r="HWD43" s="10"/>
      <c r="HWE43" s="10"/>
      <c r="HWF43" s="10"/>
      <c r="HWG43" s="10"/>
      <c r="HWH43" s="10"/>
      <c r="HWI43" s="10"/>
      <c r="HWJ43" s="10"/>
      <c r="HWK43" s="10"/>
      <c r="HWL43" s="10"/>
      <c r="HWM43" s="10"/>
      <c r="HWN43" s="10"/>
      <c r="HWO43" s="10"/>
      <c r="HWP43" s="10"/>
      <c r="HWQ43" s="10"/>
      <c r="HWR43" s="10"/>
      <c r="HWS43" s="10"/>
      <c r="HWT43" s="10"/>
      <c r="HWU43" s="10"/>
      <c r="HWV43" s="10"/>
      <c r="HWW43" s="10"/>
      <c r="HWX43" s="10"/>
      <c r="HWY43" s="10"/>
      <c r="HWZ43" s="10"/>
      <c r="HXA43" s="10"/>
      <c r="HXB43" s="10"/>
      <c r="HXC43" s="10"/>
      <c r="HXD43" s="10"/>
      <c r="HXE43" s="10"/>
      <c r="HXF43" s="10"/>
      <c r="HXG43" s="10"/>
      <c r="HXH43" s="10"/>
      <c r="HXI43" s="10"/>
      <c r="HXJ43" s="10"/>
      <c r="HXK43" s="10"/>
      <c r="HXL43" s="10"/>
      <c r="HXM43" s="10"/>
      <c r="HXN43" s="10"/>
      <c r="HXO43" s="10"/>
      <c r="HXP43" s="10"/>
      <c r="HXQ43" s="10"/>
      <c r="HXR43" s="10"/>
      <c r="HXS43" s="10"/>
      <c r="HXT43" s="10"/>
      <c r="HXU43" s="10"/>
      <c r="HXV43" s="10"/>
      <c r="HXW43" s="10"/>
      <c r="HXX43" s="10"/>
      <c r="HXY43" s="10"/>
      <c r="HXZ43" s="10"/>
      <c r="HYA43" s="10"/>
      <c r="HYB43" s="10"/>
      <c r="HYC43" s="10"/>
      <c r="HYD43" s="10"/>
      <c r="HYE43" s="10"/>
      <c r="HYF43" s="10"/>
      <c r="HYG43" s="10"/>
      <c r="HYH43" s="10"/>
      <c r="HYI43" s="10"/>
      <c r="HYJ43" s="10"/>
      <c r="HYK43" s="10"/>
      <c r="HYL43" s="10"/>
      <c r="HYM43" s="10"/>
      <c r="HYN43" s="10"/>
      <c r="HYO43" s="10"/>
      <c r="HYP43" s="10"/>
      <c r="HYQ43" s="10"/>
      <c r="HYR43" s="10"/>
      <c r="HYS43" s="10"/>
      <c r="HYT43" s="10"/>
      <c r="HYU43" s="10"/>
      <c r="HYV43" s="10"/>
      <c r="HYW43" s="10"/>
      <c r="HYX43" s="10"/>
      <c r="HYY43" s="10"/>
      <c r="HYZ43" s="10"/>
      <c r="HZA43" s="10"/>
      <c r="HZB43" s="10"/>
      <c r="HZC43" s="10"/>
      <c r="HZD43" s="10"/>
      <c r="HZE43" s="10"/>
      <c r="HZF43" s="10"/>
      <c r="HZG43" s="10"/>
      <c r="HZH43" s="10"/>
      <c r="HZI43" s="10"/>
      <c r="HZJ43" s="10"/>
      <c r="HZK43" s="10"/>
      <c r="HZL43" s="10"/>
      <c r="HZM43" s="10"/>
      <c r="HZN43" s="10"/>
      <c r="HZO43" s="10"/>
      <c r="HZV43" s="10"/>
      <c r="HZW43" s="10"/>
      <c r="HZX43" s="10"/>
      <c r="HZY43" s="10"/>
      <c r="HZZ43" s="10"/>
      <c r="IAA43" s="10"/>
      <c r="IAB43" s="10"/>
      <c r="IAC43" s="10"/>
      <c r="IAD43" s="10"/>
      <c r="IAE43" s="10"/>
      <c r="IAF43" s="10"/>
      <c r="IAG43" s="10"/>
      <c r="IAH43" s="10"/>
      <c r="IAI43" s="10"/>
      <c r="IAJ43" s="10"/>
      <c r="IAK43" s="10"/>
      <c r="IAL43" s="10"/>
      <c r="IAM43" s="10"/>
      <c r="IAN43" s="10"/>
      <c r="IAO43" s="10"/>
      <c r="IAP43" s="10"/>
      <c r="IAQ43" s="10"/>
      <c r="IAR43" s="10"/>
      <c r="IAS43" s="10"/>
      <c r="IAT43" s="10"/>
      <c r="IAU43" s="10"/>
      <c r="IAV43" s="10"/>
      <c r="IAW43" s="10"/>
      <c r="IAX43" s="10"/>
      <c r="IAY43" s="10"/>
      <c r="IAZ43" s="10"/>
      <c r="IBA43" s="10"/>
      <c r="IBB43" s="10"/>
      <c r="IBC43" s="10"/>
      <c r="IBD43" s="10"/>
      <c r="IBE43" s="10"/>
      <c r="IBF43" s="10"/>
      <c r="IBG43" s="10"/>
      <c r="IBH43" s="10"/>
      <c r="IBI43" s="10"/>
      <c r="IBJ43" s="10"/>
      <c r="IBK43" s="10"/>
      <c r="IBL43" s="10"/>
      <c r="IBM43" s="10"/>
      <c r="IBN43" s="10"/>
      <c r="IBO43" s="10"/>
      <c r="IBP43" s="10"/>
      <c r="IBQ43" s="10"/>
      <c r="IBR43" s="10"/>
      <c r="IBS43" s="10"/>
      <c r="IBT43" s="10"/>
      <c r="IBU43" s="10"/>
      <c r="IBV43" s="10"/>
      <c r="IBW43" s="10"/>
      <c r="IBX43" s="10"/>
      <c r="IBY43" s="10"/>
      <c r="IBZ43" s="10"/>
      <c r="ICA43" s="10"/>
      <c r="ICB43" s="10"/>
      <c r="ICC43" s="10"/>
      <c r="ICD43" s="10"/>
      <c r="ICE43" s="10"/>
      <c r="ICF43" s="10"/>
      <c r="ICG43" s="10"/>
      <c r="ICH43" s="10"/>
      <c r="ICI43" s="10"/>
      <c r="ICJ43" s="10"/>
      <c r="ICK43" s="10"/>
      <c r="ICL43" s="10"/>
      <c r="ICM43" s="10"/>
      <c r="ICN43" s="10"/>
      <c r="ICO43" s="10"/>
      <c r="ICP43" s="10"/>
      <c r="ICQ43" s="10"/>
      <c r="ICR43" s="10"/>
      <c r="ICS43" s="10"/>
      <c r="ICT43" s="10"/>
      <c r="ICU43" s="10"/>
      <c r="ICV43" s="10"/>
      <c r="ICW43" s="10"/>
      <c r="ICX43" s="10"/>
      <c r="ICY43" s="10"/>
      <c r="ICZ43" s="10"/>
      <c r="IDA43" s="10"/>
      <c r="IDB43" s="10"/>
      <c r="IDC43" s="10"/>
      <c r="IDD43" s="10"/>
      <c r="IDE43" s="10"/>
      <c r="IDF43" s="10"/>
      <c r="IDG43" s="10"/>
      <c r="IDH43" s="10"/>
      <c r="IDI43" s="10"/>
      <c r="IDJ43" s="10"/>
      <c r="IDK43" s="10"/>
      <c r="IDL43" s="10"/>
      <c r="IDM43" s="10"/>
      <c r="IDN43" s="10"/>
      <c r="IDO43" s="10"/>
      <c r="IDP43" s="10"/>
      <c r="IDQ43" s="10"/>
      <c r="IDR43" s="10"/>
      <c r="IDS43" s="10"/>
      <c r="IDT43" s="10"/>
      <c r="IDU43" s="10"/>
      <c r="IDV43" s="10"/>
      <c r="IDW43" s="10"/>
      <c r="IDX43" s="10"/>
      <c r="IDY43" s="10"/>
      <c r="IDZ43" s="10"/>
      <c r="IEA43" s="10"/>
      <c r="IEB43" s="10"/>
      <c r="IEC43" s="10"/>
      <c r="IED43" s="10"/>
      <c r="IEE43" s="10"/>
      <c r="IEF43" s="10"/>
      <c r="IEG43" s="10"/>
      <c r="IEH43" s="10"/>
      <c r="IEI43" s="10"/>
      <c r="IEJ43" s="10"/>
      <c r="IEK43" s="10"/>
      <c r="IEL43" s="10"/>
      <c r="IEM43" s="10"/>
      <c r="IEN43" s="10"/>
      <c r="IEO43" s="10"/>
      <c r="IEP43" s="10"/>
      <c r="IEQ43" s="10"/>
      <c r="IER43" s="10"/>
      <c r="IES43" s="10"/>
      <c r="IET43" s="10"/>
      <c r="IEU43" s="10"/>
      <c r="IEV43" s="10"/>
      <c r="IEW43" s="10"/>
      <c r="IEX43" s="10"/>
      <c r="IEY43" s="10"/>
      <c r="IEZ43" s="10"/>
      <c r="IFA43" s="10"/>
      <c r="IFB43" s="10"/>
      <c r="IFC43" s="10"/>
      <c r="IFD43" s="10"/>
      <c r="IFE43" s="10"/>
      <c r="IFF43" s="10"/>
      <c r="IFG43" s="10"/>
      <c r="IFH43" s="10"/>
      <c r="IFI43" s="10"/>
      <c r="IFJ43" s="10"/>
      <c r="IFK43" s="10"/>
      <c r="IFL43" s="10"/>
      <c r="IFM43" s="10"/>
      <c r="IFN43" s="10"/>
      <c r="IFO43" s="10"/>
      <c r="IFP43" s="10"/>
      <c r="IFQ43" s="10"/>
      <c r="IFR43" s="10"/>
      <c r="IFS43" s="10"/>
      <c r="IFT43" s="10"/>
      <c r="IFU43" s="10"/>
      <c r="IFV43" s="10"/>
      <c r="IFW43" s="10"/>
      <c r="IFX43" s="10"/>
      <c r="IFY43" s="10"/>
      <c r="IFZ43" s="10"/>
      <c r="IGA43" s="10"/>
      <c r="IGB43" s="10"/>
      <c r="IGC43" s="10"/>
      <c r="IGD43" s="10"/>
      <c r="IGE43" s="10"/>
      <c r="IGF43" s="10"/>
      <c r="IGG43" s="10"/>
      <c r="IGH43" s="10"/>
      <c r="IGI43" s="10"/>
      <c r="IGJ43" s="10"/>
      <c r="IGK43" s="10"/>
      <c r="IGL43" s="10"/>
      <c r="IGM43" s="10"/>
      <c r="IGN43" s="10"/>
      <c r="IGO43" s="10"/>
      <c r="IGP43" s="10"/>
      <c r="IGQ43" s="10"/>
      <c r="IGR43" s="10"/>
      <c r="IGS43" s="10"/>
      <c r="IGT43" s="10"/>
      <c r="IGU43" s="10"/>
      <c r="IGV43" s="10"/>
      <c r="IGW43" s="10"/>
      <c r="IGX43" s="10"/>
      <c r="IGY43" s="10"/>
      <c r="IGZ43" s="10"/>
      <c r="IHA43" s="10"/>
      <c r="IHB43" s="10"/>
      <c r="IHC43" s="10"/>
      <c r="IHD43" s="10"/>
      <c r="IHE43" s="10"/>
      <c r="IHF43" s="10"/>
      <c r="IHG43" s="10"/>
      <c r="IHH43" s="10"/>
      <c r="IHI43" s="10"/>
      <c r="IHJ43" s="10"/>
      <c r="IHK43" s="10"/>
      <c r="IHL43" s="10"/>
      <c r="IHM43" s="10"/>
      <c r="IHN43" s="10"/>
      <c r="IHO43" s="10"/>
      <c r="IHP43" s="10"/>
      <c r="IHQ43" s="10"/>
      <c r="IHR43" s="10"/>
      <c r="IHS43" s="10"/>
      <c r="IHT43" s="10"/>
      <c r="IHU43" s="10"/>
      <c r="IHV43" s="10"/>
      <c r="IHW43" s="10"/>
      <c r="IHX43" s="10"/>
      <c r="IHY43" s="10"/>
      <c r="IHZ43" s="10"/>
      <c r="IIA43" s="10"/>
      <c r="IIB43" s="10"/>
      <c r="IIC43" s="10"/>
      <c r="IID43" s="10"/>
      <c r="IIE43" s="10"/>
      <c r="IIF43" s="10"/>
      <c r="IIG43" s="10"/>
      <c r="IIH43" s="10"/>
      <c r="III43" s="10"/>
      <c r="IIJ43" s="10"/>
      <c r="IIK43" s="10"/>
      <c r="IIL43" s="10"/>
      <c r="IIM43" s="10"/>
      <c r="IIN43" s="10"/>
      <c r="IIO43" s="10"/>
      <c r="IIP43" s="10"/>
      <c r="IIQ43" s="10"/>
      <c r="IIR43" s="10"/>
      <c r="IIS43" s="10"/>
      <c r="IIT43" s="10"/>
      <c r="IIU43" s="10"/>
      <c r="IIV43" s="10"/>
      <c r="IIW43" s="10"/>
      <c r="IIX43" s="10"/>
      <c r="IIY43" s="10"/>
      <c r="IIZ43" s="10"/>
      <c r="IJA43" s="10"/>
      <c r="IJB43" s="10"/>
      <c r="IJC43" s="10"/>
      <c r="IJD43" s="10"/>
      <c r="IJE43" s="10"/>
      <c r="IJF43" s="10"/>
      <c r="IJG43" s="10"/>
      <c r="IJH43" s="10"/>
      <c r="IJI43" s="10"/>
      <c r="IJJ43" s="10"/>
      <c r="IJK43" s="10"/>
      <c r="IJR43" s="10"/>
      <c r="IJS43" s="10"/>
      <c r="IJT43" s="10"/>
      <c r="IJU43" s="10"/>
      <c r="IJV43" s="10"/>
      <c r="IJW43" s="10"/>
      <c r="IJX43" s="10"/>
      <c r="IJY43" s="10"/>
      <c r="IJZ43" s="10"/>
      <c r="IKA43" s="10"/>
      <c r="IKB43" s="10"/>
      <c r="IKC43" s="10"/>
      <c r="IKD43" s="10"/>
      <c r="IKE43" s="10"/>
      <c r="IKF43" s="10"/>
      <c r="IKG43" s="10"/>
      <c r="IKH43" s="10"/>
      <c r="IKI43" s="10"/>
      <c r="IKJ43" s="10"/>
      <c r="IKK43" s="10"/>
      <c r="IKL43" s="10"/>
      <c r="IKM43" s="10"/>
      <c r="IKN43" s="10"/>
      <c r="IKO43" s="10"/>
      <c r="IKP43" s="10"/>
      <c r="IKQ43" s="10"/>
      <c r="IKR43" s="10"/>
      <c r="IKS43" s="10"/>
      <c r="IKT43" s="10"/>
      <c r="IKU43" s="10"/>
      <c r="IKV43" s="10"/>
      <c r="IKW43" s="10"/>
      <c r="IKX43" s="10"/>
      <c r="IKY43" s="10"/>
      <c r="IKZ43" s="10"/>
      <c r="ILA43" s="10"/>
      <c r="ILB43" s="10"/>
      <c r="ILC43" s="10"/>
      <c r="ILD43" s="10"/>
      <c r="ILE43" s="10"/>
      <c r="ILF43" s="10"/>
      <c r="ILG43" s="10"/>
      <c r="ILH43" s="10"/>
      <c r="ILI43" s="10"/>
      <c r="ILJ43" s="10"/>
      <c r="ILK43" s="10"/>
      <c r="ILL43" s="10"/>
      <c r="ILM43" s="10"/>
      <c r="ILN43" s="10"/>
      <c r="ILO43" s="10"/>
      <c r="ILP43" s="10"/>
      <c r="ILQ43" s="10"/>
      <c r="ILR43" s="10"/>
      <c r="ILS43" s="10"/>
      <c r="ILT43" s="10"/>
      <c r="ILU43" s="10"/>
      <c r="ILV43" s="10"/>
      <c r="ILW43" s="10"/>
      <c r="ILX43" s="10"/>
      <c r="ILY43" s="10"/>
      <c r="ILZ43" s="10"/>
      <c r="IMA43" s="10"/>
      <c r="IMB43" s="10"/>
      <c r="IMC43" s="10"/>
      <c r="IMD43" s="10"/>
      <c r="IME43" s="10"/>
      <c r="IMF43" s="10"/>
      <c r="IMG43" s="10"/>
      <c r="IMH43" s="10"/>
      <c r="IMI43" s="10"/>
      <c r="IMJ43" s="10"/>
      <c r="IMK43" s="10"/>
      <c r="IML43" s="10"/>
      <c r="IMM43" s="10"/>
      <c r="IMN43" s="10"/>
      <c r="IMO43" s="10"/>
      <c r="IMP43" s="10"/>
      <c r="IMQ43" s="10"/>
      <c r="IMR43" s="10"/>
      <c r="IMS43" s="10"/>
      <c r="IMT43" s="10"/>
      <c r="IMU43" s="10"/>
      <c r="IMV43" s="10"/>
      <c r="IMW43" s="10"/>
      <c r="IMX43" s="10"/>
      <c r="IMY43" s="10"/>
      <c r="IMZ43" s="10"/>
      <c r="INA43" s="10"/>
      <c r="INB43" s="10"/>
      <c r="INC43" s="10"/>
      <c r="IND43" s="10"/>
      <c r="INE43" s="10"/>
      <c r="INF43" s="10"/>
      <c r="ING43" s="10"/>
      <c r="INH43" s="10"/>
      <c r="INI43" s="10"/>
      <c r="INJ43" s="10"/>
      <c r="INK43" s="10"/>
      <c r="INL43" s="10"/>
      <c r="INM43" s="10"/>
      <c r="INN43" s="10"/>
      <c r="INO43" s="10"/>
      <c r="INP43" s="10"/>
      <c r="INQ43" s="10"/>
      <c r="INR43" s="10"/>
      <c r="INS43" s="10"/>
      <c r="INT43" s="10"/>
      <c r="INU43" s="10"/>
      <c r="INV43" s="10"/>
      <c r="INW43" s="10"/>
      <c r="INX43" s="10"/>
      <c r="INY43" s="10"/>
      <c r="INZ43" s="10"/>
      <c r="IOA43" s="10"/>
      <c r="IOB43" s="10"/>
      <c r="IOC43" s="10"/>
      <c r="IOD43" s="10"/>
      <c r="IOE43" s="10"/>
      <c r="IOF43" s="10"/>
      <c r="IOG43" s="10"/>
      <c r="IOH43" s="10"/>
      <c r="IOI43" s="10"/>
      <c r="IOJ43" s="10"/>
      <c r="IOK43" s="10"/>
      <c r="IOL43" s="10"/>
      <c r="IOM43" s="10"/>
      <c r="ION43" s="10"/>
      <c r="IOO43" s="10"/>
      <c r="IOP43" s="10"/>
      <c r="IOQ43" s="10"/>
      <c r="IOR43" s="10"/>
      <c r="IOS43" s="10"/>
      <c r="IOT43" s="10"/>
      <c r="IOU43" s="10"/>
      <c r="IOV43" s="10"/>
      <c r="IOW43" s="10"/>
      <c r="IOX43" s="10"/>
      <c r="IOY43" s="10"/>
      <c r="IOZ43" s="10"/>
      <c r="IPA43" s="10"/>
      <c r="IPB43" s="10"/>
      <c r="IPC43" s="10"/>
      <c r="IPD43" s="10"/>
      <c r="IPE43" s="10"/>
      <c r="IPF43" s="10"/>
      <c r="IPG43" s="10"/>
      <c r="IPH43" s="10"/>
      <c r="IPI43" s="10"/>
      <c r="IPJ43" s="10"/>
      <c r="IPK43" s="10"/>
      <c r="IPL43" s="10"/>
      <c r="IPM43" s="10"/>
      <c r="IPN43" s="10"/>
      <c r="IPO43" s="10"/>
      <c r="IPP43" s="10"/>
      <c r="IPQ43" s="10"/>
      <c r="IPR43" s="10"/>
      <c r="IPS43" s="10"/>
      <c r="IPT43" s="10"/>
      <c r="IPU43" s="10"/>
      <c r="IPV43" s="10"/>
      <c r="IPW43" s="10"/>
      <c r="IPX43" s="10"/>
      <c r="IPY43" s="10"/>
      <c r="IPZ43" s="10"/>
      <c r="IQA43" s="10"/>
      <c r="IQB43" s="10"/>
      <c r="IQC43" s="10"/>
      <c r="IQD43" s="10"/>
      <c r="IQE43" s="10"/>
      <c r="IQF43" s="10"/>
      <c r="IQG43" s="10"/>
      <c r="IQH43" s="10"/>
      <c r="IQI43" s="10"/>
      <c r="IQJ43" s="10"/>
      <c r="IQK43" s="10"/>
      <c r="IQL43" s="10"/>
      <c r="IQM43" s="10"/>
      <c r="IQN43" s="10"/>
      <c r="IQO43" s="10"/>
      <c r="IQP43" s="10"/>
      <c r="IQQ43" s="10"/>
      <c r="IQR43" s="10"/>
      <c r="IQS43" s="10"/>
      <c r="IQT43" s="10"/>
      <c r="IQU43" s="10"/>
      <c r="IQV43" s="10"/>
      <c r="IQW43" s="10"/>
      <c r="IQX43" s="10"/>
      <c r="IQY43" s="10"/>
      <c r="IQZ43" s="10"/>
      <c r="IRA43" s="10"/>
      <c r="IRB43" s="10"/>
      <c r="IRC43" s="10"/>
      <c r="IRD43" s="10"/>
      <c r="IRE43" s="10"/>
      <c r="IRF43" s="10"/>
      <c r="IRG43" s="10"/>
      <c r="IRH43" s="10"/>
      <c r="IRI43" s="10"/>
      <c r="IRJ43" s="10"/>
      <c r="IRK43" s="10"/>
      <c r="IRL43" s="10"/>
      <c r="IRM43" s="10"/>
      <c r="IRN43" s="10"/>
      <c r="IRO43" s="10"/>
      <c r="IRP43" s="10"/>
      <c r="IRQ43" s="10"/>
      <c r="IRR43" s="10"/>
      <c r="IRS43" s="10"/>
      <c r="IRT43" s="10"/>
      <c r="IRU43" s="10"/>
      <c r="IRV43" s="10"/>
      <c r="IRW43" s="10"/>
      <c r="IRX43" s="10"/>
      <c r="IRY43" s="10"/>
      <c r="IRZ43" s="10"/>
      <c r="ISA43" s="10"/>
      <c r="ISB43" s="10"/>
      <c r="ISC43" s="10"/>
      <c r="ISD43" s="10"/>
      <c r="ISE43" s="10"/>
      <c r="ISF43" s="10"/>
      <c r="ISG43" s="10"/>
      <c r="ISH43" s="10"/>
      <c r="ISI43" s="10"/>
      <c r="ISJ43" s="10"/>
      <c r="ISK43" s="10"/>
      <c r="ISL43" s="10"/>
      <c r="ISM43" s="10"/>
      <c r="ISN43" s="10"/>
      <c r="ISO43" s="10"/>
      <c r="ISP43" s="10"/>
      <c r="ISQ43" s="10"/>
      <c r="ISR43" s="10"/>
      <c r="ISS43" s="10"/>
      <c r="IST43" s="10"/>
      <c r="ISU43" s="10"/>
      <c r="ISV43" s="10"/>
      <c r="ISW43" s="10"/>
      <c r="ISX43" s="10"/>
      <c r="ISY43" s="10"/>
      <c r="ISZ43" s="10"/>
      <c r="ITA43" s="10"/>
      <c r="ITB43" s="10"/>
      <c r="ITC43" s="10"/>
      <c r="ITD43" s="10"/>
      <c r="ITE43" s="10"/>
      <c r="ITF43" s="10"/>
      <c r="ITG43" s="10"/>
      <c r="ITN43" s="10"/>
      <c r="ITO43" s="10"/>
      <c r="ITP43" s="10"/>
      <c r="ITQ43" s="10"/>
      <c r="ITR43" s="10"/>
      <c r="ITS43" s="10"/>
      <c r="ITT43" s="10"/>
      <c r="ITU43" s="10"/>
      <c r="ITV43" s="10"/>
      <c r="ITW43" s="10"/>
      <c r="ITX43" s="10"/>
      <c r="ITY43" s="10"/>
      <c r="ITZ43" s="10"/>
      <c r="IUA43" s="10"/>
      <c r="IUB43" s="10"/>
      <c r="IUC43" s="10"/>
      <c r="IUD43" s="10"/>
      <c r="IUE43" s="10"/>
      <c r="IUF43" s="10"/>
      <c r="IUG43" s="10"/>
      <c r="IUH43" s="10"/>
      <c r="IUI43" s="10"/>
      <c r="IUJ43" s="10"/>
      <c r="IUK43" s="10"/>
      <c r="IUL43" s="10"/>
      <c r="IUM43" s="10"/>
      <c r="IUN43" s="10"/>
      <c r="IUO43" s="10"/>
      <c r="IUP43" s="10"/>
      <c r="IUQ43" s="10"/>
      <c r="IUR43" s="10"/>
      <c r="IUS43" s="10"/>
      <c r="IUT43" s="10"/>
      <c r="IUU43" s="10"/>
      <c r="IUV43" s="10"/>
      <c r="IUW43" s="10"/>
      <c r="IUX43" s="10"/>
      <c r="IUY43" s="10"/>
      <c r="IUZ43" s="10"/>
      <c r="IVA43" s="10"/>
      <c r="IVB43" s="10"/>
      <c r="IVC43" s="10"/>
      <c r="IVD43" s="10"/>
      <c r="IVE43" s="10"/>
      <c r="IVF43" s="10"/>
      <c r="IVG43" s="10"/>
      <c r="IVH43" s="10"/>
      <c r="IVI43" s="10"/>
      <c r="IVJ43" s="10"/>
      <c r="IVK43" s="10"/>
      <c r="IVL43" s="10"/>
      <c r="IVM43" s="10"/>
      <c r="IVN43" s="10"/>
      <c r="IVO43" s="10"/>
      <c r="IVP43" s="10"/>
      <c r="IVQ43" s="10"/>
      <c r="IVR43" s="10"/>
      <c r="IVS43" s="10"/>
      <c r="IVT43" s="10"/>
      <c r="IVU43" s="10"/>
      <c r="IVV43" s="10"/>
      <c r="IVW43" s="10"/>
      <c r="IVX43" s="10"/>
      <c r="IVY43" s="10"/>
      <c r="IVZ43" s="10"/>
      <c r="IWA43" s="10"/>
      <c r="IWB43" s="10"/>
      <c r="IWC43" s="10"/>
      <c r="IWD43" s="10"/>
      <c r="IWE43" s="10"/>
      <c r="IWF43" s="10"/>
      <c r="IWG43" s="10"/>
      <c r="IWH43" s="10"/>
      <c r="IWI43" s="10"/>
      <c r="IWJ43" s="10"/>
      <c r="IWK43" s="10"/>
      <c r="IWL43" s="10"/>
      <c r="IWM43" s="10"/>
      <c r="IWN43" s="10"/>
      <c r="IWO43" s="10"/>
      <c r="IWP43" s="10"/>
      <c r="IWQ43" s="10"/>
      <c r="IWR43" s="10"/>
      <c r="IWS43" s="10"/>
      <c r="IWT43" s="10"/>
      <c r="IWU43" s="10"/>
      <c r="IWV43" s="10"/>
      <c r="IWW43" s="10"/>
      <c r="IWX43" s="10"/>
      <c r="IWY43" s="10"/>
      <c r="IWZ43" s="10"/>
      <c r="IXA43" s="10"/>
      <c r="IXB43" s="10"/>
      <c r="IXC43" s="10"/>
      <c r="IXD43" s="10"/>
      <c r="IXE43" s="10"/>
      <c r="IXF43" s="10"/>
      <c r="IXG43" s="10"/>
      <c r="IXH43" s="10"/>
      <c r="IXI43" s="10"/>
      <c r="IXJ43" s="10"/>
      <c r="IXK43" s="10"/>
      <c r="IXL43" s="10"/>
      <c r="IXM43" s="10"/>
      <c r="IXN43" s="10"/>
      <c r="IXO43" s="10"/>
      <c r="IXP43" s="10"/>
      <c r="IXQ43" s="10"/>
      <c r="IXR43" s="10"/>
      <c r="IXS43" s="10"/>
      <c r="IXT43" s="10"/>
      <c r="IXU43" s="10"/>
      <c r="IXV43" s="10"/>
      <c r="IXW43" s="10"/>
      <c r="IXX43" s="10"/>
      <c r="IXY43" s="10"/>
      <c r="IXZ43" s="10"/>
      <c r="IYA43" s="10"/>
      <c r="IYB43" s="10"/>
      <c r="IYC43" s="10"/>
      <c r="IYD43" s="10"/>
      <c r="IYE43" s="10"/>
      <c r="IYF43" s="10"/>
      <c r="IYG43" s="10"/>
      <c r="IYH43" s="10"/>
      <c r="IYI43" s="10"/>
      <c r="IYJ43" s="10"/>
      <c r="IYK43" s="10"/>
      <c r="IYL43" s="10"/>
      <c r="IYM43" s="10"/>
      <c r="IYN43" s="10"/>
      <c r="IYO43" s="10"/>
      <c r="IYP43" s="10"/>
      <c r="IYQ43" s="10"/>
      <c r="IYR43" s="10"/>
      <c r="IYS43" s="10"/>
      <c r="IYT43" s="10"/>
      <c r="IYU43" s="10"/>
      <c r="IYV43" s="10"/>
      <c r="IYW43" s="10"/>
      <c r="IYX43" s="10"/>
      <c r="IYY43" s="10"/>
      <c r="IYZ43" s="10"/>
      <c r="IZA43" s="10"/>
      <c r="IZB43" s="10"/>
      <c r="IZC43" s="10"/>
      <c r="IZD43" s="10"/>
      <c r="IZE43" s="10"/>
      <c r="IZF43" s="10"/>
      <c r="IZG43" s="10"/>
      <c r="IZH43" s="10"/>
      <c r="IZI43" s="10"/>
      <c r="IZJ43" s="10"/>
      <c r="IZK43" s="10"/>
      <c r="IZL43" s="10"/>
      <c r="IZM43" s="10"/>
      <c r="IZN43" s="10"/>
      <c r="IZO43" s="10"/>
      <c r="IZP43" s="10"/>
      <c r="IZQ43" s="10"/>
      <c r="IZR43" s="10"/>
      <c r="IZS43" s="10"/>
      <c r="IZT43" s="10"/>
      <c r="IZU43" s="10"/>
      <c r="IZV43" s="10"/>
      <c r="IZW43" s="10"/>
      <c r="IZX43" s="10"/>
      <c r="IZY43" s="10"/>
      <c r="IZZ43" s="10"/>
      <c r="JAA43" s="10"/>
      <c r="JAB43" s="10"/>
      <c r="JAC43" s="10"/>
      <c r="JAD43" s="10"/>
      <c r="JAE43" s="10"/>
      <c r="JAF43" s="10"/>
      <c r="JAG43" s="10"/>
      <c r="JAH43" s="10"/>
      <c r="JAI43" s="10"/>
      <c r="JAJ43" s="10"/>
      <c r="JAK43" s="10"/>
      <c r="JAL43" s="10"/>
      <c r="JAM43" s="10"/>
      <c r="JAN43" s="10"/>
      <c r="JAO43" s="10"/>
      <c r="JAP43" s="10"/>
      <c r="JAQ43" s="10"/>
      <c r="JAR43" s="10"/>
      <c r="JAS43" s="10"/>
      <c r="JAT43" s="10"/>
      <c r="JAU43" s="10"/>
      <c r="JAV43" s="10"/>
      <c r="JAW43" s="10"/>
      <c r="JAX43" s="10"/>
      <c r="JAY43" s="10"/>
      <c r="JAZ43" s="10"/>
      <c r="JBA43" s="10"/>
      <c r="JBB43" s="10"/>
      <c r="JBC43" s="10"/>
      <c r="JBD43" s="10"/>
      <c r="JBE43" s="10"/>
      <c r="JBF43" s="10"/>
      <c r="JBG43" s="10"/>
      <c r="JBH43" s="10"/>
      <c r="JBI43" s="10"/>
      <c r="JBJ43" s="10"/>
      <c r="JBK43" s="10"/>
      <c r="JBL43" s="10"/>
      <c r="JBM43" s="10"/>
      <c r="JBN43" s="10"/>
      <c r="JBO43" s="10"/>
      <c r="JBP43" s="10"/>
      <c r="JBQ43" s="10"/>
      <c r="JBR43" s="10"/>
      <c r="JBS43" s="10"/>
      <c r="JBT43" s="10"/>
      <c r="JBU43" s="10"/>
      <c r="JBV43" s="10"/>
      <c r="JBW43" s="10"/>
      <c r="JBX43" s="10"/>
      <c r="JBY43" s="10"/>
      <c r="JBZ43" s="10"/>
      <c r="JCA43" s="10"/>
      <c r="JCB43" s="10"/>
      <c r="JCC43" s="10"/>
      <c r="JCD43" s="10"/>
      <c r="JCE43" s="10"/>
      <c r="JCF43" s="10"/>
      <c r="JCG43" s="10"/>
      <c r="JCH43" s="10"/>
      <c r="JCI43" s="10"/>
      <c r="JCJ43" s="10"/>
      <c r="JCK43" s="10"/>
      <c r="JCL43" s="10"/>
      <c r="JCM43" s="10"/>
      <c r="JCN43" s="10"/>
      <c r="JCO43" s="10"/>
      <c r="JCP43" s="10"/>
      <c r="JCQ43" s="10"/>
      <c r="JCR43" s="10"/>
      <c r="JCS43" s="10"/>
      <c r="JCT43" s="10"/>
      <c r="JCU43" s="10"/>
      <c r="JCV43" s="10"/>
      <c r="JCW43" s="10"/>
      <c r="JCX43" s="10"/>
      <c r="JCY43" s="10"/>
      <c r="JCZ43" s="10"/>
      <c r="JDA43" s="10"/>
      <c r="JDB43" s="10"/>
      <c r="JDC43" s="10"/>
      <c r="JDJ43" s="10"/>
      <c r="JDK43" s="10"/>
      <c r="JDL43" s="10"/>
      <c r="JDM43" s="10"/>
      <c r="JDN43" s="10"/>
      <c r="JDO43" s="10"/>
      <c r="JDP43" s="10"/>
      <c r="JDQ43" s="10"/>
      <c r="JDR43" s="10"/>
      <c r="JDS43" s="10"/>
      <c r="JDT43" s="10"/>
      <c r="JDU43" s="10"/>
      <c r="JDV43" s="10"/>
      <c r="JDW43" s="10"/>
      <c r="JDX43" s="10"/>
      <c r="JDY43" s="10"/>
      <c r="JDZ43" s="10"/>
      <c r="JEA43" s="10"/>
      <c r="JEB43" s="10"/>
      <c r="JEC43" s="10"/>
      <c r="JED43" s="10"/>
      <c r="JEE43" s="10"/>
      <c r="JEF43" s="10"/>
      <c r="JEG43" s="10"/>
      <c r="JEH43" s="10"/>
      <c r="JEI43" s="10"/>
      <c r="JEJ43" s="10"/>
      <c r="JEK43" s="10"/>
      <c r="JEL43" s="10"/>
      <c r="JEM43" s="10"/>
      <c r="JEN43" s="10"/>
      <c r="JEO43" s="10"/>
      <c r="JEP43" s="10"/>
      <c r="JEQ43" s="10"/>
      <c r="JER43" s="10"/>
      <c r="JES43" s="10"/>
      <c r="JET43" s="10"/>
      <c r="JEU43" s="10"/>
      <c r="JEV43" s="10"/>
      <c r="JEW43" s="10"/>
      <c r="JEX43" s="10"/>
      <c r="JEY43" s="10"/>
      <c r="JEZ43" s="10"/>
      <c r="JFA43" s="10"/>
      <c r="JFB43" s="10"/>
      <c r="JFC43" s="10"/>
      <c r="JFD43" s="10"/>
      <c r="JFE43" s="10"/>
      <c r="JFF43" s="10"/>
      <c r="JFG43" s="10"/>
      <c r="JFH43" s="10"/>
      <c r="JFI43" s="10"/>
      <c r="JFJ43" s="10"/>
      <c r="JFK43" s="10"/>
      <c r="JFL43" s="10"/>
      <c r="JFM43" s="10"/>
      <c r="JFN43" s="10"/>
      <c r="JFO43" s="10"/>
      <c r="JFP43" s="10"/>
      <c r="JFQ43" s="10"/>
      <c r="JFR43" s="10"/>
      <c r="JFS43" s="10"/>
      <c r="JFT43" s="10"/>
      <c r="JFU43" s="10"/>
      <c r="JFV43" s="10"/>
      <c r="JFW43" s="10"/>
      <c r="JFX43" s="10"/>
      <c r="JFY43" s="10"/>
      <c r="JFZ43" s="10"/>
      <c r="JGA43" s="10"/>
      <c r="JGB43" s="10"/>
      <c r="JGC43" s="10"/>
      <c r="JGD43" s="10"/>
      <c r="JGE43" s="10"/>
      <c r="JGF43" s="10"/>
      <c r="JGG43" s="10"/>
      <c r="JGH43" s="10"/>
      <c r="JGI43" s="10"/>
      <c r="JGJ43" s="10"/>
      <c r="JGK43" s="10"/>
      <c r="JGL43" s="10"/>
      <c r="JGM43" s="10"/>
      <c r="JGN43" s="10"/>
      <c r="JGO43" s="10"/>
      <c r="JGP43" s="10"/>
      <c r="JGQ43" s="10"/>
      <c r="JGR43" s="10"/>
      <c r="JGS43" s="10"/>
      <c r="JGT43" s="10"/>
      <c r="JGU43" s="10"/>
      <c r="JGV43" s="10"/>
      <c r="JGW43" s="10"/>
      <c r="JGX43" s="10"/>
      <c r="JGY43" s="10"/>
      <c r="JGZ43" s="10"/>
      <c r="JHA43" s="10"/>
      <c r="JHB43" s="10"/>
      <c r="JHC43" s="10"/>
      <c r="JHD43" s="10"/>
      <c r="JHE43" s="10"/>
      <c r="JHF43" s="10"/>
      <c r="JHG43" s="10"/>
      <c r="JHH43" s="10"/>
      <c r="JHI43" s="10"/>
      <c r="JHJ43" s="10"/>
      <c r="JHK43" s="10"/>
      <c r="JHL43" s="10"/>
      <c r="JHM43" s="10"/>
      <c r="JHN43" s="10"/>
      <c r="JHO43" s="10"/>
      <c r="JHP43" s="10"/>
      <c r="JHQ43" s="10"/>
      <c r="JHR43" s="10"/>
      <c r="JHS43" s="10"/>
      <c r="JHT43" s="10"/>
      <c r="JHU43" s="10"/>
      <c r="JHV43" s="10"/>
      <c r="JHW43" s="10"/>
      <c r="JHX43" s="10"/>
      <c r="JHY43" s="10"/>
      <c r="JHZ43" s="10"/>
      <c r="JIA43" s="10"/>
      <c r="JIB43" s="10"/>
      <c r="JIC43" s="10"/>
      <c r="JID43" s="10"/>
      <c r="JIE43" s="10"/>
      <c r="JIF43" s="10"/>
      <c r="JIG43" s="10"/>
      <c r="JIH43" s="10"/>
      <c r="JII43" s="10"/>
      <c r="JIJ43" s="10"/>
      <c r="JIK43" s="10"/>
      <c r="JIL43" s="10"/>
      <c r="JIM43" s="10"/>
      <c r="JIN43" s="10"/>
      <c r="JIO43" s="10"/>
      <c r="JIP43" s="10"/>
      <c r="JIQ43" s="10"/>
      <c r="JIR43" s="10"/>
      <c r="JIS43" s="10"/>
      <c r="JIT43" s="10"/>
      <c r="JIU43" s="10"/>
      <c r="JIV43" s="10"/>
      <c r="JIW43" s="10"/>
      <c r="JIX43" s="10"/>
      <c r="JIY43" s="10"/>
      <c r="JIZ43" s="10"/>
      <c r="JJA43" s="10"/>
      <c r="JJB43" s="10"/>
      <c r="JJC43" s="10"/>
      <c r="JJD43" s="10"/>
      <c r="JJE43" s="10"/>
      <c r="JJF43" s="10"/>
      <c r="JJG43" s="10"/>
      <c r="JJH43" s="10"/>
      <c r="JJI43" s="10"/>
      <c r="JJJ43" s="10"/>
      <c r="JJK43" s="10"/>
      <c r="JJL43" s="10"/>
      <c r="JJM43" s="10"/>
      <c r="JJN43" s="10"/>
      <c r="JJO43" s="10"/>
      <c r="JJP43" s="10"/>
      <c r="JJQ43" s="10"/>
      <c r="JJR43" s="10"/>
      <c r="JJS43" s="10"/>
      <c r="JJT43" s="10"/>
      <c r="JJU43" s="10"/>
      <c r="JJV43" s="10"/>
      <c r="JJW43" s="10"/>
      <c r="JJX43" s="10"/>
      <c r="JJY43" s="10"/>
      <c r="JJZ43" s="10"/>
      <c r="JKA43" s="10"/>
      <c r="JKB43" s="10"/>
      <c r="JKC43" s="10"/>
      <c r="JKD43" s="10"/>
      <c r="JKE43" s="10"/>
      <c r="JKF43" s="10"/>
      <c r="JKG43" s="10"/>
      <c r="JKH43" s="10"/>
      <c r="JKI43" s="10"/>
      <c r="JKJ43" s="10"/>
      <c r="JKK43" s="10"/>
      <c r="JKL43" s="10"/>
      <c r="JKM43" s="10"/>
      <c r="JKN43" s="10"/>
      <c r="JKO43" s="10"/>
      <c r="JKP43" s="10"/>
      <c r="JKQ43" s="10"/>
      <c r="JKR43" s="10"/>
      <c r="JKS43" s="10"/>
      <c r="JKT43" s="10"/>
      <c r="JKU43" s="10"/>
      <c r="JKV43" s="10"/>
      <c r="JKW43" s="10"/>
      <c r="JKX43" s="10"/>
      <c r="JKY43" s="10"/>
      <c r="JKZ43" s="10"/>
      <c r="JLA43" s="10"/>
      <c r="JLB43" s="10"/>
      <c r="JLC43" s="10"/>
      <c r="JLD43" s="10"/>
      <c r="JLE43" s="10"/>
      <c r="JLF43" s="10"/>
      <c r="JLG43" s="10"/>
      <c r="JLH43" s="10"/>
      <c r="JLI43" s="10"/>
      <c r="JLJ43" s="10"/>
      <c r="JLK43" s="10"/>
      <c r="JLL43" s="10"/>
      <c r="JLM43" s="10"/>
      <c r="JLN43" s="10"/>
      <c r="JLO43" s="10"/>
      <c r="JLP43" s="10"/>
      <c r="JLQ43" s="10"/>
      <c r="JLR43" s="10"/>
      <c r="JLS43" s="10"/>
      <c r="JLT43" s="10"/>
      <c r="JLU43" s="10"/>
      <c r="JLV43" s="10"/>
      <c r="JLW43" s="10"/>
      <c r="JLX43" s="10"/>
      <c r="JLY43" s="10"/>
      <c r="JLZ43" s="10"/>
      <c r="JMA43" s="10"/>
      <c r="JMB43" s="10"/>
      <c r="JMC43" s="10"/>
      <c r="JMD43" s="10"/>
      <c r="JME43" s="10"/>
      <c r="JMF43" s="10"/>
      <c r="JMG43" s="10"/>
      <c r="JMH43" s="10"/>
      <c r="JMI43" s="10"/>
      <c r="JMJ43" s="10"/>
      <c r="JMK43" s="10"/>
      <c r="JML43" s="10"/>
      <c r="JMM43" s="10"/>
      <c r="JMN43" s="10"/>
      <c r="JMO43" s="10"/>
      <c r="JMP43" s="10"/>
      <c r="JMQ43" s="10"/>
      <c r="JMR43" s="10"/>
      <c r="JMS43" s="10"/>
      <c r="JMT43" s="10"/>
      <c r="JMU43" s="10"/>
      <c r="JMV43" s="10"/>
      <c r="JMW43" s="10"/>
      <c r="JMX43" s="10"/>
      <c r="JMY43" s="10"/>
      <c r="JNF43" s="10"/>
      <c r="JNG43" s="10"/>
      <c r="JNH43" s="10"/>
      <c r="JNI43" s="10"/>
      <c r="JNJ43" s="10"/>
      <c r="JNK43" s="10"/>
      <c r="JNL43" s="10"/>
      <c r="JNM43" s="10"/>
      <c r="JNN43" s="10"/>
      <c r="JNO43" s="10"/>
      <c r="JNP43" s="10"/>
      <c r="JNQ43" s="10"/>
      <c r="JNR43" s="10"/>
      <c r="JNS43" s="10"/>
      <c r="JNT43" s="10"/>
      <c r="JNU43" s="10"/>
      <c r="JNV43" s="10"/>
      <c r="JNW43" s="10"/>
      <c r="JNX43" s="10"/>
      <c r="JNY43" s="10"/>
      <c r="JNZ43" s="10"/>
      <c r="JOA43" s="10"/>
      <c r="JOB43" s="10"/>
      <c r="JOC43" s="10"/>
      <c r="JOD43" s="10"/>
      <c r="JOE43" s="10"/>
      <c r="JOF43" s="10"/>
      <c r="JOG43" s="10"/>
      <c r="JOH43" s="10"/>
      <c r="JOI43" s="10"/>
      <c r="JOJ43" s="10"/>
      <c r="JOK43" s="10"/>
      <c r="JOL43" s="10"/>
      <c r="JOM43" s="10"/>
      <c r="JON43" s="10"/>
      <c r="JOO43" s="10"/>
      <c r="JOP43" s="10"/>
      <c r="JOQ43" s="10"/>
      <c r="JOR43" s="10"/>
      <c r="JOS43" s="10"/>
      <c r="JOT43" s="10"/>
      <c r="JOU43" s="10"/>
      <c r="JOV43" s="10"/>
      <c r="JOW43" s="10"/>
      <c r="JOX43" s="10"/>
      <c r="JOY43" s="10"/>
      <c r="JOZ43" s="10"/>
      <c r="JPA43" s="10"/>
      <c r="JPB43" s="10"/>
      <c r="JPC43" s="10"/>
      <c r="JPD43" s="10"/>
      <c r="JPE43" s="10"/>
      <c r="JPF43" s="10"/>
      <c r="JPG43" s="10"/>
      <c r="JPH43" s="10"/>
      <c r="JPI43" s="10"/>
      <c r="JPJ43" s="10"/>
      <c r="JPK43" s="10"/>
      <c r="JPL43" s="10"/>
      <c r="JPM43" s="10"/>
      <c r="JPN43" s="10"/>
      <c r="JPO43" s="10"/>
      <c r="JPP43" s="10"/>
      <c r="JPQ43" s="10"/>
      <c r="JPR43" s="10"/>
      <c r="JPS43" s="10"/>
      <c r="JPT43" s="10"/>
      <c r="JPU43" s="10"/>
      <c r="JPV43" s="10"/>
      <c r="JPW43" s="10"/>
      <c r="JPX43" s="10"/>
      <c r="JPY43" s="10"/>
      <c r="JPZ43" s="10"/>
      <c r="JQA43" s="10"/>
      <c r="JQB43" s="10"/>
      <c r="JQC43" s="10"/>
      <c r="JQD43" s="10"/>
      <c r="JQE43" s="10"/>
      <c r="JQF43" s="10"/>
      <c r="JQG43" s="10"/>
      <c r="JQH43" s="10"/>
      <c r="JQI43" s="10"/>
      <c r="JQJ43" s="10"/>
      <c r="JQK43" s="10"/>
      <c r="JQL43" s="10"/>
      <c r="JQM43" s="10"/>
      <c r="JQN43" s="10"/>
      <c r="JQO43" s="10"/>
      <c r="JQP43" s="10"/>
      <c r="JQQ43" s="10"/>
      <c r="JQR43" s="10"/>
      <c r="JQS43" s="10"/>
      <c r="JQT43" s="10"/>
      <c r="JQU43" s="10"/>
      <c r="JQV43" s="10"/>
      <c r="JQW43" s="10"/>
      <c r="JQX43" s="10"/>
      <c r="JQY43" s="10"/>
      <c r="JQZ43" s="10"/>
      <c r="JRA43" s="10"/>
      <c r="JRB43" s="10"/>
      <c r="JRC43" s="10"/>
      <c r="JRD43" s="10"/>
      <c r="JRE43" s="10"/>
      <c r="JRF43" s="10"/>
      <c r="JRG43" s="10"/>
      <c r="JRH43" s="10"/>
      <c r="JRI43" s="10"/>
      <c r="JRJ43" s="10"/>
      <c r="JRK43" s="10"/>
      <c r="JRL43" s="10"/>
      <c r="JRM43" s="10"/>
      <c r="JRN43" s="10"/>
      <c r="JRO43" s="10"/>
      <c r="JRP43" s="10"/>
      <c r="JRQ43" s="10"/>
      <c r="JRR43" s="10"/>
      <c r="JRS43" s="10"/>
      <c r="JRT43" s="10"/>
      <c r="JRU43" s="10"/>
      <c r="JRV43" s="10"/>
      <c r="JRW43" s="10"/>
      <c r="JRX43" s="10"/>
      <c r="JRY43" s="10"/>
      <c r="JRZ43" s="10"/>
      <c r="JSA43" s="10"/>
      <c r="JSB43" s="10"/>
      <c r="JSC43" s="10"/>
      <c r="JSD43" s="10"/>
      <c r="JSE43" s="10"/>
      <c r="JSF43" s="10"/>
      <c r="JSG43" s="10"/>
      <c r="JSH43" s="10"/>
      <c r="JSI43" s="10"/>
      <c r="JSJ43" s="10"/>
      <c r="JSK43" s="10"/>
      <c r="JSL43" s="10"/>
      <c r="JSM43" s="10"/>
      <c r="JSN43" s="10"/>
      <c r="JSO43" s="10"/>
      <c r="JSP43" s="10"/>
      <c r="JSQ43" s="10"/>
      <c r="JSR43" s="10"/>
      <c r="JSS43" s="10"/>
      <c r="JST43" s="10"/>
      <c r="JSU43" s="10"/>
      <c r="JSV43" s="10"/>
      <c r="JSW43" s="10"/>
      <c r="JSX43" s="10"/>
      <c r="JSY43" s="10"/>
      <c r="JSZ43" s="10"/>
      <c r="JTA43" s="10"/>
      <c r="JTB43" s="10"/>
      <c r="JTC43" s="10"/>
      <c r="JTD43" s="10"/>
      <c r="JTE43" s="10"/>
      <c r="JTF43" s="10"/>
      <c r="JTG43" s="10"/>
      <c r="JTH43" s="10"/>
      <c r="JTI43" s="10"/>
      <c r="JTJ43" s="10"/>
      <c r="JTK43" s="10"/>
      <c r="JTL43" s="10"/>
      <c r="JTM43" s="10"/>
      <c r="JTN43" s="10"/>
      <c r="JTO43" s="10"/>
      <c r="JTP43" s="10"/>
      <c r="JTQ43" s="10"/>
      <c r="JTR43" s="10"/>
      <c r="JTS43" s="10"/>
      <c r="JTT43" s="10"/>
      <c r="JTU43" s="10"/>
      <c r="JTV43" s="10"/>
      <c r="JTW43" s="10"/>
      <c r="JTX43" s="10"/>
      <c r="JTY43" s="10"/>
      <c r="JTZ43" s="10"/>
      <c r="JUA43" s="10"/>
      <c r="JUB43" s="10"/>
      <c r="JUC43" s="10"/>
      <c r="JUD43" s="10"/>
      <c r="JUE43" s="10"/>
      <c r="JUF43" s="10"/>
      <c r="JUG43" s="10"/>
      <c r="JUH43" s="10"/>
      <c r="JUI43" s="10"/>
      <c r="JUJ43" s="10"/>
      <c r="JUK43" s="10"/>
      <c r="JUL43" s="10"/>
      <c r="JUM43" s="10"/>
      <c r="JUN43" s="10"/>
      <c r="JUO43" s="10"/>
      <c r="JUP43" s="10"/>
      <c r="JUQ43" s="10"/>
      <c r="JUR43" s="10"/>
      <c r="JUS43" s="10"/>
      <c r="JUT43" s="10"/>
      <c r="JUU43" s="10"/>
      <c r="JUV43" s="10"/>
      <c r="JUW43" s="10"/>
      <c r="JUX43" s="10"/>
      <c r="JUY43" s="10"/>
      <c r="JUZ43" s="10"/>
      <c r="JVA43" s="10"/>
      <c r="JVB43" s="10"/>
      <c r="JVC43" s="10"/>
      <c r="JVD43" s="10"/>
      <c r="JVE43" s="10"/>
      <c r="JVF43" s="10"/>
      <c r="JVG43" s="10"/>
      <c r="JVH43" s="10"/>
      <c r="JVI43" s="10"/>
      <c r="JVJ43" s="10"/>
      <c r="JVK43" s="10"/>
      <c r="JVL43" s="10"/>
      <c r="JVM43" s="10"/>
      <c r="JVN43" s="10"/>
      <c r="JVO43" s="10"/>
      <c r="JVP43" s="10"/>
      <c r="JVQ43" s="10"/>
      <c r="JVR43" s="10"/>
      <c r="JVS43" s="10"/>
      <c r="JVT43" s="10"/>
      <c r="JVU43" s="10"/>
      <c r="JVV43" s="10"/>
      <c r="JVW43" s="10"/>
      <c r="JVX43" s="10"/>
      <c r="JVY43" s="10"/>
      <c r="JVZ43" s="10"/>
      <c r="JWA43" s="10"/>
      <c r="JWB43" s="10"/>
      <c r="JWC43" s="10"/>
      <c r="JWD43" s="10"/>
      <c r="JWE43" s="10"/>
      <c r="JWF43" s="10"/>
      <c r="JWG43" s="10"/>
      <c r="JWH43" s="10"/>
      <c r="JWI43" s="10"/>
      <c r="JWJ43" s="10"/>
      <c r="JWK43" s="10"/>
      <c r="JWL43" s="10"/>
      <c r="JWM43" s="10"/>
      <c r="JWN43" s="10"/>
      <c r="JWO43" s="10"/>
      <c r="JWP43" s="10"/>
      <c r="JWQ43" s="10"/>
      <c r="JWR43" s="10"/>
      <c r="JWS43" s="10"/>
      <c r="JWT43" s="10"/>
      <c r="JWU43" s="10"/>
      <c r="JXB43" s="10"/>
      <c r="JXC43" s="10"/>
      <c r="JXD43" s="10"/>
      <c r="JXE43" s="10"/>
      <c r="JXF43" s="10"/>
      <c r="JXG43" s="10"/>
      <c r="JXH43" s="10"/>
      <c r="JXI43" s="10"/>
      <c r="JXJ43" s="10"/>
      <c r="JXK43" s="10"/>
      <c r="JXL43" s="10"/>
      <c r="JXM43" s="10"/>
      <c r="JXN43" s="10"/>
      <c r="JXO43" s="10"/>
      <c r="JXP43" s="10"/>
      <c r="JXQ43" s="10"/>
      <c r="JXR43" s="10"/>
      <c r="JXS43" s="10"/>
      <c r="JXT43" s="10"/>
      <c r="JXU43" s="10"/>
      <c r="JXV43" s="10"/>
      <c r="JXW43" s="10"/>
      <c r="JXX43" s="10"/>
      <c r="JXY43" s="10"/>
      <c r="JXZ43" s="10"/>
      <c r="JYA43" s="10"/>
      <c r="JYB43" s="10"/>
      <c r="JYC43" s="10"/>
      <c r="JYD43" s="10"/>
      <c r="JYE43" s="10"/>
      <c r="JYF43" s="10"/>
      <c r="JYG43" s="10"/>
      <c r="JYH43" s="10"/>
      <c r="JYI43" s="10"/>
      <c r="JYJ43" s="10"/>
      <c r="JYK43" s="10"/>
      <c r="JYL43" s="10"/>
      <c r="JYM43" s="10"/>
      <c r="JYN43" s="10"/>
      <c r="JYO43" s="10"/>
      <c r="JYP43" s="10"/>
      <c r="JYQ43" s="10"/>
      <c r="JYR43" s="10"/>
      <c r="JYS43" s="10"/>
      <c r="JYT43" s="10"/>
      <c r="JYU43" s="10"/>
      <c r="JYV43" s="10"/>
      <c r="JYW43" s="10"/>
      <c r="JYX43" s="10"/>
      <c r="JYY43" s="10"/>
      <c r="JYZ43" s="10"/>
      <c r="JZA43" s="10"/>
      <c r="JZB43" s="10"/>
      <c r="JZC43" s="10"/>
      <c r="JZD43" s="10"/>
      <c r="JZE43" s="10"/>
      <c r="JZF43" s="10"/>
      <c r="JZG43" s="10"/>
      <c r="JZH43" s="10"/>
      <c r="JZI43" s="10"/>
      <c r="JZJ43" s="10"/>
      <c r="JZK43" s="10"/>
      <c r="JZL43" s="10"/>
      <c r="JZM43" s="10"/>
      <c r="JZN43" s="10"/>
      <c r="JZO43" s="10"/>
      <c r="JZP43" s="10"/>
      <c r="JZQ43" s="10"/>
      <c r="JZR43" s="10"/>
      <c r="JZS43" s="10"/>
      <c r="JZT43" s="10"/>
      <c r="JZU43" s="10"/>
      <c r="JZV43" s="10"/>
      <c r="JZW43" s="10"/>
      <c r="JZX43" s="10"/>
      <c r="JZY43" s="10"/>
      <c r="JZZ43" s="10"/>
      <c r="KAA43" s="10"/>
      <c r="KAB43" s="10"/>
      <c r="KAC43" s="10"/>
      <c r="KAD43" s="10"/>
      <c r="KAE43" s="10"/>
      <c r="KAF43" s="10"/>
      <c r="KAG43" s="10"/>
      <c r="KAH43" s="10"/>
      <c r="KAI43" s="10"/>
      <c r="KAJ43" s="10"/>
      <c r="KAK43" s="10"/>
      <c r="KAL43" s="10"/>
      <c r="KAM43" s="10"/>
      <c r="KAN43" s="10"/>
      <c r="KAO43" s="10"/>
      <c r="KAP43" s="10"/>
      <c r="KAQ43" s="10"/>
      <c r="KAR43" s="10"/>
      <c r="KAS43" s="10"/>
      <c r="KAT43" s="10"/>
      <c r="KAU43" s="10"/>
      <c r="KAV43" s="10"/>
      <c r="KAW43" s="10"/>
      <c r="KAX43" s="10"/>
      <c r="KAY43" s="10"/>
      <c r="KAZ43" s="10"/>
      <c r="KBA43" s="10"/>
      <c r="KBB43" s="10"/>
      <c r="KBC43" s="10"/>
      <c r="KBD43" s="10"/>
      <c r="KBE43" s="10"/>
      <c r="KBF43" s="10"/>
      <c r="KBG43" s="10"/>
      <c r="KBH43" s="10"/>
      <c r="KBI43" s="10"/>
      <c r="KBJ43" s="10"/>
      <c r="KBK43" s="10"/>
      <c r="KBL43" s="10"/>
      <c r="KBM43" s="10"/>
      <c r="KBN43" s="10"/>
      <c r="KBO43" s="10"/>
      <c r="KBP43" s="10"/>
      <c r="KBQ43" s="10"/>
      <c r="KBR43" s="10"/>
      <c r="KBS43" s="10"/>
      <c r="KBT43" s="10"/>
      <c r="KBU43" s="10"/>
      <c r="KBV43" s="10"/>
      <c r="KBW43" s="10"/>
      <c r="KBX43" s="10"/>
      <c r="KBY43" s="10"/>
      <c r="KBZ43" s="10"/>
      <c r="KCA43" s="10"/>
      <c r="KCB43" s="10"/>
      <c r="KCC43" s="10"/>
      <c r="KCD43" s="10"/>
      <c r="KCE43" s="10"/>
      <c r="KCF43" s="10"/>
      <c r="KCG43" s="10"/>
      <c r="KCH43" s="10"/>
      <c r="KCI43" s="10"/>
      <c r="KCJ43" s="10"/>
      <c r="KCK43" s="10"/>
      <c r="KCL43" s="10"/>
      <c r="KCM43" s="10"/>
      <c r="KCN43" s="10"/>
      <c r="KCO43" s="10"/>
      <c r="KCP43" s="10"/>
      <c r="KCQ43" s="10"/>
      <c r="KCR43" s="10"/>
      <c r="KCS43" s="10"/>
      <c r="KCT43" s="10"/>
      <c r="KCU43" s="10"/>
      <c r="KCV43" s="10"/>
      <c r="KCW43" s="10"/>
      <c r="KCX43" s="10"/>
      <c r="KCY43" s="10"/>
      <c r="KCZ43" s="10"/>
      <c r="KDA43" s="10"/>
      <c r="KDB43" s="10"/>
      <c r="KDC43" s="10"/>
      <c r="KDD43" s="10"/>
      <c r="KDE43" s="10"/>
      <c r="KDF43" s="10"/>
      <c r="KDG43" s="10"/>
      <c r="KDH43" s="10"/>
      <c r="KDI43" s="10"/>
      <c r="KDJ43" s="10"/>
      <c r="KDK43" s="10"/>
      <c r="KDL43" s="10"/>
      <c r="KDM43" s="10"/>
      <c r="KDN43" s="10"/>
      <c r="KDO43" s="10"/>
      <c r="KDP43" s="10"/>
      <c r="KDQ43" s="10"/>
      <c r="KDR43" s="10"/>
      <c r="KDS43" s="10"/>
      <c r="KDT43" s="10"/>
      <c r="KDU43" s="10"/>
      <c r="KDV43" s="10"/>
      <c r="KDW43" s="10"/>
      <c r="KDX43" s="10"/>
      <c r="KDY43" s="10"/>
      <c r="KDZ43" s="10"/>
      <c r="KEA43" s="10"/>
      <c r="KEB43" s="10"/>
      <c r="KEC43" s="10"/>
      <c r="KED43" s="10"/>
      <c r="KEE43" s="10"/>
      <c r="KEF43" s="10"/>
      <c r="KEG43" s="10"/>
      <c r="KEH43" s="10"/>
      <c r="KEI43" s="10"/>
      <c r="KEJ43" s="10"/>
      <c r="KEK43" s="10"/>
      <c r="KEL43" s="10"/>
      <c r="KEM43" s="10"/>
      <c r="KEN43" s="10"/>
      <c r="KEO43" s="10"/>
      <c r="KEP43" s="10"/>
      <c r="KEQ43" s="10"/>
      <c r="KER43" s="10"/>
      <c r="KES43" s="10"/>
      <c r="KET43" s="10"/>
      <c r="KEU43" s="10"/>
      <c r="KEV43" s="10"/>
      <c r="KEW43" s="10"/>
      <c r="KEX43" s="10"/>
      <c r="KEY43" s="10"/>
      <c r="KEZ43" s="10"/>
      <c r="KFA43" s="10"/>
      <c r="KFB43" s="10"/>
      <c r="KFC43" s="10"/>
      <c r="KFD43" s="10"/>
      <c r="KFE43" s="10"/>
      <c r="KFF43" s="10"/>
      <c r="KFG43" s="10"/>
      <c r="KFH43" s="10"/>
      <c r="KFI43" s="10"/>
      <c r="KFJ43" s="10"/>
      <c r="KFK43" s="10"/>
      <c r="KFL43" s="10"/>
      <c r="KFM43" s="10"/>
      <c r="KFN43" s="10"/>
      <c r="KFO43" s="10"/>
      <c r="KFP43" s="10"/>
      <c r="KFQ43" s="10"/>
      <c r="KFR43" s="10"/>
      <c r="KFS43" s="10"/>
      <c r="KFT43" s="10"/>
      <c r="KFU43" s="10"/>
      <c r="KFV43" s="10"/>
      <c r="KFW43" s="10"/>
      <c r="KFX43" s="10"/>
      <c r="KFY43" s="10"/>
      <c r="KFZ43" s="10"/>
      <c r="KGA43" s="10"/>
      <c r="KGB43" s="10"/>
      <c r="KGC43" s="10"/>
      <c r="KGD43" s="10"/>
      <c r="KGE43" s="10"/>
      <c r="KGF43" s="10"/>
      <c r="KGG43" s="10"/>
      <c r="KGH43" s="10"/>
      <c r="KGI43" s="10"/>
      <c r="KGJ43" s="10"/>
      <c r="KGK43" s="10"/>
      <c r="KGL43" s="10"/>
      <c r="KGM43" s="10"/>
      <c r="KGN43" s="10"/>
      <c r="KGO43" s="10"/>
      <c r="KGP43" s="10"/>
      <c r="KGQ43" s="10"/>
      <c r="KGX43" s="10"/>
      <c r="KGY43" s="10"/>
      <c r="KGZ43" s="10"/>
      <c r="KHA43" s="10"/>
      <c r="KHB43" s="10"/>
      <c r="KHC43" s="10"/>
      <c r="KHD43" s="10"/>
      <c r="KHE43" s="10"/>
      <c r="KHF43" s="10"/>
      <c r="KHG43" s="10"/>
      <c r="KHH43" s="10"/>
      <c r="KHI43" s="10"/>
      <c r="KHJ43" s="10"/>
      <c r="KHK43" s="10"/>
      <c r="KHL43" s="10"/>
      <c r="KHM43" s="10"/>
      <c r="KHN43" s="10"/>
      <c r="KHO43" s="10"/>
      <c r="KHP43" s="10"/>
      <c r="KHQ43" s="10"/>
      <c r="KHR43" s="10"/>
      <c r="KHS43" s="10"/>
      <c r="KHT43" s="10"/>
      <c r="KHU43" s="10"/>
      <c r="KHV43" s="10"/>
      <c r="KHW43" s="10"/>
      <c r="KHX43" s="10"/>
      <c r="KHY43" s="10"/>
      <c r="KHZ43" s="10"/>
      <c r="KIA43" s="10"/>
      <c r="KIB43" s="10"/>
      <c r="KIC43" s="10"/>
      <c r="KID43" s="10"/>
      <c r="KIE43" s="10"/>
      <c r="KIF43" s="10"/>
      <c r="KIG43" s="10"/>
      <c r="KIH43" s="10"/>
      <c r="KII43" s="10"/>
      <c r="KIJ43" s="10"/>
      <c r="KIK43" s="10"/>
      <c r="KIL43" s="10"/>
      <c r="KIM43" s="10"/>
      <c r="KIN43" s="10"/>
      <c r="KIO43" s="10"/>
      <c r="KIP43" s="10"/>
      <c r="KIQ43" s="10"/>
      <c r="KIR43" s="10"/>
      <c r="KIS43" s="10"/>
      <c r="KIT43" s="10"/>
      <c r="KIU43" s="10"/>
      <c r="KIV43" s="10"/>
      <c r="KIW43" s="10"/>
      <c r="KIX43" s="10"/>
      <c r="KIY43" s="10"/>
      <c r="KIZ43" s="10"/>
      <c r="KJA43" s="10"/>
      <c r="KJB43" s="10"/>
      <c r="KJC43" s="10"/>
      <c r="KJD43" s="10"/>
      <c r="KJE43" s="10"/>
      <c r="KJF43" s="10"/>
      <c r="KJG43" s="10"/>
      <c r="KJH43" s="10"/>
      <c r="KJI43" s="10"/>
      <c r="KJJ43" s="10"/>
      <c r="KJK43" s="10"/>
      <c r="KJL43" s="10"/>
      <c r="KJM43" s="10"/>
      <c r="KJN43" s="10"/>
      <c r="KJO43" s="10"/>
      <c r="KJP43" s="10"/>
      <c r="KJQ43" s="10"/>
      <c r="KJR43" s="10"/>
      <c r="KJS43" s="10"/>
      <c r="KJT43" s="10"/>
      <c r="KJU43" s="10"/>
      <c r="KJV43" s="10"/>
      <c r="KJW43" s="10"/>
      <c r="KJX43" s="10"/>
      <c r="KJY43" s="10"/>
      <c r="KJZ43" s="10"/>
      <c r="KKA43" s="10"/>
      <c r="KKB43" s="10"/>
      <c r="KKC43" s="10"/>
      <c r="KKD43" s="10"/>
      <c r="KKE43" s="10"/>
      <c r="KKF43" s="10"/>
      <c r="KKG43" s="10"/>
      <c r="KKH43" s="10"/>
      <c r="KKI43" s="10"/>
      <c r="KKJ43" s="10"/>
      <c r="KKK43" s="10"/>
      <c r="KKL43" s="10"/>
      <c r="KKM43" s="10"/>
      <c r="KKN43" s="10"/>
      <c r="KKO43" s="10"/>
      <c r="KKP43" s="10"/>
      <c r="KKQ43" s="10"/>
      <c r="KKR43" s="10"/>
      <c r="KKS43" s="10"/>
      <c r="KKT43" s="10"/>
      <c r="KKU43" s="10"/>
      <c r="KKV43" s="10"/>
      <c r="KKW43" s="10"/>
      <c r="KKX43" s="10"/>
      <c r="KKY43" s="10"/>
      <c r="KKZ43" s="10"/>
      <c r="KLA43" s="10"/>
      <c r="KLB43" s="10"/>
      <c r="KLC43" s="10"/>
      <c r="KLD43" s="10"/>
      <c r="KLE43" s="10"/>
      <c r="KLF43" s="10"/>
      <c r="KLG43" s="10"/>
      <c r="KLH43" s="10"/>
      <c r="KLI43" s="10"/>
      <c r="KLJ43" s="10"/>
      <c r="KLK43" s="10"/>
      <c r="KLL43" s="10"/>
      <c r="KLM43" s="10"/>
      <c r="KLN43" s="10"/>
      <c r="KLO43" s="10"/>
      <c r="KLP43" s="10"/>
      <c r="KLQ43" s="10"/>
      <c r="KLR43" s="10"/>
      <c r="KLS43" s="10"/>
      <c r="KLT43" s="10"/>
      <c r="KLU43" s="10"/>
      <c r="KLV43" s="10"/>
      <c r="KLW43" s="10"/>
      <c r="KLX43" s="10"/>
      <c r="KLY43" s="10"/>
      <c r="KLZ43" s="10"/>
      <c r="KMA43" s="10"/>
      <c r="KMB43" s="10"/>
      <c r="KMC43" s="10"/>
      <c r="KMD43" s="10"/>
      <c r="KME43" s="10"/>
      <c r="KMF43" s="10"/>
      <c r="KMG43" s="10"/>
      <c r="KMH43" s="10"/>
      <c r="KMI43" s="10"/>
      <c r="KMJ43" s="10"/>
      <c r="KMK43" s="10"/>
      <c r="KML43" s="10"/>
      <c r="KMM43" s="10"/>
      <c r="KMN43" s="10"/>
      <c r="KMO43" s="10"/>
      <c r="KMP43" s="10"/>
      <c r="KMQ43" s="10"/>
      <c r="KMR43" s="10"/>
      <c r="KMS43" s="10"/>
      <c r="KMT43" s="10"/>
      <c r="KMU43" s="10"/>
      <c r="KMV43" s="10"/>
      <c r="KMW43" s="10"/>
      <c r="KMX43" s="10"/>
      <c r="KMY43" s="10"/>
      <c r="KMZ43" s="10"/>
      <c r="KNA43" s="10"/>
      <c r="KNB43" s="10"/>
      <c r="KNC43" s="10"/>
      <c r="KND43" s="10"/>
      <c r="KNE43" s="10"/>
      <c r="KNF43" s="10"/>
      <c r="KNG43" s="10"/>
      <c r="KNH43" s="10"/>
      <c r="KNI43" s="10"/>
      <c r="KNJ43" s="10"/>
      <c r="KNK43" s="10"/>
      <c r="KNL43" s="10"/>
      <c r="KNM43" s="10"/>
      <c r="KNN43" s="10"/>
      <c r="KNO43" s="10"/>
      <c r="KNP43" s="10"/>
      <c r="KNQ43" s="10"/>
      <c r="KNR43" s="10"/>
      <c r="KNS43" s="10"/>
      <c r="KNT43" s="10"/>
      <c r="KNU43" s="10"/>
      <c r="KNV43" s="10"/>
      <c r="KNW43" s="10"/>
      <c r="KNX43" s="10"/>
      <c r="KNY43" s="10"/>
      <c r="KNZ43" s="10"/>
      <c r="KOA43" s="10"/>
      <c r="KOB43" s="10"/>
      <c r="KOC43" s="10"/>
      <c r="KOD43" s="10"/>
      <c r="KOE43" s="10"/>
      <c r="KOF43" s="10"/>
      <c r="KOG43" s="10"/>
      <c r="KOH43" s="10"/>
      <c r="KOI43" s="10"/>
      <c r="KOJ43" s="10"/>
      <c r="KOK43" s="10"/>
      <c r="KOL43" s="10"/>
      <c r="KOM43" s="10"/>
      <c r="KON43" s="10"/>
      <c r="KOO43" s="10"/>
      <c r="KOP43" s="10"/>
      <c r="KOQ43" s="10"/>
      <c r="KOR43" s="10"/>
      <c r="KOS43" s="10"/>
      <c r="KOT43" s="10"/>
      <c r="KOU43" s="10"/>
      <c r="KOV43" s="10"/>
      <c r="KOW43" s="10"/>
      <c r="KOX43" s="10"/>
      <c r="KOY43" s="10"/>
      <c r="KOZ43" s="10"/>
      <c r="KPA43" s="10"/>
      <c r="KPB43" s="10"/>
      <c r="KPC43" s="10"/>
      <c r="KPD43" s="10"/>
      <c r="KPE43" s="10"/>
      <c r="KPF43" s="10"/>
      <c r="KPG43" s="10"/>
      <c r="KPH43" s="10"/>
      <c r="KPI43" s="10"/>
      <c r="KPJ43" s="10"/>
      <c r="KPK43" s="10"/>
      <c r="KPL43" s="10"/>
      <c r="KPM43" s="10"/>
      <c r="KPN43" s="10"/>
      <c r="KPO43" s="10"/>
      <c r="KPP43" s="10"/>
      <c r="KPQ43" s="10"/>
      <c r="KPR43" s="10"/>
      <c r="KPS43" s="10"/>
      <c r="KPT43" s="10"/>
      <c r="KPU43" s="10"/>
      <c r="KPV43" s="10"/>
      <c r="KPW43" s="10"/>
      <c r="KPX43" s="10"/>
      <c r="KPY43" s="10"/>
      <c r="KPZ43" s="10"/>
      <c r="KQA43" s="10"/>
      <c r="KQB43" s="10"/>
      <c r="KQC43" s="10"/>
      <c r="KQD43" s="10"/>
      <c r="KQE43" s="10"/>
      <c r="KQF43" s="10"/>
      <c r="KQG43" s="10"/>
      <c r="KQH43" s="10"/>
      <c r="KQI43" s="10"/>
      <c r="KQJ43" s="10"/>
      <c r="KQK43" s="10"/>
      <c r="KQL43" s="10"/>
      <c r="KQM43" s="10"/>
      <c r="KQT43" s="10"/>
      <c r="KQU43" s="10"/>
      <c r="KQV43" s="10"/>
      <c r="KQW43" s="10"/>
      <c r="KQX43" s="10"/>
      <c r="KQY43" s="10"/>
      <c r="KQZ43" s="10"/>
      <c r="KRA43" s="10"/>
      <c r="KRB43" s="10"/>
      <c r="KRC43" s="10"/>
      <c r="KRD43" s="10"/>
      <c r="KRE43" s="10"/>
      <c r="KRF43" s="10"/>
      <c r="KRG43" s="10"/>
      <c r="KRH43" s="10"/>
      <c r="KRI43" s="10"/>
      <c r="KRJ43" s="10"/>
      <c r="KRK43" s="10"/>
      <c r="KRL43" s="10"/>
      <c r="KRM43" s="10"/>
      <c r="KRN43" s="10"/>
      <c r="KRO43" s="10"/>
      <c r="KRP43" s="10"/>
      <c r="KRQ43" s="10"/>
      <c r="KRR43" s="10"/>
      <c r="KRS43" s="10"/>
      <c r="KRT43" s="10"/>
      <c r="KRU43" s="10"/>
      <c r="KRV43" s="10"/>
      <c r="KRW43" s="10"/>
      <c r="KRX43" s="10"/>
      <c r="KRY43" s="10"/>
      <c r="KRZ43" s="10"/>
      <c r="KSA43" s="10"/>
      <c r="KSB43" s="10"/>
      <c r="KSC43" s="10"/>
      <c r="KSD43" s="10"/>
      <c r="KSE43" s="10"/>
      <c r="KSF43" s="10"/>
      <c r="KSG43" s="10"/>
      <c r="KSH43" s="10"/>
      <c r="KSI43" s="10"/>
      <c r="KSJ43" s="10"/>
      <c r="KSK43" s="10"/>
      <c r="KSL43" s="10"/>
      <c r="KSM43" s="10"/>
      <c r="KSN43" s="10"/>
      <c r="KSO43" s="10"/>
      <c r="KSP43" s="10"/>
      <c r="KSQ43" s="10"/>
      <c r="KSR43" s="10"/>
      <c r="KSS43" s="10"/>
      <c r="KST43" s="10"/>
      <c r="KSU43" s="10"/>
      <c r="KSV43" s="10"/>
      <c r="KSW43" s="10"/>
      <c r="KSX43" s="10"/>
      <c r="KSY43" s="10"/>
      <c r="KSZ43" s="10"/>
      <c r="KTA43" s="10"/>
      <c r="KTB43" s="10"/>
      <c r="KTC43" s="10"/>
      <c r="KTD43" s="10"/>
      <c r="KTE43" s="10"/>
      <c r="KTF43" s="10"/>
      <c r="KTG43" s="10"/>
      <c r="KTH43" s="10"/>
      <c r="KTI43" s="10"/>
      <c r="KTJ43" s="10"/>
      <c r="KTK43" s="10"/>
      <c r="KTL43" s="10"/>
      <c r="KTM43" s="10"/>
      <c r="KTN43" s="10"/>
      <c r="KTO43" s="10"/>
      <c r="KTP43" s="10"/>
      <c r="KTQ43" s="10"/>
      <c r="KTR43" s="10"/>
      <c r="KTS43" s="10"/>
      <c r="KTT43" s="10"/>
      <c r="KTU43" s="10"/>
      <c r="KTV43" s="10"/>
      <c r="KTW43" s="10"/>
      <c r="KTX43" s="10"/>
      <c r="KTY43" s="10"/>
      <c r="KTZ43" s="10"/>
      <c r="KUA43" s="10"/>
      <c r="KUB43" s="10"/>
      <c r="KUC43" s="10"/>
      <c r="KUD43" s="10"/>
      <c r="KUE43" s="10"/>
      <c r="KUF43" s="10"/>
      <c r="KUG43" s="10"/>
      <c r="KUH43" s="10"/>
      <c r="KUI43" s="10"/>
      <c r="KUJ43" s="10"/>
      <c r="KUK43" s="10"/>
      <c r="KUL43" s="10"/>
      <c r="KUM43" s="10"/>
      <c r="KUN43" s="10"/>
      <c r="KUO43" s="10"/>
      <c r="KUP43" s="10"/>
      <c r="KUQ43" s="10"/>
      <c r="KUR43" s="10"/>
      <c r="KUS43" s="10"/>
      <c r="KUT43" s="10"/>
      <c r="KUU43" s="10"/>
      <c r="KUV43" s="10"/>
      <c r="KUW43" s="10"/>
      <c r="KUX43" s="10"/>
      <c r="KUY43" s="10"/>
      <c r="KUZ43" s="10"/>
      <c r="KVA43" s="10"/>
      <c r="KVB43" s="10"/>
      <c r="KVC43" s="10"/>
      <c r="KVD43" s="10"/>
      <c r="KVE43" s="10"/>
      <c r="KVF43" s="10"/>
      <c r="KVG43" s="10"/>
      <c r="KVH43" s="10"/>
      <c r="KVI43" s="10"/>
      <c r="KVJ43" s="10"/>
      <c r="KVK43" s="10"/>
      <c r="KVL43" s="10"/>
      <c r="KVM43" s="10"/>
      <c r="KVN43" s="10"/>
      <c r="KVO43" s="10"/>
      <c r="KVP43" s="10"/>
      <c r="KVQ43" s="10"/>
      <c r="KVR43" s="10"/>
      <c r="KVS43" s="10"/>
      <c r="KVT43" s="10"/>
      <c r="KVU43" s="10"/>
      <c r="KVV43" s="10"/>
      <c r="KVW43" s="10"/>
      <c r="KVX43" s="10"/>
      <c r="KVY43" s="10"/>
      <c r="KVZ43" s="10"/>
      <c r="KWA43" s="10"/>
      <c r="KWB43" s="10"/>
      <c r="KWC43" s="10"/>
      <c r="KWD43" s="10"/>
      <c r="KWE43" s="10"/>
      <c r="KWF43" s="10"/>
      <c r="KWG43" s="10"/>
      <c r="KWH43" s="10"/>
      <c r="KWI43" s="10"/>
      <c r="KWJ43" s="10"/>
      <c r="KWK43" s="10"/>
      <c r="KWL43" s="10"/>
      <c r="KWM43" s="10"/>
      <c r="KWN43" s="10"/>
      <c r="KWO43" s="10"/>
      <c r="KWP43" s="10"/>
      <c r="KWQ43" s="10"/>
      <c r="KWR43" s="10"/>
      <c r="KWS43" s="10"/>
      <c r="KWT43" s="10"/>
      <c r="KWU43" s="10"/>
      <c r="KWV43" s="10"/>
      <c r="KWW43" s="10"/>
      <c r="KWX43" s="10"/>
      <c r="KWY43" s="10"/>
      <c r="KWZ43" s="10"/>
      <c r="KXA43" s="10"/>
      <c r="KXB43" s="10"/>
      <c r="KXC43" s="10"/>
      <c r="KXD43" s="10"/>
      <c r="KXE43" s="10"/>
      <c r="KXF43" s="10"/>
      <c r="KXG43" s="10"/>
      <c r="KXH43" s="10"/>
      <c r="KXI43" s="10"/>
      <c r="KXJ43" s="10"/>
      <c r="KXK43" s="10"/>
      <c r="KXL43" s="10"/>
      <c r="KXM43" s="10"/>
      <c r="KXN43" s="10"/>
      <c r="KXO43" s="10"/>
      <c r="KXP43" s="10"/>
      <c r="KXQ43" s="10"/>
      <c r="KXR43" s="10"/>
      <c r="KXS43" s="10"/>
      <c r="KXT43" s="10"/>
      <c r="KXU43" s="10"/>
      <c r="KXV43" s="10"/>
      <c r="KXW43" s="10"/>
      <c r="KXX43" s="10"/>
      <c r="KXY43" s="10"/>
      <c r="KXZ43" s="10"/>
      <c r="KYA43" s="10"/>
      <c r="KYB43" s="10"/>
      <c r="KYC43" s="10"/>
      <c r="KYD43" s="10"/>
      <c r="KYE43" s="10"/>
      <c r="KYF43" s="10"/>
      <c r="KYG43" s="10"/>
      <c r="KYH43" s="10"/>
      <c r="KYI43" s="10"/>
      <c r="KYJ43" s="10"/>
      <c r="KYK43" s="10"/>
      <c r="KYL43" s="10"/>
      <c r="KYM43" s="10"/>
      <c r="KYN43" s="10"/>
      <c r="KYO43" s="10"/>
      <c r="KYP43" s="10"/>
      <c r="KYQ43" s="10"/>
      <c r="KYR43" s="10"/>
      <c r="KYS43" s="10"/>
      <c r="KYT43" s="10"/>
      <c r="KYU43" s="10"/>
      <c r="KYV43" s="10"/>
      <c r="KYW43" s="10"/>
      <c r="KYX43" s="10"/>
      <c r="KYY43" s="10"/>
      <c r="KYZ43" s="10"/>
      <c r="KZA43" s="10"/>
      <c r="KZB43" s="10"/>
      <c r="KZC43" s="10"/>
      <c r="KZD43" s="10"/>
      <c r="KZE43" s="10"/>
      <c r="KZF43" s="10"/>
      <c r="KZG43" s="10"/>
      <c r="KZH43" s="10"/>
      <c r="KZI43" s="10"/>
      <c r="KZJ43" s="10"/>
      <c r="KZK43" s="10"/>
      <c r="KZL43" s="10"/>
      <c r="KZM43" s="10"/>
      <c r="KZN43" s="10"/>
      <c r="KZO43" s="10"/>
      <c r="KZP43" s="10"/>
      <c r="KZQ43" s="10"/>
      <c r="KZR43" s="10"/>
      <c r="KZS43" s="10"/>
      <c r="KZT43" s="10"/>
      <c r="KZU43" s="10"/>
      <c r="KZV43" s="10"/>
      <c r="KZW43" s="10"/>
      <c r="KZX43" s="10"/>
      <c r="KZY43" s="10"/>
      <c r="KZZ43" s="10"/>
      <c r="LAA43" s="10"/>
      <c r="LAB43" s="10"/>
      <c r="LAC43" s="10"/>
      <c r="LAD43" s="10"/>
      <c r="LAE43" s="10"/>
      <c r="LAF43" s="10"/>
      <c r="LAG43" s="10"/>
      <c r="LAH43" s="10"/>
      <c r="LAI43" s="10"/>
      <c r="LAP43" s="10"/>
      <c r="LAQ43" s="10"/>
      <c r="LAR43" s="10"/>
      <c r="LAS43" s="10"/>
      <c r="LAT43" s="10"/>
      <c r="LAU43" s="10"/>
      <c r="LAV43" s="10"/>
      <c r="LAW43" s="10"/>
      <c r="LAX43" s="10"/>
      <c r="LAY43" s="10"/>
      <c r="LAZ43" s="10"/>
      <c r="LBA43" s="10"/>
      <c r="LBB43" s="10"/>
      <c r="LBC43" s="10"/>
      <c r="LBD43" s="10"/>
      <c r="LBE43" s="10"/>
      <c r="LBF43" s="10"/>
      <c r="LBG43" s="10"/>
      <c r="LBH43" s="10"/>
      <c r="LBI43" s="10"/>
      <c r="LBJ43" s="10"/>
      <c r="LBK43" s="10"/>
      <c r="LBL43" s="10"/>
      <c r="LBM43" s="10"/>
      <c r="LBN43" s="10"/>
      <c r="LBO43" s="10"/>
      <c r="LBP43" s="10"/>
      <c r="LBQ43" s="10"/>
      <c r="LBR43" s="10"/>
      <c r="LBS43" s="10"/>
      <c r="LBT43" s="10"/>
      <c r="LBU43" s="10"/>
      <c r="LBV43" s="10"/>
      <c r="LBW43" s="10"/>
      <c r="LBX43" s="10"/>
      <c r="LBY43" s="10"/>
      <c r="LBZ43" s="10"/>
      <c r="LCA43" s="10"/>
      <c r="LCB43" s="10"/>
      <c r="LCC43" s="10"/>
      <c r="LCD43" s="10"/>
      <c r="LCE43" s="10"/>
      <c r="LCF43" s="10"/>
      <c r="LCG43" s="10"/>
      <c r="LCH43" s="10"/>
      <c r="LCI43" s="10"/>
      <c r="LCJ43" s="10"/>
      <c r="LCK43" s="10"/>
      <c r="LCL43" s="10"/>
      <c r="LCM43" s="10"/>
      <c r="LCN43" s="10"/>
      <c r="LCO43" s="10"/>
      <c r="LCP43" s="10"/>
      <c r="LCQ43" s="10"/>
      <c r="LCR43" s="10"/>
      <c r="LCS43" s="10"/>
      <c r="LCT43" s="10"/>
      <c r="LCU43" s="10"/>
      <c r="LCV43" s="10"/>
      <c r="LCW43" s="10"/>
      <c r="LCX43" s="10"/>
      <c r="LCY43" s="10"/>
      <c r="LCZ43" s="10"/>
      <c r="LDA43" s="10"/>
      <c r="LDB43" s="10"/>
      <c r="LDC43" s="10"/>
      <c r="LDD43" s="10"/>
      <c r="LDE43" s="10"/>
      <c r="LDF43" s="10"/>
      <c r="LDG43" s="10"/>
      <c r="LDH43" s="10"/>
      <c r="LDI43" s="10"/>
      <c r="LDJ43" s="10"/>
      <c r="LDK43" s="10"/>
      <c r="LDL43" s="10"/>
      <c r="LDM43" s="10"/>
      <c r="LDN43" s="10"/>
      <c r="LDO43" s="10"/>
      <c r="LDP43" s="10"/>
      <c r="LDQ43" s="10"/>
      <c r="LDR43" s="10"/>
      <c r="LDS43" s="10"/>
      <c r="LDT43" s="10"/>
      <c r="LDU43" s="10"/>
      <c r="LDV43" s="10"/>
      <c r="LDW43" s="10"/>
      <c r="LDX43" s="10"/>
      <c r="LDY43" s="10"/>
      <c r="LDZ43" s="10"/>
      <c r="LEA43" s="10"/>
      <c r="LEB43" s="10"/>
      <c r="LEC43" s="10"/>
      <c r="LED43" s="10"/>
      <c r="LEE43" s="10"/>
      <c r="LEF43" s="10"/>
      <c r="LEG43" s="10"/>
      <c r="LEH43" s="10"/>
      <c r="LEI43" s="10"/>
      <c r="LEJ43" s="10"/>
      <c r="LEK43" s="10"/>
      <c r="LEL43" s="10"/>
      <c r="LEM43" s="10"/>
      <c r="LEN43" s="10"/>
      <c r="LEO43" s="10"/>
      <c r="LEP43" s="10"/>
      <c r="LEQ43" s="10"/>
      <c r="LER43" s="10"/>
      <c r="LES43" s="10"/>
      <c r="LET43" s="10"/>
      <c r="LEU43" s="10"/>
      <c r="LEV43" s="10"/>
      <c r="LEW43" s="10"/>
      <c r="LEX43" s="10"/>
      <c r="LEY43" s="10"/>
      <c r="LEZ43" s="10"/>
      <c r="LFA43" s="10"/>
      <c r="LFB43" s="10"/>
      <c r="LFC43" s="10"/>
      <c r="LFD43" s="10"/>
      <c r="LFE43" s="10"/>
      <c r="LFF43" s="10"/>
      <c r="LFG43" s="10"/>
      <c r="LFH43" s="10"/>
      <c r="LFI43" s="10"/>
      <c r="LFJ43" s="10"/>
      <c r="LFK43" s="10"/>
      <c r="LFL43" s="10"/>
      <c r="LFM43" s="10"/>
      <c r="LFN43" s="10"/>
      <c r="LFO43" s="10"/>
      <c r="LFP43" s="10"/>
      <c r="LFQ43" s="10"/>
      <c r="LFR43" s="10"/>
      <c r="LFS43" s="10"/>
      <c r="LFT43" s="10"/>
      <c r="LFU43" s="10"/>
      <c r="LFV43" s="10"/>
      <c r="LFW43" s="10"/>
      <c r="LFX43" s="10"/>
      <c r="LFY43" s="10"/>
      <c r="LFZ43" s="10"/>
      <c r="LGA43" s="10"/>
      <c r="LGB43" s="10"/>
      <c r="LGC43" s="10"/>
      <c r="LGD43" s="10"/>
      <c r="LGE43" s="10"/>
      <c r="LGF43" s="10"/>
      <c r="LGG43" s="10"/>
      <c r="LGH43" s="10"/>
      <c r="LGI43" s="10"/>
      <c r="LGJ43" s="10"/>
      <c r="LGK43" s="10"/>
      <c r="LGL43" s="10"/>
      <c r="LGM43" s="10"/>
      <c r="LGN43" s="10"/>
      <c r="LGO43" s="10"/>
      <c r="LGP43" s="10"/>
      <c r="LGQ43" s="10"/>
      <c r="LGR43" s="10"/>
      <c r="LGS43" s="10"/>
      <c r="LGT43" s="10"/>
      <c r="LGU43" s="10"/>
      <c r="LGV43" s="10"/>
      <c r="LGW43" s="10"/>
      <c r="LGX43" s="10"/>
      <c r="LGY43" s="10"/>
      <c r="LGZ43" s="10"/>
      <c r="LHA43" s="10"/>
      <c r="LHB43" s="10"/>
      <c r="LHC43" s="10"/>
      <c r="LHD43" s="10"/>
      <c r="LHE43" s="10"/>
      <c r="LHF43" s="10"/>
      <c r="LHG43" s="10"/>
      <c r="LHH43" s="10"/>
      <c r="LHI43" s="10"/>
      <c r="LHJ43" s="10"/>
      <c r="LHK43" s="10"/>
      <c r="LHL43" s="10"/>
      <c r="LHM43" s="10"/>
      <c r="LHN43" s="10"/>
      <c r="LHO43" s="10"/>
      <c r="LHP43" s="10"/>
      <c r="LHQ43" s="10"/>
      <c r="LHR43" s="10"/>
      <c r="LHS43" s="10"/>
      <c r="LHT43" s="10"/>
      <c r="LHU43" s="10"/>
      <c r="LHV43" s="10"/>
      <c r="LHW43" s="10"/>
      <c r="LHX43" s="10"/>
      <c r="LHY43" s="10"/>
      <c r="LHZ43" s="10"/>
      <c r="LIA43" s="10"/>
      <c r="LIB43" s="10"/>
      <c r="LIC43" s="10"/>
      <c r="LID43" s="10"/>
      <c r="LIE43" s="10"/>
      <c r="LIF43" s="10"/>
      <c r="LIG43" s="10"/>
      <c r="LIH43" s="10"/>
      <c r="LII43" s="10"/>
      <c r="LIJ43" s="10"/>
      <c r="LIK43" s="10"/>
      <c r="LIL43" s="10"/>
      <c r="LIM43" s="10"/>
      <c r="LIN43" s="10"/>
      <c r="LIO43" s="10"/>
      <c r="LIP43" s="10"/>
      <c r="LIQ43" s="10"/>
      <c r="LIR43" s="10"/>
      <c r="LIS43" s="10"/>
      <c r="LIT43" s="10"/>
      <c r="LIU43" s="10"/>
      <c r="LIV43" s="10"/>
      <c r="LIW43" s="10"/>
      <c r="LIX43" s="10"/>
      <c r="LIY43" s="10"/>
      <c r="LIZ43" s="10"/>
      <c r="LJA43" s="10"/>
      <c r="LJB43" s="10"/>
      <c r="LJC43" s="10"/>
      <c r="LJD43" s="10"/>
      <c r="LJE43" s="10"/>
      <c r="LJF43" s="10"/>
      <c r="LJG43" s="10"/>
      <c r="LJH43" s="10"/>
      <c r="LJI43" s="10"/>
      <c r="LJJ43" s="10"/>
      <c r="LJK43" s="10"/>
      <c r="LJL43" s="10"/>
      <c r="LJM43" s="10"/>
      <c r="LJN43" s="10"/>
      <c r="LJO43" s="10"/>
      <c r="LJP43" s="10"/>
      <c r="LJQ43" s="10"/>
      <c r="LJR43" s="10"/>
      <c r="LJS43" s="10"/>
      <c r="LJT43" s="10"/>
      <c r="LJU43" s="10"/>
      <c r="LJV43" s="10"/>
      <c r="LJW43" s="10"/>
      <c r="LJX43" s="10"/>
      <c r="LJY43" s="10"/>
      <c r="LJZ43" s="10"/>
      <c r="LKA43" s="10"/>
      <c r="LKB43" s="10"/>
      <c r="LKC43" s="10"/>
      <c r="LKD43" s="10"/>
      <c r="LKE43" s="10"/>
      <c r="LKL43" s="10"/>
      <c r="LKM43" s="10"/>
      <c r="LKN43" s="10"/>
      <c r="LKO43" s="10"/>
      <c r="LKP43" s="10"/>
      <c r="LKQ43" s="10"/>
      <c r="LKR43" s="10"/>
      <c r="LKS43" s="10"/>
      <c r="LKT43" s="10"/>
      <c r="LKU43" s="10"/>
      <c r="LKV43" s="10"/>
      <c r="LKW43" s="10"/>
      <c r="LKX43" s="10"/>
      <c r="LKY43" s="10"/>
      <c r="LKZ43" s="10"/>
      <c r="LLA43" s="10"/>
      <c r="LLB43" s="10"/>
      <c r="LLC43" s="10"/>
      <c r="LLD43" s="10"/>
      <c r="LLE43" s="10"/>
      <c r="LLF43" s="10"/>
      <c r="LLG43" s="10"/>
      <c r="LLH43" s="10"/>
      <c r="LLI43" s="10"/>
      <c r="LLJ43" s="10"/>
      <c r="LLK43" s="10"/>
      <c r="LLL43" s="10"/>
      <c r="LLM43" s="10"/>
      <c r="LLN43" s="10"/>
      <c r="LLO43" s="10"/>
      <c r="LLP43" s="10"/>
      <c r="LLQ43" s="10"/>
      <c r="LLR43" s="10"/>
      <c r="LLS43" s="10"/>
      <c r="LLT43" s="10"/>
      <c r="LLU43" s="10"/>
      <c r="LLV43" s="10"/>
      <c r="LLW43" s="10"/>
      <c r="LLX43" s="10"/>
      <c r="LLY43" s="10"/>
      <c r="LLZ43" s="10"/>
      <c r="LMA43" s="10"/>
      <c r="LMB43" s="10"/>
      <c r="LMC43" s="10"/>
      <c r="LMD43" s="10"/>
      <c r="LME43" s="10"/>
      <c r="LMF43" s="10"/>
      <c r="LMG43" s="10"/>
      <c r="LMH43" s="10"/>
      <c r="LMI43" s="10"/>
      <c r="LMJ43" s="10"/>
      <c r="LMK43" s="10"/>
      <c r="LML43" s="10"/>
      <c r="LMM43" s="10"/>
      <c r="LMN43" s="10"/>
      <c r="LMO43" s="10"/>
      <c r="LMP43" s="10"/>
      <c r="LMQ43" s="10"/>
      <c r="LMR43" s="10"/>
      <c r="LMS43" s="10"/>
      <c r="LMT43" s="10"/>
      <c r="LMU43" s="10"/>
      <c r="LMV43" s="10"/>
      <c r="LMW43" s="10"/>
      <c r="LMX43" s="10"/>
      <c r="LMY43" s="10"/>
      <c r="LMZ43" s="10"/>
      <c r="LNA43" s="10"/>
      <c r="LNB43" s="10"/>
      <c r="LNC43" s="10"/>
      <c r="LND43" s="10"/>
      <c r="LNE43" s="10"/>
      <c r="LNF43" s="10"/>
      <c r="LNG43" s="10"/>
      <c r="LNH43" s="10"/>
      <c r="LNI43" s="10"/>
      <c r="LNJ43" s="10"/>
      <c r="LNK43" s="10"/>
      <c r="LNL43" s="10"/>
      <c r="LNM43" s="10"/>
      <c r="LNN43" s="10"/>
      <c r="LNO43" s="10"/>
      <c r="LNP43" s="10"/>
      <c r="LNQ43" s="10"/>
      <c r="LNR43" s="10"/>
      <c r="LNS43" s="10"/>
      <c r="LNT43" s="10"/>
      <c r="LNU43" s="10"/>
      <c r="LNV43" s="10"/>
      <c r="LNW43" s="10"/>
      <c r="LNX43" s="10"/>
      <c r="LNY43" s="10"/>
      <c r="LNZ43" s="10"/>
      <c r="LOA43" s="10"/>
      <c r="LOB43" s="10"/>
      <c r="LOC43" s="10"/>
      <c r="LOD43" s="10"/>
      <c r="LOE43" s="10"/>
      <c r="LOF43" s="10"/>
      <c r="LOG43" s="10"/>
      <c r="LOH43" s="10"/>
      <c r="LOI43" s="10"/>
      <c r="LOJ43" s="10"/>
      <c r="LOK43" s="10"/>
      <c r="LOL43" s="10"/>
      <c r="LOM43" s="10"/>
      <c r="LON43" s="10"/>
      <c r="LOO43" s="10"/>
      <c r="LOP43" s="10"/>
      <c r="LOQ43" s="10"/>
      <c r="LOR43" s="10"/>
      <c r="LOS43" s="10"/>
      <c r="LOT43" s="10"/>
      <c r="LOU43" s="10"/>
      <c r="LOV43" s="10"/>
      <c r="LOW43" s="10"/>
      <c r="LOX43" s="10"/>
      <c r="LOY43" s="10"/>
      <c r="LOZ43" s="10"/>
      <c r="LPA43" s="10"/>
      <c r="LPB43" s="10"/>
      <c r="LPC43" s="10"/>
      <c r="LPD43" s="10"/>
      <c r="LPE43" s="10"/>
      <c r="LPF43" s="10"/>
      <c r="LPG43" s="10"/>
      <c r="LPH43" s="10"/>
      <c r="LPI43" s="10"/>
      <c r="LPJ43" s="10"/>
      <c r="LPK43" s="10"/>
      <c r="LPL43" s="10"/>
      <c r="LPM43" s="10"/>
      <c r="LPN43" s="10"/>
      <c r="LPO43" s="10"/>
      <c r="LPP43" s="10"/>
      <c r="LPQ43" s="10"/>
      <c r="LPR43" s="10"/>
      <c r="LPS43" s="10"/>
      <c r="LPT43" s="10"/>
      <c r="LPU43" s="10"/>
      <c r="LPV43" s="10"/>
      <c r="LPW43" s="10"/>
      <c r="LPX43" s="10"/>
      <c r="LPY43" s="10"/>
      <c r="LPZ43" s="10"/>
      <c r="LQA43" s="10"/>
      <c r="LQB43" s="10"/>
      <c r="LQC43" s="10"/>
      <c r="LQD43" s="10"/>
      <c r="LQE43" s="10"/>
      <c r="LQF43" s="10"/>
      <c r="LQG43" s="10"/>
      <c r="LQH43" s="10"/>
      <c r="LQI43" s="10"/>
      <c r="LQJ43" s="10"/>
      <c r="LQK43" s="10"/>
      <c r="LQL43" s="10"/>
      <c r="LQM43" s="10"/>
      <c r="LQN43" s="10"/>
      <c r="LQO43" s="10"/>
      <c r="LQP43" s="10"/>
      <c r="LQQ43" s="10"/>
      <c r="LQR43" s="10"/>
      <c r="LQS43" s="10"/>
      <c r="LQT43" s="10"/>
      <c r="LQU43" s="10"/>
      <c r="LQV43" s="10"/>
      <c r="LQW43" s="10"/>
      <c r="LQX43" s="10"/>
      <c r="LQY43" s="10"/>
      <c r="LQZ43" s="10"/>
      <c r="LRA43" s="10"/>
      <c r="LRB43" s="10"/>
      <c r="LRC43" s="10"/>
      <c r="LRD43" s="10"/>
      <c r="LRE43" s="10"/>
      <c r="LRF43" s="10"/>
      <c r="LRG43" s="10"/>
      <c r="LRH43" s="10"/>
      <c r="LRI43" s="10"/>
      <c r="LRJ43" s="10"/>
      <c r="LRK43" s="10"/>
      <c r="LRL43" s="10"/>
      <c r="LRM43" s="10"/>
      <c r="LRN43" s="10"/>
      <c r="LRO43" s="10"/>
      <c r="LRP43" s="10"/>
      <c r="LRQ43" s="10"/>
      <c r="LRR43" s="10"/>
      <c r="LRS43" s="10"/>
      <c r="LRT43" s="10"/>
      <c r="LRU43" s="10"/>
      <c r="LRV43" s="10"/>
      <c r="LRW43" s="10"/>
      <c r="LRX43" s="10"/>
      <c r="LRY43" s="10"/>
      <c r="LRZ43" s="10"/>
      <c r="LSA43" s="10"/>
      <c r="LSB43" s="10"/>
      <c r="LSC43" s="10"/>
      <c r="LSD43" s="10"/>
      <c r="LSE43" s="10"/>
      <c r="LSF43" s="10"/>
      <c r="LSG43" s="10"/>
      <c r="LSH43" s="10"/>
      <c r="LSI43" s="10"/>
      <c r="LSJ43" s="10"/>
      <c r="LSK43" s="10"/>
      <c r="LSL43" s="10"/>
      <c r="LSM43" s="10"/>
      <c r="LSN43" s="10"/>
      <c r="LSO43" s="10"/>
      <c r="LSP43" s="10"/>
      <c r="LSQ43" s="10"/>
      <c r="LSR43" s="10"/>
      <c r="LSS43" s="10"/>
      <c r="LST43" s="10"/>
      <c r="LSU43" s="10"/>
      <c r="LSV43" s="10"/>
      <c r="LSW43" s="10"/>
      <c r="LSX43" s="10"/>
      <c r="LSY43" s="10"/>
      <c r="LSZ43" s="10"/>
      <c r="LTA43" s="10"/>
      <c r="LTB43" s="10"/>
      <c r="LTC43" s="10"/>
      <c r="LTD43" s="10"/>
      <c r="LTE43" s="10"/>
      <c r="LTF43" s="10"/>
      <c r="LTG43" s="10"/>
      <c r="LTH43" s="10"/>
      <c r="LTI43" s="10"/>
      <c r="LTJ43" s="10"/>
      <c r="LTK43" s="10"/>
      <c r="LTL43" s="10"/>
      <c r="LTM43" s="10"/>
      <c r="LTN43" s="10"/>
      <c r="LTO43" s="10"/>
      <c r="LTP43" s="10"/>
      <c r="LTQ43" s="10"/>
      <c r="LTR43" s="10"/>
      <c r="LTS43" s="10"/>
      <c r="LTT43" s="10"/>
      <c r="LTU43" s="10"/>
      <c r="LTV43" s="10"/>
      <c r="LTW43" s="10"/>
      <c r="LTX43" s="10"/>
      <c r="LTY43" s="10"/>
      <c r="LTZ43" s="10"/>
      <c r="LUA43" s="10"/>
      <c r="LUH43" s="10"/>
      <c r="LUI43" s="10"/>
      <c r="LUJ43" s="10"/>
      <c r="LUK43" s="10"/>
      <c r="LUL43" s="10"/>
      <c r="LUM43" s="10"/>
      <c r="LUN43" s="10"/>
      <c r="LUO43" s="10"/>
      <c r="LUP43" s="10"/>
      <c r="LUQ43" s="10"/>
      <c r="LUR43" s="10"/>
      <c r="LUS43" s="10"/>
      <c r="LUT43" s="10"/>
      <c r="LUU43" s="10"/>
      <c r="LUV43" s="10"/>
      <c r="LUW43" s="10"/>
      <c r="LUX43" s="10"/>
      <c r="LUY43" s="10"/>
      <c r="LUZ43" s="10"/>
      <c r="LVA43" s="10"/>
      <c r="LVB43" s="10"/>
      <c r="LVC43" s="10"/>
      <c r="LVD43" s="10"/>
      <c r="LVE43" s="10"/>
      <c r="LVF43" s="10"/>
      <c r="LVG43" s="10"/>
      <c r="LVH43" s="10"/>
      <c r="LVI43" s="10"/>
      <c r="LVJ43" s="10"/>
      <c r="LVK43" s="10"/>
      <c r="LVL43" s="10"/>
      <c r="LVM43" s="10"/>
      <c r="LVN43" s="10"/>
      <c r="LVO43" s="10"/>
      <c r="LVP43" s="10"/>
      <c r="LVQ43" s="10"/>
      <c r="LVR43" s="10"/>
      <c r="LVS43" s="10"/>
      <c r="LVT43" s="10"/>
      <c r="LVU43" s="10"/>
      <c r="LVV43" s="10"/>
      <c r="LVW43" s="10"/>
      <c r="LVX43" s="10"/>
      <c r="LVY43" s="10"/>
      <c r="LVZ43" s="10"/>
      <c r="LWA43" s="10"/>
      <c r="LWB43" s="10"/>
      <c r="LWC43" s="10"/>
      <c r="LWD43" s="10"/>
      <c r="LWE43" s="10"/>
      <c r="LWF43" s="10"/>
      <c r="LWG43" s="10"/>
      <c r="LWH43" s="10"/>
      <c r="LWI43" s="10"/>
      <c r="LWJ43" s="10"/>
      <c r="LWK43" s="10"/>
      <c r="LWL43" s="10"/>
      <c r="LWM43" s="10"/>
      <c r="LWN43" s="10"/>
      <c r="LWO43" s="10"/>
      <c r="LWP43" s="10"/>
      <c r="LWQ43" s="10"/>
      <c r="LWR43" s="10"/>
      <c r="LWS43" s="10"/>
      <c r="LWT43" s="10"/>
      <c r="LWU43" s="10"/>
      <c r="LWV43" s="10"/>
      <c r="LWW43" s="10"/>
      <c r="LWX43" s="10"/>
      <c r="LWY43" s="10"/>
      <c r="LWZ43" s="10"/>
      <c r="LXA43" s="10"/>
      <c r="LXB43" s="10"/>
      <c r="LXC43" s="10"/>
      <c r="LXD43" s="10"/>
      <c r="LXE43" s="10"/>
      <c r="LXF43" s="10"/>
      <c r="LXG43" s="10"/>
      <c r="LXH43" s="10"/>
      <c r="LXI43" s="10"/>
      <c r="LXJ43" s="10"/>
      <c r="LXK43" s="10"/>
      <c r="LXL43" s="10"/>
      <c r="LXM43" s="10"/>
      <c r="LXN43" s="10"/>
      <c r="LXO43" s="10"/>
      <c r="LXP43" s="10"/>
      <c r="LXQ43" s="10"/>
      <c r="LXR43" s="10"/>
      <c r="LXS43" s="10"/>
      <c r="LXT43" s="10"/>
      <c r="LXU43" s="10"/>
      <c r="LXV43" s="10"/>
      <c r="LXW43" s="10"/>
      <c r="LXX43" s="10"/>
      <c r="LXY43" s="10"/>
      <c r="LXZ43" s="10"/>
      <c r="LYA43" s="10"/>
      <c r="LYB43" s="10"/>
      <c r="LYC43" s="10"/>
      <c r="LYD43" s="10"/>
      <c r="LYE43" s="10"/>
      <c r="LYF43" s="10"/>
      <c r="LYG43" s="10"/>
      <c r="LYH43" s="10"/>
      <c r="LYI43" s="10"/>
      <c r="LYJ43" s="10"/>
      <c r="LYK43" s="10"/>
      <c r="LYL43" s="10"/>
      <c r="LYM43" s="10"/>
      <c r="LYN43" s="10"/>
      <c r="LYO43" s="10"/>
      <c r="LYP43" s="10"/>
      <c r="LYQ43" s="10"/>
      <c r="LYR43" s="10"/>
      <c r="LYS43" s="10"/>
      <c r="LYT43" s="10"/>
      <c r="LYU43" s="10"/>
      <c r="LYV43" s="10"/>
      <c r="LYW43" s="10"/>
      <c r="LYX43" s="10"/>
      <c r="LYY43" s="10"/>
      <c r="LYZ43" s="10"/>
      <c r="LZA43" s="10"/>
      <c r="LZB43" s="10"/>
      <c r="LZC43" s="10"/>
      <c r="LZD43" s="10"/>
      <c r="LZE43" s="10"/>
      <c r="LZF43" s="10"/>
      <c r="LZG43" s="10"/>
      <c r="LZH43" s="10"/>
      <c r="LZI43" s="10"/>
      <c r="LZJ43" s="10"/>
      <c r="LZK43" s="10"/>
      <c r="LZL43" s="10"/>
      <c r="LZM43" s="10"/>
      <c r="LZN43" s="10"/>
      <c r="LZO43" s="10"/>
      <c r="LZP43" s="10"/>
      <c r="LZQ43" s="10"/>
      <c r="LZR43" s="10"/>
      <c r="LZS43" s="10"/>
      <c r="LZT43" s="10"/>
      <c r="LZU43" s="10"/>
      <c r="LZV43" s="10"/>
      <c r="LZW43" s="10"/>
      <c r="LZX43" s="10"/>
      <c r="LZY43" s="10"/>
      <c r="LZZ43" s="10"/>
      <c r="MAA43" s="10"/>
      <c r="MAB43" s="10"/>
      <c r="MAC43" s="10"/>
      <c r="MAD43" s="10"/>
      <c r="MAE43" s="10"/>
      <c r="MAF43" s="10"/>
      <c r="MAG43" s="10"/>
      <c r="MAH43" s="10"/>
      <c r="MAI43" s="10"/>
      <c r="MAJ43" s="10"/>
      <c r="MAK43" s="10"/>
      <c r="MAL43" s="10"/>
      <c r="MAM43" s="10"/>
      <c r="MAN43" s="10"/>
      <c r="MAO43" s="10"/>
      <c r="MAP43" s="10"/>
      <c r="MAQ43" s="10"/>
      <c r="MAR43" s="10"/>
      <c r="MAS43" s="10"/>
      <c r="MAT43" s="10"/>
      <c r="MAU43" s="10"/>
      <c r="MAV43" s="10"/>
      <c r="MAW43" s="10"/>
      <c r="MAX43" s="10"/>
      <c r="MAY43" s="10"/>
      <c r="MAZ43" s="10"/>
      <c r="MBA43" s="10"/>
      <c r="MBB43" s="10"/>
      <c r="MBC43" s="10"/>
      <c r="MBD43" s="10"/>
      <c r="MBE43" s="10"/>
      <c r="MBF43" s="10"/>
      <c r="MBG43" s="10"/>
      <c r="MBH43" s="10"/>
      <c r="MBI43" s="10"/>
      <c r="MBJ43" s="10"/>
      <c r="MBK43" s="10"/>
      <c r="MBL43" s="10"/>
      <c r="MBM43" s="10"/>
      <c r="MBN43" s="10"/>
      <c r="MBO43" s="10"/>
      <c r="MBP43" s="10"/>
      <c r="MBQ43" s="10"/>
      <c r="MBR43" s="10"/>
      <c r="MBS43" s="10"/>
      <c r="MBT43" s="10"/>
      <c r="MBU43" s="10"/>
      <c r="MBV43" s="10"/>
      <c r="MBW43" s="10"/>
      <c r="MBX43" s="10"/>
      <c r="MBY43" s="10"/>
      <c r="MBZ43" s="10"/>
      <c r="MCA43" s="10"/>
      <c r="MCB43" s="10"/>
      <c r="MCC43" s="10"/>
      <c r="MCD43" s="10"/>
      <c r="MCE43" s="10"/>
      <c r="MCF43" s="10"/>
      <c r="MCG43" s="10"/>
      <c r="MCH43" s="10"/>
      <c r="MCI43" s="10"/>
      <c r="MCJ43" s="10"/>
      <c r="MCK43" s="10"/>
      <c r="MCL43" s="10"/>
      <c r="MCM43" s="10"/>
      <c r="MCN43" s="10"/>
      <c r="MCO43" s="10"/>
      <c r="MCP43" s="10"/>
      <c r="MCQ43" s="10"/>
      <c r="MCR43" s="10"/>
      <c r="MCS43" s="10"/>
      <c r="MCT43" s="10"/>
      <c r="MCU43" s="10"/>
      <c r="MCV43" s="10"/>
      <c r="MCW43" s="10"/>
      <c r="MCX43" s="10"/>
      <c r="MCY43" s="10"/>
      <c r="MCZ43" s="10"/>
      <c r="MDA43" s="10"/>
      <c r="MDB43" s="10"/>
      <c r="MDC43" s="10"/>
      <c r="MDD43" s="10"/>
      <c r="MDE43" s="10"/>
      <c r="MDF43" s="10"/>
      <c r="MDG43" s="10"/>
      <c r="MDH43" s="10"/>
      <c r="MDI43" s="10"/>
      <c r="MDJ43" s="10"/>
      <c r="MDK43" s="10"/>
      <c r="MDL43" s="10"/>
      <c r="MDM43" s="10"/>
      <c r="MDN43" s="10"/>
      <c r="MDO43" s="10"/>
      <c r="MDP43" s="10"/>
      <c r="MDQ43" s="10"/>
      <c r="MDR43" s="10"/>
      <c r="MDS43" s="10"/>
      <c r="MDT43" s="10"/>
      <c r="MDU43" s="10"/>
      <c r="MDV43" s="10"/>
      <c r="MDW43" s="10"/>
      <c r="MED43" s="10"/>
      <c r="MEE43" s="10"/>
      <c r="MEF43" s="10"/>
      <c r="MEG43" s="10"/>
      <c r="MEH43" s="10"/>
      <c r="MEI43" s="10"/>
      <c r="MEJ43" s="10"/>
      <c r="MEK43" s="10"/>
      <c r="MEL43" s="10"/>
      <c r="MEM43" s="10"/>
      <c r="MEN43" s="10"/>
      <c r="MEO43" s="10"/>
      <c r="MEP43" s="10"/>
      <c r="MEQ43" s="10"/>
      <c r="MER43" s="10"/>
      <c r="MES43" s="10"/>
      <c r="MET43" s="10"/>
      <c r="MEU43" s="10"/>
      <c r="MEV43" s="10"/>
      <c r="MEW43" s="10"/>
      <c r="MEX43" s="10"/>
      <c r="MEY43" s="10"/>
      <c r="MEZ43" s="10"/>
      <c r="MFA43" s="10"/>
      <c r="MFB43" s="10"/>
      <c r="MFC43" s="10"/>
      <c r="MFD43" s="10"/>
      <c r="MFE43" s="10"/>
      <c r="MFF43" s="10"/>
      <c r="MFG43" s="10"/>
      <c r="MFH43" s="10"/>
      <c r="MFI43" s="10"/>
      <c r="MFJ43" s="10"/>
      <c r="MFK43" s="10"/>
      <c r="MFL43" s="10"/>
      <c r="MFM43" s="10"/>
      <c r="MFN43" s="10"/>
      <c r="MFO43" s="10"/>
      <c r="MFP43" s="10"/>
      <c r="MFQ43" s="10"/>
      <c r="MFR43" s="10"/>
      <c r="MFS43" s="10"/>
      <c r="MFT43" s="10"/>
      <c r="MFU43" s="10"/>
      <c r="MFV43" s="10"/>
      <c r="MFW43" s="10"/>
      <c r="MFX43" s="10"/>
      <c r="MFY43" s="10"/>
      <c r="MFZ43" s="10"/>
      <c r="MGA43" s="10"/>
      <c r="MGB43" s="10"/>
      <c r="MGC43" s="10"/>
      <c r="MGD43" s="10"/>
      <c r="MGE43" s="10"/>
      <c r="MGF43" s="10"/>
      <c r="MGG43" s="10"/>
      <c r="MGH43" s="10"/>
      <c r="MGI43" s="10"/>
      <c r="MGJ43" s="10"/>
      <c r="MGK43" s="10"/>
      <c r="MGL43" s="10"/>
      <c r="MGM43" s="10"/>
      <c r="MGN43" s="10"/>
      <c r="MGO43" s="10"/>
      <c r="MGP43" s="10"/>
      <c r="MGQ43" s="10"/>
      <c r="MGR43" s="10"/>
      <c r="MGS43" s="10"/>
      <c r="MGT43" s="10"/>
      <c r="MGU43" s="10"/>
      <c r="MGV43" s="10"/>
      <c r="MGW43" s="10"/>
      <c r="MGX43" s="10"/>
      <c r="MGY43" s="10"/>
      <c r="MGZ43" s="10"/>
      <c r="MHA43" s="10"/>
      <c r="MHB43" s="10"/>
      <c r="MHC43" s="10"/>
      <c r="MHD43" s="10"/>
      <c r="MHE43" s="10"/>
      <c r="MHF43" s="10"/>
      <c r="MHG43" s="10"/>
      <c r="MHH43" s="10"/>
      <c r="MHI43" s="10"/>
      <c r="MHJ43" s="10"/>
      <c r="MHK43" s="10"/>
      <c r="MHL43" s="10"/>
      <c r="MHM43" s="10"/>
      <c r="MHN43" s="10"/>
      <c r="MHO43" s="10"/>
      <c r="MHP43" s="10"/>
      <c r="MHQ43" s="10"/>
      <c r="MHR43" s="10"/>
      <c r="MHS43" s="10"/>
      <c r="MHT43" s="10"/>
      <c r="MHU43" s="10"/>
      <c r="MHV43" s="10"/>
      <c r="MHW43" s="10"/>
      <c r="MHX43" s="10"/>
      <c r="MHY43" s="10"/>
      <c r="MHZ43" s="10"/>
      <c r="MIA43" s="10"/>
      <c r="MIB43" s="10"/>
      <c r="MIC43" s="10"/>
      <c r="MID43" s="10"/>
      <c r="MIE43" s="10"/>
      <c r="MIF43" s="10"/>
      <c r="MIG43" s="10"/>
      <c r="MIH43" s="10"/>
      <c r="MII43" s="10"/>
      <c r="MIJ43" s="10"/>
      <c r="MIK43" s="10"/>
      <c r="MIL43" s="10"/>
      <c r="MIM43" s="10"/>
      <c r="MIN43" s="10"/>
      <c r="MIO43" s="10"/>
      <c r="MIP43" s="10"/>
      <c r="MIQ43" s="10"/>
      <c r="MIR43" s="10"/>
      <c r="MIS43" s="10"/>
      <c r="MIT43" s="10"/>
      <c r="MIU43" s="10"/>
      <c r="MIV43" s="10"/>
      <c r="MIW43" s="10"/>
      <c r="MIX43" s="10"/>
      <c r="MIY43" s="10"/>
      <c r="MIZ43" s="10"/>
      <c r="MJA43" s="10"/>
      <c r="MJB43" s="10"/>
      <c r="MJC43" s="10"/>
      <c r="MJD43" s="10"/>
      <c r="MJE43" s="10"/>
      <c r="MJF43" s="10"/>
      <c r="MJG43" s="10"/>
      <c r="MJH43" s="10"/>
      <c r="MJI43" s="10"/>
      <c r="MJJ43" s="10"/>
      <c r="MJK43" s="10"/>
      <c r="MJL43" s="10"/>
      <c r="MJM43" s="10"/>
      <c r="MJN43" s="10"/>
      <c r="MJO43" s="10"/>
      <c r="MJP43" s="10"/>
      <c r="MJQ43" s="10"/>
      <c r="MJR43" s="10"/>
      <c r="MJS43" s="10"/>
      <c r="MJT43" s="10"/>
      <c r="MJU43" s="10"/>
      <c r="MJV43" s="10"/>
      <c r="MJW43" s="10"/>
      <c r="MJX43" s="10"/>
      <c r="MJY43" s="10"/>
      <c r="MJZ43" s="10"/>
      <c r="MKA43" s="10"/>
      <c r="MKB43" s="10"/>
      <c r="MKC43" s="10"/>
      <c r="MKD43" s="10"/>
      <c r="MKE43" s="10"/>
      <c r="MKF43" s="10"/>
      <c r="MKG43" s="10"/>
      <c r="MKH43" s="10"/>
      <c r="MKI43" s="10"/>
      <c r="MKJ43" s="10"/>
      <c r="MKK43" s="10"/>
      <c r="MKL43" s="10"/>
      <c r="MKM43" s="10"/>
      <c r="MKN43" s="10"/>
      <c r="MKO43" s="10"/>
      <c r="MKP43" s="10"/>
      <c r="MKQ43" s="10"/>
      <c r="MKR43" s="10"/>
      <c r="MKS43" s="10"/>
      <c r="MKT43" s="10"/>
      <c r="MKU43" s="10"/>
      <c r="MKV43" s="10"/>
      <c r="MKW43" s="10"/>
      <c r="MKX43" s="10"/>
      <c r="MKY43" s="10"/>
      <c r="MKZ43" s="10"/>
      <c r="MLA43" s="10"/>
      <c r="MLB43" s="10"/>
      <c r="MLC43" s="10"/>
      <c r="MLD43" s="10"/>
      <c r="MLE43" s="10"/>
      <c r="MLF43" s="10"/>
      <c r="MLG43" s="10"/>
      <c r="MLH43" s="10"/>
      <c r="MLI43" s="10"/>
      <c r="MLJ43" s="10"/>
      <c r="MLK43" s="10"/>
      <c r="MLL43" s="10"/>
      <c r="MLM43" s="10"/>
      <c r="MLN43" s="10"/>
      <c r="MLO43" s="10"/>
      <c r="MLP43" s="10"/>
      <c r="MLQ43" s="10"/>
      <c r="MLR43" s="10"/>
      <c r="MLS43" s="10"/>
      <c r="MLT43" s="10"/>
      <c r="MLU43" s="10"/>
      <c r="MLV43" s="10"/>
      <c r="MLW43" s="10"/>
      <c r="MLX43" s="10"/>
      <c r="MLY43" s="10"/>
      <c r="MLZ43" s="10"/>
      <c r="MMA43" s="10"/>
      <c r="MMB43" s="10"/>
      <c r="MMC43" s="10"/>
      <c r="MMD43" s="10"/>
      <c r="MME43" s="10"/>
      <c r="MMF43" s="10"/>
      <c r="MMG43" s="10"/>
      <c r="MMH43" s="10"/>
      <c r="MMI43" s="10"/>
      <c r="MMJ43" s="10"/>
      <c r="MMK43" s="10"/>
      <c r="MML43" s="10"/>
      <c r="MMM43" s="10"/>
      <c r="MMN43" s="10"/>
      <c r="MMO43" s="10"/>
      <c r="MMP43" s="10"/>
      <c r="MMQ43" s="10"/>
      <c r="MMR43" s="10"/>
      <c r="MMS43" s="10"/>
      <c r="MMT43" s="10"/>
      <c r="MMU43" s="10"/>
      <c r="MMV43" s="10"/>
      <c r="MMW43" s="10"/>
      <c r="MMX43" s="10"/>
      <c r="MMY43" s="10"/>
      <c r="MMZ43" s="10"/>
      <c r="MNA43" s="10"/>
      <c r="MNB43" s="10"/>
      <c r="MNC43" s="10"/>
      <c r="MND43" s="10"/>
      <c r="MNE43" s="10"/>
      <c r="MNF43" s="10"/>
      <c r="MNG43" s="10"/>
      <c r="MNH43" s="10"/>
      <c r="MNI43" s="10"/>
      <c r="MNJ43" s="10"/>
      <c r="MNK43" s="10"/>
      <c r="MNL43" s="10"/>
      <c r="MNM43" s="10"/>
      <c r="MNN43" s="10"/>
      <c r="MNO43" s="10"/>
      <c r="MNP43" s="10"/>
      <c r="MNQ43" s="10"/>
      <c r="MNR43" s="10"/>
      <c r="MNS43" s="10"/>
      <c r="MNZ43" s="10"/>
      <c r="MOA43" s="10"/>
      <c r="MOB43" s="10"/>
      <c r="MOC43" s="10"/>
      <c r="MOD43" s="10"/>
      <c r="MOE43" s="10"/>
      <c r="MOF43" s="10"/>
      <c r="MOG43" s="10"/>
      <c r="MOH43" s="10"/>
      <c r="MOI43" s="10"/>
      <c r="MOJ43" s="10"/>
      <c r="MOK43" s="10"/>
      <c r="MOL43" s="10"/>
      <c r="MOM43" s="10"/>
      <c r="MON43" s="10"/>
      <c r="MOO43" s="10"/>
      <c r="MOP43" s="10"/>
      <c r="MOQ43" s="10"/>
      <c r="MOR43" s="10"/>
      <c r="MOS43" s="10"/>
      <c r="MOT43" s="10"/>
      <c r="MOU43" s="10"/>
      <c r="MOV43" s="10"/>
      <c r="MOW43" s="10"/>
      <c r="MOX43" s="10"/>
      <c r="MOY43" s="10"/>
      <c r="MOZ43" s="10"/>
      <c r="MPA43" s="10"/>
      <c r="MPB43" s="10"/>
      <c r="MPC43" s="10"/>
      <c r="MPD43" s="10"/>
      <c r="MPE43" s="10"/>
      <c r="MPF43" s="10"/>
      <c r="MPG43" s="10"/>
      <c r="MPH43" s="10"/>
      <c r="MPI43" s="10"/>
      <c r="MPJ43" s="10"/>
      <c r="MPK43" s="10"/>
      <c r="MPL43" s="10"/>
      <c r="MPM43" s="10"/>
      <c r="MPN43" s="10"/>
      <c r="MPO43" s="10"/>
      <c r="MPP43" s="10"/>
      <c r="MPQ43" s="10"/>
      <c r="MPR43" s="10"/>
      <c r="MPS43" s="10"/>
      <c r="MPT43" s="10"/>
      <c r="MPU43" s="10"/>
      <c r="MPV43" s="10"/>
      <c r="MPW43" s="10"/>
      <c r="MPX43" s="10"/>
      <c r="MPY43" s="10"/>
      <c r="MPZ43" s="10"/>
      <c r="MQA43" s="10"/>
      <c r="MQB43" s="10"/>
      <c r="MQC43" s="10"/>
      <c r="MQD43" s="10"/>
      <c r="MQE43" s="10"/>
      <c r="MQF43" s="10"/>
      <c r="MQG43" s="10"/>
      <c r="MQH43" s="10"/>
      <c r="MQI43" s="10"/>
      <c r="MQJ43" s="10"/>
      <c r="MQK43" s="10"/>
      <c r="MQL43" s="10"/>
      <c r="MQM43" s="10"/>
      <c r="MQN43" s="10"/>
      <c r="MQO43" s="10"/>
      <c r="MQP43" s="10"/>
      <c r="MQQ43" s="10"/>
      <c r="MQR43" s="10"/>
      <c r="MQS43" s="10"/>
      <c r="MQT43" s="10"/>
      <c r="MQU43" s="10"/>
      <c r="MQV43" s="10"/>
      <c r="MQW43" s="10"/>
      <c r="MQX43" s="10"/>
      <c r="MQY43" s="10"/>
      <c r="MQZ43" s="10"/>
      <c r="MRA43" s="10"/>
      <c r="MRB43" s="10"/>
      <c r="MRC43" s="10"/>
      <c r="MRD43" s="10"/>
      <c r="MRE43" s="10"/>
      <c r="MRF43" s="10"/>
      <c r="MRG43" s="10"/>
      <c r="MRH43" s="10"/>
      <c r="MRI43" s="10"/>
      <c r="MRJ43" s="10"/>
      <c r="MRK43" s="10"/>
      <c r="MRL43" s="10"/>
      <c r="MRM43" s="10"/>
      <c r="MRN43" s="10"/>
      <c r="MRO43" s="10"/>
      <c r="MRP43" s="10"/>
      <c r="MRQ43" s="10"/>
      <c r="MRR43" s="10"/>
      <c r="MRS43" s="10"/>
      <c r="MRT43" s="10"/>
      <c r="MRU43" s="10"/>
      <c r="MRV43" s="10"/>
      <c r="MRW43" s="10"/>
      <c r="MRX43" s="10"/>
      <c r="MRY43" s="10"/>
      <c r="MRZ43" s="10"/>
      <c r="MSA43" s="10"/>
      <c r="MSB43" s="10"/>
      <c r="MSC43" s="10"/>
      <c r="MSD43" s="10"/>
      <c r="MSE43" s="10"/>
      <c r="MSF43" s="10"/>
      <c r="MSG43" s="10"/>
      <c r="MSH43" s="10"/>
      <c r="MSI43" s="10"/>
      <c r="MSJ43" s="10"/>
      <c r="MSK43" s="10"/>
      <c r="MSL43" s="10"/>
      <c r="MSM43" s="10"/>
      <c r="MSN43" s="10"/>
      <c r="MSO43" s="10"/>
      <c r="MSP43" s="10"/>
      <c r="MSQ43" s="10"/>
      <c r="MSR43" s="10"/>
      <c r="MSS43" s="10"/>
      <c r="MST43" s="10"/>
      <c r="MSU43" s="10"/>
      <c r="MSV43" s="10"/>
      <c r="MSW43" s="10"/>
      <c r="MSX43" s="10"/>
      <c r="MSY43" s="10"/>
      <c r="MSZ43" s="10"/>
      <c r="MTA43" s="10"/>
      <c r="MTB43" s="10"/>
      <c r="MTC43" s="10"/>
      <c r="MTD43" s="10"/>
      <c r="MTE43" s="10"/>
      <c r="MTF43" s="10"/>
      <c r="MTG43" s="10"/>
      <c r="MTH43" s="10"/>
      <c r="MTI43" s="10"/>
      <c r="MTJ43" s="10"/>
      <c r="MTK43" s="10"/>
      <c r="MTL43" s="10"/>
      <c r="MTM43" s="10"/>
      <c r="MTN43" s="10"/>
      <c r="MTO43" s="10"/>
      <c r="MTP43" s="10"/>
      <c r="MTQ43" s="10"/>
      <c r="MTR43" s="10"/>
      <c r="MTS43" s="10"/>
      <c r="MTT43" s="10"/>
      <c r="MTU43" s="10"/>
      <c r="MTV43" s="10"/>
      <c r="MTW43" s="10"/>
      <c r="MTX43" s="10"/>
      <c r="MTY43" s="10"/>
      <c r="MTZ43" s="10"/>
      <c r="MUA43" s="10"/>
      <c r="MUB43" s="10"/>
      <c r="MUC43" s="10"/>
      <c r="MUD43" s="10"/>
      <c r="MUE43" s="10"/>
      <c r="MUF43" s="10"/>
      <c r="MUG43" s="10"/>
      <c r="MUH43" s="10"/>
      <c r="MUI43" s="10"/>
      <c r="MUJ43" s="10"/>
      <c r="MUK43" s="10"/>
      <c r="MUL43" s="10"/>
      <c r="MUM43" s="10"/>
      <c r="MUN43" s="10"/>
      <c r="MUO43" s="10"/>
      <c r="MUP43" s="10"/>
      <c r="MUQ43" s="10"/>
      <c r="MUR43" s="10"/>
      <c r="MUS43" s="10"/>
      <c r="MUT43" s="10"/>
      <c r="MUU43" s="10"/>
      <c r="MUV43" s="10"/>
      <c r="MUW43" s="10"/>
      <c r="MUX43" s="10"/>
      <c r="MUY43" s="10"/>
      <c r="MUZ43" s="10"/>
      <c r="MVA43" s="10"/>
      <c r="MVB43" s="10"/>
      <c r="MVC43" s="10"/>
      <c r="MVD43" s="10"/>
      <c r="MVE43" s="10"/>
      <c r="MVF43" s="10"/>
      <c r="MVG43" s="10"/>
      <c r="MVH43" s="10"/>
      <c r="MVI43" s="10"/>
      <c r="MVJ43" s="10"/>
      <c r="MVK43" s="10"/>
      <c r="MVL43" s="10"/>
      <c r="MVM43" s="10"/>
      <c r="MVN43" s="10"/>
      <c r="MVO43" s="10"/>
      <c r="MVP43" s="10"/>
      <c r="MVQ43" s="10"/>
      <c r="MVR43" s="10"/>
      <c r="MVS43" s="10"/>
      <c r="MVT43" s="10"/>
      <c r="MVU43" s="10"/>
      <c r="MVV43" s="10"/>
      <c r="MVW43" s="10"/>
      <c r="MVX43" s="10"/>
      <c r="MVY43" s="10"/>
      <c r="MVZ43" s="10"/>
      <c r="MWA43" s="10"/>
      <c r="MWB43" s="10"/>
      <c r="MWC43" s="10"/>
      <c r="MWD43" s="10"/>
      <c r="MWE43" s="10"/>
      <c r="MWF43" s="10"/>
      <c r="MWG43" s="10"/>
      <c r="MWH43" s="10"/>
      <c r="MWI43" s="10"/>
      <c r="MWJ43" s="10"/>
      <c r="MWK43" s="10"/>
      <c r="MWL43" s="10"/>
      <c r="MWM43" s="10"/>
      <c r="MWN43" s="10"/>
      <c r="MWO43" s="10"/>
      <c r="MWP43" s="10"/>
      <c r="MWQ43" s="10"/>
      <c r="MWR43" s="10"/>
      <c r="MWS43" s="10"/>
      <c r="MWT43" s="10"/>
      <c r="MWU43" s="10"/>
      <c r="MWV43" s="10"/>
      <c r="MWW43" s="10"/>
      <c r="MWX43" s="10"/>
      <c r="MWY43" s="10"/>
      <c r="MWZ43" s="10"/>
      <c r="MXA43" s="10"/>
      <c r="MXB43" s="10"/>
      <c r="MXC43" s="10"/>
      <c r="MXD43" s="10"/>
      <c r="MXE43" s="10"/>
      <c r="MXF43" s="10"/>
      <c r="MXG43" s="10"/>
      <c r="MXH43" s="10"/>
      <c r="MXI43" s="10"/>
      <c r="MXJ43" s="10"/>
      <c r="MXK43" s="10"/>
      <c r="MXL43" s="10"/>
      <c r="MXM43" s="10"/>
      <c r="MXN43" s="10"/>
      <c r="MXO43" s="10"/>
      <c r="MXV43" s="10"/>
      <c r="MXW43" s="10"/>
      <c r="MXX43" s="10"/>
      <c r="MXY43" s="10"/>
      <c r="MXZ43" s="10"/>
      <c r="MYA43" s="10"/>
      <c r="MYB43" s="10"/>
      <c r="MYC43" s="10"/>
      <c r="MYD43" s="10"/>
      <c r="MYE43" s="10"/>
      <c r="MYF43" s="10"/>
      <c r="MYG43" s="10"/>
      <c r="MYH43" s="10"/>
      <c r="MYI43" s="10"/>
      <c r="MYJ43" s="10"/>
      <c r="MYK43" s="10"/>
      <c r="MYL43" s="10"/>
      <c r="MYM43" s="10"/>
      <c r="MYN43" s="10"/>
      <c r="MYO43" s="10"/>
      <c r="MYP43" s="10"/>
      <c r="MYQ43" s="10"/>
      <c r="MYR43" s="10"/>
      <c r="MYS43" s="10"/>
      <c r="MYT43" s="10"/>
      <c r="MYU43" s="10"/>
      <c r="MYV43" s="10"/>
      <c r="MYW43" s="10"/>
      <c r="MYX43" s="10"/>
      <c r="MYY43" s="10"/>
      <c r="MYZ43" s="10"/>
      <c r="MZA43" s="10"/>
      <c r="MZB43" s="10"/>
      <c r="MZC43" s="10"/>
      <c r="MZD43" s="10"/>
      <c r="MZE43" s="10"/>
      <c r="MZF43" s="10"/>
      <c r="MZG43" s="10"/>
      <c r="MZH43" s="10"/>
      <c r="MZI43" s="10"/>
      <c r="MZJ43" s="10"/>
      <c r="MZK43" s="10"/>
      <c r="MZL43" s="10"/>
      <c r="MZM43" s="10"/>
      <c r="MZN43" s="10"/>
      <c r="MZO43" s="10"/>
      <c r="MZP43" s="10"/>
      <c r="MZQ43" s="10"/>
      <c r="MZR43" s="10"/>
      <c r="MZS43" s="10"/>
      <c r="MZT43" s="10"/>
      <c r="MZU43" s="10"/>
      <c r="MZV43" s="10"/>
      <c r="MZW43" s="10"/>
      <c r="MZX43" s="10"/>
      <c r="MZY43" s="10"/>
      <c r="MZZ43" s="10"/>
      <c r="NAA43" s="10"/>
      <c r="NAB43" s="10"/>
      <c r="NAC43" s="10"/>
      <c r="NAD43" s="10"/>
      <c r="NAE43" s="10"/>
      <c r="NAF43" s="10"/>
      <c r="NAG43" s="10"/>
      <c r="NAH43" s="10"/>
      <c r="NAI43" s="10"/>
      <c r="NAJ43" s="10"/>
      <c r="NAK43" s="10"/>
      <c r="NAL43" s="10"/>
      <c r="NAM43" s="10"/>
      <c r="NAN43" s="10"/>
      <c r="NAO43" s="10"/>
      <c r="NAP43" s="10"/>
      <c r="NAQ43" s="10"/>
      <c r="NAR43" s="10"/>
      <c r="NAS43" s="10"/>
      <c r="NAT43" s="10"/>
      <c r="NAU43" s="10"/>
      <c r="NAV43" s="10"/>
      <c r="NAW43" s="10"/>
      <c r="NAX43" s="10"/>
      <c r="NAY43" s="10"/>
      <c r="NAZ43" s="10"/>
      <c r="NBA43" s="10"/>
      <c r="NBB43" s="10"/>
      <c r="NBC43" s="10"/>
      <c r="NBD43" s="10"/>
      <c r="NBE43" s="10"/>
      <c r="NBF43" s="10"/>
      <c r="NBG43" s="10"/>
      <c r="NBH43" s="10"/>
      <c r="NBI43" s="10"/>
      <c r="NBJ43" s="10"/>
      <c r="NBK43" s="10"/>
      <c r="NBL43" s="10"/>
      <c r="NBM43" s="10"/>
      <c r="NBN43" s="10"/>
      <c r="NBO43" s="10"/>
      <c r="NBP43" s="10"/>
      <c r="NBQ43" s="10"/>
      <c r="NBR43" s="10"/>
      <c r="NBS43" s="10"/>
      <c r="NBT43" s="10"/>
      <c r="NBU43" s="10"/>
      <c r="NBV43" s="10"/>
      <c r="NBW43" s="10"/>
      <c r="NBX43" s="10"/>
      <c r="NBY43" s="10"/>
      <c r="NBZ43" s="10"/>
      <c r="NCA43" s="10"/>
      <c r="NCB43" s="10"/>
      <c r="NCC43" s="10"/>
      <c r="NCD43" s="10"/>
      <c r="NCE43" s="10"/>
      <c r="NCF43" s="10"/>
      <c r="NCG43" s="10"/>
      <c r="NCH43" s="10"/>
      <c r="NCI43" s="10"/>
      <c r="NCJ43" s="10"/>
      <c r="NCK43" s="10"/>
      <c r="NCL43" s="10"/>
      <c r="NCM43" s="10"/>
      <c r="NCN43" s="10"/>
      <c r="NCO43" s="10"/>
      <c r="NCP43" s="10"/>
      <c r="NCQ43" s="10"/>
      <c r="NCR43" s="10"/>
      <c r="NCS43" s="10"/>
      <c r="NCT43" s="10"/>
      <c r="NCU43" s="10"/>
      <c r="NCV43" s="10"/>
      <c r="NCW43" s="10"/>
      <c r="NCX43" s="10"/>
      <c r="NCY43" s="10"/>
      <c r="NCZ43" s="10"/>
      <c r="NDA43" s="10"/>
      <c r="NDB43" s="10"/>
      <c r="NDC43" s="10"/>
      <c r="NDD43" s="10"/>
      <c r="NDE43" s="10"/>
      <c r="NDF43" s="10"/>
      <c r="NDG43" s="10"/>
      <c r="NDH43" s="10"/>
      <c r="NDI43" s="10"/>
      <c r="NDJ43" s="10"/>
      <c r="NDK43" s="10"/>
      <c r="NDL43" s="10"/>
      <c r="NDM43" s="10"/>
      <c r="NDN43" s="10"/>
      <c r="NDO43" s="10"/>
      <c r="NDP43" s="10"/>
      <c r="NDQ43" s="10"/>
      <c r="NDR43" s="10"/>
      <c r="NDS43" s="10"/>
      <c r="NDT43" s="10"/>
      <c r="NDU43" s="10"/>
      <c r="NDV43" s="10"/>
      <c r="NDW43" s="10"/>
      <c r="NDX43" s="10"/>
      <c r="NDY43" s="10"/>
      <c r="NDZ43" s="10"/>
      <c r="NEA43" s="10"/>
      <c r="NEB43" s="10"/>
      <c r="NEC43" s="10"/>
      <c r="NED43" s="10"/>
      <c r="NEE43" s="10"/>
      <c r="NEF43" s="10"/>
      <c r="NEG43" s="10"/>
      <c r="NEH43" s="10"/>
      <c r="NEI43" s="10"/>
      <c r="NEJ43" s="10"/>
      <c r="NEK43" s="10"/>
      <c r="NEL43" s="10"/>
      <c r="NEM43" s="10"/>
      <c r="NEN43" s="10"/>
      <c r="NEO43" s="10"/>
      <c r="NEP43" s="10"/>
      <c r="NEQ43" s="10"/>
      <c r="NER43" s="10"/>
      <c r="NES43" s="10"/>
      <c r="NET43" s="10"/>
      <c r="NEU43" s="10"/>
      <c r="NEV43" s="10"/>
      <c r="NEW43" s="10"/>
      <c r="NEX43" s="10"/>
      <c r="NEY43" s="10"/>
      <c r="NEZ43" s="10"/>
      <c r="NFA43" s="10"/>
      <c r="NFB43" s="10"/>
      <c r="NFC43" s="10"/>
      <c r="NFD43" s="10"/>
      <c r="NFE43" s="10"/>
      <c r="NFF43" s="10"/>
      <c r="NFG43" s="10"/>
      <c r="NFH43" s="10"/>
      <c r="NFI43" s="10"/>
      <c r="NFJ43" s="10"/>
      <c r="NFK43" s="10"/>
      <c r="NFL43" s="10"/>
      <c r="NFM43" s="10"/>
      <c r="NFN43" s="10"/>
      <c r="NFO43" s="10"/>
      <c r="NFP43" s="10"/>
      <c r="NFQ43" s="10"/>
      <c r="NFR43" s="10"/>
      <c r="NFS43" s="10"/>
      <c r="NFT43" s="10"/>
      <c r="NFU43" s="10"/>
      <c r="NFV43" s="10"/>
      <c r="NFW43" s="10"/>
      <c r="NFX43" s="10"/>
      <c r="NFY43" s="10"/>
      <c r="NFZ43" s="10"/>
      <c r="NGA43" s="10"/>
      <c r="NGB43" s="10"/>
      <c r="NGC43" s="10"/>
      <c r="NGD43" s="10"/>
      <c r="NGE43" s="10"/>
      <c r="NGF43" s="10"/>
      <c r="NGG43" s="10"/>
      <c r="NGH43" s="10"/>
      <c r="NGI43" s="10"/>
      <c r="NGJ43" s="10"/>
      <c r="NGK43" s="10"/>
      <c r="NGL43" s="10"/>
      <c r="NGM43" s="10"/>
      <c r="NGN43" s="10"/>
      <c r="NGO43" s="10"/>
      <c r="NGP43" s="10"/>
      <c r="NGQ43" s="10"/>
      <c r="NGR43" s="10"/>
      <c r="NGS43" s="10"/>
      <c r="NGT43" s="10"/>
      <c r="NGU43" s="10"/>
      <c r="NGV43" s="10"/>
      <c r="NGW43" s="10"/>
      <c r="NGX43" s="10"/>
      <c r="NGY43" s="10"/>
      <c r="NGZ43" s="10"/>
      <c r="NHA43" s="10"/>
      <c r="NHB43" s="10"/>
      <c r="NHC43" s="10"/>
      <c r="NHD43" s="10"/>
      <c r="NHE43" s="10"/>
      <c r="NHF43" s="10"/>
      <c r="NHG43" s="10"/>
      <c r="NHH43" s="10"/>
      <c r="NHI43" s="10"/>
      <c r="NHJ43" s="10"/>
      <c r="NHK43" s="10"/>
      <c r="NHR43" s="10"/>
      <c r="NHS43" s="10"/>
      <c r="NHT43" s="10"/>
      <c r="NHU43" s="10"/>
      <c r="NHV43" s="10"/>
      <c r="NHW43" s="10"/>
      <c r="NHX43" s="10"/>
      <c r="NHY43" s="10"/>
      <c r="NHZ43" s="10"/>
      <c r="NIA43" s="10"/>
      <c r="NIB43" s="10"/>
      <c r="NIC43" s="10"/>
      <c r="NID43" s="10"/>
      <c r="NIE43" s="10"/>
      <c r="NIF43" s="10"/>
      <c r="NIG43" s="10"/>
      <c r="NIH43" s="10"/>
      <c r="NII43" s="10"/>
      <c r="NIJ43" s="10"/>
      <c r="NIK43" s="10"/>
      <c r="NIL43" s="10"/>
      <c r="NIM43" s="10"/>
      <c r="NIN43" s="10"/>
      <c r="NIO43" s="10"/>
      <c r="NIP43" s="10"/>
      <c r="NIQ43" s="10"/>
      <c r="NIR43" s="10"/>
      <c r="NIS43" s="10"/>
      <c r="NIT43" s="10"/>
      <c r="NIU43" s="10"/>
      <c r="NIV43" s="10"/>
      <c r="NIW43" s="10"/>
      <c r="NIX43" s="10"/>
      <c r="NIY43" s="10"/>
      <c r="NIZ43" s="10"/>
      <c r="NJA43" s="10"/>
      <c r="NJB43" s="10"/>
      <c r="NJC43" s="10"/>
      <c r="NJD43" s="10"/>
      <c r="NJE43" s="10"/>
      <c r="NJF43" s="10"/>
      <c r="NJG43" s="10"/>
      <c r="NJH43" s="10"/>
      <c r="NJI43" s="10"/>
      <c r="NJJ43" s="10"/>
      <c r="NJK43" s="10"/>
      <c r="NJL43" s="10"/>
      <c r="NJM43" s="10"/>
      <c r="NJN43" s="10"/>
      <c r="NJO43" s="10"/>
      <c r="NJP43" s="10"/>
      <c r="NJQ43" s="10"/>
      <c r="NJR43" s="10"/>
      <c r="NJS43" s="10"/>
      <c r="NJT43" s="10"/>
      <c r="NJU43" s="10"/>
      <c r="NJV43" s="10"/>
      <c r="NJW43" s="10"/>
      <c r="NJX43" s="10"/>
      <c r="NJY43" s="10"/>
      <c r="NJZ43" s="10"/>
      <c r="NKA43" s="10"/>
      <c r="NKB43" s="10"/>
      <c r="NKC43" s="10"/>
      <c r="NKD43" s="10"/>
      <c r="NKE43" s="10"/>
      <c r="NKF43" s="10"/>
      <c r="NKG43" s="10"/>
      <c r="NKH43" s="10"/>
      <c r="NKI43" s="10"/>
      <c r="NKJ43" s="10"/>
      <c r="NKK43" s="10"/>
      <c r="NKL43" s="10"/>
      <c r="NKM43" s="10"/>
      <c r="NKN43" s="10"/>
      <c r="NKO43" s="10"/>
      <c r="NKP43" s="10"/>
      <c r="NKQ43" s="10"/>
      <c r="NKR43" s="10"/>
      <c r="NKS43" s="10"/>
      <c r="NKT43" s="10"/>
      <c r="NKU43" s="10"/>
      <c r="NKV43" s="10"/>
      <c r="NKW43" s="10"/>
      <c r="NKX43" s="10"/>
      <c r="NKY43" s="10"/>
      <c r="NKZ43" s="10"/>
      <c r="NLA43" s="10"/>
      <c r="NLB43" s="10"/>
      <c r="NLC43" s="10"/>
      <c r="NLD43" s="10"/>
      <c r="NLE43" s="10"/>
      <c r="NLF43" s="10"/>
      <c r="NLG43" s="10"/>
      <c r="NLH43" s="10"/>
      <c r="NLI43" s="10"/>
      <c r="NLJ43" s="10"/>
      <c r="NLK43" s="10"/>
      <c r="NLL43" s="10"/>
      <c r="NLM43" s="10"/>
      <c r="NLN43" s="10"/>
      <c r="NLO43" s="10"/>
      <c r="NLP43" s="10"/>
      <c r="NLQ43" s="10"/>
      <c r="NLR43" s="10"/>
      <c r="NLS43" s="10"/>
      <c r="NLT43" s="10"/>
      <c r="NLU43" s="10"/>
      <c r="NLV43" s="10"/>
      <c r="NLW43" s="10"/>
      <c r="NLX43" s="10"/>
      <c r="NLY43" s="10"/>
      <c r="NLZ43" s="10"/>
      <c r="NMA43" s="10"/>
      <c r="NMB43" s="10"/>
      <c r="NMC43" s="10"/>
      <c r="NMD43" s="10"/>
      <c r="NME43" s="10"/>
      <c r="NMF43" s="10"/>
      <c r="NMG43" s="10"/>
      <c r="NMH43" s="10"/>
      <c r="NMI43" s="10"/>
      <c r="NMJ43" s="10"/>
      <c r="NMK43" s="10"/>
      <c r="NML43" s="10"/>
      <c r="NMM43" s="10"/>
      <c r="NMN43" s="10"/>
      <c r="NMO43" s="10"/>
      <c r="NMP43" s="10"/>
      <c r="NMQ43" s="10"/>
      <c r="NMR43" s="10"/>
      <c r="NMS43" s="10"/>
      <c r="NMT43" s="10"/>
      <c r="NMU43" s="10"/>
      <c r="NMV43" s="10"/>
      <c r="NMW43" s="10"/>
      <c r="NMX43" s="10"/>
      <c r="NMY43" s="10"/>
      <c r="NMZ43" s="10"/>
      <c r="NNA43" s="10"/>
      <c r="NNB43" s="10"/>
      <c r="NNC43" s="10"/>
      <c r="NND43" s="10"/>
      <c r="NNE43" s="10"/>
      <c r="NNF43" s="10"/>
      <c r="NNG43" s="10"/>
      <c r="NNH43" s="10"/>
      <c r="NNI43" s="10"/>
      <c r="NNJ43" s="10"/>
      <c r="NNK43" s="10"/>
      <c r="NNL43" s="10"/>
      <c r="NNM43" s="10"/>
      <c r="NNN43" s="10"/>
      <c r="NNO43" s="10"/>
      <c r="NNP43" s="10"/>
      <c r="NNQ43" s="10"/>
      <c r="NNR43" s="10"/>
      <c r="NNS43" s="10"/>
      <c r="NNT43" s="10"/>
      <c r="NNU43" s="10"/>
      <c r="NNV43" s="10"/>
      <c r="NNW43" s="10"/>
      <c r="NNX43" s="10"/>
      <c r="NNY43" s="10"/>
      <c r="NNZ43" s="10"/>
      <c r="NOA43" s="10"/>
      <c r="NOB43" s="10"/>
      <c r="NOC43" s="10"/>
      <c r="NOD43" s="10"/>
      <c r="NOE43" s="10"/>
      <c r="NOF43" s="10"/>
      <c r="NOG43" s="10"/>
      <c r="NOH43" s="10"/>
      <c r="NOI43" s="10"/>
      <c r="NOJ43" s="10"/>
      <c r="NOK43" s="10"/>
      <c r="NOL43" s="10"/>
      <c r="NOM43" s="10"/>
      <c r="NON43" s="10"/>
      <c r="NOO43" s="10"/>
      <c r="NOP43" s="10"/>
      <c r="NOQ43" s="10"/>
      <c r="NOR43" s="10"/>
      <c r="NOS43" s="10"/>
      <c r="NOT43" s="10"/>
      <c r="NOU43" s="10"/>
      <c r="NOV43" s="10"/>
      <c r="NOW43" s="10"/>
      <c r="NOX43" s="10"/>
      <c r="NOY43" s="10"/>
      <c r="NOZ43" s="10"/>
      <c r="NPA43" s="10"/>
      <c r="NPB43" s="10"/>
      <c r="NPC43" s="10"/>
      <c r="NPD43" s="10"/>
      <c r="NPE43" s="10"/>
      <c r="NPF43" s="10"/>
      <c r="NPG43" s="10"/>
      <c r="NPH43" s="10"/>
      <c r="NPI43" s="10"/>
      <c r="NPJ43" s="10"/>
      <c r="NPK43" s="10"/>
      <c r="NPL43" s="10"/>
      <c r="NPM43" s="10"/>
      <c r="NPN43" s="10"/>
      <c r="NPO43" s="10"/>
      <c r="NPP43" s="10"/>
      <c r="NPQ43" s="10"/>
      <c r="NPR43" s="10"/>
      <c r="NPS43" s="10"/>
      <c r="NPT43" s="10"/>
      <c r="NPU43" s="10"/>
      <c r="NPV43" s="10"/>
      <c r="NPW43" s="10"/>
      <c r="NPX43" s="10"/>
      <c r="NPY43" s="10"/>
      <c r="NPZ43" s="10"/>
      <c r="NQA43" s="10"/>
      <c r="NQB43" s="10"/>
      <c r="NQC43" s="10"/>
      <c r="NQD43" s="10"/>
      <c r="NQE43" s="10"/>
      <c r="NQF43" s="10"/>
      <c r="NQG43" s="10"/>
      <c r="NQH43" s="10"/>
      <c r="NQI43" s="10"/>
      <c r="NQJ43" s="10"/>
      <c r="NQK43" s="10"/>
      <c r="NQL43" s="10"/>
      <c r="NQM43" s="10"/>
      <c r="NQN43" s="10"/>
      <c r="NQO43" s="10"/>
      <c r="NQP43" s="10"/>
      <c r="NQQ43" s="10"/>
      <c r="NQR43" s="10"/>
      <c r="NQS43" s="10"/>
      <c r="NQT43" s="10"/>
      <c r="NQU43" s="10"/>
      <c r="NQV43" s="10"/>
      <c r="NQW43" s="10"/>
      <c r="NQX43" s="10"/>
      <c r="NQY43" s="10"/>
      <c r="NQZ43" s="10"/>
      <c r="NRA43" s="10"/>
      <c r="NRB43" s="10"/>
      <c r="NRC43" s="10"/>
      <c r="NRD43" s="10"/>
      <c r="NRE43" s="10"/>
      <c r="NRF43" s="10"/>
      <c r="NRG43" s="10"/>
      <c r="NRN43" s="10"/>
      <c r="NRO43" s="10"/>
      <c r="NRP43" s="10"/>
      <c r="NRQ43" s="10"/>
      <c r="NRR43" s="10"/>
      <c r="NRS43" s="10"/>
      <c r="NRT43" s="10"/>
      <c r="NRU43" s="10"/>
      <c r="NRV43" s="10"/>
      <c r="NRW43" s="10"/>
      <c r="NRX43" s="10"/>
      <c r="NRY43" s="10"/>
      <c r="NRZ43" s="10"/>
      <c r="NSA43" s="10"/>
      <c r="NSB43" s="10"/>
      <c r="NSC43" s="10"/>
      <c r="NSD43" s="10"/>
      <c r="NSE43" s="10"/>
      <c r="NSF43" s="10"/>
      <c r="NSG43" s="10"/>
      <c r="NSH43" s="10"/>
      <c r="NSI43" s="10"/>
      <c r="NSJ43" s="10"/>
      <c r="NSK43" s="10"/>
      <c r="NSL43" s="10"/>
      <c r="NSM43" s="10"/>
      <c r="NSN43" s="10"/>
      <c r="NSO43" s="10"/>
      <c r="NSP43" s="10"/>
      <c r="NSQ43" s="10"/>
      <c r="NSR43" s="10"/>
      <c r="NSS43" s="10"/>
      <c r="NST43" s="10"/>
      <c r="NSU43" s="10"/>
      <c r="NSV43" s="10"/>
      <c r="NSW43" s="10"/>
      <c r="NSX43" s="10"/>
      <c r="NSY43" s="10"/>
      <c r="NSZ43" s="10"/>
      <c r="NTA43" s="10"/>
      <c r="NTB43" s="10"/>
      <c r="NTC43" s="10"/>
      <c r="NTD43" s="10"/>
      <c r="NTE43" s="10"/>
      <c r="NTF43" s="10"/>
      <c r="NTG43" s="10"/>
      <c r="NTH43" s="10"/>
      <c r="NTI43" s="10"/>
      <c r="NTJ43" s="10"/>
      <c r="NTK43" s="10"/>
      <c r="NTL43" s="10"/>
      <c r="NTM43" s="10"/>
      <c r="NTN43" s="10"/>
      <c r="NTO43" s="10"/>
      <c r="NTP43" s="10"/>
      <c r="NTQ43" s="10"/>
      <c r="NTR43" s="10"/>
      <c r="NTS43" s="10"/>
      <c r="NTT43" s="10"/>
      <c r="NTU43" s="10"/>
      <c r="NTV43" s="10"/>
      <c r="NTW43" s="10"/>
      <c r="NTX43" s="10"/>
      <c r="NTY43" s="10"/>
      <c r="NTZ43" s="10"/>
      <c r="NUA43" s="10"/>
      <c r="NUB43" s="10"/>
      <c r="NUC43" s="10"/>
      <c r="NUD43" s="10"/>
      <c r="NUE43" s="10"/>
      <c r="NUF43" s="10"/>
      <c r="NUG43" s="10"/>
      <c r="NUH43" s="10"/>
      <c r="NUI43" s="10"/>
      <c r="NUJ43" s="10"/>
      <c r="NUK43" s="10"/>
      <c r="NUL43" s="10"/>
      <c r="NUM43" s="10"/>
      <c r="NUN43" s="10"/>
      <c r="NUO43" s="10"/>
      <c r="NUP43" s="10"/>
      <c r="NUQ43" s="10"/>
      <c r="NUR43" s="10"/>
      <c r="NUS43" s="10"/>
      <c r="NUT43" s="10"/>
      <c r="NUU43" s="10"/>
      <c r="NUV43" s="10"/>
      <c r="NUW43" s="10"/>
      <c r="NUX43" s="10"/>
      <c r="NUY43" s="10"/>
      <c r="NUZ43" s="10"/>
      <c r="NVA43" s="10"/>
      <c r="NVB43" s="10"/>
      <c r="NVC43" s="10"/>
      <c r="NVD43" s="10"/>
      <c r="NVE43" s="10"/>
      <c r="NVF43" s="10"/>
      <c r="NVG43" s="10"/>
      <c r="NVH43" s="10"/>
      <c r="NVI43" s="10"/>
      <c r="NVJ43" s="10"/>
      <c r="NVK43" s="10"/>
      <c r="NVL43" s="10"/>
      <c r="NVM43" s="10"/>
      <c r="NVN43" s="10"/>
      <c r="NVO43" s="10"/>
      <c r="NVP43" s="10"/>
      <c r="NVQ43" s="10"/>
      <c r="NVR43" s="10"/>
      <c r="NVS43" s="10"/>
      <c r="NVT43" s="10"/>
      <c r="NVU43" s="10"/>
      <c r="NVV43" s="10"/>
      <c r="NVW43" s="10"/>
      <c r="NVX43" s="10"/>
      <c r="NVY43" s="10"/>
      <c r="NVZ43" s="10"/>
      <c r="NWA43" s="10"/>
      <c r="NWB43" s="10"/>
      <c r="NWC43" s="10"/>
      <c r="NWD43" s="10"/>
      <c r="NWE43" s="10"/>
      <c r="NWF43" s="10"/>
      <c r="NWG43" s="10"/>
      <c r="NWH43" s="10"/>
      <c r="NWI43" s="10"/>
      <c r="NWJ43" s="10"/>
      <c r="NWK43" s="10"/>
      <c r="NWL43" s="10"/>
      <c r="NWM43" s="10"/>
      <c r="NWN43" s="10"/>
      <c r="NWO43" s="10"/>
      <c r="NWP43" s="10"/>
      <c r="NWQ43" s="10"/>
      <c r="NWR43" s="10"/>
      <c r="NWS43" s="10"/>
      <c r="NWT43" s="10"/>
      <c r="NWU43" s="10"/>
      <c r="NWV43" s="10"/>
      <c r="NWW43" s="10"/>
      <c r="NWX43" s="10"/>
      <c r="NWY43" s="10"/>
      <c r="NWZ43" s="10"/>
      <c r="NXA43" s="10"/>
      <c r="NXB43" s="10"/>
      <c r="NXC43" s="10"/>
      <c r="NXD43" s="10"/>
      <c r="NXE43" s="10"/>
      <c r="NXF43" s="10"/>
      <c r="NXG43" s="10"/>
      <c r="NXH43" s="10"/>
      <c r="NXI43" s="10"/>
      <c r="NXJ43" s="10"/>
      <c r="NXK43" s="10"/>
      <c r="NXL43" s="10"/>
      <c r="NXM43" s="10"/>
      <c r="NXN43" s="10"/>
      <c r="NXO43" s="10"/>
      <c r="NXP43" s="10"/>
      <c r="NXQ43" s="10"/>
      <c r="NXR43" s="10"/>
      <c r="NXS43" s="10"/>
      <c r="NXT43" s="10"/>
      <c r="NXU43" s="10"/>
      <c r="NXV43" s="10"/>
      <c r="NXW43" s="10"/>
      <c r="NXX43" s="10"/>
      <c r="NXY43" s="10"/>
      <c r="NXZ43" s="10"/>
      <c r="NYA43" s="10"/>
      <c r="NYB43" s="10"/>
      <c r="NYC43" s="10"/>
      <c r="NYD43" s="10"/>
      <c r="NYE43" s="10"/>
      <c r="NYF43" s="10"/>
      <c r="NYG43" s="10"/>
      <c r="NYH43" s="10"/>
      <c r="NYI43" s="10"/>
      <c r="NYJ43" s="10"/>
      <c r="NYK43" s="10"/>
      <c r="NYL43" s="10"/>
      <c r="NYM43" s="10"/>
      <c r="NYN43" s="10"/>
      <c r="NYO43" s="10"/>
      <c r="NYP43" s="10"/>
      <c r="NYQ43" s="10"/>
      <c r="NYR43" s="10"/>
      <c r="NYS43" s="10"/>
      <c r="NYT43" s="10"/>
      <c r="NYU43" s="10"/>
      <c r="NYV43" s="10"/>
      <c r="NYW43" s="10"/>
      <c r="NYX43" s="10"/>
      <c r="NYY43" s="10"/>
      <c r="NYZ43" s="10"/>
      <c r="NZA43" s="10"/>
      <c r="NZB43" s="10"/>
      <c r="NZC43" s="10"/>
      <c r="NZD43" s="10"/>
      <c r="NZE43" s="10"/>
      <c r="NZF43" s="10"/>
      <c r="NZG43" s="10"/>
      <c r="NZH43" s="10"/>
      <c r="NZI43" s="10"/>
      <c r="NZJ43" s="10"/>
      <c r="NZK43" s="10"/>
      <c r="NZL43" s="10"/>
      <c r="NZM43" s="10"/>
      <c r="NZN43" s="10"/>
      <c r="NZO43" s="10"/>
      <c r="NZP43" s="10"/>
      <c r="NZQ43" s="10"/>
      <c r="NZR43" s="10"/>
      <c r="NZS43" s="10"/>
      <c r="NZT43" s="10"/>
      <c r="NZU43" s="10"/>
      <c r="NZV43" s="10"/>
      <c r="NZW43" s="10"/>
      <c r="NZX43" s="10"/>
      <c r="NZY43" s="10"/>
      <c r="NZZ43" s="10"/>
      <c r="OAA43" s="10"/>
      <c r="OAB43" s="10"/>
      <c r="OAC43" s="10"/>
      <c r="OAD43" s="10"/>
      <c r="OAE43" s="10"/>
      <c r="OAF43" s="10"/>
      <c r="OAG43" s="10"/>
      <c r="OAH43" s="10"/>
      <c r="OAI43" s="10"/>
      <c r="OAJ43" s="10"/>
      <c r="OAK43" s="10"/>
      <c r="OAL43" s="10"/>
      <c r="OAM43" s="10"/>
      <c r="OAN43" s="10"/>
      <c r="OAO43" s="10"/>
      <c r="OAP43" s="10"/>
      <c r="OAQ43" s="10"/>
      <c r="OAR43" s="10"/>
      <c r="OAS43" s="10"/>
      <c r="OAT43" s="10"/>
      <c r="OAU43" s="10"/>
      <c r="OAV43" s="10"/>
      <c r="OAW43" s="10"/>
      <c r="OAX43" s="10"/>
      <c r="OAY43" s="10"/>
      <c r="OAZ43" s="10"/>
      <c r="OBA43" s="10"/>
      <c r="OBB43" s="10"/>
      <c r="OBC43" s="10"/>
      <c r="OBJ43" s="10"/>
      <c r="OBK43" s="10"/>
      <c r="OBL43" s="10"/>
      <c r="OBM43" s="10"/>
      <c r="OBN43" s="10"/>
      <c r="OBO43" s="10"/>
      <c r="OBP43" s="10"/>
      <c r="OBQ43" s="10"/>
      <c r="OBR43" s="10"/>
      <c r="OBS43" s="10"/>
      <c r="OBT43" s="10"/>
      <c r="OBU43" s="10"/>
      <c r="OBV43" s="10"/>
      <c r="OBW43" s="10"/>
      <c r="OBX43" s="10"/>
      <c r="OBY43" s="10"/>
      <c r="OBZ43" s="10"/>
      <c r="OCA43" s="10"/>
      <c r="OCB43" s="10"/>
      <c r="OCC43" s="10"/>
      <c r="OCD43" s="10"/>
      <c r="OCE43" s="10"/>
      <c r="OCF43" s="10"/>
      <c r="OCG43" s="10"/>
      <c r="OCH43" s="10"/>
      <c r="OCI43" s="10"/>
      <c r="OCJ43" s="10"/>
      <c r="OCK43" s="10"/>
      <c r="OCL43" s="10"/>
      <c r="OCM43" s="10"/>
      <c r="OCN43" s="10"/>
      <c r="OCO43" s="10"/>
      <c r="OCP43" s="10"/>
      <c r="OCQ43" s="10"/>
      <c r="OCR43" s="10"/>
      <c r="OCS43" s="10"/>
      <c r="OCT43" s="10"/>
      <c r="OCU43" s="10"/>
      <c r="OCV43" s="10"/>
      <c r="OCW43" s="10"/>
      <c r="OCX43" s="10"/>
      <c r="OCY43" s="10"/>
      <c r="OCZ43" s="10"/>
      <c r="ODA43" s="10"/>
      <c r="ODB43" s="10"/>
      <c r="ODC43" s="10"/>
      <c r="ODD43" s="10"/>
      <c r="ODE43" s="10"/>
      <c r="ODF43" s="10"/>
      <c r="ODG43" s="10"/>
      <c r="ODH43" s="10"/>
      <c r="ODI43" s="10"/>
      <c r="ODJ43" s="10"/>
      <c r="ODK43" s="10"/>
      <c r="ODL43" s="10"/>
      <c r="ODM43" s="10"/>
      <c r="ODN43" s="10"/>
      <c r="ODO43" s="10"/>
      <c r="ODP43" s="10"/>
      <c r="ODQ43" s="10"/>
      <c r="ODR43" s="10"/>
      <c r="ODS43" s="10"/>
      <c r="ODT43" s="10"/>
      <c r="ODU43" s="10"/>
      <c r="ODV43" s="10"/>
      <c r="ODW43" s="10"/>
      <c r="ODX43" s="10"/>
      <c r="ODY43" s="10"/>
      <c r="ODZ43" s="10"/>
      <c r="OEA43" s="10"/>
      <c r="OEB43" s="10"/>
      <c r="OEC43" s="10"/>
      <c r="OED43" s="10"/>
      <c r="OEE43" s="10"/>
      <c r="OEF43" s="10"/>
      <c r="OEG43" s="10"/>
      <c r="OEH43" s="10"/>
      <c r="OEI43" s="10"/>
      <c r="OEJ43" s="10"/>
      <c r="OEK43" s="10"/>
      <c r="OEL43" s="10"/>
      <c r="OEM43" s="10"/>
      <c r="OEN43" s="10"/>
      <c r="OEO43" s="10"/>
      <c r="OEP43" s="10"/>
      <c r="OEQ43" s="10"/>
      <c r="OER43" s="10"/>
      <c r="OES43" s="10"/>
      <c r="OET43" s="10"/>
      <c r="OEU43" s="10"/>
      <c r="OEV43" s="10"/>
      <c r="OEW43" s="10"/>
      <c r="OEX43" s="10"/>
      <c r="OEY43" s="10"/>
      <c r="OEZ43" s="10"/>
      <c r="OFA43" s="10"/>
      <c r="OFB43" s="10"/>
      <c r="OFC43" s="10"/>
      <c r="OFD43" s="10"/>
      <c r="OFE43" s="10"/>
      <c r="OFF43" s="10"/>
      <c r="OFG43" s="10"/>
      <c r="OFH43" s="10"/>
      <c r="OFI43" s="10"/>
      <c r="OFJ43" s="10"/>
      <c r="OFK43" s="10"/>
      <c r="OFL43" s="10"/>
      <c r="OFM43" s="10"/>
      <c r="OFN43" s="10"/>
      <c r="OFO43" s="10"/>
      <c r="OFP43" s="10"/>
      <c r="OFQ43" s="10"/>
      <c r="OFR43" s="10"/>
      <c r="OFS43" s="10"/>
      <c r="OFT43" s="10"/>
      <c r="OFU43" s="10"/>
      <c r="OFV43" s="10"/>
      <c r="OFW43" s="10"/>
      <c r="OFX43" s="10"/>
      <c r="OFY43" s="10"/>
      <c r="OFZ43" s="10"/>
      <c r="OGA43" s="10"/>
      <c r="OGB43" s="10"/>
      <c r="OGC43" s="10"/>
      <c r="OGD43" s="10"/>
      <c r="OGE43" s="10"/>
      <c r="OGF43" s="10"/>
      <c r="OGG43" s="10"/>
      <c r="OGH43" s="10"/>
      <c r="OGI43" s="10"/>
      <c r="OGJ43" s="10"/>
      <c r="OGK43" s="10"/>
      <c r="OGL43" s="10"/>
      <c r="OGM43" s="10"/>
      <c r="OGN43" s="10"/>
      <c r="OGO43" s="10"/>
      <c r="OGP43" s="10"/>
      <c r="OGQ43" s="10"/>
      <c r="OGR43" s="10"/>
      <c r="OGS43" s="10"/>
      <c r="OGT43" s="10"/>
      <c r="OGU43" s="10"/>
      <c r="OGV43" s="10"/>
      <c r="OGW43" s="10"/>
      <c r="OGX43" s="10"/>
      <c r="OGY43" s="10"/>
      <c r="OGZ43" s="10"/>
      <c r="OHA43" s="10"/>
      <c r="OHB43" s="10"/>
      <c r="OHC43" s="10"/>
      <c r="OHD43" s="10"/>
      <c r="OHE43" s="10"/>
      <c r="OHF43" s="10"/>
      <c r="OHG43" s="10"/>
      <c r="OHH43" s="10"/>
      <c r="OHI43" s="10"/>
      <c r="OHJ43" s="10"/>
      <c r="OHK43" s="10"/>
      <c r="OHL43" s="10"/>
      <c r="OHM43" s="10"/>
      <c r="OHN43" s="10"/>
      <c r="OHO43" s="10"/>
      <c r="OHP43" s="10"/>
      <c r="OHQ43" s="10"/>
      <c r="OHR43" s="10"/>
      <c r="OHS43" s="10"/>
      <c r="OHT43" s="10"/>
      <c r="OHU43" s="10"/>
      <c r="OHV43" s="10"/>
      <c r="OHW43" s="10"/>
      <c r="OHX43" s="10"/>
      <c r="OHY43" s="10"/>
      <c r="OHZ43" s="10"/>
      <c r="OIA43" s="10"/>
      <c r="OIB43" s="10"/>
      <c r="OIC43" s="10"/>
      <c r="OID43" s="10"/>
      <c r="OIE43" s="10"/>
      <c r="OIF43" s="10"/>
      <c r="OIG43" s="10"/>
      <c r="OIH43" s="10"/>
      <c r="OII43" s="10"/>
      <c r="OIJ43" s="10"/>
      <c r="OIK43" s="10"/>
      <c r="OIL43" s="10"/>
      <c r="OIM43" s="10"/>
      <c r="OIN43" s="10"/>
      <c r="OIO43" s="10"/>
      <c r="OIP43" s="10"/>
      <c r="OIQ43" s="10"/>
      <c r="OIR43" s="10"/>
      <c r="OIS43" s="10"/>
      <c r="OIT43" s="10"/>
      <c r="OIU43" s="10"/>
      <c r="OIV43" s="10"/>
      <c r="OIW43" s="10"/>
      <c r="OIX43" s="10"/>
      <c r="OIY43" s="10"/>
      <c r="OIZ43" s="10"/>
      <c r="OJA43" s="10"/>
      <c r="OJB43" s="10"/>
      <c r="OJC43" s="10"/>
      <c r="OJD43" s="10"/>
      <c r="OJE43" s="10"/>
      <c r="OJF43" s="10"/>
      <c r="OJG43" s="10"/>
      <c r="OJH43" s="10"/>
      <c r="OJI43" s="10"/>
      <c r="OJJ43" s="10"/>
      <c r="OJK43" s="10"/>
      <c r="OJL43" s="10"/>
      <c r="OJM43" s="10"/>
      <c r="OJN43" s="10"/>
      <c r="OJO43" s="10"/>
      <c r="OJP43" s="10"/>
      <c r="OJQ43" s="10"/>
      <c r="OJR43" s="10"/>
      <c r="OJS43" s="10"/>
      <c r="OJT43" s="10"/>
      <c r="OJU43" s="10"/>
      <c r="OJV43" s="10"/>
      <c r="OJW43" s="10"/>
      <c r="OJX43" s="10"/>
      <c r="OJY43" s="10"/>
      <c r="OJZ43" s="10"/>
      <c r="OKA43" s="10"/>
      <c r="OKB43" s="10"/>
      <c r="OKC43" s="10"/>
      <c r="OKD43" s="10"/>
      <c r="OKE43" s="10"/>
      <c r="OKF43" s="10"/>
      <c r="OKG43" s="10"/>
      <c r="OKH43" s="10"/>
      <c r="OKI43" s="10"/>
      <c r="OKJ43" s="10"/>
      <c r="OKK43" s="10"/>
      <c r="OKL43" s="10"/>
      <c r="OKM43" s="10"/>
      <c r="OKN43" s="10"/>
      <c r="OKO43" s="10"/>
      <c r="OKP43" s="10"/>
      <c r="OKQ43" s="10"/>
      <c r="OKR43" s="10"/>
      <c r="OKS43" s="10"/>
      <c r="OKT43" s="10"/>
      <c r="OKU43" s="10"/>
      <c r="OKV43" s="10"/>
      <c r="OKW43" s="10"/>
      <c r="OKX43" s="10"/>
      <c r="OKY43" s="10"/>
      <c r="OLF43" s="10"/>
      <c r="OLG43" s="10"/>
      <c r="OLH43" s="10"/>
      <c r="OLI43" s="10"/>
      <c r="OLJ43" s="10"/>
      <c r="OLK43" s="10"/>
      <c r="OLL43" s="10"/>
      <c r="OLM43" s="10"/>
      <c r="OLN43" s="10"/>
      <c r="OLO43" s="10"/>
      <c r="OLP43" s="10"/>
      <c r="OLQ43" s="10"/>
      <c r="OLR43" s="10"/>
      <c r="OLS43" s="10"/>
      <c r="OLT43" s="10"/>
      <c r="OLU43" s="10"/>
      <c r="OLV43" s="10"/>
      <c r="OLW43" s="10"/>
      <c r="OLX43" s="10"/>
      <c r="OLY43" s="10"/>
      <c r="OLZ43" s="10"/>
      <c r="OMA43" s="10"/>
      <c r="OMB43" s="10"/>
      <c r="OMC43" s="10"/>
      <c r="OMD43" s="10"/>
      <c r="OME43" s="10"/>
      <c r="OMF43" s="10"/>
      <c r="OMG43" s="10"/>
      <c r="OMH43" s="10"/>
      <c r="OMI43" s="10"/>
      <c r="OMJ43" s="10"/>
      <c r="OMK43" s="10"/>
      <c r="OML43" s="10"/>
      <c r="OMM43" s="10"/>
      <c r="OMN43" s="10"/>
      <c r="OMO43" s="10"/>
      <c r="OMP43" s="10"/>
      <c r="OMQ43" s="10"/>
      <c r="OMR43" s="10"/>
      <c r="OMS43" s="10"/>
      <c r="OMT43" s="10"/>
      <c r="OMU43" s="10"/>
      <c r="OMV43" s="10"/>
      <c r="OMW43" s="10"/>
      <c r="OMX43" s="10"/>
      <c r="OMY43" s="10"/>
      <c r="OMZ43" s="10"/>
      <c r="ONA43" s="10"/>
      <c r="ONB43" s="10"/>
      <c r="ONC43" s="10"/>
      <c r="OND43" s="10"/>
      <c r="ONE43" s="10"/>
      <c r="ONF43" s="10"/>
      <c r="ONG43" s="10"/>
      <c r="ONH43" s="10"/>
      <c r="ONI43" s="10"/>
      <c r="ONJ43" s="10"/>
      <c r="ONK43" s="10"/>
      <c r="ONL43" s="10"/>
      <c r="ONM43" s="10"/>
      <c r="ONN43" s="10"/>
      <c r="ONO43" s="10"/>
      <c r="ONP43" s="10"/>
      <c r="ONQ43" s="10"/>
      <c r="ONR43" s="10"/>
      <c r="ONS43" s="10"/>
      <c r="ONT43" s="10"/>
      <c r="ONU43" s="10"/>
      <c r="ONV43" s="10"/>
      <c r="ONW43" s="10"/>
      <c r="ONX43" s="10"/>
      <c r="ONY43" s="10"/>
      <c r="ONZ43" s="10"/>
      <c r="OOA43" s="10"/>
      <c r="OOB43" s="10"/>
      <c r="OOC43" s="10"/>
      <c r="OOD43" s="10"/>
      <c r="OOE43" s="10"/>
      <c r="OOF43" s="10"/>
      <c r="OOG43" s="10"/>
      <c r="OOH43" s="10"/>
      <c r="OOI43" s="10"/>
      <c r="OOJ43" s="10"/>
      <c r="OOK43" s="10"/>
      <c r="OOL43" s="10"/>
      <c r="OOM43" s="10"/>
      <c r="OON43" s="10"/>
      <c r="OOO43" s="10"/>
      <c r="OOP43" s="10"/>
      <c r="OOQ43" s="10"/>
      <c r="OOR43" s="10"/>
      <c r="OOS43" s="10"/>
      <c r="OOT43" s="10"/>
      <c r="OOU43" s="10"/>
      <c r="OOV43" s="10"/>
      <c r="OOW43" s="10"/>
      <c r="OOX43" s="10"/>
      <c r="OOY43" s="10"/>
      <c r="OOZ43" s="10"/>
      <c r="OPA43" s="10"/>
      <c r="OPB43" s="10"/>
      <c r="OPC43" s="10"/>
      <c r="OPD43" s="10"/>
      <c r="OPE43" s="10"/>
      <c r="OPF43" s="10"/>
      <c r="OPG43" s="10"/>
      <c r="OPH43" s="10"/>
      <c r="OPI43" s="10"/>
      <c r="OPJ43" s="10"/>
      <c r="OPK43" s="10"/>
      <c r="OPL43" s="10"/>
      <c r="OPM43" s="10"/>
      <c r="OPN43" s="10"/>
      <c r="OPO43" s="10"/>
      <c r="OPP43" s="10"/>
      <c r="OPQ43" s="10"/>
      <c r="OPR43" s="10"/>
      <c r="OPS43" s="10"/>
      <c r="OPT43" s="10"/>
      <c r="OPU43" s="10"/>
      <c r="OPV43" s="10"/>
      <c r="OPW43" s="10"/>
      <c r="OPX43" s="10"/>
      <c r="OPY43" s="10"/>
      <c r="OPZ43" s="10"/>
      <c r="OQA43" s="10"/>
      <c r="OQB43" s="10"/>
      <c r="OQC43" s="10"/>
      <c r="OQD43" s="10"/>
      <c r="OQE43" s="10"/>
      <c r="OQF43" s="10"/>
      <c r="OQG43" s="10"/>
      <c r="OQH43" s="10"/>
      <c r="OQI43" s="10"/>
      <c r="OQJ43" s="10"/>
      <c r="OQK43" s="10"/>
      <c r="OQL43" s="10"/>
      <c r="OQM43" s="10"/>
      <c r="OQN43" s="10"/>
      <c r="OQO43" s="10"/>
      <c r="OQP43" s="10"/>
      <c r="OQQ43" s="10"/>
      <c r="OQR43" s="10"/>
      <c r="OQS43" s="10"/>
      <c r="OQT43" s="10"/>
      <c r="OQU43" s="10"/>
      <c r="OQV43" s="10"/>
      <c r="OQW43" s="10"/>
      <c r="OQX43" s="10"/>
      <c r="OQY43" s="10"/>
      <c r="OQZ43" s="10"/>
      <c r="ORA43" s="10"/>
      <c r="ORB43" s="10"/>
      <c r="ORC43" s="10"/>
      <c r="ORD43" s="10"/>
      <c r="ORE43" s="10"/>
      <c r="ORF43" s="10"/>
      <c r="ORG43" s="10"/>
      <c r="ORH43" s="10"/>
      <c r="ORI43" s="10"/>
      <c r="ORJ43" s="10"/>
      <c r="ORK43" s="10"/>
      <c r="ORL43" s="10"/>
      <c r="ORM43" s="10"/>
      <c r="ORN43" s="10"/>
      <c r="ORO43" s="10"/>
      <c r="ORP43" s="10"/>
      <c r="ORQ43" s="10"/>
      <c r="ORR43" s="10"/>
      <c r="ORS43" s="10"/>
      <c r="ORT43" s="10"/>
      <c r="ORU43" s="10"/>
      <c r="ORV43" s="10"/>
      <c r="ORW43" s="10"/>
      <c r="ORX43" s="10"/>
      <c r="ORY43" s="10"/>
      <c r="ORZ43" s="10"/>
      <c r="OSA43" s="10"/>
      <c r="OSB43" s="10"/>
      <c r="OSC43" s="10"/>
      <c r="OSD43" s="10"/>
      <c r="OSE43" s="10"/>
      <c r="OSF43" s="10"/>
      <c r="OSG43" s="10"/>
      <c r="OSH43" s="10"/>
      <c r="OSI43" s="10"/>
      <c r="OSJ43" s="10"/>
      <c r="OSK43" s="10"/>
      <c r="OSL43" s="10"/>
      <c r="OSM43" s="10"/>
      <c r="OSN43" s="10"/>
      <c r="OSO43" s="10"/>
      <c r="OSP43" s="10"/>
      <c r="OSQ43" s="10"/>
      <c r="OSR43" s="10"/>
      <c r="OSS43" s="10"/>
      <c r="OST43" s="10"/>
      <c r="OSU43" s="10"/>
      <c r="OSV43" s="10"/>
      <c r="OSW43" s="10"/>
      <c r="OSX43" s="10"/>
      <c r="OSY43" s="10"/>
      <c r="OSZ43" s="10"/>
      <c r="OTA43" s="10"/>
      <c r="OTB43" s="10"/>
      <c r="OTC43" s="10"/>
      <c r="OTD43" s="10"/>
      <c r="OTE43" s="10"/>
      <c r="OTF43" s="10"/>
      <c r="OTG43" s="10"/>
      <c r="OTH43" s="10"/>
      <c r="OTI43" s="10"/>
      <c r="OTJ43" s="10"/>
      <c r="OTK43" s="10"/>
      <c r="OTL43" s="10"/>
      <c r="OTM43" s="10"/>
      <c r="OTN43" s="10"/>
      <c r="OTO43" s="10"/>
      <c r="OTP43" s="10"/>
      <c r="OTQ43" s="10"/>
      <c r="OTR43" s="10"/>
      <c r="OTS43" s="10"/>
      <c r="OTT43" s="10"/>
      <c r="OTU43" s="10"/>
      <c r="OTV43" s="10"/>
      <c r="OTW43" s="10"/>
      <c r="OTX43" s="10"/>
      <c r="OTY43" s="10"/>
      <c r="OTZ43" s="10"/>
      <c r="OUA43" s="10"/>
      <c r="OUB43" s="10"/>
      <c r="OUC43" s="10"/>
      <c r="OUD43" s="10"/>
      <c r="OUE43" s="10"/>
      <c r="OUF43" s="10"/>
      <c r="OUG43" s="10"/>
      <c r="OUH43" s="10"/>
      <c r="OUI43" s="10"/>
      <c r="OUJ43" s="10"/>
      <c r="OUK43" s="10"/>
      <c r="OUL43" s="10"/>
      <c r="OUM43" s="10"/>
      <c r="OUN43" s="10"/>
      <c r="OUO43" s="10"/>
      <c r="OUP43" s="10"/>
      <c r="OUQ43" s="10"/>
      <c r="OUR43" s="10"/>
      <c r="OUS43" s="10"/>
      <c r="OUT43" s="10"/>
      <c r="OUU43" s="10"/>
      <c r="OVB43" s="10"/>
      <c r="OVC43" s="10"/>
      <c r="OVD43" s="10"/>
      <c r="OVE43" s="10"/>
      <c r="OVF43" s="10"/>
      <c r="OVG43" s="10"/>
      <c r="OVH43" s="10"/>
      <c r="OVI43" s="10"/>
      <c r="OVJ43" s="10"/>
      <c r="OVK43" s="10"/>
      <c r="OVL43" s="10"/>
      <c r="OVM43" s="10"/>
      <c r="OVN43" s="10"/>
      <c r="OVO43" s="10"/>
      <c r="OVP43" s="10"/>
      <c r="OVQ43" s="10"/>
      <c r="OVR43" s="10"/>
      <c r="OVS43" s="10"/>
      <c r="OVT43" s="10"/>
      <c r="OVU43" s="10"/>
      <c r="OVV43" s="10"/>
      <c r="OVW43" s="10"/>
      <c r="OVX43" s="10"/>
      <c r="OVY43" s="10"/>
      <c r="OVZ43" s="10"/>
      <c r="OWA43" s="10"/>
      <c r="OWB43" s="10"/>
      <c r="OWC43" s="10"/>
      <c r="OWD43" s="10"/>
      <c r="OWE43" s="10"/>
      <c r="OWF43" s="10"/>
      <c r="OWG43" s="10"/>
      <c r="OWH43" s="10"/>
      <c r="OWI43" s="10"/>
      <c r="OWJ43" s="10"/>
      <c r="OWK43" s="10"/>
      <c r="OWL43" s="10"/>
      <c r="OWM43" s="10"/>
      <c r="OWN43" s="10"/>
      <c r="OWO43" s="10"/>
      <c r="OWP43" s="10"/>
      <c r="OWQ43" s="10"/>
      <c r="OWR43" s="10"/>
      <c r="OWS43" s="10"/>
      <c r="OWT43" s="10"/>
      <c r="OWU43" s="10"/>
      <c r="OWV43" s="10"/>
      <c r="OWW43" s="10"/>
      <c r="OWX43" s="10"/>
      <c r="OWY43" s="10"/>
      <c r="OWZ43" s="10"/>
      <c r="OXA43" s="10"/>
      <c r="OXB43" s="10"/>
      <c r="OXC43" s="10"/>
      <c r="OXD43" s="10"/>
      <c r="OXE43" s="10"/>
      <c r="OXF43" s="10"/>
      <c r="OXG43" s="10"/>
      <c r="OXH43" s="10"/>
      <c r="OXI43" s="10"/>
      <c r="OXJ43" s="10"/>
      <c r="OXK43" s="10"/>
      <c r="OXL43" s="10"/>
      <c r="OXM43" s="10"/>
      <c r="OXN43" s="10"/>
      <c r="OXO43" s="10"/>
      <c r="OXP43" s="10"/>
      <c r="OXQ43" s="10"/>
      <c r="OXR43" s="10"/>
      <c r="OXS43" s="10"/>
      <c r="OXT43" s="10"/>
      <c r="OXU43" s="10"/>
      <c r="OXV43" s="10"/>
      <c r="OXW43" s="10"/>
      <c r="OXX43" s="10"/>
      <c r="OXY43" s="10"/>
      <c r="OXZ43" s="10"/>
      <c r="OYA43" s="10"/>
      <c r="OYB43" s="10"/>
      <c r="OYC43" s="10"/>
      <c r="OYD43" s="10"/>
      <c r="OYE43" s="10"/>
      <c r="OYF43" s="10"/>
      <c r="OYG43" s="10"/>
      <c r="OYH43" s="10"/>
      <c r="OYI43" s="10"/>
      <c r="OYJ43" s="10"/>
      <c r="OYK43" s="10"/>
      <c r="OYL43" s="10"/>
      <c r="OYM43" s="10"/>
      <c r="OYN43" s="10"/>
      <c r="OYO43" s="10"/>
      <c r="OYP43" s="10"/>
      <c r="OYQ43" s="10"/>
      <c r="OYR43" s="10"/>
      <c r="OYS43" s="10"/>
      <c r="OYT43" s="10"/>
      <c r="OYU43" s="10"/>
      <c r="OYV43" s="10"/>
      <c r="OYW43" s="10"/>
      <c r="OYX43" s="10"/>
      <c r="OYY43" s="10"/>
      <c r="OYZ43" s="10"/>
      <c r="OZA43" s="10"/>
      <c r="OZB43" s="10"/>
      <c r="OZC43" s="10"/>
      <c r="OZD43" s="10"/>
      <c r="OZE43" s="10"/>
      <c r="OZF43" s="10"/>
      <c r="OZG43" s="10"/>
      <c r="OZH43" s="10"/>
      <c r="OZI43" s="10"/>
      <c r="OZJ43" s="10"/>
      <c r="OZK43" s="10"/>
      <c r="OZL43" s="10"/>
      <c r="OZM43" s="10"/>
      <c r="OZN43" s="10"/>
      <c r="OZO43" s="10"/>
      <c r="OZP43" s="10"/>
      <c r="OZQ43" s="10"/>
      <c r="OZR43" s="10"/>
      <c r="OZS43" s="10"/>
      <c r="OZT43" s="10"/>
      <c r="OZU43" s="10"/>
      <c r="OZV43" s="10"/>
      <c r="OZW43" s="10"/>
      <c r="OZX43" s="10"/>
      <c r="OZY43" s="10"/>
      <c r="OZZ43" s="10"/>
      <c r="PAA43" s="10"/>
      <c r="PAB43" s="10"/>
      <c r="PAC43" s="10"/>
      <c r="PAD43" s="10"/>
      <c r="PAE43" s="10"/>
      <c r="PAF43" s="10"/>
      <c r="PAG43" s="10"/>
      <c r="PAH43" s="10"/>
      <c r="PAI43" s="10"/>
      <c r="PAJ43" s="10"/>
      <c r="PAK43" s="10"/>
      <c r="PAL43" s="10"/>
      <c r="PAM43" s="10"/>
      <c r="PAN43" s="10"/>
      <c r="PAO43" s="10"/>
      <c r="PAP43" s="10"/>
      <c r="PAQ43" s="10"/>
      <c r="PAR43" s="10"/>
      <c r="PAS43" s="10"/>
      <c r="PAT43" s="10"/>
      <c r="PAU43" s="10"/>
      <c r="PAV43" s="10"/>
      <c r="PAW43" s="10"/>
      <c r="PAX43" s="10"/>
      <c r="PAY43" s="10"/>
      <c r="PAZ43" s="10"/>
      <c r="PBA43" s="10"/>
      <c r="PBB43" s="10"/>
      <c r="PBC43" s="10"/>
      <c r="PBD43" s="10"/>
      <c r="PBE43" s="10"/>
      <c r="PBF43" s="10"/>
      <c r="PBG43" s="10"/>
      <c r="PBH43" s="10"/>
      <c r="PBI43" s="10"/>
      <c r="PBJ43" s="10"/>
      <c r="PBK43" s="10"/>
      <c r="PBL43" s="10"/>
      <c r="PBM43" s="10"/>
      <c r="PBN43" s="10"/>
      <c r="PBO43" s="10"/>
      <c r="PBP43" s="10"/>
      <c r="PBQ43" s="10"/>
      <c r="PBR43" s="10"/>
      <c r="PBS43" s="10"/>
      <c r="PBT43" s="10"/>
      <c r="PBU43" s="10"/>
      <c r="PBV43" s="10"/>
      <c r="PBW43" s="10"/>
      <c r="PBX43" s="10"/>
      <c r="PBY43" s="10"/>
      <c r="PBZ43" s="10"/>
      <c r="PCA43" s="10"/>
      <c r="PCB43" s="10"/>
      <c r="PCC43" s="10"/>
      <c r="PCD43" s="10"/>
      <c r="PCE43" s="10"/>
      <c r="PCF43" s="10"/>
      <c r="PCG43" s="10"/>
      <c r="PCH43" s="10"/>
      <c r="PCI43" s="10"/>
      <c r="PCJ43" s="10"/>
      <c r="PCK43" s="10"/>
      <c r="PCL43" s="10"/>
      <c r="PCM43" s="10"/>
      <c r="PCN43" s="10"/>
      <c r="PCO43" s="10"/>
      <c r="PCP43" s="10"/>
      <c r="PCQ43" s="10"/>
      <c r="PCR43" s="10"/>
      <c r="PCS43" s="10"/>
      <c r="PCT43" s="10"/>
      <c r="PCU43" s="10"/>
      <c r="PCV43" s="10"/>
      <c r="PCW43" s="10"/>
      <c r="PCX43" s="10"/>
      <c r="PCY43" s="10"/>
      <c r="PCZ43" s="10"/>
      <c r="PDA43" s="10"/>
      <c r="PDB43" s="10"/>
      <c r="PDC43" s="10"/>
      <c r="PDD43" s="10"/>
      <c r="PDE43" s="10"/>
      <c r="PDF43" s="10"/>
      <c r="PDG43" s="10"/>
      <c r="PDH43" s="10"/>
      <c r="PDI43" s="10"/>
      <c r="PDJ43" s="10"/>
      <c r="PDK43" s="10"/>
      <c r="PDL43" s="10"/>
      <c r="PDM43" s="10"/>
      <c r="PDN43" s="10"/>
      <c r="PDO43" s="10"/>
      <c r="PDP43" s="10"/>
      <c r="PDQ43" s="10"/>
      <c r="PDR43" s="10"/>
      <c r="PDS43" s="10"/>
      <c r="PDT43" s="10"/>
      <c r="PDU43" s="10"/>
      <c r="PDV43" s="10"/>
      <c r="PDW43" s="10"/>
      <c r="PDX43" s="10"/>
      <c r="PDY43" s="10"/>
      <c r="PDZ43" s="10"/>
      <c r="PEA43" s="10"/>
      <c r="PEB43" s="10"/>
      <c r="PEC43" s="10"/>
      <c r="PED43" s="10"/>
      <c r="PEE43" s="10"/>
      <c r="PEF43" s="10"/>
      <c r="PEG43" s="10"/>
      <c r="PEH43" s="10"/>
      <c r="PEI43" s="10"/>
      <c r="PEJ43" s="10"/>
      <c r="PEK43" s="10"/>
      <c r="PEL43" s="10"/>
      <c r="PEM43" s="10"/>
      <c r="PEN43" s="10"/>
      <c r="PEO43" s="10"/>
      <c r="PEP43" s="10"/>
      <c r="PEQ43" s="10"/>
      <c r="PEX43" s="10"/>
      <c r="PEY43" s="10"/>
      <c r="PEZ43" s="10"/>
      <c r="PFA43" s="10"/>
      <c r="PFB43" s="10"/>
      <c r="PFC43" s="10"/>
      <c r="PFD43" s="10"/>
      <c r="PFE43" s="10"/>
      <c r="PFF43" s="10"/>
      <c r="PFG43" s="10"/>
      <c r="PFH43" s="10"/>
      <c r="PFI43" s="10"/>
      <c r="PFJ43" s="10"/>
      <c r="PFK43" s="10"/>
      <c r="PFL43" s="10"/>
      <c r="PFM43" s="10"/>
      <c r="PFN43" s="10"/>
      <c r="PFO43" s="10"/>
      <c r="PFP43" s="10"/>
      <c r="PFQ43" s="10"/>
      <c r="PFR43" s="10"/>
      <c r="PFS43" s="10"/>
      <c r="PFT43" s="10"/>
      <c r="PFU43" s="10"/>
      <c r="PFV43" s="10"/>
      <c r="PFW43" s="10"/>
      <c r="PFX43" s="10"/>
      <c r="PFY43" s="10"/>
      <c r="PFZ43" s="10"/>
      <c r="PGA43" s="10"/>
      <c r="PGB43" s="10"/>
      <c r="PGC43" s="10"/>
      <c r="PGD43" s="10"/>
      <c r="PGE43" s="10"/>
      <c r="PGF43" s="10"/>
      <c r="PGG43" s="10"/>
      <c r="PGH43" s="10"/>
      <c r="PGI43" s="10"/>
      <c r="PGJ43" s="10"/>
      <c r="PGK43" s="10"/>
      <c r="PGL43" s="10"/>
      <c r="PGM43" s="10"/>
      <c r="PGN43" s="10"/>
      <c r="PGO43" s="10"/>
      <c r="PGP43" s="10"/>
      <c r="PGQ43" s="10"/>
      <c r="PGR43" s="10"/>
      <c r="PGS43" s="10"/>
      <c r="PGT43" s="10"/>
      <c r="PGU43" s="10"/>
      <c r="PGV43" s="10"/>
      <c r="PGW43" s="10"/>
      <c r="PGX43" s="10"/>
      <c r="PGY43" s="10"/>
      <c r="PGZ43" s="10"/>
      <c r="PHA43" s="10"/>
      <c r="PHB43" s="10"/>
      <c r="PHC43" s="10"/>
      <c r="PHD43" s="10"/>
      <c r="PHE43" s="10"/>
      <c r="PHF43" s="10"/>
      <c r="PHG43" s="10"/>
      <c r="PHH43" s="10"/>
      <c r="PHI43" s="10"/>
      <c r="PHJ43" s="10"/>
      <c r="PHK43" s="10"/>
      <c r="PHL43" s="10"/>
      <c r="PHM43" s="10"/>
      <c r="PHN43" s="10"/>
      <c r="PHO43" s="10"/>
      <c r="PHP43" s="10"/>
      <c r="PHQ43" s="10"/>
      <c r="PHR43" s="10"/>
      <c r="PHS43" s="10"/>
      <c r="PHT43" s="10"/>
      <c r="PHU43" s="10"/>
      <c r="PHV43" s="10"/>
      <c r="PHW43" s="10"/>
      <c r="PHX43" s="10"/>
      <c r="PHY43" s="10"/>
      <c r="PHZ43" s="10"/>
      <c r="PIA43" s="10"/>
      <c r="PIB43" s="10"/>
      <c r="PIC43" s="10"/>
      <c r="PID43" s="10"/>
      <c r="PIE43" s="10"/>
      <c r="PIF43" s="10"/>
      <c r="PIG43" s="10"/>
      <c r="PIH43" s="10"/>
      <c r="PII43" s="10"/>
      <c r="PIJ43" s="10"/>
      <c r="PIK43" s="10"/>
      <c r="PIL43" s="10"/>
      <c r="PIM43" s="10"/>
      <c r="PIN43" s="10"/>
      <c r="PIO43" s="10"/>
      <c r="PIP43" s="10"/>
      <c r="PIQ43" s="10"/>
      <c r="PIR43" s="10"/>
      <c r="PIS43" s="10"/>
      <c r="PIT43" s="10"/>
      <c r="PIU43" s="10"/>
      <c r="PIV43" s="10"/>
      <c r="PIW43" s="10"/>
      <c r="PIX43" s="10"/>
      <c r="PIY43" s="10"/>
      <c r="PIZ43" s="10"/>
      <c r="PJA43" s="10"/>
      <c r="PJB43" s="10"/>
      <c r="PJC43" s="10"/>
      <c r="PJD43" s="10"/>
      <c r="PJE43" s="10"/>
      <c r="PJF43" s="10"/>
      <c r="PJG43" s="10"/>
      <c r="PJH43" s="10"/>
      <c r="PJI43" s="10"/>
      <c r="PJJ43" s="10"/>
      <c r="PJK43" s="10"/>
      <c r="PJL43" s="10"/>
      <c r="PJM43" s="10"/>
      <c r="PJN43" s="10"/>
      <c r="PJO43" s="10"/>
      <c r="PJP43" s="10"/>
      <c r="PJQ43" s="10"/>
      <c r="PJR43" s="10"/>
      <c r="PJS43" s="10"/>
      <c r="PJT43" s="10"/>
      <c r="PJU43" s="10"/>
      <c r="PJV43" s="10"/>
      <c r="PJW43" s="10"/>
      <c r="PJX43" s="10"/>
      <c r="PJY43" s="10"/>
      <c r="PJZ43" s="10"/>
      <c r="PKA43" s="10"/>
      <c r="PKB43" s="10"/>
      <c r="PKC43" s="10"/>
      <c r="PKD43" s="10"/>
      <c r="PKE43" s="10"/>
      <c r="PKF43" s="10"/>
      <c r="PKG43" s="10"/>
      <c r="PKH43" s="10"/>
      <c r="PKI43" s="10"/>
      <c r="PKJ43" s="10"/>
      <c r="PKK43" s="10"/>
      <c r="PKL43" s="10"/>
      <c r="PKM43" s="10"/>
      <c r="PKN43" s="10"/>
      <c r="PKO43" s="10"/>
      <c r="PKP43" s="10"/>
      <c r="PKQ43" s="10"/>
      <c r="PKR43" s="10"/>
      <c r="PKS43" s="10"/>
      <c r="PKT43" s="10"/>
      <c r="PKU43" s="10"/>
      <c r="PKV43" s="10"/>
      <c r="PKW43" s="10"/>
      <c r="PKX43" s="10"/>
      <c r="PKY43" s="10"/>
      <c r="PKZ43" s="10"/>
      <c r="PLA43" s="10"/>
      <c r="PLB43" s="10"/>
      <c r="PLC43" s="10"/>
      <c r="PLD43" s="10"/>
      <c r="PLE43" s="10"/>
      <c r="PLF43" s="10"/>
      <c r="PLG43" s="10"/>
      <c r="PLH43" s="10"/>
      <c r="PLI43" s="10"/>
      <c r="PLJ43" s="10"/>
      <c r="PLK43" s="10"/>
      <c r="PLL43" s="10"/>
      <c r="PLM43" s="10"/>
      <c r="PLN43" s="10"/>
      <c r="PLO43" s="10"/>
      <c r="PLP43" s="10"/>
      <c r="PLQ43" s="10"/>
      <c r="PLR43" s="10"/>
      <c r="PLS43" s="10"/>
      <c r="PLT43" s="10"/>
      <c r="PLU43" s="10"/>
      <c r="PLV43" s="10"/>
      <c r="PLW43" s="10"/>
      <c r="PLX43" s="10"/>
      <c r="PLY43" s="10"/>
      <c r="PLZ43" s="10"/>
      <c r="PMA43" s="10"/>
      <c r="PMB43" s="10"/>
      <c r="PMC43" s="10"/>
      <c r="PMD43" s="10"/>
      <c r="PME43" s="10"/>
      <c r="PMF43" s="10"/>
      <c r="PMG43" s="10"/>
      <c r="PMH43" s="10"/>
      <c r="PMI43" s="10"/>
      <c r="PMJ43" s="10"/>
      <c r="PMK43" s="10"/>
      <c r="PML43" s="10"/>
      <c r="PMM43" s="10"/>
      <c r="PMN43" s="10"/>
      <c r="PMO43" s="10"/>
      <c r="PMP43" s="10"/>
      <c r="PMQ43" s="10"/>
      <c r="PMR43" s="10"/>
      <c r="PMS43" s="10"/>
      <c r="PMT43" s="10"/>
      <c r="PMU43" s="10"/>
      <c r="PMV43" s="10"/>
      <c r="PMW43" s="10"/>
      <c r="PMX43" s="10"/>
      <c r="PMY43" s="10"/>
      <c r="PMZ43" s="10"/>
      <c r="PNA43" s="10"/>
      <c r="PNB43" s="10"/>
      <c r="PNC43" s="10"/>
      <c r="PND43" s="10"/>
      <c r="PNE43" s="10"/>
      <c r="PNF43" s="10"/>
      <c r="PNG43" s="10"/>
      <c r="PNH43" s="10"/>
      <c r="PNI43" s="10"/>
      <c r="PNJ43" s="10"/>
      <c r="PNK43" s="10"/>
      <c r="PNL43" s="10"/>
      <c r="PNM43" s="10"/>
      <c r="PNN43" s="10"/>
      <c r="PNO43" s="10"/>
      <c r="PNP43" s="10"/>
      <c r="PNQ43" s="10"/>
      <c r="PNR43" s="10"/>
      <c r="PNS43" s="10"/>
      <c r="PNT43" s="10"/>
      <c r="PNU43" s="10"/>
      <c r="PNV43" s="10"/>
      <c r="PNW43" s="10"/>
      <c r="PNX43" s="10"/>
      <c r="PNY43" s="10"/>
      <c r="PNZ43" s="10"/>
      <c r="POA43" s="10"/>
      <c r="POB43" s="10"/>
      <c r="POC43" s="10"/>
      <c r="POD43" s="10"/>
      <c r="POE43" s="10"/>
      <c r="POF43" s="10"/>
      <c r="POG43" s="10"/>
      <c r="POH43" s="10"/>
      <c r="POI43" s="10"/>
      <c r="POJ43" s="10"/>
      <c r="POK43" s="10"/>
      <c r="POL43" s="10"/>
      <c r="POM43" s="10"/>
      <c r="POT43" s="10"/>
      <c r="POU43" s="10"/>
      <c r="POV43" s="10"/>
      <c r="POW43" s="10"/>
      <c r="POX43" s="10"/>
      <c r="POY43" s="10"/>
      <c r="POZ43" s="10"/>
      <c r="PPA43" s="10"/>
      <c r="PPB43" s="10"/>
      <c r="PPC43" s="10"/>
      <c r="PPD43" s="10"/>
      <c r="PPE43" s="10"/>
      <c r="PPF43" s="10"/>
      <c r="PPG43" s="10"/>
      <c r="PPH43" s="10"/>
      <c r="PPI43" s="10"/>
      <c r="PPJ43" s="10"/>
      <c r="PPK43" s="10"/>
      <c r="PPL43" s="10"/>
      <c r="PPM43" s="10"/>
      <c r="PPN43" s="10"/>
      <c r="PPO43" s="10"/>
      <c r="PPP43" s="10"/>
      <c r="PPQ43" s="10"/>
      <c r="PPR43" s="10"/>
      <c r="PPS43" s="10"/>
      <c r="PPT43" s="10"/>
      <c r="PPU43" s="10"/>
      <c r="PPV43" s="10"/>
      <c r="PPW43" s="10"/>
      <c r="PPX43" s="10"/>
      <c r="PPY43" s="10"/>
      <c r="PPZ43" s="10"/>
      <c r="PQA43" s="10"/>
      <c r="PQB43" s="10"/>
      <c r="PQC43" s="10"/>
      <c r="PQD43" s="10"/>
      <c r="PQE43" s="10"/>
      <c r="PQF43" s="10"/>
      <c r="PQG43" s="10"/>
      <c r="PQH43" s="10"/>
      <c r="PQI43" s="10"/>
      <c r="PQJ43" s="10"/>
      <c r="PQK43" s="10"/>
      <c r="PQL43" s="10"/>
      <c r="PQM43" s="10"/>
      <c r="PQN43" s="10"/>
      <c r="PQO43" s="10"/>
      <c r="PQP43" s="10"/>
      <c r="PQQ43" s="10"/>
      <c r="PQR43" s="10"/>
      <c r="PQS43" s="10"/>
      <c r="PQT43" s="10"/>
      <c r="PQU43" s="10"/>
      <c r="PQV43" s="10"/>
      <c r="PQW43" s="10"/>
      <c r="PQX43" s="10"/>
      <c r="PQY43" s="10"/>
      <c r="PQZ43" s="10"/>
      <c r="PRA43" s="10"/>
      <c r="PRB43" s="10"/>
      <c r="PRC43" s="10"/>
      <c r="PRD43" s="10"/>
      <c r="PRE43" s="10"/>
      <c r="PRF43" s="10"/>
      <c r="PRG43" s="10"/>
      <c r="PRH43" s="10"/>
      <c r="PRI43" s="10"/>
      <c r="PRJ43" s="10"/>
      <c r="PRK43" s="10"/>
      <c r="PRL43" s="10"/>
      <c r="PRM43" s="10"/>
      <c r="PRN43" s="10"/>
      <c r="PRO43" s="10"/>
      <c r="PRP43" s="10"/>
      <c r="PRQ43" s="10"/>
      <c r="PRR43" s="10"/>
      <c r="PRS43" s="10"/>
      <c r="PRT43" s="10"/>
      <c r="PRU43" s="10"/>
      <c r="PRV43" s="10"/>
      <c r="PRW43" s="10"/>
      <c r="PRX43" s="10"/>
      <c r="PRY43" s="10"/>
      <c r="PRZ43" s="10"/>
      <c r="PSA43" s="10"/>
      <c r="PSB43" s="10"/>
      <c r="PSC43" s="10"/>
      <c r="PSD43" s="10"/>
      <c r="PSE43" s="10"/>
      <c r="PSF43" s="10"/>
      <c r="PSG43" s="10"/>
      <c r="PSH43" s="10"/>
      <c r="PSI43" s="10"/>
      <c r="PSJ43" s="10"/>
      <c r="PSK43" s="10"/>
      <c r="PSL43" s="10"/>
      <c r="PSM43" s="10"/>
      <c r="PSN43" s="10"/>
      <c r="PSO43" s="10"/>
      <c r="PSP43" s="10"/>
      <c r="PSQ43" s="10"/>
      <c r="PSR43" s="10"/>
      <c r="PSS43" s="10"/>
      <c r="PST43" s="10"/>
      <c r="PSU43" s="10"/>
      <c r="PSV43" s="10"/>
      <c r="PSW43" s="10"/>
      <c r="PSX43" s="10"/>
      <c r="PSY43" s="10"/>
      <c r="PSZ43" s="10"/>
      <c r="PTA43" s="10"/>
      <c r="PTB43" s="10"/>
      <c r="PTC43" s="10"/>
      <c r="PTD43" s="10"/>
      <c r="PTE43" s="10"/>
      <c r="PTF43" s="10"/>
      <c r="PTG43" s="10"/>
      <c r="PTH43" s="10"/>
      <c r="PTI43" s="10"/>
      <c r="PTJ43" s="10"/>
      <c r="PTK43" s="10"/>
      <c r="PTL43" s="10"/>
      <c r="PTM43" s="10"/>
      <c r="PTN43" s="10"/>
      <c r="PTO43" s="10"/>
      <c r="PTP43" s="10"/>
      <c r="PTQ43" s="10"/>
      <c r="PTR43" s="10"/>
      <c r="PTS43" s="10"/>
      <c r="PTT43" s="10"/>
      <c r="PTU43" s="10"/>
      <c r="PTV43" s="10"/>
      <c r="PTW43" s="10"/>
      <c r="PTX43" s="10"/>
      <c r="PTY43" s="10"/>
      <c r="PTZ43" s="10"/>
      <c r="PUA43" s="10"/>
      <c r="PUB43" s="10"/>
      <c r="PUC43" s="10"/>
      <c r="PUD43" s="10"/>
      <c r="PUE43" s="10"/>
      <c r="PUF43" s="10"/>
      <c r="PUG43" s="10"/>
      <c r="PUH43" s="10"/>
      <c r="PUI43" s="10"/>
      <c r="PUJ43" s="10"/>
      <c r="PUK43" s="10"/>
      <c r="PUL43" s="10"/>
      <c r="PUM43" s="10"/>
      <c r="PUN43" s="10"/>
      <c r="PUO43" s="10"/>
      <c r="PUP43" s="10"/>
      <c r="PUQ43" s="10"/>
      <c r="PUR43" s="10"/>
      <c r="PUS43" s="10"/>
      <c r="PUT43" s="10"/>
      <c r="PUU43" s="10"/>
      <c r="PUV43" s="10"/>
      <c r="PUW43" s="10"/>
      <c r="PUX43" s="10"/>
      <c r="PUY43" s="10"/>
      <c r="PUZ43" s="10"/>
      <c r="PVA43" s="10"/>
      <c r="PVB43" s="10"/>
      <c r="PVC43" s="10"/>
      <c r="PVD43" s="10"/>
      <c r="PVE43" s="10"/>
      <c r="PVF43" s="10"/>
      <c r="PVG43" s="10"/>
      <c r="PVH43" s="10"/>
      <c r="PVI43" s="10"/>
      <c r="PVJ43" s="10"/>
      <c r="PVK43" s="10"/>
      <c r="PVL43" s="10"/>
      <c r="PVM43" s="10"/>
      <c r="PVN43" s="10"/>
      <c r="PVO43" s="10"/>
      <c r="PVP43" s="10"/>
      <c r="PVQ43" s="10"/>
      <c r="PVR43" s="10"/>
      <c r="PVS43" s="10"/>
      <c r="PVT43" s="10"/>
      <c r="PVU43" s="10"/>
      <c r="PVV43" s="10"/>
      <c r="PVW43" s="10"/>
      <c r="PVX43" s="10"/>
      <c r="PVY43" s="10"/>
      <c r="PVZ43" s="10"/>
      <c r="PWA43" s="10"/>
      <c r="PWB43" s="10"/>
      <c r="PWC43" s="10"/>
      <c r="PWD43" s="10"/>
      <c r="PWE43" s="10"/>
      <c r="PWF43" s="10"/>
      <c r="PWG43" s="10"/>
      <c r="PWH43" s="10"/>
      <c r="PWI43" s="10"/>
      <c r="PWJ43" s="10"/>
      <c r="PWK43" s="10"/>
      <c r="PWL43" s="10"/>
      <c r="PWM43" s="10"/>
      <c r="PWN43" s="10"/>
      <c r="PWO43" s="10"/>
      <c r="PWP43" s="10"/>
      <c r="PWQ43" s="10"/>
      <c r="PWR43" s="10"/>
      <c r="PWS43" s="10"/>
      <c r="PWT43" s="10"/>
      <c r="PWU43" s="10"/>
      <c r="PWV43" s="10"/>
      <c r="PWW43" s="10"/>
      <c r="PWX43" s="10"/>
      <c r="PWY43" s="10"/>
      <c r="PWZ43" s="10"/>
      <c r="PXA43" s="10"/>
      <c r="PXB43" s="10"/>
      <c r="PXC43" s="10"/>
      <c r="PXD43" s="10"/>
      <c r="PXE43" s="10"/>
      <c r="PXF43" s="10"/>
      <c r="PXG43" s="10"/>
      <c r="PXH43" s="10"/>
      <c r="PXI43" s="10"/>
      <c r="PXJ43" s="10"/>
      <c r="PXK43" s="10"/>
      <c r="PXL43" s="10"/>
      <c r="PXM43" s="10"/>
      <c r="PXN43" s="10"/>
      <c r="PXO43" s="10"/>
      <c r="PXP43" s="10"/>
      <c r="PXQ43" s="10"/>
      <c r="PXR43" s="10"/>
      <c r="PXS43" s="10"/>
      <c r="PXT43" s="10"/>
      <c r="PXU43" s="10"/>
      <c r="PXV43" s="10"/>
      <c r="PXW43" s="10"/>
      <c r="PXX43" s="10"/>
      <c r="PXY43" s="10"/>
      <c r="PXZ43" s="10"/>
      <c r="PYA43" s="10"/>
      <c r="PYB43" s="10"/>
      <c r="PYC43" s="10"/>
      <c r="PYD43" s="10"/>
      <c r="PYE43" s="10"/>
      <c r="PYF43" s="10"/>
      <c r="PYG43" s="10"/>
      <c r="PYH43" s="10"/>
      <c r="PYI43" s="10"/>
      <c r="PYP43" s="10"/>
      <c r="PYQ43" s="10"/>
      <c r="PYR43" s="10"/>
      <c r="PYS43" s="10"/>
      <c r="PYT43" s="10"/>
      <c r="PYU43" s="10"/>
      <c r="PYV43" s="10"/>
      <c r="PYW43" s="10"/>
      <c r="PYX43" s="10"/>
      <c r="PYY43" s="10"/>
      <c r="PYZ43" s="10"/>
      <c r="PZA43" s="10"/>
      <c r="PZB43" s="10"/>
      <c r="PZC43" s="10"/>
      <c r="PZD43" s="10"/>
      <c r="PZE43" s="10"/>
      <c r="PZF43" s="10"/>
      <c r="PZG43" s="10"/>
      <c r="PZH43" s="10"/>
      <c r="PZI43" s="10"/>
      <c r="PZJ43" s="10"/>
      <c r="PZK43" s="10"/>
      <c r="PZL43" s="10"/>
      <c r="PZM43" s="10"/>
      <c r="PZN43" s="10"/>
      <c r="PZO43" s="10"/>
      <c r="PZP43" s="10"/>
      <c r="PZQ43" s="10"/>
      <c r="PZR43" s="10"/>
      <c r="PZS43" s="10"/>
      <c r="PZT43" s="10"/>
      <c r="PZU43" s="10"/>
      <c r="PZV43" s="10"/>
      <c r="PZW43" s="10"/>
      <c r="PZX43" s="10"/>
      <c r="PZY43" s="10"/>
      <c r="PZZ43" s="10"/>
      <c r="QAA43" s="10"/>
      <c r="QAB43" s="10"/>
      <c r="QAC43" s="10"/>
      <c r="QAD43" s="10"/>
      <c r="QAE43" s="10"/>
      <c r="QAF43" s="10"/>
      <c r="QAG43" s="10"/>
      <c r="QAH43" s="10"/>
      <c r="QAI43" s="10"/>
      <c r="QAJ43" s="10"/>
      <c r="QAK43" s="10"/>
      <c r="QAL43" s="10"/>
      <c r="QAM43" s="10"/>
      <c r="QAN43" s="10"/>
      <c r="QAO43" s="10"/>
      <c r="QAP43" s="10"/>
      <c r="QAQ43" s="10"/>
      <c r="QAR43" s="10"/>
      <c r="QAS43" s="10"/>
      <c r="QAT43" s="10"/>
      <c r="QAU43" s="10"/>
      <c r="QAV43" s="10"/>
      <c r="QAW43" s="10"/>
      <c r="QAX43" s="10"/>
      <c r="QAY43" s="10"/>
      <c r="QAZ43" s="10"/>
      <c r="QBA43" s="10"/>
      <c r="QBB43" s="10"/>
      <c r="QBC43" s="10"/>
      <c r="QBD43" s="10"/>
      <c r="QBE43" s="10"/>
      <c r="QBF43" s="10"/>
      <c r="QBG43" s="10"/>
      <c r="QBH43" s="10"/>
      <c r="QBI43" s="10"/>
      <c r="QBJ43" s="10"/>
      <c r="QBK43" s="10"/>
      <c r="QBL43" s="10"/>
      <c r="QBM43" s="10"/>
      <c r="QBN43" s="10"/>
      <c r="QBO43" s="10"/>
      <c r="QBP43" s="10"/>
      <c r="QBQ43" s="10"/>
      <c r="QBR43" s="10"/>
      <c r="QBS43" s="10"/>
      <c r="QBT43" s="10"/>
      <c r="QBU43" s="10"/>
      <c r="QBV43" s="10"/>
      <c r="QBW43" s="10"/>
      <c r="QBX43" s="10"/>
      <c r="QBY43" s="10"/>
      <c r="QBZ43" s="10"/>
      <c r="QCA43" s="10"/>
      <c r="QCB43" s="10"/>
      <c r="QCC43" s="10"/>
      <c r="QCD43" s="10"/>
      <c r="QCE43" s="10"/>
      <c r="QCF43" s="10"/>
      <c r="QCG43" s="10"/>
      <c r="QCH43" s="10"/>
      <c r="QCI43" s="10"/>
      <c r="QCJ43" s="10"/>
      <c r="QCK43" s="10"/>
      <c r="QCL43" s="10"/>
      <c r="QCM43" s="10"/>
      <c r="QCN43" s="10"/>
      <c r="QCO43" s="10"/>
      <c r="QCP43" s="10"/>
      <c r="QCQ43" s="10"/>
      <c r="QCR43" s="10"/>
      <c r="QCS43" s="10"/>
      <c r="QCT43" s="10"/>
      <c r="QCU43" s="10"/>
      <c r="QCV43" s="10"/>
      <c r="QCW43" s="10"/>
      <c r="QCX43" s="10"/>
      <c r="QCY43" s="10"/>
      <c r="QCZ43" s="10"/>
      <c r="QDA43" s="10"/>
      <c r="QDB43" s="10"/>
      <c r="QDC43" s="10"/>
      <c r="QDD43" s="10"/>
      <c r="QDE43" s="10"/>
      <c r="QDF43" s="10"/>
      <c r="QDG43" s="10"/>
      <c r="QDH43" s="10"/>
      <c r="QDI43" s="10"/>
      <c r="QDJ43" s="10"/>
      <c r="QDK43" s="10"/>
      <c r="QDL43" s="10"/>
      <c r="QDM43" s="10"/>
      <c r="QDN43" s="10"/>
      <c r="QDO43" s="10"/>
      <c r="QDP43" s="10"/>
      <c r="QDQ43" s="10"/>
      <c r="QDR43" s="10"/>
      <c r="QDS43" s="10"/>
      <c r="QDT43" s="10"/>
      <c r="QDU43" s="10"/>
      <c r="QDV43" s="10"/>
      <c r="QDW43" s="10"/>
      <c r="QDX43" s="10"/>
      <c r="QDY43" s="10"/>
      <c r="QDZ43" s="10"/>
      <c r="QEA43" s="10"/>
      <c r="QEB43" s="10"/>
      <c r="QEC43" s="10"/>
      <c r="QED43" s="10"/>
      <c r="QEE43" s="10"/>
      <c r="QEF43" s="10"/>
      <c r="QEG43" s="10"/>
      <c r="QEH43" s="10"/>
      <c r="QEI43" s="10"/>
      <c r="QEJ43" s="10"/>
      <c r="QEK43" s="10"/>
      <c r="QEL43" s="10"/>
      <c r="QEM43" s="10"/>
      <c r="QEN43" s="10"/>
      <c r="QEO43" s="10"/>
      <c r="QEP43" s="10"/>
      <c r="QEQ43" s="10"/>
      <c r="QER43" s="10"/>
      <c r="QES43" s="10"/>
      <c r="QET43" s="10"/>
      <c r="QEU43" s="10"/>
      <c r="QEV43" s="10"/>
      <c r="QEW43" s="10"/>
      <c r="QEX43" s="10"/>
      <c r="QEY43" s="10"/>
      <c r="QEZ43" s="10"/>
      <c r="QFA43" s="10"/>
      <c r="QFB43" s="10"/>
      <c r="QFC43" s="10"/>
      <c r="QFD43" s="10"/>
      <c r="QFE43" s="10"/>
      <c r="QFF43" s="10"/>
      <c r="QFG43" s="10"/>
      <c r="QFH43" s="10"/>
      <c r="QFI43" s="10"/>
      <c r="QFJ43" s="10"/>
      <c r="QFK43" s="10"/>
      <c r="QFL43" s="10"/>
      <c r="QFM43" s="10"/>
      <c r="QFN43" s="10"/>
      <c r="QFO43" s="10"/>
      <c r="QFP43" s="10"/>
      <c r="QFQ43" s="10"/>
      <c r="QFR43" s="10"/>
      <c r="QFS43" s="10"/>
      <c r="QFT43" s="10"/>
      <c r="QFU43" s="10"/>
      <c r="QFV43" s="10"/>
      <c r="QFW43" s="10"/>
      <c r="QFX43" s="10"/>
      <c r="QFY43" s="10"/>
      <c r="QFZ43" s="10"/>
      <c r="QGA43" s="10"/>
      <c r="QGB43" s="10"/>
      <c r="QGC43" s="10"/>
      <c r="QGD43" s="10"/>
      <c r="QGE43" s="10"/>
      <c r="QGF43" s="10"/>
      <c r="QGG43" s="10"/>
      <c r="QGH43" s="10"/>
      <c r="QGI43" s="10"/>
      <c r="QGJ43" s="10"/>
      <c r="QGK43" s="10"/>
      <c r="QGL43" s="10"/>
      <c r="QGM43" s="10"/>
      <c r="QGN43" s="10"/>
      <c r="QGO43" s="10"/>
      <c r="QGP43" s="10"/>
      <c r="QGQ43" s="10"/>
      <c r="QGR43" s="10"/>
      <c r="QGS43" s="10"/>
      <c r="QGT43" s="10"/>
      <c r="QGU43" s="10"/>
      <c r="QGV43" s="10"/>
      <c r="QGW43" s="10"/>
      <c r="QGX43" s="10"/>
      <c r="QGY43" s="10"/>
      <c r="QGZ43" s="10"/>
      <c r="QHA43" s="10"/>
      <c r="QHB43" s="10"/>
      <c r="QHC43" s="10"/>
      <c r="QHD43" s="10"/>
      <c r="QHE43" s="10"/>
      <c r="QHF43" s="10"/>
      <c r="QHG43" s="10"/>
      <c r="QHH43" s="10"/>
      <c r="QHI43" s="10"/>
      <c r="QHJ43" s="10"/>
      <c r="QHK43" s="10"/>
      <c r="QHL43" s="10"/>
      <c r="QHM43" s="10"/>
      <c r="QHN43" s="10"/>
      <c r="QHO43" s="10"/>
      <c r="QHP43" s="10"/>
      <c r="QHQ43" s="10"/>
      <c r="QHR43" s="10"/>
      <c r="QHS43" s="10"/>
      <c r="QHT43" s="10"/>
      <c r="QHU43" s="10"/>
      <c r="QHV43" s="10"/>
      <c r="QHW43" s="10"/>
      <c r="QHX43" s="10"/>
      <c r="QHY43" s="10"/>
      <c r="QHZ43" s="10"/>
      <c r="QIA43" s="10"/>
      <c r="QIB43" s="10"/>
      <c r="QIC43" s="10"/>
      <c r="QID43" s="10"/>
      <c r="QIE43" s="10"/>
      <c r="QIL43" s="10"/>
      <c r="QIM43" s="10"/>
      <c r="QIN43" s="10"/>
      <c r="QIO43" s="10"/>
      <c r="QIP43" s="10"/>
      <c r="QIQ43" s="10"/>
      <c r="QIR43" s="10"/>
      <c r="QIS43" s="10"/>
      <c r="QIT43" s="10"/>
      <c r="QIU43" s="10"/>
      <c r="QIV43" s="10"/>
      <c r="QIW43" s="10"/>
      <c r="QIX43" s="10"/>
      <c r="QIY43" s="10"/>
      <c r="QIZ43" s="10"/>
      <c r="QJA43" s="10"/>
      <c r="QJB43" s="10"/>
      <c r="QJC43" s="10"/>
      <c r="QJD43" s="10"/>
      <c r="QJE43" s="10"/>
      <c r="QJF43" s="10"/>
      <c r="QJG43" s="10"/>
      <c r="QJH43" s="10"/>
      <c r="QJI43" s="10"/>
      <c r="QJJ43" s="10"/>
      <c r="QJK43" s="10"/>
      <c r="QJL43" s="10"/>
      <c r="QJM43" s="10"/>
      <c r="QJN43" s="10"/>
      <c r="QJO43" s="10"/>
      <c r="QJP43" s="10"/>
      <c r="QJQ43" s="10"/>
      <c r="QJR43" s="10"/>
      <c r="QJS43" s="10"/>
      <c r="QJT43" s="10"/>
      <c r="QJU43" s="10"/>
      <c r="QJV43" s="10"/>
      <c r="QJW43" s="10"/>
      <c r="QJX43" s="10"/>
      <c r="QJY43" s="10"/>
      <c r="QJZ43" s="10"/>
      <c r="QKA43" s="10"/>
      <c r="QKB43" s="10"/>
      <c r="QKC43" s="10"/>
      <c r="QKD43" s="10"/>
      <c r="QKE43" s="10"/>
      <c r="QKF43" s="10"/>
      <c r="QKG43" s="10"/>
      <c r="QKH43" s="10"/>
      <c r="QKI43" s="10"/>
      <c r="QKJ43" s="10"/>
      <c r="QKK43" s="10"/>
      <c r="QKL43" s="10"/>
      <c r="QKM43" s="10"/>
      <c r="QKN43" s="10"/>
      <c r="QKO43" s="10"/>
      <c r="QKP43" s="10"/>
      <c r="QKQ43" s="10"/>
      <c r="QKR43" s="10"/>
      <c r="QKS43" s="10"/>
      <c r="QKT43" s="10"/>
      <c r="QKU43" s="10"/>
      <c r="QKV43" s="10"/>
      <c r="QKW43" s="10"/>
      <c r="QKX43" s="10"/>
      <c r="QKY43" s="10"/>
      <c r="QKZ43" s="10"/>
      <c r="QLA43" s="10"/>
      <c r="QLB43" s="10"/>
      <c r="QLC43" s="10"/>
      <c r="QLD43" s="10"/>
      <c r="QLE43" s="10"/>
      <c r="QLF43" s="10"/>
      <c r="QLG43" s="10"/>
      <c r="QLH43" s="10"/>
      <c r="QLI43" s="10"/>
      <c r="QLJ43" s="10"/>
      <c r="QLK43" s="10"/>
      <c r="QLL43" s="10"/>
      <c r="QLM43" s="10"/>
      <c r="QLN43" s="10"/>
      <c r="QLO43" s="10"/>
      <c r="QLP43" s="10"/>
      <c r="QLQ43" s="10"/>
      <c r="QLR43" s="10"/>
      <c r="QLS43" s="10"/>
      <c r="QLT43" s="10"/>
      <c r="QLU43" s="10"/>
      <c r="QLV43" s="10"/>
      <c r="QLW43" s="10"/>
      <c r="QLX43" s="10"/>
      <c r="QLY43" s="10"/>
      <c r="QLZ43" s="10"/>
      <c r="QMA43" s="10"/>
      <c r="QMB43" s="10"/>
      <c r="QMC43" s="10"/>
      <c r="QMD43" s="10"/>
      <c r="QME43" s="10"/>
      <c r="QMF43" s="10"/>
      <c r="QMG43" s="10"/>
      <c r="QMH43" s="10"/>
      <c r="QMI43" s="10"/>
      <c r="QMJ43" s="10"/>
      <c r="QMK43" s="10"/>
      <c r="QML43" s="10"/>
      <c r="QMM43" s="10"/>
      <c r="QMN43" s="10"/>
      <c r="QMO43" s="10"/>
      <c r="QMP43" s="10"/>
      <c r="QMQ43" s="10"/>
      <c r="QMR43" s="10"/>
      <c r="QMS43" s="10"/>
      <c r="QMT43" s="10"/>
      <c r="QMU43" s="10"/>
      <c r="QMV43" s="10"/>
      <c r="QMW43" s="10"/>
      <c r="QMX43" s="10"/>
      <c r="QMY43" s="10"/>
      <c r="QMZ43" s="10"/>
      <c r="QNA43" s="10"/>
      <c r="QNB43" s="10"/>
      <c r="QNC43" s="10"/>
      <c r="QND43" s="10"/>
      <c r="QNE43" s="10"/>
      <c r="QNF43" s="10"/>
      <c r="QNG43" s="10"/>
      <c r="QNH43" s="10"/>
      <c r="QNI43" s="10"/>
      <c r="QNJ43" s="10"/>
      <c r="QNK43" s="10"/>
      <c r="QNL43" s="10"/>
      <c r="QNM43" s="10"/>
      <c r="QNN43" s="10"/>
      <c r="QNO43" s="10"/>
      <c r="QNP43" s="10"/>
      <c r="QNQ43" s="10"/>
      <c r="QNR43" s="10"/>
      <c r="QNS43" s="10"/>
      <c r="QNT43" s="10"/>
      <c r="QNU43" s="10"/>
      <c r="QNV43" s="10"/>
      <c r="QNW43" s="10"/>
      <c r="QNX43" s="10"/>
      <c r="QNY43" s="10"/>
      <c r="QNZ43" s="10"/>
      <c r="QOA43" s="10"/>
      <c r="QOB43" s="10"/>
      <c r="QOC43" s="10"/>
      <c r="QOD43" s="10"/>
      <c r="QOE43" s="10"/>
      <c r="QOF43" s="10"/>
      <c r="QOG43" s="10"/>
      <c r="QOH43" s="10"/>
      <c r="QOI43" s="10"/>
      <c r="QOJ43" s="10"/>
      <c r="QOK43" s="10"/>
      <c r="QOL43" s="10"/>
      <c r="QOM43" s="10"/>
      <c r="QON43" s="10"/>
      <c r="QOO43" s="10"/>
      <c r="QOP43" s="10"/>
      <c r="QOQ43" s="10"/>
      <c r="QOR43" s="10"/>
      <c r="QOS43" s="10"/>
      <c r="QOT43" s="10"/>
      <c r="QOU43" s="10"/>
      <c r="QOV43" s="10"/>
      <c r="QOW43" s="10"/>
      <c r="QOX43" s="10"/>
      <c r="QOY43" s="10"/>
      <c r="QOZ43" s="10"/>
      <c r="QPA43" s="10"/>
      <c r="QPB43" s="10"/>
      <c r="QPC43" s="10"/>
      <c r="QPD43" s="10"/>
      <c r="QPE43" s="10"/>
      <c r="QPF43" s="10"/>
      <c r="QPG43" s="10"/>
      <c r="QPH43" s="10"/>
      <c r="QPI43" s="10"/>
      <c r="QPJ43" s="10"/>
      <c r="QPK43" s="10"/>
      <c r="QPL43" s="10"/>
      <c r="QPM43" s="10"/>
      <c r="QPN43" s="10"/>
      <c r="QPO43" s="10"/>
      <c r="QPP43" s="10"/>
      <c r="QPQ43" s="10"/>
      <c r="QPR43" s="10"/>
      <c r="QPS43" s="10"/>
      <c r="QPT43" s="10"/>
      <c r="QPU43" s="10"/>
      <c r="QPV43" s="10"/>
      <c r="QPW43" s="10"/>
      <c r="QPX43" s="10"/>
      <c r="QPY43" s="10"/>
      <c r="QPZ43" s="10"/>
      <c r="QQA43" s="10"/>
      <c r="QQB43" s="10"/>
      <c r="QQC43" s="10"/>
      <c r="QQD43" s="10"/>
      <c r="QQE43" s="10"/>
      <c r="QQF43" s="10"/>
      <c r="QQG43" s="10"/>
      <c r="QQH43" s="10"/>
      <c r="QQI43" s="10"/>
      <c r="QQJ43" s="10"/>
      <c r="QQK43" s="10"/>
      <c r="QQL43" s="10"/>
      <c r="QQM43" s="10"/>
      <c r="QQN43" s="10"/>
      <c r="QQO43" s="10"/>
      <c r="QQP43" s="10"/>
      <c r="QQQ43" s="10"/>
      <c r="QQR43" s="10"/>
      <c r="QQS43" s="10"/>
      <c r="QQT43" s="10"/>
      <c r="QQU43" s="10"/>
      <c r="QQV43" s="10"/>
      <c r="QQW43" s="10"/>
      <c r="QQX43" s="10"/>
      <c r="QQY43" s="10"/>
      <c r="QQZ43" s="10"/>
      <c r="QRA43" s="10"/>
      <c r="QRB43" s="10"/>
      <c r="QRC43" s="10"/>
      <c r="QRD43" s="10"/>
      <c r="QRE43" s="10"/>
      <c r="QRF43" s="10"/>
      <c r="QRG43" s="10"/>
      <c r="QRH43" s="10"/>
      <c r="QRI43" s="10"/>
      <c r="QRJ43" s="10"/>
      <c r="QRK43" s="10"/>
      <c r="QRL43" s="10"/>
      <c r="QRM43" s="10"/>
      <c r="QRN43" s="10"/>
      <c r="QRO43" s="10"/>
      <c r="QRP43" s="10"/>
      <c r="QRQ43" s="10"/>
      <c r="QRR43" s="10"/>
      <c r="QRS43" s="10"/>
      <c r="QRT43" s="10"/>
      <c r="QRU43" s="10"/>
      <c r="QRV43" s="10"/>
      <c r="QRW43" s="10"/>
      <c r="QRX43" s="10"/>
      <c r="QRY43" s="10"/>
      <c r="QRZ43" s="10"/>
      <c r="QSA43" s="10"/>
      <c r="QSH43" s="10"/>
      <c r="QSI43" s="10"/>
      <c r="QSJ43" s="10"/>
      <c r="QSK43" s="10"/>
      <c r="QSL43" s="10"/>
      <c r="QSM43" s="10"/>
      <c r="QSN43" s="10"/>
      <c r="QSO43" s="10"/>
      <c r="QSP43" s="10"/>
      <c r="QSQ43" s="10"/>
      <c r="QSR43" s="10"/>
      <c r="QSS43" s="10"/>
      <c r="QST43" s="10"/>
      <c r="QSU43" s="10"/>
      <c r="QSV43" s="10"/>
      <c r="QSW43" s="10"/>
      <c r="QSX43" s="10"/>
      <c r="QSY43" s="10"/>
      <c r="QSZ43" s="10"/>
      <c r="QTA43" s="10"/>
      <c r="QTB43" s="10"/>
      <c r="QTC43" s="10"/>
      <c r="QTD43" s="10"/>
      <c r="QTE43" s="10"/>
      <c r="QTF43" s="10"/>
      <c r="QTG43" s="10"/>
      <c r="QTH43" s="10"/>
      <c r="QTI43" s="10"/>
      <c r="QTJ43" s="10"/>
      <c r="QTK43" s="10"/>
      <c r="QTL43" s="10"/>
      <c r="QTM43" s="10"/>
      <c r="QTN43" s="10"/>
      <c r="QTO43" s="10"/>
      <c r="QTP43" s="10"/>
      <c r="QTQ43" s="10"/>
      <c r="QTR43" s="10"/>
      <c r="QTS43" s="10"/>
      <c r="QTT43" s="10"/>
      <c r="QTU43" s="10"/>
      <c r="QTV43" s="10"/>
      <c r="QTW43" s="10"/>
      <c r="QTX43" s="10"/>
      <c r="QTY43" s="10"/>
      <c r="QTZ43" s="10"/>
      <c r="QUA43" s="10"/>
      <c r="QUB43" s="10"/>
      <c r="QUC43" s="10"/>
      <c r="QUD43" s="10"/>
      <c r="QUE43" s="10"/>
      <c r="QUF43" s="10"/>
      <c r="QUG43" s="10"/>
      <c r="QUH43" s="10"/>
      <c r="QUI43" s="10"/>
      <c r="QUJ43" s="10"/>
      <c r="QUK43" s="10"/>
      <c r="QUL43" s="10"/>
      <c r="QUM43" s="10"/>
      <c r="QUN43" s="10"/>
      <c r="QUO43" s="10"/>
      <c r="QUP43" s="10"/>
      <c r="QUQ43" s="10"/>
      <c r="QUR43" s="10"/>
      <c r="QUS43" s="10"/>
      <c r="QUT43" s="10"/>
      <c r="QUU43" s="10"/>
      <c r="QUV43" s="10"/>
      <c r="QUW43" s="10"/>
      <c r="QUX43" s="10"/>
      <c r="QUY43" s="10"/>
      <c r="QUZ43" s="10"/>
      <c r="QVA43" s="10"/>
      <c r="QVB43" s="10"/>
      <c r="QVC43" s="10"/>
      <c r="QVD43" s="10"/>
      <c r="QVE43" s="10"/>
      <c r="QVF43" s="10"/>
      <c r="QVG43" s="10"/>
      <c r="QVH43" s="10"/>
      <c r="QVI43" s="10"/>
      <c r="QVJ43" s="10"/>
      <c r="QVK43" s="10"/>
      <c r="QVL43" s="10"/>
      <c r="QVM43" s="10"/>
      <c r="QVN43" s="10"/>
      <c r="QVO43" s="10"/>
      <c r="QVP43" s="10"/>
      <c r="QVQ43" s="10"/>
      <c r="QVR43" s="10"/>
      <c r="QVS43" s="10"/>
      <c r="QVT43" s="10"/>
      <c r="QVU43" s="10"/>
      <c r="QVV43" s="10"/>
      <c r="QVW43" s="10"/>
      <c r="QVX43" s="10"/>
      <c r="QVY43" s="10"/>
      <c r="QVZ43" s="10"/>
      <c r="QWA43" s="10"/>
      <c r="QWB43" s="10"/>
      <c r="QWC43" s="10"/>
      <c r="QWD43" s="10"/>
      <c r="QWE43" s="10"/>
      <c r="QWF43" s="10"/>
      <c r="QWG43" s="10"/>
      <c r="QWH43" s="10"/>
      <c r="QWI43" s="10"/>
      <c r="QWJ43" s="10"/>
      <c r="QWK43" s="10"/>
      <c r="QWL43" s="10"/>
      <c r="QWM43" s="10"/>
      <c r="QWN43" s="10"/>
      <c r="QWO43" s="10"/>
      <c r="QWP43" s="10"/>
      <c r="QWQ43" s="10"/>
      <c r="QWR43" s="10"/>
      <c r="QWS43" s="10"/>
      <c r="QWT43" s="10"/>
      <c r="QWU43" s="10"/>
      <c r="QWV43" s="10"/>
      <c r="QWW43" s="10"/>
      <c r="QWX43" s="10"/>
      <c r="QWY43" s="10"/>
      <c r="QWZ43" s="10"/>
      <c r="QXA43" s="10"/>
      <c r="QXB43" s="10"/>
      <c r="QXC43" s="10"/>
      <c r="QXD43" s="10"/>
      <c r="QXE43" s="10"/>
      <c r="QXF43" s="10"/>
      <c r="QXG43" s="10"/>
      <c r="QXH43" s="10"/>
      <c r="QXI43" s="10"/>
      <c r="QXJ43" s="10"/>
      <c r="QXK43" s="10"/>
      <c r="QXL43" s="10"/>
      <c r="QXM43" s="10"/>
      <c r="QXN43" s="10"/>
      <c r="QXO43" s="10"/>
      <c r="QXP43" s="10"/>
      <c r="QXQ43" s="10"/>
      <c r="QXR43" s="10"/>
      <c r="QXS43" s="10"/>
      <c r="QXT43" s="10"/>
      <c r="QXU43" s="10"/>
      <c r="QXV43" s="10"/>
      <c r="QXW43" s="10"/>
      <c r="QXX43" s="10"/>
      <c r="QXY43" s="10"/>
      <c r="QXZ43" s="10"/>
      <c r="QYA43" s="10"/>
      <c r="QYB43" s="10"/>
      <c r="QYC43" s="10"/>
      <c r="QYD43" s="10"/>
      <c r="QYE43" s="10"/>
      <c r="QYF43" s="10"/>
      <c r="QYG43" s="10"/>
      <c r="QYH43" s="10"/>
      <c r="QYI43" s="10"/>
      <c r="QYJ43" s="10"/>
      <c r="QYK43" s="10"/>
      <c r="QYL43" s="10"/>
      <c r="QYM43" s="10"/>
      <c r="QYN43" s="10"/>
      <c r="QYO43" s="10"/>
      <c r="QYP43" s="10"/>
      <c r="QYQ43" s="10"/>
      <c r="QYR43" s="10"/>
      <c r="QYS43" s="10"/>
      <c r="QYT43" s="10"/>
      <c r="QYU43" s="10"/>
      <c r="QYV43" s="10"/>
      <c r="QYW43" s="10"/>
      <c r="QYX43" s="10"/>
      <c r="QYY43" s="10"/>
      <c r="QYZ43" s="10"/>
      <c r="QZA43" s="10"/>
      <c r="QZB43" s="10"/>
      <c r="QZC43" s="10"/>
      <c r="QZD43" s="10"/>
      <c r="QZE43" s="10"/>
      <c r="QZF43" s="10"/>
      <c r="QZG43" s="10"/>
      <c r="QZH43" s="10"/>
      <c r="QZI43" s="10"/>
      <c r="QZJ43" s="10"/>
      <c r="QZK43" s="10"/>
      <c r="QZL43" s="10"/>
      <c r="QZM43" s="10"/>
      <c r="QZN43" s="10"/>
      <c r="QZO43" s="10"/>
      <c r="QZP43" s="10"/>
      <c r="QZQ43" s="10"/>
      <c r="QZR43" s="10"/>
      <c r="QZS43" s="10"/>
      <c r="QZT43" s="10"/>
      <c r="QZU43" s="10"/>
      <c r="QZV43" s="10"/>
      <c r="QZW43" s="10"/>
      <c r="QZX43" s="10"/>
      <c r="QZY43" s="10"/>
      <c r="QZZ43" s="10"/>
      <c r="RAA43" s="10"/>
      <c r="RAB43" s="10"/>
      <c r="RAC43" s="10"/>
      <c r="RAD43" s="10"/>
      <c r="RAE43" s="10"/>
      <c r="RAF43" s="10"/>
      <c r="RAG43" s="10"/>
      <c r="RAH43" s="10"/>
      <c r="RAI43" s="10"/>
      <c r="RAJ43" s="10"/>
      <c r="RAK43" s="10"/>
      <c r="RAL43" s="10"/>
      <c r="RAM43" s="10"/>
      <c r="RAN43" s="10"/>
      <c r="RAO43" s="10"/>
      <c r="RAP43" s="10"/>
      <c r="RAQ43" s="10"/>
      <c r="RAR43" s="10"/>
      <c r="RAS43" s="10"/>
      <c r="RAT43" s="10"/>
      <c r="RAU43" s="10"/>
      <c r="RAV43" s="10"/>
      <c r="RAW43" s="10"/>
      <c r="RAX43" s="10"/>
      <c r="RAY43" s="10"/>
      <c r="RAZ43" s="10"/>
      <c r="RBA43" s="10"/>
      <c r="RBB43" s="10"/>
      <c r="RBC43" s="10"/>
      <c r="RBD43" s="10"/>
      <c r="RBE43" s="10"/>
      <c r="RBF43" s="10"/>
      <c r="RBG43" s="10"/>
      <c r="RBH43" s="10"/>
      <c r="RBI43" s="10"/>
      <c r="RBJ43" s="10"/>
      <c r="RBK43" s="10"/>
      <c r="RBL43" s="10"/>
      <c r="RBM43" s="10"/>
      <c r="RBN43" s="10"/>
      <c r="RBO43" s="10"/>
      <c r="RBP43" s="10"/>
      <c r="RBQ43" s="10"/>
      <c r="RBR43" s="10"/>
      <c r="RBS43" s="10"/>
      <c r="RBT43" s="10"/>
      <c r="RBU43" s="10"/>
      <c r="RBV43" s="10"/>
      <c r="RBW43" s="10"/>
      <c r="RCD43" s="10"/>
      <c r="RCE43" s="10"/>
      <c r="RCF43" s="10"/>
      <c r="RCG43" s="10"/>
      <c r="RCH43" s="10"/>
      <c r="RCI43" s="10"/>
      <c r="RCJ43" s="10"/>
      <c r="RCK43" s="10"/>
      <c r="RCL43" s="10"/>
      <c r="RCM43" s="10"/>
      <c r="RCN43" s="10"/>
      <c r="RCO43" s="10"/>
      <c r="RCP43" s="10"/>
      <c r="RCQ43" s="10"/>
      <c r="RCR43" s="10"/>
      <c r="RCS43" s="10"/>
      <c r="RCT43" s="10"/>
      <c r="RCU43" s="10"/>
      <c r="RCV43" s="10"/>
      <c r="RCW43" s="10"/>
      <c r="RCX43" s="10"/>
      <c r="RCY43" s="10"/>
      <c r="RCZ43" s="10"/>
      <c r="RDA43" s="10"/>
      <c r="RDB43" s="10"/>
      <c r="RDC43" s="10"/>
      <c r="RDD43" s="10"/>
      <c r="RDE43" s="10"/>
      <c r="RDF43" s="10"/>
      <c r="RDG43" s="10"/>
      <c r="RDH43" s="10"/>
      <c r="RDI43" s="10"/>
      <c r="RDJ43" s="10"/>
      <c r="RDK43" s="10"/>
      <c r="RDL43" s="10"/>
      <c r="RDM43" s="10"/>
      <c r="RDN43" s="10"/>
      <c r="RDO43" s="10"/>
      <c r="RDP43" s="10"/>
      <c r="RDQ43" s="10"/>
      <c r="RDR43" s="10"/>
      <c r="RDS43" s="10"/>
      <c r="RDT43" s="10"/>
      <c r="RDU43" s="10"/>
      <c r="RDV43" s="10"/>
      <c r="RDW43" s="10"/>
      <c r="RDX43" s="10"/>
      <c r="RDY43" s="10"/>
      <c r="RDZ43" s="10"/>
      <c r="REA43" s="10"/>
      <c r="REB43" s="10"/>
      <c r="REC43" s="10"/>
      <c r="RED43" s="10"/>
      <c r="REE43" s="10"/>
      <c r="REF43" s="10"/>
      <c r="REG43" s="10"/>
      <c r="REH43" s="10"/>
      <c r="REI43" s="10"/>
      <c r="REJ43" s="10"/>
      <c r="REK43" s="10"/>
      <c r="REL43" s="10"/>
      <c r="REM43" s="10"/>
      <c r="REN43" s="10"/>
      <c r="REO43" s="10"/>
      <c r="REP43" s="10"/>
      <c r="REQ43" s="10"/>
      <c r="RER43" s="10"/>
      <c r="RES43" s="10"/>
      <c r="RET43" s="10"/>
      <c r="REU43" s="10"/>
      <c r="REV43" s="10"/>
      <c r="REW43" s="10"/>
      <c r="REX43" s="10"/>
      <c r="REY43" s="10"/>
      <c r="REZ43" s="10"/>
      <c r="RFA43" s="10"/>
      <c r="RFB43" s="10"/>
      <c r="RFC43" s="10"/>
      <c r="RFD43" s="10"/>
      <c r="RFE43" s="10"/>
      <c r="RFF43" s="10"/>
      <c r="RFG43" s="10"/>
      <c r="RFH43" s="10"/>
      <c r="RFI43" s="10"/>
      <c r="RFJ43" s="10"/>
      <c r="RFK43" s="10"/>
      <c r="RFL43" s="10"/>
      <c r="RFM43" s="10"/>
      <c r="RFN43" s="10"/>
      <c r="RFO43" s="10"/>
      <c r="RFP43" s="10"/>
      <c r="RFQ43" s="10"/>
      <c r="RFR43" s="10"/>
      <c r="RFS43" s="10"/>
      <c r="RFT43" s="10"/>
      <c r="RFU43" s="10"/>
      <c r="RFV43" s="10"/>
      <c r="RFW43" s="10"/>
      <c r="RFX43" s="10"/>
      <c r="RFY43" s="10"/>
      <c r="RFZ43" s="10"/>
      <c r="RGA43" s="10"/>
      <c r="RGB43" s="10"/>
      <c r="RGC43" s="10"/>
      <c r="RGD43" s="10"/>
      <c r="RGE43" s="10"/>
      <c r="RGF43" s="10"/>
      <c r="RGG43" s="10"/>
      <c r="RGH43" s="10"/>
      <c r="RGI43" s="10"/>
      <c r="RGJ43" s="10"/>
      <c r="RGK43" s="10"/>
      <c r="RGL43" s="10"/>
      <c r="RGM43" s="10"/>
      <c r="RGN43" s="10"/>
      <c r="RGO43" s="10"/>
      <c r="RGP43" s="10"/>
      <c r="RGQ43" s="10"/>
      <c r="RGR43" s="10"/>
      <c r="RGS43" s="10"/>
      <c r="RGT43" s="10"/>
      <c r="RGU43" s="10"/>
      <c r="RGV43" s="10"/>
      <c r="RGW43" s="10"/>
      <c r="RGX43" s="10"/>
      <c r="RGY43" s="10"/>
      <c r="RGZ43" s="10"/>
      <c r="RHA43" s="10"/>
      <c r="RHB43" s="10"/>
      <c r="RHC43" s="10"/>
      <c r="RHD43" s="10"/>
      <c r="RHE43" s="10"/>
      <c r="RHF43" s="10"/>
      <c r="RHG43" s="10"/>
      <c r="RHH43" s="10"/>
      <c r="RHI43" s="10"/>
      <c r="RHJ43" s="10"/>
      <c r="RHK43" s="10"/>
      <c r="RHL43" s="10"/>
      <c r="RHM43" s="10"/>
      <c r="RHN43" s="10"/>
      <c r="RHO43" s="10"/>
      <c r="RHP43" s="10"/>
      <c r="RHQ43" s="10"/>
      <c r="RHR43" s="10"/>
      <c r="RHS43" s="10"/>
      <c r="RHT43" s="10"/>
      <c r="RHU43" s="10"/>
      <c r="RHV43" s="10"/>
      <c r="RHW43" s="10"/>
      <c r="RHX43" s="10"/>
      <c r="RHY43" s="10"/>
      <c r="RHZ43" s="10"/>
      <c r="RIA43" s="10"/>
      <c r="RIB43" s="10"/>
      <c r="RIC43" s="10"/>
      <c r="RID43" s="10"/>
      <c r="RIE43" s="10"/>
      <c r="RIF43" s="10"/>
      <c r="RIG43" s="10"/>
      <c r="RIH43" s="10"/>
      <c r="RII43" s="10"/>
      <c r="RIJ43" s="10"/>
      <c r="RIK43" s="10"/>
      <c r="RIL43" s="10"/>
      <c r="RIM43" s="10"/>
      <c r="RIN43" s="10"/>
      <c r="RIO43" s="10"/>
      <c r="RIP43" s="10"/>
      <c r="RIQ43" s="10"/>
      <c r="RIR43" s="10"/>
      <c r="RIS43" s="10"/>
      <c r="RIT43" s="10"/>
      <c r="RIU43" s="10"/>
      <c r="RIV43" s="10"/>
      <c r="RIW43" s="10"/>
      <c r="RIX43" s="10"/>
      <c r="RIY43" s="10"/>
      <c r="RIZ43" s="10"/>
      <c r="RJA43" s="10"/>
      <c r="RJB43" s="10"/>
      <c r="RJC43" s="10"/>
      <c r="RJD43" s="10"/>
      <c r="RJE43" s="10"/>
      <c r="RJF43" s="10"/>
      <c r="RJG43" s="10"/>
      <c r="RJH43" s="10"/>
      <c r="RJI43" s="10"/>
      <c r="RJJ43" s="10"/>
      <c r="RJK43" s="10"/>
      <c r="RJL43" s="10"/>
      <c r="RJM43" s="10"/>
      <c r="RJN43" s="10"/>
      <c r="RJO43" s="10"/>
      <c r="RJP43" s="10"/>
      <c r="RJQ43" s="10"/>
      <c r="RJR43" s="10"/>
      <c r="RJS43" s="10"/>
      <c r="RJT43" s="10"/>
      <c r="RJU43" s="10"/>
      <c r="RJV43" s="10"/>
      <c r="RJW43" s="10"/>
      <c r="RJX43" s="10"/>
      <c r="RJY43" s="10"/>
      <c r="RJZ43" s="10"/>
      <c r="RKA43" s="10"/>
      <c r="RKB43" s="10"/>
      <c r="RKC43" s="10"/>
      <c r="RKD43" s="10"/>
      <c r="RKE43" s="10"/>
      <c r="RKF43" s="10"/>
      <c r="RKG43" s="10"/>
      <c r="RKH43" s="10"/>
      <c r="RKI43" s="10"/>
      <c r="RKJ43" s="10"/>
      <c r="RKK43" s="10"/>
      <c r="RKL43" s="10"/>
      <c r="RKM43" s="10"/>
      <c r="RKN43" s="10"/>
      <c r="RKO43" s="10"/>
      <c r="RKP43" s="10"/>
      <c r="RKQ43" s="10"/>
      <c r="RKR43" s="10"/>
      <c r="RKS43" s="10"/>
      <c r="RKT43" s="10"/>
      <c r="RKU43" s="10"/>
      <c r="RKV43" s="10"/>
      <c r="RKW43" s="10"/>
      <c r="RKX43" s="10"/>
      <c r="RKY43" s="10"/>
      <c r="RKZ43" s="10"/>
      <c r="RLA43" s="10"/>
      <c r="RLB43" s="10"/>
      <c r="RLC43" s="10"/>
      <c r="RLD43" s="10"/>
      <c r="RLE43" s="10"/>
      <c r="RLF43" s="10"/>
      <c r="RLG43" s="10"/>
      <c r="RLH43" s="10"/>
      <c r="RLI43" s="10"/>
      <c r="RLJ43" s="10"/>
      <c r="RLK43" s="10"/>
      <c r="RLL43" s="10"/>
      <c r="RLM43" s="10"/>
      <c r="RLN43" s="10"/>
      <c r="RLO43" s="10"/>
      <c r="RLP43" s="10"/>
      <c r="RLQ43" s="10"/>
      <c r="RLR43" s="10"/>
      <c r="RLS43" s="10"/>
      <c r="RLZ43" s="10"/>
      <c r="RMA43" s="10"/>
      <c r="RMB43" s="10"/>
      <c r="RMC43" s="10"/>
      <c r="RMD43" s="10"/>
      <c r="RME43" s="10"/>
      <c r="RMF43" s="10"/>
      <c r="RMG43" s="10"/>
      <c r="RMH43" s="10"/>
      <c r="RMI43" s="10"/>
      <c r="RMJ43" s="10"/>
      <c r="RMK43" s="10"/>
      <c r="RML43" s="10"/>
      <c r="RMM43" s="10"/>
      <c r="RMN43" s="10"/>
      <c r="RMO43" s="10"/>
      <c r="RMP43" s="10"/>
      <c r="RMQ43" s="10"/>
      <c r="RMR43" s="10"/>
      <c r="RMS43" s="10"/>
      <c r="RMT43" s="10"/>
      <c r="RMU43" s="10"/>
      <c r="RMV43" s="10"/>
      <c r="RMW43" s="10"/>
      <c r="RMX43" s="10"/>
      <c r="RMY43" s="10"/>
      <c r="RMZ43" s="10"/>
      <c r="RNA43" s="10"/>
      <c r="RNB43" s="10"/>
      <c r="RNC43" s="10"/>
      <c r="RND43" s="10"/>
      <c r="RNE43" s="10"/>
      <c r="RNF43" s="10"/>
      <c r="RNG43" s="10"/>
      <c r="RNH43" s="10"/>
      <c r="RNI43" s="10"/>
      <c r="RNJ43" s="10"/>
      <c r="RNK43" s="10"/>
      <c r="RNL43" s="10"/>
      <c r="RNM43" s="10"/>
      <c r="RNN43" s="10"/>
      <c r="RNO43" s="10"/>
      <c r="RNP43" s="10"/>
      <c r="RNQ43" s="10"/>
      <c r="RNR43" s="10"/>
      <c r="RNS43" s="10"/>
      <c r="RNT43" s="10"/>
      <c r="RNU43" s="10"/>
      <c r="RNV43" s="10"/>
      <c r="RNW43" s="10"/>
      <c r="RNX43" s="10"/>
      <c r="RNY43" s="10"/>
      <c r="RNZ43" s="10"/>
      <c r="ROA43" s="10"/>
      <c r="ROB43" s="10"/>
      <c r="ROC43" s="10"/>
      <c r="ROD43" s="10"/>
      <c r="ROE43" s="10"/>
      <c r="ROF43" s="10"/>
      <c r="ROG43" s="10"/>
      <c r="ROH43" s="10"/>
      <c r="ROI43" s="10"/>
      <c r="ROJ43" s="10"/>
      <c r="ROK43" s="10"/>
      <c r="ROL43" s="10"/>
      <c r="ROM43" s="10"/>
      <c r="RON43" s="10"/>
      <c r="ROO43" s="10"/>
      <c r="ROP43" s="10"/>
      <c r="ROQ43" s="10"/>
      <c r="ROR43" s="10"/>
      <c r="ROS43" s="10"/>
      <c r="ROT43" s="10"/>
      <c r="ROU43" s="10"/>
      <c r="ROV43" s="10"/>
      <c r="ROW43" s="10"/>
      <c r="ROX43" s="10"/>
      <c r="ROY43" s="10"/>
      <c r="ROZ43" s="10"/>
      <c r="RPA43" s="10"/>
      <c r="RPB43" s="10"/>
      <c r="RPC43" s="10"/>
      <c r="RPD43" s="10"/>
      <c r="RPE43" s="10"/>
      <c r="RPF43" s="10"/>
      <c r="RPG43" s="10"/>
      <c r="RPH43" s="10"/>
      <c r="RPI43" s="10"/>
      <c r="RPJ43" s="10"/>
      <c r="RPK43" s="10"/>
      <c r="RPL43" s="10"/>
      <c r="RPM43" s="10"/>
      <c r="RPN43" s="10"/>
      <c r="RPO43" s="10"/>
      <c r="RPP43" s="10"/>
      <c r="RPQ43" s="10"/>
      <c r="RPR43" s="10"/>
      <c r="RPS43" s="10"/>
      <c r="RPT43" s="10"/>
      <c r="RPU43" s="10"/>
      <c r="RPV43" s="10"/>
      <c r="RPW43" s="10"/>
      <c r="RPX43" s="10"/>
      <c r="RPY43" s="10"/>
      <c r="RPZ43" s="10"/>
      <c r="RQA43" s="10"/>
      <c r="RQB43" s="10"/>
      <c r="RQC43" s="10"/>
      <c r="RQD43" s="10"/>
      <c r="RQE43" s="10"/>
      <c r="RQF43" s="10"/>
      <c r="RQG43" s="10"/>
      <c r="RQH43" s="10"/>
      <c r="RQI43" s="10"/>
      <c r="RQJ43" s="10"/>
      <c r="RQK43" s="10"/>
      <c r="RQL43" s="10"/>
      <c r="RQM43" s="10"/>
      <c r="RQN43" s="10"/>
      <c r="RQO43" s="10"/>
      <c r="RQP43" s="10"/>
      <c r="RQQ43" s="10"/>
      <c r="RQR43" s="10"/>
      <c r="RQS43" s="10"/>
      <c r="RQT43" s="10"/>
      <c r="RQU43" s="10"/>
      <c r="RQV43" s="10"/>
      <c r="RQW43" s="10"/>
      <c r="RQX43" s="10"/>
      <c r="RQY43" s="10"/>
      <c r="RQZ43" s="10"/>
      <c r="RRA43" s="10"/>
      <c r="RRB43" s="10"/>
      <c r="RRC43" s="10"/>
      <c r="RRD43" s="10"/>
      <c r="RRE43" s="10"/>
      <c r="RRF43" s="10"/>
      <c r="RRG43" s="10"/>
      <c r="RRH43" s="10"/>
      <c r="RRI43" s="10"/>
      <c r="RRJ43" s="10"/>
      <c r="RRK43" s="10"/>
      <c r="RRL43" s="10"/>
      <c r="RRM43" s="10"/>
      <c r="RRN43" s="10"/>
      <c r="RRO43" s="10"/>
      <c r="RRP43" s="10"/>
      <c r="RRQ43" s="10"/>
      <c r="RRR43" s="10"/>
      <c r="RRS43" s="10"/>
      <c r="RRT43" s="10"/>
      <c r="RRU43" s="10"/>
      <c r="RRV43" s="10"/>
      <c r="RRW43" s="10"/>
      <c r="RRX43" s="10"/>
      <c r="RRY43" s="10"/>
      <c r="RRZ43" s="10"/>
      <c r="RSA43" s="10"/>
      <c r="RSB43" s="10"/>
      <c r="RSC43" s="10"/>
      <c r="RSD43" s="10"/>
      <c r="RSE43" s="10"/>
      <c r="RSF43" s="10"/>
      <c r="RSG43" s="10"/>
      <c r="RSH43" s="10"/>
      <c r="RSI43" s="10"/>
      <c r="RSJ43" s="10"/>
      <c r="RSK43" s="10"/>
      <c r="RSL43" s="10"/>
      <c r="RSM43" s="10"/>
      <c r="RSN43" s="10"/>
      <c r="RSO43" s="10"/>
      <c r="RSP43" s="10"/>
      <c r="RSQ43" s="10"/>
      <c r="RSR43" s="10"/>
      <c r="RSS43" s="10"/>
      <c r="RST43" s="10"/>
      <c r="RSU43" s="10"/>
      <c r="RSV43" s="10"/>
      <c r="RSW43" s="10"/>
      <c r="RSX43" s="10"/>
      <c r="RSY43" s="10"/>
      <c r="RSZ43" s="10"/>
      <c r="RTA43" s="10"/>
      <c r="RTB43" s="10"/>
      <c r="RTC43" s="10"/>
      <c r="RTD43" s="10"/>
      <c r="RTE43" s="10"/>
      <c r="RTF43" s="10"/>
      <c r="RTG43" s="10"/>
      <c r="RTH43" s="10"/>
      <c r="RTI43" s="10"/>
      <c r="RTJ43" s="10"/>
      <c r="RTK43" s="10"/>
      <c r="RTL43" s="10"/>
      <c r="RTM43" s="10"/>
      <c r="RTN43" s="10"/>
      <c r="RTO43" s="10"/>
      <c r="RTP43" s="10"/>
      <c r="RTQ43" s="10"/>
      <c r="RTR43" s="10"/>
      <c r="RTS43" s="10"/>
      <c r="RTT43" s="10"/>
      <c r="RTU43" s="10"/>
      <c r="RTV43" s="10"/>
      <c r="RTW43" s="10"/>
      <c r="RTX43" s="10"/>
      <c r="RTY43" s="10"/>
      <c r="RTZ43" s="10"/>
      <c r="RUA43" s="10"/>
      <c r="RUB43" s="10"/>
      <c r="RUC43" s="10"/>
      <c r="RUD43" s="10"/>
      <c r="RUE43" s="10"/>
      <c r="RUF43" s="10"/>
      <c r="RUG43" s="10"/>
      <c r="RUH43" s="10"/>
      <c r="RUI43" s="10"/>
      <c r="RUJ43" s="10"/>
      <c r="RUK43" s="10"/>
      <c r="RUL43" s="10"/>
      <c r="RUM43" s="10"/>
      <c r="RUN43" s="10"/>
      <c r="RUO43" s="10"/>
      <c r="RUP43" s="10"/>
      <c r="RUQ43" s="10"/>
      <c r="RUR43" s="10"/>
      <c r="RUS43" s="10"/>
      <c r="RUT43" s="10"/>
      <c r="RUU43" s="10"/>
      <c r="RUV43" s="10"/>
      <c r="RUW43" s="10"/>
      <c r="RUX43" s="10"/>
      <c r="RUY43" s="10"/>
      <c r="RUZ43" s="10"/>
      <c r="RVA43" s="10"/>
      <c r="RVB43" s="10"/>
      <c r="RVC43" s="10"/>
      <c r="RVD43" s="10"/>
      <c r="RVE43" s="10"/>
      <c r="RVF43" s="10"/>
      <c r="RVG43" s="10"/>
      <c r="RVH43" s="10"/>
      <c r="RVI43" s="10"/>
      <c r="RVJ43" s="10"/>
      <c r="RVK43" s="10"/>
      <c r="RVL43" s="10"/>
      <c r="RVM43" s="10"/>
      <c r="RVN43" s="10"/>
      <c r="RVO43" s="10"/>
      <c r="RVV43" s="10"/>
      <c r="RVW43" s="10"/>
      <c r="RVX43" s="10"/>
      <c r="RVY43" s="10"/>
      <c r="RVZ43" s="10"/>
      <c r="RWA43" s="10"/>
      <c r="RWB43" s="10"/>
      <c r="RWC43" s="10"/>
      <c r="RWD43" s="10"/>
      <c r="RWE43" s="10"/>
      <c r="RWF43" s="10"/>
      <c r="RWG43" s="10"/>
      <c r="RWH43" s="10"/>
      <c r="RWI43" s="10"/>
      <c r="RWJ43" s="10"/>
      <c r="RWK43" s="10"/>
      <c r="RWL43" s="10"/>
      <c r="RWM43" s="10"/>
      <c r="RWN43" s="10"/>
      <c r="RWO43" s="10"/>
      <c r="RWP43" s="10"/>
      <c r="RWQ43" s="10"/>
      <c r="RWR43" s="10"/>
      <c r="RWS43" s="10"/>
      <c r="RWT43" s="10"/>
      <c r="RWU43" s="10"/>
      <c r="RWV43" s="10"/>
      <c r="RWW43" s="10"/>
      <c r="RWX43" s="10"/>
      <c r="RWY43" s="10"/>
      <c r="RWZ43" s="10"/>
      <c r="RXA43" s="10"/>
      <c r="RXB43" s="10"/>
      <c r="RXC43" s="10"/>
      <c r="RXD43" s="10"/>
      <c r="RXE43" s="10"/>
      <c r="RXF43" s="10"/>
      <c r="RXG43" s="10"/>
      <c r="RXH43" s="10"/>
      <c r="RXI43" s="10"/>
      <c r="RXJ43" s="10"/>
      <c r="RXK43" s="10"/>
      <c r="RXL43" s="10"/>
      <c r="RXM43" s="10"/>
      <c r="RXN43" s="10"/>
      <c r="RXO43" s="10"/>
      <c r="RXP43" s="10"/>
      <c r="RXQ43" s="10"/>
      <c r="RXR43" s="10"/>
      <c r="RXS43" s="10"/>
      <c r="RXT43" s="10"/>
      <c r="RXU43" s="10"/>
      <c r="RXV43" s="10"/>
      <c r="RXW43" s="10"/>
      <c r="RXX43" s="10"/>
      <c r="RXY43" s="10"/>
      <c r="RXZ43" s="10"/>
      <c r="RYA43" s="10"/>
      <c r="RYB43" s="10"/>
      <c r="RYC43" s="10"/>
      <c r="RYD43" s="10"/>
      <c r="RYE43" s="10"/>
      <c r="RYF43" s="10"/>
      <c r="RYG43" s="10"/>
      <c r="RYH43" s="10"/>
      <c r="RYI43" s="10"/>
      <c r="RYJ43" s="10"/>
      <c r="RYK43" s="10"/>
      <c r="RYL43" s="10"/>
      <c r="RYM43" s="10"/>
      <c r="RYN43" s="10"/>
      <c r="RYO43" s="10"/>
      <c r="RYP43" s="10"/>
      <c r="RYQ43" s="10"/>
      <c r="RYR43" s="10"/>
      <c r="RYS43" s="10"/>
      <c r="RYT43" s="10"/>
      <c r="RYU43" s="10"/>
      <c r="RYV43" s="10"/>
      <c r="RYW43" s="10"/>
      <c r="RYX43" s="10"/>
      <c r="RYY43" s="10"/>
      <c r="RYZ43" s="10"/>
      <c r="RZA43" s="10"/>
      <c r="RZB43" s="10"/>
      <c r="RZC43" s="10"/>
      <c r="RZD43" s="10"/>
      <c r="RZE43" s="10"/>
      <c r="RZF43" s="10"/>
      <c r="RZG43" s="10"/>
      <c r="RZH43" s="10"/>
      <c r="RZI43" s="10"/>
      <c r="RZJ43" s="10"/>
      <c r="RZK43" s="10"/>
      <c r="RZL43" s="10"/>
      <c r="RZM43" s="10"/>
      <c r="RZN43" s="10"/>
      <c r="RZO43" s="10"/>
      <c r="RZP43" s="10"/>
      <c r="RZQ43" s="10"/>
      <c r="RZR43" s="10"/>
      <c r="RZS43" s="10"/>
      <c r="RZT43" s="10"/>
      <c r="RZU43" s="10"/>
      <c r="RZV43" s="10"/>
      <c r="RZW43" s="10"/>
      <c r="RZX43" s="10"/>
      <c r="RZY43" s="10"/>
      <c r="RZZ43" s="10"/>
      <c r="SAA43" s="10"/>
      <c r="SAB43" s="10"/>
      <c r="SAC43" s="10"/>
      <c r="SAD43" s="10"/>
      <c r="SAE43" s="10"/>
      <c r="SAF43" s="10"/>
      <c r="SAG43" s="10"/>
      <c r="SAH43" s="10"/>
      <c r="SAI43" s="10"/>
      <c r="SAJ43" s="10"/>
      <c r="SAK43" s="10"/>
      <c r="SAL43" s="10"/>
      <c r="SAM43" s="10"/>
      <c r="SAN43" s="10"/>
      <c r="SAO43" s="10"/>
      <c r="SAP43" s="10"/>
      <c r="SAQ43" s="10"/>
      <c r="SAR43" s="10"/>
      <c r="SAS43" s="10"/>
      <c r="SAT43" s="10"/>
      <c r="SAU43" s="10"/>
      <c r="SAV43" s="10"/>
      <c r="SAW43" s="10"/>
      <c r="SAX43" s="10"/>
      <c r="SAY43" s="10"/>
      <c r="SAZ43" s="10"/>
      <c r="SBA43" s="10"/>
      <c r="SBB43" s="10"/>
      <c r="SBC43" s="10"/>
      <c r="SBD43" s="10"/>
      <c r="SBE43" s="10"/>
      <c r="SBF43" s="10"/>
      <c r="SBG43" s="10"/>
      <c r="SBH43" s="10"/>
      <c r="SBI43" s="10"/>
      <c r="SBJ43" s="10"/>
      <c r="SBK43" s="10"/>
      <c r="SBL43" s="10"/>
      <c r="SBM43" s="10"/>
      <c r="SBN43" s="10"/>
      <c r="SBO43" s="10"/>
      <c r="SBP43" s="10"/>
      <c r="SBQ43" s="10"/>
      <c r="SBR43" s="10"/>
      <c r="SBS43" s="10"/>
      <c r="SBT43" s="10"/>
      <c r="SBU43" s="10"/>
      <c r="SBV43" s="10"/>
      <c r="SBW43" s="10"/>
      <c r="SBX43" s="10"/>
      <c r="SBY43" s="10"/>
      <c r="SBZ43" s="10"/>
      <c r="SCA43" s="10"/>
      <c r="SCB43" s="10"/>
      <c r="SCC43" s="10"/>
      <c r="SCD43" s="10"/>
      <c r="SCE43" s="10"/>
      <c r="SCF43" s="10"/>
      <c r="SCG43" s="10"/>
      <c r="SCH43" s="10"/>
      <c r="SCI43" s="10"/>
      <c r="SCJ43" s="10"/>
      <c r="SCK43" s="10"/>
      <c r="SCL43" s="10"/>
      <c r="SCM43" s="10"/>
      <c r="SCN43" s="10"/>
      <c r="SCO43" s="10"/>
      <c r="SCP43" s="10"/>
      <c r="SCQ43" s="10"/>
      <c r="SCR43" s="10"/>
      <c r="SCS43" s="10"/>
      <c r="SCT43" s="10"/>
      <c r="SCU43" s="10"/>
      <c r="SCV43" s="10"/>
      <c r="SCW43" s="10"/>
      <c r="SCX43" s="10"/>
      <c r="SCY43" s="10"/>
      <c r="SCZ43" s="10"/>
      <c r="SDA43" s="10"/>
      <c r="SDB43" s="10"/>
      <c r="SDC43" s="10"/>
      <c r="SDD43" s="10"/>
      <c r="SDE43" s="10"/>
      <c r="SDF43" s="10"/>
      <c r="SDG43" s="10"/>
      <c r="SDH43" s="10"/>
      <c r="SDI43" s="10"/>
      <c r="SDJ43" s="10"/>
      <c r="SDK43" s="10"/>
      <c r="SDL43" s="10"/>
      <c r="SDM43" s="10"/>
      <c r="SDN43" s="10"/>
      <c r="SDO43" s="10"/>
      <c r="SDP43" s="10"/>
      <c r="SDQ43" s="10"/>
      <c r="SDR43" s="10"/>
      <c r="SDS43" s="10"/>
      <c r="SDT43" s="10"/>
      <c r="SDU43" s="10"/>
      <c r="SDV43" s="10"/>
      <c r="SDW43" s="10"/>
      <c r="SDX43" s="10"/>
      <c r="SDY43" s="10"/>
      <c r="SDZ43" s="10"/>
      <c r="SEA43" s="10"/>
      <c r="SEB43" s="10"/>
      <c r="SEC43" s="10"/>
      <c r="SED43" s="10"/>
      <c r="SEE43" s="10"/>
      <c r="SEF43" s="10"/>
      <c r="SEG43" s="10"/>
      <c r="SEH43" s="10"/>
      <c r="SEI43" s="10"/>
      <c r="SEJ43" s="10"/>
      <c r="SEK43" s="10"/>
      <c r="SEL43" s="10"/>
      <c r="SEM43" s="10"/>
      <c r="SEN43" s="10"/>
      <c r="SEO43" s="10"/>
      <c r="SEP43" s="10"/>
      <c r="SEQ43" s="10"/>
      <c r="SER43" s="10"/>
      <c r="SES43" s="10"/>
      <c r="SET43" s="10"/>
      <c r="SEU43" s="10"/>
      <c r="SEV43" s="10"/>
      <c r="SEW43" s="10"/>
      <c r="SEX43" s="10"/>
      <c r="SEY43" s="10"/>
      <c r="SEZ43" s="10"/>
      <c r="SFA43" s="10"/>
      <c r="SFB43" s="10"/>
      <c r="SFC43" s="10"/>
      <c r="SFD43" s="10"/>
      <c r="SFE43" s="10"/>
      <c r="SFF43" s="10"/>
      <c r="SFG43" s="10"/>
      <c r="SFH43" s="10"/>
      <c r="SFI43" s="10"/>
      <c r="SFJ43" s="10"/>
      <c r="SFK43" s="10"/>
      <c r="SFR43" s="10"/>
      <c r="SFS43" s="10"/>
      <c r="SFT43" s="10"/>
      <c r="SFU43" s="10"/>
      <c r="SFV43" s="10"/>
      <c r="SFW43" s="10"/>
      <c r="SFX43" s="10"/>
      <c r="SFY43" s="10"/>
      <c r="SFZ43" s="10"/>
      <c r="SGA43" s="10"/>
      <c r="SGB43" s="10"/>
      <c r="SGC43" s="10"/>
      <c r="SGD43" s="10"/>
      <c r="SGE43" s="10"/>
      <c r="SGF43" s="10"/>
      <c r="SGG43" s="10"/>
      <c r="SGH43" s="10"/>
      <c r="SGI43" s="10"/>
      <c r="SGJ43" s="10"/>
      <c r="SGK43" s="10"/>
      <c r="SGL43" s="10"/>
      <c r="SGM43" s="10"/>
      <c r="SGN43" s="10"/>
      <c r="SGO43" s="10"/>
      <c r="SGP43" s="10"/>
      <c r="SGQ43" s="10"/>
      <c r="SGR43" s="10"/>
      <c r="SGS43" s="10"/>
      <c r="SGT43" s="10"/>
      <c r="SGU43" s="10"/>
      <c r="SGV43" s="10"/>
      <c r="SGW43" s="10"/>
      <c r="SGX43" s="10"/>
      <c r="SGY43" s="10"/>
      <c r="SGZ43" s="10"/>
      <c r="SHA43" s="10"/>
      <c r="SHB43" s="10"/>
      <c r="SHC43" s="10"/>
      <c r="SHD43" s="10"/>
      <c r="SHE43" s="10"/>
      <c r="SHF43" s="10"/>
      <c r="SHG43" s="10"/>
      <c r="SHH43" s="10"/>
      <c r="SHI43" s="10"/>
      <c r="SHJ43" s="10"/>
      <c r="SHK43" s="10"/>
      <c r="SHL43" s="10"/>
      <c r="SHM43" s="10"/>
      <c r="SHN43" s="10"/>
      <c r="SHO43" s="10"/>
      <c r="SHP43" s="10"/>
      <c r="SHQ43" s="10"/>
      <c r="SHR43" s="10"/>
      <c r="SHS43" s="10"/>
      <c r="SHT43" s="10"/>
      <c r="SHU43" s="10"/>
      <c r="SHV43" s="10"/>
      <c r="SHW43" s="10"/>
      <c r="SHX43" s="10"/>
      <c r="SHY43" s="10"/>
      <c r="SHZ43" s="10"/>
      <c r="SIA43" s="10"/>
      <c r="SIB43" s="10"/>
      <c r="SIC43" s="10"/>
      <c r="SID43" s="10"/>
      <c r="SIE43" s="10"/>
      <c r="SIF43" s="10"/>
      <c r="SIG43" s="10"/>
      <c r="SIH43" s="10"/>
      <c r="SII43" s="10"/>
      <c r="SIJ43" s="10"/>
      <c r="SIK43" s="10"/>
      <c r="SIL43" s="10"/>
      <c r="SIM43" s="10"/>
      <c r="SIN43" s="10"/>
      <c r="SIO43" s="10"/>
      <c r="SIP43" s="10"/>
      <c r="SIQ43" s="10"/>
      <c r="SIR43" s="10"/>
      <c r="SIS43" s="10"/>
      <c r="SIT43" s="10"/>
      <c r="SIU43" s="10"/>
      <c r="SIV43" s="10"/>
      <c r="SIW43" s="10"/>
      <c r="SIX43" s="10"/>
      <c r="SIY43" s="10"/>
      <c r="SIZ43" s="10"/>
      <c r="SJA43" s="10"/>
      <c r="SJB43" s="10"/>
      <c r="SJC43" s="10"/>
      <c r="SJD43" s="10"/>
      <c r="SJE43" s="10"/>
      <c r="SJF43" s="10"/>
      <c r="SJG43" s="10"/>
      <c r="SJH43" s="10"/>
      <c r="SJI43" s="10"/>
      <c r="SJJ43" s="10"/>
      <c r="SJK43" s="10"/>
      <c r="SJL43" s="10"/>
      <c r="SJM43" s="10"/>
      <c r="SJN43" s="10"/>
      <c r="SJO43" s="10"/>
      <c r="SJP43" s="10"/>
      <c r="SJQ43" s="10"/>
      <c r="SJR43" s="10"/>
      <c r="SJS43" s="10"/>
      <c r="SJT43" s="10"/>
      <c r="SJU43" s="10"/>
      <c r="SJV43" s="10"/>
      <c r="SJW43" s="10"/>
      <c r="SJX43" s="10"/>
      <c r="SJY43" s="10"/>
      <c r="SJZ43" s="10"/>
      <c r="SKA43" s="10"/>
      <c r="SKB43" s="10"/>
      <c r="SKC43" s="10"/>
      <c r="SKD43" s="10"/>
      <c r="SKE43" s="10"/>
      <c r="SKF43" s="10"/>
      <c r="SKG43" s="10"/>
      <c r="SKH43" s="10"/>
      <c r="SKI43" s="10"/>
      <c r="SKJ43" s="10"/>
      <c r="SKK43" s="10"/>
      <c r="SKL43" s="10"/>
      <c r="SKM43" s="10"/>
      <c r="SKN43" s="10"/>
      <c r="SKO43" s="10"/>
      <c r="SKP43" s="10"/>
      <c r="SKQ43" s="10"/>
      <c r="SKR43" s="10"/>
      <c r="SKS43" s="10"/>
      <c r="SKT43" s="10"/>
      <c r="SKU43" s="10"/>
      <c r="SKV43" s="10"/>
      <c r="SKW43" s="10"/>
      <c r="SKX43" s="10"/>
      <c r="SKY43" s="10"/>
      <c r="SKZ43" s="10"/>
      <c r="SLA43" s="10"/>
      <c r="SLB43" s="10"/>
      <c r="SLC43" s="10"/>
      <c r="SLD43" s="10"/>
      <c r="SLE43" s="10"/>
      <c r="SLF43" s="10"/>
      <c r="SLG43" s="10"/>
      <c r="SLH43" s="10"/>
      <c r="SLI43" s="10"/>
      <c r="SLJ43" s="10"/>
      <c r="SLK43" s="10"/>
      <c r="SLL43" s="10"/>
      <c r="SLM43" s="10"/>
      <c r="SLN43" s="10"/>
      <c r="SLO43" s="10"/>
      <c r="SLP43" s="10"/>
      <c r="SLQ43" s="10"/>
      <c r="SLR43" s="10"/>
      <c r="SLS43" s="10"/>
      <c r="SLT43" s="10"/>
      <c r="SLU43" s="10"/>
      <c r="SLV43" s="10"/>
      <c r="SLW43" s="10"/>
      <c r="SLX43" s="10"/>
      <c r="SLY43" s="10"/>
      <c r="SLZ43" s="10"/>
      <c r="SMA43" s="10"/>
      <c r="SMB43" s="10"/>
      <c r="SMC43" s="10"/>
      <c r="SMD43" s="10"/>
      <c r="SME43" s="10"/>
      <c r="SMF43" s="10"/>
      <c r="SMG43" s="10"/>
      <c r="SMH43" s="10"/>
      <c r="SMI43" s="10"/>
      <c r="SMJ43" s="10"/>
      <c r="SMK43" s="10"/>
      <c r="SML43" s="10"/>
      <c r="SMM43" s="10"/>
      <c r="SMN43" s="10"/>
      <c r="SMO43" s="10"/>
      <c r="SMP43" s="10"/>
      <c r="SMQ43" s="10"/>
      <c r="SMR43" s="10"/>
      <c r="SMS43" s="10"/>
      <c r="SMT43" s="10"/>
      <c r="SMU43" s="10"/>
      <c r="SMV43" s="10"/>
      <c r="SMW43" s="10"/>
      <c r="SMX43" s="10"/>
      <c r="SMY43" s="10"/>
      <c r="SMZ43" s="10"/>
      <c r="SNA43" s="10"/>
      <c r="SNB43" s="10"/>
      <c r="SNC43" s="10"/>
      <c r="SND43" s="10"/>
      <c r="SNE43" s="10"/>
      <c r="SNF43" s="10"/>
      <c r="SNG43" s="10"/>
      <c r="SNH43" s="10"/>
      <c r="SNI43" s="10"/>
      <c r="SNJ43" s="10"/>
      <c r="SNK43" s="10"/>
      <c r="SNL43" s="10"/>
      <c r="SNM43" s="10"/>
      <c r="SNN43" s="10"/>
      <c r="SNO43" s="10"/>
      <c r="SNP43" s="10"/>
      <c r="SNQ43" s="10"/>
      <c r="SNR43" s="10"/>
      <c r="SNS43" s="10"/>
      <c r="SNT43" s="10"/>
      <c r="SNU43" s="10"/>
      <c r="SNV43" s="10"/>
      <c r="SNW43" s="10"/>
      <c r="SNX43" s="10"/>
      <c r="SNY43" s="10"/>
      <c r="SNZ43" s="10"/>
      <c r="SOA43" s="10"/>
      <c r="SOB43" s="10"/>
      <c r="SOC43" s="10"/>
      <c r="SOD43" s="10"/>
      <c r="SOE43" s="10"/>
      <c r="SOF43" s="10"/>
      <c r="SOG43" s="10"/>
      <c r="SOH43" s="10"/>
      <c r="SOI43" s="10"/>
      <c r="SOJ43" s="10"/>
      <c r="SOK43" s="10"/>
      <c r="SOL43" s="10"/>
      <c r="SOM43" s="10"/>
      <c r="SON43" s="10"/>
      <c r="SOO43" s="10"/>
      <c r="SOP43" s="10"/>
      <c r="SOQ43" s="10"/>
      <c r="SOR43" s="10"/>
      <c r="SOS43" s="10"/>
      <c r="SOT43" s="10"/>
      <c r="SOU43" s="10"/>
      <c r="SOV43" s="10"/>
      <c r="SOW43" s="10"/>
      <c r="SOX43" s="10"/>
      <c r="SOY43" s="10"/>
      <c r="SOZ43" s="10"/>
      <c r="SPA43" s="10"/>
      <c r="SPB43" s="10"/>
      <c r="SPC43" s="10"/>
      <c r="SPD43" s="10"/>
      <c r="SPE43" s="10"/>
      <c r="SPF43" s="10"/>
      <c r="SPG43" s="10"/>
      <c r="SPN43" s="10"/>
      <c r="SPO43" s="10"/>
      <c r="SPP43" s="10"/>
      <c r="SPQ43" s="10"/>
      <c r="SPR43" s="10"/>
      <c r="SPS43" s="10"/>
      <c r="SPT43" s="10"/>
      <c r="SPU43" s="10"/>
      <c r="SPV43" s="10"/>
      <c r="SPW43" s="10"/>
      <c r="SPX43" s="10"/>
      <c r="SPY43" s="10"/>
      <c r="SPZ43" s="10"/>
      <c r="SQA43" s="10"/>
      <c r="SQB43" s="10"/>
      <c r="SQC43" s="10"/>
      <c r="SQD43" s="10"/>
      <c r="SQE43" s="10"/>
      <c r="SQF43" s="10"/>
      <c r="SQG43" s="10"/>
      <c r="SQH43" s="10"/>
      <c r="SQI43" s="10"/>
      <c r="SQJ43" s="10"/>
      <c r="SQK43" s="10"/>
      <c r="SQL43" s="10"/>
      <c r="SQM43" s="10"/>
      <c r="SQN43" s="10"/>
      <c r="SQO43" s="10"/>
      <c r="SQP43" s="10"/>
      <c r="SQQ43" s="10"/>
      <c r="SQR43" s="10"/>
      <c r="SQS43" s="10"/>
      <c r="SQT43" s="10"/>
      <c r="SQU43" s="10"/>
      <c r="SQV43" s="10"/>
      <c r="SQW43" s="10"/>
      <c r="SQX43" s="10"/>
      <c r="SQY43" s="10"/>
      <c r="SQZ43" s="10"/>
      <c r="SRA43" s="10"/>
      <c r="SRB43" s="10"/>
      <c r="SRC43" s="10"/>
      <c r="SRD43" s="10"/>
      <c r="SRE43" s="10"/>
      <c r="SRF43" s="10"/>
      <c r="SRG43" s="10"/>
      <c r="SRH43" s="10"/>
      <c r="SRI43" s="10"/>
      <c r="SRJ43" s="10"/>
      <c r="SRK43" s="10"/>
      <c r="SRL43" s="10"/>
      <c r="SRM43" s="10"/>
      <c r="SRN43" s="10"/>
      <c r="SRO43" s="10"/>
      <c r="SRP43" s="10"/>
      <c r="SRQ43" s="10"/>
      <c r="SRR43" s="10"/>
      <c r="SRS43" s="10"/>
      <c r="SRT43" s="10"/>
      <c r="SRU43" s="10"/>
      <c r="SRV43" s="10"/>
      <c r="SRW43" s="10"/>
      <c r="SRX43" s="10"/>
      <c r="SRY43" s="10"/>
      <c r="SRZ43" s="10"/>
      <c r="SSA43" s="10"/>
      <c r="SSB43" s="10"/>
      <c r="SSC43" s="10"/>
      <c r="SSD43" s="10"/>
      <c r="SSE43" s="10"/>
      <c r="SSF43" s="10"/>
      <c r="SSG43" s="10"/>
      <c r="SSH43" s="10"/>
      <c r="SSI43" s="10"/>
      <c r="SSJ43" s="10"/>
      <c r="SSK43" s="10"/>
      <c r="SSL43" s="10"/>
      <c r="SSM43" s="10"/>
      <c r="SSN43" s="10"/>
      <c r="SSO43" s="10"/>
      <c r="SSP43" s="10"/>
      <c r="SSQ43" s="10"/>
      <c r="SSR43" s="10"/>
      <c r="SSS43" s="10"/>
      <c r="SST43" s="10"/>
      <c r="SSU43" s="10"/>
      <c r="SSV43" s="10"/>
      <c r="SSW43" s="10"/>
      <c r="SSX43" s="10"/>
      <c r="SSY43" s="10"/>
      <c r="SSZ43" s="10"/>
      <c r="STA43" s="10"/>
      <c r="STB43" s="10"/>
      <c r="STC43" s="10"/>
      <c r="STD43" s="10"/>
      <c r="STE43" s="10"/>
      <c r="STF43" s="10"/>
      <c r="STG43" s="10"/>
      <c r="STH43" s="10"/>
      <c r="STI43" s="10"/>
      <c r="STJ43" s="10"/>
      <c r="STK43" s="10"/>
      <c r="STL43" s="10"/>
      <c r="STM43" s="10"/>
      <c r="STN43" s="10"/>
      <c r="STO43" s="10"/>
      <c r="STP43" s="10"/>
      <c r="STQ43" s="10"/>
      <c r="STR43" s="10"/>
      <c r="STS43" s="10"/>
      <c r="STT43" s="10"/>
      <c r="STU43" s="10"/>
      <c r="STV43" s="10"/>
      <c r="STW43" s="10"/>
      <c r="STX43" s="10"/>
      <c r="STY43" s="10"/>
      <c r="STZ43" s="10"/>
      <c r="SUA43" s="10"/>
      <c r="SUB43" s="10"/>
      <c r="SUC43" s="10"/>
      <c r="SUD43" s="10"/>
      <c r="SUE43" s="10"/>
      <c r="SUF43" s="10"/>
      <c r="SUG43" s="10"/>
      <c r="SUH43" s="10"/>
      <c r="SUI43" s="10"/>
      <c r="SUJ43" s="10"/>
      <c r="SUK43" s="10"/>
      <c r="SUL43" s="10"/>
      <c r="SUM43" s="10"/>
      <c r="SUN43" s="10"/>
      <c r="SUO43" s="10"/>
      <c r="SUP43" s="10"/>
      <c r="SUQ43" s="10"/>
      <c r="SUR43" s="10"/>
      <c r="SUS43" s="10"/>
      <c r="SUT43" s="10"/>
      <c r="SUU43" s="10"/>
      <c r="SUV43" s="10"/>
      <c r="SUW43" s="10"/>
      <c r="SUX43" s="10"/>
      <c r="SUY43" s="10"/>
      <c r="SUZ43" s="10"/>
      <c r="SVA43" s="10"/>
      <c r="SVB43" s="10"/>
      <c r="SVC43" s="10"/>
      <c r="SVD43" s="10"/>
      <c r="SVE43" s="10"/>
      <c r="SVF43" s="10"/>
      <c r="SVG43" s="10"/>
      <c r="SVH43" s="10"/>
      <c r="SVI43" s="10"/>
      <c r="SVJ43" s="10"/>
      <c r="SVK43" s="10"/>
      <c r="SVL43" s="10"/>
      <c r="SVM43" s="10"/>
      <c r="SVN43" s="10"/>
      <c r="SVO43" s="10"/>
      <c r="SVP43" s="10"/>
      <c r="SVQ43" s="10"/>
      <c r="SVR43" s="10"/>
      <c r="SVS43" s="10"/>
      <c r="SVT43" s="10"/>
      <c r="SVU43" s="10"/>
      <c r="SVV43" s="10"/>
      <c r="SVW43" s="10"/>
      <c r="SVX43" s="10"/>
      <c r="SVY43" s="10"/>
      <c r="SVZ43" s="10"/>
      <c r="SWA43" s="10"/>
      <c r="SWB43" s="10"/>
      <c r="SWC43" s="10"/>
      <c r="SWD43" s="10"/>
      <c r="SWE43" s="10"/>
      <c r="SWF43" s="10"/>
      <c r="SWG43" s="10"/>
      <c r="SWH43" s="10"/>
      <c r="SWI43" s="10"/>
      <c r="SWJ43" s="10"/>
      <c r="SWK43" s="10"/>
      <c r="SWL43" s="10"/>
      <c r="SWM43" s="10"/>
      <c r="SWN43" s="10"/>
      <c r="SWO43" s="10"/>
      <c r="SWP43" s="10"/>
      <c r="SWQ43" s="10"/>
      <c r="SWR43" s="10"/>
      <c r="SWS43" s="10"/>
      <c r="SWT43" s="10"/>
      <c r="SWU43" s="10"/>
      <c r="SWV43" s="10"/>
      <c r="SWW43" s="10"/>
      <c r="SWX43" s="10"/>
      <c r="SWY43" s="10"/>
      <c r="SWZ43" s="10"/>
      <c r="SXA43" s="10"/>
      <c r="SXB43" s="10"/>
      <c r="SXC43" s="10"/>
      <c r="SXD43" s="10"/>
      <c r="SXE43" s="10"/>
      <c r="SXF43" s="10"/>
      <c r="SXG43" s="10"/>
      <c r="SXH43" s="10"/>
      <c r="SXI43" s="10"/>
      <c r="SXJ43" s="10"/>
      <c r="SXK43" s="10"/>
      <c r="SXL43" s="10"/>
      <c r="SXM43" s="10"/>
      <c r="SXN43" s="10"/>
      <c r="SXO43" s="10"/>
      <c r="SXP43" s="10"/>
      <c r="SXQ43" s="10"/>
      <c r="SXR43" s="10"/>
      <c r="SXS43" s="10"/>
      <c r="SXT43" s="10"/>
      <c r="SXU43" s="10"/>
      <c r="SXV43" s="10"/>
      <c r="SXW43" s="10"/>
      <c r="SXX43" s="10"/>
      <c r="SXY43" s="10"/>
      <c r="SXZ43" s="10"/>
      <c r="SYA43" s="10"/>
      <c r="SYB43" s="10"/>
      <c r="SYC43" s="10"/>
      <c r="SYD43" s="10"/>
      <c r="SYE43" s="10"/>
      <c r="SYF43" s="10"/>
      <c r="SYG43" s="10"/>
      <c r="SYH43" s="10"/>
      <c r="SYI43" s="10"/>
      <c r="SYJ43" s="10"/>
      <c r="SYK43" s="10"/>
      <c r="SYL43" s="10"/>
      <c r="SYM43" s="10"/>
      <c r="SYN43" s="10"/>
      <c r="SYO43" s="10"/>
      <c r="SYP43" s="10"/>
      <c r="SYQ43" s="10"/>
      <c r="SYR43" s="10"/>
      <c r="SYS43" s="10"/>
      <c r="SYT43" s="10"/>
      <c r="SYU43" s="10"/>
      <c r="SYV43" s="10"/>
      <c r="SYW43" s="10"/>
      <c r="SYX43" s="10"/>
      <c r="SYY43" s="10"/>
      <c r="SYZ43" s="10"/>
      <c r="SZA43" s="10"/>
      <c r="SZB43" s="10"/>
      <c r="SZC43" s="10"/>
      <c r="SZJ43" s="10"/>
      <c r="SZK43" s="10"/>
      <c r="SZL43" s="10"/>
      <c r="SZM43" s="10"/>
      <c r="SZN43" s="10"/>
      <c r="SZO43" s="10"/>
      <c r="SZP43" s="10"/>
      <c r="SZQ43" s="10"/>
      <c r="SZR43" s="10"/>
      <c r="SZS43" s="10"/>
      <c r="SZT43" s="10"/>
      <c r="SZU43" s="10"/>
      <c r="SZV43" s="10"/>
      <c r="SZW43" s="10"/>
      <c r="SZX43" s="10"/>
      <c r="SZY43" s="10"/>
      <c r="SZZ43" s="10"/>
      <c r="TAA43" s="10"/>
      <c r="TAB43" s="10"/>
      <c r="TAC43" s="10"/>
      <c r="TAD43" s="10"/>
      <c r="TAE43" s="10"/>
      <c r="TAF43" s="10"/>
      <c r="TAG43" s="10"/>
      <c r="TAH43" s="10"/>
      <c r="TAI43" s="10"/>
      <c r="TAJ43" s="10"/>
      <c r="TAK43" s="10"/>
      <c r="TAL43" s="10"/>
      <c r="TAM43" s="10"/>
      <c r="TAN43" s="10"/>
      <c r="TAO43" s="10"/>
      <c r="TAP43" s="10"/>
      <c r="TAQ43" s="10"/>
      <c r="TAR43" s="10"/>
      <c r="TAS43" s="10"/>
      <c r="TAT43" s="10"/>
      <c r="TAU43" s="10"/>
      <c r="TAV43" s="10"/>
      <c r="TAW43" s="10"/>
      <c r="TAX43" s="10"/>
      <c r="TAY43" s="10"/>
      <c r="TAZ43" s="10"/>
      <c r="TBA43" s="10"/>
      <c r="TBB43" s="10"/>
      <c r="TBC43" s="10"/>
      <c r="TBD43" s="10"/>
      <c r="TBE43" s="10"/>
      <c r="TBF43" s="10"/>
      <c r="TBG43" s="10"/>
      <c r="TBH43" s="10"/>
      <c r="TBI43" s="10"/>
      <c r="TBJ43" s="10"/>
      <c r="TBK43" s="10"/>
      <c r="TBL43" s="10"/>
      <c r="TBM43" s="10"/>
      <c r="TBN43" s="10"/>
      <c r="TBO43" s="10"/>
      <c r="TBP43" s="10"/>
      <c r="TBQ43" s="10"/>
      <c r="TBR43" s="10"/>
      <c r="TBS43" s="10"/>
      <c r="TBT43" s="10"/>
      <c r="TBU43" s="10"/>
      <c r="TBV43" s="10"/>
      <c r="TBW43" s="10"/>
      <c r="TBX43" s="10"/>
      <c r="TBY43" s="10"/>
      <c r="TBZ43" s="10"/>
      <c r="TCA43" s="10"/>
      <c r="TCB43" s="10"/>
      <c r="TCC43" s="10"/>
      <c r="TCD43" s="10"/>
      <c r="TCE43" s="10"/>
      <c r="TCF43" s="10"/>
      <c r="TCG43" s="10"/>
      <c r="TCH43" s="10"/>
      <c r="TCI43" s="10"/>
      <c r="TCJ43" s="10"/>
      <c r="TCK43" s="10"/>
      <c r="TCL43" s="10"/>
      <c r="TCM43" s="10"/>
      <c r="TCN43" s="10"/>
      <c r="TCO43" s="10"/>
      <c r="TCP43" s="10"/>
      <c r="TCQ43" s="10"/>
      <c r="TCR43" s="10"/>
      <c r="TCS43" s="10"/>
      <c r="TCT43" s="10"/>
      <c r="TCU43" s="10"/>
      <c r="TCV43" s="10"/>
      <c r="TCW43" s="10"/>
      <c r="TCX43" s="10"/>
      <c r="TCY43" s="10"/>
      <c r="TCZ43" s="10"/>
      <c r="TDA43" s="10"/>
      <c r="TDB43" s="10"/>
      <c r="TDC43" s="10"/>
      <c r="TDD43" s="10"/>
      <c r="TDE43" s="10"/>
      <c r="TDF43" s="10"/>
      <c r="TDG43" s="10"/>
      <c r="TDH43" s="10"/>
      <c r="TDI43" s="10"/>
      <c r="TDJ43" s="10"/>
      <c r="TDK43" s="10"/>
      <c r="TDL43" s="10"/>
      <c r="TDM43" s="10"/>
      <c r="TDN43" s="10"/>
      <c r="TDO43" s="10"/>
      <c r="TDP43" s="10"/>
      <c r="TDQ43" s="10"/>
      <c r="TDR43" s="10"/>
      <c r="TDS43" s="10"/>
      <c r="TDT43" s="10"/>
      <c r="TDU43" s="10"/>
      <c r="TDV43" s="10"/>
      <c r="TDW43" s="10"/>
      <c r="TDX43" s="10"/>
      <c r="TDY43" s="10"/>
      <c r="TDZ43" s="10"/>
      <c r="TEA43" s="10"/>
      <c r="TEB43" s="10"/>
      <c r="TEC43" s="10"/>
      <c r="TED43" s="10"/>
      <c r="TEE43" s="10"/>
      <c r="TEF43" s="10"/>
      <c r="TEG43" s="10"/>
      <c r="TEH43" s="10"/>
      <c r="TEI43" s="10"/>
      <c r="TEJ43" s="10"/>
      <c r="TEK43" s="10"/>
      <c r="TEL43" s="10"/>
      <c r="TEM43" s="10"/>
      <c r="TEN43" s="10"/>
      <c r="TEO43" s="10"/>
      <c r="TEP43" s="10"/>
      <c r="TEQ43" s="10"/>
      <c r="TER43" s="10"/>
      <c r="TES43" s="10"/>
      <c r="TET43" s="10"/>
      <c r="TEU43" s="10"/>
      <c r="TEV43" s="10"/>
      <c r="TEW43" s="10"/>
      <c r="TEX43" s="10"/>
      <c r="TEY43" s="10"/>
      <c r="TEZ43" s="10"/>
      <c r="TFA43" s="10"/>
      <c r="TFB43" s="10"/>
      <c r="TFC43" s="10"/>
      <c r="TFD43" s="10"/>
      <c r="TFE43" s="10"/>
      <c r="TFF43" s="10"/>
      <c r="TFG43" s="10"/>
      <c r="TFH43" s="10"/>
      <c r="TFI43" s="10"/>
      <c r="TFJ43" s="10"/>
      <c r="TFK43" s="10"/>
      <c r="TFL43" s="10"/>
      <c r="TFM43" s="10"/>
      <c r="TFN43" s="10"/>
      <c r="TFO43" s="10"/>
      <c r="TFP43" s="10"/>
      <c r="TFQ43" s="10"/>
      <c r="TFR43" s="10"/>
      <c r="TFS43" s="10"/>
      <c r="TFT43" s="10"/>
      <c r="TFU43" s="10"/>
      <c r="TFV43" s="10"/>
      <c r="TFW43" s="10"/>
      <c r="TFX43" s="10"/>
      <c r="TFY43" s="10"/>
      <c r="TFZ43" s="10"/>
      <c r="TGA43" s="10"/>
      <c r="TGB43" s="10"/>
      <c r="TGC43" s="10"/>
      <c r="TGD43" s="10"/>
      <c r="TGE43" s="10"/>
      <c r="TGF43" s="10"/>
      <c r="TGG43" s="10"/>
      <c r="TGH43" s="10"/>
      <c r="TGI43" s="10"/>
      <c r="TGJ43" s="10"/>
      <c r="TGK43" s="10"/>
      <c r="TGL43" s="10"/>
      <c r="TGM43" s="10"/>
      <c r="TGN43" s="10"/>
      <c r="TGO43" s="10"/>
      <c r="TGP43" s="10"/>
      <c r="TGQ43" s="10"/>
      <c r="TGR43" s="10"/>
      <c r="TGS43" s="10"/>
      <c r="TGT43" s="10"/>
      <c r="TGU43" s="10"/>
      <c r="TGV43" s="10"/>
      <c r="TGW43" s="10"/>
      <c r="TGX43" s="10"/>
      <c r="TGY43" s="10"/>
      <c r="TGZ43" s="10"/>
      <c r="THA43" s="10"/>
      <c r="THB43" s="10"/>
      <c r="THC43" s="10"/>
      <c r="THD43" s="10"/>
      <c r="THE43" s="10"/>
      <c r="THF43" s="10"/>
      <c r="THG43" s="10"/>
      <c r="THH43" s="10"/>
      <c r="THI43" s="10"/>
      <c r="THJ43" s="10"/>
      <c r="THK43" s="10"/>
      <c r="THL43" s="10"/>
      <c r="THM43" s="10"/>
      <c r="THN43" s="10"/>
      <c r="THO43" s="10"/>
      <c r="THP43" s="10"/>
      <c r="THQ43" s="10"/>
      <c r="THR43" s="10"/>
      <c r="THS43" s="10"/>
      <c r="THT43" s="10"/>
      <c r="THU43" s="10"/>
      <c r="THV43" s="10"/>
      <c r="THW43" s="10"/>
      <c r="THX43" s="10"/>
      <c r="THY43" s="10"/>
      <c r="THZ43" s="10"/>
      <c r="TIA43" s="10"/>
      <c r="TIB43" s="10"/>
      <c r="TIC43" s="10"/>
      <c r="TID43" s="10"/>
      <c r="TIE43" s="10"/>
      <c r="TIF43" s="10"/>
      <c r="TIG43" s="10"/>
      <c r="TIH43" s="10"/>
      <c r="TII43" s="10"/>
      <c r="TIJ43" s="10"/>
      <c r="TIK43" s="10"/>
      <c r="TIL43" s="10"/>
      <c r="TIM43" s="10"/>
      <c r="TIN43" s="10"/>
      <c r="TIO43" s="10"/>
      <c r="TIP43" s="10"/>
      <c r="TIQ43" s="10"/>
      <c r="TIR43" s="10"/>
      <c r="TIS43" s="10"/>
      <c r="TIT43" s="10"/>
      <c r="TIU43" s="10"/>
      <c r="TIV43" s="10"/>
      <c r="TIW43" s="10"/>
      <c r="TIX43" s="10"/>
      <c r="TIY43" s="10"/>
      <c r="TJF43" s="10"/>
      <c r="TJG43" s="10"/>
      <c r="TJH43" s="10"/>
      <c r="TJI43" s="10"/>
      <c r="TJJ43" s="10"/>
      <c r="TJK43" s="10"/>
      <c r="TJL43" s="10"/>
      <c r="TJM43" s="10"/>
      <c r="TJN43" s="10"/>
      <c r="TJO43" s="10"/>
      <c r="TJP43" s="10"/>
      <c r="TJQ43" s="10"/>
      <c r="TJR43" s="10"/>
      <c r="TJS43" s="10"/>
      <c r="TJT43" s="10"/>
      <c r="TJU43" s="10"/>
      <c r="TJV43" s="10"/>
      <c r="TJW43" s="10"/>
      <c r="TJX43" s="10"/>
      <c r="TJY43" s="10"/>
      <c r="TJZ43" s="10"/>
      <c r="TKA43" s="10"/>
      <c r="TKB43" s="10"/>
      <c r="TKC43" s="10"/>
      <c r="TKD43" s="10"/>
      <c r="TKE43" s="10"/>
      <c r="TKF43" s="10"/>
      <c r="TKG43" s="10"/>
      <c r="TKH43" s="10"/>
      <c r="TKI43" s="10"/>
      <c r="TKJ43" s="10"/>
      <c r="TKK43" s="10"/>
      <c r="TKL43" s="10"/>
      <c r="TKM43" s="10"/>
      <c r="TKN43" s="10"/>
      <c r="TKO43" s="10"/>
      <c r="TKP43" s="10"/>
      <c r="TKQ43" s="10"/>
      <c r="TKR43" s="10"/>
      <c r="TKS43" s="10"/>
      <c r="TKT43" s="10"/>
      <c r="TKU43" s="10"/>
      <c r="TKV43" s="10"/>
      <c r="TKW43" s="10"/>
      <c r="TKX43" s="10"/>
      <c r="TKY43" s="10"/>
      <c r="TKZ43" s="10"/>
      <c r="TLA43" s="10"/>
      <c r="TLB43" s="10"/>
      <c r="TLC43" s="10"/>
      <c r="TLD43" s="10"/>
      <c r="TLE43" s="10"/>
      <c r="TLF43" s="10"/>
      <c r="TLG43" s="10"/>
      <c r="TLH43" s="10"/>
      <c r="TLI43" s="10"/>
      <c r="TLJ43" s="10"/>
      <c r="TLK43" s="10"/>
      <c r="TLL43" s="10"/>
      <c r="TLM43" s="10"/>
      <c r="TLN43" s="10"/>
      <c r="TLO43" s="10"/>
      <c r="TLP43" s="10"/>
      <c r="TLQ43" s="10"/>
      <c r="TLR43" s="10"/>
      <c r="TLS43" s="10"/>
      <c r="TLT43" s="10"/>
      <c r="TLU43" s="10"/>
      <c r="TLV43" s="10"/>
      <c r="TLW43" s="10"/>
      <c r="TLX43" s="10"/>
      <c r="TLY43" s="10"/>
      <c r="TLZ43" s="10"/>
      <c r="TMA43" s="10"/>
      <c r="TMB43" s="10"/>
      <c r="TMC43" s="10"/>
      <c r="TMD43" s="10"/>
      <c r="TME43" s="10"/>
      <c r="TMF43" s="10"/>
      <c r="TMG43" s="10"/>
      <c r="TMH43" s="10"/>
      <c r="TMI43" s="10"/>
      <c r="TMJ43" s="10"/>
      <c r="TMK43" s="10"/>
      <c r="TML43" s="10"/>
      <c r="TMM43" s="10"/>
      <c r="TMN43" s="10"/>
      <c r="TMO43" s="10"/>
      <c r="TMP43" s="10"/>
      <c r="TMQ43" s="10"/>
      <c r="TMR43" s="10"/>
      <c r="TMS43" s="10"/>
      <c r="TMT43" s="10"/>
      <c r="TMU43" s="10"/>
      <c r="TMV43" s="10"/>
      <c r="TMW43" s="10"/>
      <c r="TMX43" s="10"/>
      <c r="TMY43" s="10"/>
      <c r="TMZ43" s="10"/>
      <c r="TNA43" s="10"/>
      <c r="TNB43" s="10"/>
      <c r="TNC43" s="10"/>
      <c r="TND43" s="10"/>
      <c r="TNE43" s="10"/>
      <c r="TNF43" s="10"/>
      <c r="TNG43" s="10"/>
      <c r="TNH43" s="10"/>
      <c r="TNI43" s="10"/>
      <c r="TNJ43" s="10"/>
      <c r="TNK43" s="10"/>
      <c r="TNL43" s="10"/>
      <c r="TNM43" s="10"/>
      <c r="TNN43" s="10"/>
      <c r="TNO43" s="10"/>
      <c r="TNP43" s="10"/>
      <c r="TNQ43" s="10"/>
      <c r="TNR43" s="10"/>
      <c r="TNS43" s="10"/>
      <c r="TNT43" s="10"/>
      <c r="TNU43" s="10"/>
      <c r="TNV43" s="10"/>
      <c r="TNW43" s="10"/>
      <c r="TNX43" s="10"/>
      <c r="TNY43" s="10"/>
      <c r="TNZ43" s="10"/>
      <c r="TOA43" s="10"/>
      <c r="TOB43" s="10"/>
      <c r="TOC43" s="10"/>
      <c r="TOD43" s="10"/>
      <c r="TOE43" s="10"/>
      <c r="TOF43" s="10"/>
      <c r="TOG43" s="10"/>
      <c r="TOH43" s="10"/>
      <c r="TOI43" s="10"/>
      <c r="TOJ43" s="10"/>
      <c r="TOK43" s="10"/>
      <c r="TOL43" s="10"/>
      <c r="TOM43" s="10"/>
      <c r="TON43" s="10"/>
      <c r="TOO43" s="10"/>
      <c r="TOP43" s="10"/>
      <c r="TOQ43" s="10"/>
      <c r="TOR43" s="10"/>
      <c r="TOS43" s="10"/>
      <c r="TOT43" s="10"/>
      <c r="TOU43" s="10"/>
      <c r="TOV43" s="10"/>
      <c r="TOW43" s="10"/>
      <c r="TOX43" s="10"/>
      <c r="TOY43" s="10"/>
      <c r="TOZ43" s="10"/>
      <c r="TPA43" s="10"/>
      <c r="TPB43" s="10"/>
      <c r="TPC43" s="10"/>
      <c r="TPD43" s="10"/>
      <c r="TPE43" s="10"/>
      <c r="TPF43" s="10"/>
      <c r="TPG43" s="10"/>
      <c r="TPH43" s="10"/>
      <c r="TPI43" s="10"/>
      <c r="TPJ43" s="10"/>
      <c r="TPK43" s="10"/>
      <c r="TPL43" s="10"/>
      <c r="TPM43" s="10"/>
      <c r="TPN43" s="10"/>
      <c r="TPO43" s="10"/>
      <c r="TPP43" s="10"/>
      <c r="TPQ43" s="10"/>
      <c r="TPR43" s="10"/>
      <c r="TPS43" s="10"/>
      <c r="TPT43" s="10"/>
      <c r="TPU43" s="10"/>
      <c r="TPV43" s="10"/>
      <c r="TPW43" s="10"/>
      <c r="TPX43" s="10"/>
      <c r="TPY43" s="10"/>
      <c r="TPZ43" s="10"/>
      <c r="TQA43" s="10"/>
      <c r="TQB43" s="10"/>
      <c r="TQC43" s="10"/>
      <c r="TQD43" s="10"/>
      <c r="TQE43" s="10"/>
      <c r="TQF43" s="10"/>
      <c r="TQG43" s="10"/>
      <c r="TQH43" s="10"/>
      <c r="TQI43" s="10"/>
      <c r="TQJ43" s="10"/>
      <c r="TQK43" s="10"/>
      <c r="TQL43" s="10"/>
      <c r="TQM43" s="10"/>
      <c r="TQN43" s="10"/>
      <c r="TQO43" s="10"/>
      <c r="TQP43" s="10"/>
      <c r="TQQ43" s="10"/>
      <c r="TQR43" s="10"/>
      <c r="TQS43" s="10"/>
      <c r="TQT43" s="10"/>
      <c r="TQU43" s="10"/>
      <c r="TQV43" s="10"/>
      <c r="TQW43" s="10"/>
      <c r="TQX43" s="10"/>
      <c r="TQY43" s="10"/>
      <c r="TQZ43" s="10"/>
      <c r="TRA43" s="10"/>
      <c r="TRB43" s="10"/>
      <c r="TRC43" s="10"/>
      <c r="TRD43" s="10"/>
      <c r="TRE43" s="10"/>
      <c r="TRF43" s="10"/>
      <c r="TRG43" s="10"/>
      <c r="TRH43" s="10"/>
      <c r="TRI43" s="10"/>
      <c r="TRJ43" s="10"/>
      <c r="TRK43" s="10"/>
      <c r="TRL43" s="10"/>
      <c r="TRM43" s="10"/>
      <c r="TRN43" s="10"/>
      <c r="TRO43" s="10"/>
      <c r="TRP43" s="10"/>
      <c r="TRQ43" s="10"/>
      <c r="TRR43" s="10"/>
      <c r="TRS43" s="10"/>
      <c r="TRT43" s="10"/>
      <c r="TRU43" s="10"/>
      <c r="TRV43" s="10"/>
      <c r="TRW43" s="10"/>
      <c r="TRX43" s="10"/>
      <c r="TRY43" s="10"/>
      <c r="TRZ43" s="10"/>
      <c r="TSA43" s="10"/>
      <c r="TSB43" s="10"/>
      <c r="TSC43" s="10"/>
      <c r="TSD43" s="10"/>
      <c r="TSE43" s="10"/>
      <c r="TSF43" s="10"/>
      <c r="TSG43" s="10"/>
      <c r="TSH43" s="10"/>
      <c r="TSI43" s="10"/>
      <c r="TSJ43" s="10"/>
      <c r="TSK43" s="10"/>
      <c r="TSL43" s="10"/>
      <c r="TSM43" s="10"/>
      <c r="TSN43" s="10"/>
      <c r="TSO43" s="10"/>
      <c r="TSP43" s="10"/>
      <c r="TSQ43" s="10"/>
      <c r="TSR43" s="10"/>
      <c r="TSS43" s="10"/>
      <c r="TST43" s="10"/>
      <c r="TSU43" s="10"/>
      <c r="TTB43" s="10"/>
      <c r="TTC43" s="10"/>
      <c r="TTD43" s="10"/>
      <c r="TTE43" s="10"/>
      <c r="TTF43" s="10"/>
      <c r="TTG43" s="10"/>
      <c r="TTH43" s="10"/>
      <c r="TTI43" s="10"/>
      <c r="TTJ43" s="10"/>
      <c r="TTK43" s="10"/>
      <c r="TTL43" s="10"/>
      <c r="TTM43" s="10"/>
      <c r="TTN43" s="10"/>
      <c r="TTO43" s="10"/>
      <c r="TTP43" s="10"/>
      <c r="TTQ43" s="10"/>
      <c r="TTR43" s="10"/>
      <c r="TTS43" s="10"/>
      <c r="TTT43" s="10"/>
      <c r="TTU43" s="10"/>
      <c r="TTV43" s="10"/>
      <c r="TTW43" s="10"/>
      <c r="TTX43" s="10"/>
      <c r="TTY43" s="10"/>
      <c r="TTZ43" s="10"/>
      <c r="TUA43" s="10"/>
      <c r="TUB43" s="10"/>
      <c r="TUC43" s="10"/>
      <c r="TUD43" s="10"/>
      <c r="TUE43" s="10"/>
      <c r="TUF43" s="10"/>
      <c r="TUG43" s="10"/>
      <c r="TUH43" s="10"/>
      <c r="TUI43" s="10"/>
      <c r="TUJ43" s="10"/>
      <c r="TUK43" s="10"/>
      <c r="TUL43" s="10"/>
      <c r="TUM43" s="10"/>
      <c r="TUN43" s="10"/>
      <c r="TUO43" s="10"/>
      <c r="TUP43" s="10"/>
      <c r="TUQ43" s="10"/>
      <c r="TUR43" s="10"/>
      <c r="TUS43" s="10"/>
      <c r="TUT43" s="10"/>
      <c r="TUU43" s="10"/>
      <c r="TUV43" s="10"/>
      <c r="TUW43" s="10"/>
      <c r="TUX43" s="10"/>
      <c r="TUY43" s="10"/>
      <c r="TUZ43" s="10"/>
      <c r="TVA43" s="10"/>
      <c r="TVB43" s="10"/>
      <c r="TVC43" s="10"/>
      <c r="TVD43" s="10"/>
      <c r="TVE43" s="10"/>
      <c r="TVF43" s="10"/>
      <c r="TVG43" s="10"/>
      <c r="TVH43" s="10"/>
      <c r="TVI43" s="10"/>
      <c r="TVJ43" s="10"/>
      <c r="TVK43" s="10"/>
      <c r="TVL43" s="10"/>
      <c r="TVM43" s="10"/>
      <c r="TVN43" s="10"/>
      <c r="TVO43" s="10"/>
      <c r="TVP43" s="10"/>
      <c r="TVQ43" s="10"/>
      <c r="TVR43" s="10"/>
      <c r="TVS43" s="10"/>
      <c r="TVT43" s="10"/>
      <c r="TVU43" s="10"/>
      <c r="TVV43" s="10"/>
      <c r="TVW43" s="10"/>
      <c r="TVX43" s="10"/>
      <c r="TVY43" s="10"/>
      <c r="TVZ43" s="10"/>
      <c r="TWA43" s="10"/>
      <c r="TWB43" s="10"/>
      <c r="TWC43" s="10"/>
      <c r="TWD43" s="10"/>
      <c r="TWE43" s="10"/>
      <c r="TWF43" s="10"/>
      <c r="TWG43" s="10"/>
      <c r="TWH43" s="10"/>
      <c r="TWI43" s="10"/>
      <c r="TWJ43" s="10"/>
      <c r="TWK43" s="10"/>
      <c r="TWL43" s="10"/>
      <c r="TWM43" s="10"/>
      <c r="TWN43" s="10"/>
      <c r="TWO43" s="10"/>
      <c r="TWP43" s="10"/>
      <c r="TWQ43" s="10"/>
      <c r="TWR43" s="10"/>
      <c r="TWS43" s="10"/>
      <c r="TWT43" s="10"/>
      <c r="TWU43" s="10"/>
      <c r="TWV43" s="10"/>
      <c r="TWW43" s="10"/>
      <c r="TWX43" s="10"/>
      <c r="TWY43" s="10"/>
      <c r="TWZ43" s="10"/>
      <c r="TXA43" s="10"/>
      <c r="TXB43" s="10"/>
      <c r="TXC43" s="10"/>
      <c r="TXD43" s="10"/>
      <c r="TXE43" s="10"/>
      <c r="TXF43" s="10"/>
      <c r="TXG43" s="10"/>
      <c r="TXH43" s="10"/>
      <c r="TXI43" s="10"/>
      <c r="TXJ43" s="10"/>
      <c r="TXK43" s="10"/>
      <c r="TXL43" s="10"/>
      <c r="TXM43" s="10"/>
      <c r="TXN43" s="10"/>
      <c r="TXO43" s="10"/>
      <c r="TXP43" s="10"/>
      <c r="TXQ43" s="10"/>
      <c r="TXR43" s="10"/>
      <c r="TXS43" s="10"/>
      <c r="TXT43" s="10"/>
      <c r="TXU43" s="10"/>
      <c r="TXV43" s="10"/>
      <c r="TXW43" s="10"/>
      <c r="TXX43" s="10"/>
      <c r="TXY43" s="10"/>
      <c r="TXZ43" s="10"/>
      <c r="TYA43" s="10"/>
      <c r="TYB43" s="10"/>
      <c r="TYC43" s="10"/>
      <c r="TYD43" s="10"/>
      <c r="TYE43" s="10"/>
      <c r="TYF43" s="10"/>
      <c r="TYG43" s="10"/>
      <c r="TYH43" s="10"/>
      <c r="TYI43" s="10"/>
      <c r="TYJ43" s="10"/>
      <c r="TYK43" s="10"/>
      <c r="TYL43" s="10"/>
      <c r="TYM43" s="10"/>
      <c r="TYN43" s="10"/>
      <c r="TYO43" s="10"/>
      <c r="TYP43" s="10"/>
      <c r="TYQ43" s="10"/>
      <c r="TYR43" s="10"/>
      <c r="TYS43" s="10"/>
      <c r="TYT43" s="10"/>
      <c r="TYU43" s="10"/>
      <c r="TYV43" s="10"/>
      <c r="TYW43" s="10"/>
      <c r="TYX43" s="10"/>
      <c r="TYY43" s="10"/>
      <c r="TYZ43" s="10"/>
      <c r="TZA43" s="10"/>
      <c r="TZB43" s="10"/>
      <c r="TZC43" s="10"/>
      <c r="TZD43" s="10"/>
      <c r="TZE43" s="10"/>
      <c r="TZF43" s="10"/>
      <c r="TZG43" s="10"/>
      <c r="TZH43" s="10"/>
      <c r="TZI43" s="10"/>
      <c r="TZJ43" s="10"/>
      <c r="TZK43" s="10"/>
      <c r="TZL43" s="10"/>
      <c r="TZM43" s="10"/>
      <c r="TZN43" s="10"/>
      <c r="TZO43" s="10"/>
      <c r="TZP43" s="10"/>
      <c r="TZQ43" s="10"/>
      <c r="TZR43" s="10"/>
      <c r="TZS43" s="10"/>
      <c r="TZT43" s="10"/>
      <c r="TZU43" s="10"/>
      <c r="TZV43" s="10"/>
      <c r="TZW43" s="10"/>
      <c r="TZX43" s="10"/>
      <c r="TZY43" s="10"/>
      <c r="TZZ43" s="10"/>
      <c r="UAA43" s="10"/>
      <c r="UAB43" s="10"/>
      <c r="UAC43" s="10"/>
      <c r="UAD43" s="10"/>
      <c r="UAE43" s="10"/>
      <c r="UAF43" s="10"/>
      <c r="UAG43" s="10"/>
      <c r="UAH43" s="10"/>
      <c r="UAI43" s="10"/>
      <c r="UAJ43" s="10"/>
      <c r="UAK43" s="10"/>
      <c r="UAL43" s="10"/>
      <c r="UAM43" s="10"/>
      <c r="UAN43" s="10"/>
      <c r="UAO43" s="10"/>
      <c r="UAP43" s="10"/>
      <c r="UAQ43" s="10"/>
      <c r="UAR43" s="10"/>
      <c r="UAS43" s="10"/>
      <c r="UAT43" s="10"/>
      <c r="UAU43" s="10"/>
      <c r="UAV43" s="10"/>
      <c r="UAW43" s="10"/>
      <c r="UAX43" s="10"/>
      <c r="UAY43" s="10"/>
      <c r="UAZ43" s="10"/>
      <c r="UBA43" s="10"/>
      <c r="UBB43" s="10"/>
      <c r="UBC43" s="10"/>
      <c r="UBD43" s="10"/>
      <c r="UBE43" s="10"/>
      <c r="UBF43" s="10"/>
      <c r="UBG43" s="10"/>
      <c r="UBH43" s="10"/>
      <c r="UBI43" s="10"/>
      <c r="UBJ43" s="10"/>
      <c r="UBK43" s="10"/>
      <c r="UBL43" s="10"/>
      <c r="UBM43" s="10"/>
      <c r="UBN43" s="10"/>
      <c r="UBO43" s="10"/>
      <c r="UBP43" s="10"/>
      <c r="UBQ43" s="10"/>
      <c r="UBR43" s="10"/>
      <c r="UBS43" s="10"/>
      <c r="UBT43" s="10"/>
      <c r="UBU43" s="10"/>
      <c r="UBV43" s="10"/>
      <c r="UBW43" s="10"/>
      <c r="UBX43" s="10"/>
      <c r="UBY43" s="10"/>
      <c r="UBZ43" s="10"/>
      <c r="UCA43" s="10"/>
      <c r="UCB43" s="10"/>
      <c r="UCC43" s="10"/>
      <c r="UCD43" s="10"/>
      <c r="UCE43" s="10"/>
      <c r="UCF43" s="10"/>
      <c r="UCG43" s="10"/>
      <c r="UCH43" s="10"/>
      <c r="UCI43" s="10"/>
      <c r="UCJ43" s="10"/>
      <c r="UCK43" s="10"/>
      <c r="UCL43" s="10"/>
      <c r="UCM43" s="10"/>
      <c r="UCN43" s="10"/>
      <c r="UCO43" s="10"/>
      <c r="UCP43" s="10"/>
      <c r="UCQ43" s="10"/>
      <c r="UCX43" s="10"/>
      <c r="UCY43" s="10"/>
      <c r="UCZ43" s="10"/>
      <c r="UDA43" s="10"/>
      <c r="UDB43" s="10"/>
      <c r="UDC43" s="10"/>
      <c r="UDD43" s="10"/>
      <c r="UDE43" s="10"/>
      <c r="UDF43" s="10"/>
      <c r="UDG43" s="10"/>
      <c r="UDH43" s="10"/>
      <c r="UDI43" s="10"/>
      <c r="UDJ43" s="10"/>
      <c r="UDK43" s="10"/>
      <c r="UDL43" s="10"/>
      <c r="UDM43" s="10"/>
      <c r="UDN43" s="10"/>
      <c r="UDO43" s="10"/>
      <c r="UDP43" s="10"/>
      <c r="UDQ43" s="10"/>
      <c r="UDR43" s="10"/>
      <c r="UDS43" s="10"/>
      <c r="UDT43" s="10"/>
      <c r="UDU43" s="10"/>
      <c r="UDV43" s="10"/>
      <c r="UDW43" s="10"/>
      <c r="UDX43" s="10"/>
      <c r="UDY43" s="10"/>
      <c r="UDZ43" s="10"/>
      <c r="UEA43" s="10"/>
      <c r="UEB43" s="10"/>
      <c r="UEC43" s="10"/>
      <c r="UED43" s="10"/>
      <c r="UEE43" s="10"/>
      <c r="UEF43" s="10"/>
      <c r="UEG43" s="10"/>
      <c r="UEH43" s="10"/>
      <c r="UEI43" s="10"/>
      <c r="UEJ43" s="10"/>
      <c r="UEK43" s="10"/>
      <c r="UEL43" s="10"/>
      <c r="UEM43" s="10"/>
      <c r="UEN43" s="10"/>
      <c r="UEO43" s="10"/>
      <c r="UEP43" s="10"/>
      <c r="UEQ43" s="10"/>
      <c r="UER43" s="10"/>
      <c r="UES43" s="10"/>
      <c r="UET43" s="10"/>
      <c r="UEU43" s="10"/>
      <c r="UEV43" s="10"/>
      <c r="UEW43" s="10"/>
      <c r="UEX43" s="10"/>
      <c r="UEY43" s="10"/>
      <c r="UEZ43" s="10"/>
      <c r="UFA43" s="10"/>
      <c r="UFB43" s="10"/>
      <c r="UFC43" s="10"/>
      <c r="UFD43" s="10"/>
      <c r="UFE43" s="10"/>
      <c r="UFF43" s="10"/>
      <c r="UFG43" s="10"/>
      <c r="UFH43" s="10"/>
      <c r="UFI43" s="10"/>
      <c r="UFJ43" s="10"/>
      <c r="UFK43" s="10"/>
      <c r="UFL43" s="10"/>
      <c r="UFM43" s="10"/>
      <c r="UFN43" s="10"/>
      <c r="UFO43" s="10"/>
      <c r="UFP43" s="10"/>
      <c r="UFQ43" s="10"/>
      <c r="UFR43" s="10"/>
      <c r="UFS43" s="10"/>
      <c r="UFT43" s="10"/>
      <c r="UFU43" s="10"/>
      <c r="UFV43" s="10"/>
      <c r="UFW43" s="10"/>
      <c r="UFX43" s="10"/>
      <c r="UFY43" s="10"/>
      <c r="UFZ43" s="10"/>
      <c r="UGA43" s="10"/>
      <c r="UGB43" s="10"/>
      <c r="UGC43" s="10"/>
      <c r="UGD43" s="10"/>
      <c r="UGE43" s="10"/>
      <c r="UGF43" s="10"/>
      <c r="UGG43" s="10"/>
      <c r="UGH43" s="10"/>
      <c r="UGI43" s="10"/>
      <c r="UGJ43" s="10"/>
      <c r="UGK43" s="10"/>
      <c r="UGL43" s="10"/>
      <c r="UGM43" s="10"/>
      <c r="UGN43" s="10"/>
      <c r="UGO43" s="10"/>
      <c r="UGP43" s="10"/>
      <c r="UGQ43" s="10"/>
      <c r="UGR43" s="10"/>
      <c r="UGS43" s="10"/>
      <c r="UGT43" s="10"/>
      <c r="UGU43" s="10"/>
      <c r="UGV43" s="10"/>
      <c r="UGW43" s="10"/>
      <c r="UGX43" s="10"/>
      <c r="UGY43" s="10"/>
      <c r="UGZ43" s="10"/>
      <c r="UHA43" s="10"/>
      <c r="UHB43" s="10"/>
      <c r="UHC43" s="10"/>
      <c r="UHD43" s="10"/>
      <c r="UHE43" s="10"/>
      <c r="UHF43" s="10"/>
      <c r="UHG43" s="10"/>
      <c r="UHH43" s="10"/>
      <c r="UHI43" s="10"/>
      <c r="UHJ43" s="10"/>
      <c r="UHK43" s="10"/>
      <c r="UHL43" s="10"/>
      <c r="UHM43" s="10"/>
      <c r="UHN43" s="10"/>
      <c r="UHO43" s="10"/>
      <c r="UHP43" s="10"/>
      <c r="UHQ43" s="10"/>
      <c r="UHR43" s="10"/>
      <c r="UHS43" s="10"/>
      <c r="UHT43" s="10"/>
      <c r="UHU43" s="10"/>
      <c r="UHV43" s="10"/>
      <c r="UHW43" s="10"/>
      <c r="UHX43" s="10"/>
      <c r="UHY43" s="10"/>
      <c r="UHZ43" s="10"/>
      <c r="UIA43" s="10"/>
      <c r="UIB43" s="10"/>
      <c r="UIC43" s="10"/>
      <c r="UID43" s="10"/>
      <c r="UIE43" s="10"/>
      <c r="UIF43" s="10"/>
      <c r="UIG43" s="10"/>
      <c r="UIH43" s="10"/>
      <c r="UII43" s="10"/>
      <c r="UIJ43" s="10"/>
      <c r="UIK43" s="10"/>
      <c r="UIL43" s="10"/>
      <c r="UIM43" s="10"/>
      <c r="UIN43" s="10"/>
      <c r="UIO43" s="10"/>
      <c r="UIP43" s="10"/>
      <c r="UIQ43" s="10"/>
      <c r="UIR43" s="10"/>
      <c r="UIS43" s="10"/>
      <c r="UIT43" s="10"/>
      <c r="UIU43" s="10"/>
      <c r="UIV43" s="10"/>
      <c r="UIW43" s="10"/>
      <c r="UIX43" s="10"/>
      <c r="UIY43" s="10"/>
      <c r="UIZ43" s="10"/>
      <c r="UJA43" s="10"/>
      <c r="UJB43" s="10"/>
      <c r="UJC43" s="10"/>
      <c r="UJD43" s="10"/>
      <c r="UJE43" s="10"/>
      <c r="UJF43" s="10"/>
      <c r="UJG43" s="10"/>
      <c r="UJH43" s="10"/>
      <c r="UJI43" s="10"/>
      <c r="UJJ43" s="10"/>
      <c r="UJK43" s="10"/>
      <c r="UJL43" s="10"/>
      <c r="UJM43" s="10"/>
      <c r="UJN43" s="10"/>
      <c r="UJO43" s="10"/>
      <c r="UJP43" s="10"/>
      <c r="UJQ43" s="10"/>
      <c r="UJR43" s="10"/>
      <c r="UJS43" s="10"/>
      <c r="UJT43" s="10"/>
      <c r="UJU43" s="10"/>
      <c r="UJV43" s="10"/>
      <c r="UJW43" s="10"/>
      <c r="UJX43" s="10"/>
      <c r="UJY43" s="10"/>
      <c r="UJZ43" s="10"/>
      <c r="UKA43" s="10"/>
      <c r="UKB43" s="10"/>
      <c r="UKC43" s="10"/>
      <c r="UKD43" s="10"/>
      <c r="UKE43" s="10"/>
      <c r="UKF43" s="10"/>
      <c r="UKG43" s="10"/>
      <c r="UKH43" s="10"/>
      <c r="UKI43" s="10"/>
      <c r="UKJ43" s="10"/>
      <c r="UKK43" s="10"/>
      <c r="UKL43" s="10"/>
      <c r="UKM43" s="10"/>
      <c r="UKN43" s="10"/>
      <c r="UKO43" s="10"/>
      <c r="UKP43" s="10"/>
      <c r="UKQ43" s="10"/>
      <c r="UKR43" s="10"/>
      <c r="UKS43" s="10"/>
      <c r="UKT43" s="10"/>
      <c r="UKU43" s="10"/>
      <c r="UKV43" s="10"/>
      <c r="UKW43" s="10"/>
      <c r="UKX43" s="10"/>
      <c r="UKY43" s="10"/>
      <c r="UKZ43" s="10"/>
      <c r="ULA43" s="10"/>
      <c r="ULB43" s="10"/>
      <c r="ULC43" s="10"/>
      <c r="ULD43" s="10"/>
      <c r="ULE43" s="10"/>
      <c r="ULF43" s="10"/>
      <c r="ULG43" s="10"/>
      <c r="ULH43" s="10"/>
      <c r="ULI43" s="10"/>
      <c r="ULJ43" s="10"/>
      <c r="ULK43" s="10"/>
      <c r="ULL43" s="10"/>
      <c r="ULM43" s="10"/>
      <c r="ULN43" s="10"/>
      <c r="ULO43" s="10"/>
      <c r="ULP43" s="10"/>
      <c r="ULQ43" s="10"/>
      <c r="ULR43" s="10"/>
      <c r="ULS43" s="10"/>
      <c r="ULT43" s="10"/>
      <c r="ULU43" s="10"/>
      <c r="ULV43" s="10"/>
      <c r="ULW43" s="10"/>
      <c r="ULX43" s="10"/>
      <c r="ULY43" s="10"/>
      <c r="ULZ43" s="10"/>
      <c r="UMA43" s="10"/>
      <c r="UMB43" s="10"/>
      <c r="UMC43" s="10"/>
      <c r="UMD43" s="10"/>
      <c r="UME43" s="10"/>
      <c r="UMF43" s="10"/>
      <c r="UMG43" s="10"/>
      <c r="UMH43" s="10"/>
      <c r="UMI43" s="10"/>
      <c r="UMJ43" s="10"/>
      <c r="UMK43" s="10"/>
      <c r="UML43" s="10"/>
      <c r="UMM43" s="10"/>
      <c r="UMT43" s="10"/>
      <c r="UMU43" s="10"/>
      <c r="UMV43" s="10"/>
      <c r="UMW43" s="10"/>
      <c r="UMX43" s="10"/>
      <c r="UMY43" s="10"/>
      <c r="UMZ43" s="10"/>
      <c r="UNA43" s="10"/>
      <c r="UNB43" s="10"/>
      <c r="UNC43" s="10"/>
      <c r="UND43" s="10"/>
      <c r="UNE43" s="10"/>
      <c r="UNF43" s="10"/>
      <c r="UNG43" s="10"/>
      <c r="UNH43" s="10"/>
      <c r="UNI43" s="10"/>
      <c r="UNJ43" s="10"/>
      <c r="UNK43" s="10"/>
      <c r="UNL43" s="10"/>
      <c r="UNM43" s="10"/>
      <c r="UNN43" s="10"/>
      <c r="UNO43" s="10"/>
      <c r="UNP43" s="10"/>
      <c r="UNQ43" s="10"/>
      <c r="UNR43" s="10"/>
      <c r="UNS43" s="10"/>
      <c r="UNT43" s="10"/>
      <c r="UNU43" s="10"/>
      <c r="UNV43" s="10"/>
      <c r="UNW43" s="10"/>
      <c r="UNX43" s="10"/>
      <c r="UNY43" s="10"/>
      <c r="UNZ43" s="10"/>
      <c r="UOA43" s="10"/>
      <c r="UOB43" s="10"/>
      <c r="UOC43" s="10"/>
      <c r="UOD43" s="10"/>
      <c r="UOE43" s="10"/>
      <c r="UOF43" s="10"/>
      <c r="UOG43" s="10"/>
      <c r="UOH43" s="10"/>
      <c r="UOI43" s="10"/>
      <c r="UOJ43" s="10"/>
      <c r="UOK43" s="10"/>
      <c r="UOL43" s="10"/>
      <c r="UOM43" s="10"/>
      <c r="UON43" s="10"/>
      <c r="UOO43" s="10"/>
      <c r="UOP43" s="10"/>
      <c r="UOQ43" s="10"/>
      <c r="UOR43" s="10"/>
      <c r="UOS43" s="10"/>
      <c r="UOT43" s="10"/>
      <c r="UOU43" s="10"/>
      <c r="UOV43" s="10"/>
      <c r="UOW43" s="10"/>
      <c r="UOX43" s="10"/>
      <c r="UOY43" s="10"/>
      <c r="UOZ43" s="10"/>
      <c r="UPA43" s="10"/>
      <c r="UPB43" s="10"/>
      <c r="UPC43" s="10"/>
      <c r="UPD43" s="10"/>
      <c r="UPE43" s="10"/>
      <c r="UPF43" s="10"/>
      <c r="UPG43" s="10"/>
      <c r="UPH43" s="10"/>
      <c r="UPI43" s="10"/>
      <c r="UPJ43" s="10"/>
      <c r="UPK43" s="10"/>
      <c r="UPL43" s="10"/>
      <c r="UPM43" s="10"/>
      <c r="UPN43" s="10"/>
      <c r="UPO43" s="10"/>
      <c r="UPP43" s="10"/>
      <c r="UPQ43" s="10"/>
      <c r="UPR43" s="10"/>
      <c r="UPS43" s="10"/>
      <c r="UPT43" s="10"/>
      <c r="UPU43" s="10"/>
      <c r="UPV43" s="10"/>
      <c r="UPW43" s="10"/>
      <c r="UPX43" s="10"/>
      <c r="UPY43" s="10"/>
      <c r="UPZ43" s="10"/>
      <c r="UQA43" s="10"/>
      <c r="UQB43" s="10"/>
      <c r="UQC43" s="10"/>
      <c r="UQD43" s="10"/>
      <c r="UQE43" s="10"/>
      <c r="UQF43" s="10"/>
      <c r="UQG43" s="10"/>
      <c r="UQH43" s="10"/>
      <c r="UQI43" s="10"/>
      <c r="UQJ43" s="10"/>
      <c r="UQK43" s="10"/>
      <c r="UQL43" s="10"/>
      <c r="UQM43" s="10"/>
      <c r="UQN43" s="10"/>
      <c r="UQO43" s="10"/>
      <c r="UQP43" s="10"/>
      <c r="UQQ43" s="10"/>
      <c r="UQR43" s="10"/>
      <c r="UQS43" s="10"/>
      <c r="UQT43" s="10"/>
      <c r="UQU43" s="10"/>
      <c r="UQV43" s="10"/>
      <c r="UQW43" s="10"/>
      <c r="UQX43" s="10"/>
      <c r="UQY43" s="10"/>
      <c r="UQZ43" s="10"/>
      <c r="URA43" s="10"/>
      <c r="URB43" s="10"/>
      <c r="URC43" s="10"/>
      <c r="URD43" s="10"/>
      <c r="URE43" s="10"/>
      <c r="URF43" s="10"/>
      <c r="URG43" s="10"/>
      <c r="URH43" s="10"/>
      <c r="URI43" s="10"/>
      <c r="URJ43" s="10"/>
      <c r="URK43" s="10"/>
      <c r="URL43" s="10"/>
      <c r="URM43" s="10"/>
      <c r="URN43" s="10"/>
      <c r="URO43" s="10"/>
      <c r="URP43" s="10"/>
      <c r="URQ43" s="10"/>
      <c r="URR43" s="10"/>
      <c r="URS43" s="10"/>
      <c r="URT43" s="10"/>
      <c r="URU43" s="10"/>
      <c r="URV43" s="10"/>
      <c r="URW43" s="10"/>
      <c r="URX43" s="10"/>
      <c r="URY43" s="10"/>
      <c r="URZ43" s="10"/>
      <c r="USA43" s="10"/>
      <c r="USB43" s="10"/>
      <c r="USC43" s="10"/>
      <c r="USD43" s="10"/>
      <c r="USE43" s="10"/>
      <c r="USF43" s="10"/>
      <c r="USG43" s="10"/>
      <c r="USH43" s="10"/>
      <c r="USI43" s="10"/>
      <c r="USJ43" s="10"/>
      <c r="USK43" s="10"/>
      <c r="USL43" s="10"/>
      <c r="USM43" s="10"/>
      <c r="USN43" s="10"/>
      <c r="USO43" s="10"/>
      <c r="USP43" s="10"/>
      <c r="USQ43" s="10"/>
      <c r="USR43" s="10"/>
      <c r="USS43" s="10"/>
      <c r="UST43" s="10"/>
      <c r="USU43" s="10"/>
      <c r="USV43" s="10"/>
      <c r="USW43" s="10"/>
      <c r="USX43" s="10"/>
      <c r="USY43" s="10"/>
      <c r="USZ43" s="10"/>
      <c r="UTA43" s="10"/>
      <c r="UTB43" s="10"/>
      <c r="UTC43" s="10"/>
      <c r="UTD43" s="10"/>
      <c r="UTE43" s="10"/>
      <c r="UTF43" s="10"/>
      <c r="UTG43" s="10"/>
      <c r="UTH43" s="10"/>
      <c r="UTI43" s="10"/>
      <c r="UTJ43" s="10"/>
      <c r="UTK43" s="10"/>
      <c r="UTL43" s="10"/>
      <c r="UTM43" s="10"/>
      <c r="UTN43" s="10"/>
      <c r="UTO43" s="10"/>
      <c r="UTP43" s="10"/>
      <c r="UTQ43" s="10"/>
      <c r="UTR43" s="10"/>
      <c r="UTS43" s="10"/>
      <c r="UTT43" s="10"/>
      <c r="UTU43" s="10"/>
      <c r="UTV43" s="10"/>
      <c r="UTW43" s="10"/>
      <c r="UTX43" s="10"/>
      <c r="UTY43" s="10"/>
      <c r="UTZ43" s="10"/>
      <c r="UUA43" s="10"/>
      <c r="UUB43" s="10"/>
      <c r="UUC43" s="10"/>
      <c r="UUD43" s="10"/>
      <c r="UUE43" s="10"/>
      <c r="UUF43" s="10"/>
      <c r="UUG43" s="10"/>
      <c r="UUH43" s="10"/>
      <c r="UUI43" s="10"/>
      <c r="UUJ43" s="10"/>
      <c r="UUK43" s="10"/>
      <c r="UUL43" s="10"/>
      <c r="UUM43" s="10"/>
      <c r="UUN43" s="10"/>
      <c r="UUO43" s="10"/>
      <c r="UUP43" s="10"/>
      <c r="UUQ43" s="10"/>
      <c r="UUR43" s="10"/>
      <c r="UUS43" s="10"/>
      <c r="UUT43" s="10"/>
      <c r="UUU43" s="10"/>
      <c r="UUV43" s="10"/>
      <c r="UUW43" s="10"/>
      <c r="UUX43" s="10"/>
      <c r="UUY43" s="10"/>
      <c r="UUZ43" s="10"/>
      <c r="UVA43" s="10"/>
      <c r="UVB43" s="10"/>
      <c r="UVC43" s="10"/>
      <c r="UVD43" s="10"/>
      <c r="UVE43" s="10"/>
      <c r="UVF43" s="10"/>
      <c r="UVG43" s="10"/>
      <c r="UVH43" s="10"/>
      <c r="UVI43" s="10"/>
      <c r="UVJ43" s="10"/>
      <c r="UVK43" s="10"/>
      <c r="UVL43" s="10"/>
      <c r="UVM43" s="10"/>
      <c r="UVN43" s="10"/>
      <c r="UVO43" s="10"/>
      <c r="UVP43" s="10"/>
      <c r="UVQ43" s="10"/>
      <c r="UVR43" s="10"/>
      <c r="UVS43" s="10"/>
      <c r="UVT43" s="10"/>
      <c r="UVU43" s="10"/>
      <c r="UVV43" s="10"/>
      <c r="UVW43" s="10"/>
      <c r="UVX43" s="10"/>
      <c r="UVY43" s="10"/>
      <c r="UVZ43" s="10"/>
      <c r="UWA43" s="10"/>
      <c r="UWB43" s="10"/>
      <c r="UWC43" s="10"/>
      <c r="UWD43" s="10"/>
      <c r="UWE43" s="10"/>
      <c r="UWF43" s="10"/>
      <c r="UWG43" s="10"/>
      <c r="UWH43" s="10"/>
      <c r="UWI43" s="10"/>
      <c r="UWP43" s="10"/>
      <c r="UWQ43" s="10"/>
      <c r="UWR43" s="10"/>
      <c r="UWS43" s="10"/>
      <c r="UWT43" s="10"/>
      <c r="UWU43" s="10"/>
      <c r="UWV43" s="10"/>
      <c r="UWW43" s="10"/>
      <c r="UWX43" s="10"/>
      <c r="UWY43" s="10"/>
      <c r="UWZ43" s="10"/>
      <c r="UXA43" s="10"/>
      <c r="UXB43" s="10"/>
      <c r="UXC43" s="10"/>
      <c r="UXD43" s="10"/>
      <c r="UXE43" s="10"/>
      <c r="UXF43" s="10"/>
      <c r="UXG43" s="10"/>
      <c r="UXH43" s="10"/>
      <c r="UXI43" s="10"/>
      <c r="UXJ43" s="10"/>
      <c r="UXK43" s="10"/>
      <c r="UXL43" s="10"/>
      <c r="UXM43" s="10"/>
      <c r="UXN43" s="10"/>
      <c r="UXO43" s="10"/>
      <c r="UXP43" s="10"/>
      <c r="UXQ43" s="10"/>
      <c r="UXR43" s="10"/>
      <c r="UXS43" s="10"/>
      <c r="UXT43" s="10"/>
      <c r="UXU43" s="10"/>
      <c r="UXV43" s="10"/>
      <c r="UXW43" s="10"/>
      <c r="UXX43" s="10"/>
      <c r="UXY43" s="10"/>
      <c r="UXZ43" s="10"/>
      <c r="UYA43" s="10"/>
      <c r="UYB43" s="10"/>
      <c r="UYC43" s="10"/>
      <c r="UYD43" s="10"/>
      <c r="UYE43" s="10"/>
      <c r="UYF43" s="10"/>
      <c r="UYG43" s="10"/>
      <c r="UYH43" s="10"/>
      <c r="UYI43" s="10"/>
      <c r="UYJ43" s="10"/>
      <c r="UYK43" s="10"/>
      <c r="UYL43" s="10"/>
      <c r="UYM43" s="10"/>
      <c r="UYN43" s="10"/>
      <c r="UYO43" s="10"/>
      <c r="UYP43" s="10"/>
      <c r="UYQ43" s="10"/>
      <c r="UYR43" s="10"/>
      <c r="UYS43" s="10"/>
      <c r="UYT43" s="10"/>
      <c r="UYU43" s="10"/>
      <c r="UYV43" s="10"/>
      <c r="UYW43" s="10"/>
      <c r="UYX43" s="10"/>
      <c r="UYY43" s="10"/>
      <c r="UYZ43" s="10"/>
      <c r="UZA43" s="10"/>
      <c r="UZB43" s="10"/>
      <c r="UZC43" s="10"/>
      <c r="UZD43" s="10"/>
      <c r="UZE43" s="10"/>
      <c r="UZF43" s="10"/>
      <c r="UZG43" s="10"/>
      <c r="UZH43" s="10"/>
      <c r="UZI43" s="10"/>
      <c r="UZJ43" s="10"/>
      <c r="UZK43" s="10"/>
      <c r="UZL43" s="10"/>
      <c r="UZM43" s="10"/>
      <c r="UZN43" s="10"/>
      <c r="UZO43" s="10"/>
      <c r="UZP43" s="10"/>
      <c r="UZQ43" s="10"/>
      <c r="UZR43" s="10"/>
      <c r="UZS43" s="10"/>
      <c r="UZT43" s="10"/>
      <c r="UZU43" s="10"/>
      <c r="UZV43" s="10"/>
      <c r="UZW43" s="10"/>
      <c r="UZX43" s="10"/>
      <c r="UZY43" s="10"/>
      <c r="UZZ43" s="10"/>
      <c r="VAA43" s="10"/>
      <c r="VAB43" s="10"/>
      <c r="VAC43" s="10"/>
      <c r="VAD43" s="10"/>
      <c r="VAE43" s="10"/>
      <c r="VAF43" s="10"/>
      <c r="VAG43" s="10"/>
      <c r="VAH43" s="10"/>
      <c r="VAI43" s="10"/>
      <c r="VAJ43" s="10"/>
      <c r="VAK43" s="10"/>
      <c r="VAL43" s="10"/>
      <c r="VAM43" s="10"/>
      <c r="VAN43" s="10"/>
      <c r="VAO43" s="10"/>
      <c r="VAP43" s="10"/>
      <c r="VAQ43" s="10"/>
      <c r="VAR43" s="10"/>
      <c r="VAS43" s="10"/>
      <c r="VAT43" s="10"/>
      <c r="VAU43" s="10"/>
      <c r="VAV43" s="10"/>
      <c r="VAW43" s="10"/>
      <c r="VAX43" s="10"/>
      <c r="VAY43" s="10"/>
      <c r="VAZ43" s="10"/>
      <c r="VBA43" s="10"/>
      <c r="VBB43" s="10"/>
      <c r="VBC43" s="10"/>
      <c r="VBD43" s="10"/>
      <c r="VBE43" s="10"/>
      <c r="VBF43" s="10"/>
      <c r="VBG43" s="10"/>
      <c r="VBH43" s="10"/>
      <c r="VBI43" s="10"/>
      <c r="VBJ43" s="10"/>
      <c r="VBK43" s="10"/>
      <c r="VBL43" s="10"/>
      <c r="VBM43" s="10"/>
      <c r="VBN43" s="10"/>
      <c r="VBO43" s="10"/>
      <c r="VBP43" s="10"/>
      <c r="VBQ43" s="10"/>
      <c r="VBR43" s="10"/>
      <c r="VBS43" s="10"/>
      <c r="VBT43" s="10"/>
      <c r="VBU43" s="10"/>
      <c r="VBV43" s="10"/>
      <c r="VBW43" s="10"/>
      <c r="VBX43" s="10"/>
      <c r="VBY43" s="10"/>
      <c r="VBZ43" s="10"/>
      <c r="VCA43" s="10"/>
      <c r="VCB43" s="10"/>
      <c r="VCC43" s="10"/>
      <c r="VCD43" s="10"/>
      <c r="VCE43" s="10"/>
      <c r="VCF43" s="10"/>
      <c r="VCG43" s="10"/>
      <c r="VCH43" s="10"/>
      <c r="VCI43" s="10"/>
      <c r="VCJ43" s="10"/>
      <c r="VCK43" s="10"/>
      <c r="VCL43" s="10"/>
      <c r="VCM43" s="10"/>
      <c r="VCN43" s="10"/>
      <c r="VCO43" s="10"/>
      <c r="VCP43" s="10"/>
      <c r="VCQ43" s="10"/>
      <c r="VCR43" s="10"/>
      <c r="VCS43" s="10"/>
      <c r="VCT43" s="10"/>
      <c r="VCU43" s="10"/>
      <c r="VCV43" s="10"/>
      <c r="VCW43" s="10"/>
      <c r="VCX43" s="10"/>
      <c r="VCY43" s="10"/>
      <c r="VCZ43" s="10"/>
      <c r="VDA43" s="10"/>
      <c r="VDB43" s="10"/>
      <c r="VDC43" s="10"/>
      <c r="VDD43" s="10"/>
      <c r="VDE43" s="10"/>
      <c r="VDF43" s="10"/>
      <c r="VDG43" s="10"/>
      <c r="VDH43" s="10"/>
      <c r="VDI43" s="10"/>
      <c r="VDJ43" s="10"/>
      <c r="VDK43" s="10"/>
      <c r="VDL43" s="10"/>
      <c r="VDM43" s="10"/>
      <c r="VDN43" s="10"/>
      <c r="VDO43" s="10"/>
      <c r="VDP43" s="10"/>
      <c r="VDQ43" s="10"/>
      <c r="VDR43" s="10"/>
      <c r="VDS43" s="10"/>
      <c r="VDT43" s="10"/>
      <c r="VDU43" s="10"/>
      <c r="VDV43" s="10"/>
      <c r="VDW43" s="10"/>
      <c r="VDX43" s="10"/>
      <c r="VDY43" s="10"/>
      <c r="VDZ43" s="10"/>
      <c r="VEA43" s="10"/>
      <c r="VEB43" s="10"/>
      <c r="VEC43" s="10"/>
      <c r="VED43" s="10"/>
      <c r="VEE43" s="10"/>
      <c r="VEF43" s="10"/>
      <c r="VEG43" s="10"/>
      <c r="VEH43" s="10"/>
      <c r="VEI43" s="10"/>
      <c r="VEJ43" s="10"/>
      <c r="VEK43" s="10"/>
      <c r="VEL43" s="10"/>
      <c r="VEM43" s="10"/>
      <c r="VEN43" s="10"/>
      <c r="VEO43" s="10"/>
      <c r="VEP43" s="10"/>
      <c r="VEQ43" s="10"/>
      <c r="VER43" s="10"/>
      <c r="VES43" s="10"/>
      <c r="VET43" s="10"/>
      <c r="VEU43" s="10"/>
      <c r="VEV43" s="10"/>
      <c r="VEW43" s="10"/>
      <c r="VEX43" s="10"/>
      <c r="VEY43" s="10"/>
      <c r="VEZ43" s="10"/>
      <c r="VFA43" s="10"/>
      <c r="VFB43" s="10"/>
      <c r="VFC43" s="10"/>
      <c r="VFD43" s="10"/>
      <c r="VFE43" s="10"/>
      <c r="VFF43" s="10"/>
      <c r="VFG43" s="10"/>
      <c r="VFH43" s="10"/>
      <c r="VFI43" s="10"/>
      <c r="VFJ43" s="10"/>
      <c r="VFK43" s="10"/>
      <c r="VFL43" s="10"/>
      <c r="VFM43" s="10"/>
      <c r="VFN43" s="10"/>
      <c r="VFO43" s="10"/>
      <c r="VFP43" s="10"/>
      <c r="VFQ43" s="10"/>
      <c r="VFR43" s="10"/>
      <c r="VFS43" s="10"/>
      <c r="VFT43" s="10"/>
      <c r="VFU43" s="10"/>
      <c r="VFV43" s="10"/>
      <c r="VFW43" s="10"/>
      <c r="VFX43" s="10"/>
      <c r="VFY43" s="10"/>
      <c r="VFZ43" s="10"/>
      <c r="VGA43" s="10"/>
      <c r="VGB43" s="10"/>
      <c r="VGC43" s="10"/>
      <c r="VGD43" s="10"/>
      <c r="VGE43" s="10"/>
      <c r="VGL43" s="10"/>
      <c r="VGM43" s="10"/>
      <c r="VGN43" s="10"/>
      <c r="VGO43" s="10"/>
      <c r="VGP43" s="10"/>
      <c r="VGQ43" s="10"/>
      <c r="VGR43" s="10"/>
      <c r="VGS43" s="10"/>
      <c r="VGT43" s="10"/>
      <c r="VGU43" s="10"/>
      <c r="VGV43" s="10"/>
      <c r="VGW43" s="10"/>
      <c r="VGX43" s="10"/>
      <c r="VGY43" s="10"/>
      <c r="VGZ43" s="10"/>
      <c r="VHA43" s="10"/>
      <c r="VHB43" s="10"/>
      <c r="VHC43" s="10"/>
      <c r="VHD43" s="10"/>
      <c r="VHE43" s="10"/>
      <c r="VHF43" s="10"/>
      <c r="VHG43" s="10"/>
      <c r="VHH43" s="10"/>
      <c r="VHI43" s="10"/>
      <c r="VHJ43" s="10"/>
      <c r="VHK43" s="10"/>
      <c r="VHL43" s="10"/>
      <c r="VHM43" s="10"/>
      <c r="VHN43" s="10"/>
      <c r="VHO43" s="10"/>
      <c r="VHP43" s="10"/>
      <c r="VHQ43" s="10"/>
      <c r="VHR43" s="10"/>
      <c r="VHS43" s="10"/>
      <c r="VHT43" s="10"/>
      <c r="VHU43" s="10"/>
      <c r="VHV43" s="10"/>
      <c r="VHW43" s="10"/>
      <c r="VHX43" s="10"/>
      <c r="VHY43" s="10"/>
      <c r="VHZ43" s="10"/>
      <c r="VIA43" s="10"/>
      <c r="VIB43" s="10"/>
      <c r="VIC43" s="10"/>
      <c r="VID43" s="10"/>
      <c r="VIE43" s="10"/>
      <c r="VIF43" s="10"/>
      <c r="VIG43" s="10"/>
      <c r="VIH43" s="10"/>
      <c r="VII43" s="10"/>
      <c r="VIJ43" s="10"/>
      <c r="VIK43" s="10"/>
      <c r="VIL43" s="10"/>
      <c r="VIM43" s="10"/>
      <c r="VIN43" s="10"/>
      <c r="VIO43" s="10"/>
      <c r="VIP43" s="10"/>
      <c r="VIQ43" s="10"/>
      <c r="VIR43" s="10"/>
      <c r="VIS43" s="10"/>
      <c r="VIT43" s="10"/>
      <c r="VIU43" s="10"/>
      <c r="VIV43" s="10"/>
      <c r="VIW43" s="10"/>
      <c r="VIX43" s="10"/>
      <c r="VIY43" s="10"/>
      <c r="VIZ43" s="10"/>
      <c r="VJA43" s="10"/>
      <c r="VJB43" s="10"/>
      <c r="VJC43" s="10"/>
      <c r="VJD43" s="10"/>
      <c r="VJE43" s="10"/>
      <c r="VJF43" s="10"/>
      <c r="VJG43" s="10"/>
      <c r="VJH43" s="10"/>
      <c r="VJI43" s="10"/>
      <c r="VJJ43" s="10"/>
      <c r="VJK43" s="10"/>
      <c r="VJL43" s="10"/>
      <c r="VJM43" s="10"/>
      <c r="VJN43" s="10"/>
      <c r="VJO43" s="10"/>
      <c r="VJP43" s="10"/>
      <c r="VJQ43" s="10"/>
      <c r="VJR43" s="10"/>
      <c r="VJS43" s="10"/>
      <c r="VJT43" s="10"/>
      <c r="VJU43" s="10"/>
      <c r="VJV43" s="10"/>
      <c r="VJW43" s="10"/>
      <c r="VJX43" s="10"/>
      <c r="VJY43" s="10"/>
      <c r="VJZ43" s="10"/>
      <c r="VKA43" s="10"/>
      <c r="VKB43" s="10"/>
      <c r="VKC43" s="10"/>
      <c r="VKD43" s="10"/>
      <c r="VKE43" s="10"/>
      <c r="VKF43" s="10"/>
      <c r="VKG43" s="10"/>
      <c r="VKH43" s="10"/>
      <c r="VKI43" s="10"/>
      <c r="VKJ43" s="10"/>
      <c r="VKK43" s="10"/>
      <c r="VKL43" s="10"/>
      <c r="VKM43" s="10"/>
      <c r="VKN43" s="10"/>
      <c r="VKO43" s="10"/>
      <c r="VKP43" s="10"/>
      <c r="VKQ43" s="10"/>
      <c r="VKR43" s="10"/>
      <c r="VKS43" s="10"/>
      <c r="VKT43" s="10"/>
      <c r="VKU43" s="10"/>
      <c r="VKV43" s="10"/>
      <c r="VKW43" s="10"/>
      <c r="VKX43" s="10"/>
      <c r="VKY43" s="10"/>
      <c r="VKZ43" s="10"/>
      <c r="VLA43" s="10"/>
      <c r="VLB43" s="10"/>
      <c r="VLC43" s="10"/>
      <c r="VLD43" s="10"/>
      <c r="VLE43" s="10"/>
      <c r="VLF43" s="10"/>
      <c r="VLG43" s="10"/>
      <c r="VLH43" s="10"/>
      <c r="VLI43" s="10"/>
      <c r="VLJ43" s="10"/>
      <c r="VLK43" s="10"/>
      <c r="VLL43" s="10"/>
      <c r="VLM43" s="10"/>
      <c r="VLN43" s="10"/>
      <c r="VLO43" s="10"/>
      <c r="VLP43" s="10"/>
      <c r="VLQ43" s="10"/>
      <c r="VLR43" s="10"/>
      <c r="VLS43" s="10"/>
      <c r="VLT43" s="10"/>
      <c r="VLU43" s="10"/>
      <c r="VLV43" s="10"/>
      <c r="VLW43" s="10"/>
      <c r="VLX43" s="10"/>
      <c r="VLY43" s="10"/>
      <c r="VLZ43" s="10"/>
      <c r="VMA43" s="10"/>
      <c r="VMB43" s="10"/>
      <c r="VMC43" s="10"/>
      <c r="VMD43" s="10"/>
      <c r="VME43" s="10"/>
      <c r="VMF43" s="10"/>
      <c r="VMG43" s="10"/>
      <c r="VMH43" s="10"/>
      <c r="VMI43" s="10"/>
      <c r="VMJ43" s="10"/>
      <c r="VMK43" s="10"/>
      <c r="VML43" s="10"/>
      <c r="VMM43" s="10"/>
      <c r="VMN43" s="10"/>
      <c r="VMO43" s="10"/>
      <c r="VMP43" s="10"/>
      <c r="VMQ43" s="10"/>
      <c r="VMR43" s="10"/>
      <c r="VMS43" s="10"/>
      <c r="VMT43" s="10"/>
      <c r="VMU43" s="10"/>
      <c r="VMV43" s="10"/>
      <c r="VMW43" s="10"/>
      <c r="VMX43" s="10"/>
      <c r="VMY43" s="10"/>
      <c r="VMZ43" s="10"/>
      <c r="VNA43" s="10"/>
      <c r="VNB43" s="10"/>
      <c r="VNC43" s="10"/>
      <c r="VND43" s="10"/>
      <c r="VNE43" s="10"/>
      <c r="VNF43" s="10"/>
      <c r="VNG43" s="10"/>
      <c r="VNH43" s="10"/>
      <c r="VNI43" s="10"/>
      <c r="VNJ43" s="10"/>
      <c r="VNK43" s="10"/>
      <c r="VNL43" s="10"/>
      <c r="VNM43" s="10"/>
      <c r="VNN43" s="10"/>
      <c r="VNO43" s="10"/>
      <c r="VNP43" s="10"/>
      <c r="VNQ43" s="10"/>
      <c r="VNR43" s="10"/>
      <c r="VNS43" s="10"/>
      <c r="VNT43" s="10"/>
      <c r="VNU43" s="10"/>
      <c r="VNV43" s="10"/>
      <c r="VNW43" s="10"/>
      <c r="VNX43" s="10"/>
      <c r="VNY43" s="10"/>
      <c r="VNZ43" s="10"/>
      <c r="VOA43" s="10"/>
      <c r="VOB43" s="10"/>
      <c r="VOC43" s="10"/>
      <c r="VOD43" s="10"/>
      <c r="VOE43" s="10"/>
      <c r="VOF43" s="10"/>
      <c r="VOG43" s="10"/>
      <c r="VOH43" s="10"/>
      <c r="VOI43" s="10"/>
      <c r="VOJ43" s="10"/>
      <c r="VOK43" s="10"/>
      <c r="VOL43" s="10"/>
      <c r="VOM43" s="10"/>
      <c r="VON43" s="10"/>
      <c r="VOO43" s="10"/>
      <c r="VOP43" s="10"/>
      <c r="VOQ43" s="10"/>
      <c r="VOR43" s="10"/>
      <c r="VOS43" s="10"/>
      <c r="VOT43" s="10"/>
      <c r="VOU43" s="10"/>
      <c r="VOV43" s="10"/>
      <c r="VOW43" s="10"/>
      <c r="VOX43" s="10"/>
      <c r="VOY43" s="10"/>
      <c r="VOZ43" s="10"/>
      <c r="VPA43" s="10"/>
      <c r="VPB43" s="10"/>
      <c r="VPC43" s="10"/>
      <c r="VPD43" s="10"/>
      <c r="VPE43" s="10"/>
      <c r="VPF43" s="10"/>
      <c r="VPG43" s="10"/>
      <c r="VPH43" s="10"/>
      <c r="VPI43" s="10"/>
      <c r="VPJ43" s="10"/>
      <c r="VPK43" s="10"/>
      <c r="VPL43" s="10"/>
      <c r="VPM43" s="10"/>
      <c r="VPN43" s="10"/>
      <c r="VPO43" s="10"/>
      <c r="VPP43" s="10"/>
      <c r="VPQ43" s="10"/>
      <c r="VPR43" s="10"/>
      <c r="VPS43" s="10"/>
      <c r="VPT43" s="10"/>
      <c r="VPU43" s="10"/>
      <c r="VPV43" s="10"/>
      <c r="VPW43" s="10"/>
      <c r="VPX43" s="10"/>
      <c r="VPY43" s="10"/>
      <c r="VPZ43" s="10"/>
      <c r="VQA43" s="10"/>
      <c r="VQH43" s="10"/>
      <c r="VQI43" s="10"/>
      <c r="VQJ43" s="10"/>
      <c r="VQK43" s="10"/>
      <c r="VQL43" s="10"/>
      <c r="VQM43" s="10"/>
      <c r="VQN43" s="10"/>
      <c r="VQO43" s="10"/>
      <c r="VQP43" s="10"/>
      <c r="VQQ43" s="10"/>
      <c r="VQR43" s="10"/>
      <c r="VQS43" s="10"/>
      <c r="VQT43" s="10"/>
      <c r="VQU43" s="10"/>
      <c r="VQV43" s="10"/>
      <c r="VQW43" s="10"/>
      <c r="VQX43" s="10"/>
      <c r="VQY43" s="10"/>
      <c r="VQZ43" s="10"/>
      <c r="VRA43" s="10"/>
      <c r="VRB43" s="10"/>
      <c r="VRC43" s="10"/>
      <c r="VRD43" s="10"/>
      <c r="VRE43" s="10"/>
      <c r="VRF43" s="10"/>
      <c r="VRG43" s="10"/>
      <c r="VRH43" s="10"/>
      <c r="VRI43" s="10"/>
      <c r="VRJ43" s="10"/>
      <c r="VRK43" s="10"/>
      <c r="VRL43" s="10"/>
      <c r="VRM43" s="10"/>
      <c r="VRN43" s="10"/>
      <c r="VRO43" s="10"/>
      <c r="VRP43" s="10"/>
      <c r="VRQ43" s="10"/>
      <c r="VRR43" s="10"/>
      <c r="VRS43" s="10"/>
      <c r="VRT43" s="10"/>
      <c r="VRU43" s="10"/>
      <c r="VRV43" s="10"/>
      <c r="VRW43" s="10"/>
      <c r="VRX43" s="10"/>
      <c r="VRY43" s="10"/>
      <c r="VRZ43" s="10"/>
      <c r="VSA43" s="10"/>
      <c r="VSB43" s="10"/>
      <c r="VSC43" s="10"/>
      <c r="VSD43" s="10"/>
      <c r="VSE43" s="10"/>
      <c r="VSF43" s="10"/>
      <c r="VSG43" s="10"/>
      <c r="VSH43" s="10"/>
      <c r="VSI43" s="10"/>
      <c r="VSJ43" s="10"/>
      <c r="VSK43" s="10"/>
      <c r="VSL43" s="10"/>
      <c r="VSM43" s="10"/>
      <c r="VSN43" s="10"/>
      <c r="VSO43" s="10"/>
      <c r="VSP43" s="10"/>
      <c r="VSQ43" s="10"/>
      <c r="VSR43" s="10"/>
      <c r="VSS43" s="10"/>
      <c r="VST43" s="10"/>
      <c r="VSU43" s="10"/>
      <c r="VSV43" s="10"/>
      <c r="VSW43" s="10"/>
      <c r="VSX43" s="10"/>
      <c r="VSY43" s="10"/>
      <c r="VSZ43" s="10"/>
      <c r="VTA43" s="10"/>
      <c r="VTB43" s="10"/>
      <c r="VTC43" s="10"/>
      <c r="VTD43" s="10"/>
      <c r="VTE43" s="10"/>
      <c r="VTF43" s="10"/>
      <c r="VTG43" s="10"/>
      <c r="VTH43" s="10"/>
      <c r="VTI43" s="10"/>
      <c r="VTJ43" s="10"/>
      <c r="VTK43" s="10"/>
      <c r="VTL43" s="10"/>
      <c r="VTM43" s="10"/>
      <c r="VTN43" s="10"/>
      <c r="VTO43" s="10"/>
      <c r="VTP43" s="10"/>
      <c r="VTQ43" s="10"/>
      <c r="VTR43" s="10"/>
      <c r="VTS43" s="10"/>
      <c r="VTT43" s="10"/>
      <c r="VTU43" s="10"/>
      <c r="VTV43" s="10"/>
      <c r="VTW43" s="10"/>
      <c r="VTX43" s="10"/>
      <c r="VTY43" s="10"/>
      <c r="VTZ43" s="10"/>
      <c r="VUA43" s="10"/>
      <c r="VUB43" s="10"/>
      <c r="VUC43" s="10"/>
      <c r="VUD43" s="10"/>
      <c r="VUE43" s="10"/>
      <c r="VUF43" s="10"/>
      <c r="VUG43" s="10"/>
      <c r="VUH43" s="10"/>
      <c r="VUI43" s="10"/>
      <c r="VUJ43" s="10"/>
      <c r="VUK43" s="10"/>
      <c r="VUL43" s="10"/>
      <c r="VUM43" s="10"/>
      <c r="VUN43" s="10"/>
      <c r="VUO43" s="10"/>
      <c r="VUP43" s="10"/>
      <c r="VUQ43" s="10"/>
      <c r="VUR43" s="10"/>
      <c r="VUS43" s="10"/>
      <c r="VUT43" s="10"/>
      <c r="VUU43" s="10"/>
      <c r="VUV43" s="10"/>
      <c r="VUW43" s="10"/>
      <c r="VUX43" s="10"/>
      <c r="VUY43" s="10"/>
      <c r="VUZ43" s="10"/>
      <c r="VVA43" s="10"/>
      <c r="VVB43" s="10"/>
      <c r="VVC43" s="10"/>
      <c r="VVD43" s="10"/>
      <c r="VVE43" s="10"/>
      <c r="VVF43" s="10"/>
      <c r="VVG43" s="10"/>
      <c r="VVH43" s="10"/>
      <c r="VVI43" s="10"/>
      <c r="VVJ43" s="10"/>
      <c r="VVK43" s="10"/>
      <c r="VVL43" s="10"/>
      <c r="VVM43" s="10"/>
      <c r="VVN43" s="10"/>
      <c r="VVO43" s="10"/>
      <c r="VVP43" s="10"/>
      <c r="VVQ43" s="10"/>
      <c r="VVR43" s="10"/>
      <c r="VVS43" s="10"/>
      <c r="VVT43" s="10"/>
      <c r="VVU43" s="10"/>
      <c r="VVV43" s="10"/>
      <c r="VVW43" s="10"/>
      <c r="VVX43" s="10"/>
      <c r="VVY43" s="10"/>
      <c r="VVZ43" s="10"/>
      <c r="VWA43" s="10"/>
      <c r="VWB43" s="10"/>
      <c r="VWC43" s="10"/>
      <c r="VWD43" s="10"/>
      <c r="VWE43" s="10"/>
      <c r="VWF43" s="10"/>
      <c r="VWG43" s="10"/>
      <c r="VWH43" s="10"/>
      <c r="VWI43" s="10"/>
      <c r="VWJ43" s="10"/>
      <c r="VWK43" s="10"/>
      <c r="VWL43" s="10"/>
      <c r="VWM43" s="10"/>
      <c r="VWN43" s="10"/>
      <c r="VWO43" s="10"/>
      <c r="VWP43" s="10"/>
      <c r="VWQ43" s="10"/>
      <c r="VWR43" s="10"/>
      <c r="VWS43" s="10"/>
      <c r="VWT43" s="10"/>
      <c r="VWU43" s="10"/>
      <c r="VWV43" s="10"/>
      <c r="VWW43" s="10"/>
      <c r="VWX43" s="10"/>
      <c r="VWY43" s="10"/>
      <c r="VWZ43" s="10"/>
      <c r="VXA43" s="10"/>
      <c r="VXB43" s="10"/>
      <c r="VXC43" s="10"/>
      <c r="VXD43" s="10"/>
      <c r="VXE43" s="10"/>
      <c r="VXF43" s="10"/>
      <c r="VXG43" s="10"/>
      <c r="VXH43" s="10"/>
      <c r="VXI43" s="10"/>
      <c r="VXJ43" s="10"/>
      <c r="VXK43" s="10"/>
      <c r="VXL43" s="10"/>
      <c r="VXM43" s="10"/>
      <c r="VXN43" s="10"/>
      <c r="VXO43" s="10"/>
      <c r="VXP43" s="10"/>
      <c r="VXQ43" s="10"/>
      <c r="VXR43" s="10"/>
      <c r="VXS43" s="10"/>
      <c r="VXT43" s="10"/>
      <c r="VXU43" s="10"/>
      <c r="VXV43" s="10"/>
      <c r="VXW43" s="10"/>
      <c r="VXX43" s="10"/>
      <c r="VXY43" s="10"/>
      <c r="VXZ43" s="10"/>
      <c r="VYA43" s="10"/>
      <c r="VYB43" s="10"/>
      <c r="VYC43" s="10"/>
      <c r="VYD43" s="10"/>
      <c r="VYE43" s="10"/>
      <c r="VYF43" s="10"/>
      <c r="VYG43" s="10"/>
      <c r="VYH43" s="10"/>
      <c r="VYI43" s="10"/>
      <c r="VYJ43" s="10"/>
      <c r="VYK43" s="10"/>
      <c r="VYL43" s="10"/>
      <c r="VYM43" s="10"/>
      <c r="VYN43" s="10"/>
      <c r="VYO43" s="10"/>
      <c r="VYP43" s="10"/>
      <c r="VYQ43" s="10"/>
      <c r="VYR43" s="10"/>
      <c r="VYS43" s="10"/>
      <c r="VYT43" s="10"/>
      <c r="VYU43" s="10"/>
      <c r="VYV43" s="10"/>
      <c r="VYW43" s="10"/>
      <c r="VYX43" s="10"/>
      <c r="VYY43" s="10"/>
      <c r="VYZ43" s="10"/>
      <c r="VZA43" s="10"/>
      <c r="VZB43" s="10"/>
      <c r="VZC43" s="10"/>
      <c r="VZD43" s="10"/>
      <c r="VZE43" s="10"/>
      <c r="VZF43" s="10"/>
      <c r="VZG43" s="10"/>
      <c r="VZH43" s="10"/>
      <c r="VZI43" s="10"/>
      <c r="VZJ43" s="10"/>
      <c r="VZK43" s="10"/>
      <c r="VZL43" s="10"/>
      <c r="VZM43" s="10"/>
      <c r="VZN43" s="10"/>
      <c r="VZO43" s="10"/>
      <c r="VZP43" s="10"/>
      <c r="VZQ43" s="10"/>
      <c r="VZR43" s="10"/>
      <c r="VZS43" s="10"/>
      <c r="VZT43" s="10"/>
      <c r="VZU43" s="10"/>
      <c r="VZV43" s="10"/>
      <c r="VZW43" s="10"/>
      <c r="WAD43" s="10"/>
      <c r="WAE43" s="10"/>
      <c r="WAF43" s="10"/>
      <c r="WAG43" s="10"/>
      <c r="WAH43" s="10"/>
      <c r="WAI43" s="10"/>
      <c r="WAJ43" s="10"/>
      <c r="WAK43" s="10"/>
      <c r="WAL43" s="10"/>
      <c r="WAM43" s="10"/>
      <c r="WAN43" s="10"/>
      <c r="WAO43" s="10"/>
      <c r="WAP43" s="10"/>
      <c r="WAQ43" s="10"/>
      <c r="WAR43" s="10"/>
      <c r="WAS43" s="10"/>
      <c r="WAT43" s="10"/>
      <c r="WAU43" s="10"/>
      <c r="WAV43" s="10"/>
      <c r="WAW43" s="10"/>
      <c r="WAX43" s="10"/>
      <c r="WAY43" s="10"/>
      <c r="WAZ43" s="10"/>
      <c r="WBA43" s="10"/>
      <c r="WBB43" s="10"/>
      <c r="WBC43" s="10"/>
      <c r="WBD43" s="10"/>
      <c r="WBE43" s="10"/>
      <c r="WBF43" s="10"/>
      <c r="WBG43" s="10"/>
      <c r="WBH43" s="10"/>
      <c r="WBI43" s="10"/>
      <c r="WBJ43" s="10"/>
      <c r="WBK43" s="10"/>
      <c r="WBL43" s="10"/>
      <c r="WBM43" s="10"/>
      <c r="WBN43" s="10"/>
      <c r="WBO43" s="10"/>
      <c r="WBP43" s="10"/>
      <c r="WBQ43" s="10"/>
      <c r="WBR43" s="10"/>
      <c r="WBS43" s="10"/>
      <c r="WBT43" s="10"/>
      <c r="WBU43" s="10"/>
      <c r="WBV43" s="10"/>
      <c r="WBW43" s="10"/>
      <c r="WBX43" s="10"/>
      <c r="WBY43" s="10"/>
      <c r="WBZ43" s="10"/>
      <c r="WCA43" s="10"/>
      <c r="WCB43" s="10"/>
      <c r="WCC43" s="10"/>
      <c r="WCD43" s="10"/>
      <c r="WCE43" s="10"/>
      <c r="WCF43" s="10"/>
      <c r="WCG43" s="10"/>
      <c r="WCH43" s="10"/>
      <c r="WCI43" s="10"/>
      <c r="WCJ43" s="10"/>
      <c r="WCK43" s="10"/>
      <c r="WCL43" s="10"/>
      <c r="WCM43" s="10"/>
      <c r="WCN43" s="10"/>
      <c r="WCO43" s="10"/>
      <c r="WCP43" s="10"/>
      <c r="WCQ43" s="10"/>
      <c r="WCR43" s="10"/>
      <c r="WCS43" s="10"/>
      <c r="WCT43" s="10"/>
      <c r="WCU43" s="10"/>
      <c r="WCV43" s="10"/>
      <c r="WCW43" s="10"/>
      <c r="WCX43" s="10"/>
      <c r="WCY43" s="10"/>
      <c r="WCZ43" s="10"/>
      <c r="WDA43" s="10"/>
      <c r="WDB43" s="10"/>
      <c r="WDC43" s="10"/>
      <c r="WDD43" s="10"/>
      <c r="WDE43" s="10"/>
      <c r="WDF43" s="10"/>
      <c r="WDG43" s="10"/>
      <c r="WDH43" s="10"/>
      <c r="WDI43" s="10"/>
      <c r="WDJ43" s="10"/>
      <c r="WDK43" s="10"/>
      <c r="WDL43" s="10"/>
      <c r="WDM43" s="10"/>
      <c r="WDN43" s="10"/>
      <c r="WDO43" s="10"/>
      <c r="WDP43" s="10"/>
      <c r="WDQ43" s="10"/>
      <c r="WDR43" s="10"/>
      <c r="WDS43" s="10"/>
      <c r="WDT43" s="10"/>
      <c r="WDU43" s="10"/>
      <c r="WDV43" s="10"/>
      <c r="WDW43" s="10"/>
      <c r="WDX43" s="10"/>
      <c r="WDY43" s="10"/>
      <c r="WDZ43" s="10"/>
      <c r="WEA43" s="10"/>
      <c r="WEB43" s="10"/>
      <c r="WEC43" s="10"/>
      <c r="WED43" s="10"/>
      <c r="WEE43" s="10"/>
      <c r="WEF43" s="10"/>
      <c r="WEG43" s="10"/>
      <c r="WEH43" s="10"/>
      <c r="WEI43" s="10"/>
      <c r="WEJ43" s="10"/>
      <c r="WEK43" s="10"/>
      <c r="WEL43" s="10"/>
      <c r="WEM43" s="10"/>
      <c r="WEN43" s="10"/>
      <c r="WEO43" s="10"/>
      <c r="WEP43" s="10"/>
      <c r="WEQ43" s="10"/>
      <c r="WER43" s="10"/>
      <c r="WES43" s="10"/>
      <c r="WET43" s="10"/>
      <c r="WEU43" s="10"/>
      <c r="WEV43" s="10"/>
      <c r="WEW43" s="10"/>
      <c r="WEX43" s="10"/>
      <c r="WEY43" s="10"/>
      <c r="WEZ43" s="10"/>
      <c r="WFA43" s="10"/>
      <c r="WFB43" s="10"/>
      <c r="WFC43" s="10"/>
      <c r="WFD43" s="10"/>
      <c r="WFE43" s="10"/>
      <c r="WFF43" s="10"/>
      <c r="WFG43" s="10"/>
      <c r="WFH43" s="10"/>
      <c r="WFI43" s="10"/>
      <c r="WFJ43" s="10"/>
      <c r="WFK43" s="10"/>
      <c r="WFL43" s="10"/>
      <c r="WFM43" s="10"/>
      <c r="WFN43" s="10"/>
      <c r="WFO43" s="10"/>
      <c r="WFP43" s="10"/>
      <c r="WFQ43" s="10"/>
      <c r="WFR43" s="10"/>
      <c r="WFS43" s="10"/>
      <c r="WFT43" s="10"/>
      <c r="WFU43" s="10"/>
      <c r="WFV43" s="10"/>
      <c r="WFW43" s="10"/>
      <c r="WFX43" s="10"/>
      <c r="WFY43" s="10"/>
      <c r="WFZ43" s="10"/>
      <c r="WGA43" s="10"/>
      <c r="WGB43" s="10"/>
      <c r="WGC43" s="10"/>
      <c r="WGD43" s="10"/>
      <c r="WGE43" s="10"/>
      <c r="WGF43" s="10"/>
      <c r="WGG43" s="10"/>
      <c r="WGH43" s="10"/>
      <c r="WGI43" s="10"/>
      <c r="WGJ43" s="10"/>
      <c r="WGK43" s="10"/>
      <c r="WGL43" s="10"/>
      <c r="WGM43" s="10"/>
      <c r="WGN43" s="10"/>
      <c r="WGO43" s="10"/>
      <c r="WGP43" s="10"/>
      <c r="WGQ43" s="10"/>
      <c r="WGR43" s="10"/>
      <c r="WGS43" s="10"/>
      <c r="WGT43" s="10"/>
      <c r="WGU43" s="10"/>
      <c r="WGV43" s="10"/>
      <c r="WGW43" s="10"/>
      <c r="WGX43" s="10"/>
      <c r="WGY43" s="10"/>
      <c r="WGZ43" s="10"/>
      <c r="WHA43" s="10"/>
      <c r="WHB43" s="10"/>
      <c r="WHC43" s="10"/>
      <c r="WHD43" s="10"/>
      <c r="WHE43" s="10"/>
      <c r="WHF43" s="10"/>
      <c r="WHG43" s="10"/>
      <c r="WHH43" s="10"/>
      <c r="WHI43" s="10"/>
      <c r="WHJ43" s="10"/>
      <c r="WHK43" s="10"/>
      <c r="WHL43" s="10"/>
      <c r="WHM43" s="10"/>
      <c r="WHN43" s="10"/>
      <c r="WHO43" s="10"/>
      <c r="WHP43" s="10"/>
      <c r="WHQ43" s="10"/>
      <c r="WHR43" s="10"/>
      <c r="WHS43" s="10"/>
      <c r="WHT43" s="10"/>
      <c r="WHU43" s="10"/>
      <c r="WHV43" s="10"/>
      <c r="WHW43" s="10"/>
      <c r="WHX43" s="10"/>
      <c r="WHY43" s="10"/>
      <c r="WHZ43" s="10"/>
      <c r="WIA43" s="10"/>
      <c r="WIB43" s="10"/>
      <c r="WIC43" s="10"/>
      <c r="WID43" s="10"/>
      <c r="WIE43" s="10"/>
      <c r="WIF43" s="10"/>
      <c r="WIG43" s="10"/>
      <c r="WIH43" s="10"/>
      <c r="WII43" s="10"/>
      <c r="WIJ43" s="10"/>
      <c r="WIK43" s="10"/>
      <c r="WIL43" s="10"/>
      <c r="WIM43" s="10"/>
      <c r="WIN43" s="10"/>
      <c r="WIO43" s="10"/>
      <c r="WIP43" s="10"/>
      <c r="WIQ43" s="10"/>
      <c r="WIR43" s="10"/>
      <c r="WIS43" s="10"/>
      <c r="WIT43" s="10"/>
      <c r="WIU43" s="10"/>
      <c r="WIV43" s="10"/>
      <c r="WIW43" s="10"/>
      <c r="WIX43" s="10"/>
      <c r="WIY43" s="10"/>
      <c r="WIZ43" s="10"/>
      <c r="WJA43" s="10"/>
      <c r="WJB43" s="10"/>
      <c r="WJC43" s="10"/>
      <c r="WJD43" s="10"/>
      <c r="WJE43" s="10"/>
      <c r="WJF43" s="10"/>
      <c r="WJG43" s="10"/>
      <c r="WJH43" s="10"/>
      <c r="WJI43" s="10"/>
      <c r="WJJ43" s="10"/>
      <c r="WJK43" s="10"/>
      <c r="WJL43" s="10"/>
      <c r="WJM43" s="10"/>
      <c r="WJN43" s="10"/>
      <c r="WJO43" s="10"/>
      <c r="WJP43" s="10"/>
      <c r="WJQ43" s="10"/>
      <c r="WJR43" s="10"/>
      <c r="WJS43" s="10"/>
      <c r="WJZ43" s="10"/>
      <c r="WKA43" s="10"/>
      <c r="WKB43" s="10"/>
      <c r="WKC43" s="10"/>
      <c r="WKD43" s="10"/>
      <c r="WKE43" s="10"/>
      <c r="WKF43" s="10"/>
      <c r="WKG43" s="10"/>
      <c r="WKH43" s="10"/>
      <c r="WKI43" s="10"/>
      <c r="WKJ43" s="10"/>
      <c r="WKK43" s="10"/>
      <c r="WKL43" s="10"/>
      <c r="WKM43" s="10"/>
      <c r="WKN43" s="10"/>
      <c r="WKO43" s="10"/>
      <c r="WKP43" s="10"/>
      <c r="WKQ43" s="10"/>
      <c r="WKR43" s="10"/>
      <c r="WKS43" s="10"/>
      <c r="WKT43" s="10"/>
      <c r="WKU43" s="10"/>
      <c r="WKV43" s="10"/>
      <c r="WKW43" s="10"/>
      <c r="WKX43" s="10"/>
      <c r="WKY43" s="10"/>
      <c r="WKZ43" s="10"/>
      <c r="WLA43" s="10"/>
      <c r="WLB43" s="10"/>
      <c r="WLC43" s="10"/>
      <c r="WLD43" s="10"/>
      <c r="WLE43" s="10"/>
      <c r="WLF43" s="10"/>
      <c r="WLG43" s="10"/>
      <c r="WLH43" s="10"/>
      <c r="WLI43" s="10"/>
      <c r="WLJ43" s="10"/>
      <c r="WLK43" s="10"/>
      <c r="WLL43" s="10"/>
      <c r="WLM43" s="10"/>
      <c r="WLN43" s="10"/>
      <c r="WLO43" s="10"/>
      <c r="WLP43" s="10"/>
      <c r="WLQ43" s="10"/>
      <c r="WLR43" s="10"/>
      <c r="WLS43" s="10"/>
      <c r="WLT43" s="10"/>
      <c r="WLU43" s="10"/>
      <c r="WLV43" s="10"/>
      <c r="WLW43" s="10"/>
      <c r="WLX43" s="10"/>
      <c r="WLY43" s="10"/>
      <c r="WLZ43" s="10"/>
      <c r="WMA43" s="10"/>
      <c r="WMB43" s="10"/>
      <c r="WMC43" s="10"/>
      <c r="WMD43" s="10"/>
      <c r="WME43" s="10"/>
      <c r="WMF43" s="10"/>
      <c r="WMG43" s="10"/>
      <c r="WMH43" s="10"/>
      <c r="WMI43" s="10"/>
      <c r="WMJ43" s="10"/>
      <c r="WMK43" s="10"/>
      <c r="WML43" s="10"/>
      <c r="WMM43" s="10"/>
      <c r="WMN43" s="10"/>
      <c r="WMO43" s="10"/>
      <c r="WMP43" s="10"/>
      <c r="WMQ43" s="10"/>
      <c r="WMR43" s="10"/>
      <c r="WMS43" s="10"/>
      <c r="WMT43" s="10"/>
      <c r="WMU43" s="10"/>
      <c r="WMV43" s="10"/>
      <c r="WMW43" s="10"/>
      <c r="WMX43" s="10"/>
      <c r="WMY43" s="10"/>
      <c r="WMZ43" s="10"/>
      <c r="WNA43" s="10"/>
      <c r="WNB43" s="10"/>
      <c r="WNC43" s="10"/>
      <c r="WND43" s="10"/>
      <c r="WNE43" s="10"/>
      <c r="WNF43" s="10"/>
      <c r="WNG43" s="10"/>
      <c r="WNH43" s="10"/>
      <c r="WNI43" s="10"/>
      <c r="WNJ43" s="10"/>
      <c r="WNK43" s="10"/>
      <c r="WNL43" s="10"/>
      <c r="WNM43" s="10"/>
      <c r="WNN43" s="10"/>
      <c r="WNO43" s="10"/>
      <c r="WNP43" s="10"/>
      <c r="WNQ43" s="10"/>
      <c r="WNR43" s="10"/>
      <c r="WNS43" s="10"/>
      <c r="WNT43" s="10"/>
      <c r="WNU43" s="10"/>
      <c r="WNV43" s="10"/>
      <c r="WNW43" s="10"/>
      <c r="WNX43" s="10"/>
      <c r="WNY43" s="10"/>
      <c r="WNZ43" s="10"/>
      <c r="WOA43" s="10"/>
      <c r="WOB43" s="10"/>
      <c r="WOC43" s="10"/>
      <c r="WOD43" s="10"/>
      <c r="WOE43" s="10"/>
      <c r="WOF43" s="10"/>
      <c r="WOG43" s="10"/>
      <c r="WOH43" s="10"/>
      <c r="WOI43" s="10"/>
      <c r="WOJ43" s="10"/>
      <c r="WOK43" s="10"/>
      <c r="WOL43" s="10"/>
      <c r="WOM43" s="10"/>
      <c r="WON43" s="10"/>
      <c r="WOO43" s="10"/>
      <c r="WOP43" s="10"/>
      <c r="WOQ43" s="10"/>
      <c r="WOR43" s="10"/>
      <c r="WOS43" s="10"/>
      <c r="WOT43" s="10"/>
      <c r="WOU43" s="10"/>
      <c r="WOV43" s="10"/>
      <c r="WOW43" s="10"/>
      <c r="WOX43" s="10"/>
      <c r="WOY43" s="10"/>
      <c r="WOZ43" s="10"/>
      <c r="WPA43" s="10"/>
      <c r="WPB43" s="10"/>
      <c r="WPC43" s="10"/>
      <c r="WPD43" s="10"/>
      <c r="WPE43" s="10"/>
      <c r="WPF43" s="10"/>
      <c r="WPG43" s="10"/>
      <c r="WPH43" s="10"/>
      <c r="WPI43" s="10"/>
      <c r="WPJ43" s="10"/>
      <c r="WPK43" s="10"/>
      <c r="WPL43" s="10"/>
      <c r="WPM43" s="10"/>
      <c r="WPN43" s="10"/>
      <c r="WPO43" s="10"/>
      <c r="WPP43" s="10"/>
      <c r="WPQ43" s="10"/>
      <c r="WPR43" s="10"/>
      <c r="WPS43" s="10"/>
      <c r="WPT43" s="10"/>
      <c r="WPU43" s="10"/>
      <c r="WPV43" s="10"/>
      <c r="WPW43" s="10"/>
      <c r="WPX43" s="10"/>
      <c r="WPY43" s="10"/>
      <c r="WPZ43" s="10"/>
      <c r="WQA43" s="10"/>
      <c r="WQB43" s="10"/>
      <c r="WQC43" s="10"/>
      <c r="WQD43" s="10"/>
      <c r="WQE43" s="10"/>
      <c r="WQF43" s="10"/>
      <c r="WQG43" s="10"/>
      <c r="WQH43" s="10"/>
      <c r="WQI43" s="10"/>
      <c r="WQJ43" s="10"/>
      <c r="WQK43" s="10"/>
      <c r="WQL43" s="10"/>
      <c r="WQM43" s="10"/>
      <c r="WQN43" s="10"/>
      <c r="WQO43" s="10"/>
      <c r="WQP43" s="10"/>
      <c r="WQQ43" s="10"/>
      <c r="WQR43" s="10"/>
      <c r="WQS43" s="10"/>
      <c r="WQT43" s="10"/>
      <c r="WQU43" s="10"/>
      <c r="WQV43" s="10"/>
      <c r="WQW43" s="10"/>
      <c r="WQX43" s="10"/>
      <c r="WQY43" s="10"/>
      <c r="WQZ43" s="10"/>
      <c r="WRA43" s="10"/>
      <c r="WRB43" s="10"/>
      <c r="WRC43" s="10"/>
      <c r="WRD43" s="10"/>
      <c r="WRE43" s="10"/>
      <c r="WRF43" s="10"/>
      <c r="WRG43" s="10"/>
      <c r="WRH43" s="10"/>
      <c r="WRI43" s="10"/>
      <c r="WRJ43" s="10"/>
      <c r="WRK43" s="10"/>
      <c r="WRL43" s="10"/>
      <c r="WRM43" s="10"/>
      <c r="WRN43" s="10"/>
      <c r="WRO43" s="10"/>
      <c r="WRP43" s="10"/>
      <c r="WRQ43" s="10"/>
      <c r="WRR43" s="10"/>
      <c r="WRS43" s="10"/>
      <c r="WRT43" s="10"/>
      <c r="WRU43" s="10"/>
      <c r="WRV43" s="10"/>
      <c r="WRW43" s="10"/>
      <c r="WRX43" s="10"/>
      <c r="WRY43" s="10"/>
      <c r="WRZ43" s="10"/>
      <c r="WSA43" s="10"/>
      <c r="WSB43" s="10"/>
      <c r="WSC43" s="10"/>
      <c r="WSD43" s="10"/>
      <c r="WSE43" s="10"/>
      <c r="WSF43" s="10"/>
      <c r="WSG43" s="10"/>
      <c r="WSH43" s="10"/>
      <c r="WSI43" s="10"/>
      <c r="WSJ43" s="10"/>
      <c r="WSK43" s="10"/>
      <c r="WSL43" s="10"/>
      <c r="WSM43" s="10"/>
      <c r="WSN43" s="10"/>
      <c r="WSO43" s="10"/>
      <c r="WSP43" s="10"/>
      <c r="WSQ43" s="10"/>
      <c r="WSR43" s="10"/>
      <c r="WSS43" s="10"/>
      <c r="WST43" s="10"/>
      <c r="WSU43" s="10"/>
      <c r="WSV43" s="10"/>
      <c r="WSW43" s="10"/>
      <c r="WSX43" s="10"/>
      <c r="WSY43" s="10"/>
      <c r="WSZ43" s="10"/>
      <c r="WTA43" s="10"/>
      <c r="WTB43" s="10"/>
      <c r="WTC43" s="10"/>
      <c r="WTD43" s="10"/>
      <c r="WTE43" s="10"/>
      <c r="WTF43" s="10"/>
      <c r="WTG43" s="10"/>
      <c r="WTH43" s="10"/>
      <c r="WTI43" s="10"/>
      <c r="WTJ43" s="10"/>
      <c r="WTK43" s="10"/>
      <c r="WTL43" s="10"/>
      <c r="WTM43" s="10"/>
      <c r="WTN43" s="10"/>
      <c r="WTO43" s="10"/>
      <c r="WTV43" s="10"/>
      <c r="WTW43" s="10"/>
      <c r="WTX43" s="10"/>
      <c r="WTY43" s="10"/>
      <c r="WTZ43" s="10"/>
      <c r="WUA43" s="10"/>
      <c r="WUB43" s="10"/>
      <c r="WUC43" s="10"/>
      <c r="WUD43" s="10"/>
      <c r="WUE43" s="10"/>
      <c r="WUF43" s="10"/>
      <c r="WUG43" s="10"/>
      <c r="WUH43" s="10"/>
      <c r="WUI43" s="10"/>
      <c r="WUJ43" s="10"/>
      <c r="WUK43" s="10"/>
      <c r="WUL43" s="10"/>
      <c r="WUM43" s="10"/>
      <c r="WUN43" s="10"/>
      <c r="WUO43" s="10"/>
      <c r="WUP43" s="10"/>
      <c r="WUQ43" s="10"/>
      <c r="WUR43" s="10"/>
      <c r="WUS43" s="10"/>
      <c r="WUT43" s="10"/>
      <c r="WUU43" s="10"/>
      <c r="WUV43" s="10"/>
      <c r="WUW43" s="10"/>
      <c r="WUX43" s="10"/>
      <c r="WUY43" s="10"/>
      <c r="WUZ43" s="10"/>
      <c r="WVA43" s="10"/>
      <c r="WVB43" s="10"/>
      <c r="WVC43" s="10"/>
      <c r="WVD43" s="10"/>
      <c r="WVE43" s="10"/>
      <c r="WVF43" s="10"/>
      <c r="WVG43" s="10"/>
      <c r="WVH43" s="10"/>
      <c r="WVI43" s="10"/>
      <c r="WVJ43" s="10"/>
      <c r="WVK43" s="10"/>
      <c r="WVL43" s="10"/>
      <c r="WVM43" s="10"/>
      <c r="WVN43" s="10"/>
      <c r="WVO43" s="10"/>
      <c r="WVP43" s="10"/>
      <c r="WVQ43" s="10"/>
      <c r="WVR43" s="10"/>
      <c r="WVS43" s="10"/>
      <c r="WVT43" s="10"/>
      <c r="WVU43" s="10"/>
      <c r="WVV43" s="10"/>
      <c r="WVW43" s="10"/>
      <c r="WVX43" s="10"/>
      <c r="WVY43" s="10"/>
      <c r="WVZ43" s="10"/>
      <c r="WWA43" s="10"/>
      <c r="WWB43" s="10"/>
      <c r="WWC43" s="10"/>
      <c r="WWD43" s="10"/>
      <c r="WWE43" s="10"/>
      <c r="WWF43" s="10"/>
      <c r="WWG43" s="10"/>
      <c r="WWH43" s="10"/>
      <c r="WWI43" s="10"/>
      <c r="WWJ43" s="10"/>
      <c r="WWK43" s="10"/>
      <c r="WWL43" s="10"/>
      <c r="WWM43" s="10"/>
      <c r="WWN43" s="10"/>
      <c r="WWO43" s="10"/>
      <c r="WWP43" s="10"/>
      <c r="WWQ43" s="10"/>
      <c r="WWR43" s="10"/>
      <c r="WWS43" s="10"/>
      <c r="WWT43" s="10"/>
      <c r="WWU43" s="10"/>
      <c r="WWV43" s="10"/>
      <c r="WWW43" s="10"/>
      <c r="WWX43" s="10"/>
      <c r="WWY43" s="10"/>
      <c r="WWZ43" s="10"/>
      <c r="WXA43" s="10"/>
      <c r="WXB43" s="10"/>
      <c r="WXC43" s="10"/>
      <c r="WXD43" s="10"/>
      <c r="WXE43" s="10"/>
      <c r="WXF43" s="10"/>
      <c r="WXG43" s="10"/>
      <c r="WXH43" s="10"/>
      <c r="WXI43" s="10"/>
      <c r="WXJ43" s="10"/>
      <c r="WXK43" s="10"/>
      <c r="WXL43" s="10"/>
      <c r="WXM43" s="10"/>
      <c r="WXN43" s="10"/>
      <c r="WXO43" s="10"/>
      <c r="WXP43" s="10"/>
      <c r="WXQ43" s="10"/>
      <c r="WXR43" s="10"/>
      <c r="WXS43" s="10"/>
      <c r="WXT43" s="10"/>
      <c r="WXU43" s="10"/>
      <c r="WXV43" s="10"/>
      <c r="WXW43" s="10"/>
      <c r="WXX43" s="10"/>
      <c r="WXY43" s="10"/>
      <c r="WXZ43" s="10"/>
      <c r="WYA43" s="10"/>
      <c r="WYB43" s="10"/>
      <c r="WYC43" s="10"/>
      <c r="WYD43" s="10"/>
      <c r="WYE43" s="10"/>
      <c r="WYF43" s="10"/>
      <c r="WYG43" s="10"/>
      <c r="WYH43" s="10"/>
      <c r="WYI43" s="10"/>
      <c r="WYJ43" s="10"/>
      <c r="WYK43" s="10"/>
      <c r="WYL43" s="10"/>
      <c r="WYM43" s="10"/>
      <c r="WYN43" s="10"/>
      <c r="WYO43" s="10"/>
      <c r="WYP43" s="10"/>
      <c r="WYQ43" s="10"/>
      <c r="WYR43" s="10"/>
      <c r="WYS43" s="10"/>
      <c r="WYT43" s="10"/>
      <c r="WYU43" s="10"/>
      <c r="WYV43" s="10"/>
      <c r="WYW43" s="10"/>
      <c r="WYX43" s="10"/>
      <c r="WYY43" s="10"/>
      <c r="WYZ43" s="10"/>
      <c r="WZA43" s="10"/>
      <c r="WZB43" s="10"/>
      <c r="WZC43" s="10"/>
      <c r="WZD43" s="10"/>
      <c r="WZE43" s="10"/>
      <c r="WZF43" s="10"/>
      <c r="WZG43" s="10"/>
      <c r="WZH43" s="10"/>
      <c r="WZI43" s="10"/>
      <c r="WZJ43" s="10"/>
      <c r="WZK43" s="10"/>
      <c r="WZL43" s="10"/>
      <c r="WZM43" s="10"/>
      <c r="WZN43" s="10"/>
      <c r="WZO43" s="10"/>
      <c r="WZP43" s="10"/>
      <c r="WZQ43" s="10"/>
      <c r="WZR43" s="10"/>
      <c r="WZS43" s="10"/>
      <c r="WZT43" s="10"/>
      <c r="WZU43" s="10"/>
      <c r="WZV43" s="10"/>
      <c r="WZW43" s="10"/>
      <c r="WZX43" s="10"/>
      <c r="WZY43" s="10"/>
      <c r="WZZ43" s="10"/>
      <c r="XAA43" s="10"/>
      <c r="XAB43" s="10"/>
      <c r="XAC43" s="10"/>
      <c r="XAD43" s="10"/>
      <c r="XAE43" s="10"/>
      <c r="XAF43" s="10"/>
      <c r="XAG43" s="10"/>
      <c r="XAH43" s="10"/>
      <c r="XAI43" s="10"/>
      <c r="XAJ43" s="10"/>
      <c r="XAK43" s="10"/>
      <c r="XAL43" s="10"/>
      <c r="XAM43" s="10"/>
      <c r="XAN43" s="10"/>
      <c r="XAO43" s="10"/>
      <c r="XAP43" s="10"/>
      <c r="XAQ43" s="10"/>
      <c r="XAR43" s="10"/>
      <c r="XAS43" s="10"/>
      <c r="XAT43" s="10"/>
      <c r="XAU43" s="10"/>
      <c r="XAV43" s="10"/>
      <c r="XAW43" s="10"/>
      <c r="XAX43" s="10"/>
      <c r="XAY43" s="10"/>
      <c r="XAZ43" s="10"/>
      <c r="XBA43" s="10"/>
      <c r="XBB43" s="10"/>
      <c r="XBC43" s="10"/>
      <c r="XBD43" s="10"/>
      <c r="XBE43" s="10"/>
      <c r="XBF43" s="10"/>
      <c r="XBG43" s="10"/>
      <c r="XBH43" s="10"/>
      <c r="XBI43" s="10"/>
      <c r="XBJ43" s="10"/>
      <c r="XBK43" s="10"/>
      <c r="XBL43" s="10"/>
      <c r="XBM43" s="10"/>
      <c r="XBN43" s="10"/>
      <c r="XBO43" s="10"/>
      <c r="XBP43" s="10"/>
      <c r="XBQ43" s="10"/>
      <c r="XBR43" s="10"/>
      <c r="XBS43" s="10"/>
      <c r="XBT43" s="10"/>
      <c r="XBU43" s="10"/>
      <c r="XBV43" s="10"/>
      <c r="XBW43" s="10"/>
      <c r="XBX43" s="10"/>
      <c r="XBY43" s="10"/>
      <c r="XBZ43" s="10"/>
      <c r="XCA43" s="10"/>
      <c r="XCB43" s="10"/>
      <c r="XCC43" s="10"/>
      <c r="XCD43" s="10"/>
      <c r="XCE43" s="10"/>
      <c r="XCF43" s="10"/>
      <c r="XCG43" s="10"/>
      <c r="XCH43" s="10"/>
      <c r="XCI43" s="10"/>
      <c r="XCJ43" s="10"/>
      <c r="XCK43" s="10"/>
      <c r="XCL43" s="10"/>
      <c r="XCM43" s="10"/>
      <c r="XCN43" s="10"/>
      <c r="XCO43" s="10"/>
      <c r="XCP43" s="10"/>
      <c r="XCQ43" s="10"/>
      <c r="XCR43" s="10"/>
      <c r="XCS43" s="10"/>
      <c r="XCT43" s="10"/>
      <c r="XCU43" s="10"/>
      <c r="XCV43" s="10"/>
      <c r="XCW43" s="10"/>
      <c r="XCX43" s="10"/>
      <c r="XCY43" s="10"/>
      <c r="XCZ43" s="10"/>
      <c r="XDA43" s="10"/>
      <c r="XDB43" s="10"/>
      <c r="XDC43" s="10"/>
      <c r="XDD43" s="10"/>
      <c r="XDE43" s="10"/>
      <c r="XDF43" s="10"/>
    </row>
    <row r="44" spans="1:16334" ht="25.5" customHeight="1" x14ac:dyDescent="0.25">
      <c r="A44" s="176" t="s">
        <v>754</v>
      </c>
      <c r="B44" s="177" t="s">
        <v>755</v>
      </c>
      <c r="C44" s="178"/>
      <c r="D44" s="203">
        <f>D45+D49+D52+D64+D62</f>
        <v>228783300</v>
      </c>
      <c r="E44" s="203">
        <f>E45+E49+E52+E64+E62</f>
        <v>236857200</v>
      </c>
      <c r="F44" s="203">
        <f>F45+F49+F52+F64+F62</f>
        <v>236857200</v>
      </c>
    </row>
    <row r="45" spans="1:16334" ht="15.75" x14ac:dyDescent="0.25">
      <c r="A45" s="204" t="s">
        <v>737</v>
      </c>
      <c r="B45" s="205" t="s">
        <v>756</v>
      </c>
      <c r="C45" s="171"/>
      <c r="D45" s="206">
        <f>SUM(D46:D48)</f>
        <v>29374800</v>
      </c>
      <c r="E45" s="206">
        <f>SUM(E46:E48)</f>
        <v>29915700</v>
      </c>
      <c r="F45" s="206">
        <f>SUM(F46:F48)</f>
        <v>29915700</v>
      </c>
    </row>
    <row r="46" spans="1:16334" ht="75" customHeight="1" x14ac:dyDescent="0.25">
      <c r="A46" s="184" t="s">
        <v>739</v>
      </c>
      <c r="B46" s="185" t="s">
        <v>756</v>
      </c>
      <c r="C46" s="168">
        <v>100</v>
      </c>
      <c r="D46" s="221">
        <f>22773700-100000</f>
        <v>22673700</v>
      </c>
      <c r="E46" s="221">
        <v>22773700</v>
      </c>
      <c r="F46" s="221">
        <v>22773700</v>
      </c>
    </row>
    <row r="47" spans="1:16334" ht="30.75" x14ac:dyDescent="0.25">
      <c r="A47" s="186" t="s">
        <v>740</v>
      </c>
      <c r="B47" s="185" t="s">
        <v>756</v>
      </c>
      <c r="C47" s="168">
        <v>200</v>
      </c>
      <c r="D47" s="221">
        <f>7131700-440900</f>
        <v>6690800</v>
      </c>
      <c r="E47" s="221">
        <v>7131700</v>
      </c>
      <c r="F47" s="221">
        <v>7131700</v>
      </c>
    </row>
    <row r="48" spans="1:16334" ht="15.75" x14ac:dyDescent="0.25">
      <c r="A48" s="184" t="s">
        <v>742</v>
      </c>
      <c r="B48" s="185" t="s">
        <v>756</v>
      </c>
      <c r="C48" s="168">
        <v>800</v>
      </c>
      <c r="D48" s="221">
        <v>10300</v>
      </c>
      <c r="E48" s="221">
        <v>10300</v>
      </c>
      <c r="F48" s="221">
        <v>10300</v>
      </c>
    </row>
    <row r="49" spans="1:6" ht="31.5" x14ac:dyDescent="0.25">
      <c r="A49" s="204" t="s">
        <v>757</v>
      </c>
      <c r="B49" s="205" t="s">
        <v>758</v>
      </c>
      <c r="C49" s="171"/>
      <c r="D49" s="206">
        <f>SUM(D50:D51)</f>
        <v>2248800</v>
      </c>
      <c r="E49" s="206">
        <f>SUM(E50:E51)</f>
        <v>2480300</v>
      </c>
      <c r="F49" s="206">
        <f>SUM(F50:F51)</f>
        <v>2480300</v>
      </c>
    </row>
    <row r="50" spans="1:6" ht="30.75" x14ac:dyDescent="0.25">
      <c r="A50" s="186" t="s">
        <v>740</v>
      </c>
      <c r="B50" s="185" t="s">
        <v>758</v>
      </c>
      <c r="C50" s="168">
        <v>200</v>
      </c>
      <c r="D50" s="221">
        <f>2470300-231500</f>
        <v>2238800</v>
      </c>
      <c r="E50" s="221">
        <v>2470300</v>
      </c>
      <c r="F50" s="221">
        <v>2470300</v>
      </c>
    </row>
    <row r="51" spans="1:6" ht="15.75" x14ac:dyDescent="0.25">
      <c r="A51" s="184" t="s">
        <v>742</v>
      </c>
      <c r="B51" s="185" t="s">
        <v>758</v>
      </c>
      <c r="C51" s="168">
        <v>800</v>
      </c>
      <c r="D51" s="221">
        <v>10000</v>
      </c>
      <c r="E51" s="221">
        <v>10000</v>
      </c>
      <c r="F51" s="221">
        <v>10000</v>
      </c>
    </row>
    <row r="52" spans="1:6" ht="47.25" x14ac:dyDescent="0.25">
      <c r="A52" s="207" t="s">
        <v>759</v>
      </c>
      <c r="B52" s="205" t="s">
        <v>760</v>
      </c>
      <c r="C52" s="171"/>
      <c r="D52" s="206">
        <f>D53+D57</f>
        <v>102533700</v>
      </c>
      <c r="E52" s="206">
        <f>E53+E57</f>
        <v>107040400</v>
      </c>
      <c r="F52" s="206">
        <f>F53+F57</f>
        <v>107040400</v>
      </c>
    </row>
    <row r="53" spans="1:6" ht="15.75" x14ac:dyDescent="0.25">
      <c r="A53" s="207" t="s">
        <v>761</v>
      </c>
      <c r="B53" s="205" t="s">
        <v>844</v>
      </c>
      <c r="C53" s="171"/>
      <c r="D53" s="206">
        <f>SUBTOTAL(9,D54:D56)</f>
        <v>79940500</v>
      </c>
      <c r="E53" s="206">
        <f>SUBTOTAL(9,E54:E56)</f>
        <v>83746900</v>
      </c>
      <c r="F53" s="206">
        <f>SUBTOTAL(9,F54:F56)</f>
        <v>83746900</v>
      </c>
    </row>
    <row r="54" spans="1:6" ht="60.75" x14ac:dyDescent="0.25">
      <c r="A54" s="184" t="s">
        <v>739</v>
      </c>
      <c r="B54" s="185" t="s">
        <v>844</v>
      </c>
      <c r="C54" s="168">
        <v>100</v>
      </c>
      <c r="D54" s="221">
        <f>63476900-200000</f>
        <v>63276900</v>
      </c>
      <c r="E54" s="221">
        <v>63476900</v>
      </c>
      <c r="F54" s="221">
        <v>63476900</v>
      </c>
    </row>
    <row r="55" spans="1:6" ht="30.75" x14ac:dyDescent="0.25">
      <c r="A55" s="186" t="s">
        <v>740</v>
      </c>
      <c r="B55" s="185" t="s">
        <v>844</v>
      </c>
      <c r="C55" s="168">
        <v>200</v>
      </c>
      <c r="D55" s="221">
        <f>19748900-3606400</f>
        <v>16142500</v>
      </c>
      <c r="E55" s="221">
        <v>19748900</v>
      </c>
      <c r="F55" s="221">
        <v>19748900</v>
      </c>
    </row>
    <row r="56" spans="1:6" ht="15.75" x14ac:dyDescent="0.25">
      <c r="A56" s="184" t="s">
        <v>742</v>
      </c>
      <c r="B56" s="185" t="s">
        <v>844</v>
      </c>
      <c r="C56" s="168">
        <v>800</v>
      </c>
      <c r="D56" s="221">
        <v>521100</v>
      </c>
      <c r="E56" s="221">
        <v>521100</v>
      </c>
      <c r="F56" s="221">
        <v>521100</v>
      </c>
    </row>
    <row r="57" spans="1:6" ht="15.75" x14ac:dyDescent="0.25">
      <c r="A57" s="208" t="s">
        <v>762</v>
      </c>
      <c r="B57" s="205" t="s">
        <v>845</v>
      </c>
      <c r="C57" s="171"/>
      <c r="D57" s="209">
        <f>SUBTOTAL(9,D58:D61)</f>
        <v>22593200</v>
      </c>
      <c r="E57" s="209">
        <f>SUBTOTAL(9,E58:E61)</f>
        <v>23293500</v>
      </c>
      <c r="F57" s="209">
        <f>SUBTOTAL(9,F58:F61)</f>
        <v>23293500</v>
      </c>
    </row>
    <row r="58" spans="1:6" ht="60.75" x14ac:dyDescent="0.25">
      <c r="A58" s="184" t="s">
        <v>739</v>
      </c>
      <c r="B58" s="185" t="s">
        <v>845</v>
      </c>
      <c r="C58" s="168">
        <v>100</v>
      </c>
      <c r="D58" s="221">
        <f>20169700-186000</f>
        <v>19983700</v>
      </c>
      <c r="E58" s="221">
        <v>20169700</v>
      </c>
      <c r="F58" s="221">
        <v>20169700</v>
      </c>
    </row>
    <row r="59" spans="1:6" ht="30.75" x14ac:dyDescent="0.25">
      <c r="A59" s="186" t="s">
        <v>740</v>
      </c>
      <c r="B59" s="185" t="s">
        <v>845</v>
      </c>
      <c r="C59" s="168">
        <v>200</v>
      </c>
      <c r="D59" s="221">
        <f>3036200-700300</f>
        <v>2335900</v>
      </c>
      <c r="E59" s="221">
        <v>3036200</v>
      </c>
      <c r="F59" s="221">
        <v>3036200</v>
      </c>
    </row>
    <row r="60" spans="1:6" ht="15.75" x14ac:dyDescent="0.25">
      <c r="A60" s="186" t="s">
        <v>741</v>
      </c>
      <c r="B60" s="185" t="s">
        <v>845</v>
      </c>
      <c r="C60" s="168">
        <v>300</v>
      </c>
      <c r="D60" s="221">
        <f>186000</f>
        <v>186000</v>
      </c>
      <c r="E60" s="221"/>
      <c r="F60" s="221"/>
    </row>
    <row r="61" spans="1:6" ht="15.75" x14ac:dyDescent="0.25">
      <c r="A61" s="184" t="s">
        <v>742</v>
      </c>
      <c r="B61" s="185" t="s">
        <v>845</v>
      </c>
      <c r="C61" s="168">
        <v>800</v>
      </c>
      <c r="D61" s="221">
        <v>87600</v>
      </c>
      <c r="E61" s="221">
        <v>87600</v>
      </c>
      <c r="F61" s="221">
        <v>87600</v>
      </c>
    </row>
    <row r="62" spans="1:6" ht="31.5" hidden="1" x14ac:dyDescent="0.25">
      <c r="A62" s="210" t="s">
        <v>763</v>
      </c>
      <c r="B62" s="205" t="s">
        <v>764</v>
      </c>
      <c r="C62" s="171"/>
      <c r="D62" s="479">
        <f>D63</f>
        <v>0</v>
      </c>
      <c r="E62" s="479">
        <f>E63</f>
        <v>0</v>
      </c>
      <c r="F62" s="479">
        <f>F63</f>
        <v>0</v>
      </c>
    </row>
    <row r="63" spans="1:6" ht="30.75" hidden="1" x14ac:dyDescent="0.25">
      <c r="A63" s="184" t="s">
        <v>765</v>
      </c>
      <c r="B63" s="185" t="s">
        <v>764</v>
      </c>
      <c r="C63" s="168">
        <v>400</v>
      </c>
      <c r="D63" s="221">
        <v>0</v>
      </c>
      <c r="E63" s="221">
        <v>0</v>
      </c>
      <c r="F63" s="221">
        <v>0</v>
      </c>
    </row>
    <row r="64" spans="1:6" ht="15.75" x14ac:dyDescent="0.25">
      <c r="A64" s="208" t="s">
        <v>750</v>
      </c>
      <c r="B64" s="205" t="s">
        <v>751</v>
      </c>
      <c r="C64" s="171"/>
      <c r="D64" s="206">
        <f>SUM(D65:D67)</f>
        <v>94626000</v>
      </c>
      <c r="E64" s="206">
        <f>SUM(E65:E67)</f>
        <v>97420800</v>
      </c>
      <c r="F64" s="206">
        <f>SUM(F65:F67)</f>
        <v>97420800</v>
      </c>
    </row>
    <row r="65" spans="1:16334" ht="60.75" x14ac:dyDescent="0.25">
      <c r="A65" s="186" t="s">
        <v>739</v>
      </c>
      <c r="B65" s="185" t="s">
        <v>751</v>
      </c>
      <c r="C65" s="168">
        <v>100</v>
      </c>
      <c r="D65" s="221">
        <v>86918500</v>
      </c>
      <c r="E65" s="221">
        <v>86918500</v>
      </c>
      <c r="F65" s="221">
        <v>86918500</v>
      </c>
    </row>
    <row r="66" spans="1:16334" ht="30.75" x14ac:dyDescent="0.25">
      <c r="A66" s="186" t="s">
        <v>740</v>
      </c>
      <c r="B66" s="185" t="s">
        <v>751</v>
      </c>
      <c r="C66" s="168">
        <v>200</v>
      </c>
      <c r="D66" s="221">
        <f>10476500-2794800</f>
        <v>7681700</v>
      </c>
      <c r="E66" s="221">
        <v>10476500</v>
      </c>
      <c r="F66" s="221">
        <v>10476500</v>
      </c>
    </row>
    <row r="67" spans="1:16334" ht="15.75" x14ac:dyDescent="0.25">
      <c r="A67" s="184" t="s">
        <v>742</v>
      </c>
      <c r="B67" s="185" t="s">
        <v>751</v>
      </c>
      <c r="C67" s="168">
        <v>800</v>
      </c>
      <c r="D67" s="221">
        <v>25800</v>
      </c>
      <c r="E67" s="221">
        <v>25800</v>
      </c>
      <c r="F67" s="221">
        <v>25800</v>
      </c>
    </row>
    <row r="68" spans="1:16334" ht="31.5" customHeight="1" x14ac:dyDescent="0.25">
      <c r="A68" s="176" t="s">
        <v>766</v>
      </c>
      <c r="B68" s="177" t="s">
        <v>767</v>
      </c>
      <c r="C68" s="178"/>
      <c r="D68" s="203">
        <f>D69</f>
        <v>4716760</v>
      </c>
      <c r="E68" s="203">
        <f>E69</f>
        <v>4716760</v>
      </c>
      <c r="F68" s="203">
        <f>F69</f>
        <v>4716760</v>
      </c>
    </row>
    <row r="69" spans="1:16334" ht="15.75" x14ac:dyDescent="0.25">
      <c r="A69" s="208" t="s">
        <v>768</v>
      </c>
      <c r="B69" s="205" t="s">
        <v>769</v>
      </c>
      <c r="C69" s="171"/>
      <c r="D69" s="206">
        <f>D70+D71+D72</f>
        <v>4716760</v>
      </c>
      <c r="E69" s="206">
        <f>E70+E71+E72</f>
        <v>4716760</v>
      </c>
      <c r="F69" s="206">
        <f>F70+F71+F72</f>
        <v>4716760</v>
      </c>
    </row>
    <row r="70" spans="1:16334" ht="30.75" hidden="1" x14ac:dyDescent="0.25">
      <c r="A70" s="184" t="s">
        <v>740</v>
      </c>
      <c r="B70" s="185" t="s">
        <v>769</v>
      </c>
      <c r="C70" s="168">
        <v>200</v>
      </c>
      <c r="D70" s="221"/>
      <c r="E70" s="221"/>
      <c r="F70" s="221">
        <v>0</v>
      </c>
    </row>
    <row r="71" spans="1:16334" ht="15.75" x14ac:dyDescent="0.25">
      <c r="A71" s="186" t="s">
        <v>741</v>
      </c>
      <c r="B71" s="185" t="s">
        <v>769</v>
      </c>
      <c r="C71" s="168">
        <v>300</v>
      </c>
      <c r="D71" s="221">
        <v>416760</v>
      </c>
      <c r="E71" s="221">
        <v>416760</v>
      </c>
      <c r="F71" s="221">
        <v>416760</v>
      </c>
    </row>
    <row r="72" spans="1:16334" ht="26.25" customHeight="1" x14ac:dyDescent="0.25">
      <c r="A72" s="184" t="s">
        <v>742</v>
      </c>
      <c r="B72" s="185" t="s">
        <v>769</v>
      </c>
      <c r="C72" s="168">
        <v>800</v>
      </c>
      <c r="D72" s="221">
        <v>4300000</v>
      </c>
      <c r="E72" s="221">
        <v>4300000</v>
      </c>
      <c r="F72" s="221">
        <v>4300000</v>
      </c>
    </row>
    <row r="73" spans="1:16334" ht="63" x14ac:dyDescent="0.25">
      <c r="A73" s="211" t="s">
        <v>770</v>
      </c>
      <c r="B73" s="212" t="s">
        <v>771</v>
      </c>
      <c r="C73" s="212"/>
      <c r="D73" s="203">
        <f>D74+D77</f>
        <v>79934274.579999998</v>
      </c>
      <c r="E73" s="203">
        <f t="shared" ref="E73:F73" si="1">E74+E77</f>
        <v>61634121.07</v>
      </c>
      <c r="F73" s="203">
        <f t="shared" si="1"/>
        <v>62525602.43</v>
      </c>
    </row>
    <row r="74" spans="1:16334" ht="15.75" x14ac:dyDescent="0.25">
      <c r="A74" s="213" t="s">
        <v>772</v>
      </c>
      <c r="B74" s="214" t="s">
        <v>773</v>
      </c>
      <c r="C74" s="214"/>
      <c r="D74" s="206">
        <f>SUM(D75:D76)</f>
        <v>2491566.61</v>
      </c>
      <c r="E74" s="206">
        <f>SUM(E75:E76)</f>
        <v>2491566.61</v>
      </c>
      <c r="F74" s="206">
        <f>SUM(F75:F76)</f>
        <v>2491566.61</v>
      </c>
    </row>
    <row r="75" spans="1:16334" ht="60.75" x14ac:dyDescent="0.25">
      <c r="A75" s="186" t="s">
        <v>739</v>
      </c>
      <c r="B75" s="215" t="s">
        <v>773</v>
      </c>
      <c r="C75" s="215" t="s">
        <v>774</v>
      </c>
      <c r="D75" s="221">
        <v>1295346.42</v>
      </c>
      <c r="E75" s="221">
        <v>1295346.42</v>
      </c>
      <c r="F75" s="221">
        <v>1295346.42</v>
      </c>
    </row>
    <row r="76" spans="1:16334" ht="30.75" x14ac:dyDescent="0.25">
      <c r="A76" s="184" t="s">
        <v>740</v>
      </c>
      <c r="B76" s="215" t="s">
        <v>773</v>
      </c>
      <c r="C76" s="216">
        <v>200</v>
      </c>
      <c r="D76" s="221">
        <v>1196220.19</v>
      </c>
      <c r="E76" s="202">
        <v>1196220.19</v>
      </c>
      <c r="F76" s="221">
        <v>1196220.19</v>
      </c>
    </row>
    <row r="77" spans="1:16334" s="173" customFormat="1" ht="31.5" x14ac:dyDescent="0.25">
      <c r="A77" s="208" t="s">
        <v>847</v>
      </c>
      <c r="B77" s="214" t="s">
        <v>846</v>
      </c>
      <c r="C77" s="217"/>
      <c r="D77" s="479">
        <f>D78+D80+D82+D84+D86</f>
        <v>77442707.969999999</v>
      </c>
      <c r="E77" s="479">
        <f t="shared" ref="E77:F77" si="2">E78+E80+E82+E84+E86</f>
        <v>59142554.460000001</v>
      </c>
      <c r="F77" s="479">
        <f t="shared" si="2"/>
        <v>60034035.82</v>
      </c>
      <c r="H77" s="174"/>
      <c r="I77" s="174"/>
      <c r="J77" s="174"/>
      <c r="K77" s="174"/>
      <c r="L77" s="174"/>
      <c r="HD77" s="175"/>
      <c r="HE77" s="175"/>
      <c r="HF77" s="175"/>
      <c r="HG77" s="175"/>
      <c r="HH77" s="175"/>
      <c r="HI77" s="175"/>
      <c r="QZ77" s="175"/>
      <c r="RA77" s="175"/>
      <c r="RB77" s="175"/>
      <c r="RC77" s="175"/>
      <c r="RD77" s="175"/>
      <c r="RE77" s="175"/>
      <c r="AAV77" s="175"/>
      <c r="AAW77" s="175"/>
      <c r="AAX77" s="175"/>
      <c r="AAY77" s="175"/>
      <c r="AAZ77" s="175"/>
      <c r="ABA77" s="175"/>
      <c r="AKR77" s="175"/>
      <c r="AKS77" s="175"/>
      <c r="AKT77" s="175"/>
      <c r="AKU77" s="175"/>
      <c r="AKV77" s="175"/>
      <c r="AKW77" s="175"/>
      <c r="AUN77" s="175"/>
      <c r="AUO77" s="175"/>
      <c r="AUP77" s="175"/>
      <c r="AUQ77" s="175"/>
      <c r="AUR77" s="175"/>
      <c r="AUS77" s="175"/>
      <c r="BEJ77" s="175"/>
      <c r="BEK77" s="175"/>
      <c r="BEL77" s="175"/>
      <c r="BEM77" s="175"/>
      <c r="BEN77" s="175"/>
      <c r="BEO77" s="175"/>
      <c r="BOF77" s="175"/>
      <c r="BOG77" s="175"/>
      <c r="BOH77" s="175"/>
      <c r="BOI77" s="175"/>
      <c r="BOJ77" s="175"/>
      <c r="BOK77" s="175"/>
      <c r="BYB77" s="175"/>
      <c r="BYC77" s="175"/>
      <c r="BYD77" s="175"/>
      <c r="BYE77" s="175"/>
      <c r="BYF77" s="175"/>
      <c r="BYG77" s="175"/>
      <c r="CHX77" s="175"/>
      <c r="CHY77" s="175"/>
      <c r="CHZ77" s="175"/>
      <c r="CIA77" s="175"/>
      <c r="CIB77" s="175"/>
      <c r="CIC77" s="175"/>
      <c r="CRT77" s="175"/>
      <c r="CRU77" s="175"/>
      <c r="CRV77" s="175"/>
      <c r="CRW77" s="175"/>
      <c r="CRX77" s="175"/>
      <c r="CRY77" s="175"/>
      <c r="DBP77" s="175"/>
      <c r="DBQ77" s="175"/>
      <c r="DBR77" s="175"/>
      <c r="DBS77" s="175"/>
      <c r="DBT77" s="175"/>
      <c r="DBU77" s="175"/>
      <c r="DLL77" s="175"/>
      <c r="DLM77" s="175"/>
      <c r="DLN77" s="175"/>
      <c r="DLO77" s="175"/>
      <c r="DLP77" s="175"/>
      <c r="DLQ77" s="175"/>
      <c r="DVH77" s="175"/>
      <c r="DVI77" s="175"/>
      <c r="DVJ77" s="175"/>
      <c r="DVK77" s="175"/>
      <c r="DVL77" s="175"/>
      <c r="DVM77" s="175"/>
      <c r="EFD77" s="175"/>
      <c r="EFE77" s="175"/>
      <c r="EFF77" s="175"/>
      <c r="EFG77" s="175"/>
      <c r="EFH77" s="175"/>
      <c r="EFI77" s="175"/>
      <c r="EOZ77" s="175"/>
      <c r="EPA77" s="175"/>
      <c r="EPB77" s="175"/>
      <c r="EPC77" s="175"/>
      <c r="EPD77" s="175"/>
      <c r="EPE77" s="175"/>
      <c r="EYV77" s="175"/>
      <c r="EYW77" s="175"/>
      <c r="EYX77" s="175"/>
      <c r="EYY77" s="175"/>
      <c r="EYZ77" s="175"/>
      <c r="EZA77" s="175"/>
      <c r="FIR77" s="175"/>
      <c r="FIS77" s="175"/>
      <c r="FIT77" s="175"/>
      <c r="FIU77" s="175"/>
      <c r="FIV77" s="175"/>
      <c r="FIW77" s="175"/>
      <c r="FSN77" s="175"/>
      <c r="FSO77" s="175"/>
      <c r="FSP77" s="175"/>
      <c r="FSQ77" s="175"/>
      <c r="FSR77" s="175"/>
      <c r="FSS77" s="175"/>
      <c r="GCJ77" s="175"/>
      <c r="GCK77" s="175"/>
      <c r="GCL77" s="175"/>
      <c r="GCM77" s="175"/>
      <c r="GCN77" s="175"/>
      <c r="GCO77" s="175"/>
      <c r="GMF77" s="175"/>
      <c r="GMG77" s="175"/>
      <c r="GMH77" s="175"/>
      <c r="GMI77" s="175"/>
      <c r="GMJ77" s="175"/>
      <c r="GMK77" s="175"/>
      <c r="GWB77" s="175"/>
      <c r="GWC77" s="175"/>
      <c r="GWD77" s="175"/>
      <c r="GWE77" s="175"/>
      <c r="GWF77" s="175"/>
      <c r="GWG77" s="175"/>
      <c r="HFX77" s="175"/>
      <c r="HFY77" s="175"/>
      <c r="HFZ77" s="175"/>
      <c r="HGA77" s="175"/>
      <c r="HGB77" s="175"/>
      <c r="HGC77" s="175"/>
      <c r="HPT77" s="175"/>
      <c r="HPU77" s="175"/>
      <c r="HPV77" s="175"/>
      <c r="HPW77" s="175"/>
      <c r="HPX77" s="175"/>
      <c r="HPY77" s="175"/>
      <c r="HZP77" s="175"/>
      <c r="HZQ77" s="175"/>
      <c r="HZR77" s="175"/>
      <c r="HZS77" s="175"/>
      <c r="HZT77" s="175"/>
      <c r="HZU77" s="175"/>
      <c r="IJL77" s="175"/>
      <c r="IJM77" s="175"/>
      <c r="IJN77" s="175"/>
      <c r="IJO77" s="175"/>
      <c r="IJP77" s="175"/>
      <c r="IJQ77" s="175"/>
      <c r="ITH77" s="175"/>
      <c r="ITI77" s="175"/>
      <c r="ITJ77" s="175"/>
      <c r="ITK77" s="175"/>
      <c r="ITL77" s="175"/>
      <c r="ITM77" s="175"/>
      <c r="JDD77" s="175"/>
      <c r="JDE77" s="175"/>
      <c r="JDF77" s="175"/>
      <c r="JDG77" s="175"/>
      <c r="JDH77" s="175"/>
      <c r="JDI77" s="175"/>
      <c r="JMZ77" s="175"/>
      <c r="JNA77" s="175"/>
      <c r="JNB77" s="175"/>
      <c r="JNC77" s="175"/>
      <c r="JND77" s="175"/>
      <c r="JNE77" s="175"/>
      <c r="JWV77" s="175"/>
      <c r="JWW77" s="175"/>
      <c r="JWX77" s="175"/>
      <c r="JWY77" s="175"/>
      <c r="JWZ77" s="175"/>
      <c r="JXA77" s="175"/>
      <c r="KGR77" s="175"/>
      <c r="KGS77" s="175"/>
      <c r="KGT77" s="175"/>
      <c r="KGU77" s="175"/>
      <c r="KGV77" s="175"/>
      <c r="KGW77" s="175"/>
      <c r="KQN77" s="175"/>
      <c r="KQO77" s="175"/>
      <c r="KQP77" s="175"/>
      <c r="KQQ77" s="175"/>
      <c r="KQR77" s="175"/>
      <c r="KQS77" s="175"/>
      <c r="LAJ77" s="175"/>
      <c r="LAK77" s="175"/>
      <c r="LAL77" s="175"/>
      <c r="LAM77" s="175"/>
      <c r="LAN77" s="175"/>
      <c r="LAO77" s="175"/>
      <c r="LKF77" s="175"/>
      <c r="LKG77" s="175"/>
      <c r="LKH77" s="175"/>
      <c r="LKI77" s="175"/>
      <c r="LKJ77" s="175"/>
      <c r="LKK77" s="175"/>
      <c r="LUB77" s="175"/>
      <c r="LUC77" s="175"/>
      <c r="LUD77" s="175"/>
      <c r="LUE77" s="175"/>
      <c r="LUF77" s="175"/>
      <c r="LUG77" s="175"/>
      <c r="MDX77" s="175"/>
      <c r="MDY77" s="175"/>
      <c r="MDZ77" s="175"/>
      <c r="MEA77" s="175"/>
      <c r="MEB77" s="175"/>
      <c r="MEC77" s="175"/>
      <c r="MNT77" s="175"/>
      <c r="MNU77" s="175"/>
      <c r="MNV77" s="175"/>
      <c r="MNW77" s="175"/>
      <c r="MNX77" s="175"/>
      <c r="MNY77" s="175"/>
      <c r="MXP77" s="175"/>
      <c r="MXQ77" s="175"/>
      <c r="MXR77" s="175"/>
      <c r="MXS77" s="175"/>
      <c r="MXT77" s="175"/>
      <c r="MXU77" s="175"/>
      <c r="NHL77" s="175"/>
      <c r="NHM77" s="175"/>
      <c r="NHN77" s="175"/>
      <c r="NHO77" s="175"/>
      <c r="NHP77" s="175"/>
      <c r="NHQ77" s="175"/>
      <c r="NRH77" s="175"/>
      <c r="NRI77" s="175"/>
      <c r="NRJ77" s="175"/>
      <c r="NRK77" s="175"/>
      <c r="NRL77" s="175"/>
      <c r="NRM77" s="175"/>
      <c r="OBD77" s="175"/>
      <c r="OBE77" s="175"/>
      <c r="OBF77" s="175"/>
      <c r="OBG77" s="175"/>
      <c r="OBH77" s="175"/>
      <c r="OBI77" s="175"/>
      <c r="OKZ77" s="175"/>
      <c r="OLA77" s="175"/>
      <c r="OLB77" s="175"/>
      <c r="OLC77" s="175"/>
      <c r="OLD77" s="175"/>
      <c r="OLE77" s="175"/>
      <c r="OUV77" s="175"/>
      <c r="OUW77" s="175"/>
      <c r="OUX77" s="175"/>
      <c r="OUY77" s="175"/>
      <c r="OUZ77" s="175"/>
      <c r="OVA77" s="175"/>
      <c r="PER77" s="175"/>
      <c r="PES77" s="175"/>
      <c r="PET77" s="175"/>
      <c r="PEU77" s="175"/>
      <c r="PEV77" s="175"/>
      <c r="PEW77" s="175"/>
      <c r="PON77" s="175"/>
      <c r="POO77" s="175"/>
      <c r="POP77" s="175"/>
      <c r="POQ77" s="175"/>
      <c r="POR77" s="175"/>
      <c r="POS77" s="175"/>
      <c r="PYJ77" s="175"/>
      <c r="PYK77" s="175"/>
      <c r="PYL77" s="175"/>
      <c r="PYM77" s="175"/>
      <c r="PYN77" s="175"/>
      <c r="PYO77" s="175"/>
      <c r="QIF77" s="175"/>
      <c r="QIG77" s="175"/>
      <c r="QIH77" s="175"/>
      <c r="QII77" s="175"/>
      <c r="QIJ77" s="175"/>
      <c r="QIK77" s="175"/>
      <c r="QSB77" s="175"/>
      <c r="QSC77" s="175"/>
      <c r="QSD77" s="175"/>
      <c r="QSE77" s="175"/>
      <c r="QSF77" s="175"/>
      <c r="QSG77" s="175"/>
      <c r="RBX77" s="175"/>
      <c r="RBY77" s="175"/>
      <c r="RBZ77" s="175"/>
      <c r="RCA77" s="175"/>
      <c r="RCB77" s="175"/>
      <c r="RCC77" s="175"/>
      <c r="RLT77" s="175"/>
      <c r="RLU77" s="175"/>
      <c r="RLV77" s="175"/>
      <c r="RLW77" s="175"/>
      <c r="RLX77" s="175"/>
      <c r="RLY77" s="175"/>
      <c r="RVP77" s="175"/>
      <c r="RVQ77" s="175"/>
      <c r="RVR77" s="175"/>
      <c r="RVS77" s="175"/>
      <c r="RVT77" s="175"/>
      <c r="RVU77" s="175"/>
      <c r="SFL77" s="175"/>
      <c r="SFM77" s="175"/>
      <c r="SFN77" s="175"/>
      <c r="SFO77" s="175"/>
      <c r="SFP77" s="175"/>
      <c r="SFQ77" s="175"/>
      <c r="SPH77" s="175"/>
      <c r="SPI77" s="175"/>
      <c r="SPJ77" s="175"/>
      <c r="SPK77" s="175"/>
      <c r="SPL77" s="175"/>
      <c r="SPM77" s="175"/>
      <c r="SZD77" s="175"/>
      <c r="SZE77" s="175"/>
      <c r="SZF77" s="175"/>
      <c r="SZG77" s="175"/>
      <c r="SZH77" s="175"/>
      <c r="SZI77" s="175"/>
      <c r="TIZ77" s="175"/>
      <c r="TJA77" s="175"/>
      <c r="TJB77" s="175"/>
      <c r="TJC77" s="175"/>
      <c r="TJD77" s="175"/>
      <c r="TJE77" s="175"/>
      <c r="TSV77" s="175"/>
      <c r="TSW77" s="175"/>
      <c r="TSX77" s="175"/>
      <c r="TSY77" s="175"/>
      <c r="TSZ77" s="175"/>
      <c r="TTA77" s="175"/>
      <c r="UCR77" s="175"/>
      <c r="UCS77" s="175"/>
      <c r="UCT77" s="175"/>
      <c r="UCU77" s="175"/>
      <c r="UCV77" s="175"/>
      <c r="UCW77" s="175"/>
      <c r="UMN77" s="175"/>
      <c r="UMO77" s="175"/>
      <c r="UMP77" s="175"/>
      <c r="UMQ77" s="175"/>
      <c r="UMR77" s="175"/>
      <c r="UMS77" s="175"/>
      <c r="UWJ77" s="175"/>
      <c r="UWK77" s="175"/>
      <c r="UWL77" s="175"/>
      <c r="UWM77" s="175"/>
      <c r="UWN77" s="175"/>
      <c r="UWO77" s="175"/>
      <c r="VGF77" s="175"/>
      <c r="VGG77" s="175"/>
      <c r="VGH77" s="175"/>
      <c r="VGI77" s="175"/>
      <c r="VGJ77" s="175"/>
      <c r="VGK77" s="175"/>
      <c r="VQB77" s="175"/>
      <c r="VQC77" s="175"/>
      <c r="VQD77" s="175"/>
      <c r="VQE77" s="175"/>
      <c r="VQF77" s="175"/>
      <c r="VQG77" s="175"/>
      <c r="VZX77" s="175"/>
      <c r="VZY77" s="175"/>
      <c r="VZZ77" s="175"/>
      <c r="WAA77" s="175"/>
      <c r="WAB77" s="175"/>
      <c r="WAC77" s="175"/>
      <c r="WJT77" s="175"/>
      <c r="WJU77" s="175"/>
      <c r="WJV77" s="175"/>
      <c r="WJW77" s="175"/>
      <c r="WJX77" s="175"/>
      <c r="WJY77" s="175"/>
      <c r="WTP77" s="175"/>
      <c r="WTQ77" s="175"/>
      <c r="WTR77" s="175"/>
      <c r="WTS77" s="175"/>
      <c r="WTT77" s="175"/>
      <c r="WTU77" s="175"/>
    </row>
    <row r="78" spans="1:16334" s="175" customFormat="1" ht="15.75" x14ac:dyDescent="0.25">
      <c r="A78" s="208" t="s">
        <v>848</v>
      </c>
      <c r="B78" s="214" t="s">
        <v>846</v>
      </c>
      <c r="C78" s="217"/>
      <c r="D78" s="206">
        <f>D79</f>
        <v>32821375</v>
      </c>
      <c r="E78" s="206">
        <f>E79</f>
        <v>23413525</v>
      </c>
      <c r="F78" s="206">
        <f>F79</f>
        <v>23413525</v>
      </c>
      <c r="G78" s="173"/>
      <c r="H78" s="174"/>
      <c r="I78" s="174"/>
      <c r="J78" s="174"/>
      <c r="K78" s="174"/>
      <c r="L78" s="174"/>
      <c r="M78" s="173"/>
      <c r="N78" s="173"/>
      <c r="O78" s="173"/>
      <c r="P78" s="173"/>
      <c r="Q78" s="173"/>
      <c r="R78" s="173"/>
      <c r="S78" s="173"/>
      <c r="T78" s="173"/>
      <c r="U78" s="173"/>
      <c r="V78" s="173"/>
      <c r="W78" s="173"/>
      <c r="X78" s="173"/>
      <c r="Y78" s="173"/>
      <c r="Z78" s="173"/>
      <c r="AA78" s="173"/>
      <c r="AB78" s="173"/>
      <c r="AC78" s="173"/>
      <c r="AD78" s="173"/>
      <c r="AE78" s="173"/>
      <c r="AF78" s="173"/>
      <c r="AG78" s="173"/>
      <c r="AH78" s="173"/>
      <c r="AI78" s="173"/>
      <c r="AJ78" s="173"/>
      <c r="AK78" s="173"/>
      <c r="AL78" s="173"/>
      <c r="AM78" s="173"/>
      <c r="AN78" s="173"/>
      <c r="AO78" s="173"/>
      <c r="AP78" s="173"/>
      <c r="AQ78" s="173"/>
      <c r="AR78" s="173"/>
      <c r="AS78" s="173"/>
      <c r="AT78" s="173"/>
      <c r="AU78" s="173"/>
      <c r="AV78" s="173"/>
      <c r="AW78" s="173"/>
      <c r="AX78" s="173"/>
      <c r="AY78" s="173"/>
      <c r="AZ78" s="173"/>
      <c r="BA78" s="173"/>
      <c r="BB78" s="173"/>
      <c r="BC78" s="173"/>
      <c r="BD78" s="173"/>
      <c r="BE78" s="173"/>
      <c r="BF78" s="173"/>
      <c r="BG78" s="173"/>
      <c r="BH78" s="173"/>
      <c r="BI78" s="173"/>
      <c r="BJ78" s="173"/>
      <c r="BK78" s="173"/>
      <c r="BL78" s="173"/>
      <c r="BM78" s="173"/>
      <c r="BN78" s="173"/>
      <c r="BO78" s="173"/>
      <c r="BP78" s="173"/>
      <c r="BQ78" s="173"/>
      <c r="BR78" s="173"/>
      <c r="BS78" s="173"/>
      <c r="BT78" s="173"/>
      <c r="BU78" s="173"/>
      <c r="BV78" s="173"/>
      <c r="BW78" s="173"/>
      <c r="BX78" s="173"/>
      <c r="BY78" s="173"/>
      <c r="BZ78" s="173"/>
      <c r="CA78" s="173"/>
      <c r="CB78" s="173"/>
      <c r="CC78" s="173"/>
      <c r="CD78" s="173"/>
      <c r="CE78" s="173"/>
      <c r="CF78" s="173"/>
      <c r="CG78" s="173"/>
      <c r="CH78" s="173"/>
      <c r="CI78" s="173"/>
      <c r="CJ78" s="173"/>
      <c r="CK78" s="173"/>
      <c r="CL78" s="173"/>
      <c r="CM78" s="173"/>
      <c r="CN78" s="173"/>
      <c r="CO78" s="173"/>
      <c r="CP78" s="173"/>
      <c r="CQ78" s="173"/>
      <c r="CR78" s="173"/>
      <c r="CS78" s="173"/>
      <c r="CT78" s="173"/>
      <c r="CU78" s="173"/>
      <c r="CV78" s="173"/>
      <c r="CW78" s="173"/>
      <c r="CX78" s="173"/>
      <c r="CY78" s="173"/>
      <c r="CZ78" s="173"/>
      <c r="DA78" s="173"/>
      <c r="DB78" s="173"/>
      <c r="DC78" s="173"/>
      <c r="DD78" s="173"/>
      <c r="DE78" s="173"/>
      <c r="DF78" s="173"/>
      <c r="DG78" s="173"/>
      <c r="DH78" s="173"/>
      <c r="DI78" s="173"/>
      <c r="DJ78" s="173"/>
      <c r="DK78" s="173"/>
      <c r="DL78" s="173"/>
      <c r="DM78" s="173"/>
      <c r="DN78" s="173"/>
      <c r="DO78" s="173"/>
      <c r="DP78" s="173"/>
      <c r="DQ78" s="173"/>
      <c r="DR78" s="173"/>
      <c r="DS78" s="173"/>
      <c r="DT78" s="173"/>
      <c r="DU78" s="173"/>
      <c r="DV78" s="173"/>
      <c r="DW78" s="173"/>
      <c r="DX78" s="173"/>
      <c r="DY78" s="173"/>
      <c r="DZ78" s="173"/>
      <c r="EA78" s="173"/>
      <c r="EB78" s="173"/>
      <c r="EC78" s="173"/>
      <c r="ED78" s="173"/>
      <c r="EE78" s="173"/>
      <c r="EF78" s="173"/>
      <c r="EG78" s="173"/>
      <c r="EH78" s="173"/>
      <c r="EI78" s="173"/>
      <c r="EJ78" s="173"/>
      <c r="EK78" s="173"/>
      <c r="EL78" s="173"/>
      <c r="EM78" s="173"/>
      <c r="EN78" s="173"/>
      <c r="EO78" s="173"/>
      <c r="EP78" s="173"/>
      <c r="EQ78" s="173"/>
      <c r="ER78" s="173"/>
      <c r="ES78" s="173"/>
      <c r="ET78" s="173"/>
      <c r="EU78" s="173"/>
      <c r="EV78" s="173"/>
      <c r="EW78" s="173"/>
      <c r="EX78" s="173"/>
      <c r="EY78" s="173"/>
      <c r="EZ78" s="173"/>
      <c r="FA78" s="173"/>
      <c r="FB78" s="173"/>
      <c r="FC78" s="173"/>
      <c r="FD78" s="173"/>
      <c r="FE78" s="173"/>
      <c r="FF78" s="173"/>
      <c r="FG78" s="173"/>
      <c r="FH78" s="173"/>
      <c r="FI78" s="173"/>
      <c r="FJ78" s="173"/>
      <c r="FK78" s="173"/>
      <c r="FL78" s="173"/>
      <c r="FM78" s="173"/>
      <c r="FN78" s="173"/>
      <c r="FO78" s="173"/>
      <c r="FP78" s="173"/>
      <c r="FQ78" s="173"/>
      <c r="FR78" s="173"/>
      <c r="FS78" s="173"/>
      <c r="FT78" s="173"/>
      <c r="FU78" s="173"/>
      <c r="FV78" s="173"/>
      <c r="FW78" s="173"/>
      <c r="FX78" s="173"/>
      <c r="FY78" s="173"/>
      <c r="FZ78" s="173"/>
      <c r="GA78" s="173"/>
      <c r="GB78" s="173"/>
      <c r="GC78" s="173"/>
      <c r="GD78" s="173"/>
      <c r="GE78" s="173"/>
      <c r="GF78" s="173"/>
      <c r="GG78" s="173"/>
      <c r="GH78" s="173"/>
      <c r="GI78" s="173"/>
      <c r="GJ78" s="173"/>
      <c r="GK78" s="173"/>
      <c r="GL78" s="173"/>
      <c r="GM78" s="173"/>
      <c r="GN78" s="173"/>
      <c r="GO78" s="173"/>
      <c r="GP78" s="173"/>
      <c r="GQ78" s="173"/>
      <c r="GR78" s="173"/>
      <c r="GS78" s="173"/>
      <c r="GT78" s="173"/>
      <c r="GU78" s="173"/>
      <c r="GV78" s="173"/>
      <c r="GW78" s="173"/>
      <c r="GX78" s="173"/>
      <c r="GY78" s="173"/>
      <c r="GZ78" s="173"/>
      <c r="HA78" s="173"/>
      <c r="HB78" s="173"/>
      <c r="HC78" s="173"/>
      <c r="HJ78" s="173"/>
      <c r="HK78" s="173"/>
      <c r="HL78" s="173"/>
      <c r="HM78" s="173"/>
      <c r="HN78" s="173"/>
      <c r="HO78" s="173"/>
      <c r="HP78" s="173"/>
      <c r="HQ78" s="173"/>
      <c r="HR78" s="173"/>
      <c r="HS78" s="173"/>
      <c r="HT78" s="173"/>
      <c r="HU78" s="173"/>
      <c r="HV78" s="173"/>
      <c r="HW78" s="173"/>
      <c r="HX78" s="173"/>
      <c r="HY78" s="173"/>
      <c r="HZ78" s="173"/>
      <c r="IA78" s="173"/>
      <c r="IB78" s="173"/>
      <c r="IC78" s="173"/>
      <c r="ID78" s="173"/>
      <c r="IE78" s="173"/>
      <c r="IF78" s="173"/>
      <c r="IG78" s="173"/>
      <c r="IH78" s="173"/>
      <c r="II78" s="173"/>
      <c r="IJ78" s="173"/>
      <c r="IK78" s="173"/>
      <c r="IL78" s="173"/>
      <c r="IM78" s="173"/>
      <c r="IN78" s="173"/>
      <c r="IO78" s="173"/>
      <c r="IP78" s="173"/>
      <c r="IQ78" s="173"/>
      <c r="IR78" s="173"/>
      <c r="IS78" s="173"/>
      <c r="IT78" s="173"/>
      <c r="IU78" s="173"/>
      <c r="IV78" s="173"/>
      <c r="IW78" s="173"/>
      <c r="IX78" s="173"/>
      <c r="IY78" s="173"/>
      <c r="IZ78" s="173"/>
      <c r="JA78" s="173"/>
      <c r="JB78" s="173"/>
      <c r="JC78" s="173"/>
      <c r="JD78" s="173"/>
      <c r="JE78" s="173"/>
      <c r="JF78" s="173"/>
      <c r="JG78" s="173"/>
      <c r="JH78" s="173"/>
      <c r="JI78" s="173"/>
      <c r="JJ78" s="173"/>
      <c r="JK78" s="173"/>
      <c r="JL78" s="173"/>
      <c r="JM78" s="173"/>
      <c r="JN78" s="173"/>
      <c r="JO78" s="173"/>
      <c r="JP78" s="173"/>
      <c r="JQ78" s="173"/>
      <c r="JR78" s="173"/>
      <c r="JS78" s="173"/>
      <c r="JT78" s="173"/>
      <c r="JU78" s="173"/>
      <c r="JV78" s="173"/>
      <c r="JW78" s="173"/>
      <c r="JX78" s="173"/>
      <c r="JY78" s="173"/>
      <c r="JZ78" s="173"/>
      <c r="KA78" s="173"/>
      <c r="KB78" s="173"/>
      <c r="KC78" s="173"/>
      <c r="KD78" s="173"/>
      <c r="KE78" s="173"/>
      <c r="KF78" s="173"/>
      <c r="KG78" s="173"/>
      <c r="KH78" s="173"/>
      <c r="KI78" s="173"/>
      <c r="KJ78" s="173"/>
      <c r="KK78" s="173"/>
      <c r="KL78" s="173"/>
      <c r="KM78" s="173"/>
      <c r="KN78" s="173"/>
      <c r="KO78" s="173"/>
      <c r="KP78" s="173"/>
      <c r="KQ78" s="173"/>
      <c r="KR78" s="173"/>
      <c r="KS78" s="173"/>
      <c r="KT78" s="173"/>
      <c r="KU78" s="173"/>
      <c r="KV78" s="173"/>
      <c r="KW78" s="173"/>
      <c r="KX78" s="173"/>
      <c r="KY78" s="173"/>
      <c r="KZ78" s="173"/>
      <c r="LA78" s="173"/>
      <c r="LB78" s="173"/>
      <c r="LC78" s="173"/>
      <c r="LD78" s="173"/>
      <c r="LE78" s="173"/>
      <c r="LF78" s="173"/>
      <c r="LG78" s="173"/>
      <c r="LH78" s="173"/>
      <c r="LI78" s="173"/>
      <c r="LJ78" s="173"/>
      <c r="LK78" s="173"/>
      <c r="LL78" s="173"/>
      <c r="LM78" s="173"/>
      <c r="LN78" s="173"/>
      <c r="LO78" s="173"/>
      <c r="LP78" s="173"/>
      <c r="LQ78" s="173"/>
      <c r="LR78" s="173"/>
      <c r="LS78" s="173"/>
      <c r="LT78" s="173"/>
      <c r="LU78" s="173"/>
      <c r="LV78" s="173"/>
      <c r="LW78" s="173"/>
      <c r="LX78" s="173"/>
      <c r="LY78" s="173"/>
      <c r="LZ78" s="173"/>
      <c r="MA78" s="173"/>
      <c r="MB78" s="173"/>
      <c r="MC78" s="173"/>
      <c r="MD78" s="173"/>
      <c r="ME78" s="173"/>
      <c r="MF78" s="173"/>
      <c r="MG78" s="173"/>
      <c r="MH78" s="173"/>
      <c r="MI78" s="173"/>
      <c r="MJ78" s="173"/>
      <c r="MK78" s="173"/>
      <c r="ML78" s="173"/>
      <c r="MM78" s="173"/>
      <c r="MN78" s="173"/>
      <c r="MO78" s="173"/>
      <c r="MP78" s="173"/>
      <c r="MQ78" s="173"/>
      <c r="MR78" s="173"/>
      <c r="MS78" s="173"/>
      <c r="MT78" s="173"/>
      <c r="MU78" s="173"/>
      <c r="MV78" s="173"/>
      <c r="MW78" s="173"/>
      <c r="MX78" s="173"/>
      <c r="MY78" s="173"/>
      <c r="MZ78" s="173"/>
      <c r="NA78" s="173"/>
      <c r="NB78" s="173"/>
      <c r="NC78" s="173"/>
      <c r="ND78" s="173"/>
      <c r="NE78" s="173"/>
      <c r="NF78" s="173"/>
      <c r="NG78" s="173"/>
      <c r="NH78" s="173"/>
      <c r="NI78" s="173"/>
      <c r="NJ78" s="173"/>
      <c r="NK78" s="173"/>
      <c r="NL78" s="173"/>
      <c r="NM78" s="173"/>
      <c r="NN78" s="173"/>
      <c r="NO78" s="173"/>
      <c r="NP78" s="173"/>
      <c r="NQ78" s="173"/>
      <c r="NR78" s="173"/>
      <c r="NS78" s="173"/>
      <c r="NT78" s="173"/>
      <c r="NU78" s="173"/>
      <c r="NV78" s="173"/>
      <c r="NW78" s="173"/>
      <c r="NX78" s="173"/>
      <c r="NY78" s="173"/>
      <c r="NZ78" s="173"/>
      <c r="OA78" s="173"/>
      <c r="OB78" s="173"/>
      <c r="OC78" s="173"/>
      <c r="OD78" s="173"/>
      <c r="OE78" s="173"/>
      <c r="OF78" s="173"/>
      <c r="OG78" s="173"/>
      <c r="OH78" s="173"/>
      <c r="OI78" s="173"/>
      <c r="OJ78" s="173"/>
      <c r="OK78" s="173"/>
      <c r="OL78" s="173"/>
      <c r="OM78" s="173"/>
      <c r="ON78" s="173"/>
      <c r="OO78" s="173"/>
      <c r="OP78" s="173"/>
      <c r="OQ78" s="173"/>
      <c r="OR78" s="173"/>
      <c r="OS78" s="173"/>
      <c r="OT78" s="173"/>
      <c r="OU78" s="173"/>
      <c r="OV78" s="173"/>
      <c r="OW78" s="173"/>
      <c r="OX78" s="173"/>
      <c r="OY78" s="173"/>
      <c r="OZ78" s="173"/>
      <c r="PA78" s="173"/>
      <c r="PB78" s="173"/>
      <c r="PC78" s="173"/>
      <c r="PD78" s="173"/>
      <c r="PE78" s="173"/>
      <c r="PF78" s="173"/>
      <c r="PG78" s="173"/>
      <c r="PH78" s="173"/>
      <c r="PI78" s="173"/>
      <c r="PJ78" s="173"/>
      <c r="PK78" s="173"/>
      <c r="PL78" s="173"/>
      <c r="PM78" s="173"/>
      <c r="PN78" s="173"/>
      <c r="PO78" s="173"/>
      <c r="PP78" s="173"/>
      <c r="PQ78" s="173"/>
      <c r="PR78" s="173"/>
      <c r="PS78" s="173"/>
      <c r="PT78" s="173"/>
      <c r="PU78" s="173"/>
      <c r="PV78" s="173"/>
      <c r="PW78" s="173"/>
      <c r="PX78" s="173"/>
      <c r="PY78" s="173"/>
      <c r="PZ78" s="173"/>
      <c r="QA78" s="173"/>
      <c r="QB78" s="173"/>
      <c r="QC78" s="173"/>
      <c r="QD78" s="173"/>
      <c r="QE78" s="173"/>
      <c r="QF78" s="173"/>
      <c r="QG78" s="173"/>
      <c r="QH78" s="173"/>
      <c r="QI78" s="173"/>
      <c r="QJ78" s="173"/>
      <c r="QK78" s="173"/>
      <c r="QL78" s="173"/>
      <c r="QM78" s="173"/>
      <c r="QN78" s="173"/>
      <c r="QO78" s="173"/>
      <c r="QP78" s="173"/>
      <c r="QQ78" s="173"/>
      <c r="QR78" s="173"/>
      <c r="QS78" s="173"/>
      <c r="QT78" s="173"/>
      <c r="QU78" s="173"/>
      <c r="QV78" s="173"/>
      <c r="QW78" s="173"/>
      <c r="QX78" s="173"/>
      <c r="QY78" s="173"/>
      <c r="RF78" s="173"/>
      <c r="RG78" s="173"/>
      <c r="RH78" s="173"/>
      <c r="RI78" s="173"/>
      <c r="RJ78" s="173"/>
      <c r="RK78" s="173"/>
      <c r="RL78" s="173"/>
      <c r="RM78" s="173"/>
      <c r="RN78" s="173"/>
      <c r="RO78" s="173"/>
      <c r="RP78" s="173"/>
      <c r="RQ78" s="173"/>
      <c r="RR78" s="173"/>
      <c r="RS78" s="173"/>
      <c r="RT78" s="173"/>
      <c r="RU78" s="173"/>
      <c r="RV78" s="173"/>
      <c r="RW78" s="173"/>
      <c r="RX78" s="173"/>
      <c r="RY78" s="173"/>
      <c r="RZ78" s="173"/>
      <c r="SA78" s="173"/>
      <c r="SB78" s="173"/>
      <c r="SC78" s="173"/>
      <c r="SD78" s="173"/>
      <c r="SE78" s="173"/>
      <c r="SF78" s="173"/>
      <c r="SG78" s="173"/>
      <c r="SH78" s="173"/>
      <c r="SI78" s="173"/>
      <c r="SJ78" s="173"/>
      <c r="SK78" s="173"/>
      <c r="SL78" s="173"/>
      <c r="SM78" s="173"/>
      <c r="SN78" s="173"/>
      <c r="SO78" s="173"/>
      <c r="SP78" s="173"/>
      <c r="SQ78" s="173"/>
      <c r="SR78" s="173"/>
      <c r="SS78" s="173"/>
      <c r="ST78" s="173"/>
      <c r="SU78" s="173"/>
      <c r="SV78" s="173"/>
      <c r="SW78" s="173"/>
      <c r="SX78" s="173"/>
      <c r="SY78" s="173"/>
      <c r="SZ78" s="173"/>
      <c r="TA78" s="173"/>
      <c r="TB78" s="173"/>
      <c r="TC78" s="173"/>
      <c r="TD78" s="173"/>
      <c r="TE78" s="173"/>
      <c r="TF78" s="173"/>
      <c r="TG78" s="173"/>
      <c r="TH78" s="173"/>
      <c r="TI78" s="173"/>
      <c r="TJ78" s="173"/>
      <c r="TK78" s="173"/>
      <c r="TL78" s="173"/>
      <c r="TM78" s="173"/>
      <c r="TN78" s="173"/>
      <c r="TO78" s="173"/>
      <c r="TP78" s="173"/>
      <c r="TQ78" s="173"/>
      <c r="TR78" s="173"/>
      <c r="TS78" s="173"/>
      <c r="TT78" s="173"/>
      <c r="TU78" s="173"/>
      <c r="TV78" s="173"/>
      <c r="TW78" s="173"/>
      <c r="TX78" s="173"/>
      <c r="TY78" s="173"/>
      <c r="TZ78" s="173"/>
      <c r="UA78" s="173"/>
      <c r="UB78" s="173"/>
      <c r="UC78" s="173"/>
      <c r="UD78" s="173"/>
      <c r="UE78" s="173"/>
      <c r="UF78" s="173"/>
      <c r="UG78" s="173"/>
      <c r="UH78" s="173"/>
      <c r="UI78" s="173"/>
      <c r="UJ78" s="173"/>
      <c r="UK78" s="173"/>
      <c r="UL78" s="173"/>
      <c r="UM78" s="173"/>
      <c r="UN78" s="173"/>
      <c r="UO78" s="173"/>
      <c r="UP78" s="173"/>
      <c r="UQ78" s="173"/>
      <c r="UR78" s="173"/>
      <c r="US78" s="173"/>
      <c r="UT78" s="173"/>
      <c r="UU78" s="173"/>
      <c r="UV78" s="173"/>
      <c r="UW78" s="173"/>
      <c r="UX78" s="173"/>
      <c r="UY78" s="173"/>
      <c r="UZ78" s="173"/>
      <c r="VA78" s="173"/>
      <c r="VB78" s="173"/>
      <c r="VC78" s="173"/>
      <c r="VD78" s="173"/>
      <c r="VE78" s="173"/>
      <c r="VF78" s="173"/>
      <c r="VG78" s="173"/>
      <c r="VH78" s="173"/>
      <c r="VI78" s="173"/>
      <c r="VJ78" s="173"/>
      <c r="VK78" s="173"/>
      <c r="VL78" s="173"/>
      <c r="VM78" s="173"/>
      <c r="VN78" s="173"/>
      <c r="VO78" s="173"/>
      <c r="VP78" s="173"/>
      <c r="VQ78" s="173"/>
      <c r="VR78" s="173"/>
      <c r="VS78" s="173"/>
      <c r="VT78" s="173"/>
      <c r="VU78" s="173"/>
      <c r="VV78" s="173"/>
      <c r="VW78" s="173"/>
      <c r="VX78" s="173"/>
      <c r="VY78" s="173"/>
      <c r="VZ78" s="173"/>
      <c r="WA78" s="173"/>
      <c r="WB78" s="173"/>
      <c r="WC78" s="173"/>
      <c r="WD78" s="173"/>
      <c r="WE78" s="173"/>
      <c r="WF78" s="173"/>
      <c r="WG78" s="173"/>
      <c r="WH78" s="173"/>
      <c r="WI78" s="173"/>
      <c r="WJ78" s="173"/>
      <c r="WK78" s="173"/>
      <c r="WL78" s="173"/>
      <c r="WM78" s="173"/>
      <c r="WN78" s="173"/>
      <c r="WO78" s="173"/>
      <c r="WP78" s="173"/>
      <c r="WQ78" s="173"/>
      <c r="WR78" s="173"/>
      <c r="WS78" s="173"/>
      <c r="WT78" s="173"/>
      <c r="WU78" s="173"/>
      <c r="WV78" s="173"/>
      <c r="WW78" s="173"/>
      <c r="WX78" s="173"/>
      <c r="WY78" s="173"/>
      <c r="WZ78" s="173"/>
      <c r="XA78" s="173"/>
      <c r="XB78" s="173"/>
      <c r="XC78" s="173"/>
      <c r="XD78" s="173"/>
      <c r="XE78" s="173"/>
      <c r="XF78" s="173"/>
      <c r="XG78" s="173"/>
      <c r="XH78" s="173"/>
      <c r="XI78" s="173"/>
      <c r="XJ78" s="173"/>
      <c r="XK78" s="173"/>
      <c r="XL78" s="173"/>
      <c r="XM78" s="173"/>
      <c r="XN78" s="173"/>
      <c r="XO78" s="173"/>
      <c r="XP78" s="173"/>
      <c r="XQ78" s="173"/>
      <c r="XR78" s="173"/>
      <c r="XS78" s="173"/>
      <c r="XT78" s="173"/>
      <c r="XU78" s="173"/>
      <c r="XV78" s="173"/>
      <c r="XW78" s="173"/>
      <c r="XX78" s="173"/>
      <c r="XY78" s="173"/>
      <c r="XZ78" s="173"/>
      <c r="YA78" s="173"/>
      <c r="YB78" s="173"/>
      <c r="YC78" s="173"/>
      <c r="YD78" s="173"/>
      <c r="YE78" s="173"/>
      <c r="YF78" s="173"/>
      <c r="YG78" s="173"/>
      <c r="YH78" s="173"/>
      <c r="YI78" s="173"/>
      <c r="YJ78" s="173"/>
      <c r="YK78" s="173"/>
      <c r="YL78" s="173"/>
      <c r="YM78" s="173"/>
      <c r="YN78" s="173"/>
      <c r="YO78" s="173"/>
      <c r="YP78" s="173"/>
      <c r="YQ78" s="173"/>
      <c r="YR78" s="173"/>
      <c r="YS78" s="173"/>
      <c r="YT78" s="173"/>
      <c r="YU78" s="173"/>
      <c r="YV78" s="173"/>
      <c r="YW78" s="173"/>
      <c r="YX78" s="173"/>
      <c r="YY78" s="173"/>
      <c r="YZ78" s="173"/>
      <c r="ZA78" s="173"/>
      <c r="ZB78" s="173"/>
      <c r="ZC78" s="173"/>
      <c r="ZD78" s="173"/>
      <c r="ZE78" s="173"/>
      <c r="ZF78" s="173"/>
      <c r="ZG78" s="173"/>
      <c r="ZH78" s="173"/>
      <c r="ZI78" s="173"/>
      <c r="ZJ78" s="173"/>
      <c r="ZK78" s="173"/>
      <c r="ZL78" s="173"/>
      <c r="ZM78" s="173"/>
      <c r="ZN78" s="173"/>
      <c r="ZO78" s="173"/>
      <c r="ZP78" s="173"/>
      <c r="ZQ78" s="173"/>
      <c r="ZR78" s="173"/>
      <c r="ZS78" s="173"/>
      <c r="ZT78" s="173"/>
      <c r="ZU78" s="173"/>
      <c r="ZV78" s="173"/>
      <c r="ZW78" s="173"/>
      <c r="ZX78" s="173"/>
      <c r="ZY78" s="173"/>
      <c r="ZZ78" s="173"/>
      <c r="AAA78" s="173"/>
      <c r="AAB78" s="173"/>
      <c r="AAC78" s="173"/>
      <c r="AAD78" s="173"/>
      <c r="AAE78" s="173"/>
      <c r="AAF78" s="173"/>
      <c r="AAG78" s="173"/>
      <c r="AAH78" s="173"/>
      <c r="AAI78" s="173"/>
      <c r="AAJ78" s="173"/>
      <c r="AAK78" s="173"/>
      <c r="AAL78" s="173"/>
      <c r="AAM78" s="173"/>
      <c r="AAN78" s="173"/>
      <c r="AAO78" s="173"/>
      <c r="AAP78" s="173"/>
      <c r="AAQ78" s="173"/>
      <c r="AAR78" s="173"/>
      <c r="AAS78" s="173"/>
      <c r="AAT78" s="173"/>
      <c r="AAU78" s="173"/>
      <c r="ABB78" s="173"/>
      <c r="ABC78" s="173"/>
      <c r="ABD78" s="173"/>
      <c r="ABE78" s="173"/>
      <c r="ABF78" s="173"/>
      <c r="ABG78" s="173"/>
      <c r="ABH78" s="173"/>
      <c r="ABI78" s="173"/>
      <c r="ABJ78" s="173"/>
      <c r="ABK78" s="173"/>
      <c r="ABL78" s="173"/>
      <c r="ABM78" s="173"/>
      <c r="ABN78" s="173"/>
      <c r="ABO78" s="173"/>
      <c r="ABP78" s="173"/>
      <c r="ABQ78" s="173"/>
      <c r="ABR78" s="173"/>
      <c r="ABS78" s="173"/>
      <c r="ABT78" s="173"/>
      <c r="ABU78" s="173"/>
      <c r="ABV78" s="173"/>
      <c r="ABW78" s="173"/>
      <c r="ABX78" s="173"/>
      <c r="ABY78" s="173"/>
      <c r="ABZ78" s="173"/>
      <c r="ACA78" s="173"/>
      <c r="ACB78" s="173"/>
      <c r="ACC78" s="173"/>
      <c r="ACD78" s="173"/>
      <c r="ACE78" s="173"/>
      <c r="ACF78" s="173"/>
      <c r="ACG78" s="173"/>
      <c r="ACH78" s="173"/>
      <c r="ACI78" s="173"/>
      <c r="ACJ78" s="173"/>
      <c r="ACK78" s="173"/>
      <c r="ACL78" s="173"/>
      <c r="ACM78" s="173"/>
      <c r="ACN78" s="173"/>
      <c r="ACO78" s="173"/>
      <c r="ACP78" s="173"/>
      <c r="ACQ78" s="173"/>
      <c r="ACR78" s="173"/>
      <c r="ACS78" s="173"/>
      <c r="ACT78" s="173"/>
      <c r="ACU78" s="173"/>
      <c r="ACV78" s="173"/>
      <c r="ACW78" s="173"/>
      <c r="ACX78" s="173"/>
      <c r="ACY78" s="173"/>
      <c r="ACZ78" s="173"/>
      <c r="ADA78" s="173"/>
      <c r="ADB78" s="173"/>
      <c r="ADC78" s="173"/>
      <c r="ADD78" s="173"/>
      <c r="ADE78" s="173"/>
      <c r="ADF78" s="173"/>
      <c r="ADG78" s="173"/>
      <c r="ADH78" s="173"/>
      <c r="ADI78" s="173"/>
      <c r="ADJ78" s="173"/>
      <c r="ADK78" s="173"/>
      <c r="ADL78" s="173"/>
      <c r="ADM78" s="173"/>
      <c r="ADN78" s="173"/>
      <c r="ADO78" s="173"/>
      <c r="ADP78" s="173"/>
      <c r="ADQ78" s="173"/>
      <c r="ADR78" s="173"/>
      <c r="ADS78" s="173"/>
      <c r="ADT78" s="173"/>
      <c r="ADU78" s="173"/>
      <c r="ADV78" s="173"/>
      <c r="ADW78" s="173"/>
      <c r="ADX78" s="173"/>
      <c r="ADY78" s="173"/>
      <c r="ADZ78" s="173"/>
      <c r="AEA78" s="173"/>
      <c r="AEB78" s="173"/>
      <c r="AEC78" s="173"/>
      <c r="AED78" s="173"/>
      <c r="AEE78" s="173"/>
      <c r="AEF78" s="173"/>
      <c r="AEG78" s="173"/>
      <c r="AEH78" s="173"/>
      <c r="AEI78" s="173"/>
      <c r="AEJ78" s="173"/>
      <c r="AEK78" s="173"/>
      <c r="AEL78" s="173"/>
      <c r="AEM78" s="173"/>
      <c r="AEN78" s="173"/>
      <c r="AEO78" s="173"/>
      <c r="AEP78" s="173"/>
      <c r="AEQ78" s="173"/>
      <c r="AER78" s="173"/>
      <c r="AES78" s="173"/>
      <c r="AET78" s="173"/>
      <c r="AEU78" s="173"/>
      <c r="AEV78" s="173"/>
      <c r="AEW78" s="173"/>
      <c r="AEX78" s="173"/>
      <c r="AEY78" s="173"/>
      <c r="AEZ78" s="173"/>
      <c r="AFA78" s="173"/>
      <c r="AFB78" s="173"/>
      <c r="AFC78" s="173"/>
      <c r="AFD78" s="173"/>
      <c r="AFE78" s="173"/>
      <c r="AFF78" s="173"/>
      <c r="AFG78" s="173"/>
      <c r="AFH78" s="173"/>
      <c r="AFI78" s="173"/>
      <c r="AFJ78" s="173"/>
      <c r="AFK78" s="173"/>
      <c r="AFL78" s="173"/>
      <c r="AFM78" s="173"/>
      <c r="AFN78" s="173"/>
      <c r="AFO78" s="173"/>
      <c r="AFP78" s="173"/>
      <c r="AFQ78" s="173"/>
      <c r="AFR78" s="173"/>
      <c r="AFS78" s="173"/>
      <c r="AFT78" s="173"/>
      <c r="AFU78" s="173"/>
      <c r="AFV78" s="173"/>
      <c r="AFW78" s="173"/>
      <c r="AFX78" s="173"/>
      <c r="AFY78" s="173"/>
      <c r="AFZ78" s="173"/>
      <c r="AGA78" s="173"/>
      <c r="AGB78" s="173"/>
      <c r="AGC78" s="173"/>
      <c r="AGD78" s="173"/>
      <c r="AGE78" s="173"/>
      <c r="AGF78" s="173"/>
      <c r="AGG78" s="173"/>
      <c r="AGH78" s="173"/>
      <c r="AGI78" s="173"/>
      <c r="AGJ78" s="173"/>
      <c r="AGK78" s="173"/>
      <c r="AGL78" s="173"/>
      <c r="AGM78" s="173"/>
      <c r="AGN78" s="173"/>
      <c r="AGO78" s="173"/>
      <c r="AGP78" s="173"/>
      <c r="AGQ78" s="173"/>
      <c r="AGR78" s="173"/>
      <c r="AGS78" s="173"/>
      <c r="AGT78" s="173"/>
      <c r="AGU78" s="173"/>
      <c r="AGV78" s="173"/>
      <c r="AGW78" s="173"/>
      <c r="AGX78" s="173"/>
      <c r="AGY78" s="173"/>
      <c r="AGZ78" s="173"/>
      <c r="AHA78" s="173"/>
      <c r="AHB78" s="173"/>
      <c r="AHC78" s="173"/>
      <c r="AHD78" s="173"/>
      <c r="AHE78" s="173"/>
      <c r="AHF78" s="173"/>
      <c r="AHG78" s="173"/>
      <c r="AHH78" s="173"/>
      <c r="AHI78" s="173"/>
      <c r="AHJ78" s="173"/>
      <c r="AHK78" s="173"/>
      <c r="AHL78" s="173"/>
      <c r="AHM78" s="173"/>
      <c r="AHN78" s="173"/>
      <c r="AHO78" s="173"/>
      <c r="AHP78" s="173"/>
      <c r="AHQ78" s="173"/>
      <c r="AHR78" s="173"/>
      <c r="AHS78" s="173"/>
      <c r="AHT78" s="173"/>
      <c r="AHU78" s="173"/>
      <c r="AHV78" s="173"/>
      <c r="AHW78" s="173"/>
      <c r="AHX78" s="173"/>
      <c r="AHY78" s="173"/>
      <c r="AHZ78" s="173"/>
      <c r="AIA78" s="173"/>
      <c r="AIB78" s="173"/>
      <c r="AIC78" s="173"/>
      <c r="AID78" s="173"/>
      <c r="AIE78" s="173"/>
      <c r="AIF78" s="173"/>
      <c r="AIG78" s="173"/>
      <c r="AIH78" s="173"/>
      <c r="AII78" s="173"/>
      <c r="AIJ78" s="173"/>
      <c r="AIK78" s="173"/>
      <c r="AIL78" s="173"/>
      <c r="AIM78" s="173"/>
      <c r="AIN78" s="173"/>
      <c r="AIO78" s="173"/>
      <c r="AIP78" s="173"/>
      <c r="AIQ78" s="173"/>
      <c r="AIR78" s="173"/>
      <c r="AIS78" s="173"/>
      <c r="AIT78" s="173"/>
      <c r="AIU78" s="173"/>
      <c r="AIV78" s="173"/>
      <c r="AIW78" s="173"/>
      <c r="AIX78" s="173"/>
      <c r="AIY78" s="173"/>
      <c r="AIZ78" s="173"/>
      <c r="AJA78" s="173"/>
      <c r="AJB78" s="173"/>
      <c r="AJC78" s="173"/>
      <c r="AJD78" s="173"/>
      <c r="AJE78" s="173"/>
      <c r="AJF78" s="173"/>
      <c r="AJG78" s="173"/>
      <c r="AJH78" s="173"/>
      <c r="AJI78" s="173"/>
      <c r="AJJ78" s="173"/>
      <c r="AJK78" s="173"/>
      <c r="AJL78" s="173"/>
      <c r="AJM78" s="173"/>
      <c r="AJN78" s="173"/>
      <c r="AJO78" s="173"/>
      <c r="AJP78" s="173"/>
      <c r="AJQ78" s="173"/>
      <c r="AJR78" s="173"/>
      <c r="AJS78" s="173"/>
      <c r="AJT78" s="173"/>
      <c r="AJU78" s="173"/>
      <c r="AJV78" s="173"/>
      <c r="AJW78" s="173"/>
      <c r="AJX78" s="173"/>
      <c r="AJY78" s="173"/>
      <c r="AJZ78" s="173"/>
      <c r="AKA78" s="173"/>
      <c r="AKB78" s="173"/>
      <c r="AKC78" s="173"/>
      <c r="AKD78" s="173"/>
      <c r="AKE78" s="173"/>
      <c r="AKF78" s="173"/>
      <c r="AKG78" s="173"/>
      <c r="AKH78" s="173"/>
      <c r="AKI78" s="173"/>
      <c r="AKJ78" s="173"/>
      <c r="AKK78" s="173"/>
      <c r="AKL78" s="173"/>
      <c r="AKM78" s="173"/>
      <c r="AKN78" s="173"/>
      <c r="AKO78" s="173"/>
      <c r="AKP78" s="173"/>
      <c r="AKQ78" s="173"/>
      <c r="AKX78" s="173"/>
      <c r="AKY78" s="173"/>
      <c r="AKZ78" s="173"/>
      <c r="ALA78" s="173"/>
      <c r="ALB78" s="173"/>
      <c r="ALC78" s="173"/>
      <c r="ALD78" s="173"/>
      <c r="ALE78" s="173"/>
      <c r="ALF78" s="173"/>
      <c r="ALG78" s="173"/>
      <c r="ALH78" s="173"/>
      <c r="ALI78" s="173"/>
      <c r="ALJ78" s="173"/>
      <c r="ALK78" s="173"/>
      <c r="ALL78" s="173"/>
      <c r="ALM78" s="173"/>
      <c r="ALN78" s="173"/>
      <c r="ALO78" s="173"/>
      <c r="ALP78" s="173"/>
      <c r="ALQ78" s="173"/>
      <c r="ALR78" s="173"/>
      <c r="ALS78" s="173"/>
      <c r="ALT78" s="173"/>
      <c r="ALU78" s="173"/>
      <c r="ALV78" s="173"/>
      <c r="ALW78" s="173"/>
      <c r="ALX78" s="173"/>
      <c r="ALY78" s="173"/>
      <c r="ALZ78" s="173"/>
      <c r="AMA78" s="173"/>
      <c r="AMB78" s="173"/>
      <c r="AMC78" s="173"/>
      <c r="AMD78" s="173"/>
      <c r="AME78" s="173"/>
      <c r="AMF78" s="173"/>
      <c r="AMG78" s="173"/>
      <c r="AMH78" s="173"/>
      <c r="AMI78" s="173"/>
      <c r="AMJ78" s="173"/>
      <c r="AMK78" s="173"/>
      <c r="AML78" s="173"/>
      <c r="AMM78" s="173"/>
      <c r="AMN78" s="173"/>
      <c r="AMO78" s="173"/>
      <c r="AMP78" s="173"/>
      <c r="AMQ78" s="173"/>
      <c r="AMR78" s="173"/>
      <c r="AMS78" s="173"/>
      <c r="AMT78" s="173"/>
      <c r="AMU78" s="173"/>
      <c r="AMV78" s="173"/>
      <c r="AMW78" s="173"/>
      <c r="AMX78" s="173"/>
      <c r="AMY78" s="173"/>
      <c r="AMZ78" s="173"/>
      <c r="ANA78" s="173"/>
      <c r="ANB78" s="173"/>
      <c r="ANC78" s="173"/>
      <c r="AND78" s="173"/>
      <c r="ANE78" s="173"/>
      <c r="ANF78" s="173"/>
      <c r="ANG78" s="173"/>
      <c r="ANH78" s="173"/>
      <c r="ANI78" s="173"/>
      <c r="ANJ78" s="173"/>
      <c r="ANK78" s="173"/>
      <c r="ANL78" s="173"/>
      <c r="ANM78" s="173"/>
      <c r="ANN78" s="173"/>
      <c r="ANO78" s="173"/>
      <c r="ANP78" s="173"/>
      <c r="ANQ78" s="173"/>
      <c r="ANR78" s="173"/>
      <c r="ANS78" s="173"/>
      <c r="ANT78" s="173"/>
      <c r="ANU78" s="173"/>
      <c r="ANV78" s="173"/>
      <c r="ANW78" s="173"/>
      <c r="ANX78" s="173"/>
      <c r="ANY78" s="173"/>
      <c r="ANZ78" s="173"/>
      <c r="AOA78" s="173"/>
      <c r="AOB78" s="173"/>
      <c r="AOC78" s="173"/>
      <c r="AOD78" s="173"/>
      <c r="AOE78" s="173"/>
      <c r="AOF78" s="173"/>
      <c r="AOG78" s="173"/>
      <c r="AOH78" s="173"/>
      <c r="AOI78" s="173"/>
      <c r="AOJ78" s="173"/>
      <c r="AOK78" s="173"/>
      <c r="AOL78" s="173"/>
      <c r="AOM78" s="173"/>
      <c r="AON78" s="173"/>
      <c r="AOO78" s="173"/>
      <c r="AOP78" s="173"/>
      <c r="AOQ78" s="173"/>
      <c r="AOR78" s="173"/>
      <c r="AOS78" s="173"/>
      <c r="AOT78" s="173"/>
      <c r="AOU78" s="173"/>
      <c r="AOV78" s="173"/>
      <c r="AOW78" s="173"/>
      <c r="AOX78" s="173"/>
      <c r="AOY78" s="173"/>
      <c r="AOZ78" s="173"/>
      <c r="APA78" s="173"/>
      <c r="APB78" s="173"/>
      <c r="APC78" s="173"/>
      <c r="APD78" s="173"/>
      <c r="APE78" s="173"/>
      <c r="APF78" s="173"/>
      <c r="APG78" s="173"/>
      <c r="APH78" s="173"/>
      <c r="API78" s="173"/>
      <c r="APJ78" s="173"/>
      <c r="APK78" s="173"/>
      <c r="APL78" s="173"/>
      <c r="APM78" s="173"/>
      <c r="APN78" s="173"/>
      <c r="APO78" s="173"/>
      <c r="APP78" s="173"/>
      <c r="APQ78" s="173"/>
      <c r="APR78" s="173"/>
      <c r="APS78" s="173"/>
      <c r="APT78" s="173"/>
      <c r="APU78" s="173"/>
      <c r="APV78" s="173"/>
      <c r="APW78" s="173"/>
      <c r="APX78" s="173"/>
      <c r="APY78" s="173"/>
      <c r="APZ78" s="173"/>
      <c r="AQA78" s="173"/>
      <c r="AQB78" s="173"/>
      <c r="AQC78" s="173"/>
      <c r="AQD78" s="173"/>
      <c r="AQE78" s="173"/>
      <c r="AQF78" s="173"/>
      <c r="AQG78" s="173"/>
      <c r="AQH78" s="173"/>
      <c r="AQI78" s="173"/>
      <c r="AQJ78" s="173"/>
      <c r="AQK78" s="173"/>
      <c r="AQL78" s="173"/>
      <c r="AQM78" s="173"/>
      <c r="AQN78" s="173"/>
      <c r="AQO78" s="173"/>
      <c r="AQP78" s="173"/>
      <c r="AQQ78" s="173"/>
      <c r="AQR78" s="173"/>
      <c r="AQS78" s="173"/>
      <c r="AQT78" s="173"/>
      <c r="AQU78" s="173"/>
      <c r="AQV78" s="173"/>
      <c r="AQW78" s="173"/>
      <c r="AQX78" s="173"/>
      <c r="AQY78" s="173"/>
      <c r="AQZ78" s="173"/>
      <c r="ARA78" s="173"/>
      <c r="ARB78" s="173"/>
      <c r="ARC78" s="173"/>
      <c r="ARD78" s="173"/>
      <c r="ARE78" s="173"/>
      <c r="ARF78" s="173"/>
      <c r="ARG78" s="173"/>
      <c r="ARH78" s="173"/>
      <c r="ARI78" s="173"/>
      <c r="ARJ78" s="173"/>
      <c r="ARK78" s="173"/>
      <c r="ARL78" s="173"/>
      <c r="ARM78" s="173"/>
      <c r="ARN78" s="173"/>
      <c r="ARO78" s="173"/>
      <c r="ARP78" s="173"/>
      <c r="ARQ78" s="173"/>
      <c r="ARR78" s="173"/>
      <c r="ARS78" s="173"/>
      <c r="ART78" s="173"/>
      <c r="ARU78" s="173"/>
      <c r="ARV78" s="173"/>
      <c r="ARW78" s="173"/>
      <c r="ARX78" s="173"/>
      <c r="ARY78" s="173"/>
      <c r="ARZ78" s="173"/>
      <c r="ASA78" s="173"/>
      <c r="ASB78" s="173"/>
      <c r="ASC78" s="173"/>
      <c r="ASD78" s="173"/>
      <c r="ASE78" s="173"/>
      <c r="ASF78" s="173"/>
      <c r="ASG78" s="173"/>
      <c r="ASH78" s="173"/>
      <c r="ASI78" s="173"/>
      <c r="ASJ78" s="173"/>
      <c r="ASK78" s="173"/>
      <c r="ASL78" s="173"/>
      <c r="ASM78" s="173"/>
      <c r="ASN78" s="173"/>
      <c r="ASO78" s="173"/>
      <c r="ASP78" s="173"/>
      <c r="ASQ78" s="173"/>
      <c r="ASR78" s="173"/>
      <c r="ASS78" s="173"/>
      <c r="AST78" s="173"/>
      <c r="ASU78" s="173"/>
      <c r="ASV78" s="173"/>
      <c r="ASW78" s="173"/>
      <c r="ASX78" s="173"/>
      <c r="ASY78" s="173"/>
      <c r="ASZ78" s="173"/>
      <c r="ATA78" s="173"/>
      <c r="ATB78" s="173"/>
      <c r="ATC78" s="173"/>
      <c r="ATD78" s="173"/>
      <c r="ATE78" s="173"/>
      <c r="ATF78" s="173"/>
      <c r="ATG78" s="173"/>
      <c r="ATH78" s="173"/>
      <c r="ATI78" s="173"/>
      <c r="ATJ78" s="173"/>
      <c r="ATK78" s="173"/>
      <c r="ATL78" s="173"/>
      <c r="ATM78" s="173"/>
      <c r="ATN78" s="173"/>
      <c r="ATO78" s="173"/>
      <c r="ATP78" s="173"/>
      <c r="ATQ78" s="173"/>
      <c r="ATR78" s="173"/>
      <c r="ATS78" s="173"/>
      <c r="ATT78" s="173"/>
      <c r="ATU78" s="173"/>
      <c r="ATV78" s="173"/>
      <c r="ATW78" s="173"/>
      <c r="ATX78" s="173"/>
      <c r="ATY78" s="173"/>
      <c r="ATZ78" s="173"/>
      <c r="AUA78" s="173"/>
      <c r="AUB78" s="173"/>
      <c r="AUC78" s="173"/>
      <c r="AUD78" s="173"/>
      <c r="AUE78" s="173"/>
      <c r="AUF78" s="173"/>
      <c r="AUG78" s="173"/>
      <c r="AUH78" s="173"/>
      <c r="AUI78" s="173"/>
      <c r="AUJ78" s="173"/>
      <c r="AUK78" s="173"/>
      <c r="AUL78" s="173"/>
      <c r="AUM78" s="173"/>
      <c r="AUT78" s="173"/>
      <c r="AUU78" s="173"/>
      <c r="AUV78" s="173"/>
      <c r="AUW78" s="173"/>
      <c r="AUX78" s="173"/>
      <c r="AUY78" s="173"/>
      <c r="AUZ78" s="173"/>
      <c r="AVA78" s="173"/>
      <c r="AVB78" s="173"/>
      <c r="AVC78" s="173"/>
      <c r="AVD78" s="173"/>
      <c r="AVE78" s="173"/>
      <c r="AVF78" s="173"/>
      <c r="AVG78" s="173"/>
      <c r="AVH78" s="173"/>
      <c r="AVI78" s="173"/>
      <c r="AVJ78" s="173"/>
      <c r="AVK78" s="173"/>
      <c r="AVL78" s="173"/>
      <c r="AVM78" s="173"/>
      <c r="AVN78" s="173"/>
      <c r="AVO78" s="173"/>
      <c r="AVP78" s="173"/>
      <c r="AVQ78" s="173"/>
      <c r="AVR78" s="173"/>
      <c r="AVS78" s="173"/>
      <c r="AVT78" s="173"/>
      <c r="AVU78" s="173"/>
      <c r="AVV78" s="173"/>
      <c r="AVW78" s="173"/>
      <c r="AVX78" s="173"/>
      <c r="AVY78" s="173"/>
      <c r="AVZ78" s="173"/>
      <c r="AWA78" s="173"/>
      <c r="AWB78" s="173"/>
      <c r="AWC78" s="173"/>
      <c r="AWD78" s="173"/>
      <c r="AWE78" s="173"/>
      <c r="AWF78" s="173"/>
      <c r="AWG78" s="173"/>
      <c r="AWH78" s="173"/>
      <c r="AWI78" s="173"/>
      <c r="AWJ78" s="173"/>
      <c r="AWK78" s="173"/>
      <c r="AWL78" s="173"/>
      <c r="AWM78" s="173"/>
      <c r="AWN78" s="173"/>
      <c r="AWO78" s="173"/>
      <c r="AWP78" s="173"/>
      <c r="AWQ78" s="173"/>
      <c r="AWR78" s="173"/>
      <c r="AWS78" s="173"/>
      <c r="AWT78" s="173"/>
      <c r="AWU78" s="173"/>
      <c r="AWV78" s="173"/>
      <c r="AWW78" s="173"/>
      <c r="AWX78" s="173"/>
      <c r="AWY78" s="173"/>
      <c r="AWZ78" s="173"/>
      <c r="AXA78" s="173"/>
      <c r="AXB78" s="173"/>
      <c r="AXC78" s="173"/>
      <c r="AXD78" s="173"/>
      <c r="AXE78" s="173"/>
      <c r="AXF78" s="173"/>
      <c r="AXG78" s="173"/>
      <c r="AXH78" s="173"/>
      <c r="AXI78" s="173"/>
      <c r="AXJ78" s="173"/>
      <c r="AXK78" s="173"/>
      <c r="AXL78" s="173"/>
      <c r="AXM78" s="173"/>
      <c r="AXN78" s="173"/>
      <c r="AXO78" s="173"/>
      <c r="AXP78" s="173"/>
      <c r="AXQ78" s="173"/>
      <c r="AXR78" s="173"/>
      <c r="AXS78" s="173"/>
      <c r="AXT78" s="173"/>
      <c r="AXU78" s="173"/>
      <c r="AXV78" s="173"/>
      <c r="AXW78" s="173"/>
      <c r="AXX78" s="173"/>
      <c r="AXY78" s="173"/>
      <c r="AXZ78" s="173"/>
      <c r="AYA78" s="173"/>
      <c r="AYB78" s="173"/>
      <c r="AYC78" s="173"/>
      <c r="AYD78" s="173"/>
      <c r="AYE78" s="173"/>
      <c r="AYF78" s="173"/>
      <c r="AYG78" s="173"/>
      <c r="AYH78" s="173"/>
      <c r="AYI78" s="173"/>
      <c r="AYJ78" s="173"/>
      <c r="AYK78" s="173"/>
      <c r="AYL78" s="173"/>
      <c r="AYM78" s="173"/>
      <c r="AYN78" s="173"/>
      <c r="AYO78" s="173"/>
      <c r="AYP78" s="173"/>
      <c r="AYQ78" s="173"/>
      <c r="AYR78" s="173"/>
      <c r="AYS78" s="173"/>
      <c r="AYT78" s="173"/>
      <c r="AYU78" s="173"/>
      <c r="AYV78" s="173"/>
      <c r="AYW78" s="173"/>
      <c r="AYX78" s="173"/>
      <c r="AYY78" s="173"/>
      <c r="AYZ78" s="173"/>
      <c r="AZA78" s="173"/>
      <c r="AZB78" s="173"/>
      <c r="AZC78" s="173"/>
      <c r="AZD78" s="173"/>
      <c r="AZE78" s="173"/>
      <c r="AZF78" s="173"/>
      <c r="AZG78" s="173"/>
      <c r="AZH78" s="173"/>
      <c r="AZI78" s="173"/>
      <c r="AZJ78" s="173"/>
      <c r="AZK78" s="173"/>
      <c r="AZL78" s="173"/>
      <c r="AZM78" s="173"/>
      <c r="AZN78" s="173"/>
      <c r="AZO78" s="173"/>
      <c r="AZP78" s="173"/>
      <c r="AZQ78" s="173"/>
      <c r="AZR78" s="173"/>
      <c r="AZS78" s="173"/>
      <c r="AZT78" s="173"/>
      <c r="AZU78" s="173"/>
      <c r="AZV78" s="173"/>
      <c r="AZW78" s="173"/>
      <c r="AZX78" s="173"/>
      <c r="AZY78" s="173"/>
      <c r="AZZ78" s="173"/>
      <c r="BAA78" s="173"/>
      <c r="BAB78" s="173"/>
      <c r="BAC78" s="173"/>
      <c r="BAD78" s="173"/>
      <c r="BAE78" s="173"/>
      <c r="BAF78" s="173"/>
      <c r="BAG78" s="173"/>
      <c r="BAH78" s="173"/>
      <c r="BAI78" s="173"/>
      <c r="BAJ78" s="173"/>
      <c r="BAK78" s="173"/>
      <c r="BAL78" s="173"/>
      <c r="BAM78" s="173"/>
      <c r="BAN78" s="173"/>
      <c r="BAO78" s="173"/>
      <c r="BAP78" s="173"/>
      <c r="BAQ78" s="173"/>
      <c r="BAR78" s="173"/>
      <c r="BAS78" s="173"/>
      <c r="BAT78" s="173"/>
      <c r="BAU78" s="173"/>
      <c r="BAV78" s="173"/>
      <c r="BAW78" s="173"/>
      <c r="BAX78" s="173"/>
      <c r="BAY78" s="173"/>
      <c r="BAZ78" s="173"/>
      <c r="BBA78" s="173"/>
      <c r="BBB78" s="173"/>
      <c r="BBC78" s="173"/>
      <c r="BBD78" s="173"/>
      <c r="BBE78" s="173"/>
      <c r="BBF78" s="173"/>
      <c r="BBG78" s="173"/>
      <c r="BBH78" s="173"/>
      <c r="BBI78" s="173"/>
      <c r="BBJ78" s="173"/>
      <c r="BBK78" s="173"/>
      <c r="BBL78" s="173"/>
      <c r="BBM78" s="173"/>
      <c r="BBN78" s="173"/>
      <c r="BBO78" s="173"/>
      <c r="BBP78" s="173"/>
      <c r="BBQ78" s="173"/>
      <c r="BBR78" s="173"/>
      <c r="BBS78" s="173"/>
      <c r="BBT78" s="173"/>
      <c r="BBU78" s="173"/>
      <c r="BBV78" s="173"/>
      <c r="BBW78" s="173"/>
      <c r="BBX78" s="173"/>
      <c r="BBY78" s="173"/>
      <c r="BBZ78" s="173"/>
      <c r="BCA78" s="173"/>
      <c r="BCB78" s="173"/>
      <c r="BCC78" s="173"/>
      <c r="BCD78" s="173"/>
      <c r="BCE78" s="173"/>
      <c r="BCF78" s="173"/>
      <c r="BCG78" s="173"/>
      <c r="BCH78" s="173"/>
      <c r="BCI78" s="173"/>
      <c r="BCJ78" s="173"/>
      <c r="BCK78" s="173"/>
      <c r="BCL78" s="173"/>
      <c r="BCM78" s="173"/>
      <c r="BCN78" s="173"/>
      <c r="BCO78" s="173"/>
      <c r="BCP78" s="173"/>
      <c r="BCQ78" s="173"/>
      <c r="BCR78" s="173"/>
      <c r="BCS78" s="173"/>
      <c r="BCT78" s="173"/>
      <c r="BCU78" s="173"/>
      <c r="BCV78" s="173"/>
      <c r="BCW78" s="173"/>
      <c r="BCX78" s="173"/>
      <c r="BCY78" s="173"/>
      <c r="BCZ78" s="173"/>
      <c r="BDA78" s="173"/>
      <c r="BDB78" s="173"/>
      <c r="BDC78" s="173"/>
      <c r="BDD78" s="173"/>
      <c r="BDE78" s="173"/>
      <c r="BDF78" s="173"/>
      <c r="BDG78" s="173"/>
      <c r="BDH78" s="173"/>
      <c r="BDI78" s="173"/>
      <c r="BDJ78" s="173"/>
      <c r="BDK78" s="173"/>
      <c r="BDL78" s="173"/>
      <c r="BDM78" s="173"/>
      <c r="BDN78" s="173"/>
      <c r="BDO78" s="173"/>
      <c r="BDP78" s="173"/>
      <c r="BDQ78" s="173"/>
      <c r="BDR78" s="173"/>
      <c r="BDS78" s="173"/>
      <c r="BDT78" s="173"/>
      <c r="BDU78" s="173"/>
      <c r="BDV78" s="173"/>
      <c r="BDW78" s="173"/>
      <c r="BDX78" s="173"/>
      <c r="BDY78" s="173"/>
      <c r="BDZ78" s="173"/>
      <c r="BEA78" s="173"/>
      <c r="BEB78" s="173"/>
      <c r="BEC78" s="173"/>
      <c r="BED78" s="173"/>
      <c r="BEE78" s="173"/>
      <c r="BEF78" s="173"/>
      <c r="BEG78" s="173"/>
      <c r="BEH78" s="173"/>
      <c r="BEI78" s="173"/>
      <c r="BEP78" s="173"/>
      <c r="BEQ78" s="173"/>
      <c r="BER78" s="173"/>
      <c r="BES78" s="173"/>
      <c r="BET78" s="173"/>
      <c r="BEU78" s="173"/>
      <c r="BEV78" s="173"/>
      <c r="BEW78" s="173"/>
      <c r="BEX78" s="173"/>
      <c r="BEY78" s="173"/>
      <c r="BEZ78" s="173"/>
      <c r="BFA78" s="173"/>
      <c r="BFB78" s="173"/>
      <c r="BFC78" s="173"/>
      <c r="BFD78" s="173"/>
      <c r="BFE78" s="173"/>
      <c r="BFF78" s="173"/>
      <c r="BFG78" s="173"/>
      <c r="BFH78" s="173"/>
      <c r="BFI78" s="173"/>
      <c r="BFJ78" s="173"/>
      <c r="BFK78" s="173"/>
      <c r="BFL78" s="173"/>
      <c r="BFM78" s="173"/>
      <c r="BFN78" s="173"/>
      <c r="BFO78" s="173"/>
      <c r="BFP78" s="173"/>
      <c r="BFQ78" s="173"/>
      <c r="BFR78" s="173"/>
      <c r="BFS78" s="173"/>
      <c r="BFT78" s="173"/>
      <c r="BFU78" s="173"/>
      <c r="BFV78" s="173"/>
      <c r="BFW78" s="173"/>
      <c r="BFX78" s="173"/>
      <c r="BFY78" s="173"/>
      <c r="BFZ78" s="173"/>
      <c r="BGA78" s="173"/>
      <c r="BGB78" s="173"/>
      <c r="BGC78" s="173"/>
      <c r="BGD78" s="173"/>
      <c r="BGE78" s="173"/>
      <c r="BGF78" s="173"/>
      <c r="BGG78" s="173"/>
      <c r="BGH78" s="173"/>
      <c r="BGI78" s="173"/>
      <c r="BGJ78" s="173"/>
      <c r="BGK78" s="173"/>
      <c r="BGL78" s="173"/>
      <c r="BGM78" s="173"/>
      <c r="BGN78" s="173"/>
      <c r="BGO78" s="173"/>
      <c r="BGP78" s="173"/>
      <c r="BGQ78" s="173"/>
      <c r="BGR78" s="173"/>
      <c r="BGS78" s="173"/>
      <c r="BGT78" s="173"/>
      <c r="BGU78" s="173"/>
      <c r="BGV78" s="173"/>
      <c r="BGW78" s="173"/>
      <c r="BGX78" s="173"/>
      <c r="BGY78" s="173"/>
      <c r="BGZ78" s="173"/>
      <c r="BHA78" s="173"/>
      <c r="BHB78" s="173"/>
      <c r="BHC78" s="173"/>
      <c r="BHD78" s="173"/>
      <c r="BHE78" s="173"/>
      <c r="BHF78" s="173"/>
      <c r="BHG78" s="173"/>
      <c r="BHH78" s="173"/>
      <c r="BHI78" s="173"/>
      <c r="BHJ78" s="173"/>
      <c r="BHK78" s="173"/>
      <c r="BHL78" s="173"/>
      <c r="BHM78" s="173"/>
      <c r="BHN78" s="173"/>
      <c r="BHO78" s="173"/>
      <c r="BHP78" s="173"/>
      <c r="BHQ78" s="173"/>
      <c r="BHR78" s="173"/>
      <c r="BHS78" s="173"/>
      <c r="BHT78" s="173"/>
      <c r="BHU78" s="173"/>
      <c r="BHV78" s="173"/>
      <c r="BHW78" s="173"/>
      <c r="BHX78" s="173"/>
      <c r="BHY78" s="173"/>
      <c r="BHZ78" s="173"/>
      <c r="BIA78" s="173"/>
      <c r="BIB78" s="173"/>
      <c r="BIC78" s="173"/>
      <c r="BID78" s="173"/>
      <c r="BIE78" s="173"/>
      <c r="BIF78" s="173"/>
      <c r="BIG78" s="173"/>
      <c r="BIH78" s="173"/>
      <c r="BII78" s="173"/>
      <c r="BIJ78" s="173"/>
      <c r="BIK78" s="173"/>
      <c r="BIL78" s="173"/>
      <c r="BIM78" s="173"/>
      <c r="BIN78" s="173"/>
      <c r="BIO78" s="173"/>
      <c r="BIP78" s="173"/>
      <c r="BIQ78" s="173"/>
      <c r="BIR78" s="173"/>
      <c r="BIS78" s="173"/>
      <c r="BIT78" s="173"/>
      <c r="BIU78" s="173"/>
      <c r="BIV78" s="173"/>
      <c r="BIW78" s="173"/>
      <c r="BIX78" s="173"/>
      <c r="BIY78" s="173"/>
      <c r="BIZ78" s="173"/>
      <c r="BJA78" s="173"/>
      <c r="BJB78" s="173"/>
      <c r="BJC78" s="173"/>
      <c r="BJD78" s="173"/>
      <c r="BJE78" s="173"/>
      <c r="BJF78" s="173"/>
      <c r="BJG78" s="173"/>
      <c r="BJH78" s="173"/>
      <c r="BJI78" s="173"/>
      <c r="BJJ78" s="173"/>
      <c r="BJK78" s="173"/>
      <c r="BJL78" s="173"/>
      <c r="BJM78" s="173"/>
      <c r="BJN78" s="173"/>
      <c r="BJO78" s="173"/>
      <c r="BJP78" s="173"/>
      <c r="BJQ78" s="173"/>
      <c r="BJR78" s="173"/>
      <c r="BJS78" s="173"/>
      <c r="BJT78" s="173"/>
      <c r="BJU78" s="173"/>
      <c r="BJV78" s="173"/>
      <c r="BJW78" s="173"/>
      <c r="BJX78" s="173"/>
      <c r="BJY78" s="173"/>
      <c r="BJZ78" s="173"/>
      <c r="BKA78" s="173"/>
      <c r="BKB78" s="173"/>
      <c r="BKC78" s="173"/>
      <c r="BKD78" s="173"/>
      <c r="BKE78" s="173"/>
      <c r="BKF78" s="173"/>
      <c r="BKG78" s="173"/>
      <c r="BKH78" s="173"/>
      <c r="BKI78" s="173"/>
      <c r="BKJ78" s="173"/>
      <c r="BKK78" s="173"/>
      <c r="BKL78" s="173"/>
      <c r="BKM78" s="173"/>
      <c r="BKN78" s="173"/>
      <c r="BKO78" s="173"/>
      <c r="BKP78" s="173"/>
      <c r="BKQ78" s="173"/>
      <c r="BKR78" s="173"/>
      <c r="BKS78" s="173"/>
      <c r="BKT78" s="173"/>
      <c r="BKU78" s="173"/>
      <c r="BKV78" s="173"/>
      <c r="BKW78" s="173"/>
      <c r="BKX78" s="173"/>
      <c r="BKY78" s="173"/>
      <c r="BKZ78" s="173"/>
      <c r="BLA78" s="173"/>
      <c r="BLB78" s="173"/>
      <c r="BLC78" s="173"/>
      <c r="BLD78" s="173"/>
      <c r="BLE78" s="173"/>
      <c r="BLF78" s="173"/>
      <c r="BLG78" s="173"/>
      <c r="BLH78" s="173"/>
      <c r="BLI78" s="173"/>
      <c r="BLJ78" s="173"/>
      <c r="BLK78" s="173"/>
      <c r="BLL78" s="173"/>
      <c r="BLM78" s="173"/>
      <c r="BLN78" s="173"/>
      <c r="BLO78" s="173"/>
      <c r="BLP78" s="173"/>
      <c r="BLQ78" s="173"/>
      <c r="BLR78" s="173"/>
      <c r="BLS78" s="173"/>
      <c r="BLT78" s="173"/>
      <c r="BLU78" s="173"/>
      <c r="BLV78" s="173"/>
      <c r="BLW78" s="173"/>
      <c r="BLX78" s="173"/>
      <c r="BLY78" s="173"/>
      <c r="BLZ78" s="173"/>
      <c r="BMA78" s="173"/>
      <c r="BMB78" s="173"/>
      <c r="BMC78" s="173"/>
      <c r="BMD78" s="173"/>
      <c r="BME78" s="173"/>
      <c r="BMF78" s="173"/>
      <c r="BMG78" s="173"/>
      <c r="BMH78" s="173"/>
      <c r="BMI78" s="173"/>
      <c r="BMJ78" s="173"/>
      <c r="BMK78" s="173"/>
      <c r="BML78" s="173"/>
      <c r="BMM78" s="173"/>
      <c r="BMN78" s="173"/>
      <c r="BMO78" s="173"/>
      <c r="BMP78" s="173"/>
      <c r="BMQ78" s="173"/>
      <c r="BMR78" s="173"/>
      <c r="BMS78" s="173"/>
      <c r="BMT78" s="173"/>
      <c r="BMU78" s="173"/>
      <c r="BMV78" s="173"/>
      <c r="BMW78" s="173"/>
      <c r="BMX78" s="173"/>
      <c r="BMY78" s="173"/>
      <c r="BMZ78" s="173"/>
      <c r="BNA78" s="173"/>
      <c r="BNB78" s="173"/>
      <c r="BNC78" s="173"/>
      <c r="BND78" s="173"/>
      <c r="BNE78" s="173"/>
      <c r="BNF78" s="173"/>
      <c r="BNG78" s="173"/>
      <c r="BNH78" s="173"/>
      <c r="BNI78" s="173"/>
      <c r="BNJ78" s="173"/>
      <c r="BNK78" s="173"/>
      <c r="BNL78" s="173"/>
      <c r="BNM78" s="173"/>
      <c r="BNN78" s="173"/>
      <c r="BNO78" s="173"/>
      <c r="BNP78" s="173"/>
      <c r="BNQ78" s="173"/>
      <c r="BNR78" s="173"/>
      <c r="BNS78" s="173"/>
      <c r="BNT78" s="173"/>
      <c r="BNU78" s="173"/>
      <c r="BNV78" s="173"/>
      <c r="BNW78" s="173"/>
      <c r="BNX78" s="173"/>
      <c r="BNY78" s="173"/>
      <c r="BNZ78" s="173"/>
      <c r="BOA78" s="173"/>
      <c r="BOB78" s="173"/>
      <c r="BOC78" s="173"/>
      <c r="BOD78" s="173"/>
      <c r="BOE78" s="173"/>
      <c r="BOL78" s="173"/>
      <c r="BOM78" s="173"/>
      <c r="BON78" s="173"/>
      <c r="BOO78" s="173"/>
      <c r="BOP78" s="173"/>
      <c r="BOQ78" s="173"/>
      <c r="BOR78" s="173"/>
      <c r="BOS78" s="173"/>
      <c r="BOT78" s="173"/>
      <c r="BOU78" s="173"/>
      <c r="BOV78" s="173"/>
      <c r="BOW78" s="173"/>
      <c r="BOX78" s="173"/>
      <c r="BOY78" s="173"/>
      <c r="BOZ78" s="173"/>
      <c r="BPA78" s="173"/>
      <c r="BPB78" s="173"/>
      <c r="BPC78" s="173"/>
      <c r="BPD78" s="173"/>
      <c r="BPE78" s="173"/>
      <c r="BPF78" s="173"/>
      <c r="BPG78" s="173"/>
      <c r="BPH78" s="173"/>
      <c r="BPI78" s="173"/>
      <c r="BPJ78" s="173"/>
      <c r="BPK78" s="173"/>
      <c r="BPL78" s="173"/>
      <c r="BPM78" s="173"/>
      <c r="BPN78" s="173"/>
      <c r="BPO78" s="173"/>
      <c r="BPP78" s="173"/>
      <c r="BPQ78" s="173"/>
      <c r="BPR78" s="173"/>
      <c r="BPS78" s="173"/>
      <c r="BPT78" s="173"/>
      <c r="BPU78" s="173"/>
      <c r="BPV78" s="173"/>
      <c r="BPW78" s="173"/>
      <c r="BPX78" s="173"/>
      <c r="BPY78" s="173"/>
      <c r="BPZ78" s="173"/>
      <c r="BQA78" s="173"/>
      <c r="BQB78" s="173"/>
      <c r="BQC78" s="173"/>
      <c r="BQD78" s="173"/>
      <c r="BQE78" s="173"/>
      <c r="BQF78" s="173"/>
      <c r="BQG78" s="173"/>
      <c r="BQH78" s="173"/>
      <c r="BQI78" s="173"/>
      <c r="BQJ78" s="173"/>
      <c r="BQK78" s="173"/>
      <c r="BQL78" s="173"/>
      <c r="BQM78" s="173"/>
      <c r="BQN78" s="173"/>
      <c r="BQO78" s="173"/>
      <c r="BQP78" s="173"/>
      <c r="BQQ78" s="173"/>
      <c r="BQR78" s="173"/>
      <c r="BQS78" s="173"/>
      <c r="BQT78" s="173"/>
      <c r="BQU78" s="173"/>
      <c r="BQV78" s="173"/>
      <c r="BQW78" s="173"/>
      <c r="BQX78" s="173"/>
      <c r="BQY78" s="173"/>
      <c r="BQZ78" s="173"/>
      <c r="BRA78" s="173"/>
      <c r="BRB78" s="173"/>
      <c r="BRC78" s="173"/>
      <c r="BRD78" s="173"/>
      <c r="BRE78" s="173"/>
      <c r="BRF78" s="173"/>
      <c r="BRG78" s="173"/>
      <c r="BRH78" s="173"/>
      <c r="BRI78" s="173"/>
      <c r="BRJ78" s="173"/>
      <c r="BRK78" s="173"/>
      <c r="BRL78" s="173"/>
      <c r="BRM78" s="173"/>
      <c r="BRN78" s="173"/>
      <c r="BRO78" s="173"/>
      <c r="BRP78" s="173"/>
      <c r="BRQ78" s="173"/>
      <c r="BRR78" s="173"/>
      <c r="BRS78" s="173"/>
      <c r="BRT78" s="173"/>
      <c r="BRU78" s="173"/>
      <c r="BRV78" s="173"/>
      <c r="BRW78" s="173"/>
      <c r="BRX78" s="173"/>
      <c r="BRY78" s="173"/>
      <c r="BRZ78" s="173"/>
      <c r="BSA78" s="173"/>
      <c r="BSB78" s="173"/>
      <c r="BSC78" s="173"/>
      <c r="BSD78" s="173"/>
      <c r="BSE78" s="173"/>
      <c r="BSF78" s="173"/>
      <c r="BSG78" s="173"/>
      <c r="BSH78" s="173"/>
      <c r="BSI78" s="173"/>
      <c r="BSJ78" s="173"/>
      <c r="BSK78" s="173"/>
      <c r="BSL78" s="173"/>
      <c r="BSM78" s="173"/>
      <c r="BSN78" s="173"/>
      <c r="BSO78" s="173"/>
      <c r="BSP78" s="173"/>
      <c r="BSQ78" s="173"/>
      <c r="BSR78" s="173"/>
      <c r="BSS78" s="173"/>
      <c r="BST78" s="173"/>
      <c r="BSU78" s="173"/>
      <c r="BSV78" s="173"/>
      <c r="BSW78" s="173"/>
      <c r="BSX78" s="173"/>
      <c r="BSY78" s="173"/>
      <c r="BSZ78" s="173"/>
      <c r="BTA78" s="173"/>
      <c r="BTB78" s="173"/>
      <c r="BTC78" s="173"/>
      <c r="BTD78" s="173"/>
      <c r="BTE78" s="173"/>
      <c r="BTF78" s="173"/>
      <c r="BTG78" s="173"/>
      <c r="BTH78" s="173"/>
      <c r="BTI78" s="173"/>
      <c r="BTJ78" s="173"/>
      <c r="BTK78" s="173"/>
      <c r="BTL78" s="173"/>
      <c r="BTM78" s="173"/>
      <c r="BTN78" s="173"/>
      <c r="BTO78" s="173"/>
      <c r="BTP78" s="173"/>
      <c r="BTQ78" s="173"/>
      <c r="BTR78" s="173"/>
      <c r="BTS78" s="173"/>
      <c r="BTT78" s="173"/>
      <c r="BTU78" s="173"/>
      <c r="BTV78" s="173"/>
      <c r="BTW78" s="173"/>
      <c r="BTX78" s="173"/>
      <c r="BTY78" s="173"/>
      <c r="BTZ78" s="173"/>
      <c r="BUA78" s="173"/>
      <c r="BUB78" s="173"/>
      <c r="BUC78" s="173"/>
      <c r="BUD78" s="173"/>
      <c r="BUE78" s="173"/>
      <c r="BUF78" s="173"/>
      <c r="BUG78" s="173"/>
      <c r="BUH78" s="173"/>
      <c r="BUI78" s="173"/>
      <c r="BUJ78" s="173"/>
      <c r="BUK78" s="173"/>
      <c r="BUL78" s="173"/>
      <c r="BUM78" s="173"/>
      <c r="BUN78" s="173"/>
      <c r="BUO78" s="173"/>
      <c r="BUP78" s="173"/>
      <c r="BUQ78" s="173"/>
      <c r="BUR78" s="173"/>
      <c r="BUS78" s="173"/>
      <c r="BUT78" s="173"/>
      <c r="BUU78" s="173"/>
      <c r="BUV78" s="173"/>
      <c r="BUW78" s="173"/>
      <c r="BUX78" s="173"/>
      <c r="BUY78" s="173"/>
      <c r="BUZ78" s="173"/>
      <c r="BVA78" s="173"/>
      <c r="BVB78" s="173"/>
      <c r="BVC78" s="173"/>
      <c r="BVD78" s="173"/>
      <c r="BVE78" s="173"/>
      <c r="BVF78" s="173"/>
      <c r="BVG78" s="173"/>
      <c r="BVH78" s="173"/>
      <c r="BVI78" s="173"/>
      <c r="BVJ78" s="173"/>
      <c r="BVK78" s="173"/>
      <c r="BVL78" s="173"/>
      <c r="BVM78" s="173"/>
      <c r="BVN78" s="173"/>
      <c r="BVO78" s="173"/>
      <c r="BVP78" s="173"/>
      <c r="BVQ78" s="173"/>
      <c r="BVR78" s="173"/>
      <c r="BVS78" s="173"/>
      <c r="BVT78" s="173"/>
      <c r="BVU78" s="173"/>
      <c r="BVV78" s="173"/>
      <c r="BVW78" s="173"/>
      <c r="BVX78" s="173"/>
      <c r="BVY78" s="173"/>
      <c r="BVZ78" s="173"/>
      <c r="BWA78" s="173"/>
      <c r="BWB78" s="173"/>
      <c r="BWC78" s="173"/>
      <c r="BWD78" s="173"/>
      <c r="BWE78" s="173"/>
      <c r="BWF78" s="173"/>
      <c r="BWG78" s="173"/>
      <c r="BWH78" s="173"/>
      <c r="BWI78" s="173"/>
      <c r="BWJ78" s="173"/>
      <c r="BWK78" s="173"/>
      <c r="BWL78" s="173"/>
      <c r="BWM78" s="173"/>
      <c r="BWN78" s="173"/>
      <c r="BWO78" s="173"/>
      <c r="BWP78" s="173"/>
      <c r="BWQ78" s="173"/>
      <c r="BWR78" s="173"/>
      <c r="BWS78" s="173"/>
      <c r="BWT78" s="173"/>
      <c r="BWU78" s="173"/>
      <c r="BWV78" s="173"/>
      <c r="BWW78" s="173"/>
      <c r="BWX78" s="173"/>
      <c r="BWY78" s="173"/>
      <c r="BWZ78" s="173"/>
      <c r="BXA78" s="173"/>
      <c r="BXB78" s="173"/>
      <c r="BXC78" s="173"/>
      <c r="BXD78" s="173"/>
      <c r="BXE78" s="173"/>
      <c r="BXF78" s="173"/>
      <c r="BXG78" s="173"/>
      <c r="BXH78" s="173"/>
      <c r="BXI78" s="173"/>
      <c r="BXJ78" s="173"/>
      <c r="BXK78" s="173"/>
      <c r="BXL78" s="173"/>
      <c r="BXM78" s="173"/>
      <c r="BXN78" s="173"/>
      <c r="BXO78" s="173"/>
      <c r="BXP78" s="173"/>
      <c r="BXQ78" s="173"/>
      <c r="BXR78" s="173"/>
      <c r="BXS78" s="173"/>
      <c r="BXT78" s="173"/>
      <c r="BXU78" s="173"/>
      <c r="BXV78" s="173"/>
      <c r="BXW78" s="173"/>
      <c r="BXX78" s="173"/>
      <c r="BXY78" s="173"/>
      <c r="BXZ78" s="173"/>
      <c r="BYA78" s="173"/>
      <c r="BYH78" s="173"/>
      <c r="BYI78" s="173"/>
      <c r="BYJ78" s="173"/>
      <c r="BYK78" s="173"/>
      <c r="BYL78" s="173"/>
      <c r="BYM78" s="173"/>
      <c r="BYN78" s="173"/>
      <c r="BYO78" s="173"/>
      <c r="BYP78" s="173"/>
      <c r="BYQ78" s="173"/>
      <c r="BYR78" s="173"/>
      <c r="BYS78" s="173"/>
      <c r="BYT78" s="173"/>
      <c r="BYU78" s="173"/>
      <c r="BYV78" s="173"/>
      <c r="BYW78" s="173"/>
      <c r="BYX78" s="173"/>
      <c r="BYY78" s="173"/>
      <c r="BYZ78" s="173"/>
      <c r="BZA78" s="173"/>
      <c r="BZB78" s="173"/>
      <c r="BZC78" s="173"/>
      <c r="BZD78" s="173"/>
      <c r="BZE78" s="173"/>
      <c r="BZF78" s="173"/>
      <c r="BZG78" s="173"/>
      <c r="BZH78" s="173"/>
      <c r="BZI78" s="173"/>
      <c r="BZJ78" s="173"/>
      <c r="BZK78" s="173"/>
      <c r="BZL78" s="173"/>
      <c r="BZM78" s="173"/>
      <c r="BZN78" s="173"/>
      <c r="BZO78" s="173"/>
      <c r="BZP78" s="173"/>
      <c r="BZQ78" s="173"/>
      <c r="BZR78" s="173"/>
      <c r="BZS78" s="173"/>
      <c r="BZT78" s="173"/>
      <c r="BZU78" s="173"/>
      <c r="BZV78" s="173"/>
      <c r="BZW78" s="173"/>
      <c r="BZX78" s="173"/>
      <c r="BZY78" s="173"/>
      <c r="BZZ78" s="173"/>
      <c r="CAA78" s="173"/>
      <c r="CAB78" s="173"/>
      <c r="CAC78" s="173"/>
      <c r="CAD78" s="173"/>
      <c r="CAE78" s="173"/>
      <c r="CAF78" s="173"/>
      <c r="CAG78" s="173"/>
      <c r="CAH78" s="173"/>
      <c r="CAI78" s="173"/>
      <c r="CAJ78" s="173"/>
      <c r="CAK78" s="173"/>
      <c r="CAL78" s="173"/>
      <c r="CAM78" s="173"/>
      <c r="CAN78" s="173"/>
      <c r="CAO78" s="173"/>
      <c r="CAP78" s="173"/>
      <c r="CAQ78" s="173"/>
      <c r="CAR78" s="173"/>
      <c r="CAS78" s="173"/>
      <c r="CAT78" s="173"/>
      <c r="CAU78" s="173"/>
      <c r="CAV78" s="173"/>
      <c r="CAW78" s="173"/>
      <c r="CAX78" s="173"/>
      <c r="CAY78" s="173"/>
      <c r="CAZ78" s="173"/>
      <c r="CBA78" s="173"/>
      <c r="CBB78" s="173"/>
      <c r="CBC78" s="173"/>
      <c r="CBD78" s="173"/>
      <c r="CBE78" s="173"/>
      <c r="CBF78" s="173"/>
      <c r="CBG78" s="173"/>
      <c r="CBH78" s="173"/>
      <c r="CBI78" s="173"/>
      <c r="CBJ78" s="173"/>
      <c r="CBK78" s="173"/>
      <c r="CBL78" s="173"/>
      <c r="CBM78" s="173"/>
      <c r="CBN78" s="173"/>
      <c r="CBO78" s="173"/>
      <c r="CBP78" s="173"/>
      <c r="CBQ78" s="173"/>
      <c r="CBR78" s="173"/>
      <c r="CBS78" s="173"/>
      <c r="CBT78" s="173"/>
      <c r="CBU78" s="173"/>
      <c r="CBV78" s="173"/>
      <c r="CBW78" s="173"/>
      <c r="CBX78" s="173"/>
      <c r="CBY78" s="173"/>
      <c r="CBZ78" s="173"/>
      <c r="CCA78" s="173"/>
      <c r="CCB78" s="173"/>
      <c r="CCC78" s="173"/>
      <c r="CCD78" s="173"/>
      <c r="CCE78" s="173"/>
      <c r="CCF78" s="173"/>
      <c r="CCG78" s="173"/>
      <c r="CCH78" s="173"/>
      <c r="CCI78" s="173"/>
      <c r="CCJ78" s="173"/>
      <c r="CCK78" s="173"/>
      <c r="CCL78" s="173"/>
      <c r="CCM78" s="173"/>
      <c r="CCN78" s="173"/>
      <c r="CCO78" s="173"/>
      <c r="CCP78" s="173"/>
      <c r="CCQ78" s="173"/>
      <c r="CCR78" s="173"/>
      <c r="CCS78" s="173"/>
      <c r="CCT78" s="173"/>
      <c r="CCU78" s="173"/>
      <c r="CCV78" s="173"/>
      <c r="CCW78" s="173"/>
      <c r="CCX78" s="173"/>
      <c r="CCY78" s="173"/>
      <c r="CCZ78" s="173"/>
      <c r="CDA78" s="173"/>
      <c r="CDB78" s="173"/>
      <c r="CDC78" s="173"/>
      <c r="CDD78" s="173"/>
      <c r="CDE78" s="173"/>
      <c r="CDF78" s="173"/>
      <c r="CDG78" s="173"/>
      <c r="CDH78" s="173"/>
      <c r="CDI78" s="173"/>
      <c r="CDJ78" s="173"/>
      <c r="CDK78" s="173"/>
      <c r="CDL78" s="173"/>
      <c r="CDM78" s="173"/>
      <c r="CDN78" s="173"/>
      <c r="CDO78" s="173"/>
      <c r="CDP78" s="173"/>
      <c r="CDQ78" s="173"/>
      <c r="CDR78" s="173"/>
      <c r="CDS78" s="173"/>
      <c r="CDT78" s="173"/>
      <c r="CDU78" s="173"/>
      <c r="CDV78" s="173"/>
      <c r="CDW78" s="173"/>
      <c r="CDX78" s="173"/>
      <c r="CDY78" s="173"/>
      <c r="CDZ78" s="173"/>
      <c r="CEA78" s="173"/>
      <c r="CEB78" s="173"/>
      <c r="CEC78" s="173"/>
      <c r="CED78" s="173"/>
      <c r="CEE78" s="173"/>
      <c r="CEF78" s="173"/>
      <c r="CEG78" s="173"/>
      <c r="CEH78" s="173"/>
      <c r="CEI78" s="173"/>
      <c r="CEJ78" s="173"/>
      <c r="CEK78" s="173"/>
      <c r="CEL78" s="173"/>
      <c r="CEM78" s="173"/>
      <c r="CEN78" s="173"/>
      <c r="CEO78" s="173"/>
      <c r="CEP78" s="173"/>
      <c r="CEQ78" s="173"/>
      <c r="CER78" s="173"/>
      <c r="CES78" s="173"/>
      <c r="CET78" s="173"/>
      <c r="CEU78" s="173"/>
      <c r="CEV78" s="173"/>
      <c r="CEW78" s="173"/>
      <c r="CEX78" s="173"/>
      <c r="CEY78" s="173"/>
      <c r="CEZ78" s="173"/>
      <c r="CFA78" s="173"/>
      <c r="CFB78" s="173"/>
      <c r="CFC78" s="173"/>
      <c r="CFD78" s="173"/>
      <c r="CFE78" s="173"/>
      <c r="CFF78" s="173"/>
      <c r="CFG78" s="173"/>
      <c r="CFH78" s="173"/>
      <c r="CFI78" s="173"/>
      <c r="CFJ78" s="173"/>
      <c r="CFK78" s="173"/>
      <c r="CFL78" s="173"/>
      <c r="CFM78" s="173"/>
      <c r="CFN78" s="173"/>
      <c r="CFO78" s="173"/>
      <c r="CFP78" s="173"/>
      <c r="CFQ78" s="173"/>
      <c r="CFR78" s="173"/>
      <c r="CFS78" s="173"/>
      <c r="CFT78" s="173"/>
      <c r="CFU78" s="173"/>
      <c r="CFV78" s="173"/>
      <c r="CFW78" s="173"/>
      <c r="CFX78" s="173"/>
      <c r="CFY78" s="173"/>
      <c r="CFZ78" s="173"/>
      <c r="CGA78" s="173"/>
      <c r="CGB78" s="173"/>
      <c r="CGC78" s="173"/>
      <c r="CGD78" s="173"/>
      <c r="CGE78" s="173"/>
      <c r="CGF78" s="173"/>
      <c r="CGG78" s="173"/>
      <c r="CGH78" s="173"/>
      <c r="CGI78" s="173"/>
      <c r="CGJ78" s="173"/>
      <c r="CGK78" s="173"/>
      <c r="CGL78" s="173"/>
      <c r="CGM78" s="173"/>
      <c r="CGN78" s="173"/>
      <c r="CGO78" s="173"/>
      <c r="CGP78" s="173"/>
      <c r="CGQ78" s="173"/>
      <c r="CGR78" s="173"/>
      <c r="CGS78" s="173"/>
      <c r="CGT78" s="173"/>
      <c r="CGU78" s="173"/>
      <c r="CGV78" s="173"/>
      <c r="CGW78" s="173"/>
      <c r="CGX78" s="173"/>
      <c r="CGY78" s="173"/>
      <c r="CGZ78" s="173"/>
      <c r="CHA78" s="173"/>
      <c r="CHB78" s="173"/>
      <c r="CHC78" s="173"/>
      <c r="CHD78" s="173"/>
      <c r="CHE78" s="173"/>
      <c r="CHF78" s="173"/>
      <c r="CHG78" s="173"/>
      <c r="CHH78" s="173"/>
      <c r="CHI78" s="173"/>
      <c r="CHJ78" s="173"/>
      <c r="CHK78" s="173"/>
      <c r="CHL78" s="173"/>
      <c r="CHM78" s="173"/>
      <c r="CHN78" s="173"/>
      <c r="CHO78" s="173"/>
      <c r="CHP78" s="173"/>
      <c r="CHQ78" s="173"/>
      <c r="CHR78" s="173"/>
      <c r="CHS78" s="173"/>
      <c r="CHT78" s="173"/>
      <c r="CHU78" s="173"/>
      <c r="CHV78" s="173"/>
      <c r="CHW78" s="173"/>
      <c r="CID78" s="173"/>
      <c r="CIE78" s="173"/>
      <c r="CIF78" s="173"/>
      <c r="CIG78" s="173"/>
      <c r="CIH78" s="173"/>
      <c r="CII78" s="173"/>
      <c r="CIJ78" s="173"/>
      <c r="CIK78" s="173"/>
      <c r="CIL78" s="173"/>
      <c r="CIM78" s="173"/>
      <c r="CIN78" s="173"/>
      <c r="CIO78" s="173"/>
      <c r="CIP78" s="173"/>
      <c r="CIQ78" s="173"/>
      <c r="CIR78" s="173"/>
      <c r="CIS78" s="173"/>
      <c r="CIT78" s="173"/>
      <c r="CIU78" s="173"/>
      <c r="CIV78" s="173"/>
      <c r="CIW78" s="173"/>
      <c r="CIX78" s="173"/>
      <c r="CIY78" s="173"/>
      <c r="CIZ78" s="173"/>
      <c r="CJA78" s="173"/>
      <c r="CJB78" s="173"/>
      <c r="CJC78" s="173"/>
      <c r="CJD78" s="173"/>
      <c r="CJE78" s="173"/>
      <c r="CJF78" s="173"/>
      <c r="CJG78" s="173"/>
      <c r="CJH78" s="173"/>
      <c r="CJI78" s="173"/>
      <c r="CJJ78" s="173"/>
      <c r="CJK78" s="173"/>
      <c r="CJL78" s="173"/>
      <c r="CJM78" s="173"/>
      <c r="CJN78" s="173"/>
      <c r="CJO78" s="173"/>
      <c r="CJP78" s="173"/>
      <c r="CJQ78" s="173"/>
      <c r="CJR78" s="173"/>
      <c r="CJS78" s="173"/>
      <c r="CJT78" s="173"/>
      <c r="CJU78" s="173"/>
      <c r="CJV78" s="173"/>
      <c r="CJW78" s="173"/>
      <c r="CJX78" s="173"/>
      <c r="CJY78" s="173"/>
      <c r="CJZ78" s="173"/>
      <c r="CKA78" s="173"/>
      <c r="CKB78" s="173"/>
      <c r="CKC78" s="173"/>
      <c r="CKD78" s="173"/>
      <c r="CKE78" s="173"/>
      <c r="CKF78" s="173"/>
      <c r="CKG78" s="173"/>
      <c r="CKH78" s="173"/>
      <c r="CKI78" s="173"/>
      <c r="CKJ78" s="173"/>
      <c r="CKK78" s="173"/>
      <c r="CKL78" s="173"/>
      <c r="CKM78" s="173"/>
      <c r="CKN78" s="173"/>
      <c r="CKO78" s="173"/>
      <c r="CKP78" s="173"/>
      <c r="CKQ78" s="173"/>
      <c r="CKR78" s="173"/>
      <c r="CKS78" s="173"/>
      <c r="CKT78" s="173"/>
      <c r="CKU78" s="173"/>
      <c r="CKV78" s="173"/>
      <c r="CKW78" s="173"/>
      <c r="CKX78" s="173"/>
      <c r="CKY78" s="173"/>
      <c r="CKZ78" s="173"/>
      <c r="CLA78" s="173"/>
      <c r="CLB78" s="173"/>
      <c r="CLC78" s="173"/>
      <c r="CLD78" s="173"/>
      <c r="CLE78" s="173"/>
      <c r="CLF78" s="173"/>
      <c r="CLG78" s="173"/>
      <c r="CLH78" s="173"/>
      <c r="CLI78" s="173"/>
      <c r="CLJ78" s="173"/>
      <c r="CLK78" s="173"/>
      <c r="CLL78" s="173"/>
      <c r="CLM78" s="173"/>
      <c r="CLN78" s="173"/>
      <c r="CLO78" s="173"/>
      <c r="CLP78" s="173"/>
      <c r="CLQ78" s="173"/>
      <c r="CLR78" s="173"/>
      <c r="CLS78" s="173"/>
      <c r="CLT78" s="173"/>
      <c r="CLU78" s="173"/>
      <c r="CLV78" s="173"/>
      <c r="CLW78" s="173"/>
      <c r="CLX78" s="173"/>
      <c r="CLY78" s="173"/>
      <c r="CLZ78" s="173"/>
      <c r="CMA78" s="173"/>
      <c r="CMB78" s="173"/>
      <c r="CMC78" s="173"/>
      <c r="CMD78" s="173"/>
      <c r="CME78" s="173"/>
      <c r="CMF78" s="173"/>
      <c r="CMG78" s="173"/>
      <c r="CMH78" s="173"/>
      <c r="CMI78" s="173"/>
      <c r="CMJ78" s="173"/>
      <c r="CMK78" s="173"/>
      <c r="CML78" s="173"/>
      <c r="CMM78" s="173"/>
      <c r="CMN78" s="173"/>
      <c r="CMO78" s="173"/>
      <c r="CMP78" s="173"/>
      <c r="CMQ78" s="173"/>
      <c r="CMR78" s="173"/>
      <c r="CMS78" s="173"/>
      <c r="CMT78" s="173"/>
      <c r="CMU78" s="173"/>
      <c r="CMV78" s="173"/>
      <c r="CMW78" s="173"/>
      <c r="CMX78" s="173"/>
      <c r="CMY78" s="173"/>
      <c r="CMZ78" s="173"/>
      <c r="CNA78" s="173"/>
      <c r="CNB78" s="173"/>
      <c r="CNC78" s="173"/>
      <c r="CND78" s="173"/>
      <c r="CNE78" s="173"/>
      <c r="CNF78" s="173"/>
      <c r="CNG78" s="173"/>
      <c r="CNH78" s="173"/>
      <c r="CNI78" s="173"/>
      <c r="CNJ78" s="173"/>
      <c r="CNK78" s="173"/>
      <c r="CNL78" s="173"/>
      <c r="CNM78" s="173"/>
      <c r="CNN78" s="173"/>
      <c r="CNO78" s="173"/>
      <c r="CNP78" s="173"/>
      <c r="CNQ78" s="173"/>
      <c r="CNR78" s="173"/>
      <c r="CNS78" s="173"/>
      <c r="CNT78" s="173"/>
      <c r="CNU78" s="173"/>
      <c r="CNV78" s="173"/>
      <c r="CNW78" s="173"/>
      <c r="CNX78" s="173"/>
      <c r="CNY78" s="173"/>
      <c r="CNZ78" s="173"/>
      <c r="COA78" s="173"/>
      <c r="COB78" s="173"/>
      <c r="COC78" s="173"/>
      <c r="COD78" s="173"/>
      <c r="COE78" s="173"/>
      <c r="COF78" s="173"/>
      <c r="COG78" s="173"/>
      <c r="COH78" s="173"/>
      <c r="COI78" s="173"/>
      <c r="COJ78" s="173"/>
      <c r="COK78" s="173"/>
      <c r="COL78" s="173"/>
      <c r="COM78" s="173"/>
      <c r="CON78" s="173"/>
      <c r="COO78" s="173"/>
      <c r="COP78" s="173"/>
      <c r="COQ78" s="173"/>
      <c r="COR78" s="173"/>
      <c r="COS78" s="173"/>
      <c r="COT78" s="173"/>
      <c r="COU78" s="173"/>
      <c r="COV78" s="173"/>
      <c r="COW78" s="173"/>
      <c r="COX78" s="173"/>
      <c r="COY78" s="173"/>
      <c r="COZ78" s="173"/>
      <c r="CPA78" s="173"/>
      <c r="CPB78" s="173"/>
      <c r="CPC78" s="173"/>
      <c r="CPD78" s="173"/>
      <c r="CPE78" s="173"/>
      <c r="CPF78" s="173"/>
      <c r="CPG78" s="173"/>
      <c r="CPH78" s="173"/>
      <c r="CPI78" s="173"/>
      <c r="CPJ78" s="173"/>
      <c r="CPK78" s="173"/>
      <c r="CPL78" s="173"/>
      <c r="CPM78" s="173"/>
      <c r="CPN78" s="173"/>
      <c r="CPO78" s="173"/>
      <c r="CPP78" s="173"/>
      <c r="CPQ78" s="173"/>
      <c r="CPR78" s="173"/>
      <c r="CPS78" s="173"/>
      <c r="CPT78" s="173"/>
      <c r="CPU78" s="173"/>
      <c r="CPV78" s="173"/>
      <c r="CPW78" s="173"/>
      <c r="CPX78" s="173"/>
      <c r="CPY78" s="173"/>
      <c r="CPZ78" s="173"/>
      <c r="CQA78" s="173"/>
      <c r="CQB78" s="173"/>
      <c r="CQC78" s="173"/>
      <c r="CQD78" s="173"/>
      <c r="CQE78" s="173"/>
      <c r="CQF78" s="173"/>
      <c r="CQG78" s="173"/>
      <c r="CQH78" s="173"/>
      <c r="CQI78" s="173"/>
      <c r="CQJ78" s="173"/>
      <c r="CQK78" s="173"/>
      <c r="CQL78" s="173"/>
      <c r="CQM78" s="173"/>
      <c r="CQN78" s="173"/>
      <c r="CQO78" s="173"/>
      <c r="CQP78" s="173"/>
      <c r="CQQ78" s="173"/>
      <c r="CQR78" s="173"/>
      <c r="CQS78" s="173"/>
      <c r="CQT78" s="173"/>
      <c r="CQU78" s="173"/>
      <c r="CQV78" s="173"/>
      <c r="CQW78" s="173"/>
      <c r="CQX78" s="173"/>
      <c r="CQY78" s="173"/>
      <c r="CQZ78" s="173"/>
      <c r="CRA78" s="173"/>
      <c r="CRB78" s="173"/>
      <c r="CRC78" s="173"/>
      <c r="CRD78" s="173"/>
      <c r="CRE78" s="173"/>
      <c r="CRF78" s="173"/>
      <c r="CRG78" s="173"/>
      <c r="CRH78" s="173"/>
      <c r="CRI78" s="173"/>
      <c r="CRJ78" s="173"/>
      <c r="CRK78" s="173"/>
      <c r="CRL78" s="173"/>
      <c r="CRM78" s="173"/>
      <c r="CRN78" s="173"/>
      <c r="CRO78" s="173"/>
      <c r="CRP78" s="173"/>
      <c r="CRQ78" s="173"/>
      <c r="CRR78" s="173"/>
      <c r="CRS78" s="173"/>
      <c r="CRZ78" s="173"/>
      <c r="CSA78" s="173"/>
      <c r="CSB78" s="173"/>
      <c r="CSC78" s="173"/>
      <c r="CSD78" s="173"/>
      <c r="CSE78" s="173"/>
      <c r="CSF78" s="173"/>
      <c r="CSG78" s="173"/>
      <c r="CSH78" s="173"/>
      <c r="CSI78" s="173"/>
      <c r="CSJ78" s="173"/>
      <c r="CSK78" s="173"/>
      <c r="CSL78" s="173"/>
      <c r="CSM78" s="173"/>
      <c r="CSN78" s="173"/>
      <c r="CSO78" s="173"/>
      <c r="CSP78" s="173"/>
      <c r="CSQ78" s="173"/>
      <c r="CSR78" s="173"/>
      <c r="CSS78" s="173"/>
      <c r="CST78" s="173"/>
      <c r="CSU78" s="173"/>
      <c r="CSV78" s="173"/>
      <c r="CSW78" s="173"/>
      <c r="CSX78" s="173"/>
      <c r="CSY78" s="173"/>
      <c r="CSZ78" s="173"/>
      <c r="CTA78" s="173"/>
      <c r="CTB78" s="173"/>
      <c r="CTC78" s="173"/>
      <c r="CTD78" s="173"/>
      <c r="CTE78" s="173"/>
      <c r="CTF78" s="173"/>
      <c r="CTG78" s="173"/>
      <c r="CTH78" s="173"/>
      <c r="CTI78" s="173"/>
      <c r="CTJ78" s="173"/>
      <c r="CTK78" s="173"/>
      <c r="CTL78" s="173"/>
      <c r="CTM78" s="173"/>
      <c r="CTN78" s="173"/>
      <c r="CTO78" s="173"/>
      <c r="CTP78" s="173"/>
      <c r="CTQ78" s="173"/>
      <c r="CTR78" s="173"/>
      <c r="CTS78" s="173"/>
      <c r="CTT78" s="173"/>
      <c r="CTU78" s="173"/>
      <c r="CTV78" s="173"/>
      <c r="CTW78" s="173"/>
      <c r="CTX78" s="173"/>
      <c r="CTY78" s="173"/>
      <c r="CTZ78" s="173"/>
      <c r="CUA78" s="173"/>
      <c r="CUB78" s="173"/>
      <c r="CUC78" s="173"/>
      <c r="CUD78" s="173"/>
      <c r="CUE78" s="173"/>
      <c r="CUF78" s="173"/>
      <c r="CUG78" s="173"/>
      <c r="CUH78" s="173"/>
      <c r="CUI78" s="173"/>
      <c r="CUJ78" s="173"/>
      <c r="CUK78" s="173"/>
      <c r="CUL78" s="173"/>
      <c r="CUM78" s="173"/>
      <c r="CUN78" s="173"/>
      <c r="CUO78" s="173"/>
      <c r="CUP78" s="173"/>
      <c r="CUQ78" s="173"/>
      <c r="CUR78" s="173"/>
      <c r="CUS78" s="173"/>
      <c r="CUT78" s="173"/>
      <c r="CUU78" s="173"/>
      <c r="CUV78" s="173"/>
      <c r="CUW78" s="173"/>
      <c r="CUX78" s="173"/>
      <c r="CUY78" s="173"/>
      <c r="CUZ78" s="173"/>
      <c r="CVA78" s="173"/>
      <c r="CVB78" s="173"/>
      <c r="CVC78" s="173"/>
      <c r="CVD78" s="173"/>
      <c r="CVE78" s="173"/>
      <c r="CVF78" s="173"/>
      <c r="CVG78" s="173"/>
      <c r="CVH78" s="173"/>
      <c r="CVI78" s="173"/>
      <c r="CVJ78" s="173"/>
      <c r="CVK78" s="173"/>
      <c r="CVL78" s="173"/>
      <c r="CVM78" s="173"/>
      <c r="CVN78" s="173"/>
      <c r="CVO78" s="173"/>
      <c r="CVP78" s="173"/>
      <c r="CVQ78" s="173"/>
      <c r="CVR78" s="173"/>
      <c r="CVS78" s="173"/>
      <c r="CVT78" s="173"/>
      <c r="CVU78" s="173"/>
      <c r="CVV78" s="173"/>
      <c r="CVW78" s="173"/>
      <c r="CVX78" s="173"/>
      <c r="CVY78" s="173"/>
      <c r="CVZ78" s="173"/>
      <c r="CWA78" s="173"/>
      <c r="CWB78" s="173"/>
      <c r="CWC78" s="173"/>
      <c r="CWD78" s="173"/>
      <c r="CWE78" s="173"/>
      <c r="CWF78" s="173"/>
      <c r="CWG78" s="173"/>
      <c r="CWH78" s="173"/>
      <c r="CWI78" s="173"/>
      <c r="CWJ78" s="173"/>
      <c r="CWK78" s="173"/>
      <c r="CWL78" s="173"/>
      <c r="CWM78" s="173"/>
      <c r="CWN78" s="173"/>
      <c r="CWO78" s="173"/>
      <c r="CWP78" s="173"/>
      <c r="CWQ78" s="173"/>
      <c r="CWR78" s="173"/>
      <c r="CWS78" s="173"/>
      <c r="CWT78" s="173"/>
      <c r="CWU78" s="173"/>
      <c r="CWV78" s="173"/>
      <c r="CWW78" s="173"/>
      <c r="CWX78" s="173"/>
      <c r="CWY78" s="173"/>
      <c r="CWZ78" s="173"/>
      <c r="CXA78" s="173"/>
      <c r="CXB78" s="173"/>
      <c r="CXC78" s="173"/>
      <c r="CXD78" s="173"/>
      <c r="CXE78" s="173"/>
      <c r="CXF78" s="173"/>
      <c r="CXG78" s="173"/>
      <c r="CXH78" s="173"/>
      <c r="CXI78" s="173"/>
      <c r="CXJ78" s="173"/>
      <c r="CXK78" s="173"/>
      <c r="CXL78" s="173"/>
      <c r="CXM78" s="173"/>
      <c r="CXN78" s="173"/>
      <c r="CXO78" s="173"/>
      <c r="CXP78" s="173"/>
      <c r="CXQ78" s="173"/>
      <c r="CXR78" s="173"/>
      <c r="CXS78" s="173"/>
      <c r="CXT78" s="173"/>
      <c r="CXU78" s="173"/>
      <c r="CXV78" s="173"/>
      <c r="CXW78" s="173"/>
      <c r="CXX78" s="173"/>
      <c r="CXY78" s="173"/>
      <c r="CXZ78" s="173"/>
      <c r="CYA78" s="173"/>
      <c r="CYB78" s="173"/>
      <c r="CYC78" s="173"/>
      <c r="CYD78" s="173"/>
      <c r="CYE78" s="173"/>
      <c r="CYF78" s="173"/>
      <c r="CYG78" s="173"/>
      <c r="CYH78" s="173"/>
      <c r="CYI78" s="173"/>
      <c r="CYJ78" s="173"/>
      <c r="CYK78" s="173"/>
      <c r="CYL78" s="173"/>
      <c r="CYM78" s="173"/>
      <c r="CYN78" s="173"/>
      <c r="CYO78" s="173"/>
      <c r="CYP78" s="173"/>
      <c r="CYQ78" s="173"/>
      <c r="CYR78" s="173"/>
      <c r="CYS78" s="173"/>
      <c r="CYT78" s="173"/>
      <c r="CYU78" s="173"/>
      <c r="CYV78" s="173"/>
      <c r="CYW78" s="173"/>
      <c r="CYX78" s="173"/>
      <c r="CYY78" s="173"/>
      <c r="CYZ78" s="173"/>
      <c r="CZA78" s="173"/>
      <c r="CZB78" s="173"/>
      <c r="CZC78" s="173"/>
      <c r="CZD78" s="173"/>
      <c r="CZE78" s="173"/>
      <c r="CZF78" s="173"/>
      <c r="CZG78" s="173"/>
      <c r="CZH78" s="173"/>
      <c r="CZI78" s="173"/>
      <c r="CZJ78" s="173"/>
      <c r="CZK78" s="173"/>
      <c r="CZL78" s="173"/>
      <c r="CZM78" s="173"/>
      <c r="CZN78" s="173"/>
      <c r="CZO78" s="173"/>
      <c r="CZP78" s="173"/>
      <c r="CZQ78" s="173"/>
      <c r="CZR78" s="173"/>
      <c r="CZS78" s="173"/>
      <c r="CZT78" s="173"/>
      <c r="CZU78" s="173"/>
      <c r="CZV78" s="173"/>
      <c r="CZW78" s="173"/>
      <c r="CZX78" s="173"/>
      <c r="CZY78" s="173"/>
      <c r="CZZ78" s="173"/>
      <c r="DAA78" s="173"/>
      <c r="DAB78" s="173"/>
      <c r="DAC78" s="173"/>
      <c r="DAD78" s="173"/>
      <c r="DAE78" s="173"/>
      <c r="DAF78" s="173"/>
      <c r="DAG78" s="173"/>
      <c r="DAH78" s="173"/>
      <c r="DAI78" s="173"/>
      <c r="DAJ78" s="173"/>
      <c r="DAK78" s="173"/>
      <c r="DAL78" s="173"/>
      <c r="DAM78" s="173"/>
      <c r="DAN78" s="173"/>
      <c r="DAO78" s="173"/>
      <c r="DAP78" s="173"/>
      <c r="DAQ78" s="173"/>
      <c r="DAR78" s="173"/>
      <c r="DAS78" s="173"/>
      <c r="DAT78" s="173"/>
      <c r="DAU78" s="173"/>
      <c r="DAV78" s="173"/>
      <c r="DAW78" s="173"/>
      <c r="DAX78" s="173"/>
      <c r="DAY78" s="173"/>
      <c r="DAZ78" s="173"/>
      <c r="DBA78" s="173"/>
      <c r="DBB78" s="173"/>
      <c r="DBC78" s="173"/>
      <c r="DBD78" s="173"/>
      <c r="DBE78" s="173"/>
      <c r="DBF78" s="173"/>
      <c r="DBG78" s="173"/>
      <c r="DBH78" s="173"/>
      <c r="DBI78" s="173"/>
      <c r="DBJ78" s="173"/>
      <c r="DBK78" s="173"/>
      <c r="DBL78" s="173"/>
      <c r="DBM78" s="173"/>
      <c r="DBN78" s="173"/>
      <c r="DBO78" s="173"/>
      <c r="DBV78" s="173"/>
      <c r="DBW78" s="173"/>
      <c r="DBX78" s="173"/>
      <c r="DBY78" s="173"/>
      <c r="DBZ78" s="173"/>
      <c r="DCA78" s="173"/>
      <c r="DCB78" s="173"/>
      <c r="DCC78" s="173"/>
      <c r="DCD78" s="173"/>
      <c r="DCE78" s="173"/>
      <c r="DCF78" s="173"/>
      <c r="DCG78" s="173"/>
      <c r="DCH78" s="173"/>
      <c r="DCI78" s="173"/>
      <c r="DCJ78" s="173"/>
      <c r="DCK78" s="173"/>
      <c r="DCL78" s="173"/>
      <c r="DCM78" s="173"/>
      <c r="DCN78" s="173"/>
      <c r="DCO78" s="173"/>
      <c r="DCP78" s="173"/>
      <c r="DCQ78" s="173"/>
      <c r="DCR78" s="173"/>
      <c r="DCS78" s="173"/>
      <c r="DCT78" s="173"/>
      <c r="DCU78" s="173"/>
      <c r="DCV78" s="173"/>
      <c r="DCW78" s="173"/>
      <c r="DCX78" s="173"/>
      <c r="DCY78" s="173"/>
      <c r="DCZ78" s="173"/>
      <c r="DDA78" s="173"/>
      <c r="DDB78" s="173"/>
      <c r="DDC78" s="173"/>
      <c r="DDD78" s="173"/>
      <c r="DDE78" s="173"/>
      <c r="DDF78" s="173"/>
      <c r="DDG78" s="173"/>
      <c r="DDH78" s="173"/>
      <c r="DDI78" s="173"/>
      <c r="DDJ78" s="173"/>
      <c r="DDK78" s="173"/>
      <c r="DDL78" s="173"/>
      <c r="DDM78" s="173"/>
      <c r="DDN78" s="173"/>
      <c r="DDO78" s="173"/>
      <c r="DDP78" s="173"/>
      <c r="DDQ78" s="173"/>
      <c r="DDR78" s="173"/>
      <c r="DDS78" s="173"/>
      <c r="DDT78" s="173"/>
      <c r="DDU78" s="173"/>
      <c r="DDV78" s="173"/>
      <c r="DDW78" s="173"/>
      <c r="DDX78" s="173"/>
      <c r="DDY78" s="173"/>
      <c r="DDZ78" s="173"/>
      <c r="DEA78" s="173"/>
      <c r="DEB78" s="173"/>
      <c r="DEC78" s="173"/>
      <c r="DED78" s="173"/>
      <c r="DEE78" s="173"/>
      <c r="DEF78" s="173"/>
      <c r="DEG78" s="173"/>
      <c r="DEH78" s="173"/>
      <c r="DEI78" s="173"/>
      <c r="DEJ78" s="173"/>
      <c r="DEK78" s="173"/>
      <c r="DEL78" s="173"/>
      <c r="DEM78" s="173"/>
      <c r="DEN78" s="173"/>
      <c r="DEO78" s="173"/>
      <c r="DEP78" s="173"/>
      <c r="DEQ78" s="173"/>
      <c r="DER78" s="173"/>
      <c r="DES78" s="173"/>
      <c r="DET78" s="173"/>
      <c r="DEU78" s="173"/>
      <c r="DEV78" s="173"/>
      <c r="DEW78" s="173"/>
      <c r="DEX78" s="173"/>
      <c r="DEY78" s="173"/>
      <c r="DEZ78" s="173"/>
      <c r="DFA78" s="173"/>
      <c r="DFB78" s="173"/>
      <c r="DFC78" s="173"/>
      <c r="DFD78" s="173"/>
      <c r="DFE78" s="173"/>
      <c r="DFF78" s="173"/>
      <c r="DFG78" s="173"/>
      <c r="DFH78" s="173"/>
      <c r="DFI78" s="173"/>
      <c r="DFJ78" s="173"/>
      <c r="DFK78" s="173"/>
      <c r="DFL78" s="173"/>
      <c r="DFM78" s="173"/>
      <c r="DFN78" s="173"/>
      <c r="DFO78" s="173"/>
      <c r="DFP78" s="173"/>
      <c r="DFQ78" s="173"/>
      <c r="DFR78" s="173"/>
      <c r="DFS78" s="173"/>
      <c r="DFT78" s="173"/>
      <c r="DFU78" s="173"/>
      <c r="DFV78" s="173"/>
      <c r="DFW78" s="173"/>
      <c r="DFX78" s="173"/>
      <c r="DFY78" s="173"/>
      <c r="DFZ78" s="173"/>
      <c r="DGA78" s="173"/>
      <c r="DGB78" s="173"/>
      <c r="DGC78" s="173"/>
      <c r="DGD78" s="173"/>
      <c r="DGE78" s="173"/>
      <c r="DGF78" s="173"/>
      <c r="DGG78" s="173"/>
      <c r="DGH78" s="173"/>
      <c r="DGI78" s="173"/>
      <c r="DGJ78" s="173"/>
      <c r="DGK78" s="173"/>
      <c r="DGL78" s="173"/>
      <c r="DGM78" s="173"/>
      <c r="DGN78" s="173"/>
      <c r="DGO78" s="173"/>
      <c r="DGP78" s="173"/>
      <c r="DGQ78" s="173"/>
      <c r="DGR78" s="173"/>
      <c r="DGS78" s="173"/>
      <c r="DGT78" s="173"/>
      <c r="DGU78" s="173"/>
      <c r="DGV78" s="173"/>
      <c r="DGW78" s="173"/>
      <c r="DGX78" s="173"/>
      <c r="DGY78" s="173"/>
      <c r="DGZ78" s="173"/>
      <c r="DHA78" s="173"/>
      <c r="DHB78" s="173"/>
      <c r="DHC78" s="173"/>
      <c r="DHD78" s="173"/>
      <c r="DHE78" s="173"/>
      <c r="DHF78" s="173"/>
      <c r="DHG78" s="173"/>
      <c r="DHH78" s="173"/>
      <c r="DHI78" s="173"/>
      <c r="DHJ78" s="173"/>
      <c r="DHK78" s="173"/>
      <c r="DHL78" s="173"/>
      <c r="DHM78" s="173"/>
      <c r="DHN78" s="173"/>
      <c r="DHO78" s="173"/>
      <c r="DHP78" s="173"/>
      <c r="DHQ78" s="173"/>
      <c r="DHR78" s="173"/>
      <c r="DHS78" s="173"/>
      <c r="DHT78" s="173"/>
      <c r="DHU78" s="173"/>
      <c r="DHV78" s="173"/>
      <c r="DHW78" s="173"/>
      <c r="DHX78" s="173"/>
      <c r="DHY78" s="173"/>
      <c r="DHZ78" s="173"/>
      <c r="DIA78" s="173"/>
      <c r="DIB78" s="173"/>
      <c r="DIC78" s="173"/>
      <c r="DID78" s="173"/>
      <c r="DIE78" s="173"/>
      <c r="DIF78" s="173"/>
      <c r="DIG78" s="173"/>
      <c r="DIH78" s="173"/>
      <c r="DII78" s="173"/>
      <c r="DIJ78" s="173"/>
      <c r="DIK78" s="173"/>
      <c r="DIL78" s="173"/>
      <c r="DIM78" s="173"/>
      <c r="DIN78" s="173"/>
      <c r="DIO78" s="173"/>
      <c r="DIP78" s="173"/>
      <c r="DIQ78" s="173"/>
      <c r="DIR78" s="173"/>
      <c r="DIS78" s="173"/>
      <c r="DIT78" s="173"/>
      <c r="DIU78" s="173"/>
      <c r="DIV78" s="173"/>
      <c r="DIW78" s="173"/>
      <c r="DIX78" s="173"/>
      <c r="DIY78" s="173"/>
      <c r="DIZ78" s="173"/>
      <c r="DJA78" s="173"/>
      <c r="DJB78" s="173"/>
      <c r="DJC78" s="173"/>
      <c r="DJD78" s="173"/>
      <c r="DJE78" s="173"/>
      <c r="DJF78" s="173"/>
      <c r="DJG78" s="173"/>
      <c r="DJH78" s="173"/>
      <c r="DJI78" s="173"/>
      <c r="DJJ78" s="173"/>
      <c r="DJK78" s="173"/>
      <c r="DJL78" s="173"/>
      <c r="DJM78" s="173"/>
      <c r="DJN78" s="173"/>
      <c r="DJO78" s="173"/>
      <c r="DJP78" s="173"/>
      <c r="DJQ78" s="173"/>
      <c r="DJR78" s="173"/>
      <c r="DJS78" s="173"/>
      <c r="DJT78" s="173"/>
      <c r="DJU78" s="173"/>
      <c r="DJV78" s="173"/>
      <c r="DJW78" s="173"/>
      <c r="DJX78" s="173"/>
      <c r="DJY78" s="173"/>
      <c r="DJZ78" s="173"/>
      <c r="DKA78" s="173"/>
      <c r="DKB78" s="173"/>
      <c r="DKC78" s="173"/>
      <c r="DKD78" s="173"/>
      <c r="DKE78" s="173"/>
      <c r="DKF78" s="173"/>
      <c r="DKG78" s="173"/>
      <c r="DKH78" s="173"/>
      <c r="DKI78" s="173"/>
      <c r="DKJ78" s="173"/>
      <c r="DKK78" s="173"/>
      <c r="DKL78" s="173"/>
      <c r="DKM78" s="173"/>
      <c r="DKN78" s="173"/>
      <c r="DKO78" s="173"/>
      <c r="DKP78" s="173"/>
      <c r="DKQ78" s="173"/>
      <c r="DKR78" s="173"/>
      <c r="DKS78" s="173"/>
      <c r="DKT78" s="173"/>
      <c r="DKU78" s="173"/>
      <c r="DKV78" s="173"/>
      <c r="DKW78" s="173"/>
      <c r="DKX78" s="173"/>
      <c r="DKY78" s="173"/>
      <c r="DKZ78" s="173"/>
      <c r="DLA78" s="173"/>
      <c r="DLB78" s="173"/>
      <c r="DLC78" s="173"/>
      <c r="DLD78" s="173"/>
      <c r="DLE78" s="173"/>
      <c r="DLF78" s="173"/>
      <c r="DLG78" s="173"/>
      <c r="DLH78" s="173"/>
      <c r="DLI78" s="173"/>
      <c r="DLJ78" s="173"/>
      <c r="DLK78" s="173"/>
      <c r="DLR78" s="173"/>
      <c r="DLS78" s="173"/>
      <c r="DLT78" s="173"/>
      <c r="DLU78" s="173"/>
      <c r="DLV78" s="173"/>
      <c r="DLW78" s="173"/>
      <c r="DLX78" s="173"/>
      <c r="DLY78" s="173"/>
      <c r="DLZ78" s="173"/>
      <c r="DMA78" s="173"/>
      <c r="DMB78" s="173"/>
      <c r="DMC78" s="173"/>
      <c r="DMD78" s="173"/>
      <c r="DME78" s="173"/>
      <c r="DMF78" s="173"/>
      <c r="DMG78" s="173"/>
      <c r="DMH78" s="173"/>
      <c r="DMI78" s="173"/>
      <c r="DMJ78" s="173"/>
      <c r="DMK78" s="173"/>
      <c r="DML78" s="173"/>
      <c r="DMM78" s="173"/>
      <c r="DMN78" s="173"/>
      <c r="DMO78" s="173"/>
      <c r="DMP78" s="173"/>
      <c r="DMQ78" s="173"/>
      <c r="DMR78" s="173"/>
      <c r="DMS78" s="173"/>
      <c r="DMT78" s="173"/>
      <c r="DMU78" s="173"/>
      <c r="DMV78" s="173"/>
      <c r="DMW78" s="173"/>
      <c r="DMX78" s="173"/>
      <c r="DMY78" s="173"/>
      <c r="DMZ78" s="173"/>
      <c r="DNA78" s="173"/>
      <c r="DNB78" s="173"/>
      <c r="DNC78" s="173"/>
      <c r="DND78" s="173"/>
      <c r="DNE78" s="173"/>
      <c r="DNF78" s="173"/>
      <c r="DNG78" s="173"/>
      <c r="DNH78" s="173"/>
      <c r="DNI78" s="173"/>
      <c r="DNJ78" s="173"/>
      <c r="DNK78" s="173"/>
      <c r="DNL78" s="173"/>
      <c r="DNM78" s="173"/>
      <c r="DNN78" s="173"/>
      <c r="DNO78" s="173"/>
      <c r="DNP78" s="173"/>
      <c r="DNQ78" s="173"/>
      <c r="DNR78" s="173"/>
      <c r="DNS78" s="173"/>
      <c r="DNT78" s="173"/>
      <c r="DNU78" s="173"/>
      <c r="DNV78" s="173"/>
      <c r="DNW78" s="173"/>
      <c r="DNX78" s="173"/>
      <c r="DNY78" s="173"/>
      <c r="DNZ78" s="173"/>
      <c r="DOA78" s="173"/>
      <c r="DOB78" s="173"/>
      <c r="DOC78" s="173"/>
      <c r="DOD78" s="173"/>
      <c r="DOE78" s="173"/>
      <c r="DOF78" s="173"/>
      <c r="DOG78" s="173"/>
      <c r="DOH78" s="173"/>
      <c r="DOI78" s="173"/>
      <c r="DOJ78" s="173"/>
      <c r="DOK78" s="173"/>
      <c r="DOL78" s="173"/>
      <c r="DOM78" s="173"/>
      <c r="DON78" s="173"/>
      <c r="DOO78" s="173"/>
      <c r="DOP78" s="173"/>
      <c r="DOQ78" s="173"/>
      <c r="DOR78" s="173"/>
      <c r="DOS78" s="173"/>
      <c r="DOT78" s="173"/>
      <c r="DOU78" s="173"/>
      <c r="DOV78" s="173"/>
      <c r="DOW78" s="173"/>
      <c r="DOX78" s="173"/>
      <c r="DOY78" s="173"/>
      <c r="DOZ78" s="173"/>
      <c r="DPA78" s="173"/>
      <c r="DPB78" s="173"/>
      <c r="DPC78" s="173"/>
      <c r="DPD78" s="173"/>
      <c r="DPE78" s="173"/>
      <c r="DPF78" s="173"/>
      <c r="DPG78" s="173"/>
      <c r="DPH78" s="173"/>
      <c r="DPI78" s="173"/>
      <c r="DPJ78" s="173"/>
      <c r="DPK78" s="173"/>
      <c r="DPL78" s="173"/>
      <c r="DPM78" s="173"/>
      <c r="DPN78" s="173"/>
      <c r="DPO78" s="173"/>
      <c r="DPP78" s="173"/>
      <c r="DPQ78" s="173"/>
      <c r="DPR78" s="173"/>
      <c r="DPS78" s="173"/>
      <c r="DPT78" s="173"/>
      <c r="DPU78" s="173"/>
      <c r="DPV78" s="173"/>
      <c r="DPW78" s="173"/>
      <c r="DPX78" s="173"/>
      <c r="DPY78" s="173"/>
      <c r="DPZ78" s="173"/>
      <c r="DQA78" s="173"/>
      <c r="DQB78" s="173"/>
      <c r="DQC78" s="173"/>
      <c r="DQD78" s="173"/>
      <c r="DQE78" s="173"/>
      <c r="DQF78" s="173"/>
      <c r="DQG78" s="173"/>
      <c r="DQH78" s="173"/>
      <c r="DQI78" s="173"/>
      <c r="DQJ78" s="173"/>
      <c r="DQK78" s="173"/>
      <c r="DQL78" s="173"/>
      <c r="DQM78" s="173"/>
      <c r="DQN78" s="173"/>
      <c r="DQO78" s="173"/>
      <c r="DQP78" s="173"/>
      <c r="DQQ78" s="173"/>
      <c r="DQR78" s="173"/>
      <c r="DQS78" s="173"/>
      <c r="DQT78" s="173"/>
      <c r="DQU78" s="173"/>
      <c r="DQV78" s="173"/>
      <c r="DQW78" s="173"/>
      <c r="DQX78" s="173"/>
      <c r="DQY78" s="173"/>
      <c r="DQZ78" s="173"/>
      <c r="DRA78" s="173"/>
      <c r="DRB78" s="173"/>
      <c r="DRC78" s="173"/>
      <c r="DRD78" s="173"/>
      <c r="DRE78" s="173"/>
      <c r="DRF78" s="173"/>
      <c r="DRG78" s="173"/>
      <c r="DRH78" s="173"/>
      <c r="DRI78" s="173"/>
      <c r="DRJ78" s="173"/>
      <c r="DRK78" s="173"/>
      <c r="DRL78" s="173"/>
      <c r="DRM78" s="173"/>
      <c r="DRN78" s="173"/>
      <c r="DRO78" s="173"/>
      <c r="DRP78" s="173"/>
      <c r="DRQ78" s="173"/>
      <c r="DRR78" s="173"/>
      <c r="DRS78" s="173"/>
      <c r="DRT78" s="173"/>
      <c r="DRU78" s="173"/>
      <c r="DRV78" s="173"/>
      <c r="DRW78" s="173"/>
      <c r="DRX78" s="173"/>
      <c r="DRY78" s="173"/>
      <c r="DRZ78" s="173"/>
      <c r="DSA78" s="173"/>
      <c r="DSB78" s="173"/>
      <c r="DSC78" s="173"/>
      <c r="DSD78" s="173"/>
      <c r="DSE78" s="173"/>
      <c r="DSF78" s="173"/>
      <c r="DSG78" s="173"/>
      <c r="DSH78" s="173"/>
      <c r="DSI78" s="173"/>
      <c r="DSJ78" s="173"/>
      <c r="DSK78" s="173"/>
      <c r="DSL78" s="173"/>
      <c r="DSM78" s="173"/>
      <c r="DSN78" s="173"/>
      <c r="DSO78" s="173"/>
      <c r="DSP78" s="173"/>
      <c r="DSQ78" s="173"/>
      <c r="DSR78" s="173"/>
      <c r="DSS78" s="173"/>
      <c r="DST78" s="173"/>
      <c r="DSU78" s="173"/>
      <c r="DSV78" s="173"/>
      <c r="DSW78" s="173"/>
      <c r="DSX78" s="173"/>
      <c r="DSY78" s="173"/>
      <c r="DSZ78" s="173"/>
      <c r="DTA78" s="173"/>
      <c r="DTB78" s="173"/>
      <c r="DTC78" s="173"/>
      <c r="DTD78" s="173"/>
      <c r="DTE78" s="173"/>
      <c r="DTF78" s="173"/>
      <c r="DTG78" s="173"/>
      <c r="DTH78" s="173"/>
      <c r="DTI78" s="173"/>
      <c r="DTJ78" s="173"/>
      <c r="DTK78" s="173"/>
      <c r="DTL78" s="173"/>
      <c r="DTM78" s="173"/>
      <c r="DTN78" s="173"/>
      <c r="DTO78" s="173"/>
      <c r="DTP78" s="173"/>
      <c r="DTQ78" s="173"/>
      <c r="DTR78" s="173"/>
      <c r="DTS78" s="173"/>
      <c r="DTT78" s="173"/>
      <c r="DTU78" s="173"/>
      <c r="DTV78" s="173"/>
      <c r="DTW78" s="173"/>
      <c r="DTX78" s="173"/>
      <c r="DTY78" s="173"/>
      <c r="DTZ78" s="173"/>
      <c r="DUA78" s="173"/>
      <c r="DUB78" s="173"/>
      <c r="DUC78" s="173"/>
      <c r="DUD78" s="173"/>
      <c r="DUE78" s="173"/>
      <c r="DUF78" s="173"/>
      <c r="DUG78" s="173"/>
      <c r="DUH78" s="173"/>
      <c r="DUI78" s="173"/>
      <c r="DUJ78" s="173"/>
      <c r="DUK78" s="173"/>
      <c r="DUL78" s="173"/>
      <c r="DUM78" s="173"/>
      <c r="DUN78" s="173"/>
      <c r="DUO78" s="173"/>
      <c r="DUP78" s="173"/>
      <c r="DUQ78" s="173"/>
      <c r="DUR78" s="173"/>
      <c r="DUS78" s="173"/>
      <c r="DUT78" s="173"/>
      <c r="DUU78" s="173"/>
      <c r="DUV78" s="173"/>
      <c r="DUW78" s="173"/>
      <c r="DUX78" s="173"/>
      <c r="DUY78" s="173"/>
      <c r="DUZ78" s="173"/>
      <c r="DVA78" s="173"/>
      <c r="DVB78" s="173"/>
      <c r="DVC78" s="173"/>
      <c r="DVD78" s="173"/>
      <c r="DVE78" s="173"/>
      <c r="DVF78" s="173"/>
      <c r="DVG78" s="173"/>
      <c r="DVN78" s="173"/>
      <c r="DVO78" s="173"/>
      <c r="DVP78" s="173"/>
      <c r="DVQ78" s="173"/>
      <c r="DVR78" s="173"/>
      <c r="DVS78" s="173"/>
      <c r="DVT78" s="173"/>
      <c r="DVU78" s="173"/>
      <c r="DVV78" s="173"/>
      <c r="DVW78" s="173"/>
      <c r="DVX78" s="173"/>
      <c r="DVY78" s="173"/>
      <c r="DVZ78" s="173"/>
      <c r="DWA78" s="173"/>
      <c r="DWB78" s="173"/>
      <c r="DWC78" s="173"/>
      <c r="DWD78" s="173"/>
      <c r="DWE78" s="173"/>
      <c r="DWF78" s="173"/>
      <c r="DWG78" s="173"/>
      <c r="DWH78" s="173"/>
      <c r="DWI78" s="173"/>
      <c r="DWJ78" s="173"/>
      <c r="DWK78" s="173"/>
      <c r="DWL78" s="173"/>
      <c r="DWM78" s="173"/>
      <c r="DWN78" s="173"/>
      <c r="DWO78" s="173"/>
      <c r="DWP78" s="173"/>
      <c r="DWQ78" s="173"/>
      <c r="DWR78" s="173"/>
      <c r="DWS78" s="173"/>
      <c r="DWT78" s="173"/>
      <c r="DWU78" s="173"/>
      <c r="DWV78" s="173"/>
      <c r="DWW78" s="173"/>
      <c r="DWX78" s="173"/>
      <c r="DWY78" s="173"/>
      <c r="DWZ78" s="173"/>
      <c r="DXA78" s="173"/>
      <c r="DXB78" s="173"/>
      <c r="DXC78" s="173"/>
      <c r="DXD78" s="173"/>
      <c r="DXE78" s="173"/>
      <c r="DXF78" s="173"/>
      <c r="DXG78" s="173"/>
      <c r="DXH78" s="173"/>
      <c r="DXI78" s="173"/>
      <c r="DXJ78" s="173"/>
      <c r="DXK78" s="173"/>
      <c r="DXL78" s="173"/>
      <c r="DXM78" s="173"/>
      <c r="DXN78" s="173"/>
      <c r="DXO78" s="173"/>
      <c r="DXP78" s="173"/>
      <c r="DXQ78" s="173"/>
      <c r="DXR78" s="173"/>
      <c r="DXS78" s="173"/>
      <c r="DXT78" s="173"/>
      <c r="DXU78" s="173"/>
      <c r="DXV78" s="173"/>
      <c r="DXW78" s="173"/>
      <c r="DXX78" s="173"/>
      <c r="DXY78" s="173"/>
      <c r="DXZ78" s="173"/>
      <c r="DYA78" s="173"/>
      <c r="DYB78" s="173"/>
      <c r="DYC78" s="173"/>
      <c r="DYD78" s="173"/>
      <c r="DYE78" s="173"/>
      <c r="DYF78" s="173"/>
      <c r="DYG78" s="173"/>
      <c r="DYH78" s="173"/>
      <c r="DYI78" s="173"/>
      <c r="DYJ78" s="173"/>
      <c r="DYK78" s="173"/>
      <c r="DYL78" s="173"/>
      <c r="DYM78" s="173"/>
      <c r="DYN78" s="173"/>
      <c r="DYO78" s="173"/>
      <c r="DYP78" s="173"/>
      <c r="DYQ78" s="173"/>
      <c r="DYR78" s="173"/>
      <c r="DYS78" s="173"/>
      <c r="DYT78" s="173"/>
      <c r="DYU78" s="173"/>
      <c r="DYV78" s="173"/>
      <c r="DYW78" s="173"/>
      <c r="DYX78" s="173"/>
      <c r="DYY78" s="173"/>
      <c r="DYZ78" s="173"/>
      <c r="DZA78" s="173"/>
      <c r="DZB78" s="173"/>
      <c r="DZC78" s="173"/>
      <c r="DZD78" s="173"/>
      <c r="DZE78" s="173"/>
      <c r="DZF78" s="173"/>
      <c r="DZG78" s="173"/>
      <c r="DZH78" s="173"/>
      <c r="DZI78" s="173"/>
      <c r="DZJ78" s="173"/>
      <c r="DZK78" s="173"/>
      <c r="DZL78" s="173"/>
      <c r="DZM78" s="173"/>
      <c r="DZN78" s="173"/>
      <c r="DZO78" s="173"/>
      <c r="DZP78" s="173"/>
      <c r="DZQ78" s="173"/>
      <c r="DZR78" s="173"/>
      <c r="DZS78" s="173"/>
      <c r="DZT78" s="173"/>
      <c r="DZU78" s="173"/>
      <c r="DZV78" s="173"/>
      <c r="DZW78" s="173"/>
      <c r="DZX78" s="173"/>
      <c r="DZY78" s="173"/>
      <c r="DZZ78" s="173"/>
      <c r="EAA78" s="173"/>
      <c r="EAB78" s="173"/>
      <c r="EAC78" s="173"/>
      <c r="EAD78" s="173"/>
      <c r="EAE78" s="173"/>
      <c r="EAF78" s="173"/>
      <c r="EAG78" s="173"/>
      <c r="EAH78" s="173"/>
      <c r="EAI78" s="173"/>
      <c r="EAJ78" s="173"/>
      <c r="EAK78" s="173"/>
      <c r="EAL78" s="173"/>
      <c r="EAM78" s="173"/>
      <c r="EAN78" s="173"/>
      <c r="EAO78" s="173"/>
      <c r="EAP78" s="173"/>
      <c r="EAQ78" s="173"/>
      <c r="EAR78" s="173"/>
      <c r="EAS78" s="173"/>
      <c r="EAT78" s="173"/>
      <c r="EAU78" s="173"/>
      <c r="EAV78" s="173"/>
      <c r="EAW78" s="173"/>
      <c r="EAX78" s="173"/>
      <c r="EAY78" s="173"/>
      <c r="EAZ78" s="173"/>
      <c r="EBA78" s="173"/>
      <c r="EBB78" s="173"/>
      <c r="EBC78" s="173"/>
      <c r="EBD78" s="173"/>
      <c r="EBE78" s="173"/>
      <c r="EBF78" s="173"/>
      <c r="EBG78" s="173"/>
      <c r="EBH78" s="173"/>
      <c r="EBI78" s="173"/>
      <c r="EBJ78" s="173"/>
      <c r="EBK78" s="173"/>
      <c r="EBL78" s="173"/>
      <c r="EBM78" s="173"/>
      <c r="EBN78" s="173"/>
      <c r="EBO78" s="173"/>
      <c r="EBP78" s="173"/>
      <c r="EBQ78" s="173"/>
      <c r="EBR78" s="173"/>
      <c r="EBS78" s="173"/>
      <c r="EBT78" s="173"/>
      <c r="EBU78" s="173"/>
      <c r="EBV78" s="173"/>
      <c r="EBW78" s="173"/>
      <c r="EBX78" s="173"/>
      <c r="EBY78" s="173"/>
      <c r="EBZ78" s="173"/>
      <c r="ECA78" s="173"/>
      <c r="ECB78" s="173"/>
      <c r="ECC78" s="173"/>
      <c r="ECD78" s="173"/>
      <c r="ECE78" s="173"/>
      <c r="ECF78" s="173"/>
      <c r="ECG78" s="173"/>
      <c r="ECH78" s="173"/>
      <c r="ECI78" s="173"/>
      <c r="ECJ78" s="173"/>
      <c r="ECK78" s="173"/>
      <c r="ECL78" s="173"/>
      <c r="ECM78" s="173"/>
      <c r="ECN78" s="173"/>
      <c r="ECO78" s="173"/>
      <c r="ECP78" s="173"/>
      <c r="ECQ78" s="173"/>
      <c r="ECR78" s="173"/>
      <c r="ECS78" s="173"/>
      <c r="ECT78" s="173"/>
      <c r="ECU78" s="173"/>
      <c r="ECV78" s="173"/>
      <c r="ECW78" s="173"/>
      <c r="ECX78" s="173"/>
      <c r="ECY78" s="173"/>
      <c r="ECZ78" s="173"/>
      <c r="EDA78" s="173"/>
      <c r="EDB78" s="173"/>
      <c r="EDC78" s="173"/>
      <c r="EDD78" s="173"/>
      <c r="EDE78" s="173"/>
      <c r="EDF78" s="173"/>
      <c r="EDG78" s="173"/>
      <c r="EDH78" s="173"/>
      <c r="EDI78" s="173"/>
      <c r="EDJ78" s="173"/>
      <c r="EDK78" s="173"/>
      <c r="EDL78" s="173"/>
      <c r="EDM78" s="173"/>
      <c r="EDN78" s="173"/>
      <c r="EDO78" s="173"/>
      <c r="EDP78" s="173"/>
      <c r="EDQ78" s="173"/>
      <c r="EDR78" s="173"/>
      <c r="EDS78" s="173"/>
      <c r="EDT78" s="173"/>
      <c r="EDU78" s="173"/>
      <c r="EDV78" s="173"/>
      <c r="EDW78" s="173"/>
      <c r="EDX78" s="173"/>
      <c r="EDY78" s="173"/>
      <c r="EDZ78" s="173"/>
      <c r="EEA78" s="173"/>
      <c r="EEB78" s="173"/>
      <c r="EEC78" s="173"/>
      <c r="EED78" s="173"/>
      <c r="EEE78" s="173"/>
      <c r="EEF78" s="173"/>
      <c r="EEG78" s="173"/>
      <c r="EEH78" s="173"/>
      <c r="EEI78" s="173"/>
      <c r="EEJ78" s="173"/>
      <c r="EEK78" s="173"/>
      <c r="EEL78" s="173"/>
      <c r="EEM78" s="173"/>
      <c r="EEN78" s="173"/>
      <c r="EEO78" s="173"/>
      <c r="EEP78" s="173"/>
      <c r="EEQ78" s="173"/>
      <c r="EER78" s="173"/>
      <c r="EES78" s="173"/>
      <c r="EET78" s="173"/>
      <c r="EEU78" s="173"/>
      <c r="EEV78" s="173"/>
      <c r="EEW78" s="173"/>
      <c r="EEX78" s="173"/>
      <c r="EEY78" s="173"/>
      <c r="EEZ78" s="173"/>
      <c r="EFA78" s="173"/>
      <c r="EFB78" s="173"/>
      <c r="EFC78" s="173"/>
      <c r="EFJ78" s="173"/>
      <c r="EFK78" s="173"/>
      <c r="EFL78" s="173"/>
      <c r="EFM78" s="173"/>
      <c r="EFN78" s="173"/>
      <c r="EFO78" s="173"/>
      <c r="EFP78" s="173"/>
      <c r="EFQ78" s="173"/>
      <c r="EFR78" s="173"/>
      <c r="EFS78" s="173"/>
      <c r="EFT78" s="173"/>
      <c r="EFU78" s="173"/>
      <c r="EFV78" s="173"/>
      <c r="EFW78" s="173"/>
      <c r="EFX78" s="173"/>
      <c r="EFY78" s="173"/>
      <c r="EFZ78" s="173"/>
      <c r="EGA78" s="173"/>
      <c r="EGB78" s="173"/>
      <c r="EGC78" s="173"/>
      <c r="EGD78" s="173"/>
      <c r="EGE78" s="173"/>
      <c r="EGF78" s="173"/>
      <c r="EGG78" s="173"/>
      <c r="EGH78" s="173"/>
      <c r="EGI78" s="173"/>
      <c r="EGJ78" s="173"/>
      <c r="EGK78" s="173"/>
      <c r="EGL78" s="173"/>
      <c r="EGM78" s="173"/>
      <c r="EGN78" s="173"/>
      <c r="EGO78" s="173"/>
      <c r="EGP78" s="173"/>
      <c r="EGQ78" s="173"/>
      <c r="EGR78" s="173"/>
      <c r="EGS78" s="173"/>
      <c r="EGT78" s="173"/>
      <c r="EGU78" s="173"/>
      <c r="EGV78" s="173"/>
      <c r="EGW78" s="173"/>
      <c r="EGX78" s="173"/>
      <c r="EGY78" s="173"/>
      <c r="EGZ78" s="173"/>
      <c r="EHA78" s="173"/>
      <c r="EHB78" s="173"/>
      <c r="EHC78" s="173"/>
      <c r="EHD78" s="173"/>
      <c r="EHE78" s="173"/>
      <c r="EHF78" s="173"/>
      <c r="EHG78" s="173"/>
      <c r="EHH78" s="173"/>
      <c r="EHI78" s="173"/>
      <c r="EHJ78" s="173"/>
      <c r="EHK78" s="173"/>
      <c r="EHL78" s="173"/>
      <c r="EHM78" s="173"/>
      <c r="EHN78" s="173"/>
      <c r="EHO78" s="173"/>
      <c r="EHP78" s="173"/>
      <c r="EHQ78" s="173"/>
      <c r="EHR78" s="173"/>
      <c r="EHS78" s="173"/>
      <c r="EHT78" s="173"/>
      <c r="EHU78" s="173"/>
      <c r="EHV78" s="173"/>
      <c r="EHW78" s="173"/>
      <c r="EHX78" s="173"/>
      <c r="EHY78" s="173"/>
      <c r="EHZ78" s="173"/>
      <c r="EIA78" s="173"/>
      <c r="EIB78" s="173"/>
      <c r="EIC78" s="173"/>
      <c r="EID78" s="173"/>
      <c r="EIE78" s="173"/>
      <c r="EIF78" s="173"/>
      <c r="EIG78" s="173"/>
      <c r="EIH78" s="173"/>
      <c r="EII78" s="173"/>
      <c r="EIJ78" s="173"/>
      <c r="EIK78" s="173"/>
      <c r="EIL78" s="173"/>
      <c r="EIM78" s="173"/>
      <c r="EIN78" s="173"/>
      <c r="EIO78" s="173"/>
      <c r="EIP78" s="173"/>
      <c r="EIQ78" s="173"/>
      <c r="EIR78" s="173"/>
      <c r="EIS78" s="173"/>
      <c r="EIT78" s="173"/>
      <c r="EIU78" s="173"/>
      <c r="EIV78" s="173"/>
      <c r="EIW78" s="173"/>
      <c r="EIX78" s="173"/>
      <c r="EIY78" s="173"/>
      <c r="EIZ78" s="173"/>
      <c r="EJA78" s="173"/>
      <c r="EJB78" s="173"/>
      <c r="EJC78" s="173"/>
      <c r="EJD78" s="173"/>
      <c r="EJE78" s="173"/>
      <c r="EJF78" s="173"/>
      <c r="EJG78" s="173"/>
      <c r="EJH78" s="173"/>
      <c r="EJI78" s="173"/>
      <c r="EJJ78" s="173"/>
      <c r="EJK78" s="173"/>
      <c r="EJL78" s="173"/>
      <c r="EJM78" s="173"/>
      <c r="EJN78" s="173"/>
      <c r="EJO78" s="173"/>
      <c r="EJP78" s="173"/>
      <c r="EJQ78" s="173"/>
      <c r="EJR78" s="173"/>
      <c r="EJS78" s="173"/>
      <c r="EJT78" s="173"/>
      <c r="EJU78" s="173"/>
      <c r="EJV78" s="173"/>
      <c r="EJW78" s="173"/>
      <c r="EJX78" s="173"/>
      <c r="EJY78" s="173"/>
      <c r="EJZ78" s="173"/>
      <c r="EKA78" s="173"/>
      <c r="EKB78" s="173"/>
      <c r="EKC78" s="173"/>
      <c r="EKD78" s="173"/>
      <c r="EKE78" s="173"/>
      <c r="EKF78" s="173"/>
      <c r="EKG78" s="173"/>
      <c r="EKH78" s="173"/>
      <c r="EKI78" s="173"/>
      <c r="EKJ78" s="173"/>
      <c r="EKK78" s="173"/>
      <c r="EKL78" s="173"/>
      <c r="EKM78" s="173"/>
      <c r="EKN78" s="173"/>
      <c r="EKO78" s="173"/>
      <c r="EKP78" s="173"/>
      <c r="EKQ78" s="173"/>
      <c r="EKR78" s="173"/>
      <c r="EKS78" s="173"/>
      <c r="EKT78" s="173"/>
      <c r="EKU78" s="173"/>
      <c r="EKV78" s="173"/>
      <c r="EKW78" s="173"/>
      <c r="EKX78" s="173"/>
      <c r="EKY78" s="173"/>
      <c r="EKZ78" s="173"/>
      <c r="ELA78" s="173"/>
      <c r="ELB78" s="173"/>
      <c r="ELC78" s="173"/>
      <c r="ELD78" s="173"/>
      <c r="ELE78" s="173"/>
      <c r="ELF78" s="173"/>
      <c r="ELG78" s="173"/>
      <c r="ELH78" s="173"/>
      <c r="ELI78" s="173"/>
      <c r="ELJ78" s="173"/>
      <c r="ELK78" s="173"/>
      <c r="ELL78" s="173"/>
      <c r="ELM78" s="173"/>
      <c r="ELN78" s="173"/>
      <c r="ELO78" s="173"/>
      <c r="ELP78" s="173"/>
      <c r="ELQ78" s="173"/>
      <c r="ELR78" s="173"/>
      <c r="ELS78" s="173"/>
      <c r="ELT78" s="173"/>
      <c r="ELU78" s="173"/>
      <c r="ELV78" s="173"/>
      <c r="ELW78" s="173"/>
      <c r="ELX78" s="173"/>
      <c r="ELY78" s="173"/>
      <c r="ELZ78" s="173"/>
      <c r="EMA78" s="173"/>
      <c r="EMB78" s="173"/>
      <c r="EMC78" s="173"/>
      <c r="EMD78" s="173"/>
      <c r="EME78" s="173"/>
      <c r="EMF78" s="173"/>
      <c r="EMG78" s="173"/>
      <c r="EMH78" s="173"/>
      <c r="EMI78" s="173"/>
      <c r="EMJ78" s="173"/>
      <c r="EMK78" s="173"/>
      <c r="EML78" s="173"/>
      <c r="EMM78" s="173"/>
      <c r="EMN78" s="173"/>
      <c r="EMO78" s="173"/>
      <c r="EMP78" s="173"/>
      <c r="EMQ78" s="173"/>
      <c r="EMR78" s="173"/>
      <c r="EMS78" s="173"/>
      <c r="EMT78" s="173"/>
      <c r="EMU78" s="173"/>
      <c r="EMV78" s="173"/>
      <c r="EMW78" s="173"/>
      <c r="EMX78" s="173"/>
      <c r="EMY78" s="173"/>
      <c r="EMZ78" s="173"/>
      <c r="ENA78" s="173"/>
      <c r="ENB78" s="173"/>
      <c r="ENC78" s="173"/>
      <c r="END78" s="173"/>
      <c r="ENE78" s="173"/>
      <c r="ENF78" s="173"/>
      <c r="ENG78" s="173"/>
      <c r="ENH78" s="173"/>
      <c r="ENI78" s="173"/>
      <c r="ENJ78" s="173"/>
      <c r="ENK78" s="173"/>
      <c r="ENL78" s="173"/>
      <c r="ENM78" s="173"/>
      <c r="ENN78" s="173"/>
      <c r="ENO78" s="173"/>
      <c r="ENP78" s="173"/>
      <c r="ENQ78" s="173"/>
      <c r="ENR78" s="173"/>
      <c r="ENS78" s="173"/>
      <c r="ENT78" s="173"/>
      <c r="ENU78" s="173"/>
      <c r="ENV78" s="173"/>
      <c r="ENW78" s="173"/>
      <c r="ENX78" s="173"/>
      <c r="ENY78" s="173"/>
      <c r="ENZ78" s="173"/>
      <c r="EOA78" s="173"/>
      <c r="EOB78" s="173"/>
      <c r="EOC78" s="173"/>
      <c r="EOD78" s="173"/>
      <c r="EOE78" s="173"/>
      <c r="EOF78" s="173"/>
      <c r="EOG78" s="173"/>
      <c r="EOH78" s="173"/>
      <c r="EOI78" s="173"/>
      <c r="EOJ78" s="173"/>
      <c r="EOK78" s="173"/>
      <c r="EOL78" s="173"/>
      <c r="EOM78" s="173"/>
      <c r="EON78" s="173"/>
      <c r="EOO78" s="173"/>
      <c r="EOP78" s="173"/>
      <c r="EOQ78" s="173"/>
      <c r="EOR78" s="173"/>
      <c r="EOS78" s="173"/>
      <c r="EOT78" s="173"/>
      <c r="EOU78" s="173"/>
      <c r="EOV78" s="173"/>
      <c r="EOW78" s="173"/>
      <c r="EOX78" s="173"/>
      <c r="EOY78" s="173"/>
      <c r="EPF78" s="173"/>
      <c r="EPG78" s="173"/>
      <c r="EPH78" s="173"/>
      <c r="EPI78" s="173"/>
      <c r="EPJ78" s="173"/>
      <c r="EPK78" s="173"/>
      <c r="EPL78" s="173"/>
      <c r="EPM78" s="173"/>
      <c r="EPN78" s="173"/>
      <c r="EPO78" s="173"/>
      <c r="EPP78" s="173"/>
      <c r="EPQ78" s="173"/>
      <c r="EPR78" s="173"/>
      <c r="EPS78" s="173"/>
      <c r="EPT78" s="173"/>
      <c r="EPU78" s="173"/>
      <c r="EPV78" s="173"/>
      <c r="EPW78" s="173"/>
      <c r="EPX78" s="173"/>
      <c r="EPY78" s="173"/>
      <c r="EPZ78" s="173"/>
      <c r="EQA78" s="173"/>
      <c r="EQB78" s="173"/>
      <c r="EQC78" s="173"/>
      <c r="EQD78" s="173"/>
      <c r="EQE78" s="173"/>
      <c r="EQF78" s="173"/>
      <c r="EQG78" s="173"/>
      <c r="EQH78" s="173"/>
      <c r="EQI78" s="173"/>
      <c r="EQJ78" s="173"/>
      <c r="EQK78" s="173"/>
      <c r="EQL78" s="173"/>
      <c r="EQM78" s="173"/>
      <c r="EQN78" s="173"/>
      <c r="EQO78" s="173"/>
      <c r="EQP78" s="173"/>
      <c r="EQQ78" s="173"/>
      <c r="EQR78" s="173"/>
      <c r="EQS78" s="173"/>
      <c r="EQT78" s="173"/>
      <c r="EQU78" s="173"/>
      <c r="EQV78" s="173"/>
      <c r="EQW78" s="173"/>
      <c r="EQX78" s="173"/>
      <c r="EQY78" s="173"/>
      <c r="EQZ78" s="173"/>
      <c r="ERA78" s="173"/>
      <c r="ERB78" s="173"/>
      <c r="ERC78" s="173"/>
      <c r="ERD78" s="173"/>
      <c r="ERE78" s="173"/>
      <c r="ERF78" s="173"/>
      <c r="ERG78" s="173"/>
      <c r="ERH78" s="173"/>
      <c r="ERI78" s="173"/>
      <c r="ERJ78" s="173"/>
      <c r="ERK78" s="173"/>
      <c r="ERL78" s="173"/>
      <c r="ERM78" s="173"/>
      <c r="ERN78" s="173"/>
      <c r="ERO78" s="173"/>
      <c r="ERP78" s="173"/>
      <c r="ERQ78" s="173"/>
      <c r="ERR78" s="173"/>
      <c r="ERS78" s="173"/>
      <c r="ERT78" s="173"/>
      <c r="ERU78" s="173"/>
      <c r="ERV78" s="173"/>
      <c r="ERW78" s="173"/>
      <c r="ERX78" s="173"/>
      <c r="ERY78" s="173"/>
      <c r="ERZ78" s="173"/>
      <c r="ESA78" s="173"/>
      <c r="ESB78" s="173"/>
      <c r="ESC78" s="173"/>
      <c r="ESD78" s="173"/>
      <c r="ESE78" s="173"/>
      <c r="ESF78" s="173"/>
      <c r="ESG78" s="173"/>
      <c r="ESH78" s="173"/>
      <c r="ESI78" s="173"/>
      <c r="ESJ78" s="173"/>
      <c r="ESK78" s="173"/>
      <c r="ESL78" s="173"/>
      <c r="ESM78" s="173"/>
      <c r="ESN78" s="173"/>
      <c r="ESO78" s="173"/>
      <c r="ESP78" s="173"/>
      <c r="ESQ78" s="173"/>
      <c r="ESR78" s="173"/>
      <c r="ESS78" s="173"/>
      <c r="EST78" s="173"/>
      <c r="ESU78" s="173"/>
      <c r="ESV78" s="173"/>
      <c r="ESW78" s="173"/>
      <c r="ESX78" s="173"/>
      <c r="ESY78" s="173"/>
      <c r="ESZ78" s="173"/>
      <c r="ETA78" s="173"/>
      <c r="ETB78" s="173"/>
      <c r="ETC78" s="173"/>
      <c r="ETD78" s="173"/>
      <c r="ETE78" s="173"/>
      <c r="ETF78" s="173"/>
      <c r="ETG78" s="173"/>
      <c r="ETH78" s="173"/>
      <c r="ETI78" s="173"/>
      <c r="ETJ78" s="173"/>
      <c r="ETK78" s="173"/>
      <c r="ETL78" s="173"/>
      <c r="ETM78" s="173"/>
      <c r="ETN78" s="173"/>
      <c r="ETO78" s="173"/>
      <c r="ETP78" s="173"/>
      <c r="ETQ78" s="173"/>
      <c r="ETR78" s="173"/>
      <c r="ETS78" s="173"/>
      <c r="ETT78" s="173"/>
      <c r="ETU78" s="173"/>
      <c r="ETV78" s="173"/>
      <c r="ETW78" s="173"/>
      <c r="ETX78" s="173"/>
      <c r="ETY78" s="173"/>
      <c r="ETZ78" s="173"/>
      <c r="EUA78" s="173"/>
      <c r="EUB78" s="173"/>
      <c r="EUC78" s="173"/>
      <c r="EUD78" s="173"/>
      <c r="EUE78" s="173"/>
      <c r="EUF78" s="173"/>
      <c r="EUG78" s="173"/>
      <c r="EUH78" s="173"/>
      <c r="EUI78" s="173"/>
      <c r="EUJ78" s="173"/>
      <c r="EUK78" s="173"/>
      <c r="EUL78" s="173"/>
      <c r="EUM78" s="173"/>
      <c r="EUN78" s="173"/>
      <c r="EUO78" s="173"/>
      <c r="EUP78" s="173"/>
      <c r="EUQ78" s="173"/>
      <c r="EUR78" s="173"/>
      <c r="EUS78" s="173"/>
      <c r="EUT78" s="173"/>
      <c r="EUU78" s="173"/>
      <c r="EUV78" s="173"/>
      <c r="EUW78" s="173"/>
      <c r="EUX78" s="173"/>
      <c r="EUY78" s="173"/>
      <c r="EUZ78" s="173"/>
      <c r="EVA78" s="173"/>
      <c r="EVB78" s="173"/>
      <c r="EVC78" s="173"/>
      <c r="EVD78" s="173"/>
      <c r="EVE78" s="173"/>
      <c r="EVF78" s="173"/>
      <c r="EVG78" s="173"/>
      <c r="EVH78" s="173"/>
      <c r="EVI78" s="173"/>
      <c r="EVJ78" s="173"/>
      <c r="EVK78" s="173"/>
      <c r="EVL78" s="173"/>
      <c r="EVM78" s="173"/>
      <c r="EVN78" s="173"/>
      <c r="EVO78" s="173"/>
      <c r="EVP78" s="173"/>
      <c r="EVQ78" s="173"/>
      <c r="EVR78" s="173"/>
      <c r="EVS78" s="173"/>
      <c r="EVT78" s="173"/>
      <c r="EVU78" s="173"/>
      <c r="EVV78" s="173"/>
      <c r="EVW78" s="173"/>
      <c r="EVX78" s="173"/>
      <c r="EVY78" s="173"/>
      <c r="EVZ78" s="173"/>
      <c r="EWA78" s="173"/>
      <c r="EWB78" s="173"/>
      <c r="EWC78" s="173"/>
      <c r="EWD78" s="173"/>
      <c r="EWE78" s="173"/>
      <c r="EWF78" s="173"/>
      <c r="EWG78" s="173"/>
      <c r="EWH78" s="173"/>
      <c r="EWI78" s="173"/>
      <c r="EWJ78" s="173"/>
      <c r="EWK78" s="173"/>
      <c r="EWL78" s="173"/>
      <c r="EWM78" s="173"/>
      <c r="EWN78" s="173"/>
      <c r="EWO78" s="173"/>
      <c r="EWP78" s="173"/>
      <c r="EWQ78" s="173"/>
      <c r="EWR78" s="173"/>
      <c r="EWS78" s="173"/>
      <c r="EWT78" s="173"/>
      <c r="EWU78" s="173"/>
      <c r="EWV78" s="173"/>
      <c r="EWW78" s="173"/>
      <c r="EWX78" s="173"/>
      <c r="EWY78" s="173"/>
      <c r="EWZ78" s="173"/>
      <c r="EXA78" s="173"/>
      <c r="EXB78" s="173"/>
      <c r="EXC78" s="173"/>
      <c r="EXD78" s="173"/>
      <c r="EXE78" s="173"/>
      <c r="EXF78" s="173"/>
      <c r="EXG78" s="173"/>
      <c r="EXH78" s="173"/>
      <c r="EXI78" s="173"/>
      <c r="EXJ78" s="173"/>
      <c r="EXK78" s="173"/>
      <c r="EXL78" s="173"/>
      <c r="EXM78" s="173"/>
      <c r="EXN78" s="173"/>
      <c r="EXO78" s="173"/>
      <c r="EXP78" s="173"/>
      <c r="EXQ78" s="173"/>
      <c r="EXR78" s="173"/>
      <c r="EXS78" s="173"/>
      <c r="EXT78" s="173"/>
      <c r="EXU78" s="173"/>
      <c r="EXV78" s="173"/>
      <c r="EXW78" s="173"/>
      <c r="EXX78" s="173"/>
      <c r="EXY78" s="173"/>
      <c r="EXZ78" s="173"/>
      <c r="EYA78" s="173"/>
      <c r="EYB78" s="173"/>
      <c r="EYC78" s="173"/>
      <c r="EYD78" s="173"/>
      <c r="EYE78" s="173"/>
      <c r="EYF78" s="173"/>
      <c r="EYG78" s="173"/>
      <c r="EYH78" s="173"/>
      <c r="EYI78" s="173"/>
      <c r="EYJ78" s="173"/>
      <c r="EYK78" s="173"/>
      <c r="EYL78" s="173"/>
      <c r="EYM78" s="173"/>
      <c r="EYN78" s="173"/>
      <c r="EYO78" s="173"/>
      <c r="EYP78" s="173"/>
      <c r="EYQ78" s="173"/>
      <c r="EYR78" s="173"/>
      <c r="EYS78" s="173"/>
      <c r="EYT78" s="173"/>
      <c r="EYU78" s="173"/>
      <c r="EZB78" s="173"/>
      <c r="EZC78" s="173"/>
      <c r="EZD78" s="173"/>
      <c r="EZE78" s="173"/>
      <c r="EZF78" s="173"/>
      <c r="EZG78" s="173"/>
      <c r="EZH78" s="173"/>
      <c r="EZI78" s="173"/>
      <c r="EZJ78" s="173"/>
      <c r="EZK78" s="173"/>
      <c r="EZL78" s="173"/>
      <c r="EZM78" s="173"/>
      <c r="EZN78" s="173"/>
      <c r="EZO78" s="173"/>
      <c r="EZP78" s="173"/>
      <c r="EZQ78" s="173"/>
      <c r="EZR78" s="173"/>
      <c r="EZS78" s="173"/>
      <c r="EZT78" s="173"/>
      <c r="EZU78" s="173"/>
      <c r="EZV78" s="173"/>
      <c r="EZW78" s="173"/>
      <c r="EZX78" s="173"/>
      <c r="EZY78" s="173"/>
      <c r="EZZ78" s="173"/>
      <c r="FAA78" s="173"/>
      <c r="FAB78" s="173"/>
      <c r="FAC78" s="173"/>
      <c r="FAD78" s="173"/>
      <c r="FAE78" s="173"/>
      <c r="FAF78" s="173"/>
      <c r="FAG78" s="173"/>
      <c r="FAH78" s="173"/>
      <c r="FAI78" s="173"/>
      <c r="FAJ78" s="173"/>
      <c r="FAK78" s="173"/>
      <c r="FAL78" s="173"/>
      <c r="FAM78" s="173"/>
      <c r="FAN78" s="173"/>
      <c r="FAO78" s="173"/>
      <c r="FAP78" s="173"/>
      <c r="FAQ78" s="173"/>
      <c r="FAR78" s="173"/>
      <c r="FAS78" s="173"/>
      <c r="FAT78" s="173"/>
      <c r="FAU78" s="173"/>
      <c r="FAV78" s="173"/>
      <c r="FAW78" s="173"/>
      <c r="FAX78" s="173"/>
      <c r="FAY78" s="173"/>
      <c r="FAZ78" s="173"/>
      <c r="FBA78" s="173"/>
      <c r="FBB78" s="173"/>
      <c r="FBC78" s="173"/>
      <c r="FBD78" s="173"/>
      <c r="FBE78" s="173"/>
      <c r="FBF78" s="173"/>
      <c r="FBG78" s="173"/>
      <c r="FBH78" s="173"/>
      <c r="FBI78" s="173"/>
      <c r="FBJ78" s="173"/>
      <c r="FBK78" s="173"/>
      <c r="FBL78" s="173"/>
      <c r="FBM78" s="173"/>
      <c r="FBN78" s="173"/>
      <c r="FBO78" s="173"/>
      <c r="FBP78" s="173"/>
      <c r="FBQ78" s="173"/>
      <c r="FBR78" s="173"/>
      <c r="FBS78" s="173"/>
      <c r="FBT78" s="173"/>
      <c r="FBU78" s="173"/>
      <c r="FBV78" s="173"/>
      <c r="FBW78" s="173"/>
      <c r="FBX78" s="173"/>
      <c r="FBY78" s="173"/>
      <c r="FBZ78" s="173"/>
      <c r="FCA78" s="173"/>
      <c r="FCB78" s="173"/>
      <c r="FCC78" s="173"/>
      <c r="FCD78" s="173"/>
      <c r="FCE78" s="173"/>
      <c r="FCF78" s="173"/>
      <c r="FCG78" s="173"/>
      <c r="FCH78" s="173"/>
      <c r="FCI78" s="173"/>
      <c r="FCJ78" s="173"/>
      <c r="FCK78" s="173"/>
      <c r="FCL78" s="173"/>
      <c r="FCM78" s="173"/>
      <c r="FCN78" s="173"/>
      <c r="FCO78" s="173"/>
      <c r="FCP78" s="173"/>
      <c r="FCQ78" s="173"/>
      <c r="FCR78" s="173"/>
      <c r="FCS78" s="173"/>
      <c r="FCT78" s="173"/>
      <c r="FCU78" s="173"/>
      <c r="FCV78" s="173"/>
      <c r="FCW78" s="173"/>
      <c r="FCX78" s="173"/>
      <c r="FCY78" s="173"/>
      <c r="FCZ78" s="173"/>
      <c r="FDA78" s="173"/>
      <c r="FDB78" s="173"/>
      <c r="FDC78" s="173"/>
      <c r="FDD78" s="173"/>
      <c r="FDE78" s="173"/>
      <c r="FDF78" s="173"/>
      <c r="FDG78" s="173"/>
      <c r="FDH78" s="173"/>
      <c r="FDI78" s="173"/>
      <c r="FDJ78" s="173"/>
      <c r="FDK78" s="173"/>
      <c r="FDL78" s="173"/>
      <c r="FDM78" s="173"/>
      <c r="FDN78" s="173"/>
      <c r="FDO78" s="173"/>
      <c r="FDP78" s="173"/>
      <c r="FDQ78" s="173"/>
      <c r="FDR78" s="173"/>
      <c r="FDS78" s="173"/>
      <c r="FDT78" s="173"/>
      <c r="FDU78" s="173"/>
      <c r="FDV78" s="173"/>
      <c r="FDW78" s="173"/>
      <c r="FDX78" s="173"/>
      <c r="FDY78" s="173"/>
      <c r="FDZ78" s="173"/>
      <c r="FEA78" s="173"/>
      <c r="FEB78" s="173"/>
      <c r="FEC78" s="173"/>
      <c r="FED78" s="173"/>
      <c r="FEE78" s="173"/>
      <c r="FEF78" s="173"/>
      <c r="FEG78" s="173"/>
      <c r="FEH78" s="173"/>
      <c r="FEI78" s="173"/>
      <c r="FEJ78" s="173"/>
      <c r="FEK78" s="173"/>
      <c r="FEL78" s="173"/>
      <c r="FEM78" s="173"/>
      <c r="FEN78" s="173"/>
      <c r="FEO78" s="173"/>
      <c r="FEP78" s="173"/>
      <c r="FEQ78" s="173"/>
      <c r="FER78" s="173"/>
      <c r="FES78" s="173"/>
      <c r="FET78" s="173"/>
      <c r="FEU78" s="173"/>
      <c r="FEV78" s="173"/>
      <c r="FEW78" s="173"/>
      <c r="FEX78" s="173"/>
      <c r="FEY78" s="173"/>
      <c r="FEZ78" s="173"/>
      <c r="FFA78" s="173"/>
      <c r="FFB78" s="173"/>
      <c r="FFC78" s="173"/>
      <c r="FFD78" s="173"/>
      <c r="FFE78" s="173"/>
      <c r="FFF78" s="173"/>
      <c r="FFG78" s="173"/>
      <c r="FFH78" s="173"/>
      <c r="FFI78" s="173"/>
      <c r="FFJ78" s="173"/>
      <c r="FFK78" s="173"/>
      <c r="FFL78" s="173"/>
      <c r="FFM78" s="173"/>
      <c r="FFN78" s="173"/>
      <c r="FFO78" s="173"/>
      <c r="FFP78" s="173"/>
      <c r="FFQ78" s="173"/>
      <c r="FFR78" s="173"/>
      <c r="FFS78" s="173"/>
      <c r="FFT78" s="173"/>
      <c r="FFU78" s="173"/>
      <c r="FFV78" s="173"/>
      <c r="FFW78" s="173"/>
      <c r="FFX78" s="173"/>
      <c r="FFY78" s="173"/>
      <c r="FFZ78" s="173"/>
      <c r="FGA78" s="173"/>
      <c r="FGB78" s="173"/>
      <c r="FGC78" s="173"/>
      <c r="FGD78" s="173"/>
      <c r="FGE78" s="173"/>
      <c r="FGF78" s="173"/>
      <c r="FGG78" s="173"/>
      <c r="FGH78" s="173"/>
      <c r="FGI78" s="173"/>
      <c r="FGJ78" s="173"/>
      <c r="FGK78" s="173"/>
      <c r="FGL78" s="173"/>
      <c r="FGM78" s="173"/>
      <c r="FGN78" s="173"/>
      <c r="FGO78" s="173"/>
      <c r="FGP78" s="173"/>
      <c r="FGQ78" s="173"/>
      <c r="FGR78" s="173"/>
      <c r="FGS78" s="173"/>
      <c r="FGT78" s="173"/>
      <c r="FGU78" s="173"/>
      <c r="FGV78" s="173"/>
      <c r="FGW78" s="173"/>
      <c r="FGX78" s="173"/>
      <c r="FGY78" s="173"/>
      <c r="FGZ78" s="173"/>
      <c r="FHA78" s="173"/>
      <c r="FHB78" s="173"/>
      <c r="FHC78" s="173"/>
      <c r="FHD78" s="173"/>
      <c r="FHE78" s="173"/>
      <c r="FHF78" s="173"/>
      <c r="FHG78" s="173"/>
      <c r="FHH78" s="173"/>
      <c r="FHI78" s="173"/>
      <c r="FHJ78" s="173"/>
      <c r="FHK78" s="173"/>
      <c r="FHL78" s="173"/>
      <c r="FHM78" s="173"/>
      <c r="FHN78" s="173"/>
      <c r="FHO78" s="173"/>
      <c r="FHP78" s="173"/>
      <c r="FHQ78" s="173"/>
      <c r="FHR78" s="173"/>
      <c r="FHS78" s="173"/>
      <c r="FHT78" s="173"/>
      <c r="FHU78" s="173"/>
      <c r="FHV78" s="173"/>
      <c r="FHW78" s="173"/>
      <c r="FHX78" s="173"/>
      <c r="FHY78" s="173"/>
      <c r="FHZ78" s="173"/>
      <c r="FIA78" s="173"/>
      <c r="FIB78" s="173"/>
      <c r="FIC78" s="173"/>
      <c r="FID78" s="173"/>
      <c r="FIE78" s="173"/>
      <c r="FIF78" s="173"/>
      <c r="FIG78" s="173"/>
      <c r="FIH78" s="173"/>
      <c r="FII78" s="173"/>
      <c r="FIJ78" s="173"/>
      <c r="FIK78" s="173"/>
      <c r="FIL78" s="173"/>
      <c r="FIM78" s="173"/>
      <c r="FIN78" s="173"/>
      <c r="FIO78" s="173"/>
      <c r="FIP78" s="173"/>
      <c r="FIQ78" s="173"/>
      <c r="FIX78" s="173"/>
      <c r="FIY78" s="173"/>
      <c r="FIZ78" s="173"/>
      <c r="FJA78" s="173"/>
      <c r="FJB78" s="173"/>
      <c r="FJC78" s="173"/>
      <c r="FJD78" s="173"/>
      <c r="FJE78" s="173"/>
      <c r="FJF78" s="173"/>
      <c r="FJG78" s="173"/>
      <c r="FJH78" s="173"/>
      <c r="FJI78" s="173"/>
      <c r="FJJ78" s="173"/>
      <c r="FJK78" s="173"/>
      <c r="FJL78" s="173"/>
      <c r="FJM78" s="173"/>
      <c r="FJN78" s="173"/>
      <c r="FJO78" s="173"/>
      <c r="FJP78" s="173"/>
      <c r="FJQ78" s="173"/>
      <c r="FJR78" s="173"/>
      <c r="FJS78" s="173"/>
      <c r="FJT78" s="173"/>
      <c r="FJU78" s="173"/>
      <c r="FJV78" s="173"/>
      <c r="FJW78" s="173"/>
      <c r="FJX78" s="173"/>
      <c r="FJY78" s="173"/>
      <c r="FJZ78" s="173"/>
      <c r="FKA78" s="173"/>
      <c r="FKB78" s="173"/>
      <c r="FKC78" s="173"/>
      <c r="FKD78" s="173"/>
      <c r="FKE78" s="173"/>
      <c r="FKF78" s="173"/>
      <c r="FKG78" s="173"/>
      <c r="FKH78" s="173"/>
      <c r="FKI78" s="173"/>
      <c r="FKJ78" s="173"/>
      <c r="FKK78" s="173"/>
      <c r="FKL78" s="173"/>
      <c r="FKM78" s="173"/>
      <c r="FKN78" s="173"/>
      <c r="FKO78" s="173"/>
      <c r="FKP78" s="173"/>
      <c r="FKQ78" s="173"/>
      <c r="FKR78" s="173"/>
      <c r="FKS78" s="173"/>
      <c r="FKT78" s="173"/>
      <c r="FKU78" s="173"/>
      <c r="FKV78" s="173"/>
      <c r="FKW78" s="173"/>
      <c r="FKX78" s="173"/>
      <c r="FKY78" s="173"/>
      <c r="FKZ78" s="173"/>
      <c r="FLA78" s="173"/>
      <c r="FLB78" s="173"/>
      <c r="FLC78" s="173"/>
      <c r="FLD78" s="173"/>
      <c r="FLE78" s="173"/>
      <c r="FLF78" s="173"/>
      <c r="FLG78" s="173"/>
      <c r="FLH78" s="173"/>
      <c r="FLI78" s="173"/>
      <c r="FLJ78" s="173"/>
      <c r="FLK78" s="173"/>
      <c r="FLL78" s="173"/>
      <c r="FLM78" s="173"/>
      <c r="FLN78" s="173"/>
      <c r="FLO78" s="173"/>
      <c r="FLP78" s="173"/>
      <c r="FLQ78" s="173"/>
      <c r="FLR78" s="173"/>
      <c r="FLS78" s="173"/>
      <c r="FLT78" s="173"/>
      <c r="FLU78" s="173"/>
      <c r="FLV78" s="173"/>
      <c r="FLW78" s="173"/>
      <c r="FLX78" s="173"/>
      <c r="FLY78" s="173"/>
      <c r="FLZ78" s="173"/>
      <c r="FMA78" s="173"/>
      <c r="FMB78" s="173"/>
      <c r="FMC78" s="173"/>
      <c r="FMD78" s="173"/>
      <c r="FME78" s="173"/>
      <c r="FMF78" s="173"/>
      <c r="FMG78" s="173"/>
      <c r="FMH78" s="173"/>
      <c r="FMI78" s="173"/>
      <c r="FMJ78" s="173"/>
      <c r="FMK78" s="173"/>
      <c r="FML78" s="173"/>
      <c r="FMM78" s="173"/>
      <c r="FMN78" s="173"/>
      <c r="FMO78" s="173"/>
      <c r="FMP78" s="173"/>
      <c r="FMQ78" s="173"/>
      <c r="FMR78" s="173"/>
      <c r="FMS78" s="173"/>
      <c r="FMT78" s="173"/>
      <c r="FMU78" s="173"/>
      <c r="FMV78" s="173"/>
      <c r="FMW78" s="173"/>
      <c r="FMX78" s="173"/>
      <c r="FMY78" s="173"/>
      <c r="FMZ78" s="173"/>
      <c r="FNA78" s="173"/>
      <c r="FNB78" s="173"/>
      <c r="FNC78" s="173"/>
      <c r="FND78" s="173"/>
      <c r="FNE78" s="173"/>
      <c r="FNF78" s="173"/>
      <c r="FNG78" s="173"/>
      <c r="FNH78" s="173"/>
      <c r="FNI78" s="173"/>
      <c r="FNJ78" s="173"/>
      <c r="FNK78" s="173"/>
      <c r="FNL78" s="173"/>
      <c r="FNM78" s="173"/>
      <c r="FNN78" s="173"/>
      <c r="FNO78" s="173"/>
      <c r="FNP78" s="173"/>
      <c r="FNQ78" s="173"/>
      <c r="FNR78" s="173"/>
      <c r="FNS78" s="173"/>
      <c r="FNT78" s="173"/>
      <c r="FNU78" s="173"/>
      <c r="FNV78" s="173"/>
      <c r="FNW78" s="173"/>
      <c r="FNX78" s="173"/>
      <c r="FNY78" s="173"/>
      <c r="FNZ78" s="173"/>
      <c r="FOA78" s="173"/>
      <c r="FOB78" s="173"/>
      <c r="FOC78" s="173"/>
      <c r="FOD78" s="173"/>
      <c r="FOE78" s="173"/>
      <c r="FOF78" s="173"/>
      <c r="FOG78" s="173"/>
      <c r="FOH78" s="173"/>
      <c r="FOI78" s="173"/>
      <c r="FOJ78" s="173"/>
      <c r="FOK78" s="173"/>
      <c r="FOL78" s="173"/>
      <c r="FOM78" s="173"/>
      <c r="FON78" s="173"/>
      <c r="FOO78" s="173"/>
      <c r="FOP78" s="173"/>
      <c r="FOQ78" s="173"/>
      <c r="FOR78" s="173"/>
      <c r="FOS78" s="173"/>
      <c r="FOT78" s="173"/>
      <c r="FOU78" s="173"/>
      <c r="FOV78" s="173"/>
      <c r="FOW78" s="173"/>
      <c r="FOX78" s="173"/>
      <c r="FOY78" s="173"/>
      <c r="FOZ78" s="173"/>
      <c r="FPA78" s="173"/>
      <c r="FPB78" s="173"/>
      <c r="FPC78" s="173"/>
      <c r="FPD78" s="173"/>
      <c r="FPE78" s="173"/>
      <c r="FPF78" s="173"/>
      <c r="FPG78" s="173"/>
      <c r="FPH78" s="173"/>
      <c r="FPI78" s="173"/>
      <c r="FPJ78" s="173"/>
      <c r="FPK78" s="173"/>
      <c r="FPL78" s="173"/>
      <c r="FPM78" s="173"/>
      <c r="FPN78" s="173"/>
      <c r="FPO78" s="173"/>
      <c r="FPP78" s="173"/>
      <c r="FPQ78" s="173"/>
      <c r="FPR78" s="173"/>
      <c r="FPS78" s="173"/>
      <c r="FPT78" s="173"/>
      <c r="FPU78" s="173"/>
      <c r="FPV78" s="173"/>
      <c r="FPW78" s="173"/>
      <c r="FPX78" s="173"/>
      <c r="FPY78" s="173"/>
      <c r="FPZ78" s="173"/>
      <c r="FQA78" s="173"/>
      <c r="FQB78" s="173"/>
      <c r="FQC78" s="173"/>
      <c r="FQD78" s="173"/>
      <c r="FQE78" s="173"/>
      <c r="FQF78" s="173"/>
      <c r="FQG78" s="173"/>
      <c r="FQH78" s="173"/>
      <c r="FQI78" s="173"/>
      <c r="FQJ78" s="173"/>
      <c r="FQK78" s="173"/>
      <c r="FQL78" s="173"/>
      <c r="FQM78" s="173"/>
      <c r="FQN78" s="173"/>
      <c r="FQO78" s="173"/>
      <c r="FQP78" s="173"/>
      <c r="FQQ78" s="173"/>
      <c r="FQR78" s="173"/>
      <c r="FQS78" s="173"/>
      <c r="FQT78" s="173"/>
      <c r="FQU78" s="173"/>
      <c r="FQV78" s="173"/>
      <c r="FQW78" s="173"/>
      <c r="FQX78" s="173"/>
      <c r="FQY78" s="173"/>
      <c r="FQZ78" s="173"/>
      <c r="FRA78" s="173"/>
      <c r="FRB78" s="173"/>
      <c r="FRC78" s="173"/>
      <c r="FRD78" s="173"/>
      <c r="FRE78" s="173"/>
      <c r="FRF78" s="173"/>
      <c r="FRG78" s="173"/>
      <c r="FRH78" s="173"/>
      <c r="FRI78" s="173"/>
      <c r="FRJ78" s="173"/>
      <c r="FRK78" s="173"/>
      <c r="FRL78" s="173"/>
      <c r="FRM78" s="173"/>
      <c r="FRN78" s="173"/>
      <c r="FRO78" s="173"/>
      <c r="FRP78" s="173"/>
      <c r="FRQ78" s="173"/>
      <c r="FRR78" s="173"/>
      <c r="FRS78" s="173"/>
      <c r="FRT78" s="173"/>
      <c r="FRU78" s="173"/>
      <c r="FRV78" s="173"/>
      <c r="FRW78" s="173"/>
      <c r="FRX78" s="173"/>
      <c r="FRY78" s="173"/>
      <c r="FRZ78" s="173"/>
      <c r="FSA78" s="173"/>
      <c r="FSB78" s="173"/>
      <c r="FSC78" s="173"/>
      <c r="FSD78" s="173"/>
      <c r="FSE78" s="173"/>
      <c r="FSF78" s="173"/>
      <c r="FSG78" s="173"/>
      <c r="FSH78" s="173"/>
      <c r="FSI78" s="173"/>
      <c r="FSJ78" s="173"/>
      <c r="FSK78" s="173"/>
      <c r="FSL78" s="173"/>
      <c r="FSM78" s="173"/>
      <c r="FST78" s="173"/>
      <c r="FSU78" s="173"/>
      <c r="FSV78" s="173"/>
      <c r="FSW78" s="173"/>
      <c r="FSX78" s="173"/>
      <c r="FSY78" s="173"/>
      <c r="FSZ78" s="173"/>
      <c r="FTA78" s="173"/>
      <c r="FTB78" s="173"/>
      <c r="FTC78" s="173"/>
      <c r="FTD78" s="173"/>
      <c r="FTE78" s="173"/>
      <c r="FTF78" s="173"/>
      <c r="FTG78" s="173"/>
      <c r="FTH78" s="173"/>
      <c r="FTI78" s="173"/>
      <c r="FTJ78" s="173"/>
      <c r="FTK78" s="173"/>
      <c r="FTL78" s="173"/>
      <c r="FTM78" s="173"/>
      <c r="FTN78" s="173"/>
      <c r="FTO78" s="173"/>
      <c r="FTP78" s="173"/>
      <c r="FTQ78" s="173"/>
      <c r="FTR78" s="173"/>
      <c r="FTS78" s="173"/>
      <c r="FTT78" s="173"/>
      <c r="FTU78" s="173"/>
      <c r="FTV78" s="173"/>
      <c r="FTW78" s="173"/>
      <c r="FTX78" s="173"/>
      <c r="FTY78" s="173"/>
      <c r="FTZ78" s="173"/>
      <c r="FUA78" s="173"/>
      <c r="FUB78" s="173"/>
      <c r="FUC78" s="173"/>
      <c r="FUD78" s="173"/>
      <c r="FUE78" s="173"/>
      <c r="FUF78" s="173"/>
      <c r="FUG78" s="173"/>
      <c r="FUH78" s="173"/>
      <c r="FUI78" s="173"/>
      <c r="FUJ78" s="173"/>
      <c r="FUK78" s="173"/>
      <c r="FUL78" s="173"/>
      <c r="FUM78" s="173"/>
      <c r="FUN78" s="173"/>
      <c r="FUO78" s="173"/>
      <c r="FUP78" s="173"/>
      <c r="FUQ78" s="173"/>
      <c r="FUR78" s="173"/>
      <c r="FUS78" s="173"/>
      <c r="FUT78" s="173"/>
      <c r="FUU78" s="173"/>
      <c r="FUV78" s="173"/>
      <c r="FUW78" s="173"/>
      <c r="FUX78" s="173"/>
      <c r="FUY78" s="173"/>
      <c r="FUZ78" s="173"/>
      <c r="FVA78" s="173"/>
      <c r="FVB78" s="173"/>
      <c r="FVC78" s="173"/>
      <c r="FVD78" s="173"/>
      <c r="FVE78" s="173"/>
      <c r="FVF78" s="173"/>
      <c r="FVG78" s="173"/>
      <c r="FVH78" s="173"/>
      <c r="FVI78" s="173"/>
      <c r="FVJ78" s="173"/>
      <c r="FVK78" s="173"/>
      <c r="FVL78" s="173"/>
      <c r="FVM78" s="173"/>
      <c r="FVN78" s="173"/>
      <c r="FVO78" s="173"/>
      <c r="FVP78" s="173"/>
      <c r="FVQ78" s="173"/>
      <c r="FVR78" s="173"/>
      <c r="FVS78" s="173"/>
      <c r="FVT78" s="173"/>
      <c r="FVU78" s="173"/>
      <c r="FVV78" s="173"/>
      <c r="FVW78" s="173"/>
      <c r="FVX78" s="173"/>
      <c r="FVY78" s="173"/>
      <c r="FVZ78" s="173"/>
      <c r="FWA78" s="173"/>
      <c r="FWB78" s="173"/>
      <c r="FWC78" s="173"/>
      <c r="FWD78" s="173"/>
      <c r="FWE78" s="173"/>
      <c r="FWF78" s="173"/>
      <c r="FWG78" s="173"/>
      <c r="FWH78" s="173"/>
      <c r="FWI78" s="173"/>
      <c r="FWJ78" s="173"/>
      <c r="FWK78" s="173"/>
      <c r="FWL78" s="173"/>
      <c r="FWM78" s="173"/>
      <c r="FWN78" s="173"/>
      <c r="FWO78" s="173"/>
      <c r="FWP78" s="173"/>
      <c r="FWQ78" s="173"/>
      <c r="FWR78" s="173"/>
      <c r="FWS78" s="173"/>
      <c r="FWT78" s="173"/>
      <c r="FWU78" s="173"/>
      <c r="FWV78" s="173"/>
      <c r="FWW78" s="173"/>
      <c r="FWX78" s="173"/>
      <c r="FWY78" s="173"/>
      <c r="FWZ78" s="173"/>
      <c r="FXA78" s="173"/>
      <c r="FXB78" s="173"/>
      <c r="FXC78" s="173"/>
      <c r="FXD78" s="173"/>
      <c r="FXE78" s="173"/>
      <c r="FXF78" s="173"/>
      <c r="FXG78" s="173"/>
      <c r="FXH78" s="173"/>
      <c r="FXI78" s="173"/>
      <c r="FXJ78" s="173"/>
      <c r="FXK78" s="173"/>
      <c r="FXL78" s="173"/>
      <c r="FXM78" s="173"/>
      <c r="FXN78" s="173"/>
      <c r="FXO78" s="173"/>
      <c r="FXP78" s="173"/>
      <c r="FXQ78" s="173"/>
      <c r="FXR78" s="173"/>
      <c r="FXS78" s="173"/>
      <c r="FXT78" s="173"/>
      <c r="FXU78" s="173"/>
      <c r="FXV78" s="173"/>
      <c r="FXW78" s="173"/>
      <c r="FXX78" s="173"/>
      <c r="FXY78" s="173"/>
      <c r="FXZ78" s="173"/>
      <c r="FYA78" s="173"/>
      <c r="FYB78" s="173"/>
      <c r="FYC78" s="173"/>
      <c r="FYD78" s="173"/>
      <c r="FYE78" s="173"/>
      <c r="FYF78" s="173"/>
      <c r="FYG78" s="173"/>
      <c r="FYH78" s="173"/>
      <c r="FYI78" s="173"/>
      <c r="FYJ78" s="173"/>
      <c r="FYK78" s="173"/>
      <c r="FYL78" s="173"/>
      <c r="FYM78" s="173"/>
      <c r="FYN78" s="173"/>
      <c r="FYO78" s="173"/>
      <c r="FYP78" s="173"/>
      <c r="FYQ78" s="173"/>
      <c r="FYR78" s="173"/>
      <c r="FYS78" s="173"/>
      <c r="FYT78" s="173"/>
      <c r="FYU78" s="173"/>
      <c r="FYV78" s="173"/>
      <c r="FYW78" s="173"/>
      <c r="FYX78" s="173"/>
      <c r="FYY78" s="173"/>
      <c r="FYZ78" s="173"/>
      <c r="FZA78" s="173"/>
      <c r="FZB78" s="173"/>
      <c r="FZC78" s="173"/>
      <c r="FZD78" s="173"/>
      <c r="FZE78" s="173"/>
      <c r="FZF78" s="173"/>
      <c r="FZG78" s="173"/>
      <c r="FZH78" s="173"/>
      <c r="FZI78" s="173"/>
      <c r="FZJ78" s="173"/>
      <c r="FZK78" s="173"/>
      <c r="FZL78" s="173"/>
      <c r="FZM78" s="173"/>
      <c r="FZN78" s="173"/>
      <c r="FZO78" s="173"/>
      <c r="FZP78" s="173"/>
      <c r="FZQ78" s="173"/>
      <c r="FZR78" s="173"/>
      <c r="FZS78" s="173"/>
      <c r="FZT78" s="173"/>
      <c r="FZU78" s="173"/>
      <c r="FZV78" s="173"/>
      <c r="FZW78" s="173"/>
      <c r="FZX78" s="173"/>
      <c r="FZY78" s="173"/>
      <c r="FZZ78" s="173"/>
      <c r="GAA78" s="173"/>
      <c r="GAB78" s="173"/>
      <c r="GAC78" s="173"/>
      <c r="GAD78" s="173"/>
      <c r="GAE78" s="173"/>
      <c r="GAF78" s="173"/>
      <c r="GAG78" s="173"/>
      <c r="GAH78" s="173"/>
      <c r="GAI78" s="173"/>
      <c r="GAJ78" s="173"/>
      <c r="GAK78" s="173"/>
      <c r="GAL78" s="173"/>
      <c r="GAM78" s="173"/>
      <c r="GAN78" s="173"/>
      <c r="GAO78" s="173"/>
      <c r="GAP78" s="173"/>
      <c r="GAQ78" s="173"/>
      <c r="GAR78" s="173"/>
      <c r="GAS78" s="173"/>
      <c r="GAT78" s="173"/>
      <c r="GAU78" s="173"/>
      <c r="GAV78" s="173"/>
      <c r="GAW78" s="173"/>
      <c r="GAX78" s="173"/>
      <c r="GAY78" s="173"/>
      <c r="GAZ78" s="173"/>
      <c r="GBA78" s="173"/>
      <c r="GBB78" s="173"/>
      <c r="GBC78" s="173"/>
      <c r="GBD78" s="173"/>
      <c r="GBE78" s="173"/>
      <c r="GBF78" s="173"/>
      <c r="GBG78" s="173"/>
      <c r="GBH78" s="173"/>
      <c r="GBI78" s="173"/>
      <c r="GBJ78" s="173"/>
      <c r="GBK78" s="173"/>
      <c r="GBL78" s="173"/>
      <c r="GBM78" s="173"/>
      <c r="GBN78" s="173"/>
      <c r="GBO78" s="173"/>
      <c r="GBP78" s="173"/>
      <c r="GBQ78" s="173"/>
      <c r="GBR78" s="173"/>
      <c r="GBS78" s="173"/>
      <c r="GBT78" s="173"/>
      <c r="GBU78" s="173"/>
      <c r="GBV78" s="173"/>
      <c r="GBW78" s="173"/>
      <c r="GBX78" s="173"/>
      <c r="GBY78" s="173"/>
      <c r="GBZ78" s="173"/>
      <c r="GCA78" s="173"/>
      <c r="GCB78" s="173"/>
      <c r="GCC78" s="173"/>
      <c r="GCD78" s="173"/>
      <c r="GCE78" s="173"/>
      <c r="GCF78" s="173"/>
      <c r="GCG78" s="173"/>
      <c r="GCH78" s="173"/>
      <c r="GCI78" s="173"/>
      <c r="GCP78" s="173"/>
      <c r="GCQ78" s="173"/>
      <c r="GCR78" s="173"/>
      <c r="GCS78" s="173"/>
      <c r="GCT78" s="173"/>
      <c r="GCU78" s="173"/>
      <c r="GCV78" s="173"/>
      <c r="GCW78" s="173"/>
      <c r="GCX78" s="173"/>
      <c r="GCY78" s="173"/>
      <c r="GCZ78" s="173"/>
      <c r="GDA78" s="173"/>
      <c r="GDB78" s="173"/>
      <c r="GDC78" s="173"/>
      <c r="GDD78" s="173"/>
      <c r="GDE78" s="173"/>
      <c r="GDF78" s="173"/>
      <c r="GDG78" s="173"/>
      <c r="GDH78" s="173"/>
      <c r="GDI78" s="173"/>
      <c r="GDJ78" s="173"/>
      <c r="GDK78" s="173"/>
      <c r="GDL78" s="173"/>
      <c r="GDM78" s="173"/>
      <c r="GDN78" s="173"/>
      <c r="GDO78" s="173"/>
      <c r="GDP78" s="173"/>
      <c r="GDQ78" s="173"/>
      <c r="GDR78" s="173"/>
      <c r="GDS78" s="173"/>
      <c r="GDT78" s="173"/>
      <c r="GDU78" s="173"/>
      <c r="GDV78" s="173"/>
      <c r="GDW78" s="173"/>
      <c r="GDX78" s="173"/>
      <c r="GDY78" s="173"/>
      <c r="GDZ78" s="173"/>
      <c r="GEA78" s="173"/>
      <c r="GEB78" s="173"/>
      <c r="GEC78" s="173"/>
      <c r="GED78" s="173"/>
      <c r="GEE78" s="173"/>
      <c r="GEF78" s="173"/>
      <c r="GEG78" s="173"/>
      <c r="GEH78" s="173"/>
      <c r="GEI78" s="173"/>
      <c r="GEJ78" s="173"/>
      <c r="GEK78" s="173"/>
      <c r="GEL78" s="173"/>
      <c r="GEM78" s="173"/>
      <c r="GEN78" s="173"/>
      <c r="GEO78" s="173"/>
      <c r="GEP78" s="173"/>
      <c r="GEQ78" s="173"/>
      <c r="GER78" s="173"/>
      <c r="GES78" s="173"/>
      <c r="GET78" s="173"/>
      <c r="GEU78" s="173"/>
      <c r="GEV78" s="173"/>
      <c r="GEW78" s="173"/>
      <c r="GEX78" s="173"/>
      <c r="GEY78" s="173"/>
      <c r="GEZ78" s="173"/>
      <c r="GFA78" s="173"/>
      <c r="GFB78" s="173"/>
      <c r="GFC78" s="173"/>
      <c r="GFD78" s="173"/>
      <c r="GFE78" s="173"/>
      <c r="GFF78" s="173"/>
      <c r="GFG78" s="173"/>
      <c r="GFH78" s="173"/>
      <c r="GFI78" s="173"/>
      <c r="GFJ78" s="173"/>
      <c r="GFK78" s="173"/>
      <c r="GFL78" s="173"/>
      <c r="GFM78" s="173"/>
      <c r="GFN78" s="173"/>
      <c r="GFO78" s="173"/>
      <c r="GFP78" s="173"/>
      <c r="GFQ78" s="173"/>
      <c r="GFR78" s="173"/>
      <c r="GFS78" s="173"/>
      <c r="GFT78" s="173"/>
      <c r="GFU78" s="173"/>
      <c r="GFV78" s="173"/>
      <c r="GFW78" s="173"/>
      <c r="GFX78" s="173"/>
      <c r="GFY78" s="173"/>
      <c r="GFZ78" s="173"/>
      <c r="GGA78" s="173"/>
      <c r="GGB78" s="173"/>
      <c r="GGC78" s="173"/>
      <c r="GGD78" s="173"/>
      <c r="GGE78" s="173"/>
      <c r="GGF78" s="173"/>
      <c r="GGG78" s="173"/>
      <c r="GGH78" s="173"/>
      <c r="GGI78" s="173"/>
      <c r="GGJ78" s="173"/>
      <c r="GGK78" s="173"/>
      <c r="GGL78" s="173"/>
      <c r="GGM78" s="173"/>
      <c r="GGN78" s="173"/>
      <c r="GGO78" s="173"/>
      <c r="GGP78" s="173"/>
      <c r="GGQ78" s="173"/>
      <c r="GGR78" s="173"/>
      <c r="GGS78" s="173"/>
      <c r="GGT78" s="173"/>
      <c r="GGU78" s="173"/>
      <c r="GGV78" s="173"/>
      <c r="GGW78" s="173"/>
      <c r="GGX78" s="173"/>
      <c r="GGY78" s="173"/>
      <c r="GGZ78" s="173"/>
      <c r="GHA78" s="173"/>
      <c r="GHB78" s="173"/>
      <c r="GHC78" s="173"/>
      <c r="GHD78" s="173"/>
      <c r="GHE78" s="173"/>
      <c r="GHF78" s="173"/>
      <c r="GHG78" s="173"/>
      <c r="GHH78" s="173"/>
      <c r="GHI78" s="173"/>
      <c r="GHJ78" s="173"/>
      <c r="GHK78" s="173"/>
      <c r="GHL78" s="173"/>
      <c r="GHM78" s="173"/>
      <c r="GHN78" s="173"/>
      <c r="GHO78" s="173"/>
      <c r="GHP78" s="173"/>
      <c r="GHQ78" s="173"/>
      <c r="GHR78" s="173"/>
      <c r="GHS78" s="173"/>
      <c r="GHT78" s="173"/>
      <c r="GHU78" s="173"/>
      <c r="GHV78" s="173"/>
      <c r="GHW78" s="173"/>
      <c r="GHX78" s="173"/>
      <c r="GHY78" s="173"/>
      <c r="GHZ78" s="173"/>
      <c r="GIA78" s="173"/>
      <c r="GIB78" s="173"/>
      <c r="GIC78" s="173"/>
      <c r="GID78" s="173"/>
      <c r="GIE78" s="173"/>
      <c r="GIF78" s="173"/>
      <c r="GIG78" s="173"/>
      <c r="GIH78" s="173"/>
      <c r="GII78" s="173"/>
      <c r="GIJ78" s="173"/>
      <c r="GIK78" s="173"/>
      <c r="GIL78" s="173"/>
      <c r="GIM78" s="173"/>
      <c r="GIN78" s="173"/>
      <c r="GIO78" s="173"/>
      <c r="GIP78" s="173"/>
      <c r="GIQ78" s="173"/>
      <c r="GIR78" s="173"/>
      <c r="GIS78" s="173"/>
      <c r="GIT78" s="173"/>
      <c r="GIU78" s="173"/>
      <c r="GIV78" s="173"/>
      <c r="GIW78" s="173"/>
      <c r="GIX78" s="173"/>
      <c r="GIY78" s="173"/>
      <c r="GIZ78" s="173"/>
      <c r="GJA78" s="173"/>
      <c r="GJB78" s="173"/>
      <c r="GJC78" s="173"/>
      <c r="GJD78" s="173"/>
      <c r="GJE78" s="173"/>
      <c r="GJF78" s="173"/>
      <c r="GJG78" s="173"/>
      <c r="GJH78" s="173"/>
      <c r="GJI78" s="173"/>
      <c r="GJJ78" s="173"/>
      <c r="GJK78" s="173"/>
      <c r="GJL78" s="173"/>
      <c r="GJM78" s="173"/>
      <c r="GJN78" s="173"/>
      <c r="GJO78" s="173"/>
      <c r="GJP78" s="173"/>
      <c r="GJQ78" s="173"/>
      <c r="GJR78" s="173"/>
      <c r="GJS78" s="173"/>
      <c r="GJT78" s="173"/>
      <c r="GJU78" s="173"/>
      <c r="GJV78" s="173"/>
      <c r="GJW78" s="173"/>
      <c r="GJX78" s="173"/>
      <c r="GJY78" s="173"/>
      <c r="GJZ78" s="173"/>
      <c r="GKA78" s="173"/>
      <c r="GKB78" s="173"/>
      <c r="GKC78" s="173"/>
      <c r="GKD78" s="173"/>
      <c r="GKE78" s="173"/>
      <c r="GKF78" s="173"/>
      <c r="GKG78" s="173"/>
      <c r="GKH78" s="173"/>
      <c r="GKI78" s="173"/>
      <c r="GKJ78" s="173"/>
      <c r="GKK78" s="173"/>
      <c r="GKL78" s="173"/>
      <c r="GKM78" s="173"/>
      <c r="GKN78" s="173"/>
      <c r="GKO78" s="173"/>
      <c r="GKP78" s="173"/>
      <c r="GKQ78" s="173"/>
      <c r="GKR78" s="173"/>
      <c r="GKS78" s="173"/>
      <c r="GKT78" s="173"/>
      <c r="GKU78" s="173"/>
      <c r="GKV78" s="173"/>
      <c r="GKW78" s="173"/>
      <c r="GKX78" s="173"/>
      <c r="GKY78" s="173"/>
      <c r="GKZ78" s="173"/>
      <c r="GLA78" s="173"/>
      <c r="GLB78" s="173"/>
      <c r="GLC78" s="173"/>
      <c r="GLD78" s="173"/>
      <c r="GLE78" s="173"/>
      <c r="GLF78" s="173"/>
      <c r="GLG78" s="173"/>
      <c r="GLH78" s="173"/>
      <c r="GLI78" s="173"/>
      <c r="GLJ78" s="173"/>
      <c r="GLK78" s="173"/>
      <c r="GLL78" s="173"/>
      <c r="GLM78" s="173"/>
      <c r="GLN78" s="173"/>
      <c r="GLO78" s="173"/>
      <c r="GLP78" s="173"/>
      <c r="GLQ78" s="173"/>
      <c r="GLR78" s="173"/>
      <c r="GLS78" s="173"/>
      <c r="GLT78" s="173"/>
      <c r="GLU78" s="173"/>
      <c r="GLV78" s="173"/>
      <c r="GLW78" s="173"/>
      <c r="GLX78" s="173"/>
      <c r="GLY78" s="173"/>
      <c r="GLZ78" s="173"/>
      <c r="GMA78" s="173"/>
      <c r="GMB78" s="173"/>
      <c r="GMC78" s="173"/>
      <c r="GMD78" s="173"/>
      <c r="GME78" s="173"/>
      <c r="GML78" s="173"/>
      <c r="GMM78" s="173"/>
      <c r="GMN78" s="173"/>
      <c r="GMO78" s="173"/>
      <c r="GMP78" s="173"/>
      <c r="GMQ78" s="173"/>
      <c r="GMR78" s="173"/>
      <c r="GMS78" s="173"/>
      <c r="GMT78" s="173"/>
      <c r="GMU78" s="173"/>
      <c r="GMV78" s="173"/>
      <c r="GMW78" s="173"/>
      <c r="GMX78" s="173"/>
      <c r="GMY78" s="173"/>
      <c r="GMZ78" s="173"/>
      <c r="GNA78" s="173"/>
      <c r="GNB78" s="173"/>
      <c r="GNC78" s="173"/>
      <c r="GND78" s="173"/>
      <c r="GNE78" s="173"/>
      <c r="GNF78" s="173"/>
      <c r="GNG78" s="173"/>
      <c r="GNH78" s="173"/>
      <c r="GNI78" s="173"/>
      <c r="GNJ78" s="173"/>
      <c r="GNK78" s="173"/>
      <c r="GNL78" s="173"/>
      <c r="GNM78" s="173"/>
      <c r="GNN78" s="173"/>
      <c r="GNO78" s="173"/>
      <c r="GNP78" s="173"/>
      <c r="GNQ78" s="173"/>
      <c r="GNR78" s="173"/>
      <c r="GNS78" s="173"/>
      <c r="GNT78" s="173"/>
      <c r="GNU78" s="173"/>
      <c r="GNV78" s="173"/>
      <c r="GNW78" s="173"/>
      <c r="GNX78" s="173"/>
      <c r="GNY78" s="173"/>
      <c r="GNZ78" s="173"/>
      <c r="GOA78" s="173"/>
      <c r="GOB78" s="173"/>
      <c r="GOC78" s="173"/>
      <c r="GOD78" s="173"/>
      <c r="GOE78" s="173"/>
      <c r="GOF78" s="173"/>
      <c r="GOG78" s="173"/>
      <c r="GOH78" s="173"/>
      <c r="GOI78" s="173"/>
      <c r="GOJ78" s="173"/>
      <c r="GOK78" s="173"/>
      <c r="GOL78" s="173"/>
      <c r="GOM78" s="173"/>
      <c r="GON78" s="173"/>
      <c r="GOO78" s="173"/>
      <c r="GOP78" s="173"/>
      <c r="GOQ78" s="173"/>
      <c r="GOR78" s="173"/>
      <c r="GOS78" s="173"/>
      <c r="GOT78" s="173"/>
      <c r="GOU78" s="173"/>
      <c r="GOV78" s="173"/>
      <c r="GOW78" s="173"/>
      <c r="GOX78" s="173"/>
      <c r="GOY78" s="173"/>
      <c r="GOZ78" s="173"/>
      <c r="GPA78" s="173"/>
      <c r="GPB78" s="173"/>
      <c r="GPC78" s="173"/>
      <c r="GPD78" s="173"/>
      <c r="GPE78" s="173"/>
      <c r="GPF78" s="173"/>
      <c r="GPG78" s="173"/>
      <c r="GPH78" s="173"/>
      <c r="GPI78" s="173"/>
      <c r="GPJ78" s="173"/>
      <c r="GPK78" s="173"/>
      <c r="GPL78" s="173"/>
      <c r="GPM78" s="173"/>
      <c r="GPN78" s="173"/>
      <c r="GPO78" s="173"/>
      <c r="GPP78" s="173"/>
      <c r="GPQ78" s="173"/>
      <c r="GPR78" s="173"/>
      <c r="GPS78" s="173"/>
      <c r="GPT78" s="173"/>
      <c r="GPU78" s="173"/>
      <c r="GPV78" s="173"/>
      <c r="GPW78" s="173"/>
      <c r="GPX78" s="173"/>
      <c r="GPY78" s="173"/>
      <c r="GPZ78" s="173"/>
      <c r="GQA78" s="173"/>
      <c r="GQB78" s="173"/>
      <c r="GQC78" s="173"/>
      <c r="GQD78" s="173"/>
      <c r="GQE78" s="173"/>
      <c r="GQF78" s="173"/>
      <c r="GQG78" s="173"/>
      <c r="GQH78" s="173"/>
      <c r="GQI78" s="173"/>
      <c r="GQJ78" s="173"/>
      <c r="GQK78" s="173"/>
      <c r="GQL78" s="173"/>
      <c r="GQM78" s="173"/>
      <c r="GQN78" s="173"/>
      <c r="GQO78" s="173"/>
      <c r="GQP78" s="173"/>
      <c r="GQQ78" s="173"/>
      <c r="GQR78" s="173"/>
      <c r="GQS78" s="173"/>
      <c r="GQT78" s="173"/>
      <c r="GQU78" s="173"/>
      <c r="GQV78" s="173"/>
      <c r="GQW78" s="173"/>
      <c r="GQX78" s="173"/>
      <c r="GQY78" s="173"/>
      <c r="GQZ78" s="173"/>
      <c r="GRA78" s="173"/>
      <c r="GRB78" s="173"/>
      <c r="GRC78" s="173"/>
      <c r="GRD78" s="173"/>
      <c r="GRE78" s="173"/>
      <c r="GRF78" s="173"/>
      <c r="GRG78" s="173"/>
      <c r="GRH78" s="173"/>
      <c r="GRI78" s="173"/>
      <c r="GRJ78" s="173"/>
      <c r="GRK78" s="173"/>
      <c r="GRL78" s="173"/>
      <c r="GRM78" s="173"/>
      <c r="GRN78" s="173"/>
      <c r="GRO78" s="173"/>
      <c r="GRP78" s="173"/>
      <c r="GRQ78" s="173"/>
      <c r="GRR78" s="173"/>
      <c r="GRS78" s="173"/>
      <c r="GRT78" s="173"/>
      <c r="GRU78" s="173"/>
      <c r="GRV78" s="173"/>
      <c r="GRW78" s="173"/>
      <c r="GRX78" s="173"/>
      <c r="GRY78" s="173"/>
      <c r="GRZ78" s="173"/>
      <c r="GSA78" s="173"/>
      <c r="GSB78" s="173"/>
      <c r="GSC78" s="173"/>
      <c r="GSD78" s="173"/>
      <c r="GSE78" s="173"/>
      <c r="GSF78" s="173"/>
      <c r="GSG78" s="173"/>
      <c r="GSH78" s="173"/>
      <c r="GSI78" s="173"/>
      <c r="GSJ78" s="173"/>
      <c r="GSK78" s="173"/>
      <c r="GSL78" s="173"/>
      <c r="GSM78" s="173"/>
      <c r="GSN78" s="173"/>
      <c r="GSO78" s="173"/>
      <c r="GSP78" s="173"/>
      <c r="GSQ78" s="173"/>
      <c r="GSR78" s="173"/>
      <c r="GSS78" s="173"/>
      <c r="GST78" s="173"/>
      <c r="GSU78" s="173"/>
      <c r="GSV78" s="173"/>
      <c r="GSW78" s="173"/>
      <c r="GSX78" s="173"/>
      <c r="GSY78" s="173"/>
      <c r="GSZ78" s="173"/>
      <c r="GTA78" s="173"/>
      <c r="GTB78" s="173"/>
      <c r="GTC78" s="173"/>
      <c r="GTD78" s="173"/>
      <c r="GTE78" s="173"/>
      <c r="GTF78" s="173"/>
      <c r="GTG78" s="173"/>
      <c r="GTH78" s="173"/>
      <c r="GTI78" s="173"/>
      <c r="GTJ78" s="173"/>
      <c r="GTK78" s="173"/>
      <c r="GTL78" s="173"/>
      <c r="GTM78" s="173"/>
      <c r="GTN78" s="173"/>
      <c r="GTO78" s="173"/>
      <c r="GTP78" s="173"/>
      <c r="GTQ78" s="173"/>
      <c r="GTR78" s="173"/>
      <c r="GTS78" s="173"/>
      <c r="GTT78" s="173"/>
      <c r="GTU78" s="173"/>
      <c r="GTV78" s="173"/>
      <c r="GTW78" s="173"/>
      <c r="GTX78" s="173"/>
      <c r="GTY78" s="173"/>
      <c r="GTZ78" s="173"/>
      <c r="GUA78" s="173"/>
      <c r="GUB78" s="173"/>
      <c r="GUC78" s="173"/>
      <c r="GUD78" s="173"/>
      <c r="GUE78" s="173"/>
      <c r="GUF78" s="173"/>
      <c r="GUG78" s="173"/>
      <c r="GUH78" s="173"/>
      <c r="GUI78" s="173"/>
      <c r="GUJ78" s="173"/>
      <c r="GUK78" s="173"/>
      <c r="GUL78" s="173"/>
      <c r="GUM78" s="173"/>
      <c r="GUN78" s="173"/>
      <c r="GUO78" s="173"/>
      <c r="GUP78" s="173"/>
      <c r="GUQ78" s="173"/>
      <c r="GUR78" s="173"/>
      <c r="GUS78" s="173"/>
      <c r="GUT78" s="173"/>
      <c r="GUU78" s="173"/>
      <c r="GUV78" s="173"/>
      <c r="GUW78" s="173"/>
      <c r="GUX78" s="173"/>
      <c r="GUY78" s="173"/>
      <c r="GUZ78" s="173"/>
      <c r="GVA78" s="173"/>
      <c r="GVB78" s="173"/>
      <c r="GVC78" s="173"/>
      <c r="GVD78" s="173"/>
      <c r="GVE78" s="173"/>
      <c r="GVF78" s="173"/>
      <c r="GVG78" s="173"/>
      <c r="GVH78" s="173"/>
      <c r="GVI78" s="173"/>
      <c r="GVJ78" s="173"/>
      <c r="GVK78" s="173"/>
      <c r="GVL78" s="173"/>
      <c r="GVM78" s="173"/>
      <c r="GVN78" s="173"/>
      <c r="GVO78" s="173"/>
      <c r="GVP78" s="173"/>
      <c r="GVQ78" s="173"/>
      <c r="GVR78" s="173"/>
      <c r="GVS78" s="173"/>
      <c r="GVT78" s="173"/>
      <c r="GVU78" s="173"/>
      <c r="GVV78" s="173"/>
      <c r="GVW78" s="173"/>
      <c r="GVX78" s="173"/>
      <c r="GVY78" s="173"/>
      <c r="GVZ78" s="173"/>
      <c r="GWA78" s="173"/>
      <c r="GWH78" s="173"/>
      <c r="GWI78" s="173"/>
      <c r="GWJ78" s="173"/>
      <c r="GWK78" s="173"/>
      <c r="GWL78" s="173"/>
      <c r="GWM78" s="173"/>
      <c r="GWN78" s="173"/>
      <c r="GWO78" s="173"/>
      <c r="GWP78" s="173"/>
      <c r="GWQ78" s="173"/>
      <c r="GWR78" s="173"/>
      <c r="GWS78" s="173"/>
      <c r="GWT78" s="173"/>
      <c r="GWU78" s="173"/>
      <c r="GWV78" s="173"/>
      <c r="GWW78" s="173"/>
      <c r="GWX78" s="173"/>
      <c r="GWY78" s="173"/>
      <c r="GWZ78" s="173"/>
      <c r="GXA78" s="173"/>
      <c r="GXB78" s="173"/>
      <c r="GXC78" s="173"/>
      <c r="GXD78" s="173"/>
      <c r="GXE78" s="173"/>
      <c r="GXF78" s="173"/>
      <c r="GXG78" s="173"/>
      <c r="GXH78" s="173"/>
      <c r="GXI78" s="173"/>
      <c r="GXJ78" s="173"/>
      <c r="GXK78" s="173"/>
      <c r="GXL78" s="173"/>
      <c r="GXM78" s="173"/>
      <c r="GXN78" s="173"/>
      <c r="GXO78" s="173"/>
      <c r="GXP78" s="173"/>
      <c r="GXQ78" s="173"/>
      <c r="GXR78" s="173"/>
      <c r="GXS78" s="173"/>
      <c r="GXT78" s="173"/>
      <c r="GXU78" s="173"/>
      <c r="GXV78" s="173"/>
      <c r="GXW78" s="173"/>
      <c r="GXX78" s="173"/>
      <c r="GXY78" s="173"/>
      <c r="GXZ78" s="173"/>
      <c r="GYA78" s="173"/>
      <c r="GYB78" s="173"/>
      <c r="GYC78" s="173"/>
      <c r="GYD78" s="173"/>
      <c r="GYE78" s="173"/>
      <c r="GYF78" s="173"/>
      <c r="GYG78" s="173"/>
      <c r="GYH78" s="173"/>
      <c r="GYI78" s="173"/>
      <c r="GYJ78" s="173"/>
      <c r="GYK78" s="173"/>
      <c r="GYL78" s="173"/>
      <c r="GYM78" s="173"/>
      <c r="GYN78" s="173"/>
      <c r="GYO78" s="173"/>
      <c r="GYP78" s="173"/>
      <c r="GYQ78" s="173"/>
      <c r="GYR78" s="173"/>
      <c r="GYS78" s="173"/>
      <c r="GYT78" s="173"/>
      <c r="GYU78" s="173"/>
      <c r="GYV78" s="173"/>
      <c r="GYW78" s="173"/>
      <c r="GYX78" s="173"/>
      <c r="GYY78" s="173"/>
      <c r="GYZ78" s="173"/>
      <c r="GZA78" s="173"/>
      <c r="GZB78" s="173"/>
      <c r="GZC78" s="173"/>
      <c r="GZD78" s="173"/>
      <c r="GZE78" s="173"/>
      <c r="GZF78" s="173"/>
      <c r="GZG78" s="173"/>
      <c r="GZH78" s="173"/>
      <c r="GZI78" s="173"/>
      <c r="GZJ78" s="173"/>
      <c r="GZK78" s="173"/>
      <c r="GZL78" s="173"/>
      <c r="GZM78" s="173"/>
      <c r="GZN78" s="173"/>
      <c r="GZO78" s="173"/>
      <c r="GZP78" s="173"/>
      <c r="GZQ78" s="173"/>
      <c r="GZR78" s="173"/>
      <c r="GZS78" s="173"/>
      <c r="GZT78" s="173"/>
      <c r="GZU78" s="173"/>
      <c r="GZV78" s="173"/>
      <c r="GZW78" s="173"/>
      <c r="GZX78" s="173"/>
      <c r="GZY78" s="173"/>
      <c r="GZZ78" s="173"/>
      <c r="HAA78" s="173"/>
      <c r="HAB78" s="173"/>
      <c r="HAC78" s="173"/>
      <c r="HAD78" s="173"/>
      <c r="HAE78" s="173"/>
      <c r="HAF78" s="173"/>
      <c r="HAG78" s="173"/>
      <c r="HAH78" s="173"/>
      <c r="HAI78" s="173"/>
      <c r="HAJ78" s="173"/>
      <c r="HAK78" s="173"/>
      <c r="HAL78" s="173"/>
      <c r="HAM78" s="173"/>
      <c r="HAN78" s="173"/>
      <c r="HAO78" s="173"/>
      <c r="HAP78" s="173"/>
      <c r="HAQ78" s="173"/>
      <c r="HAR78" s="173"/>
      <c r="HAS78" s="173"/>
      <c r="HAT78" s="173"/>
      <c r="HAU78" s="173"/>
      <c r="HAV78" s="173"/>
      <c r="HAW78" s="173"/>
      <c r="HAX78" s="173"/>
      <c r="HAY78" s="173"/>
      <c r="HAZ78" s="173"/>
      <c r="HBA78" s="173"/>
      <c r="HBB78" s="173"/>
      <c r="HBC78" s="173"/>
      <c r="HBD78" s="173"/>
      <c r="HBE78" s="173"/>
      <c r="HBF78" s="173"/>
      <c r="HBG78" s="173"/>
      <c r="HBH78" s="173"/>
      <c r="HBI78" s="173"/>
      <c r="HBJ78" s="173"/>
      <c r="HBK78" s="173"/>
      <c r="HBL78" s="173"/>
      <c r="HBM78" s="173"/>
      <c r="HBN78" s="173"/>
      <c r="HBO78" s="173"/>
      <c r="HBP78" s="173"/>
      <c r="HBQ78" s="173"/>
      <c r="HBR78" s="173"/>
      <c r="HBS78" s="173"/>
      <c r="HBT78" s="173"/>
      <c r="HBU78" s="173"/>
      <c r="HBV78" s="173"/>
      <c r="HBW78" s="173"/>
      <c r="HBX78" s="173"/>
      <c r="HBY78" s="173"/>
      <c r="HBZ78" s="173"/>
      <c r="HCA78" s="173"/>
      <c r="HCB78" s="173"/>
      <c r="HCC78" s="173"/>
      <c r="HCD78" s="173"/>
      <c r="HCE78" s="173"/>
      <c r="HCF78" s="173"/>
      <c r="HCG78" s="173"/>
      <c r="HCH78" s="173"/>
      <c r="HCI78" s="173"/>
      <c r="HCJ78" s="173"/>
      <c r="HCK78" s="173"/>
      <c r="HCL78" s="173"/>
      <c r="HCM78" s="173"/>
      <c r="HCN78" s="173"/>
      <c r="HCO78" s="173"/>
      <c r="HCP78" s="173"/>
      <c r="HCQ78" s="173"/>
      <c r="HCR78" s="173"/>
      <c r="HCS78" s="173"/>
      <c r="HCT78" s="173"/>
      <c r="HCU78" s="173"/>
      <c r="HCV78" s="173"/>
      <c r="HCW78" s="173"/>
      <c r="HCX78" s="173"/>
      <c r="HCY78" s="173"/>
      <c r="HCZ78" s="173"/>
      <c r="HDA78" s="173"/>
      <c r="HDB78" s="173"/>
      <c r="HDC78" s="173"/>
      <c r="HDD78" s="173"/>
      <c r="HDE78" s="173"/>
      <c r="HDF78" s="173"/>
      <c r="HDG78" s="173"/>
      <c r="HDH78" s="173"/>
      <c r="HDI78" s="173"/>
      <c r="HDJ78" s="173"/>
      <c r="HDK78" s="173"/>
      <c r="HDL78" s="173"/>
      <c r="HDM78" s="173"/>
      <c r="HDN78" s="173"/>
      <c r="HDO78" s="173"/>
      <c r="HDP78" s="173"/>
      <c r="HDQ78" s="173"/>
      <c r="HDR78" s="173"/>
      <c r="HDS78" s="173"/>
      <c r="HDT78" s="173"/>
      <c r="HDU78" s="173"/>
      <c r="HDV78" s="173"/>
      <c r="HDW78" s="173"/>
      <c r="HDX78" s="173"/>
      <c r="HDY78" s="173"/>
      <c r="HDZ78" s="173"/>
      <c r="HEA78" s="173"/>
      <c r="HEB78" s="173"/>
      <c r="HEC78" s="173"/>
      <c r="HED78" s="173"/>
      <c r="HEE78" s="173"/>
      <c r="HEF78" s="173"/>
      <c r="HEG78" s="173"/>
      <c r="HEH78" s="173"/>
      <c r="HEI78" s="173"/>
      <c r="HEJ78" s="173"/>
      <c r="HEK78" s="173"/>
      <c r="HEL78" s="173"/>
      <c r="HEM78" s="173"/>
      <c r="HEN78" s="173"/>
      <c r="HEO78" s="173"/>
      <c r="HEP78" s="173"/>
      <c r="HEQ78" s="173"/>
      <c r="HER78" s="173"/>
      <c r="HES78" s="173"/>
      <c r="HET78" s="173"/>
      <c r="HEU78" s="173"/>
      <c r="HEV78" s="173"/>
      <c r="HEW78" s="173"/>
      <c r="HEX78" s="173"/>
      <c r="HEY78" s="173"/>
      <c r="HEZ78" s="173"/>
      <c r="HFA78" s="173"/>
      <c r="HFB78" s="173"/>
      <c r="HFC78" s="173"/>
      <c r="HFD78" s="173"/>
      <c r="HFE78" s="173"/>
      <c r="HFF78" s="173"/>
      <c r="HFG78" s="173"/>
      <c r="HFH78" s="173"/>
      <c r="HFI78" s="173"/>
      <c r="HFJ78" s="173"/>
      <c r="HFK78" s="173"/>
      <c r="HFL78" s="173"/>
      <c r="HFM78" s="173"/>
      <c r="HFN78" s="173"/>
      <c r="HFO78" s="173"/>
      <c r="HFP78" s="173"/>
      <c r="HFQ78" s="173"/>
      <c r="HFR78" s="173"/>
      <c r="HFS78" s="173"/>
      <c r="HFT78" s="173"/>
      <c r="HFU78" s="173"/>
      <c r="HFV78" s="173"/>
      <c r="HFW78" s="173"/>
      <c r="HGD78" s="173"/>
      <c r="HGE78" s="173"/>
      <c r="HGF78" s="173"/>
      <c r="HGG78" s="173"/>
      <c r="HGH78" s="173"/>
      <c r="HGI78" s="173"/>
      <c r="HGJ78" s="173"/>
      <c r="HGK78" s="173"/>
      <c r="HGL78" s="173"/>
      <c r="HGM78" s="173"/>
      <c r="HGN78" s="173"/>
      <c r="HGO78" s="173"/>
      <c r="HGP78" s="173"/>
      <c r="HGQ78" s="173"/>
      <c r="HGR78" s="173"/>
      <c r="HGS78" s="173"/>
      <c r="HGT78" s="173"/>
      <c r="HGU78" s="173"/>
      <c r="HGV78" s="173"/>
      <c r="HGW78" s="173"/>
      <c r="HGX78" s="173"/>
      <c r="HGY78" s="173"/>
      <c r="HGZ78" s="173"/>
      <c r="HHA78" s="173"/>
      <c r="HHB78" s="173"/>
      <c r="HHC78" s="173"/>
      <c r="HHD78" s="173"/>
      <c r="HHE78" s="173"/>
      <c r="HHF78" s="173"/>
      <c r="HHG78" s="173"/>
      <c r="HHH78" s="173"/>
      <c r="HHI78" s="173"/>
      <c r="HHJ78" s="173"/>
      <c r="HHK78" s="173"/>
      <c r="HHL78" s="173"/>
      <c r="HHM78" s="173"/>
      <c r="HHN78" s="173"/>
      <c r="HHO78" s="173"/>
      <c r="HHP78" s="173"/>
      <c r="HHQ78" s="173"/>
      <c r="HHR78" s="173"/>
      <c r="HHS78" s="173"/>
      <c r="HHT78" s="173"/>
      <c r="HHU78" s="173"/>
      <c r="HHV78" s="173"/>
      <c r="HHW78" s="173"/>
      <c r="HHX78" s="173"/>
      <c r="HHY78" s="173"/>
      <c r="HHZ78" s="173"/>
      <c r="HIA78" s="173"/>
      <c r="HIB78" s="173"/>
      <c r="HIC78" s="173"/>
      <c r="HID78" s="173"/>
      <c r="HIE78" s="173"/>
      <c r="HIF78" s="173"/>
      <c r="HIG78" s="173"/>
      <c r="HIH78" s="173"/>
      <c r="HII78" s="173"/>
      <c r="HIJ78" s="173"/>
      <c r="HIK78" s="173"/>
      <c r="HIL78" s="173"/>
      <c r="HIM78" s="173"/>
      <c r="HIN78" s="173"/>
      <c r="HIO78" s="173"/>
      <c r="HIP78" s="173"/>
      <c r="HIQ78" s="173"/>
      <c r="HIR78" s="173"/>
      <c r="HIS78" s="173"/>
      <c r="HIT78" s="173"/>
      <c r="HIU78" s="173"/>
      <c r="HIV78" s="173"/>
      <c r="HIW78" s="173"/>
      <c r="HIX78" s="173"/>
      <c r="HIY78" s="173"/>
      <c r="HIZ78" s="173"/>
      <c r="HJA78" s="173"/>
      <c r="HJB78" s="173"/>
      <c r="HJC78" s="173"/>
      <c r="HJD78" s="173"/>
      <c r="HJE78" s="173"/>
      <c r="HJF78" s="173"/>
      <c r="HJG78" s="173"/>
      <c r="HJH78" s="173"/>
      <c r="HJI78" s="173"/>
      <c r="HJJ78" s="173"/>
      <c r="HJK78" s="173"/>
      <c r="HJL78" s="173"/>
      <c r="HJM78" s="173"/>
      <c r="HJN78" s="173"/>
      <c r="HJO78" s="173"/>
      <c r="HJP78" s="173"/>
      <c r="HJQ78" s="173"/>
      <c r="HJR78" s="173"/>
      <c r="HJS78" s="173"/>
      <c r="HJT78" s="173"/>
      <c r="HJU78" s="173"/>
      <c r="HJV78" s="173"/>
      <c r="HJW78" s="173"/>
      <c r="HJX78" s="173"/>
      <c r="HJY78" s="173"/>
      <c r="HJZ78" s="173"/>
      <c r="HKA78" s="173"/>
      <c r="HKB78" s="173"/>
      <c r="HKC78" s="173"/>
      <c r="HKD78" s="173"/>
      <c r="HKE78" s="173"/>
      <c r="HKF78" s="173"/>
      <c r="HKG78" s="173"/>
      <c r="HKH78" s="173"/>
      <c r="HKI78" s="173"/>
      <c r="HKJ78" s="173"/>
      <c r="HKK78" s="173"/>
      <c r="HKL78" s="173"/>
      <c r="HKM78" s="173"/>
      <c r="HKN78" s="173"/>
      <c r="HKO78" s="173"/>
      <c r="HKP78" s="173"/>
      <c r="HKQ78" s="173"/>
      <c r="HKR78" s="173"/>
      <c r="HKS78" s="173"/>
      <c r="HKT78" s="173"/>
      <c r="HKU78" s="173"/>
      <c r="HKV78" s="173"/>
      <c r="HKW78" s="173"/>
      <c r="HKX78" s="173"/>
      <c r="HKY78" s="173"/>
      <c r="HKZ78" s="173"/>
      <c r="HLA78" s="173"/>
      <c r="HLB78" s="173"/>
      <c r="HLC78" s="173"/>
      <c r="HLD78" s="173"/>
      <c r="HLE78" s="173"/>
      <c r="HLF78" s="173"/>
      <c r="HLG78" s="173"/>
      <c r="HLH78" s="173"/>
      <c r="HLI78" s="173"/>
      <c r="HLJ78" s="173"/>
      <c r="HLK78" s="173"/>
      <c r="HLL78" s="173"/>
      <c r="HLM78" s="173"/>
      <c r="HLN78" s="173"/>
      <c r="HLO78" s="173"/>
      <c r="HLP78" s="173"/>
      <c r="HLQ78" s="173"/>
      <c r="HLR78" s="173"/>
      <c r="HLS78" s="173"/>
      <c r="HLT78" s="173"/>
      <c r="HLU78" s="173"/>
      <c r="HLV78" s="173"/>
      <c r="HLW78" s="173"/>
      <c r="HLX78" s="173"/>
      <c r="HLY78" s="173"/>
      <c r="HLZ78" s="173"/>
      <c r="HMA78" s="173"/>
      <c r="HMB78" s="173"/>
      <c r="HMC78" s="173"/>
      <c r="HMD78" s="173"/>
      <c r="HME78" s="173"/>
      <c r="HMF78" s="173"/>
      <c r="HMG78" s="173"/>
      <c r="HMH78" s="173"/>
      <c r="HMI78" s="173"/>
      <c r="HMJ78" s="173"/>
      <c r="HMK78" s="173"/>
      <c r="HML78" s="173"/>
      <c r="HMM78" s="173"/>
      <c r="HMN78" s="173"/>
      <c r="HMO78" s="173"/>
      <c r="HMP78" s="173"/>
      <c r="HMQ78" s="173"/>
      <c r="HMR78" s="173"/>
      <c r="HMS78" s="173"/>
      <c r="HMT78" s="173"/>
      <c r="HMU78" s="173"/>
      <c r="HMV78" s="173"/>
      <c r="HMW78" s="173"/>
      <c r="HMX78" s="173"/>
      <c r="HMY78" s="173"/>
      <c r="HMZ78" s="173"/>
      <c r="HNA78" s="173"/>
      <c r="HNB78" s="173"/>
      <c r="HNC78" s="173"/>
      <c r="HND78" s="173"/>
      <c r="HNE78" s="173"/>
      <c r="HNF78" s="173"/>
      <c r="HNG78" s="173"/>
      <c r="HNH78" s="173"/>
      <c r="HNI78" s="173"/>
      <c r="HNJ78" s="173"/>
      <c r="HNK78" s="173"/>
      <c r="HNL78" s="173"/>
      <c r="HNM78" s="173"/>
      <c r="HNN78" s="173"/>
      <c r="HNO78" s="173"/>
      <c r="HNP78" s="173"/>
      <c r="HNQ78" s="173"/>
      <c r="HNR78" s="173"/>
      <c r="HNS78" s="173"/>
      <c r="HNT78" s="173"/>
      <c r="HNU78" s="173"/>
      <c r="HNV78" s="173"/>
      <c r="HNW78" s="173"/>
      <c r="HNX78" s="173"/>
      <c r="HNY78" s="173"/>
      <c r="HNZ78" s="173"/>
      <c r="HOA78" s="173"/>
      <c r="HOB78" s="173"/>
      <c r="HOC78" s="173"/>
      <c r="HOD78" s="173"/>
      <c r="HOE78" s="173"/>
      <c r="HOF78" s="173"/>
      <c r="HOG78" s="173"/>
      <c r="HOH78" s="173"/>
      <c r="HOI78" s="173"/>
      <c r="HOJ78" s="173"/>
      <c r="HOK78" s="173"/>
      <c r="HOL78" s="173"/>
      <c r="HOM78" s="173"/>
      <c r="HON78" s="173"/>
      <c r="HOO78" s="173"/>
      <c r="HOP78" s="173"/>
      <c r="HOQ78" s="173"/>
      <c r="HOR78" s="173"/>
      <c r="HOS78" s="173"/>
      <c r="HOT78" s="173"/>
      <c r="HOU78" s="173"/>
      <c r="HOV78" s="173"/>
      <c r="HOW78" s="173"/>
      <c r="HOX78" s="173"/>
      <c r="HOY78" s="173"/>
      <c r="HOZ78" s="173"/>
      <c r="HPA78" s="173"/>
      <c r="HPB78" s="173"/>
      <c r="HPC78" s="173"/>
      <c r="HPD78" s="173"/>
      <c r="HPE78" s="173"/>
      <c r="HPF78" s="173"/>
      <c r="HPG78" s="173"/>
      <c r="HPH78" s="173"/>
      <c r="HPI78" s="173"/>
      <c r="HPJ78" s="173"/>
      <c r="HPK78" s="173"/>
      <c r="HPL78" s="173"/>
      <c r="HPM78" s="173"/>
      <c r="HPN78" s="173"/>
      <c r="HPO78" s="173"/>
      <c r="HPP78" s="173"/>
      <c r="HPQ78" s="173"/>
      <c r="HPR78" s="173"/>
      <c r="HPS78" s="173"/>
      <c r="HPZ78" s="173"/>
      <c r="HQA78" s="173"/>
      <c r="HQB78" s="173"/>
      <c r="HQC78" s="173"/>
      <c r="HQD78" s="173"/>
      <c r="HQE78" s="173"/>
      <c r="HQF78" s="173"/>
      <c r="HQG78" s="173"/>
      <c r="HQH78" s="173"/>
      <c r="HQI78" s="173"/>
      <c r="HQJ78" s="173"/>
      <c r="HQK78" s="173"/>
      <c r="HQL78" s="173"/>
      <c r="HQM78" s="173"/>
      <c r="HQN78" s="173"/>
      <c r="HQO78" s="173"/>
      <c r="HQP78" s="173"/>
      <c r="HQQ78" s="173"/>
      <c r="HQR78" s="173"/>
      <c r="HQS78" s="173"/>
      <c r="HQT78" s="173"/>
      <c r="HQU78" s="173"/>
      <c r="HQV78" s="173"/>
      <c r="HQW78" s="173"/>
      <c r="HQX78" s="173"/>
      <c r="HQY78" s="173"/>
      <c r="HQZ78" s="173"/>
      <c r="HRA78" s="173"/>
      <c r="HRB78" s="173"/>
      <c r="HRC78" s="173"/>
      <c r="HRD78" s="173"/>
      <c r="HRE78" s="173"/>
      <c r="HRF78" s="173"/>
      <c r="HRG78" s="173"/>
      <c r="HRH78" s="173"/>
      <c r="HRI78" s="173"/>
      <c r="HRJ78" s="173"/>
      <c r="HRK78" s="173"/>
      <c r="HRL78" s="173"/>
      <c r="HRM78" s="173"/>
      <c r="HRN78" s="173"/>
      <c r="HRO78" s="173"/>
      <c r="HRP78" s="173"/>
      <c r="HRQ78" s="173"/>
      <c r="HRR78" s="173"/>
      <c r="HRS78" s="173"/>
      <c r="HRT78" s="173"/>
      <c r="HRU78" s="173"/>
      <c r="HRV78" s="173"/>
      <c r="HRW78" s="173"/>
      <c r="HRX78" s="173"/>
      <c r="HRY78" s="173"/>
      <c r="HRZ78" s="173"/>
      <c r="HSA78" s="173"/>
      <c r="HSB78" s="173"/>
      <c r="HSC78" s="173"/>
      <c r="HSD78" s="173"/>
      <c r="HSE78" s="173"/>
      <c r="HSF78" s="173"/>
      <c r="HSG78" s="173"/>
      <c r="HSH78" s="173"/>
      <c r="HSI78" s="173"/>
      <c r="HSJ78" s="173"/>
      <c r="HSK78" s="173"/>
      <c r="HSL78" s="173"/>
      <c r="HSM78" s="173"/>
      <c r="HSN78" s="173"/>
      <c r="HSO78" s="173"/>
      <c r="HSP78" s="173"/>
      <c r="HSQ78" s="173"/>
      <c r="HSR78" s="173"/>
      <c r="HSS78" s="173"/>
      <c r="HST78" s="173"/>
      <c r="HSU78" s="173"/>
      <c r="HSV78" s="173"/>
      <c r="HSW78" s="173"/>
      <c r="HSX78" s="173"/>
      <c r="HSY78" s="173"/>
      <c r="HSZ78" s="173"/>
      <c r="HTA78" s="173"/>
      <c r="HTB78" s="173"/>
      <c r="HTC78" s="173"/>
      <c r="HTD78" s="173"/>
      <c r="HTE78" s="173"/>
      <c r="HTF78" s="173"/>
      <c r="HTG78" s="173"/>
      <c r="HTH78" s="173"/>
      <c r="HTI78" s="173"/>
      <c r="HTJ78" s="173"/>
      <c r="HTK78" s="173"/>
      <c r="HTL78" s="173"/>
      <c r="HTM78" s="173"/>
      <c r="HTN78" s="173"/>
      <c r="HTO78" s="173"/>
      <c r="HTP78" s="173"/>
      <c r="HTQ78" s="173"/>
      <c r="HTR78" s="173"/>
      <c r="HTS78" s="173"/>
      <c r="HTT78" s="173"/>
      <c r="HTU78" s="173"/>
      <c r="HTV78" s="173"/>
      <c r="HTW78" s="173"/>
      <c r="HTX78" s="173"/>
      <c r="HTY78" s="173"/>
      <c r="HTZ78" s="173"/>
      <c r="HUA78" s="173"/>
      <c r="HUB78" s="173"/>
      <c r="HUC78" s="173"/>
      <c r="HUD78" s="173"/>
      <c r="HUE78" s="173"/>
      <c r="HUF78" s="173"/>
      <c r="HUG78" s="173"/>
      <c r="HUH78" s="173"/>
      <c r="HUI78" s="173"/>
      <c r="HUJ78" s="173"/>
      <c r="HUK78" s="173"/>
      <c r="HUL78" s="173"/>
      <c r="HUM78" s="173"/>
      <c r="HUN78" s="173"/>
      <c r="HUO78" s="173"/>
      <c r="HUP78" s="173"/>
      <c r="HUQ78" s="173"/>
      <c r="HUR78" s="173"/>
      <c r="HUS78" s="173"/>
      <c r="HUT78" s="173"/>
      <c r="HUU78" s="173"/>
      <c r="HUV78" s="173"/>
      <c r="HUW78" s="173"/>
      <c r="HUX78" s="173"/>
      <c r="HUY78" s="173"/>
      <c r="HUZ78" s="173"/>
      <c r="HVA78" s="173"/>
      <c r="HVB78" s="173"/>
      <c r="HVC78" s="173"/>
      <c r="HVD78" s="173"/>
      <c r="HVE78" s="173"/>
      <c r="HVF78" s="173"/>
      <c r="HVG78" s="173"/>
      <c r="HVH78" s="173"/>
      <c r="HVI78" s="173"/>
      <c r="HVJ78" s="173"/>
      <c r="HVK78" s="173"/>
      <c r="HVL78" s="173"/>
      <c r="HVM78" s="173"/>
      <c r="HVN78" s="173"/>
      <c r="HVO78" s="173"/>
      <c r="HVP78" s="173"/>
      <c r="HVQ78" s="173"/>
      <c r="HVR78" s="173"/>
      <c r="HVS78" s="173"/>
      <c r="HVT78" s="173"/>
      <c r="HVU78" s="173"/>
      <c r="HVV78" s="173"/>
      <c r="HVW78" s="173"/>
      <c r="HVX78" s="173"/>
      <c r="HVY78" s="173"/>
      <c r="HVZ78" s="173"/>
      <c r="HWA78" s="173"/>
      <c r="HWB78" s="173"/>
      <c r="HWC78" s="173"/>
      <c r="HWD78" s="173"/>
      <c r="HWE78" s="173"/>
      <c r="HWF78" s="173"/>
      <c r="HWG78" s="173"/>
      <c r="HWH78" s="173"/>
      <c r="HWI78" s="173"/>
      <c r="HWJ78" s="173"/>
      <c r="HWK78" s="173"/>
      <c r="HWL78" s="173"/>
      <c r="HWM78" s="173"/>
      <c r="HWN78" s="173"/>
      <c r="HWO78" s="173"/>
      <c r="HWP78" s="173"/>
      <c r="HWQ78" s="173"/>
      <c r="HWR78" s="173"/>
      <c r="HWS78" s="173"/>
      <c r="HWT78" s="173"/>
      <c r="HWU78" s="173"/>
      <c r="HWV78" s="173"/>
      <c r="HWW78" s="173"/>
      <c r="HWX78" s="173"/>
      <c r="HWY78" s="173"/>
      <c r="HWZ78" s="173"/>
      <c r="HXA78" s="173"/>
      <c r="HXB78" s="173"/>
      <c r="HXC78" s="173"/>
      <c r="HXD78" s="173"/>
      <c r="HXE78" s="173"/>
      <c r="HXF78" s="173"/>
      <c r="HXG78" s="173"/>
      <c r="HXH78" s="173"/>
      <c r="HXI78" s="173"/>
      <c r="HXJ78" s="173"/>
      <c r="HXK78" s="173"/>
      <c r="HXL78" s="173"/>
      <c r="HXM78" s="173"/>
      <c r="HXN78" s="173"/>
      <c r="HXO78" s="173"/>
      <c r="HXP78" s="173"/>
      <c r="HXQ78" s="173"/>
      <c r="HXR78" s="173"/>
      <c r="HXS78" s="173"/>
      <c r="HXT78" s="173"/>
      <c r="HXU78" s="173"/>
      <c r="HXV78" s="173"/>
      <c r="HXW78" s="173"/>
      <c r="HXX78" s="173"/>
      <c r="HXY78" s="173"/>
      <c r="HXZ78" s="173"/>
      <c r="HYA78" s="173"/>
      <c r="HYB78" s="173"/>
      <c r="HYC78" s="173"/>
      <c r="HYD78" s="173"/>
      <c r="HYE78" s="173"/>
      <c r="HYF78" s="173"/>
      <c r="HYG78" s="173"/>
      <c r="HYH78" s="173"/>
      <c r="HYI78" s="173"/>
      <c r="HYJ78" s="173"/>
      <c r="HYK78" s="173"/>
      <c r="HYL78" s="173"/>
      <c r="HYM78" s="173"/>
      <c r="HYN78" s="173"/>
      <c r="HYO78" s="173"/>
      <c r="HYP78" s="173"/>
      <c r="HYQ78" s="173"/>
      <c r="HYR78" s="173"/>
      <c r="HYS78" s="173"/>
      <c r="HYT78" s="173"/>
      <c r="HYU78" s="173"/>
      <c r="HYV78" s="173"/>
      <c r="HYW78" s="173"/>
      <c r="HYX78" s="173"/>
      <c r="HYY78" s="173"/>
      <c r="HYZ78" s="173"/>
      <c r="HZA78" s="173"/>
      <c r="HZB78" s="173"/>
      <c r="HZC78" s="173"/>
      <c r="HZD78" s="173"/>
      <c r="HZE78" s="173"/>
      <c r="HZF78" s="173"/>
      <c r="HZG78" s="173"/>
      <c r="HZH78" s="173"/>
      <c r="HZI78" s="173"/>
      <c r="HZJ78" s="173"/>
      <c r="HZK78" s="173"/>
      <c r="HZL78" s="173"/>
      <c r="HZM78" s="173"/>
      <c r="HZN78" s="173"/>
      <c r="HZO78" s="173"/>
      <c r="HZV78" s="173"/>
      <c r="HZW78" s="173"/>
      <c r="HZX78" s="173"/>
      <c r="HZY78" s="173"/>
      <c r="HZZ78" s="173"/>
      <c r="IAA78" s="173"/>
      <c r="IAB78" s="173"/>
      <c r="IAC78" s="173"/>
      <c r="IAD78" s="173"/>
      <c r="IAE78" s="173"/>
      <c r="IAF78" s="173"/>
      <c r="IAG78" s="173"/>
      <c r="IAH78" s="173"/>
      <c r="IAI78" s="173"/>
      <c r="IAJ78" s="173"/>
      <c r="IAK78" s="173"/>
      <c r="IAL78" s="173"/>
      <c r="IAM78" s="173"/>
      <c r="IAN78" s="173"/>
      <c r="IAO78" s="173"/>
      <c r="IAP78" s="173"/>
      <c r="IAQ78" s="173"/>
      <c r="IAR78" s="173"/>
      <c r="IAS78" s="173"/>
      <c r="IAT78" s="173"/>
      <c r="IAU78" s="173"/>
      <c r="IAV78" s="173"/>
      <c r="IAW78" s="173"/>
      <c r="IAX78" s="173"/>
      <c r="IAY78" s="173"/>
      <c r="IAZ78" s="173"/>
      <c r="IBA78" s="173"/>
      <c r="IBB78" s="173"/>
      <c r="IBC78" s="173"/>
      <c r="IBD78" s="173"/>
      <c r="IBE78" s="173"/>
      <c r="IBF78" s="173"/>
      <c r="IBG78" s="173"/>
      <c r="IBH78" s="173"/>
      <c r="IBI78" s="173"/>
      <c r="IBJ78" s="173"/>
      <c r="IBK78" s="173"/>
      <c r="IBL78" s="173"/>
      <c r="IBM78" s="173"/>
      <c r="IBN78" s="173"/>
      <c r="IBO78" s="173"/>
      <c r="IBP78" s="173"/>
      <c r="IBQ78" s="173"/>
      <c r="IBR78" s="173"/>
      <c r="IBS78" s="173"/>
      <c r="IBT78" s="173"/>
      <c r="IBU78" s="173"/>
      <c r="IBV78" s="173"/>
      <c r="IBW78" s="173"/>
      <c r="IBX78" s="173"/>
      <c r="IBY78" s="173"/>
      <c r="IBZ78" s="173"/>
      <c r="ICA78" s="173"/>
      <c r="ICB78" s="173"/>
      <c r="ICC78" s="173"/>
      <c r="ICD78" s="173"/>
      <c r="ICE78" s="173"/>
      <c r="ICF78" s="173"/>
      <c r="ICG78" s="173"/>
      <c r="ICH78" s="173"/>
      <c r="ICI78" s="173"/>
      <c r="ICJ78" s="173"/>
      <c r="ICK78" s="173"/>
      <c r="ICL78" s="173"/>
      <c r="ICM78" s="173"/>
      <c r="ICN78" s="173"/>
      <c r="ICO78" s="173"/>
      <c r="ICP78" s="173"/>
      <c r="ICQ78" s="173"/>
      <c r="ICR78" s="173"/>
      <c r="ICS78" s="173"/>
      <c r="ICT78" s="173"/>
      <c r="ICU78" s="173"/>
      <c r="ICV78" s="173"/>
      <c r="ICW78" s="173"/>
      <c r="ICX78" s="173"/>
      <c r="ICY78" s="173"/>
      <c r="ICZ78" s="173"/>
      <c r="IDA78" s="173"/>
      <c r="IDB78" s="173"/>
      <c r="IDC78" s="173"/>
      <c r="IDD78" s="173"/>
      <c r="IDE78" s="173"/>
      <c r="IDF78" s="173"/>
      <c r="IDG78" s="173"/>
      <c r="IDH78" s="173"/>
      <c r="IDI78" s="173"/>
      <c r="IDJ78" s="173"/>
      <c r="IDK78" s="173"/>
      <c r="IDL78" s="173"/>
      <c r="IDM78" s="173"/>
      <c r="IDN78" s="173"/>
      <c r="IDO78" s="173"/>
      <c r="IDP78" s="173"/>
      <c r="IDQ78" s="173"/>
      <c r="IDR78" s="173"/>
      <c r="IDS78" s="173"/>
      <c r="IDT78" s="173"/>
      <c r="IDU78" s="173"/>
      <c r="IDV78" s="173"/>
      <c r="IDW78" s="173"/>
      <c r="IDX78" s="173"/>
      <c r="IDY78" s="173"/>
      <c r="IDZ78" s="173"/>
      <c r="IEA78" s="173"/>
      <c r="IEB78" s="173"/>
      <c r="IEC78" s="173"/>
      <c r="IED78" s="173"/>
      <c r="IEE78" s="173"/>
      <c r="IEF78" s="173"/>
      <c r="IEG78" s="173"/>
      <c r="IEH78" s="173"/>
      <c r="IEI78" s="173"/>
      <c r="IEJ78" s="173"/>
      <c r="IEK78" s="173"/>
      <c r="IEL78" s="173"/>
      <c r="IEM78" s="173"/>
      <c r="IEN78" s="173"/>
      <c r="IEO78" s="173"/>
      <c r="IEP78" s="173"/>
      <c r="IEQ78" s="173"/>
      <c r="IER78" s="173"/>
      <c r="IES78" s="173"/>
      <c r="IET78" s="173"/>
      <c r="IEU78" s="173"/>
      <c r="IEV78" s="173"/>
      <c r="IEW78" s="173"/>
      <c r="IEX78" s="173"/>
      <c r="IEY78" s="173"/>
      <c r="IEZ78" s="173"/>
      <c r="IFA78" s="173"/>
      <c r="IFB78" s="173"/>
      <c r="IFC78" s="173"/>
      <c r="IFD78" s="173"/>
      <c r="IFE78" s="173"/>
      <c r="IFF78" s="173"/>
      <c r="IFG78" s="173"/>
      <c r="IFH78" s="173"/>
      <c r="IFI78" s="173"/>
      <c r="IFJ78" s="173"/>
      <c r="IFK78" s="173"/>
      <c r="IFL78" s="173"/>
      <c r="IFM78" s="173"/>
      <c r="IFN78" s="173"/>
      <c r="IFO78" s="173"/>
      <c r="IFP78" s="173"/>
      <c r="IFQ78" s="173"/>
      <c r="IFR78" s="173"/>
      <c r="IFS78" s="173"/>
      <c r="IFT78" s="173"/>
      <c r="IFU78" s="173"/>
      <c r="IFV78" s="173"/>
      <c r="IFW78" s="173"/>
      <c r="IFX78" s="173"/>
      <c r="IFY78" s="173"/>
      <c r="IFZ78" s="173"/>
      <c r="IGA78" s="173"/>
      <c r="IGB78" s="173"/>
      <c r="IGC78" s="173"/>
      <c r="IGD78" s="173"/>
      <c r="IGE78" s="173"/>
      <c r="IGF78" s="173"/>
      <c r="IGG78" s="173"/>
      <c r="IGH78" s="173"/>
      <c r="IGI78" s="173"/>
      <c r="IGJ78" s="173"/>
      <c r="IGK78" s="173"/>
      <c r="IGL78" s="173"/>
      <c r="IGM78" s="173"/>
      <c r="IGN78" s="173"/>
      <c r="IGO78" s="173"/>
      <c r="IGP78" s="173"/>
      <c r="IGQ78" s="173"/>
      <c r="IGR78" s="173"/>
      <c r="IGS78" s="173"/>
      <c r="IGT78" s="173"/>
      <c r="IGU78" s="173"/>
      <c r="IGV78" s="173"/>
      <c r="IGW78" s="173"/>
      <c r="IGX78" s="173"/>
      <c r="IGY78" s="173"/>
      <c r="IGZ78" s="173"/>
      <c r="IHA78" s="173"/>
      <c r="IHB78" s="173"/>
      <c r="IHC78" s="173"/>
      <c r="IHD78" s="173"/>
      <c r="IHE78" s="173"/>
      <c r="IHF78" s="173"/>
      <c r="IHG78" s="173"/>
      <c r="IHH78" s="173"/>
      <c r="IHI78" s="173"/>
      <c r="IHJ78" s="173"/>
      <c r="IHK78" s="173"/>
      <c r="IHL78" s="173"/>
      <c r="IHM78" s="173"/>
      <c r="IHN78" s="173"/>
      <c r="IHO78" s="173"/>
      <c r="IHP78" s="173"/>
      <c r="IHQ78" s="173"/>
      <c r="IHR78" s="173"/>
      <c r="IHS78" s="173"/>
      <c r="IHT78" s="173"/>
      <c r="IHU78" s="173"/>
      <c r="IHV78" s="173"/>
      <c r="IHW78" s="173"/>
      <c r="IHX78" s="173"/>
      <c r="IHY78" s="173"/>
      <c r="IHZ78" s="173"/>
      <c r="IIA78" s="173"/>
      <c r="IIB78" s="173"/>
      <c r="IIC78" s="173"/>
      <c r="IID78" s="173"/>
      <c r="IIE78" s="173"/>
      <c r="IIF78" s="173"/>
      <c r="IIG78" s="173"/>
      <c r="IIH78" s="173"/>
      <c r="III78" s="173"/>
      <c r="IIJ78" s="173"/>
      <c r="IIK78" s="173"/>
      <c r="IIL78" s="173"/>
      <c r="IIM78" s="173"/>
      <c r="IIN78" s="173"/>
      <c r="IIO78" s="173"/>
      <c r="IIP78" s="173"/>
      <c r="IIQ78" s="173"/>
      <c r="IIR78" s="173"/>
      <c r="IIS78" s="173"/>
      <c r="IIT78" s="173"/>
      <c r="IIU78" s="173"/>
      <c r="IIV78" s="173"/>
      <c r="IIW78" s="173"/>
      <c r="IIX78" s="173"/>
      <c r="IIY78" s="173"/>
      <c r="IIZ78" s="173"/>
      <c r="IJA78" s="173"/>
      <c r="IJB78" s="173"/>
      <c r="IJC78" s="173"/>
      <c r="IJD78" s="173"/>
      <c r="IJE78" s="173"/>
      <c r="IJF78" s="173"/>
      <c r="IJG78" s="173"/>
      <c r="IJH78" s="173"/>
      <c r="IJI78" s="173"/>
      <c r="IJJ78" s="173"/>
      <c r="IJK78" s="173"/>
      <c r="IJR78" s="173"/>
      <c r="IJS78" s="173"/>
      <c r="IJT78" s="173"/>
      <c r="IJU78" s="173"/>
      <c r="IJV78" s="173"/>
      <c r="IJW78" s="173"/>
      <c r="IJX78" s="173"/>
      <c r="IJY78" s="173"/>
      <c r="IJZ78" s="173"/>
      <c r="IKA78" s="173"/>
      <c r="IKB78" s="173"/>
      <c r="IKC78" s="173"/>
      <c r="IKD78" s="173"/>
      <c r="IKE78" s="173"/>
      <c r="IKF78" s="173"/>
      <c r="IKG78" s="173"/>
      <c r="IKH78" s="173"/>
      <c r="IKI78" s="173"/>
      <c r="IKJ78" s="173"/>
      <c r="IKK78" s="173"/>
      <c r="IKL78" s="173"/>
      <c r="IKM78" s="173"/>
      <c r="IKN78" s="173"/>
      <c r="IKO78" s="173"/>
      <c r="IKP78" s="173"/>
      <c r="IKQ78" s="173"/>
      <c r="IKR78" s="173"/>
      <c r="IKS78" s="173"/>
      <c r="IKT78" s="173"/>
      <c r="IKU78" s="173"/>
      <c r="IKV78" s="173"/>
      <c r="IKW78" s="173"/>
      <c r="IKX78" s="173"/>
      <c r="IKY78" s="173"/>
      <c r="IKZ78" s="173"/>
      <c r="ILA78" s="173"/>
      <c r="ILB78" s="173"/>
      <c r="ILC78" s="173"/>
      <c r="ILD78" s="173"/>
      <c r="ILE78" s="173"/>
      <c r="ILF78" s="173"/>
      <c r="ILG78" s="173"/>
      <c r="ILH78" s="173"/>
      <c r="ILI78" s="173"/>
      <c r="ILJ78" s="173"/>
      <c r="ILK78" s="173"/>
      <c r="ILL78" s="173"/>
      <c r="ILM78" s="173"/>
      <c r="ILN78" s="173"/>
      <c r="ILO78" s="173"/>
      <c r="ILP78" s="173"/>
      <c r="ILQ78" s="173"/>
      <c r="ILR78" s="173"/>
      <c r="ILS78" s="173"/>
      <c r="ILT78" s="173"/>
      <c r="ILU78" s="173"/>
      <c r="ILV78" s="173"/>
      <c r="ILW78" s="173"/>
      <c r="ILX78" s="173"/>
      <c r="ILY78" s="173"/>
      <c r="ILZ78" s="173"/>
      <c r="IMA78" s="173"/>
      <c r="IMB78" s="173"/>
      <c r="IMC78" s="173"/>
      <c r="IMD78" s="173"/>
      <c r="IME78" s="173"/>
      <c r="IMF78" s="173"/>
      <c r="IMG78" s="173"/>
      <c r="IMH78" s="173"/>
      <c r="IMI78" s="173"/>
      <c r="IMJ78" s="173"/>
      <c r="IMK78" s="173"/>
      <c r="IML78" s="173"/>
      <c r="IMM78" s="173"/>
      <c r="IMN78" s="173"/>
      <c r="IMO78" s="173"/>
      <c r="IMP78" s="173"/>
      <c r="IMQ78" s="173"/>
      <c r="IMR78" s="173"/>
      <c r="IMS78" s="173"/>
      <c r="IMT78" s="173"/>
      <c r="IMU78" s="173"/>
      <c r="IMV78" s="173"/>
      <c r="IMW78" s="173"/>
      <c r="IMX78" s="173"/>
      <c r="IMY78" s="173"/>
      <c r="IMZ78" s="173"/>
      <c r="INA78" s="173"/>
      <c r="INB78" s="173"/>
      <c r="INC78" s="173"/>
      <c r="IND78" s="173"/>
      <c r="INE78" s="173"/>
      <c r="INF78" s="173"/>
      <c r="ING78" s="173"/>
      <c r="INH78" s="173"/>
      <c r="INI78" s="173"/>
      <c r="INJ78" s="173"/>
      <c r="INK78" s="173"/>
      <c r="INL78" s="173"/>
      <c r="INM78" s="173"/>
      <c r="INN78" s="173"/>
      <c r="INO78" s="173"/>
      <c r="INP78" s="173"/>
      <c r="INQ78" s="173"/>
      <c r="INR78" s="173"/>
      <c r="INS78" s="173"/>
      <c r="INT78" s="173"/>
      <c r="INU78" s="173"/>
      <c r="INV78" s="173"/>
      <c r="INW78" s="173"/>
      <c r="INX78" s="173"/>
      <c r="INY78" s="173"/>
      <c r="INZ78" s="173"/>
      <c r="IOA78" s="173"/>
      <c r="IOB78" s="173"/>
      <c r="IOC78" s="173"/>
      <c r="IOD78" s="173"/>
      <c r="IOE78" s="173"/>
      <c r="IOF78" s="173"/>
      <c r="IOG78" s="173"/>
      <c r="IOH78" s="173"/>
      <c r="IOI78" s="173"/>
      <c r="IOJ78" s="173"/>
      <c r="IOK78" s="173"/>
      <c r="IOL78" s="173"/>
      <c r="IOM78" s="173"/>
      <c r="ION78" s="173"/>
      <c r="IOO78" s="173"/>
      <c r="IOP78" s="173"/>
      <c r="IOQ78" s="173"/>
      <c r="IOR78" s="173"/>
      <c r="IOS78" s="173"/>
      <c r="IOT78" s="173"/>
      <c r="IOU78" s="173"/>
      <c r="IOV78" s="173"/>
      <c r="IOW78" s="173"/>
      <c r="IOX78" s="173"/>
      <c r="IOY78" s="173"/>
      <c r="IOZ78" s="173"/>
      <c r="IPA78" s="173"/>
      <c r="IPB78" s="173"/>
      <c r="IPC78" s="173"/>
      <c r="IPD78" s="173"/>
      <c r="IPE78" s="173"/>
      <c r="IPF78" s="173"/>
      <c r="IPG78" s="173"/>
      <c r="IPH78" s="173"/>
      <c r="IPI78" s="173"/>
      <c r="IPJ78" s="173"/>
      <c r="IPK78" s="173"/>
      <c r="IPL78" s="173"/>
      <c r="IPM78" s="173"/>
      <c r="IPN78" s="173"/>
      <c r="IPO78" s="173"/>
      <c r="IPP78" s="173"/>
      <c r="IPQ78" s="173"/>
      <c r="IPR78" s="173"/>
      <c r="IPS78" s="173"/>
      <c r="IPT78" s="173"/>
      <c r="IPU78" s="173"/>
      <c r="IPV78" s="173"/>
      <c r="IPW78" s="173"/>
      <c r="IPX78" s="173"/>
      <c r="IPY78" s="173"/>
      <c r="IPZ78" s="173"/>
      <c r="IQA78" s="173"/>
      <c r="IQB78" s="173"/>
      <c r="IQC78" s="173"/>
      <c r="IQD78" s="173"/>
      <c r="IQE78" s="173"/>
      <c r="IQF78" s="173"/>
      <c r="IQG78" s="173"/>
      <c r="IQH78" s="173"/>
      <c r="IQI78" s="173"/>
      <c r="IQJ78" s="173"/>
      <c r="IQK78" s="173"/>
      <c r="IQL78" s="173"/>
      <c r="IQM78" s="173"/>
      <c r="IQN78" s="173"/>
      <c r="IQO78" s="173"/>
      <c r="IQP78" s="173"/>
      <c r="IQQ78" s="173"/>
      <c r="IQR78" s="173"/>
      <c r="IQS78" s="173"/>
      <c r="IQT78" s="173"/>
      <c r="IQU78" s="173"/>
      <c r="IQV78" s="173"/>
      <c r="IQW78" s="173"/>
      <c r="IQX78" s="173"/>
      <c r="IQY78" s="173"/>
      <c r="IQZ78" s="173"/>
      <c r="IRA78" s="173"/>
      <c r="IRB78" s="173"/>
      <c r="IRC78" s="173"/>
      <c r="IRD78" s="173"/>
      <c r="IRE78" s="173"/>
      <c r="IRF78" s="173"/>
      <c r="IRG78" s="173"/>
      <c r="IRH78" s="173"/>
      <c r="IRI78" s="173"/>
      <c r="IRJ78" s="173"/>
      <c r="IRK78" s="173"/>
      <c r="IRL78" s="173"/>
      <c r="IRM78" s="173"/>
      <c r="IRN78" s="173"/>
      <c r="IRO78" s="173"/>
      <c r="IRP78" s="173"/>
      <c r="IRQ78" s="173"/>
      <c r="IRR78" s="173"/>
      <c r="IRS78" s="173"/>
      <c r="IRT78" s="173"/>
      <c r="IRU78" s="173"/>
      <c r="IRV78" s="173"/>
      <c r="IRW78" s="173"/>
      <c r="IRX78" s="173"/>
      <c r="IRY78" s="173"/>
      <c r="IRZ78" s="173"/>
      <c r="ISA78" s="173"/>
      <c r="ISB78" s="173"/>
      <c r="ISC78" s="173"/>
      <c r="ISD78" s="173"/>
      <c r="ISE78" s="173"/>
      <c r="ISF78" s="173"/>
      <c r="ISG78" s="173"/>
      <c r="ISH78" s="173"/>
      <c r="ISI78" s="173"/>
      <c r="ISJ78" s="173"/>
      <c r="ISK78" s="173"/>
      <c r="ISL78" s="173"/>
      <c r="ISM78" s="173"/>
      <c r="ISN78" s="173"/>
      <c r="ISO78" s="173"/>
      <c r="ISP78" s="173"/>
      <c r="ISQ78" s="173"/>
      <c r="ISR78" s="173"/>
      <c r="ISS78" s="173"/>
      <c r="IST78" s="173"/>
      <c r="ISU78" s="173"/>
      <c r="ISV78" s="173"/>
      <c r="ISW78" s="173"/>
      <c r="ISX78" s="173"/>
      <c r="ISY78" s="173"/>
      <c r="ISZ78" s="173"/>
      <c r="ITA78" s="173"/>
      <c r="ITB78" s="173"/>
      <c r="ITC78" s="173"/>
      <c r="ITD78" s="173"/>
      <c r="ITE78" s="173"/>
      <c r="ITF78" s="173"/>
      <c r="ITG78" s="173"/>
      <c r="ITN78" s="173"/>
      <c r="ITO78" s="173"/>
      <c r="ITP78" s="173"/>
      <c r="ITQ78" s="173"/>
      <c r="ITR78" s="173"/>
      <c r="ITS78" s="173"/>
      <c r="ITT78" s="173"/>
      <c r="ITU78" s="173"/>
      <c r="ITV78" s="173"/>
      <c r="ITW78" s="173"/>
      <c r="ITX78" s="173"/>
      <c r="ITY78" s="173"/>
      <c r="ITZ78" s="173"/>
      <c r="IUA78" s="173"/>
      <c r="IUB78" s="173"/>
      <c r="IUC78" s="173"/>
      <c r="IUD78" s="173"/>
      <c r="IUE78" s="173"/>
      <c r="IUF78" s="173"/>
      <c r="IUG78" s="173"/>
      <c r="IUH78" s="173"/>
      <c r="IUI78" s="173"/>
      <c r="IUJ78" s="173"/>
      <c r="IUK78" s="173"/>
      <c r="IUL78" s="173"/>
      <c r="IUM78" s="173"/>
      <c r="IUN78" s="173"/>
      <c r="IUO78" s="173"/>
      <c r="IUP78" s="173"/>
      <c r="IUQ78" s="173"/>
      <c r="IUR78" s="173"/>
      <c r="IUS78" s="173"/>
      <c r="IUT78" s="173"/>
      <c r="IUU78" s="173"/>
      <c r="IUV78" s="173"/>
      <c r="IUW78" s="173"/>
      <c r="IUX78" s="173"/>
      <c r="IUY78" s="173"/>
      <c r="IUZ78" s="173"/>
      <c r="IVA78" s="173"/>
      <c r="IVB78" s="173"/>
      <c r="IVC78" s="173"/>
      <c r="IVD78" s="173"/>
      <c r="IVE78" s="173"/>
      <c r="IVF78" s="173"/>
      <c r="IVG78" s="173"/>
      <c r="IVH78" s="173"/>
      <c r="IVI78" s="173"/>
      <c r="IVJ78" s="173"/>
      <c r="IVK78" s="173"/>
      <c r="IVL78" s="173"/>
      <c r="IVM78" s="173"/>
      <c r="IVN78" s="173"/>
      <c r="IVO78" s="173"/>
      <c r="IVP78" s="173"/>
      <c r="IVQ78" s="173"/>
      <c r="IVR78" s="173"/>
      <c r="IVS78" s="173"/>
      <c r="IVT78" s="173"/>
      <c r="IVU78" s="173"/>
      <c r="IVV78" s="173"/>
      <c r="IVW78" s="173"/>
      <c r="IVX78" s="173"/>
      <c r="IVY78" s="173"/>
      <c r="IVZ78" s="173"/>
      <c r="IWA78" s="173"/>
      <c r="IWB78" s="173"/>
      <c r="IWC78" s="173"/>
      <c r="IWD78" s="173"/>
      <c r="IWE78" s="173"/>
      <c r="IWF78" s="173"/>
      <c r="IWG78" s="173"/>
      <c r="IWH78" s="173"/>
      <c r="IWI78" s="173"/>
      <c r="IWJ78" s="173"/>
      <c r="IWK78" s="173"/>
      <c r="IWL78" s="173"/>
      <c r="IWM78" s="173"/>
      <c r="IWN78" s="173"/>
      <c r="IWO78" s="173"/>
      <c r="IWP78" s="173"/>
      <c r="IWQ78" s="173"/>
      <c r="IWR78" s="173"/>
      <c r="IWS78" s="173"/>
      <c r="IWT78" s="173"/>
      <c r="IWU78" s="173"/>
      <c r="IWV78" s="173"/>
      <c r="IWW78" s="173"/>
      <c r="IWX78" s="173"/>
      <c r="IWY78" s="173"/>
      <c r="IWZ78" s="173"/>
      <c r="IXA78" s="173"/>
      <c r="IXB78" s="173"/>
      <c r="IXC78" s="173"/>
      <c r="IXD78" s="173"/>
      <c r="IXE78" s="173"/>
      <c r="IXF78" s="173"/>
      <c r="IXG78" s="173"/>
      <c r="IXH78" s="173"/>
      <c r="IXI78" s="173"/>
      <c r="IXJ78" s="173"/>
      <c r="IXK78" s="173"/>
      <c r="IXL78" s="173"/>
      <c r="IXM78" s="173"/>
      <c r="IXN78" s="173"/>
      <c r="IXO78" s="173"/>
      <c r="IXP78" s="173"/>
      <c r="IXQ78" s="173"/>
      <c r="IXR78" s="173"/>
      <c r="IXS78" s="173"/>
      <c r="IXT78" s="173"/>
      <c r="IXU78" s="173"/>
      <c r="IXV78" s="173"/>
      <c r="IXW78" s="173"/>
      <c r="IXX78" s="173"/>
      <c r="IXY78" s="173"/>
      <c r="IXZ78" s="173"/>
      <c r="IYA78" s="173"/>
      <c r="IYB78" s="173"/>
      <c r="IYC78" s="173"/>
      <c r="IYD78" s="173"/>
      <c r="IYE78" s="173"/>
      <c r="IYF78" s="173"/>
      <c r="IYG78" s="173"/>
      <c r="IYH78" s="173"/>
      <c r="IYI78" s="173"/>
      <c r="IYJ78" s="173"/>
      <c r="IYK78" s="173"/>
      <c r="IYL78" s="173"/>
      <c r="IYM78" s="173"/>
      <c r="IYN78" s="173"/>
      <c r="IYO78" s="173"/>
      <c r="IYP78" s="173"/>
      <c r="IYQ78" s="173"/>
      <c r="IYR78" s="173"/>
      <c r="IYS78" s="173"/>
      <c r="IYT78" s="173"/>
      <c r="IYU78" s="173"/>
      <c r="IYV78" s="173"/>
      <c r="IYW78" s="173"/>
      <c r="IYX78" s="173"/>
      <c r="IYY78" s="173"/>
      <c r="IYZ78" s="173"/>
      <c r="IZA78" s="173"/>
      <c r="IZB78" s="173"/>
      <c r="IZC78" s="173"/>
      <c r="IZD78" s="173"/>
      <c r="IZE78" s="173"/>
      <c r="IZF78" s="173"/>
      <c r="IZG78" s="173"/>
      <c r="IZH78" s="173"/>
      <c r="IZI78" s="173"/>
      <c r="IZJ78" s="173"/>
      <c r="IZK78" s="173"/>
      <c r="IZL78" s="173"/>
      <c r="IZM78" s="173"/>
      <c r="IZN78" s="173"/>
      <c r="IZO78" s="173"/>
      <c r="IZP78" s="173"/>
      <c r="IZQ78" s="173"/>
      <c r="IZR78" s="173"/>
      <c r="IZS78" s="173"/>
      <c r="IZT78" s="173"/>
      <c r="IZU78" s="173"/>
      <c r="IZV78" s="173"/>
      <c r="IZW78" s="173"/>
      <c r="IZX78" s="173"/>
      <c r="IZY78" s="173"/>
      <c r="IZZ78" s="173"/>
      <c r="JAA78" s="173"/>
      <c r="JAB78" s="173"/>
      <c r="JAC78" s="173"/>
      <c r="JAD78" s="173"/>
      <c r="JAE78" s="173"/>
      <c r="JAF78" s="173"/>
      <c r="JAG78" s="173"/>
      <c r="JAH78" s="173"/>
      <c r="JAI78" s="173"/>
      <c r="JAJ78" s="173"/>
      <c r="JAK78" s="173"/>
      <c r="JAL78" s="173"/>
      <c r="JAM78" s="173"/>
      <c r="JAN78" s="173"/>
      <c r="JAO78" s="173"/>
      <c r="JAP78" s="173"/>
      <c r="JAQ78" s="173"/>
      <c r="JAR78" s="173"/>
      <c r="JAS78" s="173"/>
      <c r="JAT78" s="173"/>
      <c r="JAU78" s="173"/>
      <c r="JAV78" s="173"/>
      <c r="JAW78" s="173"/>
      <c r="JAX78" s="173"/>
      <c r="JAY78" s="173"/>
      <c r="JAZ78" s="173"/>
      <c r="JBA78" s="173"/>
      <c r="JBB78" s="173"/>
      <c r="JBC78" s="173"/>
      <c r="JBD78" s="173"/>
      <c r="JBE78" s="173"/>
      <c r="JBF78" s="173"/>
      <c r="JBG78" s="173"/>
      <c r="JBH78" s="173"/>
      <c r="JBI78" s="173"/>
      <c r="JBJ78" s="173"/>
      <c r="JBK78" s="173"/>
      <c r="JBL78" s="173"/>
      <c r="JBM78" s="173"/>
      <c r="JBN78" s="173"/>
      <c r="JBO78" s="173"/>
      <c r="JBP78" s="173"/>
      <c r="JBQ78" s="173"/>
      <c r="JBR78" s="173"/>
      <c r="JBS78" s="173"/>
      <c r="JBT78" s="173"/>
      <c r="JBU78" s="173"/>
      <c r="JBV78" s="173"/>
      <c r="JBW78" s="173"/>
      <c r="JBX78" s="173"/>
      <c r="JBY78" s="173"/>
      <c r="JBZ78" s="173"/>
      <c r="JCA78" s="173"/>
      <c r="JCB78" s="173"/>
      <c r="JCC78" s="173"/>
      <c r="JCD78" s="173"/>
      <c r="JCE78" s="173"/>
      <c r="JCF78" s="173"/>
      <c r="JCG78" s="173"/>
      <c r="JCH78" s="173"/>
      <c r="JCI78" s="173"/>
      <c r="JCJ78" s="173"/>
      <c r="JCK78" s="173"/>
      <c r="JCL78" s="173"/>
      <c r="JCM78" s="173"/>
      <c r="JCN78" s="173"/>
      <c r="JCO78" s="173"/>
      <c r="JCP78" s="173"/>
      <c r="JCQ78" s="173"/>
      <c r="JCR78" s="173"/>
      <c r="JCS78" s="173"/>
      <c r="JCT78" s="173"/>
      <c r="JCU78" s="173"/>
      <c r="JCV78" s="173"/>
      <c r="JCW78" s="173"/>
      <c r="JCX78" s="173"/>
      <c r="JCY78" s="173"/>
      <c r="JCZ78" s="173"/>
      <c r="JDA78" s="173"/>
      <c r="JDB78" s="173"/>
      <c r="JDC78" s="173"/>
      <c r="JDJ78" s="173"/>
      <c r="JDK78" s="173"/>
      <c r="JDL78" s="173"/>
      <c r="JDM78" s="173"/>
      <c r="JDN78" s="173"/>
      <c r="JDO78" s="173"/>
      <c r="JDP78" s="173"/>
      <c r="JDQ78" s="173"/>
      <c r="JDR78" s="173"/>
      <c r="JDS78" s="173"/>
      <c r="JDT78" s="173"/>
      <c r="JDU78" s="173"/>
      <c r="JDV78" s="173"/>
      <c r="JDW78" s="173"/>
      <c r="JDX78" s="173"/>
      <c r="JDY78" s="173"/>
      <c r="JDZ78" s="173"/>
      <c r="JEA78" s="173"/>
      <c r="JEB78" s="173"/>
      <c r="JEC78" s="173"/>
      <c r="JED78" s="173"/>
      <c r="JEE78" s="173"/>
      <c r="JEF78" s="173"/>
      <c r="JEG78" s="173"/>
      <c r="JEH78" s="173"/>
      <c r="JEI78" s="173"/>
      <c r="JEJ78" s="173"/>
      <c r="JEK78" s="173"/>
      <c r="JEL78" s="173"/>
      <c r="JEM78" s="173"/>
      <c r="JEN78" s="173"/>
      <c r="JEO78" s="173"/>
      <c r="JEP78" s="173"/>
      <c r="JEQ78" s="173"/>
      <c r="JER78" s="173"/>
      <c r="JES78" s="173"/>
      <c r="JET78" s="173"/>
      <c r="JEU78" s="173"/>
      <c r="JEV78" s="173"/>
      <c r="JEW78" s="173"/>
      <c r="JEX78" s="173"/>
      <c r="JEY78" s="173"/>
      <c r="JEZ78" s="173"/>
      <c r="JFA78" s="173"/>
      <c r="JFB78" s="173"/>
      <c r="JFC78" s="173"/>
      <c r="JFD78" s="173"/>
      <c r="JFE78" s="173"/>
      <c r="JFF78" s="173"/>
      <c r="JFG78" s="173"/>
      <c r="JFH78" s="173"/>
      <c r="JFI78" s="173"/>
      <c r="JFJ78" s="173"/>
      <c r="JFK78" s="173"/>
      <c r="JFL78" s="173"/>
      <c r="JFM78" s="173"/>
      <c r="JFN78" s="173"/>
      <c r="JFO78" s="173"/>
      <c r="JFP78" s="173"/>
      <c r="JFQ78" s="173"/>
      <c r="JFR78" s="173"/>
      <c r="JFS78" s="173"/>
      <c r="JFT78" s="173"/>
      <c r="JFU78" s="173"/>
      <c r="JFV78" s="173"/>
      <c r="JFW78" s="173"/>
      <c r="JFX78" s="173"/>
      <c r="JFY78" s="173"/>
      <c r="JFZ78" s="173"/>
      <c r="JGA78" s="173"/>
      <c r="JGB78" s="173"/>
      <c r="JGC78" s="173"/>
      <c r="JGD78" s="173"/>
      <c r="JGE78" s="173"/>
      <c r="JGF78" s="173"/>
      <c r="JGG78" s="173"/>
      <c r="JGH78" s="173"/>
      <c r="JGI78" s="173"/>
      <c r="JGJ78" s="173"/>
      <c r="JGK78" s="173"/>
      <c r="JGL78" s="173"/>
      <c r="JGM78" s="173"/>
      <c r="JGN78" s="173"/>
      <c r="JGO78" s="173"/>
      <c r="JGP78" s="173"/>
      <c r="JGQ78" s="173"/>
      <c r="JGR78" s="173"/>
      <c r="JGS78" s="173"/>
      <c r="JGT78" s="173"/>
      <c r="JGU78" s="173"/>
      <c r="JGV78" s="173"/>
      <c r="JGW78" s="173"/>
      <c r="JGX78" s="173"/>
      <c r="JGY78" s="173"/>
      <c r="JGZ78" s="173"/>
      <c r="JHA78" s="173"/>
      <c r="JHB78" s="173"/>
      <c r="JHC78" s="173"/>
      <c r="JHD78" s="173"/>
      <c r="JHE78" s="173"/>
      <c r="JHF78" s="173"/>
      <c r="JHG78" s="173"/>
      <c r="JHH78" s="173"/>
      <c r="JHI78" s="173"/>
      <c r="JHJ78" s="173"/>
      <c r="JHK78" s="173"/>
      <c r="JHL78" s="173"/>
      <c r="JHM78" s="173"/>
      <c r="JHN78" s="173"/>
      <c r="JHO78" s="173"/>
      <c r="JHP78" s="173"/>
      <c r="JHQ78" s="173"/>
      <c r="JHR78" s="173"/>
      <c r="JHS78" s="173"/>
      <c r="JHT78" s="173"/>
      <c r="JHU78" s="173"/>
      <c r="JHV78" s="173"/>
      <c r="JHW78" s="173"/>
      <c r="JHX78" s="173"/>
      <c r="JHY78" s="173"/>
      <c r="JHZ78" s="173"/>
      <c r="JIA78" s="173"/>
      <c r="JIB78" s="173"/>
      <c r="JIC78" s="173"/>
      <c r="JID78" s="173"/>
      <c r="JIE78" s="173"/>
      <c r="JIF78" s="173"/>
      <c r="JIG78" s="173"/>
      <c r="JIH78" s="173"/>
      <c r="JII78" s="173"/>
      <c r="JIJ78" s="173"/>
      <c r="JIK78" s="173"/>
      <c r="JIL78" s="173"/>
      <c r="JIM78" s="173"/>
      <c r="JIN78" s="173"/>
      <c r="JIO78" s="173"/>
      <c r="JIP78" s="173"/>
      <c r="JIQ78" s="173"/>
      <c r="JIR78" s="173"/>
      <c r="JIS78" s="173"/>
      <c r="JIT78" s="173"/>
      <c r="JIU78" s="173"/>
      <c r="JIV78" s="173"/>
      <c r="JIW78" s="173"/>
      <c r="JIX78" s="173"/>
      <c r="JIY78" s="173"/>
      <c r="JIZ78" s="173"/>
      <c r="JJA78" s="173"/>
      <c r="JJB78" s="173"/>
      <c r="JJC78" s="173"/>
      <c r="JJD78" s="173"/>
      <c r="JJE78" s="173"/>
      <c r="JJF78" s="173"/>
      <c r="JJG78" s="173"/>
      <c r="JJH78" s="173"/>
      <c r="JJI78" s="173"/>
      <c r="JJJ78" s="173"/>
      <c r="JJK78" s="173"/>
      <c r="JJL78" s="173"/>
      <c r="JJM78" s="173"/>
      <c r="JJN78" s="173"/>
      <c r="JJO78" s="173"/>
      <c r="JJP78" s="173"/>
      <c r="JJQ78" s="173"/>
      <c r="JJR78" s="173"/>
      <c r="JJS78" s="173"/>
      <c r="JJT78" s="173"/>
      <c r="JJU78" s="173"/>
      <c r="JJV78" s="173"/>
      <c r="JJW78" s="173"/>
      <c r="JJX78" s="173"/>
      <c r="JJY78" s="173"/>
      <c r="JJZ78" s="173"/>
      <c r="JKA78" s="173"/>
      <c r="JKB78" s="173"/>
      <c r="JKC78" s="173"/>
      <c r="JKD78" s="173"/>
      <c r="JKE78" s="173"/>
      <c r="JKF78" s="173"/>
      <c r="JKG78" s="173"/>
      <c r="JKH78" s="173"/>
      <c r="JKI78" s="173"/>
      <c r="JKJ78" s="173"/>
      <c r="JKK78" s="173"/>
      <c r="JKL78" s="173"/>
      <c r="JKM78" s="173"/>
      <c r="JKN78" s="173"/>
      <c r="JKO78" s="173"/>
      <c r="JKP78" s="173"/>
      <c r="JKQ78" s="173"/>
      <c r="JKR78" s="173"/>
      <c r="JKS78" s="173"/>
      <c r="JKT78" s="173"/>
      <c r="JKU78" s="173"/>
      <c r="JKV78" s="173"/>
      <c r="JKW78" s="173"/>
      <c r="JKX78" s="173"/>
      <c r="JKY78" s="173"/>
      <c r="JKZ78" s="173"/>
      <c r="JLA78" s="173"/>
      <c r="JLB78" s="173"/>
      <c r="JLC78" s="173"/>
      <c r="JLD78" s="173"/>
      <c r="JLE78" s="173"/>
      <c r="JLF78" s="173"/>
      <c r="JLG78" s="173"/>
      <c r="JLH78" s="173"/>
      <c r="JLI78" s="173"/>
      <c r="JLJ78" s="173"/>
      <c r="JLK78" s="173"/>
      <c r="JLL78" s="173"/>
      <c r="JLM78" s="173"/>
      <c r="JLN78" s="173"/>
      <c r="JLO78" s="173"/>
      <c r="JLP78" s="173"/>
      <c r="JLQ78" s="173"/>
      <c r="JLR78" s="173"/>
      <c r="JLS78" s="173"/>
      <c r="JLT78" s="173"/>
      <c r="JLU78" s="173"/>
      <c r="JLV78" s="173"/>
      <c r="JLW78" s="173"/>
      <c r="JLX78" s="173"/>
      <c r="JLY78" s="173"/>
      <c r="JLZ78" s="173"/>
      <c r="JMA78" s="173"/>
      <c r="JMB78" s="173"/>
      <c r="JMC78" s="173"/>
      <c r="JMD78" s="173"/>
      <c r="JME78" s="173"/>
      <c r="JMF78" s="173"/>
      <c r="JMG78" s="173"/>
      <c r="JMH78" s="173"/>
      <c r="JMI78" s="173"/>
      <c r="JMJ78" s="173"/>
      <c r="JMK78" s="173"/>
      <c r="JML78" s="173"/>
      <c r="JMM78" s="173"/>
      <c r="JMN78" s="173"/>
      <c r="JMO78" s="173"/>
      <c r="JMP78" s="173"/>
      <c r="JMQ78" s="173"/>
      <c r="JMR78" s="173"/>
      <c r="JMS78" s="173"/>
      <c r="JMT78" s="173"/>
      <c r="JMU78" s="173"/>
      <c r="JMV78" s="173"/>
      <c r="JMW78" s="173"/>
      <c r="JMX78" s="173"/>
      <c r="JMY78" s="173"/>
      <c r="JNF78" s="173"/>
      <c r="JNG78" s="173"/>
      <c r="JNH78" s="173"/>
      <c r="JNI78" s="173"/>
      <c r="JNJ78" s="173"/>
      <c r="JNK78" s="173"/>
      <c r="JNL78" s="173"/>
      <c r="JNM78" s="173"/>
      <c r="JNN78" s="173"/>
      <c r="JNO78" s="173"/>
      <c r="JNP78" s="173"/>
      <c r="JNQ78" s="173"/>
      <c r="JNR78" s="173"/>
      <c r="JNS78" s="173"/>
      <c r="JNT78" s="173"/>
      <c r="JNU78" s="173"/>
      <c r="JNV78" s="173"/>
      <c r="JNW78" s="173"/>
      <c r="JNX78" s="173"/>
      <c r="JNY78" s="173"/>
      <c r="JNZ78" s="173"/>
      <c r="JOA78" s="173"/>
      <c r="JOB78" s="173"/>
      <c r="JOC78" s="173"/>
      <c r="JOD78" s="173"/>
      <c r="JOE78" s="173"/>
      <c r="JOF78" s="173"/>
      <c r="JOG78" s="173"/>
      <c r="JOH78" s="173"/>
      <c r="JOI78" s="173"/>
      <c r="JOJ78" s="173"/>
      <c r="JOK78" s="173"/>
      <c r="JOL78" s="173"/>
      <c r="JOM78" s="173"/>
      <c r="JON78" s="173"/>
      <c r="JOO78" s="173"/>
      <c r="JOP78" s="173"/>
      <c r="JOQ78" s="173"/>
      <c r="JOR78" s="173"/>
      <c r="JOS78" s="173"/>
      <c r="JOT78" s="173"/>
      <c r="JOU78" s="173"/>
      <c r="JOV78" s="173"/>
      <c r="JOW78" s="173"/>
      <c r="JOX78" s="173"/>
      <c r="JOY78" s="173"/>
      <c r="JOZ78" s="173"/>
      <c r="JPA78" s="173"/>
      <c r="JPB78" s="173"/>
      <c r="JPC78" s="173"/>
      <c r="JPD78" s="173"/>
      <c r="JPE78" s="173"/>
      <c r="JPF78" s="173"/>
      <c r="JPG78" s="173"/>
      <c r="JPH78" s="173"/>
      <c r="JPI78" s="173"/>
      <c r="JPJ78" s="173"/>
      <c r="JPK78" s="173"/>
      <c r="JPL78" s="173"/>
      <c r="JPM78" s="173"/>
      <c r="JPN78" s="173"/>
      <c r="JPO78" s="173"/>
      <c r="JPP78" s="173"/>
      <c r="JPQ78" s="173"/>
      <c r="JPR78" s="173"/>
      <c r="JPS78" s="173"/>
      <c r="JPT78" s="173"/>
      <c r="JPU78" s="173"/>
      <c r="JPV78" s="173"/>
      <c r="JPW78" s="173"/>
      <c r="JPX78" s="173"/>
      <c r="JPY78" s="173"/>
      <c r="JPZ78" s="173"/>
      <c r="JQA78" s="173"/>
      <c r="JQB78" s="173"/>
      <c r="JQC78" s="173"/>
      <c r="JQD78" s="173"/>
      <c r="JQE78" s="173"/>
      <c r="JQF78" s="173"/>
      <c r="JQG78" s="173"/>
      <c r="JQH78" s="173"/>
      <c r="JQI78" s="173"/>
      <c r="JQJ78" s="173"/>
      <c r="JQK78" s="173"/>
      <c r="JQL78" s="173"/>
      <c r="JQM78" s="173"/>
      <c r="JQN78" s="173"/>
      <c r="JQO78" s="173"/>
      <c r="JQP78" s="173"/>
      <c r="JQQ78" s="173"/>
      <c r="JQR78" s="173"/>
      <c r="JQS78" s="173"/>
      <c r="JQT78" s="173"/>
      <c r="JQU78" s="173"/>
      <c r="JQV78" s="173"/>
      <c r="JQW78" s="173"/>
      <c r="JQX78" s="173"/>
      <c r="JQY78" s="173"/>
      <c r="JQZ78" s="173"/>
      <c r="JRA78" s="173"/>
      <c r="JRB78" s="173"/>
      <c r="JRC78" s="173"/>
      <c r="JRD78" s="173"/>
      <c r="JRE78" s="173"/>
      <c r="JRF78" s="173"/>
      <c r="JRG78" s="173"/>
      <c r="JRH78" s="173"/>
      <c r="JRI78" s="173"/>
      <c r="JRJ78" s="173"/>
      <c r="JRK78" s="173"/>
      <c r="JRL78" s="173"/>
      <c r="JRM78" s="173"/>
      <c r="JRN78" s="173"/>
      <c r="JRO78" s="173"/>
      <c r="JRP78" s="173"/>
      <c r="JRQ78" s="173"/>
      <c r="JRR78" s="173"/>
      <c r="JRS78" s="173"/>
      <c r="JRT78" s="173"/>
      <c r="JRU78" s="173"/>
      <c r="JRV78" s="173"/>
      <c r="JRW78" s="173"/>
      <c r="JRX78" s="173"/>
      <c r="JRY78" s="173"/>
      <c r="JRZ78" s="173"/>
      <c r="JSA78" s="173"/>
      <c r="JSB78" s="173"/>
      <c r="JSC78" s="173"/>
      <c r="JSD78" s="173"/>
      <c r="JSE78" s="173"/>
      <c r="JSF78" s="173"/>
      <c r="JSG78" s="173"/>
      <c r="JSH78" s="173"/>
      <c r="JSI78" s="173"/>
      <c r="JSJ78" s="173"/>
      <c r="JSK78" s="173"/>
      <c r="JSL78" s="173"/>
      <c r="JSM78" s="173"/>
      <c r="JSN78" s="173"/>
      <c r="JSO78" s="173"/>
      <c r="JSP78" s="173"/>
      <c r="JSQ78" s="173"/>
      <c r="JSR78" s="173"/>
      <c r="JSS78" s="173"/>
      <c r="JST78" s="173"/>
      <c r="JSU78" s="173"/>
      <c r="JSV78" s="173"/>
      <c r="JSW78" s="173"/>
      <c r="JSX78" s="173"/>
      <c r="JSY78" s="173"/>
      <c r="JSZ78" s="173"/>
      <c r="JTA78" s="173"/>
      <c r="JTB78" s="173"/>
      <c r="JTC78" s="173"/>
      <c r="JTD78" s="173"/>
      <c r="JTE78" s="173"/>
      <c r="JTF78" s="173"/>
      <c r="JTG78" s="173"/>
      <c r="JTH78" s="173"/>
      <c r="JTI78" s="173"/>
      <c r="JTJ78" s="173"/>
      <c r="JTK78" s="173"/>
      <c r="JTL78" s="173"/>
      <c r="JTM78" s="173"/>
      <c r="JTN78" s="173"/>
      <c r="JTO78" s="173"/>
      <c r="JTP78" s="173"/>
      <c r="JTQ78" s="173"/>
      <c r="JTR78" s="173"/>
      <c r="JTS78" s="173"/>
      <c r="JTT78" s="173"/>
      <c r="JTU78" s="173"/>
      <c r="JTV78" s="173"/>
      <c r="JTW78" s="173"/>
      <c r="JTX78" s="173"/>
      <c r="JTY78" s="173"/>
      <c r="JTZ78" s="173"/>
      <c r="JUA78" s="173"/>
      <c r="JUB78" s="173"/>
      <c r="JUC78" s="173"/>
      <c r="JUD78" s="173"/>
      <c r="JUE78" s="173"/>
      <c r="JUF78" s="173"/>
      <c r="JUG78" s="173"/>
      <c r="JUH78" s="173"/>
      <c r="JUI78" s="173"/>
      <c r="JUJ78" s="173"/>
      <c r="JUK78" s="173"/>
      <c r="JUL78" s="173"/>
      <c r="JUM78" s="173"/>
      <c r="JUN78" s="173"/>
      <c r="JUO78" s="173"/>
      <c r="JUP78" s="173"/>
      <c r="JUQ78" s="173"/>
      <c r="JUR78" s="173"/>
      <c r="JUS78" s="173"/>
      <c r="JUT78" s="173"/>
      <c r="JUU78" s="173"/>
      <c r="JUV78" s="173"/>
      <c r="JUW78" s="173"/>
      <c r="JUX78" s="173"/>
      <c r="JUY78" s="173"/>
      <c r="JUZ78" s="173"/>
      <c r="JVA78" s="173"/>
      <c r="JVB78" s="173"/>
      <c r="JVC78" s="173"/>
      <c r="JVD78" s="173"/>
      <c r="JVE78" s="173"/>
      <c r="JVF78" s="173"/>
      <c r="JVG78" s="173"/>
      <c r="JVH78" s="173"/>
      <c r="JVI78" s="173"/>
      <c r="JVJ78" s="173"/>
      <c r="JVK78" s="173"/>
      <c r="JVL78" s="173"/>
      <c r="JVM78" s="173"/>
      <c r="JVN78" s="173"/>
      <c r="JVO78" s="173"/>
      <c r="JVP78" s="173"/>
      <c r="JVQ78" s="173"/>
      <c r="JVR78" s="173"/>
      <c r="JVS78" s="173"/>
      <c r="JVT78" s="173"/>
      <c r="JVU78" s="173"/>
      <c r="JVV78" s="173"/>
      <c r="JVW78" s="173"/>
      <c r="JVX78" s="173"/>
      <c r="JVY78" s="173"/>
      <c r="JVZ78" s="173"/>
      <c r="JWA78" s="173"/>
      <c r="JWB78" s="173"/>
      <c r="JWC78" s="173"/>
      <c r="JWD78" s="173"/>
      <c r="JWE78" s="173"/>
      <c r="JWF78" s="173"/>
      <c r="JWG78" s="173"/>
      <c r="JWH78" s="173"/>
      <c r="JWI78" s="173"/>
      <c r="JWJ78" s="173"/>
      <c r="JWK78" s="173"/>
      <c r="JWL78" s="173"/>
      <c r="JWM78" s="173"/>
      <c r="JWN78" s="173"/>
      <c r="JWO78" s="173"/>
      <c r="JWP78" s="173"/>
      <c r="JWQ78" s="173"/>
      <c r="JWR78" s="173"/>
      <c r="JWS78" s="173"/>
      <c r="JWT78" s="173"/>
      <c r="JWU78" s="173"/>
      <c r="JXB78" s="173"/>
      <c r="JXC78" s="173"/>
      <c r="JXD78" s="173"/>
      <c r="JXE78" s="173"/>
      <c r="JXF78" s="173"/>
      <c r="JXG78" s="173"/>
      <c r="JXH78" s="173"/>
      <c r="JXI78" s="173"/>
      <c r="JXJ78" s="173"/>
      <c r="JXK78" s="173"/>
      <c r="JXL78" s="173"/>
      <c r="JXM78" s="173"/>
      <c r="JXN78" s="173"/>
      <c r="JXO78" s="173"/>
      <c r="JXP78" s="173"/>
      <c r="JXQ78" s="173"/>
      <c r="JXR78" s="173"/>
      <c r="JXS78" s="173"/>
      <c r="JXT78" s="173"/>
      <c r="JXU78" s="173"/>
      <c r="JXV78" s="173"/>
      <c r="JXW78" s="173"/>
      <c r="JXX78" s="173"/>
      <c r="JXY78" s="173"/>
      <c r="JXZ78" s="173"/>
      <c r="JYA78" s="173"/>
      <c r="JYB78" s="173"/>
      <c r="JYC78" s="173"/>
      <c r="JYD78" s="173"/>
      <c r="JYE78" s="173"/>
      <c r="JYF78" s="173"/>
      <c r="JYG78" s="173"/>
      <c r="JYH78" s="173"/>
      <c r="JYI78" s="173"/>
      <c r="JYJ78" s="173"/>
      <c r="JYK78" s="173"/>
      <c r="JYL78" s="173"/>
      <c r="JYM78" s="173"/>
      <c r="JYN78" s="173"/>
      <c r="JYO78" s="173"/>
      <c r="JYP78" s="173"/>
      <c r="JYQ78" s="173"/>
      <c r="JYR78" s="173"/>
      <c r="JYS78" s="173"/>
      <c r="JYT78" s="173"/>
      <c r="JYU78" s="173"/>
      <c r="JYV78" s="173"/>
      <c r="JYW78" s="173"/>
      <c r="JYX78" s="173"/>
      <c r="JYY78" s="173"/>
      <c r="JYZ78" s="173"/>
      <c r="JZA78" s="173"/>
      <c r="JZB78" s="173"/>
      <c r="JZC78" s="173"/>
      <c r="JZD78" s="173"/>
      <c r="JZE78" s="173"/>
      <c r="JZF78" s="173"/>
      <c r="JZG78" s="173"/>
      <c r="JZH78" s="173"/>
      <c r="JZI78" s="173"/>
      <c r="JZJ78" s="173"/>
      <c r="JZK78" s="173"/>
      <c r="JZL78" s="173"/>
      <c r="JZM78" s="173"/>
      <c r="JZN78" s="173"/>
      <c r="JZO78" s="173"/>
      <c r="JZP78" s="173"/>
      <c r="JZQ78" s="173"/>
      <c r="JZR78" s="173"/>
      <c r="JZS78" s="173"/>
      <c r="JZT78" s="173"/>
      <c r="JZU78" s="173"/>
      <c r="JZV78" s="173"/>
      <c r="JZW78" s="173"/>
      <c r="JZX78" s="173"/>
      <c r="JZY78" s="173"/>
      <c r="JZZ78" s="173"/>
      <c r="KAA78" s="173"/>
      <c r="KAB78" s="173"/>
      <c r="KAC78" s="173"/>
      <c r="KAD78" s="173"/>
      <c r="KAE78" s="173"/>
      <c r="KAF78" s="173"/>
      <c r="KAG78" s="173"/>
      <c r="KAH78" s="173"/>
      <c r="KAI78" s="173"/>
      <c r="KAJ78" s="173"/>
      <c r="KAK78" s="173"/>
      <c r="KAL78" s="173"/>
      <c r="KAM78" s="173"/>
      <c r="KAN78" s="173"/>
      <c r="KAO78" s="173"/>
      <c r="KAP78" s="173"/>
      <c r="KAQ78" s="173"/>
      <c r="KAR78" s="173"/>
      <c r="KAS78" s="173"/>
      <c r="KAT78" s="173"/>
      <c r="KAU78" s="173"/>
      <c r="KAV78" s="173"/>
      <c r="KAW78" s="173"/>
      <c r="KAX78" s="173"/>
      <c r="KAY78" s="173"/>
      <c r="KAZ78" s="173"/>
      <c r="KBA78" s="173"/>
      <c r="KBB78" s="173"/>
      <c r="KBC78" s="173"/>
      <c r="KBD78" s="173"/>
      <c r="KBE78" s="173"/>
      <c r="KBF78" s="173"/>
      <c r="KBG78" s="173"/>
      <c r="KBH78" s="173"/>
      <c r="KBI78" s="173"/>
      <c r="KBJ78" s="173"/>
      <c r="KBK78" s="173"/>
      <c r="KBL78" s="173"/>
      <c r="KBM78" s="173"/>
      <c r="KBN78" s="173"/>
      <c r="KBO78" s="173"/>
      <c r="KBP78" s="173"/>
      <c r="KBQ78" s="173"/>
      <c r="KBR78" s="173"/>
      <c r="KBS78" s="173"/>
      <c r="KBT78" s="173"/>
      <c r="KBU78" s="173"/>
      <c r="KBV78" s="173"/>
      <c r="KBW78" s="173"/>
      <c r="KBX78" s="173"/>
      <c r="KBY78" s="173"/>
      <c r="KBZ78" s="173"/>
      <c r="KCA78" s="173"/>
      <c r="KCB78" s="173"/>
      <c r="KCC78" s="173"/>
      <c r="KCD78" s="173"/>
      <c r="KCE78" s="173"/>
      <c r="KCF78" s="173"/>
      <c r="KCG78" s="173"/>
      <c r="KCH78" s="173"/>
      <c r="KCI78" s="173"/>
      <c r="KCJ78" s="173"/>
      <c r="KCK78" s="173"/>
      <c r="KCL78" s="173"/>
      <c r="KCM78" s="173"/>
      <c r="KCN78" s="173"/>
      <c r="KCO78" s="173"/>
      <c r="KCP78" s="173"/>
      <c r="KCQ78" s="173"/>
      <c r="KCR78" s="173"/>
      <c r="KCS78" s="173"/>
      <c r="KCT78" s="173"/>
      <c r="KCU78" s="173"/>
      <c r="KCV78" s="173"/>
      <c r="KCW78" s="173"/>
      <c r="KCX78" s="173"/>
      <c r="KCY78" s="173"/>
      <c r="KCZ78" s="173"/>
      <c r="KDA78" s="173"/>
      <c r="KDB78" s="173"/>
      <c r="KDC78" s="173"/>
      <c r="KDD78" s="173"/>
      <c r="KDE78" s="173"/>
      <c r="KDF78" s="173"/>
      <c r="KDG78" s="173"/>
      <c r="KDH78" s="173"/>
      <c r="KDI78" s="173"/>
      <c r="KDJ78" s="173"/>
      <c r="KDK78" s="173"/>
      <c r="KDL78" s="173"/>
      <c r="KDM78" s="173"/>
      <c r="KDN78" s="173"/>
      <c r="KDO78" s="173"/>
      <c r="KDP78" s="173"/>
      <c r="KDQ78" s="173"/>
      <c r="KDR78" s="173"/>
      <c r="KDS78" s="173"/>
      <c r="KDT78" s="173"/>
      <c r="KDU78" s="173"/>
      <c r="KDV78" s="173"/>
      <c r="KDW78" s="173"/>
      <c r="KDX78" s="173"/>
      <c r="KDY78" s="173"/>
      <c r="KDZ78" s="173"/>
      <c r="KEA78" s="173"/>
      <c r="KEB78" s="173"/>
      <c r="KEC78" s="173"/>
      <c r="KED78" s="173"/>
      <c r="KEE78" s="173"/>
      <c r="KEF78" s="173"/>
      <c r="KEG78" s="173"/>
      <c r="KEH78" s="173"/>
      <c r="KEI78" s="173"/>
      <c r="KEJ78" s="173"/>
      <c r="KEK78" s="173"/>
      <c r="KEL78" s="173"/>
      <c r="KEM78" s="173"/>
      <c r="KEN78" s="173"/>
      <c r="KEO78" s="173"/>
      <c r="KEP78" s="173"/>
      <c r="KEQ78" s="173"/>
      <c r="KER78" s="173"/>
      <c r="KES78" s="173"/>
      <c r="KET78" s="173"/>
      <c r="KEU78" s="173"/>
      <c r="KEV78" s="173"/>
      <c r="KEW78" s="173"/>
      <c r="KEX78" s="173"/>
      <c r="KEY78" s="173"/>
      <c r="KEZ78" s="173"/>
      <c r="KFA78" s="173"/>
      <c r="KFB78" s="173"/>
      <c r="KFC78" s="173"/>
      <c r="KFD78" s="173"/>
      <c r="KFE78" s="173"/>
      <c r="KFF78" s="173"/>
      <c r="KFG78" s="173"/>
      <c r="KFH78" s="173"/>
      <c r="KFI78" s="173"/>
      <c r="KFJ78" s="173"/>
      <c r="KFK78" s="173"/>
      <c r="KFL78" s="173"/>
      <c r="KFM78" s="173"/>
      <c r="KFN78" s="173"/>
      <c r="KFO78" s="173"/>
      <c r="KFP78" s="173"/>
      <c r="KFQ78" s="173"/>
      <c r="KFR78" s="173"/>
      <c r="KFS78" s="173"/>
      <c r="KFT78" s="173"/>
      <c r="KFU78" s="173"/>
      <c r="KFV78" s="173"/>
      <c r="KFW78" s="173"/>
      <c r="KFX78" s="173"/>
      <c r="KFY78" s="173"/>
      <c r="KFZ78" s="173"/>
      <c r="KGA78" s="173"/>
      <c r="KGB78" s="173"/>
      <c r="KGC78" s="173"/>
      <c r="KGD78" s="173"/>
      <c r="KGE78" s="173"/>
      <c r="KGF78" s="173"/>
      <c r="KGG78" s="173"/>
      <c r="KGH78" s="173"/>
      <c r="KGI78" s="173"/>
      <c r="KGJ78" s="173"/>
      <c r="KGK78" s="173"/>
      <c r="KGL78" s="173"/>
      <c r="KGM78" s="173"/>
      <c r="KGN78" s="173"/>
      <c r="KGO78" s="173"/>
      <c r="KGP78" s="173"/>
      <c r="KGQ78" s="173"/>
      <c r="KGX78" s="173"/>
      <c r="KGY78" s="173"/>
      <c r="KGZ78" s="173"/>
      <c r="KHA78" s="173"/>
      <c r="KHB78" s="173"/>
      <c r="KHC78" s="173"/>
      <c r="KHD78" s="173"/>
      <c r="KHE78" s="173"/>
      <c r="KHF78" s="173"/>
      <c r="KHG78" s="173"/>
      <c r="KHH78" s="173"/>
      <c r="KHI78" s="173"/>
      <c r="KHJ78" s="173"/>
      <c r="KHK78" s="173"/>
      <c r="KHL78" s="173"/>
      <c r="KHM78" s="173"/>
      <c r="KHN78" s="173"/>
      <c r="KHO78" s="173"/>
      <c r="KHP78" s="173"/>
      <c r="KHQ78" s="173"/>
      <c r="KHR78" s="173"/>
      <c r="KHS78" s="173"/>
      <c r="KHT78" s="173"/>
      <c r="KHU78" s="173"/>
      <c r="KHV78" s="173"/>
      <c r="KHW78" s="173"/>
      <c r="KHX78" s="173"/>
      <c r="KHY78" s="173"/>
      <c r="KHZ78" s="173"/>
      <c r="KIA78" s="173"/>
      <c r="KIB78" s="173"/>
      <c r="KIC78" s="173"/>
      <c r="KID78" s="173"/>
      <c r="KIE78" s="173"/>
      <c r="KIF78" s="173"/>
      <c r="KIG78" s="173"/>
      <c r="KIH78" s="173"/>
      <c r="KII78" s="173"/>
      <c r="KIJ78" s="173"/>
      <c r="KIK78" s="173"/>
      <c r="KIL78" s="173"/>
      <c r="KIM78" s="173"/>
      <c r="KIN78" s="173"/>
      <c r="KIO78" s="173"/>
      <c r="KIP78" s="173"/>
      <c r="KIQ78" s="173"/>
      <c r="KIR78" s="173"/>
      <c r="KIS78" s="173"/>
      <c r="KIT78" s="173"/>
      <c r="KIU78" s="173"/>
      <c r="KIV78" s="173"/>
      <c r="KIW78" s="173"/>
      <c r="KIX78" s="173"/>
      <c r="KIY78" s="173"/>
      <c r="KIZ78" s="173"/>
      <c r="KJA78" s="173"/>
      <c r="KJB78" s="173"/>
      <c r="KJC78" s="173"/>
      <c r="KJD78" s="173"/>
      <c r="KJE78" s="173"/>
      <c r="KJF78" s="173"/>
      <c r="KJG78" s="173"/>
      <c r="KJH78" s="173"/>
      <c r="KJI78" s="173"/>
      <c r="KJJ78" s="173"/>
      <c r="KJK78" s="173"/>
      <c r="KJL78" s="173"/>
      <c r="KJM78" s="173"/>
      <c r="KJN78" s="173"/>
      <c r="KJO78" s="173"/>
      <c r="KJP78" s="173"/>
      <c r="KJQ78" s="173"/>
      <c r="KJR78" s="173"/>
      <c r="KJS78" s="173"/>
      <c r="KJT78" s="173"/>
      <c r="KJU78" s="173"/>
      <c r="KJV78" s="173"/>
      <c r="KJW78" s="173"/>
      <c r="KJX78" s="173"/>
      <c r="KJY78" s="173"/>
      <c r="KJZ78" s="173"/>
      <c r="KKA78" s="173"/>
      <c r="KKB78" s="173"/>
      <c r="KKC78" s="173"/>
      <c r="KKD78" s="173"/>
      <c r="KKE78" s="173"/>
      <c r="KKF78" s="173"/>
      <c r="KKG78" s="173"/>
      <c r="KKH78" s="173"/>
      <c r="KKI78" s="173"/>
      <c r="KKJ78" s="173"/>
      <c r="KKK78" s="173"/>
      <c r="KKL78" s="173"/>
      <c r="KKM78" s="173"/>
      <c r="KKN78" s="173"/>
      <c r="KKO78" s="173"/>
      <c r="KKP78" s="173"/>
      <c r="KKQ78" s="173"/>
      <c r="KKR78" s="173"/>
      <c r="KKS78" s="173"/>
      <c r="KKT78" s="173"/>
      <c r="KKU78" s="173"/>
      <c r="KKV78" s="173"/>
      <c r="KKW78" s="173"/>
      <c r="KKX78" s="173"/>
      <c r="KKY78" s="173"/>
      <c r="KKZ78" s="173"/>
      <c r="KLA78" s="173"/>
      <c r="KLB78" s="173"/>
      <c r="KLC78" s="173"/>
      <c r="KLD78" s="173"/>
      <c r="KLE78" s="173"/>
      <c r="KLF78" s="173"/>
      <c r="KLG78" s="173"/>
      <c r="KLH78" s="173"/>
      <c r="KLI78" s="173"/>
      <c r="KLJ78" s="173"/>
      <c r="KLK78" s="173"/>
      <c r="KLL78" s="173"/>
      <c r="KLM78" s="173"/>
      <c r="KLN78" s="173"/>
      <c r="KLO78" s="173"/>
      <c r="KLP78" s="173"/>
      <c r="KLQ78" s="173"/>
      <c r="KLR78" s="173"/>
      <c r="KLS78" s="173"/>
      <c r="KLT78" s="173"/>
      <c r="KLU78" s="173"/>
      <c r="KLV78" s="173"/>
      <c r="KLW78" s="173"/>
      <c r="KLX78" s="173"/>
      <c r="KLY78" s="173"/>
      <c r="KLZ78" s="173"/>
      <c r="KMA78" s="173"/>
      <c r="KMB78" s="173"/>
      <c r="KMC78" s="173"/>
      <c r="KMD78" s="173"/>
      <c r="KME78" s="173"/>
      <c r="KMF78" s="173"/>
      <c r="KMG78" s="173"/>
      <c r="KMH78" s="173"/>
      <c r="KMI78" s="173"/>
      <c r="KMJ78" s="173"/>
      <c r="KMK78" s="173"/>
      <c r="KML78" s="173"/>
      <c r="KMM78" s="173"/>
      <c r="KMN78" s="173"/>
      <c r="KMO78" s="173"/>
      <c r="KMP78" s="173"/>
      <c r="KMQ78" s="173"/>
      <c r="KMR78" s="173"/>
      <c r="KMS78" s="173"/>
      <c r="KMT78" s="173"/>
      <c r="KMU78" s="173"/>
      <c r="KMV78" s="173"/>
      <c r="KMW78" s="173"/>
      <c r="KMX78" s="173"/>
      <c r="KMY78" s="173"/>
      <c r="KMZ78" s="173"/>
      <c r="KNA78" s="173"/>
      <c r="KNB78" s="173"/>
      <c r="KNC78" s="173"/>
      <c r="KND78" s="173"/>
      <c r="KNE78" s="173"/>
      <c r="KNF78" s="173"/>
      <c r="KNG78" s="173"/>
      <c r="KNH78" s="173"/>
      <c r="KNI78" s="173"/>
      <c r="KNJ78" s="173"/>
      <c r="KNK78" s="173"/>
      <c r="KNL78" s="173"/>
      <c r="KNM78" s="173"/>
      <c r="KNN78" s="173"/>
      <c r="KNO78" s="173"/>
      <c r="KNP78" s="173"/>
      <c r="KNQ78" s="173"/>
      <c r="KNR78" s="173"/>
      <c r="KNS78" s="173"/>
      <c r="KNT78" s="173"/>
      <c r="KNU78" s="173"/>
      <c r="KNV78" s="173"/>
      <c r="KNW78" s="173"/>
      <c r="KNX78" s="173"/>
      <c r="KNY78" s="173"/>
      <c r="KNZ78" s="173"/>
      <c r="KOA78" s="173"/>
      <c r="KOB78" s="173"/>
      <c r="KOC78" s="173"/>
      <c r="KOD78" s="173"/>
      <c r="KOE78" s="173"/>
      <c r="KOF78" s="173"/>
      <c r="KOG78" s="173"/>
      <c r="KOH78" s="173"/>
      <c r="KOI78" s="173"/>
      <c r="KOJ78" s="173"/>
      <c r="KOK78" s="173"/>
      <c r="KOL78" s="173"/>
      <c r="KOM78" s="173"/>
      <c r="KON78" s="173"/>
      <c r="KOO78" s="173"/>
      <c r="KOP78" s="173"/>
      <c r="KOQ78" s="173"/>
      <c r="KOR78" s="173"/>
      <c r="KOS78" s="173"/>
      <c r="KOT78" s="173"/>
      <c r="KOU78" s="173"/>
      <c r="KOV78" s="173"/>
      <c r="KOW78" s="173"/>
      <c r="KOX78" s="173"/>
      <c r="KOY78" s="173"/>
      <c r="KOZ78" s="173"/>
      <c r="KPA78" s="173"/>
      <c r="KPB78" s="173"/>
      <c r="KPC78" s="173"/>
      <c r="KPD78" s="173"/>
      <c r="KPE78" s="173"/>
      <c r="KPF78" s="173"/>
      <c r="KPG78" s="173"/>
      <c r="KPH78" s="173"/>
      <c r="KPI78" s="173"/>
      <c r="KPJ78" s="173"/>
      <c r="KPK78" s="173"/>
      <c r="KPL78" s="173"/>
      <c r="KPM78" s="173"/>
      <c r="KPN78" s="173"/>
      <c r="KPO78" s="173"/>
      <c r="KPP78" s="173"/>
      <c r="KPQ78" s="173"/>
      <c r="KPR78" s="173"/>
      <c r="KPS78" s="173"/>
      <c r="KPT78" s="173"/>
      <c r="KPU78" s="173"/>
      <c r="KPV78" s="173"/>
      <c r="KPW78" s="173"/>
      <c r="KPX78" s="173"/>
      <c r="KPY78" s="173"/>
      <c r="KPZ78" s="173"/>
      <c r="KQA78" s="173"/>
      <c r="KQB78" s="173"/>
      <c r="KQC78" s="173"/>
      <c r="KQD78" s="173"/>
      <c r="KQE78" s="173"/>
      <c r="KQF78" s="173"/>
      <c r="KQG78" s="173"/>
      <c r="KQH78" s="173"/>
      <c r="KQI78" s="173"/>
      <c r="KQJ78" s="173"/>
      <c r="KQK78" s="173"/>
      <c r="KQL78" s="173"/>
      <c r="KQM78" s="173"/>
      <c r="KQT78" s="173"/>
      <c r="KQU78" s="173"/>
      <c r="KQV78" s="173"/>
      <c r="KQW78" s="173"/>
      <c r="KQX78" s="173"/>
      <c r="KQY78" s="173"/>
      <c r="KQZ78" s="173"/>
      <c r="KRA78" s="173"/>
      <c r="KRB78" s="173"/>
      <c r="KRC78" s="173"/>
      <c r="KRD78" s="173"/>
      <c r="KRE78" s="173"/>
      <c r="KRF78" s="173"/>
      <c r="KRG78" s="173"/>
      <c r="KRH78" s="173"/>
      <c r="KRI78" s="173"/>
      <c r="KRJ78" s="173"/>
      <c r="KRK78" s="173"/>
      <c r="KRL78" s="173"/>
      <c r="KRM78" s="173"/>
      <c r="KRN78" s="173"/>
      <c r="KRO78" s="173"/>
      <c r="KRP78" s="173"/>
      <c r="KRQ78" s="173"/>
      <c r="KRR78" s="173"/>
      <c r="KRS78" s="173"/>
      <c r="KRT78" s="173"/>
      <c r="KRU78" s="173"/>
      <c r="KRV78" s="173"/>
      <c r="KRW78" s="173"/>
      <c r="KRX78" s="173"/>
      <c r="KRY78" s="173"/>
      <c r="KRZ78" s="173"/>
      <c r="KSA78" s="173"/>
      <c r="KSB78" s="173"/>
      <c r="KSC78" s="173"/>
      <c r="KSD78" s="173"/>
      <c r="KSE78" s="173"/>
      <c r="KSF78" s="173"/>
      <c r="KSG78" s="173"/>
      <c r="KSH78" s="173"/>
      <c r="KSI78" s="173"/>
      <c r="KSJ78" s="173"/>
      <c r="KSK78" s="173"/>
      <c r="KSL78" s="173"/>
      <c r="KSM78" s="173"/>
      <c r="KSN78" s="173"/>
      <c r="KSO78" s="173"/>
      <c r="KSP78" s="173"/>
      <c r="KSQ78" s="173"/>
      <c r="KSR78" s="173"/>
      <c r="KSS78" s="173"/>
      <c r="KST78" s="173"/>
      <c r="KSU78" s="173"/>
      <c r="KSV78" s="173"/>
      <c r="KSW78" s="173"/>
      <c r="KSX78" s="173"/>
      <c r="KSY78" s="173"/>
      <c r="KSZ78" s="173"/>
      <c r="KTA78" s="173"/>
      <c r="KTB78" s="173"/>
      <c r="KTC78" s="173"/>
      <c r="KTD78" s="173"/>
      <c r="KTE78" s="173"/>
      <c r="KTF78" s="173"/>
      <c r="KTG78" s="173"/>
      <c r="KTH78" s="173"/>
      <c r="KTI78" s="173"/>
      <c r="KTJ78" s="173"/>
      <c r="KTK78" s="173"/>
      <c r="KTL78" s="173"/>
      <c r="KTM78" s="173"/>
      <c r="KTN78" s="173"/>
      <c r="KTO78" s="173"/>
      <c r="KTP78" s="173"/>
      <c r="KTQ78" s="173"/>
      <c r="KTR78" s="173"/>
      <c r="KTS78" s="173"/>
      <c r="KTT78" s="173"/>
      <c r="KTU78" s="173"/>
      <c r="KTV78" s="173"/>
      <c r="KTW78" s="173"/>
      <c r="KTX78" s="173"/>
      <c r="KTY78" s="173"/>
      <c r="KTZ78" s="173"/>
      <c r="KUA78" s="173"/>
      <c r="KUB78" s="173"/>
      <c r="KUC78" s="173"/>
      <c r="KUD78" s="173"/>
      <c r="KUE78" s="173"/>
      <c r="KUF78" s="173"/>
      <c r="KUG78" s="173"/>
      <c r="KUH78" s="173"/>
      <c r="KUI78" s="173"/>
      <c r="KUJ78" s="173"/>
      <c r="KUK78" s="173"/>
      <c r="KUL78" s="173"/>
      <c r="KUM78" s="173"/>
      <c r="KUN78" s="173"/>
      <c r="KUO78" s="173"/>
      <c r="KUP78" s="173"/>
      <c r="KUQ78" s="173"/>
      <c r="KUR78" s="173"/>
      <c r="KUS78" s="173"/>
      <c r="KUT78" s="173"/>
      <c r="KUU78" s="173"/>
      <c r="KUV78" s="173"/>
      <c r="KUW78" s="173"/>
      <c r="KUX78" s="173"/>
      <c r="KUY78" s="173"/>
      <c r="KUZ78" s="173"/>
      <c r="KVA78" s="173"/>
      <c r="KVB78" s="173"/>
      <c r="KVC78" s="173"/>
      <c r="KVD78" s="173"/>
      <c r="KVE78" s="173"/>
      <c r="KVF78" s="173"/>
      <c r="KVG78" s="173"/>
      <c r="KVH78" s="173"/>
      <c r="KVI78" s="173"/>
      <c r="KVJ78" s="173"/>
      <c r="KVK78" s="173"/>
      <c r="KVL78" s="173"/>
      <c r="KVM78" s="173"/>
      <c r="KVN78" s="173"/>
      <c r="KVO78" s="173"/>
      <c r="KVP78" s="173"/>
      <c r="KVQ78" s="173"/>
      <c r="KVR78" s="173"/>
      <c r="KVS78" s="173"/>
      <c r="KVT78" s="173"/>
      <c r="KVU78" s="173"/>
      <c r="KVV78" s="173"/>
      <c r="KVW78" s="173"/>
      <c r="KVX78" s="173"/>
      <c r="KVY78" s="173"/>
      <c r="KVZ78" s="173"/>
      <c r="KWA78" s="173"/>
      <c r="KWB78" s="173"/>
      <c r="KWC78" s="173"/>
      <c r="KWD78" s="173"/>
      <c r="KWE78" s="173"/>
      <c r="KWF78" s="173"/>
      <c r="KWG78" s="173"/>
      <c r="KWH78" s="173"/>
      <c r="KWI78" s="173"/>
      <c r="KWJ78" s="173"/>
      <c r="KWK78" s="173"/>
      <c r="KWL78" s="173"/>
      <c r="KWM78" s="173"/>
      <c r="KWN78" s="173"/>
      <c r="KWO78" s="173"/>
      <c r="KWP78" s="173"/>
      <c r="KWQ78" s="173"/>
      <c r="KWR78" s="173"/>
      <c r="KWS78" s="173"/>
      <c r="KWT78" s="173"/>
      <c r="KWU78" s="173"/>
      <c r="KWV78" s="173"/>
      <c r="KWW78" s="173"/>
      <c r="KWX78" s="173"/>
      <c r="KWY78" s="173"/>
      <c r="KWZ78" s="173"/>
      <c r="KXA78" s="173"/>
      <c r="KXB78" s="173"/>
      <c r="KXC78" s="173"/>
      <c r="KXD78" s="173"/>
      <c r="KXE78" s="173"/>
      <c r="KXF78" s="173"/>
      <c r="KXG78" s="173"/>
      <c r="KXH78" s="173"/>
      <c r="KXI78" s="173"/>
      <c r="KXJ78" s="173"/>
      <c r="KXK78" s="173"/>
      <c r="KXL78" s="173"/>
      <c r="KXM78" s="173"/>
      <c r="KXN78" s="173"/>
      <c r="KXO78" s="173"/>
      <c r="KXP78" s="173"/>
      <c r="KXQ78" s="173"/>
      <c r="KXR78" s="173"/>
      <c r="KXS78" s="173"/>
      <c r="KXT78" s="173"/>
      <c r="KXU78" s="173"/>
      <c r="KXV78" s="173"/>
      <c r="KXW78" s="173"/>
      <c r="KXX78" s="173"/>
      <c r="KXY78" s="173"/>
      <c r="KXZ78" s="173"/>
      <c r="KYA78" s="173"/>
      <c r="KYB78" s="173"/>
      <c r="KYC78" s="173"/>
      <c r="KYD78" s="173"/>
      <c r="KYE78" s="173"/>
      <c r="KYF78" s="173"/>
      <c r="KYG78" s="173"/>
      <c r="KYH78" s="173"/>
      <c r="KYI78" s="173"/>
      <c r="KYJ78" s="173"/>
      <c r="KYK78" s="173"/>
      <c r="KYL78" s="173"/>
      <c r="KYM78" s="173"/>
      <c r="KYN78" s="173"/>
      <c r="KYO78" s="173"/>
      <c r="KYP78" s="173"/>
      <c r="KYQ78" s="173"/>
      <c r="KYR78" s="173"/>
      <c r="KYS78" s="173"/>
      <c r="KYT78" s="173"/>
      <c r="KYU78" s="173"/>
      <c r="KYV78" s="173"/>
      <c r="KYW78" s="173"/>
      <c r="KYX78" s="173"/>
      <c r="KYY78" s="173"/>
      <c r="KYZ78" s="173"/>
      <c r="KZA78" s="173"/>
      <c r="KZB78" s="173"/>
      <c r="KZC78" s="173"/>
      <c r="KZD78" s="173"/>
      <c r="KZE78" s="173"/>
      <c r="KZF78" s="173"/>
      <c r="KZG78" s="173"/>
      <c r="KZH78" s="173"/>
      <c r="KZI78" s="173"/>
      <c r="KZJ78" s="173"/>
      <c r="KZK78" s="173"/>
      <c r="KZL78" s="173"/>
      <c r="KZM78" s="173"/>
      <c r="KZN78" s="173"/>
      <c r="KZO78" s="173"/>
      <c r="KZP78" s="173"/>
      <c r="KZQ78" s="173"/>
      <c r="KZR78" s="173"/>
      <c r="KZS78" s="173"/>
      <c r="KZT78" s="173"/>
      <c r="KZU78" s="173"/>
      <c r="KZV78" s="173"/>
      <c r="KZW78" s="173"/>
      <c r="KZX78" s="173"/>
      <c r="KZY78" s="173"/>
      <c r="KZZ78" s="173"/>
      <c r="LAA78" s="173"/>
      <c r="LAB78" s="173"/>
      <c r="LAC78" s="173"/>
      <c r="LAD78" s="173"/>
      <c r="LAE78" s="173"/>
      <c r="LAF78" s="173"/>
      <c r="LAG78" s="173"/>
      <c r="LAH78" s="173"/>
      <c r="LAI78" s="173"/>
      <c r="LAP78" s="173"/>
      <c r="LAQ78" s="173"/>
      <c r="LAR78" s="173"/>
      <c r="LAS78" s="173"/>
      <c r="LAT78" s="173"/>
      <c r="LAU78" s="173"/>
      <c r="LAV78" s="173"/>
      <c r="LAW78" s="173"/>
      <c r="LAX78" s="173"/>
      <c r="LAY78" s="173"/>
      <c r="LAZ78" s="173"/>
      <c r="LBA78" s="173"/>
      <c r="LBB78" s="173"/>
      <c r="LBC78" s="173"/>
      <c r="LBD78" s="173"/>
      <c r="LBE78" s="173"/>
      <c r="LBF78" s="173"/>
      <c r="LBG78" s="173"/>
      <c r="LBH78" s="173"/>
      <c r="LBI78" s="173"/>
      <c r="LBJ78" s="173"/>
      <c r="LBK78" s="173"/>
      <c r="LBL78" s="173"/>
      <c r="LBM78" s="173"/>
      <c r="LBN78" s="173"/>
      <c r="LBO78" s="173"/>
      <c r="LBP78" s="173"/>
      <c r="LBQ78" s="173"/>
      <c r="LBR78" s="173"/>
      <c r="LBS78" s="173"/>
      <c r="LBT78" s="173"/>
      <c r="LBU78" s="173"/>
      <c r="LBV78" s="173"/>
      <c r="LBW78" s="173"/>
      <c r="LBX78" s="173"/>
      <c r="LBY78" s="173"/>
      <c r="LBZ78" s="173"/>
      <c r="LCA78" s="173"/>
      <c r="LCB78" s="173"/>
      <c r="LCC78" s="173"/>
      <c r="LCD78" s="173"/>
      <c r="LCE78" s="173"/>
      <c r="LCF78" s="173"/>
      <c r="LCG78" s="173"/>
      <c r="LCH78" s="173"/>
      <c r="LCI78" s="173"/>
      <c r="LCJ78" s="173"/>
      <c r="LCK78" s="173"/>
      <c r="LCL78" s="173"/>
      <c r="LCM78" s="173"/>
      <c r="LCN78" s="173"/>
      <c r="LCO78" s="173"/>
      <c r="LCP78" s="173"/>
      <c r="LCQ78" s="173"/>
      <c r="LCR78" s="173"/>
      <c r="LCS78" s="173"/>
      <c r="LCT78" s="173"/>
      <c r="LCU78" s="173"/>
      <c r="LCV78" s="173"/>
      <c r="LCW78" s="173"/>
      <c r="LCX78" s="173"/>
      <c r="LCY78" s="173"/>
      <c r="LCZ78" s="173"/>
      <c r="LDA78" s="173"/>
      <c r="LDB78" s="173"/>
      <c r="LDC78" s="173"/>
      <c r="LDD78" s="173"/>
      <c r="LDE78" s="173"/>
      <c r="LDF78" s="173"/>
      <c r="LDG78" s="173"/>
      <c r="LDH78" s="173"/>
      <c r="LDI78" s="173"/>
      <c r="LDJ78" s="173"/>
      <c r="LDK78" s="173"/>
      <c r="LDL78" s="173"/>
      <c r="LDM78" s="173"/>
      <c r="LDN78" s="173"/>
      <c r="LDO78" s="173"/>
      <c r="LDP78" s="173"/>
      <c r="LDQ78" s="173"/>
      <c r="LDR78" s="173"/>
      <c r="LDS78" s="173"/>
      <c r="LDT78" s="173"/>
      <c r="LDU78" s="173"/>
      <c r="LDV78" s="173"/>
      <c r="LDW78" s="173"/>
      <c r="LDX78" s="173"/>
      <c r="LDY78" s="173"/>
      <c r="LDZ78" s="173"/>
      <c r="LEA78" s="173"/>
      <c r="LEB78" s="173"/>
      <c r="LEC78" s="173"/>
      <c r="LED78" s="173"/>
      <c r="LEE78" s="173"/>
      <c r="LEF78" s="173"/>
      <c r="LEG78" s="173"/>
      <c r="LEH78" s="173"/>
      <c r="LEI78" s="173"/>
      <c r="LEJ78" s="173"/>
      <c r="LEK78" s="173"/>
      <c r="LEL78" s="173"/>
      <c r="LEM78" s="173"/>
      <c r="LEN78" s="173"/>
      <c r="LEO78" s="173"/>
      <c r="LEP78" s="173"/>
      <c r="LEQ78" s="173"/>
      <c r="LER78" s="173"/>
      <c r="LES78" s="173"/>
      <c r="LET78" s="173"/>
      <c r="LEU78" s="173"/>
      <c r="LEV78" s="173"/>
      <c r="LEW78" s="173"/>
      <c r="LEX78" s="173"/>
      <c r="LEY78" s="173"/>
      <c r="LEZ78" s="173"/>
      <c r="LFA78" s="173"/>
      <c r="LFB78" s="173"/>
      <c r="LFC78" s="173"/>
      <c r="LFD78" s="173"/>
      <c r="LFE78" s="173"/>
      <c r="LFF78" s="173"/>
      <c r="LFG78" s="173"/>
      <c r="LFH78" s="173"/>
      <c r="LFI78" s="173"/>
      <c r="LFJ78" s="173"/>
      <c r="LFK78" s="173"/>
      <c r="LFL78" s="173"/>
      <c r="LFM78" s="173"/>
      <c r="LFN78" s="173"/>
      <c r="LFO78" s="173"/>
      <c r="LFP78" s="173"/>
      <c r="LFQ78" s="173"/>
      <c r="LFR78" s="173"/>
      <c r="LFS78" s="173"/>
      <c r="LFT78" s="173"/>
      <c r="LFU78" s="173"/>
      <c r="LFV78" s="173"/>
      <c r="LFW78" s="173"/>
      <c r="LFX78" s="173"/>
      <c r="LFY78" s="173"/>
      <c r="LFZ78" s="173"/>
      <c r="LGA78" s="173"/>
      <c r="LGB78" s="173"/>
      <c r="LGC78" s="173"/>
      <c r="LGD78" s="173"/>
      <c r="LGE78" s="173"/>
      <c r="LGF78" s="173"/>
      <c r="LGG78" s="173"/>
      <c r="LGH78" s="173"/>
      <c r="LGI78" s="173"/>
      <c r="LGJ78" s="173"/>
      <c r="LGK78" s="173"/>
      <c r="LGL78" s="173"/>
      <c r="LGM78" s="173"/>
      <c r="LGN78" s="173"/>
      <c r="LGO78" s="173"/>
      <c r="LGP78" s="173"/>
      <c r="LGQ78" s="173"/>
      <c r="LGR78" s="173"/>
      <c r="LGS78" s="173"/>
      <c r="LGT78" s="173"/>
      <c r="LGU78" s="173"/>
      <c r="LGV78" s="173"/>
      <c r="LGW78" s="173"/>
      <c r="LGX78" s="173"/>
      <c r="LGY78" s="173"/>
      <c r="LGZ78" s="173"/>
      <c r="LHA78" s="173"/>
      <c r="LHB78" s="173"/>
      <c r="LHC78" s="173"/>
      <c r="LHD78" s="173"/>
      <c r="LHE78" s="173"/>
      <c r="LHF78" s="173"/>
      <c r="LHG78" s="173"/>
      <c r="LHH78" s="173"/>
      <c r="LHI78" s="173"/>
      <c r="LHJ78" s="173"/>
      <c r="LHK78" s="173"/>
      <c r="LHL78" s="173"/>
      <c r="LHM78" s="173"/>
      <c r="LHN78" s="173"/>
      <c r="LHO78" s="173"/>
      <c r="LHP78" s="173"/>
      <c r="LHQ78" s="173"/>
      <c r="LHR78" s="173"/>
      <c r="LHS78" s="173"/>
      <c r="LHT78" s="173"/>
      <c r="LHU78" s="173"/>
      <c r="LHV78" s="173"/>
      <c r="LHW78" s="173"/>
      <c r="LHX78" s="173"/>
      <c r="LHY78" s="173"/>
      <c r="LHZ78" s="173"/>
      <c r="LIA78" s="173"/>
      <c r="LIB78" s="173"/>
      <c r="LIC78" s="173"/>
      <c r="LID78" s="173"/>
      <c r="LIE78" s="173"/>
      <c r="LIF78" s="173"/>
      <c r="LIG78" s="173"/>
      <c r="LIH78" s="173"/>
      <c r="LII78" s="173"/>
      <c r="LIJ78" s="173"/>
      <c r="LIK78" s="173"/>
      <c r="LIL78" s="173"/>
      <c r="LIM78" s="173"/>
      <c r="LIN78" s="173"/>
      <c r="LIO78" s="173"/>
      <c r="LIP78" s="173"/>
      <c r="LIQ78" s="173"/>
      <c r="LIR78" s="173"/>
      <c r="LIS78" s="173"/>
      <c r="LIT78" s="173"/>
      <c r="LIU78" s="173"/>
      <c r="LIV78" s="173"/>
      <c r="LIW78" s="173"/>
      <c r="LIX78" s="173"/>
      <c r="LIY78" s="173"/>
      <c r="LIZ78" s="173"/>
      <c r="LJA78" s="173"/>
      <c r="LJB78" s="173"/>
      <c r="LJC78" s="173"/>
      <c r="LJD78" s="173"/>
      <c r="LJE78" s="173"/>
      <c r="LJF78" s="173"/>
      <c r="LJG78" s="173"/>
      <c r="LJH78" s="173"/>
      <c r="LJI78" s="173"/>
      <c r="LJJ78" s="173"/>
      <c r="LJK78" s="173"/>
      <c r="LJL78" s="173"/>
      <c r="LJM78" s="173"/>
      <c r="LJN78" s="173"/>
      <c r="LJO78" s="173"/>
      <c r="LJP78" s="173"/>
      <c r="LJQ78" s="173"/>
      <c r="LJR78" s="173"/>
      <c r="LJS78" s="173"/>
      <c r="LJT78" s="173"/>
      <c r="LJU78" s="173"/>
      <c r="LJV78" s="173"/>
      <c r="LJW78" s="173"/>
      <c r="LJX78" s="173"/>
      <c r="LJY78" s="173"/>
      <c r="LJZ78" s="173"/>
      <c r="LKA78" s="173"/>
      <c r="LKB78" s="173"/>
      <c r="LKC78" s="173"/>
      <c r="LKD78" s="173"/>
      <c r="LKE78" s="173"/>
      <c r="LKL78" s="173"/>
      <c r="LKM78" s="173"/>
      <c r="LKN78" s="173"/>
      <c r="LKO78" s="173"/>
      <c r="LKP78" s="173"/>
      <c r="LKQ78" s="173"/>
      <c r="LKR78" s="173"/>
      <c r="LKS78" s="173"/>
      <c r="LKT78" s="173"/>
      <c r="LKU78" s="173"/>
      <c r="LKV78" s="173"/>
      <c r="LKW78" s="173"/>
      <c r="LKX78" s="173"/>
      <c r="LKY78" s="173"/>
      <c r="LKZ78" s="173"/>
      <c r="LLA78" s="173"/>
      <c r="LLB78" s="173"/>
      <c r="LLC78" s="173"/>
      <c r="LLD78" s="173"/>
      <c r="LLE78" s="173"/>
      <c r="LLF78" s="173"/>
      <c r="LLG78" s="173"/>
      <c r="LLH78" s="173"/>
      <c r="LLI78" s="173"/>
      <c r="LLJ78" s="173"/>
      <c r="LLK78" s="173"/>
      <c r="LLL78" s="173"/>
      <c r="LLM78" s="173"/>
      <c r="LLN78" s="173"/>
      <c r="LLO78" s="173"/>
      <c r="LLP78" s="173"/>
      <c r="LLQ78" s="173"/>
      <c r="LLR78" s="173"/>
      <c r="LLS78" s="173"/>
      <c r="LLT78" s="173"/>
      <c r="LLU78" s="173"/>
      <c r="LLV78" s="173"/>
      <c r="LLW78" s="173"/>
      <c r="LLX78" s="173"/>
      <c r="LLY78" s="173"/>
      <c r="LLZ78" s="173"/>
      <c r="LMA78" s="173"/>
      <c r="LMB78" s="173"/>
      <c r="LMC78" s="173"/>
      <c r="LMD78" s="173"/>
      <c r="LME78" s="173"/>
      <c r="LMF78" s="173"/>
      <c r="LMG78" s="173"/>
      <c r="LMH78" s="173"/>
      <c r="LMI78" s="173"/>
      <c r="LMJ78" s="173"/>
      <c r="LMK78" s="173"/>
      <c r="LML78" s="173"/>
      <c r="LMM78" s="173"/>
      <c r="LMN78" s="173"/>
      <c r="LMO78" s="173"/>
      <c r="LMP78" s="173"/>
      <c r="LMQ78" s="173"/>
      <c r="LMR78" s="173"/>
      <c r="LMS78" s="173"/>
      <c r="LMT78" s="173"/>
      <c r="LMU78" s="173"/>
      <c r="LMV78" s="173"/>
      <c r="LMW78" s="173"/>
      <c r="LMX78" s="173"/>
      <c r="LMY78" s="173"/>
      <c r="LMZ78" s="173"/>
      <c r="LNA78" s="173"/>
      <c r="LNB78" s="173"/>
      <c r="LNC78" s="173"/>
      <c r="LND78" s="173"/>
      <c r="LNE78" s="173"/>
      <c r="LNF78" s="173"/>
      <c r="LNG78" s="173"/>
      <c r="LNH78" s="173"/>
      <c r="LNI78" s="173"/>
      <c r="LNJ78" s="173"/>
      <c r="LNK78" s="173"/>
      <c r="LNL78" s="173"/>
      <c r="LNM78" s="173"/>
      <c r="LNN78" s="173"/>
      <c r="LNO78" s="173"/>
      <c r="LNP78" s="173"/>
      <c r="LNQ78" s="173"/>
      <c r="LNR78" s="173"/>
      <c r="LNS78" s="173"/>
      <c r="LNT78" s="173"/>
      <c r="LNU78" s="173"/>
      <c r="LNV78" s="173"/>
      <c r="LNW78" s="173"/>
      <c r="LNX78" s="173"/>
      <c r="LNY78" s="173"/>
      <c r="LNZ78" s="173"/>
      <c r="LOA78" s="173"/>
      <c r="LOB78" s="173"/>
      <c r="LOC78" s="173"/>
      <c r="LOD78" s="173"/>
      <c r="LOE78" s="173"/>
      <c r="LOF78" s="173"/>
      <c r="LOG78" s="173"/>
      <c r="LOH78" s="173"/>
      <c r="LOI78" s="173"/>
      <c r="LOJ78" s="173"/>
      <c r="LOK78" s="173"/>
      <c r="LOL78" s="173"/>
      <c r="LOM78" s="173"/>
      <c r="LON78" s="173"/>
      <c r="LOO78" s="173"/>
      <c r="LOP78" s="173"/>
      <c r="LOQ78" s="173"/>
      <c r="LOR78" s="173"/>
      <c r="LOS78" s="173"/>
      <c r="LOT78" s="173"/>
      <c r="LOU78" s="173"/>
      <c r="LOV78" s="173"/>
      <c r="LOW78" s="173"/>
      <c r="LOX78" s="173"/>
      <c r="LOY78" s="173"/>
      <c r="LOZ78" s="173"/>
      <c r="LPA78" s="173"/>
      <c r="LPB78" s="173"/>
      <c r="LPC78" s="173"/>
      <c r="LPD78" s="173"/>
      <c r="LPE78" s="173"/>
      <c r="LPF78" s="173"/>
      <c r="LPG78" s="173"/>
      <c r="LPH78" s="173"/>
      <c r="LPI78" s="173"/>
      <c r="LPJ78" s="173"/>
      <c r="LPK78" s="173"/>
      <c r="LPL78" s="173"/>
      <c r="LPM78" s="173"/>
      <c r="LPN78" s="173"/>
      <c r="LPO78" s="173"/>
      <c r="LPP78" s="173"/>
      <c r="LPQ78" s="173"/>
      <c r="LPR78" s="173"/>
      <c r="LPS78" s="173"/>
      <c r="LPT78" s="173"/>
      <c r="LPU78" s="173"/>
      <c r="LPV78" s="173"/>
      <c r="LPW78" s="173"/>
      <c r="LPX78" s="173"/>
      <c r="LPY78" s="173"/>
      <c r="LPZ78" s="173"/>
      <c r="LQA78" s="173"/>
      <c r="LQB78" s="173"/>
      <c r="LQC78" s="173"/>
      <c r="LQD78" s="173"/>
      <c r="LQE78" s="173"/>
      <c r="LQF78" s="173"/>
      <c r="LQG78" s="173"/>
      <c r="LQH78" s="173"/>
      <c r="LQI78" s="173"/>
      <c r="LQJ78" s="173"/>
      <c r="LQK78" s="173"/>
      <c r="LQL78" s="173"/>
      <c r="LQM78" s="173"/>
      <c r="LQN78" s="173"/>
      <c r="LQO78" s="173"/>
      <c r="LQP78" s="173"/>
      <c r="LQQ78" s="173"/>
      <c r="LQR78" s="173"/>
      <c r="LQS78" s="173"/>
      <c r="LQT78" s="173"/>
      <c r="LQU78" s="173"/>
      <c r="LQV78" s="173"/>
      <c r="LQW78" s="173"/>
      <c r="LQX78" s="173"/>
      <c r="LQY78" s="173"/>
      <c r="LQZ78" s="173"/>
      <c r="LRA78" s="173"/>
      <c r="LRB78" s="173"/>
      <c r="LRC78" s="173"/>
      <c r="LRD78" s="173"/>
      <c r="LRE78" s="173"/>
      <c r="LRF78" s="173"/>
      <c r="LRG78" s="173"/>
      <c r="LRH78" s="173"/>
      <c r="LRI78" s="173"/>
      <c r="LRJ78" s="173"/>
      <c r="LRK78" s="173"/>
      <c r="LRL78" s="173"/>
      <c r="LRM78" s="173"/>
      <c r="LRN78" s="173"/>
      <c r="LRO78" s="173"/>
      <c r="LRP78" s="173"/>
      <c r="LRQ78" s="173"/>
      <c r="LRR78" s="173"/>
      <c r="LRS78" s="173"/>
      <c r="LRT78" s="173"/>
      <c r="LRU78" s="173"/>
      <c r="LRV78" s="173"/>
      <c r="LRW78" s="173"/>
      <c r="LRX78" s="173"/>
      <c r="LRY78" s="173"/>
      <c r="LRZ78" s="173"/>
      <c r="LSA78" s="173"/>
      <c r="LSB78" s="173"/>
      <c r="LSC78" s="173"/>
      <c r="LSD78" s="173"/>
      <c r="LSE78" s="173"/>
      <c r="LSF78" s="173"/>
      <c r="LSG78" s="173"/>
      <c r="LSH78" s="173"/>
      <c r="LSI78" s="173"/>
      <c r="LSJ78" s="173"/>
      <c r="LSK78" s="173"/>
      <c r="LSL78" s="173"/>
      <c r="LSM78" s="173"/>
      <c r="LSN78" s="173"/>
      <c r="LSO78" s="173"/>
      <c r="LSP78" s="173"/>
      <c r="LSQ78" s="173"/>
      <c r="LSR78" s="173"/>
      <c r="LSS78" s="173"/>
      <c r="LST78" s="173"/>
      <c r="LSU78" s="173"/>
      <c r="LSV78" s="173"/>
      <c r="LSW78" s="173"/>
      <c r="LSX78" s="173"/>
      <c r="LSY78" s="173"/>
      <c r="LSZ78" s="173"/>
      <c r="LTA78" s="173"/>
      <c r="LTB78" s="173"/>
      <c r="LTC78" s="173"/>
      <c r="LTD78" s="173"/>
      <c r="LTE78" s="173"/>
      <c r="LTF78" s="173"/>
      <c r="LTG78" s="173"/>
      <c r="LTH78" s="173"/>
      <c r="LTI78" s="173"/>
      <c r="LTJ78" s="173"/>
      <c r="LTK78" s="173"/>
      <c r="LTL78" s="173"/>
      <c r="LTM78" s="173"/>
      <c r="LTN78" s="173"/>
      <c r="LTO78" s="173"/>
      <c r="LTP78" s="173"/>
      <c r="LTQ78" s="173"/>
      <c r="LTR78" s="173"/>
      <c r="LTS78" s="173"/>
      <c r="LTT78" s="173"/>
      <c r="LTU78" s="173"/>
      <c r="LTV78" s="173"/>
      <c r="LTW78" s="173"/>
      <c r="LTX78" s="173"/>
      <c r="LTY78" s="173"/>
      <c r="LTZ78" s="173"/>
      <c r="LUA78" s="173"/>
      <c r="LUH78" s="173"/>
      <c r="LUI78" s="173"/>
      <c r="LUJ78" s="173"/>
      <c r="LUK78" s="173"/>
      <c r="LUL78" s="173"/>
      <c r="LUM78" s="173"/>
      <c r="LUN78" s="173"/>
      <c r="LUO78" s="173"/>
      <c r="LUP78" s="173"/>
      <c r="LUQ78" s="173"/>
      <c r="LUR78" s="173"/>
      <c r="LUS78" s="173"/>
      <c r="LUT78" s="173"/>
      <c r="LUU78" s="173"/>
      <c r="LUV78" s="173"/>
      <c r="LUW78" s="173"/>
      <c r="LUX78" s="173"/>
      <c r="LUY78" s="173"/>
      <c r="LUZ78" s="173"/>
      <c r="LVA78" s="173"/>
      <c r="LVB78" s="173"/>
      <c r="LVC78" s="173"/>
      <c r="LVD78" s="173"/>
      <c r="LVE78" s="173"/>
      <c r="LVF78" s="173"/>
      <c r="LVG78" s="173"/>
      <c r="LVH78" s="173"/>
      <c r="LVI78" s="173"/>
      <c r="LVJ78" s="173"/>
      <c r="LVK78" s="173"/>
      <c r="LVL78" s="173"/>
      <c r="LVM78" s="173"/>
      <c r="LVN78" s="173"/>
      <c r="LVO78" s="173"/>
      <c r="LVP78" s="173"/>
      <c r="LVQ78" s="173"/>
      <c r="LVR78" s="173"/>
      <c r="LVS78" s="173"/>
      <c r="LVT78" s="173"/>
      <c r="LVU78" s="173"/>
      <c r="LVV78" s="173"/>
      <c r="LVW78" s="173"/>
      <c r="LVX78" s="173"/>
      <c r="LVY78" s="173"/>
      <c r="LVZ78" s="173"/>
      <c r="LWA78" s="173"/>
      <c r="LWB78" s="173"/>
      <c r="LWC78" s="173"/>
      <c r="LWD78" s="173"/>
      <c r="LWE78" s="173"/>
      <c r="LWF78" s="173"/>
      <c r="LWG78" s="173"/>
      <c r="LWH78" s="173"/>
      <c r="LWI78" s="173"/>
      <c r="LWJ78" s="173"/>
      <c r="LWK78" s="173"/>
      <c r="LWL78" s="173"/>
      <c r="LWM78" s="173"/>
      <c r="LWN78" s="173"/>
      <c r="LWO78" s="173"/>
      <c r="LWP78" s="173"/>
      <c r="LWQ78" s="173"/>
      <c r="LWR78" s="173"/>
      <c r="LWS78" s="173"/>
      <c r="LWT78" s="173"/>
      <c r="LWU78" s="173"/>
      <c r="LWV78" s="173"/>
      <c r="LWW78" s="173"/>
      <c r="LWX78" s="173"/>
      <c r="LWY78" s="173"/>
      <c r="LWZ78" s="173"/>
      <c r="LXA78" s="173"/>
      <c r="LXB78" s="173"/>
      <c r="LXC78" s="173"/>
      <c r="LXD78" s="173"/>
      <c r="LXE78" s="173"/>
      <c r="LXF78" s="173"/>
      <c r="LXG78" s="173"/>
      <c r="LXH78" s="173"/>
      <c r="LXI78" s="173"/>
      <c r="LXJ78" s="173"/>
      <c r="LXK78" s="173"/>
      <c r="LXL78" s="173"/>
      <c r="LXM78" s="173"/>
      <c r="LXN78" s="173"/>
      <c r="LXO78" s="173"/>
      <c r="LXP78" s="173"/>
      <c r="LXQ78" s="173"/>
      <c r="LXR78" s="173"/>
      <c r="LXS78" s="173"/>
      <c r="LXT78" s="173"/>
      <c r="LXU78" s="173"/>
      <c r="LXV78" s="173"/>
      <c r="LXW78" s="173"/>
      <c r="LXX78" s="173"/>
      <c r="LXY78" s="173"/>
      <c r="LXZ78" s="173"/>
      <c r="LYA78" s="173"/>
      <c r="LYB78" s="173"/>
      <c r="LYC78" s="173"/>
      <c r="LYD78" s="173"/>
      <c r="LYE78" s="173"/>
      <c r="LYF78" s="173"/>
      <c r="LYG78" s="173"/>
      <c r="LYH78" s="173"/>
      <c r="LYI78" s="173"/>
      <c r="LYJ78" s="173"/>
      <c r="LYK78" s="173"/>
      <c r="LYL78" s="173"/>
      <c r="LYM78" s="173"/>
      <c r="LYN78" s="173"/>
      <c r="LYO78" s="173"/>
      <c r="LYP78" s="173"/>
      <c r="LYQ78" s="173"/>
      <c r="LYR78" s="173"/>
      <c r="LYS78" s="173"/>
      <c r="LYT78" s="173"/>
      <c r="LYU78" s="173"/>
      <c r="LYV78" s="173"/>
      <c r="LYW78" s="173"/>
      <c r="LYX78" s="173"/>
      <c r="LYY78" s="173"/>
      <c r="LYZ78" s="173"/>
      <c r="LZA78" s="173"/>
      <c r="LZB78" s="173"/>
      <c r="LZC78" s="173"/>
      <c r="LZD78" s="173"/>
      <c r="LZE78" s="173"/>
      <c r="LZF78" s="173"/>
      <c r="LZG78" s="173"/>
      <c r="LZH78" s="173"/>
      <c r="LZI78" s="173"/>
      <c r="LZJ78" s="173"/>
      <c r="LZK78" s="173"/>
      <c r="LZL78" s="173"/>
      <c r="LZM78" s="173"/>
      <c r="LZN78" s="173"/>
      <c r="LZO78" s="173"/>
      <c r="LZP78" s="173"/>
      <c r="LZQ78" s="173"/>
      <c r="LZR78" s="173"/>
      <c r="LZS78" s="173"/>
      <c r="LZT78" s="173"/>
      <c r="LZU78" s="173"/>
      <c r="LZV78" s="173"/>
      <c r="LZW78" s="173"/>
      <c r="LZX78" s="173"/>
      <c r="LZY78" s="173"/>
      <c r="LZZ78" s="173"/>
      <c r="MAA78" s="173"/>
      <c r="MAB78" s="173"/>
      <c r="MAC78" s="173"/>
      <c r="MAD78" s="173"/>
      <c r="MAE78" s="173"/>
      <c r="MAF78" s="173"/>
      <c r="MAG78" s="173"/>
      <c r="MAH78" s="173"/>
      <c r="MAI78" s="173"/>
      <c r="MAJ78" s="173"/>
      <c r="MAK78" s="173"/>
      <c r="MAL78" s="173"/>
      <c r="MAM78" s="173"/>
      <c r="MAN78" s="173"/>
      <c r="MAO78" s="173"/>
      <c r="MAP78" s="173"/>
      <c r="MAQ78" s="173"/>
      <c r="MAR78" s="173"/>
      <c r="MAS78" s="173"/>
      <c r="MAT78" s="173"/>
      <c r="MAU78" s="173"/>
      <c r="MAV78" s="173"/>
      <c r="MAW78" s="173"/>
      <c r="MAX78" s="173"/>
      <c r="MAY78" s="173"/>
      <c r="MAZ78" s="173"/>
      <c r="MBA78" s="173"/>
      <c r="MBB78" s="173"/>
      <c r="MBC78" s="173"/>
      <c r="MBD78" s="173"/>
      <c r="MBE78" s="173"/>
      <c r="MBF78" s="173"/>
      <c r="MBG78" s="173"/>
      <c r="MBH78" s="173"/>
      <c r="MBI78" s="173"/>
      <c r="MBJ78" s="173"/>
      <c r="MBK78" s="173"/>
      <c r="MBL78" s="173"/>
      <c r="MBM78" s="173"/>
      <c r="MBN78" s="173"/>
      <c r="MBO78" s="173"/>
      <c r="MBP78" s="173"/>
      <c r="MBQ78" s="173"/>
      <c r="MBR78" s="173"/>
      <c r="MBS78" s="173"/>
      <c r="MBT78" s="173"/>
      <c r="MBU78" s="173"/>
      <c r="MBV78" s="173"/>
      <c r="MBW78" s="173"/>
      <c r="MBX78" s="173"/>
      <c r="MBY78" s="173"/>
      <c r="MBZ78" s="173"/>
      <c r="MCA78" s="173"/>
      <c r="MCB78" s="173"/>
      <c r="MCC78" s="173"/>
      <c r="MCD78" s="173"/>
      <c r="MCE78" s="173"/>
      <c r="MCF78" s="173"/>
      <c r="MCG78" s="173"/>
      <c r="MCH78" s="173"/>
      <c r="MCI78" s="173"/>
      <c r="MCJ78" s="173"/>
      <c r="MCK78" s="173"/>
      <c r="MCL78" s="173"/>
      <c r="MCM78" s="173"/>
      <c r="MCN78" s="173"/>
      <c r="MCO78" s="173"/>
      <c r="MCP78" s="173"/>
      <c r="MCQ78" s="173"/>
      <c r="MCR78" s="173"/>
      <c r="MCS78" s="173"/>
      <c r="MCT78" s="173"/>
      <c r="MCU78" s="173"/>
      <c r="MCV78" s="173"/>
      <c r="MCW78" s="173"/>
      <c r="MCX78" s="173"/>
      <c r="MCY78" s="173"/>
      <c r="MCZ78" s="173"/>
      <c r="MDA78" s="173"/>
      <c r="MDB78" s="173"/>
      <c r="MDC78" s="173"/>
      <c r="MDD78" s="173"/>
      <c r="MDE78" s="173"/>
      <c r="MDF78" s="173"/>
      <c r="MDG78" s="173"/>
      <c r="MDH78" s="173"/>
      <c r="MDI78" s="173"/>
      <c r="MDJ78" s="173"/>
      <c r="MDK78" s="173"/>
      <c r="MDL78" s="173"/>
      <c r="MDM78" s="173"/>
      <c r="MDN78" s="173"/>
      <c r="MDO78" s="173"/>
      <c r="MDP78" s="173"/>
      <c r="MDQ78" s="173"/>
      <c r="MDR78" s="173"/>
      <c r="MDS78" s="173"/>
      <c r="MDT78" s="173"/>
      <c r="MDU78" s="173"/>
      <c r="MDV78" s="173"/>
      <c r="MDW78" s="173"/>
      <c r="MED78" s="173"/>
      <c r="MEE78" s="173"/>
      <c r="MEF78" s="173"/>
      <c r="MEG78" s="173"/>
      <c r="MEH78" s="173"/>
      <c r="MEI78" s="173"/>
      <c r="MEJ78" s="173"/>
      <c r="MEK78" s="173"/>
      <c r="MEL78" s="173"/>
      <c r="MEM78" s="173"/>
      <c r="MEN78" s="173"/>
      <c r="MEO78" s="173"/>
      <c r="MEP78" s="173"/>
      <c r="MEQ78" s="173"/>
      <c r="MER78" s="173"/>
      <c r="MES78" s="173"/>
      <c r="MET78" s="173"/>
      <c r="MEU78" s="173"/>
      <c r="MEV78" s="173"/>
      <c r="MEW78" s="173"/>
      <c r="MEX78" s="173"/>
      <c r="MEY78" s="173"/>
      <c r="MEZ78" s="173"/>
      <c r="MFA78" s="173"/>
      <c r="MFB78" s="173"/>
      <c r="MFC78" s="173"/>
      <c r="MFD78" s="173"/>
      <c r="MFE78" s="173"/>
      <c r="MFF78" s="173"/>
      <c r="MFG78" s="173"/>
      <c r="MFH78" s="173"/>
      <c r="MFI78" s="173"/>
      <c r="MFJ78" s="173"/>
      <c r="MFK78" s="173"/>
      <c r="MFL78" s="173"/>
      <c r="MFM78" s="173"/>
      <c r="MFN78" s="173"/>
      <c r="MFO78" s="173"/>
      <c r="MFP78" s="173"/>
      <c r="MFQ78" s="173"/>
      <c r="MFR78" s="173"/>
      <c r="MFS78" s="173"/>
      <c r="MFT78" s="173"/>
      <c r="MFU78" s="173"/>
      <c r="MFV78" s="173"/>
      <c r="MFW78" s="173"/>
      <c r="MFX78" s="173"/>
      <c r="MFY78" s="173"/>
      <c r="MFZ78" s="173"/>
      <c r="MGA78" s="173"/>
      <c r="MGB78" s="173"/>
      <c r="MGC78" s="173"/>
      <c r="MGD78" s="173"/>
      <c r="MGE78" s="173"/>
      <c r="MGF78" s="173"/>
      <c r="MGG78" s="173"/>
      <c r="MGH78" s="173"/>
      <c r="MGI78" s="173"/>
      <c r="MGJ78" s="173"/>
      <c r="MGK78" s="173"/>
      <c r="MGL78" s="173"/>
      <c r="MGM78" s="173"/>
      <c r="MGN78" s="173"/>
      <c r="MGO78" s="173"/>
      <c r="MGP78" s="173"/>
      <c r="MGQ78" s="173"/>
      <c r="MGR78" s="173"/>
      <c r="MGS78" s="173"/>
      <c r="MGT78" s="173"/>
      <c r="MGU78" s="173"/>
      <c r="MGV78" s="173"/>
      <c r="MGW78" s="173"/>
      <c r="MGX78" s="173"/>
      <c r="MGY78" s="173"/>
      <c r="MGZ78" s="173"/>
      <c r="MHA78" s="173"/>
      <c r="MHB78" s="173"/>
      <c r="MHC78" s="173"/>
      <c r="MHD78" s="173"/>
      <c r="MHE78" s="173"/>
      <c r="MHF78" s="173"/>
      <c r="MHG78" s="173"/>
      <c r="MHH78" s="173"/>
      <c r="MHI78" s="173"/>
      <c r="MHJ78" s="173"/>
      <c r="MHK78" s="173"/>
      <c r="MHL78" s="173"/>
      <c r="MHM78" s="173"/>
      <c r="MHN78" s="173"/>
      <c r="MHO78" s="173"/>
      <c r="MHP78" s="173"/>
      <c r="MHQ78" s="173"/>
      <c r="MHR78" s="173"/>
      <c r="MHS78" s="173"/>
      <c r="MHT78" s="173"/>
      <c r="MHU78" s="173"/>
      <c r="MHV78" s="173"/>
      <c r="MHW78" s="173"/>
      <c r="MHX78" s="173"/>
      <c r="MHY78" s="173"/>
      <c r="MHZ78" s="173"/>
      <c r="MIA78" s="173"/>
      <c r="MIB78" s="173"/>
      <c r="MIC78" s="173"/>
      <c r="MID78" s="173"/>
      <c r="MIE78" s="173"/>
      <c r="MIF78" s="173"/>
      <c r="MIG78" s="173"/>
      <c r="MIH78" s="173"/>
      <c r="MII78" s="173"/>
      <c r="MIJ78" s="173"/>
      <c r="MIK78" s="173"/>
      <c r="MIL78" s="173"/>
      <c r="MIM78" s="173"/>
      <c r="MIN78" s="173"/>
      <c r="MIO78" s="173"/>
      <c r="MIP78" s="173"/>
      <c r="MIQ78" s="173"/>
      <c r="MIR78" s="173"/>
      <c r="MIS78" s="173"/>
      <c r="MIT78" s="173"/>
      <c r="MIU78" s="173"/>
      <c r="MIV78" s="173"/>
      <c r="MIW78" s="173"/>
      <c r="MIX78" s="173"/>
      <c r="MIY78" s="173"/>
      <c r="MIZ78" s="173"/>
      <c r="MJA78" s="173"/>
      <c r="MJB78" s="173"/>
      <c r="MJC78" s="173"/>
      <c r="MJD78" s="173"/>
      <c r="MJE78" s="173"/>
      <c r="MJF78" s="173"/>
      <c r="MJG78" s="173"/>
      <c r="MJH78" s="173"/>
      <c r="MJI78" s="173"/>
      <c r="MJJ78" s="173"/>
      <c r="MJK78" s="173"/>
      <c r="MJL78" s="173"/>
      <c r="MJM78" s="173"/>
      <c r="MJN78" s="173"/>
      <c r="MJO78" s="173"/>
      <c r="MJP78" s="173"/>
      <c r="MJQ78" s="173"/>
      <c r="MJR78" s="173"/>
      <c r="MJS78" s="173"/>
      <c r="MJT78" s="173"/>
      <c r="MJU78" s="173"/>
      <c r="MJV78" s="173"/>
      <c r="MJW78" s="173"/>
      <c r="MJX78" s="173"/>
      <c r="MJY78" s="173"/>
      <c r="MJZ78" s="173"/>
      <c r="MKA78" s="173"/>
      <c r="MKB78" s="173"/>
      <c r="MKC78" s="173"/>
      <c r="MKD78" s="173"/>
      <c r="MKE78" s="173"/>
      <c r="MKF78" s="173"/>
      <c r="MKG78" s="173"/>
      <c r="MKH78" s="173"/>
      <c r="MKI78" s="173"/>
      <c r="MKJ78" s="173"/>
      <c r="MKK78" s="173"/>
      <c r="MKL78" s="173"/>
      <c r="MKM78" s="173"/>
      <c r="MKN78" s="173"/>
      <c r="MKO78" s="173"/>
      <c r="MKP78" s="173"/>
      <c r="MKQ78" s="173"/>
      <c r="MKR78" s="173"/>
      <c r="MKS78" s="173"/>
      <c r="MKT78" s="173"/>
      <c r="MKU78" s="173"/>
      <c r="MKV78" s="173"/>
      <c r="MKW78" s="173"/>
      <c r="MKX78" s="173"/>
      <c r="MKY78" s="173"/>
      <c r="MKZ78" s="173"/>
      <c r="MLA78" s="173"/>
      <c r="MLB78" s="173"/>
      <c r="MLC78" s="173"/>
      <c r="MLD78" s="173"/>
      <c r="MLE78" s="173"/>
      <c r="MLF78" s="173"/>
      <c r="MLG78" s="173"/>
      <c r="MLH78" s="173"/>
      <c r="MLI78" s="173"/>
      <c r="MLJ78" s="173"/>
      <c r="MLK78" s="173"/>
      <c r="MLL78" s="173"/>
      <c r="MLM78" s="173"/>
      <c r="MLN78" s="173"/>
      <c r="MLO78" s="173"/>
      <c r="MLP78" s="173"/>
      <c r="MLQ78" s="173"/>
      <c r="MLR78" s="173"/>
      <c r="MLS78" s="173"/>
      <c r="MLT78" s="173"/>
      <c r="MLU78" s="173"/>
      <c r="MLV78" s="173"/>
      <c r="MLW78" s="173"/>
      <c r="MLX78" s="173"/>
      <c r="MLY78" s="173"/>
      <c r="MLZ78" s="173"/>
      <c r="MMA78" s="173"/>
      <c r="MMB78" s="173"/>
      <c r="MMC78" s="173"/>
      <c r="MMD78" s="173"/>
      <c r="MME78" s="173"/>
      <c r="MMF78" s="173"/>
      <c r="MMG78" s="173"/>
      <c r="MMH78" s="173"/>
      <c r="MMI78" s="173"/>
      <c r="MMJ78" s="173"/>
      <c r="MMK78" s="173"/>
      <c r="MML78" s="173"/>
      <c r="MMM78" s="173"/>
      <c r="MMN78" s="173"/>
      <c r="MMO78" s="173"/>
      <c r="MMP78" s="173"/>
      <c r="MMQ78" s="173"/>
      <c r="MMR78" s="173"/>
      <c r="MMS78" s="173"/>
      <c r="MMT78" s="173"/>
      <c r="MMU78" s="173"/>
      <c r="MMV78" s="173"/>
      <c r="MMW78" s="173"/>
      <c r="MMX78" s="173"/>
      <c r="MMY78" s="173"/>
      <c r="MMZ78" s="173"/>
      <c r="MNA78" s="173"/>
      <c r="MNB78" s="173"/>
      <c r="MNC78" s="173"/>
      <c r="MND78" s="173"/>
      <c r="MNE78" s="173"/>
      <c r="MNF78" s="173"/>
      <c r="MNG78" s="173"/>
      <c r="MNH78" s="173"/>
      <c r="MNI78" s="173"/>
      <c r="MNJ78" s="173"/>
      <c r="MNK78" s="173"/>
      <c r="MNL78" s="173"/>
      <c r="MNM78" s="173"/>
      <c r="MNN78" s="173"/>
      <c r="MNO78" s="173"/>
      <c r="MNP78" s="173"/>
      <c r="MNQ78" s="173"/>
      <c r="MNR78" s="173"/>
      <c r="MNS78" s="173"/>
      <c r="MNZ78" s="173"/>
      <c r="MOA78" s="173"/>
      <c r="MOB78" s="173"/>
      <c r="MOC78" s="173"/>
      <c r="MOD78" s="173"/>
      <c r="MOE78" s="173"/>
      <c r="MOF78" s="173"/>
      <c r="MOG78" s="173"/>
      <c r="MOH78" s="173"/>
      <c r="MOI78" s="173"/>
      <c r="MOJ78" s="173"/>
      <c r="MOK78" s="173"/>
      <c r="MOL78" s="173"/>
      <c r="MOM78" s="173"/>
      <c r="MON78" s="173"/>
      <c r="MOO78" s="173"/>
      <c r="MOP78" s="173"/>
      <c r="MOQ78" s="173"/>
      <c r="MOR78" s="173"/>
      <c r="MOS78" s="173"/>
      <c r="MOT78" s="173"/>
      <c r="MOU78" s="173"/>
      <c r="MOV78" s="173"/>
      <c r="MOW78" s="173"/>
      <c r="MOX78" s="173"/>
      <c r="MOY78" s="173"/>
      <c r="MOZ78" s="173"/>
      <c r="MPA78" s="173"/>
      <c r="MPB78" s="173"/>
      <c r="MPC78" s="173"/>
      <c r="MPD78" s="173"/>
      <c r="MPE78" s="173"/>
      <c r="MPF78" s="173"/>
      <c r="MPG78" s="173"/>
      <c r="MPH78" s="173"/>
      <c r="MPI78" s="173"/>
      <c r="MPJ78" s="173"/>
      <c r="MPK78" s="173"/>
      <c r="MPL78" s="173"/>
      <c r="MPM78" s="173"/>
      <c r="MPN78" s="173"/>
      <c r="MPO78" s="173"/>
      <c r="MPP78" s="173"/>
      <c r="MPQ78" s="173"/>
      <c r="MPR78" s="173"/>
      <c r="MPS78" s="173"/>
      <c r="MPT78" s="173"/>
      <c r="MPU78" s="173"/>
      <c r="MPV78" s="173"/>
      <c r="MPW78" s="173"/>
      <c r="MPX78" s="173"/>
      <c r="MPY78" s="173"/>
      <c r="MPZ78" s="173"/>
      <c r="MQA78" s="173"/>
      <c r="MQB78" s="173"/>
      <c r="MQC78" s="173"/>
      <c r="MQD78" s="173"/>
      <c r="MQE78" s="173"/>
      <c r="MQF78" s="173"/>
      <c r="MQG78" s="173"/>
      <c r="MQH78" s="173"/>
      <c r="MQI78" s="173"/>
      <c r="MQJ78" s="173"/>
      <c r="MQK78" s="173"/>
      <c r="MQL78" s="173"/>
      <c r="MQM78" s="173"/>
      <c r="MQN78" s="173"/>
      <c r="MQO78" s="173"/>
      <c r="MQP78" s="173"/>
      <c r="MQQ78" s="173"/>
      <c r="MQR78" s="173"/>
      <c r="MQS78" s="173"/>
      <c r="MQT78" s="173"/>
      <c r="MQU78" s="173"/>
      <c r="MQV78" s="173"/>
      <c r="MQW78" s="173"/>
      <c r="MQX78" s="173"/>
      <c r="MQY78" s="173"/>
      <c r="MQZ78" s="173"/>
      <c r="MRA78" s="173"/>
      <c r="MRB78" s="173"/>
      <c r="MRC78" s="173"/>
      <c r="MRD78" s="173"/>
      <c r="MRE78" s="173"/>
      <c r="MRF78" s="173"/>
      <c r="MRG78" s="173"/>
      <c r="MRH78" s="173"/>
      <c r="MRI78" s="173"/>
      <c r="MRJ78" s="173"/>
      <c r="MRK78" s="173"/>
      <c r="MRL78" s="173"/>
      <c r="MRM78" s="173"/>
      <c r="MRN78" s="173"/>
      <c r="MRO78" s="173"/>
      <c r="MRP78" s="173"/>
      <c r="MRQ78" s="173"/>
      <c r="MRR78" s="173"/>
      <c r="MRS78" s="173"/>
      <c r="MRT78" s="173"/>
      <c r="MRU78" s="173"/>
      <c r="MRV78" s="173"/>
      <c r="MRW78" s="173"/>
      <c r="MRX78" s="173"/>
      <c r="MRY78" s="173"/>
      <c r="MRZ78" s="173"/>
      <c r="MSA78" s="173"/>
      <c r="MSB78" s="173"/>
      <c r="MSC78" s="173"/>
      <c r="MSD78" s="173"/>
      <c r="MSE78" s="173"/>
      <c r="MSF78" s="173"/>
      <c r="MSG78" s="173"/>
      <c r="MSH78" s="173"/>
      <c r="MSI78" s="173"/>
      <c r="MSJ78" s="173"/>
      <c r="MSK78" s="173"/>
      <c r="MSL78" s="173"/>
      <c r="MSM78" s="173"/>
      <c r="MSN78" s="173"/>
      <c r="MSO78" s="173"/>
      <c r="MSP78" s="173"/>
      <c r="MSQ78" s="173"/>
      <c r="MSR78" s="173"/>
      <c r="MSS78" s="173"/>
      <c r="MST78" s="173"/>
      <c r="MSU78" s="173"/>
      <c r="MSV78" s="173"/>
      <c r="MSW78" s="173"/>
      <c r="MSX78" s="173"/>
      <c r="MSY78" s="173"/>
      <c r="MSZ78" s="173"/>
      <c r="MTA78" s="173"/>
      <c r="MTB78" s="173"/>
      <c r="MTC78" s="173"/>
      <c r="MTD78" s="173"/>
      <c r="MTE78" s="173"/>
      <c r="MTF78" s="173"/>
      <c r="MTG78" s="173"/>
      <c r="MTH78" s="173"/>
      <c r="MTI78" s="173"/>
      <c r="MTJ78" s="173"/>
      <c r="MTK78" s="173"/>
      <c r="MTL78" s="173"/>
      <c r="MTM78" s="173"/>
      <c r="MTN78" s="173"/>
      <c r="MTO78" s="173"/>
      <c r="MTP78" s="173"/>
      <c r="MTQ78" s="173"/>
      <c r="MTR78" s="173"/>
      <c r="MTS78" s="173"/>
      <c r="MTT78" s="173"/>
      <c r="MTU78" s="173"/>
      <c r="MTV78" s="173"/>
      <c r="MTW78" s="173"/>
      <c r="MTX78" s="173"/>
      <c r="MTY78" s="173"/>
      <c r="MTZ78" s="173"/>
      <c r="MUA78" s="173"/>
      <c r="MUB78" s="173"/>
      <c r="MUC78" s="173"/>
      <c r="MUD78" s="173"/>
      <c r="MUE78" s="173"/>
      <c r="MUF78" s="173"/>
      <c r="MUG78" s="173"/>
      <c r="MUH78" s="173"/>
      <c r="MUI78" s="173"/>
      <c r="MUJ78" s="173"/>
      <c r="MUK78" s="173"/>
      <c r="MUL78" s="173"/>
      <c r="MUM78" s="173"/>
      <c r="MUN78" s="173"/>
      <c r="MUO78" s="173"/>
      <c r="MUP78" s="173"/>
      <c r="MUQ78" s="173"/>
      <c r="MUR78" s="173"/>
      <c r="MUS78" s="173"/>
      <c r="MUT78" s="173"/>
      <c r="MUU78" s="173"/>
      <c r="MUV78" s="173"/>
      <c r="MUW78" s="173"/>
      <c r="MUX78" s="173"/>
      <c r="MUY78" s="173"/>
      <c r="MUZ78" s="173"/>
      <c r="MVA78" s="173"/>
      <c r="MVB78" s="173"/>
      <c r="MVC78" s="173"/>
      <c r="MVD78" s="173"/>
      <c r="MVE78" s="173"/>
      <c r="MVF78" s="173"/>
      <c r="MVG78" s="173"/>
      <c r="MVH78" s="173"/>
      <c r="MVI78" s="173"/>
      <c r="MVJ78" s="173"/>
      <c r="MVK78" s="173"/>
      <c r="MVL78" s="173"/>
      <c r="MVM78" s="173"/>
      <c r="MVN78" s="173"/>
      <c r="MVO78" s="173"/>
      <c r="MVP78" s="173"/>
      <c r="MVQ78" s="173"/>
      <c r="MVR78" s="173"/>
      <c r="MVS78" s="173"/>
      <c r="MVT78" s="173"/>
      <c r="MVU78" s="173"/>
      <c r="MVV78" s="173"/>
      <c r="MVW78" s="173"/>
      <c r="MVX78" s="173"/>
      <c r="MVY78" s="173"/>
      <c r="MVZ78" s="173"/>
      <c r="MWA78" s="173"/>
      <c r="MWB78" s="173"/>
      <c r="MWC78" s="173"/>
      <c r="MWD78" s="173"/>
      <c r="MWE78" s="173"/>
      <c r="MWF78" s="173"/>
      <c r="MWG78" s="173"/>
      <c r="MWH78" s="173"/>
      <c r="MWI78" s="173"/>
      <c r="MWJ78" s="173"/>
      <c r="MWK78" s="173"/>
      <c r="MWL78" s="173"/>
      <c r="MWM78" s="173"/>
      <c r="MWN78" s="173"/>
      <c r="MWO78" s="173"/>
      <c r="MWP78" s="173"/>
      <c r="MWQ78" s="173"/>
      <c r="MWR78" s="173"/>
      <c r="MWS78" s="173"/>
      <c r="MWT78" s="173"/>
      <c r="MWU78" s="173"/>
      <c r="MWV78" s="173"/>
      <c r="MWW78" s="173"/>
      <c r="MWX78" s="173"/>
      <c r="MWY78" s="173"/>
      <c r="MWZ78" s="173"/>
      <c r="MXA78" s="173"/>
      <c r="MXB78" s="173"/>
      <c r="MXC78" s="173"/>
      <c r="MXD78" s="173"/>
      <c r="MXE78" s="173"/>
      <c r="MXF78" s="173"/>
      <c r="MXG78" s="173"/>
      <c r="MXH78" s="173"/>
      <c r="MXI78" s="173"/>
      <c r="MXJ78" s="173"/>
      <c r="MXK78" s="173"/>
      <c r="MXL78" s="173"/>
      <c r="MXM78" s="173"/>
      <c r="MXN78" s="173"/>
      <c r="MXO78" s="173"/>
      <c r="MXV78" s="173"/>
      <c r="MXW78" s="173"/>
      <c r="MXX78" s="173"/>
      <c r="MXY78" s="173"/>
      <c r="MXZ78" s="173"/>
      <c r="MYA78" s="173"/>
      <c r="MYB78" s="173"/>
      <c r="MYC78" s="173"/>
      <c r="MYD78" s="173"/>
      <c r="MYE78" s="173"/>
      <c r="MYF78" s="173"/>
      <c r="MYG78" s="173"/>
      <c r="MYH78" s="173"/>
      <c r="MYI78" s="173"/>
      <c r="MYJ78" s="173"/>
      <c r="MYK78" s="173"/>
      <c r="MYL78" s="173"/>
      <c r="MYM78" s="173"/>
      <c r="MYN78" s="173"/>
      <c r="MYO78" s="173"/>
      <c r="MYP78" s="173"/>
      <c r="MYQ78" s="173"/>
      <c r="MYR78" s="173"/>
      <c r="MYS78" s="173"/>
      <c r="MYT78" s="173"/>
      <c r="MYU78" s="173"/>
      <c r="MYV78" s="173"/>
      <c r="MYW78" s="173"/>
      <c r="MYX78" s="173"/>
      <c r="MYY78" s="173"/>
      <c r="MYZ78" s="173"/>
      <c r="MZA78" s="173"/>
      <c r="MZB78" s="173"/>
      <c r="MZC78" s="173"/>
      <c r="MZD78" s="173"/>
      <c r="MZE78" s="173"/>
      <c r="MZF78" s="173"/>
      <c r="MZG78" s="173"/>
      <c r="MZH78" s="173"/>
      <c r="MZI78" s="173"/>
      <c r="MZJ78" s="173"/>
      <c r="MZK78" s="173"/>
      <c r="MZL78" s="173"/>
      <c r="MZM78" s="173"/>
      <c r="MZN78" s="173"/>
      <c r="MZO78" s="173"/>
      <c r="MZP78" s="173"/>
      <c r="MZQ78" s="173"/>
      <c r="MZR78" s="173"/>
      <c r="MZS78" s="173"/>
      <c r="MZT78" s="173"/>
      <c r="MZU78" s="173"/>
      <c r="MZV78" s="173"/>
      <c r="MZW78" s="173"/>
      <c r="MZX78" s="173"/>
      <c r="MZY78" s="173"/>
      <c r="MZZ78" s="173"/>
      <c r="NAA78" s="173"/>
      <c r="NAB78" s="173"/>
      <c r="NAC78" s="173"/>
      <c r="NAD78" s="173"/>
      <c r="NAE78" s="173"/>
      <c r="NAF78" s="173"/>
      <c r="NAG78" s="173"/>
      <c r="NAH78" s="173"/>
      <c r="NAI78" s="173"/>
      <c r="NAJ78" s="173"/>
      <c r="NAK78" s="173"/>
      <c r="NAL78" s="173"/>
      <c r="NAM78" s="173"/>
      <c r="NAN78" s="173"/>
      <c r="NAO78" s="173"/>
      <c r="NAP78" s="173"/>
      <c r="NAQ78" s="173"/>
      <c r="NAR78" s="173"/>
      <c r="NAS78" s="173"/>
      <c r="NAT78" s="173"/>
      <c r="NAU78" s="173"/>
      <c r="NAV78" s="173"/>
      <c r="NAW78" s="173"/>
      <c r="NAX78" s="173"/>
      <c r="NAY78" s="173"/>
      <c r="NAZ78" s="173"/>
      <c r="NBA78" s="173"/>
      <c r="NBB78" s="173"/>
      <c r="NBC78" s="173"/>
      <c r="NBD78" s="173"/>
      <c r="NBE78" s="173"/>
      <c r="NBF78" s="173"/>
      <c r="NBG78" s="173"/>
      <c r="NBH78" s="173"/>
      <c r="NBI78" s="173"/>
      <c r="NBJ78" s="173"/>
      <c r="NBK78" s="173"/>
      <c r="NBL78" s="173"/>
      <c r="NBM78" s="173"/>
      <c r="NBN78" s="173"/>
      <c r="NBO78" s="173"/>
      <c r="NBP78" s="173"/>
      <c r="NBQ78" s="173"/>
      <c r="NBR78" s="173"/>
      <c r="NBS78" s="173"/>
      <c r="NBT78" s="173"/>
      <c r="NBU78" s="173"/>
      <c r="NBV78" s="173"/>
      <c r="NBW78" s="173"/>
      <c r="NBX78" s="173"/>
      <c r="NBY78" s="173"/>
      <c r="NBZ78" s="173"/>
      <c r="NCA78" s="173"/>
      <c r="NCB78" s="173"/>
      <c r="NCC78" s="173"/>
      <c r="NCD78" s="173"/>
      <c r="NCE78" s="173"/>
      <c r="NCF78" s="173"/>
      <c r="NCG78" s="173"/>
      <c r="NCH78" s="173"/>
      <c r="NCI78" s="173"/>
      <c r="NCJ78" s="173"/>
      <c r="NCK78" s="173"/>
      <c r="NCL78" s="173"/>
      <c r="NCM78" s="173"/>
      <c r="NCN78" s="173"/>
      <c r="NCO78" s="173"/>
      <c r="NCP78" s="173"/>
      <c r="NCQ78" s="173"/>
      <c r="NCR78" s="173"/>
      <c r="NCS78" s="173"/>
      <c r="NCT78" s="173"/>
      <c r="NCU78" s="173"/>
      <c r="NCV78" s="173"/>
      <c r="NCW78" s="173"/>
      <c r="NCX78" s="173"/>
      <c r="NCY78" s="173"/>
      <c r="NCZ78" s="173"/>
      <c r="NDA78" s="173"/>
      <c r="NDB78" s="173"/>
      <c r="NDC78" s="173"/>
      <c r="NDD78" s="173"/>
      <c r="NDE78" s="173"/>
      <c r="NDF78" s="173"/>
      <c r="NDG78" s="173"/>
      <c r="NDH78" s="173"/>
      <c r="NDI78" s="173"/>
      <c r="NDJ78" s="173"/>
      <c r="NDK78" s="173"/>
      <c r="NDL78" s="173"/>
      <c r="NDM78" s="173"/>
      <c r="NDN78" s="173"/>
      <c r="NDO78" s="173"/>
      <c r="NDP78" s="173"/>
      <c r="NDQ78" s="173"/>
      <c r="NDR78" s="173"/>
      <c r="NDS78" s="173"/>
      <c r="NDT78" s="173"/>
      <c r="NDU78" s="173"/>
      <c r="NDV78" s="173"/>
      <c r="NDW78" s="173"/>
      <c r="NDX78" s="173"/>
      <c r="NDY78" s="173"/>
      <c r="NDZ78" s="173"/>
      <c r="NEA78" s="173"/>
      <c r="NEB78" s="173"/>
      <c r="NEC78" s="173"/>
      <c r="NED78" s="173"/>
      <c r="NEE78" s="173"/>
      <c r="NEF78" s="173"/>
      <c r="NEG78" s="173"/>
      <c r="NEH78" s="173"/>
      <c r="NEI78" s="173"/>
      <c r="NEJ78" s="173"/>
      <c r="NEK78" s="173"/>
      <c r="NEL78" s="173"/>
      <c r="NEM78" s="173"/>
      <c r="NEN78" s="173"/>
      <c r="NEO78" s="173"/>
      <c r="NEP78" s="173"/>
      <c r="NEQ78" s="173"/>
      <c r="NER78" s="173"/>
      <c r="NES78" s="173"/>
      <c r="NET78" s="173"/>
      <c r="NEU78" s="173"/>
      <c r="NEV78" s="173"/>
      <c r="NEW78" s="173"/>
      <c r="NEX78" s="173"/>
      <c r="NEY78" s="173"/>
      <c r="NEZ78" s="173"/>
      <c r="NFA78" s="173"/>
      <c r="NFB78" s="173"/>
      <c r="NFC78" s="173"/>
      <c r="NFD78" s="173"/>
      <c r="NFE78" s="173"/>
      <c r="NFF78" s="173"/>
      <c r="NFG78" s="173"/>
      <c r="NFH78" s="173"/>
      <c r="NFI78" s="173"/>
      <c r="NFJ78" s="173"/>
      <c r="NFK78" s="173"/>
      <c r="NFL78" s="173"/>
      <c r="NFM78" s="173"/>
      <c r="NFN78" s="173"/>
      <c r="NFO78" s="173"/>
      <c r="NFP78" s="173"/>
      <c r="NFQ78" s="173"/>
      <c r="NFR78" s="173"/>
      <c r="NFS78" s="173"/>
      <c r="NFT78" s="173"/>
      <c r="NFU78" s="173"/>
      <c r="NFV78" s="173"/>
      <c r="NFW78" s="173"/>
      <c r="NFX78" s="173"/>
      <c r="NFY78" s="173"/>
      <c r="NFZ78" s="173"/>
      <c r="NGA78" s="173"/>
      <c r="NGB78" s="173"/>
      <c r="NGC78" s="173"/>
      <c r="NGD78" s="173"/>
      <c r="NGE78" s="173"/>
      <c r="NGF78" s="173"/>
      <c r="NGG78" s="173"/>
      <c r="NGH78" s="173"/>
      <c r="NGI78" s="173"/>
      <c r="NGJ78" s="173"/>
      <c r="NGK78" s="173"/>
      <c r="NGL78" s="173"/>
      <c r="NGM78" s="173"/>
      <c r="NGN78" s="173"/>
      <c r="NGO78" s="173"/>
      <c r="NGP78" s="173"/>
      <c r="NGQ78" s="173"/>
      <c r="NGR78" s="173"/>
      <c r="NGS78" s="173"/>
      <c r="NGT78" s="173"/>
      <c r="NGU78" s="173"/>
      <c r="NGV78" s="173"/>
      <c r="NGW78" s="173"/>
      <c r="NGX78" s="173"/>
      <c r="NGY78" s="173"/>
      <c r="NGZ78" s="173"/>
      <c r="NHA78" s="173"/>
      <c r="NHB78" s="173"/>
      <c r="NHC78" s="173"/>
      <c r="NHD78" s="173"/>
      <c r="NHE78" s="173"/>
      <c r="NHF78" s="173"/>
      <c r="NHG78" s="173"/>
      <c r="NHH78" s="173"/>
      <c r="NHI78" s="173"/>
      <c r="NHJ78" s="173"/>
      <c r="NHK78" s="173"/>
      <c r="NHR78" s="173"/>
      <c r="NHS78" s="173"/>
      <c r="NHT78" s="173"/>
      <c r="NHU78" s="173"/>
      <c r="NHV78" s="173"/>
      <c r="NHW78" s="173"/>
      <c r="NHX78" s="173"/>
      <c r="NHY78" s="173"/>
      <c r="NHZ78" s="173"/>
      <c r="NIA78" s="173"/>
      <c r="NIB78" s="173"/>
      <c r="NIC78" s="173"/>
      <c r="NID78" s="173"/>
      <c r="NIE78" s="173"/>
      <c r="NIF78" s="173"/>
      <c r="NIG78" s="173"/>
      <c r="NIH78" s="173"/>
      <c r="NII78" s="173"/>
      <c r="NIJ78" s="173"/>
      <c r="NIK78" s="173"/>
      <c r="NIL78" s="173"/>
      <c r="NIM78" s="173"/>
      <c r="NIN78" s="173"/>
      <c r="NIO78" s="173"/>
      <c r="NIP78" s="173"/>
      <c r="NIQ78" s="173"/>
      <c r="NIR78" s="173"/>
      <c r="NIS78" s="173"/>
      <c r="NIT78" s="173"/>
      <c r="NIU78" s="173"/>
      <c r="NIV78" s="173"/>
      <c r="NIW78" s="173"/>
      <c r="NIX78" s="173"/>
      <c r="NIY78" s="173"/>
      <c r="NIZ78" s="173"/>
      <c r="NJA78" s="173"/>
      <c r="NJB78" s="173"/>
      <c r="NJC78" s="173"/>
      <c r="NJD78" s="173"/>
      <c r="NJE78" s="173"/>
      <c r="NJF78" s="173"/>
      <c r="NJG78" s="173"/>
      <c r="NJH78" s="173"/>
      <c r="NJI78" s="173"/>
      <c r="NJJ78" s="173"/>
      <c r="NJK78" s="173"/>
      <c r="NJL78" s="173"/>
      <c r="NJM78" s="173"/>
      <c r="NJN78" s="173"/>
      <c r="NJO78" s="173"/>
      <c r="NJP78" s="173"/>
      <c r="NJQ78" s="173"/>
      <c r="NJR78" s="173"/>
      <c r="NJS78" s="173"/>
      <c r="NJT78" s="173"/>
      <c r="NJU78" s="173"/>
      <c r="NJV78" s="173"/>
      <c r="NJW78" s="173"/>
      <c r="NJX78" s="173"/>
      <c r="NJY78" s="173"/>
      <c r="NJZ78" s="173"/>
      <c r="NKA78" s="173"/>
      <c r="NKB78" s="173"/>
      <c r="NKC78" s="173"/>
      <c r="NKD78" s="173"/>
      <c r="NKE78" s="173"/>
      <c r="NKF78" s="173"/>
      <c r="NKG78" s="173"/>
      <c r="NKH78" s="173"/>
      <c r="NKI78" s="173"/>
      <c r="NKJ78" s="173"/>
      <c r="NKK78" s="173"/>
      <c r="NKL78" s="173"/>
      <c r="NKM78" s="173"/>
      <c r="NKN78" s="173"/>
      <c r="NKO78" s="173"/>
      <c r="NKP78" s="173"/>
      <c r="NKQ78" s="173"/>
      <c r="NKR78" s="173"/>
      <c r="NKS78" s="173"/>
      <c r="NKT78" s="173"/>
      <c r="NKU78" s="173"/>
      <c r="NKV78" s="173"/>
      <c r="NKW78" s="173"/>
      <c r="NKX78" s="173"/>
      <c r="NKY78" s="173"/>
      <c r="NKZ78" s="173"/>
      <c r="NLA78" s="173"/>
      <c r="NLB78" s="173"/>
      <c r="NLC78" s="173"/>
      <c r="NLD78" s="173"/>
      <c r="NLE78" s="173"/>
      <c r="NLF78" s="173"/>
      <c r="NLG78" s="173"/>
      <c r="NLH78" s="173"/>
      <c r="NLI78" s="173"/>
      <c r="NLJ78" s="173"/>
      <c r="NLK78" s="173"/>
      <c r="NLL78" s="173"/>
      <c r="NLM78" s="173"/>
      <c r="NLN78" s="173"/>
      <c r="NLO78" s="173"/>
      <c r="NLP78" s="173"/>
      <c r="NLQ78" s="173"/>
      <c r="NLR78" s="173"/>
      <c r="NLS78" s="173"/>
      <c r="NLT78" s="173"/>
      <c r="NLU78" s="173"/>
      <c r="NLV78" s="173"/>
      <c r="NLW78" s="173"/>
      <c r="NLX78" s="173"/>
      <c r="NLY78" s="173"/>
      <c r="NLZ78" s="173"/>
      <c r="NMA78" s="173"/>
      <c r="NMB78" s="173"/>
      <c r="NMC78" s="173"/>
      <c r="NMD78" s="173"/>
      <c r="NME78" s="173"/>
      <c r="NMF78" s="173"/>
      <c r="NMG78" s="173"/>
      <c r="NMH78" s="173"/>
      <c r="NMI78" s="173"/>
      <c r="NMJ78" s="173"/>
      <c r="NMK78" s="173"/>
      <c r="NML78" s="173"/>
      <c r="NMM78" s="173"/>
      <c r="NMN78" s="173"/>
      <c r="NMO78" s="173"/>
      <c r="NMP78" s="173"/>
      <c r="NMQ78" s="173"/>
      <c r="NMR78" s="173"/>
      <c r="NMS78" s="173"/>
      <c r="NMT78" s="173"/>
      <c r="NMU78" s="173"/>
      <c r="NMV78" s="173"/>
      <c r="NMW78" s="173"/>
      <c r="NMX78" s="173"/>
      <c r="NMY78" s="173"/>
      <c r="NMZ78" s="173"/>
      <c r="NNA78" s="173"/>
      <c r="NNB78" s="173"/>
      <c r="NNC78" s="173"/>
      <c r="NND78" s="173"/>
      <c r="NNE78" s="173"/>
      <c r="NNF78" s="173"/>
      <c r="NNG78" s="173"/>
      <c r="NNH78" s="173"/>
      <c r="NNI78" s="173"/>
      <c r="NNJ78" s="173"/>
      <c r="NNK78" s="173"/>
      <c r="NNL78" s="173"/>
      <c r="NNM78" s="173"/>
      <c r="NNN78" s="173"/>
      <c r="NNO78" s="173"/>
      <c r="NNP78" s="173"/>
      <c r="NNQ78" s="173"/>
      <c r="NNR78" s="173"/>
      <c r="NNS78" s="173"/>
      <c r="NNT78" s="173"/>
      <c r="NNU78" s="173"/>
      <c r="NNV78" s="173"/>
      <c r="NNW78" s="173"/>
      <c r="NNX78" s="173"/>
      <c r="NNY78" s="173"/>
      <c r="NNZ78" s="173"/>
      <c r="NOA78" s="173"/>
      <c r="NOB78" s="173"/>
      <c r="NOC78" s="173"/>
      <c r="NOD78" s="173"/>
      <c r="NOE78" s="173"/>
      <c r="NOF78" s="173"/>
      <c r="NOG78" s="173"/>
      <c r="NOH78" s="173"/>
      <c r="NOI78" s="173"/>
      <c r="NOJ78" s="173"/>
      <c r="NOK78" s="173"/>
      <c r="NOL78" s="173"/>
      <c r="NOM78" s="173"/>
      <c r="NON78" s="173"/>
      <c r="NOO78" s="173"/>
      <c r="NOP78" s="173"/>
      <c r="NOQ78" s="173"/>
      <c r="NOR78" s="173"/>
      <c r="NOS78" s="173"/>
      <c r="NOT78" s="173"/>
      <c r="NOU78" s="173"/>
      <c r="NOV78" s="173"/>
      <c r="NOW78" s="173"/>
      <c r="NOX78" s="173"/>
      <c r="NOY78" s="173"/>
      <c r="NOZ78" s="173"/>
      <c r="NPA78" s="173"/>
      <c r="NPB78" s="173"/>
      <c r="NPC78" s="173"/>
      <c r="NPD78" s="173"/>
      <c r="NPE78" s="173"/>
      <c r="NPF78" s="173"/>
      <c r="NPG78" s="173"/>
      <c r="NPH78" s="173"/>
      <c r="NPI78" s="173"/>
      <c r="NPJ78" s="173"/>
      <c r="NPK78" s="173"/>
      <c r="NPL78" s="173"/>
      <c r="NPM78" s="173"/>
      <c r="NPN78" s="173"/>
      <c r="NPO78" s="173"/>
      <c r="NPP78" s="173"/>
      <c r="NPQ78" s="173"/>
      <c r="NPR78" s="173"/>
      <c r="NPS78" s="173"/>
      <c r="NPT78" s="173"/>
      <c r="NPU78" s="173"/>
      <c r="NPV78" s="173"/>
      <c r="NPW78" s="173"/>
      <c r="NPX78" s="173"/>
      <c r="NPY78" s="173"/>
      <c r="NPZ78" s="173"/>
      <c r="NQA78" s="173"/>
      <c r="NQB78" s="173"/>
      <c r="NQC78" s="173"/>
      <c r="NQD78" s="173"/>
      <c r="NQE78" s="173"/>
      <c r="NQF78" s="173"/>
      <c r="NQG78" s="173"/>
      <c r="NQH78" s="173"/>
      <c r="NQI78" s="173"/>
      <c r="NQJ78" s="173"/>
      <c r="NQK78" s="173"/>
      <c r="NQL78" s="173"/>
      <c r="NQM78" s="173"/>
      <c r="NQN78" s="173"/>
      <c r="NQO78" s="173"/>
      <c r="NQP78" s="173"/>
      <c r="NQQ78" s="173"/>
      <c r="NQR78" s="173"/>
      <c r="NQS78" s="173"/>
      <c r="NQT78" s="173"/>
      <c r="NQU78" s="173"/>
      <c r="NQV78" s="173"/>
      <c r="NQW78" s="173"/>
      <c r="NQX78" s="173"/>
      <c r="NQY78" s="173"/>
      <c r="NQZ78" s="173"/>
      <c r="NRA78" s="173"/>
      <c r="NRB78" s="173"/>
      <c r="NRC78" s="173"/>
      <c r="NRD78" s="173"/>
      <c r="NRE78" s="173"/>
      <c r="NRF78" s="173"/>
      <c r="NRG78" s="173"/>
      <c r="NRN78" s="173"/>
      <c r="NRO78" s="173"/>
      <c r="NRP78" s="173"/>
      <c r="NRQ78" s="173"/>
      <c r="NRR78" s="173"/>
      <c r="NRS78" s="173"/>
      <c r="NRT78" s="173"/>
      <c r="NRU78" s="173"/>
      <c r="NRV78" s="173"/>
      <c r="NRW78" s="173"/>
      <c r="NRX78" s="173"/>
      <c r="NRY78" s="173"/>
      <c r="NRZ78" s="173"/>
      <c r="NSA78" s="173"/>
      <c r="NSB78" s="173"/>
      <c r="NSC78" s="173"/>
      <c r="NSD78" s="173"/>
      <c r="NSE78" s="173"/>
      <c r="NSF78" s="173"/>
      <c r="NSG78" s="173"/>
      <c r="NSH78" s="173"/>
      <c r="NSI78" s="173"/>
      <c r="NSJ78" s="173"/>
      <c r="NSK78" s="173"/>
      <c r="NSL78" s="173"/>
      <c r="NSM78" s="173"/>
      <c r="NSN78" s="173"/>
      <c r="NSO78" s="173"/>
      <c r="NSP78" s="173"/>
      <c r="NSQ78" s="173"/>
      <c r="NSR78" s="173"/>
      <c r="NSS78" s="173"/>
      <c r="NST78" s="173"/>
      <c r="NSU78" s="173"/>
      <c r="NSV78" s="173"/>
      <c r="NSW78" s="173"/>
      <c r="NSX78" s="173"/>
      <c r="NSY78" s="173"/>
      <c r="NSZ78" s="173"/>
      <c r="NTA78" s="173"/>
      <c r="NTB78" s="173"/>
      <c r="NTC78" s="173"/>
      <c r="NTD78" s="173"/>
      <c r="NTE78" s="173"/>
      <c r="NTF78" s="173"/>
      <c r="NTG78" s="173"/>
      <c r="NTH78" s="173"/>
      <c r="NTI78" s="173"/>
      <c r="NTJ78" s="173"/>
      <c r="NTK78" s="173"/>
      <c r="NTL78" s="173"/>
      <c r="NTM78" s="173"/>
      <c r="NTN78" s="173"/>
      <c r="NTO78" s="173"/>
      <c r="NTP78" s="173"/>
      <c r="NTQ78" s="173"/>
      <c r="NTR78" s="173"/>
      <c r="NTS78" s="173"/>
      <c r="NTT78" s="173"/>
      <c r="NTU78" s="173"/>
      <c r="NTV78" s="173"/>
      <c r="NTW78" s="173"/>
      <c r="NTX78" s="173"/>
      <c r="NTY78" s="173"/>
      <c r="NTZ78" s="173"/>
      <c r="NUA78" s="173"/>
      <c r="NUB78" s="173"/>
      <c r="NUC78" s="173"/>
      <c r="NUD78" s="173"/>
      <c r="NUE78" s="173"/>
      <c r="NUF78" s="173"/>
      <c r="NUG78" s="173"/>
      <c r="NUH78" s="173"/>
      <c r="NUI78" s="173"/>
      <c r="NUJ78" s="173"/>
      <c r="NUK78" s="173"/>
      <c r="NUL78" s="173"/>
      <c r="NUM78" s="173"/>
      <c r="NUN78" s="173"/>
      <c r="NUO78" s="173"/>
      <c r="NUP78" s="173"/>
      <c r="NUQ78" s="173"/>
      <c r="NUR78" s="173"/>
      <c r="NUS78" s="173"/>
      <c r="NUT78" s="173"/>
      <c r="NUU78" s="173"/>
      <c r="NUV78" s="173"/>
      <c r="NUW78" s="173"/>
      <c r="NUX78" s="173"/>
      <c r="NUY78" s="173"/>
      <c r="NUZ78" s="173"/>
      <c r="NVA78" s="173"/>
      <c r="NVB78" s="173"/>
      <c r="NVC78" s="173"/>
      <c r="NVD78" s="173"/>
      <c r="NVE78" s="173"/>
      <c r="NVF78" s="173"/>
      <c r="NVG78" s="173"/>
      <c r="NVH78" s="173"/>
      <c r="NVI78" s="173"/>
      <c r="NVJ78" s="173"/>
      <c r="NVK78" s="173"/>
      <c r="NVL78" s="173"/>
      <c r="NVM78" s="173"/>
      <c r="NVN78" s="173"/>
      <c r="NVO78" s="173"/>
      <c r="NVP78" s="173"/>
      <c r="NVQ78" s="173"/>
      <c r="NVR78" s="173"/>
      <c r="NVS78" s="173"/>
      <c r="NVT78" s="173"/>
      <c r="NVU78" s="173"/>
      <c r="NVV78" s="173"/>
      <c r="NVW78" s="173"/>
      <c r="NVX78" s="173"/>
      <c r="NVY78" s="173"/>
      <c r="NVZ78" s="173"/>
      <c r="NWA78" s="173"/>
      <c r="NWB78" s="173"/>
      <c r="NWC78" s="173"/>
      <c r="NWD78" s="173"/>
      <c r="NWE78" s="173"/>
      <c r="NWF78" s="173"/>
      <c r="NWG78" s="173"/>
      <c r="NWH78" s="173"/>
      <c r="NWI78" s="173"/>
      <c r="NWJ78" s="173"/>
      <c r="NWK78" s="173"/>
      <c r="NWL78" s="173"/>
      <c r="NWM78" s="173"/>
      <c r="NWN78" s="173"/>
      <c r="NWO78" s="173"/>
      <c r="NWP78" s="173"/>
      <c r="NWQ78" s="173"/>
      <c r="NWR78" s="173"/>
      <c r="NWS78" s="173"/>
      <c r="NWT78" s="173"/>
      <c r="NWU78" s="173"/>
      <c r="NWV78" s="173"/>
      <c r="NWW78" s="173"/>
      <c r="NWX78" s="173"/>
      <c r="NWY78" s="173"/>
      <c r="NWZ78" s="173"/>
      <c r="NXA78" s="173"/>
      <c r="NXB78" s="173"/>
      <c r="NXC78" s="173"/>
      <c r="NXD78" s="173"/>
      <c r="NXE78" s="173"/>
      <c r="NXF78" s="173"/>
      <c r="NXG78" s="173"/>
      <c r="NXH78" s="173"/>
      <c r="NXI78" s="173"/>
      <c r="NXJ78" s="173"/>
      <c r="NXK78" s="173"/>
      <c r="NXL78" s="173"/>
      <c r="NXM78" s="173"/>
      <c r="NXN78" s="173"/>
      <c r="NXO78" s="173"/>
      <c r="NXP78" s="173"/>
      <c r="NXQ78" s="173"/>
      <c r="NXR78" s="173"/>
      <c r="NXS78" s="173"/>
      <c r="NXT78" s="173"/>
      <c r="NXU78" s="173"/>
      <c r="NXV78" s="173"/>
      <c r="NXW78" s="173"/>
      <c r="NXX78" s="173"/>
      <c r="NXY78" s="173"/>
      <c r="NXZ78" s="173"/>
      <c r="NYA78" s="173"/>
      <c r="NYB78" s="173"/>
      <c r="NYC78" s="173"/>
      <c r="NYD78" s="173"/>
      <c r="NYE78" s="173"/>
      <c r="NYF78" s="173"/>
      <c r="NYG78" s="173"/>
      <c r="NYH78" s="173"/>
      <c r="NYI78" s="173"/>
      <c r="NYJ78" s="173"/>
      <c r="NYK78" s="173"/>
      <c r="NYL78" s="173"/>
      <c r="NYM78" s="173"/>
      <c r="NYN78" s="173"/>
      <c r="NYO78" s="173"/>
      <c r="NYP78" s="173"/>
      <c r="NYQ78" s="173"/>
      <c r="NYR78" s="173"/>
      <c r="NYS78" s="173"/>
      <c r="NYT78" s="173"/>
      <c r="NYU78" s="173"/>
      <c r="NYV78" s="173"/>
      <c r="NYW78" s="173"/>
      <c r="NYX78" s="173"/>
      <c r="NYY78" s="173"/>
      <c r="NYZ78" s="173"/>
      <c r="NZA78" s="173"/>
      <c r="NZB78" s="173"/>
      <c r="NZC78" s="173"/>
      <c r="NZD78" s="173"/>
      <c r="NZE78" s="173"/>
      <c r="NZF78" s="173"/>
      <c r="NZG78" s="173"/>
      <c r="NZH78" s="173"/>
      <c r="NZI78" s="173"/>
      <c r="NZJ78" s="173"/>
      <c r="NZK78" s="173"/>
      <c r="NZL78" s="173"/>
      <c r="NZM78" s="173"/>
      <c r="NZN78" s="173"/>
      <c r="NZO78" s="173"/>
      <c r="NZP78" s="173"/>
      <c r="NZQ78" s="173"/>
      <c r="NZR78" s="173"/>
      <c r="NZS78" s="173"/>
      <c r="NZT78" s="173"/>
      <c r="NZU78" s="173"/>
      <c r="NZV78" s="173"/>
      <c r="NZW78" s="173"/>
      <c r="NZX78" s="173"/>
      <c r="NZY78" s="173"/>
      <c r="NZZ78" s="173"/>
      <c r="OAA78" s="173"/>
      <c r="OAB78" s="173"/>
      <c r="OAC78" s="173"/>
      <c r="OAD78" s="173"/>
      <c r="OAE78" s="173"/>
      <c r="OAF78" s="173"/>
      <c r="OAG78" s="173"/>
      <c r="OAH78" s="173"/>
      <c r="OAI78" s="173"/>
      <c r="OAJ78" s="173"/>
      <c r="OAK78" s="173"/>
      <c r="OAL78" s="173"/>
      <c r="OAM78" s="173"/>
      <c r="OAN78" s="173"/>
      <c r="OAO78" s="173"/>
      <c r="OAP78" s="173"/>
      <c r="OAQ78" s="173"/>
      <c r="OAR78" s="173"/>
      <c r="OAS78" s="173"/>
      <c r="OAT78" s="173"/>
      <c r="OAU78" s="173"/>
      <c r="OAV78" s="173"/>
      <c r="OAW78" s="173"/>
      <c r="OAX78" s="173"/>
      <c r="OAY78" s="173"/>
      <c r="OAZ78" s="173"/>
      <c r="OBA78" s="173"/>
      <c r="OBB78" s="173"/>
      <c r="OBC78" s="173"/>
      <c r="OBJ78" s="173"/>
      <c r="OBK78" s="173"/>
      <c r="OBL78" s="173"/>
      <c r="OBM78" s="173"/>
      <c r="OBN78" s="173"/>
      <c r="OBO78" s="173"/>
      <c r="OBP78" s="173"/>
      <c r="OBQ78" s="173"/>
      <c r="OBR78" s="173"/>
      <c r="OBS78" s="173"/>
      <c r="OBT78" s="173"/>
      <c r="OBU78" s="173"/>
      <c r="OBV78" s="173"/>
      <c r="OBW78" s="173"/>
      <c r="OBX78" s="173"/>
      <c r="OBY78" s="173"/>
      <c r="OBZ78" s="173"/>
      <c r="OCA78" s="173"/>
      <c r="OCB78" s="173"/>
      <c r="OCC78" s="173"/>
      <c r="OCD78" s="173"/>
      <c r="OCE78" s="173"/>
      <c r="OCF78" s="173"/>
      <c r="OCG78" s="173"/>
      <c r="OCH78" s="173"/>
      <c r="OCI78" s="173"/>
      <c r="OCJ78" s="173"/>
      <c r="OCK78" s="173"/>
      <c r="OCL78" s="173"/>
      <c r="OCM78" s="173"/>
      <c r="OCN78" s="173"/>
      <c r="OCO78" s="173"/>
      <c r="OCP78" s="173"/>
      <c r="OCQ78" s="173"/>
      <c r="OCR78" s="173"/>
      <c r="OCS78" s="173"/>
      <c r="OCT78" s="173"/>
      <c r="OCU78" s="173"/>
      <c r="OCV78" s="173"/>
      <c r="OCW78" s="173"/>
      <c r="OCX78" s="173"/>
      <c r="OCY78" s="173"/>
      <c r="OCZ78" s="173"/>
      <c r="ODA78" s="173"/>
      <c r="ODB78" s="173"/>
      <c r="ODC78" s="173"/>
      <c r="ODD78" s="173"/>
      <c r="ODE78" s="173"/>
      <c r="ODF78" s="173"/>
      <c r="ODG78" s="173"/>
      <c r="ODH78" s="173"/>
      <c r="ODI78" s="173"/>
      <c r="ODJ78" s="173"/>
      <c r="ODK78" s="173"/>
      <c r="ODL78" s="173"/>
      <c r="ODM78" s="173"/>
      <c r="ODN78" s="173"/>
      <c r="ODO78" s="173"/>
      <c r="ODP78" s="173"/>
      <c r="ODQ78" s="173"/>
      <c r="ODR78" s="173"/>
      <c r="ODS78" s="173"/>
      <c r="ODT78" s="173"/>
      <c r="ODU78" s="173"/>
      <c r="ODV78" s="173"/>
      <c r="ODW78" s="173"/>
      <c r="ODX78" s="173"/>
      <c r="ODY78" s="173"/>
      <c r="ODZ78" s="173"/>
      <c r="OEA78" s="173"/>
      <c r="OEB78" s="173"/>
      <c r="OEC78" s="173"/>
      <c r="OED78" s="173"/>
      <c r="OEE78" s="173"/>
      <c r="OEF78" s="173"/>
      <c r="OEG78" s="173"/>
      <c r="OEH78" s="173"/>
      <c r="OEI78" s="173"/>
      <c r="OEJ78" s="173"/>
      <c r="OEK78" s="173"/>
      <c r="OEL78" s="173"/>
      <c r="OEM78" s="173"/>
      <c r="OEN78" s="173"/>
      <c r="OEO78" s="173"/>
      <c r="OEP78" s="173"/>
      <c r="OEQ78" s="173"/>
      <c r="OER78" s="173"/>
      <c r="OES78" s="173"/>
      <c r="OET78" s="173"/>
      <c r="OEU78" s="173"/>
      <c r="OEV78" s="173"/>
      <c r="OEW78" s="173"/>
      <c r="OEX78" s="173"/>
      <c r="OEY78" s="173"/>
      <c r="OEZ78" s="173"/>
      <c r="OFA78" s="173"/>
      <c r="OFB78" s="173"/>
      <c r="OFC78" s="173"/>
      <c r="OFD78" s="173"/>
      <c r="OFE78" s="173"/>
      <c r="OFF78" s="173"/>
      <c r="OFG78" s="173"/>
      <c r="OFH78" s="173"/>
      <c r="OFI78" s="173"/>
      <c r="OFJ78" s="173"/>
      <c r="OFK78" s="173"/>
      <c r="OFL78" s="173"/>
      <c r="OFM78" s="173"/>
      <c r="OFN78" s="173"/>
      <c r="OFO78" s="173"/>
      <c r="OFP78" s="173"/>
      <c r="OFQ78" s="173"/>
      <c r="OFR78" s="173"/>
      <c r="OFS78" s="173"/>
      <c r="OFT78" s="173"/>
      <c r="OFU78" s="173"/>
      <c r="OFV78" s="173"/>
      <c r="OFW78" s="173"/>
      <c r="OFX78" s="173"/>
      <c r="OFY78" s="173"/>
      <c r="OFZ78" s="173"/>
      <c r="OGA78" s="173"/>
      <c r="OGB78" s="173"/>
      <c r="OGC78" s="173"/>
      <c r="OGD78" s="173"/>
      <c r="OGE78" s="173"/>
      <c r="OGF78" s="173"/>
      <c r="OGG78" s="173"/>
      <c r="OGH78" s="173"/>
      <c r="OGI78" s="173"/>
      <c r="OGJ78" s="173"/>
      <c r="OGK78" s="173"/>
      <c r="OGL78" s="173"/>
      <c r="OGM78" s="173"/>
      <c r="OGN78" s="173"/>
      <c r="OGO78" s="173"/>
      <c r="OGP78" s="173"/>
      <c r="OGQ78" s="173"/>
      <c r="OGR78" s="173"/>
      <c r="OGS78" s="173"/>
      <c r="OGT78" s="173"/>
      <c r="OGU78" s="173"/>
      <c r="OGV78" s="173"/>
      <c r="OGW78" s="173"/>
      <c r="OGX78" s="173"/>
      <c r="OGY78" s="173"/>
      <c r="OGZ78" s="173"/>
      <c r="OHA78" s="173"/>
      <c r="OHB78" s="173"/>
      <c r="OHC78" s="173"/>
      <c r="OHD78" s="173"/>
      <c r="OHE78" s="173"/>
      <c r="OHF78" s="173"/>
      <c r="OHG78" s="173"/>
      <c r="OHH78" s="173"/>
      <c r="OHI78" s="173"/>
      <c r="OHJ78" s="173"/>
      <c r="OHK78" s="173"/>
      <c r="OHL78" s="173"/>
      <c r="OHM78" s="173"/>
      <c r="OHN78" s="173"/>
      <c r="OHO78" s="173"/>
      <c r="OHP78" s="173"/>
      <c r="OHQ78" s="173"/>
      <c r="OHR78" s="173"/>
      <c r="OHS78" s="173"/>
      <c r="OHT78" s="173"/>
      <c r="OHU78" s="173"/>
      <c r="OHV78" s="173"/>
      <c r="OHW78" s="173"/>
      <c r="OHX78" s="173"/>
      <c r="OHY78" s="173"/>
      <c r="OHZ78" s="173"/>
      <c r="OIA78" s="173"/>
      <c r="OIB78" s="173"/>
      <c r="OIC78" s="173"/>
      <c r="OID78" s="173"/>
      <c r="OIE78" s="173"/>
      <c r="OIF78" s="173"/>
      <c r="OIG78" s="173"/>
      <c r="OIH78" s="173"/>
      <c r="OII78" s="173"/>
      <c r="OIJ78" s="173"/>
      <c r="OIK78" s="173"/>
      <c r="OIL78" s="173"/>
      <c r="OIM78" s="173"/>
      <c r="OIN78" s="173"/>
      <c r="OIO78" s="173"/>
      <c r="OIP78" s="173"/>
      <c r="OIQ78" s="173"/>
      <c r="OIR78" s="173"/>
      <c r="OIS78" s="173"/>
      <c r="OIT78" s="173"/>
      <c r="OIU78" s="173"/>
      <c r="OIV78" s="173"/>
      <c r="OIW78" s="173"/>
      <c r="OIX78" s="173"/>
      <c r="OIY78" s="173"/>
      <c r="OIZ78" s="173"/>
      <c r="OJA78" s="173"/>
      <c r="OJB78" s="173"/>
      <c r="OJC78" s="173"/>
      <c r="OJD78" s="173"/>
      <c r="OJE78" s="173"/>
      <c r="OJF78" s="173"/>
      <c r="OJG78" s="173"/>
      <c r="OJH78" s="173"/>
      <c r="OJI78" s="173"/>
      <c r="OJJ78" s="173"/>
      <c r="OJK78" s="173"/>
      <c r="OJL78" s="173"/>
      <c r="OJM78" s="173"/>
      <c r="OJN78" s="173"/>
      <c r="OJO78" s="173"/>
      <c r="OJP78" s="173"/>
      <c r="OJQ78" s="173"/>
      <c r="OJR78" s="173"/>
      <c r="OJS78" s="173"/>
      <c r="OJT78" s="173"/>
      <c r="OJU78" s="173"/>
      <c r="OJV78" s="173"/>
      <c r="OJW78" s="173"/>
      <c r="OJX78" s="173"/>
      <c r="OJY78" s="173"/>
      <c r="OJZ78" s="173"/>
      <c r="OKA78" s="173"/>
      <c r="OKB78" s="173"/>
      <c r="OKC78" s="173"/>
      <c r="OKD78" s="173"/>
      <c r="OKE78" s="173"/>
      <c r="OKF78" s="173"/>
      <c r="OKG78" s="173"/>
      <c r="OKH78" s="173"/>
      <c r="OKI78" s="173"/>
      <c r="OKJ78" s="173"/>
      <c r="OKK78" s="173"/>
      <c r="OKL78" s="173"/>
      <c r="OKM78" s="173"/>
      <c r="OKN78" s="173"/>
      <c r="OKO78" s="173"/>
      <c r="OKP78" s="173"/>
      <c r="OKQ78" s="173"/>
      <c r="OKR78" s="173"/>
      <c r="OKS78" s="173"/>
      <c r="OKT78" s="173"/>
      <c r="OKU78" s="173"/>
      <c r="OKV78" s="173"/>
      <c r="OKW78" s="173"/>
      <c r="OKX78" s="173"/>
      <c r="OKY78" s="173"/>
      <c r="OLF78" s="173"/>
      <c r="OLG78" s="173"/>
      <c r="OLH78" s="173"/>
      <c r="OLI78" s="173"/>
      <c r="OLJ78" s="173"/>
      <c r="OLK78" s="173"/>
      <c r="OLL78" s="173"/>
      <c r="OLM78" s="173"/>
      <c r="OLN78" s="173"/>
      <c r="OLO78" s="173"/>
      <c r="OLP78" s="173"/>
      <c r="OLQ78" s="173"/>
      <c r="OLR78" s="173"/>
      <c r="OLS78" s="173"/>
      <c r="OLT78" s="173"/>
      <c r="OLU78" s="173"/>
      <c r="OLV78" s="173"/>
      <c r="OLW78" s="173"/>
      <c r="OLX78" s="173"/>
      <c r="OLY78" s="173"/>
      <c r="OLZ78" s="173"/>
      <c r="OMA78" s="173"/>
      <c r="OMB78" s="173"/>
      <c r="OMC78" s="173"/>
      <c r="OMD78" s="173"/>
      <c r="OME78" s="173"/>
      <c r="OMF78" s="173"/>
      <c r="OMG78" s="173"/>
      <c r="OMH78" s="173"/>
      <c r="OMI78" s="173"/>
      <c r="OMJ78" s="173"/>
      <c r="OMK78" s="173"/>
      <c r="OML78" s="173"/>
      <c r="OMM78" s="173"/>
      <c r="OMN78" s="173"/>
      <c r="OMO78" s="173"/>
      <c r="OMP78" s="173"/>
      <c r="OMQ78" s="173"/>
      <c r="OMR78" s="173"/>
      <c r="OMS78" s="173"/>
      <c r="OMT78" s="173"/>
      <c r="OMU78" s="173"/>
      <c r="OMV78" s="173"/>
      <c r="OMW78" s="173"/>
      <c r="OMX78" s="173"/>
      <c r="OMY78" s="173"/>
      <c r="OMZ78" s="173"/>
      <c r="ONA78" s="173"/>
      <c r="ONB78" s="173"/>
      <c r="ONC78" s="173"/>
      <c r="OND78" s="173"/>
      <c r="ONE78" s="173"/>
      <c r="ONF78" s="173"/>
      <c r="ONG78" s="173"/>
      <c r="ONH78" s="173"/>
      <c r="ONI78" s="173"/>
      <c r="ONJ78" s="173"/>
      <c r="ONK78" s="173"/>
      <c r="ONL78" s="173"/>
      <c r="ONM78" s="173"/>
      <c r="ONN78" s="173"/>
      <c r="ONO78" s="173"/>
      <c r="ONP78" s="173"/>
      <c r="ONQ78" s="173"/>
      <c r="ONR78" s="173"/>
      <c r="ONS78" s="173"/>
      <c r="ONT78" s="173"/>
      <c r="ONU78" s="173"/>
      <c r="ONV78" s="173"/>
      <c r="ONW78" s="173"/>
      <c r="ONX78" s="173"/>
      <c r="ONY78" s="173"/>
      <c r="ONZ78" s="173"/>
      <c r="OOA78" s="173"/>
      <c r="OOB78" s="173"/>
      <c r="OOC78" s="173"/>
      <c r="OOD78" s="173"/>
      <c r="OOE78" s="173"/>
      <c r="OOF78" s="173"/>
      <c r="OOG78" s="173"/>
      <c r="OOH78" s="173"/>
      <c r="OOI78" s="173"/>
      <c r="OOJ78" s="173"/>
      <c r="OOK78" s="173"/>
      <c r="OOL78" s="173"/>
      <c r="OOM78" s="173"/>
      <c r="OON78" s="173"/>
      <c r="OOO78" s="173"/>
      <c r="OOP78" s="173"/>
      <c r="OOQ78" s="173"/>
      <c r="OOR78" s="173"/>
      <c r="OOS78" s="173"/>
      <c r="OOT78" s="173"/>
      <c r="OOU78" s="173"/>
      <c r="OOV78" s="173"/>
      <c r="OOW78" s="173"/>
      <c r="OOX78" s="173"/>
      <c r="OOY78" s="173"/>
      <c r="OOZ78" s="173"/>
      <c r="OPA78" s="173"/>
      <c r="OPB78" s="173"/>
      <c r="OPC78" s="173"/>
      <c r="OPD78" s="173"/>
      <c r="OPE78" s="173"/>
      <c r="OPF78" s="173"/>
      <c r="OPG78" s="173"/>
      <c r="OPH78" s="173"/>
      <c r="OPI78" s="173"/>
      <c r="OPJ78" s="173"/>
      <c r="OPK78" s="173"/>
      <c r="OPL78" s="173"/>
      <c r="OPM78" s="173"/>
      <c r="OPN78" s="173"/>
      <c r="OPO78" s="173"/>
      <c r="OPP78" s="173"/>
      <c r="OPQ78" s="173"/>
      <c r="OPR78" s="173"/>
      <c r="OPS78" s="173"/>
      <c r="OPT78" s="173"/>
      <c r="OPU78" s="173"/>
      <c r="OPV78" s="173"/>
      <c r="OPW78" s="173"/>
      <c r="OPX78" s="173"/>
      <c r="OPY78" s="173"/>
      <c r="OPZ78" s="173"/>
      <c r="OQA78" s="173"/>
      <c r="OQB78" s="173"/>
      <c r="OQC78" s="173"/>
      <c r="OQD78" s="173"/>
      <c r="OQE78" s="173"/>
      <c r="OQF78" s="173"/>
      <c r="OQG78" s="173"/>
      <c r="OQH78" s="173"/>
      <c r="OQI78" s="173"/>
      <c r="OQJ78" s="173"/>
      <c r="OQK78" s="173"/>
      <c r="OQL78" s="173"/>
      <c r="OQM78" s="173"/>
      <c r="OQN78" s="173"/>
      <c r="OQO78" s="173"/>
      <c r="OQP78" s="173"/>
      <c r="OQQ78" s="173"/>
      <c r="OQR78" s="173"/>
      <c r="OQS78" s="173"/>
      <c r="OQT78" s="173"/>
      <c r="OQU78" s="173"/>
      <c r="OQV78" s="173"/>
      <c r="OQW78" s="173"/>
      <c r="OQX78" s="173"/>
      <c r="OQY78" s="173"/>
      <c r="OQZ78" s="173"/>
      <c r="ORA78" s="173"/>
      <c r="ORB78" s="173"/>
      <c r="ORC78" s="173"/>
      <c r="ORD78" s="173"/>
      <c r="ORE78" s="173"/>
      <c r="ORF78" s="173"/>
      <c r="ORG78" s="173"/>
      <c r="ORH78" s="173"/>
      <c r="ORI78" s="173"/>
      <c r="ORJ78" s="173"/>
      <c r="ORK78" s="173"/>
      <c r="ORL78" s="173"/>
      <c r="ORM78" s="173"/>
      <c r="ORN78" s="173"/>
      <c r="ORO78" s="173"/>
      <c r="ORP78" s="173"/>
      <c r="ORQ78" s="173"/>
      <c r="ORR78" s="173"/>
      <c r="ORS78" s="173"/>
      <c r="ORT78" s="173"/>
      <c r="ORU78" s="173"/>
      <c r="ORV78" s="173"/>
      <c r="ORW78" s="173"/>
      <c r="ORX78" s="173"/>
      <c r="ORY78" s="173"/>
      <c r="ORZ78" s="173"/>
      <c r="OSA78" s="173"/>
      <c r="OSB78" s="173"/>
      <c r="OSC78" s="173"/>
      <c r="OSD78" s="173"/>
      <c r="OSE78" s="173"/>
      <c r="OSF78" s="173"/>
      <c r="OSG78" s="173"/>
      <c r="OSH78" s="173"/>
      <c r="OSI78" s="173"/>
      <c r="OSJ78" s="173"/>
      <c r="OSK78" s="173"/>
      <c r="OSL78" s="173"/>
      <c r="OSM78" s="173"/>
      <c r="OSN78" s="173"/>
      <c r="OSO78" s="173"/>
      <c r="OSP78" s="173"/>
      <c r="OSQ78" s="173"/>
      <c r="OSR78" s="173"/>
      <c r="OSS78" s="173"/>
      <c r="OST78" s="173"/>
      <c r="OSU78" s="173"/>
      <c r="OSV78" s="173"/>
      <c r="OSW78" s="173"/>
      <c r="OSX78" s="173"/>
      <c r="OSY78" s="173"/>
      <c r="OSZ78" s="173"/>
      <c r="OTA78" s="173"/>
      <c r="OTB78" s="173"/>
      <c r="OTC78" s="173"/>
      <c r="OTD78" s="173"/>
      <c r="OTE78" s="173"/>
      <c r="OTF78" s="173"/>
      <c r="OTG78" s="173"/>
      <c r="OTH78" s="173"/>
      <c r="OTI78" s="173"/>
      <c r="OTJ78" s="173"/>
      <c r="OTK78" s="173"/>
      <c r="OTL78" s="173"/>
      <c r="OTM78" s="173"/>
      <c r="OTN78" s="173"/>
      <c r="OTO78" s="173"/>
      <c r="OTP78" s="173"/>
      <c r="OTQ78" s="173"/>
      <c r="OTR78" s="173"/>
      <c r="OTS78" s="173"/>
      <c r="OTT78" s="173"/>
      <c r="OTU78" s="173"/>
      <c r="OTV78" s="173"/>
      <c r="OTW78" s="173"/>
      <c r="OTX78" s="173"/>
      <c r="OTY78" s="173"/>
      <c r="OTZ78" s="173"/>
      <c r="OUA78" s="173"/>
      <c r="OUB78" s="173"/>
      <c r="OUC78" s="173"/>
      <c r="OUD78" s="173"/>
      <c r="OUE78" s="173"/>
      <c r="OUF78" s="173"/>
      <c r="OUG78" s="173"/>
      <c r="OUH78" s="173"/>
      <c r="OUI78" s="173"/>
      <c r="OUJ78" s="173"/>
      <c r="OUK78" s="173"/>
      <c r="OUL78" s="173"/>
      <c r="OUM78" s="173"/>
      <c r="OUN78" s="173"/>
      <c r="OUO78" s="173"/>
      <c r="OUP78" s="173"/>
      <c r="OUQ78" s="173"/>
      <c r="OUR78" s="173"/>
      <c r="OUS78" s="173"/>
      <c r="OUT78" s="173"/>
      <c r="OUU78" s="173"/>
      <c r="OVB78" s="173"/>
      <c r="OVC78" s="173"/>
      <c r="OVD78" s="173"/>
      <c r="OVE78" s="173"/>
      <c r="OVF78" s="173"/>
      <c r="OVG78" s="173"/>
      <c r="OVH78" s="173"/>
      <c r="OVI78" s="173"/>
      <c r="OVJ78" s="173"/>
      <c r="OVK78" s="173"/>
      <c r="OVL78" s="173"/>
      <c r="OVM78" s="173"/>
      <c r="OVN78" s="173"/>
      <c r="OVO78" s="173"/>
      <c r="OVP78" s="173"/>
      <c r="OVQ78" s="173"/>
      <c r="OVR78" s="173"/>
      <c r="OVS78" s="173"/>
      <c r="OVT78" s="173"/>
      <c r="OVU78" s="173"/>
      <c r="OVV78" s="173"/>
      <c r="OVW78" s="173"/>
      <c r="OVX78" s="173"/>
      <c r="OVY78" s="173"/>
      <c r="OVZ78" s="173"/>
      <c r="OWA78" s="173"/>
      <c r="OWB78" s="173"/>
      <c r="OWC78" s="173"/>
      <c r="OWD78" s="173"/>
      <c r="OWE78" s="173"/>
      <c r="OWF78" s="173"/>
      <c r="OWG78" s="173"/>
      <c r="OWH78" s="173"/>
      <c r="OWI78" s="173"/>
      <c r="OWJ78" s="173"/>
      <c r="OWK78" s="173"/>
      <c r="OWL78" s="173"/>
      <c r="OWM78" s="173"/>
      <c r="OWN78" s="173"/>
      <c r="OWO78" s="173"/>
      <c r="OWP78" s="173"/>
      <c r="OWQ78" s="173"/>
      <c r="OWR78" s="173"/>
      <c r="OWS78" s="173"/>
      <c r="OWT78" s="173"/>
      <c r="OWU78" s="173"/>
      <c r="OWV78" s="173"/>
      <c r="OWW78" s="173"/>
      <c r="OWX78" s="173"/>
      <c r="OWY78" s="173"/>
      <c r="OWZ78" s="173"/>
      <c r="OXA78" s="173"/>
      <c r="OXB78" s="173"/>
      <c r="OXC78" s="173"/>
      <c r="OXD78" s="173"/>
      <c r="OXE78" s="173"/>
      <c r="OXF78" s="173"/>
      <c r="OXG78" s="173"/>
      <c r="OXH78" s="173"/>
      <c r="OXI78" s="173"/>
      <c r="OXJ78" s="173"/>
      <c r="OXK78" s="173"/>
      <c r="OXL78" s="173"/>
      <c r="OXM78" s="173"/>
      <c r="OXN78" s="173"/>
      <c r="OXO78" s="173"/>
      <c r="OXP78" s="173"/>
      <c r="OXQ78" s="173"/>
      <c r="OXR78" s="173"/>
      <c r="OXS78" s="173"/>
      <c r="OXT78" s="173"/>
      <c r="OXU78" s="173"/>
      <c r="OXV78" s="173"/>
      <c r="OXW78" s="173"/>
      <c r="OXX78" s="173"/>
      <c r="OXY78" s="173"/>
      <c r="OXZ78" s="173"/>
      <c r="OYA78" s="173"/>
      <c r="OYB78" s="173"/>
      <c r="OYC78" s="173"/>
      <c r="OYD78" s="173"/>
      <c r="OYE78" s="173"/>
      <c r="OYF78" s="173"/>
      <c r="OYG78" s="173"/>
      <c r="OYH78" s="173"/>
      <c r="OYI78" s="173"/>
      <c r="OYJ78" s="173"/>
      <c r="OYK78" s="173"/>
      <c r="OYL78" s="173"/>
      <c r="OYM78" s="173"/>
      <c r="OYN78" s="173"/>
      <c r="OYO78" s="173"/>
      <c r="OYP78" s="173"/>
      <c r="OYQ78" s="173"/>
      <c r="OYR78" s="173"/>
      <c r="OYS78" s="173"/>
      <c r="OYT78" s="173"/>
      <c r="OYU78" s="173"/>
      <c r="OYV78" s="173"/>
      <c r="OYW78" s="173"/>
      <c r="OYX78" s="173"/>
      <c r="OYY78" s="173"/>
      <c r="OYZ78" s="173"/>
      <c r="OZA78" s="173"/>
      <c r="OZB78" s="173"/>
      <c r="OZC78" s="173"/>
      <c r="OZD78" s="173"/>
      <c r="OZE78" s="173"/>
      <c r="OZF78" s="173"/>
      <c r="OZG78" s="173"/>
      <c r="OZH78" s="173"/>
      <c r="OZI78" s="173"/>
      <c r="OZJ78" s="173"/>
      <c r="OZK78" s="173"/>
      <c r="OZL78" s="173"/>
      <c r="OZM78" s="173"/>
      <c r="OZN78" s="173"/>
      <c r="OZO78" s="173"/>
      <c r="OZP78" s="173"/>
      <c r="OZQ78" s="173"/>
      <c r="OZR78" s="173"/>
      <c r="OZS78" s="173"/>
      <c r="OZT78" s="173"/>
      <c r="OZU78" s="173"/>
      <c r="OZV78" s="173"/>
      <c r="OZW78" s="173"/>
      <c r="OZX78" s="173"/>
      <c r="OZY78" s="173"/>
      <c r="OZZ78" s="173"/>
      <c r="PAA78" s="173"/>
      <c r="PAB78" s="173"/>
      <c r="PAC78" s="173"/>
      <c r="PAD78" s="173"/>
      <c r="PAE78" s="173"/>
      <c r="PAF78" s="173"/>
      <c r="PAG78" s="173"/>
      <c r="PAH78" s="173"/>
      <c r="PAI78" s="173"/>
      <c r="PAJ78" s="173"/>
      <c r="PAK78" s="173"/>
      <c r="PAL78" s="173"/>
      <c r="PAM78" s="173"/>
      <c r="PAN78" s="173"/>
      <c r="PAO78" s="173"/>
      <c r="PAP78" s="173"/>
      <c r="PAQ78" s="173"/>
      <c r="PAR78" s="173"/>
      <c r="PAS78" s="173"/>
      <c r="PAT78" s="173"/>
      <c r="PAU78" s="173"/>
      <c r="PAV78" s="173"/>
      <c r="PAW78" s="173"/>
      <c r="PAX78" s="173"/>
      <c r="PAY78" s="173"/>
      <c r="PAZ78" s="173"/>
      <c r="PBA78" s="173"/>
      <c r="PBB78" s="173"/>
      <c r="PBC78" s="173"/>
      <c r="PBD78" s="173"/>
      <c r="PBE78" s="173"/>
      <c r="PBF78" s="173"/>
      <c r="PBG78" s="173"/>
      <c r="PBH78" s="173"/>
      <c r="PBI78" s="173"/>
      <c r="PBJ78" s="173"/>
      <c r="PBK78" s="173"/>
      <c r="PBL78" s="173"/>
      <c r="PBM78" s="173"/>
      <c r="PBN78" s="173"/>
      <c r="PBO78" s="173"/>
      <c r="PBP78" s="173"/>
      <c r="PBQ78" s="173"/>
      <c r="PBR78" s="173"/>
      <c r="PBS78" s="173"/>
      <c r="PBT78" s="173"/>
      <c r="PBU78" s="173"/>
      <c r="PBV78" s="173"/>
      <c r="PBW78" s="173"/>
      <c r="PBX78" s="173"/>
      <c r="PBY78" s="173"/>
      <c r="PBZ78" s="173"/>
      <c r="PCA78" s="173"/>
      <c r="PCB78" s="173"/>
      <c r="PCC78" s="173"/>
      <c r="PCD78" s="173"/>
      <c r="PCE78" s="173"/>
      <c r="PCF78" s="173"/>
      <c r="PCG78" s="173"/>
      <c r="PCH78" s="173"/>
      <c r="PCI78" s="173"/>
      <c r="PCJ78" s="173"/>
      <c r="PCK78" s="173"/>
      <c r="PCL78" s="173"/>
      <c r="PCM78" s="173"/>
      <c r="PCN78" s="173"/>
      <c r="PCO78" s="173"/>
      <c r="PCP78" s="173"/>
      <c r="PCQ78" s="173"/>
      <c r="PCR78" s="173"/>
      <c r="PCS78" s="173"/>
      <c r="PCT78" s="173"/>
      <c r="PCU78" s="173"/>
      <c r="PCV78" s="173"/>
      <c r="PCW78" s="173"/>
      <c r="PCX78" s="173"/>
      <c r="PCY78" s="173"/>
      <c r="PCZ78" s="173"/>
      <c r="PDA78" s="173"/>
      <c r="PDB78" s="173"/>
      <c r="PDC78" s="173"/>
      <c r="PDD78" s="173"/>
      <c r="PDE78" s="173"/>
      <c r="PDF78" s="173"/>
      <c r="PDG78" s="173"/>
      <c r="PDH78" s="173"/>
      <c r="PDI78" s="173"/>
      <c r="PDJ78" s="173"/>
      <c r="PDK78" s="173"/>
      <c r="PDL78" s="173"/>
      <c r="PDM78" s="173"/>
      <c r="PDN78" s="173"/>
      <c r="PDO78" s="173"/>
      <c r="PDP78" s="173"/>
      <c r="PDQ78" s="173"/>
      <c r="PDR78" s="173"/>
      <c r="PDS78" s="173"/>
      <c r="PDT78" s="173"/>
      <c r="PDU78" s="173"/>
      <c r="PDV78" s="173"/>
      <c r="PDW78" s="173"/>
      <c r="PDX78" s="173"/>
      <c r="PDY78" s="173"/>
      <c r="PDZ78" s="173"/>
      <c r="PEA78" s="173"/>
      <c r="PEB78" s="173"/>
      <c r="PEC78" s="173"/>
      <c r="PED78" s="173"/>
      <c r="PEE78" s="173"/>
      <c r="PEF78" s="173"/>
      <c r="PEG78" s="173"/>
      <c r="PEH78" s="173"/>
      <c r="PEI78" s="173"/>
      <c r="PEJ78" s="173"/>
      <c r="PEK78" s="173"/>
      <c r="PEL78" s="173"/>
      <c r="PEM78" s="173"/>
      <c r="PEN78" s="173"/>
      <c r="PEO78" s="173"/>
      <c r="PEP78" s="173"/>
      <c r="PEQ78" s="173"/>
      <c r="PEX78" s="173"/>
      <c r="PEY78" s="173"/>
      <c r="PEZ78" s="173"/>
      <c r="PFA78" s="173"/>
      <c r="PFB78" s="173"/>
      <c r="PFC78" s="173"/>
      <c r="PFD78" s="173"/>
      <c r="PFE78" s="173"/>
      <c r="PFF78" s="173"/>
      <c r="PFG78" s="173"/>
      <c r="PFH78" s="173"/>
      <c r="PFI78" s="173"/>
      <c r="PFJ78" s="173"/>
      <c r="PFK78" s="173"/>
      <c r="PFL78" s="173"/>
      <c r="PFM78" s="173"/>
      <c r="PFN78" s="173"/>
      <c r="PFO78" s="173"/>
      <c r="PFP78" s="173"/>
      <c r="PFQ78" s="173"/>
      <c r="PFR78" s="173"/>
      <c r="PFS78" s="173"/>
      <c r="PFT78" s="173"/>
      <c r="PFU78" s="173"/>
      <c r="PFV78" s="173"/>
      <c r="PFW78" s="173"/>
      <c r="PFX78" s="173"/>
      <c r="PFY78" s="173"/>
      <c r="PFZ78" s="173"/>
      <c r="PGA78" s="173"/>
      <c r="PGB78" s="173"/>
      <c r="PGC78" s="173"/>
      <c r="PGD78" s="173"/>
      <c r="PGE78" s="173"/>
      <c r="PGF78" s="173"/>
      <c r="PGG78" s="173"/>
      <c r="PGH78" s="173"/>
      <c r="PGI78" s="173"/>
      <c r="PGJ78" s="173"/>
      <c r="PGK78" s="173"/>
      <c r="PGL78" s="173"/>
      <c r="PGM78" s="173"/>
      <c r="PGN78" s="173"/>
      <c r="PGO78" s="173"/>
      <c r="PGP78" s="173"/>
      <c r="PGQ78" s="173"/>
      <c r="PGR78" s="173"/>
      <c r="PGS78" s="173"/>
      <c r="PGT78" s="173"/>
      <c r="PGU78" s="173"/>
      <c r="PGV78" s="173"/>
      <c r="PGW78" s="173"/>
      <c r="PGX78" s="173"/>
      <c r="PGY78" s="173"/>
      <c r="PGZ78" s="173"/>
      <c r="PHA78" s="173"/>
      <c r="PHB78" s="173"/>
      <c r="PHC78" s="173"/>
      <c r="PHD78" s="173"/>
      <c r="PHE78" s="173"/>
      <c r="PHF78" s="173"/>
      <c r="PHG78" s="173"/>
      <c r="PHH78" s="173"/>
      <c r="PHI78" s="173"/>
      <c r="PHJ78" s="173"/>
      <c r="PHK78" s="173"/>
      <c r="PHL78" s="173"/>
      <c r="PHM78" s="173"/>
      <c r="PHN78" s="173"/>
      <c r="PHO78" s="173"/>
      <c r="PHP78" s="173"/>
      <c r="PHQ78" s="173"/>
      <c r="PHR78" s="173"/>
      <c r="PHS78" s="173"/>
      <c r="PHT78" s="173"/>
      <c r="PHU78" s="173"/>
      <c r="PHV78" s="173"/>
      <c r="PHW78" s="173"/>
      <c r="PHX78" s="173"/>
      <c r="PHY78" s="173"/>
      <c r="PHZ78" s="173"/>
      <c r="PIA78" s="173"/>
      <c r="PIB78" s="173"/>
      <c r="PIC78" s="173"/>
      <c r="PID78" s="173"/>
      <c r="PIE78" s="173"/>
      <c r="PIF78" s="173"/>
      <c r="PIG78" s="173"/>
      <c r="PIH78" s="173"/>
      <c r="PII78" s="173"/>
      <c r="PIJ78" s="173"/>
      <c r="PIK78" s="173"/>
      <c r="PIL78" s="173"/>
      <c r="PIM78" s="173"/>
      <c r="PIN78" s="173"/>
      <c r="PIO78" s="173"/>
      <c r="PIP78" s="173"/>
      <c r="PIQ78" s="173"/>
      <c r="PIR78" s="173"/>
      <c r="PIS78" s="173"/>
      <c r="PIT78" s="173"/>
      <c r="PIU78" s="173"/>
      <c r="PIV78" s="173"/>
      <c r="PIW78" s="173"/>
      <c r="PIX78" s="173"/>
      <c r="PIY78" s="173"/>
      <c r="PIZ78" s="173"/>
      <c r="PJA78" s="173"/>
      <c r="PJB78" s="173"/>
      <c r="PJC78" s="173"/>
      <c r="PJD78" s="173"/>
      <c r="PJE78" s="173"/>
      <c r="PJF78" s="173"/>
      <c r="PJG78" s="173"/>
      <c r="PJH78" s="173"/>
      <c r="PJI78" s="173"/>
      <c r="PJJ78" s="173"/>
      <c r="PJK78" s="173"/>
      <c r="PJL78" s="173"/>
      <c r="PJM78" s="173"/>
      <c r="PJN78" s="173"/>
      <c r="PJO78" s="173"/>
      <c r="PJP78" s="173"/>
      <c r="PJQ78" s="173"/>
      <c r="PJR78" s="173"/>
      <c r="PJS78" s="173"/>
      <c r="PJT78" s="173"/>
      <c r="PJU78" s="173"/>
      <c r="PJV78" s="173"/>
      <c r="PJW78" s="173"/>
      <c r="PJX78" s="173"/>
      <c r="PJY78" s="173"/>
      <c r="PJZ78" s="173"/>
      <c r="PKA78" s="173"/>
      <c r="PKB78" s="173"/>
      <c r="PKC78" s="173"/>
      <c r="PKD78" s="173"/>
      <c r="PKE78" s="173"/>
      <c r="PKF78" s="173"/>
      <c r="PKG78" s="173"/>
      <c r="PKH78" s="173"/>
      <c r="PKI78" s="173"/>
      <c r="PKJ78" s="173"/>
      <c r="PKK78" s="173"/>
      <c r="PKL78" s="173"/>
      <c r="PKM78" s="173"/>
      <c r="PKN78" s="173"/>
      <c r="PKO78" s="173"/>
      <c r="PKP78" s="173"/>
      <c r="PKQ78" s="173"/>
      <c r="PKR78" s="173"/>
      <c r="PKS78" s="173"/>
      <c r="PKT78" s="173"/>
      <c r="PKU78" s="173"/>
      <c r="PKV78" s="173"/>
      <c r="PKW78" s="173"/>
      <c r="PKX78" s="173"/>
      <c r="PKY78" s="173"/>
      <c r="PKZ78" s="173"/>
      <c r="PLA78" s="173"/>
      <c r="PLB78" s="173"/>
      <c r="PLC78" s="173"/>
      <c r="PLD78" s="173"/>
      <c r="PLE78" s="173"/>
      <c r="PLF78" s="173"/>
      <c r="PLG78" s="173"/>
      <c r="PLH78" s="173"/>
      <c r="PLI78" s="173"/>
      <c r="PLJ78" s="173"/>
      <c r="PLK78" s="173"/>
      <c r="PLL78" s="173"/>
      <c r="PLM78" s="173"/>
      <c r="PLN78" s="173"/>
      <c r="PLO78" s="173"/>
      <c r="PLP78" s="173"/>
      <c r="PLQ78" s="173"/>
      <c r="PLR78" s="173"/>
      <c r="PLS78" s="173"/>
      <c r="PLT78" s="173"/>
      <c r="PLU78" s="173"/>
      <c r="PLV78" s="173"/>
      <c r="PLW78" s="173"/>
      <c r="PLX78" s="173"/>
      <c r="PLY78" s="173"/>
      <c r="PLZ78" s="173"/>
      <c r="PMA78" s="173"/>
      <c r="PMB78" s="173"/>
      <c r="PMC78" s="173"/>
      <c r="PMD78" s="173"/>
      <c r="PME78" s="173"/>
      <c r="PMF78" s="173"/>
      <c r="PMG78" s="173"/>
      <c r="PMH78" s="173"/>
      <c r="PMI78" s="173"/>
      <c r="PMJ78" s="173"/>
      <c r="PMK78" s="173"/>
      <c r="PML78" s="173"/>
      <c r="PMM78" s="173"/>
      <c r="PMN78" s="173"/>
      <c r="PMO78" s="173"/>
      <c r="PMP78" s="173"/>
      <c r="PMQ78" s="173"/>
      <c r="PMR78" s="173"/>
      <c r="PMS78" s="173"/>
      <c r="PMT78" s="173"/>
      <c r="PMU78" s="173"/>
      <c r="PMV78" s="173"/>
      <c r="PMW78" s="173"/>
      <c r="PMX78" s="173"/>
      <c r="PMY78" s="173"/>
      <c r="PMZ78" s="173"/>
      <c r="PNA78" s="173"/>
      <c r="PNB78" s="173"/>
      <c r="PNC78" s="173"/>
      <c r="PND78" s="173"/>
      <c r="PNE78" s="173"/>
      <c r="PNF78" s="173"/>
      <c r="PNG78" s="173"/>
      <c r="PNH78" s="173"/>
      <c r="PNI78" s="173"/>
      <c r="PNJ78" s="173"/>
      <c r="PNK78" s="173"/>
      <c r="PNL78" s="173"/>
      <c r="PNM78" s="173"/>
      <c r="PNN78" s="173"/>
      <c r="PNO78" s="173"/>
      <c r="PNP78" s="173"/>
      <c r="PNQ78" s="173"/>
      <c r="PNR78" s="173"/>
      <c r="PNS78" s="173"/>
      <c r="PNT78" s="173"/>
      <c r="PNU78" s="173"/>
      <c r="PNV78" s="173"/>
      <c r="PNW78" s="173"/>
      <c r="PNX78" s="173"/>
      <c r="PNY78" s="173"/>
      <c r="PNZ78" s="173"/>
      <c r="POA78" s="173"/>
      <c r="POB78" s="173"/>
      <c r="POC78" s="173"/>
      <c r="POD78" s="173"/>
      <c r="POE78" s="173"/>
      <c r="POF78" s="173"/>
      <c r="POG78" s="173"/>
      <c r="POH78" s="173"/>
      <c r="POI78" s="173"/>
      <c r="POJ78" s="173"/>
      <c r="POK78" s="173"/>
      <c r="POL78" s="173"/>
      <c r="POM78" s="173"/>
      <c r="POT78" s="173"/>
      <c r="POU78" s="173"/>
      <c r="POV78" s="173"/>
      <c r="POW78" s="173"/>
      <c r="POX78" s="173"/>
      <c r="POY78" s="173"/>
      <c r="POZ78" s="173"/>
      <c r="PPA78" s="173"/>
      <c r="PPB78" s="173"/>
      <c r="PPC78" s="173"/>
      <c r="PPD78" s="173"/>
      <c r="PPE78" s="173"/>
      <c r="PPF78" s="173"/>
      <c r="PPG78" s="173"/>
      <c r="PPH78" s="173"/>
      <c r="PPI78" s="173"/>
      <c r="PPJ78" s="173"/>
      <c r="PPK78" s="173"/>
      <c r="PPL78" s="173"/>
      <c r="PPM78" s="173"/>
      <c r="PPN78" s="173"/>
      <c r="PPO78" s="173"/>
      <c r="PPP78" s="173"/>
      <c r="PPQ78" s="173"/>
      <c r="PPR78" s="173"/>
      <c r="PPS78" s="173"/>
      <c r="PPT78" s="173"/>
      <c r="PPU78" s="173"/>
      <c r="PPV78" s="173"/>
      <c r="PPW78" s="173"/>
      <c r="PPX78" s="173"/>
      <c r="PPY78" s="173"/>
      <c r="PPZ78" s="173"/>
      <c r="PQA78" s="173"/>
      <c r="PQB78" s="173"/>
      <c r="PQC78" s="173"/>
      <c r="PQD78" s="173"/>
      <c r="PQE78" s="173"/>
      <c r="PQF78" s="173"/>
      <c r="PQG78" s="173"/>
      <c r="PQH78" s="173"/>
      <c r="PQI78" s="173"/>
      <c r="PQJ78" s="173"/>
      <c r="PQK78" s="173"/>
      <c r="PQL78" s="173"/>
      <c r="PQM78" s="173"/>
      <c r="PQN78" s="173"/>
      <c r="PQO78" s="173"/>
      <c r="PQP78" s="173"/>
      <c r="PQQ78" s="173"/>
      <c r="PQR78" s="173"/>
      <c r="PQS78" s="173"/>
      <c r="PQT78" s="173"/>
      <c r="PQU78" s="173"/>
      <c r="PQV78" s="173"/>
      <c r="PQW78" s="173"/>
      <c r="PQX78" s="173"/>
      <c r="PQY78" s="173"/>
      <c r="PQZ78" s="173"/>
      <c r="PRA78" s="173"/>
      <c r="PRB78" s="173"/>
      <c r="PRC78" s="173"/>
      <c r="PRD78" s="173"/>
      <c r="PRE78" s="173"/>
      <c r="PRF78" s="173"/>
      <c r="PRG78" s="173"/>
      <c r="PRH78" s="173"/>
      <c r="PRI78" s="173"/>
      <c r="PRJ78" s="173"/>
      <c r="PRK78" s="173"/>
      <c r="PRL78" s="173"/>
      <c r="PRM78" s="173"/>
      <c r="PRN78" s="173"/>
      <c r="PRO78" s="173"/>
      <c r="PRP78" s="173"/>
      <c r="PRQ78" s="173"/>
      <c r="PRR78" s="173"/>
      <c r="PRS78" s="173"/>
      <c r="PRT78" s="173"/>
      <c r="PRU78" s="173"/>
      <c r="PRV78" s="173"/>
      <c r="PRW78" s="173"/>
      <c r="PRX78" s="173"/>
      <c r="PRY78" s="173"/>
      <c r="PRZ78" s="173"/>
      <c r="PSA78" s="173"/>
      <c r="PSB78" s="173"/>
      <c r="PSC78" s="173"/>
      <c r="PSD78" s="173"/>
      <c r="PSE78" s="173"/>
      <c r="PSF78" s="173"/>
      <c r="PSG78" s="173"/>
      <c r="PSH78" s="173"/>
      <c r="PSI78" s="173"/>
      <c r="PSJ78" s="173"/>
      <c r="PSK78" s="173"/>
      <c r="PSL78" s="173"/>
      <c r="PSM78" s="173"/>
      <c r="PSN78" s="173"/>
      <c r="PSO78" s="173"/>
      <c r="PSP78" s="173"/>
      <c r="PSQ78" s="173"/>
      <c r="PSR78" s="173"/>
      <c r="PSS78" s="173"/>
      <c r="PST78" s="173"/>
      <c r="PSU78" s="173"/>
      <c r="PSV78" s="173"/>
      <c r="PSW78" s="173"/>
      <c r="PSX78" s="173"/>
      <c r="PSY78" s="173"/>
      <c r="PSZ78" s="173"/>
      <c r="PTA78" s="173"/>
      <c r="PTB78" s="173"/>
      <c r="PTC78" s="173"/>
      <c r="PTD78" s="173"/>
      <c r="PTE78" s="173"/>
      <c r="PTF78" s="173"/>
      <c r="PTG78" s="173"/>
      <c r="PTH78" s="173"/>
      <c r="PTI78" s="173"/>
      <c r="PTJ78" s="173"/>
      <c r="PTK78" s="173"/>
      <c r="PTL78" s="173"/>
      <c r="PTM78" s="173"/>
      <c r="PTN78" s="173"/>
      <c r="PTO78" s="173"/>
      <c r="PTP78" s="173"/>
      <c r="PTQ78" s="173"/>
      <c r="PTR78" s="173"/>
      <c r="PTS78" s="173"/>
      <c r="PTT78" s="173"/>
      <c r="PTU78" s="173"/>
      <c r="PTV78" s="173"/>
      <c r="PTW78" s="173"/>
      <c r="PTX78" s="173"/>
      <c r="PTY78" s="173"/>
      <c r="PTZ78" s="173"/>
      <c r="PUA78" s="173"/>
      <c r="PUB78" s="173"/>
      <c r="PUC78" s="173"/>
      <c r="PUD78" s="173"/>
      <c r="PUE78" s="173"/>
      <c r="PUF78" s="173"/>
      <c r="PUG78" s="173"/>
      <c r="PUH78" s="173"/>
      <c r="PUI78" s="173"/>
      <c r="PUJ78" s="173"/>
      <c r="PUK78" s="173"/>
      <c r="PUL78" s="173"/>
      <c r="PUM78" s="173"/>
      <c r="PUN78" s="173"/>
      <c r="PUO78" s="173"/>
      <c r="PUP78" s="173"/>
      <c r="PUQ78" s="173"/>
      <c r="PUR78" s="173"/>
      <c r="PUS78" s="173"/>
      <c r="PUT78" s="173"/>
      <c r="PUU78" s="173"/>
      <c r="PUV78" s="173"/>
      <c r="PUW78" s="173"/>
      <c r="PUX78" s="173"/>
      <c r="PUY78" s="173"/>
      <c r="PUZ78" s="173"/>
      <c r="PVA78" s="173"/>
      <c r="PVB78" s="173"/>
      <c r="PVC78" s="173"/>
      <c r="PVD78" s="173"/>
      <c r="PVE78" s="173"/>
      <c r="PVF78" s="173"/>
      <c r="PVG78" s="173"/>
      <c r="PVH78" s="173"/>
      <c r="PVI78" s="173"/>
      <c r="PVJ78" s="173"/>
      <c r="PVK78" s="173"/>
      <c r="PVL78" s="173"/>
      <c r="PVM78" s="173"/>
      <c r="PVN78" s="173"/>
      <c r="PVO78" s="173"/>
      <c r="PVP78" s="173"/>
      <c r="PVQ78" s="173"/>
      <c r="PVR78" s="173"/>
      <c r="PVS78" s="173"/>
      <c r="PVT78" s="173"/>
      <c r="PVU78" s="173"/>
      <c r="PVV78" s="173"/>
      <c r="PVW78" s="173"/>
      <c r="PVX78" s="173"/>
      <c r="PVY78" s="173"/>
      <c r="PVZ78" s="173"/>
      <c r="PWA78" s="173"/>
      <c r="PWB78" s="173"/>
      <c r="PWC78" s="173"/>
      <c r="PWD78" s="173"/>
      <c r="PWE78" s="173"/>
      <c r="PWF78" s="173"/>
      <c r="PWG78" s="173"/>
      <c r="PWH78" s="173"/>
      <c r="PWI78" s="173"/>
      <c r="PWJ78" s="173"/>
      <c r="PWK78" s="173"/>
      <c r="PWL78" s="173"/>
      <c r="PWM78" s="173"/>
      <c r="PWN78" s="173"/>
      <c r="PWO78" s="173"/>
      <c r="PWP78" s="173"/>
      <c r="PWQ78" s="173"/>
      <c r="PWR78" s="173"/>
      <c r="PWS78" s="173"/>
      <c r="PWT78" s="173"/>
      <c r="PWU78" s="173"/>
      <c r="PWV78" s="173"/>
      <c r="PWW78" s="173"/>
      <c r="PWX78" s="173"/>
      <c r="PWY78" s="173"/>
      <c r="PWZ78" s="173"/>
      <c r="PXA78" s="173"/>
      <c r="PXB78" s="173"/>
      <c r="PXC78" s="173"/>
      <c r="PXD78" s="173"/>
      <c r="PXE78" s="173"/>
      <c r="PXF78" s="173"/>
      <c r="PXG78" s="173"/>
      <c r="PXH78" s="173"/>
      <c r="PXI78" s="173"/>
      <c r="PXJ78" s="173"/>
      <c r="PXK78" s="173"/>
      <c r="PXL78" s="173"/>
      <c r="PXM78" s="173"/>
      <c r="PXN78" s="173"/>
      <c r="PXO78" s="173"/>
      <c r="PXP78" s="173"/>
      <c r="PXQ78" s="173"/>
      <c r="PXR78" s="173"/>
      <c r="PXS78" s="173"/>
      <c r="PXT78" s="173"/>
      <c r="PXU78" s="173"/>
      <c r="PXV78" s="173"/>
      <c r="PXW78" s="173"/>
      <c r="PXX78" s="173"/>
      <c r="PXY78" s="173"/>
      <c r="PXZ78" s="173"/>
      <c r="PYA78" s="173"/>
      <c r="PYB78" s="173"/>
      <c r="PYC78" s="173"/>
      <c r="PYD78" s="173"/>
      <c r="PYE78" s="173"/>
      <c r="PYF78" s="173"/>
      <c r="PYG78" s="173"/>
      <c r="PYH78" s="173"/>
      <c r="PYI78" s="173"/>
      <c r="PYP78" s="173"/>
      <c r="PYQ78" s="173"/>
      <c r="PYR78" s="173"/>
      <c r="PYS78" s="173"/>
      <c r="PYT78" s="173"/>
      <c r="PYU78" s="173"/>
      <c r="PYV78" s="173"/>
      <c r="PYW78" s="173"/>
      <c r="PYX78" s="173"/>
      <c r="PYY78" s="173"/>
      <c r="PYZ78" s="173"/>
      <c r="PZA78" s="173"/>
      <c r="PZB78" s="173"/>
      <c r="PZC78" s="173"/>
      <c r="PZD78" s="173"/>
      <c r="PZE78" s="173"/>
      <c r="PZF78" s="173"/>
      <c r="PZG78" s="173"/>
      <c r="PZH78" s="173"/>
      <c r="PZI78" s="173"/>
      <c r="PZJ78" s="173"/>
      <c r="PZK78" s="173"/>
      <c r="PZL78" s="173"/>
      <c r="PZM78" s="173"/>
      <c r="PZN78" s="173"/>
      <c r="PZO78" s="173"/>
      <c r="PZP78" s="173"/>
      <c r="PZQ78" s="173"/>
      <c r="PZR78" s="173"/>
      <c r="PZS78" s="173"/>
      <c r="PZT78" s="173"/>
      <c r="PZU78" s="173"/>
      <c r="PZV78" s="173"/>
      <c r="PZW78" s="173"/>
      <c r="PZX78" s="173"/>
      <c r="PZY78" s="173"/>
      <c r="PZZ78" s="173"/>
      <c r="QAA78" s="173"/>
      <c r="QAB78" s="173"/>
      <c r="QAC78" s="173"/>
      <c r="QAD78" s="173"/>
      <c r="QAE78" s="173"/>
      <c r="QAF78" s="173"/>
      <c r="QAG78" s="173"/>
      <c r="QAH78" s="173"/>
      <c r="QAI78" s="173"/>
      <c r="QAJ78" s="173"/>
      <c r="QAK78" s="173"/>
      <c r="QAL78" s="173"/>
      <c r="QAM78" s="173"/>
      <c r="QAN78" s="173"/>
      <c r="QAO78" s="173"/>
      <c r="QAP78" s="173"/>
      <c r="QAQ78" s="173"/>
      <c r="QAR78" s="173"/>
      <c r="QAS78" s="173"/>
      <c r="QAT78" s="173"/>
      <c r="QAU78" s="173"/>
      <c r="QAV78" s="173"/>
      <c r="QAW78" s="173"/>
      <c r="QAX78" s="173"/>
      <c r="QAY78" s="173"/>
      <c r="QAZ78" s="173"/>
      <c r="QBA78" s="173"/>
      <c r="QBB78" s="173"/>
      <c r="QBC78" s="173"/>
      <c r="QBD78" s="173"/>
      <c r="QBE78" s="173"/>
      <c r="QBF78" s="173"/>
      <c r="QBG78" s="173"/>
      <c r="QBH78" s="173"/>
      <c r="QBI78" s="173"/>
      <c r="QBJ78" s="173"/>
      <c r="QBK78" s="173"/>
      <c r="QBL78" s="173"/>
      <c r="QBM78" s="173"/>
      <c r="QBN78" s="173"/>
      <c r="QBO78" s="173"/>
      <c r="QBP78" s="173"/>
      <c r="QBQ78" s="173"/>
      <c r="QBR78" s="173"/>
      <c r="QBS78" s="173"/>
      <c r="QBT78" s="173"/>
      <c r="QBU78" s="173"/>
      <c r="QBV78" s="173"/>
      <c r="QBW78" s="173"/>
      <c r="QBX78" s="173"/>
      <c r="QBY78" s="173"/>
      <c r="QBZ78" s="173"/>
      <c r="QCA78" s="173"/>
      <c r="QCB78" s="173"/>
      <c r="QCC78" s="173"/>
      <c r="QCD78" s="173"/>
      <c r="QCE78" s="173"/>
      <c r="QCF78" s="173"/>
      <c r="QCG78" s="173"/>
      <c r="QCH78" s="173"/>
      <c r="QCI78" s="173"/>
      <c r="QCJ78" s="173"/>
      <c r="QCK78" s="173"/>
      <c r="QCL78" s="173"/>
      <c r="QCM78" s="173"/>
      <c r="QCN78" s="173"/>
      <c r="QCO78" s="173"/>
      <c r="QCP78" s="173"/>
      <c r="QCQ78" s="173"/>
      <c r="QCR78" s="173"/>
      <c r="QCS78" s="173"/>
      <c r="QCT78" s="173"/>
      <c r="QCU78" s="173"/>
      <c r="QCV78" s="173"/>
      <c r="QCW78" s="173"/>
      <c r="QCX78" s="173"/>
      <c r="QCY78" s="173"/>
      <c r="QCZ78" s="173"/>
      <c r="QDA78" s="173"/>
      <c r="QDB78" s="173"/>
      <c r="QDC78" s="173"/>
      <c r="QDD78" s="173"/>
      <c r="QDE78" s="173"/>
      <c r="QDF78" s="173"/>
      <c r="QDG78" s="173"/>
      <c r="QDH78" s="173"/>
      <c r="QDI78" s="173"/>
      <c r="QDJ78" s="173"/>
      <c r="QDK78" s="173"/>
      <c r="QDL78" s="173"/>
      <c r="QDM78" s="173"/>
      <c r="QDN78" s="173"/>
      <c r="QDO78" s="173"/>
      <c r="QDP78" s="173"/>
      <c r="QDQ78" s="173"/>
      <c r="QDR78" s="173"/>
      <c r="QDS78" s="173"/>
      <c r="QDT78" s="173"/>
      <c r="QDU78" s="173"/>
      <c r="QDV78" s="173"/>
      <c r="QDW78" s="173"/>
      <c r="QDX78" s="173"/>
      <c r="QDY78" s="173"/>
      <c r="QDZ78" s="173"/>
      <c r="QEA78" s="173"/>
      <c r="QEB78" s="173"/>
      <c r="QEC78" s="173"/>
      <c r="QED78" s="173"/>
      <c r="QEE78" s="173"/>
      <c r="QEF78" s="173"/>
      <c r="QEG78" s="173"/>
      <c r="QEH78" s="173"/>
      <c r="QEI78" s="173"/>
      <c r="QEJ78" s="173"/>
      <c r="QEK78" s="173"/>
      <c r="QEL78" s="173"/>
      <c r="QEM78" s="173"/>
      <c r="QEN78" s="173"/>
      <c r="QEO78" s="173"/>
      <c r="QEP78" s="173"/>
      <c r="QEQ78" s="173"/>
      <c r="QER78" s="173"/>
      <c r="QES78" s="173"/>
      <c r="QET78" s="173"/>
      <c r="QEU78" s="173"/>
      <c r="QEV78" s="173"/>
      <c r="QEW78" s="173"/>
      <c r="QEX78" s="173"/>
      <c r="QEY78" s="173"/>
      <c r="QEZ78" s="173"/>
      <c r="QFA78" s="173"/>
      <c r="QFB78" s="173"/>
      <c r="QFC78" s="173"/>
      <c r="QFD78" s="173"/>
      <c r="QFE78" s="173"/>
      <c r="QFF78" s="173"/>
      <c r="QFG78" s="173"/>
      <c r="QFH78" s="173"/>
      <c r="QFI78" s="173"/>
      <c r="QFJ78" s="173"/>
      <c r="QFK78" s="173"/>
      <c r="QFL78" s="173"/>
      <c r="QFM78" s="173"/>
      <c r="QFN78" s="173"/>
      <c r="QFO78" s="173"/>
      <c r="QFP78" s="173"/>
      <c r="QFQ78" s="173"/>
      <c r="QFR78" s="173"/>
      <c r="QFS78" s="173"/>
      <c r="QFT78" s="173"/>
      <c r="QFU78" s="173"/>
      <c r="QFV78" s="173"/>
      <c r="QFW78" s="173"/>
      <c r="QFX78" s="173"/>
      <c r="QFY78" s="173"/>
      <c r="QFZ78" s="173"/>
      <c r="QGA78" s="173"/>
      <c r="QGB78" s="173"/>
      <c r="QGC78" s="173"/>
      <c r="QGD78" s="173"/>
      <c r="QGE78" s="173"/>
      <c r="QGF78" s="173"/>
      <c r="QGG78" s="173"/>
      <c r="QGH78" s="173"/>
      <c r="QGI78" s="173"/>
      <c r="QGJ78" s="173"/>
      <c r="QGK78" s="173"/>
      <c r="QGL78" s="173"/>
      <c r="QGM78" s="173"/>
      <c r="QGN78" s="173"/>
      <c r="QGO78" s="173"/>
      <c r="QGP78" s="173"/>
      <c r="QGQ78" s="173"/>
      <c r="QGR78" s="173"/>
      <c r="QGS78" s="173"/>
      <c r="QGT78" s="173"/>
      <c r="QGU78" s="173"/>
      <c r="QGV78" s="173"/>
      <c r="QGW78" s="173"/>
      <c r="QGX78" s="173"/>
      <c r="QGY78" s="173"/>
      <c r="QGZ78" s="173"/>
      <c r="QHA78" s="173"/>
      <c r="QHB78" s="173"/>
      <c r="QHC78" s="173"/>
      <c r="QHD78" s="173"/>
      <c r="QHE78" s="173"/>
      <c r="QHF78" s="173"/>
      <c r="QHG78" s="173"/>
      <c r="QHH78" s="173"/>
      <c r="QHI78" s="173"/>
      <c r="QHJ78" s="173"/>
      <c r="QHK78" s="173"/>
      <c r="QHL78" s="173"/>
      <c r="QHM78" s="173"/>
      <c r="QHN78" s="173"/>
      <c r="QHO78" s="173"/>
      <c r="QHP78" s="173"/>
      <c r="QHQ78" s="173"/>
      <c r="QHR78" s="173"/>
      <c r="QHS78" s="173"/>
      <c r="QHT78" s="173"/>
      <c r="QHU78" s="173"/>
      <c r="QHV78" s="173"/>
      <c r="QHW78" s="173"/>
      <c r="QHX78" s="173"/>
      <c r="QHY78" s="173"/>
      <c r="QHZ78" s="173"/>
      <c r="QIA78" s="173"/>
      <c r="QIB78" s="173"/>
      <c r="QIC78" s="173"/>
      <c r="QID78" s="173"/>
      <c r="QIE78" s="173"/>
      <c r="QIL78" s="173"/>
      <c r="QIM78" s="173"/>
      <c r="QIN78" s="173"/>
      <c r="QIO78" s="173"/>
      <c r="QIP78" s="173"/>
      <c r="QIQ78" s="173"/>
      <c r="QIR78" s="173"/>
      <c r="QIS78" s="173"/>
      <c r="QIT78" s="173"/>
      <c r="QIU78" s="173"/>
      <c r="QIV78" s="173"/>
      <c r="QIW78" s="173"/>
      <c r="QIX78" s="173"/>
      <c r="QIY78" s="173"/>
      <c r="QIZ78" s="173"/>
      <c r="QJA78" s="173"/>
      <c r="QJB78" s="173"/>
      <c r="QJC78" s="173"/>
      <c r="QJD78" s="173"/>
      <c r="QJE78" s="173"/>
      <c r="QJF78" s="173"/>
      <c r="QJG78" s="173"/>
      <c r="QJH78" s="173"/>
      <c r="QJI78" s="173"/>
      <c r="QJJ78" s="173"/>
      <c r="QJK78" s="173"/>
      <c r="QJL78" s="173"/>
      <c r="QJM78" s="173"/>
      <c r="QJN78" s="173"/>
      <c r="QJO78" s="173"/>
      <c r="QJP78" s="173"/>
      <c r="QJQ78" s="173"/>
      <c r="QJR78" s="173"/>
      <c r="QJS78" s="173"/>
      <c r="QJT78" s="173"/>
      <c r="QJU78" s="173"/>
      <c r="QJV78" s="173"/>
      <c r="QJW78" s="173"/>
      <c r="QJX78" s="173"/>
      <c r="QJY78" s="173"/>
      <c r="QJZ78" s="173"/>
      <c r="QKA78" s="173"/>
      <c r="QKB78" s="173"/>
      <c r="QKC78" s="173"/>
      <c r="QKD78" s="173"/>
      <c r="QKE78" s="173"/>
      <c r="QKF78" s="173"/>
      <c r="QKG78" s="173"/>
      <c r="QKH78" s="173"/>
      <c r="QKI78" s="173"/>
      <c r="QKJ78" s="173"/>
      <c r="QKK78" s="173"/>
      <c r="QKL78" s="173"/>
      <c r="QKM78" s="173"/>
      <c r="QKN78" s="173"/>
      <c r="QKO78" s="173"/>
      <c r="QKP78" s="173"/>
      <c r="QKQ78" s="173"/>
      <c r="QKR78" s="173"/>
      <c r="QKS78" s="173"/>
      <c r="QKT78" s="173"/>
      <c r="QKU78" s="173"/>
      <c r="QKV78" s="173"/>
      <c r="QKW78" s="173"/>
      <c r="QKX78" s="173"/>
      <c r="QKY78" s="173"/>
      <c r="QKZ78" s="173"/>
      <c r="QLA78" s="173"/>
      <c r="QLB78" s="173"/>
      <c r="QLC78" s="173"/>
      <c r="QLD78" s="173"/>
      <c r="QLE78" s="173"/>
      <c r="QLF78" s="173"/>
      <c r="QLG78" s="173"/>
      <c r="QLH78" s="173"/>
      <c r="QLI78" s="173"/>
      <c r="QLJ78" s="173"/>
      <c r="QLK78" s="173"/>
      <c r="QLL78" s="173"/>
      <c r="QLM78" s="173"/>
      <c r="QLN78" s="173"/>
      <c r="QLO78" s="173"/>
      <c r="QLP78" s="173"/>
      <c r="QLQ78" s="173"/>
      <c r="QLR78" s="173"/>
      <c r="QLS78" s="173"/>
      <c r="QLT78" s="173"/>
      <c r="QLU78" s="173"/>
      <c r="QLV78" s="173"/>
      <c r="QLW78" s="173"/>
      <c r="QLX78" s="173"/>
      <c r="QLY78" s="173"/>
      <c r="QLZ78" s="173"/>
      <c r="QMA78" s="173"/>
      <c r="QMB78" s="173"/>
      <c r="QMC78" s="173"/>
      <c r="QMD78" s="173"/>
      <c r="QME78" s="173"/>
      <c r="QMF78" s="173"/>
      <c r="QMG78" s="173"/>
      <c r="QMH78" s="173"/>
      <c r="QMI78" s="173"/>
      <c r="QMJ78" s="173"/>
      <c r="QMK78" s="173"/>
      <c r="QML78" s="173"/>
      <c r="QMM78" s="173"/>
      <c r="QMN78" s="173"/>
      <c r="QMO78" s="173"/>
      <c r="QMP78" s="173"/>
      <c r="QMQ78" s="173"/>
      <c r="QMR78" s="173"/>
      <c r="QMS78" s="173"/>
      <c r="QMT78" s="173"/>
      <c r="QMU78" s="173"/>
      <c r="QMV78" s="173"/>
      <c r="QMW78" s="173"/>
      <c r="QMX78" s="173"/>
      <c r="QMY78" s="173"/>
      <c r="QMZ78" s="173"/>
      <c r="QNA78" s="173"/>
      <c r="QNB78" s="173"/>
      <c r="QNC78" s="173"/>
      <c r="QND78" s="173"/>
      <c r="QNE78" s="173"/>
      <c r="QNF78" s="173"/>
      <c r="QNG78" s="173"/>
      <c r="QNH78" s="173"/>
      <c r="QNI78" s="173"/>
      <c r="QNJ78" s="173"/>
      <c r="QNK78" s="173"/>
      <c r="QNL78" s="173"/>
      <c r="QNM78" s="173"/>
      <c r="QNN78" s="173"/>
      <c r="QNO78" s="173"/>
      <c r="QNP78" s="173"/>
      <c r="QNQ78" s="173"/>
      <c r="QNR78" s="173"/>
      <c r="QNS78" s="173"/>
      <c r="QNT78" s="173"/>
      <c r="QNU78" s="173"/>
      <c r="QNV78" s="173"/>
      <c r="QNW78" s="173"/>
      <c r="QNX78" s="173"/>
      <c r="QNY78" s="173"/>
      <c r="QNZ78" s="173"/>
      <c r="QOA78" s="173"/>
      <c r="QOB78" s="173"/>
      <c r="QOC78" s="173"/>
      <c r="QOD78" s="173"/>
      <c r="QOE78" s="173"/>
      <c r="QOF78" s="173"/>
      <c r="QOG78" s="173"/>
      <c r="QOH78" s="173"/>
      <c r="QOI78" s="173"/>
      <c r="QOJ78" s="173"/>
      <c r="QOK78" s="173"/>
      <c r="QOL78" s="173"/>
      <c r="QOM78" s="173"/>
      <c r="QON78" s="173"/>
      <c r="QOO78" s="173"/>
      <c r="QOP78" s="173"/>
      <c r="QOQ78" s="173"/>
      <c r="QOR78" s="173"/>
      <c r="QOS78" s="173"/>
      <c r="QOT78" s="173"/>
      <c r="QOU78" s="173"/>
      <c r="QOV78" s="173"/>
      <c r="QOW78" s="173"/>
      <c r="QOX78" s="173"/>
      <c r="QOY78" s="173"/>
      <c r="QOZ78" s="173"/>
      <c r="QPA78" s="173"/>
      <c r="QPB78" s="173"/>
      <c r="QPC78" s="173"/>
      <c r="QPD78" s="173"/>
      <c r="QPE78" s="173"/>
      <c r="QPF78" s="173"/>
      <c r="QPG78" s="173"/>
      <c r="QPH78" s="173"/>
      <c r="QPI78" s="173"/>
      <c r="QPJ78" s="173"/>
      <c r="QPK78" s="173"/>
      <c r="QPL78" s="173"/>
      <c r="QPM78" s="173"/>
      <c r="QPN78" s="173"/>
      <c r="QPO78" s="173"/>
      <c r="QPP78" s="173"/>
      <c r="QPQ78" s="173"/>
      <c r="QPR78" s="173"/>
      <c r="QPS78" s="173"/>
      <c r="QPT78" s="173"/>
      <c r="QPU78" s="173"/>
      <c r="QPV78" s="173"/>
      <c r="QPW78" s="173"/>
      <c r="QPX78" s="173"/>
      <c r="QPY78" s="173"/>
      <c r="QPZ78" s="173"/>
      <c r="QQA78" s="173"/>
      <c r="QQB78" s="173"/>
      <c r="QQC78" s="173"/>
      <c r="QQD78" s="173"/>
      <c r="QQE78" s="173"/>
      <c r="QQF78" s="173"/>
      <c r="QQG78" s="173"/>
      <c r="QQH78" s="173"/>
      <c r="QQI78" s="173"/>
      <c r="QQJ78" s="173"/>
      <c r="QQK78" s="173"/>
      <c r="QQL78" s="173"/>
      <c r="QQM78" s="173"/>
      <c r="QQN78" s="173"/>
      <c r="QQO78" s="173"/>
      <c r="QQP78" s="173"/>
      <c r="QQQ78" s="173"/>
      <c r="QQR78" s="173"/>
      <c r="QQS78" s="173"/>
      <c r="QQT78" s="173"/>
      <c r="QQU78" s="173"/>
      <c r="QQV78" s="173"/>
      <c r="QQW78" s="173"/>
      <c r="QQX78" s="173"/>
      <c r="QQY78" s="173"/>
      <c r="QQZ78" s="173"/>
      <c r="QRA78" s="173"/>
      <c r="QRB78" s="173"/>
      <c r="QRC78" s="173"/>
      <c r="QRD78" s="173"/>
      <c r="QRE78" s="173"/>
      <c r="QRF78" s="173"/>
      <c r="QRG78" s="173"/>
      <c r="QRH78" s="173"/>
      <c r="QRI78" s="173"/>
      <c r="QRJ78" s="173"/>
      <c r="QRK78" s="173"/>
      <c r="QRL78" s="173"/>
      <c r="QRM78" s="173"/>
      <c r="QRN78" s="173"/>
      <c r="QRO78" s="173"/>
      <c r="QRP78" s="173"/>
      <c r="QRQ78" s="173"/>
      <c r="QRR78" s="173"/>
      <c r="QRS78" s="173"/>
      <c r="QRT78" s="173"/>
      <c r="QRU78" s="173"/>
      <c r="QRV78" s="173"/>
      <c r="QRW78" s="173"/>
      <c r="QRX78" s="173"/>
      <c r="QRY78" s="173"/>
      <c r="QRZ78" s="173"/>
      <c r="QSA78" s="173"/>
      <c r="QSH78" s="173"/>
      <c r="QSI78" s="173"/>
      <c r="QSJ78" s="173"/>
      <c r="QSK78" s="173"/>
      <c r="QSL78" s="173"/>
      <c r="QSM78" s="173"/>
      <c r="QSN78" s="173"/>
      <c r="QSO78" s="173"/>
      <c r="QSP78" s="173"/>
      <c r="QSQ78" s="173"/>
      <c r="QSR78" s="173"/>
      <c r="QSS78" s="173"/>
      <c r="QST78" s="173"/>
      <c r="QSU78" s="173"/>
      <c r="QSV78" s="173"/>
      <c r="QSW78" s="173"/>
      <c r="QSX78" s="173"/>
      <c r="QSY78" s="173"/>
      <c r="QSZ78" s="173"/>
      <c r="QTA78" s="173"/>
      <c r="QTB78" s="173"/>
      <c r="QTC78" s="173"/>
      <c r="QTD78" s="173"/>
      <c r="QTE78" s="173"/>
      <c r="QTF78" s="173"/>
      <c r="QTG78" s="173"/>
      <c r="QTH78" s="173"/>
      <c r="QTI78" s="173"/>
      <c r="QTJ78" s="173"/>
      <c r="QTK78" s="173"/>
      <c r="QTL78" s="173"/>
      <c r="QTM78" s="173"/>
      <c r="QTN78" s="173"/>
      <c r="QTO78" s="173"/>
      <c r="QTP78" s="173"/>
      <c r="QTQ78" s="173"/>
      <c r="QTR78" s="173"/>
      <c r="QTS78" s="173"/>
      <c r="QTT78" s="173"/>
      <c r="QTU78" s="173"/>
      <c r="QTV78" s="173"/>
      <c r="QTW78" s="173"/>
      <c r="QTX78" s="173"/>
      <c r="QTY78" s="173"/>
      <c r="QTZ78" s="173"/>
      <c r="QUA78" s="173"/>
      <c r="QUB78" s="173"/>
      <c r="QUC78" s="173"/>
      <c r="QUD78" s="173"/>
      <c r="QUE78" s="173"/>
      <c r="QUF78" s="173"/>
      <c r="QUG78" s="173"/>
      <c r="QUH78" s="173"/>
      <c r="QUI78" s="173"/>
      <c r="QUJ78" s="173"/>
      <c r="QUK78" s="173"/>
      <c r="QUL78" s="173"/>
      <c r="QUM78" s="173"/>
      <c r="QUN78" s="173"/>
      <c r="QUO78" s="173"/>
      <c r="QUP78" s="173"/>
      <c r="QUQ78" s="173"/>
      <c r="QUR78" s="173"/>
      <c r="QUS78" s="173"/>
      <c r="QUT78" s="173"/>
      <c r="QUU78" s="173"/>
      <c r="QUV78" s="173"/>
      <c r="QUW78" s="173"/>
      <c r="QUX78" s="173"/>
      <c r="QUY78" s="173"/>
      <c r="QUZ78" s="173"/>
      <c r="QVA78" s="173"/>
      <c r="QVB78" s="173"/>
      <c r="QVC78" s="173"/>
      <c r="QVD78" s="173"/>
      <c r="QVE78" s="173"/>
      <c r="QVF78" s="173"/>
      <c r="QVG78" s="173"/>
      <c r="QVH78" s="173"/>
      <c r="QVI78" s="173"/>
      <c r="QVJ78" s="173"/>
      <c r="QVK78" s="173"/>
      <c r="QVL78" s="173"/>
      <c r="QVM78" s="173"/>
      <c r="QVN78" s="173"/>
      <c r="QVO78" s="173"/>
      <c r="QVP78" s="173"/>
      <c r="QVQ78" s="173"/>
      <c r="QVR78" s="173"/>
      <c r="QVS78" s="173"/>
      <c r="QVT78" s="173"/>
      <c r="QVU78" s="173"/>
      <c r="QVV78" s="173"/>
      <c r="QVW78" s="173"/>
      <c r="QVX78" s="173"/>
      <c r="QVY78" s="173"/>
      <c r="QVZ78" s="173"/>
      <c r="QWA78" s="173"/>
      <c r="QWB78" s="173"/>
      <c r="QWC78" s="173"/>
      <c r="QWD78" s="173"/>
      <c r="QWE78" s="173"/>
      <c r="QWF78" s="173"/>
      <c r="QWG78" s="173"/>
      <c r="QWH78" s="173"/>
      <c r="QWI78" s="173"/>
      <c r="QWJ78" s="173"/>
      <c r="QWK78" s="173"/>
      <c r="QWL78" s="173"/>
      <c r="QWM78" s="173"/>
      <c r="QWN78" s="173"/>
      <c r="QWO78" s="173"/>
      <c r="QWP78" s="173"/>
      <c r="QWQ78" s="173"/>
      <c r="QWR78" s="173"/>
      <c r="QWS78" s="173"/>
      <c r="QWT78" s="173"/>
      <c r="QWU78" s="173"/>
      <c r="QWV78" s="173"/>
      <c r="QWW78" s="173"/>
      <c r="QWX78" s="173"/>
      <c r="QWY78" s="173"/>
      <c r="QWZ78" s="173"/>
      <c r="QXA78" s="173"/>
      <c r="QXB78" s="173"/>
      <c r="QXC78" s="173"/>
      <c r="QXD78" s="173"/>
      <c r="QXE78" s="173"/>
      <c r="QXF78" s="173"/>
      <c r="QXG78" s="173"/>
      <c r="QXH78" s="173"/>
      <c r="QXI78" s="173"/>
      <c r="QXJ78" s="173"/>
      <c r="QXK78" s="173"/>
      <c r="QXL78" s="173"/>
      <c r="QXM78" s="173"/>
      <c r="QXN78" s="173"/>
      <c r="QXO78" s="173"/>
      <c r="QXP78" s="173"/>
      <c r="QXQ78" s="173"/>
      <c r="QXR78" s="173"/>
      <c r="QXS78" s="173"/>
      <c r="QXT78" s="173"/>
      <c r="QXU78" s="173"/>
      <c r="QXV78" s="173"/>
      <c r="QXW78" s="173"/>
      <c r="QXX78" s="173"/>
      <c r="QXY78" s="173"/>
      <c r="QXZ78" s="173"/>
      <c r="QYA78" s="173"/>
      <c r="QYB78" s="173"/>
      <c r="QYC78" s="173"/>
      <c r="QYD78" s="173"/>
      <c r="QYE78" s="173"/>
      <c r="QYF78" s="173"/>
      <c r="QYG78" s="173"/>
      <c r="QYH78" s="173"/>
      <c r="QYI78" s="173"/>
      <c r="QYJ78" s="173"/>
      <c r="QYK78" s="173"/>
      <c r="QYL78" s="173"/>
      <c r="QYM78" s="173"/>
      <c r="QYN78" s="173"/>
      <c r="QYO78" s="173"/>
      <c r="QYP78" s="173"/>
      <c r="QYQ78" s="173"/>
      <c r="QYR78" s="173"/>
      <c r="QYS78" s="173"/>
      <c r="QYT78" s="173"/>
      <c r="QYU78" s="173"/>
      <c r="QYV78" s="173"/>
      <c r="QYW78" s="173"/>
      <c r="QYX78" s="173"/>
      <c r="QYY78" s="173"/>
      <c r="QYZ78" s="173"/>
      <c r="QZA78" s="173"/>
      <c r="QZB78" s="173"/>
      <c r="QZC78" s="173"/>
      <c r="QZD78" s="173"/>
      <c r="QZE78" s="173"/>
      <c r="QZF78" s="173"/>
      <c r="QZG78" s="173"/>
      <c r="QZH78" s="173"/>
      <c r="QZI78" s="173"/>
      <c r="QZJ78" s="173"/>
      <c r="QZK78" s="173"/>
      <c r="QZL78" s="173"/>
      <c r="QZM78" s="173"/>
      <c r="QZN78" s="173"/>
      <c r="QZO78" s="173"/>
      <c r="QZP78" s="173"/>
      <c r="QZQ78" s="173"/>
      <c r="QZR78" s="173"/>
      <c r="QZS78" s="173"/>
      <c r="QZT78" s="173"/>
      <c r="QZU78" s="173"/>
      <c r="QZV78" s="173"/>
      <c r="QZW78" s="173"/>
      <c r="QZX78" s="173"/>
      <c r="QZY78" s="173"/>
      <c r="QZZ78" s="173"/>
      <c r="RAA78" s="173"/>
      <c r="RAB78" s="173"/>
      <c r="RAC78" s="173"/>
      <c r="RAD78" s="173"/>
      <c r="RAE78" s="173"/>
      <c r="RAF78" s="173"/>
      <c r="RAG78" s="173"/>
      <c r="RAH78" s="173"/>
      <c r="RAI78" s="173"/>
      <c r="RAJ78" s="173"/>
      <c r="RAK78" s="173"/>
      <c r="RAL78" s="173"/>
      <c r="RAM78" s="173"/>
      <c r="RAN78" s="173"/>
      <c r="RAO78" s="173"/>
      <c r="RAP78" s="173"/>
      <c r="RAQ78" s="173"/>
      <c r="RAR78" s="173"/>
      <c r="RAS78" s="173"/>
      <c r="RAT78" s="173"/>
      <c r="RAU78" s="173"/>
      <c r="RAV78" s="173"/>
      <c r="RAW78" s="173"/>
      <c r="RAX78" s="173"/>
      <c r="RAY78" s="173"/>
      <c r="RAZ78" s="173"/>
      <c r="RBA78" s="173"/>
      <c r="RBB78" s="173"/>
      <c r="RBC78" s="173"/>
      <c r="RBD78" s="173"/>
      <c r="RBE78" s="173"/>
      <c r="RBF78" s="173"/>
      <c r="RBG78" s="173"/>
      <c r="RBH78" s="173"/>
      <c r="RBI78" s="173"/>
      <c r="RBJ78" s="173"/>
      <c r="RBK78" s="173"/>
      <c r="RBL78" s="173"/>
      <c r="RBM78" s="173"/>
      <c r="RBN78" s="173"/>
      <c r="RBO78" s="173"/>
      <c r="RBP78" s="173"/>
      <c r="RBQ78" s="173"/>
      <c r="RBR78" s="173"/>
      <c r="RBS78" s="173"/>
      <c r="RBT78" s="173"/>
      <c r="RBU78" s="173"/>
      <c r="RBV78" s="173"/>
      <c r="RBW78" s="173"/>
      <c r="RCD78" s="173"/>
      <c r="RCE78" s="173"/>
      <c r="RCF78" s="173"/>
      <c r="RCG78" s="173"/>
      <c r="RCH78" s="173"/>
      <c r="RCI78" s="173"/>
      <c r="RCJ78" s="173"/>
      <c r="RCK78" s="173"/>
      <c r="RCL78" s="173"/>
      <c r="RCM78" s="173"/>
      <c r="RCN78" s="173"/>
      <c r="RCO78" s="173"/>
      <c r="RCP78" s="173"/>
      <c r="RCQ78" s="173"/>
      <c r="RCR78" s="173"/>
      <c r="RCS78" s="173"/>
      <c r="RCT78" s="173"/>
      <c r="RCU78" s="173"/>
      <c r="RCV78" s="173"/>
      <c r="RCW78" s="173"/>
      <c r="RCX78" s="173"/>
      <c r="RCY78" s="173"/>
      <c r="RCZ78" s="173"/>
      <c r="RDA78" s="173"/>
      <c r="RDB78" s="173"/>
      <c r="RDC78" s="173"/>
      <c r="RDD78" s="173"/>
      <c r="RDE78" s="173"/>
      <c r="RDF78" s="173"/>
      <c r="RDG78" s="173"/>
      <c r="RDH78" s="173"/>
      <c r="RDI78" s="173"/>
      <c r="RDJ78" s="173"/>
      <c r="RDK78" s="173"/>
      <c r="RDL78" s="173"/>
      <c r="RDM78" s="173"/>
      <c r="RDN78" s="173"/>
      <c r="RDO78" s="173"/>
      <c r="RDP78" s="173"/>
      <c r="RDQ78" s="173"/>
      <c r="RDR78" s="173"/>
      <c r="RDS78" s="173"/>
      <c r="RDT78" s="173"/>
      <c r="RDU78" s="173"/>
      <c r="RDV78" s="173"/>
      <c r="RDW78" s="173"/>
      <c r="RDX78" s="173"/>
      <c r="RDY78" s="173"/>
      <c r="RDZ78" s="173"/>
      <c r="REA78" s="173"/>
      <c r="REB78" s="173"/>
      <c r="REC78" s="173"/>
      <c r="RED78" s="173"/>
      <c r="REE78" s="173"/>
      <c r="REF78" s="173"/>
      <c r="REG78" s="173"/>
      <c r="REH78" s="173"/>
      <c r="REI78" s="173"/>
      <c r="REJ78" s="173"/>
      <c r="REK78" s="173"/>
      <c r="REL78" s="173"/>
      <c r="REM78" s="173"/>
      <c r="REN78" s="173"/>
      <c r="REO78" s="173"/>
      <c r="REP78" s="173"/>
      <c r="REQ78" s="173"/>
      <c r="RER78" s="173"/>
      <c r="RES78" s="173"/>
      <c r="RET78" s="173"/>
      <c r="REU78" s="173"/>
      <c r="REV78" s="173"/>
      <c r="REW78" s="173"/>
      <c r="REX78" s="173"/>
      <c r="REY78" s="173"/>
      <c r="REZ78" s="173"/>
      <c r="RFA78" s="173"/>
      <c r="RFB78" s="173"/>
      <c r="RFC78" s="173"/>
      <c r="RFD78" s="173"/>
      <c r="RFE78" s="173"/>
      <c r="RFF78" s="173"/>
      <c r="RFG78" s="173"/>
      <c r="RFH78" s="173"/>
      <c r="RFI78" s="173"/>
      <c r="RFJ78" s="173"/>
      <c r="RFK78" s="173"/>
      <c r="RFL78" s="173"/>
      <c r="RFM78" s="173"/>
      <c r="RFN78" s="173"/>
      <c r="RFO78" s="173"/>
      <c r="RFP78" s="173"/>
      <c r="RFQ78" s="173"/>
      <c r="RFR78" s="173"/>
      <c r="RFS78" s="173"/>
      <c r="RFT78" s="173"/>
      <c r="RFU78" s="173"/>
      <c r="RFV78" s="173"/>
      <c r="RFW78" s="173"/>
      <c r="RFX78" s="173"/>
      <c r="RFY78" s="173"/>
      <c r="RFZ78" s="173"/>
      <c r="RGA78" s="173"/>
      <c r="RGB78" s="173"/>
      <c r="RGC78" s="173"/>
      <c r="RGD78" s="173"/>
      <c r="RGE78" s="173"/>
      <c r="RGF78" s="173"/>
      <c r="RGG78" s="173"/>
      <c r="RGH78" s="173"/>
      <c r="RGI78" s="173"/>
      <c r="RGJ78" s="173"/>
      <c r="RGK78" s="173"/>
      <c r="RGL78" s="173"/>
      <c r="RGM78" s="173"/>
      <c r="RGN78" s="173"/>
      <c r="RGO78" s="173"/>
      <c r="RGP78" s="173"/>
      <c r="RGQ78" s="173"/>
      <c r="RGR78" s="173"/>
      <c r="RGS78" s="173"/>
      <c r="RGT78" s="173"/>
      <c r="RGU78" s="173"/>
      <c r="RGV78" s="173"/>
      <c r="RGW78" s="173"/>
      <c r="RGX78" s="173"/>
      <c r="RGY78" s="173"/>
      <c r="RGZ78" s="173"/>
      <c r="RHA78" s="173"/>
      <c r="RHB78" s="173"/>
      <c r="RHC78" s="173"/>
      <c r="RHD78" s="173"/>
      <c r="RHE78" s="173"/>
      <c r="RHF78" s="173"/>
      <c r="RHG78" s="173"/>
      <c r="RHH78" s="173"/>
      <c r="RHI78" s="173"/>
      <c r="RHJ78" s="173"/>
      <c r="RHK78" s="173"/>
      <c r="RHL78" s="173"/>
      <c r="RHM78" s="173"/>
      <c r="RHN78" s="173"/>
      <c r="RHO78" s="173"/>
      <c r="RHP78" s="173"/>
      <c r="RHQ78" s="173"/>
      <c r="RHR78" s="173"/>
      <c r="RHS78" s="173"/>
      <c r="RHT78" s="173"/>
      <c r="RHU78" s="173"/>
      <c r="RHV78" s="173"/>
      <c r="RHW78" s="173"/>
      <c r="RHX78" s="173"/>
      <c r="RHY78" s="173"/>
      <c r="RHZ78" s="173"/>
      <c r="RIA78" s="173"/>
      <c r="RIB78" s="173"/>
      <c r="RIC78" s="173"/>
      <c r="RID78" s="173"/>
      <c r="RIE78" s="173"/>
      <c r="RIF78" s="173"/>
      <c r="RIG78" s="173"/>
      <c r="RIH78" s="173"/>
      <c r="RII78" s="173"/>
      <c r="RIJ78" s="173"/>
      <c r="RIK78" s="173"/>
      <c r="RIL78" s="173"/>
      <c r="RIM78" s="173"/>
      <c r="RIN78" s="173"/>
      <c r="RIO78" s="173"/>
      <c r="RIP78" s="173"/>
      <c r="RIQ78" s="173"/>
      <c r="RIR78" s="173"/>
      <c r="RIS78" s="173"/>
      <c r="RIT78" s="173"/>
      <c r="RIU78" s="173"/>
      <c r="RIV78" s="173"/>
      <c r="RIW78" s="173"/>
      <c r="RIX78" s="173"/>
      <c r="RIY78" s="173"/>
      <c r="RIZ78" s="173"/>
      <c r="RJA78" s="173"/>
      <c r="RJB78" s="173"/>
      <c r="RJC78" s="173"/>
      <c r="RJD78" s="173"/>
      <c r="RJE78" s="173"/>
      <c r="RJF78" s="173"/>
      <c r="RJG78" s="173"/>
      <c r="RJH78" s="173"/>
      <c r="RJI78" s="173"/>
      <c r="RJJ78" s="173"/>
      <c r="RJK78" s="173"/>
      <c r="RJL78" s="173"/>
      <c r="RJM78" s="173"/>
      <c r="RJN78" s="173"/>
      <c r="RJO78" s="173"/>
      <c r="RJP78" s="173"/>
      <c r="RJQ78" s="173"/>
      <c r="RJR78" s="173"/>
      <c r="RJS78" s="173"/>
      <c r="RJT78" s="173"/>
      <c r="RJU78" s="173"/>
      <c r="RJV78" s="173"/>
      <c r="RJW78" s="173"/>
      <c r="RJX78" s="173"/>
      <c r="RJY78" s="173"/>
      <c r="RJZ78" s="173"/>
      <c r="RKA78" s="173"/>
      <c r="RKB78" s="173"/>
      <c r="RKC78" s="173"/>
      <c r="RKD78" s="173"/>
      <c r="RKE78" s="173"/>
      <c r="RKF78" s="173"/>
      <c r="RKG78" s="173"/>
      <c r="RKH78" s="173"/>
      <c r="RKI78" s="173"/>
      <c r="RKJ78" s="173"/>
      <c r="RKK78" s="173"/>
      <c r="RKL78" s="173"/>
      <c r="RKM78" s="173"/>
      <c r="RKN78" s="173"/>
      <c r="RKO78" s="173"/>
      <c r="RKP78" s="173"/>
      <c r="RKQ78" s="173"/>
      <c r="RKR78" s="173"/>
      <c r="RKS78" s="173"/>
      <c r="RKT78" s="173"/>
      <c r="RKU78" s="173"/>
      <c r="RKV78" s="173"/>
      <c r="RKW78" s="173"/>
      <c r="RKX78" s="173"/>
      <c r="RKY78" s="173"/>
      <c r="RKZ78" s="173"/>
      <c r="RLA78" s="173"/>
      <c r="RLB78" s="173"/>
      <c r="RLC78" s="173"/>
      <c r="RLD78" s="173"/>
      <c r="RLE78" s="173"/>
      <c r="RLF78" s="173"/>
      <c r="RLG78" s="173"/>
      <c r="RLH78" s="173"/>
      <c r="RLI78" s="173"/>
      <c r="RLJ78" s="173"/>
      <c r="RLK78" s="173"/>
      <c r="RLL78" s="173"/>
      <c r="RLM78" s="173"/>
      <c r="RLN78" s="173"/>
      <c r="RLO78" s="173"/>
      <c r="RLP78" s="173"/>
      <c r="RLQ78" s="173"/>
      <c r="RLR78" s="173"/>
      <c r="RLS78" s="173"/>
      <c r="RLZ78" s="173"/>
      <c r="RMA78" s="173"/>
      <c r="RMB78" s="173"/>
      <c r="RMC78" s="173"/>
      <c r="RMD78" s="173"/>
      <c r="RME78" s="173"/>
      <c r="RMF78" s="173"/>
      <c r="RMG78" s="173"/>
      <c r="RMH78" s="173"/>
      <c r="RMI78" s="173"/>
      <c r="RMJ78" s="173"/>
      <c r="RMK78" s="173"/>
      <c r="RML78" s="173"/>
      <c r="RMM78" s="173"/>
      <c r="RMN78" s="173"/>
      <c r="RMO78" s="173"/>
      <c r="RMP78" s="173"/>
      <c r="RMQ78" s="173"/>
      <c r="RMR78" s="173"/>
      <c r="RMS78" s="173"/>
      <c r="RMT78" s="173"/>
      <c r="RMU78" s="173"/>
      <c r="RMV78" s="173"/>
      <c r="RMW78" s="173"/>
      <c r="RMX78" s="173"/>
      <c r="RMY78" s="173"/>
      <c r="RMZ78" s="173"/>
      <c r="RNA78" s="173"/>
      <c r="RNB78" s="173"/>
      <c r="RNC78" s="173"/>
      <c r="RND78" s="173"/>
      <c r="RNE78" s="173"/>
      <c r="RNF78" s="173"/>
      <c r="RNG78" s="173"/>
      <c r="RNH78" s="173"/>
      <c r="RNI78" s="173"/>
      <c r="RNJ78" s="173"/>
      <c r="RNK78" s="173"/>
      <c r="RNL78" s="173"/>
      <c r="RNM78" s="173"/>
      <c r="RNN78" s="173"/>
      <c r="RNO78" s="173"/>
      <c r="RNP78" s="173"/>
      <c r="RNQ78" s="173"/>
      <c r="RNR78" s="173"/>
      <c r="RNS78" s="173"/>
      <c r="RNT78" s="173"/>
      <c r="RNU78" s="173"/>
      <c r="RNV78" s="173"/>
      <c r="RNW78" s="173"/>
      <c r="RNX78" s="173"/>
      <c r="RNY78" s="173"/>
      <c r="RNZ78" s="173"/>
      <c r="ROA78" s="173"/>
      <c r="ROB78" s="173"/>
      <c r="ROC78" s="173"/>
      <c r="ROD78" s="173"/>
      <c r="ROE78" s="173"/>
      <c r="ROF78" s="173"/>
      <c r="ROG78" s="173"/>
      <c r="ROH78" s="173"/>
      <c r="ROI78" s="173"/>
      <c r="ROJ78" s="173"/>
      <c r="ROK78" s="173"/>
      <c r="ROL78" s="173"/>
      <c r="ROM78" s="173"/>
      <c r="RON78" s="173"/>
      <c r="ROO78" s="173"/>
      <c r="ROP78" s="173"/>
      <c r="ROQ78" s="173"/>
      <c r="ROR78" s="173"/>
      <c r="ROS78" s="173"/>
      <c r="ROT78" s="173"/>
      <c r="ROU78" s="173"/>
      <c r="ROV78" s="173"/>
      <c r="ROW78" s="173"/>
      <c r="ROX78" s="173"/>
      <c r="ROY78" s="173"/>
      <c r="ROZ78" s="173"/>
      <c r="RPA78" s="173"/>
      <c r="RPB78" s="173"/>
      <c r="RPC78" s="173"/>
      <c r="RPD78" s="173"/>
      <c r="RPE78" s="173"/>
      <c r="RPF78" s="173"/>
      <c r="RPG78" s="173"/>
      <c r="RPH78" s="173"/>
      <c r="RPI78" s="173"/>
      <c r="RPJ78" s="173"/>
      <c r="RPK78" s="173"/>
      <c r="RPL78" s="173"/>
      <c r="RPM78" s="173"/>
      <c r="RPN78" s="173"/>
      <c r="RPO78" s="173"/>
      <c r="RPP78" s="173"/>
      <c r="RPQ78" s="173"/>
      <c r="RPR78" s="173"/>
      <c r="RPS78" s="173"/>
      <c r="RPT78" s="173"/>
      <c r="RPU78" s="173"/>
      <c r="RPV78" s="173"/>
      <c r="RPW78" s="173"/>
      <c r="RPX78" s="173"/>
      <c r="RPY78" s="173"/>
      <c r="RPZ78" s="173"/>
      <c r="RQA78" s="173"/>
      <c r="RQB78" s="173"/>
      <c r="RQC78" s="173"/>
      <c r="RQD78" s="173"/>
      <c r="RQE78" s="173"/>
      <c r="RQF78" s="173"/>
      <c r="RQG78" s="173"/>
      <c r="RQH78" s="173"/>
      <c r="RQI78" s="173"/>
      <c r="RQJ78" s="173"/>
      <c r="RQK78" s="173"/>
      <c r="RQL78" s="173"/>
      <c r="RQM78" s="173"/>
      <c r="RQN78" s="173"/>
      <c r="RQO78" s="173"/>
      <c r="RQP78" s="173"/>
      <c r="RQQ78" s="173"/>
      <c r="RQR78" s="173"/>
      <c r="RQS78" s="173"/>
      <c r="RQT78" s="173"/>
      <c r="RQU78" s="173"/>
      <c r="RQV78" s="173"/>
      <c r="RQW78" s="173"/>
      <c r="RQX78" s="173"/>
      <c r="RQY78" s="173"/>
      <c r="RQZ78" s="173"/>
      <c r="RRA78" s="173"/>
      <c r="RRB78" s="173"/>
      <c r="RRC78" s="173"/>
      <c r="RRD78" s="173"/>
      <c r="RRE78" s="173"/>
      <c r="RRF78" s="173"/>
      <c r="RRG78" s="173"/>
      <c r="RRH78" s="173"/>
      <c r="RRI78" s="173"/>
      <c r="RRJ78" s="173"/>
      <c r="RRK78" s="173"/>
      <c r="RRL78" s="173"/>
      <c r="RRM78" s="173"/>
      <c r="RRN78" s="173"/>
      <c r="RRO78" s="173"/>
      <c r="RRP78" s="173"/>
      <c r="RRQ78" s="173"/>
      <c r="RRR78" s="173"/>
      <c r="RRS78" s="173"/>
      <c r="RRT78" s="173"/>
      <c r="RRU78" s="173"/>
      <c r="RRV78" s="173"/>
      <c r="RRW78" s="173"/>
      <c r="RRX78" s="173"/>
      <c r="RRY78" s="173"/>
      <c r="RRZ78" s="173"/>
      <c r="RSA78" s="173"/>
      <c r="RSB78" s="173"/>
      <c r="RSC78" s="173"/>
      <c r="RSD78" s="173"/>
      <c r="RSE78" s="173"/>
      <c r="RSF78" s="173"/>
      <c r="RSG78" s="173"/>
      <c r="RSH78" s="173"/>
      <c r="RSI78" s="173"/>
      <c r="RSJ78" s="173"/>
      <c r="RSK78" s="173"/>
      <c r="RSL78" s="173"/>
      <c r="RSM78" s="173"/>
      <c r="RSN78" s="173"/>
      <c r="RSO78" s="173"/>
      <c r="RSP78" s="173"/>
      <c r="RSQ78" s="173"/>
      <c r="RSR78" s="173"/>
      <c r="RSS78" s="173"/>
      <c r="RST78" s="173"/>
      <c r="RSU78" s="173"/>
      <c r="RSV78" s="173"/>
      <c r="RSW78" s="173"/>
      <c r="RSX78" s="173"/>
      <c r="RSY78" s="173"/>
      <c r="RSZ78" s="173"/>
      <c r="RTA78" s="173"/>
      <c r="RTB78" s="173"/>
      <c r="RTC78" s="173"/>
      <c r="RTD78" s="173"/>
      <c r="RTE78" s="173"/>
      <c r="RTF78" s="173"/>
      <c r="RTG78" s="173"/>
      <c r="RTH78" s="173"/>
      <c r="RTI78" s="173"/>
      <c r="RTJ78" s="173"/>
      <c r="RTK78" s="173"/>
      <c r="RTL78" s="173"/>
      <c r="RTM78" s="173"/>
      <c r="RTN78" s="173"/>
      <c r="RTO78" s="173"/>
      <c r="RTP78" s="173"/>
      <c r="RTQ78" s="173"/>
      <c r="RTR78" s="173"/>
      <c r="RTS78" s="173"/>
      <c r="RTT78" s="173"/>
      <c r="RTU78" s="173"/>
      <c r="RTV78" s="173"/>
      <c r="RTW78" s="173"/>
      <c r="RTX78" s="173"/>
      <c r="RTY78" s="173"/>
      <c r="RTZ78" s="173"/>
      <c r="RUA78" s="173"/>
      <c r="RUB78" s="173"/>
      <c r="RUC78" s="173"/>
      <c r="RUD78" s="173"/>
      <c r="RUE78" s="173"/>
      <c r="RUF78" s="173"/>
      <c r="RUG78" s="173"/>
      <c r="RUH78" s="173"/>
      <c r="RUI78" s="173"/>
      <c r="RUJ78" s="173"/>
      <c r="RUK78" s="173"/>
      <c r="RUL78" s="173"/>
      <c r="RUM78" s="173"/>
      <c r="RUN78" s="173"/>
      <c r="RUO78" s="173"/>
      <c r="RUP78" s="173"/>
      <c r="RUQ78" s="173"/>
      <c r="RUR78" s="173"/>
      <c r="RUS78" s="173"/>
      <c r="RUT78" s="173"/>
      <c r="RUU78" s="173"/>
      <c r="RUV78" s="173"/>
      <c r="RUW78" s="173"/>
      <c r="RUX78" s="173"/>
      <c r="RUY78" s="173"/>
      <c r="RUZ78" s="173"/>
      <c r="RVA78" s="173"/>
      <c r="RVB78" s="173"/>
      <c r="RVC78" s="173"/>
      <c r="RVD78" s="173"/>
      <c r="RVE78" s="173"/>
      <c r="RVF78" s="173"/>
      <c r="RVG78" s="173"/>
      <c r="RVH78" s="173"/>
      <c r="RVI78" s="173"/>
      <c r="RVJ78" s="173"/>
      <c r="RVK78" s="173"/>
      <c r="RVL78" s="173"/>
      <c r="RVM78" s="173"/>
      <c r="RVN78" s="173"/>
      <c r="RVO78" s="173"/>
      <c r="RVV78" s="173"/>
      <c r="RVW78" s="173"/>
      <c r="RVX78" s="173"/>
      <c r="RVY78" s="173"/>
      <c r="RVZ78" s="173"/>
      <c r="RWA78" s="173"/>
      <c r="RWB78" s="173"/>
      <c r="RWC78" s="173"/>
      <c r="RWD78" s="173"/>
      <c r="RWE78" s="173"/>
      <c r="RWF78" s="173"/>
      <c r="RWG78" s="173"/>
      <c r="RWH78" s="173"/>
      <c r="RWI78" s="173"/>
      <c r="RWJ78" s="173"/>
      <c r="RWK78" s="173"/>
      <c r="RWL78" s="173"/>
      <c r="RWM78" s="173"/>
      <c r="RWN78" s="173"/>
      <c r="RWO78" s="173"/>
      <c r="RWP78" s="173"/>
      <c r="RWQ78" s="173"/>
      <c r="RWR78" s="173"/>
      <c r="RWS78" s="173"/>
      <c r="RWT78" s="173"/>
      <c r="RWU78" s="173"/>
      <c r="RWV78" s="173"/>
      <c r="RWW78" s="173"/>
      <c r="RWX78" s="173"/>
      <c r="RWY78" s="173"/>
      <c r="RWZ78" s="173"/>
      <c r="RXA78" s="173"/>
      <c r="RXB78" s="173"/>
      <c r="RXC78" s="173"/>
      <c r="RXD78" s="173"/>
      <c r="RXE78" s="173"/>
      <c r="RXF78" s="173"/>
      <c r="RXG78" s="173"/>
      <c r="RXH78" s="173"/>
      <c r="RXI78" s="173"/>
      <c r="RXJ78" s="173"/>
      <c r="RXK78" s="173"/>
      <c r="RXL78" s="173"/>
      <c r="RXM78" s="173"/>
      <c r="RXN78" s="173"/>
      <c r="RXO78" s="173"/>
      <c r="RXP78" s="173"/>
      <c r="RXQ78" s="173"/>
      <c r="RXR78" s="173"/>
      <c r="RXS78" s="173"/>
      <c r="RXT78" s="173"/>
      <c r="RXU78" s="173"/>
      <c r="RXV78" s="173"/>
      <c r="RXW78" s="173"/>
      <c r="RXX78" s="173"/>
      <c r="RXY78" s="173"/>
      <c r="RXZ78" s="173"/>
      <c r="RYA78" s="173"/>
      <c r="RYB78" s="173"/>
      <c r="RYC78" s="173"/>
      <c r="RYD78" s="173"/>
      <c r="RYE78" s="173"/>
      <c r="RYF78" s="173"/>
      <c r="RYG78" s="173"/>
      <c r="RYH78" s="173"/>
      <c r="RYI78" s="173"/>
      <c r="RYJ78" s="173"/>
      <c r="RYK78" s="173"/>
      <c r="RYL78" s="173"/>
      <c r="RYM78" s="173"/>
      <c r="RYN78" s="173"/>
      <c r="RYO78" s="173"/>
      <c r="RYP78" s="173"/>
      <c r="RYQ78" s="173"/>
      <c r="RYR78" s="173"/>
      <c r="RYS78" s="173"/>
      <c r="RYT78" s="173"/>
      <c r="RYU78" s="173"/>
      <c r="RYV78" s="173"/>
      <c r="RYW78" s="173"/>
      <c r="RYX78" s="173"/>
      <c r="RYY78" s="173"/>
      <c r="RYZ78" s="173"/>
      <c r="RZA78" s="173"/>
      <c r="RZB78" s="173"/>
      <c r="RZC78" s="173"/>
      <c r="RZD78" s="173"/>
      <c r="RZE78" s="173"/>
      <c r="RZF78" s="173"/>
      <c r="RZG78" s="173"/>
      <c r="RZH78" s="173"/>
      <c r="RZI78" s="173"/>
      <c r="RZJ78" s="173"/>
      <c r="RZK78" s="173"/>
      <c r="RZL78" s="173"/>
      <c r="RZM78" s="173"/>
      <c r="RZN78" s="173"/>
      <c r="RZO78" s="173"/>
      <c r="RZP78" s="173"/>
      <c r="RZQ78" s="173"/>
      <c r="RZR78" s="173"/>
      <c r="RZS78" s="173"/>
      <c r="RZT78" s="173"/>
      <c r="RZU78" s="173"/>
      <c r="RZV78" s="173"/>
      <c r="RZW78" s="173"/>
      <c r="RZX78" s="173"/>
      <c r="RZY78" s="173"/>
      <c r="RZZ78" s="173"/>
      <c r="SAA78" s="173"/>
      <c r="SAB78" s="173"/>
      <c r="SAC78" s="173"/>
      <c r="SAD78" s="173"/>
      <c r="SAE78" s="173"/>
      <c r="SAF78" s="173"/>
      <c r="SAG78" s="173"/>
      <c r="SAH78" s="173"/>
      <c r="SAI78" s="173"/>
      <c r="SAJ78" s="173"/>
      <c r="SAK78" s="173"/>
      <c r="SAL78" s="173"/>
      <c r="SAM78" s="173"/>
      <c r="SAN78" s="173"/>
      <c r="SAO78" s="173"/>
      <c r="SAP78" s="173"/>
      <c r="SAQ78" s="173"/>
      <c r="SAR78" s="173"/>
      <c r="SAS78" s="173"/>
      <c r="SAT78" s="173"/>
      <c r="SAU78" s="173"/>
      <c r="SAV78" s="173"/>
      <c r="SAW78" s="173"/>
      <c r="SAX78" s="173"/>
      <c r="SAY78" s="173"/>
      <c r="SAZ78" s="173"/>
      <c r="SBA78" s="173"/>
      <c r="SBB78" s="173"/>
      <c r="SBC78" s="173"/>
      <c r="SBD78" s="173"/>
      <c r="SBE78" s="173"/>
      <c r="SBF78" s="173"/>
      <c r="SBG78" s="173"/>
      <c r="SBH78" s="173"/>
      <c r="SBI78" s="173"/>
      <c r="SBJ78" s="173"/>
      <c r="SBK78" s="173"/>
      <c r="SBL78" s="173"/>
      <c r="SBM78" s="173"/>
      <c r="SBN78" s="173"/>
      <c r="SBO78" s="173"/>
      <c r="SBP78" s="173"/>
      <c r="SBQ78" s="173"/>
      <c r="SBR78" s="173"/>
      <c r="SBS78" s="173"/>
      <c r="SBT78" s="173"/>
      <c r="SBU78" s="173"/>
      <c r="SBV78" s="173"/>
      <c r="SBW78" s="173"/>
      <c r="SBX78" s="173"/>
      <c r="SBY78" s="173"/>
      <c r="SBZ78" s="173"/>
      <c r="SCA78" s="173"/>
      <c r="SCB78" s="173"/>
      <c r="SCC78" s="173"/>
      <c r="SCD78" s="173"/>
      <c r="SCE78" s="173"/>
      <c r="SCF78" s="173"/>
      <c r="SCG78" s="173"/>
      <c r="SCH78" s="173"/>
      <c r="SCI78" s="173"/>
      <c r="SCJ78" s="173"/>
      <c r="SCK78" s="173"/>
      <c r="SCL78" s="173"/>
      <c r="SCM78" s="173"/>
      <c r="SCN78" s="173"/>
      <c r="SCO78" s="173"/>
      <c r="SCP78" s="173"/>
      <c r="SCQ78" s="173"/>
      <c r="SCR78" s="173"/>
      <c r="SCS78" s="173"/>
      <c r="SCT78" s="173"/>
      <c r="SCU78" s="173"/>
      <c r="SCV78" s="173"/>
      <c r="SCW78" s="173"/>
      <c r="SCX78" s="173"/>
      <c r="SCY78" s="173"/>
      <c r="SCZ78" s="173"/>
      <c r="SDA78" s="173"/>
      <c r="SDB78" s="173"/>
      <c r="SDC78" s="173"/>
      <c r="SDD78" s="173"/>
      <c r="SDE78" s="173"/>
      <c r="SDF78" s="173"/>
      <c r="SDG78" s="173"/>
      <c r="SDH78" s="173"/>
      <c r="SDI78" s="173"/>
      <c r="SDJ78" s="173"/>
      <c r="SDK78" s="173"/>
      <c r="SDL78" s="173"/>
      <c r="SDM78" s="173"/>
      <c r="SDN78" s="173"/>
      <c r="SDO78" s="173"/>
      <c r="SDP78" s="173"/>
      <c r="SDQ78" s="173"/>
      <c r="SDR78" s="173"/>
      <c r="SDS78" s="173"/>
      <c r="SDT78" s="173"/>
      <c r="SDU78" s="173"/>
      <c r="SDV78" s="173"/>
      <c r="SDW78" s="173"/>
      <c r="SDX78" s="173"/>
      <c r="SDY78" s="173"/>
      <c r="SDZ78" s="173"/>
      <c r="SEA78" s="173"/>
      <c r="SEB78" s="173"/>
      <c r="SEC78" s="173"/>
      <c r="SED78" s="173"/>
      <c r="SEE78" s="173"/>
      <c r="SEF78" s="173"/>
      <c r="SEG78" s="173"/>
      <c r="SEH78" s="173"/>
      <c r="SEI78" s="173"/>
      <c r="SEJ78" s="173"/>
      <c r="SEK78" s="173"/>
      <c r="SEL78" s="173"/>
      <c r="SEM78" s="173"/>
      <c r="SEN78" s="173"/>
      <c r="SEO78" s="173"/>
      <c r="SEP78" s="173"/>
      <c r="SEQ78" s="173"/>
      <c r="SER78" s="173"/>
      <c r="SES78" s="173"/>
      <c r="SET78" s="173"/>
      <c r="SEU78" s="173"/>
      <c r="SEV78" s="173"/>
      <c r="SEW78" s="173"/>
      <c r="SEX78" s="173"/>
      <c r="SEY78" s="173"/>
      <c r="SEZ78" s="173"/>
      <c r="SFA78" s="173"/>
      <c r="SFB78" s="173"/>
      <c r="SFC78" s="173"/>
      <c r="SFD78" s="173"/>
      <c r="SFE78" s="173"/>
      <c r="SFF78" s="173"/>
      <c r="SFG78" s="173"/>
      <c r="SFH78" s="173"/>
      <c r="SFI78" s="173"/>
      <c r="SFJ78" s="173"/>
      <c r="SFK78" s="173"/>
      <c r="SFR78" s="173"/>
      <c r="SFS78" s="173"/>
      <c r="SFT78" s="173"/>
      <c r="SFU78" s="173"/>
      <c r="SFV78" s="173"/>
      <c r="SFW78" s="173"/>
      <c r="SFX78" s="173"/>
      <c r="SFY78" s="173"/>
      <c r="SFZ78" s="173"/>
      <c r="SGA78" s="173"/>
      <c r="SGB78" s="173"/>
      <c r="SGC78" s="173"/>
      <c r="SGD78" s="173"/>
      <c r="SGE78" s="173"/>
      <c r="SGF78" s="173"/>
      <c r="SGG78" s="173"/>
      <c r="SGH78" s="173"/>
      <c r="SGI78" s="173"/>
      <c r="SGJ78" s="173"/>
      <c r="SGK78" s="173"/>
      <c r="SGL78" s="173"/>
      <c r="SGM78" s="173"/>
      <c r="SGN78" s="173"/>
      <c r="SGO78" s="173"/>
      <c r="SGP78" s="173"/>
      <c r="SGQ78" s="173"/>
      <c r="SGR78" s="173"/>
      <c r="SGS78" s="173"/>
      <c r="SGT78" s="173"/>
      <c r="SGU78" s="173"/>
      <c r="SGV78" s="173"/>
      <c r="SGW78" s="173"/>
      <c r="SGX78" s="173"/>
      <c r="SGY78" s="173"/>
      <c r="SGZ78" s="173"/>
      <c r="SHA78" s="173"/>
      <c r="SHB78" s="173"/>
      <c r="SHC78" s="173"/>
      <c r="SHD78" s="173"/>
      <c r="SHE78" s="173"/>
      <c r="SHF78" s="173"/>
      <c r="SHG78" s="173"/>
      <c r="SHH78" s="173"/>
      <c r="SHI78" s="173"/>
      <c r="SHJ78" s="173"/>
      <c r="SHK78" s="173"/>
      <c r="SHL78" s="173"/>
      <c r="SHM78" s="173"/>
      <c r="SHN78" s="173"/>
      <c r="SHO78" s="173"/>
      <c r="SHP78" s="173"/>
      <c r="SHQ78" s="173"/>
      <c r="SHR78" s="173"/>
      <c r="SHS78" s="173"/>
      <c r="SHT78" s="173"/>
      <c r="SHU78" s="173"/>
      <c r="SHV78" s="173"/>
      <c r="SHW78" s="173"/>
      <c r="SHX78" s="173"/>
      <c r="SHY78" s="173"/>
      <c r="SHZ78" s="173"/>
      <c r="SIA78" s="173"/>
      <c r="SIB78" s="173"/>
      <c r="SIC78" s="173"/>
      <c r="SID78" s="173"/>
      <c r="SIE78" s="173"/>
      <c r="SIF78" s="173"/>
      <c r="SIG78" s="173"/>
      <c r="SIH78" s="173"/>
      <c r="SII78" s="173"/>
      <c r="SIJ78" s="173"/>
      <c r="SIK78" s="173"/>
      <c r="SIL78" s="173"/>
      <c r="SIM78" s="173"/>
      <c r="SIN78" s="173"/>
      <c r="SIO78" s="173"/>
      <c r="SIP78" s="173"/>
      <c r="SIQ78" s="173"/>
      <c r="SIR78" s="173"/>
      <c r="SIS78" s="173"/>
      <c r="SIT78" s="173"/>
      <c r="SIU78" s="173"/>
      <c r="SIV78" s="173"/>
      <c r="SIW78" s="173"/>
      <c r="SIX78" s="173"/>
      <c r="SIY78" s="173"/>
      <c r="SIZ78" s="173"/>
      <c r="SJA78" s="173"/>
      <c r="SJB78" s="173"/>
      <c r="SJC78" s="173"/>
      <c r="SJD78" s="173"/>
      <c r="SJE78" s="173"/>
      <c r="SJF78" s="173"/>
      <c r="SJG78" s="173"/>
      <c r="SJH78" s="173"/>
      <c r="SJI78" s="173"/>
      <c r="SJJ78" s="173"/>
      <c r="SJK78" s="173"/>
      <c r="SJL78" s="173"/>
      <c r="SJM78" s="173"/>
      <c r="SJN78" s="173"/>
      <c r="SJO78" s="173"/>
      <c r="SJP78" s="173"/>
      <c r="SJQ78" s="173"/>
      <c r="SJR78" s="173"/>
      <c r="SJS78" s="173"/>
      <c r="SJT78" s="173"/>
      <c r="SJU78" s="173"/>
      <c r="SJV78" s="173"/>
      <c r="SJW78" s="173"/>
      <c r="SJX78" s="173"/>
      <c r="SJY78" s="173"/>
      <c r="SJZ78" s="173"/>
      <c r="SKA78" s="173"/>
      <c r="SKB78" s="173"/>
      <c r="SKC78" s="173"/>
      <c r="SKD78" s="173"/>
      <c r="SKE78" s="173"/>
      <c r="SKF78" s="173"/>
      <c r="SKG78" s="173"/>
      <c r="SKH78" s="173"/>
      <c r="SKI78" s="173"/>
      <c r="SKJ78" s="173"/>
      <c r="SKK78" s="173"/>
      <c r="SKL78" s="173"/>
      <c r="SKM78" s="173"/>
      <c r="SKN78" s="173"/>
      <c r="SKO78" s="173"/>
      <c r="SKP78" s="173"/>
      <c r="SKQ78" s="173"/>
      <c r="SKR78" s="173"/>
      <c r="SKS78" s="173"/>
      <c r="SKT78" s="173"/>
      <c r="SKU78" s="173"/>
      <c r="SKV78" s="173"/>
      <c r="SKW78" s="173"/>
      <c r="SKX78" s="173"/>
      <c r="SKY78" s="173"/>
      <c r="SKZ78" s="173"/>
      <c r="SLA78" s="173"/>
      <c r="SLB78" s="173"/>
      <c r="SLC78" s="173"/>
      <c r="SLD78" s="173"/>
      <c r="SLE78" s="173"/>
      <c r="SLF78" s="173"/>
      <c r="SLG78" s="173"/>
      <c r="SLH78" s="173"/>
      <c r="SLI78" s="173"/>
      <c r="SLJ78" s="173"/>
      <c r="SLK78" s="173"/>
      <c r="SLL78" s="173"/>
      <c r="SLM78" s="173"/>
      <c r="SLN78" s="173"/>
      <c r="SLO78" s="173"/>
      <c r="SLP78" s="173"/>
      <c r="SLQ78" s="173"/>
      <c r="SLR78" s="173"/>
      <c r="SLS78" s="173"/>
      <c r="SLT78" s="173"/>
      <c r="SLU78" s="173"/>
      <c r="SLV78" s="173"/>
      <c r="SLW78" s="173"/>
      <c r="SLX78" s="173"/>
      <c r="SLY78" s="173"/>
      <c r="SLZ78" s="173"/>
      <c r="SMA78" s="173"/>
      <c r="SMB78" s="173"/>
      <c r="SMC78" s="173"/>
      <c r="SMD78" s="173"/>
      <c r="SME78" s="173"/>
      <c r="SMF78" s="173"/>
      <c r="SMG78" s="173"/>
      <c r="SMH78" s="173"/>
      <c r="SMI78" s="173"/>
      <c r="SMJ78" s="173"/>
      <c r="SMK78" s="173"/>
      <c r="SML78" s="173"/>
      <c r="SMM78" s="173"/>
      <c r="SMN78" s="173"/>
      <c r="SMO78" s="173"/>
      <c r="SMP78" s="173"/>
      <c r="SMQ78" s="173"/>
      <c r="SMR78" s="173"/>
      <c r="SMS78" s="173"/>
      <c r="SMT78" s="173"/>
      <c r="SMU78" s="173"/>
      <c r="SMV78" s="173"/>
      <c r="SMW78" s="173"/>
      <c r="SMX78" s="173"/>
      <c r="SMY78" s="173"/>
      <c r="SMZ78" s="173"/>
      <c r="SNA78" s="173"/>
      <c r="SNB78" s="173"/>
      <c r="SNC78" s="173"/>
      <c r="SND78" s="173"/>
      <c r="SNE78" s="173"/>
      <c r="SNF78" s="173"/>
      <c r="SNG78" s="173"/>
      <c r="SNH78" s="173"/>
      <c r="SNI78" s="173"/>
      <c r="SNJ78" s="173"/>
      <c r="SNK78" s="173"/>
      <c r="SNL78" s="173"/>
      <c r="SNM78" s="173"/>
      <c r="SNN78" s="173"/>
      <c r="SNO78" s="173"/>
      <c r="SNP78" s="173"/>
      <c r="SNQ78" s="173"/>
      <c r="SNR78" s="173"/>
      <c r="SNS78" s="173"/>
      <c r="SNT78" s="173"/>
      <c r="SNU78" s="173"/>
      <c r="SNV78" s="173"/>
      <c r="SNW78" s="173"/>
      <c r="SNX78" s="173"/>
      <c r="SNY78" s="173"/>
      <c r="SNZ78" s="173"/>
      <c r="SOA78" s="173"/>
      <c r="SOB78" s="173"/>
      <c r="SOC78" s="173"/>
      <c r="SOD78" s="173"/>
      <c r="SOE78" s="173"/>
      <c r="SOF78" s="173"/>
      <c r="SOG78" s="173"/>
      <c r="SOH78" s="173"/>
      <c r="SOI78" s="173"/>
      <c r="SOJ78" s="173"/>
      <c r="SOK78" s="173"/>
      <c r="SOL78" s="173"/>
      <c r="SOM78" s="173"/>
      <c r="SON78" s="173"/>
      <c r="SOO78" s="173"/>
      <c r="SOP78" s="173"/>
      <c r="SOQ78" s="173"/>
      <c r="SOR78" s="173"/>
      <c r="SOS78" s="173"/>
      <c r="SOT78" s="173"/>
      <c r="SOU78" s="173"/>
      <c r="SOV78" s="173"/>
      <c r="SOW78" s="173"/>
      <c r="SOX78" s="173"/>
      <c r="SOY78" s="173"/>
      <c r="SOZ78" s="173"/>
      <c r="SPA78" s="173"/>
      <c r="SPB78" s="173"/>
      <c r="SPC78" s="173"/>
      <c r="SPD78" s="173"/>
      <c r="SPE78" s="173"/>
      <c r="SPF78" s="173"/>
      <c r="SPG78" s="173"/>
      <c r="SPN78" s="173"/>
      <c r="SPO78" s="173"/>
      <c r="SPP78" s="173"/>
      <c r="SPQ78" s="173"/>
      <c r="SPR78" s="173"/>
      <c r="SPS78" s="173"/>
      <c r="SPT78" s="173"/>
      <c r="SPU78" s="173"/>
      <c r="SPV78" s="173"/>
      <c r="SPW78" s="173"/>
      <c r="SPX78" s="173"/>
      <c r="SPY78" s="173"/>
      <c r="SPZ78" s="173"/>
      <c r="SQA78" s="173"/>
      <c r="SQB78" s="173"/>
      <c r="SQC78" s="173"/>
      <c r="SQD78" s="173"/>
      <c r="SQE78" s="173"/>
      <c r="SQF78" s="173"/>
      <c r="SQG78" s="173"/>
      <c r="SQH78" s="173"/>
      <c r="SQI78" s="173"/>
      <c r="SQJ78" s="173"/>
      <c r="SQK78" s="173"/>
      <c r="SQL78" s="173"/>
      <c r="SQM78" s="173"/>
      <c r="SQN78" s="173"/>
      <c r="SQO78" s="173"/>
      <c r="SQP78" s="173"/>
      <c r="SQQ78" s="173"/>
      <c r="SQR78" s="173"/>
      <c r="SQS78" s="173"/>
      <c r="SQT78" s="173"/>
      <c r="SQU78" s="173"/>
      <c r="SQV78" s="173"/>
      <c r="SQW78" s="173"/>
      <c r="SQX78" s="173"/>
      <c r="SQY78" s="173"/>
      <c r="SQZ78" s="173"/>
      <c r="SRA78" s="173"/>
      <c r="SRB78" s="173"/>
      <c r="SRC78" s="173"/>
      <c r="SRD78" s="173"/>
      <c r="SRE78" s="173"/>
      <c r="SRF78" s="173"/>
      <c r="SRG78" s="173"/>
      <c r="SRH78" s="173"/>
      <c r="SRI78" s="173"/>
      <c r="SRJ78" s="173"/>
      <c r="SRK78" s="173"/>
      <c r="SRL78" s="173"/>
      <c r="SRM78" s="173"/>
      <c r="SRN78" s="173"/>
      <c r="SRO78" s="173"/>
      <c r="SRP78" s="173"/>
      <c r="SRQ78" s="173"/>
      <c r="SRR78" s="173"/>
      <c r="SRS78" s="173"/>
      <c r="SRT78" s="173"/>
      <c r="SRU78" s="173"/>
      <c r="SRV78" s="173"/>
      <c r="SRW78" s="173"/>
      <c r="SRX78" s="173"/>
      <c r="SRY78" s="173"/>
      <c r="SRZ78" s="173"/>
      <c r="SSA78" s="173"/>
      <c r="SSB78" s="173"/>
      <c r="SSC78" s="173"/>
      <c r="SSD78" s="173"/>
      <c r="SSE78" s="173"/>
      <c r="SSF78" s="173"/>
      <c r="SSG78" s="173"/>
      <c r="SSH78" s="173"/>
      <c r="SSI78" s="173"/>
      <c r="SSJ78" s="173"/>
      <c r="SSK78" s="173"/>
      <c r="SSL78" s="173"/>
      <c r="SSM78" s="173"/>
      <c r="SSN78" s="173"/>
      <c r="SSO78" s="173"/>
      <c r="SSP78" s="173"/>
      <c r="SSQ78" s="173"/>
      <c r="SSR78" s="173"/>
      <c r="SSS78" s="173"/>
      <c r="SST78" s="173"/>
      <c r="SSU78" s="173"/>
      <c r="SSV78" s="173"/>
      <c r="SSW78" s="173"/>
      <c r="SSX78" s="173"/>
      <c r="SSY78" s="173"/>
      <c r="SSZ78" s="173"/>
      <c r="STA78" s="173"/>
      <c r="STB78" s="173"/>
      <c r="STC78" s="173"/>
      <c r="STD78" s="173"/>
      <c r="STE78" s="173"/>
      <c r="STF78" s="173"/>
      <c r="STG78" s="173"/>
      <c r="STH78" s="173"/>
      <c r="STI78" s="173"/>
      <c r="STJ78" s="173"/>
      <c r="STK78" s="173"/>
      <c r="STL78" s="173"/>
      <c r="STM78" s="173"/>
      <c r="STN78" s="173"/>
      <c r="STO78" s="173"/>
      <c r="STP78" s="173"/>
      <c r="STQ78" s="173"/>
      <c r="STR78" s="173"/>
      <c r="STS78" s="173"/>
      <c r="STT78" s="173"/>
      <c r="STU78" s="173"/>
      <c r="STV78" s="173"/>
      <c r="STW78" s="173"/>
      <c r="STX78" s="173"/>
      <c r="STY78" s="173"/>
      <c r="STZ78" s="173"/>
      <c r="SUA78" s="173"/>
      <c r="SUB78" s="173"/>
      <c r="SUC78" s="173"/>
      <c r="SUD78" s="173"/>
      <c r="SUE78" s="173"/>
      <c r="SUF78" s="173"/>
      <c r="SUG78" s="173"/>
      <c r="SUH78" s="173"/>
      <c r="SUI78" s="173"/>
      <c r="SUJ78" s="173"/>
      <c r="SUK78" s="173"/>
      <c r="SUL78" s="173"/>
      <c r="SUM78" s="173"/>
      <c r="SUN78" s="173"/>
      <c r="SUO78" s="173"/>
      <c r="SUP78" s="173"/>
      <c r="SUQ78" s="173"/>
      <c r="SUR78" s="173"/>
      <c r="SUS78" s="173"/>
      <c r="SUT78" s="173"/>
      <c r="SUU78" s="173"/>
      <c r="SUV78" s="173"/>
      <c r="SUW78" s="173"/>
      <c r="SUX78" s="173"/>
      <c r="SUY78" s="173"/>
      <c r="SUZ78" s="173"/>
      <c r="SVA78" s="173"/>
      <c r="SVB78" s="173"/>
      <c r="SVC78" s="173"/>
      <c r="SVD78" s="173"/>
      <c r="SVE78" s="173"/>
      <c r="SVF78" s="173"/>
      <c r="SVG78" s="173"/>
      <c r="SVH78" s="173"/>
      <c r="SVI78" s="173"/>
      <c r="SVJ78" s="173"/>
      <c r="SVK78" s="173"/>
      <c r="SVL78" s="173"/>
      <c r="SVM78" s="173"/>
      <c r="SVN78" s="173"/>
      <c r="SVO78" s="173"/>
      <c r="SVP78" s="173"/>
      <c r="SVQ78" s="173"/>
      <c r="SVR78" s="173"/>
      <c r="SVS78" s="173"/>
      <c r="SVT78" s="173"/>
      <c r="SVU78" s="173"/>
      <c r="SVV78" s="173"/>
      <c r="SVW78" s="173"/>
      <c r="SVX78" s="173"/>
      <c r="SVY78" s="173"/>
      <c r="SVZ78" s="173"/>
      <c r="SWA78" s="173"/>
      <c r="SWB78" s="173"/>
      <c r="SWC78" s="173"/>
      <c r="SWD78" s="173"/>
      <c r="SWE78" s="173"/>
      <c r="SWF78" s="173"/>
      <c r="SWG78" s="173"/>
      <c r="SWH78" s="173"/>
      <c r="SWI78" s="173"/>
      <c r="SWJ78" s="173"/>
      <c r="SWK78" s="173"/>
      <c r="SWL78" s="173"/>
      <c r="SWM78" s="173"/>
      <c r="SWN78" s="173"/>
      <c r="SWO78" s="173"/>
      <c r="SWP78" s="173"/>
      <c r="SWQ78" s="173"/>
      <c r="SWR78" s="173"/>
      <c r="SWS78" s="173"/>
      <c r="SWT78" s="173"/>
      <c r="SWU78" s="173"/>
      <c r="SWV78" s="173"/>
      <c r="SWW78" s="173"/>
      <c r="SWX78" s="173"/>
      <c r="SWY78" s="173"/>
      <c r="SWZ78" s="173"/>
      <c r="SXA78" s="173"/>
      <c r="SXB78" s="173"/>
      <c r="SXC78" s="173"/>
      <c r="SXD78" s="173"/>
      <c r="SXE78" s="173"/>
      <c r="SXF78" s="173"/>
      <c r="SXG78" s="173"/>
      <c r="SXH78" s="173"/>
      <c r="SXI78" s="173"/>
      <c r="SXJ78" s="173"/>
      <c r="SXK78" s="173"/>
      <c r="SXL78" s="173"/>
      <c r="SXM78" s="173"/>
      <c r="SXN78" s="173"/>
      <c r="SXO78" s="173"/>
      <c r="SXP78" s="173"/>
      <c r="SXQ78" s="173"/>
      <c r="SXR78" s="173"/>
      <c r="SXS78" s="173"/>
      <c r="SXT78" s="173"/>
      <c r="SXU78" s="173"/>
      <c r="SXV78" s="173"/>
      <c r="SXW78" s="173"/>
      <c r="SXX78" s="173"/>
      <c r="SXY78" s="173"/>
      <c r="SXZ78" s="173"/>
      <c r="SYA78" s="173"/>
      <c r="SYB78" s="173"/>
      <c r="SYC78" s="173"/>
      <c r="SYD78" s="173"/>
      <c r="SYE78" s="173"/>
      <c r="SYF78" s="173"/>
      <c r="SYG78" s="173"/>
      <c r="SYH78" s="173"/>
      <c r="SYI78" s="173"/>
      <c r="SYJ78" s="173"/>
      <c r="SYK78" s="173"/>
      <c r="SYL78" s="173"/>
      <c r="SYM78" s="173"/>
      <c r="SYN78" s="173"/>
      <c r="SYO78" s="173"/>
      <c r="SYP78" s="173"/>
      <c r="SYQ78" s="173"/>
      <c r="SYR78" s="173"/>
      <c r="SYS78" s="173"/>
      <c r="SYT78" s="173"/>
      <c r="SYU78" s="173"/>
      <c r="SYV78" s="173"/>
      <c r="SYW78" s="173"/>
      <c r="SYX78" s="173"/>
      <c r="SYY78" s="173"/>
      <c r="SYZ78" s="173"/>
      <c r="SZA78" s="173"/>
      <c r="SZB78" s="173"/>
      <c r="SZC78" s="173"/>
      <c r="SZJ78" s="173"/>
      <c r="SZK78" s="173"/>
      <c r="SZL78" s="173"/>
      <c r="SZM78" s="173"/>
      <c r="SZN78" s="173"/>
      <c r="SZO78" s="173"/>
      <c r="SZP78" s="173"/>
      <c r="SZQ78" s="173"/>
      <c r="SZR78" s="173"/>
      <c r="SZS78" s="173"/>
      <c r="SZT78" s="173"/>
      <c r="SZU78" s="173"/>
      <c r="SZV78" s="173"/>
      <c r="SZW78" s="173"/>
      <c r="SZX78" s="173"/>
      <c r="SZY78" s="173"/>
      <c r="SZZ78" s="173"/>
      <c r="TAA78" s="173"/>
      <c r="TAB78" s="173"/>
      <c r="TAC78" s="173"/>
      <c r="TAD78" s="173"/>
      <c r="TAE78" s="173"/>
      <c r="TAF78" s="173"/>
      <c r="TAG78" s="173"/>
      <c r="TAH78" s="173"/>
      <c r="TAI78" s="173"/>
      <c r="TAJ78" s="173"/>
      <c r="TAK78" s="173"/>
      <c r="TAL78" s="173"/>
      <c r="TAM78" s="173"/>
      <c r="TAN78" s="173"/>
      <c r="TAO78" s="173"/>
      <c r="TAP78" s="173"/>
      <c r="TAQ78" s="173"/>
      <c r="TAR78" s="173"/>
      <c r="TAS78" s="173"/>
      <c r="TAT78" s="173"/>
      <c r="TAU78" s="173"/>
      <c r="TAV78" s="173"/>
      <c r="TAW78" s="173"/>
      <c r="TAX78" s="173"/>
      <c r="TAY78" s="173"/>
      <c r="TAZ78" s="173"/>
      <c r="TBA78" s="173"/>
      <c r="TBB78" s="173"/>
      <c r="TBC78" s="173"/>
      <c r="TBD78" s="173"/>
      <c r="TBE78" s="173"/>
      <c r="TBF78" s="173"/>
      <c r="TBG78" s="173"/>
      <c r="TBH78" s="173"/>
      <c r="TBI78" s="173"/>
      <c r="TBJ78" s="173"/>
      <c r="TBK78" s="173"/>
      <c r="TBL78" s="173"/>
      <c r="TBM78" s="173"/>
      <c r="TBN78" s="173"/>
      <c r="TBO78" s="173"/>
      <c r="TBP78" s="173"/>
      <c r="TBQ78" s="173"/>
      <c r="TBR78" s="173"/>
      <c r="TBS78" s="173"/>
      <c r="TBT78" s="173"/>
      <c r="TBU78" s="173"/>
      <c r="TBV78" s="173"/>
      <c r="TBW78" s="173"/>
      <c r="TBX78" s="173"/>
      <c r="TBY78" s="173"/>
      <c r="TBZ78" s="173"/>
      <c r="TCA78" s="173"/>
      <c r="TCB78" s="173"/>
      <c r="TCC78" s="173"/>
      <c r="TCD78" s="173"/>
      <c r="TCE78" s="173"/>
      <c r="TCF78" s="173"/>
      <c r="TCG78" s="173"/>
      <c r="TCH78" s="173"/>
      <c r="TCI78" s="173"/>
      <c r="TCJ78" s="173"/>
      <c r="TCK78" s="173"/>
      <c r="TCL78" s="173"/>
      <c r="TCM78" s="173"/>
      <c r="TCN78" s="173"/>
      <c r="TCO78" s="173"/>
      <c r="TCP78" s="173"/>
      <c r="TCQ78" s="173"/>
      <c r="TCR78" s="173"/>
      <c r="TCS78" s="173"/>
      <c r="TCT78" s="173"/>
      <c r="TCU78" s="173"/>
      <c r="TCV78" s="173"/>
      <c r="TCW78" s="173"/>
      <c r="TCX78" s="173"/>
      <c r="TCY78" s="173"/>
      <c r="TCZ78" s="173"/>
      <c r="TDA78" s="173"/>
      <c r="TDB78" s="173"/>
      <c r="TDC78" s="173"/>
      <c r="TDD78" s="173"/>
      <c r="TDE78" s="173"/>
      <c r="TDF78" s="173"/>
      <c r="TDG78" s="173"/>
      <c r="TDH78" s="173"/>
      <c r="TDI78" s="173"/>
      <c r="TDJ78" s="173"/>
      <c r="TDK78" s="173"/>
      <c r="TDL78" s="173"/>
      <c r="TDM78" s="173"/>
      <c r="TDN78" s="173"/>
      <c r="TDO78" s="173"/>
      <c r="TDP78" s="173"/>
      <c r="TDQ78" s="173"/>
      <c r="TDR78" s="173"/>
      <c r="TDS78" s="173"/>
      <c r="TDT78" s="173"/>
      <c r="TDU78" s="173"/>
      <c r="TDV78" s="173"/>
      <c r="TDW78" s="173"/>
      <c r="TDX78" s="173"/>
      <c r="TDY78" s="173"/>
      <c r="TDZ78" s="173"/>
      <c r="TEA78" s="173"/>
      <c r="TEB78" s="173"/>
      <c r="TEC78" s="173"/>
      <c r="TED78" s="173"/>
      <c r="TEE78" s="173"/>
      <c r="TEF78" s="173"/>
      <c r="TEG78" s="173"/>
      <c r="TEH78" s="173"/>
      <c r="TEI78" s="173"/>
      <c r="TEJ78" s="173"/>
      <c r="TEK78" s="173"/>
      <c r="TEL78" s="173"/>
      <c r="TEM78" s="173"/>
      <c r="TEN78" s="173"/>
      <c r="TEO78" s="173"/>
      <c r="TEP78" s="173"/>
      <c r="TEQ78" s="173"/>
      <c r="TER78" s="173"/>
      <c r="TES78" s="173"/>
      <c r="TET78" s="173"/>
      <c r="TEU78" s="173"/>
      <c r="TEV78" s="173"/>
      <c r="TEW78" s="173"/>
      <c r="TEX78" s="173"/>
      <c r="TEY78" s="173"/>
      <c r="TEZ78" s="173"/>
      <c r="TFA78" s="173"/>
      <c r="TFB78" s="173"/>
      <c r="TFC78" s="173"/>
      <c r="TFD78" s="173"/>
      <c r="TFE78" s="173"/>
      <c r="TFF78" s="173"/>
      <c r="TFG78" s="173"/>
      <c r="TFH78" s="173"/>
      <c r="TFI78" s="173"/>
      <c r="TFJ78" s="173"/>
      <c r="TFK78" s="173"/>
      <c r="TFL78" s="173"/>
      <c r="TFM78" s="173"/>
      <c r="TFN78" s="173"/>
      <c r="TFO78" s="173"/>
      <c r="TFP78" s="173"/>
      <c r="TFQ78" s="173"/>
      <c r="TFR78" s="173"/>
      <c r="TFS78" s="173"/>
      <c r="TFT78" s="173"/>
      <c r="TFU78" s="173"/>
      <c r="TFV78" s="173"/>
      <c r="TFW78" s="173"/>
      <c r="TFX78" s="173"/>
      <c r="TFY78" s="173"/>
      <c r="TFZ78" s="173"/>
      <c r="TGA78" s="173"/>
      <c r="TGB78" s="173"/>
      <c r="TGC78" s="173"/>
      <c r="TGD78" s="173"/>
      <c r="TGE78" s="173"/>
      <c r="TGF78" s="173"/>
      <c r="TGG78" s="173"/>
      <c r="TGH78" s="173"/>
      <c r="TGI78" s="173"/>
      <c r="TGJ78" s="173"/>
      <c r="TGK78" s="173"/>
      <c r="TGL78" s="173"/>
      <c r="TGM78" s="173"/>
      <c r="TGN78" s="173"/>
      <c r="TGO78" s="173"/>
      <c r="TGP78" s="173"/>
      <c r="TGQ78" s="173"/>
      <c r="TGR78" s="173"/>
      <c r="TGS78" s="173"/>
      <c r="TGT78" s="173"/>
      <c r="TGU78" s="173"/>
      <c r="TGV78" s="173"/>
      <c r="TGW78" s="173"/>
      <c r="TGX78" s="173"/>
      <c r="TGY78" s="173"/>
      <c r="TGZ78" s="173"/>
      <c r="THA78" s="173"/>
      <c r="THB78" s="173"/>
      <c r="THC78" s="173"/>
      <c r="THD78" s="173"/>
      <c r="THE78" s="173"/>
      <c r="THF78" s="173"/>
      <c r="THG78" s="173"/>
      <c r="THH78" s="173"/>
      <c r="THI78" s="173"/>
      <c r="THJ78" s="173"/>
      <c r="THK78" s="173"/>
      <c r="THL78" s="173"/>
      <c r="THM78" s="173"/>
      <c r="THN78" s="173"/>
      <c r="THO78" s="173"/>
      <c r="THP78" s="173"/>
      <c r="THQ78" s="173"/>
      <c r="THR78" s="173"/>
      <c r="THS78" s="173"/>
      <c r="THT78" s="173"/>
      <c r="THU78" s="173"/>
      <c r="THV78" s="173"/>
      <c r="THW78" s="173"/>
      <c r="THX78" s="173"/>
      <c r="THY78" s="173"/>
      <c r="THZ78" s="173"/>
      <c r="TIA78" s="173"/>
      <c r="TIB78" s="173"/>
      <c r="TIC78" s="173"/>
      <c r="TID78" s="173"/>
      <c r="TIE78" s="173"/>
      <c r="TIF78" s="173"/>
      <c r="TIG78" s="173"/>
      <c r="TIH78" s="173"/>
      <c r="TII78" s="173"/>
      <c r="TIJ78" s="173"/>
      <c r="TIK78" s="173"/>
      <c r="TIL78" s="173"/>
      <c r="TIM78" s="173"/>
      <c r="TIN78" s="173"/>
      <c r="TIO78" s="173"/>
      <c r="TIP78" s="173"/>
      <c r="TIQ78" s="173"/>
      <c r="TIR78" s="173"/>
      <c r="TIS78" s="173"/>
      <c r="TIT78" s="173"/>
      <c r="TIU78" s="173"/>
      <c r="TIV78" s="173"/>
      <c r="TIW78" s="173"/>
      <c r="TIX78" s="173"/>
      <c r="TIY78" s="173"/>
      <c r="TJF78" s="173"/>
      <c r="TJG78" s="173"/>
      <c r="TJH78" s="173"/>
      <c r="TJI78" s="173"/>
      <c r="TJJ78" s="173"/>
      <c r="TJK78" s="173"/>
      <c r="TJL78" s="173"/>
      <c r="TJM78" s="173"/>
      <c r="TJN78" s="173"/>
      <c r="TJO78" s="173"/>
      <c r="TJP78" s="173"/>
      <c r="TJQ78" s="173"/>
      <c r="TJR78" s="173"/>
      <c r="TJS78" s="173"/>
      <c r="TJT78" s="173"/>
      <c r="TJU78" s="173"/>
      <c r="TJV78" s="173"/>
      <c r="TJW78" s="173"/>
      <c r="TJX78" s="173"/>
      <c r="TJY78" s="173"/>
      <c r="TJZ78" s="173"/>
      <c r="TKA78" s="173"/>
      <c r="TKB78" s="173"/>
      <c r="TKC78" s="173"/>
      <c r="TKD78" s="173"/>
      <c r="TKE78" s="173"/>
      <c r="TKF78" s="173"/>
      <c r="TKG78" s="173"/>
      <c r="TKH78" s="173"/>
      <c r="TKI78" s="173"/>
      <c r="TKJ78" s="173"/>
      <c r="TKK78" s="173"/>
      <c r="TKL78" s="173"/>
      <c r="TKM78" s="173"/>
      <c r="TKN78" s="173"/>
      <c r="TKO78" s="173"/>
      <c r="TKP78" s="173"/>
      <c r="TKQ78" s="173"/>
      <c r="TKR78" s="173"/>
      <c r="TKS78" s="173"/>
      <c r="TKT78" s="173"/>
      <c r="TKU78" s="173"/>
      <c r="TKV78" s="173"/>
      <c r="TKW78" s="173"/>
      <c r="TKX78" s="173"/>
      <c r="TKY78" s="173"/>
      <c r="TKZ78" s="173"/>
      <c r="TLA78" s="173"/>
      <c r="TLB78" s="173"/>
      <c r="TLC78" s="173"/>
      <c r="TLD78" s="173"/>
      <c r="TLE78" s="173"/>
      <c r="TLF78" s="173"/>
      <c r="TLG78" s="173"/>
      <c r="TLH78" s="173"/>
      <c r="TLI78" s="173"/>
      <c r="TLJ78" s="173"/>
      <c r="TLK78" s="173"/>
      <c r="TLL78" s="173"/>
      <c r="TLM78" s="173"/>
      <c r="TLN78" s="173"/>
      <c r="TLO78" s="173"/>
      <c r="TLP78" s="173"/>
      <c r="TLQ78" s="173"/>
      <c r="TLR78" s="173"/>
      <c r="TLS78" s="173"/>
      <c r="TLT78" s="173"/>
      <c r="TLU78" s="173"/>
      <c r="TLV78" s="173"/>
      <c r="TLW78" s="173"/>
      <c r="TLX78" s="173"/>
      <c r="TLY78" s="173"/>
      <c r="TLZ78" s="173"/>
      <c r="TMA78" s="173"/>
      <c r="TMB78" s="173"/>
      <c r="TMC78" s="173"/>
      <c r="TMD78" s="173"/>
      <c r="TME78" s="173"/>
      <c r="TMF78" s="173"/>
      <c r="TMG78" s="173"/>
      <c r="TMH78" s="173"/>
      <c r="TMI78" s="173"/>
      <c r="TMJ78" s="173"/>
      <c r="TMK78" s="173"/>
      <c r="TML78" s="173"/>
      <c r="TMM78" s="173"/>
      <c r="TMN78" s="173"/>
      <c r="TMO78" s="173"/>
      <c r="TMP78" s="173"/>
      <c r="TMQ78" s="173"/>
      <c r="TMR78" s="173"/>
      <c r="TMS78" s="173"/>
      <c r="TMT78" s="173"/>
      <c r="TMU78" s="173"/>
      <c r="TMV78" s="173"/>
      <c r="TMW78" s="173"/>
      <c r="TMX78" s="173"/>
      <c r="TMY78" s="173"/>
      <c r="TMZ78" s="173"/>
      <c r="TNA78" s="173"/>
      <c r="TNB78" s="173"/>
      <c r="TNC78" s="173"/>
      <c r="TND78" s="173"/>
      <c r="TNE78" s="173"/>
      <c r="TNF78" s="173"/>
      <c r="TNG78" s="173"/>
      <c r="TNH78" s="173"/>
      <c r="TNI78" s="173"/>
      <c r="TNJ78" s="173"/>
      <c r="TNK78" s="173"/>
      <c r="TNL78" s="173"/>
      <c r="TNM78" s="173"/>
      <c r="TNN78" s="173"/>
      <c r="TNO78" s="173"/>
      <c r="TNP78" s="173"/>
      <c r="TNQ78" s="173"/>
      <c r="TNR78" s="173"/>
      <c r="TNS78" s="173"/>
      <c r="TNT78" s="173"/>
      <c r="TNU78" s="173"/>
      <c r="TNV78" s="173"/>
      <c r="TNW78" s="173"/>
      <c r="TNX78" s="173"/>
      <c r="TNY78" s="173"/>
      <c r="TNZ78" s="173"/>
      <c r="TOA78" s="173"/>
      <c r="TOB78" s="173"/>
      <c r="TOC78" s="173"/>
      <c r="TOD78" s="173"/>
      <c r="TOE78" s="173"/>
      <c r="TOF78" s="173"/>
      <c r="TOG78" s="173"/>
      <c r="TOH78" s="173"/>
      <c r="TOI78" s="173"/>
      <c r="TOJ78" s="173"/>
      <c r="TOK78" s="173"/>
      <c r="TOL78" s="173"/>
      <c r="TOM78" s="173"/>
      <c r="TON78" s="173"/>
      <c r="TOO78" s="173"/>
      <c r="TOP78" s="173"/>
      <c r="TOQ78" s="173"/>
      <c r="TOR78" s="173"/>
      <c r="TOS78" s="173"/>
      <c r="TOT78" s="173"/>
      <c r="TOU78" s="173"/>
      <c r="TOV78" s="173"/>
      <c r="TOW78" s="173"/>
      <c r="TOX78" s="173"/>
      <c r="TOY78" s="173"/>
      <c r="TOZ78" s="173"/>
      <c r="TPA78" s="173"/>
      <c r="TPB78" s="173"/>
      <c r="TPC78" s="173"/>
      <c r="TPD78" s="173"/>
      <c r="TPE78" s="173"/>
      <c r="TPF78" s="173"/>
      <c r="TPG78" s="173"/>
      <c r="TPH78" s="173"/>
      <c r="TPI78" s="173"/>
      <c r="TPJ78" s="173"/>
      <c r="TPK78" s="173"/>
      <c r="TPL78" s="173"/>
      <c r="TPM78" s="173"/>
      <c r="TPN78" s="173"/>
      <c r="TPO78" s="173"/>
      <c r="TPP78" s="173"/>
      <c r="TPQ78" s="173"/>
      <c r="TPR78" s="173"/>
      <c r="TPS78" s="173"/>
      <c r="TPT78" s="173"/>
      <c r="TPU78" s="173"/>
      <c r="TPV78" s="173"/>
      <c r="TPW78" s="173"/>
      <c r="TPX78" s="173"/>
      <c r="TPY78" s="173"/>
      <c r="TPZ78" s="173"/>
      <c r="TQA78" s="173"/>
      <c r="TQB78" s="173"/>
      <c r="TQC78" s="173"/>
      <c r="TQD78" s="173"/>
      <c r="TQE78" s="173"/>
      <c r="TQF78" s="173"/>
      <c r="TQG78" s="173"/>
      <c r="TQH78" s="173"/>
      <c r="TQI78" s="173"/>
      <c r="TQJ78" s="173"/>
      <c r="TQK78" s="173"/>
      <c r="TQL78" s="173"/>
      <c r="TQM78" s="173"/>
      <c r="TQN78" s="173"/>
      <c r="TQO78" s="173"/>
      <c r="TQP78" s="173"/>
      <c r="TQQ78" s="173"/>
      <c r="TQR78" s="173"/>
      <c r="TQS78" s="173"/>
      <c r="TQT78" s="173"/>
      <c r="TQU78" s="173"/>
      <c r="TQV78" s="173"/>
      <c r="TQW78" s="173"/>
      <c r="TQX78" s="173"/>
      <c r="TQY78" s="173"/>
      <c r="TQZ78" s="173"/>
      <c r="TRA78" s="173"/>
      <c r="TRB78" s="173"/>
      <c r="TRC78" s="173"/>
      <c r="TRD78" s="173"/>
      <c r="TRE78" s="173"/>
      <c r="TRF78" s="173"/>
      <c r="TRG78" s="173"/>
      <c r="TRH78" s="173"/>
      <c r="TRI78" s="173"/>
      <c r="TRJ78" s="173"/>
      <c r="TRK78" s="173"/>
      <c r="TRL78" s="173"/>
      <c r="TRM78" s="173"/>
      <c r="TRN78" s="173"/>
      <c r="TRO78" s="173"/>
      <c r="TRP78" s="173"/>
      <c r="TRQ78" s="173"/>
      <c r="TRR78" s="173"/>
      <c r="TRS78" s="173"/>
      <c r="TRT78" s="173"/>
      <c r="TRU78" s="173"/>
      <c r="TRV78" s="173"/>
      <c r="TRW78" s="173"/>
      <c r="TRX78" s="173"/>
      <c r="TRY78" s="173"/>
      <c r="TRZ78" s="173"/>
      <c r="TSA78" s="173"/>
      <c r="TSB78" s="173"/>
      <c r="TSC78" s="173"/>
      <c r="TSD78" s="173"/>
      <c r="TSE78" s="173"/>
      <c r="TSF78" s="173"/>
      <c r="TSG78" s="173"/>
      <c r="TSH78" s="173"/>
      <c r="TSI78" s="173"/>
      <c r="TSJ78" s="173"/>
      <c r="TSK78" s="173"/>
      <c r="TSL78" s="173"/>
      <c r="TSM78" s="173"/>
      <c r="TSN78" s="173"/>
      <c r="TSO78" s="173"/>
      <c r="TSP78" s="173"/>
      <c r="TSQ78" s="173"/>
      <c r="TSR78" s="173"/>
      <c r="TSS78" s="173"/>
      <c r="TST78" s="173"/>
      <c r="TSU78" s="173"/>
      <c r="TTB78" s="173"/>
      <c r="TTC78" s="173"/>
      <c r="TTD78" s="173"/>
      <c r="TTE78" s="173"/>
      <c r="TTF78" s="173"/>
      <c r="TTG78" s="173"/>
      <c r="TTH78" s="173"/>
      <c r="TTI78" s="173"/>
      <c r="TTJ78" s="173"/>
      <c r="TTK78" s="173"/>
      <c r="TTL78" s="173"/>
      <c r="TTM78" s="173"/>
      <c r="TTN78" s="173"/>
      <c r="TTO78" s="173"/>
      <c r="TTP78" s="173"/>
      <c r="TTQ78" s="173"/>
      <c r="TTR78" s="173"/>
      <c r="TTS78" s="173"/>
      <c r="TTT78" s="173"/>
      <c r="TTU78" s="173"/>
      <c r="TTV78" s="173"/>
      <c r="TTW78" s="173"/>
      <c r="TTX78" s="173"/>
      <c r="TTY78" s="173"/>
      <c r="TTZ78" s="173"/>
      <c r="TUA78" s="173"/>
      <c r="TUB78" s="173"/>
      <c r="TUC78" s="173"/>
      <c r="TUD78" s="173"/>
      <c r="TUE78" s="173"/>
      <c r="TUF78" s="173"/>
      <c r="TUG78" s="173"/>
      <c r="TUH78" s="173"/>
      <c r="TUI78" s="173"/>
      <c r="TUJ78" s="173"/>
      <c r="TUK78" s="173"/>
      <c r="TUL78" s="173"/>
      <c r="TUM78" s="173"/>
      <c r="TUN78" s="173"/>
      <c r="TUO78" s="173"/>
      <c r="TUP78" s="173"/>
      <c r="TUQ78" s="173"/>
      <c r="TUR78" s="173"/>
      <c r="TUS78" s="173"/>
      <c r="TUT78" s="173"/>
      <c r="TUU78" s="173"/>
      <c r="TUV78" s="173"/>
      <c r="TUW78" s="173"/>
      <c r="TUX78" s="173"/>
      <c r="TUY78" s="173"/>
      <c r="TUZ78" s="173"/>
      <c r="TVA78" s="173"/>
      <c r="TVB78" s="173"/>
      <c r="TVC78" s="173"/>
      <c r="TVD78" s="173"/>
      <c r="TVE78" s="173"/>
      <c r="TVF78" s="173"/>
      <c r="TVG78" s="173"/>
      <c r="TVH78" s="173"/>
      <c r="TVI78" s="173"/>
      <c r="TVJ78" s="173"/>
      <c r="TVK78" s="173"/>
      <c r="TVL78" s="173"/>
      <c r="TVM78" s="173"/>
      <c r="TVN78" s="173"/>
      <c r="TVO78" s="173"/>
      <c r="TVP78" s="173"/>
      <c r="TVQ78" s="173"/>
      <c r="TVR78" s="173"/>
      <c r="TVS78" s="173"/>
      <c r="TVT78" s="173"/>
      <c r="TVU78" s="173"/>
      <c r="TVV78" s="173"/>
      <c r="TVW78" s="173"/>
      <c r="TVX78" s="173"/>
      <c r="TVY78" s="173"/>
      <c r="TVZ78" s="173"/>
      <c r="TWA78" s="173"/>
      <c r="TWB78" s="173"/>
      <c r="TWC78" s="173"/>
      <c r="TWD78" s="173"/>
      <c r="TWE78" s="173"/>
      <c r="TWF78" s="173"/>
      <c r="TWG78" s="173"/>
      <c r="TWH78" s="173"/>
      <c r="TWI78" s="173"/>
      <c r="TWJ78" s="173"/>
      <c r="TWK78" s="173"/>
      <c r="TWL78" s="173"/>
      <c r="TWM78" s="173"/>
      <c r="TWN78" s="173"/>
      <c r="TWO78" s="173"/>
      <c r="TWP78" s="173"/>
      <c r="TWQ78" s="173"/>
      <c r="TWR78" s="173"/>
      <c r="TWS78" s="173"/>
      <c r="TWT78" s="173"/>
      <c r="TWU78" s="173"/>
      <c r="TWV78" s="173"/>
      <c r="TWW78" s="173"/>
      <c r="TWX78" s="173"/>
      <c r="TWY78" s="173"/>
      <c r="TWZ78" s="173"/>
      <c r="TXA78" s="173"/>
      <c r="TXB78" s="173"/>
      <c r="TXC78" s="173"/>
      <c r="TXD78" s="173"/>
      <c r="TXE78" s="173"/>
      <c r="TXF78" s="173"/>
      <c r="TXG78" s="173"/>
      <c r="TXH78" s="173"/>
      <c r="TXI78" s="173"/>
      <c r="TXJ78" s="173"/>
      <c r="TXK78" s="173"/>
      <c r="TXL78" s="173"/>
      <c r="TXM78" s="173"/>
      <c r="TXN78" s="173"/>
      <c r="TXO78" s="173"/>
      <c r="TXP78" s="173"/>
      <c r="TXQ78" s="173"/>
      <c r="TXR78" s="173"/>
      <c r="TXS78" s="173"/>
      <c r="TXT78" s="173"/>
      <c r="TXU78" s="173"/>
      <c r="TXV78" s="173"/>
      <c r="TXW78" s="173"/>
      <c r="TXX78" s="173"/>
      <c r="TXY78" s="173"/>
      <c r="TXZ78" s="173"/>
      <c r="TYA78" s="173"/>
      <c r="TYB78" s="173"/>
      <c r="TYC78" s="173"/>
      <c r="TYD78" s="173"/>
      <c r="TYE78" s="173"/>
      <c r="TYF78" s="173"/>
      <c r="TYG78" s="173"/>
      <c r="TYH78" s="173"/>
      <c r="TYI78" s="173"/>
      <c r="TYJ78" s="173"/>
      <c r="TYK78" s="173"/>
      <c r="TYL78" s="173"/>
      <c r="TYM78" s="173"/>
      <c r="TYN78" s="173"/>
      <c r="TYO78" s="173"/>
      <c r="TYP78" s="173"/>
      <c r="TYQ78" s="173"/>
      <c r="TYR78" s="173"/>
      <c r="TYS78" s="173"/>
      <c r="TYT78" s="173"/>
      <c r="TYU78" s="173"/>
      <c r="TYV78" s="173"/>
      <c r="TYW78" s="173"/>
      <c r="TYX78" s="173"/>
      <c r="TYY78" s="173"/>
      <c r="TYZ78" s="173"/>
      <c r="TZA78" s="173"/>
      <c r="TZB78" s="173"/>
      <c r="TZC78" s="173"/>
      <c r="TZD78" s="173"/>
      <c r="TZE78" s="173"/>
      <c r="TZF78" s="173"/>
      <c r="TZG78" s="173"/>
      <c r="TZH78" s="173"/>
      <c r="TZI78" s="173"/>
      <c r="TZJ78" s="173"/>
      <c r="TZK78" s="173"/>
      <c r="TZL78" s="173"/>
      <c r="TZM78" s="173"/>
      <c r="TZN78" s="173"/>
      <c r="TZO78" s="173"/>
      <c r="TZP78" s="173"/>
      <c r="TZQ78" s="173"/>
      <c r="TZR78" s="173"/>
      <c r="TZS78" s="173"/>
      <c r="TZT78" s="173"/>
      <c r="TZU78" s="173"/>
      <c r="TZV78" s="173"/>
      <c r="TZW78" s="173"/>
      <c r="TZX78" s="173"/>
      <c r="TZY78" s="173"/>
      <c r="TZZ78" s="173"/>
      <c r="UAA78" s="173"/>
      <c r="UAB78" s="173"/>
      <c r="UAC78" s="173"/>
      <c r="UAD78" s="173"/>
      <c r="UAE78" s="173"/>
      <c r="UAF78" s="173"/>
      <c r="UAG78" s="173"/>
      <c r="UAH78" s="173"/>
      <c r="UAI78" s="173"/>
      <c r="UAJ78" s="173"/>
      <c r="UAK78" s="173"/>
      <c r="UAL78" s="173"/>
      <c r="UAM78" s="173"/>
      <c r="UAN78" s="173"/>
      <c r="UAO78" s="173"/>
      <c r="UAP78" s="173"/>
      <c r="UAQ78" s="173"/>
      <c r="UAR78" s="173"/>
      <c r="UAS78" s="173"/>
      <c r="UAT78" s="173"/>
      <c r="UAU78" s="173"/>
      <c r="UAV78" s="173"/>
      <c r="UAW78" s="173"/>
      <c r="UAX78" s="173"/>
      <c r="UAY78" s="173"/>
      <c r="UAZ78" s="173"/>
      <c r="UBA78" s="173"/>
      <c r="UBB78" s="173"/>
      <c r="UBC78" s="173"/>
      <c r="UBD78" s="173"/>
      <c r="UBE78" s="173"/>
      <c r="UBF78" s="173"/>
      <c r="UBG78" s="173"/>
      <c r="UBH78" s="173"/>
      <c r="UBI78" s="173"/>
      <c r="UBJ78" s="173"/>
      <c r="UBK78" s="173"/>
      <c r="UBL78" s="173"/>
      <c r="UBM78" s="173"/>
      <c r="UBN78" s="173"/>
      <c r="UBO78" s="173"/>
      <c r="UBP78" s="173"/>
      <c r="UBQ78" s="173"/>
      <c r="UBR78" s="173"/>
      <c r="UBS78" s="173"/>
      <c r="UBT78" s="173"/>
      <c r="UBU78" s="173"/>
      <c r="UBV78" s="173"/>
      <c r="UBW78" s="173"/>
      <c r="UBX78" s="173"/>
      <c r="UBY78" s="173"/>
      <c r="UBZ78" s="173"/>
      <c r="UCA78" s="173"/>
      <c r="UCB78" s="173"/>
      <c r="UCC78" s="173"/>
      <c r="UCD78" s="173"/>
      <c r="UCE78" s="173"/>
      <c r="UCF78" s="173"/>
      <c r="UCG78" s="173"/>
      <c r="UCH78" s="173"/>
      <c r="UCI78" s="173"/>
      <c r="UCJ78" s="173"/>
      <c r="UCK78" s="173"/>
      <c r="UCL78" s="173"/>
      <c r="UCM78" s="173"/>
      <c r="UCN78" s="173"/>
      <c r="UCO78" s="173"/>
      <c r="UCP78" s="173"/>
      <c r="UCQ78" s="173"/>
      <c r="UCX78" s="173"/>
      <c r="UCY78" s="173"/>
      <c r="UCZ78" s="173"/>
      <c r="UDA78" s="173"/>
      <c r="UDB78" s="173"/>
      <c r="UDC78" s="173"/>
      <c r="UDD78" s="173"/>
      <c r="UDE78" s="173"/>
      <c r="UDF78" s="173"/>
      <c r="UDG78" s="173"/>
      <c r="UDH78" s="173"/>
      <c r="UDI78" s="173"/>
      <c r="UDJ78" s="173"/>
      <c r="UDK78" s="173"/>
      <c r="UDL78" s="173"/>
      <c r="UDM78" s="173"/>
      <c r="UDN78" s="173"/>
      <c r="UDO78" s="173"/>
      <c r="UDP78" s="173"/>
      <c r="UDQ78" s="173"/>
      <c r="UDR78" s="173"/>
      <c r="UDS78" s="173"/>
      <c r="UDT78" s="173"/>
      <c r="UDU78" s="173"/>
      <c r="UDV78" s="173"/>
      <c r="UDW78" s="173"/>
      <c r="UDX78" s="173"/>
      <c r="UDY78" s="173"/>
      <c r="UDZ78" s="173"/>
      <c r="UEA78" s="173"/>
      <c r="UEB78" s="173"/>
      <c r="UEC78" s="173"/>
      <c r="UED78" s="173"/>
      <c r="UEE78" s="173"/>
      <c r="UEF78" s="173"/>
      <c r="UEG78" s="173"/>
      <c r="UEH78" s="173"/>
      <c r="UEI78" s="173"/>
      <c r="UEJ78" s="173"/>
      <c r="UEK78" s="173"/>
      <c r="UEL78" s="173"/>
      <c r="UEM78" s="173"/>
      <c r="UEN78" s="173"/>
      <c r="UEO78" s="173"/>
      <c r="UEP78" s="173"/>
      <c r="UEQ78" s="173"/>
      <c r="UER78" s="173"/>
      <c r="UES78" s="173"/>
      <c r="UET78" s="173"/>
      <c r="UEU78" s="173"/>
      <c r="UEV78" s="173"/>
      <c r="UEW78" s="173"/>
      <c r="UEX78" s="173"/>
      <c r="UEY78" s="173"/>
      <c r="UEZ78" s="173"/>
      <c r="UFA78" s="173"/>
      <c r="UFB78" s="173"/>
      <c r="UFC78" s="173"/>
      <c r="UFD78" s="173"/>
      <c r="UFE78" s="173"/>
      <c r="UFF78" s="173"/>
      <c r="UFG78" s="173"/>
      <c r="UFH78" s="173"/>
      <c r="UFI78" s="173"/>
      <c r="UFJ78" s="173"/>
      <c r="UFK78" s="173"/>
      <c r="UFL78" s="173"/>
      <c r="UFM78" s="173"/>
      <c r="UFN78" s="173"/>
      <c r="UFO78" s="173"/>
      <c r="UFP78" s="173"/>
      <c r="UFQ78" s="173"/>
      <c r="UFR78" s="173"/>
      <c r="UFS78" s="173"/>
      <c r="UFT78" s="173"/>
      <c r="UFU78" s="173"/>
      <c r="UFV78" s="173"/>
      <c r="UFW78" s="173"/>
      <c r="UFX78" s="173"/>
      <c r="UFY78" s="173"/>
      <c r="UFZ78" s="173"/>
      <c r="UGA78" s="173"/>
      <c r="UGB78" s="173"/>
      <c r="UGC78" s="173"/>
      <c r="UGD78" s="173"/>
      <c r="UGE78" s="173"/>
      <c r="UGF78" s="173"/>
      <c r="UGG78" s="173"/>
      <c r="UGH78" s="173"/>
      <c r="UGI78" s="173"/>
      <c r="UGJ78" s="173"/>
      <c r="UGK78" s="173"/>
      <c r="UGL78" s="173"/>
      <c r="UGM78" s="173"/>
      <c r="UGN78" s="173"/>
      <c r="UGO78" s="173"/>
      <c r="UGP78" s="173"/>
      <c r="UGQ78" s="173"/>
      <c r="UGR78" s="173"/>
      <c r="UGS78" s="173"/>
      <c r="UGT78" s="173"/>
      <c r="UGU78" s="173"/>
      <c r="UGV78" s="173"/>
      <c r="UGW78" s="173"/>
      <c r="UGX78" s="173"/>
      <c r="UGY78" s="173"/>
      <c r="UGZ78" s="173"/>
      <c r="UHA78" s="173"/>
      <c r="UHB78" s="173"/>
      <c r="UHC78" s="173"/>
      <c r="UHD78" s="173"/>
      <c r="UHE78" s="173"/>
      <c r="UHF78" s="173"/>
      <c r="UHG78" s="173"/>
      <c r="UHH78" s="173"/>
      <c r="UHI78" s="173"/>
      <c r="UHJ78" s="173"/>
      <c r="UHK78" s="173"/>
      <c r="UHL78" s="173"/>
      <c r="UHM78" s="173"/>
      <c r="UHN78" s="173"/>
      <c r="UHO78" s="173"/>
      <c r="UHP78" s="173"/>
      <c r="UHQ78" s="173"/>
      <c r="UHR78" s="173"/>
      <c r="UHS78" s="173"/>
      <c r="UHT78" s="173"/>
      <c r="UHU78" s="173"/>
      <c r="UHV78" s="173"/>
      <c r="UHW78" s="173"/>
      <c r="UHX78" s="173"/>
      <c r="UHY78" s="173"/>
      <c r="UHZ78" s="173"/>
      <c r="UIA78" s="173"/>
      <c r="UIB78" s="173"/>
      <c r="UIC78" s="173"/>
      <c r="UID78" s="173"/>
      <c r="UIE78" s="173"/>
      <c r="UIF78" s="173"/>
      <c r="UIG78" s="173"/>
      <c r="UIH78" s="173"/>
      <c r="UII78" s="173"/>
      <c r="UIJ78" s="173"/>
      <c r="UIK78" s="173"/>
      <c r="UIL78" s="173"/>
      <c r="UIM78" s="173"/>
      <c r="UIN78" s="173"/>
      <c r="UIO78" s="173"/>
      <c r="UIP78" s="173"/>
      <c r="UIQ78" s="173"/>
      <c r="UIR78" s="173"/>
      <c r="UIS78" s="173"/>
      <c r="UIT78" s="173"/>
      <c r="UIU78" s="173"/>
      <c r="UIV78" s="173"/>
      <c r="UIW78" s="173"/>
      <c r="UIX78" s="173"/>
      <c r="UIY78" s="173"/>
      <c r="UIZ78" s="173"/>
      <c r="UJA78" s="173"/>
      <c r="UJB78" s="173"/>
      <c r="UJC78" s="173"/>
      <c r="UJD78" s="173"/>
      <c r="UJE78" s="173"/>
      <c r="UJF78" s="173"/>
      <c r="UJG78" s="173"/>
      <c r="UJH78" s="173"/>
      <c r="UJI78" s="173"/>
      <c r="UJJ78" s="173"/>
      <c r="UJK78" s="173"/>
      <c r="UJL78" s="173"/>
      <c r="UJM78" s="173"/>
      <c r="UJN78" s="173"/>
      <c r="UJO78" s="173"/>
      <c r="UJP78" s="173"/>
      <c r="UJQ78" s="173"/>
      <c r="UJR78" s="173"/>
      <c r="UJS78" s="173"/>
      <c r="UJT78" s="173"/>
      <c r="UJU78" s="173"/>
      <c r="UJV78" s="173"/>
      <c r="UJW78" s="173"/>
      <c r="UJX78" s="173"/>
      <c r="UJY78" s="173"/>
      <c r="UJZ78" s="173"/>
      <c r="UKA78" s="173"/>
      <c r="UKB78" s="173"/>
      <c r="UKC78" s="173"/>
      <c r="UKD78" s="173"/>
      <c r="UKE78" s="173"/>
      <c r="UKF78" s="173"/>
      <c r="UKG78" s="173"/>
      <c r="UKH78" s="173"/>
      <c r="UKI78" s="173"/>
      <c r="UKJ78" s="173"/>
      <c r="UKK78" s="173"/>
      <c r="UKL78" s="173"/>
      <c r="UKM78" s="173"/>
      <c r="UKN78" s="173"/>
      <c r="UKO78" s="173"/>
      <c r="UKP78" s="173"/>
      <c r="UKQ78" s="173"/>
      <c r="UKR78" s="173"/>
      <c r="UKS78" s="173"/>
      <c r="UKT78" s="173"/>
      <c r="UKU78" s="173"/>
      <c r="UKV78" s="173"/>
      <c r="UKW78" s="173"/>
      <c r="UKX78" s="173"/>
      <c r="UKY78" s="173"/>
      <c r="UKZ78" s="173"/>
      <c r="ULA78" s="173"/>
      <c r="ULB78" s="173"/>
      <c r="ULC78" s="173"/>
      <c r="ULD78" s="173"/>
      <c r="ULE78" s="173"/>
      <c r="ULF78" s="173"/>
      <c r="ULG78" s="173"/>
      <c r="ULH78" s="173"/>
      <c r="ULI78" s="173"/>
      <c r="ULJ78" s="173"/>
      <c r="ULK78" s="173"/>
      <c r="ULL78" s="173"/>
      <c r="ULM78" s="173"/>
      <c r="ULN78" s="173"/>
      <c r="ULO78" s="173"/>
      <c r="ULP78" s="173"/>
      <c r="ULQ78" s="173"/>
      <c r="ULR78" s="173"/>
      <c r="ULS78" s="173"/>
      <c r="ULT78" s="173"/>
      <c r="ULU78" s="173"/>
      <c r="ULV78" s="173"/>
      <c r="ULW78" s="173"/>
      <c r="ULX78" s="173"/>
      <c r="ULY78" s="173"/>
      <c r="ULZ78" s="173"/>
      <c r="UMA78" s="173"/>
      <c r="UMB78" s="173"/>
      <c r="UMC78" s="173"/>
      <c r="UMD78" s="173"/>
      <c r="UME78" s="173"/>
      <c r="UMF78" s="173"/>
      <c r="UMG78" s="173"/>
      <c r="UMH78" s="173"/>
      <c r="UMI78" s="173"/>
      <c r="UMJ78" s="173"/>
      <c r="UMK78" s="173"/>
      <c r="UML78" s="173"/>
      <c r="UMM78" s="173"/>
      <c r="UMT78" s="173"/>
      <c r="UMU78" s="173"/>
      <c r="UMV78" s="173"/>
      <c r="UMW78" s="173"/>
      <c r="UMX78" s="173"/>
      <c r="UMY78" s="173"/>
      <c r="UMZ78" s="173"/>
      <c r="UNA78" s="173"/>
      <c r="UNB78" s="173"/>
      <c r="UNC78" s="173"/>
      <c r="UND78" s="173"/>
      <c r="UNE78" s="173"/>
      <c r="UNF78" s="173"/>
      <c r="UNG78" s="173"/>
      <c r="UNH78" s="173"/>
      <c r="UNI78" s="173"/>
      <c r="UNJ78" s="173"/>
      <c r="UNK78" s="173"/>
      <c r="UNL78" s="173"/>
      <c r="UNM78" s="173"/>
      <c r="UNN78" s="173"/>
      <c r="UNO78" s="173"/>
      <c r="UNP78" s="173"/>
      <c r="UNQ78" s="173"/>
      <c r="UNR78" s="173"/>
      <c r="UNS78" s="173"/>
      <c r="UNT78" s="173"/>
      <c r="UNU78" s="173"/>
      <c r="UNV78" s="173"/>
      <c r="UNW78" s="173"/>
      <c r="UNX78" s="173"/>
      <c r="UNY78" s="173"/>
      <c r="UNZ78" s="173"/>
      <c r="UOA78" s="173"/>
      <c r="UOB78" s="173"/>
      <c r="UOC78" s="173"/>
      <c r="UOD78" s="173"/>
      <c r="UOE78" s="173"/>
      <c r="UOF78" s="173"/>
      <c r="UOG78" s="173"/>
      <c r="UOH78" s="173"/>
      <c r="UOI78" s="173"/>
      <c r="UOJ78" s="173"/>
      <c r="UOK78" s="173"/>
      <c r="UOL78" s="173"/>
      <c r="UOM78" s="173"/>
      <c r="UON78" s="173"/>
      <c r="UOO78" s="173"/>
      <c r="UOP78" s="173"/>
      <c r="UOQ78" s="173"/>
      <c r="UOR78" s="173"/>
      <c r="UOS78" s="173"/>
      <c r="UOT78" s="173"/>
      <c r="UOU78" s="173"/>
      <c r="UOV78" s="173"/>
      <c r="UOW78" s="173"/>
      <c r="UOX78" s="173"/>
      <c r="UOY78" s="173"/>
      <c r="UOZ78" s="173"/>
      <c r="UPA78" s="173"/>
      <c r="UPB78" s="173"/>
      <c r="UPC78" s="173"/>
      <c r="UPD78" s="173"/>
      <c r="UPE78" s="173"/>
      <c r="UPF78" s="173"/>
      <c r="UPG78" s="173"/>
      <c r="UPH78" s="173"/>
      <c r="UPI78" s="173"/>
      <c r="UPJ78" s="173"/>
      <c r="UPK78" s="173"/>
      <c r="UPL78" s="173"/>
      <c r="UPM78" s="173"/>
      <c r="UPN78" s="173"/>
      <c r="UPO78" s="173"/>
      <c r="UPP78" s="173"/>
      <c r="UPQ78" s="173"/>
      <c r="UPR78" s="173"/>
      <c r="UPS78" s="173"/>
      <c r="UPT78" s="173"/>
      <c r="UPU78" s="173"/>
      <c r="UPV78" s="173"/>
      <c r="UPW78" s="173"/>
      <c r="UPX78" s="173"/>
      <c r="UPY78" s="173"/>
      <c r="UPZ78" s="173"/>
      <c r="UQA78" s="173"/>
      <c r="UQB78" s="173"/>
      <c r="UQC78" s="173"/>
      <c r="UQD78" s="173"/>
      <c r="UQE78" s="173"/>
      <c r="UQF78" s="173"/>
      <c r="UQG78" s="173"/>
      <c r="UQH78" s="173"/>
      <c r="UQI78" s="173"/>
      <c r="UQJ78" s="173"/>
      <c r="UQK78" s="173"/>
      <c r="UQL78" s="173"/>
      <c r="UQM78" s="173"/>
      <c r="UQN78" s="173"/>
      <c r="UQO78" s="173"/>
      <c r="UQP78" s="173"/>
      <c r="UQQ78" s="173"/>
      <c r="UQR78" s="173"/>
      <c r="UQS78" s="173"/>
      <c r="UQT78" s="173"/>
      <c r="UQU78" s="173"/>
      <c r="UQV78" s="173"/>
      <c r="UQW78" s="173"/>
      <c r="UQX78" s="173"/>
      <c r="UQY78" s="173"/>
      <c r="UQZ78" s="173"/>
      <c r="URA78" s="173"/>
      <c r="URB78" s="173"/>
      <c r="URC78" s="173"/>
      <c r="URD78" s="173"/>
      <c r="URE78" s="173"/>
      <c r="URF78" s="173"/>
      <c r="URG78" s="173"/>
      <c r="URH78" s="173"/>
      <c r="URI78" s="173"/>
      <c r="URJ78" s="173"/>
      <c r="URK78" s="173"/>
      <c r="URL78" s="173"/>
      <c r="URM78" s="173"/>
      <c r="URN78" s="173"/>
      <c r="URO78" s="173"/>
      <c r="URP78" s="173"/>
      <c r="URQ78" s="173"/>
      <c r="URR78" s="173"/>
      <c r="URS78" s="173"/>
      <c r="URT78" s="173"/>
      <c r="URU78" s="173"/>
      <c r="URV78" s="173"/>
      <c r="URW78" s="173"/>
      <c r="URX78" s="173"/>
      <c r="URY78" s="173"/>
      <c r="URZ78" s="173"/>
      <c r="USA78" s="173"/>
      <c r="USB78" s="173"/>
      <c r="USC78" s="173"/>
      <c r="USD78" s="173"/>
      <c r="USE78" s="173"/>
      <c r="USF78" s="173"/>
      <c r="USG78" s="173"/>
      <c r="USH78" s="173"/>
      <c r="USI78" s="173"/>
      <c r="USJ78" s="173"/>
      <c r="USK78" s="173"/>
      <c r="USL78" s="173"/>
      <c r="USM78" s="173"/>
      <c r="USN78" s="173"/>
      <c r="USO78" s="173"/>
      <c r="USP78" s="173"/>
      <c r="USQ78" s="173"/>
      <c r="USR78" s="173"/>
      <c r="USS78" s="173"/>
      <c r="UST78" s="173"/>
      <c r="USU78" s="173"/>
      <c r="USV78" s="173"/>
      <c r="USW78" s="173"/>
      <c r="USX78" s="173"/>
      <c r="USY78" s="173"/>
      <c r="USZ78" s="173"/>
      <c r="UTA78" s="173"/>
      <c r="UTB78" s="173"/>
      <c r="UTC78" s="173"/>
      <c r="UTD78" s="173"/>
      <c r="UTE78" s="173"/>
      <c r="UTF78" s="173"/>
      <c r="UTG78" s="173"/>
      <c r="UTH78" s="173"/>
      <c r="UTI78" s="173"/>
      <c r="UTJ78" s="173"/>
      <c r="UTK78" s="173"/>
      <c r="UTL78" s="173"/>
      <c r="UTM78" s="173"/>
      <c r="UTN78" s="173"/>
      <c r="UTO78" s="173"/>
      <c r="UTP78" s="173"/>
      <c r="UTQ78" s="173"/>
      <c r="UTR78" s="173"/>
      <c r="UTS78" s="173"/>
      <c r="UTT78" s="173"/>
      <c r="UTU78" s="173"/>
      <c r="UTV78" s="173"/>
      <c r="UTW78" s="173"/>
      <c r="UTX78" s="173"/>
      <c r="UTY78" s="173"/>
      <c r="UTZ78" s="173"/>
      <c r="UUA78" s="173"/>
      <c r="UUB78" s="173"/>
      <c r="UUC78" s="173"/>
      <c r="UUD78" s="173"/>
      <c r="UUE78" s="173"/>
      <c r="UUF78" s="173"/>
      <c r="UUG78" s="173"/>
      <c r="UUH78" s="173"/>
      <c r="UUI78" s="173"/>
      <c r="UUJ78" s="173"/>
      <c r="UUK78" s="173"/>
      <c r="UUL78" s="173"/>
      <c r="UUM78" s="173"/>
      <c r="UUN78" s="173"/>
      <c r="UUO78" s="173"/>
      <c r="UUP78" s="173"/>
      <c r="UUQ78" s="173"/>
      <c r="UUR78" s="173"/>
      <c r="UUS78" s="173"/>
      <c r="UUT78" s="173"/>
      <c r="UUU78" s="173"/>
      <c r="UUV78" s="173"/>
      <c r="UUW78" s="173"/>
      <c r="UUX78" s="173"/>
      <c r="UUY78" s="173"/>
      <c r="UUZ78" s="173"/>
      <c r="UVA78" s="173"/>
      <c r="UVB78" s="173"/>
      <c r="UVC78" s="173"/>
      <c r="UVD78" s="173"/>
      <c r="UVE78" s="173"/>
      <c r="UVF78" s="173"/>
      <c r="UVG78" s="173"/>
      <c r="UVH78" s="173"/>
      <c r="UVI78" s="173"/>
      <c r="UVJ78" s="173"/>
      <c r="UVK78" s="173"/>
      <c r="UVL78" s="173"/>
      <c r="UVM78" s="173"/>
      <c r="UVN78" s="173"/>
      <c r="UVO78" s="173"/>
      <c r="UVP78" s="173"/>
      <c r="UVQ78" s="173"/>
      <c r="UVR78" s="173"/>
      <c r="UVS78" s="173"/>
      <c r="UVT78" s="173"/>
      <c r="UVU78" s="173"/>
      <c r="UVV78" s="173"/>
      <c r="UVW78" s="173"/>
      <c r="UVX78" s="173"/>
      <c r="UVY78" s="173"/>
      <c r="UVZ78" s="173"/>
      <c r="UWA78" s="173"/>
      <c r="UWB78" s="173"/>
      <c r="UWC78" s="173"/>
      <c r="UWD78" s="173"/>
      <c r="UWE78" s="173"/>
      <c r="UWF78" s="173"/>
      <c r="UWG78" s="173"/>
      <c r="UWH78" s="173"/>
      <c r="UWI78" s="173"/>
      <c r="UWP78" s="173"/>
      <c r="UWQ78" s="173"/>
      <c r="UWR78" s="173"/>
      <c r="UWS78" s="173"/>
      <c r="UWT78" s="173"/>
      <c r="UWU78" s="173"/>
      <c r="UWV78" s="173"/>
      <c r="UWW78" s="173"/>
      <c r="UWX78" s="173"/>
      <c r="UWY78" s="173"/>
      <c r="UWZ78" s="173"/>
      <c r="UXA78" s="173"/>
      <c r="UXB78" s="173"/>
      <c r="UXC78" s="173"/>
      <c r="UXD78" s="173"/>
      <c r="UXE78" s="173"/>
      <c r="UXF78" s="173"/>
      <c r="UXG78" s="173"/>
      <c r="UXH78" s="173"/>
      <c r="UXI78" s="173"/>
      <c r="UXJ78" s="173"/>
      <c r="UXK78" s="173"/>
      <c r="UXL78" s="173"/>
      <c r="UXM78" s="173"/>
      <c r="UXN78" s="173"/>
      <c r="UXO78" s="173"/>
      <c r="UXP78" s="173"/>
      <c r="UXQ78" s="173"/>
      <c r="UXR78" s="173"/>
      <c r="UXS78" s="173"/>
      <c r="UXT78" s="173"/>
      <c r="UXU78" s="173"/>
      <c r="UXV78" s="173"/>
      <c r="UXW78" s="173"/>
      <c r="UXX78" s="173"/>
      <c r="UXY78" s="173"/>
      <c r="UXZ78" s="173"/>
      <c r="UYA78" s="173"/>
      <c r="UYB78" s="173"/>
      <c r="UYC78" s="173"/>
      <c r="UYD78" s="173"/>
      <c r="UYE78" s="173"/>
      <c r="UYF78" s="173"/>
      <c r="UYG78" s="173"/>
      <c r="UYH78" s="173"/>
      <c r="UYI78" s="173"/>
      <c r="UYJ78" s="173"/>
      <c r="UYK78" s="173"/>
      <c r="UYL78" s="173"/>
      <c r="UYM78" s="173"/>
      <c r="UYN78" s="173"/>
      <c r="UYO78" s="173"/>
      <c r="UYP78" s="173"/>
      <c r="UYQ78" s="173"/>
      <c r="UYR78" s="173"/>
      <c r="UYS78" s="173"/>
      <c r="UYT78" s="173"/>
      <c r="UYU78" s="173"/>
      <c r="UYV78" s="173"/>
      <c r="UYW78" s="173"/>
      <c r="UYX78" s="173"/>
      <c r="UYY78" s="173"/>
      <c r="UYZ78" s="173"/>
      <c r="UZA78" s="173"/>
      <c r="UZB78" s="173"/>
      <c r="UZC78" s="173"/>
      <c r="UZD78" s="173"/>
      <c r="UZE78" s="173"/>
      <c r="UZF78" s="173"/>
      <c r="UZG78" s="173"/>
      <c r="UZH78" s="173"/>
      <c r="UZI78" s="173"/>
      <c r="UZJ78" s="173"/>
      <c r="UZK78" s="173"/>
      <c r="UZL78" s="173"/>
      <c r="UZM78" s="173"/>
      <c r="UZN78" s="173"/>
      <c r="UZO78" s="173"/>
      <c r="UZP78" s="173"/>
      <c r="UZQ78" s="173"/>
      <c r="UZR78" s="173"/>
      <c r="UZS78" s="173"/>
      <c r="UZT78" s="173"/>
      <c r="UZU78" s="173"/>
      <c r="UZV78" s="173"/>
      <c r="UZW78" s="173"/>
      <c r="UZX78" s="173"/>
      <c r="UZY78" s="173"/>
      <c r="UZZ78" s="173"/>
      <c r="VAA78" s="173"/>
      <c r="VAB78" s="173"/>
      <c r="VAC78" s="173"/>
      <c r="VAD78" s="173"/>
      <c r="VAE78" s="173"/>
      <c r="VAF78" s="173"/>
      <c r="VAG78" s="173"/>
      <c r="VAH78" s="173"/>
      <c r="VAI78" s="173"/>
      <c r="VAJ78" s="173"/>
      <c r="VAK78" s="173"/>
      <c r="VAL78" s="173"/>
      <c r="VAM78" s="173"/>
      <c r="VAN78" s="173"/>
      <c r="VAO78" s="173"/>
      <c r="VAP78" s="173"/>
      <c r="VAQ78" s="173"/>
      <c r="VAR78" s="173"/>
      <c r="VAS78" s="173"/>
      <c r="VAT78" s="173"/>
      <c r="VAU78" s="173"/>
      <c r="VAV78" s="173"/>
      <c r="VAW78" s="173"/>
      <c r="VAX78" s="173"/>
      <c r="VAY78" s="173"/>
      <c r="VAZ78" s="173"/>
      <c r="VBA78" s="173"/>
      <c r="VBB78" s="173"/>
      <c r="VBC78" s="173"/>
      <c r="VBD78" s="173"/>
      <c r="VBE78" s="173"/>
      <c r="VBF78" s="173"/>
      <c r="VBG78" s="173"/>
      <c r="VBH78" s="173"/>
      <c r="VBI78" s="173"/>
      <c r="VBJ78" s="173"/>
      <c r="VBK78" s="173"/>
      <c r="VBL78" s="173"/>
      <c r="VBM78" s="173"/>
      <c r="VBN78" s="173"/>
      <c r="VBO78" s="173"/>
      <c r="VBP78" s="173"/>
      <c r="VBQ78" s="173"/>
      <c r="VBR78" s="173"/>
      <c r="VBS78" s="173"/>
      <c r="VBT78" s="173"/>
      <c r="VBU78" s="173"/>
      <c r="VBV78" s="173"/>
      <c r="VBW78" s="173"/>
      <c r="VBX78" s="173"/>
      <c r="VBY78" s="173"/>
      <c r="VBZ78" s="173"/>
      <c r="VCA78" s="173"/>
      <c r="VCB78" s="173"/>
      <c r="VCC78" s="173"/>
      <c r="VCD78" s="173"/>
      <c r="VCE78" s="173"/>
      <c r="VCF78" s="173"/>
      <c r="VCG78" s="173"/>
      <c r="VCH78" s="173"/>
      <c r="VCI78" s="173"/>
      <c r="VCJ78" s="173"/>
      <c r="VCK78" s="173"/>
      <c r="VCL78" s="173"/>
      <c r="VCM78" s="173"/>
      <c r="VCN78" s="173"/>
      <c r="VCO78" s="173"/>
      <c r="VCP78" s="173"/>
      <c r="VCQ78" s="173"/>
      <c r="VCR78" s="173"/>
      <c r="VCS78" s="173"/>
      <c r="VCT78" s="173"/>
      <c r="VCU78" s="173"/>
      <c r="VCV78" s="173"/>
      <c r="VCW78" s="173"/>
      <c r="VCX78" s="173"/>
      <c r="VCY78" s="173"/>
      <c r="VCZ78" s="173"/>
      <c r="VDA78" s="173"/>
      <c r="VDB78" s="173"/>
      <c r="VDC78" s="173"/>
      <c r="VDD78" s="173"/>
      <c r="VDE78" s="173"/>
      <c r="VDF78" s="173"/>
      <c r="VDG78" s="173"/>
      <c r="VDH78" s="173"/>
      <c r="VDI78" s="173"/>
      <c r="VDJ78" s="173"/>
      <c r="VDK78" s="173"/>
      <c r="VDL78" s="173"/>
      <c r="VDM78" s="173"/>
      <c r="VDN78" s="173"/>
      <c r="VDO78" s="173"/>
      <c r="VDP78" s="173"/>
      <c r="VDQ78" s="173"/>
      <c r="VDR78" s="173"/>
      <c r="VDS78" s="173"/>
      <c r="VDT78" s="173"/>
      <c r="VDU78" s="173"/>
      <c r="VDV78" s="173"/>
      <c r="VDW78" s="173"/>
      <c r="VDX78" s="173"/>
      <c r="VDY78" s="173"/>
      <c r="VDZ78" s="173"/>
      <c r="VEA78" s="173"/>
      <c r="VEB78" s="173"/>
      <c r="VEC78" s="173"/>
      <c r="VED78" s="173"/>
      <c r="VEE78" s="173"/>
      <c r="VEF78" s="173"/>
      <c r="VEG78" s="173"/>
      <c r="VEH78" s="173"/>
      <c r="VEI78" s="173"/>
      <c r="VEJ78" s="173"/>
      <c r="VEK78" s="173"/>
      <c r="VEL78" s="173"/>
      <c r="VEM78" s="173"/>
      <c r="VEN78" s="173"/>
      <c r="VEO78" s="173"/>
      <c r="VEP78" s="173"/>
      <c r="VEQ78" s="173"/>
      <c r="VER78" s="173"/>
      <c r="VES78" s="173"/>
      <c r="VET78" s="173"/>
      <c r="VEU78" s="173"/>
      <c r="VEV78" s="173"/>
      <c r="VEW78" s="173"/>
      <c r="VEX78" s="173"/>
      <c r="VEY78" s="173"/>
      <c r="VEZ78" s="173"/>
      <c r="VFA78" s="173"/>
      <c r="VFB78" s="173"/>
      <c r="VFC78" s="173"/>
      <c r="VFD78" s="173"/>
      <c r="VFE78" s="173"/>
      <c r="VFF78" s="173"/>
      <c r="VFG78" s="173"/>
      <c r="VFH78" s="173"/>
      <c r="VFI78" s="173"/>
      <c r="VFJ78" s="173"/>
      <c r="VFK78" s="173"/>
      <c r="VFL78" s="173"/>
      <c r="VFM78" s="173"/>
      <c r="VFN78" s="173"/>
      <c r="VFO78" s="173"/>
      <c r="VFP78" s="173"/>
      <c r="VFQ78" s="173"/>
      <c r="VFR78" s="173"/>
      <c r="VFS78" s="173"/>
      <c r="VFT78" s="173"/>
      <c r="VFU78" s="173"/>
      <c r="VFV78" s="173"/>
      <c r="VFW78" s="173"/>
      <c r="VFX78" s="173"/>
      <c r="VFY78" s="173"/>
      <c r="VFZ78" s="173"/>
      <c r="VGA78" s="173"/>
      <c r="VGB78" s="173"/>
      <c r="VGC78" s="173"/>
      <c r="VGD78" s="173"/>
      <c r="VGE78" s="173"/>
      <c r="VGL78" s="173"/>
      <c r="VGM78" s="173"/>
      <c r="VGN78" s="173"/>
      <c r="VGO78" s="173"/>
      <c r="VGP78" s="173"/>
      <c r="VGQ78" s="173"/>
      <c r="VGR78" s="173"/>
      <c r="VGS78" s="173"/>
      <c r="VGT78" s="173"/>
      <c r="VGU78" s="173"/>
      <c r="VGV78" s="173"/>
      <c r="VGW78" s="173"/>
      <c r="VGX78" s="173"/>
      <c r="VGY78" s="173"/>
      <c r="VGZ78" s="173"/>
      <c r="VHA78" s="173"/>
      <c r="VHB78" s="173"/>
      <c r="VHC78" s="173"/>
      <c r="VHD78" s="173"/>
      <c r="VHE78" s="173"/>
      <c r="VHF78" s="173"/>
      <c r="VHG78" s="173"/>
      <c r="VHH78" s="173"/>
      <c r="VHI78" s="173"/>
      <c r="VHJ78" s="173"/>
      <c r="VHK78" s="173"/>
      <c r="VHL78" s="173"/>
      <c r="VHM78" s="173"/>
      <c r="VHN78" s="173"/>
      <c r="VHO78" s="173"/>
      <c r="VHP78" s="173"/>
      <c r="VHQ78" s="173"/>
      <c r="VHR78" s="173"/>
      <c r="VHS78" s="173"/>
      <c r="VHT78" s="173"/>
      <c r="VHU78" s="173"/>
      <c r="VHV78" s="173"/>
      <c r="VHW78" s="173"/>
      <c r="VHX78" s="173"/>
      <c r="VHY78" s="173"/>
      <c r="VHZ78" s="173"/>
      <c r="VIA78" s="173"/>
      <c r="VIB78" s="173"/>
      <c r="VIC78" s="173"/>
      <c r="VID78" s="173"/>
      <c r="VIE78" s="173"/>
      <c r="VIF78" s="173"/>
      <c r="VIG78" s="173"/>
      <c r="VIH78" s="173"/>
      <c r="VII78" s="173"/>
      <c r="VIJ78" s="173"/>
      <c r="VIK78" s="173"/>
      <c r="VIL78" s="173"/>
      <c r="VIM78" s="173"/>
      <c r="VIN78" s="173"/>
      <c r="VIO78" s="173"/>
      <c r="VIP78" s="173"/>
      <c r="VIQ78" s="173"/>
      <c r="VIR78" s="173"/>
      <c r="VIS78" s="173"/>
      <c r="VIT78" s="173"/>
      <c r="VIU78" s="173"/>
      <c r="VIV78" s="173"/>
      <c r="VIW78" s="173"/>
      <c r="VIX78" s="173"/>
      <c r="VIY78" s="173"/>
      <c r="VIZ78" s="173"/>
      <c r="VJA78" s="173"/>
      <c r="VJB78" s="173"/>
      <c r="VJC78" s="173"/>
      <c r="VJD78" s="173"/>
      <c r="VJE78" s="173"/>
      <c r="VJF78" s="173"/>
      <c r="VJG78" s="173"/>
      <c r="VJH78" s="173"/>
      <c r="VJI78" s="173"/>
      <c r="VJJ78" s="173"/>
      <c r="VJK78" s="173"/>
      <c r="VJL78" s="173"/>
      <c r="VJM78" s="173"/>
      <c r="VJN78" s="173"/>
      <c r="VJO78" s="173"/>
      <c r="VJP78" s="173"/>
      <c r="VJQ78" s="173"/>
      <c r="VJR78" s="173"/>
      <c r="VJS78" s="173"/>
      <c r="VJT78" s="173"/>
      <c r="VJU78" s="173"/>
      <c r="VJV78" s="173"/>
      <c r="VJW78" s="173"/>
      <c r="VJX78" s="173"/>
      <c r="VJY78" s="173"/>
      <c r="VJZ78" s="173"/>
      <c r="VKA78" s="173"/>
      <c r="VKB78" s="173"/>
      <c r="VKC78" s="173"/>
      <c r="VKD78" s="173"/>
      <c r="VKE78" s="173"/>
      <c r="VKF78" s="173"/>
      <c r="VKG78" s="173"/>
      <c r="VKH78" s="173"/>
      <c r="VKI78" s="173"/>
      <c r="VKJ78" s="173"/>
      <c r="VKK78" s="173"/>
      <c r="VKL78" s="173"/>
      <c r="VKM78" s="173"/>
      <c r="VKN78" s="173"/>
      <c r="VKO78" s="173"/>
      <c r="VKP78" s="173"/>
      <c r="VKQ78" s="173"/>
      <c r="VKR78" s="173"/>
      <c r="VKS78" s="173"/>
      <c r="VKT78" s="173"/>
      <c r="VKU78" s="173"/>
      <c r="VKV78" s="173"/>
      <c r="VKW78" s="173"/>
      <c r="VKX78" s="173"/>
      <c r="VKY78" s="173"/>
      <c r="VKZ78" s="173"/>
      <c r="VLA78" s="173"/>
      <c r="VLB78" s="173"/>
      <c r="VLC78" s="173"/>
      <c r="VLD78" s="173"/>
      <c r="VLE78" s="173"/>
      <c r="VLF78" s="173"/>
      <c r="VLG78" s="173"/>
      <c r="VLH78" s="173"/>
      <c r="VLI78" s="173"/>
      <c r="VLJ78" s="173"/>
      <c r="VLK78" s="173"/>
      <c r="VLL78" s="173"/>
      <c r="VLM78" s="173"/>
      <c r="VLN78" s="173"/>
      <c r="VLO78" s="173"/>
      <c r="VLP78" s="173"/>
      <c r="VLQ78" s="173"/>
      <c r="VLR78" s="173"/>
      <c r="VLS78" s="173"/>
      <c r="VLT78" s="173"/>
      <c r="VLU78" s="173"/>
      <c r="VLV78" s="173"/>
      <c r="VLW78" s="173"/>
      <c r="VLX78" s="173"/>
      <c r="VLY78" s="173"/>
      <c r="VLZ78" s="173"/>
      <c r="VMA78" s="173"/>
      <c r="VMB78" s="173"/>
      <c r="VMC78" s="173"/>
      <c r="VMD78" s="173"/>
      <c r="VME78" s="173"/>
      <c r="VMF78" s="173"/>
      <c r="VMG78" s="173"/>
      <c r="VMH78" s="173"/>
      <c r="VMI78" s="173"/>
      <c r="VMJ78" s="173"/>
      <c r="VMK78" s="173"/>
      <c r="VML78" s="173"/>
      <c r="VMM78" s="173"/>
      <c r="VMN78" s="173"/>
      <c r="VMO78" s="173"/>
      <c r="VMP78" s="173"/>
      <c r="VMQ78" s="173"/>
      <c r="VMR78" s="173"/>
      <c r="VMS78" s="173"/>
      <c r="VMT78" s="173"/>
      <c r="VMU78" s="173"/>
      <c r="VMV78" s="173"/>
      <c r="VMW78" s="173"/>
      <c r="VMX78" s="173"/>
      <c r="VMY78" s="173"/>
      <c r="VMZ78" s="173"/>
      <c r="VNA78" s="173"/>
      <c r="VNB78" s="173"/>
      <c r="VNC78" s="173"/>
      <c r="VND78" s="173"/>
      <c r="VNE78" s="173"/>
      <c r="VNF78" s="173"/>
      <c r="VNG78" s="173"/>
      <c r="VNH78" s="173"/>
      <c r="VNI78" s="173"/>
      <c r="VNJ78" s="173"/>
      <c r="VNK78" s="173"/>
      <c r="VNL78" s="173"/>
      <c r="VNM78" s="173"/>
      <c r="VNN78" s="173"/>
      <c r="VNO78" s="173"/>
      <c r="VNP78" s="173"/>
      <c r="VNQ78" s="173"/>
      <c r="VNR78" s="173"/>
      <c r="VNS78" s="173"/>
      <c r="VNT78" s="173"/>
      <c r="VNU78" s="173"/>
      <c r="VNV78" s="173"/>
      <c r="VNW78" s="173"/>
      <c r="VNX78" s="173"/>
      <c r="VNY78" s="173"/>
      <c r="VNZ78" s="173"/>
      <c r="VOA78" s="173"/>
      <c r="VOB78" s="173"/>
      <c r="VOC78" s="173"/>
      <c r="VOD78" s="173"/>
      <c r="VOE78" s="173"/>
      <c r="VOF78" s="173"/>
      <c r="VOG78" s="173"/>
      <c r="VOH78" s="173"/>
      <c r="VOI78" s="173"/>
      <c r="VOJ78" s="173"/>
      <c r="VOK78" s="173"/>
      <c r="VOL78" s="173"/>
      <c r="VOM78" s="173"/>
      <c r="VON78" s="173"/>
      <c r="VOO78" s="173"/>
      <c r="VOP78" s="173"/>
      <c r="VOQ78" s="173"/>
      <c r="VOR78" s="173"/>
      <c r="VOS78" s="173"/>
      <c r="VOT78" s="173"/>
      <c r="VOU78" s="173"/>
      <c r="VOV78" s="173"/>
      <c r="VOW78" s="173"/>
      <c r="VOX78" s="173"/>
      <c r="VOY78" s="173"/>
      <c r="VOZ78" s="173"/>
      <c r="VPA78" s="173"/>
      <c r="VPB78" s="173"/>
      <c r="VPC78" s="173"/>
      <c r="VPD78" s="173"/>
      <c r="VPE78" s="173"/>
      <c r="VPF78" s="173"/>
      <c r="VPG78" s="173"/>
      <c r="VPH78" s="173"/>
      <c r="VPI78" s="173"/>
      <c r="VPJ78" s="173"/>
      <c r="VPK78" s="173"/>
      <c r="VPL78" s="173"/>
      <c r="VPM78" s="173"/>
      <c r="VPN78" s="173"/>
      <c r="VPO78" s="173"/>
      <c r="VPP78" s="173"/>
      <c r="VPQ78" s="173"/>
      <c r="VPR78" s="173"/>
      <c r="VPS78" s="173"/>
      <c r="VPT78" s="173"/>
      <c r="VPU78" s="173"/>
      <c r="VPV78" s="173"/>
      <c r="VPW78" s="173"/>
      <c r="VPX78" s="173"/>
      <c r="VPY78" s="173"/>
      <c r="VPZ78" s="173"/>
      <c r="VQA78" s="173"/>
      <c r="VQH78" s="173"/>
      <c r="VQI78" s="173"/>
      <c r="VQJ78" s="173"/>
      <c r="VQK78" s="173"/>
      <c r="VQL78" s="173"/>
      <c r="VQM78" s="173"/>
      <c r="VQN78" s="173"/>
      <c r="VQO78" s="173"/>
      <c r="VQP78" s="173"/>
      <c r="VQQ78" s="173"/>
      <c r="VQR78" s="173"/>
      <c r="VQS78" s="173"/>
      <c r="VQT78" s="173"/>
      <c r="VQU78" s="173"/>
      <c r="VQV78" s="173"/>
      <c r="VQW78" s="173"/>
      <c r="VQX78" s="173"/>
      <c r="VQY78" s="173"/>
      <c r="VQZ78" s="173"/>
      <c r="VRA78" s="173"/>
      <c r="VRB78" s="173"/>
      <c r="VRC78" s="173"/>
      <c r="VRD78" s="173"/>
      <c r="VRE78" s="173"/>
      <c r="VRF78" s="173"/>
      <c r="VRG78" s="173"/>
      <c r="VRH78" s="173"/>
      <c r="VRI78" s="173"/>
      <c r="VRJ78" s="173"/>
      <c r="VRK78" s="173"/>
      <c r="VRL78" s="173"/>
      <c r="VRM78" s="173"/>
      <c r="VRN78" s="173"/>
      <c r="VRO78" s="173"/>
      <c r="VRP78" s="173"/>
      <c r="VRQ78" s="173"/>
      <c r="VRR78" s="173"/>
      <c r="VRS78" s="173"/>
      <c r="VRT78" s="173"/>
      <c r="VRU78" s="173"/>
      <c r="VRV78" s="173"/>
      <c r="VRW78" s="173"/>
      <c r="VRX78" s="173"/>
      <c r="VRY78" s="173"/>
      <c r="VRZ78" s="173"/>
      <c r="VSA78" s="173"/>
      <c r="VSB78" s="173"/>
      <c r="VSC78" s="173"/>
      <c r="VSD78" s="173"/>
      <c r="VSE78" s="173"/>
      <c r="VSF78" s="173"/>
      <c r="VSG78" s="173"/>
      <c r="VSH78" s="173"/>
      <c r="VSI78" s="173"/>
      <c r="VSJ78" s="173"/>
      <c r="VSK78" s="173"/>
      <c r="VSL78" s="173"/>
      <c r="VSM78" s="173"/>
      <c r="VSN78" s="173"/>
      <c r="VSO78" s="173"/>
      <c r="VSP78" s="173"/>
      <c r="VSQ78" s="173"/>
      <c r="VSR78" s="173"/>
      <c r="VSS78" s="173"/>
      <c r="VST78" s="173"/>
      <c r="VSU78" s="173"/>
      <c r="VSV78" s="173"/>
      <c r="VSW78" s="173"/>
      <c r="VSX78" s="173"/>
      <c r="VSY78" s="173"/>
      <c r="VSZ78" s="173"/>
      <c r="VTA78" s="173"/>
      <c r="VTB78" s="173"/>
      <c r="VTC78" s="173"/>
      <c r="VTD78" s="173"/>
      <c r="VTE78" s="173"/>
      <c r="VTF78" s="173"/>
      <c r="VTG78" s="173"/>
      <c r="VTH78" s="173"/>
      <c r="VTI78" s="173"/>
      <c r="VTJ78" s="173"/>
      <c r="VTK78" s="173"/>
      <c r="VTL78" s="173"/>
      <c r="VTM78" s="173"/>
      <c r="VTN78" s="173"/>
      <c r="VTO78" s="173"/>
      <c r="VTP78" s="173"/>
      <c r="VTQ78" s="173"/>
      <c r="VTR78" s="173"/>
      <c r="VTS78" s="173"/>
      <c r="VTT78" s="173"/>
      <c r="VTU78" s="173"/>
      <c r="VTV78" s="173"/>
      <c r="VTW78" s="173"/>
      <c r="VTX78" s="173"/>
      <c r="VTY78" s="173"/>
      <c r="VTZ78" s="173"/>
      <c r="VUA78" s="173"/>
      <c r="VUB78" s="173"/>
      <c r="VUC78" s="173"/>
      <c r="VUD78" s="173"/>
      <c r="VUE78" s="173"/>
      <c r="VUF78" s="173"/>
      <c r="VUG78" s="173"/>
      <c r="VUH78" s="173"/>
      <c r="VUI78" s="173"/>
      <c r="VUJ78" s="173"/>
      <c r="VUK78" s="173"/>
      <c r="VUL78" s="173"/>
      <c r="VUM78" s="173"/>
      <c r="VUN78" s="173"/>
      <c r="VUO78" s="173"/>
      <c r="VUP78" s="173"/>
      <c r="VUQ78" s="173"/>
      <c r="VUR78" s="173"/>
      <c r="VUS78" s="173"/>
      <c r="VUT78" s="173"/>
      <c r="VUU78" s="173"/>
      <c r="VUV78" s="173"/>
      <c r="VUW78" s="173"/>
      <c r="VUX78" s="173"/>
      <c r="VUY78" s="173"/>
      <c r="VUZ78" s="173"/>
      <c r="VVA78" s="173"/>
      <c r="VVB78" s="173"/>
      <c r="VVC78" s="173"/>
      <c r="VVD78" s="173"/>
      <c r="VVE78" s="173"/>
      <c r="VVF78" s="173"/>
      <c r="VVG78" s="173"/>
      <c r="VVH78" s="173"/>
      <c r="VVI78" s="173"/>
      <c r="VVJ78" s="173"/>
      <c r="VVK78" s="173"/>
      <c r="VVL78" s="173"/>
      <c r="VVM78" s="173"/>
      <c r="VVN78" s="173"/>
      <c r="VVO78" s="173"/>
      <c r="VVP78" s="173"/>
      <c r="VVQ78" s="173"/>
      <c r="VVR78" s="173"/>
      <c r="VVS78" s="173"/>
      <c r="VVT78" s="173"/>
      <c r="VVU78" s="173"/>
      <c r="VVV78" s="173"/>
      <c r="VVW78" s="173"/>
      <c r="VVX78" s="173"/>
      <c r="VVY78" s="173"/>
      <c r="VVZ78" s="173"/>
      <c r="VWA78" s="173"/>
      <c r="VWB78" s="173"/>
      <c r="VWC78" s="173"/>
      <c r="VWD78" s="173"/>
      <c r="VWE78" s="173"/>
      <c r="VWF78" s="173"/>
      <c r="VWG78" s="173"/>
      <c r="VWH78" s="173"/>
      <c r="VWI78" s="173"/>
      <c r="VWJ78" s="173"/>
      <c r="VWK78" s="173"/>
      <c r="VWL78" s="173"/>
      <c r="VWM78" s="173"/>
      <c r="VWN78" s="173"/>
      <c r="VWO78" s="173"/>
      <c r="VWP78" s="173"/>
      <c r="VWQ78" s="173"/>
      <c r="VWR78" s="173"/>
      <c r="VWS78" s="173"/>
      <c r="VWT78" s="173"/>
      <c r="VWU78" s="173"/>
      <c r="VWV78" s="173"/>
      <c r="VWW78" s="173"/>
      <c r="VWX78" s="173"/>
      <c r="VWY78" s="173"/>
      <c r="VWZ78" s="173"/>
      <c r="VXA78" s="173"/>
      <c r="VXB78" s="173"/>
      <c r="VXC78" s="173"/>
      <c r="VXD78" s="173"/>
      <c r="VXE78" s="173"/>
      <c r="VXF78" s="173"/>
      <c r="VXG78" s="173"/>
      <c r="VXH78" s="173"/>
      <c r="VXI78" s="173"/>
      <c r="VXJ78" s="173"/>
      <c r="VXK78" s="173"/>
      <c r="VXL78" s="173"/>
      <c r="VXM78" s="173"/>
      <c r="VXN78" s="173"/>
      <c r="VXO78" s="173"/>
      <c r="VXP78" s="173"/>
      <c r="VXQ78" s="173"/>
      <c r="VXR78" s="173"/>
      <c r="VXS78" s="173"/>
      <c r="VXT78" s="173"/>
      <c r="VXU78" s="173"/>
      <c r="VXV78" s="173"/>
      <c r="VXW78" s="173"/>
      <c r="VXX78" s="173"/>
      <c r="VXY78" s="173"/>
      <c r="VXZ78" s="173"/>
      <c r="VYA78" s="173"/>
      <c r="VYB78" s="173"/>
      <c r="VYC78" s="173"/>
      <c r="VYD78" s="173"/>
      <c r="VYE78" s="173"/>
      <c r="VYF78" s="173"/>
      <c r="VYG78" s="173"/>
      <c r="VYH78" s="173"/>
      <c r="VYI78" s="173"/>
      <c r="VYJ78" s="173"/>
      <c r="VYK78" s="173"/>
      <c r="VYL78" s="173"/>
      <c r="VYM78" s="173"/>
      <c r="VYN78" s="173"/>
      <c r="VYO78" s="173"/>
      <c r="VYP78" s="173"/>
      <c r="VYQ78" s="173"/>
      <c r="VYR78" s="173"/>
      <c r="VYS78" s="173"/>
      <c r="VYT78" s="173"/>
      <c r="VYU78" s="173"/>
      <c r="VYV78" s="173"/>
      <c r="VYW78" s="173"/>
      <c r="VYX78" s="173"/>
      <c r="VYY78" s="173"/>
      <c r="VYZ78" s="173"/>
      <c r="VZA78" s="173"/>
      <c r="VZB78" s="173"/>
      <c r="VZC78" s="173"/>
      <c r="VZD78" s="173"/>
      <c r="VZE78" s="173"/>
      <c r="VZF78" s="173"/>
      <c r="VZG78" s="173"/>
      <c r="VZH78" s="173"/>
      <c r="VZI78" s="173"/>
      <c r="VZJ78" s="173"/>
      <c r="VZK78" s="173"/>
      <c r="VZL78" s="173"/>
      <c r="VZM78" s="173"/>
      <c r="VZN78" s="173"/>
      <c r="VZO78" s="173"/>
      <c r="VZP78" s="173"/>
      <c r="VZQ78" s="173"/>
      <c r="VZR78" s="173"/>
      <c r="VZS78" s="173"/>
      <c r="VZT78" s="173"/>
      <c r="VZU78" s="173"/>
      <c r="VZV78" s="173"/>
      <c r="VZW78" s="173"/>
      <c r="WAD78" s="173"/>
      <c r="WAE78" s="173"/>
      <c r="WAF78" s="173"/>
      <c r="WAG78" s="173"/>
      <c r="WAH78" s="173"/>
      <c r="WAI78" s="173"/>
      <c r="WAJ78" s="173"/>
      <c r="WAK78" s="173"/>
      <c r="WAL78" s="173"/>
      <c r="WAM78" s="173"/>
      <c r="WAN78" s="173"/>
      <c r="WAO78" s="173"/>
      <c r="WAP78" s="173"/>
      <c r="WAQ78" s="173"/>
      <c r="WAR78" s="173"/>
      <c r="WAS78" s="173"/>
      <c r="WAT78" s="173"/>
      <c r="WAU78" s="173"/>
      <c r="WAV78" s="173"/>
      <c r="WAW78" s="173"/>
      <c r="WAX78" s="173"/>
      <c r="WAY78" s="173"/>
      <c r="WAZ78" s="173"/>
      <c r="WBA78" s="173"/>
      <c r="WBB78" s="173"/>
      <c r="WBC78" s="173"/>
      <c r="WBD78" s="173"/>
      <c r="WBE78" s="173"/>
      <c r="WBF78" s="173"/>
      <c r="WBG78" s="173"/>
      <c r="WBH78" s="173"/>
      <c r="WBI78" s="173"/>
      <c r="WBJ78" s="173"/>
      <c r="WBK78" s="173"/>
      <c r="WBL78" s="173"/>
      <c r="WBM78" s="173"/>
      <c r="WBN78" s="173"/>
      <c r="WBO78" s="173"/>
      <c r="WBP78" s="173"/>
      <c r="WBQ78" s="173"/>
      <c r="WBR78" s="173"/>
      <c r="WBS78" s="173"/>
      <c r="WBT78" s="173"/>
      <c r="WBU78" s="173"/>
      <c r="WBV78" s="173"/>
      <c r="WBW78" s="173"/>
      <c r="WBX78" s="173"/>
      <c r="WBY78" s="173"/>
      <c r="WBZ78" s="173"/>
      <c r="WCA78" s="173"/>
      <c r="WCB78" s="173"/>
      <c r="WCC78" s="173"/>
      <c r="WCD78" s="173"/>
      <c r="WCE78" s="173"/>
      <c r="WCF78" s="173"/>
      <c r="WCG78" s="173"/>
      <c r="WCH78" s="173"/>
      <c r="WCI78" s="173"/>
      <c r="WCJ78" s="173"/>
      <c r="WCK78" s="173"/>
      <c r="WCL78" s="173"/>
      <c r="WCM78" s="173"/>
      <c r="WCN78" s="173"/>
      <c r="WCO78" s="173"/>
      <c r="WCP78" s="173"/>
      <c r="WCQ78" s="173"/>
      <c r="WCR78" s="173"/>
      <c r="WCS78" s="173"/>
      <c r="WCT78" s="173"/>
      <c r="WCU78" s="173"/>
      <c r="WCV78" s="173"/>
      <c r="WCW78" s="173"/>
      <c r="WCX78" s="173"/>
      <c r="WCY78" s="173"/>
      <c r="WCZ78" s="173"/>
      <c r="WDA78" s="173"/>
      <c r="WDB78" s="173"/>
      <c r="WDC78" s="173"/>
      <c r="WDD78" s="173"/>
      <c r="WDE78" s="173"/>
      <c r="WDF78" s="173"/>
      <c r="WDG78" s="173"/>
      <c r="WDH78" s="173"/>
      <c r="WDI78" s="173"/>
      <c r="WDJ78" s="173"/>
      <c r="WDK78" s="173"/>
      <c r="WDL78" s="173"/>
      <c r="WDM78" s="173"/>
      <c r="WDN78" s="173"/>
      <c r="WDO78" s="173"/>
      <c r="WDP78" s="173"/>
      <c r="WDQ78" s="173"/>
      <c r="WDR78" s="173"/>
      <c r="WDS78" s="173"/>
      <c r="WDT78" s="173"/>
      <c r="WDU78" s="173"/>
      <c r="WDV78" s="173"/>
      <c r="WDW78" s="173"/>
      <c r="WDX78" s="173"/>
      <c r="WDY78" s="173"/>
      <c r="WDZ78" s="173"/>
      <c r="WEA78" s="173"/>
      <c r="WEB78" s="173"/>
      <c r="WEC78" s="173"/>
      <c r="WED78" s="173"/>
      <c r="WEE78" s="173"/>
      <c r="WEF78" s="173"/>
      <c r="WEG78" s="173"/>
      <c r="WEH78" s="173"/>
      <c r="WEI78" s="173"/>
      <c r="WEJ78" s="173"/>
      <c r="WEK78" s="173"/>
      <c r="WEL78" s="173"/>
      <c r="WEM78" s="173"/>
      <c r="WEN78" s="173"/>
      <c r="WEO78" s="173"/>
      <c r="WEP78" s="173"/>
      <c r="WEQ78" s="173"/>
      <c r="WER78" s="173"/>
      <c r="WES78" s="173"/>
      <c r="WET78" s="173"/>
      <c r="WEU78" s="173"/>
      <c r="WEV78" s="173"/>
      <c r="WEW78" s="173"/>
      <c r="WEX78" s="173"/>
      <c r="WEY78" s="173"/>
      <c r="WEZ78" s="173"/>
      <c r="WFA78" s="173"/>
      <c r="WFB78" s="173"/>
      <c r="WFC78" s="173"/>
      <c r="WFD78" s="173"/>
      <c r="WFE78" s="173"/>
      <c r="WFF78" s="173"/>
      <c r="WFG78" s="173"/>
      <c r="WFH78" s="173"/>
      <c r="WFI78" s="173"/>
      <c r="WFJ78" s="173"/>
      <c r="WFK78" s="173"/>
      <c r="WFL78" s="173"/>
      <c r="WFM78" s="173"/>
      <c r="WFN78" s="173"/>
      <c r="WFO78" s="173"/>
      <c r="WFP78" s="173"/>
      <c r="WFQ78" s="173"/>
      <c r="WFR78" s="173"/>
      <c r="WFS78" s="173"/>
      <c r="WFT78" s="173"/>
      <c r="WFU78" s="173"/>
      <c r="WFV78" s="173"/>
      <c r="WFW78" s="173"/>
      <c r="WFX78" s="173"/>
      <c r="WFY78" s="173"/>
      <c r="WFZ78" s="173"/>
      <c r="WGA78" s="173"/>
      <c r="WGB78" s="173"/>
      <c r="WGC78" s="173"/>
      <c r="WGD78" s="173"/>
      <c r="WGE78" s="173"/>
      <c r="WGF78" s="173"/>
      <c r="WGG78" s="173"/>
      <c r="WGH78" s="173"/>
      <c r="WGI78" s="173"/>
      <c r="WGJ78" s="173"/>
      <c r="WGK78" s="173"/>
      <c r="WGL78" s="173"/>
      <c r="WGM78" s="173"/>
      <c r="WGN78" s="173"/>
      <c r="WGO78" s="173"/>
      <c r="WGP78" s="173"/>
      <c r="WGQ78" s="173"/>
      <c r="WGR78" s="173"/>
      <c r="WGS78" s="173"/>
      <c r="WGT78" s="173"/>
      <c r="WGU78" s="173"/>
      <c r="WGV78" s="173"/>
      <c r="WGW78" s="173"/>
      <c r="WGX78" s="173"/>
      <c r="WGY78" s="173"/>
      <c r="WGZ78" s="173"/>
      <c r="WHA78" s="173"/>
      <c r="WHB78" s="173"/>
      <c r="WHC78" s="173"/>
      <c r="WHD78" s="173"/>
      <c r="WHE78" s="173"/>
      <c r="WHF78" s="173"/>
      <c r="WHG78" s="173"/>
      <c r="WHH78" s="173"/>
      <c r="WHI78" s="173"/>
      <c r="WHJ78" s="173"/>
      <c r="WHK78" s="173"/>
      <c r="WHL78" s="173"/>
      <c r="WHM78" s="173"/>
      <c r="WHN78" s="173"/>
      <c r="WHO78" s="173"/>
      <c r="WHP78" s="173"/>
      <c r="WHQ78" s="173"/>
      <c r="WHR78" s="173"/>
      <c r="WHS78" s="173"/>
      <c r="WHT78" s="173"/>
      <c r="WHU78" s="173"/>
      <c r="WHV78" s="173"/>
      <c r="WHW78" s="173"/>
      <c r="WHX78" s="173"/>
      <c r="WHY78" s="173"/>
      <c r="WHZ78" s="173"/>
      <c r="WIA78" s="173"/>
      <c r="WIB78" s="173"/>
      <c r="WIC78" s="173"/>
      <c r="WID78" s="173"/>
      <c r="WIE78" s="173"/>
      <c r="WIF78" s="173"/>
      <c r="WIG78" s="173"/>
      <c r="WIH78" s="173"/>
      <c r="WII78" s="173"/>
      <c r="WIJ78" s="173"/>
      <c r="WIK78" s="173"/>
      <c r="WIL78" s="173"/>
      <c r="WIM78" s="173"/>
      <c r="WIN78" s="173"/>
      <c r="WIO78" s="173"/>
      <c r="WIP78" s="173"/>
      <c r="WIQ78" s="173"/>
      <c r="WIR78" s="173"/>
      <c r="WIS78" s="173"/>
      <c r="WIT78" s="173"/>
      <c r="WIU78" s="173"/>
      <c r="WIV78" s="173"/>
      <c r="WIW78" s="173"/>
      <c r="WIX78" s="173"/>
      <c r="WIY78" s="173"/>
      <c r="WIZ78" s="173"/>
      <c r="WJA78" s="173"/>
      <c r="WJB78" s="173"/>
      <c r="WJC78" s="173"/>
      <c r="WJD78" s="173"/>
      <c r="WJE78" s="173"/>
      <c r="WJF78" s="173"/>
      <c r="WJG78" s="173"/>
      <c r="WJH78" s="173"/>
      <c r="WJI78" s="173"/>
      <c r="WJJ78" s="173"/>
      <c r="WJK78" s="173"/>
      <c r="WJL78" s="173"/>
      <c r="WJM78" s="173"/>
      <c r="WJN78" s="173"/>
      <c r="WJO78" s="173"/>
      <c r="WJP78" s="173"/>
      <c r="WJQ78" s="173"/>
      <c r="WJR78" s="173"/>
      <c r="WJS78" s="173"/>
      <c r="WJZ78" s="173"/>
      <c r="WKA78" s="173"/>
      <c r="WKB78" s="173"/>
      <c r="WKC78" s="173"/>
      <c r="WKD78" s="173"/>
      <c r="WKE78" s="173"/>
      <c r="WKF78" s="173"/>
      <c r="WKG78" s="173"/>
      <c r="WKH78" s="173"/>
      <c r="WKI78" s="173"/>
      <c r="WKJ78" s="173"/>
      <c r="WKK78" s="173"/>
      <c r="WKL78" s="173"/>
      <c r="WKM78" s="173"/>
      <c r="WKN78" s="173"/>
      <c r="WKO78" s="173"/>
      <c r="WKP78" s="173"/>
      <c r="WKQ78" s="173"/>
      <c r="WKR78" s="173"/>
      <c r="WKS78" s="173"/>
      <c r="WKT78" s="173"/>
      <c r="WKU78" s="173"/>
      <c r="WKV78" s="173"/>
      <c r="WKW78" s="173"/>
      <c r="WKX78" s="173"/>
      <c r="WKY78" s="173"/>
      <c r="WKZ78" s="173"/>
      <c r="WLA78" s="173"/>
      <c r="WLB78" s="173"/>
      <c r="WLC78" s="173"/>
      <c r="WLD78" s="173"/>
      <c r="WLE78" s="173"/>
      <c r="WLF78" s="173"/>
      <c r="WLG78" s="173"/>
      <c r="WLH78" s="173"/>
      <c r="WLI78" s="173"/>
      <c r="WLJ78" s="173"/>
      <c r="WLK78" s="173"/>
      <c r="WLL78" s="173"/>
      <c r="WLM78" s="173"/>
      <c r="WLN78" s="173"/>
      <c r="WLO78" s="173"/>
      <c r="WLP78" s="173"/>
      <c r="WLQ78" s="173"/>
      <c r="WLR78" s="173"/>
      <c r="WLS78" s="173"/>
      <c r="WLT78" s="173"/>
      <c r="WLU78" s="173"/>
      <c r="WLV78" s="173"/>
      <c r="WLW78" s="173"/>
      <c r="WLX78" s="173"/>
      <c r="WLY78" s="173"/>
      <c r="WLZ78" s="173"/>
      <c r="WMA78" s="173"/>
      <c r="WMB78" s="173"/>
      <c r="WMC78" s="173"/>
      <c r="WMD78" s="173"/>
      <c r="WME78" s="173"/>
      <c r="WMF78" s="173"/>
      <c r="WMG78" s="173"/>
      <c r="WMH78" s="173"/>
      <c r="WMI78" s="173"/>
      <c r="WMJ78" s="173"/>
      <c r="WMK78" s="173"/>
      <c r="WML78" s="173"/>
      <c r="WMM78" s="173"/>
      <c r="WMN78" s="173"/>
      <c r="WMO78" s="173"/>
      <c r="WMP78" s="173"/>
      <c r="WMQ78" s="173"/>
      <c r="WMR78" s="173"/>
      <c r="WMS78" s="173"/>
      <c r="WMT78" s="173"/>
      <c r="WMU78" s="173"/>
      <c r="WMV78" s="173"/>
      <c r="WMW78" s="173"/>
      <c r="WMX78" s="173"/>
      <c r="WMY78" s="173"/>
      <c r="WMZ78" s="173"/>
      <c r="WNA78" s="173"/>
      <c r="WNB78" s="173"/>
      <c r="WNC78" s="173"/>
      <c r="WND78" s="173"/>
      <c r="WNE78" s="173"/>
      <c r="WNF78" s="173"/>
      <c r="WNG78" s="173"/>
      <c r="WNH78" s="173"/>
      <c r="WNI78" s="173"/>
      <c r="WNJ78" s="173"/>
      <c r="WNK78" s="173"/>
      <c r="WNL78" s="173"/>
      <c r="WNM78" s="173"/>
      <c r="WNN78" s="173"/>
      <c r="WNO78" s="173"/>
      <c r="WNP78" s="173"/>
      <c r="WNQ78" s="173"/>
      <c r="WNR78" s="173"/>
      <c r="WNS78" s="173"/>
      <c r="WNT78" s="173"/>
      <c r="WNU78" s="173"/>
      <c r="WNV78" s="173"/>
      <c r="WNW78" s="173"/>
      <c r="WNX78" s="173"/>
      <c r="WNY78" s="173"/>
      <c r="WNZ78" s="173"/>
      <c r="WOA78" s="173"/>
      <c r="WOB78" s="173"/>
      <c r="WOC78" s="173"/>
      <c r="WOD78" s="173"/>
      <c r="WOE78" s="173"/>
      <c r="WOF78" s="173"/>
      <c r="WOG78" s="173"/>
      <c r="WOH78" s="173"/>
      <c r="WOI78" s="173"/>
      <c r="WOJ78" s="173"/>
      <c r="WOK78" s="173"/>
      <c r="WOL78" s="173"/>
      <c r="WOM78" s="173"/>
      <c r="WON78" s="173"/>
      <c r="WOO78" s="173"/>
      <c r="WOP78" s="173"/>
      <c r="WOQ78" s="173"/>
      <c r="WOR78" s="173"/>
      <c r="WOS78" s="173"/>
      <c r="WOT78" s="173"/>
      <c r="WOU78" s="173"/>
      <c r="WOV78" s="173"/>
      <c r="WOW78" s="173"/>
      <c r="WOX78" s="173"/>
      <c r="WOY78" s="173"/>
      <c r="WOZ78" s="173"/>
      <c r="WPA78" s="173"/>
      <c r="WPB78" s="173"/>
      <c r="WPC78" s="173"/>
      <c r="WPD78" s="173"/>
      <c r="WPE78" s="173"/>
      <c r="WPF78" s="173"/>
      <c r="WPG78" s="173"/>
      <c r="WPH78" s="173"/>
      <c r="WPI78" s="173"/>
      <c r="WPJ78" s="173"/>
      <c r="WPK78" s="173"/>
      <c r="WPL78" s="173"/>
      <c r="WPM78" s="173"/>
      <c r="WPN78" s="173"/>
      <c r="WPO78" s="173"/>
      <c r="WPP78" s="173"/>
      <c r="WPQ78" s="173"/>
      <c r="WPR78" s="173"/>
      <c r="WPS78" s="173"/>
      <c r="WPT78" s="173"/>
      <c r="WPU78" s="173"/>
      <c r="WPV78" s="173"/>
      <c r="WPW78" s="173"/>
      <c r="WPX78" s="173"/>
      <c r="WPY78" s="173"/>
      <c r="WPZ78" s="173"/>
      <c r="WQA78" s="173"/>
      <c r="WQB78" s="173"/>
      <c r="WQC78" s="173"/>
      <c r="WQD78" s="173"/>
      <c r="WQE78" s="173"/>
      <c r="WQF78" s="173"/>
      <c r="WQG78" s="173"/>
      <c r="WQH78" s="173"/>
      <c r="WQI78" s="173"/>
      <c r="WQJ78" s="173"/>
      <c r="WQK78" s="173"/>
      <c r="WQL78" s="173"/>
      <c r="WQM78" s="173"/>
      <c r="WQN78" s="173"/>
      <c r="WQO78" s="173"/>
      <c r="WQP78" s="173"/>
      <c r="WQQ78" s="173"/>
      <c r="WQR78" s="173"/>
      <c r="WQS78" s="173"/>
      <c r="WQT78" s="173"/>
      <c r="WQU78" s="173"/>
      <c r="WQV78" s="173"/>
      <c r="WQW78" s="173"/>
      <c r="WQX78" s="173"/>
      <c r="WQY78" s="173"/>
      <c r="WQZ78" s="173"/>
      <c r="WRA78" s="173"/>
      <c r="WRB78" s="173"/>
      <c r="WRC78" s="173"/>
      <c r="WRD78" s="173"/>
      <c r="WRE78" s="173"/>
      <c r="WRF78" s="173"/>
      <c r="WRG78" s="173"/>
      <c r="WRH78" s="173"/>
      <c r="WRI78" s="173"/>
      <c r="WRJ78" s="173"/>
      <c r="WRK78" s="173"/>
      <c r="WRL78" s="173"/>
      <c r="WRM78" s="173"/>
      <c r="WRN78" s="173"/>
      <c r="WRO78" s="173"/>
      <c r="WRP78" s="173"/>
      <c r="WRQ78" s="173"/>
      <c r="WRR78" s="173"/>
      <c r="WRS78" s="173"/>
      <c r="WRT78" s="173"/>
      <c r="WRU78" s="173"/>
      <c r="WRV78" s="173"/>
      <c r="WRW78" s="173"/>
      <c r="WRX78" s="173"/>
      <c r="WRY78" s="173"/>
      <c r="WRZ78" s="173"/>
      <c r="WSA78" s="173"/>
      <c r="WSB78" s="173"/>
      <c r="WSC78" s="173"/>
      <c r="WSD78" s="173"/>
      <c r="WSE78" s="173"/>
      <c r="WSF78" s="173"/>
      <c r="WSG78" s="173"/>
      <c r="WSH78" s="173"/>
      <c r="WSI78" s="173"/>
      <c r="WSJ78" s="173"/>
      <c r="WSK78" s="173"/>
      <c r="WSL78" s="173"/>
      <c r="WSM78" s="173"/>
      <c r="WSN78" s="173"/>
      <c r="WSO78" s="173"/>
      <c r="WSP78" s="173"/>
      <c r="WSQ78" s="173"/>
      <c r="WSR78" s="173"/>
      <c r="WSS78" s="173"/>
      <c r="WST78" s="173"/>
      <c r="WSU78" s="173"/>
      <c r="WSV78" s="173"/>
      <c r="WSW78" s="173"/>
      <c r="WSX78" s="173"/>
      <c r="WSY78" s="173"/>
      <c r="WSZ78" s="173"/>
      <c r="WTA78" s="173"/>
      <c r="WTB78" s="173"/>
      <c r="WTC78" s="173"/>
      <c r="WTD78" s="173"/>
      <c r="WTE78" s="173"/>
      <c r="WTF78" s="173"/>
      <c r="WTG78" s="173"/>
      <c r="WTH78" s="173"/>
      <c r="WTI78" s="173"/>
      <c r="WTJ78" s="173"/>
      <c r="WTK78" s="173"/>
      <c r="WTL78" s="173"/>
      <c r="WTM78" s="173"/>
      <c r="WTN78" s="173"/>
      <c r="WTO78" s="173"/>
      <c r="WTV78" s="173"/>
      <c r="WTW78" s="173"/>
      <c r="WTX78" s="173"/>
      <c r="WTY78" s="173"/>
      <c r="WTZ78" s="173"/>
      <c r="WUA78" s="173"/>
      <c r="WUB78" s="173"/>
      <c r="WUC78" s="173"/>
      <c r="WUD78" s="173"/>
      <c r="WUE78" s="173"/>
      <c r="WUF78" s="173"/>
      <c r="WUG78" s="173"/>
      <c r="WUH78" s="173"/>
      <c r="WUI78" s="173"/>
      <c r="WUJ78" s="173"/>
      <c r="WUK78" s="173"/>
      <c r="WUL78" s="173"/>
      <c r="WUM78" s="173"/>
      <c r="WUN78" s="173"/>
      <c r="WUO78" s="173"/>
      <c r="WUP78" s="173"/>
      <c r="WUQ78" s="173"/>
      <c r="WUR78" s="173"/>
      <c r="WUS78" s="173"/>
      <c r="WUT78" s="173"/>
      <c r="WUU78" s="173"/>
      <c r="WUV78" s="173"/>
      <c r="WUW78" s="173"/>
      <c r="WUX78" s="173"/>
      <c r="WUY78" s="173"/>
      <c r="WUZ78" s="173"/>
      <c r="WVA78" s="173"/>
      <c r="WVB78" s="173"/>
      <c r="WVC78" s="173"/>
      <c r="WVD78" s="173"/>
      <c r="WVE78" s="173"/>
      <c r="WVF78" s="173"/>
      <c r="WVG78" s="173"/>
      <c r="WVH78" s="173"/>
      <c r="WVI78" s="173"/>
      <c r="WVJ78" s="173"/>
      <c r="WVK78" s="173"/>
      <c r="WVL78" s="173"/>
      <c r="WVM78" s="173"/>
      <c r="WVN78" s="173"/>
      <c r="WVO78" s="173"/>
      <c r="WVP78" s="173"/>
      <c r="WVQ78" s="173"/>
      <c r="WVR78" s="173"/>
      <c r="WVS78" s="173"/>
      <c r="WVT78" s="173"/>
      <c r="WVU78" s="173"/>
      <c r="WVV78" s="173"/>
      <c r="WVW78" s="173"/>
      <c r="WVX78" s="173"/>
      <c r="WVY78" s="173"/>
      <c r="WVZ78" s="173"/>
      <c r="WWA78" s="173"/>
      <c r="WWB78" s="173"/>
      <c r="WWC78" s="173"/>
      <c r="WWD78" s="173"/>
      <c r="WWE78" s="173"/>
      <c r="WWF78" s="173"/>
      <c r="WWG78" s="173"/>
      <c r="WWH78" s="173"/>
      <c r="WWI78" s="173"/>
      <c r="WWJ78" s="173"/>
      <c r="WWK78" s="173"/>
      <c r="WWL78" s="173"/>
      <c r="WWM78" s="173"/>
      <c r="WWN78" s="173"/>
      <c r="WWO78" s="173"/>
      <c r="WWP78" s="173"/>
      <c r="WWQ78" s="173"/>
      <c r="WWR78" s="173"/>
      <c r="WWS78" s="173"/>
      <c r="WWT78" s="173"/>
      <c r="WWU78" s="173"/>
      <c r="WWV78" s="173"/>
      <c r="WWW78" s="173"/>
      <c r="WWX78" s="173"/>
      <c r="WWY78" s="173"/>
      <c r="WWZ78" s="173"/>
      <c r="WXA78" s="173"/>
      <c r="WXB78" s="173"/>
      <c r="WXC78" s="173"/>
      <c r="WXD78" s="173"/>
      <c r="WXE78" s="173"/>
      <c r="WXF78" s="173"/>
      <c r="WXG78" s="173"/>
      <c r="WXH78" s="173"/>
      <c r="WXI78" s="173"/>
      <c r="WXJ78" s="173"/>
      <c r="WXK78" s="173"/>
      <c r="WXL78" s="173"/>
      <c r="WXM78" s="173"/>
      <c r="WXN78" s="173"/>
      <c r="WXO78" s="173"/>
      <c r="WXP78" s="173"/>
      <c r="WXQ78" s="173"/>
      <c r="WXR78" s="173"/>
      <c r="WXS78" s="173"/>
      <c r="WXT78" s="173"/>
      <c r="WXU78" s="173"/>
      <c r="WXV78" s="173"/>
      <c r="WXW78" s="173"/>
      <c r="WXX78" s="173"/>
      <c r="WXY78" s="173"/>
      <c r="WXZ78" s="173"/>
      <c r="WYA78" s="173"/>
      <c r="WYB78" s="173"/>
      <c r="WYC78" s="173"/>
      <c r="WYD78" s="173"/>
      <c r="WYE78" s="173"/>
      <c r="WYF78" s="173"/>
      <c r="WYG78" s="173"/>
      <c r="WYH78" s="173"/>
      <c r="WYI78" s="173"/>
      <c r="WYJ78" s="173"/>
      <c r="WYK78" s="173"/>
      <c r="WYL78" s="173"/>
      <c r="WYM78" s="173"/>
      <c r="WYN78" s="173"/>
      <c r="WYO78" s="173"/>
      <c r="WYP78" s="173"/>
      <c r="WYQ78" s="173"/>
      <c r="WYR78" s="173"/>
      <c r="WYS78" s="173"/>
      <c r="WYT78" s="173"/>
      <c r="WYU78" s="173"/>
      <c r="WYV78" s="173"/>
      <c r="WYW78" s="173"/>
      <c r="WYX78" s="173"/>
      <c r="WYY78" s="173"/>
      <c r="WYZ78" s="173"/>
      <c r="WZA78" s="173"/>
      <c r="WZB78" s="173"/>
      <c r="WZC78" s="173"/>
      <c r="WZD78" s="173"/>
      <c r="WZE78" s="173"/>
      <c r="WZF78" s="173"/>
      <c r="WZG78" s="173"/>
      <c r="WZH78" s="173"/>
      <c r="WZI78" s="173"/>
      <c r="WZJ78" s="173"/>
      <c r="WZK78" s="173"/>
      <c r="WZL78" s="173"/>
      <c r="WZM78" s="173"/>
      <c r="WZN78" s="173"/>
      <c r="WZO78" s="173"/>
      <c r="WZP78" s="173"/>
      <c r="WZQ78" s="173"/>
      <c r="WZR78" s="173"/>
      <c r="WZS78" s="173"/>
      <c r="WZT78" s="173"/>
      <c r="WZU78" s="173"/>
      <c r="WZV78" s="173"/>
      <c r="WZW78" s="173"/>
      <c r="WZX78" s="173"/>
      <c r="WZY78" s="173"/>
      <c r="WZZ78" s="173"/>
      <c r="XAA78" s="173"/>
      <c r="XAB78" s="173"/>
      <c r="XAC78" s="173"/>
      <c r="XAD78" s="173"/>
      <c r="XAE78" s="173"/>
      <c r="XAF78" s="173"/>
      <c r="XAG78" s="173"/>
      <c r="XAH78" s="173"/>
      <c r="XAI78" s="173"/>
      <c r="XAJ78" s="173"/>
      <c r="XAK78" s="173"/>
      <c r="XAL78" s="173"/>
      <c r="XAM78" s="173"/>
      <c r="XAN78" s="173"/>
      <c r="XAO78" s="173"/>
      <c r="XAP78" s="173"/>
      <c r="XAQ78" s="173"/>
      <c r="XAR78" s="173"/>
      <c r="XAS78" s="173"/>
      <c r="XAT78" s="173"/>
      <c r="XAU78" s="173"/>
      <c r="XAV78" s="173"/>
      <c r="XAW78" s="173"/>
      <c r="XAX78" s="173"/>
      <c r="XAY78" s="173"/>
      <c r="XAZ78" s="173"/>
      <c r="XBA78" s="173"/>
      <c r="XBB78" s="173"/>
      <c r="XBC78" s="173"/>
      <c r="XBD78" s="173"/>
      <c r="XBE78" s="173"/>
      <c r="XBF78" s="173"/>
      <c r="XBG78" s="173"/>
      <c r="XBH78" s="173"/>
      <c r="XBI78" s="173"/>
      <c r="XBJ78" s="173"/>
      <c r="XBK78" s="173"/>
      <c r="XBL78" s="173"/>
      <c r="XBM78" s="173"/>
      <c r="XBN78" s="173"/>
      <c r="XBO78" s="173"/>
      <c r="XBP78" s="173"/>
      <c r="XBQ78" s="173"/>
      <c r="XBR78" s="173"/>
      <c r="XBS78" s="173"/>
      <c r="XBT78" s="173"/>
      <c r="XBU78" s="173"/>
      <c r="XBV78" s="173"/>
      <c r="XBW78" s="173"/>
      <c r="XBX78" s="173"/>
      <c r="XBY78" s="173"/>
      <c r="XBZ78" s="173"/>
      <c r="XCA78" s="173"/>
      <c r="XCB78" s="173"/>
      <c r="XCC78" s="173"/>
      <c r="XCD78" s="173"/>
      <c r="XCE78" s="173"/>
      <c r="XCF78" s="173"/>
      <c r="XCG78" s="173"/>
      <c r="XCH78" s="173"/>
      <c r="XCI78" s="173"/>
      <c r="XCJ78" s="173"/>
      <c r="XCK78" s="173"/>
      <c r="XCL78" s="173"/>
      <c r="XCM78" s="173"/>
      <c r="XCN78" s="173"/>
      <c r="XCO78" s="173"/>
      <c r="XCP78" s="173"/>
      <c r="XCQ78" s="173"/>
      <c r="XCR78" s="173"/>
      <c r="XCS78" s="173"/>
      <c r="XCT78" s="173"/>
      <c r="XCU78" s="173"/>
      <c r="XCV78" s="173"/>
      <c r="XCW78" s="173"/>
      <c r="XCX78" s="173"/>
      <c r="XCY78" s="173"/>
      <c r="XCZ78" s="173"/>
      <c r="XDA78" s="173"/>
      <c r="XDB78" s="173"/>
      <c r="XDC78" s="173"/>
      <c r="XDD78" s="173"/>
      <c r="XDE78" s="173"/>
      <c r="XDF78" s="173"/>
    </row>
    <row r="79" spans="1:16334" ht="15.75" x14ac:dyDescent="0.25">
      <c r="A79" s="184" t="s">
        <v>742</v>
      </c>
      <c r="B79" s="215" t="s">
        <v>846</v>
      </c>
      <c r="C79" s="216">
        <v>800</v>
      </c>
      <c r="D79" s="221">
        <f>131146375-95000000-3325000</f>
        <v>32821375</v>
      </c>
      <c r="E79" s="202">
        <v>23413525</v>
      </c>
      <c r="F79" s="221">
        <v>23413525</v>
      </c>
    </row>
    <row r="80" spans="1:16334" ht="15.75" x14ac:dyDescent="0.25">
      <c r="A80" s="208" t="s">
        <v>775</v>
      </c>
      <c r="B80" s="214" t="s">
        <v>846</v>
      </c>
      <c r="C80" s="217"/>
      <c r="D80" s="479">
        <f>D81</f>
        <v>4019498</v>
      </c>
      <c r="E80" s="479">
        <f>E81</f>
        <v>0</v>
      </c>
      <c r="F80" s="479">
        <f>F81</f>
        <v>4019498</v>
      </c>
      <c r="G80" s="173"/>
      <c r="H80" s="174"/>
      <c r="I80" s="174"/>
      <c r="J80" s="174"/>
      <c r="K80" s="174"/>
      <c r="L80" s="174"/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  <c r="Y80" s="173"/>
      <c r="Z80" s="173"/>
      <c r="AA80" s="173"/>
      <c r="AB80" s="173"/>
      <c r="AC80" s="173"/>
      <c r="AD80" s="173"/>
      <c r="AE80" s="173"/>
      <c r="AF80" s="173"/>
      <c r="AG80" s="173"/>
      <c r="AH80" s="173"/>
      <c r="AI80" s="173"/>
      <c r="AJ80" s="173"/>
      <c r="AK80" s="173"/>
      <c r="AL80" s="173"/>
      <c r="AM80" s="173"/>
      <c r="AN80" s="173"/>
      <c r="AO80" s="173"/>
      <c r="AP80" s="173"/>
      <c r="AQ80" s="173"/>
      <c r="AR80" s="173"/>
      <c r="AS80" s="173"/>
      <c r="AT80" s="173"/>
      <c r="AU80" s="173"/>
      <c r="AV80" s="173"/>
      <c r="AW80" s="173"/>
      <c r="AX80" s="173"/>
      <c r="AY80" s="173"/>
      <c r="AZ80" s="173"/>
      <c r="BA80" s="173"/>
      <c r="BB80" s="173"/>
      <c r="BC80" s="173"/>
      <c r="BD80" s="173"/>
      <c r="BE80" s="173"/>
      <c r="BF80" s="173"/>
      <c r="BG80" s="173"/>
      <c r="BH80" s="173"/>
      <c r="BI80" s="173"/>
      <c r="BJ80" s="173"/>
      <c r="BK80" s="173"/>
      <c r="BL80" s="173"/>
      <c r="BM80" s="173"/>
      <c r="BN80" s="173"/>
      <c r="BO80" s="173"/>
      <c r="BP80" s="173"/>
      <c r="BQ80" s="173"/>
      <c r="BR80" s="173"/>
      <c r="BS80" s="173"/>
      <c r="BT80" s="173"/>
      <c r="BU80" s="173"/>
      <c r="BV80" s="173"/>
      <c r="BW80" s="173"/>
      <c r="BX80" s="173"/>
      <c r="BY80" s="173"/>
      <c r="BZ80" s="173"/>
      <c r="CA80" s="173"/>
      <c r="CB80" s="173"/>
      <c r="CC80" s="173"/>
      <c r="CD80" s="173"/>
      <c r="CE80" s="173"/>
      <c r="CF80" s="173"/>
      <c r="CG80" s="173"/>
      <c r="CH80" s="173"/>
      <c r="CI80" s="173"/>
      <c r="CJ80" s="173"/>
      <c r="CK80" s="173"/>
      <c r="CL80" s="173"/>
      <c r="CM80" s="173"/>
      <c r="CN80" s="173"/>
      <c r="CO80" s="173"/>
      <c r="CP80" s="173"/>
      <c r="CQ80" s="173"/>
      <c r="CR80" s="173"/>
      <c r="CS80" s="173"/>
      <c r="CT80" s="173"/>
      <c r="CU80" s="173"/>
      <c r="CV80" s="173"/>
      <c r="CW80" s="173"/>
      <c r="CX80" s="173"/>
      <c r="CY80" s="173"/>
      <c r="CZ80" s="173"/>
      <c r="DA80" s="173"/>
      <c r="DB80" s="173"/>
      <c r="DC80" s="173"/>
      <c r="DD80" s="173"/>
      <c r="DE80" s="173"/>
      <c r="DF80" s="173"/>
      <c r="DG80" s="173"/>
      <c r="DH80" s="173"/>
      <c r="DI80" s="173"/>
      <c r="DJ80" s="173"/>
      <c r="DK80" s="173"/>
      <c r="DL80" s="173"/>
      <c r="DM80" s="173"/>
      <c r="DN80" s="173"/>
      <c r="DO80" s="173"/>
      <c r="DP80" s="173"/>
      <c r="DQ80" s="173"/>
      <c r="DR80" s="173"/>
      <c r="DS80" s="173"/>
      <c r="DT80" s="173"/>
      <c r="DU80" s="173"/>
      <c r="DV80" s="173"/>
      <c r="DW80" s="173"/>
      <c r="DX80" s="173"/>
      <c r="DY80" s="173"/>
      <c r="DZ80" s="173"/>
      <c r="EA80" s="173"/>
      <c r="EB80" s="173"/>
      <c r="EC80" s="173"/>
      <c r="ED80" s="173"/>
      <c r="EE80" s="173"/>
      <c r="EF80" s="173"/>
      <c r="EG80" s="173"/>
      <c r="EH80" s="173"/>
      <c r="EI80" s="173"/>
      <c r="EJ80" s="173"/>
      <c r="EK80" s="173"/>
      <c r="EL80" s="173"/>
      <c r="EM80" s="173"/>
      <c r="EN80" s="173"/>
      <c r="EO80" s="173"/>
      <c r="EP80" s="173"/>
      <c r="EQ80" s="173"/>
      <c r="ER80" s="173"/>
      <c r="ES80" s="173"/>
      <c r="ET80" s="173"/>
      <c r="EU80" s="173"/>
      <c r="EV80" s="173"/>
      <c r="EW80" s="173"/>
      <c r="EX80" s="173"/>
      <c r="EY80" s="173"/>
      <c r="EZ80" s="173"/>
      <c r="FA80" s="173"/>
      <c r="FB80" s="173"/>
      <c r="FC80" s="173"/>
      <c r="FD80" s="173"/>
      <c r="FE80" s="173"/>
      <c r="FF80" s="173"/>
      <c r="FG80" s="173"/>
      <c r="FH80" s="173"/>
      <c r="FI80" s="173"/>
      <c r="FJ80" s="173"/>
      <c r="FK80" s="173"/>
      <c r="FL80" s="173"/>
      <c r="FM80" s="173"/>
      <c r="FN80" s="173"/>
      <c r="FO80" s="173"/>
      <c r="FP80" s="173"/>
      <c r="FQ80" s="173"/>
      <c r="FR80" s="173"/>
      <c r="FS80" s="173"/>
      <c r="FT80" s="173"/>
      <c r="FU80" s="173"/>
      <c r="FV80" s="173"/>
      <c r="FW80" s="173"/>
      <c r="FX80" s="173"/>
      <c r="FY80" s="173"/>
      <c r="FZ80" s="173"/>
      <c r="GA80" s="173"/>
      <c r="GB80" s="173"/>
      <c r="GC80" s="173"/>
      <c r="GD80" s="173"/>
      <c r="GE80" s="173"/>
      <c r="GF80" s="173"/>
      <c r="GG80" s="173"/>
      <c r="GH80" s="173"/>
      <c r="GI80" s="173"/>
      <c r="GJ80" s="173"/>
      <c r="GK80" s="173"/>
      <c r="GL80" s="173"/>
      <c r="GM80" s="173"/>
      <c r="GN80" s="173"/>
      <c r="GO80" s="173"/>
      <c r="GP80" s="173"/>
      <c r="GQ80" s="173"/>
      <c r="GR80" s="173"/>
      <c r="GS80" s="173"/>
      <c r="GT80" s="173"/>
      <c r="GU80" s="173"/>
      <c r="GV80" s="173"/>
      <c r="GW80" s="173"/>
      <c r="GX80" s="173"/>
      <c r="GY80" s="173"/>
      <c r="GZ80" s="173"/>
      <c r="HA80" s="173"/>
      <c r="HB80" s="173"/>
      <c r="HC80" s="173"/>
      <c r="HJ80" s="173"/>
      <c r="HK80" s="173"/>
      <c r="HL80" s="173"/>
      <c r="HM80" s="173"/>
      <c r="HN80" s="173"/>
      <c r="HO80" s="173"/>
      <c r="HP80" s="173"/>
      <c r="HQ80" s="173"/>
      <c r="HR80" s="173"/>
      <c r="HS80" s="173"/>
      <c r="HT80" s="173"/>
      <c r="HU80" s="173"/>
      <c r="HV80" s="173"/>
      <c r="HW80" s="173"/>
      <c r="HX80" s="173"/>
      <c r="HY80" s="173"/>
      <c r="HZ80" s="173"/>
      <c r="IA80" s="173"/>
      <c r="IB80" s="173"/>
      <c r="IC80" s="173"/>
      <c r="ID80" s="173"/>
      <c r="IE80" s="173"/>
      <c r="IF80" s="173"/>
      <c r="IG80" s="173"/>
      <c r="IH80" s="173"/>
      <c r="II80" s="173"/>
      <c r="IJ80" s="173"/>
      <c r="IK80" s="173"/>
      <c r="IL80" s="173"/>
      <c r="IM80" s="173"/>
      <c r="IN80" s="173"/>
      <c r="IO80" s="173"/>
      <c r="IP80" s="173"/>
      <c r="IQ80" s="173"/>
      <c r="IR80" s="173"/>
      <c r="IS80" s="173"/>
      <c r="IT80" s="173"/>
      <c r="IU80" s="173"/>
      <c r="IV80" s="173"/>
      <c r="IW80" s="173"/>
      <c r="IX80" s="173"/>
      <c r="IY80" s="173"/>
      <c r="IZ80" s="173"/>
      <c r="JA80" s="173"/>
      <c r="JB80" s="173"/>
      <c r="JC80" s="173"/>
      <c r="JD80" s="173"/>
      <c r="JE80" s="173"/>
      <c r="JF80" s="173"/>
      <c r="JG80" s="173"/>
      <c r="JH80" s="173"/>
      <c r="JI80" s="173"/>
      <c r="JJ80" s="173"/>
      <c r="JK80" s="173"/>
      <c r="JL80" s="173"/>
      <c r="JM80" s="173"/>
      <c r="JN80" s="173"/>
      <c r="JO80" s="173"/>
      <c r="JP80" s="173"/>
      <c r="JQ80" s="173"/>
      <c r="JR80" s="173"/>
      <c r="JS80" s="173"/>
      <c r="JT80" s="173"/>
      <c r="JU80" s="173"/>
      <c r="JV80" s="173"/>
      <c r="JW80" s="173"/>
      <c r="JX80" s="173"/>
      <c r="JY80" s="173"/>
      <c r="JZ80" s="173"/>
      <c r="KA80" s="173"/>
      <c r="KB80" s="173"/>
      <c r="KC80" s="173"/>
      <c r="KD80" s="173"/>
      <c r="KE80" s="173"/>
      <c r="KF80" s="173"/>
      <c r="KG80" s="173"/>
      <c r="KH80" s="173"/>
      <c r="KI80" s="173"/>
      <c r="KJ80" s="173"/>
      <c r="KK80" s="173"/>
      <c r="KL80" s="173"/>
      <c r="KM80" s="173"/>
      <c r="KN80" s="173"/>
      <c r="KO80" s="173"/>
      <c r="KP80" s="173"/>
      <c r="KQ80" s="173"/>
      <c r="KR80" s="173"/>
      <c r="KS80" s="173"/>
      <c r="KT80" s="173"/>
      <c r="KU80" s="173"/>
      <c r="KV80" s="173"/>
      <c r="KW80" s="173"/>
      <c r="KX80" s="173"/>
      <c r="KY80" s="173"/>
      <c r="KZ80" s="173"/>
      <c r="LA80" s="173"/>
      <c r="LB80" s="173"/>
      <c r="LC80" s="173"/>
      <c r="LD80" s="173"/>
      <c r="LE80" s="173"/>
      <c r="LF80" s="173"/>
      <c r="LG80" s="173"/>
      <c r="LH80" s="173"/>
      <c r="LI80" s="173"/>
      <c r="LJ80" s="173"/>
      <c r="LK80" s="173"/>
      <c r="LL80" s="173"/>
      <c r="LM80" s="173"/>
      <c r="LN80" s="173"/>
      <c r="LO80" s="173"/>
      <c r="LP80" s="173"/>
      <c r="LQ80" s="173"/>
      <c r="LR80" s="173"/>
      <c r="LS80" s="173"/>
      <c r="LT80" s="173"/>
      <c r="LU80" s="173"/>
      <c r="LV80" s="173"/>
      <c r="LW80" s="173"/>
      <c r="LX80" s="173"/>
      <c r="LY80" s="173"/>
      <c r="LZ80" s="173"/>
      <c r="MA80" s="173"/>
      <c r="MB80" s="173"/>
      <c r="MC80" s="173"/>
      <c r="MD80" s="173"/>
      <c r="ME80" s="173"/>
      <c r="MF80" s="173"/>
      <c r="MG80" s="173"/>
      <c r="MH80" s="173"/>
      <c r="MI80" s="173"/>
      <c r="MJ80" s="173"/>
      <c r="MK80" s="173"/>
      <c r="ML80" s="173"/>
      <c r="MM80" s="173"/>
      <c r="MN80" s="173"/>
      <c r="MO80" s="173"/>
      <c r="MP80" s="173"/>
      <c r="MQ80" s="173"/>
      <c r="MR80" s="173"/>
      <c r="MS80" s="173"/>
      <c r="MT80" s="173"/>
      <c r="MU80" s="173"/>
      <c r="MV80" s="173"/>
      <c r="MW80" s="173"/>
      <c r="MX80" s="173"/>
      <c r="MY80" s="173"/>
      <c r="MZ80" s="173"/>
      <c r="NA80" s="173"/>
      <c r="NB80" s="173"/>
      <c r="NC80" s="173"/>
      <c r="ND80" s="173"/>
      <c r="NE80" s="173"/>
      <c r="NF80" s="173"/>
      <c r="NG80" s="173"/>
      <c r="NH80" s="173"/>
      <c r="NI80" s="173"/>
      <c r="NJ80" s="173"/>
      <c r="NK80" s="173"/>
      <c r="NL80" s="173"/>
      <c r="NM80" s="173"/>
      <c r="NN80" s="173"/>
      <c r="NO80" s="173"/>
      <c r="NP80" s="173"/>
      <c r="NQ80" s="173"/>
      <c r="NR80" s="173"/>
      <c r="NS80" s="173"/>
      <c r="NT80" s="173"/>
      <c r="NU80" s="173"/>
      <c r="NV80" s="173"/>
      <c r="NW80" s="173"/>
      <c r="NX80" s="173"/>
      <c r="NY80" s="173"/>
      <c r="NZ80" s="173"/>
      <c r="OA80" s="173"/>
      <c r="OB80" s="173"/>
      <c r="OC80" s="173"/>
      <c r="OD80" s="173"/>
      <c r="OE80" s="173"/>
      <c r="OF80" s="173"/>
      <c r="OG80" s="173"/>
      <c r="OH80" s="173"/>
      <c r="OI80" s="173"/>
      <c r="OJ80" s="173"/>
      <c r="OK80" s="173"/>
      <c r="OL80" s="173"/>
      <c r="OM80" s="173"/>
      <c r="ON80" s="173"/>
      <c r="OO80" s="173"/>
      <c r="OP80" s="173"/>
      <c r="OQ80" s="173"/>
      <c r="OR80" s="173"/>
      <c r="OS80" s="173"/>
      <c r="OT80" s="173"/>
      <c r="OU80" s="173"/>
      <c r="OV80" s="173"/>
      <c r="OW80" s="173"/>
      <c r="OX80" s="173"/>
      <c r="OY80" s="173"/>
      <c r="OZ80" s="173"/>
      <c r="PA80" s="173"/>
      <c r="PB80" s="173"/>
      <c r="PC80" s="173"/>
      <c r="PD80" s="173"/>
      <c r="PE80" s="173"/>
      <c r="PF80" s="173"/>
      <c r="PG80" s="173"/>
      <c r="PH80" s="173"/>
      <c r="PI80" s="173"/>
      <c r="PJ80" s="173"/>
      <c r="PK80" s="173"/>
      <c r="PL80" s="173"/>
      <c r="PM80" s="173"/>
      <c r="PN80" s="173"/>
      <c r="PO80" s="173"/>
      <c r="PP80" s="173"/>
      <c r="PQ80" s="173"/>
      <c r="PR80" s="173"/>
      <c r="PS80" s="173"/>
      <c r="PT80" s="173"/>
      <c r="PU80" s="173"/>
      <c r="PV80" s="173"/>
      <c r="PW80" s="173"/>
      <c r="PX80" s="173"/>
      <c r="PY80" s="173"/>
      <c r="PZ80" s="173"/>
      <c r="QA80" s="173"/>
      <c r="QB80" s="173"/>
      <c r="QC80" s="173"/>
      <c r="QD80" s="173"/>
      <c r="QE80" s="173"/>
      <c r="QF80" s="173"/>
      <c r="QG80" s="173"/>
      <c r="QH80" s="173"/>
      <c r="QI80" s="173"/>
      <c r="QJ80" s="173"/>
      <c r="QK80" s="173"/>
      <c r="QL80" s="173"/>
      <c r="QM80" s="173"/>
      <c r="QN80" s="173"/>
      <c r="QO80" s="173"/>
      <c r="QP80" s="173"/>
      <c r="QQ80" s="173"/>
      <c r="QR80" s="173"/>
      <c r="QS80" s="173"/>
      <c r="QT80" s="173"/>
      <c r="QU80" s="173"/>
      <c r="QV80" s="173"/>
      <c r="QW80" s="173"/>
      <c r="QX80" s="173"/>
      <c r="QY80" s="173"/>
      <c r="RF80" s="173"/>
      <c r="RG80" s="173"/>
      <c r="RH80" s="173"/>
      <c r="RI80" s="173"/>
      <c r="RJ80" s="173"/>
      <c r="RK80" s="173"/>
      <c r="RL80" s="173"/>
      <c r="RM80" s="173"/>
      <c r="RN80" s="173"/>
      <c r="RO80" s="173"/>
      <c r="RP80" s="173"/>
      <c r="RQ80" s="173"/>
      <c r="RR80" s="173"/>
      <c r="RS80" s="173"/>
      <c r="RT80" s="173"/>
      <c r="RU80" s="173"/>
      <c r="RV80" s="173"/>
      <c r="RW80" s="173"/>
      <c r="RX80" s="173"/>
      <c r="RY80" s="173"/>
      <c r="RZ80" s="173"/>
      <c r="SA80" s="173"/>
      <c r="SB80" s="173"/>
      <c r="SC80" s="173"/>
      <c r="SD80" s="173"/>
      <c r="SE80" s="173"/>
      <c r="SF80" s="173"/>
      <c r="SG80" s="173"/>
      <c r="SH80" s="173"/>
      <c r="SI80" s="173"/>
      <c r="SJ80" s="173"/>
      <c r="SK80" s="173"/>
      <c r="SL80" s="173"/>
      <c r="SM80" s="173"/>
      <c r="SN80" s="173"/>
      <c r="SO80" s="173"/>
      <c r="SP80" s="173"/>
      <c r="SQ80" s="173"/>
      <c r="SR80" s="173"/>
      <c r="SS80" s="173"/>
      <c r="ST80" s="173"/>
      <c r="SU80" s="173"/>
      <c r="SV80" s="173"/>
      <c r="SW80" s="173"/>
      <c r="SX80" s="173"/>
      <c r="SY80" s="173"/>
      <c r="SZ80" s="173"/>
      <c r="TA80" s="173"/>
      <c r="TB80" s="173"/>
      <c r="TC80" s="173"/>
      <c r="TD80" s="173"/>
      <c r="TE80" s="173"/>
      <c r="TF80" s="173"/>
      <c r="TG80" s="173"/>
      <c r="TH80" s="173"/>
      <c r="TI80" s="173"/>
      <c r="TJ80" s="173"/>
      <c r="TK80" s="173"/>
      <c r="TL80" s="173"/>
      <c r="TM80" s="173"/>
      <c r="TN80" s="173"/>
      <c r="TO80" s="173"/>
      <c r="TP80" s="173"/>
      <c r="TQ80" s="173"/>
      <c r="TR80" s="173"/>
      <c r="TS80" s="173"/>
      <c r="TT80" s="173"/>
      <c r="TU80" s="173"/>
      <c r="TV80" s="173"/>
      <c r="TW80" s="173"/>
      <c r="TX80" s="173"/>
      <c r="TY80" s="173"/>
      <c r="TZ80" s="173"/>
      <c r="UA80" s="173"/>
      <c r="UB80" s="173"/>
      <c r="UC80" s="173"/>
      <c r="UD80" s="173"/>
      <c r="UE80" s="173"/>
      <c r="UF80" s="173"/>
      <c r="UG80" s="173"/>
      <c r="UH80" s="173"/>
      <c r="UI80" s="173"/>
      <c r="UJ80" s="173"/>
      <c r="UK80" s="173"/>
      <c r="UL80" s="173"/>
      <c r="UM80" s="173"/>
      <c r="UN80" s="173"/>
      <c r="UO80" s="173"/>
      <c r="UP80" s="173"/>
      <c r="UQ80" s="173"/>
      <c r="UR80" s="173"/>
      <c r="US80" s="173"/>
      <c r="UT80" s="173"/>
      <c r="UU80" s="173"/>
      <c r="UV80" s="173"/>
      <c r="UW80" s="173"/>
      <c r="UX80" s="173"/>
      <c r="UY80" s="173"/>
      <c r="UZ80" s="173"/>
      <c r="VA80" s="173"/>
      <c r="VB80" s="173"/>
      <c r="VC80" s="173"/>
      <c r="VD80" s="173"/>
      <c r="VE80" s="173"/>
      <c r="VF80" s="173"/>
      <c r="VG80" s="173"/>
      <c r="VH80" s="173"/>
      <c r="VI80" s="173"/>
      <c r="VJ80" s="173"/>
      <c r="VK80" s="173"/>
      <c r="VL80" s="173"/>
      <c r="VM80" s="173"/>
      <c r="VN80" s="173"/>
      <c r="VO80" s="173"/>
      <c r="VP80" s="173"/>
      <c r="VQ80" s="173"/>
      <c r="VR80" s="173"/>
      <c r="VS80" s="173"/>
      <c r="VT80" s="173"/>
      <c r="VU80" s="173"/>
      <c r="VV80" s="173"/>
      <c r="VW80" s="173"/>
      <c r="VX80" s="173"/>
      <c r="VY80" s="173"/>
      <c r="VZ80" s="173"/>
      <c r="WA80" s="173"/>
      <c r="WB80" s="173"/>
      <c r="WC80" s="173"/>
      <c r="WD80" s="173"/>
      <c r="WE80" s="173"/>
      <c r="WF80" s="173"/>
      <c r="WG80" s="173"/>
      <c r="WH80" s="173"/>
      <c r="WI80" s="173"/>
      <c r="WJ80" s="173"/>
      <c r="WK80" s="173"/>
      <c r="WL80" s="173"/>
      <c r="WM80" s="173"/>
      <c r="WN80" s="173"/>
      <c r="WO80" s="173"/>
      <c r="WP80" s="173"/>
      <c r="WQ80" s="173"/>
      <c r="WR80" s="173"/>
      <c r="WS80" s="173"/>
      <c r="WT80" s="173"/>
      <c r="WU80" s="173"/>
      <c r="WV80" s="173"/>
      <c r="WW80" s="173"/>
      <c r="WX80" s="173"/>
      <c r="WY80" s="173"/>
      <c r="WZ80" s="173"/>
      <c r="XA80" s="173"/>
      <c r="XB80" s="173"/>
      <c r="XC80" s="173"/>
      <c r="XD80" s="173"/>
      <c r="XE80" s="173"/>
      <c r="XF80" s="173"/>
      <c r="XG80" s="173"/>
      <c r="XH80" s="173"/>
      <c r="XI80" s="173"/>
      <c r="XJ80" s="173"/>
      <c r="XK80" s="173"/>
      <c r="XL80" s="173"/>
      <c r="XM80" s="173"/>
      <c r="XN80" s="173"/>
      <c r="XO80" s="173"/>
      <c r="XP80" s="173"/>
      <c r="XQ80" s="173"/>
      <c r="XR80" s="173"/>
      <c r="XS80" s="173"/>
      <c r="XT80" s="173"/>
      <c r="XU80" s="173"/>
      <c r="XV80" s="173"/>
      <c r="XW80" s="173"/>
      <c r="XX80" s="173"/>
      <c r="XY80" s="173"/>
      <c r="XZ80" s="173"/>
      <c r="YA80" s="173"/>
      <c r="YB80" s="173"/>
      <c r="YC80" s="173"/>
      <c r="YD80" s="173"/>
      <c r="YE80" s="173"/>
      <c r="YF80" s="173"/>
      <c r="YG80" s="173"/>
      <c r="YH80" s="173"/>
      <c r="YI80" s="173"/>
      <c r="YJ80" s="173"/>
      <c r="YK80" s="173"/>
      <c r="YL80" s="173"/>
      <c r="YM80" s="173"/>
      <c r="YN80" s="173"/>
      <c r="YO80" s="173"/>
      <c r="YP80" s="173"/>
      <c r="YQ80" s="173"/>
      <c r="YR80" s="173"/>
      <c r="YS80" s="173"/>
      <c r="YT80" s="173"/>
      <c r="YU80" s="173"/>
      <c r="YV80" s="173"/>
      <c r="YW80" s="173"/>
      <c r="YX80" s="173"/>
      <c r="YY80" s="173"/>
      <c r="YZ80" s="173"/>
      <c r="ZA80" s="173"/>
      <c r="ZB80" s="173"/>
      <c r="ZC80" s="173"/>
      <c r="ZD80" s="173"/>
      <c r="ZE80" s="173"/>
      <c r="ZF80" s="173"/>
      <c r="ZG80" s="173"/>
      <c r="ZH80" s="173"/>
      <c r="ZI80" s="173"/>
      <c r="ZJ80" s="173"/>
      <c r="ZK80" s="173"/>
      <c r="ZL80" s="173"/>
      <c r="ZM80" s="173"/>
      <c r="ZN80" s="173"/>
      <c r="ZO80" s="173"/>
      <c r="ZP80" s="173"/>
      <c r="ZQ80" s="173"/>
      <c r="ZR80" s="173"/>
      <c r="ZS80" s="173"/>
      <c r="ZT80" s="173"/>
      <c r="ZU80" s="173"/>
      <c r="ZV80" s="173"/>
      <c r="ZW80" s="173"/>
      <c r="ZX80" s="173"/>
      <c r="ZY80" s="173"/>
      <c r="ZZ80" s="173"/>
      <c r="AAA80" s="173"/>
      <c r="AAB80" s="173"/>
      <c r="AAC80" s="173"/>
      <c r="AAD80" s="173"/>
      <c r="AAE80" s="173"/>
      <c r="AAF80" s="173"/>
      <c r="AAG80" s="173"/>
      <c r="AAH80" s="173"/>
      <c r="AAI80" s="173"/>
      <c r="AAJ80" s="173"/>
      <c r="AAK80" s="173"/>
      <c r="AAL80" s="173"/>
      <c r="AAM80" s="173"/>
      <c r="AAN80" s="173"/>
      <c r="AAO80" s="173"/>
      <c r="AAP80" s="173"/>
      <c r="AAQ80" s="173"/>
      <c r="AAR80" s="173"/>
      <c r="AAS80" s="173"/>
      <c r="AAT80" s="173"/>
      <c r="AAU80" s="173"/>
      <c r="ABB80" s="173"/>
      <c r="ABC80" s="173"/>
      <c r="ABD80" s="173"/>
      <c r="ABE80" s="173"/>
      <c r="ABF80" s="173"/>
      <c r="ABG80" s="173"/>
      <c r="ABH80" s="173"/>
      <c r="ABI80" s="173"/>
      <c r="ABJ80" s="173"/>
      <c r="ABK80" s="173"/>
      <c r="ABL80" s="173"/>
      <c r="ABM80" s="173"/>
      <c r="ABN80" s="173"/>
      <c r="ABO80" s="173"/>
      <c r="ABP80" s="173"/>
      <c r="ABQ80" s="173"/>
      <c r="ABR80" s="173"/>
      <c r="ABS80" s="173"/>
      <c r="ABT80" s="173"/>
      <c r="ABU80" s="173"/>
      <c r="ABV80" s="173"/>
      <c r="ABW80" s="173"/>
      <c r="ABX80" s="173"/>
      <c r="ABY80" s="173"/>
      <c r="ABZ80" s="173"/>
      <c r="ACA80" s="173"/>
      <c r="ACB80" s="173"/>
      <c r="ACC80" s="173"/>
      <c r="ACD80" s="173"/>
      <c r="ACE80" s="173"/>
      <c r="ACF80" s="173"/>
      <c r="ACG80" s="173"/>
      <c r="ACH80" s="173"/>
      <c r="ACI80" s="173"/>
      <c r="ACJ80" s="173"/>
      <c r="ACK80" s="173"/>
      <c r="ACL80" s="173"/>
      <c r="ACM80" s="173"/>
      <c r="ACN80" s="173"/>
      <c r="ACO80" s="173"/>
      <c r="ACP80" s="173"/>
      <c r="ACQ80" s="173"/>
      <c r="ACR80" s="173"/>
      <c r="ACS80" s="173"/>
      <c r="ACT80" s="173"/>
      <c r="ACU80" s="173"/>
      <c r="ACV80" s="173"/>
      <c r="ACW80" s="173"/>
      <c r="ACX80" s="173"/>
      <c r="ACY80" s="173"/>
      <c r="ACZ80" s="173"/>
      <c r="ADA80" s="173"/>
      <c r="ADB80" s="173"/>
      <c r="ADC80" s="173"/>
      <c r="ADD80" s="173"/>
      <c r="ADE80" s="173"/>
      <c r="ADF80" s="173"/>
      <c r="ADG80" s="173"/>
      <c r="ADH80" s="173"/>
      <c r="ADI80" s="173"/>
      <c r="ADJ80" s="173"/>
      <c r="ADK80" s="173"/>
      <c r="ADL80" s="173"/>
      <c r="ADM80" s="173"/>
      <c r="ADN80" s="173"/>
      <c r="ADO80" s="173"/>
      <c r="ADP80" s="173"/>
      <c r="ADQ80" s="173"/>
      <c r="ADR80" s="173"/>
      <c r="ADS80" s="173"/>
      <c r="ADT80" s="173"/>
      <c r="ADU80" s="173"/>
      <c r="ADV80" s="173"/>
      <c r="ADW80" s="173"/>
      <c r="ADX80" s="173"/>
      <c r="ADY80" s="173"/>
      <c r="ADZ80" s="173"/>
      <c r="AEA80" s="173"/>
      <c r="AEB80" s="173"/>
      <c r="AEC80" s="173"/>
      <c r="AED80" s="173"/>
      <c r="AEE80" s="173"/>
      <c r="AEF80" s="173"/>
      <c r="AEG80" s="173"/>
      <c r="AEH80" s="173"/>
      <c r="AEI80" s="173"/>
      <c r="AEJ80" s="173"/>
      <c r="AEK80" s="173"/>
      <c r="AEL80" s="173"/>
      <c r="AEM80" s="173"/>
      <c r="AEN80" s="173"/>
      <c r="AEO80" s="173"/>
      <c r="AEP80" s="173"/>
      <c r="AEQ80" s="173"/>
      <c r="AER80" s="173"/>
      <c r="AES80" s="173"/>
      <c r="AET80" s="173"/>
      <c r="AEU80" s="173"/>
      <c r="AEV80" s="173"/>
      <c r="AEW80" s="173"/>
      <c r="AEX80" s="173"/>
      <c r="AEY80" s="173"/>
      <c r="AEZ80" s="173"/>
      <c r="AFA80" s="173"/>
      <c r="AFB80" s="173"/>
      <c r="AFC80" s="173"/>
      <c r="AFD80" s="173"/>
      <c r="AFE80" s="173"/>
      <c r="AFF80" s="173"/>
      <c r="AFG80" s="173"/>
      <c r="AFH80" s="173"/>
      <c r="AFI80" s="173"/>
      <c r="AFJ80" s="173"/>
      <c r="AFK80" s="173"/>
      <c r="AFL80" s="173"/>
      <c r="AFM80" s="173"/>
      <c r="AFN80" s="173"/>
      <c r="AFO80" s="173"/>
      <c r="AFP80" s="173"/>
      <c r="AFQ80" s="173"/>
      <c r="AFR80" s="173"/>
      <c r="AFS80" s="173"/>
      <c r="AFT80" s="173"/>
      <c r="AFU80" s="173"/>
      <c r="AFV80" s="173"/>
      <c r="AFW80" s="173"/>
      <c r="AFX80" s="173"/>
      <c r="AFY80" s="173"/>
      <c r="AFZ80" s="173"/>
      <c r="AGA80" s="173"/>
      <c r="AGB80" s="173"/>
      <c r="AGC80" s="173"/>
      <c r="AGD80" s="173"/>
      <c r="AGE80" s="173"/>
      <c r="AGF80" s="173"/>
      <c r="AGG80" s="173"/>
      <c r="AGH80" s="173"/>
      <c r="AGI80" s="173"/>
      <c r="AGJ80" s="173"/>
      <c r="AGK80" s="173"/>
      <c r="AGL80" s="173"/>
      <c r="AGM80" s="173"/>
      <c r="AGN80" s="173"/>
      <c r="AGO80" s="173"/>
      <c r="AGP80" s="173"/>
      <c r="AGQ80" s="173"/>
      <c r="AGR80" s="173"/>
      <c r="AGS80" s="173"/>
      <c r="AGT80" s="173"/>
      <c r="AGU80" s="173"/>
      <c r="AGV80" s="173"/>
      <c r="AGW80" s="173"/>
      <c r="AGX80" s="173"/>
      <c r="AGY80" s="173"/>
      <c r="AGZ80" s="173"/>
      <c r="AHA80" s="173"/>
      <c r="AHB80" s="173"/>
      <c r="AHC80" s="173"/>
      <c r="AHD80" s="173"/>
      <c r="AHE80" s="173"/>
      <c r="AHF80" s="173"/>
      <c r="AHG80" s="173"/>
      <c r="AHH80" s="173"/>
      <c r="AHI80" s="173"/>
      <c r="AHJ80" s="173"/>
      <c r="AHK80" s="173"/>
      <c r="AHL80" s="173"/>
      <c r="AHM80" s="173"/>
      <c r="AHN80" s="173"/>
      <c r="AHO80" s="173"/>
      <c r="AHP80" s="173"/>
      <c r="AHQ80" s="173"/>
      <c r="AHR80" s="173"/>
      <c r="AHS80" s="173"/>
      <c r="AHT80" s="173"/>
      <c r="AHU80" s="173"/>
      <c r="AHV80" s="173"/>
      <c r="AHW80" s="173"/>
      <c r="AHX80" s="173"/>
      <c r="AHY80" s="173"/>
      <c r="AHZ80" s="173"/>
      <c r="AIA80" s="173"/>
      <c r="AIB80" s="173"/>
      <c r="AIC80" s="173"/>
      <c r="AID80" s="173"/>
      <c r="AIE80" s="173"/>
      <c r="AIF80" s="173"/>
      <c r="AIG80" s="173"/>
      <c r="AIH80" s="173"/>
      <c r="AII80" s="173"/>
      <c r="AIJ80" s="173"/>
      <c r="AIK80" s="173"/>
      <c r="AIL80" s="173"/>
      <c r="AIM80" s="173"/>
      <c r="AIN80" s="173"/>
      <c r="AIO80" s="173"/>
      <c r="AIP80" s="173"/>
      <c r="AIQ80" s="173"/>
      <c r="AIR80" s="173"/>
      <c r="AIS80" s="173"/>
      <c r="AIT80" s="173"/>
      <c r="AIU80" s="173"/>
      <c r="AIV80" s="173"/>
      <c r="AIW80" s="173"/>
      <c r="AIX80" s="173"/>
      <c r="AIY80" s="173"/>
      <c r="AIZ80" s="173"/>
      <c r="AJA80" s="173"/>
      <c r="AJB80" s="173"/>
      <c r="AJC80" s="173"/>
      <c r="AJD80" s="173"/>
      <c r="AJE80" s="173"/>
      <c r="AJF80" s="173"/>
      <c r="AJG80" s="173"/>
      <c r="AJH80" s="173"/>
      <c r="AJI80" s="173"/>
      <c r="AJJ80" s="173"/>
      <c r="AJK80" s="173"/>
      <c r="AJL80" s="173"/>
      <c r="AJM80" s="173"/>
      <c r="AJN80" s="173"/>
      <c r="AJO80" s="173"/>
      <c r="AJP80" s="173"/>
      <c r="AJQ80" s="173"/>
      <c r="AJR80" s="173"/>
      <c r="AJS80" s="173"/>
      <c r="AJT80" s="173"/>
      <c r="AJU80" s="173"/>
      <c r="AJV80" s="173"/>
      <c r="AJW80" s="173"/>
      <c r="AJX80" s="173"/>
      <c r="AJY80" s="173"/>
      <c r="AJZ80" s="173"/>
      <c r="AKA80" s="173"/>
      <c r="AKB80" s="173"/>
      <c r="AKC80" s="173"/>
      <c r="AKD80" s="173"/>
      <c r="AKE80" s="173"/>
      <c r="AKF80" s="173"/>
      <c r="AKG80" s="173"/>
      <c r="AKH80" s="173"/>
      <c r="AKI80" s="173"/>
      <c r="AKJ80" s="173"/>
      <c r="AKK80" s="173"/>
      <c r="AKL80" s="173"/>
      <c r="AKM80" s="173"/>
      <c r="AKN80" s="173"/>
      <c r="AKO80" s="173"/>
      <c r="AKP80" s="173"/>
      <c r="AKQ80" s="173"/>
      <c r="AKX80" s="173"/>
      <c r="AKY80" s="173"/>
      <c r="AKZ80" s="173"/>
      <c r="ALA80" s="173"/>
      <c r="ALB80" s="173"/>
      <c r="ALC80" s="173"/>
      <c r="ALD80" s="173"/>
      <c r="ALE80" s="173"/>
      <c r="ALF80" s="173"/>
      <c r="ALG80" s="173"/>
      <c r="ALH80" s="173"/>
      <c r="ALI80" s="173"/>
      <c r="ALJ80" s="173"/>
      <c r="ALK80" s="173"/>
      <c r="ALL80" s="173"/>
      <c r="ALM80" s="173"/>
      <c r="ALN80" s="173"/>
      <c r="ALO80" s="173"/>
      <c r="ALP80" s="173"/>
      <c r="ALQ80" s="173"/>
      <c r="ALR80" s="173"/>
      <c r="ALS80" s="173"/>
      <c r="ALT80" s="173"/>
      <c r="ALU80" s="173"/>
      <c r="ALV80" s="173"/>
      <c r="ALW80" s="173"/>
      <c r="ALX80" s="173"/>
      <c r="ALY80" s="173"/>
      <c r="ALZ80" s="173"/>
      <c r="AMA80" s="173"/>
      <c r="AMB80" s="173"/>
      <c r="AMC80" s="173"/>
      <c r="AMD80" s="173"/>
      <c r="AME80" s="173"/>
      <c r="AMF80" s="173"/>
      <c r="AMG80" s="173"/>
      <c r="AMH80" s="173"/>
      <c r="AMI80" s="173"/>
      <c r="AMJ80" s="173"/>
      <c r="AMK80" s="173"/>
      <c r="AML80" s="173"/>
      <c r="AMM80" s="173"/>
      <c r="AMN80" s="173"/>
      <c r="AMO80" s="173"/>
      <c r="AMP80" s="173"/>
      <c r="AMQ80" s="173"/>
      <c r="AMR80" s="173"/>
      <c r="AMS80" s="173"/>
      <c r="AMT80" s="173"/>
      <c r="AMU80" s="173"/>
      <c r="AMV80" s="173"/>
      <c r="AMW80" s="173"/>
      <c r="AMX80" s="173"/>
      <c r="AMY80" s="173"/>
      <c r="AMZ80" s="173"/>
      <c r="ANA80" s="173"/>
      <c r="ANB80" s="173"/>
      <c r="ANC80" s="173"/>
      <c r="AND80" s="173"/>
      <c r="ANE80" s="173"/>
      <c r="ANF80" s="173"/>
      <c r="ANG80" s="173"/>
      <c r="ANH80" s="173"/>
      <c r="ANI80" s="173"/>
      <c r="ANJ80" s="173"/>
      <c r="ANK80" s="173"/>
      <c r="ANL80" s="173"/>
      <c r="ANM80" s="173"/>
      <c r="ANN80" s="173"/>
      <c r="ANO80" s="173"/>
      <c r="ANP80" s="173"/>
      <c r="ANQ80" s="173"/>
      <c r="ANR80" s="173"/>
      <c r="ANS80" s="173"/>
      <c r="ANT80" s="173"/>
      <c r="ANU80" s="173"/>
      <c r="ANV80" s="173"/>
      <c r="ANW80" s="173"/>
      <c r="ANX80" s="173"/>
      <c r="ANY80" s="173"/>
      <c r="ANZ80" s="173"/>
      <c r="AOA80" s="173"/>
      <c r="AOB80" s="173"/>
      <c r="AOC80" s="173"/>
      <c r="AOD80" s="173"/>
      <c r="AOE80" s="173"/>
      <c r="AOF80" s="173"/>
      <c r="AOG80" s="173"/>
      <c r="AOH80" s="173"/>
      <c r="AOI80" s="173"/>
      <c r="AOJ80" s="173"/>
      <c r="AOK80" s="173"/>
      <c r="AOL80" s="173"/>
      <c r="AOM80" s="173"/>
      <c r="AON80" s="173"/>
      <c r="AOO80" s="173"/>
      <c r="AOP80" s="173"/>
      <c r="AOQ80" s="173"/>
      <c r="AOR80" s="173"/>
      <c r="AOS80" s="173"/>
      <c r="AOT80" s="173"/>
      <c r="AOU80" s="173"/>
      <c r="AOV80" s="173"/>
      <c r="AOW80" s="173"/>
      <c r="AOX80" s="173"/>
      <c r="AOY80" s="173"/>
      <c r="AOZ80" s="173"/>
      <c r="APA80" s="173"/>
      <c r="APB80" s="173"/>
      <c r="APC80" s="173"/>
      <c r="APD80" s="173"/>
      <c r="APE80" s="173"/>
      <c r="APF80" s="173"/>
      <c r="APG80" s="173"/>
      <c r="APH80" s="173"/>
      <c r="API80" s="173"/>
      <c r="APJ80" s="173"/>
      <c r="APK80" s="173"/>
      <c r="APL80" s="173"/>
      <c r="APM80" s="173"/>
      <c r="APN80" s="173"/>
      <c r="APO80" s="173"/>
      <c r="APP80" s="173"/>
      <c r="APQ80" s="173"/>
      <c r="APR80" s="173"/>
      <c r="APS80" s="173"/>
      <c r="APT80" s="173"/>
      <c r="APU80" s="173"/>
      <c r="APV80" s="173"/>
      <c r="APW80" s="173"/>
      <c r="APX80" s="173"/>
      <c r="APY80" s="173"/>
      <c r="APZ80" s="173"/>
      <c r="AQA80" s="173"/>
      <c r="AQB80" s="173"/>
      <c r="AQC80" s="173"/>
      <c r="AQD80" s="173"/>
      <c r="AQE80" s="173"/>
      <c r="AQF80" s="173"/>
      <c r="AQG80" s="173"/>
      <c r="AQH80" s="173"/>
      <c r="AQI80" s="173"/>
      <c r="AQJ80" s="173"/>
      <c r="AQK80" s="173"/>
      <c r="AQL80" s="173"/>
      <c r="AQM80" s="173"/>
      <c r="AQN80" s="173"/>
      <c r="AQO80" s="173"/>
      <c r="AQP80" s="173"/>
      <c r="AQQ80" s="173"/>
      <c r="AQR80" s="173"/>
      <c r="AQS80" s="173"/>
      <c r="AQT80" s="173"/>
      <c r="AQU80" s="173"/>
      <c r="AQV80" s="173"/>
      <c r="AQW80" s="173"/>
      <c r="AQX80" s="173"/>
      <c r="AQY80" s="173"/>
      <c r="AQZ80" s="173"/>
      <c r="ARA80" s="173"/>
      <c r="ARB80" s="173"/>
      <c r="ARC80" s="173"/>
      <c r="ARD80" s="173"/>
      <c r="ARE80" s="173"/>
      <c r="ARF80" s="173"/>
      <c r="ARG80" s="173"/>
      <c r="ARH80" s="173"/>
      <c r="ARI80" s="173"/>
      <c r="ARJ80" s="173"/>
      <c r="ARK80" s="173"/>
      <c r="ARL80" s="173"/>
      <c r="ARM80" s="173"/>
      <c r="ARN80" s="173"/>
      <c r="ARO80" s="173"/>
      <c r="ARP80" s="173"/>
      <c r="ARQ80" s="173"/>
      <c r="ARR80" s="173"/>
      <c r="ARS80" s="173"/>
      <c r="ART80" s="173"/>
      <c r="ARU80" s="173"/>
      <c r="ARV80" s="173"/>
      <c r="ARW80" s="173"/>
      <c r="ARX80" s="173"/>
      <c r="ARY80" s="173"/>
      <c r="ARZ80" s="173"/>
      <c r="ASA80" s="173"/>
      <c r="ASB80" s="173"/>
      <c r="ASC80" s="173"/>
      <c r="ASD80" s="173"/>
      <c r="ASE80" s="173"/>
      <c r="ASF80" s="173"/>
      <c r="ASG80" s="173"/>
      <c r="ASH80" s="173"/>
      <c r="ASI80" s="173"/>
      <c r="ASJ80" s="173"/>
      <c r="ASK80" s="173"/>
      <c r="ASL80" s="173"/>
      <c r="ASM80" s="173"/>
      <c r="ASN80" s="173"/>
      <c r="ASO80" s="173"/>
      <c r="ASP80" s="173"/>
      <c r="ASQ80" s="173"/>
      <c r="ASR80" s="173"/>
      <c r="ASS80" s="173"/>
      <c r="AST80" s="173"/>
      <c r="ASU80" s="173"/>
      <c r="ASV80" s="173"/>
      <c r="ASW80" s="173"/>
      <c r="ASX80" s="173"/>
      <c r="ASY80" s="173"/>
      <c r="ASZ80" s="173"/>
      <c r="ATA80" s="173"/>
      <c r="ATB80" s="173"/>
      <c r="ATC80" s="173"/>
      <c r="ATD80" s="173"/>
      <c r="ATE80" s="173"/>
      <c r="ATF80" s="173"/>
      <c r="ATG80" s="173"/>
      <c r="ATH80" s="173"/>
      <c r="ATI80" s="173"/>
      <c r="ATJ80" s="173"/>
      <c r="ATK80" s="173"/>
      <c r="ATL80" s="173"/>
      <c r="ATM80" s="173"/>
      <c r="ATN80" s="173"/>
      <c r="ATO80" s="173"/>
      <c r="ATP80" s="173"/>
      <c r="ATQ80" s="173"/>
      <c r="ATR80" s="173"/>
      <c r="ATS80" s="173"/>
      <c r="ATT80" s="173"/>
      <c r="ATU80" s="173"/>
      <c r="ATV80" s="173"/>
      <c r="ATW80" s="173"/>
      <c r="ATX80" s="173"/>
      <c r="ATY80" s="173"/>
      <c r="ATZ80" s="173"/>
      <c r="AUA80" s="173"/>
      <c r="AUB80" s="173"/>
      <c r="AUC80" s="173"/>
      <c r="AUD80" s="173"/>
      <c r="AUE80" s="173"/>
      <c r="AUF80" s="173"/>
      <c r="AUG80" s="173"/>
      <c r="AUH80" s="173"/>
      <c r="AUI80" s="173"/>
      <c r="AUJ80" s="173"/>
      <c r="AUK80" s="173"/>
      <c r="AUL80" s="173"/>
      <c r="AUM80" s="173"/>
      <c r="AUT80" s="173"/>
      <c r="AUU80" s="173"/>
      <c r="AUV80" s="173"/>
      <c r="AUW80" s="173"/>
      <c r="AUX80" s="173"/>
      <c r="AUY80" s="173"/>
      <c r="AUZ80" s="173"/>
      <c r="AVA80" s="173"/>
      <c r="AVB80" s="173"/>
      <c r="AVC80" s="173"/>
      <c r="AVD80" s="173"/>
      <c r="AVE80" s="173"/>
      <c r="AVF80" s="173"/>
      <c r="AVG80" s="173"/>
      <c r="AVH80" s="173"/>
      <c r="AVI80" s="173"/>
      <c r="AVJ80" s="173"/>
      <c r="AVK80" s="173"/>
      <c r="AVL80" s="173"/>
      <c r="AVM80" s="173"/>
      <c r="AVN80" s="173"/>
      <c r="AVO80" s="173"/>
      <c r="AVP80" s="173"/>
      <c r="AVQ80" s="173"/>
      <c r="AVR80" s="173"/>
      <c r="AVS80" s="173"/>
      <c r="AVT80" s="173"/>
      <c r="AVU80" s="173"/>
      <c r="AVV80" s="173"/>
      <c r="AVW80" s="173"/>
      <c r="AVX80" s="173"/>
      <c r="AVY80" s="173"/>
      <c r="AVZ80" s="173"/>
      <c r="AWA80" s="173"/>
      <c r="AWB80" s="173"/>
      <c r="AWC80" s="173"/>
      <c r="AWD80" s="173"/>
      <c r="AWE80" s="173"/>
      <c r="AWF80" s="173"/>
      <c r="AWG80" s="173"/>
      <c r="AWH80" s="173"/>
      <c r="AWI80" s="173"/>
      <c r="AWJ80" s="173"/>
      <c r="AWK80" s="173"/>
      <c r="AWL80" s="173"/>
      <c r="AWM80" s="173"/>
      <c r="AWN80" s="173"/>
      <c r="AWO80" s="173"/>
      <c r="AWP80" s="173"/>
      <c r="AWQ80" s="173"/>
      <c r="AWR80" s="173"/>
      <c r="AWS80" s="173"/>
      <c r="AWT80" s="173"/>
      <c r="AWU80" s="173"/>
      <c r="AWV80" s="173"/>
      <c r="AWW80" s="173"/>
      <c r="AWX80" s="173"/>
      <c r="AWY80" s="173"/>
      <c r="AWZ80" s="173"/>
      <c r="AXA80" s="173"/>
      <c r="AXB80" s="173"/>
      <c r="AXC80" s="173"/>
      <c r="AXD80" s="173"/>
      <c r="AXE80" s="173"/>
      <c r="AXF80" s="173"/>
      <c r="AXG80" s="173"/>
      <c r="AXH80" s="173"/>
      <c r="AXI80" s="173"/>
      <c r="AXJ80" s="173"/>
      <c r="AXK80" s="173"/>
      <c r="AXL80" s="173"/>
      <c r="AXM80" s="173"/>
      <c r="AXN80" s="173"/>
      <c r="AXO80" s="173"/>
      <c r="AXP80" s="173"/>
      <c r="AXQ80" s="173"/>
      <c r="AXR80" s="173"/>
      <c r="AXS80" s="173"/>
      <c r="AXT80" s="173"/>
      <c r="AXU80" s="173"/>
      <c r="AXV80" s="173"/>
      <c r="AXW80" s="173"/>
      <c r="AXX80" s="173"/>
      <c r="AXY80" s="173"/>
      <c r="AXZ80" s="173"/>
      <c r="AYA80" s="173"/>
      <c r="AYB80" s="173"/>
      <c r="AYC80" s="173"/>
      <c r="AYD80" s="173"/>
      <c r="AYE80" s="173"/>
      <c r="AYF80" s="173"/>
      <c r="AYG80" s="173"/>
      <c r="AYH80" s="173"/>
      <c r="AYI80" s="173"/>
      <c r="AYJ80" s="173"/>
      <c r="AYK80" s="173"/>
      <c r="AYL80" s="173"/>
      <c r="AYM80" s="173"/>
      <c r="AYN80" s="173"/>
      <c r="AYO80" s="173"/>
      <c r="AYP80" s="173"/>
      <c r="AYQ80" s="173"/>
      <c r="AYR80" s="173"/>
      <c r="AYS80" s="173"/>
      <c r="AYT80" s="173"/>
      <c r="AYU80" s="173"/>
      <c r="AYV80" s="173"/>
      <c r="AYW80" s="173"/>
      <c r="AYX80" s="173"/>
      <c r="AYY80" s="173"/>
      <c r="AYZ80" s="173"/>
      <c r="AZA80" s="173"/>
      <c r="AZB80" s="173"/>
      <c r="AZC80" s="173"/>
      <c r="AZD80" s="173"/>
      <c r="AZE80" s="173"/>
      <c r="AZF80" s="173"/>
      <c r="AZG80" s="173"/>
      <c r="AZH80" s="173"/>
      <c r="AZI80" s="173"/>
      <c r="AZJ80" s="173"/>
      <c r="AZK80" s="173"/>
      <c r="AZL80" s="173"/>
      <c r="AZM80" s="173"/>
      <c r="AZN80" s="173"/>
      <c r="AZO80" s="173"/>
      <c r="AZP80" s="173"/>
      <c r="AZQ80" s="173"/>
      <c r="AZR80" s="173"/>
      <c r="AZS80" s="173"/>
      <c r="AZT80" s="173"/>
      <c r="AZU80" s="173"/>
      <c r="AZV80" s="173"/>
      <c r="AZW80" s="173"/>
      <c r="AZX80" s="173"/>
      <c r="AZY80" s="173"/>
      <c r="AZZ80" s="173"/>
      <c r="BAA80" s="173"/>
      <c r="BAB80" s="173"/>
      <c r="BAC80" s="173"/>
      <c r="BAD80" s="173"/>
      <c r="BAE80" s="173"/>
      <c r="BAF80" s="173"/>
      <c r="BAG80" s="173"/>
      <c r="BAH80" s="173"/>
      <c r="BAI80" s="173"/>
      <c r="BAJ80" s="173"/>
      <c r="BAK80" s="173"/>
      <c r="BAL80" s="173"/>
      <c r="BAM80" s="173"/>
      <c r="BAN80" s="173"/>
      <c r="BAO80" s="173"/>
      <c r="BAP80" s="173"/>
      <c r="BAQ80" s="173"/>
      <c r="BAR80" s="173"/>
      <c r="BAS80" s="173"/>
      <c r="BAT80" s="173"/>
      <c r="BAU80" s="173"/>
      <c r="BAV80" s="173"/>
      <c r="BAW80" s="173"/>
      <c r="BAX80" s="173"/>
      <c r="BAY80" s="173"/>
      <c r="BAZ80" s="173"/>
      <c r="BBA80" s="173"/>
      <c r="BBB80" s="173"/>
      <c r="BBC80" s="173"/>
      <c r="BBD80" s="173"/>
      <c r="BBE80" s="173"/>
      <c r="BBF80" s="173"/>
      <c r="BBG80" s="173"/>
      <c r="BBH80" s="173"/>
      <c r="BBI80" s="173"/>
      <c r="BBJ80" s="173"/>
      <c r="BBK80" s="173"/>
      <c r="BBL80" s="173"/>
      <c r="BBM80" s="173"/>
      <c r="BBN80" s="173"/>
      <c r="BBO80" s="173"/>
      <c r="BBP80" s="173"/>
      <c r="BBQ80" s="173"/>
      <c r="BBR80" s="173"/>
      <c r="BBS80" s="173"/>
      <c r="BBT80" s="173"/>
      <c r="BBU80" s="173"/>
      <c r="BBV80" s="173"/>
      <c r="BBW80" s="173"/>
      <c r="BBX80" s="173"/>
      <c r="BBY80" s="173"/>
      <c r="BBZ80" s="173"/>
      <c r="BCA80" s="173"/>
      <c r="BCB80" s="173"/>
      <c r="BCC80" s="173"/>
      <c r="BCD80" s="173"/>
      <c r="BCE80" s="173"/>
      <c r="BCF80" s="173"/>
      <c r="BCG80" s="173"/>
      <c r="BCH80" s="173"/>
      <c r="BCI80" s="173"/>
      <c r="BCJ80" s="173"/>
      <c r="BCK80" s="173"/>
      <c r="BCL80" s="173"/>
      <c r="BCM80" s="173"/>
      <c r="BCN80" s="173"/>
      <c r="BCO80" s="173"/>
      <c r="BCP80" s="173"/>
      <c r="BCQ80" s="173"/>
      <c r="BCR80" s="173"/>
      <c r="BCS80" s="173"/>
      <c r="BCT80" s="173"/>
      <c r="BCU80" s="173"/>
      <c r="BCV80" s="173"/>
      <c r="BCW80" s="173"/>
      <c r="BCX80" s="173"/>
      <c r="BCY80" s="173"/>
      <c r="BCZ80" s="173"/>
      <c r="BDA80" s="173"/>
      <c r="BDB80" s="173"/>
      <c r="BDC80" s="173"/>
      <c r="BDD80" s="173"/>
      <c r="BDE80" s="173"/>
      <c r="BDF80" s="173"/>
      <c r="BDG80" s="173"/>
      <c r="BDH80" s="173"/>
      <c r="BDI80" s="173"/>
      <c r="BDJ80" s="173"/>
      <c r="BDK80" s="173"/>
      <c r="BDL80" s="173"/>
      <c r="BDM80" s="173"/>
      <c r="BDN80" s="173"/>
      <c r="BDO80" s="173"/>
      <c r="BDP80" s="173"/>
      <c r="BDQ80" s="173"/>
      <c r="BDR80" s="173"/>
      <c r="BDS80" s="173"/>
      <c r="BDT80" s="173"/>
      <c r="BDU80" s="173"/>
      <c r="BDV80" s="173"/>
      <c r="BDW80" s="173"/>
      <c r="BDX80" s="173"/>
      <c r="BDY80" s="173"/>
      <c r="BDZ80" s="173"/>
      <c r="BEA80" s="173"/>
      <c r="BEB80" s="173"/>
      <c r="BEC80" s="173"/>
      <c r="BED80" s="173"/>
      <c r="BEE80" s="173"/>
      <c r="BEF80" s="173"/>
      <c r="BEG80" s="173"/>
      <c r="BEH80" s="173"/>
      <c r="BEI80" s="173"/>
      <c r="BEP80" s="173"/>
      <c r="BEQ80" s="173"/>
      <c r="BER80" s="173"/>
      <c r="BES80" s="173"/>
      <c r="BET80" s="173"/>
      <c r="BEU80" s="173"/>
      <c r="BEV80" s="173"/>
      <c r="BEW80" s="173"/>
      <c r="BEX80" s="173"/>
      <c r="BEY80" s="173"/>
      <c r="BEZ80" s="173"/>
      <c r="BFA80" s="173"/>
      <c r="BFB80" s="173"/>
      <c r="BFC80" s="173"/>
      <c r="BFD80" s="173"/>
      <c r="BFE80" s="173"/>
      <c r="BFF80" s="173"/>
      <c r="BFG80" s="173"/>
      <c r="BFH80" s="173"/>
      <c r="BFI80" s="173"/>
      <c r="BFJ80" s="173"/>
      <c r="BFK80" s="173"/>
      <c r="BFL80" s="173"/>
      <c r="BFM80" s="173"/>
      <c r="BFN80" s="173"/>
      <c r="BFO80" s="173"/>
      <c r="BFP80" s="173"/>
      <c r="BFQ80" s="173"/>
      <c r="BFR80" s="173"/>
      <c r="BFS80" s="173"/>
      <c r="BFT80" s="173"/>
      <c r="BFU80" s="173"/>
      <c r="BFV80" s="173"/>
      <c r="BFW80" s="173"/>
      <c r="BFX80" s="173"/>
      <c r="BFY80" s="173"/>
      <c r="BFZ80" s="173"/>
      <c r="BGA80" s="173"/>
      <c r="BGB80" s="173"/>
      <c r="BGC80" s="173"/>
      <c r="BGD80" s="173"/>
      <c r="BGE80" s="173"/>
      <c r="BGF80" s="173"/>
      <c r="BGG80" s="173"/>
      <c r="BGH80" s="173"/>
      <c r="BGI80" s="173"/>
      <c r="BGJ80" s="173"/>
      <c r="BGK80" s="173"/>
      <c r="BGL80" s="173"/>
      <c r="BGM80" s="173"/>
      <c r="BGN80" s="173"/>
      <c r="BGO80" s="173"/>
      <c r="BGP80" s="173"/>
      <c r="BGQ80" s="173"/>
      <c r="BGR80" s="173"/>
      <c r="BGS80" s="173"/>
      <c r="BGT80" s="173"/>
      <c r="BGU80" s="173"/>
      <c r="BGV80" s="173"/>
      <c r="BGW80" s="173"/>
      <c r="BGX80" s="173"/>
      <c r="BGY80" s="173"/>
      <c r="BGZ80" s="173"/>
      <c r="BHA80" s="173"/>
      <c r="BHB80" s="173"/>
      <c r="BHC80" s="173"/>
      <c r="BHD80" s="173"/>
      <c r="BHE80" s="173"/>
      <c r="BHF80" s="173"/>
      <c r="BHG80" s="173"/>
      <c r="BHH80" s="173"/>
      <c r="BHI80" s="173"/>
      <c r="BHJ80" s="173"/>
      <c r="BHK80" s="173"/>
      <c r="BHL80" s="173"/>
      <c r="BHM80" s="173"/>
      <c r="BHN80" s="173"/>
      <c r="BHO80" s="173"/>
      <c r="BHP80" s="173"/>
      <c r="BHQ80" s="173"/>
      <c r="BHR80" s="173"/>
      <c r="BHS80" s="173"/>
      <c r="BHT80" s="173"/>
      <c r="BHU80" s="173"/>
      <c r="BHV80" s="173"/>
      <c r="BHW80" s="173"/>
      <c r="BHX80" s="173"/>
      <c r="BHY80" s="173"/>
      <c r="BHZ80" s="173"/>
      <c r="BIA80" s="173"/>
      <c r="BIB80" s="173"/>
      <c r="BIC80" s="173"/>
      <c r="BID80" s="173"/>
      <c r="BIE80" s="173"/>
      <c r="BIF80" s="173"/>
      <c r="BIG80" s="173"/>
      <c r="BIH80" s="173"/>
      <c r="BII80" s="173"/>
      <c r="BIJ80" s="173"/>
      <c r="BIK80" s="173"/>
      <c r="BIL80" s="173"/>
      <c r="BIM80" s="173"/>
      <c r="BIN80" s="173"/>
      <c r="BIO80" s="173"/>
      <c r="BIP80" s="173"/>
      <c r="BIQ80" s="173"/>
      <c r="BIR80" s="173"/>
      <c r="BIS80" s="173"/>
      <c r="BIT80" s="173"/>
      <c r="BIU80" s="173"/>
      <c r="BIV80" s="173"/>
      <c r="BIW80" s="173"/>
      <c r="BIX80" s="173"/>
      <c r="BIY80" s="173"/>
      <c r="BIZ80" s="173"/>
      <c r="BJA80" s="173"/>
      <c r="BJB80" s="173"/>
      <c r="BJC80" s="173"/>
      <c r="BJD80" s="173"/>
      <c r="BJE80" s="173"/>
      <c r="BJF80" s="173"/>
      <c r="BJG80" s="173"/>
      <c r="BJH80" s="173"/>
      <c r="BJI80" s="173"/>
      <c r="BJJ80" s="173"/>
      <c r="BJK80" s="173"/>
      <c r="BJL80" s="173"/>
      <c r="BJM80" s="173"/>
      <c r="BJN80" s="173"/>
      <c r="BJO80" s="173"/>
      <c r="BJP80" s="173"/>
      <c r="BJQ80" s="173"/>
      <c r="BJR80" s="173"/>
      <c r="BJS80" s="173"/>
      <c r="BJT80" s="173"/>
      <c r="BJU80" s="173"/>
      <c r="BJV80" s="173"/>
      <c r="BJW80" s="173"/>
      <c r="BJX80" s="173"/>
      <c r="BJY80" s="173"/>
      <c r="BJZ80" s="173"/>
      <c r="BKA80" s="173"/>
      <c r="BKB80" s="173"/>
      <c r="BKC80" s="173"/>
      <c r="BKD80" s="173"/>
      <c r="BKE80" s="173"/>
      <c r="BKF80" s="173"/>
      <c r="BKG80" s="173"/>
      <c r="BKH80" s="173"/>
      <c r="BKI80" s="173"/>
      <c r="BKJ80" s="173"/>
      <c r="BKK80" s="173"/>
      <c r="BKL80" s="173"/>
      <c r="BKM80" s="173"/>
      <c r="BKN80" s="173"/>
      <c r="BKO80" s="173"/>
      <c r="BKP80" s="173"/>
      <c r="BKQ80" s="173"/>
      <c r="BKR80" s="173"/>
      <c r="BKS80" s="173"/>
      <c r="BKT80" s="173"/>
      <c r="BKU80" s="173"/>
      <c r="BKV80" s="173"/>
      <c r="BKW80" s="173"/>
      <c r="BKX80" s="173"/>
      <c r="BKY80" s="173"/>
      <c r="BKZ80" s="173"/>
      <c r="BLA80" s="173"/>
      <c r="BLB80" s="173"/>
      <c r="BLC80" s="173"/>
      <c r="BLD80" s="173"/>
      <c r="BLE80" s="173"/>
      <c r="BLF80" s="173"/>
      <c r="BLG80" s="173"/>
      <c r="BLH80" s="173"/>
      <c r="BLI80" s="173"/>
      <c r="BLJ80" s="173"/>
      <c r="BLK80" s="173"/>
      <c r="BLL80" s="173"/>
      <c r="BLM80" s="173"/>
      <c r="BLN80" s="173"/>
      <c r="BLO80" s="173"/>
      <c r="BLP80" s="173"/>
      <c r="BLQ80" s="173"/>
      <c r="BLR80" s="173"/>
      <c r="BLS80" s="173"/>
      <c r="BLT80" s="173"/>
      <c r="BLU80" s="173"/>
      <c r="BLV80" s="173"/>
      <c r="BLW80" s="173"/>
      <c r="BLX80" s="173"/>
      <c r="BLY80" s="173"/>
      <c r="BLZ80" s="173"/>
      <c r="BMA80" s="173"/>
      <c r="BMB80" s="173"/>
      <c r="BMC80" s="173"/>
      <c r="BMD80" s="173"/>
      <c r="BME80" s="173"/>
      <c r="BMF80" s="173"/>
      <c r="BMG80" s="173"/>
      <c r="BMH80" s="173"/>
      <c r="BMI80" s="173"/>
      <c r="BMJ80" s="173"/>
      <c r="BMK80" s="173"/>
      <c r="BML80" s="173"/>
      <c r="BMM80" s="173"/>
      <c r="BMN80" s="173"/>
      <c r="BMO80" s="173"/>
      <c r="BMP80" s="173"/>
      <c r="BMQ80" s="173"/>
      <c r="BMR80" s="173"/>
      <c r="BMS80" s="173"/>
      <c r="BMT80" s="173"/>
      <c r="BMU80" s="173"/>
      <c r="BMV80" s="173"/>
      <c r="BMW80" s="173"/>
      <c r="BMX80" s="173"/>
      <c r="BMY80" s="173"/>
      <c r="BMZ80" s="173"/>
      <c r="BNA80" s="173"/>
      <c r="BNB80" s="173"/>
      <c r="BNC80" s="173"/>
      <c r="BND80" s="173"/>
      <c r="BNE80" s="173"/>
      <c r="BNF80" s="173"/>
      <c r="BNG80" s="173"/>
      <c r="BNH80" s="173"/>
      <c r="BNI80" s="173"/>
      <c r="BNJ80" s="173"/>
      <c r="BNK80" s="173"/>
      <c r="BNL80" s="173"/>
      <c r="BNM80" s="173"/>
      <c r="BNN80" s="173"/>
      <c r="BNO80" s="173"/>
      <c r="BNP80" s="173"/>
      <c r="BNQ80" s="173"/>
      <c r="BNR80" s="173"/>
      <c r="BNS80" s="173"/>
      <c r="BNT80" s="173"/>
      <c r="BNU80" s="173"/>
      <c r="BNV80" s="173"/>
      <c r="BNW80" s="173"/>
      <c r="BNX80" s="173"/>
      <c r="BNY80" s="173"/>
      <c r="BNZ80" s="173"/>
      <c r="BOA80" s="173"/>
      <c r="BOB80" s="173"/>
      <c r="BOC80" s="173"/>
      <c r="BOD80" s="173"/>
      <c r="BOE80" s="173"/>
      <c r="BOL80" s="173"/>
      <c r="BOM80" s="173"/>
      <c r="BON80" s="173"/>
      <c r="BOO80" s="173"/>
      <c r="BOP80" s="173"/>
      <c r="BOQ80" s="173"/>
      <c r="BOR80" s="173"/>
      <c r="BOS80" s="173"/>
      <c r="BOT80" s="173"/>
      <c r="BOU80" s="173"/>
      <c r="BOV80" s="173"/>
      <c r="BOW80" s="173"/>
      <c r="BOX80" s="173"/>
      <c r="BOY80" s="173"/>
      <c r="BOZ80" s="173"/>
      <c r="BPA80" s="173"/>
      <c r="BPB80" s="173"/>
      <c r="BPC80" s="173"/>
      <c r="BPD80" s="173"/>
      <c r="BPE80" s="173"/>
      <c r="BPF80" s="173"/>
      <c r="BPG80" s="173"/>
      <c r="BPH80" s="173"/>
      <c r="BPI80" s="173"/>
      <c r="BPJ80" s="173"/>
      <c r="BPK80" s="173"/>
      <c r="BPL80" s="173"/>
      <c r="BPM80" s="173"/>
      <c r="BPN80" s="173"/>
      <c r="BPO80" s="173"/>
      <c r="BPP80" s="173"/>
      <c r="BPQ80" s="173"/>
      <c r="BPR80" s="173"/>
      <c r="BPS80" s="173"/>
      <c r="BPT80" s="173"/>
      <c r="BPU80" s="173"/>
      <c r="BPV80" s="173"/>
      <c r="BPW80" s="173"/>
      <c r="BPX80" s="173"/>
      <c r="BPY80" s="173"/>
      <c r="BPZ80" s="173"/>
      <c r="BQA80" s="173"/>
      <c r="BQB80" s="173"/>
      <c r="BQC80" s="173"/>
      <c r="BQD80" s="173"/>
      <c r="BQE80" s="173"/>
      <c r="BQF80" s="173"/>
      <c r="BQG80" s="173"/>
      <c r="BQH80" s="173"/>
      <c r="BQI80" s="173"/>
      <c r="BQJ80" s="173"/>
      <c r="BQK80" s="173"/>
      <c r="BQL80" s="173"/>
      <c r="BQM80" s="173"/>
      <c r="BQN80" s="173"/>
      <c r="BQO80" s="173"/>
      <c r="BQP80" s="173"/>
      <c r="BQQ80" s="173"/>
      <c r="BQR80" s="173"/>
      <c r="BQS80" s="173"/>
      <c r="BQT80" s="173"/>
      <c r="BQU80" s="173"/>
      <c r="BQV80" s="173"/>
      <c r="BQW80" s="173"/>
      <c r="BQX80" s="173"/>
      <c r="BQY80" s="173"/>
      <c r="BQZ80" s="173"/>
      <c r="BRA80" s="173"/>
      <c r="BRB80" s="173"/>
      <c r="BRC80" s="173"/>
      <c r="BRD80" s="173"/>
      <c r="BRE80" s="173"/>
      <c r="BRF80" s="173"/>
      <c r="BRG80" s="173"/>
      <c r="BRH80" s="173"/>
      <c r="BRI80" s="173"/>
      <c r="BRJ80" s="173"/>
      <c r="BRK80" s="173"/>
      <c r="BRL80" s="173"/>
      <c r="BRM80" s="173"/>
      <c r="BRN80" s="173"/>
      <c r="BRO80" s="173"/>
      <c r="BRP80" s="173"/>
      <c r="BRQ80" s="173"/>
      <c r="BRR80" s="173"/>
      <c r="BRS80" s="173"/>
      <c r="BRT80" s="173"/>
      <c r="BRU80" s="173"/>
      <c r="BRV80" s="173"/>
      <c r="BRW80" s="173"/>
      <c r="BRX80" s="173"/>
      <c r="BRY80" s="173"/>
      <c r="BRZ80" s="173"/>
      <c r="BSA80" s="173"/>
      <c r="BSB80" s="173"/>
      <c r="BSC80" s="173"/>
      <c r="BSD80" s="173"/>
      <c r="BSE80" s="173"/>
      <c r="BSF80" s="173"/>
      <c r="BSG80" s="173"/>
      <c r="BSH80" s="173"/>
      <c r="BSI80" s="173"/>
      <c r="BSJ80" s="173"/>
      <c r="BSK80" s="173"/>
      <c r="BSL80" s="173"/>
      <c r="BSM80" s="173"/>
      <c r="BSN80" s="173"/>
      <c r="BSO80" s="173"/>
      <c r="BSP80" s="173"/>
      <c r="BSQ80" s="173"/>
      <c r="BSR80" s="173"/>
      <c r="BSS80" s="173"/>
      <c r="BST80" s="173"/>
      <c r="BSU80" s="173"/>
      <c r="BSV80" s="173"/>
      <c r="BSW80" s="173"/>
      <c r="BSX80" s="173"/>
      <c r="BSY80" s="173"/>
      <c r="BSZ80" s="173"/>
      <c r="BTA80" s="173"/>
      <c r="BTB80" s="173"/>
      <c r="BTC80" s="173"/>
      <c r="BTD80" s="173"/>
      <c r="BTE80" s="173"/>
      <c r="BTF80" s="173"/>
      <c r="BTG80" s="173"/>
      <c r="BTH80" s="173"/>
      <c r="BTI80" s="173"/>
      <c r="BTJ80" s="173"/>
      <c r="BTK80" s="173"/>
      <c r="BTL80" s="173"/>
      <c r="BTM80" s="173"/>
      <c r="BTN80" s="173"/>
      <c r="BTO80" s="173"/>
      <c r="BTP80" s="173"/>
      <c r="BTQ80" s="173"/>
      <c r="BTR80" s="173"/>
      <c r="BTS80" s="173"/>
      <c r="BTT80" s="173"/>
      <c r="BTU80" s="173"/>
      <c r="BTV80" s="173"/>
      <c r="BTW80" s="173"/>
      <c r="BTX80" s="173"/>
      <c r="BTY80" s="173"/>
      <c r="BTZ80" s="173"/>
      <c r="BUA80" s="173"/>
      <c r="BUB80" s="173"/>
      <c r="BUC80" s="173"/>
      <c r="BUD80" s="173"/>
      <c r="BUE80" s="173"/>
      <c r="BUF80" s="173"/>
      <c r="BUG80" s="173"/>
      <c r="BUH80" s="173"/>
      <c r="BUI80" s="173"/>
      <c r="BUJ80" s="173"/>
      <c r="BUK80" s="173"/>
      <c r="BUL80" s="173"/>
      <c r="BUM80" s="173"/>
      <c r="BUN80" s="173"/>
      <c r="BUO80" s="173"/>
      <c r="BUP80" s="173"/>
      <c r="BUQ80" s="173"/>
      <c r="BUR80" s="173"/>
      <c r="BUS80" s="173"/>
      <c r="BUT80" s="173"/>
      <c r="BUU80" s="173"/>
      <c r="BUV80" s="173"/>
      <c r="BUW80" s="173"/>
      <c r="BUX80" s="173"/>
      <c r="BUY80" s="173"/>
      <c r="BUZ80" s="173"/>
      <c r="BVA80" s="173"/>
      <c r="BVB80" s="173"/>
      <c r="BVC80" s="173"/>
      <c r="BVD80" s="173"/>
      <c r="BVE80" s="173"/>
      <c r="BVF80" s="173"/>
      <c r="BVG80" s="173"/>
      <c r="BVH80" s="173"/>
      <c r="BVI80" s="173"/>
      <c r="BVJ80" s="173"/>
      <c r="BVK80" s="173"/>
      <c r="BVL80" s="173"/>
      <c r="BVM80" s="173"/>
      <c r="BVN80" s="173"/>
      <c r="BVO80" s="173"/>
      <c r="BVP80" s="173"/>
      <c r="BVQ80" s="173"/>
      <c r="BVR80" s="173"/>
      <c r="BVS80" s="173"/>
      <c r="BVT80" s="173"/>
      <c r="BVU80" s="173"/>
      <c r="BVV80" s="173"/>
      <c r="BVW80" s="173"/>
      <c r="BVX80" s="173"/>
      <c r="BVY80" s="173"/>
      <c r="BVZ80" s="173"/>
      <c r="BWA80" s="173"/>
      <c r="BWB80" s="173"/>
      <c r="BWC80" s="173"/>
      <c r="BWD80" s="173"/>
      <c r="BWE80" s="173"/>
      <c r="BWF80" s="173"/>
      <c r="BWG80" s="173"/>
      <c r="BWH80" s="173"/>
      <c r="BWI80" s="173"/>
      <c r="BWJ80" s="173"/>
      <c r="BWK80" s="173"/>
      <c r="BWL80" s="173"/>
      <c r="BWM80" s="173"/>
      <c r="BWN80" s="173"/>
      <c r="BWO80" s="173"/>
      <c r="BWP80" s="173"/>
      <c r="BWQ80" s="173"/>
      <c r="BWR80" s="173"/>
      <c r="BWS80" s="173"/>
      <c r="BWT80" s="173"/>
      <c r="BWU80" s="173"/>
      <c r="BWV80" s="173"/>
      <c r="BWW80" s="173"/>
      <c r="BWX80" s="173"/>
      <c r="BWY80" s="173"/>
      <c r="BWZ80" s="173"/>
      <c r="BXA80" s="173"/>
      <c r="BXB80" s="173"/>
      <c r="BXC80" s="173"/>
      <c r="BXD80" s="173"/>
      <c r="BXE80" s="173"/>
      <c r="BXF80" s="173"/>
      <c r="BXG80" s="173"/>
      <c r="BXH80" s="173"/>
      <c r="BXI80" s="173"/>
      <c r="BXJ80" s="173"/>
      <c r="BXK80" s="173"/>
      <c r="BXL80" s="173"/>
      <c r="BXM80" s="173"/>
      <c r="BXN80" s="173"/>
      <c r="BXO80" s="173"/>
      <c r="BXP80" s="173"/>
      <c r="BXQ80" s="173"/>
      <c r="BXR80" s="173"/>
      <c r="BXS80" s="173"/>
      <c r="BXT80" s="173"/>
      <c r="BXU80" s="173"/>
      <c r="BXV80" s="173"/>
      <c r="BXW80" s="173"/>
      <c r="BXX80" s="173"/>
      <c r="BXY80" s="173"/>
      <c r="BXZ80" s="173"/>
      <c r="BYA80" s="173"/>
      <c r="BYH80" s="173"/>
      <c r="BYI80" s="173"/>
      <c r="BYJ80" s="173"/>
      <c r="BYK80" s="173"/>
      <c r="BYL80" s="173"/>
      <c r="BYM80" s="173"/>
      <c r="BYN80" s="173"/>
      <c r="BYO80" s="173"/>
      <c r="BYP80" s="173"/>
      <c r="BYQ80" s="173"/>
      <c r="BYR80" s="173"/>
      <c r="BYS80" s="173"/>
      <c r="BYT80" s="173"/>
      <c r="BYU80" s="173"/>
      <c r="BYV80" s="173"/>
      <c r="BYW80" s="173"/>
      <c r="BYX80" s="173"/>
      <c r="BYY80" s="173"/>
      <c r="BYZ80" s="173"/>
      <c r="BZA80" s="173"/>
      <c r="BZB80" s="173"/>
      <c r="BZC80" s="173"/>
      <c r="BZD80" s="173"/>
      <c r="BZE80" s="173"/>
      <c r="BZF80" s="173"/>
      <c r="BZG80" s="173"/>
      <c r="BZH80" s="173"/>
      <c r="BZI80" s="173"/>
      <c r="BZJ80" s="173"/>
      <c r="BZK80" s="173"/>
      <c r="BZL80" s="173"/>
      <c r="BZM80" s="173"/>
      <c r="BZN80" s="173"/>
      <c r="BZO80" s="173"/>
      <c r="BZP80" s="173"/>
      <c r="BZQ80" s="173"/>
      <c r="BZR80" s="173"/>
      <c r="BZS80" s="173"/>
      <c r="BZT80" s="173"/>
      <c r="BZU80" s="173"/>
      <c r="BZV80" s="173"/>
      <c r="BZW80" s="173"/>
      <c r="BZX80" s="173"/>
      <c r="BZY80" s="173"/>
      <c r="BZZ80" s="173"/>
      <c r="CAA80" s="173"/>
      <c r="CAB80" s="173"/>
      <c r="CAC80" s="173"/>
      <c r="CAD80" s="173"/>
      <c r="CAE80" s="173"/>
      <c r="CAF80" s="173"/>
      <c r="CAG80" s="173"/>
      <c r="CAH80" s="173"/>
      <c r="CAI80" s="173"/>
      <c r="CAJ80" s="173"/>
      <c r="CAK80" s="173"/>
      <c r="CAL80" s="173"/>
      <c r="CAM80" s="173"/>
      <c r="CAN80" s="173"/>
      <c r="CAO80" s="173"/>
      <c r="CAP80" s="173"/>
      <c r="CAQ80" s="173"/>
      <c r="CAR80" s="173"/>
      <c r="CAS80" s="173"/>
      <c r="CAT80" s="173"/>
      <c r="CAU80" s="173"/>
      <c r="CAV80" s="173"/>
      <c r="CAW80" s="173"/>
      <c r="CAX80" s="173"/>
      <c r="CAY80" s="173"/>
      <c r="CAZ80" s="173"/>
      <c r="CBA80" s="173"/>
      <c r="CBB80" s="173"/>
      <c r="CBC80" s="173"/>
      <c r="CBD80" s="173"/>
      <c r="CBE80" s="173"/>
      <c r="CBF80" s="173"/>
      <c r="CBG80" s="173"/>
      <c r="CBH80" s="173"/>
      <c r="CBI80" s="173"/>
      <c r="CBJ80" s="173"/>
      <c r="CBK80" s="173"/>
      <c r="CBL80" s="173"/>
      <c r="CBM80" s="173"/>
      <c r="CBN80" s="173"/>
      <c r="CBO80" s="173"/>
      <c r="CBP80" s="173"/>
      <c r="CBQ80" s="173"/>
      <c r="CBR80" s="173"/>
      <c r="CBS80" s="173"/>
      <c r="CBT80" s="173"/>
      <c r="CBU80" s="173"/>
      <c r="CBV80" s="173"/>
      <c r="CBW80" s="173"/>
      <c r="CBX80" s="173"/>
      <c r="CBY80" s="173"/>
      <c r="CBZ80" s="173"/>
      <c r="CCA80" s="173"/>
      <c r="CCB80" s="173"/>
      <c r="CCC80" s="173"/>
      <c r="CCD80" s="173"/>
      <c r="CCE80" s="173"/>
      <c r="CCF80" s="173"/>
      <c r="CCG80" s="173"/>
      <c r="CCH80" s="173"/>
      <c r="CCI80" s="173"/>
      <c r="CCJ80" s="173"/>
      <c r="CCK80" s="173"/>
      <c r="CCL80" s="173"/>
      <c r="CCM80" s="173"/>
      <c r="CCN80" s="173"/>
      <c r="CCO80" s="173"/>
      <c r="CCP80" s="173"/>
      <c r="CCQ80" s="173"/>
      <c r="CCR80" s="173"/>
      <c r="CCS80" s="173"/>
      <c r="CCT80" s="173"/>
      <c r="CCU80" s="173"/>
      <c r="CCV80" s="173"/>
      <c r="CCW80" s="173"/>
      <c r="CCX80" s="173"/>
      <c r="CCY80" s="173"/>
      <c r="CCZ80" s="173"/>
      <c r="CDA80" s="173"/>
      <c r="CDB80" s="173"/>
      <c r="CDC80" s="173"/>
      <c r="CDD80" s="173"/>
      <c r="CDE80" s="173"/>
      <c r="CDF80" s="173"/>
      <c r="CDG80" s="173"/>
      <c r="CDH80" s="173"/>
      <c r="CDI80" s="173"/>
      <c r="CDJ80" s="173"/>
      <c r="CDK80" s="173"/>
      <c r="CDL80" s="173"/>
      <c r="CDM80" s="173"/>
      <c r="CDN80" s="173"/>
      <c r="CDO80" s="173"/>
      <c r="CDP80" s="173"/>
      <c r="CDQ80" s="173"/>
      <c r="CDR80" s="173"/>
      <c r="CDS80" s="173"/>
      <c r="CDT80" s="173"/>
      <c r="CDU80" s="173"/>
      <c r="CDV80" s="173"/>
      <c r="CDW80" s="173"/>
      <c r="CDX80" s="173"/>
      <c r="CDY80" s="173"/>
      <c r="CDZ80" s="173"/>
      <c r="CEA80" s="173"/>
      <c r="CEB80" s="173"/>
      <c r="CEC80" s="173"/>
      <c r="CED80" s="173"/>
      <c r="CEE80" s="173"/>
      <c r="CEF80" s="173"/>
      <c r="CEG80" s="173"/>
      <c r="CEH80" s="173"/>
      <c r="CEI80" s="173"/>
      <c r="CEJ80" s="173"/>
      <c r="CEK80" s="173"/>
      <c r="CEL80" s="173"/>
      <c r="CEM80" s="173"/>
      <c r="CEN80" s="173"/>
      <c r="CEO80" s="173"/>
      <c r="CEP80" s="173"/>
      <c r="CEQ80" s="173"/>
      <c r="CER80" s="173"/>
      <c r="CES80" s="173"/>
      <c r="CET80" s="173"/>
      <c r="CEU80" s="173"/>
      <c r="CEV80" s="173"/>
      <c r="CEW80" s="173"/>
      <c r="CEX80" s="173"/>
      <c r="CEY80" s="173"/>
      <c r="CEZ80" s="173"/>
      <c r="CFA80" s="173"/>
      <c r="CFB80" s="173"/>
      <c r="CFC80" s="173"/>
      <c r="CFD80" s="173"/>
      <c r="CFE80" s="173"/>
      <c r="CFF80" s="173"/>
      <c r="CFG80" s="173"/>
      <c r="CFH80" s="173"/>
      <c r="CFI80" s="173"/>
      <c r="CFJ80" s="173"/>
      <c r="CFK80" s="173"/>
      <c r="CFL80" s="173"/>
      <c r="CFM80" s="173"/>
      <c r="CFN80" s="173"/>
      <c r="CFO80" s="173"/>
      <c r="CFP80" s="173"/>
      <c r="CFQ80" s="173"/>
      <c r="CFR80" s="173"/>
      <c r="CFS80" s="173"/>
      <c r="CFT80" s="173"/>
      <c r="CFU80" s="173"/>
      <c r="CFV80" s="173"/>
      <c r="CFW80" s="173"/>
      <c r="CFX80" s="173"/>
      <c r="CFY80" s="173"/>
      <c r="CFZ80" s="173"/>
      <c r="CGA80" s="173"/>
      <c r="CGB80" s="173"/>
      <c r="CGC80" s="173"/>
      <c r="CGD80" s="173"/>
      <c r="CGE80" s="173"/>
      <c r="CGF80" s="173"/>
      <c r="CGG80" s="173"/>
      <c r="CGH80" s="173"/>
      <c r="CGI80" s="173"/>
      <c r="CGJ80" s="173"/>
      <c r="CGK80" s="173"/>
      <c r="CGL80" s="173"/>
      <c r="CGM80" s="173"/>
      <c r="CGN80" s="173"/>
      <c r="CGO80" s="173"/>
      <c r="CGP80" s="173"/>
      <c r="CGQ80" s="173"/>
      <c r="CGR80" s="173"/>
      <c r="CGS80" s="173"/>
      <c r="CGT80" s="173"/>
      <c r="CGU80" s="173"/>
      <c r="CGV80" s="173"/>
      <c r="CGW80" s="173"/>
      <c r="CGX80" s="173"/>
      <c r="CGY80" s="173"/>
      <c r="CGZ80" s="173"/>
      <c r="CHA80" s="173"/>
      <c r="CHB80" s="173"/>
      <c r="CHC80" s="173"/>
      <c r="CHD80" s="173"/>
      <c r="CHE80" s="173"/>
      <c r="CHF80" s="173"/>
      <c r="CHG80" s="173"/>
      <c r="CHH80" s="173"/>
      <c r="CHI80" s="173"/>
      <c r="CHJ80" s="173"/>
      <c r="CHK80" s="173"/>
      <c r="CHL80" s="173"/>
      <c r="CHM80" s="173"/>
      <c r="CHN80" s="173"/>
      <c r="CHO80" s="173"/>
      <c r="CHP80" s="173"/>
      <c r="CHQ80" s="173"/>
      <c r="CHR80" s="173"/>
      <c r="CHS80" s="173"/>
      <c r="CHT80" s="173"/>
      <c r="CHU80" s="173"/>
      <c r="CHV80" s="173"/>
      <c r="CHW80" s="173"/>
      <c r="CID80" s="173"/>
      <c r="CIE80" s="173"/>
      <c r="CIF80" s="173"/>
      <c r="CIG80" s="173"/>
      <c r="CIH80" s="173"/>
      <c r="CII80" s="173"/>
      <c r="CIJ80" s="173"/>
      <c r="CIK80" s="173"/>
      <c r="CIL80" s="173"/>
      <c r="CIM80" s="173"/>
      <c r="CIN80" s="173"/>
      <c r="CIO80" s="173"/>
      <c r="CIP80" s="173"/>
      <c r="CIQ80" s="173"/>
      <c r="CIR80" s="173"/>
      <c r="CIS80" s="173"/>
      <c r="CIT80" s="173"/>
      <c r="CIU80" s="173"/>
      <c r="CIV80" s="173"/>
      <c r="CIW80" s="173"/>
      <c r="CIX80" s="173"/>
      <c r="CIY80" s="173"/>
      <c r="CIZ80" s="173"/>
      <c r="CJA80" s="173"/>
      <c r="CJB80" s="173"/>
      <c r="CJC80" s="173"/>
      <c r="CJD80" s="173"/>
      <c r="CJE80" s="173"/>
      <c r="CJF80" s="173"/>
      <c r="CJG80" s="173"/>
      <c r="CJH80" s="173"/>
      <c r="CJI80" s="173"/>
      <c r="CJJ80" s="173"/>
      <c r="CJK80" s="173"/>
      <c r="CJL80" s="173"/>
      <c r="CJM80" s="173"/>
      <c r="CJN80" s="173"/>
      <c r="CJO80" s="173"/>
      <c r="CJP80" s="173"/>
      <c r="CJQ80" s="173"/>
      <c r="CJR80" s="173"/>
      <c r="CJS80" s="173"/>
      <c r="CJT80" s="173"/>
      <c r="CJU80" s="173"/>
      <c r="CJV80" s="173"/>
      <c r="CJW80" s="173"/>
      <c r="CJX80" s="173"/>
      <c r="CJY80" s="173"/>
      <c r="CJZ80" s="173"/>
      <c r="CKA80" s="173"/>
      <c r="CKB80" s="173"/>
      <c r="CKC80" s="173"/>
      <c r="CKD80" s="173"/>
      <c r="CKE80" s="173"/>
      <c r="CKF80" s="173"/>
      <c r="CKG80" s="173"/>
      <c r="CKH80" s="173"/>
      <c r="CKI80" s="173"/>
      <c r="CKJ80" s="173"/>
      <c r="CKK80" s="173"/>
      <c r="CKL80" s="173"/>
      <c r="CKM80" s="173"/>
      <c r="CKN80" s="173"/>
      <c r="CKO80" s="173"/>
      <c r="CKP80" s="173"/>
      <c r="CKQ80" s="173"/>
      <c r="CKR80" s="173"/>
      <c r="CKS80" s="173"/>
      <c r="CKT80" s="173"/>
      <c r="CKU80" s="173"/>
      <c r="CKV80" s="173"/>
      <c r="CKW80" s="173"/>
      <c r="CKX80" s="173"/>
      <c r="CKY80" s="173"/>
      <c r="CKZ80" s="173"/>
      <c r="CLA80" s="173"/>
      <c r="CLB80" s="173"/>
      <c r="CLC80" s="173"/>
      <c r="CLD80" s="173"/>
      <c r="CLE80" s="173"/>
      <c r="CLF80" s="173"/>
      <c r="CLG80" s="173"/>
      <c r="CLH80" s="173"/>
      <c r="CLI80" s="173"/>
      <c r="CLJ80" s="173"/>
      <c r="CLK80" s="173"/>
      <c r="CLL80" s="173"/>
      <c r="CLM80" s="173"/>
      <c r="CLN80" s="173"/>
      <c r="CLO80" s="173"/>
      <c r="CLP80" s="173"/>
      <c r="CLQ80" s="173"/>
      <c r="CLR80" s="173"/>
      <c r="CLS80" s="173"/>
      <c r="CLT80" s="173"/>
      <c r="CLU80" s="173"/>
      <c r="CLV80" s="173"/>
      <c r="CLW80" s="173"/>
      <c r="CLX80" s="173"/>
      <c r="CLY80" s="173"/>
      <c r="CLZ80" s="173"/>
      <c r="CMA80" s="173"/>
      <c r="CMB80" s="173"/>
      <c r="CMC80" s="173"/>
      <c r="CMD80" s="173"/>
      <c r="CME80" s="173"/>
      <c r="CMF80" s="173"/>
      <c r="CMG80" s="173"/>
      <c r="CMH80" s="173"/>
      <c r="CMI80" s="173"/>
      <c r="CMJ80" s="173"/>
      <c r="CMK80" s="173"/>
      <c r="CML80" s="173"/>
      <c r="CMM80" s="173"/>
      <c r="CMN80" s="173"/>
      <c r="CMO80" s="173"/>
      <c r="CMP80" s="173"/>
      <c r="CMQ80" s="173"/>
      <c r="CMR80" s="173"/>
      <c r="CMS80" s="173"/>
      <c r="CMT80" s="173"/>
      <c r="CMU80" s="173"/>
      <c r="CMV80" s="173"/>
      <c r="CMW80" s="173"/>
      <c r="CMX80" s="173"/>
      <c r="CMY80" s="173"/>
      <c r="CMZ80" s="173"/>
      <c r="CNA80" s="173"/>
      <c r="CNB80" s="173"/>
      <c r="CNC80" s="173"/>
      <c r="CND80" s="173"/>
      <c r="CNE80" s="173"/>
      <c r="CNF80" s="173"/>
      <c r="CNG80" s="173"/>
      <c r="CNH80" s="173"/>
      <c r="CNI80" s="173"/>
      <c r="CNJ80" s="173"/>
      <c r="CNK80" s="173"/>
      <c r="CNL80" s="173"/>
      <c r="CNM80" s="173"/>
      <c r="CNN80" s="173"/>
      <c r="CNO80" s="173"/>
      <c r="CNP80" s="173"/>
      <c r="CNQ80" s="173"/>
      <c r="CNR80" s="173"/>
      <c r="CNS80" s="173"/>
      <c r="CNT80" s="173"/>
      <c r="CNU80" s="173"/>
      <c r="CNV80" s="173"/>
      <c r="CNW80" s="173"/>
      <c r="CNX80" s="173"/>
      <c r="CNY80" s="173"/>
      <c r="CNZ80" s="173"/>
      <c r="COA80" s="173"/>
      <c r="COB80" s="173"/>
      <c r="COC80" s="173"/>
      <c r="COD80" s="173"/>
      <c r="COE80" s="173"/>
      <c r="COF80" s="173"/>
      <c r="COG80" s="173"/>
      <c r="COH80" s="173"/>
      <c r="COI80" s="173"/>
      <c r="COJ80" s="173"/>
      <c r="COK80" s="173"/>
      <c r="COL80" s="173"/>
      <c r="COM80" s="173"/>
      <c r="CON80" s="173"/>
      <c r="COO80" s="173"/>
      <c r="COP80" s="173"/>
      <c r="COQ80" s="173"/>
      <c r="COR80" s="173"/>
      <c r="COS80" s="173"/>
      <c r="COT80" s="173"/>
      <c r="COU80" s="173"/>
      <c r="COV80" s="173"/>
      <c r="COW80" s="173"/>
      <c r="COX80" s="173"/>
      <c r="COY80" s="173"/>
      <c r="COZ80" s="173"/>
      <c r="CPA80" s="173"/>
      <c r="CPB80" s="173"/>
      <c r="CPC80" s="173"/>
      <c r="CPD80" s="173"/>
      <c r="CPE80" s="173"/>
      <c r="CPF80" s="173"/>
      <c r="CPG80" s="173"/>
      <c r="CPH80" s="173"/>
      <c r="CPI80" s="173"/>
      <c r="CPJ80" s="173"/>
      <c r="CPK80" s="173"/>
      <c r="CPL80" s="173"/>
      <c r="CPM80" s="173"/>
      <c r="CPN80" s="173"/>
      <c r="CPO80" s="173"/>
      <c r="CPP80" s="173"/>
      <c r="CPQ80" s="173"/>
      <c r="CPR80" s="173"/>
      <c r="CPS80" s="173"/>
      <c r="CPT80" s="173"/>
      <c r="CPU80" s="173"/>
      <c r="CPV80" s="173"/>
      <c r="CPW80" s="173"/>
      <c r="CPX80" s="173"/>
      <c r="CPY80" s="173"/>
      <c r="CPZ80" s="173"/>
      <c r="CQA80" s="173"/>
      <c r="CQB80" s="173"/>
      <c r="CQC80" s="173"/>
      <c r="CQD80" s="173"/>
      <c r="CQE80" s="173"/>
      <c r="CQF80" s="173"/>
      <c r="CQG80" s="173"/>
      <c r="CQH80" s="173"/>
      <c r="CQI80" s="173"/>
      <c r="CQJ80" s="173"/>
      <c r="CQK80" s="173"/>
      <c r="CQL80" s="173"/>
      <c r="CQM80" s="173"/>
      <c r="CQN80" s="173"/>
      <c r="CQO80" s="173"/>
      <c r="CQP80" s="173"/>
      <c r="CQQ80" s="173"/>
      <c r="CQR80" s="173"/>
      <c r="CQS80" s="173"/>
      <c r="CQT80" s="173"/>
      <c r="CQU80" s="173"/>
      <c r="CQV80" s="173"/>
      <c r="CQW80" s="173"/>
      <c r="CQX80" s="173"/>
      <c r="CQY80" s="173"/>
      <c r="CQZ80" s="173"/>
      <c r="CRA80" s="173"/>
      <c r="CRB80" s="173"/>
      <c r="CRC80" s="173"/>
      <c r="CRD80" s="173"/>
      <c r="CRE80" s="173"/>
      <c r="CRF80" s="173"/>
      <c r="CRG80" s="173"/>
      <c r="CRH80" s="173"/>
      <c r="CRI80" s="173"/>
      <c r="CRJ80" s="173"/>
      <c r="CRK80" s="173"/>
      <c r="CRL80" s="173"/>
      <c r="CRM80" s="173"/>
      <c r="CRN80" s="173"/>
      <c r="CRO80" s="173"/>
      <c r="CRP80" s="173"/>
      <c r="CRQ80" s="173"/>
      <c r="CRR80" s="173"/>
      <c r="CRS80" s="173"/>
      <c r="CRZ80" s="173"/>
      <c r="CSA80" s="173"/>
      <c r="CSB80" s="173"/>
      <c r="CSC80" s="173"/>
      <c r="CSD80" s="173"/>
      <c r="CSE80" s="173"/>
      <c r="CSF80" s="173"/>
      <c r="CSG80" s="173"/>
      <c r="CSH80" s="173"/>
      <c r="CSI80" s="173"/>
      <c r="CSJ80" s="173"/>
      <c r="CSK80" s="173"/>
      <c r="CSL80" s="173"/>
      <c r="CSM80" s="173"/>
      <c r="CSN80" s="173"/>
      <c r="CSO80" s="173"/>
      <c r="CSP80" s="173"/>
      <c r="CSQ80" s="173"/>
      <c r="CSR80" s="173"/>
      <c r="CSS80" s="173"/>
      <c r="CST80" s="173"/>
      <c r="CSU80" s="173"/>
      <c r="CSV80" s="173"/>
      <c r="CSW80" s="173"/>
      <c r="CSX80" s="173"/>
      <c r="CSY80" s="173"/>
      <c r="CSZ80" s="173"/>
      <c r="CTA80" s="173"/>
      <c r="CTB80" s="173"/>
      <c r="CTC80" s="173"/>
      <c r="CTD80" s="173"/>
      <c r="CTE80" s="173"/>
      <c r="CTF80" s="173"/>
      <c r="CTG80" s="173"/>
      <c r="CTH80" s="173"/>
      <c r="CTI80" s="173"/>
      <c r="CTJ80" s="173"/>
      <c r="CTK80" s="173"/>
      <c r="CTL80" s="173"/>
      <c r="CTM80" s="173"/>
      <c r="CTN80" s="173"/>
      <c r="CTO80" s="173"/>
      <c r="CTP80" s="173"/>
      <c r="CTQ80" s="173"/>
      <c r="CTR80" s="173"/>
      <c r="CTS80" s="173"/>
      <c r="CTT80" s="173"/>
      <c r="CTU80" s="173"/>
      <c r="CTV80" s="173"/>
      <c r="CTW80" s="173"/>
      <c r="CTX80" s="173"/>
      <c r="CTY80" s="173"/>
      <c r="CTZ80" s="173"/>
      <c r="CUA80" s="173"/>
      <c r="CUB80" s="173"/>
      <c r="CUC80" s="173"/>
      <c r="CUD80" s="173"/>
      <c r="CUE80" s="173"/>
      <c r="CUF80" s="173"/>
      <c r="CUG80" s="173"/>
      <c r="CUH80" s="173"/>
      <c r="CUI80" s="173"/>
      <c r="CUJ80" s="173"/>
      <c r="CUK80" s="173"/>
      <c r="CUL80" s="173"/>
      <c r="CUM80" s="173"/>
      <c r="CUN80" s="173"/>
      <c r="CUO80" s="173"/>
      <c r="CUP80" s="173"/>
      <c r="CUQ80" s="173"/>
      <c r="CUR80" s="173"/>
      <c r="CUS80" s="173"/>
      <c r="CUT80" s="173"/>
      <c r="CUU80" s="173"/>
      <c r="CUV80" s="173"/>
      <c r="CUW80" s="173"/>
      <c r="CUX80" s="173"/>
      <c r="CUY80" s="173"/>
      <c r="CUZ80" s="173"/>
      <c r="CVA80" s="173"/>
      <c r="CVB80" s="173"/>
      <c r="CVC80" s="173"/>
      <c r="CVD80" s="173"/>
      <c r="CVE80" s="173"/>
      <c r="CVF80" s="173"/>
      <c r="CVG80" s="173"/>
      <c r="CVH80" s="173"/>
      <c r="CVI80" s="173"/>
      <c r="CVJ80" s="173"/>
      <c r="CVK80" s="173"/>
      <c r="CVL80" s="173"/>
      <c r="CVM80" s="173"/>
      <c r="CVN80" s="173"/>
      <c r="CVO80" s="173"/>
      <c r="CVP80" s="173"/>
      <c r="CVQ80" s="173"/>
      <c r="CVR80" s="173"/>
      <c r="CVS80" s="173"/>
      <c r="CVT80" s="173"/>
      <c r="CVU80" s="173"/>
      <c r="CVV80" s="173"/>
      <c r="CVW80" s="173"/>
      <c r="CVX80" s="173"/>
      <c r="CVY80" s="173"/>
      <c r="CVZ80" s="173"/>
      <c r="CWA80" s="173"/>
      <c r="CWB80" s="173"/>
      <c r="CWC80" s="173"/>
      <c r="CWD80" s="173"/>
      <c r="CWE80" s="173"/>
      <c r="CWF80" s="173"/>
      <c r="CWG80" s="173"/>
      <c r="CWH80" s="173"/>
      <c r="CWI80" s="173"/>
      <c r="CWJ80" s="173"/>
      <c r="CWK80" s="173"/>
      <c r="CWL80" s="173"/>
      <c r="CWM80" s="173"/>
      <c r="CWN80" s="173"/>
      <c r="CWO80" s="173"/>
      <c r="CWP80" s="173"/>
      <c r="CWQ80" s="173"/>
      <c r="CWR80" s="173"/>
      <c r="CWS80" s="173"/>
      <c r="CWT80" s="173"/>
      <c r="CWU80" s="173"/>
      <c r="CWV80" s="173"/>
      <c r="CWW80" s="173"/>
      <c r="CWX80" s="173"/>
      <c r="CWY80" s="173"/>
      <c r="CWZ80" s="173"/>
      <c r="CXA80" s="173"/>
      <c r="CXB80" s="173"/>
      <c r="CXC80" s="173"/>
      <c r="CXD80" s="173"/>
      <c r="CXE80" s="173"/>
      <c r="CXF80" s="173"/>
      <c r="CXG80" s="173"/>
      <c r="CXH80" s="173"/>
      <c r="CXI80" s="173"/>
      <c r="CXJ80" s="173"/>
      <c r="CXK80" s="173"/>
      <c r="CXL80" s="173"/>
      <c r="CXM80" s="173"/>
      <c r="CXN80" s="173"/>
      <c r="CXO80" s="173"/>
      <c r="CXP80" s="173"/>
      <c r="CXQ80" s="173"/>
      <c r="CXR80" s="173"/>
      <c r="CXS80" s="173"/>
      <c r="CXT80" s="173"/>
      <c r="CXU80" s="173"/>
      <c r="CXV80" s="173"/>
      <c r="CXW80" s="173"/>
      <c r="CXX80" s="173"/>
      <c r="CXY80" s="173"/>
      <c r="CXZ80" s="173"/>
      <c r="CYA80" s="173"/>
      <c r="CYB80" s="173"/>
      <c r="CYC80" s="173"/>
      <c r="CYD80" s="173"/>
      <c r="CYE80" s="173"/>
      <c r="CYF80" s="173"/>
      <c r="CYG80" s="173"/>
      <c r="CYH80" s="173"/>
      <c r="CYI80" s="173"/>
      <c r="CYJ80" s="173"/>
      <c r="CYK80" s="173"/>
      <c r="CYL80" s="173"/>
      <c r="CYM80" s="173"/>
      <c r="CYN80" s="173"/>
      <c r="CYO80" s="173"/>
      <c r="CYP80" s="173"/>
      <c r="CYQ80" s="173"/>
      <c r="CYR80" s="173"/>
      <c r="CYS80" s="173"/>
      <c r="CYT80" s="173"/>
      <c r="CYU80" s="173"/>
      <c r="CYV80" s="173"/>
      <c r="CYW80" s="173"/>
      <c r="CYX80" s="173"/>
      <c r="CYY80" s="173"/>
      <c r="CYZ80" s="173"/>
      <c r="CZA80" s="173"/>
      <c r="CZB80" s="173"/>
      <c r="CZC80" s="173"/>
      <c r="CZD80" s="173"/>
      <c r="CZE80" s="173"/>
      <c r="CZF80" s="173"/>
      <c r="CZG80" s="173"/>
      <c r="CZH80" s="173"/>
      <c r="CZI80" s="173"/>
      <c r="CZJ80" s="173"/>
      <c r="CZK80" s="173"/>
      <c r="CZL80" s="173"/>
      <c r="CZM80" s="173"/>
      <c r="CZN80" s="173"/>
      <c r="CZO80" s="173"/>
      <c r="CZP80" s="173"/>
      <c r="CZQ80" s="173"/>
      <c r="CZR80" s="173"/>
      <c r="CZS80" s="173"/>
      <c r="CZT80" s="173"/>
      <c r="CZU80" s="173"/>
      <c r="CZV80" s="173"/>
      <c r="CZW80" s="173"/>
      <c r="CZX80" s="173"/>
      <c r="CZY80" s="173"/>
      <c r="CZZ80" s="173"/>
      <c r="DAA80" s="173"/>
      <c r="DAB80" s="173"/>
      <c r="DAC80" s="173"/>
      <c r="DAD80" s="173"/>
      <c r="DAE80" s="173"/>
      <c r="DAF80" s="173"/>
      <c r="DAG80" s="173"/>
      <c r="DAH80" s="173"/>
      <c r="DAI80" s="173"/>
      <c r="DAJ80" s="173"/>
      <c r="DAK80" s="173"/>
      <c r="DAL80" s="173"/>
      <c r="DAM80" s="173"/>
      <c r="DAN80" s="173"/>
      <c r="DAO80" s="173"/>
      <c r="DAP80" s="173"/>
      <c r="DAQ80" s="173"/>
      <c r="DAR80" s="173"/>
      <c r="DAS80" s="173"/>
      <c r="DAT80" s="173"/>
      <c r="DAU80" s="173"/>
      <c r="DAV80" s="173"/>
      <c r="DAW80" s="173"/>
      <c r="DAX80" s="173"/>
      <c r="DAY80" s="173"/>
      <c r="DAZ80" s="173"/>
      <c r="DBA80" s="173"/>
      <c r="DBB80" s="173"/>
      <c r="DBC80" s="173"/>
      <c r="DBD80" s="173"/>
      <c r="DBE80" s="173"/>
      <c r="DBF80" s="173"/>
      <c r="DBG80" s="173"/>
      <c r="DBH80" s="173"/>
      <c r="DBI80" s="173"/>
      <c r="DBJ80" s="173"/>
      <c r="DBK80" s="173"/>
      <c r="DBL80" s="173"/>
      <c r="DBM80" s="173"/>
      <c r="DBN80" s="173"/>
      <c r="DBO80" s="173"/>
      <c r="DBV80" s="173"/>
      <c r="DBW80" s="173"/>
      <c r="DBX80" s="173"/>
      <c r="DBY80" s="173"/>
      <c r="DBZ80" s="173"/>
      <c r="DCA80" s="173"/>
      <c r="DCB80" s="173"/>
      <c r="DCC80" s="173"/>
      <c r="DCD80" s="173"/>
      <c r="DCE80" s="173"/>
      <c r="DCF80" s="173"/>
      <c r="DCG80" s="173"/>
      <c r="DCH80" s="173"/>
      <c r="DCI80" s="173"/>
      <c r="DCJ80" s="173"/>
      <c r="DCK80" s="173"/>
      <c r="DCL80" s="173"/>
      <c r="DCM80" s="173"/>
      <c r="DCN80" s="173"/>
      <c r="DCO80" s="173"/>
      <c r="DCP80" s="173"/>
      <c r="DCQ80" s="173"/>
      <c r="DCR80" s="173"/>
      <c r="DCS80" s="173"/>
      <c r="DCT80" s="173"/>
      <c r="DCU80" s="173"/>
      <c r="DCV80" s="173"/>
      <c r="DCW80" s="173"/>
      <c r="DCX80" s="173"/>
      <c r="DCY80" s="173"/>
      <c r="DCZ80" s="173"/>
      <c r="DDA80" s="173"/>
      <c r="DDB80" s="173"/>
      <c r="DDC80" s="173"/>
      <c r="DDD80" s="173"/>
      <c r="DDE80" s="173"/>
      <c r="DDF80" s="173"/>
      <c r="DDG80" s="173"/>
      <c r="DDH80" s="173"/>
      <c r="DDI80" s="173"/>
      <c r="DDJ80" s="173"/>
      <c r="DDK80" s="173"/>
      <c r="DDL80" s="173"/>
      <c r="DDM80" s="173"/>
      <c r="DDN80" s="173"/>
      <c r="DDO80" s="173"/>
      <c r="DDP80" s="173"/>
      <c r="DDQ80" s="173"/>
      <c r="DDR80" s="173"/>
      <c r="DDS80" s="173"/>
      <c r="DDT80" s="173"/>
      <c r="DDU80" s="173"/>
      <c r="DDV80" s="173"/>
      <c r="DDW80" s="173"/>
      <c r="DDX80" s="173"/>
      <c r="DDY80" s="173"/>
      <c r="DDZ80" s="173"/>
      <c r="DEA80" s="173"/>
      <c r="DEB80" s="173"/>
      <c r="DEC80" s="173"/>
      <c r="DED80" s="173"/>
      <c r="DEE80" s="173"/>
      <c r="DEF80" s="173"/>
      <c r="DEG80" s="173"/>
      <c r="DEH80" s="173"/>
      <c r="DEI80" s="173"/>
      <c r="DEJ80" s="173"/>
      <c r="DEK80" s="173"/>
      <c r="DEL80" s="173"/>
      <c r="DEM80" s="173"/>
      <c r="DEN80" s="173"/>
      <c r="DEO80" s="173"/>
      <c r="DEP80" s="173"/>
      <c r="DEQ80" s="173"/>
      <c r="DER80" s="173"/>
      <c r="DES80" s="173"/>
      <c r="DET80" s="173"/>
      <c r="DEU80" s="173"/>
      <c r="DEV80" s="173"/>
      <c r="DEW80" s="173"/>
      <c r="DEX80" s="173"/>
      <c r="DEY80" s="173"/>
      <c r="DEZ80" s="173"/>
      <c r="DFA80" s="173"/>
      <c r="DFB80" s="173"/>
      <c r="DFC80" s="173"/>
      <c r="DFD80" s="173"/>
      <c r="DFE80" s="173"/>
      <c r="DFF80" s="173"/>
      <c r="DFG80" s="173"/>
      <c r="DFH80" s="173"/>
      <c r="DFI80" s="173"/>
      <c r="DFJ80" s="173"/>
      <c r="DFK80" s="173"/>
      <c r="DFL80" s="173"/>
      <c r="DFM80" s="173"/>
      <c r="DFN80" s="173"/>
      <c r="DFO80" s="173"/>
      <c r="DFP80" s="173"/>
      <c r="DFQ80" s="173"/>
      <c r="DFR80" s="173"/>
      <c r="DFS80" s="173"/>
      <c r="DFT80" s="173"/>
      <c r="DFU80" s="173"/>
      <c r="DFV80" s="173"/>
      <c r="DFW80" s="173"/>
      <c r="DFX80" s="173"/>
      <c r="DFY80" s="173"/>
      <c r="DFZ80" s="173"/>
      <c r="DGA80" s="173"/>
      <c r="DGB80" s="173"/>
      <c r="DGC80" s="173"/>
      <c r="DGD80" s="173"/>
      <c r="DGE80" s="173"/>
      <c r="DGF80" s="173"/>
      <c r="DGG80" s="173"/>
      <c r="DGH80" s="173"/>
      <c r="DGI80" s="173"/>
      <c r="DGJ80" s="173"/>
      <c r="DGK80" s="173"/>
      <c r="DGL80" s="173"/>
      <c r="DGM80" s="173"/>
      <c r="DGN80" s="173"/>
      <c r="DGO80" s="173"/>
      <c r="DGP80" s="173"/>
      <c r="DGQ80" s="173"/>
      <c r="DGR80" s="173"/>
      <c r="DGS80" s="173"/>
      <c r="DGT80" s="173"/>
      <c r="DGU80" s="173"/>
      <c r="DGV80" s="173"/>
      <c r="DGW80" s="173"/>
      <c r="DGX80" s="173"/>
      <c r="DGY80" s="173"/>
      <c r="DGZ80" s="173"/>
      <c r="DHA80" s="173"/>
      <c r="DHB80" s="173"/>
      <c r="DHC80" s="173"/>
      <c r="DHD80" s="173"/>
      <c r="DHE80" s="173"/>
      <c r="DHF80" s="173"/>
      <c r="DHG80" s="173"/>
      <c r="DHH80" s="173"/>
      <c r="DHI80" s="173"/>
      <c r="DHJ80" s="173"/>
      <c r="DHK80" s="173"/>
      <c r="DHL80" s="173"/>
      <c r="DHM80" s="173"/>
      <c r="DHN80" s="173"/>
      <c r="DHO80" s="173"/>
      <c r="DHP80" s="173"/>
      <c r="DHQ80" s="173"/>
      <c r="DHR80" s="173"/>
      <c r="DHS80" s="173"/>
      <c r="DHT80" s="173"/>
      <c r="DHU80" s="173"/>
      <c r="DHV80" s="173"/>
      <c r="DHW80" s="173"/>
      <c r="DHX80" s="173"/>
      <c r="DHY80" s="173"/>
      <c r="DHZ80" s="173"/>
      <c r="DIA80" s="173"/>
      <c r="DIB80" s="173"/>
      <c r="DIC80" s="173"/>
      <c r="DID80" s="173"/>
      <c r="DIE80" s="173"/>
      <c r="DIF80" s="173"/>
      <c r="DIG80" s="173"/>
      <c r="DIH80" s="173"/>
      <c r="DII80" s="173"/>
      <c r="DIJ80" s="173"/>
      <c r="DIK80" s="173"/>
      <c r="DIL80" s="173"/>
      <c r="DIM80" s="173"/>
      <c r="DIN80" s="173"/>
      <c r="DIO80" s="173"/>
      <c r="DIP80" s="173"/>
      <c r="DIQ80" s="173"/>
      <c r="DIR80" s="173"/>
      <c r="DIS80" s="173"/>
      <c r="DIT80" s="173"/>
      <c r="DIU80" s="173"/>
      <c r="DIV80" s="173"/>
      <c r="DIW80" s="173"/>
      <c r="DIX80" s="173"/>
      <c r="DIY80" s="173"/>
      <c r="DIZ80" s="173"/>
      <c r="DJA80" s="173"/>
      <c r="DJB80" s="173"/>
      <c r="DJC80" s="173"/>
      <c r="DJD80" s="173"/>
      <c r="DJE80" s="173"/>
      <c r="DJF80" s="173"/>
      <c r="DJG80" s="173"/>
      <c r="DJH80" s="173"/>
      <c r="DJI80" s="173"/>
      <c r="DJJ80" s="173"/>
      <c r="DJK80" s="173"/>
      <c r="DJL80" s="173"/>
      <c r="DJM80" s="173"/>
      <c r="DJN80" s="173"/>
      <c r="DJO80" s="173"/>
      <c r="DJP80" s="173"/>
      <c r="DJQ80" s="173"/>
      <c r="DJR80" s="173"/>
      <c r="DJS80" s="173"/>
      <c r="DJT80" s="173"/>
      <c r="DJU80" s="173"/>
      <c r="DJV80" s="173"/>
      <c r="DJW80" s="173"/>
      <c r="DJX80" s="173"/>
      <c r="DJY80" s="173"/>
      <c r="DJZ80" s="173"/>
      <c r="DKA80" s="173"/>
      <c r="DKB80" s="173"/>
      <c r="DKC80" s="173"/>
      <c r="DKD80" s="173"/>
      <c r="DKE80" s="173"/>
      <c r="DKF80" s="173"/>
      <c r="DKG80" s="173"/>
      <c r="DKH80" s="173"/>
      <c r="DKI80" s="173"/>
      <c r="DKJ80" s="173"/>
      <c r="DKK80" s="173"/>
      <c r="DKL80" s="173"/>
      <c r="DKM80" s="173"/>
      <c r="DKN80" s="173"/>
      <c r="DKO80" s="173"/>
      <c r="DKP80" s="173"/>
      <c r="DKQ80" s="173"/>
      <c r="DKR80" s="173"/>
      <c r="DKS80" s="173"/>
      <c r="DKT80" s="173"/>
      <c r="DKU80" s="173"/>
      <c r="DKV80" s="173"/>
      <c r="DKW80" s="173"/>
      <c r="DKX80" s="173"/>
      <c r="DKY80" s="173"/>
      <c r="DKZ80" s="173"/>
      <c r="DLA80" s="173"/>
      <c r="DLB80" s="173"/>
      <c r="DLC80" s="173"/>
      <c r="DLD80" s="173"/>
      <c r="DLE80" s="173"/>
      <c r="DLF80" s="173"/>
      <c r="DLG80" s="173"/>
      <c r="DLH80" s="173"/>
      <c r="DLI80" s="173"/>
      <c r="DLJ80" s="173"/>
      <c r="DLK80" s="173"/>
      <c r="DLR80" s="173"/>
      <c r="DLS80" s="173"/>
      <c r="DLT80" s="173"/>
      <c r="DLU80" s="173"/>
      <c r="DLV80" s="173"/>
      <c r="DLW80" s="173"/>
      <c r="DLX80" s="173"/>
      <c r="DLY80" s="173"/>
      <c r="DLZ80" s="173"/>
      <c r="DMA80" s="173"/>
      <c r="DMB80" s="173"/>
      <c r="DMC80" s="173"/>
      <c r="DMD80" s="173"/>
      <c r="DME80" s="173"/>
      <c r="DMF80" s="173"/>
      <c r="DMG80" s="173"/>
      <c r="DMH80" s="173"/>
      <c r="DMI80" s="173"/>
      <c r="DMJ80" s="173"/>
      <c r="DMK80" s="173"/>
      <c r="DML80" s="173"/>
      <c r="DMM80" s="173"/>
      <c r="DMN80" s="173"/>
      <c r="DMO80" s="173"/>
      <c r="DMP80" s="173"/>
      <c r="DMQ80" s="173"/>
      <c r="DMR80" s="173"/>
      <c r="DMS80" s="173"/>
      <c r="DMT80" s="173"/>
      <c r="DMU80" s="173"/>
      <c r="DMV80" s="173"/>
      <c r="DMW80" s="173"/>
      <c r="DMX80" s="173"/>
      <c r="DMY80" s="173"/>
      <c r="DMZ80" s="173"/>
      <c r="DNA80" s="173"/>
      <c r="DNB80" s="173"/>
      <c r="DNC80" s="173"/>
      <c r="DND80" s="173"/>
      <c r="DNE80" s="173"/>
      <c r="DNF80" s="173"/>
      <c r="DNG80" s="173"/>
      <c r="DNH80" s="173"/>
      <c r="DNI80" s="173"/>
      <c r="DNJ80" s="173"/>
      <c r="DNK80" s="173"/>
      <c r="DNL80" s="173"/>
      <c r="DNM80" s="173"/>
      <c r="DNN80" s="173"/>
      <c r="DNO80" s="173"/>
      <c r="DNP80" s="173"/>
      <c r="DNQ80" s="173"/>
      <c r="DNR80" s="173"/>
      <c r="DNS80" s="173"/>
      <c r="DNT80" s="173"/>
      <c r="DNU80" s="173"/>
      <c r="DNV80" s="173"/>
      <c r="DNW80" s="173"/>
      <c r="DNX80" s="173"/>
      <c r="DNY80" s="173"/>
      <c r="DNZ80" s="173"/>
      <c r="DOA80" s="173"/>
      <c r="DOB80" s="173"/>
      <c r="DOC80" s="173"/>
      <c r="DOD80" s="173"/>
      <c r="DOE80" s="173"/>
      <c r="DOF80" s="173"/>
      <c r="DOG80" s="173"/>
      <c r="DOH80" s="173"/>
      <c r="DOI80" s="173"/>
      <c r="DOJ80" s="173"/>
      <c r="DOK80" s="173"/>
      <c r="DOL80" s="173"/>
      <c r="DOM80" s="173"/>
      <c r="DON80" s="173"/>
      <c r="DOO80" s="173"/>
      <c r="DOP80" s="173"/>
      <c r="DOQ80" s="173"/>
      <c r="DOR80" s="173"/>
      <c r="DOS80" s="173"/>
      <c r="DOT80" s="173"/>
      <c r="DOU80" s="173"/>
      <c r="DOV80" s="173"/>
      <c r="DOW80" s="173"/>
      <c r="DOX80" s="173"/>
      <c r="DOY80" s="173"/>
      <c r="DOZ80" s="173"/>
      <c r="DPA80" s="173"/>
      <c r="DPB80" s="173"/>
      <c r="DPC80" s="173"/>
      <c r="DPD80" s="173"/>
      <c r="DPE80" s="173"/>
      <c r="DPF80" s="173"/>
      <c r="DPG80" s="173"/>
      <c r="DPH80" s="173"/>
      <c r="DPI80" s="173"/>
      <c r="DPJ80" s="173"/>
      <c r="DPK80" s="173"/>
      <c r="DPL80" s="173"/>
      <c r="DPM80" s="173"/>
      <c r="DPN80" s="173"/>
      <c r="DPO80" s="173"/>
      <c r="DPP80" s="173"/>
      <c r="DPQ80" s="173"/>
      <c r="DPR80" s="173"/>
      <c r="DPS80" s="173"/>
      <c r="DPT80" s="173"/>
      <c r="DPU80" s="173"/>
      <c r="DPV80" s="173"/>
      <c r="DPW80" s="173"/>
      <c r="DPX80" s="173"/>
      <c r="DPY80" s="173"/>
      <c r="DPZ80" s="173"/>
      <c r="DQA80" s="173"/>
      <c r="DQB80" s="173"/>
      <c r="DQC80" s="173"/>
      <c r="DQD80" s="173"/>
      <c r="DQE80" s="173"/>
      <c r="DQF80" s="173"/>
      <c r="DQG80" s="173"/>
      <c r="DQH80" s="173"/>
      <c r="DQI80" s="173"/>
      <c r="DQJ80" s="173"/>
      <c r="DQK80" s="173"/>
      <c r="DQL80" s="173"/>
      <c r="DQM80" s="173"/>
      <c r="DQN80" s="173"/>
      <c r="DQO80" s="173"/>
      <c r="DQP80" s="173"/>
      <c r="DQQ80" s="173"/>
      <c r="DQR80" s="173"/>
      <c r="DQS80" s="173"/>
      <c r="DQT80" s="173"/>
      <c r="DQU80" s="173"/>
      <c r="DQV80" s="173"/>
      <c r="DQW80" s="173"/>
      <c r="DQX80" s="173"/>
      <c r="DQY80" s="173"/>
      <c r="DQZ80" s="173"/>
      <c r="DRA80" s="173"/>
      <c r="DRB80" s="173"/>
      <c r="DRC80" s="173"/>
      <c r="DRD80" s="173"/>
      <c r="DRE80" s="173"/>
      <c r="DRF80" s="173"/>
      <c r="DRG80" s="173"/>
      <c r="DRH80" s="173"/>
      <c r="DRI80" s="173"/>
      <c r="DRJ80" s="173"/>
      <c r="DRK80" s="173"/>
      <c r="DRL80" s="173"/>
      <c r="DRM80" s="173"/>
      <c r="DRN80" s="173"/>
      <c r="DRO80" s="173"/>
      <c r="DRP80" s="173"/>
      <c r="DRQ80" s="173"/>
      <c r="DRR80" s="173"/>
      <c r="DRS80" s="173"/>
      <c r="DRT80" s="173"/>
      <c r="DRU80" s="173"/>
      <c r="DRV80" s="173"/>
      <c r="DRW80" s="173"/>
      <c r="DRX80" s="173"/>
      <c r="DRY80" s="173"/>
      <c r="DRZ80" s="173"/>
      <c r="DSA80" s="173"/>
      <c r="DSB80" s="173"/>
      <c r="DSC80" s="173"/>
      <c r="DSD80" s="173"/>
      <c r="DSE80" s="173"/>
      <c r="DSF80" s="173"/>
      <c r="DSG80" s="173"/>
      <c r="DSH80" s="173"/>
      <c r="DSI80" s="173"/>
      <c r="DSJ80" s="173"/>
      <c r="DSK80" s="173"/>
      <c r="DSL80" s="173"/>
      <c r="DSM80" s="173"/>
      <c r="DSN80" s="173"/>
      <c r="DSO80" s="173"/>
      <c r="DSP80" s="173"/>
      <c r="DSQ80" s="173"/>
      <c r="DSR80" s="173"/>
      <c r="DSS80" s="173"/>
      <c r="DST80" s="173"/>
      <c r="DSU80" s="173"/>
      <c r="DSV80" s="173"/>
      <c r="DSW80" s="173"/>
      <c r="DSX80" s="173"/>
      <c r="DSY80" s="173"/>
      <c r="DSZ80" s="173"/>
      <c r="DTA80" s="173"/>
      <c r="DTB80" s="173"/>
      <c r="DTC80" s="173"/>
      <c r="DTD80" s="173"/>
      <c r="DTE80" s="173"/>
      <c r="DTF80" s="173"/>
      <c r="DTG80" s="173"/>
      <c r="DTH80" s="173"/>
      <c r="DTI80" s="173"/>
      <c r="DTJ80" s="173"/>
      <c r="DTK80" s="173"/>
      <c r="DTL80" s="173"/>
      <c r="DTM80" s="173"/>
      <c r="DTN80" s="173"/>
      <c r="DTO80" s="173"/>
      <c r="DTP80" s="173"/>
      <c r="DTQ80" s="173"/>
      <c r="DTR80" s="173"/>
      <c r="DTS80" s="173"/>
      <c r="DTT80" s="173"/>
      <c r="DTU80" s="173"/>
      <c r="DTV80" s="173"/>
      <c r="DTW80" s="173"/>
      <c r="DTX80" s="173"/>
      <c r="DTY80" s="173"/>
      <c r="DTZ80" s="173"/>
      <c r="DUA80" s="173"/>
      <c r="DUB80" s="173"/>
      <c r="DUC80" s="173"/>
      <c r="DUD80" s="173"/>
      <c r="DUE80" s="173"/>
      <c r="DUF80" s="173"/>
      <c r="DUG80" s="173"/>
      <c r="DUH80" s="173"/>
      <c r="DUI80" s="173"/>
      <c r="DUJ80" s="173"/>
      <c r="DUK80" s="173"/>
      <c r="DUL80" s="173"/>
      <c r="DUM80" s="173"/>
      <c r="DUN80" s="173"/>
      <c r="DUO80" s="173"/>
      <c r="DUP80" s="173"/>
      <c r="DUQ80" s="173"/>
      <c r="DUR80" s="173"/>
      <c r="DUS80" s="173"/>
      <c r="DUT80" s="173"/>
      <c r="DUU80" s="173"/>
      <c r="DUV80" s="173"/>
      <c r="DUW80" s="173"/>
      <c r="DUX80" s="173"/>
      <c r="DUY80" s="173"/>
      <c r="DUZ80" s="173"/>
      <c r="DVA80" s="173"/>
      <c r="DVB80" s="173"/>
      <c r="DVC80" s="173"/>
      <c r="DVD80" s="173"/>
      <c r="DVE80" s="173"/>
      <c r="DVF80" s="173"/>
      <c r="DVG80" s="173"/>
      <c r="DVN80" s="173"/>
      <c r="DVO80" s="173"/>
      <c r="DVP80" s="173"/>
      <c r="DVQ80" s="173"/>
      <c r="DVR80" s="173"/>
      <c r="DVS80" s="173"/>
      <c r="DVT80" s="173"/>
      <c r="DVU80" s="173"/>
      <c r="DVV80" s="173"/>
      <c r="DVW80" s="173"/>
      <c r="DVX80" s="173"/>
      <c r="DVY80" s="173"/>
      <c r="DVZ80" s="173"/>
      <c r="DWA80" s="173"/>
      <c r="DWB80" s="173"/>
      <c r="DWC80" s="173"/>
      <c r="DWD80" s="173"/>
      <c r="DWE80" s="173"/>
      <c r="DWF80" s="173"/>
      <c r="DWG80" s="173"/>
      <c r="DWH80" s="173"/>
      <c r="DWI80" s="173"/>
      <c r="DWJ80" s="173"/>
      <c r="DWK80" s="173"/>
      <c r="DWL80" s="173"/>
      <c r="DWM80" s="173"/>
      <c r="DWN80" s="173"/>
      <c r="DWO80" s="173"/>
      <c r="DWP80" s="173"/>
      <c r="DWQ80" s="173"/>
      <c r="DWR80" s="173"/>
      <c r="DWS80" s="173"/>
      <c r="DWT80" s="173"/>
      <c r="DWU80" s="173"/>
      <c r="DWV80" s="173"/>
      <c r="DWW80" s="173"/>
      <c r="DWX80" s="173"/>
      <c r="DWY80" s="173"/>
      <c r="DWZ80" s="173"/>
      <c r="DXA80" s="173"/>
      <c r="DXB80" s="173"/>
      <c r="DXC80" s="173"/>
      <c r="DXD80" s="173"/>
      <c r="DXE80" s="173"/>
      <c r="DXF80" s="173"/>
      <c r="DXG80" s="173"/>
      <c r="DXH80" s="173"/>
      <c r="DXI80" s="173"/>
      <c r="DXJ80" s="173"/>
      <c r="DXK80" s="173"/>
      <c r="DXL80" s="173"/>
      <c r="DXM80" s="173"/>
      <c r="DXN80" s="173"/>
      <c r="DXO80" s="173"/>
      <c r="DXP80" s="173"/>
      <c r="DXQ80" s="173"/>
      <c r="DXR80" s="173"/>
      <c r="DXS80" s="173"/>
      <c r="DXT80" s="173"/>
      <c r="DXU80" s="173"/>
      <c r="DXV80" s="173"/>
      <c r="DXW80" s="173"/>
      <c r="DXX80" s="173"/>
      <c r="DXY80" s="173"/>
      <c r="DXZ80" s="173"/>
      <c r="DYA80" s="173"/>
      <c r="DYB80" s="173"/>
      <c r="DYC80" s="173"/>
      <c r="DYD80" s="173"/>
      <c r="DYE80" s="173"/>
      <c r="DYF80" s="173"/>
      <c r="DYG80" s="173"/>
      <c r="DYH80" s="173"/>
      <c r="DYI80" s="173"/>
      <c r="DYJ80" s="173"/>
      <c r="DYK80" s="173"/>
      <c r="DYL80" s="173"/>
      <c r="DYM80" s="173"/>
      <c r="DYN80" s="173"/>
      <c r="DYO80" s="173"/>
      <c r="DYP80" s="173"/>
      <c r="DYQ80" s="173"/>
      <c r="DYR80" s="173"/>
      <c r="DYS80" s="173"/>
      <c r="DYT80" s="173"/>
      <c r="DYU80" s="173"/>
      <c r="DYV80" s="173"/>
      <c r="DYW80" s="173"/>
      <c r="DYX80" s="173"/>
      <c r="DYY80" s="173"/>
      <c r="DYZ80" s="173"/>
      <c r="DZA80" s="173"/>
      <c r="DZB80" s="173"/>
      <c r="DZC80" s="173"/>
      <c r="DZD80" s="173"/>
      <c r="DZE80" s="173"/>
      <c r="DZF80" s="173"/>
      <c r="DZG80" s="173"/>
      <c r="DZH80" s="173"/>
      <c r="DZI80" s="173"/>
      <c r="DZJ80" s="173"/>
      <c r="DZK80" s="173"/>
      <c r="DZL80" s="173"/>
      <c r="DZM80" s="173"/>
      <c r="DZN80" s="173"/>
      <c r="DZO80" s="173"/>
      <c r="DZP80" s="173"/>
      <c r="DZQ80" s="173"/>
      <c r="DZR80" s="173"/>
      <c r="DZS80" s="173"/>
      <c r="DZT80" s="173"/>
      <c r="DZU80" s="173"/>
      <c r="DZV80" s="173"/>
      <c r="DZW80" s="173"/>
      <c r="DZX80" s="173"/>
      <c r="DZY80" s="173"/>
      <c r="DZZ80" s="173"/>
      <c r="EAA80" s="173"/>
      <c r="EAB80" s="173"/>
      <c r="EAC80" s="173"/>
      <c r="EAD80" s="173"/>
      <c r="EAE80" s="173"/>
      <c r="EAF80" s="173"/>
      <c r="EAG80" s="173"/>
      <c r="EAH80" s="173"/>
      <c r="EAI80" s="173"/>
      <c r="EAJ80" s="173"/>
      <c r="EAK80" s="173"/>
      <c r="EAL80" s="173"/>
      <c r="EAM80" s="173"/>
      <c r="EAN80" s="173"/>
      <c r="EAO80" s="173"/>
      <c r="EAP80" s="173"/>
      <c r="EAQ80" s="173"/>
      <c r="EAR80" s="173"/>
      <c r="EAS80" s="173"/>
      <c r="EAT80" s="173"/>
      <c r="EAU80" s="173"/>
      <c r="EAV80" s="173"/>
      <c r="EAW80" s="173"/>
      <c r="EAX80" s="173"/>
      <c r="EAY80" s="173"/>
      <c r="EAZ80" s="173"/>
      <c r="EBA80" s="173"/>
      <c r="EBB80" s="173"/>
      <c r="EBC80" s="173"/>
      <c r="EBD80" s="173"/>
      <c r="EBE80" s="173"/>
      <c r="EBF80" s="173"/>
      <c r="EBG80" s="173"/>
      <c r="EBH80" s="173"/>
      <c r="EBI80" s="173"/>
      <c r="EBJ80" s="173"/>
      <c r="EBK80" s="173"/>
      <c r="EBL80" s="173"/>
      <c r="EBM80" s="173"/>
      <c r="EBN80" s="173"/>
      <c r="EBO80" s="173"/>
      <c r="EBP80" s="173"/>
      <c r="EBQ80" s="173"/>
      <c r="EBR80" s="173"/>
      <c r="EBS80" s="173"/>
      <c r="EBT80" s="173"/>
      <c r="EBU80" s="173"/>
      <c r="EBV80" s="173"/>
      <c r="EBW80" s="173"/>
      <c r="EBX80" s="173"/>
      <c r="EBY80" s="173"/>
      <c r="EBZ80" s="173"/>
      <c r="ECA80" s="173"/>
      <c r="ECB80" s="173"/>
      <c r="ECC80" s="173"/>
      <c r="ECD80" s="173"/>
      <c r="ECE80" s="173"/>
      <c r="ECF80" s="173"/>
      <c r="ECG80" s="173"/>
      <c r="ECH80" s="173"/>
      <c r="ECI80" s="173"/>
      <c r="ECJ80" s="173"/>
      <c r="ECK80" s="173"/>
      <c r="ECL80" s="173"/>
      <c r="ECM80" s="173"/>
      <c r="ECN80" s="173"/>
      <c r="ECO80" s="173"/>
      <c r="ECP80" s="173"/>
      <c r="ECQ80" s="173"/>
      <c r="ECR80" s="173"/>
      <c r="ECS80" s="173"/>
      <c r="ECT80" s="173"/>
      <c r="ECU80" s="173"/>
      <c r="ECV80" s="173"/>
      <c r="ECW80" s="173"/>
      <c r="ECX80" s="173"/>
      <c r="ECY80" s="173"/>
      <c r="ECZ80" s="173"/>
      <c r="EDA80" s="173"/>
      <c r="EDB80" s="173"/>
      <c r="EDC80" s="173"/>
      <c r="EDD80" s="173"/>
      <c r="EDE80" s="173"/>
      <c r="EDF80" s="173"/>
      <c r="EDG80" s="173"/>
      <c r="EDH80" s="173"/>
      <c r="EDI80" s="173"/>
      <c r="EDJ80" s="173"/>
      <c r="EDK80" s="173"/>
      <c r="EDL80" s="173"/>
      <c r="EDM80" s="173"/>
      <c r="EDN80" s="173"/>
      <c r="EDO80" s="173"/>
      <c r="EDP80" s="173"/>
      <c r="EDQ80" s="173"/>
      <c r="EDR80" s="173"/>
      <c r="EDS80" s="173"/>
      <c r="EDT80" s="173"/>
      <c r="EDU80" s="173"/>
      <c r="EDV80" s="173"/>
      <c r="EDW80" s="173"/>
      <c r="EDX80" s="173"/>
      <c r="EDY80" s="173"/>
      <c r="EDZ80" s="173"/>
      <c r="EEA80" s="173"/>
      <c r="EEB80" s="173"/>
      <c r="EEC80" s="173"/>
      <c r="EED80" s="173"/>
      <c r="EEE80" s="173"/>
      <c r="EEF80" s="173"/>
      <c r="EEG80" s="173"/>
      <c r="EEH80" s="173"/>
      <c r="EEI80" s="173"/>
      <c r="EEJ80" s="173"/>
      <c r="EEK80" s="173"/>
      <c r="EEL80" s="173"/>
      <c r="EEM80" s="173"/>
      <c r="EEN80" s="173"/>
      <c r="EEO80" s="173"/>
      <c r="EEP80" s="173"/>
      <c r="EEQ80" s="173"/>
      <c r="EER80" s="173"/>
      <c r="EES80" s="173"/>
      <c r="EET80" s="173"/>
      <c r="EEU80" s="173"/>
      <c r="EEV80" s="173"/>
      <c r="EEW80" s="173"/>
      <c r="EEX80" s="173"/>
      <c r="EEY80" s="173"/>
      <c r="EEZ80" s="173"/>
      <c r="EFA80" s="173"/>
      <c r="EFB80" s="173"/>
      <c r="EFC80" s="173"/>
      <c r="EFJ80" s="173"/>
      <c r="EFK80" s="173"/>
      <c r="EFL80" s="173"/>
      <c r="EFM80" s="173"/>
      <c r="EFN80" s="173"/>
      <c r="EFO80" s="173"/>
      <c r="EFP80" s="173"/>
      <c r="EFQ80" s="173"/>
      <c r="EFR80" s="173"/>
      <c r="EFS80" s="173"/>
      <c r="EFT80" s="173"/>
      <c r="EFU80" s="173"/>
      <c r="EFV80" s="173"/>
      <c r="EFW80" s="173"/>
      <c r="EFX80" s="173"/>
      <c r="EFY80" s="173"/>
      <c r="EFZ80" s="173"/>
      <c r="EGA80" s="173"/>
      <c r="EGB80" s="173"/>
      <c r="EGC80" s="173"/>
      <c r="EGD80" s="173"/>
      <c r="EGE80" s="173"/>
      <c r="EGF80" s="173"/>
      <c r="EGG80" s="173"/>
      <c r="EGH80" s="173"/>
      <c r="EGI80" s="173"/>
      <c r="EGJ80" s="173"/>
      <c r="EGK80" s="173"/>
      <c r="EGL80" s="173"/>
      <c r="EGM80" s="173"/>
      <c r="EGN80" s="173"/>
      <c r="EGO80" s="173"/>
      <c r="EGP80" s="173"/>
      <c r="EGQ80" s="173"/>
      <c r="EGR80" s="173"/>
      <c r="EGS80" s="173"/>
      <c r="EGT80" s="173"/>
      <c r="EGU80" s="173"/>
      <c r="EGV80" s="173"/>
      <c r="EGW80" s="173"/>
      <c r="EGX80" s="173"/>
      <c r="EGY80" s="173"/>
      <c r="EGZ80" s="173"/>
      <c r="EHA80" s="173"/>
      <c r="EHB80" s="173"/>
      <c r="EHC80" s="173"/>
      <c r="EHD80" s="173"/>
      <c r="EHE80" s="173"/>
      <c r="EHF80" s="173"/>
      <c r="EHG80" s="173"/>
      <c r="EHH80" s="173"/>
      <c r="EHI80" s="173"/>
      <c r="EHJ80" s="173"/>
      <c r="EHK80" s="173"/>
      <c r="EHL80" s="173"/>
      <c r="EHM80" s="173"/>
      <c r="EHN80" s="173"/>
      <c r="EHO80" s="173"/>
      <c r="EHP80" s="173"/>
      <c r="EHQ80" s="173"/>
      <c r="EHR80" s="173"/>
      <c r="EHS80" s="173"/>
      <c r="EHT80" s="173"/>
      <c r="EHU80" s="173"/>
      <c r="EHV80" s="173"/>
      <c r="EHW80" s="173"/>
      <c r="EHX80" s="173"/>
      <c r="EHY80" s="173"/>
      <c r="EHZ80" s="173"/>
      <c r="EIA80" s="173"/>
      <c r="EIB80" s="173"/>
      <c r="EIC80" s="173"/>
      <c r="EID80" s="173"/>
      <c r="EIE80" s="173"/>
      <c r="EIF80" s="173"/>
      <c r="EIG80" s="173"/>
      <c r="EIH80" s="173"/>
      <c r="EII80" s="173"/>
      <c r="EIJ80" s="173"/>
      <c r="EIK80" s="173"/>
      <c r="EIL80" s="173"/>
      <c r="EIM80" s="173"/>
      <c r="EIN80" s="173"/>
      <c r="EIO80" s="173"/>
      <c r="EIP80" s="173"/>
      <c r="EIQ80" s="173"/>
      <c r="EIR80" s="173"/>
      <c r="EIS80" s="173"/>
      <c r="EIT80" s="173"/>
      <c r="EIU80" s="173"/>
      <c r="EIV80" s="173"/>
      <c r="EIW80" s="173"/>
      <c r="EIX80" s="173"/>
      <c r="EIY80" s="173"/>
      <c r="EIZ80" s="173"/>
      <c r="EJA80" s="173"/>
      <c r="EJB80" s="173"/>
      <c r="EJC80" s="173"/>
      <c r="EJD80" s="173"/>
      <c r="EJE80" s="173"/>
      <c r="EJF80" s="173"/>
      <c r="EJG80" s="173"/>
      <c r="EJH80" s="173"/>
      <c r="EJI80" s="173"/>
      <c r="EJJ80" s="173"/>
      <c r="EJK80" s="173"/>
      <c r="EJL80" s="173"/>
      <c r="EJM80" s="173"/>
      <c r="EJN80" s="173"/>
      <c r="EJO80" s="173"/>
      <c r="EJP80" s="173"/>
      <c r="EJQ80" s="173"/>
      <c r="EJR80" s="173"/>
      <c r="EJS80" s="173"/>
      <c r="EJT80" s="173"/>
      <c r="EJU80" s="173"/>
      <c r="EJV80" s="173"/>
      <c r="EJW80" s="173"/>
      <c r="EJX80" s="173"/>
      <c r="EJY80" s="173"/>
      <c r="EJZ80" s="173"/>
      <c r="EKA80" s="173"/>
      <c r="EKB80" s="173"/>
      <c r="EKC80" s="173"/>
      <c r="EKD80" s="173"/>
      <c r="EKE80" s="173"/>
      <c r="EKF80" s="173"/>
      <c r="EKG80" s="173"/>
      <c r="EKH80" s="173"/>
      <c r="EKI80" s="173"/>
      <c r="EKJ80" s="173"/>
      <c r="EKK80" s="173"/>
      <c r="EKL80" s="173"/>
      <c r="EKM80" s="173"/>
      <c r="EKN80" s="173"/>
      <c r="EKO80" s="173"/>
      <c r="EKP80" s="173"/>
      <c r="EKQ80" s="173"/>
      <c r="EKR80" s="173"/>
      <c r="EKS80" s="173"/>
      <c r="EKT80" s="173"/>
      <c r="EKU80" s="173"/>
      <c r="EKV80" s="173"/>
      <c r="EKW80" s="173"/>
      <c r="EKX80" s="173"/>
      <c r="EKY80" s="173"/>
      <c r="EKZ80" s="173"/>
      <c r="ELA80" s="173"/>
      <c r="ELB80" s="173"/>
      <c r="ELC80" s="173"/>
      <c r="ELD80" s="173"/>
      <c r="ELE80" s="173"/>
      <c r="ELF80" s="173"/>
      <c r="ELG80" s="173"/>
      <c r="ELH80" s="173"/>
      <c r="ELI80" s="173"/>
      <c r="ELJ80" s="173"/>
      <c r="ELK80" s="173"/>
      <c r="ELL80" s="173"/>
      <c r="ELM80" s="173"/>
      <c r="ELN80" s="173"/>
      <c r="ELO80" s="173"/>
      <c r="ELP80" s="173"/>
      <c r="ELQ80" s="173"/>
      <c r="ELR80" s="173"/>
      <c r="ELS80" s="173"/>
      <c r="ELT80" s="173"/>
      <c r="ELU80" s="173"/>
      <c r="ELV80" s="173"/>
      <c r="ELW80" s="173"/>
      <c r="ELX80" s="173"/>
      <c r="ELY80" s="173"/>
      <c r="ELZ80" s="173"/>
      <c r="EMA80" s="173"/>
      <c r="EMB80" s="173"/>
      <c r="EMC80" s="173"/>
      <c r="EMD80" s="173"/>
      <c r="EME80" s="173"/>
      <c r="EMF80" s="173"/>
      <c r="EMG80" s="173"/>
      <c r="EMH80" s="173"/>
      <c r="EMI80" s="173"/>
      <c r="EMJ80" s="173"/>
      <c r="EMK80" s="173"/>
      <c r="EML80" s="173"/>
      <c r="EMM80" s="173"/>
      <c r="EMN80" s="173"/>
      <c r="EMO80" s="173"/>
      <c r="EMP80" s="173"/>
      <c r="EMQ80" s="173"/>
      <c r="EMR80" s="173"/>
      <c r="EMS80" s="173"/>
      <c r="EMT80" s="173"/>
      <c r="EMU80" s="173"/>
      <c r="EMV80" s="173"/>
      <c r="EMW80" s="173"/>
      <c r="EMX80" s="173"/>
      <c r="EMY80" s="173"/>
      <c r="EMZ80" s="173"/>
      <c r="ENA80" s="173"/>
      <c r="ENB80" s="173"/>
      <c r="ENC80" s="173"/>
      <c r="END80" s="173"/>
      <c r="ENE80" s="173"/>
      <c r="ENF80" s="173"/>
      <c r="ENG80" s="173"/>
      <c r="ENH80" s="173"/>
      <c r="ENI80" s="173"/>
      <c r="ENJ80" s="173"/>
      <c r="ENK80" s="173"/>
      <c r="ENL80" s="173"/>
      <c r="ENM80" s="173"/>
      <c r="ENN80" s="173"/>
      <c r="ENO80" s="173"/>
      <c r="ENP80" s="173"/>
      <c r="ENQ80" s="173"/>
      <c r="ENR80" s="173"/>
      <c r="ENS80" s="173"/>
      <c r="ENT80" s="173"/>
      <c r="ENU80" s="173"/>
      <c r="ENV80" s="173"/>
      <c r="ENW80" s="173"/>
      <c r="ENX80" s="173"/>
      <c r="ENY80" s="173"/>
      <c r="ENZ80" s="173"/>
      <c r="EOA80" s="173"/>
      <c r="EOB80" s="173"/>
      <c r="EOC80" s="173"/>
      <c r="EOD80" s="173"/>
      <c r="EOE80" s="173"/>
      <c r="EOF80" s="173"/>
      <c r="EOG80" s="173"/>
      <c r="EOH80" s="173"/>
      <c r="EOI80" s="173"/>
      <c r="EOJ80" s="173"/>
      <c r="EOK80" s="173"/>
      <c r="EOL80" s="173"/>
      <c r="EOM80" s="173"/>
      <c r="EON80" s="173"/>
      <c r="EOO80" s="173"/>
      <c r="EOP80" s="173"/>
      <c r="EOQ80" s="173"/>
      <c r="EOR80" s="173"/>
      <c r="EOS80" s="173"/>
      <c r="EOT80" s="173"/>
      <c r="EOU80" s="173"/>
      <c r="EOV80" s="173"/>
      <c r="EOW80" s="173"/>
      <c r="EOX80" s="173"/>
      <c r="EOY80" s="173"/>
      <c r="EPF80" s="173"/>
      <c r="EPG80" s="173"/>
      <c r="EPH80" s="173"/>
      <c r="EPI80" s="173"/>
      <c r="EPJ80" s="173"/>
      <c r="EPK80" s="173"/>
      <c r="EPL80" s="173"/>
      <c r="EPM80" s="173"/>
      <c r="EPN80" s="173"/>
      <c r="EPO80" s="173"/>
      <c r="EPP80" s="173"/>
      <c r="EPQ80" s="173"/>
      <c r="EPR80" s="173"/>
      <c r="EPS80" s="173"/>
      <c r="EPT80" s="173"/>
      <c r="EPU80" s="173"/>
      <c r="EPV80" s="173"/>
      <c r="EPW80" s="173"/>
      <c r="EPX80" s="173"/>
      <c r="EPY80" s="173"/>
      <c r="EPZ80" s="173"/>
      <c r="EQA80" s="173"/>
      <c r="EQB80" s="173"/>
      <c r="EQC80" s="173"/>
      <c r="EQD80" s="173"/>
      <c r="EQE80" s="173"/>
      <c r="EQF80" s="173"/>
      <c r="EQG80" s="173"/>
      <c r="EQH80" s="173"/>
      <c r="EQI80" s="173"/>
      <c r="EQJ80" s="173"/>
      <c r="EQK80" s="173"/>
      <c r="EQL80" s="173"/>
      <c r="EQM80" s="173"/>
      <c r="EQN80" s="173"/>
      <c r="EQO80" s="173"/>
      <c r="EQP80" s="173"/>
      <c r="EQQ80" s="173"/>
      <c r="EQR80" s="173"/>
      <c r="EQS80" s="173"/>
      <c r="EQT80" s="173"/>
      <c r="EQU80" s="173"/>
      <c r="EQV80" s="173"/>
      <c r="EQW80" s="173"/>
      <c r="EQX80" s="173"/>
      <c r="EQY80" s="173"/>
      <c r="EQZ80" s="173"/>
      <c r="ERA80" s="173"/>
      <c r="ERB80" s="173"/>
      <c r="ERC80" s="173"/>
      <c r="ERD80" s="173"/>
      <c r="ERE80" s="173"/>
      <c r="ERF80" s="173"/>
      <c r="ERG80" s="173"/>
      <c r="ERH80" s="173"/>
      <c r="ERI80" s="173"/>
      <c r="ERJ80" s="173"/>
      <c r="ERK80" s="173"/>
      <c r="ERL80" s="173"/>
      <c r="ERM80" s="173"/>
      <c r="ERN80" s="173"/>
      <c r="ERO80" s="173"/>
      <c r="ERP80" s="173"/>
      <c r="ERQ80" s="173"/>
      <c r="ERR80" s="173"/>
      <c r="ERS80" s="173"/>
      <c r="ERT80" s="173"/>
      <c r="ERU80" s="173"/>
      <c r="ERV80" s="173"/>
      <c r="ERW80" s="173"/>
      <c r="ERX80" s="173"/>
      <c r="ERY80" s="173"/>
      <c r="ERZ80" s="173"/>
      <c r="ESA80" s="173"/>
      <c r="ESB80" s="173"/>
      <c r="ESC80" s="173"/>
      <c r="ESD80" s="173"/>
      <c r="ESE80" s="173"/>
      <c r="ESF80" s="173"/>
      <c r="ESG80" s="173"/>
      <c r="ESH80" s="173"/>
      <c r="ESI80" s="173"/>
      <c r="ESJ80" s="173"/>
      <c r="ESK80" s="173"/>
      <c r="ESL80" s="173"/>
      <c r="ESM80" s="173"/>
      <c r="ESN80" s="173"/>
      <c r="ESO80" s="173"/>
      <c r="ESP80" s="173"/>
      <c r="ESQ80" s="173"/>
      <c r="ESR80" s="173"/>
      <c r="ESS80" s="173"/>
      <c r="EST80" s="173"/>
      <c r="ESU80" s="173"/>
      <c r="ESV80" s="173"/>
      <c r="ESW80" s="173"/>
      <c r="ESX80" s="173"/>
      <c r="ESY80" s="173"/>
      <c r="ESZ80" s="173"/>
      <c r="ETA80" s="173"/>
      <c r="ETB80" s="173"/>
      <c r="ETC80" s="173"/>
      <c r="ETD80" s="173"/>
      <c r="ETE80" s="173"/>
      <c r="ETF80" s="173"/>
      <c r="ETG80" s="173"/>
      <c r="ETH80" s="173"/>
      <c r="ETI80" s="173"/>
      <c r="ETJ80" s="173"/>
      <c r="ETK80" s="173"/>
      <c r="ETL80" s="173"/>
      <c r="ETM80" s="173"/>
      <c r="ETN80" s="173"/>
      <c r="ETO80" s="173"/>
      <c r="ETP80" s="173"/>
      <c r="ETQ80" s="173"/>
      <c r="ETR80" s="173"/>
      <c r="ETS80" s="173"/>
      <c r="ETT80" s="173"/>
      <c r="ETU80" s="173"/>
      <c r="ETV80" s="173"/>
      <c r="ETW80" s="173"/>
      <c r="ETX80" s="173"/>
      <c r="ETY80" s="173"/>
      <c r="ETZ80" s="173"/>
      <c r="EUA80" s="173"/>
      <c r="EUB80" s="173"/>
      <c r="EUC80" s="173"/>
      <c r="EUD80" s="173"/>
      <c r="EUE80" s="173"/>
      <c r="EUF80" s="173"/>
      <c r="EUG80" s="173"/>
      <c r="EUH80" s="173"/>
      <c r="EUI80" s="173"/>
      <c r="EUJ80" s="173"/>
      <c r="EUK80" s="173"/>
      <c r="EUL80" s="173"/>
      <c r="EUM80" s="173"/>
      <c r="EUN80" s="173"/>
      <c r="EUO80" s="173"/>
      <c r="EUP80" s="173"/>
      <c r="EUQ80" s="173"/>
      <c r="EUR80" s="173"/>
      <c r="EUS80" s="173"/>
      <c r="EUT80" s="173"/>
      <c r="EUU80" s="173"/>
      <c r="EUV80" s="173"/>
      <c r="EUW80" s="173"/>
      <c r="EUX80" s="173"/>
      <c r="EUY80" s="173"/>
      <c r="EUZ80" s="173"/>
      <c r="EVA80" s="173"/>
      <c r="EVB80" s="173"/>
      <c r="EVC80" s="173"/>
      <c r="EVD80" s="173"/>
      <c r="EVE80" s="173"/>
      <c r="EVF80" s="173"/>
      <c r="EVG80" s="173"/>
      <c r="EVH80" s="173"/>
      <c r="EVI80" s="173"/>
      <c r="EVJ80" s="173"/>
      <c r="EVK80" s="173"/>
      <c r="EVL80" s="173"/>
      <c r="EVM80" s="173"/>
      <c r="EVN80" s="173"/>
      <c r="EVO80" s="173"/>
      <c r="EVP80" s="173"/>
      <c r="EVQ80" s="173"/>
      <c r="EVR80" s="173"/>
      <c r="EVS80" s="173"/>
      <c r="EVT80" s="173"/>
      <c r="EVU80" s="173"/>
      <c r="EVV80" s="173"/>
      <c r="EVW80" s="173"/>
      <c r="EVX80" s="173"/>
      <c r="EVY80" s="173"/>
      <c r="EVZ80" s="173"/>
      <c r="EWA80" s="173"/>
      <c r="EWB80" s="173"/>
      <c r="EWC80" s="173"/>
      <c r="EWD80" s="173"/>
      <c r="EWE80" s="173"/>
      <c r="EWF80" s="173"/>
      <c r="EWG80" s="173"/>
      <c r="EWH80" s="173"/>
      <c r="EWI80" s="173"/>
      <c r="EWJ80" s="173"/>
      <c r="EWK80" s="173"/>
      <c r="EWL80" s="173"/>
      <c r="EWM80" s="173"/>
      <c r="EWN80" s="173"/>
      <c r="EWO80" s="173"/>
      <c r="EWP80" s="173"/>
      <c r="EWQ80" s="173"/>
      <c r="EWR80" s="173"/>
      <c r="EWS80" s="173"/>
      <c r="EWT80" s="173"/>
      <c r="EWU80" s="173"/>
      <c r="EWV80" s="173"/>
      <c r="EWW80" s="173"/>
      <c r="EWX80" s="173"/>
      <c r="EWY80" s="173"/>
      <c r="EWZ80" s="173"/>
      <c r="EXA80" s="173"/>
      <c r="EXB80" s="173"/>
      <c r="EXC80" s="173"/>
      <c r="EXD80" s="173"/>
      <c r="EXE80" s="173"/>
      <c r="EXF80" s="173"/>
      <c r="EXG80" s="173"/>
      <c r="EXH80" s="173"/>
      <c r="EXI80" s="173"/>
      <c r="EXJ80" s="173"/>
      <c r="EXK80" s="173"/>
      <c r="EXL80" s="173"/>
      <c r="EXM80" s="173"/>
      <c r="EXN80" s="173"/>
      <c r="EXO80" s="173"/>
      <c r="EXP80" s="173"/>
      <c r="EXQ80" s="173"/>
      <c r="EXR80" s="173"/>
      <c r="EXS80" s="173"/>
      <c r="EXT80" s="173"/>
      <c r="EXU80" s="173"/>
      <c r="EXV80" s="173"/>
      <c r="EXW80" s="173"/>
      <c r="EXX80" s="173"/>
      <c r="EXY80" s="173"/>
      <c r="EXZ80" s="173"/>
      <c r="EYA80" s="173"/>
      <c r="EYB80" s="173"/>
      <c r="EYC80" s="173"/>
      <c r="EYD80" s="173"/>
      <c r="EYE80" s="173"/>
      <c r="EYF80" s="173"/>
      <c r="EYG80" s="173"/>
      <c r="EYH80" s="173"/>
      <c r="EYI80" s="173"/>
      <c r="EYJ80" s="173"/>
      <c r="EYK80" s="173"/>
      <c r="EYL80" s="173"/>
      <c r="EYM80" s="173"/>
      <c r="EYN80" s="173"/>
      <c r="EYO80" s="173"/>
      <c r="EYP80" s="173"/>
      <c r="EYQ80" s="173"/>
      <c r="EYR80" s="173"/>
      <c r="EYS80" s="173"/>
      <c r="EYT80" s="173"/>
      <c r="EYU80" s="173"/>
      <c r="EZB80" s="173"/>
      <c r="EZC80" s="173"/>
      <c r="EZD80" s="173"/>
      <c r="EZE80" s="173"/>
      <c r="EZF80" s="173"/>
      <c r="EZG80" s="173"/>
      <c r="EZH80" s="173"/>
      <c r="EZI80" s="173"/>
      <c r="EZJ80" s="173"/>
      <c r="EZK80" s="173"/>
      <c r="EZL80" s="173"/>
      <c r="EZM80" s="173"/>
      <c r="EZN80" s="173"/>
      <c r="EZO80" s="173"/>
      <c r="EZP80" s="173"/>
      <c r="EZQ80" s="173"/>
      <c r="EZR80" s="173"/>
      <c r="EZS80" s="173"/>
      <c r="EZT80" s="173"/>
      <c r="EZU80" s="173"/>
      <c r="EZV80" s="173"/>
      <c r="EZW80" s="173"/>
      <c r="EZX80" s="173"/>
      <c r="EZY80" s="173"/>
      <c r="EZZ80" s="173"/>
      <c r="FAA80" s="173"/>
      <c r="FAB80" s="173"/>
      <c r="FAC80" s="173"/>
      <c r="FAD80" s="173"/>
      <c r="FAE80" s="173"/>
      <c r="FAF80" s="173"/>
      <c r="FAG80" s="173"/>
      <c r="FAH80" s="173"/>
      <c r="FAI80" s="173"/>
      <c r="FAJ80" s="173"/>
      <c r="FAK80" s="173"/>
      <c r="FAL80" s="173"/>
      <c r="FAM80" s="173"/>
      <c r="FAN80" s="173"/>
      <c r="FAO80" s="173"/>
      <c r="FAP80" s="173"/>
      <c r="FAQ80" s="173"/>
      <c r="FAR80" s="173"/>
      <c r="FAS80" s="173"/>
      <c r="FAT80" s="173"/>
      <c r="FAU80" s="173"/>
      <c r="FAV80" s="173"/>
      <c r="FAW80" s="173"/>
      <c r="FAX80" s="173"/>
      <c r="FAY80" s="173"/>
      <c r="FAZ80" s="173"/>
      <c r="FBA80" s="173"/>
      <c r="FBB80" s="173"/>
      <c r="FBC80" s="173"/>
      <c r="FBD80" s="173"/>
      <c r="FBE80" s="173"/>
      <c r="FBF80" s="173"/>
      <c r="FBG80" s="173"/>
      <c r="FBH80" s="173"/>
      <c r="FBI80" s="173"/>
      <c r="FBJ80" s="173"/>
      <c r="FBK80" s="173"/>
      <c r="FBL80" s="173"/>
      <c r="FBM80" s="173"/>
      <c r="FBN80" s="173"/>
      <c r="FBO80" s="173"/>
      <c r="FBP80" s="173"/>
      <c r="FBQ80" s="173"/>
      <c r="FBR80" s="173"/>
      <c r="FBS80" s="173"/>
      <c r="FBT80" s="173"/>
      <c r="FBU80" s="173"/>
      <c r="FBV80" s="173"/>
      <c r="FBW80" s="173"/>
      <c r="FBX80" s="173"/>
      <c r="FBY80" s="173"/>
      <c r="FBZ80" s="173"/>
      <c r="FCA80" s="173"/>
      <c r="FCB80" s="173"/>
      <c r="FCC80" s="173"/>
      <c r="FCD80" s="173"/>
      <c r="FCE80" s="173"/>
      <c r="FCF80" s="173"/>
      <c r="FCG80" s="173"/>
      <c r="FCH80" s="173"/>
      <c r="FCI80" s="173"/>
      <c r="FCJ80" s="173"/>
      <c r="FCK80" s="173"/>
      <c r="FCL80" s="173"/>
      <c r="FCM80" s="173"/>
      <c r="FCN80" s="173"/>
      <c r="FCO80" s="173"/>
      <c r="FCP80" s="173"/>
      <c r="FCQ80" s="173"/>
      <c r="FCR80" s="173"/>
      <c r="FCS80" s="173"/>
      <c r="FCT80" s="173"/>
      <c r="FCU80" s="173"/>
      <c r="FCV80" s="173"/>
      <c r="FCW80" s="173"/>
      <c r="FCX80" s="173"/>
      <c r="FCY80" s="173"/>
      <c r="FCZ80" s="173"/>
      <c r="FDA80" s="173"/>
      <c r="FDB80" s="173"/>
      <c r="FDC80" s="173"/>
      <c r="FDD80" s="173"/>
      <c r="FDE80" s="173"/>
      <c r="FDF80" s="173"/>
      <c r="FDG80" s="173"/>
      <c r="FDH80" s="173"/>
      <c r="FDI80" s="173"/>
      <c r="FDJ80" s="173"/>
      <c r="FDK80" s="173"/>
      <c r="FDL80" s="173"/>
      <c r="FDM80" s="173"/>
      <c r="FDN80" s="173"/>
      <c r="FDO80" s="173"/>
      <c r="FDP80" s="173"/>
      <c r="FDQ80" s="173"/>
      <c r="FDR80" s="173"/>
      <c r="FDS80" s="173"/>
      <c r="FDT80" s="173"/>
      <c r="FDU80" s="173"/>
      <c r="FDV80" s="173"/>
      <c r="FDW80" s="173"/>
      <c r="FDX80" s="173"/>
      <c r="FDY80" s="173"/>
      <c r="FDZ80" s="173"/>
      <c r="FEA80" s="173"/>
      <c r="FEB80" s="173"/>
      <c r="FEC80" s="173"/>
      <c r="FED80" s="173"/>
      <c r="FEE80" s="173"/>
      <c r="FEF80" s="173"/>
      <c r="FEG80" s="173"/>
      <c r="FEH80" s="173"/>
      <c r="FEI80" s="173"/>
      <c r="FEJ80" s="173"/>
      <c r="FEK80" s="173"/>
      <c r="FEL80" s="173"/>
      <c r="FEM80" s="173"/>
      <c r="FEN80" s="173"/>
      <c r="FEO80" s="173"/>
      <c r="FEP80" s="173"/>
      <c r="FEQ80" s="173"/>
      <c r="FER80" s="173"/>
      <c r="FES80" s="173"/>
      <c r="FET80" s="173"/>
      <c r="FEU80" s="173"/>
      <c r="FEV80" s="173"/>
      <c r="FEW80" s="173"/>
      <c r="FEX80" s="173"/>
      <c r="FEY80" s="173"/>
      <c r="FEZ80" s="173"/>
      <c r="FFA80" s="173"/>
      <c r="FFB80" s="173"/>
      <c r="FFC80" s="173"/>
      <c r="FFD80" s="173"/>
      <c r="FFE80" s="173"/>
      <c r="FFF80" s="173"/>
      <c r="FFG80" s="173"/>
      <c r="FFH80" s="173"/>
      <c r="FFI80" s="173"/>
      <c r="FFJ80" s="173"/>
      <c r="FFK80" s="173"/>
      <c r="FFL80" s="173"/>
      <c r="FFM80" s="173"/>
      <c r="FFN80" s="173"/>
      <c r="FFO80" s="173"/>
      <c r="FFP80" s="173"/>
      <c r="FFQ80" s="173"/>
      <c r="FFR80" s="173"/>
      <c r="FFS80" s="173"/>
      <c r="FFT80" s="173"/>
      <c r="FFU80" s="173"/>
      <c r="FFV80" s="173"/>
      <c r="FFW80" s="173"/>
      <c r="FFX80" s="173"/>
      <c r="FFY80" s="173"/>
      <c r="FFZ80" s="173"/>
      <c r="FGA80" s="173"/>
      <c r="FGB80" s="173"/>
      <c r="FGC80" s="173"/>
      <c r="FGD80" s="173"/>
      <c r="FGE80" s="173"/>
      <c r="FGF80" s="173"/>
      <c r="FGG80" s="173"/>
      <c r="FGH80" s="173"/>
      <c r="FGI80" s="173"/>
      <c r="FGJ80" s="173"/>
      <c r="FGK80" s="173"/>
      <c r="FGL80" s="173"/>
      <c r="FGM80" s="173"/>
      <c r="FGN80" s="173"/>
      <c r="FGO80" s="173"/>
      <c r="FGP80" s="173"/>
      <c r="FGQ80" s="173"/>
      <c r="FGR80" s="173"/>
      <c r="FGS80" s="173"/>
      <c r="FGT80" s="173"/>
      <c r="FGU80" s="173"/>
      <c r="FGV80" s="173"/>
      <c r="FGW80" s="173"/>
      <c r="FGX80" s="173"/>
      <c r="FGY80" s="173"/>
      <c r="FGZ80" s="173"/>
      <c r="FHA80" s="173"/>
      <c r="FHB80" s="173"/>
      <c r="FHC80" s="173"/>
      <c r="FHD80" s="173"/>
      <c r="FHE80" s="173"/>
      <c r="FHF80" s="173"/>
      <c r="FHG80" s="173"/>
      <c r="FHH80" s="173"/>
      <c r="FHI80" s="173"/>
      <c r="FHJ80" s="173"/>
      <c r="FHK80" s="173"/>
      <c r="FHL80" s="173"/>
      <c r="FHM80" s="173"/>
      <c r="FHN80" s="173"/>
      <c r="FHO80" s="173"/>
      <c r="FHP80" s="173"/>
      <c r="FHQ80" s="173"/>
      <c r="FHR80" s="173"/>
      <c r="FHS80" s="173"/>
      <c r="FHT80" s="173"/>
      <c r="FHU80" s="173"/>
      <c r="FHV80" s="173"/>
      <c r="FHW80" s="173"/>
      <c r="FHX80" s="173"/>
      <c r="FHY80" s="173"/>
      <c r="FHZ80" s="173"/>
      <c r="FIA80" s="173"/>
      <c r="FIB80" s="173"/>
      <c r="FIC80" s="173"/>
      <c r="FID80" s="173"/>
      <c r="FIE80" s="173"/>
      <c r="FIF80" s="173"/>
      <c r="FIG80" s="173"/>
      <c r="FIH80" s="173"/>
      <c r="FII80" s="173"/>
      <c r="FIJ80" s="173"/>
      <c r="FIK80" s="173"/>
      <c r="FIL80" s="173"/>
      <c r="FIM80" s="173"/>
      <c r="FIN80" s="173"/>
      <c r="FIO80" s="173"/>
      <c r="FIP80" s="173"/>
      <c r="FIQ80" s="173"/>
      <c r="FIX80" s="173"/>
      <c r="FIY80" s="173"/>
      <c r="FIZ80" s="173"/>
      <c r="FJA80" s="173"/>
      <c r="FJB80" s="173"/>
      <c r="FJC80" s="173"/>
      <c r="FJD80" s="173"/>
      <c r="FJE80" s="173"/>
      <c r="FJF80" s="173"/>
      <c r="FJG80" s="173"/>
      <c r="FJH80" s="173"/>
      <c r="FJI80" s="173"/>
      <c r="FJJ80" s="173"/>
      <c r="FJK80" s="173"/>
      <c r="FJL80" s="173"/>
      <c r="FJM80" s="173"/>
      <c r="FJN80" s="173"/>
      <c r="FJO80" s="173"/>
      <c r="FJP80" s="173"/>
      <c r="FJQ80" s="173"/>
      <c r="FJR80" s="173"/>
      <c r="FJS80" s="173"/>
      <c r="FJT80" s="173"/>
      <c r="FJU80" s="173"/>
      <c r="FJV80" s="173"/>
      <c r="FJW80" s="173"/>
      <c r="FJX80" s="173"/>
      <c r="FJY80" s="173"/>
      <c r="FJZ80" s="173"/>
      <c r="FKA80" s="173"/>
      <c r="FKB80" s="173"/>
      <c r="FKC80" s="173"/>
      <c r="FKD80" s="173"/>
      <c r="FKE80" s="173"/>
      <c r="FKF80" s="173"/>
      <c r="FKG80" s="173"/>
      <c r="FKH80" s="173"/>
      <c r="FKI80" s="173"/>
      <c r="FKJ80" s="173"/>
      <c r="FKK80" s="173"/>
      <c r="FKL80" s="173"/>
      <c r="FKM80" s="173"/>
      <c r="FKN80" s="173"/>
      <c r="FKO80" s="173"/>
      <c r="FKP80" s="173"/>
      <c r="FKQ80" s="173"/>
      <c r="FKR80" s="173"/>
      <c r="FKS80" s="173"/>
      <c r="FKT80" s="173"/>
      <c r="FKU80" s="173"/>
      <c r="FKV80" s="173"/>
      <c r="FKW80" s="173"/>
      <c r="FKX80" s="173"/>
      <c r="FKY80" s="173"/>
      <c r="FKZ80" s="173"/>
      <c r="FLA80" s="173"/>
      <c r="FLB80" s="173"/>
      <c r="FLC80" s="173"/>
      <c r="FLD80" s="173"/>
      <c r="FLE80" s="173"/>
      <c r="FLF80" s="173"/>
      <c r="FLG80" s="173"/>
      <c r="FLH80" s="173"/>
      <c r="FLI80" s="173"/>
      <c r="FLJ80" s="173"/>
      <c r="FLK80" s="173"/>
      <c r="FLL80" s="173"/>
      <c r="FLM80" s="173"/>
      <c r="FLN80" s="173"/>
      <c r="FLO80" s="173"/>
      <c r="FLP80" s="173"/>
      <c r="FLQ80" s="173"/>
      <c r="FLR80" s="173"/>
      <c r="FLS80" s="173"/>
      <c r="FLT80" s="173"/>
      <c r="FLU80" s="173"/>
      <c r="FLV80" s="173"/>
      <c r="FLW80" s="173"/>
      <c r="FLX80" s="173"/>
      <c r="FLY80" s="173"/>
      <c r="FLZ80" s="173"/>
      <c r="FMA80" s="173"/>
      <c r="FMB80" s="173"/>
      <c r="FMC80" s="173"/>
      <c r="FMD80" s="173"/>
      <c r="FME80" s="173"/>
      <c r="FMF80" s="173"/>
      <c r="FMG80" s="173"/>
      <c r="FMH80" s="173"/>
      <c r="FMI80" s="173"/>
      <c r="FMJ80" s="173"/>
      <c r="FMK80" s="173"/>
      <c r="FML80" s="173"/>
      <c r="FMM80" s="173"/>
      <c r="FMN80" s="173"/>
      <c r="FMO80" s="173"/>
      <c r="FMP80" s="173"/>
      <c r="FMQ80" s="173"/>
      <c r="FMR80" s="173"/>
      <c r="FMS80" s="173"/>
      <c r="FMT80" s="173"/>
      <c r="FMU80" s="173"/>
      <c r="FMV80" s="173"/>
      <c r="FMW80" s="173"/>
      <c r="FMX80" s="173"/>
      <c r="FMY80" s="173"/>
      <c r="FMZ80" s="173"/>
      <c r="FNA80" s="173"/>
      <c r="FNB80" s="173"/>
      <c r="FNC80" s="173"/>
      <c r="FND80" s="173"/>
      <c r="FNE80" s="173"/>
      <c r="FNF80" s="173"/>
      <c r="FNG80" s="173"/>
      <c r="FNH80" s="173"/>
      <c r="FNI80" s="173"/>
      <c r="FNJ80" s="173"/>
      <c r="FNK80" s="173"/>
      <c r="FNL80" s="173"/>
      <c r="FNM80" s="173"/>
      <c r="FNN80" s="173"/>
      <c r="FNO80" s="173"/>
      <c r="FNP80" s="173"/>
      <c r="FNQ80" s="173"/>
      <c r="FNR80" s="173"/>
      <c r="FNS80" s="173"/>
      <c r="FNT80" s="173"/>
      <c r="FNU80" s="173"/>
      <c r="FNV80" s="173"/>
      <c r="FNW80" s="173"/>
      <c r="FNX80" s="173"/>
      <c r="FNY80" s="173"/>
      <c r="FNZ80" s="173"/>
      <c r="FOA80" s="173"/>
      <c r="FOB80" s="173"/>
      <c r="FOC80" s="173"/>
      <c r="FOD80" s="173"/>
      <c r="FOE80" s="173"/>
      <c r="FOF80" s="173"/>
      <c r="FOG80" s="173"/>
      <c r="FOH80" s="173"/>
      <c r="FOI80" s="173"/>
      <c r="FOJ80" s="173"/>
      <c r="FOK80" s="173"/>
      <c r="FOL80" s="173"/>
      <c r="FOM80" s="173"/>
      <c r="FON80" s="173"/>
      <c r="FOO80" s="173"/>
      <c r="FOP80" s="173"/>
      <c r="FOQ80" s="173"/>
      <c r="FOR80" s="173"/>
      <c r="FOS80" s="173"/>
      <c r="FOT80" s="173"/>
      <c r="FOU80" s="173"/>
      <c r="FOV80" s="173"/>
      <c r="FOW80" s="173"/>
      <c r="FOX80" s="173"/>
      <c r="FOY80" s="173"/>
      <c r="FOZ80" s="173"/>
      <c r="FPA80" s="173"/>
      <c r="FPB80" s="173"/>
      <c r="FPC80" s="173"/>
      <c r="FPD80" s="173"/>
      <c r="FPE80" s="173"/>
      <c r="FPF80" s="173"/>
      <c r="FPG80" s="173"/>
      <c r="FPH80" s="173"/>
      <c r="FPI80" s="173"/>
      <c r="FPJ80" s="173"/>
      <c r="FPK80" s="173"/>
      <c r="FPL80" s="173"/>
      <c r="FPM80" s="173"/>
      <c r="FPN80" s="173"/>
      <c r="FPO80" s="173"/>
      <c r="FPP80" s="173"/>
      <c r="FPQ80" s="173"/>
      <c r="FPR80" s="173"/>
      <c r="FPS80" s="173"/>
      <c r="FPT80" s="173"/>
      <c r="FPU80" s="173"/>
      <c r="FPV80" s="173"/>
      <c r="FPW80" s="173"/>
      <c r="FPX80" s="173"/>
      <c r="FPY80" s="173"/>
      <c r="FPZ80" s="173"/>
      <c r="FQA80" s="173"/>
      <c r="FQB80" s="173"/>
      <c r="FQC80" s="173"/>
      <c r="FQD80" s="173"/>
      <c r="FQE80" s="173"/>
      <c r="FQF80" s="173"/>
      <c r="FQG80" s="173"/>
      <c r="FQH80" s="173"/>
      <c r="FQI80" s="173"/>
      <c r="FQJ80" s="173"/>
      <c r="FQK80" s="173"/>
      <c r="FQL80" s="173"/>
      <c r="FQM80" s="173"/>
      <c r="FQN80" s="173"/>
      <c r="FQO80" s="173"/>
      <c r="FQP80" s="173"/>
      <c r="FQQ80" s="173"/>
      <c r="FQR80" s="173"/>
      <c r="FQS80" s="173"/>
      <c r="FQT80" s="173"/>
      <c r="FQU80" s="173"/>
      <c r="FQV80" s="173"/>
      <c r="FQW80" s="173"/>
      <c r="FQX80" s="173"/>
      <c r="FQY80" s="173"/>
      <c r="FQZ80" s="173"/>
      <c r="FRA80" s="173"/>
      <c r="FRB80" s="173"/>
      <c r="FRC80" s="173"/>
      <c r="FRD80" s="173"/>
      <c r="FRE80" s="173"/>
      <c r="FRF80" s="173"/>
      <c r="FRG80" s="173"/>
      <c r="FRH80" s="173"/>
      <c r="FRI80" s="173"/>
      <c r="FRJ80" s="173"/>
      <c r="FRK80" s="173"/>
      <c r="FRL80" s="173"/>
      <c r="FRM80" s="173"/>
      <c r="FRN80" s="173"/>
      <c r="FRO80" s="173"/>
      <c r="FRP80" s="173"/>
      <c r="FRQ80" s="173"/>
      <c r="FRR80" s="173"/>
      <c r="FRS80" s="173"/>
      <c r="FRT80" s="173"/>
      <c r="FRU80" s="173"/>
      <c r="FRV80" s="173"/>
      <c r="FRW80" s="173"/>
      <c r="FRX80" s="173"/>
      <c r="FRY80" s="173"/>
      <c r="FRZ80" s="173"/>
      <c r="FSA80" s="173"/>
      <c r="FSB80" s="173"/>
      <c r="FSC80" s="173"/>
      <c r="FSD80" s="173"/>
      <c r="FSE80" s="173"/>
      <c r="FSF80" s="173"/>
      <c r="FSG80" s="173"/>
      <c r="FSH80" s="173"/>
      <c r="FSI80" s="173"/>
      <c r="FSJ80" s="173"/>
      <c r="FSK80" s="173"/>
      <c r="FSL80" s="173"/>
      <c r="FSM80" s="173"/>
      <c r="FST80" s="173"/>
      <c r="FSU80" s="173"/>
      <c r="FSV80" s="173"/>
      <c r="FSW80" s="173"/>
      <c r="FSX80" s="173"/>
      <c r="FSY80" s="173"/>
      <c r="FSZ80" s="173"/>
      <c r="FTA80" s="173"/>
      <c r="FTB80" s="173"/>
      <c r="FTC80" s="173"/>
      <c r="FTD80" s="173"/>
      <c r="FTE80" s="173"/>
      <c r="FTF80" s="173"/>
      <c r="FTG80" s="173"/>
      <c r="FTH80" s="173"/>
      <c r="FTI80" s="173"/>
      <c r="FTJ80" s="173"/>
      <c r="FTK80" s="173"/>
      <c r="FTL80" s="173"/>
      <c r="FTM80" s="173"/>
      <c r="FTN80" s="173"/>
      <c r="FTO80" s="173"/>
      <c r="FTP80" s="173"/>
      <c r="FTQ80" s="173"/>
      <c r="FTR80" s="173"/>
      <c r="FTS80" s="173"/>
      <c r="FTT80" s="173"/>
      <c r="FTU80" s="173"/>
      <c r="FTV80" s="173"/>
      <c r="FTW80" s="173"/>
      <c r="FTX80" s="173"/>
      <c r="FTY80" s="173"/>
      <c r="FTZ80" s="173"/>
      <c r="FUA80" s="173"/>
      <c r="FUB80" s="173"/>
      <c r="FUC80" s="173"/>
      <c r="FUD80" s="173"/>
      <c r="FUE80" s="173"/>
      <c r="FUF80" s="173"/>
      <c r="FUG80" s="173"/>
      <c r="FUH80" s="173"/>
      <c r="FUI80" s="173"/>
      <c r="FUJ80" s="173"/>
      <c r="FUK80" s="173"/>
      <c r="FUL80" s="173"/>
      <c r="FUM80" s="173"/>
      <c r="FUN80" s="173"/>
      <c r="FUO80" s="173"/>
      <c r="FUP80" s="173"/>
      <c r="FUQ80" s="173"/>
      <c r="FUR80" s="173"/>
      <c r="FUS80" s="173"/>
      <c r="FUT80" s="173"/>
      <c r="FUU80" s="173"/>
      <c r="FUV80" s="173"/>
      <c r="FUW80" s="173"/>
      <c r="FUX80" s="173"/>
      <c r="FUY80" s="173"/>
      <c r="FUZ80" s="173"/>
      <c r="FVA80" s="173"/>
      <c r="FVB80" s="173"/>
      <c r="FVC80" s="173"/>
      <c r="FVD80" s="173"/>
      <c r="FVE80" s="173"/>
      <c r="FVF80" s="173"/>
      <c r="FVG80" s="173"/>
      <c r="FVH80" s="173"/>
      <c r="FVI80" s="173"/>
      <c r="FVJ80" s="173"/>
      <c r="FVK80" s="173"/>
      <c r="FVL80" s="173"/>
      <c r="FVM80" s="173"/>
      <c r="FVN80" s="173"/>
      <c r="FVO80" s="173"/>
      <c r="FVP80" s="173"/>
      <c r="FVQ80" s="173"/>
      <c r="FVR80" s="173"/>
      <c r="FVS80" s="173"/>
      <c r="FVT80" s="173"/>
      <c r="FVU80" s="173"/>
      <c r="FVV80" s="173"/>
      <c r="FVW80" s="173"/>
      <c r="FVX80" s="173"/>
      <c r="FVY80" s="173"/>
      <c r="FVZ80" s="173"/>
      <c r="FWA80" s="173"/>
      <c r="FWB80" s="173"/>
      <c r="FWC80" s="173"/>
      <c r="FWD80" s="173"/>
      <c r="FWE80" s="173"/>
      <c r="FWF80" s="173"/>
      <c r="FWG80" s="173"/>
      <c r="FWH80" s="173"/>
      <c r="FWI80" s="173"/>
      <c r="FWJ80" s="173"/>
      <c r="FWK80" s="173"/>
      <c r="FWL80" s="173"/>
      <c r="FWM80" s="173"/>
      <c r="FWN80" s="173"/>
      <c r="FWO80" s="173"/>
      <c r="FWP80" s="173"/>
      <c r="FWQ80" s="173"/>
      <c r="FWR80" s="173"/>
      <c r="FWS80" s="173"/>
      <c r="FWT80" s="173"/>
      <c r="FWU80" s="173"/>
      <c r="FWV80" s="173"/>
      <c r="FWW80" s="173"/>
      <c r="FWX80" s="173"/>
      <c r="FWY80" s="173"/>
      <c r="FWZ80" s="173"/>
      <c r="FXA80" s="173"/>
      <c r="FXB80" s="173"/>
      <c r="FXC80" s="173"/>
      <c r="FXD80" s="173"/>
      <c r="FXE80" s="173"/>
      <c r="FXF80" s="173"/>
      <c r="FXG80" s="173"/>
      <c r="FXH80" s="173"/>
      <c r="FXI80" s="173"/>
      <c r="FXJ80" s="173"/>
      <c r="FXK80" s="173"/>
      <c r="FXL80" s="173"/>
      <c r="FXM80" s="173"/>
      <c r="FXN80" s="173"/>
      <c r="FXO80" s="173"/>
      <c r="FXP80" s="173"/>
      <c r="FXQ80" s="173"/>
      <c r="FXR80" s="173"/>
      <c r="FXS80" s="173"/>
      <c r="FXT80" s="173"/>
      <c r="FXU80" s="173"/>
      <c r="FXV80" s="173"/>
      <c r="FXW80" s="173"/>
      <c r="FXX80" s="173"/>
      <c r="FXY80" s="173"/>
      <c r="FXZ80" s="173"/>
      <c r="FYA80" s="173"/>
      <c r="FYB80" s="173"/>
      <c r="FYC80" s="173"/>
      <c r="FYD80" s="173"/>
      <c r="FYE80" s="173"/>
      <c r="FYF80" s="173"/>
      <c r="FYG80" s="173"/>
      <c r="FYH80" s="173"/>
      <c r="FYI80" s="173"/>
      <c r="FYJ80" s="173"/>
      <c r="FYK80" s="173"/>
      <c r="FYL80" s="173"/>
      <c r="FYM80" s="173"/>
      <c r="FYN80" s="173"/>
      <c r="FYO80" s="173"/>
      <c r="FYP80" s="173"/>
      <c r="FYQ80" s="173"/>
      <c r="FYR80" s="173"/>
      <c r="FYS80" s="173"/>
      <c r="FYT80" s="173"/>
      <c r="FYU80" s="173"/>
      <c r="FYV80" s="173"/>
      <c r="FYW80" s="173"/>
      <c r="FYX80" s="173"/>
      <c r="FYY80" s="173"/>
      <c r="FYZ80" s="173"/>
      <c r="FZA80" s="173"/>
      <c r="FZB80" s="173"/>
      <c r="FZC80" s="173"/>
      <c r="FZD80" s="173"/>
      <c r="FZE80" s="173"/>
      <c r="FZF80" s="173"/>
      <c r="FZG80" s="173"/>
      <c r="FZH80" s="173"/>
      <c r="FZI80" s="173"/>
      <c r="FZJ80" s="173"/>
      <c r="FZK80" s="173"/>
      <c r="FZL80" s="173"/>
      <c r="FZM80" s="173"/>
      <c r="FZN80" s="173"/>
      <c r="FZO80" s="173"/>
      <c r="FZP80" s="173"/>
      <c r="FZQ80" s="173"/>
      <c r="FZR80" s="173"/>
      <c r="FZS80" s="173"/>
      <c r="FZT80" s="173"/>
      <c r="FZU80" s="173"/>
      <c r="FZV80" s="173"/>
      <c r="FZW80" s="173"/>
      <c r="FZX80" s="173"/>
      <c r="FZY80" s="173"/>
      <c r="FZZ80" s="173"/>
      <c r="GAA80" s="173"/>
      <c r="GAB80" s="173"/>
      <c r="GAC80" s="173"/>
      <c r="GAD80" s="173"/>
      <c r="GAE80" s="173"/>
      <c r="GAF80" s="173"/>
      <c r="GAG80" s="173"/>
      <c r="GAH80" s="173"/>
      <c r="GAI80" s="173"/>
      <c r="GAJ80" s="173"/>
      <c r="GAK80" s="173"/>
      <c r="GAL80" s="173"/>
      <c r="GAM80" s="173"/>
      <c r="GAN80" s="173"/>
      <c r="GAO80" s="173"/>
      <c r="GAP80" s="173"/>
      <c r="GAQ80" s="173"/>
      <c r="GAR80" s="173"/>
      <c r="GAS80" s="173"/>
      <c r="GAT80" s="173"/>
      <c r="GAU80" s="173"/>
      <c r="GAV80" s="173"/>
      <c r="GAW80" s="173"/>
      <c r="GAX80" s="173"/>
      <c r="GAY80" s="173"/>
      <c r="GAZ80" s="173"/>
      <c r="GBA80" s="173"/>
      <c r="GBB80" s="173"/>
      <c r="GBC80" s="173"/>
      <c r="GBD80" s="173"/>
      <c r="GBE80" s="173"/>
      <c r="GBF80" s="173"/>
      <c r="GBG80" s="173"/>
      <c r="GBH80" s="173"/>
      <c r="GBI80" s="173"/>
      <c r="GBJ80" s="173"/>
      <c r="GBK80" s="173"/>
      <c r="GBL80" s="173"/>
      <c r="GBM80" s="173"/>
      <c r="GBN80" s="173"/>
      <c r="GBO80" s="173"/>
      <c r="GBP80" s="173"/>
      <c r="GBQ80" s="173"/>
      <c r="GBR80" s="173"/>
      <c r="GBS80" s="173"/>
      <c r="GBT80" s="173"/>
      <c r="GBU80" s="173"/>
      <c r="GBV80" s="173"/>
      <c r="GBW80" s="173"/>
      <c r="GBX80" s="173"/>
      <c r="GBY80" s="173"/>
      <c r="GBZ80" s="173"/>
      <c r="GCA80" s="173"/>
      <c r="GCB80" s="173"/>
      <c r="GCC80" s="173"/>
      <c r="GCD80" s="173"/>
      <c r="GCE80" s="173"/>
      <c r="GCF80" s="173"/>
      <c r="GCG80" s="173"/>
      <c r="GCH80" s="173"/>
      <c r="GCI80" s="173"/>
      <c r="GCP80" s="173"/>
      <c r="GCQ80" s="173"/>
      <c r="GCR80" s="173"/>
      <c r="GCS80" s="173"/>
      <c r="GCT80" s="173"/>
      <c r="GCU80" s="173"/>
      <c r="GCV80" s="173"/>
      <c r="GCW80" s="173"/>
      <c r="GCX80" s="173"/>
      <c r="GCY80" s="173"/>
      <c r="GCZ80" s="173"/>
      <c r="GDA80" s="173"/>
      <c r="GDB80" s="173"/>
      <c r="GDC80" s="173"/>
      <c r="GDD80" s="173"/>
      <c r="GDE80" s="173"/>
      <c r="GDF80" s="173"/>
      <c r="GDG80" s="173"/>
      <c r="GDH80" s="173"/>
      <c r="GDI80" s="173"/>
      <c r="GDJ80" s="173"/>
      <c r="GDK80" s="173"/>
      <c r="GDL80" s="173"/>
      <c r="GDM80" s="173"/>
      <c r="GDN80" s="173"/>
      <c r="GDO80" s="173"/>
      <c r="GDP80" s="173"/>
      <c r="GDQ80" s="173"/>
      <c r="GDR80" s="173"/>
      <c r="GDS80" s="173"/>
      <c r="GDT80" s="173"/>
      <c r="GDU80" s="173"/>
      <c r="GDV80" s="173"/>
      <c r="GDW80" s="173"/>
      <c r="GDX80" s="173"/>
      <c r="GDY80" s="173"/>
      <c r="GDZ80" s="173"/>
      <c r="GEA80" s="173"/>
      <c r="GEB80" s="173"/>
      <c r="GEC80" s="173"/>
      <c r="GED80" s="173"/>
      <c r="GEE80" s="173"/>
      <c r="GEF80" s="173"/>
      <c r="GEG80" s="173"/>
      <c r="GEH80" s="173"/>
      <c r="GEI80" s="173"/>
      <c r="GEJ80" s="173"/>
      <c r="GEK80" s="173"/>
      <c r="GEL80" s="173"/>
      <c r="GEM80" s="173"/>
      <c r="GEN80" s="173"/>
      <c r="GEO80" s="173"/>
      <c r="GEP80" s="173"/>
      <c r="GEQ80" s="173"/>
      <c r="GER80" s="173"/>
      <c r="GES80" s="173"/>
      <c r="GET80" s="173"/>
      <c r="GEU80" s="173"/>
      <c r="GEV80" s="173"/>
      <c r="GEW80" s="173"/>
      <c r="GEX80" s="173"/>
      <c r="GEY80" s="173"/>
      <c r="GEZ80" s="173"/>
      <c r="GFA80" s="173"/>
      <c r="GFB80" s="173"/>
      <c r="GFC80" s="173"/>
      <c r="GFD80" s="173"/>
      <c r="GFE80" s="173"/>
      <c r="GFF80" s="173"/>
      <c r="GFG80" s="173"/>
      <c r="GFH80" s="173"/>
      <c r="GFI80" s="173"/>
      <c r="GFJ80" s="173"/>
      <c r="GFK80" s="173"/>
      <c r="GFL80" s="173"/>
      <c r="GFM80" s="173"/>
      <c r="GFN80" s="173"/>
      <c r="GFO80" s="173"/>
      <c r="GFP80" s="173"/>
      <c r="GFQ80" s="173"/>
      <c r="GFR80" s="173"/>
      <c r="GFS80" s="173"/>
      <c r="GFT80" s="173"/>
      <c r="GFU80" s="173"/>
      <c r="GFV80" s="173"/>
      <c r="GFW80" s="173"/>
      <c r="GFX80" s="173"/>
      <c r="GFY80" s="173"/>
      <c r="GFZ80" s="173"/>
      <c r="GGA80" s="173"/>
      <c r="GGB80" s="173"/>
      <c r="GGC80" s="173"/>
      <c r="GGD80" s="173"/>
      <c r="GGE80" s="173"/>
      <c r="GGF80" s="173"/>
      <c r="GGG80" s="173"/>
      <c r="GGH80" s="173"/>
      <c r="GGI80" s="173"/>
      <c r="GGJ80" s="173"/>
      <c r="GGK80" s="173"/>
      <c r="GGL80" s="173"/>
      <c r="GGM80" s="173"/>
      <c r="GGN80" s="173"/>
      <c r="GGO80" s="173"/>
      <c r="GGP80" s="173"/>
      <c r="GGQ80" s="173"/>
      <c r="GGR80" s="173"/>
      <c r="GGS80" s="173"/>
      <c r="GGT80" s="173"/>
      <c r="GGU80" s="173"/>
      <c r="GGV80" s="173"/>
      <c r="GGW80" s="173"/>
      <c r="GGX80" s="173"/>
      <c r="GGY80" s="173"/>
      <c r="GGZ80" s="173"/>
      <c r="GHA80" s="173"/>
      <c r="GHB80" s="173"/>
      <c r="GHC80" s="173"/>
      <c r="GHD80" s="173"/>
      <c r="GHE80" s="173"/>
      <c r="GHF80" s="173"/>
      <c r="GHG80" s="173"/>
      <c r="GHH80" s="173"/>
      <c r="GHI80" s="173"/>
      <c r="GHJ80" s="173"/>
      <c r="GHK80" s="173"/>
      <c r="GHL80" s="173"/>
      <c r="GHM80" s="173"/>
      <c r="GHN80" s="173"/>
      <c r="GHO80" s="173"/>
      <c r="GHP80" s="173"/>
      <c r="GHQ80" s="173"/>
      <c r="GHR80" s="173"/>
      <c r="GHS80" s="173"/>
      <c r="GHT80" s="173"/>
      <c r="GHU80" s="173"/>
      <c r="GHV80" s="173"/>
      <c r="GHW80" s="173"/>
      <c r="GHX80" s="173"/>
      <c r="GHY80" s="173"/>
      <c r="GHZ80" s="173"/>
      <c r="GIA80" s="173"/>
      <c r="GIB80" s="173"/>
      <c r="GIC80" s="173"/>
      <c r="GID80" s="173"/>
      <c r="GIE80" s="173"/>
      <c r="GIF80" s="173"/>
      <c r="GIG80" s="173"/>
      <c r="GIH80" s="173"/>
      <c r="GII80" s="173"/>
      <c r="GIJ80" s="173"/>
      <c r="GIK80" s="173"/>
      <c r="GIL80" s="173"/>
      <c r="GIM80" s="173"/>
      <c r="GIN80" s="173"/>
      <c r="GIO80" s="173"/>
      <c r="GIP80" s="173"/>
      <c r="GIQ80" s="173"/>
      <c r="GIR80" s="173"/>
      <c r="GIS80" s="173"/>
      <c r="GIT80" s="173"/>
      <c r="GIU80" s="173"/>
      <c r="GIV80" s="173"/>
      <c r="GIW80" s="173"/>
      <c r="GIX80" s="173"/>
      <c r="GIY80" s="173"/>
      <c r="GIZ80" s="173"/>
      <c r="GJA80" s="173"/>
      <c r="GJB80" s="173"/>
      <c r="GJC80" s="173"/>
      <c r="GJD80" s="173"/>
      <c r="GJE80" s="173"/>
      <c r="GJF80" s="173"/>
      <c r="GJG80" s="173"/>
      <c r="GJH80" s="173"/>
      <c r="GJI80" s="173"/>
      <c r="GJJ80" s="173"/>
      <c r="GJK80" s="173"/>
      <c r="GJL80" s="173"/>
      <c r="GJM80" s="173"/>
      <c r="GJN80" s="173"/>
      <c r="GJO80" s="173"/>
      <c r="GJP80" s="173"/>
      <c r="GJQ80" s="173"/>
      <c r="GJR80" s="173"/>
      <c r="GJS80" s="173"/>
      <c r="GJT80" s="173"/>
      <c r="GJU80" s="173"/>
      <c r="GJV80" s="173"/>
      <c r="GJW80" s="173"/>
      <c r="GJX80" s="173"/>
      <c r="GJY80" s="173"/>
      <c r="GJZ80" s="173"/>
      <c r="GKA80" s="173"/>
      <c r="GKB80" s="173"/>
      <c r="GKC80" s="173"/>
      <c r="GKD80" s="173"/>
      <c r="GKE80" s="173"/>
      <c r="GKF80" s="173"/>
      <c r="GKG80" s="173"/>
      <c r="GKH80" s="173"/>
      <c r="GKI80" s="173"/>
      <c r="GKJ80" s="173"/>
      <c r="GKK80" s="173"/>
      <c r="GKL80" s="173"/>
      <c r="GKM80" s="173"/>
      <c r="GKN80" s="173"/>
      <c r="GKO80" s="173"/>
      <c r="GKP80" s="173"/>
      <c r="GKQ80" s="173"/>
      <c r="GKR80" s="173"/>
      <c r="GKS80" s="173"/>
      <c r="GKT80" s="173"/>
      <c r="GKU80" s="173"/>
      <c r="GKV80" s="173"/>
      <c r="GKW80" s="173"/>
      <c r="GKX80" s="173"/>
      <c r="GKY80" s="173"/>
      <c r="GKZ80" s="173"/>
      <c r="GLA80" s="173"/>
      <c r="GLB80" s="173"/>
      <c r="GLC80" s="173"/>
      <c r="GLD80" s="173"/>
      <c r="GLE80" s="173"/>
      <c r="GLF80" s="173"/>
      <c r="GLG80" s="173"/>
      <c r="GLH80" s="173"/>
      <c r="GLI80" s="173"/>
      <c r="GLJ80" s="173"/>
      <c r="GLK80" s="173"/>
      <c r="GLL80" s="173"/>
      <c r="GLM80" s="173"/>
      <c r="GLN80" s="173"/>
      <c r="GLO80" s="173"/>
      <c r="GLP80" s="173"/>
      <c r="GLQ80" s="173"/>
      <c r="GLR80" s="173"/>
      <c r="GLS80" s="173"/>
      <c r="GLT80" s="173"/>
      <c r="GLU80" s="173"/>
      <c r="GLV80" s="173"/>
      <c r="GLW80" s="173"/>
      <c r="GLX80" s="173"/>
      <c r="GLY80" s="173"/>
      <c r="GLZ80" s="173"/>
      <c r="GMA80" s="173"/>
      <c r="GMB80" s="173"/>
      <c r="GMC80" s="173"/>
      <c r="GMD80" s="173"/>
      <c r="GME80" s="173"/>
      <c r="GML80" s="173"/>
      <c r="GMM80" s="173"/>
      <c r="GMN80" s="173"/>
      <c r="GMO80" s="173"/>
      <c r="GMP80" s="173"/>
      <c r="GMQ80" s="173"/>
      <c r="GMR80" s="173"/>
      <c r="GMS80" s="173"/>
      <c r="GMT80" s="173"/>
      <c r="GMU80" s="173"/>
      <c r="GMV80" s="173"/>
      <c r="GMW80" s="173"/>
      <c r="GMX80" s="173"/>
      <c r="GMY80" s="173"/>
      <c r="GMZ80" s="173"/>
      <c r="GNA80" s="173"/>
      <c r="GNB80" s="173"/>
      <c r="GNC80" s="173"/>
      <c r="GND80" s="173"/>
      <c r="GNE80" s="173"/>
      <c r="GNF80" s="173"/>
      <c r="GNG80" s="173"/>
      <c r="GNH80" s="173"/>
      <c r="GNI80" s="173"/>
      <c r="GNJ80" s="173"/>
      <c r="GNK80" s="173"/>
      <c r="GNL80" s="173"/>
      <c r="GNM80" s="173"/>
      <c r="GNN80" s="173"/>
      <c r="GNO80" s="173"/>
      <c r="GNP80" s="173"/>
      <c r="GNQ80" s="173"/>
      <c r="GNR80" s="173"/>
      <c r="GNS80" s="173"/>
      <c r="GNT80" s="173"/>
      <c r="GNU80" s="173"/>
      <c r="GNV80" s="173"/>
      <c r="GNW80" s="173"/>
      <c r="GNX80" s="173"/>
      <c r="GNY80" s="173"/>
      <c r="GNZ80" s="173"/>
      <c r="GOA80" s="173"/>
      <c r="GOB80" s="173"/>
      <c r="GOC80" s="173"/>
      <c r="GOD80" s="173"/>
      <c r="GOE80" s="173"/>
      <c r="GOF80" s="173"/>
      <c r="GOG80" s="173"/>
      <c r="GOH80" s="173"/>
      <c r="GOI80" s="173"/>
      <c r="GOJ80" s="173"/>
      <c r="GOK80" s="173"/>
      <c r="GOL80" s="173"/>
      <c r="GOM80" s="173"/>
      <c r="GON80" s="173"/>
      <c r="GOO80" s="173"/>
      <c r="GOP80" s="173"/>
      <c r="GOQ80" s="173"/>
      <c r="GOR80" s="173"/>
      <c r="GOS80" s="173"/>
      <c r="GOT80" s="173"/>
      <c r="GOU80" s="173"/>
      <c r="GOV80" s="173"/>
      <c r="GOW80" s="173"/>
      <c r="GOX80" s="173"/>
      <c r="GOY80" s="173"/>
      <c r="GOZ80" s="173"/>
      <c r="GPA80" s="173"/>
      <c r="GPB80" s="173"/>
      <c r="GPC80" s="173"/>
      <c r="GPD80" s="173"/>
      <c r="GPE80" s="173"/>
      <c r="GPF80" s="173"/>
      <c r="GPG80" s="173"/>
      <c r="GPH80" s="173"/>
      <c r="GPI80" s="173"/>
      <c r="GPJ80" s="173"/>
      <c r="GPK80" s="173"/>
      <c r="GPL80" s="173"/>
      <c r="GPM80" s="173"/>
      <c r="GPN80" s="173"/>
      <c r="GPO80" s="173"/>
      <c r="GPP80" s="173"/>
      <c r="GPQ80" s="173"/>
      <c r="GPR80" s="173"/>
      <c r="GPS80" s="173"/>
      <c r="GPT80" s="173"/>
      <c r="GPU80" s="173"/>
      <c r="GPV80" s="173"/>
      <c r="GPW80" s="173"/>
      <c r="GPX80" s="173"/>
      <c r="GPY80" s="173"/>
      <c r="GPZ80" s="173"/>
      <c r="GQA80" s="173"/>
      <c r="GQB80" s="173"/>
      <c r="GQC80" s="173"/>
      <c r="GQD80" s="173"/>
      <c r="GQE80" s="173"/>
      <c r="GQF80" s="173"/>
      <c r="GQG80" s="173"/>
      <c r="GQH80" s="173"/>
      <c r="GQI80" s="173"/>
      <c r="GQJ80" s="173"/>
      <c r="GQK80" s="173"/>
      <c r="GQL80" s="173"/>
      <c r="GQM80" s="173"/>
      <c r="GQN80" s="173"/>
      <c r="GQO80" s="173"/>
      <c r="GQP80" s="173"/>
      <c r="GQQ80" s="173"/>
      <c r="GQR80" s="173"/>
      <c r="GQS80" s="173"/>
      <c r="GQT80" s="173"/>
      <c r="GQU80" s="173"/>
      <c r="GQV80" s="173"/>
      <c r="GQW80" s="173"/>
      <c r="GQX80" s="173"/>
      <c r="GQY80" s="173"/>
      <c r="GQZ80" s="173"/>
      <c r="GRA80" s="173"/>
      <c r="GRB80" s="173"/>
      <c r="GRC80" s="173"/>
      <c r="GRD80" s="173"/>
      <c r="GRE80" s="173"/>
      <c r="GRF80" s="173"/>
      <c r="GRG80" s="173"/>
      <c r="GRH80" s="173"/>
      <c r="GRI80" s="173"/>
      <c r="GRJ80" s="173"/>
      <c r="GRK80" s="173"/>
      <c r="GRL80" s="173"/>
      <c r="GRM80" s="173"/>
      <c r="GRN80" s="173"/>
      <c r="GRO80" s="173"/>
      <c r="GRP80" s="173"/>
      <c r="GRQ80" s="173"/>
      <c r="GRR80" s="173"/>
      <c r="GRS80" s="173"/>
      <c r="GRT80" s="173"/>
      <c r="GRU80" s="173"/>
      <c r="GRV80" s="173"/>
      <c r="GRW80" s="173"/>
      <c r="GRX80" s="173"/>
      <c r="GRY80" s="173"/>
      <c r="GRZ80" s="173"/>
      <c r="GSA80" s="173"/>
      <c r="GSB80" s="173"/>
      <c r="GSC80" s="173"/>
      <c r="GSD80" s="173"/>
      <c r="GSE80" s="173"/>
      <c r="GSF80" s="173"/>
      <c r="GSG80" s="173"/>
      <c r="GSH80" s="173"/>
      <c r="GSI80" s="173"/>
      <c r="GSJ80" s="173"/>
      <c r="GSK80" s="173"/>
      <c r="GSL80" s="173"/>
      <c r="GSM80" s="173"/>
      <c r="GSN80" s="173"/>
      <c r="GSO80" s="173"/>
      <c r="GSP80" s="173"/>
      <c r="GSQ80" s="173"/>
      <c r="GSR80" s="173"/>
      <c r="GSS80" s="173"/>
      <c r="GST80" s="173"/>
      <c r="GSU80" s="173"/>
      <c r="GSV80" s="173"/>
      <c r="GSW80" s="173"/>
      <c r="GSX80" s="173"/>
      <c r="GSY80" s="173"/>
      <c r="GSZ80" s="173"/>
      <c r="GTA80" s="173"/>
      <c r="GTB80" s="173"/>
      <c r="GTC80" s="173"/>
      <c r="GTD80" s="173"/>
      <c r="GTE80" s="173"/>
      <c r="GTF80" s="173"/>
      <c r="GTG80" s="173"/>
      <c r="GTH80" s="173"/>
      <c r="GTI80" s="173"/>
      <c r="GTJ80" s="173"/>
      <c r="GTK80" s="173"/>
      <c r="GTL80" s="173"/>
      <c r="GTM80" s="173"/>
      <c r="GTN80" s="173"/>
      <c r="GTO80" s="173"/>
      <c r="GTP80" s="173"/>
      <c r="GTQ80" s="173"/>
      <c r="GTR80" s="173"/>
      <c r="GTS80" s="173"/>
      <c r="GTT80" s="173"/>
      <c r="GTU80" s="173"/>
      <c r="GTV80" s="173"/>
      <c r="GTW80" s="173"/>
      <c r="GTX80" s="173"/>
      <c r="GTY80" s="173"/>
      <c r="GTZ80" s="173"/>
      <c r="GUA80" s="173"/>
      <c r="GUB80" s="173"/>
      <c r="GUC80" s="173"/>
      <c r="GUD80" s="173"/>
      <c r="GUE80" s="173"/>
      <c r="GUF80" s="173"/>
      <c r="GUG80" s="173"/>
      <c r="GUH80" s="173"/>
      <c r="GUI80" s="173"/>
      <c r="GUJ80" s="173"/>
      <c r="GUK80" s="173"/>
      <c r="GUL80" s="173"/>
      <c r="GUM80" s="173"/>
      <c r="GUN80" s="173"/>
      <c r="GUO80" s="173"/>
      <c r="GUP80" s="173"/>
      <c r="GUQ80" s="173"/>
      <c r="GUR80" s="173"/>
      <c r="GUS80" s="173"/>
      <c r="GUT80" s="173"/>
      <c r="GUU80" s="173"/>
      <c r="GUV80" s="173"/>
      <c r="GUW80" s="173"/>
      <c r="GUX80" s="173"/>
      <c r="GUY80" s="173"/>
      <c r="GUZ80" s="173"/>
      <c r="GVA80" s="173"/>
      <c r="GVB80" s="173"/>
      <c r="GVC80" s="173"/>
      <c r="GVD80" s="173"/>
      <c r="GVE80" s="173"/>
      <c r="GVF80" s="173"/>
      <c r="GVG80" s="173"/>
      <c r="GVH80" s="173"/>
      <c r="GVI80" s="173"/>
      <c r="GVJ80" s="173"/>
      <c r="GVK80" s="173"/>
      <c r="GVL80" s="173"/>
      <c r="GVM80" s="173"/>
      <c r="GVN80" s="173"/>
      <c r="GVO80" s="173"/>
      <c r="GVP80" s="173"/>
      <c r="GVQ80" s="173"/>
      <c r="GVR80" s="173"/>
      <c r="GVS80" s="173"/>
      <c r="GVT80" s="173"/>
      <c r="GVU80" s="173"/>
      <c r="GVV80" s="173"/>
      <c r="GVW80" s="173"/>
      <c r="GVX80" s="173"/>
      <c r="GVY80" s="173"/>
      <c r="GVZ80" s="173"/>
      <c r="GWA80" s="173"/>
      <c r="GWH80" s="173"/>
      <c r="GWI80" s="173"/>
      <c r="GWJ80" s="173"/>
      <c r="GWK80" s="173"/>
      <c r="GWL80" s="173"/>
      <c r="GWM80" s="173"/>
      <c r="GWN80" s="173"/>
      <c r="GWO80" s="173"/>
      <c r="GWP80" s="173"/>
      <c r="GWQ80" s="173"/>
      <c r="GWR80" s="173"/>
      <c r="GWS80" s="173"/>
      <c r="GWT80" s="173"/>
      <c r="GWU80" s="173"/>
      <c r="GWV80" s="173"/>
      <c r="GWW80" s="173"/>
      <c r="GWX80" s="173"/>
      <c r="GWY80" s="173"/>
      <c r="GWZ80" s="173"/>
      <c r="GXA80" s="173"/>
      <c r="GXB80" s="173"/>
      <c r="GXC80" s="173"/>
      <c r="GXD80" s="173"/>
      <c r="GXE80" s="173"/>
      <c r="GXF80" s="173"/>
      <c r="GXG80" s="173"/>
      <c r="GXH80" s="173"/>
      <c r="GXI80" s="173"/>
      <c r="GXJ80" s="173"/>
      <c r="GXK80" s="173"/>
      <c r="GXL80" s="173"/>
      <c r="GXM80" s="173"/>
      <c r="GXN80" s="173"/>
      <c r="GXO80" s="173"/>
      <c r="GXP80" s="173"/>
      <c r="GXQ80" s="173"/>
      <c r="GXR80" s="173"/>
      <c r="GXS80" s="173"/>
      <c r="GXT80" s="173"/>
      <c r="GXU80" s="173"/>
      <c r="GXV80" s="173"/>
      <c r="GXW80" s="173"/>
      <c r="GXX80" s="173"/>
      <c r="GXY80" s="173"/>
      <c r="GXZ80" s="173"/>
      <c r="GYA80" s="173"/>
      <c r="GYB80" s="173"/>
      <c r="GYC80" s="173"/>
      <c r="GYD80" s="173"/>
      <c r="GYE80" s="173"/>
      <c r="GYF80" s="173"/>
      <c r="GYG80" s="173"/>
      <c r="GYH80" s="173"/>
      <c r="GYI80" s="173"/>
      <c r="GYJ80" s="173"/>
      <c r="GYK80" s="173"/>
      <c r="GYL80" s="173"/>
      <c r="GYM80" s="173"/>
      <c r="GYN80" s="173"/>
      <c r="GYO80" s="173"/>
      <c r="GYP80" s="173"/>
      <c r="GYQ80" s="173"/>
      <c r="GYR80" s="173"/>
      <c r="GYS80" s="173"/>
      <c r="GYT80" s="173"/>
      <c r="GYU80" s="173"/>
      <c r="GYV80" s="173"/>
      <c r="GYW80" s="173"/>
      <c r="GYX80" s="173"/>
      <c r="GYY80" s="173"/>
      <c r="GYZ80" s="173"/>
      <c r="GZA80" s="173"/>
      <c r="GZB80" s="173"/>
      <c r="GZC80" s="173"/>
      <c r="GZD80" s="173"/>
      <c r="GZE80" s="173"/>
      <c r="GZF80" s="173"/>
      <c r="GZG80" s="173"/>
      <c r="GZH80" s="173"/>
      <c r="GZI80" s="173"/>
      <c r="GZJ80" s="173"/>
      <c r="GZK80" s="173"/>
      <c r="GZL80" s="173"/>
      <c r="GZM80" s="173"/>
      <c r="GZN80" s="173"/>
      <c r="GZO80" s="173"/>
      <c r="GZP80" s="173"/>
      <c r="GZQ80" s="173"/>
      <c r="GZR80" s="173"/>
      <c r="GZS80" s="173"/>
      <c r="GZT80" s="173"/>
      <c r="GZU80" s="173"/>
      <c r="GZV80" s="173"/>
      <c r="GZW80" s="173"/>
      <c r="GZX80" s="173"/>
      <c r="GZY80" s="173"/>
      <c r="GZZ80" s="173"/>
      <c r="HAA80" s="173"/>
      <c r="HAB80" s="173"/>
      <c r="HAC80" s="173"/>
      <c r="HAD80" s="173"/>
      <c r="HAE80" s="173"/>
      <c r="HAF80" s="173"/>
      <c r="HAG80" s="173"/>
      <c r="HAH80" s="173"/>
      <c r="HAI80" s="173"/>
      <c r="HAJ80" s="173"/>
      <c r="HAK80" s="173"/>
      <c r="HAL80" s="173"/>
      <c r="HAM80" s="173"/>
      <c r="HAN80" s="173"/>
      <c r="HAO80" s="173"/>
      <c r="HAP80" s="173"/>
      <c r="HAQ80" s="173"/>
      <c r="HAR80" s="173"/>
      <c r="HAS80" s="173"/>
      <c r="HAT80" s="173"/>
      <c r="HAU80" s="173"/>
      <c r="HAV80" s="173"/>
      <c r="HAW80" s="173"/>
      <c r="HAX80" s="173"/>
      <c r="HAY80" s="173"/>
      <c r="HAZ80" s="173"/>
      <c r="HBA80" s="173"/>
      <c r="HBB80" s="173"/>
      <c r="HBC80" s="173"/>
      <c r="HBD80" s="173"/>
      <c r="HBE80" s="173"/>
      <c r="HBF80" s="173"/>
      <c r="HBG80" s="173"/>
      <c r="HBH80" s="173"/>
      <c r="HBI80" s="173"/>
      <c r="HBJ80" s="173"/>
      <c r="HBK80" s="173"/>
      <c r="HBL80" s="173"/>
      <c r="HBM80" s="173"/>
      <c r="HBN80" s="173"/>
      <c r="HBO80" s="173"/>
      <c r="HBP80" s="173"/>
      <c r="HBQ80" s="173"/>
      <c r="HBR80" s="173"/>
      <c r="HBS80" s="173"/>
      <c r="HBT80" s="173"/>
      <c r="HBU80" s="173"/>
      <c r="HBV80" s="173"/>
      <c r="HBW80" s="173"/>
      <c r="HBX80" s="173"/>
      <c r="HBY80" s="173"/>
      <c r="HBZ80" s="173"/>
      <c r="HCA80" s="173"/>
      <c r="HCB80" s="173"/>
      <c r="HCC80" s="173"/>
      <c r="HCD80" s="173"/>
      <c r="HCE80" s="173"/>
      <c r="HCF80" s="173"/>
      <c r="HCG80" s="173"/>
      <c r="HCH80" s="173"/>
      <c r="HCI80" s="173"/>
      <c r="HCJ80" s="173"/>
      <c r="HCK80" s="173"/>
      <c r="HCL80" s="173"/>
      <c r="HCM80" s="173"/>
      <c r="HCN80" s="173"/>
      <c r="HCO80" s="173"/>
      <c r="HCP80" s="173"/>
      <c r="HCQ80" s="173"/>
      <c r="HCR80" s="173"/>
      <c r="HCS80" s="173"/>
      <c r="HCT80" s="173"/>
      <c r="HCU80" s="173"/>
      <c r="HCV80" s="173"/>
      <c r="HCW80" s="173"/>
      <c r="HCX80" s="173"/>
      <c r="HCY80" s="173"/>
      <c r="HCZ80" s="173"/>
      <c r="HDA80" s="173"/>
      <c r="HDB80" s="173"/>
      <c r="HDC80" s="173"/>
      <c r="HDD80" s="173"/>
      <c r="HDE80" s="173"/>
      <c r="HDF80" s="173"/>
      <c r="HDG80" s="173"/>
      <c r="HDH80" s="173"/>
      <c r="HDI80" s="173"/>
      <c r="HDJ80" s="173"/>
      <c r="HDK80" s="173"/>
      <c r="HDL80" s="173"/>
      <c r="HDM80" s="173"/>
      <c r="HDN80" s="173"/>
      <c r="HDO80" s="173"/>
      <c r="HDP80" s="173"/>
      <c r="HDQ80" s="173"/>
      <c r="HDR80" s="173"/>
      <c r="HDS80" s="173"/>
      <c r="HDT80" s="173"/>
      <c r="HDU80" s="173"/>
      <c r="HDV80" s="173"/>
      <c r="HDW80" s="173"/>
      <c r="HDX80" s="173"/>
      <c r="HDY80" s="173"/>
      <c r="HDZ80" s="173"/>
      <c r="HEA80" s="173"/>
      <c r="HEB80" s="173"/>
      <c r="HEC80" s="173"/>
      <c r="HED80" s="173"/>
      <c r="HEE80" s="173"/>
      <c r="HEF80" s="173"/>
      <c r="HEG80" s="173"/>
      <c r="HEH80" s="173"/>
      <c r="HEI80" s="173"/>
      <c r="HEJ80" s="173"/>
      <c r="HEK80" s="173"/>
      <c r="HEL80" s="173"/>
      <c r="HEM80" s="173"/>
      <c r="HEN80" s="173"/>
      <c r="HEO80" s="173"/>
      <c r="HEP80" s="173"/>
      <c r="HEQ80" s="173"/>
      <c r="HER80" s="173"/>
      <c r="HES80" s="173"/>
      <c r="HET80" s="173"/>
      <c r="HEU80" s="173"/>
      <c r="HEV80" s="173"/>
      <c r="HEW80" s="173"/>
      <c r="HEX80" s="173"/>
      <c r="HEY80" s="173"/>
      <c r="HEZ80" s="173"/>
      <c r="HFA80" s="173"/>
      <c r="HFB80" s="173"/>
      <c r="HFC80" s="173"/>
      <c r="HFD80" s="173"/>
      <c r="HFE80" s="173"/>
      <c r="HFF80" s="173"/>
      <c r="HFG80" s="173"/>
      <c r="HFH80" s="173"/>
      <c r="HFI80" s="173"/>
      <c r="HFJ80" s="173"/>
      <c r="HFK80" s="173"/>
      <c r="HFL80" s="173"/>
      <c r="HFM80" s="173"/>
      <c r="HFN80" s="173"/>
      <c r="HFO80" s="173"/>
      <c r="HFP80" s="173"/>
      <c r="HFQ80" s="173"/>
      <c r="HFR80" s="173"/>
      <c r="HFS80" s="173"/>
      <c r="HFT80" s="173"/>
      <c r="HFU80" s="173"/>
      <c r="HFV80" s="173"/>
      <c r="HFW80" s="173"/>
      <c r="HGD80" s="173"/>
      <c r="HGE80" s="173"/>
      <c r="HGF80" s="173"/>
      <c r="HGG80" s="173"/>
      <c r="HGH80" s="173"/>
      <c r="HGI80" s="173"/>
      <c r="HGJ80" s="173"/>
      <c r="HGK80" s="173"/>
      <c r="HGL80" s="173"/>
      <c r="HGM80" s="173"/>
      <c r="HGN80" s="173"/>
      <c r="HGO80" s="173"/>
      <c r="HGP80" s="173"/>
      <c r="HGQ80" s="173"/>
      <c r="HGR80" s="173"/>
      <c r="HGS80" s="173"/>
      <c r="HGT80" s="173"/>
      <c r="HGU80" s="173"/>
      <c r="HGV80" s="173"/>
      <c r="HGW80" s="173"/>
      <c r="HGX80" s="173"/>
      <c r="HGY80" s="173"/>
      <c r="HGZ80" s="173"/>
      <c r="HHA80" s="173"/>
      <c r="HHB80" s="173"/>
      <c r="HHC80" s="173"/>
      <c r="HHD80" s="173"/>
      <c r="HHE80" s="173"/>
      <c r="HHF80" s="173"/>
      <c r="HHG80" s="173"/>
      <c r="HHH80" s="173"/>
      <c r="HHI80" s="173"/>
      <c r="HHJ80" s="173"/>
      <c r="HHK80" s="173"/>
      <c r="HHL80" s="173"/>
      <c r="HHM80" s="173"/>
      <c r="HHN80" s="173"/>
      <c r="HHO80" s="173"/>
      <c r="HHP80" s="173"/>
      <c r="HHQ80" s="173"/>
      <c r="HHR80" s="173"/>
      <c r="HHS80" s="173"/>
      <c r="HHT80" s="173"/>
      <c r="HHU80" s="173"/>
      <c r="HHV80" s="173"/>
      <c r="HHW80" s="173"/>
      <c r="HHX80" s="173"/>
      <c r="HHY80" s="173"/>
      <c r="HHZ80" s="173"/>
      <c r="HIA80" s="173"/>
      <c r="HIB80" s="173"/>
      <c r="HIC80" s="173"/>
      <c r="HID80" s="173"/>
      <c r="HIE80" s="173"/>
      <c r="HIF80" s="173"/>
      <c r="HIG80" s="173"/>
      <c r="HIH80" s="173"/>
      <c r="HII80" s="173"/>
      <c r="HIJ80" s="173"/>
      <c r="HIK80" s="173"/>
      <c r="HIL80" s="173"/>
      <c r="HIM80" s="173"/>
      <c r="HIN80" s="173"/>
      <c r="HIO80" s="173"/>
      <c r="HIP80" s="173"/>
      <c r="HIQ80" s="173"/>
      <c r="HIR80" s="173"/>
      <c r="HIS80" s="173"/>
      <c r="HIT80" s="173"/>
      <c r="HIU80" s="173"/>
      <c r="HIV80" s="173"/>
      <c r="HIW80" s="173"/>
      <c r="HIX80" s="173"/>
      <c r="HIY80" s="173"/>
      <c r="HIZ80" s="173"/>
      <c r="HJA80" s="173"/>
      <c r="HJB80" s="173"/>
      <c r="HJC80" s="173"/>
      <c r="HJD80" s="173"/>
      <c r="HJE80" s="173"/>
      <c r="HJF80" s="173"/>
      <c r="HJG80" s="173"/>
      <c r="HJH80" s="173"/>
      <c r="HJI80" s="173"/>
      <c r="HJJ80" s="173"/>
      <c r="HJK80" s="173"/>
      <c r="HJL80" s="173"/>
      <c r="HJM80" s="173"/>
      <c r="HJN80" s="173"/>
      <c r="HJO80" s="173"/>
      <c r="HJP80" s="173"/>
      <c r="HJQ80" s="173"/>
      <c r="HJR80" s="173"/>
      <c r="HJS80" s="173"/>
      <c r="HJT80" s="173"/>
      <c r="HJU80" s="173"/>
      <c r="HJV80" s="173"/>
      <c r="HJW80" s="173"/>
      <c r="HJX80" s="173"/>
      <c r="HJY80" s="173"/>
      <c r="HJZ80" s="173"/>
      <c r="HKA80" s="173"/>
      <c r="HKB80" s="173"/>
      <c r="HKC80" s="173"/>
      <c r="HKD80" s="173"/>
      <c r="HKE80" s="173"/>
      <c r="HKF80" s="173"/>
      <c r="HKG80" s="173"/>
      <c r="HKH80" s="173"/>
      <c r="HKI80" s="173"/>
      <c r="HKJ80" s="173"/>
      <c r="HKK80" s="173"/>
      <c r="HKL80" s="173"/>
      <c r="HKM80" s="173"/>
      <c r="HKN80" s="173"/>
      <c r="HKO80" s="173"/>
      <c r="HKP80" s="173"/>
      <c r="HKQ80" s="173"/>
      <c r="HKR80" s="173"/>
      <c r="HKS80" s="173"/>
      <c r="HKT80" s="173"/>
      <c r="HKU80" s="173"/>
      <c r="HKV80" s="173"/>
      <c r="HKW80" s="173"/>
      <c r="HKX80" s="173"/>
      <c r="HKY80" s="173"/>
      <c r="HKZ80" s="173"/>
      <c r="HLA80" s="173"/>
      <c r="HLB80" s="173"/>
      <c r="HLC80" s="173"/>
      <c r="HLD80" s="173"/>
      <c r="HLE80" s="173"/>
      <c r="HLF80" s="173"/>
      <c r="HLG80" s="173"/>
      <c r="HLH80" s="173"/>
      <c r="HLI80" s="173"/>
      <c r="HLJ80" s="173"/>
      <c r="HLK80" s="173"/>
      <c r="HLL80" s="173"/>
      <c r="HLM80" s="173"/>
      <c r="HLN80" s="173"/>
      <c r="HLO80" s="173"/>
      <c r="HLP80" s="173"/>
      <c r="HLQ80" s="173"/>
      <c r="HLR80" s="173"/>
      <c r="HLS80" s="173"/>
      <c r="HLT80" s="173"/>
      <c r="HLU80" s="173"/>
      <c r="HLV80" s="173"/>
      <c r="HLW80" s="173"/>
      <c r="HLX80" s="173"/>
      <c r="HLY80" s="173"/>
      <c r="HLZ80" s="173"/>
      <c r="HMA80" s="173"/>
      <c r="HMB80" s="173"/>
      <c r="HMC80" s="173"/>
      <c r="HMD80" s="173"/>
      <c r="HME80" s="173"/>
      <c r="HMF80" s="173"/>
      <c r="HMG80" s="173"/>
      <c r="HMH80" s="173"/>
      <c r="HMI80" s="173"/>
      <c r="HMJ80" s="173"/>
      <c r="HMK80" s="173"/>
      <c r="HML80" s="173"/>
      <c r="HMM80" s="173"/>
      <c r="HMN80" s="173"/>
      <c r="HMO80" s="173"/>
      <c r="HMP80" s="173"/>
      <c r="HMQ80" s="173"/>
      <c r="HMR80" s="173"/>
      <c r="HMS80" s="173"/>
      <c r="HMT80" s="173"/>
      <c r="HMU80" s="173"/>
      <c r="HMV80" s="173"/>
      <c r="HMW80" s="173"/>
      <c r="HMX80" s="173"/>
      <c r="HMY80" s="173"/>
      <c r="HMZ80" s="173"/>
      <c r="HNA80" s="173"/>
      <c r="HNB80" s="173"/>
      <c r="HNC80" s="173"/>
      <c r="HND80" s="173"/>
      <c r="HNE80" s="173"/>
      <c r="HNF80" s="173"/>
      <c r="HNG80" s="173"/>
      <c r="HNH80" s="173"/>
      <c r="HNI80" s="173"/>
      <c r="HNJ80" s="173"/>
      <c r="HNK80" s="173"/>
      <c r="HNL80" s="173"/>
      <c r="HNM80" s="173"/>
      <c r="HNN80" s="173"/>
      <c r="HNO80" s="173"/>
      <c r="HNP80" s="173"/>
      <c r="HNQ80" s="173"/>
      <c r="HNR80" s="173"/>
      <c r="HNS80" s="173"/>
      <c r="HNT80" s="173"/>
      <c r="HNU80" s="173"/>
      <c r="HNV80" s="173"/>
      <c r="HNW80" s="173"/>
      <c r="HNX80" s="173"/>
      <c r="HNY80" s="173"/>
      <c r="HNZ80" s="173"/>
      <c r="HOA80" s="173"/>
      <c r="HOB80" s="173"/>
      <c r="HOC80" s="173"/>
      <c r="HOD80" s="173"/>
      <c r="HOE80" s="173"/>
      <c r="HOF80" s="173"/>
      <c r="HOG80" s="173"/>
      <c r="HOH80" s="173"/>
      <c r="HOI80" s="173"/>
      <c r="HOJ80" s="173"/>
      <c r="HOK80" s="173"/>
      <c r="HOL80" s="173"/>
      <c r="HOM80" s="173"/>
      <c r="HON80" s="173"/>
      <c r="HOO80" s="173"/>
      <c r="HOP80" s="173"/>
      <c r="HOQ80" s="173"/>
      <c r="HOR80" s="173"/>
      <c r="HOS80" s="173"/>
      <c r="HOT80" s="173"/>
      <c r="HOU80" s="173"/>
      <c r="HOV80" s="173"/>
      <c r="HOW80" s="173"/>
      <c r="HOX80" s="173"/>
      <c r="HOY80" s="173"/>
      <c r="HOZ80" s="173"/>
      <c r="HPA80" s="173"/>
      <c r="HPB80" s="173"/>
      <c r="HPC80" s="173"/>
      <c r="HPD80" s="173"/>
      <c r="HPE80" s="173"/>
      <c r="HPF80" s="173"/>
      <c r="HPG80" s="173"/>
      <c r="HPH80" s="173"/>
      <c r="HPI80" s="173"/>
      <c r="HPJ80" s="173"/>
      <c r="HPK80" s="173"/>
      <c r="HPL80" s="173"/>
      <c r="HPM80" s="173"/>
      <c r="HPN80" s="173"/>
      <c r="HPO80" s="173"/>
      <c r="HPP80" s="173"/>
      <c r="HPQ80" s="173"/>
      <c r="HPR80" s="173"/>
      <c r="HPS80" s="173"/>
      <c r="HPZ80" s="173"/>
      <c r="HQA80" s="173"/>
      <c r="HQB80" s="173"/>
      <c r="HQC80" s="173"/>
      <c r="HQD80" s="173"/>
      <c r="HQE80" s="173"/>
      <c r="HQF80" s="173"/>
      <c r="HQG80" s="173"/>
      <c r="HQH80" s="173"/>
      <c r="HQI80" s="173"/>
      <c r="HQJ80" s="173"/>
      <c r="HQK80" s="173"/>
      <c r="HQL80" s="173"/>
      <c r="HQM80" s="173"/>
      <c r="HQN80" s="173"/>
      <c r="HQO80" s="173"/>
      <c r="HQP80" s="173"/>
      <c r="HQQ80" s="173"/>
      <c r="HQR80" s="173"/>
      <c r="HQS80" s="173"/>
      <c r="HQT80" s="173"/>
      <c r="HQU80" s="173"/>
      <c r="HQV80" s="173"/>
      <c r="HQW80" s="173"/>
      <c r="HQX80" s="173"/>
      <c r="HQY80" s="173"/>
      <c r="HQZ80" s="173"/>
      <c r="HRA80" s="173"/>
      <c r="HRB80" s="173"/>
      <c r="HRC80" s="173"/>
      <c r="HRD80" s="173"/>
      <c r="HRE80" s="173"/>
      <c r="HRF80" s="173"/>
      <c r="HRG80" s="173"/>
      <c r="HRH80" s="173"/>
      <c r="HRI80" s="173"/>
      <c r="HRJ80" s="173"/>
      <c r="HRK80" s="173"/>
      <c r="HRL80" s="173"/>
      <c r="HRM80" s="173"/>
      <c r="HRN80" s="173"/>
      <c r="HRO80" s="173"/>
      <c r="HRP80" s="173"/>
      <c r="HRQ80" s="173"/>
      <c r="HRR80" s="173"/>
      <c r="HRS80" s="173"/>
      <c r="HRT80" s="173"/>
      <c r="HRU80" s="173"/>
      <c r="HRV80" s="173"/>
      <c r="HRW80" s="173"/>
      <c r="HRX80" s="173"/>
      <c r="HRY80" s="173"/>
      <c r="HRZ80" s="173"/>
      <c r="HSA80" s="173"/>
      <c r="HSB80" s="173"/>
      <c r="HSC80" s="173"/>
      <c r="HSD80" s="173"/>
      <c r="HSE80" s="173"/>
      <c r="HSF80" s="173"/>
      <c r="HSG80" s="173"/>
      <c r="HSH80" s="173"/>
      <c r="HSI80" s="173"/>
      <c r="HSJ80" s="173"/>
      <c r="HSK80" s="173"/>
      <c r="HSL80" s="173"/>
      <c r="HSM80" s="173"/>
      <c r="HSN80" s="173"/>
      <c r="HSO80" s="173"/>
      <c r="HSP80" s="173"/>
      <c r="HSQ80" s="173"/>
      <c r="HSR80" s="173"/>
      <c r="HSS80" s="173"/>
      <c r="HST80" s="173"/>
      <c r="HSU80" s="173"/>
      <c r="HSV80" s="173"/>
      <c r="HSW80" s="173"/>
      <c r="HSX80" s="173"/>
      <c r="HSY80" s="173"/>
      <c r="HSZ80" s="173"/>
      <c r="HTA80" s="173"/>
      <c r="HTB80" s="173"/>
      <c r="HTC80" s="173"/>
      <c r="HTD80" s="173"/>
      <c r="HTE80" s="173"/>
      <c r="HTF80" s="173"/>
      <c r="HTG80" s="173"/>
      <c r="HTH80" s="173"/>
      <c r="HTI80" s="173"/>
      <c r="HTJ80" s="173"/>
      <c r="HTK80" s="173"/>
      <c r="HTL80" s="173"/>
      <c r="HTM80" s="173"/>
      <c r="HTN80" s="173"/>
      <c r="HTO80" s="173"/>
      <c r="HTP80" s="173"/>
      <c r="HTQ80" s="173"/>
      <c r="HTR80" s="173"/>
      <c r="HTS80" s="173"/>
      <c r="HTT80" s="173"/>
      <c r="HTU80" s="173"/>
      <c r="HTV80" s="173"/>
      <c r="HTW80" s="173"/>
      <c r="HTX80" s="173"/>
      <c r="HTY80" s="173"/>
      <c r="HTZ80" s="173"/>
      <c r="HUA80" s="173"/>
      <c r="HUB80" s="173"/>
      <c r="HUC80" s="173"/>
      <c r="HUD80" s="173"/>
      <c r="HUE80" s="173"/>
      <c r="HUF80" s="173"/>
      <c r="HUG80" s="173"/>
      <c r="HUH80" s="173"/>
      <c r="HUI80" s="173"/>
      <c r="HUJ80" s="173"/>
      <c r="HUK80" s="173"/>
      <c r="HUL80" s="173"/>
      <c r="HUM80" s="173"/>
      <c r="HUN80" s="173"/>
      <c r="HUO80" s="173"/>
      <c r="HUP80" s="173"/>
      <c r="HUQ80" s="173"/>
      <c r="HUR80" s="173"/>
      <c r="HUS80" s="173"/>
      <c r="HUT80" s="173"/>
      <c r="HUU80" s="173"/>
      <c r="HUV80" s="173"/>
      <c r="HUW80" s="173"/>
      <c r="HUX80" s="173"/>
      <c r="HUY80" s="173"/>
      <c r="HUZ80" s="173"/>
      <c r="HVA80" s="173"/>
      <c r="HVB80" s="173"/>
      <c r="HVC80" s="173"/>
      <c r="HVD80" s="173"/>
      <c r="HVE80" s="173"/>
      <c r="HVF80" s="173"/>
      <c r="HVG80" s="173"/>
      <c r="HVH80" s="173"/>
      <c r="HVI80" s="173"/>
      <c r="HVJ80" s="173"/>
      <c r="HVK80" s="173"/>
      <c r="HVL80" s="173"/>
      <c r="HVM80" s="173"/>
      <c r="HVN80" s="173"/>
      <c r="HVO80" s="173"/>
      <c r="HVP80" s="173"/>
      <c r="HVQ80" s="173"/>
      <c r="HVR80" s="173"/>
      <c r="HVS80" s="173"/>
      <c r="HVT80" s="173"/>
      <c r="HVU80" s="173"/>
      <c r="HVV80" s="173"/>
      <c r="HVW80" s="173"/>
      <c r="HVX80" s="173"/>
      <c r="HVY80" s="173"/>
      <c r="HVZ80" s="173"/>
      <c r="HWA80" s="173"/>
      <c r="HWB80" s="173"/>
      <c r="HWC80" s="173"/>
      <c r="HWD80" s="173"/>
      <c r="HWE80" s="173"/>
      <c r="HWF80" s="173"/>
      <c r="HWG80" s="173"/>
      <c r="HWH80" s="173"/>
      <c r="HWI80" s="173"/>
      <c r="HWJ80" s="173"/>
      <c r="HWK80" s="173"/>
      <c r="HWL80" s="173"/>
      <c r="HWM80" s="173"/>
      <c r="HWN80" s="173"/>
      <c r="HWO80" s="173"/>
      <c r="HWP80" s="173"/>
      <c r="HWQ80" s="173"/>
      <c r="HWR80" s="173"/>
      <c r="HWS80" s="173"/>
      <c r="HWT80" s="173"/>
      <c r="HWU80" s="173"/>
      <c r="HWV80" s="173"/>
      <c r="HWW80" s="173"/>
      <c r="HWX80" s="173"/>
      <c r="HWY80" s="173"/>
      <c r="HWZ80" s="173"/>
      <c r="HXA80" s="173"/>
      <c r="HXB80" s="173"/>
      <c r="HXC80" s="173"/>
      <c r="HXD80" s="173"/>
      <c r="HXE80" s="173"/>
      <c r="HXF80" s="173"/>
      <c r="HXG80" s="173"/>
      <c r="HXH80" s="173"/>
      <c r="HXI80" s="173"/>
      <c r="HXJ80" s="173"/>
      <c r="HXK80" s="173"/>
      <c r="HXL80" s="173"/>
      <c r="HXM80" s="173"/>
      <c r="HXN80" s="173"/>
      <c r="HXO80" s="173"/>
      <c r="HXP80" s="173"/>
      <c r="HXQ80" s="173"/>
      <c r="HXR80" s="173"/>
      <c r="HXS80" s="173"/>
      <c r="HXT80" s="173"/>
      <c r="HXU80" s="173"/>
      <c r="HXV80" s="173"/>
      <c r="HXW80" s="173"/>
      <c r="HXX80" s="173"/>
      <c r="HXY80" s="173"/>
      <c r="HXZ80" s="173"/>
      <c r="HYA80" s="173"/>
      <c r="HYB80" s="173"/>
      <c r="HYC80" s="173"/>
      <c r="HYD80" s="173"/>
      <c r="HYE80" s="173"/>
      <c r="HYF80" s="173"/>
      <c r="HYG80" s="173"/>
      <c r="HYH80" s="173"/>
      <c r="HYI80" s="173"/>
      <c r="HYJ80" s="173"/>
      <c r="HYK80" s="173"/>
      <c r="HYL80" s="173"/>
      <c r="HYM80" s="173"/>
      <c r="HYN80" s="173"/>
      <c r="HYO80" s="173"/>
      <c r="HYP80" s="173"/>
      <c r="HYQ80" s="173"/>
      <c r="HYR80" s="173"/>
      <c r="HYS80" s="173"/>
      <c r="HYT80" s="173"/>
      <c r="HYU80" s="173"/>
      <c r="HYV80" s="173"/>
      <c r="HYW80" s="173"/>
      <c r="HYX80" s="173"/>
      <c r="HYY80" s="173"/>
      <c r="HYZ80" s="173"/>
      <c r="HZA80" s="173"/>
      <c r="HZB80" s="173"/>
      <c r="HZC80" s="173"/>
      <c r="HZD80" s="173"/>
      <c r="HZE80" s="173"/>
      <c r="HZF80" s="173"/>
      <c r="HZG80" s="173"/>
      <c r="HZH80" s="173"/>
      <c r="HZI80" s="173"/>
      <c r="HZJ80" s="173"/>
      <c r="HZK80" s="173"/>
      <c r="HZL80" s="173"/>
      <c r="HZM80" s="173"/>
      <c r="HZN80" s="173"/>
      <c r="HZO80" s="173"/>
      <c r="HZV80" s="173"/>
      <c r="HZW80" s="173"/>
      <c r="HZX80" s="173"/>
      <c r="HZY80" s="173"/>
      <c r="HZZ80" s="173"/>
      <c r="IAA80" s="173"/>
      <c r="IAB80" s="173"/>
      <c r="IAC80" s="173"/>
      <c r="IAD80" s="173"/>
      <c r="IAE80" s="173"/>
      <c r="IAF80" s="173"/>
      <c r="IAG80" s="173"/>
      <c r="IAH80" s="173"/>
      <c r="IAI80" s="173"/>
      <c r="IAJ80" s="173"/>
      <c r="IAK80" s="173"/>
      <c r="IAL80" s="173"/>
      <c r="IAM80" s="173"/>
      <c r="IAN80" s="173"/>
      <c r="IAO80" s="173"/>
      <c r="IAP80" s="173"/>
      <c r="IAQ80" s="173"/>
      <c r="IAR80" s="173"/>
      <c r="IAS80" s="173"/>
      <c r="IAT80" s="173"/>
      <c r="IAU80" s="173"/>
      <c r="IAV80" s="173"/>
      <c r="IAW80" s="173"/>
      <c r="IAX80" s="173"/>
      <c r="IAY80" s="173"/>
      <c r="IAZ80" s="173"/>
      <c r="IBA80" s="173"/>
      <c r="IBB80" s="173"/>
      <c r="IBC80" s="173"/>
      <c r="IBD80" s="173"/>
      <c r="IBE80" s="173"/>
      <c r="IBF80" s="173"/>
      <c r="IBG80" s="173"/>
      <c r="IBH80" s="173"/>
      <c r="IBI80" s="173"/>
      <c r="IBJ80" s="173"/>
      <c r="IBK80" s="173"/>
      <c r="IBL80" s="173"/>
      <c r="IBM80" s="173"/>
      <c r="IBN80" s="173"/>
      <c r="IBO80" s="173"/>
      <c r="IBP80" s="173"/>
      <c r="IBQ80" s="173"/>
      <c r="IBR80" s="173"/>
      <c r="IBS80" s="173"/>
      <c r="IBT80" s="173"/>
      <c r="IBU80" s="173"/>
      <c r="IBV80" s="173"/>
      <c r="IBW80" s="173"/>
      <c r="IBX80" s="173"/>
      <c r="IBY80" s="173"/>
      <c r="IBZ80" s="173"/>
      <c r="ICA80" s="173"/>
      <c r="ICB80" s="173"/>
      <c r="ICC80" s="173"/>
      <c r="ICD80" s="173"/>
      <c r="ICE80" s="173"/>
      <c r="ICF80" s="173"/>
      <c r="ICG80" s="173"/>
      <c r="ICH80" s="173"/>
      <c r="ICI80" s="173"/>
      <c r="ICJ80" s="173"/>
      <c r="ICK80" s="173"/>
      <c r="ICL80" s="173"/>
      <c r="ICM80" s="173"/>
      <c r="ICN80" s="173"/>
      <c r="ICO80" s="173"/>
      <c r="ICP80" s="173"/>
      <c r="ICQ80" s="173"/>
      <c r="ICR80" s="173"/>
      <c r="ICS80" s="173"/>
      <c r="ICT80" s="173"/>
      <c r="ICU80" s="173"/>
      <c r="ICV80" s="173"/>
      <c r="ICW80" s="173"/>
      <c r="ICX80" s="173"/>
      <c r="ICY80" s="173"/>
      <c r="ICZ80" s="173"/>
      <c r="IDA80" s="173"/>
      <c r="IDB80" s="173"/>
      <c r="IDC80" s="173"/>
      <c r="IDD80" s="173"/>
      <c r="IDE80" s="173"/>
      <c r="IDF80" s="173"/>
      <c r="IDG80" s="173"/>
      <c r="IDH80" s="173"/>
      <c r="IDI80" s="173"/>
      <c r="IDJ80" s="173"/>
      <c r="IDK80" s="173"/>
      <c r="IDL80" s="173"/>
      <c r="IDM80" s="173"/>
      <c r="IDN80" s="173"/>
      <c r="IDO80" s="173"/>
      <c r="IDP80" s="173"/>
      <c r="IDQ80" s="173"/>
      <c r="IDR80" s="173"/>
      <c r="IDS80" s="173"/>
      <c r="IDT80" s="173"/>
      <c r="IDU80" s="173"/>
      <c r="IDV80" s="173"/>
      <c r="IDW80" s="173"/>
      <c r="IDX80" s="173"/>
      <c r="IDY80" s="173"/>
      <c r="IDZ80" s="173"/>
      <c r="IEA80" s="173"/>
      <c r="IEB80" s="173"/>
      <c r="IEC80" s="173"/>
      <c r="IED80" s="173"/>
      <c r="IEE80" s="173"/>
      <c r="IEF80" s="173"/>
      <c r="IEG80" s="173"/>
      <c r="IEH80" s="173"/>
      <c r="IEI80" s="173"/>
      <c r="IEJ80" s="173"/>
      <c r="IEK80" s="173"/>
      <c r="IEL80" s="173"/>
      <c r="IEM80" s="173"/>
      <c r="IEN80" s="173"/>
      <c r="IEO80" s="173"/>
      <c r="IEP80" s="173"/>
      <c r="IEQ80" s="173"/>
      <c r="IER80" s="173"/>
      <c r="IES80" s="173"/>
      <c r="IET80" s="173"/>
      <c r="IEU80" s="173"/>
      <c r="IEV80" s="173"/>
      <c r="IEW80" s="173"/>
      <c r="IEX80" s="173"/>
      <c r="IEY80" s="173"/>
      <c r="IEZ80" s="173"/>
      <c r="IFA80" s="173"/>
      <c r="IFB80" s="173"/>
      <c r="IFC80" s="173"/>
      <c r="IFD80" s="173"/>
      <c r="IFE80" s="173"/>
      <c r="IFF80" s="173"/>
      <c r="IFG80" s="173"/>
      <c r="IFH80" s="173"/>
      <c r="IFI80" s="173"/>
      <c r="IFJ80" s="173"/>
      <c r="IFK80" s="173"/>
      <c r="IFL80" s="173"/>
      <c r="IFM80" s="173"/>
      <c r="IFN80" s="173"/>
      <c r="IFO80" s="173"/>
      <c r="IFP80" s="173"/>
      <c r="IFQ80" s="173"/>
      <c r="IFR80" s="173"/>
      <c r="IFS80" s="173"/>
      <c r="IFT80" s="173"/>
      <c r="IFU80" s="173"/>
      <c r="IFV80" s="173"/>
      <c r="IFW80" s="173"/>
      <c r="IFX80" s="173"/>
      <c r="IFY80" s="173"/>
      <c r="IFZ80" s="173"/>
      <c r="IGA80" s="173"/>
      <c r="IGB80" s="173"/>
      <c r="IGC80" s="173"/>
      <c r="IGD80" s="173"/>
      <c r="IGE80" s="173"/>
      <c r="IGF80" s="173"/>
      <c r="IGG80" s="173"/>
      <c r="IGH80" s="173"/>
      <c r="IGI80" s="173"/>
      <c r="IGJ80" s="173"/>
      <c r="IGK80" s="173"/>
      <c r="IGL80" s="173"/>
      <c r="IGM80" s="173"/>
      <c r="IGN80" s="173"/>
      <c r="IGO80" s="173"/>
      <c r="IGP80" s="173"/>
      <c r="IGQ80" s="173"/>
      <c r="IGR80" s="173"/>
      <c r="IGS80" s="173"/>
      <c r="IGT80" s="173"/>
      <c r="IGU80" s="173"/>
      <c r="IGV80" s="173"/>
      <c r="IGW80" s="173"/>
      <c r="IGX80" s="173"/>
      <c r="IGY80" s="173"/>
      <c r="IGZ80" s="173"/>
      <c r="IHA80" s="173"/>
      <c r="IHB80" s="173"/>
      <c r="IHC80" s="173"/>
      <c r="IHD80" s="173"/>
      <c r="IHE80" s="173"/>
      <c r="IHF80" s="173"/>
      <c r="IHG80" s="173"/>
      <c r="IHH80" s="173"/>
      <c r="IHI80" s="173"/>
      <c r="IHJ80" s="173"/>
      <c r="IHK80" s="173"/>
      <c r="IHL80" s="173"/>
      <c r="IHM80" s="173"/>
      <c r="IHN80" s="173"/>
      <c r="IHO80" s="173"/>
      <c r="IHP80" s="173"/>
      <c r="IHQ80" s="173"/>
      <c r="IHR80" s="173"/>
      <c r="IHS80" s="173"/>
      <c r="IHT80" s="173"/>
      <c r="IHU80" s="173"/>
      <c r="IHV80" s="173"/>
      <c r="IHW80" s="173"/>
      <c r="IHX80" s="173"/>
      <c r="IHY80" s="173"/>
      <c r="IHZ80" s="173"/>
      <c r="IIA80" s="173"/>
      <c r="IIB80" s="173"/>
      <c r="IIC80" s="173"/>
      <c r="IID80" s="173"/>
      <c r="IIE80" s="173"/>
      <c r="IIF80" s="173"/>
      <c r="IIG80" s="173"/>
      <c r="IIH80" s="173"/>
      <c r="III80" s="173"/>
      <c r="IIJ80" s="173"/>
      <c r="IIK80" s="173"/>
      <c r="IIL80" s="173"/>
      <c r="IIM80" s="173"/>
      <c r="IIN80" s="173"/>
      <c r="IIO80" s="173"/>
      <c r="IIP80" s="173"/>
      <c r="IIQ80" s="173"/>
      <c r="IIR80" s="173"/>
      <c r="IIS80" s="173"/>
      <c r="IIT80" s="173"/>
      <c r="IIU80" s="173"/>
      <c r="IIV80" s="173"/>
      <c r="IIW80" s="173"/>
      <c r="IIX80" s="173"/>
      <c r="IIY80" s="173"/>
      <c r="IIZ80" s="173"/>
      <c r="IJA80" s="173"/>
      <c r="IJB80" s="173"/>
      <c r="IJC80" s="173"/>
      <c r="IJD80" s="173"/>
      <c r="IJE80" s="173"/>
      <c r="IJF80" s="173"/>
      <c r="IJG80" s="173"/>
      <c r="IJH80" s="173"/>
      <c r="IJI80" s="173"/>
      <c r="IJJ80" s="173"/>
      <c r="IJK80" s="173"/>
      <c r="IJR80" s="173"/>
      <c r="IJS80" s="173"/>
      <c r="IJT80" s="173"/>
      <c r="IJU80" s="173"/>
      <c r="IJV80" s="173"/>
      <c r="IJW80" s="173"/>
      <c r="IJX80" s="173"/>
      <c r="IJY80" s="173"/>
      <c r="IJZ80" s="173"/>
      <c r="IKA80" s="173"/>
      <c r="IKB80" s="173"/>
      <c r="IKC80" s="173"/>
      <c r="IKD80" s="173"/>
      <c r="IKE80" s="173"/>
      <c r="IKF80" s="173"/>
      <c r="IKG80" s="173"/>
      <c r="IKH80" s="173"/>
      <c r="IKI80" s="173"/>
      <c r="IKJ80" s="173"/>
      <c r="IKK80" s="173"/>
      <c r="IKL80" s="173"/>
      <c r="IKM80" s="173"/>
      <c r="IKN80" s="173"/>
      <c r="IKO80" s="173"/>
      <c r="IKP80" s="173"/>
      <c r="IKQ80" s="173"/>
      <c r="IKR80" s="173"/>
      <c r="IKS80" s="173"/>
      <c r="IKT80" s="173"/>
      <c r="IKU80" s="173"/>
      <c r="IKV80" s="173"/>
      <c r="IKW80" s="173"/>
      <c r="IKX80" s="173"/>
      <c r="IKY80" s="173"/>
      <c r="IKZ80" s="173"/>
      <c r="ILA80" s="173"/>
      <c r="ILB80" s="173"/>
      <c r="ILC80" s="173"/>
      <c r="ILD80" s="173"/>
      <c r="ILE80" s="173"/>
      <c r="ILF80" s="173"/>
      <c r="ILG80" s="173"/>
      <c r="ILH80" s="173"/>
      <c r="ILI80" s="173"/>
      <c r="ILJ80" s="173"/>
      <c r="ILK80" s="173"/>
      <c r="ILL80" s="173"/>
      <c r="ILM80" s="173"/>
      <c r="ILN80" s="173"/>
      <c r="ILO80" s="173"/>
      <c r="ILP80" s="173"/>
      <c r="ILQ80" s="173"/>
      <c r="ILR80" s="173"/>
      <c r="ILS80" s="173"/>
      <c r="ILT80" s="173"/>
      <c r="ILU80" s="173"/>
      <c r="ILV80" s="173"/>
      <c r="ILW80" s="173"/>
      <c r="ILX80" s="173"/>
      <c r="ILY80" s="173"/>
      <c r="ILZ80" s="173"/>
      <c r="IMA80" s="173"/>
      <c r="IMB80" s="173"/>
      <c r="IMC80" s="173"/>
      <c r="IMD80" s="173"/>
      <c r="IME80" s="173"/>
      <c r="IMF80" s="173"/>
      <c r="IMG80" s="173"/>
      <c r="IMH80" s="173"/>
      <c r="IMI80" s="173"/>
      <c r="IMJ80" s="173"/>
      <c r="IMK80" s="173"/>
      <c r="IML80" s="173"/>
      <c r="IMM80" s="173"/>
      <c r="IMN80" s="173"/>
      <c r="IMO80" s="173"/>
      <c r="IMP80" s="173"/>
      <c r="IMQ80" s="173"/>
      <c r="IMR80" s="173"/>
      <c r="IMS80" s="173"/>
      <c r="IMT80" s="173"/>
      <c r="IMU80" s="173"/>
      <c r="IMV80" s="173"/>
      <c r="IMW80" s="173"/>
      <c r="IMX80" s="173"/>
      <c r="IMY80" s="173"/>
      <c r="IMZ80" s="173"/>
      <c r="INA80" s="173"/>
      <c r="INB80" s="173"/>
      <c r="INC80" s="173"/>
      <c r="IND80" s="173"/>
      <c r="INE80" s="173"/>
      <c r="INF80" s="173"/>
      <c r="ING80" s="173"/>
      <c r="INH80" s="173"/>
      <c r="INI80" s="173"/>
      <c r="INJ80" s="173"/>
      <c r="INK80" s="173"/>
      <c r="INL80" s="173"/>
      <c r="INM80" s="173"/>
      <c r="INN80" s="173"/>
      <c r="INO80" s="173"/>
      <c r="INP80" s="173"/>
      <c r="INQ80" s="173"/>
      <c r="INR80" s="173"/>
      <c r="INS80" s="173"/>
      <c r="INT80" s="173"/>
      <c r="INU80" s="173"/>
      <c r="INV80" s="173"/>
      <c r="INW80" s="173"/>
      <c r="INX80" s="173"/>
      <c r="INY80" s="173"/>
      <c r="INZ80" s="173"/>
      <c r="IOA80" s="173"/>
      <c r="IOB80" s="173"/>
      <c r="IOC80" s="173"/>
      <c r="IOD80" s="173"/>
      <c r="IOE80" s="173"/>
      <c r="IOF80" s="173"/>
      <c r="IOG80" s="173"/>
      <c r="IOH80" s="173"/>
      <c r="IOI80" s="173"/>
      <c r="IOJ80" s="173"/>
      <c r="IOK80" s="173"/>
      <c r="IOL80" s="173"/>
      <c r="IOM80" s="173"/>
      <c r="ION80" s="173"/>
      <c r="IOO80" s="173"/>
      <c r="IOP80" s="173"/>
      <c r="IOQ80" s="173"/>
      <c r="IOR80" s="173"/>
      <c r="IOS80" s="173"/>
      <c r="IOT80" s="173"/>
      <c r="IOU80" s="173"/>
      <c r="IOV80" s="173"/>
      <c r="IOW80" s="173"/>
      <c r="IOX80" s="173"/>
      <c r="IOY80" s="173"/>
      <c r="IOZ80" s="173"/>
      <c r="IPA80" s="173"/>
      <c r="IPB80" s="173"/>
      <c r="IPC80" s="173"/>
      <c r="IPD80" s="173"/>
      <c r="IPE80" s="173"/>
      <c r="IPF80" s="173"/>
      <c r="IPG80" s="173"/>
      <c r="IPH80" s="173"/>
      <c r="IPI80" s="173"/>
      <c r="IPJ80" s="173"/>
      <c r="IPK80" s="173"/>
      <c r="IPL80" s="173"/>
      <c r="IPM80" s="173"/>
      <c r="IPN80" s="173"/>
      <c r="IPO80" s="173"/>
      <c r="IPP80" s="173"/>
      <c r="IPQ80" s="173"/>
      <c r="IPR80" s="173"/>
      <c r="IPS80" s="173"/>
      <c r="IPT80" s="173"/>
      <c r="IPU80" s="173"/>
      <c r="IPV80" s="173"/>
      <c r="IPW80" s="173"/>
      <c r="IPX80" s="173"/>
      <c r="IPY80" s="173"/>
      <c r="IPZ80" s="173"/>
      <c r="IQA80" s="173"/>
      <c r="IQB80" s="173"/>
      <c r="IQC80" s="173"/>
      <c r="IQD80" s="173"/>
      <c r="IQE80" s="173"/>
      <c r="IQF80" s="173"/>
      <c r="IQG80" s="173"/>
      <c r="IQH80" s="173"/>
      <c r="IQI80" s="173"/>
      <c r="IQJ80" s="173"/>
      <c r="IQK80" s="173"/>
      <c r="IQL80" s="173"/>
      <c r="IQM80" s="173"/>
      <c r="IQN80" s="173"/>
      <c r="IQO80" s="173"/>
      <c r="IQP80" s="173"/>
      <c r="IQQ80" s="173"/>
      <c r="IQR80" s="173"/>
      <c r="IQS80" s="173"/>
      <c r="IQT80" s="173"/>
      <c r="IQU80" s="173"/>
      <c r="IQV80" s="173"/>
      <c r="IQW80" s="173"/>
      <c r="IQX80" s="173"/>
      <c r="IQY80" s="173"/>
      <c r="IQZ80" s="173"/>
      <c r="IRA80" s="173"/>
      <c r="IRB80" s="173"/>
      <c r="IRC80" s="173"/>
      <c r="IRD80" s="173"/>
      <c r="IRE80" s="173"/>
      <c r="IRF80" s="173"/>
      <c r="IRG80" s="173"/>
      <c r="IRH80" s="173"/>
      <c r="IRI80" s="173"/>
      <c r="IRJ80" s="173"/>
      <c r="IRK80" s="173"/>
      <c r="IRL80" s="173"/>
      <c r="IRM80" s="173"/>
      <c r="IRN80" s="173"/>
      <c r="IRO80" s="173"/>
      <c r="IRP80" s="173"/>
      <c r="IRQ80" s="173"/>
      <c r="IRR80" s="173"/>
      <c r="IRS80" s="173"/>
      <c r="IRT80" s="173"/>
      <c r="IRU80" s="173"/>
      <c r="IRV80" s="173"/>
      <c r="IRW80" s="173"/>
      <c r="IRX80" s="173"/>
      <c r="IRY80" s="173"/>
      <c r="IRZ80" s="173"/>
      <c r="ISA80" s="173"/>
      <c r="ISB80" s="173"/>
      <c r="ISC80" s="173"/>
      <c r="ISD80" s="173"/>
      <c r="ISE80" s="173"/>
      <c r="ISF80" s="173"/>
      <c r="ISG80" s="173"/>
      <c r="ISH80" s="173"/>
      <c r="ISI80" s="173"/>
      <c r="ISJ80" s="173"/>
      <c r="ISK80" s="173"/>
      <c r="ISL80" s="173"/>
      <c r="ISM80" s="173"/>
      <c r="ISN80" s="173"/>
      <c r="ISO80" s="173"/>
      <c r="ISP80" s="173"/>
      <c r="ISQ80" s="173"/>
      <c r="ISR80" s="173"/>
      <c r="ISS80" s="173"/>
      <c r="IST80" s="173"/>
      <c r="ISU80" s="173"/>
      <c r="ISV80" s="173"/>
      <c r="ISW80" s="173"/>
      <c r="ISX80" s="173"/>
      <c r="ISY80" s="173"/>
      <c r="ISZ80" s="173"/>
      <c r="ITA80" s="173"/>
      <c r="ITB80" s="173"/>
      <c r="ITC80" s="173"/>
      <c r="ITD80" s="173"/>
      <c r="ITE80" s="173"/>
      <c r="ITF80" s="173"/>
      <c r="ITG80" s="173"/>
      <c r="ITN80" s="173"/>
      <c r="ITO80" s="173"/>
      <c r="ITP80" s="173"/>
      <c r="ITQ80" s="173"/>
      <c r="ITR80" s="173"/>
      <c r="ITS80" s="173"/>
      <c r="ITT80" s="173"/>
      <c r="ITU80" s="173"/>
      <c r="ITV80" s="173"/>
      <c r="ITW80" s="173"/>
      <c r="ITX80" s="173"/>
      <c r="ITY80" s="173"/>
      <c r="ITZ80" s="173"/>
      <c r="IUA80" s="173"/>
      <c r="IUB80" s="173"/>
      <c r="IUC80" s="173"/>
      <c r="IUD80" s="173"/>
      <c r="IUE80" s="173"/>
      <c r="IUF80" s="173"/>
      <c r="IUG80" s="173"/>
      <c r="IUH80" s="173"/>
      <c r="IUI80" s="173"/>
      <c r="IUJ80" s="173"/>
      <c r="IUK80" s="173"/>
      <c r="IUL80" s="173"/>
      <c r="IUM80" s="173"/>
      <c r="IUN80" s="173"/>
      <c r="IUO80" s="173"/>
      <c r="IUP80" s="173"/>
      <c r="IUQ80" s="173"/>
      <c r="IUR80" s="173"/>
      <c r="IUS80" s="173"/>
      <c r="IUT80" s="173"/>
      <c r="IUU80" s="173"/>
      <c r="IUV80" s="173"/>
      <c r="IUW80" s="173"/>
      <c r="IUX80" s="173"/>
      <c r="IUY80" s="173"/>
      <c r="IUZ80" s="173"/>
      <c r="IVA80" s="173"/>
      <c r="IVB80" s="173"/>
      <c r="IVC80" s="173"/>
      <c r="IVD80" s="173"/>
      <c r="IVE80" s="173"/>
      <c r="IVF80" s="173"/>
      <c r="IVG80" s="173"/>
      <c r="IVH80" s="173"/>
      <c r="IVI80" s="173"/>
      <c r="IVJ80" s="173"/>
      <c r="IVK80" s="173"/>
      <c r="IVL80" s="173"/>
      <c r="IVM80" s="173"/>
      <c r="IVN80" s="173"/>
      <c r="IVO80" s="173"/>
      <c r="IVP80" s="173"/>
      <c r="IVQ80" s="173"/>
      <c r="IVR80" s="173"/>
      <c r="IVS80" s="173"/>
      <c r="IVT80" s="173"/>
      <c r="IVU80" s="173"/>
      <c r="IVV80" s="173"/>
      <c r="IVW80" s="173"/>
      <c r="IVX80" s="173"/>
      <c r="IVY80" s="173"/>
      <c r="IVZ80" s="173"/>
      <c r="IWA80" s="173"/>
      <c r="IWB80" s="173"/>
      <c r="IWC80" s="173"/>
      <c r="IWD80" s="173"/>
      <c r="IWE80" s="173"/>
      <c r="IWF80" s="173"/>
      <c r="IWG80" s="173"/>
      <c r="IWH80" s="173"/>
      <c r="IWI80" s="173"/>
      <c r="IWJ80" s="173"/>
      <c r="IWK80" s="173"/>
      <c r="IWL80" s="173"/>
      <c r="IWM80" s="173"/>
      <c r="IWN80" s="173"/>
      <c r="IWO80" s="173"/>
      <c r="IWP80" s="173"/>
      <c r="IWQ80" s="173"/>
      <c r="IWR80" s="173"/>
      <c r="IWS80" s="173"/>
      <c r="IWT80" s="173"/>
      <c r="IWU80" s="173"/>
      <c r="IWV80" s="173"/>
      <c r="IWW80" s="173"/>
      <c r="IWX80" s="173"/>
      <c r="IWY80" s="173"/>
      <c r="IWZ80" s="173"/>
      <c r="IXA80" s="173"/>
      <c r="IXB80" s="173"/>
      <c r="IXC80" s="173"/>
      <c r="IXD80" s="173"/>
      <c r="IXE80" s="173"/>
      <c r="IXF80" s="173"/>
      <c r="IXG80" s="173"/>
      <c r="IXH80" s="173"/>
      <c r="IXI80" s="173"/>
      <c r="IXJ80" s="173"/>
      <c r="IXK80" s="173"/>
      <c r="IXL80" s="173"/>
      <c r="IXM80" s="173"/>
      <c r="IXN80" s="173"/>
      <c r="IXO80" s="173"/>
      <c r="IXP80" s="173"/>
      <c r="IXQ80" s="173"/>
      <c r="IXR80" s="173"/>
      <c r="IXS80" s="173"/>
      <c r="IXT80" s="173"/>
      <c r="IXU80" s="173"/>
      <c r="IXV80" s="173"/>
      <c r="IXW80" s="173"/>
      <c r="IXX80" s="173"/>
      <c r="IXY80" s="173"/>
      <c r="IXZ80" s="173"/>
      <c r="IYA80" s="173"/>
      <c r="IYB80" s="173"/>
      <c r="IYC80" s="173"/>
      <c r="IYD80" s="173"/>
      <c r="IYE80" s="173"/>
      <c r="IYF80" s="173"/>
      <c r="IYG80" s="173"/>
      <c r="IYH80" s="173"/>
      <c r="IYI80" s="173"/>
      <c r="IYJ80" s="173"/>
      <c r="IYK80" s="173"/>
      <c r="IYL80" s="173"/>
      <c r="IYM80" s="173"/>
      <c r="IYN80" s="173"/>
      <c r="IYO80" s="173"/>
      <c r="IYP80" s="173"/>
      <c r="IYQ80" s="173"/>
      <c r="IYR80" s="173"/>
      <c r="IYS80" s="173"/>
      <c r="IYT80" s="173"/>
      <c r="IYU80" s="173"/>
      <c r="IYV80" s="173"/>
      <c r="IYW80" s="173"/>
      <c r="IYX80" s="173"/>
      <c r="IYY80" s="173"/>
      <c r="IYZ80" s="173"/>
      <c r="IZA80" s="173"/>
      <c r="IZB80" s="173"/>
      <c r="IZC80" s="173"/>
      <c r="IZD80" s="173"/>
      <c r="IZE80" s="173"/>
      <c r="IZF80" s="173"/>
      <c r="IZG80" s="173"/>
      <c r="IZH80" s="173"/>
      <c r="IZI80" s="173"/>
      <c r="IZJ80" s="173"/>
      <c r="IZK80" s="173"/>
      <c r="IZL80" s="173"/>
      <c r="IZM80" s="173"/>
      <c r="IZN80" s="173"/>
      <c r="IZO80" s="173"/>
      <c r="IZP80" s="173"/>
      <c r="IZQ80" s="173"/>
      <c r="IZR80" s="173"/>
      <c r="IZS80" s="173"/>
      <c r="IZT80" s="173"/>
      <c r="IZU80" s="173"/>
      <c r="IZV80" s="173"/>
      <c r="IZW80" s="173"/>
      <c r="IZX80" s="173"/>
      <c r="IZY80" s="173"/>
      <c r="IZZ80" s="173"/>
      <c r="JAA80" s="173"/>
      <c r="JAB80" s="173"/>
      <c r="JAC80" s="173"/>
      <c r="JAD80" s="173"/>
      <c r="JAE80" s="173"/>
      <c r="JAF80" s="173"/>
      <c r="JAG80" s="173"/>
      <c r="JAH80" s="173"/>
      <c r="JAI80" s="173"/>
      <c r="JAJ80" s="173"/>
      <c r="JAK80" s="173"/>
      <c r="JAL80" s="173"/>
      <c r="JAM80" s="173"/>
      <c r="JAN80" s="173"/>
      <c r="JAO80" s="173"/>
      <c r="JAP80" s="173"/>
      <c r="JAQ80" s="173"/>
      <c r="JAR80" s="173"/>
      <c r="JAS80" s="173"/>
      <c r="JAT80" s="173"/>
      <c r="JAU80" s="173"/>
      <c r="JAV80" s="173"/>
      <c r="JAW80" s="173"/>
      <c r="JAX80" s="173"/>
      <c r="JAY80" s="173"/>
      <c r="JAZ80" s="173"/>
      <c r="JBA80" s="173"/>
      <c r="JBB80" s="173"/>
      <c r="JBC80" s="173"/>
      <c r="JBD80" s="173"/>
      <c r="JBE80" s="173"/>
      <c r="JBF80" s="173"/>
      <c r="JBG80" s="173"/>
      <c r="JBH80" s="173"/>
      <c r="JBI80" s="173"/>
      <c r="JBJ80" s="173"/>
      <c r="JBK80" s="173"/>
      <c r="JBL80" s="173"/>
      <c r="JBM80" s="173"/>
      <c r="JBN80" s="173"/>
      <c r="JBO80" s="173"/>
      <c r="JBP80" s="173"/>
      <c r="JBQ80" s="173"/>
      <c r="JBR80" s="173"/>
      <c r="JBS80" s="173"/>
      <c r="JBT80" s="173"/>
      <c r="JBU80" s="173"/>
      <c r="JBV80" s="173"/>
      <c r="JBW80" s="173"/>
      <c r="JBX80" s="173"/>
      <c r="JBY80" s="173"/>
      <c r="JBZ80" s="173"/>
      <c r="JCA80" s="173"/>
      <c r="JCB80" s="173"/>
      <c r="JCC80" s="173"/>
      <c r="JCD80" s="173"/>
      <c r="JCE80" s="173"/>
      <c r="JCF80" s="173"/>
      <c r="JCG80" s="173"/>
      <c r="JCH80" s="173"/>
      <c r="JCI80" s="173"/>
      <c r="JCJ80" s="173"/>
      <c r="JCK80" s="173"/>
      <c r="JCL80" s="173"/>
      <c r="JCM80" s="173"/>
      <c r="JCN80" s="173"/>
      <c r="JCO80" s="173"/>
      <c r="JCP80" s="173"/>
      <c r="JCQ80" s="173"/>
      <c r="JCR80" s="173"/>
      <c r="JCS80" s="173"/>
      <c r="JCT80" s="173"/>
      <c r="JCU80" s="173"/>
      <c r="JCV80" s="173"/>
      <c r="JCW80" s="173"/>
      <c r="JCX80" s="173"/>
      <c r="JCY80" s="173"/>
      <c r="JCZ80" s="173"/>
      <c r="JDA80" s="173"/>
      <c r="JDB80" s="173"/>
      <c r="JDC80" s="173"/>
      <c r="JDJ80" s="173"/>
      <c r="JDK80" s="173"/>
      <c r="JDL80" s="173"/>
      <c r="JDM80" s="173"/>
      <c r="JDN80" s="173"/>
      <c r="JDO80" s="173"/>
      <c r="JDP80" s="173"/>
      <c r="JDQ80" s="173"/>
      <c r="JDR80" s="173"/>
      <c r="JDS80" s="173"/>
      <c r="JDT80" s="173"/>
      <c r="JDU80" s="173"/>
      <c r="JDV80" s="173"/>
      <c r="JDW80" s="173"/>
      <c r="JDX80" s="173"/>
      <c r="JDY80" s="173"/>
      <c r="JDZ80" s="173"/>
      <c r="JEA80" s="173"/>
      <c r="JEB80" s="173"/>
      <c r="JEC80" s="173"/>
      <c r="JED80" s="173"/>
      <c r="JEE80" s="173"/>
      <c r="JEF80" s="173"/>
      <c r="JEG80" s="173"/>
      <c r="JEH80" s="173"/>
      <c r="JEI80" s="173"/>
      <c r="JEJ80" s="173"/>
      <c r="JEK80" s="173"/>
      <c r="JEL80" s="173"/>
      <c r="JEM80" s="173"/>
      <c r="JEN80" s="173"/>
      <c r="JEO80" s="173"/>
      <c r="JEP80" s="173"/>
      <c r="JEQ80" s="173"/>
      <c r="JER80" s="173"/>
      <c r="JES80" s="173"/>
      <c r="JET80" s="173"/>
      <c r="JEU80" s="173"/>
      <c r="JEV80" s="173"/>
      <c r="JEW80" s="173"/>
      <c r="JEX80" s="173"/>
      <c r="JEY80" s="173"/>
      <c r="JEZ80" s="173"/>
      <c r="JFA80" s="173"/>
      <c r="JFB80" s="173"/>
      <c r="JFC80" s="173"/>
      <c r="JFD80" s="173"/>
      <c r="JFE80" s="173"/>
      <c r="JFF80" s="173"/>
      <c r="JFG80" s="173"/>
      <c r="JFH80" s="173"/>
      <c r="JFI80" s="173"/>
      <c r="JFJ80" s="173"/>
      <c r="JFK80" s="173"/>
      <c r="JFL80" s="173"/>
      <c r="JFM80" s="173"/>
      <c r="JFN80" s="173"/>
      <c r="JFO80" s="173"/>
      <c r="JFP80" s="173"/>
      <c r="JFQ80" s="173"/>
      <c r="JFR80" s="173"/>
      <c r="JFS80" s="173"/>
      <c r="JFT80" s="173"/>
      <c r="JFU80" s="173"/>
      <c r="JFV80" s="173"/>
      <c r="JFW80" s="173"/>
      <c r="JFX80" s="173"/>
      <c r="JFY80" s="173"/>
      <c r="JFZ80" s="173"/>
      <c r="JGA80" s="173"/>
      <c r="JGB80" s="173"/>
      <c r="JGC80" s="173"/>
      <c r="JGD80" s="173"/>
      <c r="JGE80" s="173"/>
      <c r="JGF80" s="173"/>
      <c r="JGG80" s="173"/>
      <c r="JGH80" s="173"/>
      <c r="JGI80" s="173"/>
      <c r="JGJ80" s="173"/>
      <c r="JGK80" s="173"/>
      <c r="JGL80" s="173"/>
      <c r="JGM80" s="173"/>
      <c r="JGN80" s="173"/>
      <c r="JGO80" s="173"/>
      <c r="JGP80" s="173"/>
      <c r="JGQ80" s="173"/>
      <c r="JGR80" s="173"/>
      <c r="JGS80" s="173"/>
      <c r="JGT80" s="173"/>
      <c r="JGU80" s="173"/>
      <c r="JGV80" s="173"/>
      <c r="JGW80" s="173"/>
      <c r="JGX80" s="173"/>
      <c r="JGY80" s="173"/>
      <c r="JGZ80" s="173"/>
      <c r="JHA80" s="173"/>
      <c r="JHB80" s="173"/>
      <c r="JHC80" s="173"/>
      <c r="JHD80" s="173"/>
      <c r="JHE80" s="173"/>
      <c r="JHF80" s="173"/>
      <c r="JHG80" s="173"/>
      <c r="JHH80" s="173"/>
      <c r="JHI80" s="173"/>
      <c r="JHJ80" s="173"/>
      <c r="JHK80" s="173"/>
      <c r="JHL80" s="173"/>
      <c r="JHM80" s="173"/>
      <c r="JHN80" s="173"/>
      <c r="JHO80" s="173"/>
      <c r="JHP80" s="173"/>
      <c r="JHQ80" s="173"/>
      <c r="JHR80" s="173"/>
      <c r="JHS80" s="173"/>
      <c r="JHT80" s="173"/>
      <c r="JHU80" s="173"/>
      <c r="JHV80" s="173"/>
      <c r="JHW80" s="173"/>
      <c r="JHX80" s="173"/>
      <c r="JHY80" s="173"/>
      <c r="JHZ80" s="173"/>
      <c r="JIA80" s="173"/>
      <c r="JIB80" s="173"/>
      <c r="JIC80" s="173"/>
      <c r="JID80" s="173"/>
      <c r="JIE80" s="173"/>
      <c r="JIF80" s="173"/>
      <c r="JIG80" s="173"/>
      <c r="JIH80" s="173"/>
      <c r="JII80" s="173"/>
      <c r="JIJ80" s="173"/>
      <c r="JIK80" s="173"/>
      <c r="JIL80" s="173"/>
      <c r="JIM80" s="173"/>
      <c r="JIN80" s="173"/>
      <c r="JIO80" s="173"/>
      <c r="JIP80" s="173"/>
      <c r="JIQ80" s="173"/>
      <c r="JIR80" s="173"/>
      <c r="JIS80" s="173"/>
      <c r="JIT80" s="173"/>
      <c r="JIU80" s="173"/>
      <c r="JIV80" s="173"/>
      <c r="JIW80" s="173"/>
      <c r="JIX80" s="173"/>
      <c r="JIY80" s="173"/>
      <c r="JIZ80" s="173"/>
      <c r="JJA80" s="173"/>
      <c r="JJB80" s="173"/>
      <c r="JJC80" s="173"/>
      <c r="JJD80" s="173"/>
      <c r="JJE80" s="173"/>
      <c r="JJF80" s="173"/>
      <c r="JJG80" s="173"/>
      <c r="JJH80" s="173"/>
      <c r="JJI80" s="173"/>
      <c r="JJJ80" s="173"/>
      <c r="JJK80" s="173"/>
      <c r="JJL80" s="173"/>
      <c r="JJM80" s="173"/>
      <c r="JJN80" s="173"/>
      <c r="JJO80" s="173"/>
      <c r="JJP80" s="173"/>
      <c r="JJQ80" s="173"/>
      <c r="JJR80" s="173"/>
      <c r="JJS80" s="173"/>
      <c r="JJT80" s="173"/>
      <c r="JJU80" s="173"/>
      <c r="JJV80" s="173"/>
      <c r="JJW80" s="173"/>
      <c r="JJX80" s="173"/>
      <c r="JJY80" s="173"/>
      <c r="JJZ80" s="173"/>
      <c r="JKA80" s="173"/>
      <c r="JKB80" s="173"/>
      <c r="JKC80" s="173"/>
      <c r="JKD80" s="173"/>
      <c r="JKE80" s="173"/>
      <c r="JKF80" s="173"/>
      <c r="JKG80" s="173"/>
      <c r="JKH80" s="173"/>
      <c r="JKI80" s="173"/>
      <c r="JKJ80" s="173"/>
      <c r="JKK80" s="173"/>
      <c r="JKL80" s="173"/>
      <c r="JKM80" s="173"/>
      <c r="JKN80" s="173"/>
      <c r="JKO80" s="173"/>
      <c r="JKP80" s="173"/>
      <c r="JKQ80" s="173"/>
      <c r="JKR80" s="173"/>
      <c r="JKS80" s="173"/>
      <c r="JKT80" s="173"/>
      <c r="JKU80" s="173"/>
      <c r="JKV80" s="173"/>
      <c r="JKW80" s="173"/>
      <c r="JKX80" s="173"/>
      <c r="JKY80" s="173"/>
      <c r="JKZ80" s="173"/>
      <c r="JLA80" s="173"/>
      <c r="JLB80" s="173"/>
      <c r="JLC80" s="173"/>
      <c r="JLD80" s="173"/>
      <c r="JLE80" s="173"/>
      <c r="JLF80" s="173"/>
      <c r="JLG80" s="173"/>
      <c r="JLH80" s="173"/>
      <c r="JLI80" s="173"/>
      <c r="JLJ80" s="173"/>
      <c r="JLK80" s="173"/>
      <c r="JLL80" s="173"/>
      <c r="JLM80" s="173"/>
      <c r="JLN80" s="173"/>
      <c r="JLO80" s="173"/>
      <c r="JLP80" s="173"/>
      <c r="JLQ80" s="173"/>
      <c r="JLR80" s="173"/>
      <c r="JLS80" s="173"/>
      <c r="JLT80" s="173"/>
      <c r="JLU80" s="173"/>
      <c r="JLV80" s="173"/>
      <c r="JLW80" s="173"/>
      <c r="JLX80" s="173"/>
      <c r="JLY80" s="173"/>
      <c r="JLZ80" s="173"/>
      <c r="JMA80" s="173"/>
      <c r="JMB80" s="173"/>
      <c r="JMC80" s="173"/>
      <c r="JMD80" s="173"/>
      <c r="JME80" s="173"/>
      <c r="JMF80" s="173"/>
      <c r="JMG80" s="173"/>
      <c r="JMH80" s="173"/>
      <c r="JMI80" s="173"/>
      <c r="JMJ80" s="173"/>
      <c r="JMK80" s="173"/>
      <c r="JML80" s="173"/>
      <c r="JMM80" s="173"/>
      <c r="JMN80" s="173"/>
      <c r="JMO80" s="173"/>
      <c r="JMP80" s="173"/>
      <c r="JMQ80" s="173"/>
      <c r="JMR80" s="173"/>
      <c r="JMS80" s="173"/>
      <c r="JMT80" s="173"/>
      <c r="JMU80" s="173"/>
      <c r="JMV80" s="173"/>
      <c r="JMW80" s="173"/>
      <c r="JMX80" s="173"/>
      <c r="JMY80" s="173"/>
      <c r="JNF80" s="173"/>
      <c r="JNG80" s="173"/>
      <c r="JNH80" s="173"/>
      <c r="JNI80" s="173"/>
      <c r="JNJ80" s="173"/>
      <c r="JNK80" s="173"/>
      <c r="JNL80" s="173"/>
      <c r="JNM80" s="173"/>
      <c r="JNN80" s="173"/>
      <c r="JNO80" s="173"/>
      <c r="JNP80" s="173"/>
      <c r="JNQ80" s="173"/>
      <c r="JNR80" s="173"/>
      <c r="JNS80" s="173"/>
      <c r="JNT80" s="173"/>
      <c r="JNU80" s="173"/>
      <c r="JNV80" s="173"/>
      <c r="JNW80" s="173"/>
      <c r="JNX80" s="173"/>
      <c r="JNY80" s="173"/>
      <c r="JNZ80" s="173"/>
      <c r="JOA80" s="173"/>
      <c r="JOB80" s="173"/>
      <c r="JOC80" s="173"/>
      <c r="JOD80" s="173"/>
      <c r="JOE80" s="173"/>
      <c r="JOF80" s="173"/>
      <c r="JOG80" s="173"/>
      <c r="JOH80" s="173"/>
      <c r="JOI80" s="173"/>
      <c r="JOJ80" s="173"/>
      <c r="JOK80" s="173"/>
      <c r="JOL80" s="173"/>
      <c r="JOM80" s="173"/>
      <c r="JON80" s="173"/>
      <c r="JOO80" s="173"/>
      <c r="JOP80" s="173"/>
      <c r="JOQ80" s="173"/>
      <c r="JOR80" s="173"/>
      <c r="JOS80" s="173"/>
      <c r="JOT80" s="173"/>
      <c r="JOU80" s="173"/>
      <c r="JOV80" s="173"/>
      <c r="JOW80" s="173"/>
      <c r="JOX80" s="173"/>
      <c r="JOY80" s="173"/>
      <c r="JOZ80" s="173"/>
      <c r="JPA80" s="173"/>
      <c r="JPB80" s="173"/>
      <c r="JPC80" s="173"/>
      <c r="JPD80" s="173"/>
      <c r="JPE80" s="173"/>
      <c r="JPF80" s="173"/>
      <c r="JPG80" s="173"/>
      <c r="JPH80" s="173"/>
      <c r="JPI80" s="173"/>
      <c r="JPJ80" s="173"/>
      <c r="JPK80" s="173"/>
      <c r="JPL80" s="173"/>
      <c r="JPM80" s="173"/>
      <c r="JPN80" s="173"/>
      <c r="JPO80" s="173"/>
      <c r="JPP80" s="173"/>
      <c r="JPQ80" s="173"/>
      <c r="JPR80" s="173"/>
      <c r="JPS80" s="173"/>
      <c r="JPT80" s="173"/>
      <c r="JPU80" s="173"/>
      <c r="JPV80" s="173"/>
      <c r="JPW80" s="173"/>
      <c r="JPX80" s="173"/>
      <c r="JPY80" s="173"/>
      <c r="JPZ80" s="173"/>
      <c r="JQA80" s="173"/>
      <c r="JQB80" s="173"/>
      <c r="JQC80" s="173"/>
      <c r="JQD80" s="173"/>
      <c r="JQE80" s="173"/>
      <c r="JQF80" s="173"/>
      <c r="JQG80" s="173"/>
      <c r="JQH80" s="173"/>
      <c r="JQI80" s="173"/>
      <c r="JQJ80" s="173"/>
      <c r="JQK80" s="173"/>
      <c r="JQL80" s="173"/>
      <c r="JQM80" s="173"/>
      <c r="JQN80" s="173"/>
      <c r="JQO80" s="173"/>
      <c r="JQP80" s="173"/>
      <c r="JQQ80" s="173"/>
      <c r="JQR80" s="173"/>
      <c r="JQS80" s="173"/>
      <c r="JQT80" s="173"/>
      <c r="JQU80" s="173"/>
      <c r="JQV80" s="173"/>
      <c r="JQW80" s="173"/>
      <c r="JQX80" s="173"/>
      <c r="JQY80" s="173"/>
      <c r="JQZ80" s="173"/>
      <c r="JRA80" s="173"/>
      <c r="JRB80" s="173"/>
      <c r="JRC80" s="173"/>
      <c r="JRD80" s="173"/>
      <c r="JRE80" s="173"/>
      <c r="JRF80" s="173"/>
      <c r="JRG80" s="173"/>
      <c r="JRH80" s="173"/>
      <c r="JRI80" s="173"/>
      <c r="JRJ80" s="173"/>
      <c r="JRK80" s="173"/>
      <c r="JRL80" s="173"/>
      <c r="JRM80" s="173"/>
      <c r="JRN80" s="173"/>
      <c r="JRO80" s="173"/>
      <c r="JRP80" s="173"/>
      <c r="JRQ80" s="173"/>
      <c r="JRR80" s="173"/>
      <c r="JRS80" s="173"/>
      <c r="JRT80" s="173"/>
      <c r="JRU80" s="173"/>
      <c r="JRV80" s="173"/>
      <c r="JRW80" s="173"/>
      <c r="JRX80" s="173"/>
      <c r="JRY80" s="173"/>
      <c r="JRZ80" s="173"/>
      <c r="JSA80" s="173"/>
      <c r="JSB80" s="173"/>
      <c r="JSC80" s="173"/>
      <c r="JSD80" s="173"/>
      <c r="JSE80" s="173"/>
      <c r="JSF80" s="173"/>
      <c r="JSG80" s="173"/>
      <c r="JSH80" s="173"/>
      <c r="JSI80" s="173"/>
      <c r="JSJ80" s="173"/>
      <c r="JSK80" s="173"/>
      <c r="JSL80" s="173"/>
      <c r="JSM80" s="173"/>
      <c r="JSN80" s="173"/>
      <c r="JSO80" s="173"/>
      <c r="JSP80" s="173"/>
      <c r="JSQ80" s="173"/>
      <c r="JSR80" s="173"/>
      <c r="JSS80" s="173"/>
      <c r="JST80" s="173"/>
      <c r="JSU80" s="173"/>
      <c r="JSV80" s="173"/>
      <c r="JSW80" s="173"/>
      <c r="JSX80" s="173"/>
      <c r="JSY80" s="173"/>
      <c r="JSZ80" s="173"/>
      <c r="JTA80" s="173"/>
      <c r="JTB80" s="173"/>
      <c r="JTC80" s="173"/>
      <c r="JTD80" s="173"/>
      <c r="JTE80" s="173"/>
      <c r="JTF80" s="173"/>
      <c r="JTG80" s="173"/>
      <c r="JTH80" s="173"/>
      <c r="JTI80" s="173"/>
      <c r="JTJ80" s="173"/>
      <c r="JTK80" s="173"/>
      <c r="JTL80" s="173"/>
      <c r="JTM80" s="173"/>
      <c r="JTN80" s="173"/>
      <c r="JTO80" s="173"/>
      <c r="JTP80" s="173"/>
      <c r="JTQ80" s="173"/>
      <c r="JTR80" s="173"/>
      <c r="JTS80" s="173"/>
      <c r="JTT80" s="173"/>
      <c r="JTU80" s="173"/>
      <c r="JTV80" s="173"/>
      <c r="JTW80" s="173"/>
      <c r="JTX80" s="173"/>
      <c r="JTY80" s="173"/>
      <c r="JTZ80" s="173"/>
      <c r="JUA80" s="173"/>
      <c r="JUB80" s="173"/>
      <c r="JUC80" s="173"/>
      <c r="JUD80" s="173"/>
      <c r="JUE80" s="173"/>
      <c r="JUF80" s="173"/>
      <c r="JUG80" s="173"/>
      <c r="JUH80" s="173"/>
      <c r="JUI80" s="173"/>
      <c r="JUJ80" s="173"/>
      <c r="JUK80" s="173"/>
      <c r="JUL80" s="173"/>
      <c r="JUM80" s="173"/>
      <c r="JUN80" s="173"/>
      <c r="JUO80" s="173"/>
      <c r="JUP80" s="173"/>
      <c r="JUQ80" s="173"/>
      <c r="JUR80" s="173"/>
      <c r="JUS80" s="173"/>
      <c r="JUT80" s="173"/>
      <c r="JUU80" s="173"/>
      <c r="JUV80" s="173"/>
      <c r="JUW80" s="173"/>
      <c r="JUX80" s="173"/>
      <c r="JUY80" s="173"/>
      <c r="JUZ80" s="173"/>
      <c r="JVA80" s="173"/>
      <c r="JVB80" s="173"/>
      <c r="JVC80" s="173"/>
      <c r="JVD80" s="173"/>
      <c r="JVE80" s="173"/>
      <c r="JVF80" s="173"/>
      <c r="JVG80" s="173"/>
      <c r="JVH80" s="173"/>
      <c r="JVI80" s="173"/>
      <c r="JVJ80" s="173"/>
      <c r="JVK80" s="173"/>
      <c r="JVL80" s="173"/>
      <c r="JVM80" s="173"/>
      <c r="JVN80" s="173"/>
      <c r="JVO80" s="173"/>
      <c r="JVP80" s="173"/>
      <c r="JVQ80" s="173"/>
      <c r="JVR80" s="173"/>
      <c r="JVS80" s="173"/>
      <c r="JVT80" s="173"/>
      <c r="JVU80" s="173"/>
      <c r="JVV80" s="173"/>
      <c r="JVW80" s="173"/>
      <c r="JVX80" s="173"/>
      <c r="JVY80" s="173"/>
      <c r="JVZ80" s="173"/>
      <c r="JWA80" s="173"/>
      <c r="JWB80" s="173"/>
      <c r="JWC80" s="173"/>
      <c r="JWD80" s="173"/>
      <c r="JWE80" s="173"/>
      <c r="JWF80" s="173"/>
      <c r="JWG80" s="173"/>
      <c r="JWH80" s="173"/>
      <c r="JWI80" s="173"/>
      <c r="JWJ80" s="173"/>
      <c r="JWK80" s="173"/>
      <c r="JWL80" s="173"/>
      <c r="JWM80" s="173"/>
      <c r="JWN80" s="173"/>
      <c r="JWO80" s="173"/>
      <c r="JWP80" s="173"/>
      <c r="JWQ80" s="173"/>
      <c r="JWR80" s="173"/>
      <c r="JWS80" s="173"/>
      <c r="JWT80" s="173"/>
      <c r="JWU80" s="173"/>
      <c r="JXB80" s="173"/>
      <c r="JXC80" s="173"/>
      <c r="JXD80" s="173"/>
      <c r="JXE80" s="173"/>
      <c r="JXF80" s="173"/>
      <c r="JXG80" s="173"/>
      <c r="JXH80" s="173"/>
      <c r="JXI80" s="173"/>
      <c r="JXJ80" s="173"/>
      <c r="JXK80" s="173"/>
      <c r="JXL80" s="173"/>
      <c r="JXM80" s="173"/>
      <c r="JXN80" s="173"/>
      <c r="JXO80" s="173"/>
      <c r="JXP80" s="173"/>
      <c r="JXQ80" s="173"/>
      <c r="JXR80" s="173"/>
      <c r="JXS80" s="173"/>
      <c r="JXT80" s="173"/>
      <c r="JXU80" s="173"/>
      <c r="JXV80" s="173"/>
      <c r="JXW80" s="173"/>
      <c r="JXX80" s="173"/>
      <c r="JXY80" s="173"/>
      <c r="JXZ80" s="173"/>
      <c r="JYA80" s="173"/>
      <c r="JYB80" s="173"/>
      <c r="JYC80" s="173"/>
      <c r="JYD80" s="173"/>
      <c r="JYE80" s="173"/>
      <c r="JYF80" s="173"/>
      <c r="JYG80" s="173"/>
      <c r="JYH80" s="173"/>
      <c r="JYI80" s="173"/>
      <c r="JYJ80" s="173"/>
      <c r="JYK80" s="173"/>
      <c r="JYL80" s="173"/>
      <c r="JYM80" s="173"/>
      <c r="JYN80" s="173"/>
      <c r="JYO80" s="173"/>
      <c r="JYP80" s="173"/>
      <c r="JYQ80" s="173"/>
      <c r="JYR80" s="173"/>
      <c r="JYS80" s="173"/>
      <c r="JYT80" s="173"/>
      <c r="JYU80" s="173"/>
      <c r="JYV80" s="173"/>
      <c r="JYW80" s="173"/>
      <c r="JYX80" s="173"/>
      <c r="JYY80" s="173"/>
      <c r="JYZ80" s="173"/>
      <c r="JZA80" s="173"/>
      <c r="JZB80" s="173"/>
      <c r="JZC80" s="173"/>
      <c r="JZD80" s="173"/>
      <c r="JZE80" s="173"/>
      <c r="JZF80" s="173"/>
      <c r="JZG80" s="173"/>
      <c r="JZH80" s="173"/>
      <c r="JZI80" s="173"/>
      <c r="JZJ80" s="173"/>
      <c r="JZK80" s="173"/>
      <c r="JZL80" s="173"/>
      <c r="JZM80" s="173"/>
      <c r="JZN80" s="173"/>
      <c r="JZO80" s="173"/>
      <c r="JZP80" s="173"/>
      <c r="JZQ80" s="173"/>
      <c r="JZR80" s="173"/>
      <c r="JZS80" s="173"/>
      <c r="JZT80" s="173"/>
      <c r="JZU80" s="173"/>
      <c r="JZV80" s="173"/>
      <c r="JZW80" s="173"/>
      <c r="JZX80" s="173"/>
      <c r="JZY80" s="173"/>
      <c r="JZZ80" s="173"/>
      <c r="KAA80" s="173"/>
      <c r="KAB80" s="173"/>
      <c r="KAC80" s="173"/>
      <c r="KAD80" s="173"/>
      <c r="KAE80" s="173"/>
      <c r="KAF80" s="173"/>
      <c r="KAG80" s="173"/>
      <c r="KAH80" s="173"/>
      <c r="KAI80" s="173"/>
      <c r="KAJ80" s="173"/>
      <c r="KAK80" s="173"/>
      <c r="KAL80" s="173"/>
      <c r="KAM80" s="173"/>
      <c r="KAN80" s="173"/>
      <c r="KAO80" s="173"/>
      <c r="KAP80" s="173"/>
      <c r="KAQ80" s="173"/>
      <c r="KAR80" s="173"/>
      <c r="KAS80" s="173"/>
      <c r="KAT80" s="173"/>
      <c r="KAU80" s="173"/>
      <c r="KAV80" s="173"/>
      <c r="KAW80" s="173"/>
      <c r="KAX80" s="173"/>
      <c r="KAY80" s="173"/>
      <c r="KAZ80" s="173"/>
      <c r="KBA80" s="173"/>
      <c r="KBB80" s="173"/>
      <c r="KBC80" s="173"/>
      <c r="KBD80" s="173"/>
      <c r="KBE80" s="173"/>
      <c r="KBF80" s="173"/>
      <c r="KBG80" s="173"/>
      <c r="KBH80" s="173"/>
      <c r="KBI80" s="173"/>
      <c r="KBJ80" s="173"/>
      <c r="KBK80" s="173"/>
      <c r="KBL80" s="173"/>
      <c r="KBM80" s="173"/>
      <c r="KBN80" s="173"/>
      <c r="KBO80" s="173"/>
      <c r="KBP80" s="173"/>
      <c r="KBQ80" s="173"/>
      <c r="KBR80" s="173"/>
      <c r="KBS80" s="173"/>
      <c r="KBT80" s="173"/>
      <c r="KBU80" s="173"/>
      <c r="KBV80" s="173"/>
      <c r="KBW80" s="173"/>
      <c r="KBX80" s="173"/>
      <c r="KBY80" s="173"/>
      <c r="KBZ80" s="173"/>
      <c r="KCA80" s="173"/>
      <c r="KCB80" s="173"/>
      <c r="KCC80" s="173"/>
      <c r="KCD80" s="173"/>
      <c r="KCE80" s="173"/>
      <c r="KCF80" s="173"/>
      <c r="KCG80" s="173"/>
      <c r="KCH80" s="173"/>
      <c r="KCI80" s="173"/>
      <c r="KCJ80" s="173"/>
      <c r="KCK80" s="173"/>
      <c r="KCL80" s="173"/>
      <c r="KCM80" s="173"/>
      <c r="KCN80" s="173"/>
      <c r="KCO80" s="173"/>
      <c r="KCP80" s="173"/>
      <c r="KCQ80" s="173"/>
      <c r="KCR80" s="173"/>
      <c r="KCS80" s="173"/>
      <c r="KCT80" s="173"/>
      <c r="KCU80" s="173"/>
      <c r="KCV80" s="173"/>
      <c r="KCW80" s="173"/>
      <c r="KCX80" s="173"/>
      <c r="KCY80" s="173"/>
      <c r="KCZ80" s="173"/>
      <c r="KDA80" s="173"/>
      <c r="KDB80" s="173"/>
      <c r="KDC80" s="173"/>
      <c r="KDD80" s="173"/>
      <c r="KDE80" s="173"/>
      <c r="KDF80" s="173"/>
      <c r="KDG80" s="173"/>
      <c r="KDH80" s="173"/>
      <c r="KDI80" s="173"/>
      <c r="KDJ80" s="173"/>
      <c r="KDK80" s="173"/>
      <c r="KDL80" s="173"/>
      <c r="KDM80" s="173"/>
      <c r="KDN80" s="173"/>
      <c r="KDO80" s="173"/>
      <c r="KDP80" s="173"/>
      <c r="KDQ80" s="173"/>
      <c r="KDR80" s="173"/>
      <c r="KDS80" s="173"/>
      <c r="KDT80" s="173"/>
      <c r="KDU80" s="173"/>
      <c r="KDV80" s="173"/>
      <c r="KDW80" s="173"/>
      <c r="KDX80" s="173"/>
      <c r="KDY80" s="173"/>
      <c r="KDZ80" s="173"/>
      <c r="KEA80" s="173"/>
      <c r="KEB80" s="173"/>
      <c r="KEC80" s="173"/>
      <c r="KED80" s="173"/>
      <c r="KEE80" s="173"/>
      <c r="KEF80" s="173"/>
      <c r="KEG80" s="173"/>
      <c r="KEH80" s="173"/>
      <c r="KEI80" s="173"/>
      <c r="KEJ80" s="173"/>
      <c r="KEK80" s="173"/>
      <c r="KEL80" s="173"/>
      <c r="KEM80" s="173"/>
      <c r="KEN80" s="173"/>
      <c r="KEO80" s="173"/>
      <c r="KEP80" s="173"/>
      <c r="KEQ80" s="173"/>
      <c r="KER80" s="173"/>
      <c r="KES80" s="173"/>
      <c r="KET80" s="173"/>
      <c r="KEU80" s="173"/>
      <c r="KEV80" s="173"/>
      <c r="KEW80" s="173"/>
      <c r="KEX80" s="173"/>
      <c r="KEY80" s="173"/>
      <c r="KEZ80" s="173"/>
      <c r="KFA80" s="173"/>
      <c r="KFB80" s="173"/>
      <c r="KFC80" s="173"/>
      <c r="KFD80" s="173"/>
      <c r="KFE80" s="173"/>
      <c r="KFF80" s="173"/>
      <c r="KFG80" s="173"/>
      <c r="KFH80" s="173"/>
      <c r="KFI80" s="173"/>
      <c r="KFJ80" s="173"/>
      <c r="KFK80" s="173"/>
      <c r="KFL80" s="173"/>
      <c r="KFM80" s="173"/>
      <c r="KFN80" s="173"/>
      <c r="KFO80" s="173"/>
      <c r="KFP80" s="173"/>
      <c r="KFQ80" s="173"/>
      <c r="KFR80" s="173"/>
      <c r="KFS80" s="173"/>
      <c r="KFT80" s="173"/>
      <c r="KFU80" s="173"/>
      <c r="KFV80" s="173"/>
      <c r="KFW80" s="173"/>
      <c r="KFX80" s="173"/>
      <c r="KFY80" s="173"/>
      <c r="KFZ80" s="173"/>
      <c r="KGA80" s="173"/>
      <c r="KGB80" s="173"/>
      <c r="KGC80" s="173"/>
      <c r="KGD80" s="173"/>
      <c r="KGE80" s="173"/>
      <c r="KGF80" s="173"/>
      <c r="KGG80" s="173"/>
      <c r="KGH80" s="173"/>
      <c r="KGI80" s="173"/>
      <c r="KGJ80" s="173"/>
      <c r="KGK80" s="173"/>
      <c r="KGL80" s="173"/>
      <c r="KGM80" s="173"/>
      <c r="KGN80" s="173"/>
      <c r="KGO80" s="173"/>
      <c r="KGP80" s="173"/>
      <c r="KGQ80" s="173"/>
      <c r="KGX80" s="173"/>
      <c r="KGY80" s="173"/>
      <c r="KGZ80" s="173"/>
      <c r="KHA80" s="173"/>
      <c r="KHB80" s="173"/>
      <c r="KHC80" s="173"/>
      <c r="KHD80" s="173"/>
      <c r="KHE80" s="173"/>
      <c r="KHF80" s="173"/>
      <c r="KHG80" s="173"/>
      <c r="KHH80" s="173"/>
      <c r="KHI80" s="173"/>
      <c r="KHJ80" s="173"/>
      <c r="KHK80" s="173"/>
      <c r="KHL80" s="173"/>
      <c r="KHM80" s="173"/>
      <c r="KHN80" s="173"/>
      <c r="KHO80" s="173"/>
      <c r="KHP80" s="173"/>
      <c r="KHQ80" s="173"/>
      <c r="KHR80" s="173"/>
      <c r="KHS80" s="173"/>
      <c r="KHT80" s="173"/>
      <c r="KHU80" s="173"/>
      <c r="KHV80" s="173"/>
      <c r="KHW80" s="173"/>
      <c r="KHX80" s="173"/>
      <c r="KHY80" s="173"/>
      <c r="KHZ80" s="173"/>
      <c r="KIA80" s="173"/>
      <c r="KIB80" s="173"/>
      <c r="KIC80" s="173"/>
      <c r="KID80" s="173"/>
      <c r="KIE80" s="173"/>
      <c r="KIF80" s="173"/>
      <c r="KIG80" s="173"/>
      <c r="KIH80" s="173"/>
      <c r="KII80" s="173"/>
      <c r="KIJ80" s="173"/>
      <c r="KIK80" s="173"/>
      <c r="KIL80" s="173"/>
      <c r="KIM80" s="173"/>
      <c r="KIN80" s="173"/>
      <c r="KIO80" s="173"/>
      <c r="KIP80" s="173"/>
      <c r="KIQ80" s="173"/>
      <c r="KIR80" s="173"/>
      <c r="KIS80" s="173"/>
      <c r="KIT80" s="173"/>
      <c r="KIU80" s="173"/>
      <c r="KIV80" s="173"/>
      <c r="KIW80" s="173"/>
      <c r="KIX80" s="173"/>
      <c r="KIY80" s="173"/>
      <c r="KIZ80" s="173"/>
      <c r="KJA80" s="173"/>
      <c r="KJB80" s="173"/>
      <c r="KJC80" s="173"/>
      <c r="KJD80" s="173"/>
      <c r="KJE80" s="173"/>
      <c r="KJF80" s="173"/>
      <c r="KJG80" s="173"/>
      <c r="KJH80" s="173"/>
      <c r="KJI80" s="173"/>
      <c r="KJJ80" s="173"/>
      <c r="KJK80" s="173"/>
      <c r="KJL80" s="173"/>
      <c r="KJM80" s="173"/>
      <c r="KJN80" s="173"/>
      <c r="KJO80" s="173"/>
      <c r="KJP80" s="173"/>
      <c r="KJQ80" s="173"/>
      <c r="KJR80" s="173"/>
      <c r="KJS80" s="173"/>
      <c r="KJT80" s="173"/>
      <c r="KJU80" s="173"/>
      <c r="KJV80" s="173"/>
      <c r="KJW80" s="173"/>
      <c r="KJX80" s="173"/>
      <c r="KJY80" s="173"/>
      <c r="KJZ80" s="173"/>
      <c r="KKA80" s="173"/>
      <c r="KKB80" s="173"/>
      <c r="KKC80" s="173"/>
      <c r="KKD80" s="173"/>
      <c r="KKE80" s="173"/>
      <c r="KKF80" s="173"/>
      <c r="KKG80" s="173"/>
      <c r="KKH80" s="173"/>
      <c r="KKI80" s="173"/>
      <c r="KKJ80" s="173"/>
      <c r="KKK80" s="173"/>
      <c r="KKL80" s="173"/>
      <c r="KKM80" s="173"/>
      <c r="KKN80" s="173"/>
      <c r="KKO80" s="173"/>
      <c r="KKP80" s="173"/>
      <c r="KKQ80" s="173"/>
      <c r="KKR80" s="173"/>
      <c r="KKS80" s="173"/>
      <c r="KKT80" s="173"/>
      <c r="KKU80" s="173"/>
      <c r="KKV80" s="173"/>
      <c r="KKW80" s="173"/>
      <c r="KKX80" s="173"/>
      <c r="KKY80" s="173"/>
      <c r="KKZ80" s="173"/>
      <c r="KLA80" s="173"/>
      <c r="KLB80" s="173"/>
      <c r="KLC80" s="173"/>
      <c r="KLD80" s="173"/>
      <c r="KLE80" s="173"/>
      <c r="KLF80" s="173"/>
      <c r="KLG80" s="173"/>
      <c r="KLH80" s="173"/>
      <c r="KLI80" s="173"/>
      <c r="KLJ80" s="173"/>
      <c r="KLK80" s="173"/>
      <c r="KLL80" s="173"/>
      <c r="KLM80" s="173"/>
      <c r="KLN80" s="173"/>
      <c r="KLO80" s="173"/>
      <c r="KLP80" s="173"/>
      <c r="KLQ80" s="173"/>
      <c r="KLR80" s="173"/>
      <c r="KLS80" s="173"/>
      <c r="KLT80" s="173"/>
      <c r="KLU80" s="173"/>
      <c r="KLV80" s="173"/>
      <c r="KLW80" s="173"/>
      <c r="KLX80" s="173"/>
      <c r="KLY80" s="173"/>
      <c r="KLZ80" s="173"/>
      <c r="KMA80" s="173"/>
      <c r="KMB80" s="173"/>
      <c r="KMC80" s="173"/>
      <c r="KMD80" s="173"/>
      <c r="KME80" s="173"/>
      <c r="KMF80" s="173"/>
      <c r="KMG80" s="173"/>
      <c r="KMH80" s="173"/>
      <c r="KMI80" s="173"/>
      <c r="KMJ80" s="173"/>
      <c r="KMK80" s="173"/>
      <c r="KML80" s="173"/>
      <c r="KMM80" s="173"/>
      <c r="KMN80" s="173"/>
      <c r="KMO80" s="173"/>
      <c r="KMP80" s="173"/>
      <c r="KMQ80" s="173"/>
      <c r="KMR80" s="173"/>
      <c r="KMS80" s="173"/>
      <c r="KMT80" s="173"/>
      <c r="KMU80" s="173"/>
      <c r="KMV80" s="173"/>
      <c r="KMW80" s="173"/>
      <c r="KMX80" s="173"/>
      <c r="KMY80" s="173"/>
      <c r="KMZ80" s="173"/>
      <c r="KNA80" s="173"/>
      <c r="KNB80" s="173"/>
      <c r="KNC80" s="173"/>
      <c r="KND80" s="173"/>
      <c r="KNE80" s="173"/>
      <c r="KNF80" s="173"/>
      <c r="KNG80" s="173"/>
      <c r="KNH80" s="173"/>
      <c r="KNI80" s="173"/>
      <c r="KNJ80" s="173"/>
      <c r="KNK80" s="173"/>
      <c r="KNL80" s="173"/>
      <c r="KNM80" s="173"/>
      <c r="KNN80" s="173"/>
      <c r="KNO80" s="173"/>
      <c r="KNP80" s="173"/>
      <c r="KNQ80" s="173"/>
      <c r="KNR80" s="173"/>
      <c r="KNS80" s="173"/>
      <c r="KNT80" s="173"/>
      <c r="KNU80" s="173"/>
      <c r="KNV80" s="173"/>
      <c r="KNW80" s="173"/>
      <c r="KNX80" s="173"/>
      <c r="KNY80" s="173"/>
      <c r="KNZ80" s="173"/>
      <c r="KOA80" s="173"/>
      <c r="KOB80" s="173"/>
      <c r="KOC80" s="173"/>
      <c r="KOD80" s="173"/>
      <c r="KOE80" s="173"/>
      <c r="KOF80" s="173"/>
      <c r="KOG80" s="173"/>
      <c r="KOH80" s="173"/>
      <c r="KOI80" s="173"/>
      <c r="KOJ80" s="173"/>
      <c r="KOK80" s="173"/>
      <c r="KOL80" s="173"/>
      <c r="KOM80" s="173"/>
      <c r="KON80" s="173"/>
      <c r="KOO80" s="173"/>
      <c r="KOP80" s="173"/>
      <c r="KOQ80" s="173"/>
      <c r="KOR80" s="173"/>
      <c r="KOS80" s="173"/>
      <c r="KOT80" s="173"/>
      <c r="KOU80" s="173"/>
      <c r="KOV80" s="173"/>
      <c r="KOW80" s="173"/>
      <c r="KOX80" s="173"/>
      <c r="KOY80" s="173"/>
      <c r="KOZ80" s="173"/>
      <c r="KPA80" s="173"/>
      <c r="KPB80" s="173"/>
      <c r="KPC80" s="173"/>
      <c r="KPD80" s="173"/>
      <c r="KPE80" s="173"/>
      <c r="KPF80" s="173"/>
      <c r="KPG80" s="173"/>
      <c r="KPH80" s="173"/>
      <c r="KPI80" s="173"/>
      <c r="KPJ80" s="173"/>
      <c r="KPK80" s="173"/>
      <c r="KPL80" s="173"/>
      <c r="KPM80" s="173"/>
      <c r="KPN80" s="173"/>
      <c r="KPO80" s="173"/>
      <c r="KPP80" s="173"/>
      <c r="KPQ80" s="173"/>
      <c r="KPR80" s="173"/>
      <c r="KPS80" s="173"/>
      <c r="KPT80" s="173"/>
      <c r="KPU80" s="173"/>
      <c r="KPV80" s="173"/>
      <c r="KPW80" s="173"/>
      <c r="KPX80" s="173"/>
      <c r="KPY80" s="173"/>
      <c r="KPZ80" s="173"/>
      <c r="KQA80" s="173"/>
      <c r="KQB80" s="173"/>
      <c r="KQC80" s="173"/>
      <c r="KQD80" s="173"/>
      <c r="KQE80" s="173"/>
      <c r="KQF80" s="173"/>
      <c r="KQG80" s="173"/>
      <c r="KQH80" s="173"/>
      <c r="KQI80" s="173"/>
      <c r="KQJ80" s="173"/>
      <c r="KQK80" s="173"/>
      <c r="KQL80" s="173"/>
      <c r="KQM80" s="173"/>
      <c r="KQT80" s="173"/>
      <c r="KQU80" s="173"/>
      <c r="KQV80" s="173"/>
      <c r="KQW80" s="173"/>
      <c r="KQX80" s="173"/>
      <c r="KQY80" s="173"/>
      <c r="KQZ80" s="173"/>
      <c r="KRA80" s="173"/>
      <c r="KRB80" s="173"/>
      <c r="KRC80" s="173"/>
      <c r="KRD80" s="173"/>
      <c r="KRE80" s="173"/>
      <c r="KRF80" s="173"/>
      <c r="KRG80" s="173"/>
      <c r="KRH80" s="173"/>
      <c r="KRI80" s="173"/>
      <c r="KRJ80" s="173"/>
      <c r="KRK80" s="173"/>
      <c r="KRL80" s="173"/>
      <c r="KRM80" s="173"/>
      <c r="KRN80" s="173"/>
      <c r="KRO80" s="173"/>
      <c r="KRP80" s="173"/>
      <c r="KRQ80" s="173"/>
      <c r="KRR80" s="173"/>
      <c r="KRS80" s="173"/>
      <c r="KRT80" s="173"/>
      <c r="KRU80" s="173"/>
      <c r="KRV80" s="173"/>
      <c r="KRW80" s="173"/>
      <c r="KRX80" s="173"/>
      <c r="KRY80" s="173"/>
      <c r="KRZ80" s="173"/>
      <c r="KSA80" s="173"/>
      <c r="KSB80" s="173"/>
      <c r="KSC80" s="173"/>
      <c r="KSD80" s="173"/>
      <c r="KSE80" s="173"/>
      <c r="KSF80" s="173"/>
      <c r="KSG80" s="173"/>
      <c r="KSH80" s="173"/>
      <c r="KSI80" s="173"/>
      <c r="KSJ80" s="173"/>
      <c r="KSK80" s="173"/>
      <c r="KSL80" s="173"/>
      <c r="KSM80" s="173"/>
      <c r="KSN80" s="173"/>
      <c r="KSO80" s="173"/>
      <c r="KSP80" s="173"/>
      <c r="KSQ80" s="173"/>
      <c r="KSR80" s="173"/>
      <c r="KSS80" s="173"/>
      <c r="KST80" s="173"/>
      <c r="KSU80" s="173"/>
      <c r="KSV80" s="173"/>
      <c r="KSW80" s="173"/>
      <c r="KSX80" s="173"/>
      <c r="KSY80" s="173"/>
      <c r="KSZ80" s="173"/>
      <c r="KTA80" s="173"/>
      <c r="KTB80" s="173"/>
      <c r="KTC80" s="173"/>
      <c r="KTD80" s="173"/>
      <c r="KTE80" s="173"/>
      <c r="KTF80" s="173"/>
      <c r="KTG80" s="173"/>
      <c r="KTH80" s="173"/>
      <c r="KTI80" s="173"/>
      <c r="KTJ80" s="173"/>
      <c r="KTK80" s="173"/>
      <c r="KTL80" s="173"/>
      <c r="KTM80" s="173"/>
      <c r="KTN80" s="173"/>
      <c r="KTO80" s="173"/>
      <c r="KTP80" s="173"/>
      <c r="KTQ80" s="173"/>
      <c r="KTR80" s="173"/>
      <c r="KTS80" s="173"/>
      <c r="KTT80" s="173"/>
      <c r="KTU80" s="173"/>
      <c r="KTV80" s="173"/>
      <c r="KTW80" s="173"/>
      <c r="KTX80" s="173"/>
      <c r="KTY80" s="173"/>
      <c r="KTZ80" s="173"/>
      <c r="KUA80" s="173"/>
      <c r="KUB80" s="173"/>
      <c r="KUC80" s="173"/>
      <c r="KUD80" s="173"/>
      <c r="KUE80" s="173"/>
      <c r="KUF80" s="173"/>
      <c r="KUG80" s="173"/>
      <c r="KUH80" s="173"/>
      <c r="KUI80" s="173"/>
      <c r="KUJ80" s="173"/>
      <c r="KUK80" s="173"/>
      <c r="KUL80" s="173"/>
      <c r="KUM80" s="173"/>
      <c r="KUN80" s="173"/>
      <c r="KUO80" s="173"/>
      <c r="KUP80" s="173"/>
      <c r="KUQ80" s="173"/>
      <c r="KUR80" s="173"/>
      <c r="KUS80" s="173"/>
      <c r="KUT80" s="173"/>
      <c r="KUU80" s="173"/>
      <c r="KUV80" s="173"/>
      <c r="KUW80" s="173"/>
      <c r="KUX80" s="173"/>
      <c r="KUY80" s="173"/>
      <c r="KUZ80" s="173"/>
      <c r="KVA80" s="173"/>
      <c r="KVB80" s="173"/>
      <c r="KVC80" s="173"/>
      <c r="KVD80" s="173"/>
      <c r="KVE80" s="173"/>
      <c r="KVF80" s="173"/>
      <c r="KVG80" s="173"/>
      <c r="KVH80" s="173"/>
      <c r="KVI80" s="173"/>
      <c r="KVJ80" s="173"/>
      <c r="KVK80" s="173"/>
      <c r="KVL80" s="173"/>
      <c r="KVM80" s="173"/>
      <c r="KVN80" s="173"/>
      <c r="KVO80" s="173"/>
      <c r="KVP80" s="173"/>
      <c r="KVQ80" s="173"/>
      <c r="KVR80" s="173"/>
      <c r="KVS80" s="173"/>
      <c r="KVT80" s="173"/>
      <c r="KVU80" s="173"/>
      <c r="KVV80" s="173"/>
      <c r="KVW80" s="173"/>
      <c r="KVX80" s="173"/>
      <c r="KVY80" s="173"/>
      <c r="KVZ80" s="173"/>
      <c r="KWA80" s="173"/>
      <c r="KWB80" s="173"/>
      <c r="KWC80" s="173"/>
      <c r="KWD80" s="173"/>
      <c r="KWE80" s="173"/>
      <c r="KWF80" s="173"/>
      <c r="KWG80" s="173"/>
      <c r="KWH80" s="173"/>
      <c r="KWI80" s="173"/>
      <c r="KWJ80" s="173"/>
      <c r="KWK80" s="173"/>
      <c r="KWL80" s="173"/>
      <c r="KWM80" s="173"/>
      <c r="KWN80" s="173"/>
      <c r="KWO80" s="173"/>
      <c r="KWP80" s="173"/>
      <c r="KWQ80" s="173"/>
      <c r="KWR80" s="173"/>
      <c r="KWS80" s="173"/>
      <c r="KWT80" s="173"/>
      <c r="KWU80" s="173"/>
      <c r="KWV80" s="173"/>
      <c r="KWW80" s="173"/>
      <c r="KWX80" s="173"/>
      <c r="KWY80" s="173"/>
      <c r="KWZ80" s="173"/>
      <c r="KXA80" s="173"/>
      <c r="KXB80" s="173"/>
      <c r="KXC80" s="173"/>
      <c r="KXD80" s="173"/>
      <c r="KXE80" s="173"/>
      <c r="KXF80" s="173"/>
      <c r="KXG80" s="173"/>
      <c r="KXH80" s="173"/>
      <c r="KXI80" s="173"/>
      <c r="KXJ80" s="173"/>
      <c r="KXK80" s="173"/>
      <c r="KXL80" s="173"/>
      <c r="KXM80" s="173"/>
      <c r="KXN80" s="173"/>
      <c r="KXO80" s="173"/>
      <c r="KXP80" s="173"/>
      <c r="KXQ80" s="173"/>
      <c r="KXR80" s="173"/>
      <c r="KXS80" s="173"/>
      <c r="KXT80" s="173"/>
      <c r="KXU80" s="173"/>
      <c r="KXV80" s="173"/>
      <c r="KXW80" s="173"/>
      <c r="KXX80" s="173"/>
      <c r="KXY80" s="173"/>
      <c r="KXZ80" s="173"/>
      <c r="KYA80" s="173"/>
      <c r="KYB80" s="173"/>
      <c r="KYC80" s="173"/>
      <c r="KYD80" s="173"/>
      <c r="KYE80" s="173"/>
      <c r="KYF80" s="173"/>
      <c r="KYG80" s="173"/>
      <c r="KYH80" s="173"/>
      <c r="KYI80" s="173"/>
      <c r="KYJ80" s="173"/>
      <c r="KYK80" s="173"/>
      <c r="KYL80" s="173"/>
      <c r="KYM80" s="173"/>
      <c r="KYN80" s="173"/>
      <c r="KYO80" s="173"/>
      <c r="KYP80" s="173"/>
      <c r="KYQ80" s="173"/>
      <c r="KYR80" s="173"/>
      <c r="KYS80" s="173"/>
      <c r="KYT80" s="173"/>
      <c r="KYU80" s="173"/>
      <c r="KYV80" s="173"/>
      <c r="KYW80" s="173"/>
      <c r="KYX80" s="173"/>
      <c r="KYY80" s="173"/>
      <c r="KYZ80" s="173"/>
      <c r="KZA80" s="173"/>
      <c r="KZB80" s="173"/>
      <c r="KZC80" s="173"/>
      <c r="KZD80" s="173"/>
      <c r="KZE80" s="173"/>
      <c r="KZF80" s="173"/>
      <c r="KZG80" s="173"/>
      <c r="KZH80" s="173"/>
      <c r="KZI80" s="173"/>
      <c r="KZJ80" s="173"/>
      <c r="KZK80" s="173"/>
      <c r="KZL80" s="173"/>
      <c r="KZM80" s="173"/>
      <c r="KZN80" s="173"/>
      <c r="KZO80" s="173"/>
      <c r="KZP80" s="173"/>
      <c r="KZQ80" s="173"/>
      <c r="KZR80" s="173"/>
      <c r="KZS80" s="173"/>
      <c r="KZT80" s="173"/>
      <c r="KZU80" s="173"/>
      <c r="KZV80" s="173"/>
      <c r="KZW80" s="173"/>
      <c r="KZX80" s="173"/>
      <c r="KZY80" s="173"/>
      <c r="KZZ80" s="173"/>
      <c r="LAA80" s="173"/>
      <c r="LAB80" s="173"/>
      <c r="LAC80" s="173"/>
      <c r="LAD80" s="173"/>
      <c r="LAE80" s="173"/>
      <c r="LAF80" s="173"/>
      <c r="LAG80" s="173"/>
      <c r="LAH80" s="173"/>
      <c r="LAI80" s="173"/>
      <c r="LAP80" s="173"/>
      <c r="LAQ80" s="173"/>
      <c r="LAR80" s="173"/>
      <c r="LAS80" s="173"/>
      <c r="LAT80" s="173"/>
      <c r="LAU80" s="173"/>
      <c r="LAV80" s="173"/>
      <c r="LAW80" s="173"/>
      <c r="LAX80" s="173"/>
      <c r="LAY80" s="173"/>
      <c r="LAZ80" s="173"/>
      <c r="LBA80" s="173"/>
      <c r="LBB80" s="173"/>
      <c r="LBC80" s="173"/>
      <c r="LBD80" s="173"/>
      <c r="LBE80" s="173"/>
      <c r="LBF80" s="173"/>
      <c r="LBG80" s="173"/>
      <c r="LBH80" s="173"/>
      <c r="LBI80" s="173"/>
      <c r="LBJ80" s="173"/>
      <c r="LBK80" s="173"/>
      <c r="LBL80" s="173"/>
      <c r="LBM80" s="173"/>
      <c r="LBN80" s="173"/>
      <c r="LBO80" s="173"/>
      <c r="LBP80" s="173"/>
      <c r="LBQ80" s="173"/>
      <c r="LBR80" s="173"/>
      <c r="LBS80" s="173"/>
      <c r="LBT80" s="173"/>
      <c r="LBU80" s="173"/>
      <c r="LBV80" s="173"/>
      <c r="LBW80" s="173"/>
      <c r="LBX80" s="173"/>
      <c r="LBY80" s="173"/>
      <c r="LBZ80" s="173"/>
      <c r="LCA80" s="173"/>
      <c r="LCB80" s="173"/>
      <c r="LCC80" s="173"/>
      <c r="LCD80" s="173"/>
      <c r="LCE80" s="173"/>
      <c r="LCF80" s="173"/>
      <c r="LCG80" s="173"/>
      <c r="LCH80" s="173"/>
      <c r="LCI80" s="173"/>
      <c r="LCJ80" s="173"/>
      <c r="LCK80" s="173"/>
      <c r="LCL80" s="173"/>
      <c r="LCM80" s="173"/>
      <c r="LCN80" s="173"/>
      <c r="LCO80" s="173"/>
      <c r="LCP80" s="173"/>
      <c r="LCQ80" s="173"/>
      <c r="LCR80" s="173"/>
      <c r="LCS80" s="173"/>
      <c r="LCT80" s="173"/>
      <c r="LCU80" s="173"/>
      <c r="LCV80" s="173"/>
      <c r="LCW80" s="173"/>
      <c r="LCX80" s="173"/>
      <c r="LCY80" s="173"/>
      <c r="LCZ80" s="173"/>
      <c r="LDA80" s="173"/>
      <c r="LDB80" s="173"/>
      <c r="LDC80" s="173"/>
      <c r="LDD80" s="173"/>
      <c r="LDE80" s="173"/>
      <c r="LDF80" s="173"/>
      <c r="LDG80" s="173"/>
      <c r="LDH80" s="173"/>
      <c r="LDI80" s="173"/>
      <c r="LDJ80" s="173"/>
      <c r="LDK80" s="173"/>
      <c r="LDL80" s="173"/>
      <c r="LDM80" s="173"/>
      <c r="LDN80" s="173"/>
      <c r="LDO80" s="173"/>
      <c r="LDP80" s="173"/>
      <c r="LDQ80" s="173"/>
      <c r="LDR80" s="173"/>
      <c r="LDS80" s="173"/>
      <c r="LDT80" s="173"/>
      <c r="LDU80" s="173"/>
      <c r="LDV80" s="173"/>
      <c r="LDW80" s="173"/>
      <c r="LDX80" s="173"/>
      <c r="LDY80" s="173"/>
      <c r="LDZ80" s="173"/>
      <c r="LEA80" s="173"/>
      <c r="LEB80" s="173"/>
      <c r="LEC80" s="173"/>
      <c r="LED80" s="173"/>
      <c r="LEE80" s="173"/>
      <c r="LEF80" s="173"/>
      <c r="LEG80" s="173"/>
      <c r="LEH80" s="173"/>
      <c r="LEI80" s="173"/>
      <c r="LEJ80" s="173"/>
      <c r="LEK80" s="173"/>
      <c r="LEL80" s="173"/>
      <c r="LEM80" s="173"/>
      <c r="LEN80" s="173"/>
      <c r="LEO80" s="173"/>
      <c r="LEP80" s="173"/>
      <c r="LEQ80" s="173"/>
      <c r="LER80" s="173"/>
      <c r="LES80" s="173"/>
      <c r="LET80" s="173"/>
      <c r="LEU80" s="173"/>
      <c r="LEV80" s="173"/>
      <c r="LEW80" s="173"/>
      <c r="LEX80" s="173"/>
      <c r="LEY80" s="173"/>
      <c r="LEZ80" s="173"/>
      <c r="LFA80" s="173"/>
      <c r="LFB80" s="173"/>
      <c r="LFC80" s="173"/>
      <c r="LFD80" s="173"/>
      <c r="LFE80" s="173"/>
      <c r="LFF80" s="173"/>
      <c r="LFG80" s="173"/>
      <c r="LFH80" s="173"/>
      <c r="LFI80" s="173"/>
      <c r="LFJ80" s="173"/>
      <c r="LFK80" s="173"/>
      <c r="LFL80" s="173"/>
      <c r="LFM80" s="173"/>
      <c r="LFN80" s="173"/>
      <c r="LFO80" s="173"/>
      <c r="LFP80" s="173"/>
      <c r="LFQ80" s="173"/>
      <c r="LFR80" s="173"/>
      <c r="LFS80" s="173"/>
      <c r="LFT80" s="173"/>
      <c r="LFU80" s="173"/>
      <c r="LFV80" s="173"/>
      <c r="LFW80" s="173"/>
      <c r="LFX80" s="173"/>
      <c r="LFY80" s="173"/>
      <c r="LFZ80" s="173"/>
      <c r="LGA80" s="173"/>
      <c r="LGB80" s="173"/>
      <c r="LGC80" s="173"/>
      <c r="LGD80" s="173"/>
      <c r="LGE80" s="173"/>
      <c r="LGF80" s="173"/>
      <c r="LGG80" s="173"/>
      <c r="LGH80" s="173"/>
      <c r="LGI80" s="173"/>
      <c r="LGJ80" s="173"/>
      <c r="LGK80" s="173"/>
      <c r="LGL80" s="173"/>
      <c r="LGM80" s="173"/>
      <c r="LGN80" s="173"/>
      <c r="LGO80" s="173"/>
      <c r="LGP80" s="173"/>
      <c r="LGQ80" s="173"/>
      <c r="LGR80" s="173"/>
      <c r="LGS80" s="173"/>
      <c r="LGT80" s="173"/>
      <c r="LGU80" s="173"/>
      <c r="LGV80" s="173"/>
      <c r="LGW80" s="173"/>
      <c r="LGX80" s="173"/>
      <c r="LGY80" s="173"/>
      <c r="LGZ80" s="173"/>
      <c r="LHA80" s="173"/>
      <c r="LHB80" s="173"/>
      <c r="LHC80" s="173"/>
      <c r="LHD80" s="173"/>
      <c r="LHE80" s="173"/>
      <c r="LHF80" s="173"/>
      <c r="LHG80" s="173"/>
      <c r="LHH80" s="173"/>
      <c r="LHI80" s="173"/>
      <c r="LHJ80" s="173"/>
      <c r="LHK80" s="173"/>
      <c r="LHL80" s="173"/>
      <c r="LHM80" s="173"/>
      <c r="LHN80" s="173"/>
      <c r="LHO80" s="173"/>
      <c r="LHP80" s="173"/>
      <c r="LHQ80" s="173"/>
      <c r="LHR80" s="173"/>
      <c r="LHS80" s="173"/>
      <c r="LHT80" s="173"/>
      <c r="LHU80" s="173"/>
      <c r="LHV80" s="173"/>
      <c r="LHW80" s="173"/>
      <c r="LHX80" s="173"/>
      <c r="LHY80" s="173"/>
      <c r="LHZ80" s="173"/>
      <c r="LIA80" s="173"/>
      <c r="LIB80" s="173"/>
      <c r="LIC80" s="173"/>
      <c r="LID80" s="173"/>
      <c r="LIE80" s="173"/>
      <c r="LIF80" s="173"/>
      <c r="LIG80" s="173"/>
      <c r="LIH80" s="173"/>
      <c r="LII80" s="173"/>
      <c r="LIJ80" s="173"/>
      <c r="LIK80" s="173"/>
      <c r="LIL80" s="173"/>
      <c r="LIM80" s="173"/>
      <c r="LIN80" s="173"/>
      <c r="LIO80" s="173"/>
      <c r="LIP80" s="173"/>
      <c r="LIQ80" s="173"/>
      <c r="LIR80" s="173"/>
      <c r="LIS80" s="173"/>
      <c r="LIT80" s="173"/>
      <c r="LIU80" s="173"/>
      <c r="LIV80" s="173"/>
      <c r="LIW80" s="173"/>
      <c r="LIX80" s="173"/>
      <c r="LIY80" s="173"/>
      <c r="LIZ80" s="173"/>
      <c r="LJA80" s="173"/>
      <c r="LJB80" s="173"/>
      <c r="LJC80" s="173"/>
      <c r="LJD80" s="173"/>
      <c r="LJE80" s="173"/>
      <c r="LJF80" s="173"/>
      <c r="LJG80" s="173"/>
      <c r="LJH80" s="173"/>
      <c r="LJI80" s="173"/>
      <c r="LJJ80" s="173"/>
      <c r="LJK80" s="173"/>
      <c r="LJL80" s="173"/>
      <c r="LJM80" s="173"/>
      <c r="LJN80" s="173"/>
      <c r="LJO80" s="173"/>
      <c r="LJP80" s="173"/>
      <c r="LJQ80" s="173"/>
      <c r="LJR80" s="173"/>
      <c r="LJS80" s="173"/>
      <c r="LJT80" s="173"/>
      <c r="LJU80" s="173"/>
      <c r="LJV80" s="173"/>
      <c r="LJW80" s="173"/>
      <c r="LJX80" s="173"/>
      <c r="LJY80" s="173"/>
      <c r="LJZ80" s="173"/>
      <c r="LKA80" s="173"/>
      <c r="LKB80" s="173"/>
      <c r="LKC80" s="173"/>
      <c r="LKD80" s="173"/>
      <c r="LKE80" s="173"/>
      <c r="LKL80" s="173"/>
      <c r="LKM80" s="173"/>
      <c r="LKN80" s="173"/>
      <c r="LKO80" s="173"/>
      <c r="LKP80" s="173"/>
      <c r="LKQ80" s="173"/>
      <c r="LKR80" s="173"/>
      <c r="LKS80" s="173"/>
      <c r="LKT80" s="173"/>
      <c r="LKU80" s="173"/>
      <c r="LKV80" s="173"/>
      <c r="LKW80" s="173"/>
      <c r="LKX80" s="173"/>
      <c r="LKY80" s="173"/>
      <c r="LKZ80" s="173"/>
      <c r="LLA80" s="173"/>
      <c r="LLB80" s="173"/>
      <c r="LLC80" s="173"/>
      <c r="LLD80" s="173"/>
      <c r="LLE80" s="173"/>
      <c r="LLF80" s="173"/>
      <c r="LLG80" s="173"/>
      <c r="LLH80" s="173"/>
      <c r="LLI80" s="173"/>
      <c r="LLJ80" s="173"/>
      <c r="LLK80" s="173"/>
      <c r="LLL80" s="173"/>
      <c r="LLM80" s="173"/>
      <c r="LLN80" s="173"/>
      <c r="LLO80" s="173"/>
      <c r="LLP80" s="173"/>
      <c r="LLQ80" s="173"/>
      <c r="LLR80" s="173"/>
      <c r="LLS80" s="173"/>
      <c r="LLT80" s="173"/>
      <c r="LLU80" s="173"/>
      <c r="LLV80" s="173"/>
      <c r="LLW80" s="173"/>
      <c r="LLX80" s="173"/>
      <c r="LLY80" s="173"/>
      <c r="LLZ80" s="173"/>
      <c r="LMA80" s="173"/>
      <c r="LMB80" s="173"/>
      <c r="LMC80" s="173"/>
      <c r="LMD80" s="173"/>
      <c r="LME80" s="173"/>
      <c r="LMF80" s="173"/>
      <c r="LMG80" s="173"/>
      <c r="LMH80" s="173"/>
      <c r="LMI80" s="173"/>
      <c r="LMJ80" s="173"/>
      <c r="LMK80" s="173"/>
      <c r="LML80" s="173"/>
      <c r="LMM80" s="173"/>
      <c r="LMN80" s="173"/>
      <c r="LMO80" s="173"/>
      <c r="LMP80" s="173"/>
      <c r="LMQ80" s="173"/>
      <c r="LMR80" s="173"/>
      <c r="LMS80" s="173"/>
      <c r="LMT80" s="173"/>
      <c r="LMU80" s="173"/>
      <c r="LMV80" s="173"/>
      <c r="LMW80" s="173"/>
      <c r="LMX80" s="173"/>
      <c r="LMY80" s="173"/>
      <c r="LMZ80" s="173"/>
      <c r="LNA80" s="173"/>
      <c r="LNB80" s="173"/>
      <c r="LNC80" s="173"/>
      <c r="LND80" s="173"/>
      <c r="LNE80" s="173"/>
      <c r="LNF80" s="173"/>
      <c r="LNG80" s="173"/>
      <c r="LNH80" s="173"/>
      <c r="LNI80" s="173"/>
      <c r="LNJ80" s="173"/>
      <c r="LNK80" s="173"/>
      <c r="LNL80" s="173"/>
      <c r="LNM80" s="173"/>
      <c r="LNN80" s="173"/>
      <c r="LNO80" s="173"/>
      <c r="LNP80" s="173"/>
      <c r="LNQ80" s="173"/>
      <c r="LNR80" s="173"/>
      <c r="LNS80" s="173"/>
      <c r="LNT80" s="173"/>
      <c r="LNU80" s="173"/>
      <c r="LNV80" s="173"/>
      <c r="LNW80" s="173"/>
      <c r="LNX80" s="173"/>
      <c r="LNY80" s="173"/>
      <c r="LNZ80" s="173"/>
      <c r="LOA80" s="173"/>
      <c r="LOB80" s="173"/>
      <c r="LOC80" s="173"/>
      <c r="LOD80" s="173"/>
      <c r="LOE80" s="173"/>
      <c r="LOF80" s="173"/>
      <c r="LOG80" s="173"/>
      <c r="LOH80" s="173"/>
      <c r="LOI80" s="173"/>
      <c r="LOJ80" s="173"/>
      <c r="LOK80" s="173"/>
      <c r="LOL80" s="173"/>
      <c r="LOM80" s="173"/>
      <c r="LON80" s="173"/>
      <c r="LOO80" s="173"/>
      <c r="LOP80" s="173"/>
      <c r="LOQ80" s="173"/>
      <c r="LOR80" s="173"/>
      <c r="LOS80" s="173"/>
      <c r="LOT80" s="173"/>
      <c r="LOU80" s="173"/>
      <c r="LOV80" s="173"/>
      <c r="LOW80" s="173"/>
      <c r="LOX80" s="173"/>
      <c r="LOY80" s="173"/>
      <c r="LOZ80" s="173"/>
      <c r="LPA80" s="173"/>
      <c r="LPB80" s="173"/>
      <c r="LPC80" s="173"/>
      <c r="LPD80" s="173"/>
      <c r="LPE80" s="173"/>
      <c r="LPF80" s="173"/>
      <c r="LPG80" s="173"/>
      <c r="LPH80" s="173"/>
      <c r="LPI80" s="173"/>
      <c r="LPJ80" s="173"/>
      <c r="LPK80" s="173"/>
      <c r="LPL80" s="173"/>
      <c r="LPM80" s="173"/>
      <c r="LPN80" s="173"/>
      <c r="LPO80" s="173"/>
      <c r="LPP80" s="173"/>
      <c r="LPQ80" s="173"/>
      <c r="LPR80" s="173"/>
      <c r="LPS80" s="173"/>
      <c r="LPT80" s="173"/>
      <c r="LPU80" s="173"/>
      <c r="LPV80" s="173"/>
      <c r="LPW80" s="173"/>
      <c r="LPX80" s="173"/>
      <c r="LPY80" s="173"/>
      <c r="LPZ80" s="173"/>
      <c r="LQA80" s="173"/>
      <c r="LQB80" s="173"/>
      <c r="LQC80" s="173"/>
      <c r="LQD80" s="173"/>
      <c r="LQE80" s="173"/>
      <c r="LQF80" s="173"/>
      <c r="LQG80" s="173"/>
      <c r="LQH80" s="173"/>
      <c r="LQI80" s="173"/>
      <c r="LQJ80" s="173"/>
      <c r="LQK80" s="173"/>
      <c r="LQL80" s="173"/>
      <c r="LQM80" s="173"/>
      <c r="LQN80" s="173"/>
      <c r="LQO80" s="173"/>
      <c r="LQP80" s="173"/>
      <c r="LQQ80" s="173"/>
      <c r="LQR80" s="173"/>
      <c r="LQS80" s="173"/>
      <c r="LQT80" s="173"/>
      <c r="LQU80" s="173"/>
      <c r="LQV80" s="173"/>
      <c r="LQW80" s="173"/>
      <c r="LQX80" s="173"/>
      <c r="LQY80" s="173"/>
      <c r="LQZ80" s="173"/>
      <c r="LRA80" s="173"/>
      <c r="LRB80" s="173"/>
      <c r="LRC80" s="173"/>
      <c r="LRD80" s="173"/>
      <c r="LRE80" s="173"/>
      <c r="LRF80" s="173"/>
      <c r="LRG80" s="173"/>
      <c r="LRH80" s="173"/>
      <c r="LRI80" s="173"/>
      <c r="LRJ80" s="173"/>
      <c r="LRK80" s="173"/>
      <c r="LRL80" s="173"/>
      <c r="LRM80" s="173"/>
      <c r="LRN80" s="173"/>
      <c r="LRO80" s="173"/>
      <c r="LRP80" s="173"/>
      <c r="LRQ80" s="173"/>
      <c r="LRR80" s="173"/>
      <c r="LRS80" s="173"/>
      <c r="LRT80" s="173"/>
      <c r="LRU80" s="173"/>
      <c r="LRV80" s="173"/>
      <c r="LRW80" s="173"/>
      <c r="LRX80" s="173"/>
      <c r="LRY80" s="173"/>
      <c r="LRZ80" s="173"/>
      <c r="LSA80" s="173"/>
      <c r="LSB80" s="173"/>
      <c r="LSC80" s="173"/>
      <c r="LSD80" s="173"/>
      <c r="LSE80" s="173"/>
      <c r="LSF80" s="173"/>
      <c r="LSG80" s="173"/>
      <c r="LSH80" s="173"/>
      <c r="LSI80" s="173"/>
      <c r="LSJ80" s="173"/>
      <c r="LSK80" s="173"/>
      <c r="LSL80" s="173"/>
      <c r="LSM80" s="173"/>
      <c r="LSN80" s="173"/>
      <c r="LSO80" s="173"/>
      <c r="LSP80" s="173"/>
      <c r="LSQ80" s="173"/>
      <c r="LSR80" s="173"/>
      <c r="LSS80" s="173"/>
      <c r="LST80" s="173"/>
      <c r="LSU80" s="173"/>
      <c r="LSV80" s="173"/>
      <c r="LSW80" s="173"/>
      <c r="LSX80" s="173"/>
      <c r="LSY80" s="173"/>
      <c r="LSZ80" s="173"/>
      <c r="LTA80" s="173"/>
      <c r="LTB80" s="173"/>
      <c r="LTC80" s="173"/>
      <c r="LTD80" s="173"/>
      <c r="LTE80" s="173"/>
      <c r="LTF80" s="173"/>
      <c r="LTG80" s="173"/>
      <c r="LTH80" s="173"/>
      <c r="LTI80" s="173"/>
      <c r="LTJ80" s="173"/>
      <c r="LTK80" s="173"/>
      <c r="LTL80" s="173"/>
      <c r="LTM80" s="173"/>
      <c r="LTN80" s="173"/>
      <c r="LTO80" s="173"/>
      <c r="LTP80" s="173"/>
      <c r="LTQ80" s="173"/>
      <c r="LTR80" s="173"/>
      <c r="LTS80" s="173"/>
      <c r="LTT80" s="173"/>
      <c r="LTU80" s="173"/>
      <c r="LTV80" s="173"/>
      <c r="LTW80" s="173"/>
      <c r="LTX80" s="173"/>
      <c r="LTY80" s="173"/>
      <c r="LTZ80" s="173"/>
      <c r="LUA80" s="173"/>
      <c r="LUH80" s="173"/>
      <c r="LUI80" s="173"/>
      <c r="LUJ80" s="173"/>
      <c r="LUK80" s="173"/>
      <c r="LUL80" s="173"/>
      <c r="LUM80" s="173"/>
      <c r="LUN80" s="173"/>
      <c r="LUO80" s="173"/>
      <c r="LUP80" s="173"/>
      <c r="LUQ80" s="173"/>
      <c r="LUR80" s="173"/>
      <c r="LUS80" s="173"/>
      <c r="LUT80" s="173"/>
      <c r="LUU80" s="173"/>
      <c r="LUV80" s="173"/>
      <c r="LUW80" s="173"/>
      <c r="LUX80" s="173"/>
      <c r="LUY80" s="173"/>
      <c r="LUZ80" s="173"/>
      <c r="LVA80" s="173"/>
      <c r="LVB80" s="173"/>
      <c r="LVC80" s="173"/>
      <c r="LVD80" s="173"/>
      <c r="LVE80" s="173"/>
      <c r="LVF80" s="173"/>
      <c r="LVG80" s="173"/>
      <c r="LVH80" s="173"/>
      <c r="LVI80" s="173"/>
      <c r="LVJ80" s="173"/>
      <c r="LVK80" s="173"/>
      <c r="LVL80" s="173"/>
      <c r="LVM80" s="173"/>
      <c r="LVN80" s="173"/>
      <c r="LVO80" s="173"/>
      <c r="LVP80" s="173"/>
      <c r="LVQ80" s="173"/>
      <c r="LVR80" s="173"/>
      <c r="LVS80" s="173"/>
      <c r="LVT80" s="173"/>
      <c r="LVU80" s="173"/>
      <c r="LVV80" s="173"/>
      <c r="LVW80" s="173"/>
      <c r="LVX80" s="173"/>
      <c r="LVY80" s="173"/>
      <c r="LVZ80" s="173"/>
      <c r="LWA80" s="173"/>
      <c r="LWB80" s="173"/>
      <c r="LWC80" s="173"/>
      <c r="LWD80" s="173"/>
      <c r="LWE80" s="173"/>
      <c r="LWF80" s="173"/>
      <c r="LWG80" s="173"/>
      <c r="LWH80" s="173"/>
      <c r="LWI80" s="173"/>
      <c r="LWJ80" s="173"/>
      <c r="LWK80" s="173"/>
      <c r="LWL80" s="173"/>
      <c r="LWM80" s="173"/>
      <c r="LWN80" s="173"/>
      <c r="LWO80" s="173"/>
      <c r="LWP80" s="173"/>
      <c r="LWQ80" s="173"/>
      <c r="LWR80" s="173"/>
      <c r="LWS80" s="173"/>
      <c r="LWT80" s="173"/>
      <c r="LWU80" s="173"/>
      <c r="LWV80" s="173"/>
      <c r="LWW80" s="173"/>
      <c r="LWX80" s="173"/>
      <c r="LWY80" s="173"/>
      <c r="LWZ80" s="173"/>
      <c r="LXA80" s="173"/>
      <c r="LXB80" s="173"/>
      <c r="LXC80" s="173"/>
      <c r="LXD80" s="173"/>
      <c r="LXE80" s="173"/>
      <c r="LXF80" s="173"/>
      <c r="LXG80" s="173"/>
      <c r="LXH80" s="173"/>
      <c r="LXI80" s="173"/>
      <c r="LXJ80" s="173"/>
      <c r="LXK80" s="173"/>
      <c r="LXL80" s="173"/>
      <c r="LXM80" s="173"/>
      <c r="LXN80" s="173"/>
      <c r="LXO80" s="173"/>
      <c r="LXP80" s="173"/>
      <c r="LXQ80" s="173"/>
      <c r="LXR80" s="173"/>
      <c r="LXS80" s="173"/>
      <c r="LXT80" s="173"/>
      <c r="LXU80" s="173"/>
      <c r="LXV80" s="173"/>
      <c r="LXW80" s="173"/>
      <c r="LXX80" s="173"/>
      <c r="LXY80" s="173"/>
      <c r="LXZ80" s="173"/>
      <c r="LYA80" s="173"/>
      <c r="LYB80" s="173"/>
      <c r="LYC80" s="173"/>
      <c r="LYD80" s="173"/>
      <c r="LYE80" s="173"/>
      <c r="LYF80" s="173"/>
      <c r="LYG80" s="173"/>
      <c r="LYH80" s="173"/>
      <c r="LYI80" s="173"/>
      <c r="LYJ80" s="173"/>
      <c r="LYK80" s="173"/>
      <c r="LYL80" s="173"/>
      <c r="LYM80" s="173"/>
      <c r="LYN80" s="173"/>
      <c r="LYO80" s="173"/>
      <c r="LYP80" s="173"/>
      <c r="LYQ80" s="173"/>
      <c r="LYR80" s="173"/>
      <c r="LYS80" s="173"/>
      <c r="LYT80" s="173"/>
      <c r="LYU80" s="173"/>
      <c r="LYV80" s="173"/>
      <c r="LYW80" s="173"/>
      <c r="LYX80" s="173"/>
      <c r="LYY80" s="173"/>
      <c r="LYZ80" s="173"/>
      <c r="LZA80" s="173"/>
      <c r="LZB80" s="173"/>
      <c r="LZC80" s="173"/>
      <c r="LZD80" s="173"/>
      <c r="LZE80" s="173"/>
      <c r="LZF80" s="173"/>
      <c r="LZG80" s="173"/>
      <c r="LZH80" s="173"/>
      <c r="LZI80" s="173"/>
      <c r="LZJ80" s="173"/>
      <c r="LZK80" s="173"/>
      <c r="LZL80" s="173"/>
      <c r="LZM80" s="173"/>
      <c r="LZN80" s="173"/>
      <c r="LZO80" s="173"/>
      <c r="LZP80" s="173"/>
      <c r="LZQ80" s="173"/>
      <c r="LZR80" s="173"/>
      <c r="LZS80" s="173"/>
      <c r="LZT80" s="173"/>
      <c r="LZU80" s="173"/>
      <c r="LZV80" s="173"/>
      <c r="LZW80" s="173"/>
      <c r="LZX80" s="173"/>
      <c r="LZY80" s="173"/>
      <c r="LZZ80" s="173"/>
      <c r="MAA80" s="173"/>
      <c r="MAB80" s="173"/>
      <c r="MAC80" s="173"/>
      <c r="MAD80" s="173"/>
      <c r="MAE80" s="173"/>
      <c r="MAF80" s="173"/>
      <c r="MAG80" s="173"/>
      <c r="MAH80" s="173"/>
      <c r="MAI80" s="173"/>
      <c r="MAJ80" s="173"/>
      <c r="MAK80" s="173"/>
      <c r="MAL80" s="173"/>
      <c r="MAM80" s="173"/>
      <c r="MAN80" s="173"/>
      <c r="MAO80" s="173"/>
      <c r="MAP80" s="173"/>
      <c r="MAQ80" s="173"/>
      <c r="MAR80" s="173"/>
      <c r="MAS80" s="173"/>
      <c r="MAT80" s="173"/>
      <c r="MAU80" s="173"/>
      <c r="MAV80" s="173"/>
      <c r="MAW80" s="173"/>
      <c r="MAX80" s="173"/>
      <c r="MAY80" s="173"/>
      <c r="MAZ80" s="173"/>
      <c r="MBA80" s="173"/>
      <c r="MBB80" s="173"/>
      <c r="MBC80" s="173"/>
      <c r="MBD80" s="173"/>
      <c r="MBE80" s="173"/>
      <c r="MBF80" s="173"/>
      <c r="MBG80" s="173"/>
      <c r="MBH80" s="173"/>
      <c r="MBI80" s="173"/>
      <c r="MBJ80" s="173"/>
      <c r="MBK80" s="173"/>
      <c r="MBL80" s="173"/>
      <c r="MBM80" s="173"/>
      <c r="MBN80" s="173"/>
      <c r="MBO80" s="173"/>
      <c r="MBP80" s="173"/>
      <c r="MBQ80" s="173"/>
      <c r="MBR80" s="173"/>
      <c r="MBS80" s="173"/>
      <c r="MBT80" s="173"/>
      <c r="MBU80" s="173"/>
      <c r="MBV80" s="173"/>
      <c r="MBW80" s="173"/>
      <c r="MBX80" s="173"/>
      <c r="MBY80" s="173"/>
      <c r="MBZ80" s="173"/>
      <c r="MCA80" s="173"/>
      <c r="MCB80" s="173"/>
      <c r="MCC80" s="173"/>
      <c r="MCD80" s="173"/>
      <c r="MCE80" s="173"/>
      <c r="MCF80" s="173"/>
      <c r="MCG80" s="173"/>
      <c r="MCH80" s="173"/>
      <c r="MCI80" s="173"/>
      <c r="MCJ80" s="173"/>
      <c r="MCK80" s="173"/>
      <c r="MCL80" s="173"/>
      <c r="MCM80" s="173"/>
      <c r="MCN80" s="173"/>
      <c r="MCO80" s="173"/>
      <c r="MCP80" s="173"/>
      <c r="MCQ80" s="173"/>
      <c r="MCR80" s="173"/>
      <c r="MCS80" s="173"/>
      <c r="MCT80" s="173"/>
      <c r="MCU80" s="173"/>
      <c r="MCV80" s="173"/>
      <c r="MCW80" s="173"/>
      <c r="MCX80" s="173"/>
      <c r="MCY80" s="173"/>
      <c r="MCZ80" s="173"/>
      <c r="MDA80" s="173"/>
      <c r="MDB80" s="173"/>
      <c r="MDC80" s="173"/>
      <c r="MDD80" s="173"/>
      <c r="MDE80" s="173"/>
      <c r="MDF80" s="173"/>
      <c r="MDG80" s="173"/>
      <c r="MDH80" s="173"/>
      <c r="MDI80" s="173"/>
      <c r="MDJ80" s="173"/>
      <c r="MDK80" s="173"/>
      <c r="MDL80" s="173"/>
      <c r="MDM80" s="173"/>
      <c r="MDN80" s="173"/>
      <c r="MDO80" s="173"/>
      <c r="MDP80" s="173"/>
      <c r="MDQ80" s="173"/>
      <c r="MDR80" s="173"/>
      <c r="MDS80" s="173"/>
      <c r="MDT80" s="173"/>
      <c r="MDU80" s="173"/>
      <c r="MDV80" s="173"/>
      <c r="MDW80" s="173"/>
      <c r="MED80" s="173"/>
      <c r="MEE80" s="173"/>
      <c r="MEF80" s="173"/>
      <c r="MEG80" s="173"/>
      <c r="MEH80" s="173"/>
      <c r="MEI80" s="173"/>
      <c r="MEJ80" s="173"/>
      <c r="MEK80" s="173"/>
      <c r="MEL80" s="173"/>
      <c r="MEM80" s="173"/>
      <c r="MEN80" s="173"/>
      <c r="MEO80" s="173"/>
      <c r="MEP80" s="173"/>
      <c r="MEQ80" s="173"/>
      <c r="MER80" s="173"/>
      <c r="MES80" s="173"/>
      <c r="MET80" s="173"/>
      <c r="MEU80" s="173"/>
      <c r="MEV80" s="173"/>
      <c r="MEW80" s="173"/>
      <c r="MEX80" s="173"/>
      <c r="MEY80" s="173"/>
      <c r="MEZ80" s="173"/>
      <c r="MFA80" s="173"/>
      <c r="MFB80" s="173"/>
      <c r="MFC80" s="173"/>
      <c r="MFD80" s="173"/>
      <c r="MFE80" s="173"/>
      <c r="MFF80" s="173"/>
      <c r="MFG80" s="173"/>
      <c r="MFH80" s="173"/>
      <c r="MFI80" s="173"/>
      <c r="MFJ80" s="173"/>
      <c r="MFK80" s="173"/>
      <c r="MFL80" s="173"/>
      <c r="MFM80" s="173"/>
      <c r="MFN80" s="173"/>
      <c r="MFO80" s="173"/>
      <c r="MFP80" s="173"/>
      <c r="MFQ80" s="173"/>
      <c r="MFR80" s="173"/>
      <c r="MFS80" s="173"/>
      <c r="MFT80" s="173"/>
      <c r="MFU80" s="173"/>
      <c r="MFV80" s="173"/>
      <c r="MFW80" s="173"/>
      <c r="MFX80" s="173"/>
      <c r="MFY80" s="173"/>
      <c r="MFZ80" s="173"/>
      <c r="MGA80" s="173"/>
      <c r="MGB80" s="173"/>
      <c r="MGC80" s="173"/>
      <c r="MGD80" s="173"/>
      <c r="MGE80" s="173"/>
      <c r="MGF80" s="173"/>
      <c r="MGG80" s="173"/>
      <c r="MGH80" s="173"/>
      <c r="MGI80" s="173"/>
      <c r="MGJ80" s="173"/>
      <c r="MGK80" s="173"/>
      <c r="MGL80" s="173"/>
      <c r="MGM80" s="173"/>
      <c r="MGN80" s="173"/>
      <c r="MGO80" s="173"/>
      <c r="MGP80" s="173"/>
      <c r="MGQ80" s="173"/>
      <c r="MGR80" s="173"/>
      <c r="MGS80" s="173"/>
      <c r="MGT80" s="173"/>
      <c r="MGU80" s="173"/>
      <c r="MGV80" s="173"/>
      <c r="MGW80" s="173"/>
      <c r="MGX80" s="173"/>
      <c r="MGY80" s="173"/>
      <c r="MGZ80" s="173"/>
      <c r="MHA80" s="173"/>
      <c r="MHB80" s="173"/>
      <c r="MHC80" s="173"/>
      <c r="MHD80" s="173"/>
      <c r="MHE80" s="173"/>
      <c r="MHF80" s="173"/>
      <c r="MHG80" s="173"/>
      <c r="MHH80" s="173"/>
      <c r="MHI80" s="173"/>
      <c r="MHJ80" s="173"/>
      <c r="MHK80" s="173"/>
      <c r="MHL80" s="173"/>
      <c r="MHM80" s="173"/>
      <c r="MHN80" s="173"/>
      <c r="MHO80" s="173"/>
      <c r="MHP80" s="173"/>
      <c r="MHQ80" s="173"/>
      <c r="MHR80" s="173"/>
      <c r="MHS80" s="173"/>
      <c r="MHT80" s="173"/>
      <c r="MHU80" s="173"/>
      <c r="MHV80" s="173"/>
      <c r="MHW80" s="173"/>
      <c r="MHX80" s="173"/>
      <c r="MHY80" s="173"/>
      <c r="MHZ80" s="173"/>
      <c r="MIA80" s="173"/>
      <c r="MIB80" s="173"/>
      <c r="MIC80" s="173"/>
      <c r="MID80" s="173"/>
      <c r="MIE80" s="173"/>
      <c r="MIF80" s="173"/>
      <c r="MIG80" s="173"/>
      <c r="MIH80" s="173"/>
      <c r="MII80" s="173"/>
      <c r="MIJ80" s="173"/>
      <c r="MIK80" s="173"/>
      <c r="MIL80" s="173"/>
      <c r="MIM80" s="173"/>
      <c r="MIN80" s="173"/>
      <c r="MIO80" s="173"/>
      <c r="MIP80" s="173"/>
      <c r="MIQ80" s="173"/>
      <c r="MIR80" s="173"/>
      <c r="MIS80" s="173"/>
      <c r="MIT80" s="173"/>
      <c r="MIU80" s="173"/>
      <c r="MIV80" s="173"/>
      <c r="MIW80" s="173"/>
      <c r="MIX80" s="173"/>
      <c r="MIY80" s="173"/>
      <c r="MIZ80" s="173"/>
      <c r="MJA80" s="173"/>
      <c r="MJB80" s="173"/>
      <c r="MJC80" s="173"/>
      <c r="MJD80" s="173"/>
      <c r="MJE80" s="173"/>
      <c r="MJF80" s="173"/>
      <c r="MJG80" s="173"/>
      <c r="MJH80" s="173"/>
      <c r="MJI80" s="173"/>
      <c r="MJJ80" s="173"/>
      <c r="MJK80" s="173"/>
      <c r="MJL80" s="173"/>
      <c r="MJM80" s="173"/>
      <c r="MJN80" s="173"/>
      <c r="MJO80" s="173"/>
      <c r="MJP80" s="173"/>
      <c r="MJQ80" s="173"/>
      <c r="MJR80" s="173"/>
      <c r="MJS80" s="173"/>
      <c r="MJT80" s="173"/>
      <c r="MJU80" s="173"/>
      <c r="MJV80" s="173"/>
      <c r="MJW80" s="173"/>
      <c r="MJX80" s="173"/>
      <c r="MJY80" s="173"/>
      <c r="MJZ80" s="173"/>
      <c r="MKA80" s="173"/>
      <c r="MKB80" s="173"/>
      <c r="MKC80" s="173"/>
      <c r="MKD80" s="173"/>
      <c r="MKE80" s="173"/>
      <c r="MKF80" s="173"/>
      <c r="MKG80" s="173"/>
      <c r="MKH80" s="173"/>
      <c r="MKI80" s="173"/>
      <c r="MKJ80" s="173"/>
      <c r="MKK80" s="173"/>
      <c r="MKL80" s="173"/>
      <c r="MKM80" s="173"/>
      <c r="MKN80" s="173"/>
      <c r="MKO80" s="173"/>
      <c r="MKP80" s="173"/>
      <c r="MKQ80" s="173"/>
      <c r="MKR80" s="173"/>
      <c r="MKS80" s="173"/>
      <c r="MKT80" s="173"/>
      <c r="MKU80" s="173"/>
      <c r="MKV80" s="173"/>
      <c r="MKW80" s="173"/>
      <c r="MKX80" s="173"/>
      <c r="MKY80" s="173"/>
      <c r="MKZ80" s="173"/>
      <c r="MLA80" s="173"/>
      <c r="MLB80" s="173"/>
      <c r="MLC80" s="173"/>
      <c r="MLD80" s="173"/>
      <c r="MLE80" s="173"/>
      <c r="MLF80" s="173"/>
      <c r="MLG80" s="173"/>
      <c r="MLH80" s="173"/>
      <c r="MLI80" s="173"/>
      <c r="MLJ80" s="173"/>
      <c r="MLK80" s="173"/>
      <c r="MLL80" s="173"/>
      <c r="MLM80" s="173"/>
      <c r="MLN80" s="173"/>
      <c r="MLO80" s="173"/>
      <c r="MLP80" s="173"/>
      <c r="MLQ80" s="173"/>
      <c r="MLR80" s="173"/>
      <c r="MLS80" s="173"/>
      <c r="MLT80" s="173"/>
      <c r="MLU80" s="173"/>
      <c r="MLV80" s="173"/>
      <c r="MLW80" s="173"/>
      <c r="MLX80" s="173"/>
      <c r="MLY80" s="173"/>
      <c r="MLZ80" s="173"/>
      <c r="MMA80" s="173"/>
      <c r="MMB80" s="173"/>
      <c r="MMC80" s="173"/>
      <c r="MMD80" s="173"/>
      <c r="MME80" s="173"/>
      <c r="MMF80" s="173"/>
      <c r="MMG80" s="173"/>
      <c r="MMH80" s="173"/>
      <c r="MMI80" s="173"/>
      <c r="MMJ80" s="173"/>
      <c r="MMK80" s="173"/>
      <c r="MML80" s="173"/>
      <c r="MMM80" s="173"/>
      <c r="MMN80" s="173"/>
      <c r="MMO80" s="173"/>
      <c r="MMP80" s="173"/>
      <c r="MMQ80" s="173"/>
      <c r="MMR80" s="173"/>
      <c r="MMS80" s="173"/>
      <c r="MMT80" s="173"/>
      <c r="MMU80" s="173"/>
      <c r="MMV80" s="173"/>
      <c r="MMW80" s="173"/>
      <c r="MMX80" s="173"/>
      <c r="MMY80" s="173"/>
      <c r="MMZ80" s="173"/>
      <c r="MNA80" s="173"/>
      <c r="MNB80" s="173"/>
      <c r="MNC80" s="173"/>
      <c r="MND80" s="173"/>
      <c r="MNE80" s="173"/>
      <c r="MNF80" s="173"/>
      <c r="MNG80" s="173"/>
      <c r="MNH80" s="173"/>
      <c r="MNI80" s="173"/>
      <c r="MNJ80" s="173"/>
      <c r="MNK80" s="173"/>
      <c r="MNL80" s="173"/>
      <c r="MNM80" s="173"/>
      <c r="MNN80" s="173"/>
      <c r="MNO80" s="173"/>
      <c r="MNP80" s="173"/>
      <c r="MNQ80" s="173"/>
      <c r="MNR80" s="173"/>
      <c r="MNS80" s="173"/>
      <c r="MNZ80" s="173"/>
      <c r="MOA80" s="173"/>
      <c r="MOB80" s="173"/>
      <c r="MOC80" s="173"/>
      <c r="MOD80" s="173"/>
      <c r="MOE80" s="173"/>
      <c r="MOF80" s="173"/>
      <c r="MOG80" s="173"/>
      <c r="MOH80" s="173"/>
      <c r="MOI80" s="173"/>
      <c r="MOJ80" s="173"/>
      <c r="MOK80" s="173"/>
      <c r="MOL80" s="173"/>
      <c r="MOM80" s="173"/>
      <c r="MON80" s="173"/>
      <c r="MOO80" s="173"/>
      <c r="MOP80" s="173"/>
      <c r="MOQ80" s="173"/>
      <c r="MOR80" s="173"/>
      <c r="MOS80" s="173"/>
      <c r="MOT80" s="173"/>
      <c r="MOU80" s="173"/>
      <c r="MOV80" s="173"/>
      <c r="MOW80" s="173"/>
      <c r="MOX80" s="173"/>
      <c r="MOY80" s="173"/>
      <c r="MOZ80" s="173"/>
      <c r="MPA80" s="173"/>
      <c r="MPB80" s="173"/>
      <c r="MPC80" s="173"/>
      <c r="MPD80" s="173"/>
      <c r="MPE80" s="173"/>
      <c r="MPF80" s="173"/>
      <c r="MPG80" s="173"/>
      <c r="MPH80" s="173"/>
      <c r="MPI80" s="173"/>
      <c r="MPJ80" s="173"/>
      <c r="MPK80" s="173"/>
      <c r="MPL80" s="173"/>
      <c r="MPM80" s="173"/>
      <c r="MPN80" s="173"/>
      <c r="MPO80" s="173"/>
      <c r="MPP80" s="173"/>
      <c r="MPQ80" s="173"/>
      <c r="MPR80" s="173"/>
      <c r="MPS80" s="173"/>
      <c r="MPT80" s="173"/>
      <c r="MPU80" s="173"/>
      <c r="MPV80" s="173"/>
      <c r="MPW80" s="173"/>
      <c r="MPX80" s="173"/>
      <c r="MPY80" s="173"/>
      <c r="MPZ80" s="173"/>
      <c r="MQA80" s="173"/>
      <c r="MQB80" s="173"/>
      <c r="MQC80" s="173"/>
      <c r="MQD80" s="173"/>
      <c r="MQE80" s="173"/>
      <c r="MQF80" s="173"/>
      <c r="MQG80" s="173"/>
      <c r="MQH80" s="173"/>
      <c r="MQI80" s="173"/>
      <c r="MQJ80" s="173"/>
      <c r="MQK80" s="173"/>
      <c r="MQL80" s="173"/>
      <c r="MQM80" s="173"/>
      <c r="MQN80" s="173"/>
      <c r="MQO80" s="173"/>
      <c r="MQP80" s="173"/>
      <c r="MQQ80" s="173"/>
      <c r="MQR80" s="173"/>
      <c r="MQS80" s="173"/>
      <c r="MQT80" s="173"/>
      <c r="MQU80" s="173"/>
      <c r="MQV80" s="173"/>
      <c r="MQW80" s="173"/>
      <c r="MQX80" s="173"/>
      <c r="MQY80" s="173"/>
      <c r="MQZ80" s="173"/>
      <c r="MRA80" s="173"/>
      <c r="MRB80" s="173"/>
      <c r="MRC80" s="173"/>
      <c r="MRD80" s="173"/>
      <c r="MRE80" s="173"/>
      <c r="MRF80" s="173"/>
      <c r="MRG80" s="173"/>
      <c r="MRH80" s="173"/>
      <c r="MRI80" s="173"/>
      <c r="MRJ80" s="173"/>
      <c r="MRK80" s="173"/>
      <c r="MRL80" s="173"/>
      <c r="MRM80" s="173"/>
      <c r="MRN80" s="173"/>
      <c r="MRO80" s="173"/>
      <c r="MRP80" s="173"/>
      <c r="MRQ80" s="173"/>
      <c r="MRR80" s="173"/>
      <c r="MRS80" s="173"/>
      <c r="MRT80" s="173"/>
      <c r="MRU80" s="173"/>
      <c r="MRV80" s="173"/>
      <c r="MRW80" s="173"/>
      <c r="MRX80" s="173"/>
      <c r="MRY80" s="173"/>
      <c r="MRZ80" s="173"/>
      <c r="MSA80" s="173"/>
      <c r="MSB80" s="173"/>
      <c r="MSC80" s="173"/>
      <c r="MSD80" s="173"/>
      <c r="MSE80" s="173"/>
      <c r="MSF80" s="173"/>
      <c r="MSG80" s="173"/>
      <c r="MSH80" s="173"/>
      <c r="MSI80" s="173"/>
      <c r="MSJ80" s="173"/>
      <c r="MSK80" s="173"/>
      <c r="MSL80" s="173"/>
      <c r="MSM80" s="173"/>
      <c r="MSN80" s="173"/>
      <c r="MSO80" s="173"/>
      <c r="MSP80" s="173"/>
      <c r="MSQ80" s="173"/>
      <c r="MSR80" s="173"/>
      <c r="MSS80" s="173"/>
      <c r="MST80" s="173"/>
      <c r="MSU80" s="173"/>
      <c r="MSV80" s="173"/>
      <c r="MSW80" s="173"/>
      <c r="MSX80" s="173"/>
      <c r="MSY80" s="173"/>
      <c r="MSZ80" s="173"/>
      <c r="MTA80" s="173"/>
      <c r="MTB80" s="173"/>
      <c r="MTC80" s="173"/>
      <c r="MTD80" s="173"/>
      <c r="MTE80" s="173"/>
      <c r="MTF80" s="173"/>
      <c r="MTG80" s="173"/>
      <c r="MTH80" s="173"/>
      <c r="MTI80" s="173"/>
      <c r="MTJ80" s="173"/>
      <c r="MTK80" s="173"/>
      <c r="MTL80" s="173"/>
      <c r="MTM80" s="173"/>
      <c r="MTN80" s="173"/>
      <c r="MTO80" s="173"/>
      <c r="MTP80" s="173"/>
      <c r="MTQ80" s="173"/>
      <c r="MTR80" s="173"/>
      <c r="MTS80" s="173"/>
      <c r="MTT80" s="173"/>
      <c r="MTU80" s="173"/>
      <c r="MTV80" s="173"/>
      <c r="MTW80" s="173"/>
      <c r="MTX80" s="173"/>
      <c r="MTY80" s="173"/>
      <c r="MTZ80" s="173"/>
      <c r="MUA80" s="173"/>
      <c r="MUB80" s="173"/>
      <c r="MUC80" s="173"/>
      <c r="MUD80" s="173"/>
      <c r="MUE80" s="173"/>
      <c r="MUF80" s="173"/>
      <c r="MUG80" s="173"/>
      <c r="MUH80" s="173"/>
      <c r="MUI80" s="173"/>
      <c r="MUJ80" s="173"/>
      <c r="MUK80" s="173"/>
      <c r="MUL80" s="173"/>
      <c r="MUM80" s="173"/>
      <c r="MUN80" s="173"/>
      <c r="MUO80" s="173"/>
      <c r="MUP80" s="173"/>
      <c r="MUQ80" s="173"/>
      <c r="MUR80" s="173"/>
      <c r="MUS80" s="173"/>
      <c r="MUT80" s="173"/>
      <c r="MUU80" s="173"/>
      <c r="MUV80" s="173"/>
      <c r="MUW80" s="173"/>
      <c r="MUX80" s="173"/>
      <c r="MUY80" s="173"/>
      <c r="MUZ80" s="173"/>
      <c r="MVA80" s="173"/>
      <c r="MVB80" s="173"/>
      <c r="MVC80" s="173"/>
      <c r="MVD80" s="173"/>
      <c r="MVE80" s="173"/>
      <c r="MVF80" s="173"/>
      <c r="MVG80" s="173"/>
      <c r="MVH80" s="173"/>
      <c r="MVI80" s="173"/>
      <c r="MVJ80" s="173"/>
      <c r="MVK80" s="173"/>
      <c r="MVL80" s="173"/>
      <c r="MVM80" s="173"/>
      <c r="MVN80" s="173"/>
      <c r="MVO80" s="173"/>
      <c r="MVP80" s="173"/>
      <c r="MVQ80" s="173"/>
      <c r="MVR80" s="173"/>
      <c r="MVS80" s="173"/>
      <c r="MVT80" s="173"/>
      <c r="MVU80" s="173"/>
      <c r="MVV80" s="173"/>
      <c r="MVW80" s="173"/>
      <c r="MVX80" s="173"/>
      <c r="MVY80" s="173"/>
      <c r="MVZ80" s="173"/>
      <c r="MWA80" s="173"/>
      <c r="MWB80" s="173"/>
      <c r="MWC80" s="173"/>
      <c r="MWD80" s="173"/>
      <c r="MWE80" s="173"/>
      <c r="MWF80" s="173"/>
      <c r="MWG80" s="173"/>
      <c r="MWH80" s="173"/>
      <c r="MWI80" s="173"/>
      <c r="MWJ80" s="173"/>
      <c r="MWK80" s="173"/>
      <c r="MWL80" s="173"/>
      <c r="MWM80" s="173"/>
      <c r="MWN80" s="173"/>
      <c r="MWO80" s="173"/>
      <c r="MWP80" s="173"/>
      <c r="MWQ80" s="173"/>
      <c r="MWR80" s="173"/>
      <c r="MWS80" s="173"/>
      <c r="MWT80" s="173"/>
      <c r="MWU80" s="173"/>
      <c r="MWV80" s="173"/>
      <c r="MWW80" s="173"/>
      <c r="MWX80" s="173"/>
      <c r="MWY80" s="173"/>
      <c r="MWZ80" s="173"/>
      <c r="MXA80" s="173"/>
      <c r="MXB80" s="173"/>
      <c r="MXC80" s="173"/>
      <c r="MXD80" s="173"/>
      <c r="MXE80" s="173"/>
      <c r="MXF80" s="173"/>
      <c r="MXG80" s="173"/>
      <c r="MXH80" s="173"/>
      <c r="MXI80" s="173"/>
      <c r="MXJ80" s="173"/>
      <c r="MXK80" s="173"/>
      <c r="MXL80" s="173"/>
      <c r="MXM80" s="173"/>
      <c r="MXN80" s="173"/>
      <c r="MXO80" s="173"/>
      <c r="MXV80" s="173"/>
      <c r="MXW80" s="173"/>
      <c r="MXX80" s="173"/>
      <c r="MXY80" s="173"/>
      <c r="MXZ80" s="173"/>
      <c r="MYA80" s="173"/>
      <c r="MYB80" s="173"/>
      <c r="MYC80" s="173"/>
      <c r="MYD80" s="173"/>
      <c r="MYE80" s="173"/>
      <c r="MYF80" s="173"/>
      <c r="MYG80" s="173"/>
      <c r="MYH80" s="173"/>
      <c r="MYI80" s="173"/>
      <c r="MYJ80" s="173"/>
      <c r="MYK80" s="173"/>
      <c r="MYL80" s="173"/>
      <c r="MYM80" s="173"/>
      <c r="MYN80" s="173"/>
      <c r="MYO80" s="173"/>
      <c r="MYP80" s="173"/>
      <c r="MYQ80" s="173"/>
      <c r="MYR80" s="173"/>
      <c r="MYS80" s="173"/>
      <c r="MYT80" s="173"/>
      <c r="MYU80" s="173"/>
      <c r="MYV80" s="173"/>
      <c r="MYW80" s="173"/>
      <c r="MYX80" s="173"/>
      <c r="MYY80" s="173"/>
      <c r="MYZ80" s="173"/>
      <c r="MZA80" s="173"/>
      <c r="MZB80" s="173"/>
      <c r="MZC80" s="173"/>
      <c r="MZD80" s="173"/>
      <c r="MZE80" s="173"/>
      <c r="MZF80" s="173"/>
      <c r="MZG80" s="173"/>
      <c r="MZH80" s="173"/>
      <c r="MZI80" s="173"/>
      <c r="MZJ80" s="173"/>
      <c r="MZK80" s="173"/>
      <c r="MZL80" s="173"/>
      <c r="MZM80" s="173"/>
      <c r="MZN80" s="173"/>
      <c r="MZO80" s="173"/>
      <c r="MZP80" s="173"/>
      <c r="MZQ80" s="173"/>
      <c r="MZR80" s="173"/>
      <c r="MZS80" s="173"/>
      <c r="MZT80" s="173"/>
      <c r="MZU80" s="173"/>
      <c r="MZV80" s="173"/>
      <c r="MZW80" s="173"/>
      <c r="MZX80" s="173"/>
      <c r="MZY80" s="173"/>
      <c r="MZZ80" s="173"/>
      <c r="NAA80" s="173"/>
      <c r="NAB80" s="173"/>
      <c r="NAC80" s="173"/>
      <c r="NAD80" s="173"/>
      <c r="NAE80" s="173"/>
      <c r="NAF80" s="173"/>
      <c r="NAG80" s="173"/>
      <c r="NAH80" s="173"/>
      <c r="NAI80" s="173"/>
      <c r="NAJ80" s="173"/>
      <c r="NAK80" s="173"/>
      <c r="NAL80" s="173"/>
      <c r="NAM80" s="173"/>
      <c r="NAN80" s="173"/>
      <c r="NAO80" s="173"/>
      <c r="NAP80" s="173"/>
      <c r="NAQ80" s="173"/>
      <c r="NAR80" s="173"/>
      <c r="NAS80" s="173"/>
      <c r="NAT80" s="173"/>
      <c r="NAU80" s="173"/>
      <c r="NAV80" s="173"/>
      <c r="NAW80" s="173"/>
      <c r="NAX80" s="173"/>
      <c r="NAY80" s="173"/>
      <c r="NAZ80" s="173"/>
      <c r="NBA80" s="173"/>
      <c r="NBB80" s="173"/>
      <c r="NBC80" s="173"/>
      <c r="NBD80" s="173"/>
      <c r="NBE80" s="173"/>
      <c r="NBF80" s="173"/>
      <c r="NBG80" s="173"/>
      <c r="NBH80" s="173"/>
      <c r="NBI80" s="173"/>
      <c r="NBJ80" s="173"/>
      <c r="NBK80" s="173"/>
      <c r="NBL80" s="173"/>
      <c r="NBM80" s="173"/>
      <c r="NBN80" s="173"/>
      <c r="NBO80" s="173"/>
      <c r="NBP80" s="173"/>
      <c r="NBQ80" s="173"/>
      <c r="NBR80" s="173"/>
      <c r="NBS80" s="173"/>
      <c r="NBT80" s="173"/>
      <c r="NBU80" s="173"/>
      <c r="NBV80" s="173"/>
      <c r="NBW80" s="173"/>
      <c r="NBX80" s="173"/>
      <c r="NBY80" s="173"/>
      <c r="NBZ80" s="173"/>
      <c r="NCA80" s="173"/>
      <c r="NCB80" s="173"/>
      <c r="NCC80" s="173"/>
      <c r="NCD80" s="173"/>
      <c r="NCE80" s="173"/>
      <c r="NCF80" s="173"/>
      <c r="NCG80" s="173"/>
      <c r="NCH80" s="173"/>
      <c r="NCI80" s="173"/>
      <c r="NCJ80" s="173"/>
      <c r="NCK80" s="173"/>
      <c r="NCL80" s="173"/>
      <c r="NCM80" s="173"/>
      <c r="NCN80" s="173"/>
      <c r="NCO80" s="173"/>
      <c r="NCP80" s="173"/>
      <c r="NCQ80" s="173"/>
      <c r="NCR80" s="173"/>
      <c r="NCS80" s="173"/>
      <c r="NCT80" s="173"/>
      <c r="NCU80" s="173"/>
      <c r="NCV80" s="173"/>
      <c r="NCW80" s="173"/>
      <c r="NCX80" s="173"/>
      <c r="NCY80" s="173"/>
      <c r="NCZ80" s="173"/>
      <c r="NDA80" s="173"/>
      <c r="NDB80" s="173"/>
      <c r="NDC80" s="173"/>
      <c r="NDD80" s="173"/>
      <c r="NDE80" s="173"/>
      <c r="NDF80" s="173"/>
      <c r="NDG80" s="173"/>
      <c r="NDH80" s="173"/>
      <c r="NDI80" s="173"/>
      <c r="NDJ80" s="173"/>
      <c r="NDK80" s="173"/>
      <c r="NDL80" s="173"/>
      <c r="NDM80" s="173"/>
      <c r="NDN80" s="173"/>
      <c r="NDO80" s="173"/>
      <c r="NDP80" s="173"/>
      <c r="NDQ80" s="173"/>
      <c r="NDR80" s="173"/>
      <c r="NDS80" s="173"/>
      <c r="NDT80" s="173"/>
      <c r="NDU80" s="173"/>
      <c r="NDV80" s="173"/>
      <c r="NDW80" s="173"/>
      <c r="NDX80" s="173"/>
      <c r="NDY80" s="173"/>
      <c r="NDZ80" s="173"/>
      <c r="NEA80" s="173"/>
      <c r="NEB80" s="173"/>
      <c r="NEC80" s="173"/>
      <c r="NED80" s="173"/>
      <c r="NEE80" s="173"/>
      <c r="NEF80" s="173"/>
      <c r="NEG80" s="173"/>
      <c r="NEH80" s="173"/>
      <c r="NEI80" s="173"/>
      <c r="NEJ80" s="173"/>
      <c r="NEK80" s="173"/>
      <c r="NEL80" s="173"/>
      <c r="NEM80" s="173"/>
      <c r="NEN80" s="173"/>
      <c r="NEO80" s="173"/>
      <c r="NEP80" s="173"/>
      <c r="NEQ80" s="173"/>
      <c r="NER80" s="173"/>
      <c r="NES80" s="173"/>
      <c r="NET80" s="173"/>
      <c r="NEU80" s="173"/>
      <c r="NEV80" s="173"/>
      <c r="NEW80" s="173"/>
      <c r="NEX80" s="173"/>
      <c r="NEY80" s="173"/>
      <c r="NEZ80" s="173"/>
      <c r="NFA80" s="173"/>
      <c r="NFB80" s="173"/>
      <c r="NFC80" s="173"/>
      <c r="NFD80" s="173"/>
      <c r="NFE80" s="173"/>
      <c r="NFF80" s="173"/>
      <c r="NFG80" s="173"/>
      <c r="NFH80" s="173"/>
      <c r="NFI80" s="173"/>
      <c r="NFJ80" s="173"/>
      <c r="NFK80" s="173"/>
      <c r="NFL80" s="173"/>
      <c r="NFM80" s="173"/>
      <c r="NFN80" s="173"/>
      <c r="NFO80" s="173"/>
      <c r="NFP80" s="173"/>
      <c r="NFQ80" s="173"/>
      <c r="NFR80" s="173"/>
      <c r="NFS80" s="173"/>
      <c r="NFT80" s="173"/>
      <c r="NFU80" s="173"/>
      <c r="NFV80" s="173"/>
      <c r="NFW80" s="173"/>
      <c r="NFX80" s="173"/>
      <c r="NFY80" s="173"/>
      <c r="NFZ80" s="173"/>
      <c r="NGA80" s="173"/>
      <c r="NGB80" s="173"/>
      <c r="NGC80" s="173"/>
      <c r="NGD80" s="173"/>
      <c r="NGE80" s="173"/>
      <c r="NGF80" s="173"/>
      <c r="NGG80" s="173"/>
      <c r="NGH80" s="173"/>
      <c r="NGI80" s="173"/>
      <c r="NGJ80" s="173"/>
      <c r="NGK80" s="173"/>
      <c r="NGL80" s="173"/>
      <c r="NGM80" s="173"/>
      <c r="NGN80" s="173"/>
      <c r="NGO80" s="173"/>
      <c r="NGP80" s="173"/>
      <c r="NGQ80" s="173"/>
      <c r="NGR80" s="173"/>
      <c r="NGS80" s="173"/>
      <c r="NGT80" s="173"/>
      <c r="NGU80" s="173"/>
      <c r="NGV80" s="173"/>
      <c r="NGW80" s="173"/>
      <c r="NGX80" s="173"/>
      <c r="NGY80" s="173"/>
      <c r="NGZ80" s="173"/>
      <c r="NHA80" s="173"/>
      <c r="NHB80" s="173"/>
      <c r="NHC80" s="173"/>
      <c r="NHD80" s="173"/>
      <c r="NHE80" s="173"/>
      <c r="NHF80" s="173"/>
      <c r="NHG80" s="173"/>
      <c r="NHH80" s="173"/>
      <c r="NHI80" s="173"/>
      <c r="NHJ80" s="173"/>
      <c r="NHK80" s="173"/>
      <c r="NHR80" s="173"/>
      <c r="NHS80" s="173"/>
      <c r="NHT80" s="173"/>
      <c r="NHU80" s="173"/>
      <c r="NHV80" s="173"/>
      <c r="NHW80" s="173"/>
      <c r="NHX80" s="173"/>
      <c r="NHY80" s="173"/>
      <c r="NHZ80" s="173"/>
      <c r="NIA80" s="173"/>
      <c r="NIB80" s="173"/>
      <c r="NIC80" s="173"/>
      <c r="NID80" s="173"/>
      <c r="NIE80" s="173"/>
      <c r="NIF80" s="173"/>
      <c r="NIG80" s="173"/>
      <c r="NIH80" s="173"/>
      <c r="NII80" s="173"/>
      <c r="NIJ80" s="173"/>
      <c r="NIK80" s="173"/>
      <c r="NIL80" s="173"/>
      <c r="NIM80" s="173"/>
      <c r="NIN80" s="173"/>
      <c r="NIO80" s="173"/>
      <c r="NIP80" s="173"/>
      <c r="NIQ80" s="173"/>
      <c r="NIR80" s="173"/>
      <c r="NIS80" s="173"/>
      <c r="NIT80" s="173"/>
      <c r="NIU80" s="173"/>
      <c r="NIV80" s="173"/>
      <c r="NIW80" s="173"/>
      <c r="NIX80" s="173"/>
      <c r="NIY80" s="173"/>
      <c r="NIZ80" s="173"/>
      <c r="NJA80" s="173"/>
      <c r="NJB80" s="173"/>
      <c r="NJC80" s="173"/>
      <c r="NJD80" s="173"/>
      <c r="NJE80" s="173"/>
      <c r="NJF80" s="173"/>
      <c r="NJG80" s="173"/>
      <c r="NJH80" s="173"/>
      <c r="NJI80" s="173"/>
      <c r="NJJ80" s="173"/>
      <c r="NJK80" s="173"/>
      <c r="NJL80" s="173"/>
      <c r="NJM80" s="173"/>
      <c r="NJN80" s="173"/>
      <c r="NJO80" s="173"/>
      <c r="NJP80" s="173"/>
      <c r="NJQ80" s="173"/>
      <c r="NJR80" s="173"/>
      <c r="NJS80" s="173"/>
      <c r="NJT80" s="173"/>
      <c r="NJU80" s="173"/>
      <c r="NJV80" s="173"/>
      <c r="NJW80" s="173"/>
      <c r="NJX80" s="173"/>
      <c r="NJY80" s="173"/>
      <c r="NJZ80" s="173"/>
      <c r="NKA80" s="173"/>
      <c r="NKB80" s="173"/>
      <c r="NKC80" s="173"/>
      <c r="NKD80" s="173"/>
      <c r="NKE80" s="173"/>
      <c r="NKF80" s="173"/>
      <c r="NKG80" s="173"/>
      <c r="NKH80" s="173"/>
      <c r="NKI80" s="173"/>
      <c r="NKJ80" s="173"/>
      <c r="NKK80" s="173"/>
      <c r="NKL80" s="173"/>
      <c r="NKM80" s="173"/>
      <c r="NKN80" s="173"/>
      <c r="NKO80" s="173"/>
      <c r="NKP80" s="173"/>
      <c r="NKQ80" s="173"/>
      <c r="NKR80" s="173"/>
      <c r="NKS80" s="173"/>
      <c r="NKT80" s="173"/>
      <c r="NKU80" s="173"/>
      <c r="NKV80" s="173"/>
      <c r="NKW80" s="173"/>
      <c r="NKX80" s="173"/>
      <c r="NKY80" s="173"/>
      <c r="NKZ80" s="173"/>
      <c r="NLA80" s="173"/>
      <c r="NLB80" s="173"/>
      <c r="NLC80" s="173"/>
      <c r="NLD80" s="173"/>
      <c r="NLE80" s="173"/>
      <c r="NLF80" s="173"/>
      <c r="NLG80" s="173"/>
      <c r="NLH80" s="173"/>
      <c r="NLI80" s="173"/>
      <c r="NLJ80" s="173"/>
      <c r="NLK80" s="173"/>
      <c r="NLL80" s="173"/>
      <c r="NLM80" s="173"/>
      <c r="NLN80" s="173"/>
      <c r="NLO80" s="173"/>
      <c r="NLP80" s="173"/>
      <c r="NLQ80" s="173"/>
      <c r="NLR80" s="173"/>
      <c r="NLS80" s="173"/>
      <c r="NLT80" s="173"/>
      <c r="NLU80" s="173"/>
      <c r="NLV80" s="173"/>
      <c r="NLW80" s="173"/>
      <c r="NLX80" s="173"/>
      <c r="NLY80" s="173"/>
      <c r="NLZ80" s="173"/>
      <c r="NMA80" s="173"/>
      <c r="NMB80" s="173"/>
      <c r="NMC80" s="173"/>
      <c r="NMD80" s="173"/>
      <c r="NME80" s="173"/>
      <c r="NMF80" s="173"/>
      <c r="NMG80" s="173"/>
      <c r="NMH80" s="173"/>
      <c r="NMI80" s="173"/>
      <c r="NMJ80" s="173"/>
      <c r="NMK80" s="173"/>
      <c r="NML80" s="173"/>
      <c r="NMM80" s="173"/>
      <c r="NMN80" s="173"/>
      <c r="NMO80" s="173"/>
      <c r="NMP80" s="173"/>
      <c r="NMQ80" s="173"/>
      <c r="NMR80" s="173"/>
      <c r="NMS80" s="173"/>
      <c r="NMT80" s="173"/>
      <c r="NMU80" s="173"/>
      <c r="NMV80" s="173"/>
      <c r="NMW80" s="173"/>
      <c r="NMX80" s="173"/>
      <c r="NMY80" s="173"/>
      <c r="NMZ80" s="173"/>
      <c r="NNA80" s="173"/>
      <c r="NNB80" s="173"/>
      <c r="NNC80" s="173"/>
      <c r="NND80" s="173"/>
      <c r="NNE80" s="173"/>
      <c r="NNF80" s="173"/>
      <c r="NNG80" s="173"/>
      <c r="NNH80" s="173"/>
      <c r="NNI80" s="173"/>
      <c r="NNJ80" s="173"/>
      <c r="NNK80" s="173"/>
      <c r="NNL80" s="173"/>
      <c r="NNM80" s="173"/>
      <c r="NNN80" s="173"/>
      <c r="NNO80" s="173"/>
      <c r="NNP80" s="173"/>
      <c r="NNQ80" s="173"/>
      <c r="NNR80" s="173"/>
      <c r="NNS80" s="173"/>
      <c r="NNT80" s="173"/>
      <c r="NNU80" s="173"/>
      <c r="NNV80" s="173"/>
      <c r="NNW80" s="173"/>
      <c r="NNX80" s="173"/>
      <c r="NNY80" s="173"/>
      <c r="NNZ80" s="173"/>
      <c r="NOA80" s="173"/>
      <c r="NOB80" s="173"/>
      <c r="NOC80" s="173"/>
      <c r="NOD80" s="173"/>
      <c r="NOE80" s="173"/>
      <c r="NOF80" s="173"/>
      <c r="NOG80" s="173"/>
      <c r="NOH80" s="173"/>
      <c r="NOI80" s="173"/>
      <c r="NOJ80" s="173"/>
      <c r="NOK80" s="173"/>
      <c r="NOL80" s="173"/>
      <c r="NOM80" s="173"/>
      <c r="NON80" s="173"/>
      <c r="NOO80" s="173"/>
      <c r="NOP80" s="173"/>
      <c r="NOQ80" s="173"/>
      <c r="NOR80" s="173"/>
      <c r="NOS80" s="173"/>
      <c r="NOT80" s="173"/>
      <c r="NOU80" s="173"/>
      <c r="NOV80" s="173"/>
      <c r="NOW80" s="173"/>
      <c r="NOX80" s="173"/>
      <c r="NOY80" s="173"/>
      <c r="NOZ80" s="173"/>
      <c r="NPA80" s="173"/>
      <c r="NPB80" s="173"/>
      <c r="NPC80" s="173"/>
      <c r="NPD80" s="173"/>
      <c r="NPE80" s="173"/>
      <c r="NPF80" s="173"/>
      <c r="NPG80" s="173"/>
      <c r="NPH80" s="173"/>
      <c r="NPI80" s="173"/>
      <c r="NPJ80" s="173"/>
      <c r="NPK80" s="173"/>
      <c r="NPL80" s="173"/>
      <c r="NPM80" s="173"/>
      <c r="NPN80" s="173"/>
      <c r="NPO80" s="173"/>
      <c r="NPP80" s="173"/>
      <c r="NPQ80" s="173"/>
      <c r="NPR80" s="173"/>
      <c r="NPS80" s="173"/>
      <c r="NPT80" s="173"/>
      <c r="NPU80" s="173"/>
      <c r="NPV80" s="173"/>
      <c r="NPW80" s="173"/>
      <c r="NPX80" s="173"/>
      <c r="NPY80" s="173"/>
      <c r="NPZ80" s="173"/>
      <c r="NQA80" s="173"/>
      <c r="NQB80" s="173"/>
      <c r="NQC80" s="173"/>
      <c r="NQD80" s="173"/>
      <c r="NQE80" s="173"/>
      <c r="NQF80" s="173"/>
      <c r="NQG80" s="173"/>
      <c r="NQH80" s="173"/>
      <c r="NQI80" s="173"/>
      <c r="NQJ80" s="173"/>
      <c r="NQK80" s="173"/>
      <c r="NQL80" s="173"/>
      <c r="NQM80" s="173"/>
      <c r="NQN80" s="173"/>
      <c r="NQO80" s="173"/>
      <c r="NQP80" s="173"/>
      <c r="NQQ80" s="173"/>
      <c r="NQR80" s="173"/>
      <c r="NQS80" s="173"/>
      <c r="NQT80" s="173"/>
      <c r="NQU80" s="173"/>
      <c r="NQV80" s="173"/>
      <c r="NQW80" s="173"/>
      <c r="NQX80" s="173"/>
      <c r="NQY80" s="173"/>
      <c r="NQZ80" s="173"/>
      <c r="NRA80" s="173"/>
      <c r="NRB80" s="173"/>
      <c r="NRC80" s="173"/>
      <c r="NRD80" s="173"/>
      <c r="NRE80" s="173"/>
      <c r="NRF80" s="173"/>
      <c r="NRG80" s="173"/>
      <c r="NRN80" s="173"/>
      <c r="NRO80" s="173"/>
      <c r="NRP80" s="173"/>
      <c r="NRQ80" s="173"/>
      <c r="NRR80" s="173"/>
      <c r="NRS80" s="173"/>
      <c r="NRT80" s="173"/>
      <c r="NRU80" s="173"/>
      <c r="NRV80" s="173"/>
      <c r="NRW80" s="173"/>
      <c r="NRX80" s="173"/>
      <c r="NRY80" s="173"/>
      <c r="NRZ80" s="173"/>
      <c r="NSA80" s="173"/>
      <c r="NSB80" s="173"/>
      <c r="NSC80" s="173"/>
      <c r="NSD80" s="173"/>
      <c r="NSE80" s="173"/>
      <c r="NSF80" s="173"/>
      <c r="NSG80" s="173"/>
      <c r="NSH80" s="173"/>
      <c r="NSI80" s="173"/>
      <c r="NSJ80" s="173"/>
      <c r="NSK80" s="173"/>
      <c r="NSL80" s="173"/>
      <c r="NSM80" s="173"/>
      <c r="NSN80" s="173"/>
      <c r="NSO80" s="173"/>
      <c r="NSP80" s="173"/>
      <c r="NSQ80" s="173"/>
      <c r="NSR80" s="173"/>
      <c r="NSS80" s="173"/>
      <c r="NST80" s="173"/>
      <c r="NSU80" s="173"/>
      <c r="NSV80" s="173"/>
      <c r="NSW80" s="173"/>
      <c r="NSX80" s="173"/>
      <c r="NSY80" s="173"/>
      <c r="NSZ80" s="173"/>
      <c r="NTA80" s="173"/>
      <c r="NTB80" s="173"/>
      <c r="NTC80" s="173"/>
      <c r="NTD80" s="173"/>
      <c r="NTE80" s="173"/>
      <c r="NTF80" s="173"/>
      <c r="NTG80" s="173"/>
      <c r="NTH80" s="173"/>
      <c r="NTI80" s="173"/>
      <c r="NTJ80" s="173"/>
      <c r="NTK80" s="173"/>
      <c r="NTL80" s="173"/>
      <c r="NTM80" s="173"/>
      <c r="NTN80" s="173"/>
      <c r="NTO80" s="173"/>
      <c r="NTP80" s="173"/>
      <c r="NTQ80" s="173"/>
      <c r="NTR80" s="173"/>
      <c r="NTS80" s="173"/>
      <c r="NTT80" s="173"/>
      <c r="NTU80" s="173"/>
      <c r="NTV80" s="173"/>
      <c r="NTW80" s="173"/>
      <c r="NTX80" s="173"/>
      <c r="NTY80" s="173"/>
      <c r="NTZ80" s="173"/>
      <c r="NUA80" s="173"/>
      <c r="NUB80" s="173"/>
      <c r="NUC80" s="173"/>
      <c r="NUD80" s="173"/>
      <c r="NUE80" s="173"/>
      <c r="NUF80" s="173"/>
      <c r="NUG80" s="173"/>
      <c r="NUH80" s="173"/>
      <c r="NUI80" s="173"/>
      <c r="NUJ80" s="173"/>
      <c r="NUK80" s="173"/>
      <c r="NUL80" s="173"/>
      <c r="NUM80" s="173"/>
      <c r="NUN80" s="173"/>
      <c r="NUO80" s="173"/>
      <c r="NUP80" s="173"/>
      <c r="NUQ80" s="173"/>
      <c r="NUR80" s="173"/>
      <c r="NUS80" s="173"/>
      <c r="NUT80" s="173"/>
      <c r="NUU80" s="173"/>
      <c r="NUV80" s="173"/>
      <c r="NUW80" s="173"/>
      <c r="NUX80" s="173"/>
      <c r="NUY80" s="173"/>
      <c r="NUZ80" s="173"/>
      <c r="NVA80" s="173"/>
      <c r="NVB80" s="173"/>
      <c r="NVC80" s="173"/>
      <c r="NVD80" s="173"/>
      <c r="NVE80" s="173"/>
      <c r="NVF80" s="173"/>
      <c r="NVG80" s="173"/>
      <c r="NVH80" s="173"/>
      <c r="NVI80" s="173"/>
      <c r="NVJ80" s="173"/>
      <c r="NVK80" s="173"/>
      <c r="NVL80" s="173"/>
      <c r="NVM80" s="173"/>
      <c r="NVN80" s="173"/>
      <c r="NVO80" s="173"/>
      <c r="NVP80" s="173"/>
      <c r="NVQ80" s="173"/>
      <c r="NVR80" s="173"/>
      <c r="NVS80" s="173"/>
      <c r="NVT80" s="173"/>
      <c r="NVU80" s="173"/>
      <c r="NVV80" s="173"/>
      <c r="NVW80" s="173"/>
      <c r="NVX80" s="173"/>
      <c r="NVY80" s="173"/>
      <c r="NVZ80" s="173"/>
      <c r="NWA80" s="173"/>
      <c r="NWB80" s="173"/>
      <c r="NWC80" s="173"/>
      <c r="NWD80" s="173"/>
      <c r="NWE80" s="173"/>
      <c r="NWF80" s="173"/>
      <c r="NWG80" s="173"/>
      <c r="NWH80" s="173"/>
      <c r="NWI80" s="173"/>
      <c r="NWJ80" s="173"/>
      <c r="NWK80" s="173"/>
      <c r="NWL80" s="173"/>
      <c r="NWM80" s="173"/>
      <c r="NWN80" s="173"/>
      <c r="NWO80" s="173"/>
      <c r="NWP80" s="173"/>
      <c r="NWQ80" s="173"/>
      <c r="NWR80" s="173"/>
      <c r="NWS80" s="173"/>
      <c r="NWT80" s="173"/>
      <c r="NWU80" s="173"/>
      <c r="NWV80" s="173"/>
      <c r="NWW80" s="173"/>
      <c r="NWX80" s="173"/>
      <c r="NWY80" s="173"/>
      <c r="NWZ80" s="173"/>
      <c r="NXA80" s="173"/>
      <c r="NXB80" s="173"/>
      <c r="NXC80" s="173"/>
      <c r="NXD80" s="173"/>
      <c r="NXE80" s="173"/>
      <c r="NXF80" s="173"/>
      <c r="NXG80" s="173"/>
      <c r="NXH80" s="173"/>
      <c r="NXI80" s="173"/>
      <c r="NXJ80" s="173"/>
      <c r="NXK80" s="173"/>
      <c r="NXL80" s="173"/>
      <c r="NXM80" s="173"/>
      <c r="NXN80" s="173"/>
      <c r="NXO80" s="173"/>
      <c r="NXP80" s="173"/>
      <c r="NXQ80" s="173"/>
      <c r="NXR80" s="173"/>
      <c r="NXS80" s="173"/>
      <c r="NXT80" s="173"/>
      <c r="NXU80" s="173"/>
      <c r="NXV80" s="173"/>
      <c r="NXW80" s="173"/>
      <c r="NXX80" s="173"/>
      <c r="NXY80" s="173"/>
      <c r="NXZ80" s="173"/>
      <c r="NYA80" s="173"/>
      <c r="NYB80" s="173"/>
      <c r="NYC80" s="173"/>
      <c r="NYD80" s="173"/>
      <c r="NYE80" s="173"/>
      <c r="NYF80" s="173"/>
      <c r="NYG80" s="173"/>
      <c r="NYH80" s="173"/>
      <c r="NYI80" s="173"/>
      <c r="NYJ80" s="173"/>
      <c r="NYK80" s="173"/>
      <c r="NYL80" s="173"/>
      <c r="NYM80" s="173"/>
      <c r="NYN80" s="173"/>
      <c r="NYO80" s="173"/>
      <c r="NYP80" s="173"/>
      <c r="NYQ80" s="173"/>
      <c r="NYR80" s="173"/>
      <c r="NYS80" s="173"/>
      <c r="NYT80" s="173"/>
      <c r="NYU80" s="173"/>
      <c r="NYV80" s="173"/>
      <c r="NYW80" s="173"/>
      <c r="NYX80" s="173"/>
      <c r="NYY80" s="173"/>
      <c r="NYZ80" s="173"/>
      <c r="NZA80" s="173"/>
      <c r="NZB80" s="173"/>
      <c r="NZC80" s="173"/>
      <c r="NZD80" s="173"/>
      <c r="NZE80" s="173"/>
      <c r="NZF80" s="173"/>
      <c r="NZG80" s="173"/>
      <c r="NZH80" s="173"/>
      <c r="NZI80" s="173"/>
      <c r="NZJ80" s="173"/>
      <c r="NZK80" s="173"/>
      <c r="NZL80" s="173"/>
      <c r="NZM80" s="173"/>
      <c r="NZN80" s="173"/>
      <c r="NZO80" s="173"/>
      <c r="NZP80" s="173"/>
      <c r="NZQ80" s="173"/>
      <c r="NZR80" s="173"/>
      <c r="NZS80" s="173"/>
      <c r="NZT80" s="173"/>
      <c r="NZU80" s="173"/>
      <c r="NZV80" s="173"/>
      <c r="NZW80" s="173"/>
      <c r="NZX80" s="173"/>
      <c r="NZY80" s="173"/>
      <c r="NZZ80" s="173"/>
      <c r="OAA80" s="173"/>
      <c r="OAB80" s="173"/>
      <c r="OAC80" s="173"/>
      <c r="OAD80" s="173"/>
      <c r="OAE80" s="173"/>
      <c r="OAF80" s="173"/>
      <c r="OAG80" s="173"/>
      <c r="OAH80" s="173"/>
      <c r="OAI80" s="173"/>
      <c r="OAJ80" s="173"/>
      <c r="OAK80" s="173"/>
      <c r="OAL80" s="173"/>
      <c r="OAM80" s="173"/>
      <c r="OAN80" s="173"/>
      <c r="OAO80" s="173"/>
      <c r="OAP80" s="173"/>
      <c r="OAQ80" s="173"/>
      <c r="OAR80" s="173"/>
      <c r="OAS80" s="173"/>
      <c r="OAT80" s="173"/>
      <c r="OAU80" s="173"/>
      <c r="OAV80" s="173"/>
      <c r="OAW80" s="173"/>
      <c r="OAX80" s="173"/>
      <c r="OAY80" s="173"/>
      <c r="OAZ80" s="173"/>
      <c r="OBA80" s="173"/>
      <c r="OBB80" s="173"/>
      <c r="OBC80" s="173"/>
      <c r="OBJ80" s="173"/>
      <c r="OBK80" s="173"/>
      <c r="OBL80" s="173"/>
      <c r="OBM80" s="173"/>
      <c r="OBN80" s="173"/>
      <c r="OBO80" s="173"/>
      <c r="OBP80" s="173"/>
      <c r="OBQ80" s="173"/>
      <c r="OBR80" s="173"/>
      <c r="OBS80" s="173"/>
      <c r="OBT80" s="173"/>
      <c r="OBU80" s="173"/>
      <c r="OBV80" s="173"/>
      <c r="OBW80" s="173"/>
      <c r="OBX80" s="173"/>
      <c r="OBY80" s="173"/>
      <c r="OBZ80" s="173"/>
      <c r="OCA80" s="173"/>
      <c r="OCB80" s="173"/>
      <c r="OCC80" s="173"/>
      <c r="OCD80" s="173"/>
      <c r="OCE80" s="173"/>
      <c r="OCF80" s="173"/>
      <c r="OCG80" s="173"/>
      <c r="OCH80" s="173"/>
      <c r="OCI80" s="173"/>
      <c r="OCJ80" s="173"/>
      <c r="OCK80" s="173"/>
      <c r="OCL80" s="173"/>
      <c r="OCM80" s="173"/>
      <c r="OCN80" s="173"/>
      <c r="OCO80" s="173"/>
      <c r="OCP80" s="173"/>
      <c r="OCQ80" s="173"/>
      <c r="OCR80" s="173"/>
      <c r="OCS80" s="173"/>
      <c r="OCT80" s="173"/>
      <c r="OCU80" s="173"/>
      <c r="OCV80" s="173"/>
      <c r="OCW80" s="173"/>
      <c r="OCX80" s="173"/>
      <c r="OCY80" s="173"/>
      <c r="OCZ80" s="173"/>
      <c r="ODA80" s="173"/>
      <c r="ODB80" s="173"/>
      <c r="ODC80" s="173"/>
      <c r="ODD80" s="173"/>
      <c r="ODE80" s="173"/>
      <c r="ODF80" s="173"/>
      <c r="ODG80" s="173"/>
      <c r="ODH80" s="173"/>
      <c r="ODI80" s="173"/>
      <c r="ODJ80" s="173"/>
      <c r="ODK80" s="173"/>
      <c r="ODL80" s="173"/>
      <c r="ODM80" s="173"/>
      <c r="ODN80" s="173"/>
      <c r="ODO80" s="173"/>
      <c r="ODP80" s="173"/>
      <c r="ODQ80" s="173"/>
      <c r="ODR80" s="173"/>
      <c r="ODS80" s="173"/>
      <c r="ODT80" s="173"/>
      <c r="ODU80" s="173"/>
      <c r="ODV80" s="173"/>
      <c r="ODW80" s="173"/>
      <c r="ODX80" s="173"/>
      <c r="ODY80" s="173"/>
      <c r="ODZ80" s="173"/>
      <c r="OEA80" s="173"/>
      <c r="OEB80" s="173"/>
      <c r="OEC80" s="173"/>
      <c r="OED80" s="173"/>
      <c r="OEE80" s="173"/>
      <c r="OEF80" s="173"/>
      <c r="OEG80" s="173"/>
      <c r="OEH80" s="173"/>
      <c r="OEI80" s="173"/>
      <c r="OEJ80" s="173"/>
      <c r="OEK80" s="173"/>
      <c r="OEL80" s="173"/>
      <c r="OEM80" s="173"/>
      <c r="OEN80" s="173"/>
      <c r="OEO80" s="173"/>
      <c r="OEP80" s="173"/>
      <c r="OEQ80" s="173"/>
      <c r="OER80" s="173"/>
      <c r="OES80" s="173"/>
      <c r="OET80" s="173"/>
      <c r="OEU80" s="173"/>
      <c r="OEV80" s="173"/>
      <c r="OEW80" s="173"/>
      <c r="OEX80" s="173"/>
      <c r="OEY80" s="173"/>
      <c r="OEZ80" s="173"/>
      <c r="OFA80" s="173"/>
      <c r="OFB80" s="173"/>
      <c r="OFC80" s="173"/>
      <c r="OFD80" s="173"/>
      <c r="OFE80" s="173"/>
      <c r="OFF80" s="173"/>
      <c r="OFG80" s="173"/>
      <c r="OFH80" s="173"/>
      <c r="OFI80" s="173"/>
      <c r="OFJ80" s="173"/>
      <c r="OFK80" s="173"/>
      <c r="OFL80" s="173"/>
      <c r="OFM80" s="173"/>
      <c r="OFN80" s="173"/>
      <c r="OFO80" s="173"/>
      <c r="OFP80" s="173"/>
      <c r="OFQ80" s="173"/>
      <c r="OFR80" s="173"/>
      <c r="OFS80" s="173"/>
      <c r="OFT80" s="173"/>
      <c r="OFU80" s="173"/>
      <c r="OFV80" s="173"/>
      <c r="OFW80" s="173"/>
      <c r="OFX80" s="173"/>
      <c r="OFY80" s="173"/>
      <c r="OFZ80" s="173"/>
      <c r="OGA80" s="173"/>
      <c r="OGB80" s="173"/>
      <c r="OGC80" s="173"/>
      <c r="OGD80" s="173"/>
      <c r="OGE80" s="173"/>
      <c r="OGF80" s="173"/>
      <c r="OGG80" s="173"/>
      <c r="OGH80" s="173"/>
      <c r="OGI80" s="173"/>
      <c r="OGJ80" s="173"/>
      <c r="OGK80" s="173"/>
      <c r="OGL80" s="173"/>
      <c r="OGM80" s="173"/>
      <c r="OGN80" s="173"/>
      <c r="OGO80" s="173"/>
      <c r="OGP80" s="173"/>
      <c r="OGQ80" s="173"/>
      <c r="OGR80" s="173"/>
      <c r="OGS80" s="173"/>
      <c r="OGT80" s="173"/>
      <c r="OGU80" s="173"/>
      <c r="OGV80" s="173"/>
      <c r="OGW80" s="173"/>
      <c r="OGX80" s="173"/>
      <c r="OGY80" s="173"/>
      <c r="OGZ80" s="173"/>
      <c r="OHA80" s="173"/>
      <c r="OHB80" s="173"/>
      <c r="OHC80" s="173"/>
      <c r="OHD80" s="173"/>
      <c r="OHE80" s="173"/>
      <c r="OHF80" s="173"/>
      <c r="OHG80" s="173"/>
      <c r="OHH80" s="173"/>
      <c r="OHI80" s="173"/>
      <c r="OHJ80" s="173"/>
      <c r="OHK80" s="173"/>
      <c r="OHL80" s="173"/>
      <c r="OHM80" s="173"/>
      <c r="OHN80" s="173"/>
      <c r="OHO80" s="173"/>
      <c r="OHP80" s="173"/>
      <c r="OHQ80" s="173"/>
      <c r="OHR80" s="173"/>
      <c r="OHS80" s="173"/>
      <c r="OHT80" s="173"/>
      <c r="OHU80" s="173"/>
      <c r="OHV80" s="173"/>
      <c r="OHW80" s="173"/>
      <c r="OHX80" s="173"/>
      <c r="OHY80" s="173"/>
      <c r="OHZ80" s="173"/>
      <c r="OIA80" s="173"/>
      <c r="OIB80" s="173"/>
      <c r="OIC80" s="173"/>
      <c r="OID80" s="173"/>
      <c r="OIE80" s="173"/>
      <c r="OIF80" s="173"/>
      <c r="OIG80" s="173"/>
      <c r="OIH80" s="173"/>
      <c r="OII80" s="173"/>
      <c r="OIJ80" s="173"/>
      <c r="OIK80" s="173"/>
      <c r="OIL80" s="173"/>
      <c r="OIM80" s="173"/>
      <c r="OIN80" s="173"/>
      <c r="OIO80" s="173"/>
      <c r="OIP80" s="173"/>
      <c r="OIQ80" s="173"/>
      <c r="OIR80" s="173"/>
      <c r="OIS80" s="173"/>
      <c r="OIT80" s="173"/>
      <c r="OIU80" s="173"/>
      <c r="OIV80" s="173"/>
      <c r="OIW80" s="173"/>
      <c r="OIX80" s="173"/>
      <c r="OIY80" s="173"/>
      <c r="OIZ80" s="173"/>
      <c r="OJA80" s="173"/>
      <c r="OJB80" s="173"/>
      <c r="OJC80" s="173"/>
      <c r="OJD80" s="173"/>
      <c r="OJE80" s="173"/>
      <c r="OJF80" s="173"/>
      <c r="OJG80" s="173"/>
      <c r="OJH80" s="173"/>
      <c r="OJI80" s="173"/>
      <c r="OJJ80" s="173"/>
      <c r="OJK80" s="173"/>
      <c r="OJL80" s="173"/>
      <c r="OJM80" s="173"/>
      <c r="OJN80" s="173"/>
      <c r="OJO80" s="173"/>
      <c r="OJP80" s="173"/>
      <c r="OJQ80" s="173"/>
      <c r="OJR80" s="173"/>
      <c r="OJS80" s="173"/>
      <c r="OJT80" s="173"/>
      <c r="OJU80" s="173"/>
      <c r="OJV80" s="173"/>
      <c r="OJW80" s="173"/>
      <c r="OJX80" s="173"/>
      <c r="OJY80" s="173"/>
      <c r="OJZ80" s="173"/>
      <c r="OKA80" s="173"/>
      <c r="OKB80" s="173"/>
      <c r="OKC80" s="173"/>
      <c r="OKD80" s="173"/>
      <c r="OKE80" s="173"/>
      <c r="OKF80" s="173"/>
      <c r="OKG80" s="173"/>
      <c r="OKH80" s="173"/>
      <c r="OKI80" s="173"/>
      <c r="OKJ80" s="173"/>
      <c r="OKK80" s="173"/>
      <c r="OKL80" s="173"/>
      <c r="OKM80" s="173"/>
      <c r="OKN80" s="173"/>
      <c r="OKO80" s="173"/>
      <c r="OKP80" s="173"/>
      <c r="OKQ80" s="173"/>
      <c r="OKR80" s="173"/>
      <c r="OKS80" s="173"/>
      <c r="OKT80" s="173"/>
      <c r="OKU80" s="173"/>
      <c r="OKV80" s="173"/>
      <c r="OKW80" s="173"/>
      <c r="OKX80" s="173"/>
      <c r="OKY80" s="173"/>
      <c r="OLF80" s="173"/>
      <c r="OLG80" s="173"/>
      <c r="OLH80" s="173"/>
      <c r="OLI80" s="173"/>
      <c r="OLJ80" s="173"/>
      <c r="OLK80" s="173"/>
      <c r="OLL80" s="173"/>
      <c r="OLM80" s="173"/>
      <c r="OLN80" s="173"/>
      <c r="OLO80" s="173"/>
      <c r="OLP80" s="173"/>
      <c r="OLQ80" s="173"/>
      <c r="OLR80" s="173"/>
      <c r="OLS80" s="173"/>
      <c r="OLT80" s="173"/>
      <c r="OLU80" s="173"/>
      <c r="OLV80" s="173"/>
      <c r="OLW80" s="173"/>
      <c r="OLX80" s="173"/>
      <c r="OLY80" s="173"/>
      <c r="OLZ80" s="173"/>
      <c r="OMA80" s="173"/>
      <c r="OMB80" s="173"/>
      <c r="OMC80" s="173"/>
      <c r="OMD80" s="173"/>
      <c r="OME80" s="173"/>
      <c r="OMF80" s="173"/>
      <c r="OMG80" s="173"/>
      <c r="OMH80" s="173"/>
      <c r="OMI80" s="173"/>
      <c r="OMJ80" s="173"/>
      <c r="OMK80" s="173"/>
      <c r="OML80" s="173"/>
      <c r="OMM80" s="173"/>
      <c r="OMN80" s="173"/>
      <c r="OMO80" s="173"/>
      <c r="OMP80" s="173"/>
      <c r="OMQ80" s="173"/>
      <c r="OMR80" s="173"/>
      <c r="OMS80" s="173"/>
      <c r="OMT80" s="173"/>
      <c r="OMU80" s="173"/>
      <c r="OMV80" s="173"/>
      <c r="OMW80" s="173"/>
      <c r="OMX80" s="173"/>
      <c r="OMY80" s="173"/>
      <c r="OMZ80" s="173"/>
      <c r="ONA80" s="173"/>
      <c r="ONB80" s="173"/>
      <c r="ONC80" s="173"/>
      <c r="OND80" s="173"/>
      <c r="ONE80" s="173"/>
      <c r="ONF80" s="173"/>
      <c r="ONG80" s="173"/>
      <c r="ONH80" s="173"/>
      <c r="ONI80" s="173"/>
      <c r="ONJ80" s="173"/>
      <c r="ONK80" s="173"/>
      <c r="ONL80" s="173"/>
      <c r="ONM80" s="173"/>
      <c r="ONN80" s="173"/>
      <c r="ONO80" s="173"/>
      <c r="ONP80" s="173"/>
      <c r="ONQ80" s="173"/>
      <c r="ONR80" s="173"/>
      <c r="ONS80" s="173"/>
      <c r="ONT80" s="173"/>
      <c r="ONU80" s="173"/>
      <c r="ONV80" s="173"/>
      <c r="ONW80" s="173"/>
      <c r="ONX80" s="173"/>
      <c r="ONY80" s="173"/>
      <c r="ONZ80" s="173"/>
      <c r="OOA80" s="173"/>
      <c r="OOB80" s="173"/>
      <c r="OOC80" s="173"/>
      <c r="OOD80" s="173"/>
      <c r="OOE80" s="173"/>
      <c r="OOF80" s="173"/>
      <c r="OOG80" s="173"/>
      <c r="OOH80" s="173"/>
      <c r="OOI80" s="173"/>
      <c r="OOJ80" s="173"/>
      <c r="OOK80" s="173"/>
      <c r="OOL80" s="173"/>
      <c r="OOM80" s="173"/>
      <c r="OON80" s="173"/>
      <c r="OOO80" s="173"/>
      <c r="OOP80" s="173"/>
      <c r="OOQ80" s="173"/>
      <c r="OOR80" s="173"/>
      <c r="OOS80" s="173"/>
      <c r="OOT80" s="173"/>
      <c r="OOU80" s="173"/>
      <c r="OOV80" s="173"/>
      <c r="OOW80" s="173"/>
      <c r="OOX80" s="173"/>
      <c r="OOY80" s="173"/>
      <c r="OOZ80" s="173"/>
      <c r="OPA80" s="173"/>
      <c r="OPB80" s="173"/>
      <c r="OPC80" s="173"/>
      <c r="OPD80" s="173"/>
      <c r="OPE80" s="173"/>
      <c r="OPF80" s="173"/>
      <c r="OPG80" s="173"/>
      <c r="OPH80" s="173"/>
      <c r="OPI80" s="173"/>
      <c r="OPJ80" s="173"/>
      <c r="OPK80" s="173"/>
      <c r="OPL80" s="173"/>
      <c r="OPM80" s="173"/>
      <c r="OPN80" s="173"/>
      <c r="OPO80" s="173"/>
      <c r="OPP80" s="173"/>
      <c r="OPQ80" s="173"/>
      <c r="OPR80" s="173"/>
      <c r="OPS80" s="173"/>
      <c r="OPT80" s="173"/>
      <c r="OPU80" s="173"/>
      <c r="OPV80" s="173"/>
      <c r="OPW80" s="173"/>
      <c r="OPX80" s="173"/>
      <c r="OPY80" s="173"/>
      <c r="OPZ80" s="173"/>
      <c r="OQA80" s="173"/>
      <c r="OQB80" s="173"/>
      <c r="OQC80" s="173"/>
      <c r="OQD80" s="173"/>
      <c r="OQE80" s="173"/>
      <c r="OQF80" s="173"/>
      <c r="OQG80" s="173"/>
      <c r="OQH80" s="173"/>
      <c r="OQI80" s="173"/>
      <c r="OQJ80" s="173"/>
      <c r="OQK80" s="173"/>
      <c r="OQL80" s="173"/>
      <c r="OQM80" s="173"/>
      <c r="OQN80" s="173"/>
      <c r="OQO80" s="173"/>
      <c r="OQP80" s="173"/>
      <c r="OQQ80" s="173"/>
      <c r="OQR80" s="173"/>
      <c r="OQS80" s="173"/>
      <c r="OQT80" s="173"/>
      <c r="OQU80" s="173"/>
      <c r="OQV80" s="173"/>
      <c r="OQW80" s="173"/>
      <c r="OQX80" s="173"/>
      <c r="OQY80" s="173"/>
      <c r="OQZ80" s="173"/>
      <c r="ORA80" s="173"/>
      <c r="ORB80" s="173"/>
      <c r="ORC80" s="173"/>
      <c r="ORD80" s="173"/>
      <c r="ORE80" s="173"/>
      <c r="ORF80" s="173"/>
      <c r="ORG80" s="173"/>
      <c r="ORH80" s="173"/>
      <c r="ORI80" s="173"/>
      <c r="ORJ80" s="173"/>
      <c r="ORK80" s="173"/>
      <c r="ORL80" s="173"/>
      <c r="ORM80" s="173"/>
      <c r="ORN80" s="173"/>
      <c r="ORO80" s="173"/>
      <c r="ORP80" s="173"/>
      <c r="ORQ80" s="173"/>
      <c r="ORR80" s="173"/>
      <c r="ORS80" s="173"/>
      <c r="ORT80" s="173"/>
      <c r="ORU80" s="173"/>
      <c r="ORV80" s="173"/>
      <c r="ORW80" s="173"/>
      <c r="ORX80" s="173"/>
      <c r="ORY80" s="173"/>
      <c r="ORZ80" s="173"/>
      <c r="OSA80" s="173"/>
      <c r="OSB80" s="173"/>
      <c r="OSC80" s="173"/>
      <c r="OSD80" s="173"/>
      <c r="OSE80" s="173"/>
      <c r="OSF80" s="173"/>
      <c r="OSG80" s="173"/>
      <c r="OSH80" s="173"/>
      <c r="OSI80" s="173"/>
      <c r="OSJ80" s="173"/>
      <c r="OSK80" s="173"/>
      <c r="OSL80" s="173"/>
      <c r="OSM80" s="173"/>
      <c r="OSN80" s="173"/>
      <c r="OSO80" s="173"/>
      <c r="OSP80" s="173"/>
      <c r="OSQ80" s="173"/>
      <c r="OSR80" s="173"/>
      <c r="OSS80" s="173"/>
      <c r="OST80" s="173"/>
      <c r="OSU80" s="173"/>
      <c r="OSV80" s="173"/>
      <c r="OSW80" s="173"/>
      <c r="OSX80" s="173"/>
      <c r="OSY80" s="173"/>
      <c r="OSZ80" s="173"/>
      <c r="OTA80" s="173"/>
      <c r="OTB80" s="173"/>
      <c r="OTC80" s="173"/>
      <c r="OTD80" s="173"/>
      <c r="OTE80" s="173"/>
      <c r="OTF80" s="173"/>
      <c r="OTG80" s="173"/>
      <c r="OTH80" s="173"/>
      <c r="OTI80" s="173"/>
      <c r="OTJ80" s="173"/>
      <c r="OTK80" s="173"/>
      <c r="OTL80" s="173"/>
      <c r="OTM80" s="173"/>
      <c r="OTN80" s="173"/>
      <c r="OTO80" s="173"/>
      <c r="OTP80" s="173"/>
      <c r="OTQ80" s="173"/>
      <c r="OTR80" s="173"/>
      <c r="OTS80" s="173"/>
      <c r="OTT80" s="173"/>
      <c r="OTU80" s="173"/>
      <c r="OTV80" s="173"/>
      <c r="OTW80" s="173"/>
      <c r="OTX80" s="173"/>
      <c r="OTY80" s="173"/>
      <c r="OTZ80" s="173"/>
      <c r="OUA80" s="173"/>
      <c r="OUB80" s="173"/>
      <c r="OUC80" s="173"/>
      <c r="OUD80" s="173"/>
      <c r="OUE80" s="173"/>
      <c r="OUF80" s="173"/>
      <c r="OUG80" s="173"/>
      <c r="OUH80" s="173"/>
      <c r="OUI80" s="173"/>
      <c r="OUJ80" s="173"/>
      <c r="OUK80" s="173"/>
      <c r="OUL80" s="173"/>
      <c r="OUM80" s="173"/>
      <c r="OUN80" s="173"/>
      <c r="OUO80" s="173"/>
      <c r="OUP80" s="173"/>
      <c r="OUQ80" s="173"/>
      <c r="OUR80" s="173"/>
      <c r="OUS80" s="173"/>
      <c r="OUT80" s="173"/>
      <c r="OUU80" s="173"/>
      <c r="OVB80" s="173"/>
      <c r="OVC80" s="173"/>
      <c r="OVD80" s="173"/>
      <c r="OVE80" s="173"/>
      <c r="OVF80" s="173"/>
      <c r="OVG80" s="173"/>
      <c r="OVH80" s="173"/>
      <c r="OVI80" s="173"/>
      <c r="OVJ80" s="173"/>
      <c r="OVK80" s="173"/>
      <c r="OVL80" s="173"/>
      <c r="OVM80" s="173"/>
      <c r="OVN80" s="173"/>
      <c r="OVO80" s="173"/>
      <c r="OVP80" s="173"/>
      <c r="OVQ80" s="173"/>
      <c r="OVR80" s="173"/>
      <c r="OVS80" s="173"/>
      <c r="OVT80" s="173"/>
      <c r="OVU80" s="173"/>
      <c r="OVV80" s="173"/>
      <c r="OVW80" s="173"/>
      <c r="OVX80" s="173"/>
      <c r="OVY80" s="173"/>
      <c r="OVZ80" s="173"/>
      <c r="OWA80" s="173"/>
      <c r="OWB80" s="173"/>
      <c r="OWC80" s="173"/>
      <c r="OWD80" s="173"/>
      <c r="OWE80" s="173"/>
      <c r="OWF80" s="173"/>
      <c r="OWG80" s="173"/>
      <c r="OWH80" s="173"/>
      <c r="OWI80" s="173"/>
      <c r="OWJ80" s="173"/>
      <c r="OWK80" s="173"/>
      <c r="OWL80" s="173"/>
      <c r="OWM80" s="173"/>
      <c r="OWN80" s="173"/>
      <c r="OWO80" s="173"/>
      <c r="OWP80" s="173"/>
      <c r="OWQ80" s="173"/>
      <c r="OWR80" s="173"/>
      <c r="OWS80" s="173"/>
      <c r="OWT80" s="173"/>
      <c r="OWU80" s="173"/>
      <c r="OWV80" s="173"/>
      <c r="OWW80" s="173"/>
      <c r="OWX80" s="173"/>
      <c r="OWY80" s="173"/>
      <c r="OWZ80" s="173"/>
      <c r="OXA80" s="173"/>
      <c r="OXB80" s="173"/>
      <c r="OXC80" s="173"/>
      <c r="OXD80" s="173"/>
      <c r="OXE80" s="173"/>
      <c r="OXF80" s="173"/>
      <c r="OXG80" s="173"/>
      <c r="OXH80" s="173"/>
      <c r="OXI80" s="173"/>
      <c r="OXJ80" s="173"/>
      <c r="OXK80" s="173"/>
      <c r="OXL80" s="173"/>
      <c r="OXM80" s="173"/>
      <c r="OXN80" s="173"/>
      <c r="OXO80" s="173"/>
      <c r="OXP80" s="173"/>
      <c r="OXQ80" s="173"/>
      <c r="OXR80" s="173"/>
      <c r="OXS80" s="173"/>
      <c r="OXT80" s="173"/>
      <c r="OXU80" s="173"/>
      <c r="OXV80" s="173"/>
      <c r="OXW80" s="173"/>
      <c r="OXX80" s="173"/>
      <c r="OXY80" s="173"/>
      <c r="OXZ80" s="173"/>
      <c r="OYA80" s="173"/>
      <c r="OYB80" s="173"/>
      <c r="OYC80" s="173"/>
      <c r="OYD80" s="173"/>
      <c r="OYE80" s="173"/>
      <c r="OYF80" s="173"/>
      <c r="OYG80" s="173"/>
      <c r="OYH80" s="173"/>
      <c r="OYI80" s="173"/>
      <c r="OYJ80" s="173"/>
      <c r="OYK80" s="173"/>
      <c r="OYL80" s="173"/>
      <c r="OYM80" s="173"/>
      <c r="OYN80" s="173"/>
      <c r="OYO80" s="173"/>
      <c r="OYP80" s="173"/>
      <c r="OYQ80" s="173"/>
      <c r="OYR80" s="173"/>
      <c r="OYS80" s="173"/>
      <c r="OYT80" s="173"/>
      <c r="OYU80" s="173"/>
      <c r="OYV80" s="173"/>
      <c r="OYW80" s="173"/>
      <c r="OYX80" s="173"/>
      <c r="OYY80" s="173"/>
      <c r="OYZ80" s="173"/>
      <c r="OZA80" s="173"/>
      <c r="OZB80" s="173"/>
      <c r="OZC80" s="173"/>
      <c r="OZD80" s="173"/>
      <c r="OZE80" s="173"/>
      <c r="OZF80" s="173"/>
      <c r="OZG80" s="173"/>
      <c r="OZH80" s="173"/>
      <c r="OZI80" s="173"/>
      <c r="OZJ80" s="173"/>
      <c r="OZK80" s="173"/>
      <c r="OZL80" s="173"/>
      <c r="OZM80" s="173"/>
      <c r="OZN80" s="173"/>
      <c r="OZO80" s="173"/>
      <c r="OZP80" s="173"/>
      <c r="OZQ80" s="173"/>
      <c r="OZR80" s="173"/>
      <c r="OZS80" s="173"/>
      <c r="OZT80" s="173"/>
      <c r="OZU80" s="173"/>
      <c r="OZV80" s="173"/>
      <c r="OZW80" s="173"/>
      <c r="OZX80" s="173"/>
      <c r="OZY80" s="173"/>
      <c r="OZZ80" s="173"/>
      <c r="PAA80" s="173"/>
      <c r="PAB80" s="173"/>
      <c r="PAC80" s="173"/>
      <c r="PAD80" s="173"/>
      <c r="PAE80" s="173"/>
      <c r="PAF80" s="173"/>
      <c r="PAG80" s="173"/>
      <c r="PAH80" s="173"/>
      <c r="PAI80" s="173"/>
      <c r="PAJ80" s="173"/>
      <c r="PAK80" s="173"/>
      <c r="PAL80" s="173"/>
      <c r="PAM80" s="173"/>
      <c r="PAN80" s="173"/>
      <c r="PAO80" s="173"/>
      <c r="PAP80" s="173"/>
      <c r="PAQ80" s="173"/>
      <c r="PAR80" s="173"/>
      <c r="PAS80" s="173"/>
      <c r="PAT80" s="173"/>
      <c r="PAU80" s="173"/>
      <c r="PAV80" s="173"/>
      <c r="PAW80" s="173"/>
      <c r="PAX80" s="173"/>
      <c r="PAY80" s="173"/>
      <c r="PAZ80" s="173"/>
      <c r="PBA80" s="173"/>
      <c r="PBB80" s="173"/>
      <c r="PBC80" s="173"/>
      <c r="PBD80" s="173"/>
      <c r="PBE80" s="173"/>
      <c r="PBF80" s="173"/>
      <c r="PBG80" s="173"/>
      <c r="PBH80" s="173"/>
      <c r="PBI80" s="173"/>
      <c r="PBJ80" s="173"/>
      <c r="PBK80" s="173"/>
      <c r="PBL80" s="173"/>
      <c r="PBM80" s="173"/>
      <c r="PBN80" s="173"/>
      <c r="PBO80" s="173"/>
      <c r="PBP80" s="173"/>
      <c r="PBQ80" s="173"/>
      <c r="PBR80" s="173"/>
      <c r="PBS80" s="173"/>
      <c r="PBT80" s="173"/>
      <c r="PBU80" s="173"/>
      <c r="PBV80" s="173"/>
      <c r="PBW80" s="173"/>
      <c r="PBX80" s="173"/>
      <c r="PBY80" s="173"/>
      <c r="PBZ80" s="173"/>
      <c r="PCA80" s="173"/>
      <c r="PCB80" s="173"/>
      <c r="PCC80" s="173"/>
      <c r="PCD80" s="173"/>
      <c r="PCE80" s="173"/>
      <c r="PCF80" s="173"/>
      <c r="PCG80" s="173"/>
      <c r="PCH80" s="173"/>
      <c r="PCI80" s="173"/>
      <c r="PCJ80" s="173"/>
      <c r="PCK80" s="173"/>
      <c r="PCL80" s="173"/>
      <c r="PCM80" s="173"/>
      <c r="PCN80" s="173"/>
      <c r="PCO80" s="173"/>
      <c r="PCP80" s="173"/>
      <c r="PCQ80" s="173"/>
      <c r="PCR80" s="173"/>
      <c r="PCS80" s="173"/>
      <c r="PCT80" s="173"/>
      <c r="PCU80" s="173"/>
      <c r="PCV80" s="173"/>
      <c r="PCW80" s="173"/>
      <c r="PCX80" s="173"/>
      <c r="PCY80" s="173"/>
      <c r="PCZ80" s="173"/>
      <c r="PDA80" s="173"/>
      <c r="PDB80" s="173"/>
      <c r="PDC80" s="173"/>
      <c r="PDD80" s="173"/>
      <c r="PDE80" s="173"/>
      <c r="PDF80" s="173"/>
      <c r="PDG80" s="173"/>
      <c r="PDH80" s="173"/>
      <c r="PDI80" s="173"/>
      <c r="PDJ80" s="173"/>
      <c r="PDK80" s="173"/>
      <c r="PDL80" s="173"/>
      <c r="PDM80" s="173"/>
      <c r="PDN80" s="173"/>
      <c r="PDO80" s="173"/>
      <c r="PDP80" s="173"/>
      <c r="PDQ80" s="173"/>
      <c r="PDR80" s="173"/>
      <c r="PDS80" s="173"/>
      <c r="PDT80" s="173"/>
      <c r="PDU80" s="173"/>
      <c r="PDV80" s="173"/>
      <c r="PDW80" s="173"/>
      <c r="PDX80" s="173"/>
      <c r="PDY80" s="173"/>
      <c r="PDZ80" s="173"/>
      <c r="PEA80" s="173"/>
      <c r="PEB80" s="173"/>
      <c r="PEC80" s="173"/>
      <c r="PED80" s="173"/>
      <c r="PEE80" s="173"/>
      <c r="PEF80" s="173"/>
      <c r="PEG80" s="173"/>
      <c r="PEH80" s="173"/>
      <c r="PEI80" s="173"/>
      <c r="PEJ80" s="173"/>
      <c r="PEK80" s="173"/>
      <c r="PEL80" s="173"/>
      <c r="PEM80" s="173"/>
      <c r="PEN80" s="173"/>
      <c r="PEO80" s="173"/>
      <c r="PEP80" s="173"/>
      <c r="PEQ80" s="173"/>
      <c r="PEX80" s="173"/>
      <c r="PEY80" s="173"/>
      <c r="PEZ80" s="173"/>
      <c r="PFA80" s="173"/>
      <c r="PFB80" s="173"/>
      <c r="PFC80" s="173"/>
      <c r="PFD80" s="173"/>
      <c r="PFE80" s="173"/>
      <c r="PFF80" s="173"/>
      <c r="PFG80" s="173"/>
      <c r="PFH80" s="173"/>
      <c r="PFI80" s="173"/>
      <c r="PFJ80" s="173"/>
      <c r="PFK80" s="173"/>
      <c r="PFL80" s="173"/>
      <c r="PFM80" s="173"/>
      <c r="PFN80" s="173"/>
      <c r="PFO80" s="173"/>
      <c r="PFP80" s="173"/>
      <c r="PFQ80" s="173"/>
      <c r="PFR80" s="173"/>
      <c r="PFS80" s="173"/>
      <c r="PFT80" s="173"/>
      <c r="PFU80" s="173"/>
      <c r="PFV80" s="173"/>
      <c r="PFW80" s="173"/>
      <c r="PFX80" s="173"/>
      <c r="PFY80" s="173"/>
      <c r="PFZ80" s="173"/>
      <c r="PGA80" s="173"/>
      <c r="PGB80" s="173"/>
      <c r="PGC80" s="173"/>
      <c r="PGD80" s="173"/>
      <c r="PGE80" s="173"/>
      <c r="PGF80" s="173"/>
      <c r="PGG80" s="173"/>
      <c r="PGH80" s="173"/>
      <c r="PGI80" s="173"/>
      <c r="PGJ80" s="173"/>
      <c r="PGK80" s="173"/>
      <c r="PGL80" s="173"/>
      <c r="PGM80" s="173"/>
      <c r="PGN80" s="173"/>
      <c r="PGO80" s="173"/>
      <c r="PGP80" s="173"/>
      <c r="PGQ80" s="173"/>
      <c r="PGR80" s="173"/>
      <c r="PGS80" s="173"/>
      <c r="PGT80" s="173"/>
      <c r="PGU80" s="173"/>
      <c r="PGV80" s="173"/>
      <c r="PGW80" s="173"/>
      <c r="PGX80" s="173"/>
      <c r="PGY80" s="173"/>
      <c r="PGZ80" s="173"/>
      <c r="PHA80" s="173"/>
      <c r="PHB80" s="173"/>
      <c r="PHC80" s="173"/>
      <c r="PHD80" s="173"/>
      <c r="PHE80" s="173"/>
      <c r="PHF80" s="173"/>
      <c r="PHG80" s="173"/>
      <c r="PHH80" s="173"/>
      <c r="PHI80" s="173"/>
      <c r="PHJ80" s="173"/>
      <c r="PHK80" s="173"/>
      <c r="PHL80" s="173"/>
      <c r="PHM80" s="173"/>
      <c r="PHN80" s="173"/>
      <c r="PHO80" s="173"/>
      <c r="PHP80" s="173"/>
      <c r="PHQ80" s="173"/>
      <c r="PHR80" s="173"/>
      <c r="PHS80" s="173"/>
      <c r="PHT80" s="173"/>
      <c r="PHU80" s="173"/>
      <c r="PHV80" s="173"/>
      <c r="PHW80" s="173"/>
      <c r="PHX80" s="173"/>
      <c r="PHY80" s="173"/>
      <c r="PHZ80" s="173"/>
      <c r="PIA80" s="173"/>
      <c r="PIB80" s="173"/>
      <c r="PIC80" s="173"/>
      <c r="PID80" s="173"/>
      <c r="PIE80" s="173"/>
      <c r="PIF80" s="173"/>
      <c r="PIG80" s="173"/>
      <c r="PIH80" s="173"/>
      <c r="PII80" s="173"/>
      <c r="PIJ80" s="173"/>
      <c r="PIK80" s="173"/>
      <c r="PIL80" s="173"/>
      <c r="PIM80" s="173"/>
      <c r="PIN80" s="173"/>
      <c r="PIO80" s="173"/>
      <c r="PIP80" s="173"/>
      <c r="PIQ80" s="173"/>
      <c r="PIR80" s="173"/>
      <c r="PIS80" s="173"/>
      <c r="PIT80" s="173"/>
      <c r="PIU80" s="173"/>
      <c r="PIV80" s="173"/>
      <c r="PIW80" s="173"/>
      <c r="PIX80" s="173"/>
      <c r="PIY80" s="173"/>
      <c r="PIZ80" s="173"/>
      <c r="PJA80" s="173"/>
      <c r="PJB80" s="173"/>
      <c r="PJC80" s="173"/>
      <c r="PJD80" s="173"/>
      <c r="PJE80" s="173"/>
      <c r="PJF80" s="173"/>
      <c r="PJG80" s="173"/>
      <c r="PJH80" s="173"/>
      <c r="PJI80" s="173"/>
      <c r="PJJ80" s="173"/>
      <c r="PJK80" s="173"/>
      <c r="PJL80" s="173"/>
      <c r="PJM80" s="173"/>
      <c r="PJN80" s="173"/>
      <c r="PJO80" s="173"/>
      <c r="PJP80" s="173"/>
      <c r="PJQ80" s="173"/>
      <c r="PJR80" s="173"/>
      <c r="PJS80" s="173"/>
      <c r="PJT80" s="173"/>
      <c r="PJU80" s="173"/>
      <c r="PJV80" s="173"/>
      <c r="PJW80" s="173"/>
      <c r="PJX80" s="173"/>
      <c r="PJY80" s="173"/>
      <c r="PJZ80" s="173"/>
      <c r="PKA80" s="173"/>
      <c r="PKB80" s="173"/>
      <c r="PKC80" s="173"/>
      <c r="PKD80" s="173"/>
      <c r="PKE80" s="173"/>
      <c r="PKF80" s="173"/>
      <c r="PKG80" s="173"/>
      <c r="PKH80" s="173"/>
      <c r="PKI80" s="173"/>
      <c r="PKJ80" s="173"/>
      <c r="PKK80" s="173"/>
      <c r="PKL80" s="173"/>
      <c r="PKM80" s="173"/>
      <c r="PKN80" s="173"/>
      <c r="PKO80" s="173"/>
      <c r="PKP80" s="173"/>
      <c r="PKQ80" s="173"/>
      <c r="PKR80" s="173"/>
      <c r="PKS80" s="173"/>
      <c r="PKT80" s="173"/>
      <c r="PKU80" s="173"/>
      <c r="PKV80" s="173"/>
      <c r="PKW80" s="173"/>
      <c r="PKX80" s="173"/>
      <c r="PKY80" s="173"/>
      <c r="PKZ80" s="173"/>
      <c r="PLA80" s="173"/>
      <c r="PLB80" s="173"/>
      <c r="PLC80" s="173"/>
      <c r="PLD80" s="173"/>
      <c r="PLE80" s="173"/>
      <c r="PLF80" s="173"/>
      <c r="PLG80" s="173"/>
      <c r="PLH80" s="173"/>
      <c r="PLI80" s="173"/>
      <c r="PLJ80" s="173"/>
      <c r="PLK80" s="173"/>
      <c r="PLL80" s="173"/>
      <c r="PLM80" s="173"/>
      <c r="PLN80" s="173"/>
      <c r="PLO80" s="173"/>
      <c r="PLP80" s="173"/>
      <c r="PLQ80" s="173"/>
      <c r="PLR80" s="173"/>
      <c r="PLS80" s="173"/>
      <c r="PLT80" s="173"/>
      <c r="PLU80" s="173"/>
      <c r="PLV80" s="173"/>
      <c r="PLW80" s="173"/>
      <c r="PLX80" s="173"/>
      <c r="PLY80" s="173"/>
      <c r="PLZ80" s="173"/>
      <c r="PMA80" s="173"/>
      <c r="PMB80" s="173"/>
      <c r="PMC80" s="173"/>
      <c r="PMD80" s="173"/>
      <c r="PME80" s="173"/>
      <c r="PMF80" s="173"/>
      <c r="PMG80" s="173"/>
      <c r="PMH80" s="173"/>
      <c r="PMI80" s="173"/>
      <c r="PMJ80" s="173"/>
      <c r="PMK80" s="173"/>
      <c r="PML80" s="173"/>
      <c r="PMM80" s="173"/>
      <c r="PMN80" s="173"/>
      <c r="PMO80" s="173"/>
      <c r="PMP80" s="173"/>
      <c r="PMQ80" s="173"/>
      <c r="PMR80" s="173"/>
      <c r="PMS80" s="173"/>
      <c r="PMT80" s="173"/>
      <c r="PMU80" s="173"/>
      <c r="PMV80" s="173"/>
      <c r="PMW80" s="173"/>
      <c r="PMX80" s="173"/>
      <c r="PMY80" s="173"/>
      <c r="PMZ80" s="173"/>
      <c r="PNA80" s="173"/>
      <c r="PNB80" s="173"/>
      <c r="PNC80" s="173"/>
      <c r="PND80" s="173"/>
      <c r="PNE80" s="173"/>
      <c r="PNF80" s="173"/>
      <c r="PNG80" s="173"/>
      <c r="PNH80" s="173"/>
      <c r="PNI80" s="173"/>
      <c r="PNJ80" s="173"/>
      <c r="PNK80" s="173"/>
      <c r="PNL80" s="173"/>
      <c r="PNM80" s="173"/>
      <c r="PNN80" s="173"/>
      <c r="PNO80" s="173"/>
      <c r="PNP80" s="173"/>
      <c r="PNQ80" s="173"/>
      <c r="PNR80" s="173"/>
      <c r="PNS80" s="173"/>
      <c r="PNT80" s="173"/>
      <c r="PNU80" s="173"/>
      <c r="PNV80" s="173"/>
      <c r="PNW80" s="173"/>
      <c r="PNX80" s="173"/>
      <c r="PNY80" s="173"/>
      <c r="PNZ80" s="173"/>
      <c r="POA80" s="173"/>
      <c r="POB80" s="173"/>
      <c r="POC80" s="173"/>
      <c r="POD80" s="173"/>
      <c r="POE80" s="173"/>
      <c r="POF80" s="173"/>
      <c r="POG80" s="173"/>
      <c r="POH80" s="173"/>
      <c r="POI80" s="173"/>
      <c r="POJ80" s="173"/>
      <c r="POK80" s="173"/>
      <c r="POL80" s="173"/>
      <c r="POM80" s="173"/>
      <c r="POT80" s="173"/>
      <c r="POU80" s="173"/>
      <c r="POV80" s="173"/>
      <c r="POW80" s="173"/>
      <c r="POX80" s="173"/>
      <c r="POY80" s="173"/>
      <c r="POZ80" s="173"/>
      <c r="PPA80" s="173"/>
      <c r="PPB80" s="173"/>
      <c r="PPC80" s="173"/>
      <c r="PPD80" s="173"/>
      <c r="PPE80" s="173"/>
      <c r="PPF80" s="173"/>
      <c r="PPG80" s="173"/>
      <c r="PPH80" s="173"/>
      <c r="PPI80" s="173"/>
      <c r="PPJ80" s="173"/>
      <c r="PPK80" s="173"/>
      <c r="PPL80" s="173"/>
      <c r="PPM80" s="173"/>
      <c r="PPN80" s="173"/>
      <c r="PPO80" s="173"/>
      <c r="PPP80" s="173"/>
      <c r="PPQ80" s="173"/>
      <c r="PPR80" s="173"/>
      <c r="PPS80" s="173"/>
      <c r="PPT80" s="173"/>
      <c r="PPU80" s="173"/>
      <c r="PPV80" s="173"/>
      <c r="PPW80" s="173"/>
      <c r="PPX80" s="173"/>
      <c r="PPY80" s="173"/>
      <c r="PPZ80" s="173"/>
      <c r="PQA80" s="173"/>
      <c r="PQB80" s="173"/>
      <c r="PQC80" s="173"/>
      <c r="PQD80" s="173"/>
      <c r="PQE80" s="173"/>
      <c r="PQF80" s="173"/>
      <c r="PQG80" s="173"/>
      <c r="PQH80" s="173"/>
      <c r="PQI80" s="173"/>
      <c r="PQJ80" s="173"/>
      <c r="PQK80" s="173"/>
      <c r="PQL80" s="173"/>
      <c r="PQM80" s="173"/>
      <c r="PQN80" s="173"/>
      <c r="PQO80" s="173"/>
      <c r="PQP80" s="173"/>
      <c r="PQQ80" s="173"/>
      <c r="PQR80" s="173"/>
      <c r="PQS80" s="173"/>
      <c r="PQT80" s="173"/>
      <c r="PQU80" s="173"/>
      <c r="PQV80" s="173"/>
      <c r="PQW80" s="173"/>
      <c r="PQX80" s="173"/>
      <c r="PQY80" s="173"/>
      <c r="PQZ80" s="173"/>
      <c r="PRA80" s="173"/>
      <c r="PRB80" s="173"/>
      <c r="PRC80" s="173"/>
      <c r="PRD80" s="173"/>
      <c r="PRE80" s="173"/>
      <c r="PRF80" s="173"/>
      <c r="PRG80" s="173"/>
      <c r="PRH80" s="173"/>
      <c r="PRI80" s="173"/>
      <c r="PRJ80" s="173"/>
      <c r="PRK80" s="173"/>
      <c r="PRL80" s="173"/>
      <c r="PRM80" s="173"/>
      <c r="PRN80" s="173"/>
      <c r="PRO80" s="173"/>
      <c r="PRP80" s="173"/>
      <c r="PRQ80" s="173"/>
      <c r="PRR80" s="173"/>
      <c r="PRS80" s="173"/>
      <c r="PRT80" s="173"/>
      <c r="PRU80" s="173"/>
      <c r="PRV80" s="173"/>
      <c r="PRW80" s="173"/>
      <c r="PRX80" s="173"/>
      <c r="PRY80" s="173"/>
      <c r="PRZ80" s="173"/>
      <c r="PSA80" s="173"/>
      <c r="PSB80" s="173"/>
      <c r="PSC80" s="173"/>
      <c r="PSD80" s="173"/>
      <c r="PSE80" s="173"/>
      <c r="PSF80" s="173"/>
      <c r="PSG80" s="173"/>
      <c r="PSH80" s="173"/>
      <c r="PSI80" s="173"/>
      <c r="PSJ80" s="173"/>
      <c r="PSK80" s="173"/>
      <c r="PSL80" s="173"/>
      <c r="PSM80" s="173"/>
      <c r="PSN80" s="173"/>
      <c r="PSO80" s="173"/>
      <c r="PSP80" s="173"/>
      <c r="PSQ80" s="173"/>
      <c r="PSR80" s="173"/>
      <c r="PSS80" s="173"/>
      <c r="PST80" s="173"/>
      <c r="PSU80" s="173"/>
      <c r="PSV80" s="173"/>
      <c r="PSW80" s="173"/>
      <c r="PSX80" s="173"/>
      <c r="PSY80" s="173"/>
      <c r="PSZ80" s="173"/>
      <c r="PTA80" s="173"/>
      <c r="PTB80" s="173"/>
      <c r="PTC80" s="173"/>
      <c r="PTD80" s="173"/>
      <c r="PTE80" s="173"/>
      <c r="PTF80" s="173"/>
      <c r="PTG80" s="173"/>
      <c r="PTH80" s="173"/>
      <c r="PTI80" s="173"/>
      <c r="PTJ80" s="173"/>
      <c r="PTK80" s="173"/>
      <c r="PTL80" s="173"/>
      <c r="PTM80" s="173"/>
      <c r="PTN80" s="173"/>
      <c r="PTO80" s="173"/>
      <c r="PTP80" s="173"/>
      <c r="PTQ80" s="173"/>
      <c r="PTR80" s="173"/>
      <c r="PTS80" s="173"/>
      <c r="PTT80" s="173"/>
      <c r="PTU80" s="173"/>
      <c r="PTV80" s="173"/>
      <c r="PTW80" s="173"/>
      <c r="PTX80" s="173"/>
      <c r="PTY80" s="173"/>
      <c r="PTZ80" s="173"/>
      <c r="PUA80" s="173"/>
      <c r="PUB80" s="173"/>
      <c r="PUC80" s="173"/>
      <c r="PUD80" s="173"/>
      <c r="PUE80" s="173"/>
      <c r="PUF80" s="173"/>
      <c r="PUG80" s="173"/>
      <c r="PUH80" s="173"/>
      <c r="PUI80" s="173"/>
      <c r="PUJ80" s="173"/>
      <c r="PUK80" s="173"/>
      <c r="PUL80" s="173"/>
      <c r="PUM80" s="173"/>
      <c r="PUN80" s="173"/>
      <c r="PUO80" s="173"/>
      <c r="PUP80" s="173"/>
      <c r="PUQ80" s="173"/>
      <c r="PUR80" s="173"/>
      <c r="PUS80" s="173"/>
      <c r="PUT80" s="173"/>
      <c r="PUU80" s="173"/>
      <c r="PUV80" s="173"/>
      <c r="PUW80" s="173"/>
      <c r="PUX80" s="173"/>
      <c r="PUY80" s="173"/>
      <c r="PUZ80" s="173"/>
      <c r="PVA80" s="173"/>
      <c r="PVB80" s="173"/>
      <c r="PVC80" s="173"/>
      <c r="PVD80" s="173"/>
      <c r="PVE80" s="173"/>
      <c r="PVF80" s="173"/>
      <c r="PVG80" s="173"/>
      <c r="PVH80" s="173"/>
      <c r="PVI80" s="173"/>
      <c r="PVJ80" s="173"/>
      <c r="PVK80" s="173"/>
      <c r="PVL80" s="173"/>
      <c r="PVM80" s="173"/>
      <c r="PVN80" s="173"/>
      <c r="PVO80" s="173"/>
      <c r="PVP80" s="173"/>
      <c r="PVQ80" s="173"/>
      <c r="PVR80" s="173"/>
      <c r="PVS80" s="173"/>
      <c r="PVT80" s="173"/>
      <c r="PVU80" s="173"/>
      <c r="PVV80" s="173"/>
      <c r="PVW80" s="173"/>
      <c r="PVX80" s="173"/>
      <c r="PVY80" s="173"/>
      <c r="PVZ80" s="173"/>
      <c r="PWA80" s="173"/>
      <c r="PWB80" s="173"/>
      <c r="PWC80" s="173"/>
      <c r="PWD80" s="173"/>
      <c r="PWE80" s="173"/>
      <c r="PWF80" s="173"/>
      <c r="PWG80" s="173"/>
      <c r="PWH80" s="173"/>
      <c r="PWI80" s="173"/>
      <c r="PWJ80" s="173"/>
      <c r="PWK80" s="173"/>
      <c r="PWL80" s="173"/>
      <c r="PWM80" s="173"/>
      <c r="PWN80" s="173"/>
      <c r="PWO80" s="173"/>
      <c r="PWP80" s="173"/>
      <c r="PWQ80" s="173"/>
      <c r="PWR80" s="173"/>
      <c r="PWS80" s="173"/>
      <c r="PWT80" s="173"/>
      <c r="PWU80" s="173"/>
      <c r="PWV80" s="173"/>
      <c r="PWW80" s="173"/>
      <c r="PWX80" s="173"/>
      <c r="PWY80" s="173"/>
      <c r="PWZ80" s="173"/>
      <c r="PXA80" s="173"/>
      <c r="PXB80" s="173"/>
      <c r="PXC80" s="173"/>
      <c r="PXD80" s="173"/>
      <c r="PXE80" s="173"/>
      <c r="PXF80" s="173"/>
      <c r="PXG80" s="173"/>
      <c r="PXH80" s="173"/>
      <c r="PXI80" s="173"/>
      <c r="PXJ80" s="173"/>
      <c r="PXK80" s="173"/>
      <c r="PXL80" s="173"/>
      <c r="PXM80" s="173"/>
      <c r="PXN80" s="173"/>
      <c r="PXO80" s="173"/>
      <c r="PXP80" s="173"/>
      <c r="PXQ80" s="173"/>
      <c r="PXR80" s="173"/>
      <c r="PXS80" s="173"/>
      <c r="PXT80" s="173"/>
      <c r="PXU80" s="173"/>
      <c r="PXV80" s="173"/>
      <c r="PXW80" s="173"/>
      <c r="PXX80" s="173"/>
      <c r="PXY80" s="173"/>
      <c r="PXZ80" s="173"/>
      <c r="PYA80" s="173"/>
      <c r="PYB80" s="173"/>
      <c r="PYC80" s="173"/>
      <c r="PYD80" s="173"/>
      <c r="PYE80" s="173"/>
      <c r="PYF80" s="173"/>
      <c r="PYG80" s="173"/>
      <c r="PYH80" s="173"/>
      <c r="PYI80" s="173"/>
      <c r="PYP80" s="173"/>
      <c r="PYQ80" s="173"/>
      <c r="PYR80" s="173"/>
      <c r="PYS80" s="173"/>
      <c r="PYT80" s="173"/>
      <c r="PYU80" s="173"/>
      <c r="PYV80" s="173"/>
      <c r="PYW80" s="173"/>
      <c r="PYX80" s="173"/>
      <c r="PYY80" s="173"/>
      <c r="PYZ80" s="173"/>
      <c r="PZA80" s="173"/>
      <c r="PZB80" s="173"/>
      <c r="PZC80" s="173"/>
      <c r="PZD80" s="173"/>
      <c r="PZE80" s="173"/>
      <c r="PZF80" s="173"/>
      <c r="PZG80" s="173"/>
      <c r="PZH80" s="173"/>
      <c r="PZI80" s="173"/>
      <c r="PZJ80" s="173"/>
      <c r="PZK80" s="173"/>
      <c r="PZL80" s="173"/>
      <c r="PZM80" s="173"/>
      <c r="PZN80" s="173"/>
      <c r="PZO80" s="173"/>
      <c r="PZP80" s="173"/>
      <c r="PZQ80" s="173"/>
      <c r="PZR80" s="173"/>
      <c r="PZS80" s="173"/>
      <c r="PZT80" s="173"/>
      <c r="PZU80" s="173"/>
      <c r="PZV80" s="173"/>
      <c r="PZW80" s="173"/>
      <c r="PZX80" s="173"/>
      <c r="PZY80" s="173"/>
      <c r="PZZ80" s="173"/>
      <c r="QAA80" s="173"/>
      <c r="QAB80" s="173"/>
      <c r="QAC80" s="173"/>
      <c r="QAD80" s="173"/>
      <c r="QAE80" s="173"/>
      <c r="QAF80" s="173"/>
      <c r="QAG80" s="173"/>
      <c r="QAH80" s="173"/>
      <c r="QAI80" s="173"/>
      <c r="QAJ80" s="173"/>
      <c r="QAK80" s="173"/>
      <c r="QAL80" s="173"/>
      <c r="QAM80" s="173"/>
      <c r="QAN80" s="173"/>
      <c r="QAO80" s="173"/>
      <c r="QAP80" s="173"/>
      <c r="QAQ80" s="173"/>
      <c r="QAR80" s="173"/>
      <c r="QAS80" s="173"/>
      <c r="QAT80" s="173"/>
      <c r="QAU80" s="173"/>
      <c r="QAV80" s="173"/>
      <c r="QAW80" s="173"/>
      <c r="QAX80" s="173"/>
      <c r="QAY80" s="173"/>
      <c r="QAZ80" s="173"/>
      <c r="QBA80" s="173"/>
      <c r="QBB80" s="173"/>
      <c r="QBC80" s="173"/>
      <c r="QBD80" s="173"/>
      <c r="QBE80" s="173"/>
      <c r="QBF80" s="173"/>
      <c r="QBG80" s="173"/>
      <c r="QBH80" s="173"/>
      <c r="QBI80" s="173"/>
      <c r="QBJ80" s="173"/>
      <c r="QBK80" s="173"/>
      <c r="QBL80" s="173"/>
      <c r="QBM80" s="173"/>
      <c r="QBN80" s="173"/>
      <c r="QBO80" s="173"/>
      <c r="QBP80" s="173"/>
      <c r="QBQ80" s="173"/>
      <c r="QBR80" s="173"/>
      <c r="QBS80" s="173"/>
      <c r="QBT80" s="173"/>
      <c r="QBU80" s="173"/>
      <c r="QBV80" s="173"/>
      <c r="QBW80" s="173"/>
      <c r="QBX80" s="173"/>
      <c r="QBY80" s="173"/>
      <c r="QBZ80" s="173"/>
      <c r="QCA80" s="173"/>
      <c r="QCB80" s="173"/>
      <c r="QCC80" s="173"/>
      <c r="QCD80" s="173"/>
      <c r="QCE80" s="173"/>
      <c r="QCF80" s="173"/>
      <c r="QCG80" s="173"/>
      <c r="QCH80" s="173"/>
      <c r="QCI80" s="173"/>
      <c r="QCJ80" s="173"/>
      <c r="QCK80" s="173"/>
      <c r="QCL80" s="173"/>
      <c r="QCM80" s="173"/>
      <c r="QCN80" s="173"/>
      <c r="QCO80" s="173"/>
      <c r="QCP80" s="173"/>
      <c r="QCQ80" s="173"/>
      <c r="QCR80" s="173"/>
      <c r="QCS80" s="173"/>
      <c r="QCT80" s="173"/>
      <c r="QCU80" s="173"/>
      <c r="QCV80" s="173"/>
      <c r="QCW80" s="173"/>
      <c r="QCX80" s="173"/>
      <c r="QCY80" s="173"/>
      <c r="QCZ80" s="173"/>
      <c r="QDA80" s="173"/>
      <c r="QDB80" s="173"/>
      <c r="QDC80" s="173"/>
      <c r="QDD80" s="173"/>
      <c r="QDE80" s="173"/>
      <c r="QDF80" s="173"/>
      <c r="QDG80" s="173"/>
      <c r="QDH80" s="173"/>
      <c r="QDI80" s="173"/>
      <c r="QDJ80" s="173"/>
      <c r="QDK80" s="173"/>
      <c r="QDL80" s="173"/>
      <c r="QDM80" s="173"/>
      <c r="QDN80" s="173"/>
      <c r="QDO80" s="173"/>
      <c r="QDP80" s="173"/>
      <c r="QDQ80" s="173"/>
      <c r="QDR80" s="173"/>
      <c r="QDS80" s="173"/>
      <c r="QDT80" s="173"/>
      <c r="QDU80" s="173"/>
      <c r="QDV80" s="173"/>
      <c r="QDW80" s="173"/>
      <c r="QDX80" s="173"/>
      <c r="QDY80" s="173"/>
      <c r="QDZ80" s="173"/>
      <c r="QEA80" s="173"/>
      <c r="QEB80" s="173"/>
      <c r="QEC80" s="173"/>
      <c r="QED80" s="173"/>
      <c r="QEE80" s="173"/>
      <c r="QEF80" s="173"/>
      <c r="QEG80" s="173"/>
      <c r="QEH80" s="173"/>
      <c r="QEI80" s="173"/>
      <c r="QEJ80" s="173"/>
      <c r="QEK80" s="173"/>
      <c r="QEL80" s="173"/>
      <c r="QEM80" s="173"/>
      <c r="QEN80" s="173"/>
      <c r="QEO80" s="173"/>
      <c r="QEP80" s="173"/>
      <c r="QEQ80" s="173"/>
      <c r="QER80" s="173"/>
      <c r="QES80" s="173"/>
      <c r="QET80" s="173"/>
      <c r="QEU80" s="173"/>
      <c r="QEV80" s="173"/>
      <c r="QEW80" s="173"/>
      <c r="QEX80" s="173"/>
      <c r="QEY80" s="173"/>
      <c r="QEZ80" s="173"/>
      <c r="QFA80" s="173"/>
      <c r="QFB80" s="173"/>
      <c r="QFC80" s="173"/>
      <c r="QFD80" s="173"/>
      <c r="QFE80" s="173"/>
      <c r="QFF80" s="173"/>
      <c r="QFG80" s="173"/>
      <c r="QFH80" s="173"/>
      <c r="QFI80" s="173"/>
      <c r="QFJ80" s="173"/>
      <c r="QFK80" s="173"/>
      <c r="QFL80" s="173"/>
      <c r="QFM80" s="173"/>
      <c r="QFN80" s="173"/>
      <c r="QFO80" s="173"/>
      <c r="QFP80" s="173"/>
      <c r="QFQ80" s="173"/>
      <c r="QFR80" s="173"/>
      <c r="QFS80" s="173"/>
      <c r="QFT80" s="173"/>
      <c r="QFU80" s="173"/>
      <c r="QFV80" s="173"/>
      <c r="QFW80" s="173"/>
      <c r="QFX80" s="173"/>
      <c r="QFY80" s="173"/>
      <c r="QFZ80" s="173"/>
      <c r="QGA80" s="173"/>
      <c r="QGB80" s="173"/>
      <c r="QGC80" s="173"/>
      <c r="QGD80" s="173"/>
      <c r="QGE80" s="173"/>
      <c r="QGF80" s="173"/>
      <c r="QGG80" s="173"/>
      <c r="QGH80" s="173"/>
      <c r="QGI80" s="173"/>
      <c r="QGJ80" s="173"/>
      <c r="QGK80" s="173"/>
      <c r="QGL80" s="173"/>
      <c r="QGM80" s="173"/>
      <c r="QGN80" s="173"/>
      <c r="QGO80" s="173"/>
      <c r="QGP80" s="173"/>
      <c r="QGQ80" s="173"/>
      <c r="QGR80" s="173"/>
      <c r="QGS80" s="173"/>
      <c r="QGT80" s="173"/>
      <c r="QGU80" s="173"/>
      <c r="QGV80" s="173"/>
      <c r="QGW80" s="173"/>
      <c r="QGX80" s="173"/>
      <c r="QGY80" s="173"/>
      <c r="QGZ80" s="173"/>
      <c r="QHA80" s="173"/>
      <c r="QHB80" s="173"/>
      <c r="QHC80" s="173"/>
      <c r="QHD80" s="173"/>
      <c r="QHE80" s="173"/>
      <c r="QHF80" s="173"/>
      <c r="QHG80" s="173"/>
      <c r="QHH80" s="173"/>
      <c r="QHI80" s="173"/>
      <c r="QHJ80" s="173"/>
      <c r="QHK80" s="173"/>
      <c r="QHL80" s="173"/>
      <c r="QHM80" s="173"/>
      <c r="QHN80" s="173"/>
      <c r="QHO80" s="173"/>
      <c r="QHP80" s="173"/>
      <c r="QHQ80" s="173"/>
      <c r="QHR80" s="173"/>
      <c r="QHS80" s="173"/>
      <c r="QHT80" s="173"/>
      <c r="QHU80" s="173"/>
      <c r="QHV80" s="173"/>
      <c r="QHW80" s="173"/>
      <c r="QHX80" s="173"/>
      <c r="QHY80" s="173"/>
      <c r="QHZ80" s="173"/>
      <c r="QIA80" s="173"/>
      <c r="QIB80" s="173"/>
      <c r="QIC80" s="173"/>
      <c r="QID80" s="173"/>
      <c r="QIE80" s="173"/>
      <c r="QIL80" s="173"/>
      <c r="QIM80" s="173"/>
      <c r="QIN80" s="173"/>
      <c r="QIO80" s="173"/>
      <c r="QIP80" s="173"/>
      <c r="QIQ80" s="173"/>
      <c r="QIR80" s="173"/>
      <c r="QIS80" s="173"/>
      <c r="QIT80" s="173"/>
      <c r="QIU80" s="173"/>
      <c r="QIV80" s="173"/>
      <c r="QIW80" s="173"/>
      <c r="QIX80" s="173"/>
      <c r="QIY80" s="173"/>
      <c r="QIZ80" s="173"/>
      <c r="QJA80" s="173"/>
      <c r="QJB80" s="173"/>
      <c r="QJC80" s="173"/>
      <c r="QJD80" s="173"/>
      <c r="QJE80" s="173"/>
      <c r="QJF80" s="173"/>
      <c r="QJG80" s="173"/>
      <c r="QJH80" s="173"/>
      <c r="QJI80" s="173"/>
      <c r="QJJ80" s="173"/>
      <c r="QJK80" s="173"/>
      <c r="QJL80" s="173"/>
      <c r="QJM80" s="173"/>
      <c r="QJN80" s="173"/>
      <c r="QJO80" s="173"/>
      <c r="QJP80" s="173"/>
      <c r="QJQ80" s="173"/>
      <c r="QJR80" s="173"/>
      <c r="QJS80" s="173"/>
      <c r="QJT80" s="173"/>
      <c r="QJU80" s="173"/>
      <c r="QJV80" s="173"/>
      <c r="QJW80" s="173"/>
      <c r="QJX80" s="173"/>
      <c r="QJY80" s="173"/>
      <c r="QJZ80" s="173"/>
      <c r="QKA80" s="173"/>
      <c r="QKB80" s="173"/>
      <c r="QKC80" s="173"/>
      <c r="QKD80" s="173"/>
      <c r="QKE80" s="173"/>
      <c r="QKF80" s="173"/>
      <c r="QKG80" s="173"/>
      <c r="QKH80" s="173"/>
      <c r="QKI80" s="173"/>
      <c r="QKJ80" s="173"/>
      <c r="QKK80" s="173"/>
      <c r="QKL80" s="173"/>
      <c r="QKM80" s="173"/>
      <c r="QKN80" s="173"/>
      <c r="QKO80" s="173"/>
      <c r="QKP80" s="173"/>
      <c r="QKQ80" s="173"/>
      <c r="QKR80" s="173"/>
      <c r="QKS80" s="173"/>
      <c r="QKT80" s="173"/>
      <c r="QKU80" s="173"/>
      <c r="QKV80" s="173"/>
      <c r="QKW80" s="173"/>
      <c r="QKX80" s="173"/>
      <c r="QKY80" s="173"/>
      <c r="QKZ80" s="173"/>
      <c r="QLA80" s="173"/>
      <c r="QLB80" s="173"/>
      <c r="QLC80" s="173"/>
      <c r="QLD80" s="173"/>
      <c r="QLE80" s="173"/>
      <c r="QLF80" s="173"/>
      <c r="QLG80" s="173"/>
      <c r="QLH80" s="173"/>
      <c r="QLI80" s="173"/>
      <c r="QLJ80" s="173"/>
      <c r="QLK80" s="173"/>
      <c r="QLL80" s="173"/>
      <c r="QLM80" s="173"/>
      <c r="QLN80" s="173"/>
      <c r="QLO80" s="173"/>
      <c r="QLP80" s="173"/>
      <c r="QLQ80" s="173"/>
      <c r="QLR80" s="173"/>
      <c r="QLS80" s="173"/>
      <c r="QLT80" s="173"/>
      <c r="QLU80" s="173"/>
      <c r="QLV80" s="173"/>
      <c r="QLW80" s="173"/>
      <c r="QLX80" s="173"/>
      <c r="QLY80" s="173"/>
      <c r="QLZ80" s="173"/>
      <c r="QMA80" s="173"/>
      <c r="QMB80" s="173"/>
      <c r="QMC80" s="173"/>
      <c r="QMD80" s="173"/>
      <c r="QME80" s="173"/>
      <c r="QMF80" s="173"/>
      <c r="QMG80" s="173"/>
      <c r="QMH80" s="173"/>
      <c r="QMI80" s="173"/>
      <c r="QMJ80" s="173"/>
      <c r="QMK80" s="173"/>
      <c r="QML80" s="173"/>
      <c r="QMM80" s="173"/>
      <c r="QMN80" s="173"/>
      <c r="QMO80" s="173"/>
      <c r="QMP80" s="173"/>
      <c r="QMQ80" s="173"/>
      <c r="QMR80" s="173"/>
      <c r="QMS80" s="173"/>
      <c r="QMT80" s="173"/>
      <c r="QMU80" s="173"/>
      <c r="QMV80" s="173"/>
      <c r="QMW80" s="173"/>
      <c r="QMX80" s="173"/>
      <c r="QMY80" s="173"/>
      <c r="QMZ80" s="173"/>
      <c r="QNA80" s="173"/>
      <c r="QNB80" s="173"/>
      <c r="QNC80" s="173"/>
      <c r="QND80" s="173"/>
      <c r="QNE80" s="173"/>
      <c r="QNF80" s="173"/>
      <c r="QNG80" s="173"/>
      <c r="QNH80" s="173"/>
      <c r="QNI80" s="173"/>
      <c r="QNJ80" s="173"/>
      <c r="QNK80" s="173"/>
      <c r="QNL80" s="173"/>
      <c r="QNM80" s="173"/>
      <c r="QNN80" s="173"/>
      <c r="QNO80" s="173"/>
      <c r="QNP80" s="173"/>
      <c r="QNQ80" s="173"/>
      <c r="QNR80" s="173"/>
      <c r="QNS80" s="173"/>
      <c r="QNT80" s="173"/>
      <c r="QNU80" s="173"/>
      <c r="QNV80" s="173"/>
      <c r="QNW80" s="173"/>
      <c r="QNX80" s="173"/>
      <c r="QNY80" s="173"/>
      <c r="QNZ80" s="173"/>
      <c r="QOA80" s="173"/>
      <c r="QOB80" s="173"/>
      <c r="QOC80" s="173"/>
      <c r="QOD80" s="173"/>
      <c r="QOE80" s="173"/>
      <c r="QOF80" s="173"/>
      <c r="QOG80" s="173"/>
      <c r="QOH80" s="173"/>
      <c r="QOI80" s="173"/>
      <c r="QOJ80" s="173"/>
      <c r="QOK80" s="173"/>
      <c r="QOL80" s="173"/>
      <c r="QOM80" s="173"/>
      <c r="QON80" s="173"/>
      <c r="QOO80" s="173"/>
      <c r="QOP80" s="173"/>
      <c r="QOQ80" s="173"/>
      <c r="QOR80" s="173"/>
      <c r="QOS80" s="173"/>
      <c r="QOT80" s="173"/>
      <c r="QOU80" s="173"/>
      <c r="QOV80" s="173"/>
      <c r="QOW80" s="173"/>
      <c r="QOX80" s="173"/>
      <c r="QOY80" s="173"/>
      <c r="QOZ80" s="173"/>
      <c r="QPA80" s="173"/>
      <c r="QPB80" s="173"/>
      <c r="QPC80" s="173"/>
      <c r="QPD80" s="173"/>
      <c r="QPE80" s="173"/>
      <c r="QPF80" s="173"/>
      <c r="QPG80" s="173"/>
      <c r="QPH80" s="173"/>
      <c r="QPI80" s="173"/>
      <c r="QPJ80" s="173"/>
      <c r="QPK80" s="173"/>
      <c r="QPL80" s="173"/>
      <c r="QPM80" s="173"/>
      <c r="QPN80" s="173"/>
      <c r="QPO80" s="173"/>
      <c r="QPP80" s="173"/>
      <c r="QPQ80" s="173"/>
      <c r="QPR80" s="173"/>
      <c r="QPS80" s="173"/>
      <c r="QPT80" s="173"/>
      <c r="QPU80" s="173"/>
      <c r="QPV80" s="173"/>
      <c r="QPW80" s="173"/>
      <c r="QPX80" s="173"/>
      <c r="QPY80" s="173"/>
      <c r="QPZ80" s="173"/>
      <c r="QQA80" s="173"/>
      <c r="QQB80" s="173"/>
      <c r="QQC80" s="173"/>
      <c r="QQD80" s="173"/>
      <c r="QQE80" s="173"/>
      <c r="QQF80" s="173"/>
      <c r="QQG80" s="173"/>
      <c r="QQH80" s="173"/>
      <c r="QQI80" s="173"/>
      <c r="QQJ80" s="173"/>
      <c r="QQK80" s="173"/>
      <c r="QQL80" s="173"/>
      <c r="QQM80" s="173"/>
      <c r="QQN80" s="173"/>
      <c r="QQO80" s="173"/>
      <c r="QQP80" s="173"/>
      <c r="QQQ80" s="173"/>
      <c r="QQR80" s="173"/>
      <c r="QQS80" s="173"/>
      <c r="QQT80" s="173"/>
      <c r="QQU80" s="173"/>
      <c r="QQV80" s="173"/>
      <c r="QQW80" s="173"/>
      <c r="QQX80" s="173"/>
      <c r="QQY80" s="173"/>
      <c r="QQZ80" s="173"/>
      <c r="QRA80" s="173"/>
      <c r="QRB80" s="173"/>
      <c r="QRC80" s="173"/>
      <c r="QRD80" s="173"/>
      <c r="QRE80" s="173"/>
      <c r="QRF80" s="173"/>
      <c r="QRG80" s="173"/>
      <c r="QRH80" s="173"/>
      <c r="QRI80" s="173"/>
      <c r="QRJ80" s="173"/>
      <c r="QRK80" s="173"/>
      <c r="QRL80" s="173"/>
      <c r="QRM80" s="173"/>
      <c r="QRN80" s="173"/>
      <c r="QRO80" s="173"/>
      <c r="QRP80" s="173"/>
      <c r="QRQ80" s="173"/>
      <c r="QRR80" s="173"/>
      <c r="QRS80" s="173"/>
      <c r="QRT80" s="173"/>
      <c r="QRU80" s="173"/>
      <c r="QRV80" s="173"/>
      <c r="QRW80" s="173"/>
      <c r="QRX80" s="173"/>
      <c r="QRY80" s="173"/>
      <c r="QRZ80" s="173"/>
      <c r="QSA80" s="173"/>
      <c r="QSH80" s="173"/>
      <c r="QSI80" s="173"/>
      <c r="QSJ80" s="173"/>
      <c r="QSK80" s="173"/>
      <c r="QSL80" s="173"/>
      <c r="QSM80" s="173"/>
      <c r="QSN80" s="173"/>
      <c r="QSO80" s="173"/>
      <c r="QSP80" s="173"/>
      <c r="QSQ80" s="173"/>
      <c r="QSR80" s="173"/>
      <c r="QSS80" s="173"/>
      <c r="QST80" s="173"/>
      <c r="QSU80" s="173"/>
      <c r="QSV80" s="173"/>
      <c r="QSW80" s="173"/>
      <c r="QSX80" s="173"/>
      <c r="QSY80" s="173"/>
      <c r="QSZ80" s="173"/>
      <c r="QTA80" s="173"/>
      <c r="QTB80" s="173"/>
      <c r="QTC80" s="173"/>
      <c r="QTD80" s="173"/>
      <c r="QTE80" s="173"/>
      <c r="QTF80" s="173"/>
      <c r="QTG80" s="173"/>
      <c r="QTH80" s="173"/>
      <c r="QTI80" s="173"/>
      <c r="QTJ80" s="173"/>
      <c r="QTK80" s="173"/>
      <c r="QTL80" s="173"/>
      <c r="QTM80" s="173"/>
      <c r="QTN80" s="173"/>
      <c r="QTO80" s="173"/>
      <c r="QTP80" s="173"/>
      <c r="QTQ80" s="173"/>
      <c r="QTR80" s="173"/>
      <c r="QTS80" s="173"/>
      <c r="QTT80" s="173"/>
      <c r="QTU80" s="173"/>
      <c r="QTV80" s="173"/>
      <c r="QTW80" s="173"/>
      <c r="QTX80" s="173"/>
      <c r="QTY80" s="173"/>
      <c r="QTZ80" s="173"/>
      <c r="QUA80" s="173"/>
      <c r="QUB80" s="173"/>
      <c r="QUC80" s="173"/>
      <c r="QUD80" s="173"/>
      <c r="QUE80" s="173"/>
      <c r="QUF80" s="173"/>
      <c r="QUG80" s="173"/>
      <c r="QUH80" s="173"/>
      <c r="QUI80" s="173"/>
      <c r="QUJ80" s="173"/>
      <c r="QUK80" s="173"/>
      <c r="QUL80" s="173"/>
      <c r="QUM80" s="173"/>
      <c r="QUN80" s="173"/>
      <c r="QUO80" s="173"/>
      <c r="QUP80" s="173"/>
      <c r="QUQ80" s="173"/>
      <c r="QUR80" s="173"/>
      <c r="QUS80" s="173"/>
      <c r="QUT80" s="173"/>
      <c r="QUU80" s="173"/>
      <c r="QUV80" s="173"/>
      <c r="QUW80" s="173"/>
      <c r="QUX80" s="173"/>
      <c r="QUY80" s="173"/>
      <c r="QUZ80" s="173"/>
      <c r="QVA80" s="173"/>
      <c r="QVB80" s="173"/>
      <c r="QVC80" s="173"/>
      <c r="QVD80" s="173"/>
      <c r="QVE80" s="173"/>
      <c r="QVF80" s="173"/>
      <c r="QVG80" s="173"/>
      <c r="QVH80" s="173"/>
      <c r="QVI80" s="173"/>
      <c r="QVJ80" s="173"/>
      <c r="QVK80" s="173"/>
      <c r="QVL80" s="173"/>
      <c r="QVM80" s="173"/>
      <c r="QVN80" s="173"/>
      <c r="QVO80" s="173"/>
      <c r="QVP80" s="173"/>
      <c r="QVQ80" s="173"/>
      <c r="QVR80" s="173"/>
      <c r="QVS80" s="173"/>
      <c r="QVT80" s="173"/>
      <c r="QVU80" s="173"/>
      <c r="QVV80" s="173"/>
      <c r="QVW80" s="173"/>
      <c r="QVX80" s="173"/>
      <c r="QVY80" s="173"/>
      <c r="QVZ80" s="173"/>
      <c r="QWA80" s="173"/>
      <c r="QWB80" s="173"/>
      <c r="QWC80" s="173"/>
      <c r="QWD80" s="173"/>
      <c r="QWE80" s="173"/>
      <c r="QWF80" s="173"/>
      <c r="QWG80" s="173"/>
      <c r="QWH80" s="173"/>
      <c r="QWI80" s="173"/>
      <c r="QWJ80" s="173"/>
      <c r="QWK80" s="173"/>
      <c r="QWL80" s="173"/>
      <c r="QWM80" s="173"/>
      <c r="QWN80" s="173"/>
      <c r="QWO80" s="173"/>
      <c r="QWP80" s="173"/>
      <c r="QWQ80" s="173"/>
      <c r="QWR80" s="173"/>
      <c r="QWS80" s="173"/>
      <c r="QWT80" s="173"/>
      <c r="QWU80" s="173"/>
      <c r="QWV80" s="173"/>
      <c r="QWW80" s="173"/>
      <c r="QWX80" s="173"/>
      <c r="QWY80" s="173"/>
      <c r="QWZ80" s="173"/>
      <c r="QXA80" s="173"/>
      <c r="QXB80" s="173"/>
      <c r="QXC80" s="173"/>
      <c r="QXD80" s="173"/>
      <c r="QXE80" s="173"/>
      <c r="QXF80" s="173"/>
      <c r="QXG80" s="173"/>
      <c r="QXH80" s="173"/>
      <c r="QXI80" s="173"/>
      <c r="QXJ80" s="173"/>
      <c r="QXK80" s="173"/>
      <c r="QXL80" s="173"/>
      <c r="QXM80" s="173"/>
      <c r="QXN80" s="173"/>
      <c r="QXO80" s="173"/>
      <c r="QXP80" s="173"/>
      <c r="QXQ80" s="173"/>
      <c r="QXR80" s="173"/>
      <c r="QXS80" s="173"/>
      <c r="QXT80" s="173"/>
      <c r="QXU80" s="173"/>
      <c r="QXV80" s="173"/>
      <c r="QXW80" s="173"/>
      <c r="QXX80" s="173"/>
      <c r="QXY80" s="173"/>
      <c r="QXZ80" s="173"/>
      <c r="QYA80" s="173"/>
      <c r="QYB80" s="173"/>
      <c r="QYC80" s="173"/>
      <c r="QYD80" s="173"/>
      <c r="QYE80" s="173"/>
      <c r="QYF80" s="173"/>
      <c r="QYG80" s="173"/>
      <c r="QYH80" s="173"/>
      <c r="QYI80" s="173"/>
      <c r="QYJ80" s="173"/>
      <c r="QYK80" s="173"/>
      <c r="QYL80" s="173"/>
      <c r="QYM80" s="173"/>
      <c r="QYN80" s="173"/>
      <c r="QYO80" s="173"/>
      <c r="QYP80" s="173"/>
      <c r="QYQ80" s="173"/>
      <c r="QYR80" s="173"/>
      <c r="QYS80" s="173"/>
      <c r="QYT80" s="173"/>
      <c r="QYU80" s="173"/>
      <c r="QYV80" s="173"/>
      <c r="QYW80" s="173"/>
      <c r="QYX80" s="173"/>
      <c r="QYY80" s="173"/>
      <c r="QYZ80" s="173"/>
      <c r="QZA80" s="173"/>
      <c r="QZB80" s="173"/>
      <c r="QZC80" s="173"/>
      <c r="QZD80" s="173"/>
      <c r="QZE80" s="173"/>
      <c r="QZF80" s="173"/>
      <c r="QZG80" s="173"/>
      <c r="QZH80" s="173"/>
      <c r="QZI80" s="173"/>
      <c r="QZJ80" s="173"/>
      <c r="QZK80" s="173"/>
      <c r="QZL80" s="173"/>
      <c r="QZM80" s="173"/>
      <c r="QZN80" s="173"/>
      <c r="QZO80" s="173"/>
      <c r="QZP80" s="173"/>
      <c r="QZQ80" s="173"/>
      <c r="QZR80" s="173"/>
      <c r="QZS80" s="173"/>
      <c r="QZT80" s="173"/>
      <c r="QZU80" s="173"/>
      <c r="QZV80" s="173"/>
      <c r="QZW80" s="173"/>
      <c r="QZX80" s="173"/>
      <c r="QZY80" s="173"/>
      <c r="QZZ80" s="173"/>
      <c r="RAA80" s="173"/>
      <c r="RAB80" s="173"/>
      <c r="RAC80" s="173"/>
      <c r="RAD80" s="173"/>
      <c r="RAE80" s="173"/>
      <c r="RAF80" s="173"/>
      <c r="RAG80" s="173"/>
      <c r="RAH80" s="173"/>
      <c r="RAI80" s="173"/>
      <c r="RAJ80" s="173"/>
      <c r="RAK80" s="173"/>
      <c r="RAL80" s="173"/>
      <c r="RAM80" s="173"/>
      <c r="RAN80" s="173"/>
      <c r="RAO80" s="173"/>
      <c r="RAP80" s="173"/>
      <c r="RAQ80" s="173"/>
      <c r="RAR80" s="173"/>
      <c r="RAS80" s="173"/>
      <c r="RAT80" s="173"/>
      <c r="RAU80" s="173"/>
      <c r="RAV80" s="173"/>
      <c r="RAW80" s="173"/>
      <c r="RAX80" s="173"/>
      <c r="RAY80" s="173"/>
      <c r="RAZ80" s="173"/>
      <c r="RBA80" s="173"/>
      <c r="RBB80" s="173"/>
      <c r="RBC80" s="173"/>
      <c r="RBD80" s="173"/>
      <c r="RBE80" s="173"/>
      <c r="RBF80" s="173"/>
      <c r="RBG80" s="173"/>
      <c r="RBH80" s="173"/>
      <c r="RBI80" s="173"/>
      <c r="RBJ80" s="173"/>
      <c r="RBK80" s="173"/>
      <c r="RBL80" s="173"/>
      <c r="RBM80" s="173"/>
      <c r="RBN80" s="173"/>
      <c r="RBO80" s="173"/>
      <c r="RBP80" s="173"/>
      <c r="RBQ80" s="173"/>
      <c r="RBR80" s="173"/>
      <c r="RBS80" s="173"/>
      <c r="RBT80" s="173"/>
      <c r="RBU80" s="173"/>
      <c r="RBV80" s="173"/>
      <c r="RBW80" s="173"/>
      <c r="RCD80" s="173"/>
      <c r="RCE80" s="173"/>
      <c r="RCF80" s="173"/>
      <c r="RCG80" s="173"/>
      <c r="RCH80" s="173"/>
      <c r="RCI80" s="173"/>
      <c r="RCJ80" s="173"/>
      <c r="RCK80" s="173"/>
      <c r="RCL80" s="173"/>
      <c r="RCM80" s="173"/>
      <c r="RCN80" s="173"/>
      <c r="RCO80" s="173"/>
      <c r="RCP80" s="173"/>
      <c r="RCQ80" s="173"/>
      <c r="RCR80" s="173"/>
      <c r="RCS80" s="173"/>
      <c r="RCT80" s="173"/>
      <c r="RCU80" s="173"/>
      <c r="RCV80" s="173"/>
      <c r="RCW80" s="173"/>
      <c r="RCX80" s="173"/>
      <c r="RCY80" s="173"/>
      <c r="RCZ80" s="173"/>
      <c r="RDA80" s="173"/>
      <c r="RDB80" s="173"/>
      <c r="RDC80" s="173"/>
      <c r="RDD80" s="173"/>
      <c r="RDE80" s="173"/>
      <c r="RDF80" s="173"/>
      <c r="RDG80" s="173"/>
      <c r="RDH80" s="173"/>
      <c r="RDI80" s="173"/>
      <c r="RDJ80" s="173"/>
      <c r="RDK80" s="173"/>
      <c r="RDL80" s="173"/>
      <c r="RDM80" s="173"/>
      <c r="RDN80" s="173"/>
      <c r="RDO80" s="173"/>
      <c r="RDP80" s="173"/>
      <c r="RDQ80" s="173"/>
      <c r="RDR80" s="173"/>
      <c r="RDS80" s="173"/>
      <c r="RDT80" s="173"/>
      <c r="RDU80" s="173"/>
      <c r="RDV80" s="173"/>
      <c r="RDW80" s="173"/>
      <c r="RDX80" s="173"/>
      <c r="RDY80" s="173"/>
      <c r="RDZ80" s="173"/>
      <c r="REA80" s="173"/>
      <c r="REB80" s="173"/>
      <c r="REC80" s="173"/>
      <c r="RED80" s="173"/>
      <c r="REE80" s="173"/>
      <c r="REF80" s="173"/>
      <c r="REG80" s="173"/>
      <c r="REH80" s="173"/>
      <c r="REI80" s="173"/>
      <c r="REJ80" s="173"/>
      <c r="REK80" s="173"/>
      <c r="REL80" s="173"/>
      <c r="REM80" s="173"/>
      <c r="REN80" s="173"/>
      <c r="REO80" s="173"/>
      <c r="REP80" s="173"/>
      <c r="REQ80" s="173"/>
      <c r="RER80" s="173"/>
      <c r="RES80" s="173"/>
      <c r="RET80" s="173"/>
      <c r="REU80" s="173"/>
      <c r="REV80" s="173"/>
      <c r="REW80" s="173"/>
      <c r="REX80" s="173"/>
      <c r="REY80" s="173"/>
      <c r="REZ80" s="173"/>
      <c r="RFA80" s="173"/>
      <c r="RFB80" s="173"/>
      <c r="RFC80" s="173"/>
      <c r="RFD80" s="173"/>
      <c r="RFE80" s="173"/>
      <c r="RFF80" s="173"/>
      <c r="RFG80" s="173"/>
      <c r="RFH80" s="173"/>
      <c r="RFI80" s="173"/>
      <c r="RFJ80" s="173"/>
      <c r="RFK80" s="173"/>
      <c r="RFL80" s="173"/>
      <c r="RFM80" s="173"/>
      <c r="RFN80" s="173"/>
      <c r="RFO80" s="173"/>
      <c r="RFP80" s="173"/>
      <c r="RFQ80" s="173"/>
      <c r="RFR80" s="173"/>
      <c r="RFS80" s="173"/>
      <c r="RFT80" s="173"/>
      <c r="RFU80" s="173"/>
      <c r="RFV80" s="173"/>
      <c r="RFW80" s="173"/>
      <c r="RFX80" s="173"/>
      <c r="RFY80" s="173"/>
      <c r="RFZ80" s="173"/>
      <c r="RGA80" s="173"/>
      <c r="RGB80" s="173"/>
      <c r="RGC80" s="173"/>
      <c r="RGD80" s="173"/>
      <c r="RGE80" s="173"/>
      <c r="RGF80" s="173"/>
      <c r="RGG80" s="173"/>
      <c r="RGH80" s="173"/>
      <c r="RGI80" s="173"/>
      <c r="RGJ80" s="173"/>
      <c r="RGK80" s="173"/>
      <c r="RGL80" s="173"/>
      <c r="RGM80" s="173"/>
      <c r="RGN80" s="173"/>
      <c r="RGO80" s="173"/>
      <c r="RGP80" s="173"/>
      <c r="RGQ80" s="173"/>
      <c r="RGR80" s="173"/>
      <c r="RGS80" s="173"/>
      <c r="RGT80" s="173"/>
      <c r="RGU80" s="173"/>
      <c r="RGV80" s="173"/>
      <c r="RGW80" s="173"/>
      <c r="RGX80" s="173"/>
      <c r="RGY80" s="173"/>
      <c r="RGZ80" s="173"/>
      <c r="RHA80" s="173"/>
      <c r="RHB80" s="173"/>
      <c r="RHC80" s="173"/>
      <c r="RHD80" s="173"/>
      <c r="RHE80" s="173"/>
      <c r="RHF80" s="173"/>
      <c r="RHG80" s="173"/>
      <c r="RHH80" s="173"/>
      <c r="RHI80" s="173"/>
      <c r="RHJ80" s="173"/>
      <c r="RHK80" s="173"/>
      <c r="RHL80" s="173"/>
      <c r="RHM80" s="173"/>
      <c r="RHN80" s="173"/>
      <c r="RHO80" s="173"/>
      <c r="RHP80" s="173"/>
      <c r="RHQ80" s="173"/>
      <c r="RHR80" s="173"/>
      <c r="RHS80" s="173"/>
      <c r="RHT80" s="173"/>
      <c r="RHU80" s="173"/>
      <c r="RHV80" s="173"/>
      <c r="RHW80" s="173"/>
      <c r="RHX80" s="173"/>
      <c r="RHY80" s="173"/>
      <c r="RHZ80" s="173"/>
      <c r="RIA80" s="173"/>
      <c r="RIB80" s="173"/>
      <c r="RIC80" s="173"/>
      <c r="RID80" s="173"/>
      <c r="RIE80" s="173"/>
      <c r="RIF80" s="173"/>
      <c r="RIG80" s="173"/>
      <c r="RIH80" s="173"/>
      <c r="RII80" s="173"/>
      <c r="RIJ80" s="173"/>
      <c r="RIK80" s="173"/>
      <c r="RIL80" s="173"/>
      <c r="RIM80" s="173"/>
      <c r="RIN80" s="173"/>
      <c r="RIO80" s="173"/>
      <c r="RIP80" s="173"/>
      <c r="RIQ80" s="173"/>
      <c r="RIR80" s="173"/>
      <c r="RIS80" s="173"/>
      <c r="RIT80" s="173"/>
      <c r="RIU80" s="173"/>
      <c r="RIV80" s="173"/>
      <c r="RIW80" s="173"/>
      <c r="RIX80" s="173"/>
      <c r="RIY80" s="173"/>
      <c r="RIZ80" s="173"/>
      <c r="RJA80" s="173"/>
      <c r="RJB80" s="173"/>
      <c r="RJC80" s="173"/>
      <c r="RJD80" s="173"/>
      <c r="RJE80" s="173"/>
      <c r="RJF80" s="173"/>
      <c r="RJG80" s="173"/>
      <c r="RJH80" s="173"/>
      <c r="RJI80" s="173"/>
      <c r="RJJ80" s="173"/>
      <c r="RJK80" s="173"/>
      <c r="RJL80" s="173"/>
      <c r="RJM80" s="173"/>
      <c r="RJN80" s="173"/>
      <c r="RJO80" s="173"/>
      <c r="RJP80" s="173"/>
      <c r="RJQ80" s="173"/>
      <c r="RJR80" s="173"/>
      <c r="RJS80" s="173"/>
      <c r="RJT80" s="173"/>
      <c r="RJU80" s="173"/>
      <c r="RJV80" s="173"/>
      <c r="RJW80" s="173"/>
      <c r="RJX80" s="173"/>
      <c r="RJY80" s="173"/>
      <c r="RJZ80" s="173"/>
      <c r="RKA80" s="173"/>
      <c r="RKB80" s="173"/>
      <c r="RKC80" s="173"/>
      <c r="RKD80" s="173"/>
      <c r="RKE80" s="173"/>
      <c r="RKF80" s="173"/>
      <c r="RKG80" s="173"/>
      <c r="RKH80" s="173"/>
      <c r="RKI80" s="173"/>
      <c r="RKJ80" s="173"/>
      <c r="RKK80" s="173"/>
      <c r="RKL80" s="173"/>
      <c r="RKM80" s="173"/>
      <c r="RKN80" s="173"/>
      <c r="RKO80" s="173"/>
      <c r="RKP80" s="173"/>
      <c r="RKQ80" s="173"/>
      <c r="RKR80" s="173"/>
      <c r="RKS80" s="173"/>
      <c r="RKT80" s="173"/>
      <c r="RKU80" s="173"/>
      <c r="RKV80" s="173"/>
      <c r="RKW80" s="173"/>
      <c r="RKX80" s="173"/>
      <c r="RKY80" s="173"/>
      <c r="RKZ80" s="173"/>
      <c r="RLA80" s="173"/>
      <c r="RLB80" s="173"/>
      <c r="RLC80" s="173"/>
      <c r="RLD80" s="173"/>
      <c r="RLE80" s="173"/>
      <c r="RLF80" s="173"/>
      <c r="RLG80" s="173"/>
      <c r="RLH80" s="173"/>
      <c r="RLI80" s="173"/>
      <c r="RLJ80" s="173"/>
      <c r="RLK80" s="173"/>
      <c r="RLL80" s="173"/>
      <c r="RLM80" s="173"/>
      <c r="RLN80" s="173"/>
      <c r="RLO80" s="173"/>
      <c r="RLP80" s="173"/>
      <c r="RLQ80" s="173"/>
      <c r="RLR80" s="173"/>
      <c r="RLS80" s="173"/>
      <c r="RLZ80" s="173"/>
      <c r="RMA80" s="173"/>
      <c r="RMB80" s="173"/>
      <c r="RMC80" s="173"/>
      <c r="RMD80" s="173"/>
      <c r="RME80" s="173"/>
      <c r="RMF80" s="173"/>
      <c r="RMG80" s="173"/>
      <c r="RMH80" s="173"/>
      <c r="RMI80" s="173"/>
      <c r="RMJ80" s="173"/>
      <c r="RMK80" s="173"/>
      <c r="RML80" s="173"/>
      <c r="RMM80" s="173"/>
      <c r="RMN80" s="173"/>
      <c r="RMO80" s="173"/>
      <c r="RMP80" s="173"/>
      <c r="RMQ80" s="173"/>
      <c r="RMR80" s="173"/>
      <c r="RMS80" s="173"/>
      <c r="RMT80" s="173"/>
      <c r="RMU80" s="173"/>
      <c r="RMV80" s="173"/>
      <c r="RMW80" s="173"/>
      <c r="RMX80" s="173"/>
      <c r="RMY80" s="173"/>
      <c r="RMZ80" s="173"/>
      <c r="RNA80" s="173"/>
      <c r="RNB80" s="173"/>
      <c r="RNC80" s="173"/>
      <c r="RND80" s="173"/>
      <c r="RNE80" s="173"/>
      <c r="RNF80" s="173"/>
      <c r="RNG80" s="173"/>
      <c r="RNH80" s="173"/>
      <c r="RNI80" s="173"/>
      <c r="RNJ80" s="173"/>
      <c r="RNK80" s="173"/>
      <c r="RNL80" s="173"/>
      <c r="RNM80" s="173"/>
      <c r="RNN80" s="173"/>
      <c r="RNO80" s="173"/>
      <c r="RNP80" s="173"/>
      <c r="RNQ80" s="173"/>
      <c r="RNR80" s="173"/>
      <c r="RNS80" s="173"/>
      <c r="RNT80" s="173"/>
      <c r="RNU80" s="173"/>
      <c r="RNV80" s="173"/>
      <c r="RNW80" s="173"/>
      <c r="RNX80" s="173"/>
      <c r="RNY80" s="173"/>
      <c r="RNZ80" s="173"/>
      <c r="ROA80" s="173"/>
      <c r="ROB80" s="173"/>
      <c r="ROC80" s="173"/>
      <c r="ROD80" s="173"/>
      <c r="ROE80" s="173"/>
      <c r="ROF80" s="173"/>
      <c r="ROG80" s="173"/>
      <c r="ROH80" s="173"/>
      <c r="ROI80" s="173"/>
      <c r="ROJ80" s="173"/>
      <c r="ROK80" s="173"/>
      <c r="ROL80" s="173"/>
      <c r="ROM80" s="173"/>
      <c r="RON80" s="173"/>
      <c r="ROO80" s="173"/>
      <c r="ROP80" s="173"/>
      <c r="ROQ80" s="173"/>
      <c r="ROR80" s="173"/>
      <c r="ROS80" s="173"/>
      <c r="ROT80" s="173"/>
      <c r="ROU80" s="173"/>
      <c r="ROV80" s="173"/>
      <c r="ROW80" s="173"/>
      <c r="ROX80" s="173"/>
      <c r="ROY80" s="173"/>
      <c r="ROZ80" s="173"/>
      <c r="RPA80" s="173"/>
      <c r="RPB80" s="173"/>
      <c r="RPC80" s="173"/>
      <c r="RPD80" s="173"/>
      <c r="RPE80" s="173"/>
      <c r="RPF80" s="173"/>
      <c r="RPG80" s="173"/>
      <c r="RPH80" s="173"/>
      <c r="RPI80" s="173"/>
      <c r="RPJ80" s="173"/>
      <c r="RPK80" s="173"/>
      <c r="RPL80" s="173"/>
      <c r="RPM80" s="173"/>
      <c r="RPN80" s="173"/>
      <c r="RPO80" s="173"/>
      <c r="RPP80" s="173"/>
      <c r="RPQ80" s="173"/>
      <c r="RPR80" s="173"/>
      <c r="RPS80" s="173"/>
      <c r="RPT80" s="173"/>
      <c r="RPU80" s="173"/>
      <c r="RPV80" s="173"/>
      <c r="RPW80" s="173"/>
      <c r="RPX80" s="173"/>
      <c r="RPY80" s="173"/>
      <c r="RPZ80" s="173"/>
      <c r="RQA80" s="173"/>
      <c r="RQB80" s="173"/>
      <c r="RQC80" s="173"/>
      <c r="RQD80" s="173"/>
      <c r="RQE80" s="173"/>
      <c r="RQF80" s="173"/>
      <c r="RQG80" s="173"/>
      <c r="RQH80" s="173"/>
      <c r="RQI80" s="173"/>
      <c r="RQJ80" s="173"/>
      <c r="RQK80" s="173"/>
      <c r="RQL80" s="173"/>
      <c r="RQM80" s="173"/>
      <c r="RQN80" s="173"/>
      <c r="RQO80" s="173"/>
      <c r="RQP80" s="173"/>
      <c r="RQQ80" s="173"/>
      <c r="RQR80" s="173"/>
      <c r="RQS80" s="173"/>
      <c r="RQT80" s="173"/>
      <c r="RQU80" s="173"/>
      <c r="RQV80" s="173"/>
      <c r="RQW80" s="173"/>
      <c r="RQX80" s="173"/>
      <c r="RQY80" s="173"/>
      <c r="RQZ80" s="173"/>
      <c r="RRA80" s="173"/>
      <c r="RRB80" s="173"/>
      <c r="RRC80" s="173"/>
      <c r="RRD80" s="173"/>
      <c r="RRE80" s="173"/>
      <c r="RRF80" s="173"/>
      <c r="RRG80" s="173"/>
      <c r="RRH80" s="173"/>
      <c r="RRI80" s="173"/>
      <c r="RRJ80" s="173"/>
      <c r="RRK80" s="173"/>
      <c r="RRL80" s="173"/>
      <c r="RRM80" s="173"/>
      <c r="RRN80" s="173"/>
      <c r="RRO80" s="173"/>
      <c r="RRP80" s="173"/>
      <c r="RRQ80" s="173"/>
      <c r="RRR80" s="173"/>
      <c r="RRS80" s="173"/>
      <c r="RRT80" s="173"/>
      <c r="RRU80" s="173"/>
      <c r="RRV80" s="173"/>
      <c r="RRW80" s="173"/>
      <c r="RRX80" s="173"/>
      <c r="RRY80" s="173"/>
      <c r="RRZ80" s="173"/>
      <c r="RSA80" s="173"/>
      <c r="RSB80" s="173"/>
      <c r="RSC80" s="173"/>
      <c r="RSD80" s="173"/>
      <c r="RSE80" s="173"/>
      <c r="RSF80" s="173"/>
      <c r="RSG80" s="173"/>
      <c r="RSH80" s="173"/>
      <c r="RSI80" s="173"/>
      <c r="RSJ80" s="173"/>
      <c r="RSK80" s="173"/>
      <c r="RSL80" s="173"/>
      <c r="RSM80" s="173"/>
      <c r="RSN80" s="173"/>
      <c r="RSO80" s="173"/>
      <c r="RSP80" s="173"/>
      <c r="RSQ80" s="173"/>
      <c r="RSR80" s="173"/>
      <c r="RSS80" s="173"/>
      <c r="RST80" s="173"/>
      <c r="RSU80" s="173"/>
      <c r="RSV80" s="173"/>
      <c r="RSW80" s="173"/>
      <c r="RSX80" s="173"/>
      <c r="RSY80" s="173"/>
      <c r="RSZ80" s="173"/>
      <c r="RTA80" s="173"/>
      <c r="RTB80" s="173"/>
      <c r="RTC80" s="173"/>
      <c r="RTD80" s="173"/>
      <c r="RTE80" s="173"/>
      <c r="RTF80" s="173"/>
      <c r="RTG80" s="173"/>
      <c r="RTH80" s="173"/>
      <c r="RTI80" s="173"/>
      <c r="RTJ80" s="173"/>
      <c r="RTK80" s="173"/>
      <c r="RTL80" s="173"/>
      <c r="RTM80" s="173"/>
      <c r="RTN80" s="173"/>
      <c r="RTO80" s="173"/>
      <c r="RTP80" s="173"/>
      <c r="RTQ80" s="173"/>
      <c r="RTR80" s="173"/>
      <c r="RTS80" s="173"/>
      <c r="RTT80" s="173"/>
      <c r="RTU80" s="173"/>
      <c r="RTV80" s="173"/>
      <c r="RTW80" s="173"/>
      <c r="RTX80" s="173"/>
      <c r="RTY80" s="173"/>
      <c r="RTZ80" s="173"/>
      <c r="RUA80" s="173"/>
      <c r="RUB80" s="173"/>
      <c r="RUC80" s="173"/>
      <c r="RUD80" s="173"/>
      <c r="RUE80" s="173"/>
      <c r="RUF80" s="173"/>
      <c r="RUG80" s="173"/>
      <c r="RUH80" s="173"/>
      <c r="RUI80" s="173"/>
      <c r="RUJ80" s="173"/>
      <c r="RUK80" s="173"/>
      <c r="RUL80" s="173"/>
      <c r="RUM80" s="173"/>
      <c r="RUN80" s="173"/>
      <c r="RUO80" s="173"/>
      <c r="RUP80" s="173"/>
      <c r="RUQ80" s="173"/>
      <c r="RUR80" s="173"/>
      <c r="RUS80" s="173"/>
      <c r="RUT80" s="173"/>
      <c r="RUU80" s="173"/>
      <c r="RUV80" s="173"/>
      <c r="RUW80" s="173"/>
      <c r="RUX80" s="173"/>
      <c r="RUY80" s="173"/>
      <c r="RUZ80" s="173"/>
      <c r="RVA80" s="173"/>
      <c r="RVB80" s="173"/>
      <c r="RVC80" s="173"/>
      <c r="RVD80" s="173"/>
      <c r="RVE80" s="173"/>
      <c r="RVF80" s="173"/>
      <c r="RVG80" s="173"/>
      <c r="RVH80" s="173"/>
      <c r="RVI80" s="173"/>
      <c r="RVJ80" s="173"/>
      <c r="RVK80" s="173"/>
      <c r="RVL80" s="173"/>
      <c r="RVM80" s="173"/>
      <c r="RVN80" s="173"/>
      <c r="RVO80" s="173"/>
      <c r="RVV80" s="173"/>
      <c r="RVW80" s="173"/>
      <c r="RVX80" s="173"/>
      <c r="RVY80" s="173"/>
      <c r="RVZ80" s="173"/>
      <c r="RWA80" s="173"/>
      <c r="RWB80" s="173"/>
      <c r="RWC80" s="173"/>
      <c r="RWD80" s="173"/>
      <c r="RWE80" s="173"/>
      <c r="RWF80" s="173"/>
      <c r="RWG80" s="173"/>
      <c r="RWH80" s="173"/>
      <c r="RWI80" s="173"/>
      <c r="RWJ80" s="173"/>
      <c r="RWK80" s="173"/>
      <c r="RWL80" s="173"/>
      <c r="RWM80" s="173"/>
      <c r="RWN80" s="173"/>
      <c r="RWO80" s="173"/>
      <c r="RWP80" s="173"/>
      <c r="RWQ80" s="173"/>
      <c r="RWR80" s="173"/>
      <c r="RWS80" s="173"/>
      <c r="RWT80" s="173"/>
      <c r="RWU80" s="173"/>
      <c r="RWV80" s="173"/>
      <c r="RWW80" s="173"/>
      <c r="RWX80" s="173"/>
      <c r="RWY80" s="173"/>
      <c r="RWZ80" s="173"/>
      <c r="RXA80" s="173"/>
      <c r="RXB80" s="173"/>
      <c r="RXC80" s="173"/>
      <c r="RXD80" s="173"/>
      <c r="RXE80" s="173"/>
      <c r="RXF80" s="173"/>
      <c r="RXG80" s="173"/>
      <c r="RXH80" s="173"/>
      <c r="RXI80" s="173"/>
      <c r="RXJ80" s="173"/>
      <c r="RXK80" s="173"/>
      <c r="RXL80" s="173"/>
      <c r="RXM80" s="173"/>
      <c r="RXN80" s="173"/>
      <c r="RXO80" s="173"/>
      <c r="RXP80" s="173"/>
      <c r="RXQ80" s="173"/>
      <c r="RXR80" s="173"/>
      <c r="RXS80" s="173"/>
      <c r="RXT80" s="173"/>
      <c r="RXU80" s="173"/>
      <c r="RXV80" s="173"/>
      <c r="RXW80" s="173"/>
      <c r="RXX80" s="173"/>
      <c r="RXY80" s="173"/>
      <c r="RXZ80" s="173"/>
      <c r="RYA80" s="173"/>
      <c r="RYB80" s="173"/>
      <c r="RYC80" s="173"/>
      <c r="RYD80" s="173"/>
      <c r="RYE80" s="173"/>
      <c r="RYF80" s="173"/>
      <c r="RYG80" s="173"/>
      <c r="RYH80" s="173"/>
      <c r="RYI80" s="173"/>
      <c r="RYJ80" s="173"/>
      <c r="RYK80" s="173"/>
      <c r="RYL80" s="173"/>
      <c r="RYM80" s="173"/>
      <c r="RYN80" s="173"/>
      <c r="RYO80" s="173"/>
      <c r="RYP80" s="173"/>
      <c r="RYQ80" s="173"/>
      <c r="RYR80" s="173"/>
      <c r="RYS80" s="173"/>
      <c r="RYT80" s="173"/>
      <c r="RYU80" s="173"/>
      <c r="RYV80" s="173"/>
      <c r="RYW80" s="173"/>
      <c r="RYX80" s="173"/>
      <c r="RYY80" s="173"/>
      <c r="RYZ80" s="173"/>
      <c r="RZA80" s="173"/>
      <c r="RZB80" s="173"/>
      <c r="RZC80" s="173"/>
      <c r="RZD80" s="173"/>
      <c r="RZE80" s="173"/>
      <c r="RZF80" s="173"/>
      <c r="RZG80" s="173"/>
      <c r="RZH80" s="173"/>
      <c r="RZI80" s="173"/>
      <c r="RZJ80" s="173"/>
      <c r="RZK80" s="173"/>
      <c r="RZL80" s="173"/>
      <c r="RZM80" s="173"/>
      <c r="RZN80" s="173"/>
      <c r="RZO80" s="173"/>
      <c r="RZP80" s="173"/>
      <c r="RZQ80" s="173"/>
      <c r="RZR80" s="173"/>
      <c r="RZS80" s="173"/>
      <c r="RZT80" s="173"/>
      <c r="RZU80" s="173"/>
      <c r="RZV80" s="173"/>
      <c r="RZW80" s="173"/>
      <c r="RZX80" s="173"/>
      <c r="RZY80" s="173"/>
      <c r="RZZ80" s="173"/>
      <c r="SAA80" s="173"/>
      <c r="SAB80" s="173"/>
      <c r="SAC80" s="173"/>
      <c r="SAD80" s="173"/>
      <c r="SAE80" s="173"/>
      <c r="SAF80" s="173"/>
      <c r="SAG80" s="173"/>
      <c r="SAH80" s="173"/>
      <c r="SAI80" s="173"/>
      <c r="SAJ80" s="173"/>
      <c r="SAK80" s="173"/>
      <c r="SAL80" s="173"/>
      <c r="SAM80" s="173"/>
      <c r="SAN80" s="173"/>
      <c r="SAO80" s="173"/>
      <c r="SAP80" s="173"/>
      <c r="SAQ80" s="173"/>
      <c r="SAR80" s="173"/>
      <c r="SAS80" s="173"/>
      <c r="SAT80" s="173"/>
      <c r="SAU80" s="173"/>
      <c r="SAV80" s="173"/>
      <c r="SAW80" s="173"/>
      <c r="SAX80" s="173"/>
      <c r="SAY80" s="173"/>
      <c r="SAZ80" s="173"/>
      <c r="SBA80" s="173"/>
      <c r="SBB80" s="173"/>
      <c r="SBC80" s="173"/>
      <c r="SBD80" s="173"/>
      <c r="SBE80" s="173"/>
      <c r="SBF80" s="173"/>
      <c r="SBG80" s="173"/>
      <c r="SBH80" s="173"/>
      <c r="SBI80" s="173"/>
      <c r="SBJ80" s="173"/>
      <c r="SBK80" s="173"/>
      <c r="SBL80" s="173"/>
      <c r="SBM80" s="173"/>
      <c r="SBN80" s="173"/>
      <c r="SBO80" s="173"/>
      <c r="SBP80" s="173"/>
      <c r="SBQ80" s="173"/>
      <c r="SBR80" s="173"/>
      <c r="SBS80" s="173"/>
      <c r="SBT80" s="173"/>
      <c r="SBU80" s="173"/>
      <c r="SBV80" s="173"/>
      <c r="SBW80" s="173"/>
      <c r="SBX80" s="173"/>
      <c r="SBY80" s="173"/>
      <c r="SBZ80" s="173"/>
      <c r="SCA80" s="173"/>
      <c r="SCB80" s="173"/>
      <c r="SCC80" s="173"/>
      <c r="SCD80" s="173"/>
      <c r="SCE80" s="173"/>
      <c r="SCF80" s="173"/>
      <c r="SCG80" s="173"/>
      <c r="SCH80" s="173"/>
      <c r="SCI80" s="173"/>
      <c r="SCJ80" s="173"/>
      <c r="SCK80" s="173"/>
      <c r="SCL80" s="173"/>
      <c r="SCM80" s="173"/>
      <c r="SCN80" s="173"/>
      <c r="SCO80" s="173"/>
      <c r="SCP80" s="173"/>
      <c r="SCQ80" s="173"/>
      <c r="SCR80" s="173"/>
      <c r="SCS80" s="173"/>
      <c r="SCT80" s="173"/>
      <c r="SCU80" s="173"/>
      <c r="SCV80" s="173"/>
      <c r="SCW80" s="173"/>
      <c r="SCX80" s="173"/>
      <c r="SCY80" s="173"/>
      <c r="SCZ80" s="173"/>
      <c r="SDA80" s="173"/>
      <c r="SDB80" s="173"/>
      <c r="SDC80" s="173"/>
      <c r="SDD80" s="173"/>
      <c r="SDE80" s="173"/>
      <c r="SDF80" s="173"/>
      <c r="SDG80" s="173"/>
      <c r="SDH80" s="173"/>
      <c r="SDI80" s="173"/>
      <c r="SDJ80" s="173"/>
      <c r="SDK80" s="173"/>
      <c r="SDL80" s="173"/>
      <c r="SDM80" s="173"/>
      <c r="SDN80" s="173"/>
      <c r="SDO80" s="173"/>
      <c r="SDP80" s="173"/>
      <c r="SDQ80" s="173"/>
      <c r="SDR80" s="173"/>
      <c r="SDS80" s="173"/>
      <c r="SDT80" s="173"/>
      <c r="SDU80" s="173"/>
      <c r="SDV80" s="173"/>
      <c r="SDW80" s="173"/>
      <c r="SDX80" s="173"/>
      <c r="SDY80" s="173"/>
      <c r="SDZ80" s="173"/>
      <c r="SEA80" s="173"/>
      <c r="SEB80" s="173"/>
      <c r="SEC80" s="173"/>
      <c r="SED80" s="173"/>
      <c r="SEE80" s="173"/>
      <c r="SEF80" s="173"/>
      <c r="SEG80" s="173"/>
      <c r="SEH80" s="173"/>
      <c r="SEI80" s="173"/>
      <c r="SEJ80" s="173"/>
      <c r="SEK80" s="173"/>
      <c r="SEL80" s="173"/>
      <c r="SEM80" s="173"/>
      <c r="SEN80" s="173"/>
      <c r="SEO80" s="173"/>
      <c r="SEP80" s="173"/>
      <c r="SEQ80" s="173"/>
      <c r="SER80" s="173"/>
      <c r="SES80" s="173"/>
      <c r="SET80" s="173"/>
      <c r="SEU80" s="173"/>
      <c r="SEV80" s="173"/>
      <c r="SEW80" s="173"/>
      <c r="SEX80" s="173"/>
      <c r="SEY80" s="173"/>
      <c r="SEZ80" s="173"/>
      <c r="SFA80" s="173"/>
      <c r="SFB80" s="173"/>
      <c r="SFC80" s="173"/>
      <c r="SFD80" s="173"/>
      <c r="SFE80" s="173"/>
      <c r="SFF80" s="173"/>
      <c r="SFG80" s="173"/>
      <c r="SFH80" s="173"/>
      <c r="SFI80" s="173"/>
      <c r="SFJ80" s="173"/>
      <c r="SFK80" s="173"/>
      <c r="SFR80" s="173"/>
      <c r="SFS80" s="173"/>
      <c r="SFT80" s="173"/>
      <c r="SFU80" s="173"/>
      <c r="SFV80" s="173"/>
      <c r="SFW80" s="173"/>
      <c r="SFX80" s="173"/>
      <c r="SFY80" s="173"/>
      <c r="SFZ80" s="173"/>
      <c r="SGA80" s="173"/>
      <c r="SGB80" s="173"/>
      <c r="SGC80" s="173"/>
      <c r="SGD80" s="173"/>
      <c r="SGE80" s="173"/>
      <c r="SGF80" s="173"/>
      <c r="SGG80" s="173"/>
      <c r="SGH80" s="173"/>
      <c r="SGI80" s="173"/>
      <c r="SGJ80" s="173"/>
      <c r="SGK80" s="173"/>
      <c r="SGL80" s="173"/>
      <c r="SGM80" s="173"/>
      <c r="SGN80" s="173"/>
      <c r="SGO80" s="173"/>
      <c r="SGP80" s="173"/>
      <c r="SGQ80" s="173"/>
      <c r="SGR80" s="173"/>
      <c r="SGS80" s="173"/>
      <c r="SGT80" s="173"/>
      <c r="SGU80" s="173"/>
      <c r="SGV80" s="173"/>
      <c r="SGW80" s="173"/>
      <c r="SGX80" s="173"/>
      <c r="SGY80" s="173"/>
      <c r="SGZ80" s="173"/>
      <c r="SHA80" s="173"/>
      <c r="SHB80" s="173"/>
      <c r="SHC80" s="173"/>
      <c r="SHD80" s="173"/>
      <c r="SHE80" s="173"/>
      <c r="SHF80" s="173"/>
      <c r="SHG80" s="173"/>
      <c r="SHH80" s="173"/>
      <c r="SHI80" s="173"/>
      <c r="SHJ80" s="173"/>
      <c r="SHK80" s="173"/>
      <c r="SHL80" s="173"/>
      <c r="SHM80" s="173"/>
      <c r="SHN80" s="173"/>
      <c r="SHO80" s="173"/>
      <c r="SHP80" s="173"/>
      <c r="SHQ80" s="173"/>
      <c r="SHR80" s="173"/>
      <c r="SHS80" s="173"/>
      <c r="SHT80" s="173"/>
      <c r="SHU80" s="173"/>
      <c r="SHV80" s="173"/>
      <c r="SHW80" s="173"/>
      <c r="SHX80" s="173"/>
      <c r="SHY80" s="173"/>
      <c r="SHZ80" s="173"/>
      <c r="SIA80" s="173"/>
      <c r="SIB80" s="173"/>
      <c r="SIC80" s="173"/>
      <c r="SID80" s="173"/>
      <c r="SIE80" s="173"/>
      <c r="SIF80" s="173"/>
      <c r="SIG80" s="173"/>
      <c r="SIH80" s="173"/>
      <c r="SII80" s="173"/>
      <c r="SIJ80" s="173"/>
      <c r="SIK80" s="173"/>
      <c r="SIL80" s="173"/>
      <c r="SIM80" s="173"/>
      <c r="SIN80" s="173"/>
      <c r="SIO80" s="173"/>
      <c r="SIP80" s="173"/>
      <c r="SIQ80" s="173"/>
      <c r="SIR80" s="173"/>
      <c r="SIS80" s="173"/>
      <c r="SIT80" s="173"/>
      <c r="SIU80" s="173"/>
      <c r="SIV80" s="173"/>
      <c r="SIW80" s="173"/>
      <c r="SIX80" s="173"/>
      <c r="SIY80" s="173"/>
      <c r="SIZ80" s="173"/>
      <c r="SJA80" s="173"/>
      <c r="SJB80" s="173"/>
      <c r="SJC80" s="173"/>
      <c r="SJD80" s="173"/>
      <c r="SJE80" s="173"/>
      <c r="SJF80" s="173"/>
      <c r="SJG80" s="173"/>
      <c r="SJH80" s="173"/>
      <c r="SJI80" s="173"/>
      <c r="SJJ80" s="173"/>
      <c r="SJK80" s="173"/>
      <c r="SJL80" s="173"/>
      <c r="SJM80" s="173"/>
      <c r="SJN80" s="173"/>
      <c r="SJO80" s="173"/>
      <c r="SJP80" s="173"/>
      <c r="SJQ80" s="173"/>
      <c r="SJR80" s="173"/>
      <c r="SJS80" s="173"/>
      <c r="SJT80" s="173"/>
      <c r="SJU80" s="173"/>
      <c r="SJV80" s="173"/>
      <c r="SJW80" s="173"/>
      <c r="SJX80" s="173"/>
      <c r="SJY80" s="173"/>
      <c r="SJZ80" s="173"/>
      <c r="SKA80" s="173"/>
      <c r="SKB80" s="173"/>
      <c r="SKC80" s="173"/>
      <c r="SKD80" s="173"/>
      <c r="SKE80" s="173"/>
      <c r="SKF80" s="173"/>
      <c r="SKG80" s="173"/>
      <c r="SKH80" s="173"/>
      <c r="SKI80" s="173"/>
      <c r="SKJ80" s="173"/>
      <c r="SKK80" s="173"/>
      <c r="SKL80" s="173"/>
      <c r="SKM80" s="173"/>
      <c r="SKN80" s="173"/>
      <c r="SKO80" s="173"/>
      <c r="SKP80" s="173"/>
      <c r="SKQ80" s="173"/>
      <c r="SKR80" s="173"/>
      <c r="SKS80" s="173"/>
      <c r="SKT80" s="173"/>
      <c r="SKU80" s="173"/>
      <c r="SKV80" s="173"/>
      <c r="SKW80" s="173"/>
      <c r="SKX80" s="173"/>
      <c r="SKY80" s="173"/>
      <c r="SKZ80" s="173"/>
      <c r="SLA80" s="173"/>
      <c r="SLB80" s="173"/>
      <c r="SLC80" s="173"/>
      <c r="SLD80" s="173"/>
      <c r="SLE80" s="173"/>
      <c r="SLF80" s="173"/>
      <c r="SLG80" s="173"/>
      <c r="SLH80" s="173"/>
      <c r="SLI80" s="173"/>
      <c r="SLJ80" s="173"/>
      <c r="SLK80" s="173"/>
      <c r="SLL80" s="173"/>
      <c r="SLM80" s="173"/>
      <c r="SLN80" s="173"/>
      <c r="SLO80" s="173"/>
      <c r="SLP80" s="173"/>
      <c r="SLQ80" s="173"/>
      <c r="SLR80" s="173"/>
      <c r="SLS80" s="173"/>
      <c r="SLT80" s="173"/>
      <c r="SLU80" s="173"/>
      <c r="SLV80" s="173"/>
      <c r="SLW80" s="173"/>
      <c r="SLX80" s="173"/>
      <c r="SLY80" s="173"/>
      <c r="SLZ80" s="173"/>
      <c r="SMA80" s="173"/>
      <c r="SMB80" s="173"/>
      <c r="SMC80" s="173"/>
      <c r="SMD80" s="173"/>
      <c r="SME80" s="173"/>
      <c r="SMF80" s="173"/>
      <c r="SMG80" s="173"/>
      <c r="SMH80" s="173"/>
      <c r="SMI80" s="173"/>
      <c r="SMJ80" s="173"/>
      <c r="SMK80" s="173"/>
      <c r="SML80" s="173"/>
      <c r="SMM80" s="173"/>
      <c r="SMN80" s="173"/>
      <c r="SMO80" s="173"/>
      <c r="SMP80" s="173"/>
      <c r="SMQ80" s="173"/>
      <c r="SMR80" s="173"/>
      <c r="SMS80" s="173"/>
      <c r="SMT80" s="173"/>
      <c r="SMU80" s="173"/>
      <c r="SMV80" s="173"/>
      <c r="SMW80" s="173"/>
      <c r="SMX80" s="173"/>
      <c r="SMY80" s="173"/>
      <c r="SMZ80" s="173"/>
      <c r="SNA80" s="173"/>
      <c r="SNB80" s="173"/>
      <c r="SNC80" s="173"/>
      <c r="SND80" s="173"/>
      <c r="SNE80" s="173"/>
      <c r="SNF80" s="173"/>
      <c r="SNG80" s="173"/>
      <c r="SNH80" s="173"/>
      <c r="SNI80" s="173"/>
      <c r="SNJ80" s="173"/>
      <c r="SNK80" s="173"/>
      <c r="SNL80" s="173"/>
      <c r="SNM80" s="173"/>
      <c r="SNN80" s="173"/>
      <c r="SNO80" s="173"/>
      <c r="SNP80" s="173"/>
      <c r="SNQ80" s="173"/>
      <c r="SNR80" s="173"/>
      <c r="SNS80" s="173"/>
      <c r="SNT80" s="173"/>
      <c r="SNU80" s="173"/>
      <c r="SNV80" s="173"/>
      <c r="SNW80" s="173"/>
      <c r="SNX80" s="173"/>
      <c r="SNY80" s="173"/>
      <c r="SNZ80" s="173"/>
      <c r="SOA80" s="173"/>
      <c r="SOB80" s="173"/>
      <c r="SOC80" s="173"/>
      <c r="SOD80" s="173"/>
      <c r="SOE80" s="173"/>
      <c r="SOF80" s="173"/>
      <c r="SOG80" s="173"/>
      <c r="SOH80" s="173"/>
      <c r="SOI80" s="173"/>
      <c r="SOJ80" s="173"/>
      <c r="SOK80" s="173"/>
      <c r="SOL80" s="173"/>
      <c r="SOM80" s="173"/>
      <c r="SON80" s="173"/>
      <c r="SOO80" s="173"/>
      <c r="SOP80" s="173"/>
      <c r="SOQ80" s="173"/>
      <c r="SOR80" s="173"/>
      <c r="SOS80" s="173"/>
      <c r="SOT80" s="173"/>
      <c r="SOU80" s="173"/>
      <c r="SOV80" s="173"/>
      <c r="SOW80" s="173"/>
      <c r="SOX80" s="173"/>
      <c r="SOY80" s="173"/>
      <c r="SOZ80" s="173"/>
      <c r="SPA80" s="173"/>
      <c r="SPB80" s="173"/>
      <c r="SPC80" s="173"/>
      <c r="SPD80" s="173"/>
      <c r="SPE80" s="173"/>
      <c r="SPF80" s="173"/>
      <c r="SPG80" s="173"/>
      <c r="SPN80" s="173"/>
      <c r="SPO80" s="173"/>
      <c r="SPP80" s="173"/>
      <c r="SPQ80" s="173"/>
      <c r="SPR80" s="173"/>
      <c r="SPS80" s="173"/>
      <c r="SPT80" s="173"/>
      <c r="SPU80" s="173"/>
      <c r="SPV80" s="173"/>
      <c r="SPW80" s="173"/>
      <c r="SPX80" s="173"/>
      <c r="SPY80" s="173"/>
      <c r="SPZ80" s="173"/>
      <c r="SQA80" s="173"/>
      <c r="SQB80" s="173"/>
      <c r="SQC80" s="173"/>
      <c r="SQD80" s="173"/>
      <c r="SQE80" s="173"/>
      <c r="SQF80" s="173"/>
      <c r="SQG80" s="173"/>
      <c r="SQH80" s="173"/>
      <c r="SQI80" s="173"/>
      <c r="SQJ80" s="173"/>
      <c r="SQK80" s="173"/>
      <c r="SQL80" s="173"/>
      <c r="SQM80" s="173"/>
      <c r="SQN80" s="173"/>
      <c r="SQO80" s="173"/>
      <c r="SQP80" s="173"/>
      <c r="SQQ80" s="173"/>
      <c r="SQR80" s="173"/>
      <c r="SQS80" s="173"/>
      <c r="SQT80" s="173"/>
      <c r="SQU80" s="173"/>
      <c r="SQV80" s="173"/>
      <c r="SQW80" s="173"/>
      <c r="SQX80" s="173"/>
      <c r="SQY80" s="173"/>
      <c r="SQZ80" s="173"/>
      <c r="SRA80" s="173"/>
      <c r="SRB80" s="173"/>
      <c r="SRC80" s="173"/>
      <c r="SRD80" s="173"/>
      <c r="SRE80" s="173"/>
      <c r="SRF80" s="173"/>
      <c r="SRG80" s="173"/>
      <c r="SRH80" s="173"/>
      <c r="SRI80" s="173"/>
      <c r="SRJ80" s="173"/>
      <c r="SRK80" s="173"/>
      <c r="SRL80" s="173"/>
      <c r="SRM80" s="173"/>
      <c r="SRN80" s="173"/>
      <c r="SRO80" s="173"/>
      <c r="SRP80" s="173"/>
      <c r="SRQ80" s="173"/>
      <c r="SRR80" s="173"/>
      <c r="SRS80" s="173"/>
      <c r="SRT80" s="173"/>
      <c r="SRU80" s="173"/>
      <c r="SRV80" s="173"/>
      <c r="SRW80" s="173"/>
      <c r="SRX80" s="173"/>
      <c r="SRY80" s="173"/>
      <c r="SRZ80" s="173"/>
      <c r="SSA80" s="173"/>
      <c r="SSB80" s="173"/>
      <c r="SSC80" s="173"/>
      <c r="SSD80" s="173"/>
      <c r="SSE80" s="173"/>
      <c r="SSF80" s="173"/>
      <c r="SSG80" s="173"/>
      <c r="SSH80" s="173"/>
      <c r="SSI80" s="173"/>
      <c r="SSJ80" s="173"/>
      <c r="SSK80" s="173"/>
      <c r="SSL80" s="173"/>
      <c r="SSM80" s="173"/>
      <c r="SSN80" s="173"/>
      <c r="SSO80" s="173"/>
      <c r="SSP80" s="173"/>
      <c r="SSQ80" s="173"/>
      <c r="SSR80" s="173"/>
      <c r="SSS80" s="173"/>
      <c r="SST80" s="173"/>
      <c r="SSU80" s="173"/>
      <c r="SSV80" s="173"/>
      <c r="SSW80" s="173"/>
      <c r="SSX80" s="173"/>
      <c r="SSY80" s="173"/>
      <c r="SSZ80" s="173"/>
      <c r="STA80" s="173"/>
      <c r="STB80" s="173"/>
      <c r="STC80" s="173"/>
      <c r="STD80" s="173"/>
      <c r="STE80" s="173"/>
      <c r="STF80" s="173"/>
      <c r="STG80" s="173"/>
      <c r="STH80" s="173"/>
      <c r="STI80" s="173"/>
      <c r="STJ80" s="173"/>
      <c r="STK80" s="173"/>
      <c r="STL80" s="173"/>
      <c r="STM80" s="173"/>
      <c r="STN80" s="173"/>
      <c r="STO80" s="173"/>
      <c r="STP80" s="173"/>
      <c r="STQ80" s="173"/>
      <c r="STR80" s="173"/>
      <c r="STS80" s="173"/>
      <c r="STT80" s="173"/>
      <c r="STU80" s="173"/>
      <c r="STV80" s="173"/>
      <c r="STW80" s="173"/>
      <c r="STX80" s="173"/>
      <c r="STY80" s="173"/>
      <c r="STZ80" s="173"/>
      <c r="SUA80" s="173"/>
      <c r="SUB80" s="173"/>
      <c r="SUC80" s="173"/>
      <c r="SUD80" s="173"/>
      <c r="SUE80" s="173"/>
      <c r="SUF80" s="173"/>
      <c r="SUG80" s="173"/>
      <c r="SUH80" s="173"/>
      <c r="SUI80" s="173"/>
      <c r="SUJ80" s="173"/>
      <c r="SUK80" s="173"/>
      <c r="SUL80" s="173"/>
      <c r="SUM80" s="173"/>
      <c r="SUN80" s="173"/>
      <c r="SUO80" s="173"/>
      <c r="SUP80" s="173"/>
      <c r="SUQ80" s="173"/>
      <c r="SUR80" s="173"/>
      <c r="SUS80" s="173"/>
      <c r="SUT80" s="173"/>
      <c r="SUU80" s="173"/>
      <c r="SUV80" s="173"/>
      <c r="SUW80" s="173"/>
      <c r="SUX80" s="173"/>
      <c r="SUY80" s="173"/>
      <c r="SUZ80" s="173"/>
      <c r="SVA80" s="173"/>
      <c r="SVB80" s="173"/>
      <c r="SVC80" s="173"/>
      <c r="SVD80" s="173"/>
      <c r="SVE80" s="173"/>
      <c r="SVF80" s="173"/>
      <c r="SVG80" s="173"/>
      <c r="SVH80" s="173"/>
      <c r="SVI80" s="173"/>
      <c r="SVJ80" s="173"/>
      <c r="SVK80" s="173"/>
      <c r="SVL80" s="173"/>
      <c r="SVM80" s="173"/>
      <c r="SVN80" s="173"/>
      <c r="SVO80" s="173"/>
      <c r="SVP80" s="173"/>
      <c r="SVQ80" s="173"/>
      <c r="SVR80" s="173"/>
      <c r="SVS80" s="173"/>
      <c r="SVT80" s="173"/>
      <c r="SVU80" s="173"/>
      <c r="SVV80" s="173"/>
      <c r="SVW80" s="173"/>
      <c r="SVX80" s="173"/>
      <c r="SVY80" s="173"/>
      <c r="SVZ80" s="173"/>
      <c r="SWA80" s="173"/>
      <c r="SWB80" s="173"/>
      <c r="SWC80" s="173"/>
      <c r="SWD80" s="173"/>
      <c r="SWE80" s="173"/>
      <c r="SWF80" s="173"/>
      <c r="SWG80" s="173"/>
      <c r="SWH80" s="173"/>
      <c r="SWI80" s="173"/>
      <c r="SWJ80" s="173"/>
      <c r="SWK80" s="173"/>
      <c r="SWL80" s="173"/>
      <c r="SWM80" s="173"/>
      <c r="SWN80" s="173"/>
      <c r="SWO80" s="173"/>
      <c r="SWP80" s="173"/>
      <c r="SWQ80" s="173"/>
      <c r="SWR80" s="173"/>
      <c r="SWS80" s="173"/>
      <c r="SWT80" s="173"/>
      <c r="SWU80" s="173"/>
      <c r="SWV80" s="173"/>
      <c r="SWW80" s="173"/>
      <c r="SWX80" s="173"/>
      <c r="SWY80" s="173"/>
      <c r="SWZ80" s="173"/>
      <c r="SXA80" s="173"/>
      <c r="SXB80" s="173"/>
      <c r="SXC80" s="173"/>
      <c r="SXD80" s="173"/>
      <c r="SXE80" s="173"/>
      <c r="SXF80" s="173"/>
      <c r="SXG80" s="173"/>
      <c r="SXH80" s="173"/>
      <c r="SXI80" s="173"/>
      <c r="SXJ80" s="173"/>
      <c r="SXK80" s="173"/>
      <c r="SXL80" s="173"/>
      <c r="SXM80" s="173"/>
      <c r="SXN80" s="173"/>
      <c r="SXO80" s="173"/>
      <c r="SXP80" s="173"/>
      <c r="SXQ80" s="173"/>
      <c r="SXR80" s="173"/>
      <c r="SXS80" s="173"/>
      <c r="SXT80" s="173"/>
      <c r="SXU80" s="173"/>
      <c r="SXV80" s="173"/>
      <c r="SXW80" s="173"/>
      <c r="SXX80" s="173"/>
      <c r="SXY80" s="173"/>
      <c r="SXZ80" s="173"/>
      <c r="SYA80" s="173"/>
      <c r="SYB80" s="173"/>
      <c r="SYC80" s="173"/>
      <c r="SYD80" s="173"/>
      <c r="SYE80" s="173"/>
      <c r="SYF80" s="173"/>
      <c r="SYG80" s="173"/>
      <c r="SYH80" s="173"/>
      <c r="SYI80" s="173"/>
      <c r="SYJ80" s="173"/>
      <c r="SYK80" s="173"/>
      <c r="SYL80" s="173"/>
      <c r="SYM80" s="173"/>
      <c r="SYN80" s="173"/>
      <c r="SYO80" s="173"/>
      <c r="SYP80" s="173"/>
      <c r="SYQ80" s="173"/>
      <c r="SYR80" s="173"/>
      <c r="SYS80" s="173"/>
      <c r="SYT80" s="173"/>
      <c r="SYU80" s="173"/>
      <c r="SYV80" s="173"/>
      <c r="SYW80" s="173"/>
      <c r="SYX80" s="173"/>
      <c r="SYY80" s="173"/>
      <c r="SYZ80" s="173"/>
      <c r="SZA80" s="173"/>
      <c r="SZB80" s="173"/>
      <c r="SZC80" s="173"/>
      <c r="SZJ80" s="173"/>
      <c r="SZK80" s="173"/>
      <c r="SZL80" s="173"/>
      <c r="SZM80" s="173"/>
      <c r="SZN80" s="173"/>
      <c r="SZO80" s="173"/>
      <c r="SZP80" s="173"/>
      <c r="SZQ80" s="173"/>
      <c r="SZR80" s="173"/>
      <c r="SZS80" s="173"/>
      <c r="SZT80" s="173"/>
      <c r="SZU80" s="173"/>
      <c r="SZV80" s="173"/>
      <c r="SZW80" s="173"/>
      <c r="SZX80" s="173"/>
      <c r="SZY80" s="173"/>
      <c r="SZZ80" s="173"/>
      <c r="TAA80" s="173"/>
      <c r="TAB80" s="173"/>
      <c r="TAC80" s="173"/>
      <c r="TAD80" s="173"/>
      <c r="TAE80" s="173"/>
      <c r="TAF80" s="173"/>
      <c r="TAG80" s="173"/>
      <c r="TAH80" s="173"/>
      <c r="TAI80" s="173"/>
      <c r="TAJ80" s="173"/>
      <c r="TAK80" s="173"/>
      <c r="TAL80" s="173"/>
      <c r="TAM80" s="173"/>
      <c r="TAN80" s="173"/>
      <c r="TAO80" s="173"/>
      <c r="TAP80" s="173"/>
      <c r="TAQ80" s="173"/>
      <c r="TAR80" s="173"/>
      <c r="TAS80" s="173"/>
      <c r="TAT80" s="173"/>
      <c r="TAU80" s="173"/>
      <c r="TAV80" s="173"/>
      <c r="TAW80" s="173"/>
      <c r="TAX80" s="173"/>
      <c r="TAY80" s="173"/>
      <c r="TAZ80" s="173"/>
      <c r="TBA80" s="173"/>
      <c r="TBB80" s="173"/>
      <c r="TBC80" s="173"/>
      <c r="TBD80" s="173"/>
      <c r="TBE80" s="173"/>
      <c r="TBF80" s="173"/>
      <c r="TBG80" s="173"/>
      <c r="TBH80" s="173"/>
      <c r="TBI80" s="173"/>
      <c r="TBJ80" s="173"/>
      <c r="TBK80" s="173"/>
      <c r="TBL80" s="173"/>
      <c r="TBM80" s="173"/>
      <c r="TBN80" s="173"/>
      <c r="TBO80" s="173"/>
      <c r="TBP80" s="173"/>
      <c r="TBQ80" s="173"/>
      <c r="TBR80" s="173"/>
      <c r="TBS80" s="173"/>
      <c r="TBT80" s="173"/>
      <c r="TBU80" s="173"/>
      <c r="TBV80" s="173"/>
      <c r="TBW80" s="173"/>
      <c r="TBX80" s="173"/>
      <c r="TBY80" s="173"/>
      <c r="TBZ80" s="173"/>
      <c r="TCA80" s="173"/>
      <c r="TCB80" s="173"/>
      <c r="TCC80" s="173"/>
      <c r="TCD80" s="173"/>
      <c r="TCE80" s="173"/>
      <c r="TCF80" s="173"/>
      <c r="TCG80" s="173"/>
      <c r="TCH80" s="173"/>
      <c r="TCI80" s="173"/>
      <c r="TCJ80" s="173"/>
      <c r="TCK80" s="173"/>
      <c r="TCL80" s="173"/>
      <c r="TCM80" s="173"/>
      <c r="TCN80" s="173"/>
      <c r="TCO80" s="173"/>
      <c r="TCP80" s="173"/>
      <c r="TCQ80" s="173"/>
      <c r="TCR80" s="173"/>
      <c r="TCS80" s="173"/>
      <c r="TCT80" s="173"/>
      <c r="TCU80" s="173"/>
      <c r="TCV80" s="173"/>
      <c r="TCW80" s="173"/>
      <c r="TCX80" s="173"/>
      <c r="TCY80" s="173"/>
      <c r="TCZ80" s="173"/>
      <c r="TDA80" s="173"/>
      <c r="TDB80" s="173"/>
      <c r="TDC80" s="173"/>
      <c r="TDD80" s="173"/>
      <c r="TDE80" s="173"/>
      <c r="TDF80" s="173"/>
      <c r="TDG80" s="173"/>
      <c r="TDH80" s="173"/>
      <c r="TDI80" s="173"/>
      <c r="TDJ80" s="173"/>
      <c r="TDK80" s="173"/>
      <c r="TDL80" s="173"/>
      <c r="TDM80" s="173"/>
      <c r="TDN80" s="173"/>
      <c r="TDO80" s="173"/>
      <c r="TDP80" s="173"/>
      <c r="TDQ80" s="173"/>
      <c r="TDR80" s="173"/>
      <c r="TDS80" s="173"/>
      <c r="TDT80" s="173"/>
      <c r="TDU80" s="173"/>
      <c r="TDV80" s="173"/>
      <c r="TDW80" s="173"/>
      <c r="TDX80" s="173"/>
      <c r="TDY80" s="173"/>
      <c r="TDZ80" s="173"/>
      <c r="TEA80" s="173"/>
      <c r="TEB80" s="173"/>
      <c r="TEC80" s="173"/>
      <c r="TED80" s="173"/>
      <c r="TEE80" s="173"/>
      <c r="TEF80" s="173"/>
      <c r="TEG80" s="173"/>
      <c r="TEH80" s="173"/>
      <c r="TEI80" s="173"/>
      <c r="TEJ80" s="173"/>
      <c r="TEK80" s="173"/>
      <c r="TEL80" s="173"/>
      <c r="TEM80" s="173"/>
      <c r="TEN80" s="173"/>
      <c r="TEO80" s="173"/>
      <c r="TEP80" s="173"/>
      <c r="TEQ80" s="173"/>
      <c r="TER80" s="173"/>
      <c r="TES80" s="173"/>
      <c r="TET80" s="173"/>
      <c r="TEU80" s="173"/>
      <c r="TEV80" s="173"/>
      <c r="TEW80" s="173"/>
      <c r="TEX80" s="173"/>
      <c r="TEY80" s="173"/>
      <c r="TEZ80" s="173"/>
      <c r="TFA80" s="173"/>
      <c r="TFB80" s="173"/>
      <c r="TFC80" s="173"/>
      <c r="TFD80" s="173"/>
      <c r="TFE80" s="173"/>
      <c r="TFF80" s="173"/>
      <c r="TFG80" s="173"/>
      <c r="TFH80" s="173"/>
      <c r="TFI80" s="173"/>
      <c r="TFJ80" s="173"/>
      <c r="TFK80" s="173"/>
      <c r="TFL80" s="173"/>
      <c r="TFM80" s="173"/>
      <c r="TFN80" s="173"/>
      <c r="TFO80" s="173"/>
      <c r="TFP80" s="173"/>
      <c r="TFQ80" s="173"/>
      <c r="TFR80" s="173"/>
      <c r="TFS80" s="173"/>
      <c r="TFT80" s="173"/>
      <c r="TFU80" s="173"/>
      <c r="TFV80" s="173"/>
      <c r="TFW80" s="173"/>
      <c r="TFX80" s="173"/>
      <c r="TFY80" s="173"/>
      <c r="TFZ80" s="173"/>
      <c r="TGA80" s="173"/>
      <c r="TGB80" s="173"/>
      <c r="TGC80" s="173"/>
      <c r="TGD80" s="173"/>
      <c r="TGE80" s="173"/>
      <c r="TGF80" s="173"/>
      <c r="TGG80" s="173"/>
      <c r="TGH80" s="173"/>
      <c r="TGI80" s="173"/>
      <c r="TGJ80" s="173"/>
      <c r="TGK80" s="173"/>
      <c r="TGL80" s="173"/>
      <c r="TGM80" s="173"/>
      <c r="TGN80" s="173"/>
      <c r="TGO80" s="173"/>
      <c r="TGP80" s="173"/>
      <c r="TGQ80" s="173"/>
      <c r="TGR80" s="173"/>
      <c r="TGS80" s="173"/>
      <c r="TGT80" s="173"/>
      <c r="TGU80" s="173"/>
      <c r="TGV80" s="173"/>
      <c r="TGW80" s="173"/>
      <c r="TGX80" s="173"/>
      <c r="TGY80" s="173"/>
      <c r="TGZ80" s="173"/>
      <c r="THA80" s="173"/>
      <c r="THB80" s="173"/>
      <c r="THC80" s="173"/>
      <c r="THD80" s="173"/>
      <c r="THE80" s="173"/>
      <c r="THF80" s="173"/>
      <c r="THG80" s="173"/>
      <c r="THH80" s="173"/>
      <c r="THI80" s="173"/>
      <c r="THJ80" s="173"/>
      <c r="THK80" s="173"/>
      <c r="THL80" s="173"/>
      <c r="THM80" s="173"/>
      <c r="THN80" s="173"/>
      <c r="THO80" s="173"/>
      <c r="THP80" s="173"/>
      <c r="THQ80" s="173"/>
      <c r="THR80" s="173"/>
      <c r="THS80" s="173"/>
      <c r="THT80" s="173"/>
      <c r="THU80" s="173"/>
      <c r="THV80" s="173"/>
      <c r="THW80" s="173"/>
      <c r="THX80" s="173"/>
      <c r="THY80" s="173"/>
      <c r="THZ80" s="173"/>
      <c r="TIA80" s="173"/>
      <c r="TIB80" s="173"/>
      <c r="TIC80" s="173"/>
      <c r="TID80" s="173"/>
      <c r="TIE80" s="173"/>
      <c r="TIF80" s="173"/>
      <c r="TIG80" s="173"/>
      <c r="TIH80" s="173"/>
      <c r="TII80" s="173"/>
      <c r="TIJ80" s="173"/>
      <c r="TIK80" s="173"/>
      <c r="TIL80" s="173"/>
      <c r="TIM80" s="173"/>
      <c r="TIN80" s="173"/>
      <c r="TIO80" s="173"/>
      <c r="TIP80" s="173"/>
      <c r="TIQ80" s="173"/>
      <c r="TIR80" s="173"/>
      <c r="TIS80" s="173"/>
      <c r="TIT80" s="173"/>
      <c r="TIU80" s="173"/>
      <c r="TIV80" s="173"/>
      <c r="TIW80" s="173"/>
      <c r="TIX80" s="173"/>
      <c r="TIY80" s="173"/>
      <c r="TJF80" s="173"/>
      <c r="TJG80" s="173"/>
      <c r="TJH80" s="173"/>
      <c r="TJI80" s="173"/>
      <c r="TJJ80" s="173"/>
      <c r="TJK80" s="173"/>
      <c r="TJL80" s="173"/>
      <c r="TJM80" s="173"/>
      <c r="TJN80" s="173"/>
      <c r="TJO80" s="173"/>
      <c r="TJP80" s="173"/>
      <c r="TJQ80" s="173"/>
      <c r="TJR80" s="173"/>
      <c r="TJS80" s="173"/>
      <c r="TJT80" s="173"/>
      <c r="TJU80" s="173"/>
      <c r="TJV80" s="173"/>
      <c r="TJW80" s="173"/>
      <c r="TJX80" s="173"/>
      <c r="TJY80" s="173"/>
      <c r="TJZ80" s="173"/>
      <c r="TKA80" s="173"/>
      <c r="TKB80" s="173"/>
      <c r="TKC80" s="173"/>
      <c r="TKD80" s="173"/>
      <c r="TKE80" s="173"/>
      <c r="TKF80" s="173"/>
      <c r="TKG80" s="173"/>
      <c r="TKH80" s="173"/>
      <c r="TKI80" s="173"/>
      <c r="TKJ80" s="173"/>
      <c r="TKK80" s="173"/>
      <c r="TKL80" s="173"/>
      <c r="TKM80" s="173"/>
      <c r="TKN80" s="173"/>
      <c r="TKO80" s="173"/>
      <c r="TKP80" s="173"/>
      <c r="TKQ80" s="173"/>
      <c r="TKR80" s="173"/>
      <c r="TKS80" s="173"/>
      <c r="TKT80" s="173"/>
      <c r="TKU80" s="173"/>
      <c r="TKV80" s="173"/>
      <c r="TKW80" s="173"/>
      <c r="TKX80" s="173"/>
      <c r="TKY80" s="173"/>
      <c r="TKZ80" s="173"/>
      <c r="TLA80" s="173"/>
      <c r="TLB80" s="173"/>
      <c r="TLC80" s="173"/>
      <c r="TLD80" s="173"/>
      <c r="TLE80" s="173"/>
      <c r="TLF80" s="173"/>
      <c r="TLG80" s="173"/>
      <c r="TLH80" s="173"/>
      <c r="TLI80" s="173"/>
      <c r="TLJ80" s="173"/>
      <c r="TLK80" s="173"/>
      <c r="TLL80" s="173"/>
      <c r="TLM80" s="173"/>
      <c r="TLN80" s="173"/>
      <c r="TLO80" s="173"/>
      <c r="TLP80" s="173"/>
      <c r="TLQ80" s="173"/>
      <c r="TLR80" s="173"/>
      <c r="TLS80" s="173"/>
      <c r="TLT80" s="173"/>
      <c r="TLU80" s="173"/>
      <c r="TLV80" s="173"/>
      <c r="TLW80" s="173"/>
      <c r="TLX80" s="173"/>
      <c r="TLY80" s="173"/>
      <c r="TLZ80" s="173"/>
      <c r="TMA80" s="173"/>
      <c r="TMB80" s="173"/>
      <c r="TMC80" s="173"/>
      <c r="TMD80" s="173"/>
      <c r="TME80" s="173"/>
      <c r="TMF80" s="173"/>
      <c r="TMG80" s="173"/>
      <c r="TMH80" s="173"/>
      <c r="TMI80" s="173"/>
      <c r="TMJ80" s="173"/>
      <c r="TMK80" s="173"/>
      <c r="TML80" s="173"/>
      <c r="TMM80" s="173"/>
      <c r="TMN80" s="173"/>
      <c r="TMO80" s="173"/>
      <c r="TMP80" s="173"/>
      <c r="TMQ80" s="173"/>
      <c r="TMR80" s="173"/>
      <c r="TMS80" s="173"/>
      <c r="TMT80" s="173"/>
      <c r="TMU80" s="173"/>
      <c r="TMV80" s="173"/>
      <c r="TMW80" s="173"/>
      <c r="TMX80" s="173"/>
      <c r="TMY80" s="173"/>
      <c r="TMZ80" s="173"/>
      <c r="TNA80" s="173"/>
      <c r="TNB80" s="173"/>
      <c r="TNC80" s="173"/>
      <c r="TND80" s="173"/>
      <c r="TNE80" s="173"/>
      <c r="TNF80" s="173"/>
      <c r="TNG80" s="173"/>
      <c r="TNH80" s="173"/>
      <c r="TNI80" s="173"/>
      <c r="TNJ80" s="173"/>
      <c r="TNK80" s="173"/>
      <c r="TNL80" s="173"/>
      <c r="TNM80" s="173"/>
      <c r="TNN80" s="173"/>
      <c r="TNO80" s="173"/>
      <c r="TNP80" s="173"/>
      <c r="TNQ80" s="173"/>
      <c r="TNR80" s="173"/>
      <c r="TNS80" s="173"/>
      <c r="TNT80" s="173"/>
      <c r="TNU80" s="173"/>
      <c r="TNV80" s="173"/>
      <c r="TNW80" s="173"/>
      <c r="TNX80" s="173"/>
      <c r="TNY80" s="173"/>
      <c r="TNZ80" s="173"/>
      <c r="TOA80" s="173"/>
      <c r="TOB80" s="173"/>
      <c r="TOC80" s="173"/>
      <c r="TOD80" s="173"/>
      <c r="TOE80" s="173"/>
      <c r="TOF80" s="173"/>
      <c r="TOG80" s="173"/>
      <c r="TOH80" s="173"/>
      <c r="TOI80" s="173"/>
      <c r="TOJ80" s="173"/>
      <c r="TOK80" s="173"/>
      <c r="TOL80" s="173"/>
      <c r="TOM80" s="173"/>
      <c r="TON80" s="173"/>
      <c r="TOO80" s="173"/>
      <c r="TOP80" s="173"/>
      <c r="TOQ80" s="173"/>
      <c r="TOR80" s="173"/>
      <c r="TOS80" s="173"/>
      <c r="TOT80" s="173"/>
      <c r="TOU80" s="173"/>
      <c r="TOV80" s="173"/>
      <c r="TOW80" s="173"/>
      <c r="TOX80" s="173"/>
      <c r="TOY80" s="173"/>
      <c r="TOZ80" s="173"/>
      <c r="TPA80" s="173"/>
      <c r="TPB80" s="173"/>
      <c r="TPC80" s="173"/>
      <c r="TPD80" s="173"/>
      <c r="TPE80" s="173"/>
      <c r="TPF80" s="173"/>
      <c r="TPG80" s="173"/>
      <c r="TPH80" s="173"/>
      <c r="TPI80" s="173"/>
      <c r="TPJ80" s="173"/>
      <c r="TPK80" s="173"/>
      <c r="TPL80" s="173"/>
      <c r="TPM80" s="173"/>
      <c r="TPN80" s="173"/>
      <c r="TPO80" s="173"/>
      <c r="TPP80" s="173"/>
      <c r="TPQ80" s="173"/>
      <c r="TPR80" s="173"/>
      <c r="TPS80" s="173"/>
      <c r="TPT80" s="173"/>
      <c r="TPU80" s="173"/>
      <c r="TPV80" s="173"/>
      <c r="TPW80" s="173"/>
      <c r="TPX80" s="173"/>
      <c r="TPY80" s="173"/>
      <c r="TPZ80" s="173"/>
      <c r="TQA80" s="173"/>
      <c r="TQB80" s="173"/>
      <c r="TQC80" s="173"/>
      <c r="TQD80" s="173"/>
      <c r="TQE80" s="173"/>
      <c r="TQF80" s="173"/>
      <c r="TQG80" s="173"/>
      <c r="TQH80" s="173"/>
      <c r="TQI80" s="173"/>
      <c r="TQJ80" s="173"/>
      <c r="TQK80" s="173"/>
      <c r="TQL80" s="173"/>
      <c r="TQM80" s="173"/>
      <c r="TQN80" s="173"/>
      <c r="TQO80" s="173"/>
      <c r="TQP80" s="173"/>
      <c r="TQQ80" s="173"/>
      <c r="TQR80" s="173"/>
      <c r="TQS80" s="173"/>
      <c r="TQT80" s="173"/>
      <c r="TQU80" s="173"/>
      <c r="TQV80" s="173"/>
      <c r="TQW80" s="173"/>
      <c r="TQX80" s="173"/>
      <c r="TQY80" s="173"/>
      <c r="TQZ80" s="173"/>
      <c r="TRA80" s="173"/>
      <c r="TRB80" s="173"/>
      <c r="TRC80" s="173"/>
      <c r="TRD80" s="173"/>
      <c r="TRE80" s="173"/>
      <c r="TRF80" s="173"/>
      <c r="TRG80" s="173"/>
      <c r="TRH80" s="173"/>
      <c r="TRI80" s="173"/>
      <c r="TRJ80" s="173"/>
      <c r="TRK80" s="173"/>
      <c r="TRL80" s="173"/>
      <c r="TRM80" s="173"/>
      <c r="TRN80" s="173"/>
      <c r="TRO80" s="173"/>
      <c r="TRP80" s="173"/>
      <c r="TRQ80" s="173"/>
      <c r="TRR80" s="173"/>
      <c r="TRS80" s="173"/>
      <c r="TRT80" s="173"/>
      <c r="TRU80" s="173"/>
      <c r="TRV80" s="173"/>
      <c r="TRW80" s="173"/>
      <c r="TRX80" s="173"/>
      <c r="TRY80" s="173"/>
      <c r="TRZ80" s="173"/>
      <c r="TSA80" s="173"/>
      <c r="TSB80" s="173"/>
      <c r="TSC80" s="173"/>
      <c r="TSD80" s="173"/>
      <c r="TSE80" s="173"/>
      <c r="TSF80" s="173"/>
      <c r="TSG80" s="173"/>
      <c r="TSH80" s="173"/>
      <c r="TSI80" s="173"/>
      <c r="TSJ80" s="173"/>
      <c r="TSK80" s="173"/>
      <c r="TSL80" s="173"/>
      <c r="TSM80" s="173"/>
      <c r="TSN80" s="173"/>
      <c r="TSO80" s="173"/>
      <c r="TSP80" s="173"/>
      <c r="TSQ80" s="173"/>
      <c r="TSR80" s="173"/>
      <c r="TSS80" s="173"/>
      <c r="TST80" s="173"/>
      <c r="TSU80" s="173"/>
      <c r="TTB80" s="173"/>
      <c r="TTC80" s="173"/>
      <c r="TTD80" s="173"/>
      <c r="TTE80" s="173"/>
      <c r="TTF80" s="173"/>
      <c r="TTG80" s="173"/>
      <c r="TTH80" s="173"/>
      <c r="TTI80" s="173"/>
      <c r="TTJ80" s="173"/>
      <c r="TTK80" s="173"/>
      <c r="TTL80" s="173"/>
      <c r="TTM80" s="173"/>
      <c r="TTN80" s="173"/>
      <c r="TTO80" s="173"/>
      <c r="TTP80" s="173"/>
      <c r="TTQ80" s="173"/>
      <c r="TTR80" s="173"/>
      <c r="TTS80" s="173"/>
      <c r="TTT80" s="173"/>
      <c r="TTU80" s="173"/>
      <c r="TTV80" s="173"/>
      <c r="TTW80" s="173"/>
      <c r="TTX80" s="173"/>
      <c r="TTY80" s="173"/>
      <c r="TTZ80" s="173"/>
      <c r="TUA80" s="173"/>
      <c r="TUB80" s="173"/>
      <c r="TUC80" s="173"/>
      <c r="TUD80" s="173"/>
      <c r="TUE80" s="173"/>
      <c r="TUF80" s="173"/>
      <c r="TUG80" s="173"/>
      <c r="TUH80" s="173"/>
      <c r="TUI80" s="173"/>
      <c r="TUJ80" s="173"/>
      <c r="TUK80" s="173"/>
      <c r="TUL80" s="173"/>
      <c r="TUM80" s="173"/>
      <c r="TUN80" s="173"/>
      <c r="TUO80" s="173"/>
      <c r="TUP80" s="173"/>
      <c r="TUQ80" s="173"/>
      <c r="TUR80" s="173"/>
      <c r="TUS80" s="173"/>
      <c r="TUT80" s="173"/>
      <c r="TUU80" s="173"/>
      <c r="TUV80" s="173"/>
      <c r="TUW80" s="173"/>
      <c r="TUX80" s="173"/>
      <c r="TUY80" s="173"/>
      <c r="TUZ80" s="173"/>
      <c r="TVA80" s="173"/>
      <c r="TVB80" s="173"/>
      <c r="TVC80" s="173"/>
      <c r="TVD80" s="173"/>
      <c r="TVE80" s="173"/>
      <c r="TVF80" s="173"/>
      <c r="TVG80" s="173"/>
      <c r="TVH80" s="173"/>
      <c r="TVI80" s="173"/>
      <c r="TVJ80" s="173"/>
      <c r="TVK80" s="173"/>
      <c r="TVL80" s="173"/>
      <c r="TVM80" s="173"/>
      <c r="TVN80" s="173"/>
      <c r="TVO80" s="173"/>
      <c r="TVP80" s="173"/>
      <c r="TVQ80" s="173"/>
      <c r="TVR80" s="173"/>
      <c r="TVS80" s="173"/>
      <c r="TVT80" s="173"/>
      <c r="TVU80" s="173"/>
      <c r="TVV80" s="173"/>
      <c r="TVW80" s="173"/>
      <c r="TVX80" s="173"/>
      <c r="TVY80" s="173"/>
      <c r="TVZ80" s="173"/>
      <c r="TWA80" s="173"/>
      <c r="TWB80" s="173"/>
      <c r="TWC80" s="173"/>
      <c r="TWD80" s="173"/>
      <c r="TWE80" s="173"/>
      <c r="TWF80" s="173"/>
      <c r="TWG80" s="173"/>
      <c r="TWH80" s="173"/>
      <c r="TWI80" s="173"/>
      <c r="TWJ80" s="173"/>
      <c r="TWK80" s="173"/>
      <c r="TWL80" s="173"/>
      <c r="TWM80" s="173"/>
      <c r="TWN80" s="173"/>
      <c r="TWO80" s="173"/>
      <c r="TWP80" s="173"/>
      <c r="TWQ80" s="173"/>
      <c r="TWR80" s="173"/>
      <c r="TWS80" s="173"/>
      <c r="TWT80" s="173"/>
      <c r="TWU80" s="173"/>
      <c r="TWV80" s="173"/>
      <c r="TWW80" s="173"/>
      <c r="TWX80" s="173"/>
      <c r="TWY80" s="173"/>
      <c r="TWZ80" s="173"/>
      <c r="TXA80" s="173"/>
      <c r="TXB80" s="173"/>
      <c r="TXC80" s="173"/>
      <c r="TXD80" s="173"/>
      <c r="TXE80" s="173"/>
      <c r="TXF80" s="173"/>
      <c r="TXG80" s="173"/>
      <c r="TXH80" s="173"/>
      <c r="TXI80" s="173"/>
      <c r="TXJ80" s="173"/>
      <c r="TXK80" s="173"/>
      <c r="TXL80" s="173"/>
      <c r="TXM80" s="173"/>
      <c r="TXN80" s="173"/>
      <c r="TXO80" s="173"/>
      <c r="TXP80" s="173"/>
      <c r="TXQ80" s="173"/>
      <c r="TXR80" s="173"/>
      <c r="TXS80" s="173"/>
      <c r="TXT80" s="173"/>
      <c r="TXU80" s="173"/>
      <c r="TXV80" s="173"/>
      <c r="TXW80" s="173"/>
      <c r="TXX80" s="173"/>
      <c r="TXY80" s="173"/>
      <c r="TXZ80" s="173"/>
      <c r="TYA80" s="173"/>
      <c r="TYB80" s="173"/>
      <c r="TYC80" s="173"/>
      <c r="TYD80" s="173"/>
      <c r="TYE80" s="173"/>
      <c r="TYF80" s="173"/>
      <c r="TYG80" s="173"/>
      <c r="TYH80" s="173"/>
      <c r="TYI80" s="173"/>
      <c r="TYJ80" s="173"/>
      <c r="TYK80" s="173"/>
      <c r="TYL80" s="173"/>
      <c r="TYM80" s="173"/>
      <c r="TYN80" s="173"/>
      <c r="TYO80" s="173"/>
      <c r="TYP80" s="173"/>
      <c r="TYQ80" s="173"/>
      <c r="TYR80" s="173"/>
      <c r="TYS80" s="173"/>
      <c r="TYT80" s="173"/>
      <c r="TYU80" s="173"/>
      <c r="TYV80" s="173"/>
      <c r="TYW80" s="173"/>
      <c r="TYX80" s="173"/>
      <c r="TYY80" s="173"/>
      <c r="TYZ80" s="173"/>
      <c r="TZA80" s="173"/>
      <c r="TZB80" s="173"/>
      <c r="TZC80" s="173"/>
      <c r="TZD80" s="173"/>
      <c r="TZE80" s="173"/>
      <c r="TZF80" s="173"/>
      <c r="TZG80" s="173"/>
      <c r="TZH80" s="173"/>
      <c r="TZI80" s="173"/>
      <c r="TZJ80" s="173"/>
      <c r="TZK80" s="173"/>
      <c r="TZL80" s="173"/>
      <c r="TZM80" s="173"/>
      <c r="TZN80" s="173"/>
      <c r="TZO80" s="173"/>
      <c r="TZP80" s="173"/>
      <c r="TZQ80" s="173"/>
      <c r="TZR80" s="173"/>
      <c r="TZS80" s="173"/>
      <c r="TZT80" s="173"/>
      <c r="TZU80" s="173"/>
      <c r="TZV80" s="173"/>
      <c r="TZW80" s="173"/>
      <c r="TZX80" s="173"/>
      <c r="TZY80" s="173"/>
      <c r="TZZ80" s="173"/>
      <c r="UAA80" s="173"/>
      <c r="UAB80" s="173"/>
      <c r="UAC80" s="173"/>
      <c r="UAD80" s="173"/>
      <c r="UAE80" s="173"/>
      <c r="UAF80" s="173"/>
      <c r="UAG80" s="173"/>
      <c r="UAH80" s="173"/>
      <c r="UAI80" s="173"/>
      <c r="UAJ80" s="173"/>
      <c r="UAK80" s="173"/>
      <c r="UAL80" s="173"/>
      <c r="UAM80" s="173"/>
      <c r="UAN80" s="173"/>
      <c r="UAO80" s="173"/>
      <c r="UAP80" s="173"/>
      <c r="UAQ80" s="173"/>
      <c r="UAR80" s="173"/>
      <c r="UAS80" s="173"/>
      <c r="UAT80" s="173"/>
      <c r="UAU80" s="173"/>
      <c r="UAV80" s="173"/>
      <c r="UAW80" s="173"/>
      <c r="UAX80" s="173"/>
      <c r="UAY80" s="173"/>
      <c r="UAZ80" s="173"/>
      <c r="UBA80" s="173"/>
      <c r="UBB80" s="173"/>
      <c r="UBC80" s="173"/>
      <c r="UBD80" s="173"/>
      <c r="UBE80" s="173"/>
      <c r="UBF80" s="173"/>
      <c r="UBG80" s="173"/>
      <c r="UBH80" s="173"/>
      <c r="UBI80" s="173"/>
      <c r="UBJ80" s="173"/>
      <c r="UBK80" s="173"/>
      <c r="UBL80" s="173"/>
      <c r="UBM80" s="173"/>
      <c r="UBN80" s="173"/>
      <c r="UBO80" s="173"/>
      <c r="UBP80" s="173"/>
      <c r="UBQ80" s="173"/>
      <c r="UBR80" s="173"/>
      <c r="UBS80" s="173"/>
      <c r="UBT80" s="173"/>
      <c r="UBU80" s="173"/>
      <c r="UBV80" s="173"/>
      <c r="UBW80" s="173"/>
      <c r="UBX80" s="173"/>
      <c r="UBY80" s="173"/>
      <c r="UBZ80" s="173"/>
      <c r="UCA80" s="173"/>
      <c r="UCB80" s="173"/>
      <c r="UCC80" s="173"/>
      <c r="UCD80" s="173"/>
      <c r="UCE80" s="173"/>
      <c r="UCF80" s="173"/>
      <c r="UCG80" s="173"/>
      <c r="UCH80" s="173"/>
      <c r="UCI80" s="173"/>
      <c r="UCJ80" s="173"/>
      <c r="UCK80" s="173"/>
      <c r="UCL80" s="173"/>
      <c r="UCM80" s="173"/>
      <c r="UCN80" s="173"/>
      <c r="UCO80" s="173"/>
      <c r="UCP80" s="173"/>
      <c r="UCQ80" s="173"/>
      <c r="UCX80" s="173"/>
      <c r="UCY80" s="173"/>
      <c r="UCZ80" s="173"/>
      <c r="UDA80" s="173"/>
      <c r="UDB80" s="173"/>
      <c r="UDC80" s="173"/>
      <c r="UDD80" s="173"/>
      <c r="UDE80" s="173"/>
      <c r="UDF80" s="173"/>
      <c r="UDG80" s="173"/>
      <c r="UDH80" s="173"/>
      <c r="UDI80" s="173"/>
      <c r="UDJ80" s="173"/>
      <c r="UDK80" s="173"/>
      <c r="UDL80" s="173"/>
      <c r="UDM80" s="173"/>
      <c r="UDN80" s="173"/>
      <c r="UDO80" s="173"/>
      <c r="UDP80" s="173"/>
      <c r="UDQ80" s="173"/>
      <c r="UDR80" s="173"/>
      <c r="UDS80" s="173"/>
      <c r="UDT80" s="173"/>
      <c r="UDU80" s="173"/>
      <c r="UDV80" s="173"/>
      <c r="UDW80" s="173"/>
      <c r="UDX80" s="173"/>
      <c r="UDY80" s="173"/>
      <c r="UDZ80" s="173"/>
      <c r="UEA80" s="173"/>
      <c r="UEB80" s="173"/>
      <c r="UEC80" s="173"/>
      <c r="UED80" s="173"/>
      <c r="UEE80" s="173"/>
      <c r="UEF80" s="173"/>
      <c r="UEG80" s="173"/>
      <c r="UEH80" s="173"/>
      <c r="UEI80" s="173"/>
      <c r="UEJ80" s="173"/>
      <c r="UEK80" s="173"/>
      <c r="UEL80" s="173"/>
      <c r="UEM80" s="173"/>
      <c r="UEN80" s="173"/>
      <c r="UEO80" s="173"/>
      <c r="UEP80" s="173"/>
      <c r="UEQ80" s="173"/>
      <c r="UER80" s="173"/>
      <c r="UES80" s="173"/>
      <c r="UET80" s="173"/>
      <c r="UEU80" s="173"/>
      <c r="UEV80" s="173"/>
      <c r="UEW80" s="173"/>
      <c r="UEX80" s="173"/>
      <c r="UEY80" s="173"/>
      <c r="UEZ80" s="173"/>
      <c r="UFA80" s="173"/>
      <c r="UFB80" s="173"/>
      <c r="UFC80" s="173"/>
      <c r="UFD80" s="173"/>
      <c r="UFE80" s="173"/>
      <c r="UFF80" s="173"/>
      <c r="UFG80" s="173"/>
      <c r="UFH80" s="173"/>
      <c r="UFI80" s="173"/>
      <c r="UFJ80" s="173"/>
      <c r="UFK80" s="173"/>
      <c r="UFL80" s="173"/>
      <c r="UFM80" s="173"/>
      <c r="UFN80" s="173"/>
      <c r="UFO80" s="173"/>
      <c r="UFP80" s="173"/>
      <c r="UFQ80" s="173"/>
      <c r="UFR80" s="173"/>
      <c r="UFS80" s="173"/>
      <c r="UFT80" s="173"/>
      <c r="UFU80" s="173"/>
      <c r="UFV80" s="173"/>
      <c r="UFW80" s="173"/>
      <c r="UFX80" s="173"/>
      <c r="UFY80" s="173"/>
      <c r="UFZ80" s="173"/>
      <c r="UGA80" s="173"/>
      <c r="UGB80" s="173"/>
      <c r="UGC80" s="173"/>
      <c r="UGD80" s="173"/>
      <c r="UGE80" s="173"/>
      <c r="UGF80" s="173"/>
      <c r="UGG80" s="173"/>
      <c r="UGH80" s="173"/>
      <c r="UGI80" s="173"/>
      <c r="UGJ80" s="173"/>
      <c r="UGK80" s="173"/>
      <c r="UGL80" s="173"/>
      <c r="UGM80" s="173"/>
      <c r="UGN80" s="173"/>
      <c r="UGO80" s="173"/>
      <c r="UGP80" s="173"/>
      <c r="UGQ80" s="173"/>
      <c r="UGR80" s="173"/>
      <c r="UGS80" s="173"/>
      <c r="UGT80" s="173"/>
      <c r="UGU80" s="173"/>
      <c r="UGV80" s="173"/>
      <c r="UGW80" s="173"/>
      <c r="UGX80" s="173"/>
      <c r="UGY80" s="173"/>
      <c r="UGZ80" s="173"/>
      <c r="UHA80" s="173"/>
      <c r="UHB80" s="173"/>
      <c r="UHC80" s="173"/>
      <c r="UHD80" s="173"/>
      <c r="UHE80" s="173"/>
      <c r="UHF80" s="173"/>
      <c r="UHG80" s="173"/>
      <c r="UHH80" s="173"/>
      <c r="UHI80" s="173"/>
      <c r="UHJ80" s="173"/>
      <c r="UHK80" s="173"/>
      <c r="UHL80" s="173"/>
      <c r="UHM80" s="173"/>
      <c r="UHN80" s="173"/>
      <c r="UHO80" s="173"/>
      <c r="UHP80" s="173"/>
      <c r="UHQ80" s="173"/>
      <c r="UHR80" s="173"/>
      <c r="UHS80" s="173"/>
      <c r="UHT80" s="173"/>
      <c r="UHU80" s="173"/>
      <c r="UHV80" s="173"/>
      <c r="UHW80" s="173"/>
      <c r="UHX80" s="173"/>
      <c r="UHY80" s="173"/>
      <c r="UHZ80" s="173"/>
      <c r="UIA80" s="173"/>
      <c r="UIB80" s="173"/>
      <c r="UIC80" s="173"/>
      <c r="UID80" s="173"/>
      <c r="UIE80" s="173"/>
      <c r="UIF80" s="173"/>
      <c r="UIG80" s="173"/>
      <c r="UIH80" s="173"/>
      <c r="UII80" s="173"/>
      <c r="UIJ80" s="173"/>
      <c r="UIK80" s="173"/>
      <c r="UIL80" s="173"/>
      <c r="UIM80" s="173"/>
      <c r="UIN80" s="173"/>
      <c r="UIO80" s="173"/>
      <c r="UIP80" s="173"/>
      <c r="UIQ80" s="173"/>
      <c r="UIR80" s="173"/>
      <c r="UIS80" s="173"/>
      <c r="UIT80" s="173"/>
      <c r="UIU80" s="173"/>
      <c r="UIV80" s="173"/>
      <c r="UIW80" s="173"/>
      <c r="UIX80" s="173"/>
      <c r="UIY80" s="173"/>
      <c r="UIZ80" s="173"/>
      <c r="UJA80" s="173"/>
      <c r="UJB80" s="173"/>
      <c r="UJC80" s="173"/>
      <c r="UJD80" s="173"/>
      <c r="UJE80" s="173"/>
      <c r="UJF80" s="173"/>
      <c r="UJG80" s="173"/>
      <c r="UJH80" s="173"/>
      <c r="UJI80" s="173"/>
      <c r="UJJ80" s="173"/>
      <c r="UJK80" s="173"/>
      <c r="UJL80" s="173"/>
      <c r="UJM80" s="173"/>
      <c r="UJN80" s="173"/>
      <c r="UJO80" s="173"/>
      <c r="UJP80" s="173"/>
      <c r="UJQ80" s="173"/>
      <c r="UJR80" s="173"/>
      <c r="UJS80" s="173"/>
      <c r="UJT80" s="173"/>
      <c r="UJU80" s="173"/>
      <c r="UJV80" s="173"/>
      <c r="UJW80" s="173"/>
      <c r="UJX80" s="173"/>
      <c r="UJY80" s="173"/>
      <c r="UJZ80" s="173"/>
      <c r="UKA80" s="173"/>
      <c r="UKB80" s="173"/>
      <c r="UKC80" s="173"/>
      <c r="UKD80" s="173"/>
      <c r="UKE80" s="173"/>
      <c r="UKF80" s="173"/>
      <c r="UKG80" s="173"/>
      <c r="UKH80" s="173"/>
      <c r="UKI80" s="173"/>
      <c r="UKJ80" s="173"/>
      <c r="UKK80" s="173"/>
      <c r="UKL80" s="173"/>
      <c r="UKM80" s="173"/>
      <c r="UKN80" s="173"/>
      <c r="UKO80" s="173"/>
      <c r="UKP80" s="173"/>
      <c r="UKQ80" s="173"/>
      <c r="UKR80" s="173"/>
      <c r="UKS80" s="173"/>
      <c r="UKT80" s="173"/>
      <c r="UKU80" s="173"/>
      <c r="UKV80" s="173"/>
      <c r="UKW80" s="173"/>
      <c r="UKX80" s="173"/>
      <c r="UKY80" s="173"/>
      <c r="UKZ80" s="173"/>
      <c r="ULA80" s="173"/>
      <c r="ULB80" s="173"/>
      <c r="ULC80" s="173"/>
      <c r="ULD80" s="173"/>
      <c r="ULE80" s="173"/>
      <c r="ULF80" s="173"/>
      <c r="ULG80" s="173"/>
      <c r="ULH80" s="173"/>
      <c r="ULI80" s="173"/>
      <c r="ULJ80" s="173"/>
      <c r="ULK80" s="173"/>
      <c r="ULL80" s="173"/>
      <c r="ULM80" s="173"/>
      <c r="ULN80" s="173"/>
      <c r="ULO80" s="173"/>
      <c r="ULP80" s="173"/>
      <c r="ULQ80" s="173"/>
      <c r="ULR80" s="173"/>
      <c r="ULS80" s="173"/>
      <c r="ULT80" s="173"/>
      <c r="ULU80" s="173"/>
      <c r="ULV80" s="173"/>
      <c r="ULW80" s="173"/>
      <c r="ULX80" s="173"/>
      <c r="ULY80" s="173"/>
      <c r="ULZ80" s="173"/>
      <c r="UMA80" s="173"/>
      <c r="UMB80" s="173"/>
      <c r="UMC80" s="173"/>
      <c r="UMD80" s="173"/>
      <c r="UME80" s="173"/>
      <c r="UMF80" s="173"/>
      <c r="UMG80" s="173"/>
      <c r="UMH80" s="173"/>
      <c r="UMI80" s="173"/>
      <c r="UMJ80" s="173"/>
      <c r="UMK80" s="173"/>
      <c r="UML80" s="173"/>
      <c r="UMM80" s="173"/>
      <c r="UMT80" s="173"/>
      <c r="UMU80" s="173"/>
      <c r="UMV80" s="173"/>
      <c r="UMW80" s="173"/>
      <c r="UMX80" s="173"/>
      <c r="UMY80" s="173"/>
      <c r="UMZ80" s="173"/>
      <c r="UNA80" s="173"/>
      <c r="UNB80" s="173"/>
      <c r="UNC80" s="173"/>
      <c r="UND80" s="173"/>
      <c r="UNE80" s="173"/>
      <c r="UNF80" s="173"/>
      <c r="UNG80" s="173"/>
      <c r="UNH80" s="173"/>
      <c r="UNI80" s="173"/>
      <c r="UNJ80" s="173"/>
      <c r="UNK80" s="173"/>
      <c r="UNL80" s="173"/>
      <c r="UNM80" s="173"/>
      <c r="UNN80" s="173"/>
      <c r="UNO80" s="173"/>
      <c r="UNP80" s="173"/>
      <c r="UNQ80" s="173"/>
      <c r="UNR80" s="173"/>
      <c r="UNS80" s="173"/>
      <c r="UNT80" s="173"/>
      <c r="UNU80" s="173"/>
      <c r="UNV80" s="173"/>
      <c r="UNW80" s="173"/>
      <c r="UNX80" s="173"/>
      <c r="UNY80" s="173"/>
      <c r="UNZ80" s="173"/>
      <c r="UOA80" s="173"/>
      <c r="UOB80" s="173"/>
      <c r="UOC80" s="173"/>
      <c r="UOD80" s="173"/>
      <c r="UOE80" s="173"/>
      <c r="UOF80" s="173"/>
      <c r="UOG80" s="173"/>
      <c r="UOH80" s="173"/>
      <c r="UOI80" s="173"/>
      <c r="UOJ80" s="173"/>
      <c r="UOK80" s="173"/>
      <c r="UOL80" s="173"/>
      <c r="UOM80" s="173"/>
      <c r="UON80" s="173"/>
      <c r="UOO80" s="173"/>
      <c r="UOP80" s="173"/>
      <c r="UOQ80" s="173"/>
      <c r="UOR80" s="173"/>
      <c r="UOS80" s="173"/>
      <c r="UOT80" s="173"/>
      <c r="UOU80" s="173"/>
      <c r="UOV80" s="173"/>
      <c r="UOW80" s="173"/>
      <c r="UOX80" s="173"/>
      <c r="UOY80" s="173"/>
      <c r="UOZ80" s="173"/>
      <c r="UPA80" s="173"/>
      <c r="UPB80" s="173"/>
      <c r="UPC80" s="173"/>
      <c r="UPD80" s="173"/>
      <c r="UPE80" s="173"/>
      <c r="UPF80" s="173"/>
      <c r="UPG80" s="173"/>
      <c r="UPH80" s="173"/>
      <c r="UPI80" s="173"/>
      <c r="UPJ80" s="173"/>
      <c r="UPK80" s="173"/>
      <c r="UPL80" s="173"/>
      <c r="UPM80" s="173"/>
      <c r="UPN80" s="173"/>
      <c r="UPO80" s="173"/>
      <c r="UPP80" s="173"/>
      <c r="UPQ80" s="173"/>
      <c r="UPR80" s="173"/>
      <c r="UPS80" s="173"/>
      <c r="UPT80" s="173"/>
      <c r="UPU80" s="173"/>
      <c r="UPV80" s="173"/>
      <c r="UPW80" s="173"/>
      <c r="UPX80" s="173"/>
      <c r="UPY80" s="173"/>
      <c r="UPZ80" s="173"/>
      <c r="UQA80" s="173"/>
      <c r="UQB80" s="173"/>
      <c r="UQC80" s="173"/>
      <c r="UQD80" s="173"/>
      <c r="UQE80" s="173"/>
      <c r="UQF80" s="173"/>
      <c r="UQG80" s="173"/>
      <c r="UQH80" s="173"/>
      <c r="UQI80" s="173"/>
      <c r="UQJ80" s="173"/>
      <c r="UQK80" s="173"/>
      <c r="UQL80" s="173"/>
      <c r="UQM80" s="173"/>
      <c r="UQN80" s="173"/>
      <c r="UQO80" s="173"/>
      <c r="UQP80" s="173"/>
      <c r="UQQ80" s="173"/>
      <c r="UQR80" s="173"/>
      <c r="UQS80" s="173"/>
      <c r="UQT80" s="173"/>
      <c r="UQU80" s="173"/>
      <c r="UQV80" s="173"/>
      <c r="UQW80" s="173"/>
      <c r="UQX80" s="173"/>
      <c r="UQY80" s="173"/>
      <c r="UQZ80" s="173"/>
      <c r="URA80" s="173"/>
      <c r="URB80" s="173"/>
      <c r="URC80" s="173"/>
      <c r="URD80" s="173"/>
      <c r="URE80" s="173"/>
      <c r="URF80" s="173"/>
      <c r="URG80" s="173"/>
      <c r="URH80" s="173"/>
      <c r="URI80" s="173"/>
      <c r="URJ80" s="173"/>
      <c r="URK80" s="173"/>
      <c r="URL80" s="173"/>
      <c r="URM80" s="173"/>
      <c r="URN80" s="173"/>
      <c r="URO80" s="173"/>
      <c r="URP80" s="173"/>
      <c r="URQ80" s="173"/>
      <c r="URR80" s="173"/>
      <c r="URS80" s="173"/>
      <c r="URT80" s="173"/>
      <c r="URU80" s="173"/>
      <c r="URV80" s="173"/>
      <c r="URW80" s="173"/>
      <c r="URX80" s="173"/>
      <c r="URY80" s="173"/>
      <c r="URZ80" s="173"/>
      <c r="USA80" s="173"/>
      <c r="USB80" s="173"/>
      <c r="USC80" s="173"/>
      <c r="USD80" s="173"/>
      <c r="USE80" s="173"/>
      <c r="USF80" s="173"/>
      <c r="USG80" s="173"/>
      <c r="USH80" s="173"/>
      <c r="USI80" s="173"/>
      <c r="USJ80" s="173"/>
      <c r="USK80" s="173"/>
      <c r="USL80" s="173"/>
      <c r="USM80" s="173"/>
      <c r="USN80" s="173"/>
      <c r="USO80" s="173"/>
      <c r="USP80" s="173"/>
      <c r="USQ80" s="173"/>
      <c r="USR80" s="173"/>
      <c r="USS80" s="173"/>
      <c r="UST80" s="173"/>
      <c r="USU80" s="173"/>
      <c r="USV80" s="173"/>
      <c r="USW80" s="173"/>
      <c r="USX80" s="173"/>
      <c r="USY80" s="173"/>
      <c r="USZ80" s="173"/>
      <c r="UTA80" s="173"/>
      <c r="UTB80" s="173"/>
      <c r="UTC80" s="173"/>
      <c r="UTD80" s="173"/>
      <c r="UTE80" s="173"/>
      <c r="UTF80" s="173"/>
      <c r="UTG80" s="173"/>
      <c r="UTH80" s="173"/>
      <c r="UTI80" s="173"/>
      <c r="UTJ80" s="173"/>
      <c r="UTK80" s="173"/>
      <c r="UTL80" s="173"/>
      <c r="UTM80" s="173"/>
      <c r="UTN80" s="173"/>
      <c r="UTO80" s="173"/>
      <c r="UTP80" s="173"/>
      <c r="UTQ80" s="173"/>
      <c r="UTR80" s="173"/>
      <c r="UTS80" s="173"/>
      <c r="UTT80" s="173"/>
      <c r="UTU80" s="173"/>
      <c r="UTV80" s="173"/>
      <c r="UTW80" s="173"/>
      <c r="UTX80" s="173"/>
      <c r="UTY80" s="173"/>
      <c r="UTZ80" s="173"/>
      <c r="UUA80" s="173"/>
      <c r="UUB80" s="173"/>
      <c r="UUC80" s="173"/>
      <c r="UUD80" s="173"/>
      <c r="UUE80" s="173"/>
      <c r="UUF80" s="173"/>
      <c r="UUG80" s="173"/>
      <c r="UUH80" s="173"/>
      <c r="UUI80" s="173"/>
      <c r="UUJ80" s="173"/>
      <c r="UUK80" s="173"/>
      <c r="UUL80" s="173"/>
      <c r="UUM80" s="173"/>
      <c r="UUN80" s="173"/>
      <c r="UUO80" s="173"/>
      <c r="UUP80" s="173"/>
      <c r="UUQ80" s="173"/>
      <c r="UUR80" s="173"/>
      <c r="UUS80" s="173"/>
      <c r="UUT80" s="173"/>
      <c r="UUU80" s="173"/>
      <c r="UUV80" s="173"/>
      <c r="UUW80" s="173"/>
      <c r="UUX80" s="173"/>
      <c r="UUY80" s="173"/>
      <c r="UUZ80" s="173"/>
      <c r="UVA80" s="173"/>
      <c r="UVB80" s="173"/>
      <c r="UVC80" s="173"/>
      <c r="UVD80" s="173"/>
      <c r="UVE80" s="173"/>
      <c r="UVF80" s="173"/>
      <c r="UVG80" s="173"/>
      <c r="UVH80" s="173"/>
      <c r="UVI80" s="173"/>
      <c r="UVJ80" s="173"/>
      <c r="UVK80" s="173"/>
      <c r="UVL80" s="173"/>
      <c r="UVM80" s="173"/>
      <c r="UVN80" s="173"/>
      <c r="UVO80" s="173"/>
      <c r="UVP80" s="173"/>
      <c r="UVQ80" s="173"/>
      <c r="UVR80" s="173"/>
      <c r="UVS80" s="173"/>
      <c r="UVT80" s="173"/>
      <c r="UVU80" s="173"/>
      <c r="UVV80" s="173"/>
      <c r="UVW80" s="173"/>
      <c r="UVX80" s="173"/>
      <c r="UVY80" s="173"/>
      <c r="UVZ80" s="173"/>
      <c r="UWA80" s="173"/>
      <c r="UWB80" s="173"/>
      <c r="UWC80" s="173"/>
      <c r="UWD80" s="173"/>
      <c r="UWE80" s="173"/>
      <c r="UWF80" s="173"/>
      <c r="UWG80" s="173"/>
      <c r="UWH80" s="173"/>
      <c r="UWI80" s="173"/>
      <c r="UWP80" s="173"/>
      <c r="UWQ80" s="173"/>
      <c r="UWR80" s="173"/>
      <c r="UWS80" s="173"/>
      <c r="UWT80" s="173"/>
      <c r="UWU80" s="173"/>
      <c r="UWV80" s="173"/>
      <c r="UWW80" s="173"/>
      <c r="UWX80" s="173"/>
      <c r="UWY80" s="173"/>
      <c r="UWZ80" s="173"/>
      <c r="UXA80" s="173"/>
      <c r="UXB80" s="173"/>
      <c r="UXC80" s="173"/>
      <c r="UXD80" s="173"/>
      <c r="UXE80" s="173"/>
      <c r="UXF80" s="173"/>
      <c r="UXG80" s="173"/>
      <c r="UXH80" s="173"/>
      <c r="UXI80" s="173"/>
      <c r="UXJ80" s="173"/>
      <c r="UXK80" s="173"/>
      <c r="UXL80" s="173"/>
      <c r="UXM80" s="173"/>
      <c r="UXN80" s="173"/>
      <c r="UXO80" s="173"/>
      <c r="UXP80" s="173"/>
      <c r="UXQ80" s="173"/>
      <c r="UXR80" s="173"/>
      <c r="UXS80" s="173"/>
      <c r="UXT80" s="173"/>
      <c r="UXU80" s="173"/>
      <c r="UXV80" s="173"/>
      <c r="UXW80" s="173"/>
      <c r="UXX80" s="173"/>
      <c r="UXY80" s="173"/>
      <c r="UXZ80" s="173"/>
      <c r="UYA80" s="173"/>
      <c r="UYB80" s="173"/>
      <c r="UYC80" s="173"/>
      <c r="UYD80" s="173"/>
      <c r="UYE80" s="173"/>
      <c r="UYF80" s="173"/>
      <c r="UYG80" s="173"/>
      <c r="UYH80" s="173"/>
      <c r="UYI80" s="173"/>
      <c r="UYJ80" s="173"/>
      <c r="UYK80" s="173"/>
      <c r="UYL80" s="173"/>
      <c r="UYM80" s="173"/>
      <c r="UYN80" s="173"/>
      <c r="UYO80" s="173"/>
      <c r="UYP80" s="173"/>
      <c r="UYQ80" s="173"/>
      <c r="UYR80" s="173"/>
      <c r="UYS80" s="173"/>
      <c r="UYT80" s="173"/>
      <c r="UYU80" s="173"/>
      <c r="UYV80" s="173"/>
      <c r="UYW80" s="173"/>
      <c r="UYX80" s="173"/>
      <c r="UYY80" s="173"/>
      <c r="UYZ80" s="173"/>
      <c r="UZA80" s="173"/>
      <c r="UZB80" s="173"/>
      <c r="UZC80" s="173"/>
      <c r="UZD80" s="173"/>
      <c r="UZE80" s="173"/>
      <c r="UZF80" s="173"/>
      <c r="UZG80" s="173"/>
      <c r="UZH80" s="173"/>
      <c r="UZI80" s="173"/>
      <c r="UZJ80" s="173"/>
      <c r="UZK80" s="173"/>
      <c r="UZL80" s="173"/>
      <c r="UZM80" s="173"/>
      <c r="UZN80" s="173"/>
      <c r="UZO80" s="173"/>
      <c r="UZP80" s="173"/>
      <c r="UZQ80" s="173"/>
      <c r="UZR80" s="173"/>
      <c r="UZS80" s="173"/>
      <c r="UZT80" s="173"/>
      <c r="UZU80" s="173"/>
      <c r="UZV80" s="173"/>
      <c r="UZW80" s="173"/>
      <c r="UZX80" s="173"/>
      <c r="UZY80" s="173"/>
      <c r="UZZ80" s="173"/>
      <c r="VAA80" s="173"/>
      <c r="VAB80" s="173"/>
      <c r="VAC80" s="173"/>
      <c r="VAD80" s="173"/>
      <c r="VAE80" s="173"/>
      <c r="VAF80" s="173"/>
      <c r="VAG80" s="173"/>
      <c r="VAH80" s="173"/>
      <c r="VAI80" s="173"/>
      <c r="VAJ80" s="173"/>
      <c r="VAK80" s="173"/>
      <c r="VAL80" s="173"/>
      <c r="VAM80" s="173"/>
      <c r="VAN80" s="173"/>
      <c r="VAO80" s="173"/>
      <c r="VAP80" s="173"/>
      <c r="VAQ80" s="173"/>
      <c r="VAR80" s="173"/>
      <c r="VAS80" s="173"/>
      <c r="VAT80" s="173"/>
      <c r="VAU80" s="173"/>
      <c r="VAV80" s="173"/>
      <c r="VAW80" s="173"/>
      <c r="VAX80" s="173"/>
      <c r="VAY80" s="173"/>
      <c r="VAZ80" s="173"/>
      <c r="VBA80" s="173"/>
      <c r="VBB80" s="173"/>
      <c r="VBC80" s="173"/>
      <c r="VBD80" s="173"/>
      <c r="VBE80" s="173"/>
      <c r="VBF80" s="173"/>
      <c r="VBG80" s="173"/>
      <c r="VBH80" s="173"/>
      <c r="VBI80" s="173"/>
      <c r="VBJ80" s="173"/>
      <c r="VBK80" s="173"/>
      <c r="VBL80" s="173"/>
      <c r="VBM80" s="173"/>
      <c r="VBN80" s="173"/>
      <c r="VBO80" s="173"/>
      <c r="VBP80" s="173"/>
      <c r="VBQ80" s="173"/>
      <c r="VBR80" s="173"/>
      <c r="VBS80" s="173"/>
      <c r="VBT80" s="173"/>
      <c r="VBU80" s="173"/>
      <c r="VBV80" s="173"/>
      <c r="VBW80" s="173"/>
      <c r="VBX80" s="173"/>
      <c r="VBY80" s="173"/>
      <c r="VBZ80" s="173"/>
      <c r="VCA80" s="173"/>
      <c r="VCB80" s="173"/>
      <c r="VCC80" s="173"/>
      <c r="VCD80" s="173"/>
      <c r="VCE80" s="173"/>
      <c r="VCF80" s="173"/>
      <c r="VCG80" s="173"/>
      <c r="VCH80" s="173"/>
      <c r="VCI80" s="173"/>
      <c r="VCJ80" s="173"/>
      <c r="VCK80" s="173"/>
      <c r="VCL80" s="173"/>
      <c r="VCM80" s="173"/>
      <c r="VCN80" s="173"/>
      <c r="VCO80" s="173"/>
      <c r="VCP80" s="173"/>
      <c r="VCQ80" s="173"/>
      <c r="VCR80" s="173"/>
      <c r="VCS80" s="173"/>
      <c r="VCT80" s="173"/>
      <c r="VCU80" s="173"/>
      <c r="VCV80" s="173"/>
      <c r="VCW80" s="173"/>
      <c r="VCX80" s="173"/>
      <c r="VCY80" s="173"/>
      <c r="VCZ80" s="173"/>
      <c r="VDA80" s="173"/>
      <c r="VDB80" s="173"/>
      <c r="VDC80" s="173"/>
      <c r="VDD80" s="173"/>
      <c r="VDE80" s="173"/>
      <c r="VDF80" s="173"/>
      <c r="VDG80" s="173"/>
      <c r="VDH80" s="173"/>
      <c r="VDI80" s="173"/>
      <c r="VDJ80" s="173"/>
      <c r="VDK80" s="173"/>
      <c r="VDL80" s="173"/>
      <c r="VDM80" s="173"/>
      <c r="VDN80" s="173"/>
      <c r="VDO80" s="173"/>
      <c r="VDP80" s="173"/>
      <c r="VDQ80" s="173"/>
      <c r="VDR80" s="173"/>
      <c r="VDS80" s="173"/>
      <c r="VDT80" s="173"/>
      <c r="VDU80" s="173"/>
      <c r="VDV80" s="173"/>
      <c r="VDW80" s="173"/>
      <c r="VDX80" s="173"/>
      <c r="VDY80" s="173"/>
      <c r="VDZ80" s="173"/>
      <c r="VEA80" s="173"/>
      <c r="VEB80" s="173"/>
      <c r="VEC80" s="173"/>
      <c r="VED80" s="173"/>
      <c r="VEE80" s="173"/>
      <c r="VEF80" s="173"/>
      <c r="VEG80" s="173"/>
      <c r="VEH80" s="173"/>
      <c r="VEI80" s="173"/>
      <c r="VEJ80" s="173"/>
      <c r="VEK80" s="173"/>
      <c r="VEL80" s="173"/>
      <c r="VEM80" s="173"/>
      <c r="VEN80" s="173"/>
      <c r="VEO80" s="173"/>
      <c r="VEP80" s="173"/>
      <c r="VEQ80" s="173"/>
      <c r="VER80" s="173"/>
      <c r="VES80" s="173"/>
      <c r="VET80" s="173"/>
      <c r="VEU80" s="173"/>
      <c r="VEV80" s="173"/>
      <c r="VEW80" s="173"/>
      <c r="VEX80" s="173"/>
      <c r="VEY80" s="173"/>
      <c r="VEZ80" s="173"/>
      <c r="VFA80" s="173"/>
      <c r="VFB80" s="173"/>
      <c r="VFC80" s="173"/>
      <c r="VFD80" s="173"/>
      <c r="VFE80" s="173"/>
      <c r="VFF80" s="173"/>
      <c r="VFG80" s="173"/>
      <c r="VFH80" s="173"/>
      <c r="VFI80" s="173"/>
      <c r="VFJ80" s="173"/>
      <c r="VFK80" s="173"/>
      <c r="VFL80" s="173"/>
      <c r="VFM80" s="173"/>
      <c r="VFN80" s="173"/>
      <c r="VFO80" s="173"/>
      <c r="VFP80" s="173"/>
      <c r="VFQ80" s="173"/>
      <c r="VFR80" s="173"/>
      <c r="VFS80" s="173"/>
      <c r="VFT80" s="173"/>
      <c r="VFU80" s="173"/>
      <c r="VFV80" s="173"/>
      <c r="VFW80" s="173"/>
      <c r="VFX80" s="173"/>
      <c r="VFY80" s="173"/>
      <c r="VFZ80" s="173"/>
      <c r="VGA80" s="173"/>
      <c r="VGB80" s="173"/>
      <c r="VGC80" s="173"/>
      <c r="VGD80" s="173"/>
      <c r="VGE80" s="173"/>
      <c r="VGL80" s="173"/>
      <c r="VGM80" s="173"/>
      <c r="VGN80" s="173"/>
      <c r="VGO80" s="173"/>
      <c r="VGP80" s="173"/>
      <c r="VGQ80" s="173"/>
      <c r="VGR80" s="173"/>
      <c r="VGS80" s="173"/>
      <c r="VGT80" s="173"/>
      <c r="VGU80" s="173"/>
      <c r="VGV80" s="173"/>
      <c r="VGW80" s="173"/>
      <c r="VGX80" s="173"/>
      <c r="VGY80" s="173"/>
      <c r="VGZ80" s="173"/>
      <c r="VHA80" s="173"/>
      <c r="VHB80" s="173"/>
      <c r="VHC80" s="173"/>
      <c r="VHD80" s="173"/>
      <c r="VHE80" s="173"/>
      <c r="VHF80" s="173"/>
      <c r="VHG80" s="173"/>
      <c r="VHH80" s="173"/>
      <c r="VHI80" s="173"/>
      <c r="VHJ80" s="173"/>
      <c r="VHK80" s="173"/>
      <c r="VHL80" s="173"/>
      <c r="VHM80" s="173"/>
      <c r="VHN80" s="173"/>
      <c r="VHO80" s="173"/>
      <c r="VHP80" s="173"/>
      <c r="VHQ80" s="173"/>
      <c r="VHR80" s="173"/>
      <c r="VHS80" s="173"/>
      <c r="VHT80" s="173"/>
      <c r="VHU80" s="173"/>
      <c r="VHV80" s="173"/>
      <c r="VHW80" s="173"/>
      <c r="VHX80" s="173"/>
      <c r="VHY80" s="173"/>
      <c r="VHZ80" s="173"/>
      <c r="VIA80" s="173"/>
      <c r="VIB80" s="173"/>
      <c r="VIC80" s="173"/>
      <c r="VID80" s="173"/>
      <c r="VIE80" s="173"/>
      <c r="VIF80" s="173"/>
      <c r="VIG80" s="173"/>
      <c r="VIH80" s="173"/>
      <c r="VII80" s="173"/>
      <c r="VIJ80" s="173"/>
      <c r="VIK80" s="173"/>
      <c r="VIL80" s="173"/>
      <c r="VIM80" s="173"/>
      <c r="VIN80" s="173"/>
      <c r="VIO80" s="173"/>
      <c r="VIP80" s="173"/>
      <c r="VIQ80" s="173"/>
      <c r="VIR80" s="173"/>
      <c r="VIS80" s="173"/>
      <c r="VIT80" s="173"/>
      <c r="VIU80" s="173"/>
      <c r="VIV80" s="173"/>
      <c r="VIW80" s="173"/>
      <c r="VIX80" s="173"/>
      <c r="VIY80" s="173"/>
      <c r="VIZ80" s="173"/>
      <c r="VJA80" s="173"/>
      <c r="VJB80" s="173"/>
      <c r="VJC80" s="173"/>
      <c r="VJD80" s="173"/>
      <c r="VJE80" s="173"/>
      <c r="VJF80" s="173"/>
      <c r="VJG80" s="173"/>
      <c r="VJH80" s="173"/>
      <c r="VJI80" s="173"/>
      <c r="VJJ80" s="173"/>
      <c r="VJK80" s="173"/>
      <c r="VJL80" s="173"/>
      <c r="VJM80" s="173"/>
      <c r="VJN80" s="173"/>
      <c r="VJO80" s="173"/>
      <c r="VJP80" s="173"/>
      <c r="VJQ80" s="173"/>
      <c r="VJR80" s="173"/>
      <c r="VJS80" s="173"/>
      <c r="VJT80" s="173"/>
      <c r="VJU80" s="173"/>
      <c r="VJV80" s="173"/>
      <c r="VJW80" s="173"/>
      <c r="VJX80" s="173"/>
      <c r="VJY80" s="173"/>
      <c r="VJZ80" s="173"/>
      <c r="VKA80" s="173"/>
      <c r="VKB80" s="173"/>
      <c r="VKC80" s="173"/>
      <c r="VKD80" s="173"/>
      <c r="VKE80" s="173"/>
      <c r="VKF80" s="173"/>
      <c r="VKG80" s="173"/>
      <c r="VKH80" s="173"/>
      <c r="VKI80" s="173"/>
      <c r="VKJ80" s="173"/>
      <c r="VKK80" s="173"/>
      <c r="VKL80" s="173"/>
      <c r="VKM80" s="173"/>
      <c r="VKN80" s="173"/>
      <c r="VKO80" s="173"/>
      <c r="VKP80" s="173"/>
      <c r="VKQ80" s="173"/>
      <c r="VKR80" s="173"/>
      <c r="VKS80" s="173"/>
      <c r="VKT80" s="173"/>
      <c r="VKU80" s="173"/>
      <c r="VKV80" s="173"/>
      <c r="VKW80" s="173"/>
      <c r="VKX80" s="173"/>
      <c r="VKY80" s="173"/>
      <c r="VKZ80" s="173"/>
      <c r="VLA80" s="173"/>
      <c r="VLB80" s="173"/>
      <c r="VLC80" s="173"/>
      <c r="VLD80" s="173"/>
      <c r="VLE80" s="173"/>
      <c r="VLF80" s="173"/>
      <c r="VLG80" s="173"/>
      <c r="VLH80" s="173"/>
      <c r="VLI80" s="173"/>
      <c r="VLJ80" s="173"/>
      <c r="VLK80" s="173"/>
      <c r="VLL80" s="173"/>
      <c r="VLM80" s="173"/>
      <c r="VLN80" s="173"/>
      <c r="VLO80" s="173"/>
      <c r="VLP80" s="173"/>
      <c r="VLQ80" s="173"/>
      <c r="VLR80" s="173"/>
      <c r="VLS80" s="173"/>
      <c r="VLT80" s="173"/>
      <c r="VLU80" s="173"/>
      <c r="VLV80" s="173"/>
      <c r="VLW80" s="173"/>
      <c r="VLX80" s="173"/>
      <c r="VLY80" s="173"/>
      <c r="VLZ80" s="173"/>
      <c r="VMA80" s="173"/>
      <c r="VMB80" s="173"/>
      <c r="VMC80" s="173"/>
      <c r="VMD80" s="173"/>
      <c r="VME80" s="173"/>
      <c r="VMF80" s="173"/>
      <c r="VMG80" s="173"/>
      <c r="VMH80" s="173"/>
      <c r="VMI80" s="173"/>
      <c r="VMJ80" s="173"/>
      <c r="VMK80" s="173"/>
      <c r="VML80" s="173"/>
      <c r="VMM80" s="173"/>
      <c r="VMN80" s="173"/>
      <c r="VMO80" s="173"/>
      <c r="VMP80" s="173"/>
      <c r="VMQ80" s="173"/>
      <c r="VMR80" s="173"/>
      <c r="VMS80" s="173"/>
      <c r="VMT80" s="173"/>
      <c r="VMU80" s="173"/>
      <c r="VMV80" s="173"/>
      <c r="VMW80" s="173"/>
      <c r="VMX80" s="173"/>
      <c r="VMY80" s="173"/>
      <c r="VMZ80" s="173"/>
      <c r="VNA80" s="173"/>
      <c r="VNB80" s="173"/>
      <c r="VNC80" s="173"/>
      <c r="VND80" s="173"/>
      <c r="VNE80" s="173"/>
      <c r="VNF80" s="173"/>
      <c r="VNG80" s="173"/>
      <c r="VNH80" s="173"/>
      <c r="VNI80" s="173"/>
      <c r="VNJ80" s="173"/>
      <c r="VNK80" s="173"/>
      <c r="VNL80" s="173"/>
      <c r="VNM80" s="173"/>
      <c r="VNN80" s="173"/>
      <c r="VNO80" s="173"/>
      <c r="VNP80" s="173"/>
      <c r="VNQ80" s="173"/>
      <c r="VNR80" s="173"/>
      <c r="VNS80" s="173"/>
      <c r="VNT80" s="173"/>
      <c r="VNU80" s="173"/>
      <c r="VNV80" s="173"/>
      <c r="VNW80" s="173"/>
      <c r="VNX80" s="173"/>
      <c r="VNY80" s="173"/>
      <c r="VNZ80" s="173"/>
      <c r="VOA80" s="173"/>
      <c r="VOB80" s="173"/>
      <c r="VOC80" s="173"/>
      <c r="VOD80" s="173"/>
      <c r="VOE80" s="173"/>
      <c r="VOF80" s="173"/>
      <c r="VOG80" s="173"/>
      <c r="VOH80" s="173"/>
      <c r="VOI80" s="173"/>
      <c r="VOJ80" s="173"/>
      <c r="VOK80" s="173"/>
      <c r="VOL80" s="173"/>
      <c r="VOM80" s="173"/>
      <c r="VON80" s="173"/>
      <c r="VOO80" s="173"/>
      <c r="VOP80" s="173"/>
      <c r="VOQ80" s="173"/>
      <c r="VOR80" s="173"/>
      <c r="VOS80" s="173"/>
      <c r="VOT80" s="173"/>
      <c r="VOU80" s="173"/>
      <c r="VOV80" s="173"/>
      <c r="VOW80" s="173"/>
      <c r="VOX80" s="173"/>
      <c r="VOY80" s="173"/>
      <c r="VOZ80" s="173"/>
      <c r="VPA80" s="173"/>
      <c r="VPB80" s="173"/>
      <c r="VPC80" s="173"/>
      <c r="VPD80" s="173"/>
      <c r="VPE80" s="173"/>
      <c r="VPF80" s="173"/>
      <c r="VPG80" s="173"/>
      <c r="VPH80" s="173"/>
      <c r="VPI80" s="173"/>
      <c r="VPJ80" s="173"/>
      <c r="VPK80" s="173"/>
      <c r="VPL80" s="173"/>
      <c r="VPM80" s="173"/>
      <c r="VPN80" s="173"/>
      <c r="VPO80" s="173"/>
      <c r="VPP80" s="173"/>
      <c r="VPQ80" s="173"/>
      <c r="VPR80" s="173"/>
      <c r="VPS80" s="173"/>
      <c r="VPT80" s="173"/>
      <c r="VPU80" s="173"/>
      <c r="VPV80" s="173"/>
      <c r="VPW80" s="173"/>
      <c r="VPX80" s="173"/>
      <c r="VPY80" s="173"/>
      <c r="VPZ80" s="173"/>
      <c r="VQA80" s="173"/>
      <c r="VQH80" s="173"/>
      <c r="VQI80" s="173"/>
      <c r="VQJ80" s="173"/>
      <c r="VQK80" s="173"/>
      <c r="VQL80" s="173"/>
      <c r="VQM80" s="173"/>
      <c r="VQN80" s="173"/>
      <c r="VQO80" s="173"/>
      <c r="VQP80" s="173"/>
      <c r="VQQ80" s="173"/>
      <c r="VQR80" s="173"/>
      <c r="VQS80" s="173"/>
      <c r="VQT80" s="173"/>
      <c r="VQU80" s="173"/>
      <c r="VQV80" s="173"/>
      <c r="VQW80" s="173"/>
      <c r="VQX80" s="173"/>
      <c r="VQY80" s="173"/>
      <c r="VQZ80" s="173"/>
      <c r="VRA80" s="173"/>
      <c r="VRB80" s="173"/>
      <c r="VRC80" s="173"/>
      <c r="VRD80" s="173"/>
      <c r="VRE80" s="173"/>
      <c r="VRF80" s="173"/>
      <c r="VRG80" s="173"/>
      <c r="VRH80" s="173"/>
      <c r="VRI80" s="173"/>
      <c r="VRJ80" s="173"/>
      <c r="VRK80" s="173"/>
      <c r="VRL80" s="173"/>
      <c r="VRM80" s="173"/>
      <c r="VRN80" s="173"/>
      <c r="VRO80" s="173"/>
      <c r="VRP80" s="173"/>
      <c r="VRQ80" s="173"/>
      <c r="VRR80" s="173"/>
      <c r="VRS80" s="173"/>
      <c r="VRT80" s="173"/>
      <c r="VRU80" s="173"/>
      <c r="VRV80" s="173"/>
      <c r="VRW80" s="173"/>
      <c r="VRX80" s="173"/>
      <c r="VRY80" s="173"/>
      <c r="VRZ80" s="173"/>
      <c r="VSA80" s="173"/>
      <c r="VSB80" s="173"/>
      <c r="VSC80" s="173"/>
      <c r="VSD80" s="173"/>
      <c r="VSE80" s="173"/>
      <c r="VSF80" s="173"/>
      <c r="VSG80" s="173"/>
      <c r="VSH80" s="173"/>
      <c r="VSI80" s="173"/>
      <c r="VSJ80" s="173"/>
      <c r="VSK80" s="173"/>
      <c r="VSL80" s="173"/>
      <c r="VSM80" s="173"/>
      <c r="VSN80" s="173"/>
      <c r="VSO80" s="173"/>
      <c r="VSP80" s="173"/>
      <c r="VSQ80" s="173"/>
      <c r="VSR80" s="173"/>
      <c r="VSS80" s="173"/>
      <c r="VST80" s="173"/>
      <c r="VSU80" s="173"/>
      <c r="VSV80" s="173"/>
      <c r="VSW80" s="173"/>
      <c r="VSX80" s="173"/>
      <c r="VSY80" s="173"/>
      <c r="VSZ80" s="173"/>
      <c r="VTA80" s="173"/>
      <c r="VTB80" s="173"/>
      <c r="VTC80" s="173"/>
      <c r="VTD80" s="173"/>
      <c r="VTE80" s="173"/>
      <c r="VTF80" s="173"/>
      <c r="VTG80" s="173"/>
      <c r="VTH80" s="173"/>
      <c r="VTI80" s="173"/>
      <c r="VTJ80" s="173"/>
      <c r="VTK80" s="173"/>
      <c r="VTL80" s="173"/>
      <c r="VTM80" s="173"/>
      <c r="VTN80" s="173"/>
      <c r="VTO80" s="173"/>
      <c r="VTP80" s="173"/>
      <c r="VTQ80" s="173"/>
      <c r="VTR80" s="173"/>
      <c r="VTS80" s="173"/>
      <c r="VTT80" s="173"/>
      <c r="VTU80" s="173"/>
      <c r="VTV80" s="173"/>
      <c r="VTW80" s="173"/>
      <c r="VTX80" s="173"/>
      <c r="VTY80" s="173"/>
      <c r="VTZ80" s="173"/>
      <c r="VUA80" s="173"/>
      <c r="VUB80" s="173"/>
      <c r="VUC80" s="173"/>
      <c r="VUD80" s="173"/>
      <c r="VUE80" s="173"/>
      <c r="VUF80" s="173"/>
      <c r="VUG80" s="173"/>
      <c r="VUH80" s="173"/>
      <c r="VUI80" s="173"/>
      <c r="VUJ80" s="173"/>
      <c r="VUK80" s="173"/>
      <c r="VUL80" s="173"/>
      <c r="VUM80" s="173"/>
      <c r="VUN80" s="173"/>
      <c r="VUO80" s="173"/>
      <c r="VUP80" s="173"/>
      <c r="VUQ80" s="173"/>
      <c r="VUR80" s="173"/>
      <c r="VUS80" s="173"/>
      <c r="VUT80" s="173"/>
      <c r="VUU80" s="173"/>
      <c r="VUV80" s="173"/>
      <c r="VUW80" s="173"/>
      <c r="VUX80" s="173"/>
      <c r="VUY80" s="173"/>
      <c r="VUZ80" s="173"/>
      <c r="VVA80" s="173"/>
      <c r="VVB80" s="173"/>
      <c r="VVC80" s="173"/>
      <c r="VVD80" s="173"/>
      <c r="VVE80" s="173"/>
      <c r="VVF80" s="173"/>
      <c r="VVG80" s="173"/>
      <c r="VVH80" s="173"/>
      <c r="VVI80" s="173"/>
      <c r="VVJ80" s="173"/>
      <c r="VVK80" s="173"/>
      <c r="VVL80" s="173"/>
      <c r="VVM80" s="173"/>
      <c r="VVN80" s="173"/>
      <c r="VVO80" s="173"/>
      <c r="VVP80" s="173"/>
      <c r="VVQ80" s="173"/>
      <c r="VVR80" s="173"/>
      <c r="VVS80" s="173"/>
      <c r="VVT80" s="173"/>
      <c r="VVU80" s="173"/>
      <c r="VVV80" s="173"/>
      <c r="VVW80" s="173"/>
      <c r="VVX80" s="173"/>
      <c r="VVY80" s="173"/>
      <c r="VVZ80" s="173"/>
      <c r="VWA80" s="173"/>
      <c r="VWB80" s="173"/>
      <c r="VWC80" s="173"/>
      <c r="VWD80" s="173"/>
      <c r="VWE80" s="173"/>
      <c r="VWF80" s="173"/>
      <c r="VWG80" s="173"/>
      <c r="VWH80" s="173"/>
      <c r="VWI80" s="173"/>
      <c r="VWJ80" s="173"/>
      <c r="VWK80" s="173"/>
      <c r="VWL80" s="173"/>
      <c r="VWM80" s="173"/>
      <c r="VWN80" s="173"/>
      <c r="VWO80" s="173"/>
      <c r="VWP80" s="173"/>
      <c r="VWQ80" s="173"/>
      <c r="VWR80" s="173"/>
      <c r="VWS80" s="173"/>
      <c r="VWT80" s="173"/>
      <c r="VWU80" s="173"/>
      <c r="VWV80" s="173"/>
      <c r="VWW80" s="173"/>
      <c r="VWX80" s="173"/>
      <c r="VWY80" s="173"/>
      <c r="VWZ80" s="173"/>
      <c r="VXA80" s="173"/>
      <c r="VXB80" s="173"/>
      <c r="VXC80" s="173"/>
      <c r="VXD80" s="173"/>
      <c r="VXE80" s="173"/>
      <c r="VXF80" s="173"/>
      <c r="VXG80" s="173"/>
      <c r="VXH80" s="173"/>
      <c r="VXI80" s="173"/>
      <c r="VXJ80" s="173"/>
      <c r="VXK80" s="173"/>
      <c r="VXL80" s="173"/>
      <c r="VXM80" s="173"/>
      <c r="VXN80" s="173"/>
      <c r="VXO80" s="173"/>
      <c r="VXP80" s="173"/>
      <c r="VXQ80" s="173"/>
      <c r="VXR80" s="173"/>
      <c r="VXS80" s="173"/>
      <c r="VXT80" s="173"/>
      <c r="VXU80" s="173"/>
      <c r="VXV80" s="173"/>
      <c r="VXW80" s="173"/>
      <c r="VXX80" s="173"/>
      <c r="VXY80" s="173"/>
      <c r="VXZ80" s="173"/>
      <c r="VYA80" s="173"/>
      <c r="VYB80" s="173"/>
      <c r="VYC80" s="173"/>
      <c r="VYD80" s="173"/>
      <c r="VYE80" s="173"/>
      <c r="VYF80" s="173"/>
      <c r="VYG80" s="173"/>
      <c r="VYH80" s="173"/>
      <c r="VYI80" s="173"/>
      <c r="VYJ80" s="173"/>
      <c r="VYK80" s="173"/>
      <c r="VYL80" s="173"/>
      <c r="VYM80" s="173"/>
      <c r="VYN80" s="173"/>
      <c r="VYO80" s="173"/>
      <c r="VYP80" s="173"/>
      <c r="VYQ80" s="173"/>
      <c r="VYR80" s="173"/>
      <c r="VYS80" s="173"/>
      <c r="VYT80" s="173"/>
      <c r="VYU80" s="173"/>
      <c r="VYV80" s="173"/>
      <c r="VYW80" s="173"/>
      <c r="VYX80" s="173"/>
      <c r="VYY80" s="173"/>
      <c r="VYZ80" s="173"/>
      <c r="VZA80" s="173"/>
      <c r="VZB80" s="173"/>
      <c r="VZC80" s="173"/>
      <c r="VZD80" s="173"/>
      <c r="VZE80" s="173"/>
      <c r="VZF80" s="173"/>
      <c r="VZG80" s="173"/>
      <c r="VZH80" s="173"/>
      <c r="VZI80" s="173"/>
      <c r="VZJ80" s="173"/>
      <c r="VZK80" s="173"/>
      <c r="VZL80" s="173"/>
      <c r="VZM80" s="173"/>
      <c r="VZN80" s="173"/>
      <c r="VZO80" s="173"/>
      <c r="VZP80" s="173"/>
      <c r="VZQ80" s="173"/>
      <c r="VZR80" s="173"/>
      <c r="VZS80" s="173"/>
      <c r="VZT80" s="173"/>
      <c r="VZU80" s="173"/>
      <c r="VZV80" s="173"/>
      <c r="VZW80" s="173"/>
      <c r="WAD80" s="173"/>
      <c r="WAE80" s="173"/>
      <c r="WAF80" s="173"/>
      <c r="WAG80" s="173"/>
      <c r="WAH80" s="173"/>
      <c r="WAI80" s="173"/>
      <c r="WAJ80" s="173"/>
      <c r="WAK80" s="173"/>
      <c r="WAL80" s="173"/>
      <c r="WAM80" s="173"/>
      <c r="WAN80" s="173"/>
      <c r="WAO80" s="173"/>
      <c r="WAP80" s="173"/>
      <c r="WAQ80" s="173"/>
      <c r="WAR80" s="173"/>
      <c r="WAS80" s="173"/>
      <c r="WAT80" s="173"/>
      <c r="WAU80" s="173"/>
      <c r="WAV80" s="173"/>
      <c r="WAW80" s="173"/>
      <c r="WAX80" s="173"/>
      <c r="WAY80" s="173"/>
      <c r="WAZ80" s="173"/>
      <c r="WBA80" s="173"/>
      <c r="WBB80" s="173"/>
      <c r="WBC80" s="173"/>
      <c r="WBD80" s="173"/>
      <c r="WBE80" s="173"/>
      <c r="WBF80" s="173"/>
      <c r="WBG80" s="173"/>
      <c r="WBH80" s="173"/>
      <c r="WBI80" s="173"/>
      <c r="WBJ80" s="173"/>
      <c r="WBK80" s="173"/>
      <c r="WBL80" s="173"/>
      <c r="WBM80" s="173"/>
      <c r="WBN80" s="173"/>
      <c r="WBO80" s="173"/>
      <c r="WBP80" s="173"/>
      <c r="WBQ80" s="173"/>
      <c r="WBR80" s="173"/>
      <c r="WBS80" s="173"/>
      <c r="WBT80" s="173"/>
      <c r="WBU80" s="173"/>
      <c r="WBV80" s="173"/>
      <c r="WBW80" s="173"/>
      <c r="WBX80" s="173"/>
      <c r="WBY80" s="173"/>
      <c r="WBZ80" s="173"/>
      <c r="WCA80" s="173"/>
      <c r="WCB80" s="173"/>
      <c r="WCC80" s="173"/>
      <c r="WCD80" s="173"/>
      <c r="WCE80" s="173"/>
      <c r="WCF80" s="173"/>
      <c r="WCG80" s="173"/>
      <c r="WCH80" s="173"/>
      <c r="WCI80" s="173"/>
      <c r="WCJ80" s="173"/>
      <c r="WCK80" s="173"/>
      <c r="WCL80" s="173"/>
      <c r="WCM80" s="173"/>
      <c r="WCN80" s="173"/>
      <c r="WCO80" s="173"/>
      <c r="WCP80" s="173"/>
      <c r="WCQ80" s="173"/>
      <c r="WCR80" s="173"/>
      <c r="WCS80" s="173"/>
      <c r="WCT80" s="173"/>
      <c r="WCU80" s="173"/>
      <c r="WCV80" s="173"/>
      <c r="WCW80" s="173"/>
      <c r="WCX80" s="173"/>
      <c r="WCY80" s="173"/>
      <c r="WCZ80" s="173"/>
      <c r="WDA80" s="173"/>
      <c r="WDB80" s="173"/>
      <c r="WDC80" s="173"/>
      <c r="WDD80" s="173"/>
      <c r="WDE80" s="173"/>
      <c r="WDF80" s="173"/>
      <c r="WDG80" s="173"/>
      <c r="WDH80" s="173"/>
      <c r="WDI80" s="173"/>
      <c r="WDJ80" s="173"/>
      <c r="WDK80" s="173"/>
      <c r="WDL80" s="173"/>
      <c r="WDM80" s="173"/>
      <c r="WDN80" s="173"/>
      <c r="WDO80" s="173"/>
      <c r="WDP80" s="173"/>
      <c r="WDQ80" s="173"/>
      <c r="WDR80" s="173"/>
      <c r="WDS80" s="173"/>
      <c r="WDT80" s="173"/>
      <c r="WDU80" s="173"/>
      <c r="WDV80" s="173"/>
      <c r="WDW80" s="173"/>
      <c r="WDX80" s="173"/>
      <c r="WDY80" s="173"/>
      <c r="WDZ80" s="173"/>
      <c r="WEA80" s="173"/>
      <c r="WEB80" s="173"/>
      <c r="WEC80" s="173"/>
      <c r="WED80" s="173"/>
      <c r="WEE80" s="173"/>
      <c r="WEF80" s="173"/>
      <c r="WEG80" s="173"/>
      <c r="WEH80" s="173"/>
      <c r="WEI80" s="173"/>
      <c r="WEJ80" s="173"/>
      <c r="WEK80" s="173"/>
      <c r="WEL80" s="173"/>
      <c r="WEM80" s="173"/>
      <c r="WEN80" s="173"/>
      <c r="WEO80" s="173"/>
      <c r="WEP80" s="173"/>
      <c r="WEQ80" s="173"/>
      <c r="WER80" s="173"/>
      <c r="WES80" s="173"/>
      <c r="WET80" s="173"/>
      <c r="WEU80" s="173"/>
      <c r="WEV80" s="173"/>
      <c r="WEW80" s="173"/>
      <c r="WEX80" s="173"/>
      <c r="WEY80" s="173"/>
      <c r="WEZ80" s="173"/>
      <c r="WFA80" s="173"/>
      <c r="WFB80" s="173"/>
      <c r="WFC80" s="173"/>
      <c r="WFD80" s="173"/>
      <c r="WFE80" s="173"/>
      <c r="WFF80" s="173"/>
      <c r="WFG80" s="173"/>
      <c r="WFH80" s="173"/>
      <c r="WFI80" s="173"/>
      <c r="WFJ80" s="173"/>
      <c r="WFK80" s="173"/>
      <c r="WFL80" s="173"/>
      <c r="WFM80" s="173"/>
      <c r="WFN80" s="173"/>
      <c r="WFO80" s="173"/>
      <c r="WFP80" s="173"/>
      <c r="WFQ80" s="173"/>
      <c r="WFR80" s="173"/>
      <c r="WFS80" s="173"/>
      <c r="WFT80" s="173"/>
      <c r="WFU80" s="173"/>
      <c r="WFV80" s="173"/>
      <c r="WFW80" s="173"/>
      <c r="WFX80" s="173"/>
      <c r="WFY80" s="173"/>
      <c r="WFZ80" s="173"/>
      <c r="WGA80" s="173"/>
      <c r="WGB80" s="173"/>
      <c r="WGC80" s="173"/>
      <c r="WGD80" s="173"/>
      <c r="WGE80" s="173"/>
      <c r="WGF80" s="173"/>
      <c r="WGG80" s="173"/>
      <c r="WGH80" s="173"/>
      <c r="WGI80" s="173"/>
      <c r="WGJ80" s="173"/>
      <c r="WGK80" s="173"/>
      <c r="WGL80" s="173"/>
      <c r="WGM80" s="173"/>
      <c r="WGN80" s="173"/>
      <c r="WGO80" s="173"/>
      <c r="WGP80" s="173"/>
      <c r="WGQ80" s="173"/>
      <c r="WGR80" s="173"/>
      <c r="WGS80" s="173"/>
      <c r="WGT80" s="173"/>
      <c r="WGU80" s="173"/>
      <c r="WGV80" s="173"/>
      <c r="WGW80" s="173"/>
      <c r="WGX80" s="173"/>
      <c r="WGY80" s="173"/>
      <c r="WGZ80" s="173"/>
      <c r="WHA80" s="173"/>
      <c r="WHB80" s="173"/>
      <c r="WHC80" s="173"/>
      <c r="WHD80" s="173"/>
      <c r="WHE80" s="173"/>
      <c r="WHF80" s="173"/>
      <c r="WHG80" s="173"/>
      <c r="WHH80" s="173"/>
      <c r="WHI80" s="173"/>
      <c r="WHJ80" s="173"/>
      <c r="WHK80" s="173"/>
      <c r="WHL80" s="173"/>
      <c r="WHM80" s="173"/>
      <c r="WHN80" s="173"/>
      <c r="WHO80" s="173"/>
      <c r="WHP80" s="173"/>
      <c r="WHQ80" s="173"/>
      <c r="WHR80" s="173"/>
      <c r="WHS80" s="173"/>
      <c r="WHT80" s="173"/>
      <c r="WHU80" s="173"/>
      <c r="WHV80" s="173"/>
      <c r="WHW80" s="173"/>
      <c r="WHX80" s="173"/>
      <c r="WHY80" s="173"/>
      <c r="WHZ80" s="173"/>
      <c r="WIA80" s="173"/>
      <c r="WIB80" s="173"/>
      <c r="WIC80" s="173"/>
      <c r="WID80" s="173"/>
      <c r="WIE80" s="173"/>
      <c r="WIF80" s="173"/>
      <c r="WIG80" s="173"/>
      <c r="WIH80" s="173"/>
      <c r="WII80" s="173"/>
      <c r="WIJ80" s="173"/>
      <c r="WIK80" s="173"/>
      <c r="WIL80" s="173"/>
      <c r="WIM80" s="173"/>
      <c r="WIN80" s="173"/>
      <c r="WIO80" s="173"/>
      <c r="WIP80" s="173"/>
      <c r="WIQ80" s="173"/>
      <c r="WIR80" s="173"/>
      <c r="WIS80" s="173"/>
      <c r="WIT80" s="173"/>
      <c r="WIU80" s="173"/>
      <c r="WIV80" s="173"/>
      <c r="WIW80" s="173"/>
      <c r="WIX80" s="173"/>
      <c r="WIY80" s="173"/>
      <c r="WIZ80" s="173"/>
      <c r="WJA80" s="173"/>
      <c r="WJB80" s="173"/>
      <c r="WJC80" s="173"/>
      <c r="WJD80" s="173"/>
      <c r="WJE80" s="173"/>
      <c r="WJF80" s="173"/>
      <c r="WJG80" s="173"/>
      <c r="WJH80" s="173"/>
      <c r="WJI80" s="173"/>
      <c r="WJJ80" s="173"/>
      <c r="WJK80" s="173"/>
      <c r="WJL80" s="173"/>
      <c r="WJM80" s="173"/>
      <c r="WJN80" s="173"/>
      <c r="WJO80" s="173"/>
      <c r="WJP80" s="173"/>
      <c r="WJQ80" s="173"/>
      <c r="WJR80" s="173"/>
      <c r="WJS80" s="173"/>
      <c r="WJZ80" s="173"/>
      <c r="WKA80" s="173"/>
      <c r="WKB80" s="173"/>
      <c r="WKC80" s="173"/>
      <c r="WKD80" s="173"/>
      <c r="WKE80" s="173"/>
      <c r="WKF80" s="173"/>
      <c r="WKG80" s="173"/>
      <c r="WKH80" s="173"/>
      <c r="WKI80" s="173"/>
      <c r="WKJ80" s="173"/>
      <c r="WKK80" s="173"/>
      <c r="WKL80" s="173"/>
      <c r="WKM80" s="173"/>
      <c r="WKN80" s="173"/>
      <c r="WKO80" s="173"/>
      <c r="WKP80" s="173"/>
      <c r="WKQ80" s="173"/>
      <c r="WKR80" s="173"/>
      <c r="WKS80" s="173"/>
      <c r="WKT80" s="173"/>
      <c r="WKU80" s="173"/>
      <c r="WKV80" s="173"/>
      <c r="WKW80" s="173"/>
      <c r="WKX80" s="173"/>
      <c r="WKY80" s="173"/>
      <c r="WKZ80" s="173"/>
      <c r="WLA80" s="173"/>
      <c r="WLB80" s="173"/>
      <c r="WLC80" s="173"/>
      <c r="WLD80" s="173"/>
      <c r="WLE80" s="173"/>
      <c r="WLF80" s="173"/>
      <c r="WLG80" s="173"/>
      <c r="WLH80" s="173"/>
      <c r="WLI80" s="173"/>
      <c r="WLJ80" s="173"/>
      <c r="WLK80" s="173"/>
      <c r="WLL80" s="173"/>
      <c r="WLM80" s="173"/>
      <c r="WLN80" s="173"/>
      <c r="WLO80" s="173"/>
      <c r="WLP80" s="173"/>
      <c r="WLQ80" s="173"/>
      <c r="WLR80" s="173"/>
      <c r="WLS80" s="173"/>
      <c r="WLT80" s="173"/>
      <c r="WLU80" s="173"/>
      <c r="WLV80" s="173"/>
      <c r="WLW80" s="173"/>
      <c r="WLX80" s="173"/>
      <c r="WLY80" s="173"/>
      <c r="WLZ80" s="173"/>
      <c r="WMA80" s="173"/>
      <c r="WMB80" s="173"/>
      <c r="WMC80" s="173"/>
      <c r="WMD80" s="173"/>
      <c r="WME80" s="173"/>
      <c r="WMF80" s="173"/>
      <c r="WMG80" s="173"/>
      <c r="WMH80" s="173"/>
      <c r="WMI80" s="173"/>
      <c r="WMJ80" s="173"/>
      <c r="WMK80" s="173"/>
      <c r="WML80" s="173"/>
      <c r="WMM80" s="173"/>
      <c r="WMN80" s="173"/>
      <c r="WMO80" s="173"/>
      <c r="WMP80" s="173"/>
      <c r="WMQ80" s="173"/>
      <c r="WMR80" s="173"/>
      <c r="WMS80" s="173"/>
      <c r="WMT80" s="173"/>
      <c r="WMU80" s="173"/>
      <c r="WMV80" s="173"/>
      <c r="WMW80" s="173"/>
      <c r="WMX80" s="173"/>
      <c r="WMY80" s="173"/>
      <c r="WMZ80" s="173"/>
      <c r="WNA80" s="173"/>
      <c r="WNB80" s="173"/>
      <c r="WNC80" s="173"/>
      <c r="WND80" s="173"/>
      <c r="WNE80" s="173"/>
      <c r="WNF80" s="173"/>
      <c r="WNG80" s="173"/>
      <c r="WNH80" s="173"/>
      <c r="WNI80" s="173"/>
      <c r="WNJ80" s="173"/>
      <c r="WNK80" s="173"/>
      <c r="WNL80" s="173"/>
      <c r="WNM80" s="173"/>
      <c r="WNN80" s="173"/>
      <c r="WNO80" s="173"/>
      <c r="WNP80" s="173"/>
      <c r="WNQ80" s="173"/>
      <c r="WNR80" s="173"/>
      <c r="WNS80" s="173"/>
      <c r="WNT80" s="173"/>
      <c r="WNU80" s="173"/>
      <c r="WNV80" s="173"/>
      <c r="WNW80" s="173"/>
      <c r="WNX80" s="173"/>
      <c r="WNY80" s="173"/>
      <c r="WNZ80" s="173"/>
      <c r="WOA80" s="173"/>
      <c r="WOB80" s="173"/>
      <c r="WOC80" s="173"/>
      <c r="WOD80" s="173"/>
      <c r="WOE80" s="173"/>
      <c r="WOF80" s="173"/>
      <c r="WOG80" s="173"/>
      <c r="WOH80" s="173"/>
      <c r="WOI80" s="173"/>
      <c r="WOJ80" s="173"/>
      <c r="WOK80" s="173"/>
      <c r="WOL80" s="173"/>
      <c r="WOM80" s="173"/>
      <c r="WON80" s="173"/>
      <c r="WOO80" s="173"/>
      <c r="WOP80" s="173"/>
      <c r="WOQ80" s="173"/>
      <c r="WOR80" s="173"/>
      <c r="WOS80" s="173"/>
      <c r="WOT80" s="173"/>
      <c r="WOU80" s="173"/>
      <c r="WOV80" s="173"/>
      <c r="WOW80" s="173"/>
      <c r="WOX80" s="173"/>
      <c r="WOY80" s="173"/>
      <c r="WOZ80" s="173"/>
      <c r="WPA80" s="173"/>
      <c r="WPB80" s="173"/>
      <c r="WPC80" s="173"/>
      <c r="WPD80" s="173"/>
      <c r="WPE80" s="173"/>
      <c r="WPF80" s="173"/>
      <c r="WPG80" s="173"/>
      <c r="WPH80" s="173"/>
      <c r="WPI80" s="173"/>
      <c r="WPJ80" s="173"/>
      <c r="WPK80" s="173"/>
      <c r="WPL80" s="173"/>
      <c r="WPM80" s="173"/>
      <c r="WPN80" s="173"/>
      <c r="WPO80" s="173"/>
      <c r="WPP80" s="173"/>
      <c r="WPQ80" s="173"/>
      <c r="WPR80" s="173"/>
      <c r="WPS80" s="173"/>
      <c r="WPT80" s="173"/>
      <c r="WPU80" s="173"/>
      <c r="WPV80" s="173"/>
      <c r="WPW80" s="173"/>
      <c r="WPX80" s="173"/>
      <c r="WPY80" s="173"/>
      <c r="WPZ80" s="173"/>
      <c r="WQA80" s="173"/>
      <c r="WQB80" s="173"/>
      <c r="WQC80" s="173"/>
      <c r="WQD80" s="173"/>
      <c r="WQE80" s="173"/>
      <c r="WQF80" s="173"/>
      <c r="WQG80" s="173"/>
      <c r="WQH80" s="173"/>
      <c r="WQI80" s="173"/>
      <c r="WQJ80" s="173"/>
      <c r="WQK80" s="173"/>
      <c r="WQL80" s="173"/>
      <c r="WQM80" s="173"/>
      <c r="WQN80" s="173"/>
      <c r="WQO80" s="173"/>
      <c r="WQP80" s="173"/>
      <c r="WQQ80" s="173"/>
      <c r="WQR80" s="173"/>
      <c r="WQS80" s="173"/>
      <c r="WQT80" s="173"/>
      <c r="WQU80" s="173"/>
      <c r="WQV80" s="173"/>
      <c r="WQW80" s="173"/>
      <c r="WQX80" s="173"/>
      <c r="WQY80" s="173"/>
      <c r="WQZ80" s="173"/>
      <c r="WRA80" s="173"/>
      <c r="WRB80" s="173"/>
      <c r="WRC80" s="173"/>
      <c r="WRD80" s="173"/>
      <c r="WRE80" s="173"/>
      <c r="WRF80" s="173"/>
      <c r="WRG80" s="173"/>
      <c r="WRH80" s="173"/>
      <c r="WRI80" s="173"/>
      <c r="WRJ80" s="173"/>
      <c r="WRK80" s="173"/>
      <c r="WRL80" s="173"/>
      <c r="WRM80" s="173"/>
      <c r="WRN80" s="173"/>
      <c r="WRO80" s="173"/>
      <c r="WRP80" s="173"/>
      <c r="WRQ80" s="173"/>
      <c r="WRR80" s="173"/>
      <c r="WRS80" s="173"/>
      <c r="WRT80" s="173"/>
      <c r="WRU80" s="173"/>
      <c r="WRV80" s="173"/>
      <c r="WRW80" s="173"/>
      <c r="WRX80" s="173"/>
      <c r="WRY80" s="173"/>
      <c r="WRZ80" s="173"/>
      <c r="WSA80" s="173"/>
      <c r="WSB80" s="173"/>
      <c r="WSC80" s="173"/>
      <c r="WSD80" s="173"/>
      <c r="WSE80" s="173"/>
      <c r="WSF80" s="173"/>
      <c r="WSG80" s="173"/>
      <c r="WSH80" s="173"/>
      <c r="WSI80" s="173"/>
      <c r="WSJ80" s="173"/>
      <c r="WSK80" s="173"/>
      <c r="WSL80" s="173"/>
      <c r="WSM80" s="173"/>
      <c r="WSN80" s="173"/>
      <c r="WSO80" s="173"/>
      <c r="WSP80" s="173"/>
      <c r="WSQ80" s="173"/>
      <c r="WSR80" s="173"/>
      <c r="WSS80" s="173"/>
      <c r="WST80" s="173"/>
      <c r="WSU80" s="173"/>
      <c r="WSV80" s="173"/>
      <c r="WSW80" s="173"/>
      <c r="WSX80" s="173"/>
      <c r="WSY80" s="173"/>
      <c r="WSZ80" s="173"/>
      <c r="WTA80" s="173"/>
      <c r="WTB80" s="173"/>
      <c r="WTC80" s="173"/>
      <c r="WTD80" s="173"/>
      <c r="WTE80" s="173"/>
      <c r="WTF80" s="173"/>
      <c r="WTG80" s="173"/>
      <c r="WTH80" s="173"/>
      <c r="WTI80" s="173"/>
      <c r="WTJ80" s="173"/>
      <c r="WTK80" s="173"/>
      <c r="WTL80" s="173"/>
      <c r="WTM80" s="173"/>
      <c r="WTN80" s="173"/>
      <c r="WTO80" s="173"/>
      <c r="WTV80" s="173"/>
      <c r="WTW80" s="173"/>
      <c r="WTX80" s="173"/>
      <c r="WTY80" s="173"/>
      <c r="WTZ80" s="173"/>
      <c r="WUA80" s="173"/>
      <c r="WUB80" s="173"/>
      <c r="WUC80" s="173"/>
      <c r="WUD80" s="173"/>
      <c r="WUE80" s="173"/>
      <c r="WUF80" s="173"/>
      <c r="WUG80" s="173"/>
      <c r="WUH80" s="173"/>
      <c r="WUI80" s="173"/>
      <c r="WUJ80" s="173"/>
      <c r="WUK80" s="173"/>
      <c r="WUL80" s="173"/>
      <c r="WUM80" s="173"/>
      <c r="WUN80" s="173"/>
      <c r="WUO80" s="173"/>
      <c r="WUP80" s="173"/>
      <c r="WUQ80" s="173"/>
      <c r="WUR80" s="173"/>
      <c r="WUS80" s="173"/>
      <c r="WUT80" s="173"/>
      <c r="WUU80" s="173"/>
      <c r="WUV80" s="173"/>
      <c r="WUW80" s="173"/>
      <c r="WUX80" s="173"/>
      <c r="WUY80" s="173"/>
      <c r="WUZ80" s="173"/>
      <c r="WVA80" s="173"/>
      <c r="WVB80" s="173"/>
      <c r="WVC80" s="173"/>
      <c r="WVD80" s="173"/>
      <c r="WVE80" s="173"/>
      <c r="WVF80" s="173"/>
      <c r="WVG80" s="173"/>
      <c r="WVH80" s="173"/>
      <c r="WVI80" s="173"/>
      <c r="WVJ80" s="173"/>
      <c r="WVK80" s="173"/>
      <c r="WVL80" s="173"/>
      <c r="WVM80" s="173"/>
      <c r="WVN80" s="173"/>
      <c r="WVO80" s="173"/>
      <c r="WVP80" s="173"/>
      <c r="WVQ80" s="173"/>
      <c r="WVR80" s="173"/>
      <c r="WVS80" s="173"/>
      <c r="WVT80" s="173"/>
      <c r="WVU80" s="173"/>
      <c r="WVV80" s="173"/>
      <c r="WVW80" s="173"/>
      <c r="WVX80" s="173"/>
      <c r="WVY80" s="173"/>
      <c r="WVZ80" s="173"/>
      <c r="WWA80" s="173"/>
      <c r="WWB80" s="173"/>
      <c r="WWC80" s="173"/>
      <c r="WWD80" s="173"/>
      <c r="WWE80" s="173"/>
      <c r="WWF80" s="173"/>
      <c r="WWG80" s="173"/>
      <c r="WWH80" s="173"/>
      <c r="WWI80" s="173"/>
      <c r="WWJ80" s="173"/>
      <c r="WWK80" s="173"/>
      <c r="WWL80" s="173"/>
      <c r="WWM80" s="173"/>
      <c r="WWN80" s="173"/>
      <c r="WWO80" s="173"/>
      <c r="WWP80" s="173"/>
      <c r="WWQ80" s="173"/>
      <c r="WWR80" s="173"/>
      <c r="WWS80" s="173"/>
      <c r="WWT80" s="173"/>
      <c r="WWU80" s="173"/>
      <c r="WWV80" s="173"/>
      <c r="WWW80" s="173"/>
      <c r="WWX80" s="173"/>
      <c r="WWY80" s="173"/>
      <c r="WWZ80" s="173"/>
      <c r="WXA80" s="173"/>
      <c r="WXB80" s="173"/>
      <c r="WXC80" s="173"/>
      <c r="WXD80" s="173"/>
      <c r="WXE80" s="173"/>
      <c r="WXF80" s="173"/>
      <c r="WXG80" s="173"/>
      <c r="WXH80" s="173"/>
      <c r="WXI80" s="173"/>
      <c r="WXJ80" s="173"/>
      <c r="WXK80" s="173"/>
      <c r="WXL80" s="173"/>
      <c r="WXM80" s="173"/>
      <c r="WXN80" s="173"/>
      <c r="WXO80" s="173"/>
      <c r="WXP80" s="173"/>
      <c r="WXQ80" s="173"/>
      <c r="WXR80" s="173"/>
      <c r="WXS80" s="173"/>
      <c r="WXT80" s="173"/>
      <c r="WXU80" s="173"/>
      <c r="WXV80" s="173"/>
      <c r="WXW80" s="173"/>
      <c r="WXX80" s="173"/>
      <c r="WXY80" s="173"/>
      <c r="WXZ80" s="173"/>
      <c r="WYA80" s="173"/>
      <c r="WYB80" s="173"/>
      <c r="WYC80" s="173"/>
      <c r="WYD80" s="173"/>
      <c r="WYE80" s="173"/>
      <c r="WYF80" s="173"/>
      <c r="WYG80" s="173"/>
      <c r="WYH80" s="173"/>
      <c r="WYI80" s="173"/>
      <c r="WYJ80" s="173"/>
      <c r="WYK80" s="173"/>
      <c r="WYL80" s="173"/>
      <c r="WYM80" s="173"/>
      <c r="WYN80" s="173"/>
      <c r="WYO80" s="173"/>
      <c r="WYP80" s="173"/>
      <c r="WYQ80" s="173"/>
      <c r="WYR80" s="173"/>
      <c r="WYS80" s="173"/>
      <c r="WYT80" s="173"/>
      <c r="WYU80" s="173"/>
      <c r="WYV80" s="173"/>
      <c r="WYW80" s="173"/>
      <c r="WYX80" s="173"/>
      <c r="WYY80" s="173"/>
      <c r="WYZ80" s="173"/>
      <c r="WZA80" s="173"/>
      <c r="WZB80" s="173"/>
      <c r="WZC80" s="173"/>
      <c r="WZD80" s="173"/>
      <c r="WZE80" s="173"/>
      <c r="WZF80" s="173"/>
      <c r="WZG80" s="173"/>
      <c r="WZH80" s="173"/>
      <c r="WZI80" s="173"/>
      <c r="WZJ80" s="173"/>
      <c r="WZK80" s="173"/>
      <c r="WZL80" s="173"/>
      <c r="WZM80" s="173"/>
      <c r="WZN80" s="173"/>
      <c r="WZO80" s="173"/>
      <c r="WZP80" s="173"/>
      <c r="WZQ80" s="173"/>
      <c r="WZR80" s="173"/>
      <c r="WZS80" s="173"/>
      <c r="WZT80" s="173"/>
      <c r="WZU80" s="173"/>
      <c r="WZV80" s="173"/>
      <c r="WZW80" s="173"/>
      <c r="WZX80" s="173"/>
      <c r="WZY80" s="173"/>
      <c r="WZZ80" s="173"/>
      <c r="XAA80" s="173"/>
      <c r="XAB80" s="173"/>
      <c r="XAC80" s="173"/>
      <c r="XAD80" s="173"/>
      <c r="XAE80" s="173"/>
      <c r="XAF80" s="173"/>
      <c r="XAG80" s="173"/>
      <c r="XAH80" s="173"/>
      <c r="XAI80" s="173"/>
      <c r="XAJ80" s="173"/>
      <c r="XAK80" s="173"/>
      <c r="XAL80" s="173"/>
      <c r="XAM80" s="173"/>
      <c r="XAN80" s="173"/>
      <c r="XAO80" s="173"/>
      <c r="XAP80" s="173"/>
      <c r="XAQ80" s="173"/>
      <c r="XAR80" s="173"/>
      <c r="XAS80" s="173"/>
      <c r="XAT80" s="173"/>
      <c r="XAU80" s="173"/>
      <c r="XAV80" s="173"/>
      <c r="XAW80" s="173"/>
      <c r="XAX80" s="173"/>
      <c r="XAY80" s="173"/>
      <c r="XAZ80" s="173"/>
      <c r="XBA80" s="173"/>
      <c r="XBB80" s="173"/>
      <c r="XBC80" s="173"/>
      <c r="XBD80" s="173"/>
      <c r="XBE80" s="173"/>
      <c r="XBF80" s="173"/>
      <c r="XBG80" s="173"/>
      <c r="XBH80" s="173"/>
      <c r="XBI80" s="173"/>
      <c r="XBJ80" s="173"/>
      <c r="XBK80" s="173"/>
      <c r="XBL80" s="173"/>
      <c r="XBM80" s="173"/>
      <c r="XBN80" s="173"/>
      <c r="XBO80" s="173"/>
      <c r="XBP80" s="173"/>
      <c r="XBQ80" s="173"/>
      <c r="XBR80" s="173"/>
      <c r="XBS80" s="173"/>
      <c r="XBT80" s="173"/>
      <c r="XBU80" s="173"/>
      <c r="XBV80" s="173"/>
      <c r="XBW80" s="173"/>
      <c r="XBX80" s="173"/>
      <c r="XBY80" s="173"/>
      <c r="XBZ80" s="173"/>
      <c r="XCA80" s="173"/>
      <c r="XCB80" s="173"/>
      <c r="XCC80" s="173"/>
      <c r="XCD80" s="173"/>
      <c r="XCE80" s="173"/>
      <c r="XCF80" s="173"/>
      <c r="XCG80" s="173"/>
      <c r="XCH80" s="173"/>
      <c r="XCI80" s="173"/>
      <c r="XCJ80" s="173"/>
      <c r="XCK80" s="173"/>
      <c r="XCL80" s="173"/>
      <c r="XCM80" s="173"/>
      <c r="XCN80" s="173"/>
      <c r="XCO80" s="173"/>
      <c r="XCP80" s="173"/>
      <c r="XCQ80" s="173"/>
      <c r="XCR80" s="173"/>
      <c r="XCS80" s="173"/>
      <c r="XCT80" s="173"/>
      <c r="XCU80" s="173"/>
      <c r="XCV80" s="173"/>
      <c r="XCW80" s="173"/>
      <c r="XCX80" s="173"/>
      <c r="XCY80" s="173"/>
      <c r="XCZ80" s="173"/>
      <c r="XDA80" s="173"/>
      <c r="XDB80" s="173"/>
      <c r="XDC80" s="173"/>
      <c r="XDD80" s="173"/>
      <c r="XDE80" s="173"/>
      <c r="XDF80" s="173"/>
    </row>
    <row r="81" spans="1:16334" ht="15.75" x14ac:dyDescent="0.25">
      <c r="A81" s="184" t="s">
        <v>742</v>
      </c>
      <c r="B81" s="215" t="s">
        <v>846</v>
      </c>
      <c r="C81" s="216">
        <v>800</v>
      </c>
      <c r="D81" s="221">
        <v>4019498</v>
      </c>
      <c r="E81" s="221">
        <v>0</v>
      </c>
      <c r="F81" s="221">
        <v>4019498</v>
      </c>
    </row>
    <row r="82" spans="1:16334" ht="22.5" customHeight="1" x14ac:dyDescent="0.25">
      <c r="A82" s="213" t="s">
        <v>776</v>
      </c>
      <c r="B82" s="214" t="s">
        <v>846</v>
      </c>
      <c r="C82" s="214"/>
      <c r="D82" s="206">
        <f>SUM(D83)</f>
        <v>19489504.969999999</v>
      </c>
      <c r="E82" s="206">
        <f>SUM(E83)</f>
        <v>16766929.460000001</v>
      </c>
      <c r="F82" s="206">
        <f>SUM(F83)</f>
        <v>13638912.82</v>
      </c>
    </row>
    <row r="83" spans="1:16334" ht="20.25" customHeight="1" x14ac:dyDescent="0.25">
      <c r="A83" s="184" t="s">
        <v>742</v>
      </c>
      <c r="B83" s="215" t="s">
        <v>846</v>
      </c>
      <c r="C83" s="215" t="s">
        <v>777</v>
      </c>
      <c r="D83" s="221">
        <f>55177938.33-19165083.36-13390250-3133100</f>
        <v>19489504.969999999</v>
      </c>
      <c r="E83" s="202">
        <f>4053829.46+9580000+3133100</f>
        <v>16766929.460000001</v>
      </c>
      <c r="F83" s="221">
        <f>4053829.46+9585083.36</f>
        <v>13638912.82</v>
      </c>
    </row>
    <row r="84" spans="1:16334" ht="47.25" x14ac:dyDescent="0.25">
      <c r="A84" s="208" t="s">
        <v>849</v>
      </c>
      <c r="B84" s="214" t="s">
        <v>846</v>
      </c>
      <c r="C84" s="215"/>
      <c r="D84" s="206">
        <f>D85</f>
        <v>10000000</v>
      </c>
      <c r="E84" s="206">
        <f>E85</f>
        <v>10000000</v>
      </c>
      <c r="F84" s="206">
        <f>F85</f>
        <v>10000000</v>
      </c>
    </row>
    <row r="85" spans="1:16334" ht="15.75" x14ac:dyDescent="0.25">
      <c r="A85" s="184" t="s">
        <v>742</v>
      </c>
      <c r="B85" s="215" t="s">
        <v>846</v>
      </c>
      <c r="C85" s="215" t="s">
        <v>777</v>
      </c>
      <c r="D85" s="221">
        <v>10000000</v>
      </c>
      <c r="E85" s="221">
        <v>10000000</v>
      </c>
      <c r="F85" s="221">
        <v>10000000</v>
      </c>
    </row>
    <row r="86" spans="1:16334" s="175" customFormat="1" ht="31.5" x14ac:dyDescent="0.25">
      <c r="A86" s="208" t="s">
        <v>778</v>
      </c>
      <c r="B86" s="214" t="s">
        <v>846</v>
      </c>
      <c r="C86" s="214"/>
      <c r="D86" s="206">
        <f>D87</f>
        <v>11112330</v>
      </c>
      <c r="E86" s="206">
        <f>E87</f>
        <v>8962100</v>
      </c>
      <c r="F86" s="206">
        <f>F87</f>
        <v>8962100</v>
      </c>
      <c r="G86" s="173"/>
      <c r="H86" s="174"/>
      <c r="I86" s="174"/>
      <c r="J86" s="174"/>
      <c r="K86" s="174"/>
      <c r="L86" s="174"/>
      <c r="M86" s="173"/>
      <c r="N86" s="173"/>
      <c r="O86" s="173"/>
      <c r="P86" s="173"/>
      <c r="Q86" s="173"/>
      <c r="R86" s="173"/>
      <c r="S86" s="173"/>
      <c r="T86" s="173"/>
      <c r="U86" s="173"/>
      <c r="V86" s="173"/>
      <c r="W86" s="173"/>
      <c r="X86" s="173"/>
      <c r="Y86" s="173"/>
      <c r="Z86" s="173"/>
      <c r="AA86" s="173"/>
      <c r="AB86" s="173"/>
      <c r="AC86" s="173"/>
      <c r="AD86" s="173"/>
      <c r="AE86" s="173"/>
      <c r="AF86" s="173"/>
      <c r="AG86" s="173"/>
      <c r="AH86" s="173"/>
      <c r="AI86" s="173"/>
      <c r="AJ86" s="173"/>
      <c r="AK86" s="173"/>
      <c r="AL86" s="173"/>
      <c r="AM86" s="173"/>
      <c r="AN86" s="173"/>
      <c r="AO86" s="173"/>
      <c r="AP86" s="173"/>
      <c r="AQ86" s="173"/>
      <c r="AR86" s="173"/>
      <c r="AS86" s="173"/>
      <c r="AT86" s="173"/>
      <c r="AU86" s="173"/>
      <c r="AV86" s="173"/>
      <c r="AW86" s="173"/>
      <c r="AX86" s="173"/>
      <c r="AY86" s="173"/>
      <c r="AZ86" s="173"/>
      <c r="BA86" s="173"/>
      <c r="BB86" s="173"/>
      <c r="BC86" s="173"/>
      <c r="BD86" s="173"/>
      <c r="BE86" s="173"/>
      <c r="BF86" s="173"/>
      <c r="BG86" s="173"/>
      <c r="BH86" s="173"/>
      <c r="BI86" s="173"/>
      <c r="BJ86" s="173"/>
      <c r="BK86" s="173"/>
      <c r="BL86" s="173"/>
      <c r="BM86" s="173"/>
      <c r="BN86" s="173"/>
      <c r="BO86" s="173"/>
      <c r="BP86" s="173"/>
      <c r="BQ86" s="173"/>
      <c r="BR86" s="173"/>
      <c r="BS86" s="173"/>
      <c r="BT86" s="173"/>
      <c r="BU86" s="173"/>
      <c r="BV86" s="173"/>
      <c r="BW86" s="173"/>
      <c r="BX86" s="173"/>
      <c r="BY86" s="173"/>
      <c r="BZ86" s="173"/>
      <c r="CA86" s="173"/>
      <c r="CB86" s="173"/>
      <c r="CC86" s="173"/>
      <c r="CD86" s="173"/>
      <c r="CE86" s="173"/>
      <c r="CF86" s="173"/>
      <c r="CG86" s="173"/>
      <c r="CH86" s="173"/>
      <c r="CI86" s="173"/>
      <c r="CJ86" s="173"/>
      <c r="CK86" s="173"/>
      <c r="CL86" s="173"/>
      <c r="CM86" s="173"/>
      <c r="CN86" s="173"/>
      <c r="CO86" s="173"/>
      <c r="CP86" s="173"/>
      <c r="CQ86" s="173"/>
      <c r="CR86" s="173"/>
      <c r="CS86" s="173"/>
      <c r="CT86" s="173"/>
      <c r="CU86" s="173"/>
      <c r="CV86" s="173"/>
      <c r="CW86" s="173"/>
      <c r="CX86" s="173"/>
      <c r="CY86" s="173"/>
      <c r="CZ86" s="173"/>
      <c r="DA86" s="173"/>
      <c r="DB86" s="173"/>
      <c r="DC86" s="173"/>
      <c r="DD86" s="173"/>
      <c r="DE86" s="173"/>
      <c r="DF86" s="173"/>
      <c r="DG86" s="173"/>
      <c r="DH86" s="173"/>
      <c r="DI86" s="173"/>
      <c r="DJ86" s="173"/>
      <c r="DK86" s="173"/>
      <c r="DL86" s="173"/>
      <c r="DM86" s="173"/>
      <c r="DN86" s="173"/>
      <c r="DO86" s="173"/>
      <c r="DP86" s="173"/>
      <c r="DQ86" s="173"/>
      <c r="DR86" s="173"/>
      <c r="DS86" s="173"/>
      <c r="DT86" s="173"/>
      <c r="DU86" s="173"/>
      <c r="DV86" s="173"/>
      <c r="DW86" s="173"/>
      <c r="DX86" s="173"/>
      <c r="DY86" s="173"/>
      <c r="DZ86" s="173"/>
      <c r="EA86" s="173"/>
      <c r="EB86" s="173"/>
      <c r="EC86" s="173"/>
      <c r="ED86" s="173"/>
      <c r="EE86" s="173"/>
      <c r="EF86" s="173"/>
      <c r="EG86" s="173"/>
      <c r="EH86" s="173"/>
      <c r="EI86" s="173"/>
      <c r="EJ86" s="173"/>
      <c r="EK86" s="173"/>
      <c r="EL86" s="173"/>
      <c r="EM86" s="173"/>
      <c r="EN86" s="173"/>
      <c r="EO86" s="173"/>
      <c r="EP86" s="173"/>
      <c r="EQ86" s="173"/>
      <c r="ER86" s="173"/>
      <c r="ES86" s="173"/>
      <c r="ET86" s="173"/>
      <c r="EU86" s="173"/>
      <c r="EV86" s="173"/>
      <c r="EW86" s="173"/>
      <c r="EX86" s="173"/>
      <c r="EY86" s="173"/>
      <c r="EZ86" s="173"/>
      <c r="FA86" s="173"/>
      <c r="FB86" s="173"/>
      <c r="FC86" s="173"/>
      <c r="FD86" s="173"/>
      <c r="FE86" s="173"/>
      <c r="FF86" s="173"/>
      <c r="FG86" s="173"/>
      <c r="FH86" s="173"/>
      <c r="FI86" s="173"/>
      <c r="FJ86" s="173"/>
      <c r="FK86" s="173"/>
      <c r="FL86" s="173"/>
      <c r="FM86" s="173"/>
      <c r="FN86" s="173"/>
      <c r="FO86" s="173"/>
      <c r="FP86" s="173"/>
      <c r="FQ86" s="173"/>
      <c r="FR86" s="173"/>
      <c r="FS86" s="173"/>
      <c r="FT86" s="173"/>
      <c r="FU86" s="173"/>
      <c r="FV86" s="173"/>
      <c r="FW86" s="173"/>
      <c r="FX86" s="173"/>
      <c r="FY86" s="173"/>
      <c r="FZ86" s="173"/>
      <c r="GA86" s="173"/>
      <c r="GB86" s="173"/>
      <c r="GC86" s="173"/>
      <c r="GD86" s="173"/>
      <c r="GE86" s="173"/>
      <c r="GF86" s="173"/>
      <c r="GG86" s="173"/>
      <c r="GH86" s="173"/>
      <c r="GI86" s="173"/>
      <c r="GJ86" s="173"/>
      <c r="GK86" s="173"/>
      <c r="GL86" s="173"/>
      <c r="GM86" s="173"/>
      <c r="GN86" s="173"/>
      <c r="GO86" s="173"/>
      <c r="GP86" s="173"/>
      <c r="GQ86" s="173"/>
      <c r="GR86" s="173"/>
      <c r="GS86" s="173"/>
      <c r="GT86" s="173"/>
      <c r="GU86" s="173"/>
      <c r="GV86" s="173"/>
      <c r="GW86" s="173"/>
      <c r="GX86" s="173"/>
      <c r="GY86" s="173"/>
      <c r="GZ86" s="173"/>
      <c r="HA86" s="173"/>
      <c r="HB86" s="173"/>
      <c r="HC86" s="173"/>
      <c r="HJ86" s="173"/>
      <c r="HK86" s="173"/>
      <c r="HL86" s="173"/>
      <c r="HM86" s="173"/>
      <c r="HN86" s="173"/>
      <c r="HO86" s="173"/>
      <c r="HP86" s="173"/>
      <c r="HQ86" s="173"/>
      <c r="HR86" s="173"/>
      <c r="HS86" s="173"/>
      <c r="HT86" s="173"/>
      <c r="HU86" s="173"/>
      <c r="HV86" s="173"/>
      <c r="HW86" s="173"/>
      <c r="HX86" s="173"/>
      <c r="HY86" s="173"/>
      <c r="HZ86" s="173"/>
      <c r="IA86" s="173"/>
      <c r="IB86" s="173"/>
      <c r="IC86" s="173"/>
      <c r="ID86" s="173"/>
      <c r="IE86" s="173"/>
      <c r="IF86" s="173"/>
      <c r="IG86" s="173"/>
      <c r="IH86" s="173"/>
      <c r="II86" s="173"/>
      <c r="IJ86" s="173"/>
      <c r="IK86" s="173"/>
      <c r="IL86" s="173"/>
      <c r="IM86" s="173"/>
      <c r="IN86" s="173"/>
      <c r="IO86" s="173"/>
      <c r="IP86" s="173"/>
      <c r="IQ86" s="173"/>
      <c r="IR86" s="173"/>
      <c r="IS86" s="173"/>
      <c r="IT86" s="173"/>
      <c r="IU86" s="173"/>
      <c r="IV86" s="173"/>
      <c r="IW86" s="173"/>
      <c r="IX86" s="173"/>
      <c r="IY86" s="173"/>
      <c r="IZ86" s="173"/>
      <c r="JA86" s="173"/>
      <c r="JB86" s="173"/>
      <c r="JC86" s="173"/>
      <c r="JD86" s="173"/>
      <c r="JE86" s="173"/>
      <c r="JF86" s="173"/>
      <c r="JG86" s="173"/>
      <c r="JH86" s="173"/>
      <c r="JI86" s="173"/>
      <c r="JJ86" s="173"/>
      <c r="JK86" s="173"/>
      <c r="JL86" s="173"/>
      <c r="JM86" s="173"/>
      <c r="JN86" s="173"/>
      <c r="JO86" s="173"/>
      <c r="JP86" s="173"/>
      <c r="JQ86" s="173"/>
      <c r="JR86" s="173"/>
      <c r="JS86" s="173"/>
      <c r="JT86" s="173"/>
      <c r="JU86" s="173"/>
      <c r="JV86" s="173"/>
      <c r="JW86" s="173"/>
      <c r="JX86" s="173"/>
      <c r="JY86" s="173"/>
      <c r="JZ86" s="173"/>
      <c r="KA86" s="173"/>
      <c r="KB86" s="173"/>
      <c r="KC86" s="173"/>
      <c r="KD86" s="173"/>
      <c r="KE86" s="173"/>
      <c r="KF86" s="173"/>
      <c r="KG86" s="173"/>
      <c r="KH86" s="173"/>
      <c r="KI86" s="173"/>
      <c r="KJ86" s="173"/>
      <c r="KK86" s="173"/>
      <c r="KL86" s="173"/>
      <c r="KM86" s="173"/>
      <c r="KN86" s="173"/>
      <c r="KO86" s="173"/>
      <c r="KP86" s="173"/>
      <c r="KQ86" s="173"/>
      <c r="KR86" s="173"/>
      <c r="KS86" s="173"/>
      <c r="KT86" s="173"/>
      <c r="KU86" s="173"/>
      <c r="KV86" s="173"/>
      <c r="KW86" s="173"/>
      <c r="KX86" s="173"/>
      <c r="KY86" s="173"/>
      <c r="KZ86" s="173"/>
      <c r="LA86" s="173"/>
      <c r="LB86" s="173"/>
      <c r="LC86" s="173"/>
      <c r="LD86" s="173"/>
      <c r="LE86" s="173"/>
      <c r="LF86" s="173"/>
      <c r="LG86" s="173"/>
      <c r="LH86" s="173"/>
      <c r="LI86" s="173"/>
      <c r="LJ86" s="173"/>
      <c r="LK86" s="173"/>
      <c r="LL86" s="173"/>
      <c r="LM86" s="173"/>
      <c r="LN86" s="173"/>
      <c r="LO86" s="173"/>
      <c r="LP86" s="173"/>
      <c r="LQ86" s="173"/>
      <c r="LR86" s="173"/>
      <c r="LS86" s="173"/>
      <c r="LT86" s="173"/>
      <c r="LU86" s="173"/>
      <c r="LV86" s="173"/>
      <c r="LW86" s="173"/>
      <c r="LX86" s="173"/>
      <c r="LY86" s="173"/>
      <c r="LZ86" s="173"/>
      <c r="MA86" s="173"/>
      <c r="MB86" s="173"/>
      <c r="MC86" s="173"/>
      <c r="MD86" s="173"/>
      <c r="ME86" s="173"/>
      <c r="MF86" s="173"/>
      <c r="MG86" s="173"/>
      <c r="MH86" s="173"/>
      <c r="MI86" s="173"/>
      <c r="MJ86" s="173"/>
      <c r="MK86" s="173"/>
      <c r="ML86" s="173"/>
      <c r="MM86" s="173"/>
      <c r="MN86" s="173"/>
      <c r="MO86" s="173"/>
      <c r="MP86" s="173"/>
      <c r="MQ86" s="173"/>
      <c r="MR86" s="173"/>
      <c r="MS86" s="173"/>
      <c r="MT86" s="173"/>
      <c r="MU86" s="173"/>
      <c r="MV86" s="173"/>
      <c r="MW86" s="173"/>
      <c r="MX86" s="173"/>
      <c r="MY86" s="173"/>
      <c r="MZ86" s="173"/>
      <c r="NA86" s="173"/>
      <c r="NB86" s="173"/>
      <c r="NC86" s="173"/>
      <c r="ND86" s="173"/>
      <c r="NE86" s="173"/>
      <c r="NF86" s="173"/>
      <c r="NG86" s="173"/>
      <c r="NH86" s="173"/>
      <c r="NI86" s="173"/>
      <c r="NJ86" s="173"/>
      <c r="NK86" s="173"/>
      <c r="NL86" s="173"/>
      <c r="NM86" s="173"/>
      <c r="NN86" s="173"/>
      <c r="NO86" s="173"/>
      <c r="NP86" s="173"/>
      <c r="NQ86" s="173"/>
      <c r="NR86" s="173"/>
      <c r="NS86" s="173"/>
      <c r="NT86" s="173"/>
      <c r="NU86" s="173"/>
      <c r="NV86" s="173"/>
      <c r="NW86" s="173"/>
      <c r="NX86" s="173"/>
      <c r="NY86" s="173"/>
      <c r="NZ86" s="173"/>
      <c r="OA86" s="173"/>
      <c r="OB86" s="173"/>
      <c r="OC86" s="173"/>
      <c r="OD86" s="173"/>
      <c r="OE86" s="173"/>
      <c r="OF86" s="173"/>
      <c r="OG86" s="173"/>
      <c r="OH86" s="173"/>
      <c r="OI86" s="173"/>
      <c r="OJ86" s="173"/>
      <c r="OK86" s="173"/>
      <c r="OL86" s="173"/>
      <c r="OM86" s="173"/>
      <c r="ON86" s="173"/>
      <c r="OO86" s="173"/>
      <c r="OP86" s="173"/>
      <c r="OQ86" s="173"/>
      <c r="OR86" s="173"/>
      <c r="OS86" s="173"/>
      <c r="OT86" s="173"/>
      <c r="OU86" s="173"/>
      <c r="OV86" s="173"/>
      <c r="OW86" s="173"/>
      <c r="OX86" s="173"/>
      <c r="OY86" s="173"/>
      <c r="OZ86" s="173"/>
      <c r="PA86" s="173"/>
      <c r="PB86" s="173"/>
      <c r="PC86" s="173"/>
      <c r="PD86" s="173"/>
      <c r="PE86" s="173"/>
      <c r="PF86" s="173"/>
      <c r="PG86" s="173"/>
      <c r="PH86" s="173"/>
      <c r="PI86" s="173"/>
      <c r="PJ86" s="173"/>
      <c r="PK86" s="173"/>
      <c r="PL86" s="173"/>
      <c r="PM86" s="173"/>
      <c r="PN86" s="173"/>
      <c r="PO86" s="173"/>
      <c r="PP86" s="173"/>
      <c r="PQ86" s="173"/>
      <c r="PR86" s="173"/>
      <c r="PS86" s="173"/>
      <c r="PT86" s="173"/>
      <c r="PU86" s="173"/>
      <c r="PV86" s="173"/>
      <c r="PW86" s="173"/>
      <c r="PX86" s="173"/>
      <c r="PY86" s="173"/>
      <c r="PZ86" s="173"/>
      <c r="QA86" s="173"/>
      <c r="QB86" s="173"/>
      <c r="QC86" s="173"/>
      <c r="QD86" s="173"/>
      <c r="QE86" s="173"/>
      <c r="QF86" s="173"/>
      <c r="QG86" s="173"/>
      <c r="QH86" s="173"/>
      <c r="QI86" s="173"/>
      <c r="QJ86" s="173"/>
      <c r="QK86" s="173"/>
      <c r="QL86" s="173"/>
      <c r="QM86" s="173"/>
      <c r="QN86" s="173"/>
      <c r="QO86" s="173"/>
      <c r="QP86" s="173"/>
      <c r="QQ86" s="173"/>
      <c r="QR86" s="173"/>
      <c r="QS86" s="173"/>
      <c r="QT86" s="173"/>
      <c r="QU86" s="173"/>
      <c r="QV86" s="173"/>
      <c r="QW86" s="173"/>
      <c r="QX86" s="173"/>
      <c r="QY86" s="173"/>
      <c r="RF86" s="173"/>
      <c r="RG86" s="173"/>
      <c r="RH86" s="173"/>
      <c r="RI86" s="173"/>
      <c r="RJ86" s="173"/>
      <c r="RK86" s="173"/>
      <c r="RL86" s="173"/>
      <c r="RM86" s="173"/>
      <c r="RN86" s="173"/>
      <c r="RO86" s="173"/>
      <c r="RP86" s="173"/>
      <c r="RQ86" s="173"/>
      <c r="RR86" s="173"/>
      <c r="RS86" s="173"/>
      <c r="RT86" s="173"/>
      <c r="RU86" s="173"/>
      <c r="RV86" s="173"/>
      <c r="RW86" s="173"/>
      <c r="RX86" s="173"/>
      <c r="RY86" s="173"/>
      <c r="RZ86" s="173"/>
      <c r="SA86" s="173"/>
      <c r="SB86" s="173"/>
      <c r="SC86" s="173"/>
      <c r="SD86" s="173"/>
      <c r="SE86" s="173"/>
      <c r="SF86" s="173"/>
      <c r="SG86" s="173"/>
      <c r="SH86" s="173"/>
      <c r="SI86" s="173"/>
      <c r="SJ86" s="173"/>
      <c r="SK86" s="173"/>
      <c r="SL86" s="173"/>
      <c r="SM86" s="173"/>
      <c r="SN86" s="173"/>
      <c r="SO86" s="173"/>
      <c r="SP86" s="173"/>
      <c r="SQ86" s="173"/>
      <c r="SR86" s="173"/>
      <c r="SS86" s="173"/>
      <c r="ST86" s="173"/>
      <c r="SU86" s="173"/>
      <c r="SV86" s="173"/>
      <c r="SW86" s="173"/>
      <c r="SX86" s="173"/>
      <c r="SY86" s="173"/>
      <c r="SZ86" s="173"/>
      <c r="TA86" s="173"/>
      <c r="TB86" s="173"/>
      <c r="TC86" s="173"/>
      <c r="TD86" s="173"/>
      <c r="TE86" s="173"/>
      <c r="TF86" s="173"/>
      <c r="TG86" s="173"/>
      <c r="TH86" s="173"/>
      <c r="TI86" s="173"/>
      <c r="TJ86" s="173"/>
      <c r="TK86" s="173"/>
      <c r="TL86" s="173"/>
      <c r="TM86" s="173"/>
      <c r="TN86" s="173"/>
      <c r="TO86" s="173"/>
      <c r="TP86" s="173"/>
      <c r="TQ86" s="173"/>
      <c r="TR86" s="173"/>
      <c r="TS86" s="173"/>
      <c r="TT86" s="173"/>
      <c r="TU86" s="173"/>
      <c r="TV86" s="173"/>
      <c r="TW86" s="173"/>
      <c r="TX86" s="173"/>
      <c r="TY86" s="173"/>
      <c r="TZ86" s="173"/>
      <c r="UA86" s="173"/>
      <c r="UB86" s="173"/>
      <c r="UC86" s="173"/>
      <c r="UD86" s="173"/>
      <c r="UE86" s="173"/>
      <c r="UF86" s="173"/>
      <c r="UG86" s="173"/>
      <c r="UH86" s="173"/>
      <c r="UI86" s="173"/>
      <c r="UJ86" s="173"/>
      <c r="UK86" s="173"/>
      <c r="UL86" s="173"/>
      <c r="UM86" s="173"/>
      <c r="UN86" s="173"/>
      <c r="UO86" s="173"/>
      <c r="UP86" s="173"/>
      <c r="UQ86" s="173"/>
      <c r="UR86" s="173"/>
      <c r="US86" s="173"/>
      <c r="UT86" s="173"/>
      <c r="UU86" s="173"/>
      <c r="UV86" s="173"/>
      <c r="UW86" s="173"/>
      <c r="UX86" s="173"/>
      <c r="UY86" s="173"/>
      <c r="UZ86" s="173"/>
      <c r="VA86" s="173"/>
      <c r="VB86" s="173"/>
      <c r="VC86" s="173"/>
      <c r="VD86" s="173"/>
      <c r="VE86" s="173"/>
      <c r="VF86" s="173"/>
      <c r="VG86" s="173"/>
      <c r="VH86" s="173"/>
      <c r="VI86" s="173"/>
      <c r="VJ86" s="173"/>
      <c r="VK86" s="173"/>
      <c r="VL86" s="173"/>
      <c r="VM86" s="173"/>
      <c r="VN86" s="173"/>
      <c r="VO86" s="173"/>
      <c r="VP86" s="173"/>
      <c r="VQ86" s="173"/>
      <c r="VR86" s="173"/>
      <c r="VS86" s="173"/>
      <c r="VT86" s="173"/>
      <c r="VU86" s="173"/>
      <c r="VV86" s="173"/>
      <c r="VW86" s="173"/>
      <c r="VX86" s="173"/>
      <c r="VY86" s="173"/>
      <c r="VZ86" s="173"/>
      <c r="WA86" s="173"/>
      <c r="WB86" s="173"/>
      <c r="WC86" s="173"/>
      <c r="WD86" s="173"/>
      <c r="WE86" s="173"/>
      <c r="WF86" s="173"/>
      <c r="WG86" s="173"/>
      <c r="WH86" s="173"/>
      <c r="WI86" s="173"/>
      <c r="WJ86" s="173"/>
      <c r="WK86" s="173"/>
      <c r="WL86" s="173"/>
      <c r="WM86" s="173"/>
      <c r="WN86" s="173"/>
      <c r="WO86" s="173"/>
      <c r="WP86" s="173"/>
      <c r="WQ86" s="173"/>
      <c r="WR86" s="173"/>
      <c r="WS86" s="173"/>
      <c r="WT86" s="173"/>
      <c r="WU86" s="173"/>
      <c r="WV86" s="173"/>
      <c r="WW86" s="173"/>
      <c r="WX86" s="173"/>
      <c r="WY86" s="173"/>
      <c r="WZ86" s="173"/>
      <c r="XA86" s="173"/>
      <c r="XB86" s="173"/>
      <c r="XC86" s="173"/>
      <c r="XD86" s="173"/>
      <c r="XE86" s="173"/>
      <c r="XF86" s="173"/>
      <c r="XG86" s="173"/>
      <c r="XH86" s="173"/>
      <c r="XI86" s="173"/>
      <c r="XJ86" s="173"/>
      <c r="XK86" s="173"/>
      <c r="XL86" s="173"/>
      <c r="XM86" s="173"/>
      <c r="XN86" s="173"/>
      <c r="XO86" s="173"/>
      <c r="XP86" s="173"/>
      <c r="XQ86" s="173"/>
      <c r="XR86" s="173"/>
      <c r="XS86" s="173"/>
      <c r="XT86" s="173"/>
      <c r="XU86" s="173"/>
      <c r="XV86" s="173"/>
      <c r="XW86" s="173"/>
      <c r="XX86" s="173"/>
      <c r="XY86" s="173"/>
      <c r="XZ86" s="173"/>
      <c r="YA86" s="173"/>
      <c r="YB86" s="173"/>
      <c r="YC86" s="173"/>
      <c r="YD86" s="173"/>
      <c r="YE86" s="173"/>
      <c r="YF86" s="173"/>
      <c r="YG86" s="173"/>
      <c r="YH86" s="173"/>
      <c r="YI86" s="173"/>
      <c r="YJ86" s="173"/>
      <c r="YK86" s="173"/>
      <c r="YL86" s="173"/>
      <c r="YM86" s="173"/>
      <c r="YN86" s="173"/>
      <c r="YO86" s="173"/>
      <c r="YP86" s="173"/>
      <c r="YQ86" s="173"/>
      <c r="YR86" s="173"/>
      <c r="YS86" s="173"/>
      <c r="YT86" s="173"/>
      <c r="YU86" s="173"/>
      <c r="YV86" s="173"/>
      <c r="YW86" s="173"/>
      <c r="YX86" s="173"/>
      <c r="YY86" s="173"/>
      <c r="YZ86" s="173"/>
      <c r="ZA86" s="173"/>
      <c r="ZB86" s="173"/>
      <c r="ZC86" s="173"/>
      <c r="ZD86" s="173"/>
      <c r="ZE86" s="173"/>
      <c r="ZF86" s="173"/>
      <c r="ZG86" s="173"/>
      <c r="ZH86" s="173"/>
      <c r="ZI86" s="173"/>
      <c r="ZJ86" s="173"/>
      <c r="ZK86" s="173"/>
      <c r="ZL86" s="173"/>
      <c r="ZM86" s="173"/>
      <c r="ZN86" s="173"/>
      <c r="ZO86" s="173"/>
      <c r="ZP86" s="173"/>
      <c r="ZQ86" s="173"/>
      <c r="ZR86" s="173"/>
      <c r="ZS86" s="173"/>
      <c r="ZT86" s="173"/>
      <c r="ZU86" s="173"/>
      <c r="ZV86" s="173"/>
      <c r="ZW86" s="173"/>
      <c r="ZX86" s="173"/>
      <c r="ZY86" s="173"/>
      <c r="ZZ86" s="173"/>
      <c r="AAA86" s="173"/>
      <c r="AAB86" s="173"/>
      <c r="AAC86" s="173"/>
      <c r="AAD86" s="173"/>
      <c r="AAE86" s="173"/>
      <c r="AAF86" s="173"/>
      <c r="AAG86" s="173"/>
      <c r="AAH86" s="173"/>
      <c r="AAI86" s="173"/>
      <c r="AAJ86" s="173"/>
      <c r="AAK86" s="173"/>
      <c r="AAL86" s="173"/>
      <c r="AAM86" s="173"/>
      <c r="AAN86" s="173"/>
      <c r="AAO86" s="173"/>
      <c r="AAP86" s="173"/>
      <c r="AAQ86" s="173"/>
      <c r="AAR86" s="173"/>
      <c r="AAS86" s="173"/>
      <c r="AAT86" s="173"/>
      <c r="AAU86" s="173"/>
      <c r="ABB86" s="173"/>
      <c r="ABC86" s="173"/>
      <c r="ABD86" s="173"/>
      <c r="ABE86" s="173"/>
      <c r="ABF86" s="173"/>
      <c r="ABG86" s="173"/>
      <c r="ABH86" s="173"/>
      <c r="ABI86" s="173"/>
      <c r="ABJ86" s="173"/>
      <c r="ABK86" s="173"/>
      <c r="ABL86" s="173"/>
      <c r="ABM86" s="173"/>
      <c r="ABN86" s="173"/>
      <c r="ABO86" s="173"/>
      <c r="ABP86" s="173"/>
      <c r="ABQ86" s="173"/>
      <c r="ABR86" s="173"/>
      <c r="ABS86" s="173"/>
      <c r="ABT86" s="173"/>
      <c r="ABU86" s="173"/>
      <c r="ABV86" s="173"/>
      <c r="ABW86" s="173"/>
      <c r="ABX86" s="173"/>
      <c r="ABY86" s="173"/>
      <c r="ABZ86" s="173"/>
      <c r="ACA86" s="173"/>
      <c r="ACB86" s="173"/>
      <c r="ACC86" s="173"/>
      <c r="ACD86" s="173"/>
      <c r="ACE86" s="173"/>
      <c r="ACF86" s="173"/>
      <c r="ACG86" s="173"/>
      <c r="ACH86" s="173"/>
      <c r="ACI86" s="173"/>
      <c r="ACJ86" s="173"/>
      <c r="ACK86" s="173"/>
      <c r="ACL86" s="173"/>
      <c r="ACM86" s="173"/>
      <c r="ACN86" s="173"/>
      <c r="ACO86" s="173"/>
      <c r="ACP86" s="173"/>
      <c r="ACQ86" s="173"/>
      <c r="ACR86" s="173"/>
      <c r="ACS86" s="173"/>
      <c r="ACT86" s="173"/>
      <c r="ACU86" s="173"/>
      <c r="ACV86" s="173"/>
      <c r="ACW86" s="173"/>
      <c r="ACX86" s="173"/>
      <c r="ACY86" s="173"/>
      <c r="ACZ86" s="173"/>
      <c r="ADA86" s="173"/>
      <c r="ADB86" s="173"/>
      <c r="ADC86" s="173"/>
      <c r="ADD86" s="173"/>
      <c r="ADE86" s="173"/>
      <c r="ADF86" s="173"/>
      <c r="ADG86" s="173"/>
      <c r="ADH86" s="173"/>
      <c r="ADI86" s="173"/>
      <c r="ADJ86" s="173"/>
      <c r="ADK86" s="173"/>
      <c r="ADL86" s="173"/>
      <c r="ADM86" s="173"/>
      <c r="ADN86" s="173"/>
      <c r="ADO86" s="173"/>
      <c r="ADP86" s="173"/>
      <c r="ADQ86" s="173"/>
      <c r="ADR86" s="173"/>
      <c r="ADS86" s="173"/>
      <c r="ADT86" s="173"/>
      <c r="ADU86" s="173"/>
      <c r="ADV86" s="173"/>
      <c r="ADW86" s="173"/>
      <c r="ADX86" s="173"/>
      <c r="ADY86" s="173"/>
      <c r="ADZ86" s="173"/>
      <c r="AEA86" s="173"/>
      <c r="AEB86" s="173"/>
      <c r="AEC86" s="173"/>
      <c r="AED86" s="173"/>
      <c r="AEE86" s="173"/>
      <c r="AEF86" s="173"/>
      <c r="AEG86" s="173"/>
      <c r="AEH86" s="173"/>
      <c r="AEI86" s="173"/>
      <c r="AEJ86" s="173"/>
      <c r="AEK86" s="173"/>
      <c r="AEL86" s="173"/>
      <c r="AEM86" s="173"/>
      <c r="AEN86" s="173"/>
      <c r="AEO86" s="173"/>
      <c r="AEP86" s="173"/>
      <c r="AEQ86" s="173"/>
      <c r="AER86" s="173"/>
      <c r="AES86" s="173"/>
      <c r="AET86" s="173"/>
      <c r="AEU86" s="173"/>
      <c r="AEV86" s="173"/>
      <c r="AEW86" s="173"/>
      <c r="AEX86" s="173"/>
      <c r="AEY86" s="173"/>
      <c r="AEZ86" s="173"/>
      <c r="AFA86" s="173"/>
      <c r="AFB86" s="173"/>
      <c r="AFC86" s="173"/>
      <c r="AFD86" s="173"/>
      <c r="AFE86" s="173"/>
      <c r="AFF86" s="173"/>
      <c r="AFG86" s="173"/>
      <c r="AFH86" s="173"/>
      <c r="AFI86" s="173"/>
      <c r="AFJ86" s="173"/>
      <c r="AFK86" s="173"/>
      <c r="AFL86" s="173"/>
      <c r="AFM86" s="173"/>
      <c r="AFN86" s="173"/>
      <c r="AFO86" s="173"/>
      <c r="AFP86" s="173"/>
      <c r="AFQ86" s="173"/>
      <c r="AFR86" s="173"/>
      <c r="AFS86" s="173"/>
      <c r="AFT86" s="173"/>
      <c r="AFU86" s="173"/>
      <c r="AFV86" s="173"/>
      <c r="AFW86" s="173"/>
      <c r="AFX86" s="173"/>
      <c r="AFY86" s="173"/>
      <c r="AFZ86" s="173"/>
      <c r="AGA86" s="173"/>
      <c r="AGB86" s="173"/>
      <c r="AGC86" s="173"/>
      <c r="AGD86" s="173"/>
      <c r="AGE86" s="173"/>
      <c r="AGF86" s="173"/>
      <c r="AGG86" s="173"/>
      <c r="AGH86" s="173"/>
      <c r="AGI86" s="173"/>
      <c r="AGJ86" s="173"/>
      <c r="AGK86" s="173"/>
      <c r="AGL86" s="173"/>
      <c r="AGM86" s="173"/>
      <c r="AGN86" s="173"/>
      <c r="AGO86" s="173"/>
      <c r="AGP86" s="173"/>
      <c r="AGQ86" s="173"/>
      <c r="AGR86" s="173"/>
      <c r="AGS86" s="173"/>
      <c r="AGT86" s="173"/>
      <c r="AGU86" s="173"/>
      <c r="AGV86" s="173"/>
      <c r="AGW86" s="173"/>
      <c r="AGX86" s="173"/>
      <c r="AGY86" s="173"/>
      <c r="AGZ86" s="173"/>
      <c r="AHA86" s="173"/>
      <c r="AHB86" s="173"/>
      <c r="AHC86" s="173"/>
      <c r="AHD86" s="173"/>
      <c r="AHE86" s="173"/>
      <c r="AHF86" s="173"/>
      <c r="AHG86" s="173"/>
      <c r="AHH86" s="173"/>
      <c r="AHI86" s="173"/>
      <c r="AHJ86" s="173"/>
      <c r="AHK86" s="173"/>
      <c r="AHL86" s="173"/>
      <c r="AHM86" s="173"/>
      <c r="AHN86" s="173"/>
      <c r="AHO86" s="173"/>
      <c r="AHP86" s="173"/>
      <c r="AHQ86" s="173"/>
      <c r="AHR86" s="173"/>
      <c r="AHS86" s="173"/>
      <c r="AHT86" s="173"/>
      <c r="AHU86" s="173"/>
      <c r="AHV86" s="173"/>
      <c r="AHW86" s="173"/>
      <c r="AHX86" s="173"/>
      <c r="AHY86" s="173"/>
      <c r="AHZ86" s="173"/>
      <c r="AIA86" s="173"/>
      <c r="AIB86" s="173"/>
      <c r="AIC86" s="173"/>
      <c r="AID86" s="173"/>
      <c r="AIE86" s="173"/>
      <c r="AIF86" s="173"/>
      <c r="AIG86" s="173"/>
      <c r="AIH86" s="173"/>
      <c r="AII86" s="173"/>
      <c r="AIJ86" s="173"/>
      <c r="AIK86" s="173"/>
      <c r="AIL86" s="173"/>
      <c r="AIM86" s="173"/>
      <c r="AIN86" s="173"/>
      <c r="AIO86" s="173"/>
      <c r="AIP86" s="173"/>
      <c r="AIQ86" s="173"/>
      <c r="AIR86" s="173"/>
      <c r="AIS86" s="173"/>
      <c r="AIT86" s="173"/>
      <c r="AIU86" s="173"/>
      <c r="AIV86" s="173"/>
      <c r="AIW86" s="173"/>
      <c r="AIX86" s="173"/>
      <c r="AIY86" s="173"/>
      <c r="AIZ86" s="173"/>
      <c r="AJA86" s="173"/>
      <c r="AJB86" s="173"/>
      <c r="AJC86" s="173"/>
      <c r="AJD86" s="173"/>
      <c r="AJE86" s="173"/>
      <c r="AJF86" s="173"/>
      <c r="AJG86" s="173"/>
      <c r="AJH86" s="173"/>
      <c r="AJI86" s="173"/>
      <c r="AJJ86" s="173"/>
      <c r="AJK86" s="173"/>
      <c r="AJL86" s="173"/>
      <c r="AJM86" s="173"/>
      <c r="AJN86" s="173"/>
      <c r="AJO86" s="173"/>
      <c r="AJP86" s="173"/>
      <c r="AJQ86" s="173"/>
      <c r="AJR86" s="173"/>
      <c r="AJS86" s="173"/>
      <c r="AJT86" s="173"/>
      <c r="AJU86" s="173"/>
      <c r="AJV86" s="173"/>
      <c r="AJW86" s="173"/>
      <c r="AJX86" s="173"/>
      <c r="AJY86" s="173"/>
      <c r="AJZ86" s="173"/>
      <c r="AKA86" s="173"/>
      <c r="AKB86" s="173"/>
      <c r="AKC86" s="173"/>
      <c r="AKD86" s="173"/>
      <c r="AKE86" s="173"/>
      <c r="AKF86" s="173"/>
      <c r="AKG86" s="173"/>
      <c r="AKH86" s="173"/>
      <c r="AKI86" s="173"/>
      <c r="AKJ86" s="173"/>
      <c r="AKK86" s="173"/>
      <c r="AKL86" s="173"/>
      <c r="AKM86" s="173"/>
      <c r="AKN86" s="173"/>
      <c r="AKO86" s="173"/>
      <c r="AKP86" s="173"/>
      <c r="AKQ86" s="173"/>
      <c r="AKX86" s="173"/>
      <c r="AKY86" s="173"/>
      <c r="AKZ86" s="173"/>
      <c r="ALA86" s="173"/>
      <c r="ALB86" s="173"/>
      <c r="ALC86" s="173"/>
      <c r="ALD86" s="173"/>
      <c r="ALE86" s="173"/>
      <c r="ALF86" s="173"/>
      <c r="ALG86" s="173"/>
      <c r="ALH86" s="173"/>
      <c r="ALI86" s="173"/>
      <c r="ALJ86" s="173"/>
      <c r="ALK86" s="173"/>
      <c r="ALL86" s="173"/>
      <c r="ALM86" s="173"/>
      <c r="ALN86" s="173"/>
      <c r="ALO86" s="173"/>
      <c r="ALP86" s="173"/>
      <c r="ALQ86" s="173"/>
      <c r="ALR86" s="173"/>
      <c r="ALS86" s="173"/>
      <c r="ALT86" s="173"/>
      <c r="ALU86" s="173"/>
      <c r="ALV86" s="173"/>
      <c r="ALW86" s="173"/>
      <c r="ALX86" s="173"/>
      <c r="ALY86" s="173"/>
      <c r="ALZ86" s="173"/>
      <c r="AMA86" s="173"/>
      <c r="AMB86" s="173"/>
      <c r="AMC86" s="173"/>
      <c r="AMD86" s="173"/>
      <c r="AME86" s="173"/>
      <c r="AMF86" s="173"/>
      <c r="AMG86" s="173"/>
      <c r="AMH86" s="173"/>
      <c r="AMI86" s="173"/>
      <c r="AMJ86" s="173"/>
      <c r="AMK86" s="173"/>
      <c r="AML86" s="173"/>
      <c r="AMM86" s="173"/>
      <c r="AMN86" s="173"/>
      <c r="AMO86" s="173"/>
      <c r="AMP86" s="173"/>
      <c r="AMQ86" s="173"/>
      <c r="AMR86" s="173"/>
      <c r="AMS86" s="173"/>
      <c r="AMT86" s="173"/>
      <c r="AMU86" s="173"/>
      <c r="AMV86" s="173"/>
      <c r="AMW86" s="173"/>
      <c r="AMX86" s="173"/>
      <c r="AMY86" s="173"/>
      <c r="AMZ86" s="173"/>
      <c r="ANA86" s="173"/>
      <c r="ANB86" s="173"/>
      <c r="ANC86" s="173"/>
      <c r="AND86" s="173"/>
      <c r="ANE86" s="173"/>
      <c r="ANF86" s="173"/>
      <c r="ANG86" s="173"/>
      <c r="ANH86" s="173"/>
      <c r="ANI86" s="173"/>
      <c r="ANJ86" s="173"/>
      <c r="ANK86" s="173"/>
      <c r="ANL86" s="173"/>
      <c r="ANM86" s="173"/>
      <c r="ANN86" s="173"/>
      <c r="ANO86" s="173"/>
      <c r="ANP86" s="173"/>
      <c r="ANQ86" s="173"/>
      <c r="ANR86" s="173"/>
      <c r="ANS86" s="173"/>
      <c r="ANT86" s="173"/>
      <c r="ANU86" s="173"/>
      <c r="ANV86" s="173"/>
      <c r="ANW86" s="173"/>
      <c r="ANX86" s="173"/>
      <c r="ANY86" s="173"/>
      <c r="ANZ86" s="173"/>
      <c r="AOA86" s="173"/>
      <c r="AOB86" s="173"/>
      <c r="AOC86" s="173"/>
      <c r="AOD86" s="173"/>
      <c r="AOE86" s="173"/>
      <c r="AOF86" s="173"/>
      <c r="AOG86" s="173"/>
      <c r="AOH86" s="173"/>
      <c r="AOI86" s="173"/>
      <c r="AOJ86" s="173"/>
      <c r="AOK86" s="173"/>
      <c r="AOL86" s="173"/>
      <c r="AOM86" s="173"/>
      <c r="AON86" s="173"/>
      <c r="AOO86" s="173"/>
      <c r="AOP86" s="173"/>
      <c r="AOQ86" s="173"/>
      <c r="AOR86" s="173"/>
      <c r="AOS86" s="173"/>
      <c r="AOT86" s="173"/>
      <c r="AOU86" s="173"/>
      <c r="AOV86" s="173"/>
      <c r="AOW86" s="173"/>
      <c r="AOX86" s="173"/>
      <c r="AOY86" s="173"/>
      <c r="AOZ86" s="173"/>
      <c r="APA86" s="173"/>
      <c r="APB86" s="173"/>
      <c r="APC86" s="173"/>
      <c r="APD86" s="173"/>
      <c r="APE86" s="173"/>
      <c r="APF86" s="173"/>
      <c r="APG86" s="173"/>
      <c r="APH86" s="173"/>
      <c r="API86" s="173"/>
      <c r="APJ86" s="173"/>
      <c r="APK86" s="173"/>
      <c r="APL86" s="173"/>
      <c r="APM86" s="173"/>
      <c r="APN86" s="173"/>
      <c r="APO86" s="173"/>
      <c r="APP86" s="173"/>
      <c r="APQ86" s="173"/>
      <c r="APR86" s="173"/>
      <c r="APS86" s="173"/>
      <c r="APT86" s="173"/>
      <c r="APU86" s="173"/>
      <c r="APV86" s="173"/>
      <c r="APW86" s="173"/>
      <c r="APX86" s="173"/>
      <c r="APY86" s="173"/>
      <c r="APZ86" s="173"/>
      <c r="AQA86" s="173"/>
      <c r="AQB86" s="173"/>
      <c r="AQC86" s="173"/>
      <c r="AQD86" s="173"/>
      <c r="AQE86" s="173"/>
      <c r="AQF86" s="173"/>
      <c r="AQG86" s="173"/>
      <c r="AQH86" s="173"/>
      <c r="AQI86" s="173"/>
      <c r="AQJ86" s="173"/>
      <c r="AQK86" s="173"/>
      <c r="AQL86" s="173"/>
      <c r="AQM86" s="173"/>
      <c r="AQN86" s="173"/>
      <c r="AQO86" s="173"/>
      <c r="AQP86" s="173"/>
      <c r="AQQ86" s="173"/>
      <c r="AQR86" s="173"/>
      <c r="AQS86" s="173"/>
      <c r="AQT86" s="173"/>
      <c r="AQU86" s="173"/>
      <c r="AQV86" s="173"/>
      <c r="AQW86" s="173"/>
      <c r="AQX86" s="173"/>
      <c r="AQY86" s="173"/>
      <c r="AQZ86" s="173"/>
      <c r="ARA86" s="173"/>
      <c r="ARB86" s="173"/>
      <c r="ARC86" s="173"/>
      <c r="ARD86" s="173"/>
      <c r="ARE86" s="173"/>
      <c r="ARF86" s="173"/>
      <c r="ARG86" s="173"/>
      <c r="ARH86" s="173"/>
      <c r="ARI86" s="173"/>
      <c r="ARJ86" s="173"/>
      <c r="ARK86" s="173"/>
      <c r="ARL86" s="173"/>
      <c r="ARM86" s="173"/>
      <c r="ARN86" s="173"/>
      <c r="ARO86" s="173"/>
      <c r="ARP86" s="173"/>
      <c r="ARQ86" s="173"/>
      <c r="ARR86" s="173"/>
      <c r="ARS86" s="173"/>
      <c r="ART86" s="173"/>
      <c r="ARU86" s="173"/>
      <c r="ARV86" s="173"/>
      <c r="ARW86" s="173"/>
      <c r="ARX86" s="173"/>
      <c r="ARY86" s="173"/>
      <c r="ARZ86" s="173"/>
      <c r="ASA86" s="173"/>
      <c r="ASB86" s="173"/>
      <c r="ASC86" s="173"/>
      <c r="ASD86" s="173"/>
      <c r="ASE86" s="173"/>
      <c r="ASF86" s="173"/>
      <c r="ASG86" s="173"/>
      <c r="ASH86" s="173"/>
      <c r="ASI86" s="173"/>
      <c r="ASJ86" s="173"/>
      <c r="ASK86" s="173"/>
      <c r="ASL86" s="173"/>
      <c r="ASM86" s="173"/>
      <c r="ASN86" s="173"/>
      <c r="ASO86" s="173"/>
      <c r="ASP86" s="173"/>
      <c r="ASQ86" s="173"/>
      <c r="ASR86" s="173"/>
      <c r="ASS86" s="173"/>
      <c r="AST86" s="173"/>
      <c r="ASU86" s="173"/>
      <c r="ASV86" s="173"/>
      <c r="ASW86" s="173"/>
      <c r="ASX86" s="173"/>
      <c r="ASY86" s="173"/>
      <c r="ASZ86" s="173"/>
      <c r="ATA86" s="173"/>
      <c r="ATB86" s="173"/>
      <c r="ATC86" s="173"/>
      <c r="ATD86" s="173"/>
      <c r="ATE86" s="173"/>
      <c r="ATF86" s="173"/>
      <c r="ATG86" s="173"/>
      <c r="ATH86" s="173"/>
      <c r="ATI86" s="173"/>
      <c r="ATJ86" s="173"/>
      <c r="ATK86" s="173"/>
      <c r="ATL86" s="173"/>
      <c r="ATM86" s="173"/>
      <c r="ATN86" s="173"/>
      <c r="ATO86" s="173"/>
      <c r="ATP86" s="173"/>
      <c r="ATQ86" s="173"/>
      <c r="ATR86" s="173"/>
      <c r="ATS86" s="173"/>
      <c r="ATT86" s="173"/>
      <c r="ATU86" s="173"/>
      <c r="ATV86" s="173"/>
      <c r="ATW86" s="173"/>
      <c r="ATX86" s="173"/>
      <c r="ATY86" s="173"/>
      <c r="ATZ86" s="173"/>
      <c r="AUA86" s="173"/>
      <c r="AUB86" s="173"/>
      <c r="AUC86" s="173"/>
      <c r="AUD86" s="173"/>
      <c r="AUE86" s="173"/>
      <c r="AUF86" s="173"/>
      <c r="AUG86" s="173"/>
      <c r="AUH86" s="173"/>
      <c r="AUI86" s="173"/>
      <c r="AUJ86" s="173"/>
      <c r="AUK86" s="173"/>
      <c r="AUL86" s="173"/>
      <c r="AUM86" s="173"/>
      <c r="AUT86" s="173"/>
      <c r="AUU86" s="173"/>
      <c r="AUV86" s="173"/>
      <c r="AUW86" s="173"/>
      <c r="AUX86" s="173"/>
      <c r="AUY86" s="173"/>
      <c r="AUZ86" s="173"/>
      <c r="AVA86" s="173"/>
      <c r="AVB86" s="173"/>
      <c r="AVC86" s="173"/>
      <c r="AVD86" s="173"/>
      <c r="AVE86" s="173"/>
      <c r="AVF86" s="173"/>
      <c r="AVG86" s="173"/>
      <c r="AVH86" s="173"/>
      <c r="AVI86" s="173"/>
      <c r="AVJ86" s="173"/>
      <c r="AVK86" s="173"/>
      <c r="AVL86" s="173"/>
      <c r="AVM86" s="173"/>
      <c r="AVN86" s="173"/>
      <c r="AVO86" s="173"/>
      <c r="AVP86" s="173"/>
      <c r="AVQ86" s="173"/>
      <c r="AVR86" s="173"/>
      <c r="AVS86" s="173"/>
      <c r="AVT86" s="173"/>
      <c r="AVU86" s="173"/>
      <c r="AVV86" s="173"/>
      <c r="AVW86" s="173"/>
      <c r="AVX86" s="173"/>
      <c r="AVY86" s="173"/>
      <c r="AVZ86" s="173"/>
      <c r="AWA86" s="173"/>
      <c r="AWB86" s="173"/>
      <c r="AWC86" s="173"/>
      <c r="AWD86" s="173"/>
      <c r="AWE86" s="173"/>
      <c r="AWF86" s="173"/>
      <c r="AWG86" s="173"/>
      <c r="AWH86" s="173"/>
      <c r="AWI86" s="173"/>
      <c r="AWJ86" s="173"/>
      <c r="AWK86" s="173"/>
      <c r="AWL86" s="173"/>
      <c r="AWM86" s="173"/>
      <c r="AWN86" s="173"/>
      <c r="AWO86" s="173"/>
      <c r="AWP86" s="173"/>
      <c r="AWQ86" s="173"/>
      <c r="AWR86" s="173"/>
      <c r="AWS86" s="173"/>
      <c r="AWT86" s="173"/>
      <c r="AWU86" s="173"/>
      <c r="AWV86" s="173"/>
      <c r="AWW86" s="173"/>
      <c r="AWX86" s="173"/>
      <c r="AWY86" s="173"/>
      <c r="AWZ86" s="173"/>
      <c r="AXA86" s="173"/>
      <c r="AXB86" s="173"/>
      <c r="AXC86" s="173"/>
      <c r="AXD86" s="173"/>
      <c r="AXE86" s="173"/>
      <c r="AXF86" s="173"/>
      <c r="AXG86" s="173"/>
      <c r="AXH86" s="173"/>
      <c r="AXI86" s="173"/>
      <c r="AXJ86" s="173"/>
      <c r="AXK86" s="173"/>
      <c r="AXL86" s="173"/>
      <c r="AXM86" s="173"/>
      <c r="AXN86" s="173"/>
      <c r="AXO86" s="173"/>
      <c r="AXP86" s="173"/>
      <c r="AXQ86" s="173"/>
      <c r="AXR86" s="173"/>
      <c r="AXS86" s="173"/>
      <c r="AXT86" s="173"/>
      <c r="AXU86" s="173"/>
      <c r="AXV86" s="173"/>
      <c r="AXW86" s="173"/>
      <c r="AXX86" s="173"/>
      <c r="AXY86" s="173"/>
      <c r="AXZ86" s="173"/>
      <c r="AYA86" s="173"/>
      <c r="AYB86" s="173"/>
      <c r="AYC86" s="173"/>
      <c r="AYD86" s="173"/>
      <c r="AYE86" s="173"/>
      <c r="AYF86" s="173"/>
      <c r="AYG86" s="173"/>
      <c r="AYH86" s="173"/>
      <c r="AYI86" s="173"/>
      <c r="AYJ86" s="173"/>
      <c r="AYK86" s="173"/>
      <c r="AYL86" s="173"/>
      <c r="AYM86" s="173"/>
      <c r="AYN86" s="173"/>
      <c r="AYO86" s="173"/>
      <c r="AYP86" s="173"/>
      <c r="AYQ86" s="173"/>
      <c r="AYR86" s="173"/>
      <c r="AYS86" s="173"/>
      <c r="AYT86" s="173"/>
      <c r="AYU86" s="173"/>
      <c r="AYV86" s="173"/>
      <c r="AYW86" s="173"/>
      <c r="AYX86" s="173"/>
      <c r="AYY86" s="173"/>
      <c r="AYZ86" s="173"/>
      <c r="AZA86" s="173"/>
      <c r="AZB86" s="173"/>
      <c r="AZC86" s="173"/>
      <c r="AZD86" s="173"/>
      <c r="AZE86" s="173"/>
      <c r="AZF86" s="173"/>
      <c r="AZG86" s="173"/>
      <c r="AZH86" s="173"/>
      <c r="AZI86" s="173"/>
      <c r="AZJ86" s="173"/>
      <c r="AZK86" s="173"/>
      <c r="AZL86" s="173"/>
      <c r="AZM86" s="173"/>
      <c r="AZN86" s="173"/>
      <c r="AZO86" s="173"/>
      <c r="AZP86" s="173"/>
      <c r="AZQ86" s="173"/>
      <c r="AZR86" s="173"/>
      <c r="AZS86" s="173"/>
      <c r="AZT86" s="173"/>
      <c r="AZU86" s="173"/>
      <c r="AZV86" s="173"/>
      <c r="AZW86" s="173"/>
      <c r="AZX86" s="173"/>
      <c r="AZY86" s="173"/>
      <c r="AZZ86" s="173"/>
      <c r="BAA86" s="173"/>
      <c r="BAB86" s="173"/>
      <c r="BAC86" s="173"/>
      <c r="BAD86" s="173"/>
      <c r="BAE86" s="173"/>
      <c r="BAF86" s="173"/>
      <c r="BAG86" s="173"/>
      <c r="BAH86" s="173"/>
      <c r="BAI86" s="173"/>
      <c r="BAJ86" s="173"/>
      <c r="BAK86" s="173"/>
      <c r="BAL86" s="173"/>
      <c r="BAM86" s="173"/>
      <c r="BAN86" s="173"/>
      <c r="BAO86" s="173"/>
      <c r="BAP86" s="173"/>
      <c r="BAQ86" s="173"/>
      <c r="BAR86" s="173"/>
      <c r="BAS86" s="173"/>
      <c r="BAT86" s="173"/>
      <c r="BAU86" s="173"/>
      <c r="BAV86" s="173"/>
      <c r="BAW86" s="173"/>
      <c r="BAX86" s="173"/>
      <c r="BAY86" s="173"/>
      <c r="BAZ86" s="173"/>
      <c r="BBA86" s="173"/>
      <c r="BBB86" s="173"/>
      <c r="BBC86" s="173"/>
      <c r="BBD86" s="173"/>
      <c r="BBE86" s="173"/>
      <c r="BBF86" s="173"/>
      <c r="BBG86" s="173"/>
      <c r="BBH86" s="173"/>
      <c r="BBI86" s="173"/>
      <c r="BBJ86" s="173"/>
      <c r="BBK86" s="173"/>
      <c r="BBL86" s="173"/>
      <c r="BBM86" s="173"/>
      <c r="BBN86" s="173"/>
      <c r="BBO86" s="173"/>
      <c r="BBP86" s="173"/>
      <c r="BBQ86" s="173"/>
      <c r="BBR86" s="173"/>
      <c r="BBS86" s="173"/>
      <c r="BBT86" s="173"/>
      <c r="BBU86" s="173"/>
      <c r="BBV86" s="173"/>
      <c r="BBW86" s="173"/>
      <c r="BBX86" s="173"/>
      <c r="BBY86" s="173"/>
      <c r="BBZ86" s="173"/>
      <c r="BCA86" s="173"/>
      <c r="BCB86" s="173"/>
      <c r="BCC86" s="173"/>
      <c r="BCD86" s="173"/>
      <c r="BCE86" s="173"/>
      <c r="BCF86" s="173"/>
      <c r="BCG86" s="173"/>
      <c r="BCH86" s="173"/>
      <c r="BCI86" s="173"/>
      <c r="BCJ86" s="173"/>
      <c r="BCK86" s="173"/>
      <c r="BCL86" s="173"/>
      <c r="BCM86" s="173"/>
      <c r="BCN86" s="173"/>
      <c r="BCO86" s="173"/>
      <c r="BCP86" s="173"/>
      <c r="BCQ86" s="173"/>
      <c r="BCR86" s="173"/>
      <c r="BCS86" s="173"/>
      <c r="BCT86" s="173"/>
      <c r="BCU86" s="173"/>
      <c r="BCV86" s="173"/>
      <c r="BCW86" s="173"/>
      <c r="BCX86" s="173"/>
      <c r="BCY86" s="173"/>
      <c r="BCZ86" s="173"/>
      <c r="BDA86" s="173"/>
      <c r="BDB86" s="173"/>
      <c r="BDC86" s="173"/>
      <c r="BDD86" s="173"/>
      <c r="BDE86" s="173"/>
      <c r="BDF86" s="173"/>
      <c r="BDG86" s="173"/>
      <c r="BDH86" s="173"/>
      <c r="BDI86" s="173"/>
      <c r="BDJ86" s="173"/>
      <c r="BDK86" s="173"/>
      <c r="BDL86" s="173"/>
      <c r="BDM86" s="173"/>
      <c r="BDN86" s="173"/>
      <c r="BDO86" s="173"/>
      <c r="BDP86" s="173"/>
      <c r="BDQ86" s="173"/>
      <c r="BDR86" s="173"/>
      <c r="BDS86" s="173"/>
      <c r="BDT86" s="173"/>
      <c r="BDU86" s="173"/>
      <c r="BDV86" s="173"/>
      <c r="BDW86" s="173"/>
      <c r="BDX86" s="173"/>
      <c r="BDY86" s="173"/>
      <c r="BDZ86" s="173"/>
      <c r="BEA86" s="173"/>
      <c r="BEB86" s="173"/>
      <c r="BEC86" s="173"/>
      <c r="BED86" s="173"/>
      <c r="BEE86" s="173"/>
      <c r="BEF86" s="173"/>
      <c r="BEG86" s="173"/>
      <c r="BEH86" s="173"/>
      <c r="BEI86" s="173"/>
      <c r="BEP86" s="173"/>
      <c r="BEQ86" s="173"/>
      <c r="BER86" s="173"/>
      <c r="BES86" s="173"/>
      <c r="BET86" s="173"/>
      <c r="BEU86" s="173"/>
      <c r="BEV86" s="173"/>
      <c r="BEW86" s="173"/>
      <c r="BEX86" s="173"/>
      <c r="BEY86" s="173"/>
      <c r="BEZ86" s="173"/>
      <c r="BFA86" s="173"/>
      <c r="BFB86" s="173"/>
      <c r="BFC86" s="173"/>
      <c r="BFD86" s="173"/>
      <c r="BFE86" s="173"/>
      <c r="BFF86" s="173"/>
      <c r="BFG86" s="173"/>
      <c r="BFH86" s="173"/>
      <c r="BFI86" s="173"/>
      <c r="BFJ86" s="173"/>
      <c r="BFK86" s="173"/>
      <c r="BFL86" s="173"/>
      <c r="BFM86" s="173"/>
      <c r="BFN86" s="173"/>
      <c r="BFO86" s="173"/>
      <c r="BFP86" s="173"/>
      <c r="BFQ86" s="173"/>
      <c r="BFR86" s="173"/>
      <c r="BFS86" s="173"/>
      <c r="BFT86" s="173"/>
      <c r="BFU86" s="173"/>
      <c r="BFV86" s="173"/>
      <c r="BFW86" s="173"/>
      <c r="BFX86" s="173"/>
      <c r="BFY86" s="173"/>
      <c r="BFZ86" s="173"/>
      <c r="BGA86" s="173"/>
      <c r="BGB86" s="173"/>
      <c r="BGC86" s="173"/>
      <c r="BGD86" s="173"/>
      <c r="BGE86" s="173"/>
      <c r="BGF86" s="173"/>
      <c r="BGG86" s="173"/>
      <c r="BGH86" s="173"/>
      <c r="BGI86" s="173"/>
      <c r="BGJ86" s="173"/>
      <c r="BGK86" s="173"/>
      <c r="BGL86" s="173"/>
      <c r="BGM86" s="173"/>
      <c r="BGN86" s="173"/>
      <c r="BGO86" s="173"/>
      <c r="BGP86" s="173"/>
      <c r="BGQ86" s="173"/>
      <c r="BGR86" s="173"/>
      <c r="BGS86" s="173"/>
      <c r="BGT86" s="173"/>
      <c r="BGU86" s="173"/>
      <c r="BGV86" s="173"/>
      <c r="BGW86" s="173"/>
      <c r="BGX86" s="173"/>
      <c r="BGY86" s="173"/>
      <c r="BGZ86" s="173"/>
      <c r="BHA86" s="173"/>
      <c r="BHB86" s="173"/>
      <c r="BHC86" s="173"/>
      <c r="BHD86" s="173"/>
      <c r="BHE86" s="173"/>
      <c r="BHF86" s="173"/>
      <c r="BHG86" s="173"/>
      <c r="BHH86" s="173"/>
      <c r="BHI86" s="173"/>
      <c r="BHJ86" s="173"/>
      <c r="BHK86" s="173"/>
      <c r="BHL86" s="173"/>
      <c r="BHM86" s="173"/>
      <c r="BHN86" s="173"/>
      <c r="BHO86" s="173"/>
      <c r="BHP86" s="173"/>
      <c r="BHQ86" s="173"/>
      <c r="BHR86" s="173"/>
      <c r="BHS86" s="173"/>
      <c r="BHT86" s="173"/>
      <c r="BHU86" s="173"/>
      <c r="BHV86" s="173"/>
      <c r="BHW86" s="173"/>
      <c r="BHX86" s="173"/>
      <c r="BHY86" s="173"/>
      <c r="BHZ86" s="173"/>
      <c r="BIA86" s="173"/>
      <c r="BIB86" s="173"/>
      <c r="BIC86" s="173"/>
      <c r="BID86" s="173"/>
      <c r="BIE86" s="173"/>
      <c r="BIF86" s="173"/>
      <c r="BIG86" s="173"/>
      <c r="BIH86" s="173"/>
      <c r="BII86" s="173"/>
      <c r="BIJ86" s="173"/>
      <c r="BIK86" s="173"/>
      <c r="BIL86" s="173"/>
      <c r="BIM86" s="173"/>
      <c r="BIN86" s="173"/>
      <c r="BIO86" s="173"/>
      <c r="BIP86" s="173"/>
      <c r="BIQ86" s="173"/>
      <c r="BIR86" s="173"/>
      <c r="BIS86" s="173"/>
      <c r="BIT86" s="173"/>
      <c r="BIU86" s="173"/>
      <c r="BIV86" s="173"/>
      <c r="BIW86" s="173"/>
      <c r="BIX86" s="173"/>
      <c r="BIY86" s="173"/>
      <c r="BIZ86" s="173"/>
      <c r="BJA86" s="173"/>
      <c r="BJB86" s="173"/>
      <c r="BJC86" s="173"/>
      <c r="BJD86" s="173"/>
      <c r="BJE86" s="173"/>
      <c r="BJF86" s="173"/>
      <c r="BJG86" s="173"/>
      <c r="BJH86" s="173"/>
      <c r="BJI86" s="173"/>
      <c r="BJJ86" s="173"/>
      <c r="BJK86" s="173"/>
      <c r="BJL86" s="173"/>
      <c r="BJM86" s="173"/>
      <c r="BJN86" s="173"/>
      <c r="BJO86" s="173"/>
      <c r="BJP86" s="173"/>
      <c r="BJQ86" s="173"/>
      <c r="BJR86" s="173"/>
      <c r="BJS86" s="173"/>
      <c r="BJT86" s="173"/>
      <c r="BJU86" s="173"/>
      <c r="BJV86" s="173"/>
      <c r="BJW86" s="173"/>
      <c r="BJX86" s="173"/>
      <c r="BJY86" s="173"/>
      <c r="BJZ86" s="173"/>
      <c r="BKA86" s="173"/>
      <c r="BKB86" s="173"/>
      <c r="BKC86" s="173"/>
      <c r="BKD86" s="173"/>
      <c r="BKE86" s="173"/>
      <c r="BKF86" s="173"/>
      <c r="BKG86" s="173"/>
      <c r="BKH86" s="173"/>
      <c r="BKI86" s="173"/>
      <c r="BKJ86" s="173"/>
      <c r="BKK86" s="173"/>
      <c r="BKL86" s="173"/>
      <c r="BKM86" s="173"/>
      <c r="BKN86" s="173"/>
      <c r="BKO86" s="173"/>
      <c r="BKP86" s="173"/>
      <c r="BKQ86" s="173"/>
      <c r="BKR86" s="173"/>
      <c r="BKS86" s="173"/>
      <c r="BKT86" s="173"/>
      <c r="BKU86" s="173"/>
      <c r="BKV86" s="173"/>
      <c r="BKW86" s="173"/>
      <c r="BKX86" s="173"/>
      <c r="BKY86" s="173"/>
      <c r="BKZ86" s="173"/>
      <c r="BLA86" s="173"/>
      <c r="BLB86" s="173"/>
      <c r="BLC86" s="173"/>
      <c r="BLD86" s="173"/>
      <c r="BLE86" s="173"/>
      <c r="BLF86" s="173"/>
      <c r="BLG86" s="173"/>
      <c r="BLH86" s="173"/>
      <c r="BLI86" s="173"/>
      <c r="BLJ86" s="173"/>
      <c r="BLK86" s="173"/>
      <c r="BLL86" s="173"/>
      <c r="BLM86" s="173"/>
      <c r="BLN86" s="173"/>
      <c r="BLO86" s="173"/>
      <c r="BLP86" s="173"/>
      <c r="BLQ86" s="173"/>
      <c r="BLR86" s="173"/>
      <c r="BLS86" s="173"/>
      <c r="BLT86" s="173"/>
      <c r="BLU86" s="173"/>
      <c r="BLV86" s="173"/>
      <c r="BLW86" s="173"/>
      <c r="BLX86" s="173"/>
      <c r="BLY86" s="173"/>
      <c r="BLZ86" s="173"/>
      <c r="BMA86" s="173"/>
      <c r="BMB86" s="173"/>
      <c r="BMC86" s="173"/>
      <c r="BMD86" s="173"/>
      <c r="BME86" s="173"/>
      <c r="BMF86" s="173"/>
      <c r="BMG86" s="173"/>
      <c r="BMH86" s="173"/>
      <c r="BMI86" s="173"/>
      <c r="BMJ86" s="173"/>
      <c r="BMK86" s="173"/>
      <c r="BML86" s="173"/>
      <c r="BMM86" s="173"/>
      <c r="BMN86" s="173"/>
      <c r="BMO86" s="173"/>
      <c r="BMP86" s="173"/>
      <c r="BMQ86" s="173"/>
      <c r="BMR86" s="173"/>
      <c r="BMS86" s="173"/>
      <c r="BMT86" s="173"/>
      <c r="BMU86" s="173"/>
      <c r="BMV86" s="173"/>
      <c r="BMW86" s="173"/>
      <c r="BMX86" s="173"/>
      <c r="BMY86" s="173"/>
      <c r="BMZ86" s="173"/>
      <c r="BNA86" s="173"/>
      <c r="BNB86" s="173"/>
      <c r="BNC86" s="173"/>
      <c r="BND86" s="173"/>
      <c r="BNE86" s="173"/>
      <c r="BNF86" s="173"/>
      <c r="BNG86" s="173"/>
      <c r="BNH86" s="173"/>
      <c r="BNI86" s="173"/>
      <c r="BNJ86" s="173"/>
      <c r="BNK86" s="173"/>
      <c r="BNL86" s="173"/>
      <c r="BNM86" s="173"/>
      <c r="BNN86" s="173"/>
      <c r="BNO86" s="173"/>
      <c r="BNP86" s="173"/>
      <c r="BNQ86" s="173"/>
      <c r="BNR86" s="173"/>
      <c r="BNS86" s="173"/>
      <c r="BNT86" s="173"/>
      <c r="BNU86" s="173"/>
      <c r="BNV86" s="173"/>
      <c r="BNW86" s="173"/>
      <c r="BNX86" s="173"/>
      <c r="BNY86" s="173"/>
      <c r="BNZ86" s="173"/>
      <c r="BOA86" s="173"/>
      <c r="BOB86" s="173"/>
      <c r="BOC86" s="173"/>
      <c r="BOD86" s="173"/>
      <c r="BOE86" s="173"/>
      <c r="BOL86" s="173"/>
      <c r="BOM86" s="173"/>
      <c r="BON86" s="173"/>
      <c r="BOO86" s="173"/>
      <c r="BOP86" s="173"/>
      <c r="BOQ86" s="173"/>
      <c r="BOR86" s="173"/>
      <c r="BOS86" s="173"/>
      <c r="BOT86" s="173"/>
      <c r="BOU86" s="173"/>
      <c r="BOV86" s="173"/>
      <c r="BOW86" s="173"/>
      <c r="BOX86" s="173"/>
      <c r="BOY86" s="173"/>
      <c r="BOZ86" s="173"/>
      <c r="BPA86" s="173"/>
      <c r="BPB86" s="173"/>
      <c r="BPC86" s="173"/>
      <c r="BPD86" s="173"/>
      <c r="BPE86" s="173"/>
      <c r="BPF86" s="173"/>
      <c r="BPG86" s="173"/>
      <c r="BPH86" s="173"/>
      <c r="BPI86" s="173"/>
      <c r="BPJ86" s="173"/>
      <c r="BPK86" s="173"/>
      <c r="BPL86" s="173"/>
      <c r="BPM86" s="173"/>
      <c r="BPN86" s="173"/>
      <c r="BPO86" s="173"/>
      <c r="BPP86" s="173"/>
      <c r="BPQ86" s="173"/>
      <c r="BPR86" s="173"/>
      <c r="BPS86" s="173"/>
      <c r="BPT86" s="173"/>
      <c r="BPU86" s="173"/>
      <c r="BPV86" s="173"/>
      <c r="BPW86" s="173"/>
      <c r="BPX86" s="173"/>
      <c r="BPY86" s="173"/>
      <c r="BPZ86" s="173"/>
      <c r="BQA86" s="173"/>
      <c r="BQB86" s="173"/>
      <c r="BQC86" s="173"/>
      <c r="BQD86" s="173"/>
      <c r="BQE86" s="173"/>
      <c r="BQF86" s="173"/>
      <c r="BQG86" s="173"/>
      <c r="BQH86" s="173"/>
      <c r="BQI86" s="173"/>
      <c r="BQJ86" s="173"/>
      <c r="BQK86" s="173"/>
      <c r="BQL86" s="173"/>
      <c r="BQM86" s="173"/>
      <c r="BQN86" s="173"/>
      <c r="BQO86" s="173"/>
      <c r="BQP86" s="173"/>
      <c r="BQQ86" s="173"/>
      <c r="BQR86" s="173"/>
      <c r="BQS86" s="173"/>
      <c r="BQT86" s="173"/>
      <c r="BQU86" s="173"/>
      <c r="BQV86" s="173"/>
      <c r="BQW86" s="173"/>
      <c r="BQX86" s="173"/>
      <c r="BQY86" s="173"/>
      <c r="BQZ86" s="173"/>
      <c r="BRA86" s="173"/>
      <c r="BRB86" s="173"/>
      <c r="BRC86" s="173"/>
      <c r="BRD86" s="173"/>
      <c r="BRE86" s="173"/>
      <c r="BRF86" s="173"/>
      <c r="BRG86" s="173"/>
      <c r="BRH86" s="173"/>
      <c r="BRI86" s="173"/>
      <c r="BRJ86" s="173"/>
      <c r="BRK86" s="173"/>
      <c r="BRL86" s="173"/>
      <c r="BRM86" s="173"/>
      <c r="BRN86" s="173"/>
      <c r="BRO86" s="173"/>
      <c r="BRP86" s="173"/>
      <c r="BRQ86" s="173"/>
      <c r="BRR86" s="173"/>
      <c r="BRS86" s="173"/>
      <c r="BRT86" s="173"/>
      <c r="BRU86" s="173"/>
      <c r="BRV86" s="173"/>
      <c r="BRW86" s="173"/>
      <c r="BRX86" s="173"/>
      <c r="BRY86" s="173"/>
      <c r="BRZ86" s="173"/>
      <c r="BSA86" s="173"/>
      <c r="BSB86" s="173"/>
      <c r="BSC86" s="173"/>
      <c r="BSD86" s="173"/>
      <c r="BSE86" s="173"/>
      <c r="BSF86" s="173"/>
      <c r="BSG86" s="173"/>
      <c r="BSH86" s="173"/>
      <c r="BSI86" s="173"/>
      <c r="BSJ86" s="173"/>
      <c r="BSK86" s="173"/>
      <c r="BSL86" s="173"/>
      <c r="BSM86" s="173"/>
      <c r="BSN86" s="173"/>
      <c r="BSO86" s="173"/>
      <c r="BSP86" s="173"/>
      <c r="BSQ86" s="173"/>
      <c r="BSR86" s="173"/>
      <c r="BSS86" s="173"/>
      <c r="BST86" s="173"/>
      <c r="BSU86" s="173"/>
      <c r="BSV86" s="173"/>
      <c r="BSW86" s="173"/>
      <c r="BSX86" s="173"/>
      <c r="BSY86" s="173"/>
      <c r="BSZ86" s="173"/>
      <c r="BTA86" s="173"/>
      <c r="BTB86" s="173"/>
      <c r="BTC86" s="173"/>
      <c r="BTD86" s="173"/>
      <c r="BTE86" s="173"/>
      <c r="BTF86" s="173"/>
      <c r="BTG86" s="173"/>
      <c r="BTH86" s="173"/>
      <c r="BTI86" s="173"/>
      <c r="BTJ86" s="173"/>
      <c r="BTK86" s="173"/>
      <c r="BTL86" s="173"/>
      <c r="BTM86" s="173"/>
      <c r="BTN86" s="173"/>
      <c r="BTO86" s="173"/>
      <c r="BTP86" s="173"/>
      <c r="BTQ86" s="173"/>
      <c r="BTR86" s="173"/>
      <c r="BTS86" s="173"/>
      <c r="BTT86" s="173"/>
      <c r="BTU86" s="173"/>
      <c r="BTV86" s="173"/>
      <c r="BTW86" s="173"/>
      <c r="BTX86" s="173"/>
      <c r="BTY86" s="173"/>
      <c r="BTZ86" s="173"/>
      <c r="BUA86" s="173"/>
      <c r="BUB86" s="173"/>
      <c r="BUC86" s="173"/>
      <c r="BUD86" s="173"/>
      <c r="BUE86" s="173"/>
      <c r="BUF86" s="173"/>
      <c r="BUG86" s="173"/>
      <c r="BUH86" s="173"/>
      <c r="BUI86" s="173"/>
      <c r="BUJ86" s="173"/>
      <c r="BUK86" s="173"/>
      <c r="BUL86" s="173"/>
      <c r="BUM86" s="173"/>
      <c r="BUN86" s="173"/>
      <c r="BUO86" s="173"/>
      <c r="BUP86" s="173"/>
      <c r="BUQ86" s="173"/>
      <c r="BUR86" s="173"/>
      <c r="BUS86" s="173"/>
      <c r="BUT86" s="173"/>
      <c r="BUU86" s="173"/>
      <c r="BUV86" s="173"/>
      <c r="BUW86" s="173"/>
      <c r="BUX86" s="173"/>
      <c r="BUY86" s="173"/>
      <c r="BUZ86" s="173"/>
      <c r="BVA86" s="173"/>
      <c r="BVB86" s="173"/>
      <c r="BVC86" s="173"/>
      <c r="BVD86" s="173"/>
      <c r="BVE86" s="173"/>
      <c r="BVF86" s="173"/>
      <c r="BVG86" s="173"/>
      <c r="BVH86" s="173"/>
      <c r="BVI86" s="173"/>
      <c r="BVJ86" s="173"/>
      <c r="BVK86" s="173"/>
      <c r="BVL86" s="173"/>
      <c r="BVM86" s="173"/>
      <c r="BVN86" s="173"/>
      <c r="BVO86" s="173"/>
      <c r="BVP86" s="173"/>
      <c r="BVQ86" s="173"/>
      <c r="BVR86" s="173"/>
      <c r="BVS86" s="173"/>
      <c r="BVT86" s="173"/>
      <c r="BVU86" s="173"/>
      <c r="BVV86" s="173"/>
      <c r="BVW86" s="173"/>
      <c r="BVX86" s="173"/>
      <c r="BVY86" s="173"/>
      <c r="BVZ86" s="173"/>
      <c r="BWA86" s="173"/>
      <c r="BWB86" s="173"/>
      <c r="BWC86" s="173"/>
      <c r="BWD86" s="173"/>
      <c r="BWE86" s="173"/>
      <c r="BWF86" s="173"/>
      <c r="BWG86" s="173"/>
      <c r="BWH86" s="173"/>
      <c r="BWI86" s="173"/>
      <c r="BWJ86" s="173"/>
      <c r="BWK86" s="173"/>
      <c r="BWL86" s="173"/>
      <c r="BWM86" s="173"/>
      <c r="BWN86" s="173"/>
      <c r="BWO86" s="173"/>
      <c r="BWP86" s="173"/>
      <c r="BWQ86" s="173"/>
      <c r="BWR86" s="173"/>
      <c r="BWS86" s="173"/>
      <c r="BWT86" s="173"/>
      <c r="BWU86" s="173"/>
      <c r="BWV86" s="173"/>
      <c r="BWW86" s="173"/>
      <c r="BWX86" s="173"/>
      <c r="BWY86" s="173"/>
      <c r="BWZ86" s="173"/>
      <c r="BXA86" s="173"/>
      <c r="BXB86" s="173"/>
      <c r="BXC86" s="173"/>
      <c r="BXD86" s="173"/>
      <c r="BXE86" s="173"/>
      <c r="BXF86" s="173"/>
      <c r="BXG86" s="173"/>
      <c r="BXH86" s="173"/>
      <c r="BXI86" s="173"/>
      <c r="BXJ86" s="173"/>
      <c r="BXK86" s="173"/>
      <c r="BXL86" s="173"/>
      <c r="BXM86" s="173"/>
      <c r="BXN86" s="173"/>
      <c r="BXO86" s="173"/>
      <c r="BXP86" s="173"/>
      <c r="BXQ86" s="173"/>
      <c r="BXR86" s="173"/>
      <c r="BXS86" s="173"/>
      <c r="BXT86" s="173"/>
      <c r="BXU86" s="173"/>
      <c r="BXV86" s="173"/>
      <c r="BXW86" s="173"/>
      <c r="BXX86" s="173"/>
      <c r="BXY86" s="173"/>
      <c r="BXZ86" s="173"/>
      <c r="BYA86" s="173"/>
      <c r="BYH86" s="173"/>
      <c r="BYI86" s="173"/>
      <c r="BYJ86" s="173"/>
      <c r="BYK86" s="173"/>
      <c r="BYL86" s="173"/>
      <c r="BYM86" s="173"/>
      <c r="BYN86" s="173"/>
      <c r="BYO86" s="173"/>
      <c r="BYP86" s="173"/>
      <c r="BYQ86" s="173"/>
      <c r="BYR86" s="173"/>
      <c r="BYS86" s="173"/>
      <c r="BYT86" s="173"/>
      <c r="BYU86" s="173"/>
      <c r="BYV86" s="173"/>
      <c r="BYW86" s="173"/>
      <c r="BYX86" s="173"/>
      <c r="BYY86" s="173"/>
      <c r="BYZ86" s="173"/>
      <c r="BZA86" s="173"/>
      <c r="BZB86" s="173"/>
      <c r="BZC86" s="173"/>
      <c r="BZD86" s="173"/>
      <c r="BZE86" s="173"/>
      <c r="BZF86" s="173"/>
      <c r="BZG86" s="173"/>
      <c r="BZH86" s="173"/>
      <c r="BZI86" s="173"/>
      <c r="BZJ86" s="173"/>
      <c r="BZK86" s="173"/>
      <c r="BZL86" s="173"/>
      <c r="BZM86" s="173"/>
      <c r="BZN86" s="173"/>
      <c r="BZO86" s="173"/>
      <c r="BZP86" s="173"/>
      <c r="BZQ86" s="173"/>
      <c r="BZR86" s="173"/>
      <c r="BZS86" s="173"/>
      <c r="BZT86" s="173"/>
      <c r="BZU86" s="173"/>
      <c r="BZV86" s="173"/>
      <c r="BZW86" s="173"/>
      <c r="BZX86" s="173"/>
      <c r="BZY86" s="173"/>
      <c r="BZZ86" s="173"/>
      <c r="CAA86" s="173"/>
      <c r="CAB86" s="173"/>
      <c r="CAC86" s="173"/>
      <c r="CAD86" s="173"/>
      <c r="CAE86" s="173"/>
      <c r="CAF86" s="173"/>
      <c r="CAG86" s="173"/>
      <c r="CAH86" s="173"/>
      <c r="CAI86" s="173"/>
      <c r="CAJ86" s="173"/>
      <c r="CAK86" s="173"/>
      <c r="CAL86" s="173"/>
      <c r="CAM86" s="173"/>
      <c r="CAN86" s="173"/>
      <c r="CAO86" s="173"/>
      <c r="CAP86" s="173"/>
      <c r="CAQ86" s="173"/>
      <c r="CAR86" s="173"/>
      <c r="CAS86" s="173"/>
      <c r="CAT86" s="173"/>
      <c r="CAU86" s="173"/>
      <c r="CAV86" s="173"/>
      <c r="CAW86" s="173"/>
      <c r="CAX86" s="173"/>
      <c r="CAY86" s="173"/>
      <c r="CAZ86" s="173"/>
      <c r="CBA86" s="173"/>
      <c r="CBB86" s="173"/>
      <c r="CBC86" s="173"/>
      <c r="CBD86" s="173"/>
      <c r="CBE86" s="173"/>
      <c r="CBF86" s="173"/>
      <c r="CBG86" s="173"/>
      <c r="CBH86" s="173"/>
      <c r="CBI86" s="173"/>
      <c r="CBJ86" s="173"/>
      <c r="CBK86" s="173"/>
      <c r="CBL86" s="173"/>
      <c r="CBM86" s="173"/>
      <c r="CBN86" s="173"/>
      <c r="CBO86" s="173"/>
      <c r="CBP86" s="173"/>
      <c r="CBQ86" s="173"/>
      <c r="CBR86" s="173"/>
      <c r="CBS86" s="173"/>
      <c r="CBT86" s="173"/>
      <c r="CBU86" s="173"/>
      <c r="CBV86" s="173"/>
      <c r="CBW86" s="173"/>
      <c r="CBX86" s="173"/>
      <c r="CBY86" s="173"/>
      <c r="CBZ86" s="173"/>
      <c r="CCA86" s="173"/>
      <c r="CCB86" s="173"/>
      <c r="CCC86" s="173"/>
      <c r="CCD86" s="173"/>
      <c r="CCE86" s="173"/>
      <c r="CCF86" s="173"/>
      <c r="CCG86" s="173"/>
      <c r="CCH86" s="173"/>
      <c r="CCI86" s="173"/>
      <c r="CCJ86" s="173"/>
      <c r="CCK86" s="173"/>
      <c r="CCL86" s="173"/>
      <c r="CCM86" s="173"/>
      <c r="CCN86" s="173"/>
      <c r="CCO86" s="173"/>
      <c r="CCP86" s="173"/>
      <c r="CCQ86" s="173"/>
      <c r="CCR86" s="173"/>
      <c r="CCS86" s="173"/>
      <c r="CCT86" s="173"/>
      <c r="CCU86" s="173"/>
      <c r="CCV86" s="173"/>
      <c r="CCW86" s="173"/>
      <c r="CCX86" s="173"/>
      <c r="CCY86" s="173"/>
      <c r="CCZ86" s="173"/>
      <c r="CDA86" s="173"/>
      <c r="CDB86" s="173"/>
      <c r="CDC86" s="173"/>
      <c r="CDD86" s="173"/>
      <c r="CDE86" s="173"/>
      <c r="CDF86" s="173"/>
      <c r="CDG86" s="173"/>
      <c r="CDH86" s="173"/>
      <c r="CDI86" s="173"/>
      <c r="CDJ86" s="173"/>
      <c r="CDK86" s="173"/>
      <c r="CDL86" s="173"/>
      <c r="CDM86" s="173"/>
      <c r="CDN86" s="173"/>
      <c r="CDO86" s="173"/>
      <c r="CDP86" s="173"/>
      <c r="CDQ86" s="173"/>
      <c r="CDR86" s="173"/>
      <c r="CDS86" s="173"/>
      <c r="CDT86" s="173"/>
      <c r="CDU86" s="173"/>
      <c r="CDV86" s="173"/>
      <c r="CDW86" s="173"/>
      <c r="CDX86" s="173"/>
      <c r="CDY86" s="173"/>
      <c r="CDZ86" s="173"/>
      <c r="CEA86" s="173"/>
      <c r="CEB86" s="173"/>
      <c r="CEC86" s="173"/>
      <c r="CED86" s="173"/>
      <c r="CEE86" s="173"/>
      <c r="CEF86" s="173"/>
      <c r="CEG86" s="173"/>
      <c r="CEH86" s="173"/>
      <c r="CEI86" s="173"/>
      <c r="CEJ86" s="173"/>
      <c r="CEK86" s="173"/>
      <c r="CEL86" s="173"/>
      <c r="CEM86" s="173"/>
      <c r="CEN86" s="173"/>
      <c r="CEO86" s="173"/>
      <c r="CEP86" s="173"/>
      <c r="CEQ86" s="173"/>
      <c r="CER86" s="173"/>
      <c r="CES86" s="173"/>
      <c r="CET86" s="173"/>
      <c r="CEU86" s="173"/>
      <c r="CEV86" s="173"/>
      <c r="CEW86" s="173"/>
      <c r="CEX86" s="173"/>
      <c r="CEY86" s="173"/>
      <c r="CEZ86" s="173"/>
      <c r="CFA86" s="173"/>
      <c r="CFB86" s="173"/>
      <c r="CFC86" s="173"/>
      <c r="CFD86" s="173"/>
      <c r="CFE86" s="173"/>
      <c r="CFF86" s="173"/>
      <c r="CFG86" s="173"/>
      <c r="CFH86" s="173"/>
      <c r="CFI86" s="173"/>
      <c r="CFJ86" s="173"/>
      <c r="CFK86" s="173"/>
      <c r="CFL86" s="173"/>
      <c r="CFM86" s="173"/>
      <c r="CFN86" s="173"/>
      <c r="CFO86" s="173"/>
      <c r="CFP86" s="173"/>
      <c r="CFQ86" s="173"/>
      <c r="CFR86" s="173"/>
      <c r="CFS86" s="173"/>
      <c r="CFT86" s="173"/>
      <c r="CFU86" s="173"/>
      <c r="CFV86" s="173"/>
      <c r="CFW86" s="173"/>
      <c r="CFX86" s="173"/>
      <c r="CFY86" s="173"/>
      <c r="CFZ86" s="173"/>
      <c r="CGA86" s="173"/>
      <c r="CGB86" s="173"/>
      <c r="CGC86" s="173"/>
      <c r="CGD86" s="173"/>
      <c r="CGE86" s="173"/>
      <c r="CGF86" s="173"/>
      <c r="CGG86" s="173"/>
      <c r="CGH86" s="173"/>
      <c r="CGI86" s="173"/>
      <c r="CGJ86" s="173"/>
      <c r="CGK86" s="173"/>
      <c r="CGL86" s="173"/>
      <c r="CGM86" s="173"/>
      <c r="CGN86" s="173"/>
      <c r="CGO86" s="173"/>
      <c r="CGP86" s="173"/>
      <c r="CGQ86" s="173"/>
      <c r="CGR86" s="173"/>
      <c r="CGS86" s="173"/>
      <c r="CGT86" s="173"/>
      <c r="CGU86" s="173"/>
      <c r="CGV86" s="173"/>
      <c r="CGW86" s="173"/>
      <c r="CGX86" s="173"/>
      <c r="CGY86" s="173"/>
      <c r="CGZ86" s="173"/>
      <c r="CHA86" s="173"/>
      <c r="CHB86" s="173"/>
      <c r="CHC86" s="173"/>
      <c r="CHD86" s="173"/>
      <c r="CHE86" s="173"/>
      <c r="CHF86" s="173"/>
      <c r="CHG86" s="173"/>
      <c r="CHH86" s="173"/>
      <c r="CHI86" s="173"/>
      <c r="CHJ86" s="173"/>
      <c r="CHK86" s="173"/>
      <c r="CHL86" s="173"/>
      <c r="CHM86" s="173"/>
      <c r="CHN86" s="173"/>
      <c r="CHO86" s="173"/>
      <c r="CHP86" s="173"/>
      <c r="CHQ86" s="173"/>
      <c r="CHR86" s="173"/>
      <c r="CHS86" s="173"/>
      <c r="CHT86" s="173"/>
      <c r="CHU86" s="173"/>
      <c r="CHV86" s="173"/>
      <c r="CHW86" s="173"/>
      <c r="CID86" s="173"/>
      <c r="CIE86" s="173"/>
      <c r="CIF86" s="173"/>
      <c r="CIG86" s="173"/>
      <c r="CIH86" s="173"/>
      <c r="CII86" s="173"/>
      <c r="CIJ86" s="173"/>
      <c r="CIK86" s="173"/>
      <c r="CIL86" s="173"/>
      <c r="CIM86" s="173"/>
      <c r="CIN86" s="173"/>
      <c r="CIO86" s="173"/>
      <c r="CIP86" s="173"/>
      <c r="CIQ86" s="173"/>
      <c r="CIR86" s="173"/>
      <c r="CIS86" s="173"/>
      <c r="CIT86" s="173"/>
      <c r="CIU86" s="173"/>
      <c r="CIV86" s="173"/>
      <c r="CIW86" s="173"/>
      <c r="CIX86" s="173"/>
      <c r="CIY86" s="173"/>
      <c r="CIZ86" s="173"/>
      <c r="CJA86" s="173"/>
      <c r="CJB86" s="173"/>
      <c r="CJC86" s="173"/>
      <c r="CJD86" s="173"/>
      <c r="CJE86" s="173"/>
      <c r="CJF86" s="173"/>
      <c r="CJG86" s="173"/>
      <c r="CJH86" s="173"/>
      <c r="CJI86" s="173"/>
      <c r="CJJ86" s="173"/>
      <c r="CJK86" s="173"/>
      <c r="CJL86" s="173"/>
      <c r="CJM86" s="173"/>
      <c r="CJN86" s="173"/>
      <c r="CJO86" s="173"/>
      <c r="CJP86" s="173"/>
      <c r="CJQ86" s="173"/>
      <c r="CJR86" s="173"/>
      <c r="CJS86" s="173"/>
      <c r="CJT86" s="173"/>
      <c r="CJU86" s="173"/>
      <c r="CJV86" s="173"/>
      <c r="CJW86" s="173"/>
      <c r="CJX86" s="173"/>
      <c r="CJY86" s="173"/>
      <c r="CJZ86" s="173"/>
      <c r="CKA86" s="173"/>
      <c r="CKB86" s="173"/>
      <c r="CKC86" s="173"/>
      <c r="CKD86" s="173"/>
      <c r="CKE86" s="173"/>
      <c r="CKF86" s="173"/>
      <c r="CKG86" s="173"/>
      <c r="CKH86" s="173"/>
      <c r="CKI86" s="173"/>
      <c r="CKJ86" s="173"/>
      <c r="CKK86" s="173"/>
      <c r="CKL86" s="173"/>
      <c r="CKM86" s="173"/>
      <c r="CKN86" s="173"/>
      <c r="CKO86" s="173"/>
      <c r="CKP86" s="173"/>
      <c r="CKQ86" s="173"/>
      <c r="CKR86" s="173"/>
      <c r="CKS86" s="173"/>
      <c r="CKT86" s="173"/>
      <c r="CKU86" s="173"/>
      <c r="CKV86" s="173"/>
      <c r="CKW86" s="173"/>
      <c r="CKX86" s="173"/>
      <c r="CKY86" s="173"/>
      <c r="CKZ86" s="173"/>
      <c r="CLA86" s="173"/>
      <c r="CLB86" s="173"/>
      <c r="CLC86" s="173"/>
      <c r="CLD86" s="173"/>
      <c r="CLE86" s="173"/>
      <c r="CLF86" s="173"/>
      <c r="CLG86" s="173"/>
      <c r="CLH86" s="173"/>
      <c r="CLI86" s="173"/>
      <c r="CLJ86" s="173"/>
      <c r="CLK86" s="173"/>
      <c r="CLL86" s="173"/>
      <c r="CLM86" s="173"/>
      <c r="CLN86" s="173"/>
      <c r="CLO86" s="173"/>
      <c r="CLP86" s="173"/>
      <c r="CLQ86" s="173"/>
      <c r="CLR86" s="173"/>
      <c r="CLS86" s="173"/>
      <c r="CLT86" s="173"/>
      <c r="CLU86" s="173"/>
      <c r="CLV86" s="173"/>
      <c r="CLW86" s="173"/>
      <c r="CLX86" s="173"/>
      <c r="CLY86" s="173"/>
      <c r="CLZ86" s="173"/>
      <c r="CMA86" s="173"/>
      <c r="CMB86" s="173"/>
      <c r="CMC86" s="173"/>
      <c r="CMD86" s="173"/>
      <c r="CME86" s="173"/>
      <c r="CMF86" s="173"/>
      <c r="CMG86" s="173"/>
      <c r="CMH86" s="173"/>
      <c r="CMI86" s="173"/>
      <c r="CMJ86" s="173"/>
      <c r="CMK86" s="173"/>
      <c r="CML86" s="173"/>
      <c r="CMM86" s="173"/>
      <c r="CMN86" s="173"/>
      <c r="CMO86" s="173"/>
      <c r="CMP86" s="173"/>
      <c r="CMQ86" s="173"/>
      <c r="CMR86" s="173"/>
      <c r="CMS86" s="173"/>
      <c r="CMT86" s="173"/>
      <c r="CMU86" s="173"/>
      <c r="CMV86" s="173"/>
      <c r="CMW86" s="173"/>
      <c r="CMX86" s="173"/>
      <c r="CMY86" s="173"/>
      <c r="CMZ86" s="173"/>
      <c r="CNA86" s="173"/>
      <c r="CNB86" s="173"/>
      <c r="CNC86" s="173"/>
      <c r="CND86" s="173"/>
      <c r="CNE86" s="173"/>
      <c r="CNF86" s="173"/>
      <c r="CNG86" s="173"/>
      <c r="CNH86" s="173"/>
      <c r="CNI86" s="173"/>
      <c r="CNJ86" s="173"/>
      <c r="CNK86" s="173"/>
      <c r="CNL86" s="173"/>
      <c r="CNM86" s="173"/>
      <c r="CNN86" s="173"/>
      <c r="CNO86" s="173"/>
      <c r="CNP86" s="173"/>
      <c r="CNQ86" s="173"/>
      <c r="CNR86" s="173"/>
      <c r="CNS86" s="173"/>
      <c r="CNT86" s="173"/>
      <c r="CNU86" s="173"/>
      <c r="CNV86" s="173"/>
      <c r="CNW86" s="173"/>
      <c r="CNX86" s="173"/>
      <c r="CNY86" s="173"/>
      <c r="CNZ86" s="173"/>
      <c r="COA86" s="173"/>
      <c r="COB86" s="173"/>
      <c r="COC86" s="173"/>
      <c r="COD86" s="173"/>
      <c r="COE86" s="173"/>
      <c r="COF86" s="173"/>
      <c r="COG86" s="173"/>
      <c r="COH86" s="173"/>
      <c r="COI86" s="173"/>
      <c r="COJ86" s="173"/>
      <c r="COK86" s="173"/>
      <c r="COL86" s="173"/>
      <c r="COM86" s="173"/>
      <c r="CON86" s="173"/>
      <c r="COO86" s="173"/>
      <c r="COP86" s="173"/>
      <c r="COQ86" s="173"/>
      <c r="COR86" s="173"/>
      <c r="COS86" s="173"/>
      <c r="COT86" s="173"/>
      <c r="COU86" s="173"/>
      <c r="COV86" s="173"/>
      <c r="COW86" s="173"/>
      <c r="COX86" s="173"/>
      <c r="COY86" s="173"/>
      <c r="COZ86" s="173"/>
      <c r="CPA86" s="173"/>
      <c r="CPB86" s="173"/>
      <c r="CPC86" s="173"/>
      <c r="CPD86" s="173"/>
      <c r="CPE86" s="173"/>
      <c r="CPF86" s="173"/>
      <c r="CPG86" s="173"/>
      <c r="CPH86" s="173"/>
      <c r="CPI86" s="173"/>
      <c r="CPJ86" s="173"/>
      <c r="CPK86" s="173"/>
      <c r="CPL86" s="173"/>
      <c r="CPM86" s="173"/>
      <c r="CPN86" s="173"/>
      <c r="CPO86" s="173"/>
      <c r="CPP86" s="173"/>
      <c r="CPQ86" s="173"/>
      <c r="CPR86" s="173"/>
      <c r="CPS86" s="173"/>
      <c r="CPT86" s="173"/>
      <c r="CPU86" s="173"/>
      <c r="CPV86" s="173"/>
      <c r="CPW86" s="173"/>
      <c r="CPX86" s="173"/>
      <c r="CPY86" s="173"/>
      <c r="CPZ86" s="173"/>
      <c r="CQA86" s="173"/>
      <c r="CQB86" s="173"/>
      <c r="CQC86" s="173"/>
      <c r="CQD86" s="173"/>
      <c r="CQE86" s="173"/>
      <c r="CQF86" s="173"/>
      <c r="CQG86" s="173"/>
      <c r="CQH86" s="173"/>
      <c r="CQI86" s="173"/>
      <c r="CQJ86" s="173"/>
      <c r="CQK86" s="173"/>
      <c r="CQL86" s="173"/>
      <c r="CQM86" s="173"/>
      <c r="CQN86" s="173"/>
      <c r="CQO86" s="173"/>
      <c r="CQP86" s="173"/>
      <c r="CQQ86" s="173"/>
      <c r="CQR86" s="173"/>
      <c r="CQS86" s="173"/>
      <c r="CQT86" s="173"/>
      <c r="CQU86" s="173"/>
      <c r="CQV86" s="173"/>
      <c r="CQW86" s="173"/>
      <c r="CQX86" s="173"/>
      <c r="CQY86" s="173"/>
      <c r="CQZ86" s="173"/>
      <c r="CRA86" s="173"/>
      <c r="CRB86" s="173"/>
      <c r="CRC86" s="173"/>
      <c r="CRD86" s="173"/>
      <c r="CRE86" s="173"/>
      <c r="CRF86" s="173"/>
      <c r="CRG86" s="173"/>
      <c r="CRH86" s="173"/>
      <c r="CRI86" s="173"/>
      <c r="CRJ86" s="173"/>
      <c r="CRK86" s="173"/>
      <c r="CRL86" s="173"/>
      <c r="CRM86" s="173"/>
      <c r="CRN86" s="173"/>
      <c r="CRO86" s="173"/>
      <c r="CRP86" s="173"/>
      <c r="CRQ86" s="173"/>
      <c r="CRR86" s="173"/>
      <c r="CRS86" s="173"/>
      <c r="CRZ86" s="173"/>
      <c r="CSA86" s="173"/>
      <c r="CSB86" s="173"/>
      <c r="CSC86" s="173"/>
      <c r="CSD86" s="173"/>
      <c r="CSE86" s="173"/>
      <c r="CSF86" s="173"/>
      <c r="CSG86" s="173"/>
      <c r="CSH86" s="173"/>
      <c r="CSI86" s="173"/>
      <c r="CSJ86" s="173"/>
      <c r="CSK86" s="173"/>
      <c r="CSL86" s="173"/>
      <c r="CSM86" s="173"/>
      <c r="CSN86" s="173"/>
      <c r="CSO86" s="173"/>
      <c r="CSP86" s="173"/>
      <c r="CSQ86" s="173"/>
      <c r="CSR86" s="173"/>
      <c r="CSS86" s="173"/>
      <c r="CST86" s="173"/>
      <c r="CSU86" s="173"/>
      <c r="CSV86" s="173"/>
      <c r="CSW86" s="173"/>
      <c r="CSX86" s="173"/>
      <c r="CSY86" s="173"/>
      <c r="CSZ86" s="173"/>
      <c r="CTA86" s="173"/>
      <c r="CTB86" s="173"/>
      <c r="CTC86" s="173"/>
      <c r="CTD86" s="173"/>
      <c r="CTE86" s="173"/>
      <c r="CTF86" s="173"/>
      <c r="CTG86" s="173"/>
      <c r="CTH86" s="173"/>
      <c r="CTI86" s="173"/>
      <c r="CTJ86" s="173"/>
      <c r="CTK86" s="173"/>
      <c r="CTL86" s="173"/>
      <c r="CTM86" s="173"/>
      <c r="CTN86" s="173"/>
      <c r="CTO86" s="173"/>
      <c r="CTP86" s="173"/>
      <c r="CTQ86" s="173"/>
      <c r="CTR86" s="173"/>
      <c r="CTS86" s="173"/>
      <c r="CTT86" s="173"/>
      <c r="CTU86" s="173"/>
      <c r="CTV86" s="173"/>
      <c r="CTW86" s="173"/>
      <c r="CTX86" s="173"/>
      <c r="CTY86" s="173"/>
      <c r="CTZ86" s="173"/>
      <c r="CUA86" s="173"/>
      <c r="CUB86" s="173"/>
      <c r="CUC86" s="173"/>
      <c r="CUD86" s="173"/>
      <c r="CUE86" s="173"/>
      <c r="CUF86" s="173"/>
      <c r="CUG86" s="173"/>
      <c r="CUH86" s="173"/>
      <c r="CUI86" s="173"/>
      <c r="CUJ86" s="173"/>
      <c r="CUK86" s="173"/>
      <c r="CUL86" s="173"/>
      <c r="CUM86" s="173"/>
      <c r="CUN86" s="173"/>
      <c r="CUO86" s="173"/>
      <c r="CUP86" s="173"/>
      <c r="CUQ86" s="173"/>
      <c r="CUR86" s="173"/>
      <c r="CUS86" s="173"/>
      <c r="CUT86" s="173"/>
      <c r="CUU86" s="173"/>
      <c r="CUV86" s="173"/>
      <c r="CUW86" s="173"/>
      <c r="CUX86" s="173"/>
      <c r="CUY86" s="173"/>
      <c r="CUZ86" s="173"/>
      <c r="CVA86" s="173"/>
      <c r="CVB86" s="173"/>
      <c r="CVC86" s="173"/>
      <c r="CVD86" s="173"/>
      <c r="CVE86" s="173"/>
      <c r="CVF86" s="173"/>
      <c r="CVG86" s="173"/>
      <c r="CVH86" s="173"/>
      <c r="CVI86" s="173"/>
      <c r="CVJ86" s="173"/>
      <c r="CVK86" s="173"/>
      <c r="CVL86" s="173"/>
      <c r="CVM86" s="173"/>
      <c r="CVN86" s="173"/>
      <c r="CVO86" s="173"/>
      <c r="CVP86" s="173"/>
      <c r="CVQ86" s="173"/>
      <c r="CVR86" s="173"/>
      <c r="CVS86" s="173"/>
      <c r="CVT86" s="173"/>
      <c r="CVU86" s="173"/>
      <c r="CVV86" s="173"/>
      <c r="CVW86" s="173"/>
      <c r="CVX86" s="173"/>
      <c r="CVY86" s="173"/>
      <c r="CVZ86" s="173"/>
      <c r="CWA86" s="173"/>
      <c r="CWB86" s="173"/>
      <c r="CWC86" s="173"/>
      <c r="CWD86" s="173"/>
      <c r="CWE86" s="173"/>
      <c r="CWF86" s="173"/>
      <c r="CWG86" s="173"/>
      <c r="CWH86" s="173"/>
      <c r="CWI86" s="173"/>
      <c r="CWJ86" s="173"/>
      <c r="CWK86" s="173"/>
      <c r="CWL86" s="173"/>
      <c r="CWM86" s="173"/>
      <c r="CWN86" s="173"/>
      <c r="CWO86" s="173"/>
      <c r="CWP86" s="173"/>
      <c r="CWQ86" s="173"/>
      <c r="CWR86" s="173"/>
      <c r="CWS86" s="173"/>
      <c r="CWT86" s="173"/>
      <c r="CWU86" s="173"/>
      <c r="CWV86" s="173"/>
      <c r="CWW86" s="173"/>
      <c r="CWX86" s="173"/>
      <c r="CWY86" s="173"/>
      <c r="CWZ86" s="173"/>
      <c r="CXA86" s="173"/>
      <c r="CXB86" s="173"/>
      <c r="CXC86" s="173"/>
      <c r="CXD86" s="173"/>
      <c r="CXE86" s="173"/>
      <c r="CXF86" s="173"/>
      <c r="CXG86" s="173"/>
      <c r="CXH86" s="173"/>
      <c r="CXI86" s="173"/>
      <c r="CXJ86" s="173"/>
      <c r="CXK86" s="173"/>
      <c r="CXL86" s="173"/>
      <c r="CXM86" s="173"/>
      <c r="CXN86" s="173"/>
      <c r="CXO86" s="173"/>
      <c r="CXP86" s="173"/>
      <c r="CXQ86" s="173"/>
      <c r="CXR86" s="173"/>
      <c r="CXS86" s="173"/>
      <c r="CXT86" s="173"/>
      <c r="CXU86" s="173"/>
      <c r="CXV86" s="173"/>
      <c r="CXW86" s="173"/>
      <c r="CXX86" s="173"/>
      <c r="CXY86" s="173"/>
      <c r="CXZ86" s="173"/>
      <c r="CYA86" s="173"/>
      <c r="CYB86" s="173"/>
      <c r="CYC86" s="173"/>
      <c r="CYD86" s="173"/>
      <c r="CYE86" s="173"/>
      <c r="CYF86" s="173"/>
      <c r="CYG86" s="173"/>
      <c r="CYH86" s="173"/>
      <c r="CYI86" s="173"/>
      <c r="CYJ86" s="173"/>
      <c r="CYK86" s="173"/>
      <c r="CYL86" s="173"/>
      <c r="CYM86" s="173"/>
      <c r="CYN86" s="173"/>
      <c r="CYO86" s="173"/>
      <c r="CYP86" s="173"/>
      <c r="CYQ86" s="173"/>
      <c r="CYR86" s="173"/>
      <c r="CYS86" s="173"/>
      <c r="CYT86" s="173"/>
      <c r="CYU86" s="173"/>
      <c r="CYV86" s="173"/>
      <c r="CYW86" s="173"/>
      <c r="CYX86" s="173"/>
      <c r="CYY86" s="173"/>
      <c r="CYZ86" s="173"/>
      <c r="CZA86" s="173"/>
      <c r="CZB86" s="173"/>
      <c r="CZC86" s="173"/>
      <c r="CZD86" s="173"/>
      <c r="CZE86" s="173"/>
      <c r="CZF86" s="173"/>
      <c r="CZG86" s="173"/>
      <c r="CZH86" s="173"/>
      <c r="CZI86" s="173"/>
      <c r="CZJ86" s="173"/>
      <c r="CZK86" s="173"/>
      <c r="CZL86" s="173"/>
      <c r="CZM86" s="173"/>
      <c r="CZN86" s="173"/>
      <c r="CZO86" s="173"/>
      <c r="CZP86" s="173"/>
      <c r="CZQ86" s="173"/>
      <c r="CZR86" s="173"/>
      <c r="CZS86" s="173"/>
      <c r="CZT86" s="173"/>
      <c r="CZU86" s="173"/>
      <c r="CZV86" s="173"/>
      <c r="CZW86" s="173"/>
      <c r="CZX86" s="173"/>
      <c r="CZY86" s="173"/>
      <c r="CZZ86" s="173"/>
      <c r="DAA86" s="173"/>
      <c r="DAB86" s="173"/>
      <c r="DAC86" s="173"/>
      <c r="DAD86" s="173"/>
      <c r="DAE86" s="173"/>
      <c r="DAF86" s="173"/>
      <c r="DAG86" s="173"/>
      <c r="DAH86" s="173"/>
      <c r="DAI86" s="173"/>
      <c r="DAJ86" s="173"/>
      <c r="DAK86" s="173"/>
      <c r="DAL86" s="173"/>
      <c r="DAM86" s="173"/>
      <c r="DAN86" s="173"/>
      <c r="DAO86" s="173"/>
      <c r="DAP86" s="173"/>
      <c r="DAQ86" s="173"/>
      <c r="DAR86" s="173"/>
      <c r="DAS86" s="173"/>
      <c r="DAT86" s="173"/>
      <c r="DAU86" s="173"/>
      <c r="DAV86" s="173"/>
      <c r="DAW86" s="173"/>
      <c r="DAX86" s="173"/>
      <c r="DAY86" s="173"/>
      <c r="DAZ86" s="173"/>
      <c r="DBA86" s="173"/>
      <c r="DBB86" s="173"/>
      <c r="DBC86" s="173"/>
      <c r="DBD86" s="173"/>
      <c r="DBE86" s="173"/>
      <c r="DBF86" s="173"/>
      <c r="DBG86" s="173"/>
      <c r="DBH86" s="173"/>
      <c r="DBI86" s="173"/>
      <c r="DBJ86" s="173"/>
      <c r="DBK86" s="173"/>
      <c r="DBL86" s="173"/>
      <c r="DBM86" s="173"/>
      <c r="DBN86" s="173"/>
      <c r="DBO86" s="173"/>
      <c r="DBV86" s="173"/>
      <c r="DBW86" s="173"/>
      <c r="DBX86" s="173"/>
      <c r="DBY86" s="173"/>
      <c r="DBZ86" s="173"/>
      <c r="DCA86" s="173"/>
      <c r="DCB86" s="173"/>
      <c r="DCC86" s="173"/>
      <c r="DCD86" s="173"/>
      <c r="DCE86" s="173"/>
      <c r="DCF86" s="173"/>
      <c r="DCG86" s="173"/>
      <c r="DCH86" s="173"/>
      <c r="DCI86" s="173"/>
      <c r="DCJ86" s="173"/>
      <c r="DCK86" s="173"/>
      <c r="DCL86" s="173"/>
      <c r="DCM86" s="173"/>
      <c r="DCN86" s="173"/>
      <c r="DCO86" s="173"/>
      <c r="DCP86" s="173"/>
      <c r="DCQ86" s="173"/>
      <c r="DCR86" s="173"/>
      <c r="DCS86" s="173"/>
      <c r="DCT86" s="173"/>
      <c r="DCU86" s="173"/>
      <c r="DCV86" s="173"/>
      <c r="DCW86" s="173"/>
      <c r="DCX86" s="173"/>
      <c r="DCY86" s="173"/>
      <c r="DCZ86" s="173"/>
      <c r="DDA86" s="173"/>
      <c r="DDB86" s="173"/>
      <c r="DDC86" s="173"/>
      <c r="DDD86" s="173"/>
      <c r="DDE86" s="173"/>
      <c r="DDF86" s="173"/>
      <c r="DDG86" s="173"/>
      <c r="DDH86" s="173"/>
      <c r="DDI86" s="173"/>
      <c r="DDJ86" s="173"/>
      <c r="DDK86" s="173"/>
      <c r="DDL86" s="173"/>
      <c r="DDM86" s="173"/>
      <c r="DDN86" s="173"/>
      <c r="DDO86" s="173"/>
      <c r="DDP86" s="173"/>
      <c r="DDQ86" s="173"/>
      <c r="DDR86" s="173"/>
      <c r="DDS86" s="173"/>
      <c r="DDT86" s="173"/>
      <c r="DDU86" s="173"/>
      <c r="DDV86" s="173"/>
      <c r="DDW86" s="173"/>
      <c r="DDX86" s="173"/>
      <c r="DDY86" s="173"/>
      <c r="DDZ86" s="173"/>
      <c r="DEA86" s="173"/>
      <c r="DEB86" s="173"/>
      <c r="DEC86" s="173"/>
      <c r="DED86" s="173"/>
      <c r="DEE86" s="173"/>
      <c r="DEF86" s="173"/>
      <c r="DEG86" s="173"/>
      <c r="DEH86" s="173"/>
      <c r="DEI86" s="173"/>
      <c r="DEJ86" s="173"/>
      <c r="DEK86" s="173"/>
      <c r="DEL86" s="173"/>
      <c r="DEM86" s="173"/>
      <c r="DEN86" s="173"/>
      <c r="DEO86" s="173"/>
      <c r="DEP86" s="173"/>
      <c r="DEQ86" s="173"/>
      <c r="DER86" s="173"/>
      <c r="DES86" s="173"/>
      <c r="DET86" s="173"/>
      <c r="DEU86" s="173"/>
      <c r="DEV86" s="173"/>
      <c r="DEW86" s="173"/>
      <c r="DEX86" s="173"/>
      <c r="DEY86" s="173"/>
      <c r="DEZ86" s="173"/>
      <c r="DFA86" s="173"/>
      <c r="DFB86" s="173"/>
      <c r="DFC86" s="173"/>
      <c r="DFD86" s="173"/>
      <c r="DFE86" s="173"/>
      <c r="DFF86" s="173"/>
      <c r="DFG86" s="173"/>
      <c r="DFH86" s="173"/>
      <c r="DFI86" s="173"/>
      <c r="DFJ86" s="173"/>
      <c r="DFK86" s="173"/>
      <c r="DFL86" s="173"/>
      <c r="DFM86" s="173"/>
      <c r="DFN86" s="173"/>
      <c r="DFO86" s="173"/>
      <c r="DFP86" s="173"/>
      <c r="DFQ86" s="173"/>
      <c r="DFR86" s="173"/>
      <c r="DFS86" s="173"/>
      <c r="DFT86" s="173"/>
      <c r="DFU86" s="173"/>
      <c r="DFV86" s="173"/>
      <c r="DFW86" s="173"/>
      <c r="DFX86" s="173"/>
      <c r="DFY86" s="173"/>
      <c r="DFZ86" s="173"/>
      <c r="DGA86" s="173"/>
      <c r="DGB86" s="173"/>
      <c r="DGC86" s="173"/>
      <c r="DGD86" s="173"/>
      <c r="DGE86" s="173"/>
      <c r="DGF86" s="173"/>
      <c r="DGG86" s="173"/>
      <c r="DGH86" s="173"/>
      <c r="DGI86" s="173"/>
      <c r="DGJ86" s="173"/>
      <c r="DGK86" s="173"/>
      <c r="DGL86" s="173"/>
      <c r="DGM86" s="173"/>
      <c r="DGN86" s="173"/>
      <c r="DGO86" s="173"/>
      <c r="DGP86" s="173"/>
      <c r="DGQ86" s="173"/>
      <c r="DGR86" s="173"/>
      <c r="DGS86" s="173"/>
      <c r="DGT86" s="173"/>
      <c r="DGU86" s="173"/>
      <c r="DGV86" s="173"/>
      <c r="DGW86" s="173"/>
      <c r="DGX86" s="173"/>
      <c r="DGY86" s="173"/>
      <c r="DGZ86" s="173"/>
      <c r="DHA86" s="173"/>
      <c r="DHB86" s="173"/>
      <c r="DHC86" s="173"/>
      <c r="DHD86" s="173"/>
      <c r="DHE86" s="173"/>
      <c r="DHF86" s="173"/>
      <c r="DHG86" s="173"/>
      <c r="DHH86" s="173"/>
      <c r="DHI86" s="173"/>
      <c r="DHJ86" s="173"/>
      <c r="DHK86" s="173"/>
      <c r="DHL86" s="173"/>
      <c r="DHM86" s="173"/>
      <c r="DHN86" s="173"/>
      <c r="DHO86" s="173"/>
      <c r="DHP86" s="173"/>
      <c r="DHQ86" s="173"/>
      <c r="DHR86" s="173"/>
      <c r="DHS86" s="173"/>
      <c r="DHT86" s="173"/>
      <c r="DHU86" s="173"/>
      <c r="DHV86" s="173"/>
      <c r="DHW86" s="173"/>
      <c r="DHX86" s="173"/>
      <c r="DHY86" s="173"/>
      <c r="DHZ86" s="173"/>
      <c r="DIA86" s="173"/>
      <c r="DIB86" s="173"/>
      <c r="DIC86" s="173"/>
      <c r="DID86" s="173"/>
      <c r="DIE86" s="173"/>
      <c r="DIF86" s="173"/>
      <c r="DIG86" s="173"/>
      <c r="DIH86" s="173"/>
      <c r="DII86" s="173"/>
      <c r="DIJ86" s="173"/>
      <c r="DIK86" s="173"/>
      <c r="DIL86" s="173"/>
      <c r="DIM86" s="173"/>
      <c r="DIN86" s="173"/>
      <c r="DIO86" s="173"/>
      <c r="DIP86" s="173"/>
      <c r="DIQ86" s="173"/>
      <c r="DIR86" s="173"/>
      <c r="DIS86" s="173"/>
      <c r="DIT86" s="173"/>
      <c r="DIU86" s="173"/>
      <c r="DIV86" s="173"/>
      <c r="DIW86" s="173"/>
      <c r="DIX86" s="173"/>
      <c r="DIY86" s="173"/>
      <c r="DIZ86" s="173"/>
      <c r="DJA86" s="173"/>
      <c r="DJB86" s="173"/>
      <c r="DJC86" s="173"/>
      <c r="DJD86" s="173"/>
      <c r="DJE86" s="173"/>
      <c r="DJF86" s="173"/>
      <c r="DJG86" s="173"/>
      <c r="DJH86" s="173"/>
      <c r="DJI86" s="173"/>
      <c r="DJJ86" s="173"/>
      <c r="DJK86" s="173"/>
      <c r="DJL86" s="173"/>
      <c r="DJM86" s="173"/>
      <c r="DJN86" s="173"/>
      <c r="DJO86" s="173"/>
      <c r="DJP86" s="173"/>
      <c r="DJQ86" s="173"/>
      <c r="DJR86" s="173"/>
      <c r="DJS86" s="173"/>
      <c r="DJT86" s="173"/>
      <c r="DJU86" s="173"/>
      <c r="DJV86" s="173"/>
      <c r="DJW86" s="173"/>
      <c r="DJX86" s="173"/>
      <c r="DJY86" s="173"/>
      <c r="DJZ86" s="173"/>
      <c r="DKA86" s="173"/>
      <c r="DKB86" s="173"/>
      <c r="DKC86" s="173"/>
      <c r="DKD86" s="173"/>
      <c r="DKE86" s="173"/>
      <c r="DKF86" s="173"/>
      <c r="DKG86" s="173"/>
      <c r="DKH86" s="173"/>
      <c r="DKI86" s="173"/>
      <c r="DKJ86" s="173"/>
      <c r="DKK86" s="173"/>
      <c r="DKL86" s="173"/>
      <c r="DKM86" s="173"/>
      <c r="DKN86" s="173"/>
      <c r="DKO86" s="173"/>
      <c r="DKP86" s="173"/>
      <c r="DKQ86" s="173"/>
      <c r="DKR86" s="173"/>
      <c r="DKS86" s="173"/>
      <c r="DKT86" s="173"/>
      <c r="DKU86" s="173"/>
      <c r="DKV86" s="173"/>
      <c r="DKW86" s="173"/>
      <c r="DKX86" s="173"/>
      <c r="DKY86" s="173"/>
      <c r="DKZ86" s="173"/>
      <c r="DLA86" s="173"/>
      <c r="DLB86" s="173"/>
      <c r="DLC86" s="173"/>
      <c r="DLD86" s="173"/>
      <c r="DLE86" s="173"/>
      <c r="DLF86" s="173"/>
      <c r="DLG86" s="173"/>
      <c r="DLH86" s="173"/>
      <c r="DLI86" s="173"/>
      <c r="DLJ86" s="173"/>
      <c r="DLK86" s="173"/>
      <c r="DLR86" s="173"/>
      <c r="DLS86" s="173"/>
      <c r="DLT86" s="173"/>
      <c r="DLU86" s="173"/>
      <c r="DLV86" s="173"/>
      <c r="DLW86" s="173"/>
      <c r="DLX86" s="173"/>
      <c r="DLY86" s="173"/>
      <c r="DLZ86" s="173"/>
      <c r="DMA86" s="173"/>
      <c r="DMB86" s="173"/>
      <c r="DMC86" s="173"/>
      <c r="DMD86" s="173"/>
      <c r="DME86" s="173"/>
      <c r="DMF86" s="173"/>
      <c r="DMG86" s="173"/>
      <c r="DMH86" s="173"/>
      <c r="DMI86" s="173"/>
      <c r="DMJ86" s="173"/>
      <c r="DMK86" s="173"/>
      <c r="DML86" s="173"/>
      <c r="DMM86" s="173"/>
      <c r="DMN86" s="173"/>
      <c r="DMO86" s="173"/>
      <c r="DMP86" s="173"/>
      <c r="DMQ86" s="173"/>
      <c r="DMR86" s="173"/>
      <c r="DMS86" s="173"/>
      <c r="DMT86" s="173"/>
      <c r="DMU86" s="173"/>
      <c r="DMV86" s="173"/>
      <c r="DMW86" s="173"/>
      <c r="DMX86" s="173"/>
      <c r="DMY86" s="173"/>
      <c r="DMZ86" s="173"/>
      <c r="DNA86" s="173"/>
      <c r="DNB86" s="173"/>
      <c r="DNC86" s="173"/>
      <c r="DND86" s="173"/>
      <c r="DNE86" s="173"/>
      <c r="DNF86" s="173"/>
      <c r="DNG86" s="173"/>
      <c r="DNH86" s="173"/>
      <c r="DNI86" s="173"/>
      <c r="DNJ86" s="173"/>
      <c r="DNK86" s="173"/>
      <c r="DNL86" s="173"/>
      <c r="DNM86" s="173"/>
      <c r="DNN86" s="173"/>
      <c r="DNO86" s="173"/>
      <c r="DNP86" s="173"/>
      <c r="DNQ86" s="173"/>
      <c r="DNR86" s="173"/>
      <c r="DNS86" s="173"/>
      <c r="DNT86" s="173"/>
      <c r="DNU86" s="173"/>
      <c r="DNV86" s="173"/>
      <c r="DNW86" s="173"/>
      <c r="DNX86" s="173"/>
      <c r="DNY86" s="173"/>
      <c r="DNZ86" s="173"/>
      <c r="DOA86" s="173"/>
      <c r="DOB86" s="173"/>
      <c r="DOC86" s="173"/>
      <c r="DOD86" s="173"/>
      <c r="DOE86" s="173"/>
      <c r="DOF86" s="173"/>
      <c r="DOG86" s="173"/>
      <c r="DOH86" s="173"/>
      <c r="DOI86" s="173"/>
      <c r="DOJ86" s="173"/>
      <c r="DOK86" s="173"/>
      <c r="DOL86" s="173"/>
      <c r="DOM86" s="173"/>
      <c r="DON86" s="173"/>
      <c r="DOO86" s="173"/>
      <c r="DOP86" s="173"/>
      <c r="DOQ86" s="173"/>
      <c r="DOR86" s="173"/>
      <c r="DOS86" s="173"/>
      <c r="DOT86" s="173"/>
      <c r="DOU86" s="173"/>
      <c r="DOV86" s="173"/>
      <c r="DOW86" s="173"/>
      <c r="DOX86" s="173"/>
      <c r="DOY86" s="173"/>
      <c r="DOZ86" s="173"/>
      <c r="DPA86" s="173"/>
      <c r="DPB86" s="173"/>
      <c r="DPC86" s="173"/>
      <c r="DPD86" s="173"/>
      <c r="DPE86" s="173"/>
      <c r="DPF86" s="173"/>
      <c r="DPG86" s="173"/>
      <c r="DPH86" s="173"/>
      <c r="DPI86" s="173"/>
      <c r="DPJ86" s="173"/>
      <c r="DPK86" s="173"/>
      <c r="DPL86" s="173"/>
      <c r="DPM86" s="173"/>
      <c r="DPN86" s="173"/>
      <c r="DPO86" s="173"/>
      <c r="DPP86" s="173"/>
      <c r="DPQ86" s="173"/>
      <c r="DPR86" s="173"/>
      <c r="DPS86" s="173"/>
      <c r="DPT86" s="173"/>
      <c r="DPU86" s="173"/>
      <c r="DPV86" s="173"/>
      <c r="DPW86" s="173"/>
      <c r="DPX86" s="173"/>
      <c r="DPY86" s="173"/>
      <c r="DPZ86" s="173"/>
      <c r="DQA86" s="173"/>
      <c r="DQB86" s="173"/>
      <c r="DQC86" s="173"/>
      <c r="DQD86" s="173"/>
      <c r="DQE86" s="173"/>
      <c r="DQF86" s="173"/>
      <c r="DQG86" s="173"/>
      <c r="DQH86" s="173"/>
      <c r="DQI86" s="173"/>
      <c r="DQJ86" s="173"/>
      <c r="DQK86" s="173"/>
      <c r="DQL86" s="173"/>
      <c r="DQM86" s="173"/>
      <c r="DQN86" s="173"/>
      <c r="DQO86" s="173"/>
      <c r="DQP86" s="173"/>
      <c r="DQQ86" s="173"/>
      <c r="DQR86" s="173"/>
      <c r="DQS86" s="173"/>
      <c r="DQT86" s="173"/>
      <c r="DQU86" s="173"/>
      <c r="DQV86" s="173"/>
      <c r="DQW86" s="173"/>
      <c r="DQX86" s="173"/>
      <c r="DQY86" s="173"/>
      <c r="DQZ86" s="173"/>
      <c r="DRA86" s="173"/>
      <c r="DRB86" s="173"/>
      <c r="DRC86" s="173"/>
      <c r="DRD86" s="173"/>
      <c r="DRE86" s="173"/>
      <c r="DRF86" s="173"/>
      <c r="DRG86" s="173"/>
      <c r="DRH86" s="173"/>
      <c r="DRI86" s="173"/>
      <c r="DRJ86" s="173"/>
      <c r="DRK86" s="173"/>
      <c r="DRL86" s="173"/>
      <c r="DRM86" s="173"/>
      <c r="DRN86" s="173"/>
      <c r="DRO86" s="173"/>
      <c r="DRP86" s="173"/>
      <c r="DRQ86" s="173"/>
      <c r="DRR86" s="173"/>
      <c r="DRS86" s="173"/>
      <c r="DRT86" s="173"/>
      <c r="DRU86" s="173"/>
      <c r="DRV86" s="173"/>
      <c r="DRW86" s="173"/>
      <c r="DRX86" s="173"/>
      <c r="DRY86" s="173"/>
      <c r="DRZ86" s="173"/>
      <c r="DSA86" s="173"/>
      <c r="DSB86" s="173"/>
      <c r="DSC86" s="173"/>
      <c r="DSD86" s="173"/>
      <c r="DSE86" s="173"/>
      <c r="DSF86" s="173"/>
      <c r="DSG86" s="173"/>
      <c r="DSH86" s="173"/>
      <c r="DSI86" s="173"/>
      <c r="DSJ86" s="173"/>
      <c r="DSK86" s="173"/>
      <c r="DSL86" s="173"/>
      <c r="DSM86" s="173"/>
      <c r="DSN86" s="173"/>
      <c r="DSO86" s="173"/>
      <c r="DSP86" s="173"/>
      <c r="DSQ86" s="173"/>
      <c r="DSR86" s="173"/>
      <c r="DSS86" s="173"/>
      <c r="DST86" s="173"/>
      <c r="DSU86" s="173"/>
      <c r="DSV86" s="173"/>
      <c r="DSW86" s="173"/>
      <c r="DSX86" s="173"/>
      <c r="DSY86" s="173"/>
      <c r="DSZ86" s="173"/>
      <c r="DTA86" s="173"/>
      <c r="DTB86" s="173"/>
      <c r="DTC86" s="173"/>
      <c r="DTD86" s="173"/>
      <c r="DTE86" s="173"/>
      <c r="DTF86" s="173"/>
      <c r="DTG86" s="173"/>
      <c r="DTH86" s="173"/>
      <c r="DTI86" s="173"/>
      <c r="DTJ86" s="173"/>
      <c r="DTK86" s="173"/>
      <c r="DTL86" s="173"/>
      <c r="DTM86" s="173"/>
      <c r="DTN86" s="173"/>
      <c r="DTO86" s="173"/>
      <c r="DTP86" s="173"/>
      <c r="DTQ86" s="173"/>
      <c r="DTR86" s="173"/>
      <c r="DTS86" s="173"/>
      <c r="DTT86" s="173"/>
      <c r="DTU86" s="173"/>
      <c r="DTV86" s="173"/>
      <c r="DTW86" s="173"/>
      <c r="DTX86" s="173"/>
      <c r="DTY86" s="173"/>
      <c r="DTZ86" s="173"/>
      <c r="DUA86" s="173"/>
      <c r="DUB86" s="173"/>
      <c r="DUC86" s="173"/>
      <c r="DUD86" s="173"/>
      <c r="DUE86" s="173"/>
      <c r="DUF86" s="173"/>
      <c r="DUG86" s="173"/>
      <c r="DUH86" s="173"/>
      <c r="DUI86" s="173"/>
      <c r="DUJ86" s="173"/>
      <c r="DUK86" s="173"/>
      <c r="DUL86" s="173"/>
      <c r="DUM86" s="173"/>
      <c r="DUN86" s="173"/>
      <c r="DUO86" s="173"/>
      <c r="DUP86" s="173"/>
      <c r="DUQ86" s="173"/>
      <c r="DUR86" s="173"/>
      <c r="DUS86" s="173"/>
      <c r="DUT86" s="173"/>
      <c r="DUU86" s="173"/>
      <c r="DUV86" s="173"/>
      <c r="DUW86" s="173"/>
      <c r="DUX86" s="173"/>
      <c r="DUY86" s="173"/>
      <c r="DUZ86" s="173"/>
      <c r="DVA86" s="173"/>
      <c r="DVB86" s="173"/>
      <c r="DVC86" s="173"/>
      <c r="DVD86" s="173"/>
      <c r="DVE86" s="173"/>
      <c r="DVF86" s="173"/>
      <c r="DVG86" s="173"/>
      <c r="DVN86" s="173"/>
      <c r="DVO86" s="173"/>
      <c r="DVP86" s="173"/>
      <c r="DVQ86" s="173"/>
      <c r="DVR86" s="173"/>
      <c r="DVS86" s="173"/>
      <c r="DVT86" s="173"/>
      <c r="DVU86" s="173"/>
      <c r="DVV86" s="173"/>
      <c r="DVW86" s="173"/>
      <c r="DVX86" s="173"/>
      <c r="DVY86" s="173"/>
      <c r="DVZ86" s="173"/>
      <c r="DWA86" s="173"/>
      <c r="DWB86" s="173"/>
      <c r="DWC86" s="173"/>
      <c r="DWD86" s="173"/>
      <c r="DWE86" s="173"/>
      <c r="DWF86" s="173"/>
      <c r="DWG86" s="173"/>
      <c r="DWH86" s="173"/>
      <c r="DWI86" s="173"/>
      <c r="DWJ86" s="173"/>
      <c r="DWK86" s="173"/>
      <c r="DWL86" s="173"/>
      <c r="DWM86" s="173"/>
      <c r="DWN86" s="173"/>
      <c r="DWO86" s="173"/>
      <c r="DWP86" s="173"/>
      <c r="DWQ86" s="173"/>
      <c r="DWR86" s="173"/>
      <c r="DWS86" s="173"/>
      <c r="DWT86" s="173"/>
      <c r="DWU86" s="173"/>
      <c r="DWV86" s="173"/>
      <c r="DWW86" s="173"/>
      <c r="DWX86" s="173"/>
      <c r="DWY86" s="173"/>
      <c r="DWZ86" s="173"/>
      <c r="DXA86" s="173"/>
      <c r="DXB86" s="173"/>
      <c r="DXC86" s="173"/>
      <c r="DXD86" s="173"/>
      <c r="DXE86" s="173"/>
      <c r="DXF86" s="173"/>
      <c r="DXG86" s="173"/>
      <c r="DXH86" s="173"/>
      <c r="DXI86" s="173"/>
      <c r="DXJ86" s="173"/>
      <c r="DXK86" s="173"/>
      <c r="DXL86" s="173"/>
      <c r="DXM86" s="173"/>
      <c r="DXN86" s="173"/>
      <c r="DXO86" s="173"/>
      <c r="DXP86" s="173"/>
      <c r="DXQ86" s="173"/>
      <c r="DXR86" s="173"/>
      <c r="DXS86" s="173"/>
      <c r="DXT86" s="173"/>
      <c r="DXU86" s="173"/>
      <c r="DXV86" s="173"/>
      <c r="DXW86" s="173"/>
      <c r="DXX86" s="173"/>
      <c r="DXY86" s="173"/>
      <c r="DXZ86" s="173"/>
      <c r="DYA86" s="173"/>
      <c r="DYB86" s="173"/>
      <c r="DYC86" s="173"/>
      <c r="DYD86" s="173"/>
      <c r="DYE86" s="173"/>
      <c r="DYF86" s="173"/>
      <c r="DYG86" s="173"/>
      <c r="DYH86" s="173"/>
      <c r="DYI86" s="173"/>
      <c r="DYJ86" s="173"/>
      <c r="DYK86" s="173"/>
      <c r="DYL86" s="173"/>
      <c r="DYM86" s="173"/>
      <c r="DYN86" s="173"/>
      <c r="DYO86" s="173"/>
      <c r="DYP86" s="173"/>
      <c r="DYQ86" s="173"/>
      <c r="DYR86" s="173"/>
      <c r="DYS86" s="173"/>
      <c r="DYT86" s="173"/>
      <c r="DYU86" s="173"/>
      <c r="DYV86" s="173"/>
      <c r="DYW86" s="173"/>
      <c r="DYX86" s="173"/>
      <c r="DYY86" s="173"/>
      <c r="DYZ86" s="173"/>
      <c r="DZA86" s="173"/>
      <c r="DZB86" s="173"/>
      <c r="DZC86" s="173"/>
      <c r="DZD86" s="173"/>
      <c r="DZE86" s="173"/>
      <c r="DZF86" s="173"/>
      <c r="DZG86" s="173"/>
      <c r="DZH86" s="173"/>
      <c r="DZI86" s="173"/>
      <c r="DZJ86" s="173"/>
      <c r="DZK86" s="173"/>
      <c r="DZL86" s="173"/>
      <c r="DZM86" s="173"/>
      <c r="DZN86" s="173"/>
      <c r="DZO86" s="173"/>
      <c r="DZP86" s="173"/>
      <c r="DZQ86" s="173"/>
      <c r="DZR86" s="173"/>
      <c r="DZS86" s="173"/>
      <c r="DZT86" s="173"/>
      <c r="DZU86" s="173"/>
      <c r="DZV86" s="173"/>
      <c r="DZW86" s="173"/>
      <c r="DZX86" s="173"/>
      <c r="DZY86" s="173"/>
      <c r="DZZ86" s="173"/>
      <c r="EAA86" s="173"/>
      <c r="EAB86" s="173"/>
      <c r="EAC86" s="173"/>
      <c r="EAD86" s="173"/>
      <c r="EAE86" s="173"/>
      <c r="EAF86" s="173"/>
      <c r="EAG86" s="173"/>
      <c r="EAH86" s="173"/>
      <c r="EAI86" s="173"/>
      <c r="EAJ86" s="173"/>
      <c r="EAK86" s="173"/>
      <c r="EAL86" s="173"/>
      <c r="EAM86" s="173"/>
      <c r="EAN86" s="173"/>
      <c r="EAO86" s="173"/>
      <c r="EAP86" s="173"/>
      <c r="EAQ86" s="173"/>
      <c r="EAR86" s="173"/>
      <c r="EAS86" s="173"/>
      <c r="EAT86" s="173"/>
      <c r="EAU86" s="173"/>
      <c r="EAV86" s="173"/>
      <c r="EAW86" s="173"/>
      <c r="EAX86" s="173"/>
      <c r="EAY86" s="173"/>
      <c r="EAZ86" s="173"/>
      <c r="EBA86" s="173"/>
      <c r="EBB86" s="173"/>
      <c r="EBC86" s="173"/>
      <c r="EBD86" s="173"/>
      <c r="EBE86" s="173"/>
      <c r="EBF86" s="173"/>
      <c r="EBG86" s="173"/>
      <c r="EBH86" s="173"/>
      <c r="EBI86" s="173"/>
      <c r="EBJ86" s="173"/>
      <c r="EBK86" s="173"/>
      <c r="EBL86" s="173"/>
      <c r="EBM86" s="173"/>
      <c r="EBN86" s="173"/>
      <c r="EBO86" s="173"/>
      <c r="EBP86" s="173"/>
      <c r="EBQ86" s="173"/>
      <c r="EBR86" s="173"/>
      <c r="EBS86" s="173"/>
      <c r="EBT86" s="173"/>
      <c r="EBU86" s="173"/>
      <c r="EBV86" s="173"/>
      <c r="EBW86" s="173"/>
      <c r="EBX86" s="173"/>
      <c r="EBY86" s="173"/>
      <c r="EBZ86" s="173"/>
      <c r="ECA86" s="173"/>
      <c r="ECB86" s="173"/>
      <c r="ECC86" s="173"/>
      <c r="ECD86" s="173"/>
      <c r="ECE86" s="173"/>
      <c r="ECF86" s="173"/>
      <c r="ECG86" s="173"/>
      <c r="ECH86" s="173"/>
      <c r="ECI86" s="173"/>
      <c r="ECJ86" s="173"/>
      <c r="ECK86" s="173"/>
      <c r="ECL86" s="173"/>
      <c r="ECM86" s="173"/>
      <c r="ECN86" s="173"/>
      <c r="ECO86" s="173"/>
      <c r="ECP86" s="173"/>
      <c r="ECQ86" s="173"/>
      <c r="ECR86" s="173"/>
      <c r="ECS86" s="173"/>
      <c r="ECT86" s="173"/>
      <c r="ECU86" s="173"/>
      <c r="ECV86" s="173"/>
      <c r="ECW86" s="173"/>
      <c r="ECX86" s="173"/>
      <c r="ECY86" s="173"/>
      <c r="ECZ86" s="173"/>
      <c r="EDA86" s="173"/>
      <c r="EDB86" s="173"/>
      <c r="EDC86" s="173"/>
      <c r="EDD86" s="173"/>
      <c r="EDE86" s="173"/>
      <c r="EDF86" s="173"/>
      <c r="EDG86" s="173"/>
      <c r="EDH86" s="173"/>
      <c r="EDI86" s="173"/>
      <c r="EDJ86" s="173"/>
      <c r="EDK86" s="173"/>
      <c r="EDL86" s="173"/>
      <c r="EDM86" s="173"/>
      <c r="EDN86" s="173"/>
      <c r="EDO86" s="173"/>
      <c r="EDP86" s="173"/>
      <c r="EDQ86" s="173"/>
      <c r="EDR86" s="173"/>
      <c r="EDS86" s="173"/>
      <c r="EDT86" s="173"/>
      <c r="EDU86" s="173"/>
      <c r="EDV86" s="173"/>
      <c r="EDW86" s="173"/>
      <c r="EDX86" s="173"/>
      <c r="EDY86" s="173"/>
      <c r="EDZ86" s="173"/>
      <c r="EEA86" s="173"/>
      <c r="EEB86" s="173"/>
      <c r="EEC86" s="173"/>
      <c r="EED86" s="173"/>
      <c r="EEE86" s="173"/>
      <c r="EEF86" s="173"/>
      <c r="EEG86" s="173"/>
      <c r="EEH86" s="173"/>
      <c r="EEI86" s="173"/>
      <c r="EEJ86" s="173"/>
      <c r="EEK86" s="173"/>
      <c r="EEL86" s="173"/>
      <c r="EEM86" s="173"/>
      <c r="EEN86" s="173"/>
      <c r="EEO86" s="173"/>
      <c r="EEP86" s="173"/>
      <c r="EEQ86" s="173"/>
      <c r="EER86" s="173"/>
      <c r="EES86" s="173"/>
      <c r="EET86" s="173"/>
      <c r="EEU86" s="173"/>
      <c r="EEV86" s="173"/>
      <c r="EEW86" s="173"/>
      <c r="EEX86" s="173"/>
      <c r="EEY86" s="173"/>
      <c r="EEZ86" s="173"/>
      <c r="EFA86" s="173"/>
      <c r="EFB86" s="173"/>
      <c r="EFC86" s="173"/>
      <c r="EFJ86" s="173"/>
      <c r="EFK86" s="173"/>
      <c r="EFL86" s="173"/>
      <c r="EFM86" s="173"/>
      <c r="EFN86" s="173"/>
      <c r="EFO86" s="173"/>
      <c r="EFP86" s="173"/>
      <c r="EFQ86" s="173"/>
      <c r="EFR86" s="173"/>
      <c r="EFS86" s="173"/>
      <c r="EFT86" s="173"/>
      <c r="EFU86" s="173"/>
      <c r="EFV86" s="173"/>
      <c r="EFW86" s="173"/>
      <c r="EFX86" s="173"/>
      <c r="EFY86" s="173"/>
      <c r="EFZ86" s="173"/>
      <c r="EGA86" s="173"/>
      <c r="EGB86" s="173"/>
      <c r="EGC86" s="173"/>
      <c r="EGD86" s="173"/>
      <c r="EGE86" s="173"/>
      <c r="EGF86" s="173"/>
      <c r="EGG86" s="173"/>
      <c r="EGH86" s="173"/>
      <c r="EGI86" s="173"/>
      <c r="EGJ86" s="173"/>
      <c r="EGK86" s="173"/>
      <c r="EGL86" s="173"/>
      <c r="EGM86" s="173"/>
      <c r="EGN86" s="173"/>
      <c r="EGO86" s="173"/>
      <c r="EGP86" s="173"/>
      <c r="EGQ86" s="173"/>
      <c r="EGR86" s="173"/>
      <c r="EGS86" s="173"/>
      <c r="EGT86" s="173"/>
      <c r="EGU86" s="173"/>
      <c r="EGV86" s="173"/>
      <c r="EGW86" s="173"/>
      <c r="EGX86" s="173"/>
      <c r="EGY86" s="173"/>
      <c r="EGZ86" s="173"/>
      <c r="EHA86" s="173"/>
      <c r="EHB86" s="173"/>
      <c r="EHC86" s="173"/>
      <c r="EHD86" s="173"/>
      <c r="EHE86" s="173"/>
      <c r="EHF86" s="173"/>
      <c r="EHG86" s="173"/>
      <c r="EHH86" s="173"/>
      <c r="EHI86" s="173"/>
      <c r="EHJ86" s="173"/>
      <c r="EHK86" s="173"/>
      <c r="EHL86" s="173"/>
      <c r="EHM86" s="173"/>
      <c r="EHN86" s="173"/>
      <c r="EHO86" s="173"/>
      <c r="EHP86" s="173"/>
      <c r="EHQ86" s="173"/>
      <c r="EHR86" s="173"/>
      <c r="EHS86" s="173"/>
      <c r="EHT86" s="173"/>
      <c r="EHU86" s="173"/>
      <c r="EHV86" s="173"/>
      <c r="EHW86" s="173"/>
      <c r="EHX86" s="173"/>
      <c r="EHY86" s="173"/>
      <c r="EHZ86" s="173"/>
      <c r="EIA86" s="173"/>
      <c r="EIB86" s="173"/>
      <c r="EIC86" s="173"/>
      <c r="EID86" s="173"/>
      <c r="EIE86" s="173"/>
      <c r="EIF86" s="173"/>
      <c r="EIG86" s="173"/>
      <c r="EIH86" s="173"/>
      <c r="EII86" s="173"/>
      <c r="EIJ86" s="173"/>
      <c r="EIK86" s="173"/>
      <c r="EIL86" s="173"/>
      <c r="EIM86" s="173"/>
      <c r="EIN86" s="173"/>
      <c r="EIO86" s="173"/>
      <c r="EIP86" s="173"/>
      <c r="EIQ86" s="173"/>
      <c r="EIR86" s="173"/>
      <c r="EIS86" s="173"/>
      <c r="EIT86" s="173"/>
      <c r="EIU86" s="173"/>
      <c r="EIV86" s="173"/>
      <c r="EIW86" s="173"/>
      <c r="EIX86" s="173"/>
      <c r="EIY86" s="173"/>
      <c r="EIZ86" s="173"/>
      <c r="EJA86" s="173"/>
      <c r="EJB86" s="173"/>
      <c r="EJC86" s="173"/>
      <c r="EJD86" s="173"/>
      <c r="EJE86" s="173"/>
      <c r="EJF86" s="173"/>
      <c r="EJG86" s="173"/>
      <c r="EJH86" s="173"/>
      <c r="EJI86" s="173"/>
      <c r="EJJ86" s="173"/>
      <c r="EJK86" s="173"/>
      <c r="EJL86" s="173"/>
      <c r="EJM86" s="173"/>
      <c r="EJN86" s="173"/>
      <c r="EJO86" s="173"/>
      <c r="EJP86" s="173"/>
      <c r="EJQ86" s="173"/>
      <c r="EJR86" s="173"/>
      <c r="EJS86" s="173"/>
      <c r="EJT86" s="173"/>
      <c r="EJU86" s="173"/>
      <c r="EJV86" s="173"/>
      <c r="EJW86" s="173"/>
      <c r="EJX86" s="173"/>
      <c r="EJY86" s="173"/>
      <c r="EJZ86" s="173"/>
      <c r="EKA86" s="173"/>
      <c r="EKB86" s="173"/>
      <c r="EKC86" s="173"/>
      <c r="EKD86" s="173"/>
      <c r="EKE86" s="173"/>
      <c r="EKF86" s="173"/>
      <c r="EKG86" s="173"/>
      <c r="EKH86" s="173"/>
      <c r="EKI86" s="173"/>
      <c r="EKJ86" s="173"/>
      <c r="EKK86" s="173"/>
      <c r="EKL86" s="173"/>
      <c r="EKM86" s="173"/>
      <c r="EKN86" s="173"/>
      <c r="EKO86" s="173"/>
      <c r="EKP86" s="173"/>
      <c r="EKQ86" s="173"/>
      <c r="EKR86" s="173"/>
      <c r="EKS86" s="173"/>
      <c r="EKT86" s="173"/>
      <c r="EKU86" s="173"/>
      <c r="EKV86" s="173"/>
      <c r="EKW86" s="173"/>
      <c r="EKX86" s="173"/>
      <c r="EKY86" s="173"/>
      <c r="EKZ86" s="173"/>
      <c r="ELA86" s="173"/>
      <c r="ELB86" s="173"/>
      <c r="ELC86" s="173"/>
      <c r="ELD86" s="173"/>
      <c r="ELE86" s="173"/>
      <c r="ELF86" s="173"/>
      <c r="ELG86" s="173"/>
      <c r="ELH86" s="173"/>
      <c r="ELI86" s="173"/>
      <c r="ELJ86" s="173"/>
      <c r="ELK86" s="173"/>
      <c r="ELL86" s="173"/>
      <c r="ELM86" s="173"/>
      <c r="ELN86" s="173"/>
      <c r="ELO86" s="173"/>
      <c r="ELP86" s="173"/>
      <c r="ELQ86" s="173"/>
      <c r="ELR86" s="173"/>
      <c r="ELS86" s="173"/>
      <c r="ELT86" s="173"/>
      <c r="ELU86" s="173"/>
      <c r="ELV86" s="173"/>
      <c r="ELW86" s="173"/>
      <c r="ELX86" s="173"/>
      <c r="ELY86" s="173"/>
      <c r="ELZ86" s="173"/>
      <c r="EMA86" s="173"/>
      <c r="EMB86" s="173"/>
      <c r="EMC86" s="173"/>
      <c r="EMD86" s="173"/>
      <c r="EME86" s="173"/>
      <c r="EMF86" s="173"/>
      <c r="EMG86" s="173"/>
      <c r="EMH86" s="173"/>
      <c r="EMI86" s="173"/>
      <c r="EMJ86" s="173"/>
      <c r="EMK86" s="173"/>
      <c r="EML86" s="173"/>
      <c r="EMM86" s="173"/>
      <c r="EMN86" s="173"/>
      <c r="EMO86" s="173"/>
      <c r="EMP86" s="173"/>
      <c r="EMQ86" s="173"/>
      <c r="EMR86" s="173"/>
      <c r="EMS86" s="173"/>
      <c r="EMT86" s="173"/>
      <c r="EMU86" s="173"/>
      <c r="EMV86" s="173"/>
      <c r="EMW86" s="173"/>
      <c r="EMX86" s="173"/>
      <c r="EMY86" s="173"/>
      <c r="EMZ86" s="173"/>
      <c r="ENA86" s="173"/>
      <c r="ENB86" s="173"/>
      <c r="ENC86" s="173"/>
      <c r="END86" s="173"/>
      <c r="ENE86" s="173"/>
      <c r="ENF86" s="173"/>
      <c r="ENG86" s="173"/>
      <c r="ENH86" s="173"/>
      <c r="ENI86" s="173"/>
      <c r="ENJ86" s="173"/>
      <c r="ENK86" s="173"/>
      <c r="ENL86" s="173"/>
      <c r="ENM86" s="173"/>
      <c r="ENN86" s="173"/>
      <c r="ENO86" s="173"/>
      <c r="ENP86" s="173"/>
      <c r="ENQ86" s="173"/>
      <c r="ENR86" s="173"/>
      <c r="ENS86" s="173"/>
      <c r="ENT86" s="173"/>
      <c r="ENU86" s="173"/>
      <c r="ENV86" s="173"/>
      <c r="ENW86" s="173"/>
      <c r="ENX86" s="173"/>
      <c r="ENY86" s="173"/>
      <c r="ENZ86" s="173"/>
      <c r="EOA86" s="173"/>
      <c r="EOB86" s="173"/>
      <c r="EOC86" s="173"/>
      <c r="EOD86" s="173"/>
      <c r="EOE86" s="173"/>
      <c r="EOF86" s="173"/>
      <c r="EOG86" s="173"/>
      <c r="EOH86" s="173"/>
      <c r="EOI86" s="173"/>
      <c r="EOJ86" s="173"/>
      <c r="EOK86" s="173"/>
      <c r="EOL86" s="173"/>
      <c r="EOM86" s="173"/>
      <c r="EON86" s="173"/>
      <c r="EOO86" s="173"/>
      <c r="EOP86" s="173"/>
      <c r="EOQ86" s="173"/>
      <c r="EOR86" s="173"/>
      <c r="EOS86" s="173"/>
      <c r="EOT86" s="173"/>
      <c r="EOU86" s="173"/>
      <c r="EOV86" s="173"/>
      <c r="EOW86" s="173"/>
      <c r="EOX86" s="173"/>
      <c r="EOY86" s="173"/>
      <c r="EPF86" s="173"/>
      <c r="EPG86" s="173"/>
      <c r="EPH86" s="173"/>
      <c r="EPI86" s="173"/>
      <c r="EPJ86" s="173"/>
      <c r="EPK86" s="173"/>
      <c r="EPL86" s="173"/>
      <c r="EPM86" s="173"/>
      <c r="EPN86" s="173"/>
      <c r="EPO86" s="173"/>
      <c r="EPP86" s="173"/>
      <c r="EPQ86" s="173"/>
      <c r="EPR86" s="173"/>
      <c r="EPS86" s="173"/>
      <c r="EPT86" s="173"/>
      <c r="EPU86" s="173"/>
      <c r="EPV86" s="173"/>
      <c r="EPW86" s="173"/>
      <c r="EPX86" s="173"/>
      <c r="EPY86" s="173"/>
      <c r="EPZ86" s="173"/>
      <c r="EQA86" s="173"/>
      <c r="EQB86" s="173"/>
      <c r="EQC86" s="173"/>
      <c r="EQD86" s="173"/>
      <c r="EQE86" s="173"/>
      <c r="EQF86" s="173"/>
      <c r="EQG86" s="173"/>
      <c r="EQH86" s="173"/>
      <c r="EQI86" s="173"/>
      <c r="EQJ86" s="173"/>
      <c r="EQK86" s="173"/>
      <c r="EQL86" s="173"/>
      <c r="EQM86" s="173"/>
      <c r="EQN86" s="173"/>
      <c r="EQO86" s="173"/>
      <c r="EQP86" s="173"/>
      <c r="EQQ86" s="173"/>
      <c r="EQR86" s="173"/>
      <c r="EQS86" s="173"/>
      <c r="EQT86" s="173"/>
      <c r="EQU86" s="173"/>
      <c r="EQV86" s="173"/>
      <c r="EQW86" s="173"/>
      <c r="EQX86" s="173"/>
      <c r="EQY86" s="173"/>
      <c r="EQZ86" s="173"/>
      <c r="ERA86" s="173"/>
      <c r="ERB86" s="173"/>
      <c r="ERC86" s="173"/>
      <c r="ERD86" s="173"/>
      <c r="ERE86" s="173"/>
      <c r="ERF86" s="173"/>
      <c r="ERG86" s="173"/>
      <c r="ERH86" s="173"/>
      <c r="ERI86" s="173"/>
      <c r="ERJ86" s="173"/>
      <c r="ERK86" s="173"/>
      <c r="ERL86" s="173"/>
      <c r="ERM86" s="173"/>
      <c r="ERN86" s="173"/>
      <c r="ERO86" s="173"/>
      <c r="ERP86" s="173"/>
      <c r="ERQ86" s="173"/>
      <c r="ERR86" s="173"/>
      <c r="ERS86" s="173"/>
      <c r="ERT86" s="173"/>
      <c r="ERU86" s="173"/>
      <c r="ERV86" s="173"/>
      <c r="ERW86" s="173"/>
      <c r="ERX86" s="173"/>
      <c r="ERY86" s="173"/>
      <c r="ERZ86" s="173"/>
      <c r="ESA86" s="173"/>
      <c r="ESB86" s="173"/>
      <c r="ESC86" s="173"/>
      <c r="ESD86" s="173"/>
      <c r="ESE86" s="173"/>
      <c r="ESF86" s="173"/>
      <c r="ESG86" s="173"/>
      <c r="ESH86" s="173"/>
      <c r="ESI86" s="173"/>
      <c r="ESJ86" s="173"/>
      <c r="ESK86" s="173"/>
      <c r="ESL86" s="173"/>
      <c r="ESM86" s="173"/>
      <c r="ESN86" s="173"/>
      <c r="ESO86" s="173"/>
      <c r="ESP86" s="173"/>
      <c r="ESQ86" s="173"/>
      <c r="ESR86" s="173"/>
      <c r="ESS86" s="173"/>
      <c r="EST86" s="173"/>
      <c r="ESU86" s="173"/>
      <c r="ESV86" s="173"/>
      <c r="ESW86" s="173"/>
      <c r="ESX86" s="173"/>
      <c r="ESY86" s="173"/>
      <c r="ESZ86" s="173"/>
      <c r="ETA86" s="173"/>
      <c r="ETB86" s="173"/>
      <c r="ETC86" s="173"/>
      <c r="ETD86" s="173"/>
      <c r="ETE86" s="173"/>
      <c r="ETF86" s="173"/>
      <c r="ETG86" s="173"/>
      <c r="ETH86" s="173"/>
      <c r="ETI86" s="173"/>
      <c r="ETJ86" s="173"/>
      <c r="ETK86" s="173"/>
      <c r="ETL86" s="173"/>
      <c r="ETM86" s="173"/>
      <c r="ETN86" s="173"/>
      <c r="ETO86" s="173"/>
      <c r="ETP86" s="173"/>
      <c r="ETQ86" s="173"/>
      <c r="ETR86" s="173"/>
      <c r="ETS86" s="173"/>
      <c r="ETT86" s="173"/>
      <c r="ETU86" s="173"/>
      <c r="ETV86" s="173"/>
      <c r="ETW86" s="173"/>
      <c r="ETX86" s="173"/>
      <c r="ETY86" s="173"/>
      <c r="ETZ86" s="173"/>
      <c r="EUA86" s="173"/>
      <c r="EUB86" s="173"/>
      <c r="EUC86" s="173"/>
      <c r="EUD86" s="173"/>
      <c r="EUE86" s="173"/>
      <c r="EUF86" s="173"/>
      <c r="EUG86" s="173"/>
      <c r="EUH86" s="173"/>
      <c r="EUI86" s="173"/>
      <c r="EUJ86" s="173"/>
      <c r="EUK86" s="173"/>
      <c r="EUL86" s="173"/>
      <c r="EUM86" s="173"/>
      <c r="EUN86" s="173"/>
      <c r="EUO86" s="173"/>
      <c r="EUP86" s="173"/>
      <c r="EUQ86" s="173"/>
      <c r="EUR86" s="173"/>
      <c r="EUS86" s="173"/>
      <c r="EUT86" s="173"/>
      <c r="EUU86" s="173"/>
      <c r="EUV86" s="173"/>
      <c r="EUW86" s="173"/>
      <c r="EUX86" s="173"/>
      <c r="EUY86" s="173"/>
      <c r="EUZ86" s="173"/>
      <c r="EVA86" s="173"/>
      <c r="EVB86" s="173"/>
      <c r="EVC86" s="173"/>
      <c r="EVD86" s="173"/>
      <c r="EVE86" s="173"/>
      <c r="EVF86" s="173"/>
      <c r="EVG86" s="173"/>
      <c r="EVH86" s="173"/>
      <c r="EVI86" s="173"/>
      <c r="EVJ86" s="173"/>
      <c r="EVK86" s="173"/>
      <c r="EVL86" s="173"/>
      <c r="EVM86" s="173"/>
      <c r="EVN86" s="173"/>
      <c r="EVO86" s="173"/>
      <c r="EVP86" s="173"/>
      <c r="EVQ86" s="173"/>
      <c r="EVR86" s="173"/>
      <c r="EVS86" s="173"/>
      <c r="EVT86" s="173"/>
      <c r="EVU86" s="173"/>
      <c r="EVV86" s="173"/>
      <c r="EVW86" s="173"/>
      <c r="EVX86" s="173"/>
      <c r="EVY86" s="173"/>
      <c r="EVZ86" s="173"/>
      <c r="EWA86" s="173"/>
      <c r="EWB86" s="173"/>
      <c r="EWC86" s="173"/>
      <c r="EWD86" s="173"/>
      <c r="EWE86" s="173"/>
      <c r="EWF86" s="173"/>
      <c r="EWG86" s="173"/>
      <c r="EWH86" s="173"/>
      <c r="EWI86" s="173"/>
      <c r="EWJ86" s="173"/>
      <c r="EWK86" s="173"/>
      <c r="EWL86" s="173"/>
      <c r="EWM86" s="173"/>
      <c r="EWN86" s="173"/>
      <c r="EWO86" s="173"/>
      <c r="EWP86" s="173"/>
      <c r="EWQ86" s="173"/>
      <c r="EWR86" s="173"/>
      <c r="EWS86" s="173"/>
      <c r="EWT86" s="173"/>
      <c r="EWU86" s="173"/>
      <c r="EWV86" s="173"/>
      <c r="EWW86" s="173"/>
      <c r="EWX86" s="173"/>
      <c r="EWY86" s="173"/>
      <c r="EWZ86" s="173"/>
      <c r="EXA86" s="173"/>
      <c r="EXB86" s="173"/>
      <c r="EXC86" s="173"/>
      <c r="EXD86" s="173"/>
      <c r="EXE86" s="173"/>
      <c r="EXF86" s="173"/>
      <c r="EXG86" s="173"/>
      <c r="EXH86" s="173"/>
      <c r="EXI86" s="173"/>
      <c r="EXJ86" s="173"/>
      <c r="EXK86" s="173"/>
      <c r="EXL86" s="173"/>
      <c r="EXM86" s="173"/>
      <c r="EXN86" s="173"/>
      <c r="EXO86" s="173"/>
      <c r="EXP86" s="173"/>
      <c r="EXQ86" s="173"/>
      <c r="EXR86" s="173"/>
      <c r="EXS86" s="173"/>
      <c r="EXT86" s="173"/>
      <c r="EXU86" s="173"/>
      <c r="EXV86" s="173"/>
      <c r="EXW86" s="173"/>
      <c r="EXX86" s="173"/>
      <c r="EXY86" s="173"/>
      <c r="EXZ86" s="173"/>
      <c r="EYA86" s="173"/>
      <c r="EYB86" s="173"/>
      <c r="EYC86" s="173"/>
      <c r="EYD86" s="173"/>
      <c r="EYE86" s="173"/>
      <c r="EYF86" s="173"/>
      <c r="EYG86" s="173"/>
      <c r="EYH86" s="173"/>
      <c r="EYI86" s="173"/>
      <c r="EYJ86" s="173"/>
      <c r="EYK86" s="173"/>
      <c r="EYL86" s="173"/>
      <c r="EYM86" s="173"/>
      <c r="EYN86" s="173"/>
      <c r="EYO86" s="173"/>
      <c r="EYP86" s="173"/>
      <c r="EYQ86" s="173"/>
      <c r="EYR86" s="173"/>
      <c r="EYS86" s="173"/>
      <c r="EYT86" s="173"/>
      <c r="EYU86" s="173"/>
      <c r="EZB86" s="173"/>
      <c r="EZC86" s="173"/>
      <c r="EZD86" s="173"/>
      <c r="EZE86" s="173"/>
      <c r="EZF86" s="173"/>
      <c r="EZG86" s="173"/>
      <c r="EZH86" s="173"/>
      <c r="EZI86" s="173"/>
      <c r="EZJ86" s="173"/>
      <c r="EZK86" s="173"/>
      <c r="EZL86" s="173"/>
      <c r="EZM86" s="173"/>
      <c r="EZN86" s="173"/>
      <c r="EZO86" s="173"/>
      <c r="EZP86" s="173"/>
      <c r="EZQ86" s="173"/>
      <c r="EZR86" s="173"/>
      <c r="EZS86" s="173"/>
      <c r="EZT86" s="173"/>
      <c r="EZU86" s="173"/>
      <c r="EZV86" s="173"/>
      <c r="EZW86" s="173"/>
      <c r="EZX86" s="173"/>
      <c r="EZY86" s="173"/>
      <c r="EZZ86" s="173"/>
      <c r="FAA86" s="173"/>
      <c r="FAB86" s="173"/>
      <c r="FAC86" s="173"/>
      <c r="FAD86" s="173"/>
      <c r="FAE86" s="173"/>
      <c r="FAF86" s="173"/>
      <c r="FAG86" s="173"/>
      <c r="FAH86" s="173"/>
      <c r="FAI86" s="173"/>
      <c r="FAJ86" s="173"/>
      <c r="FAK86" s="173"/>
      <c r="FAL86" s="173"/>
      <c r="FAM86" s="173"/>
      <c r="FAN86" s="173"/>
      <c r="FAO86" s="173"/>
      <c r="FAP86" s="173"/>
      <c r="FAQ86" s="173"/>
      <c r="FAR86" s="173"/>
      <c r="FAS86" s="173"/>
      <c r="FAT86" s="173"/>
      <c r="FAU86" s="173"/>
      <c r="FAV86" s="173"/>
      <c r="FAW86" s="173"/>
      <c r="FAX86" s="173"/>
      <c r="FAY86" s="173"/>
      <c r="FAZ86" s="173"/>
      <c r="FBA86" s="173"/>
      <c r="FBB86" s="173"/>
      <c r="FBC86" s="173"/>
      <c r="FBD86" s="173"/>
      <c r="FBE86" s="173"/>
      <c r="FBF86" s="173"/>
      <c r="FBG86" s="173"/>
      <c r="FBH86" s="173"/>
      <c r="FBI86" s="173"/>
      <c r="FBJ86" s="173"/>
      <c r="FBK86" s="173"/>
      <c r="FBL86" s="173"/>
      <c r="FBM86" s="173"/>
      <c r="FBN86" s="173"/>
      <c r="FBO86" s="173"/>
      <c r="FBP86" s="173"/>
      <c r="FBQ86" s="173"/>
      <c r="FBR86" s="173"/>
      <c r="FBS86" s="173"/>
      <c r="FBT86" s="173"/>
      <c r="FBU86" s="173"/>
      <c r="FBV86" s="173"/>
      <c r="FBW86" s="173"/>
      <c r="FBX86" s="173"/>
      <c r="FBY86" s="173"/>
      <c r="FBZ86" s="173"/>
      <c r="FCA86" s="173"/>
      <c r="FCB86" s="173"/>
      <c r="FCC86" s="173"/>
      <c r="FCD86" s="173"/>
      <c r="FCE86" s="173"/>
      <c r="FCF86" s="173"/>
      <c r="FCG86" s="173"/>
      <c r="FCH86" s="173"/>
      <c r="FCI86" s="173"/>
      <c r="FCJ86" s="173"/>
      <c r="FCK86" s="173"/>
      <c r="FCL86" s="173"/>
      <c r="FCM86" s="173"/>
      <c r="FCN86" s="173"/>
      <c r="FCO86" s="173"/>
      <c r="FCP86" s="173"/>
      <c r="FCQ86" s="173"/>
      <c r="FCR86" s="173"/>
      <c r="FCS86" s="173"/>
      <c r="FCT86" s="173"/>
      <c r="FCU86" s="173"/>
      <c r="FCV86" s="173"/>
      <c r="FCW86" s="173"/>
      <c r="FCX86" s="173"/>
      <c r="FCY86" s="173"/>
      <c r="FCZ86" s="173"/>
      <c r="FDA86" s="173"/>
      <c r="FDB86" s="173"/>
      <c r="FDC86" s="173"/>
      <c r="FDD86" s="173"/>
      <c r="FDE86" s="173"/>
      <c r="FDF86" s="173"/>
      <c r="FDG86" s="173"/>
      <c r="FDH86" s="173"/>
      <c r="FDI86" s="173"/>
      <c r="FDJ86" s="173"/>
      <c r="FDK86" s="173"/>
      <c r="FDL86" s="173"/>
      <c r="FDM86" s="173"/>
      <c r="FDN86" s="173"/>
      <c r="FDO86" s="173"/>
      <c r="FDP86" s="173"/>
      <c r="FDQ86" s="173"/>
      <c r="FDR86" s="173"/>
      <c r="FDS86" s="173"/>
      <c r="FDT86" s="173"/>
      <c r="FDU86" s="173"/>
      <c r="FDV86" s="173"/>
      <c r="FDW86" s="173"/>
      <c r="FDX86" s="173"/>
      <c r="FDY86" s="173"/>
      <c r="FDZ86" s="173"/>
      <c r="FEA86" s="173"/>
      <c r="FEB86" s="173"/>
      <c r="FEC86" s="173"/>
      <c r="FED86" s="173"/>
      <c r="FEE86" s="173"/>
      <c r="FEF86" s="173"/>
      <c r="FEG86" s="173"/>
      <c r="FEH86" s="173"/>
      <c r="FEI86" s="173"/>
      <c r="FEJ86" s="173"/>
      <c r="FEK86" s="173"/>
      <c r="FEL86" s="173"/>
      <c r="FEM86" s="173"/>
      <c r="FEN86" s="173"/>
      <c r="FEO86" s="173"/>
      <c r="FEP86" s="173"/>
      <c r="FEQ86" s="173"/>
      <c r="FER86" s="173"/>
      <c r="FES86" s="173"/>
      <c r="FET86" s="173"/>
      <c r="FEU86" s="173"/>
      <c r="FEV86" s="173"/>
      <c r="FEW86" s="173"/>
      <c r="FEX86" s="173"/>
      <c r="FEY86" s="173"/>
      <c r="FEZ86" s="173"/>
      <c r="FFA86" s="173"/>
      <c r="FFB86" s="173"/>
      <c r="FFC86" s="173"/>
      <c r="FFD86" s="173"/>
      <c r="FFE86" s="173"/>
      <c r="FFF86" s="173"/>
      <c r="FFG86" s="173"/>
      <c r="FFH86" s="173"/>
      <c r="FFI86" s="173"/>
      <c r="FFJ86" s="173"/>
      <c r="FFK86" s="173"/>
      <c r="FFL86" s="173"/>
      <c r="FFM86" s="173"/>
      <c r="FFN86" s="173"/>
      <c r="FFO86" s="173"/>
      <c r="FFP86" s="173"/>
      <c r="FFQ86" s="173"/>
      <c r="FFR86" s="173"/>
      <c r="FFS86" s="173"/>
      <c r="FFT86" s="173"/>
      <c r="FFU86" s="173"/>
      <c r="FFV86" s="173"/>
      <c r="FFW86" s="173"/>
      <c r="FFX86" s="173"/>
      <c r="FFY86" s="173"/>
      <c r="FFZ86" s="173"/>
      <c r="FGA86" s="173"/>
      <c r="FGB86" s="173"/>
      <c r="FGC86" s="173"/>
      <c r="FGD86" s="173"/>
      <c r="FGE86" s="173"/>
      <c r="FGF86" s="173"/>
      <c r="FGG86" s="173"/>
      <c r="FGH86" s="173"/>
      <c r="FGI86" s="173"/>
      <c r="FGJ86" s="173"/>
      <c r="FGK86" s="173"/>
      <c r="FGL86" s="173"/>
      <c r="FGM86" s="173"/>
      <c r="FGN86" s="173"/>
      <c r="FGO86" s="173"/>
      <c r="FGP86" s="173"/>
      <c r="FGQ86" s="173"/>
      <c r="FGR86" s="173"/>
      <c r="FGS86" s="173"/>
      <c r="FGT86" s="173"/>
      <c r="FGU86" s="173"/>
      <c r="FGV86" s="173"/>
      <c r="FGW86" s="173"/>
      <c r="FGX86" s="173"/>
      <c r="FGY86" s="173"/>
      <c r="FGZ86" s="173"/>
      <c r="FHA86" s="173"/>
      <c r="FHB86" s="173"/>
      <c r="FHC86" s="173"/>
      <c r="FHD86" s="173"/>
      <c r="FHE86" s="173"/>
      <c r="FHF86" s="173"/>
      <c r="FHG86" s="173"/>
      <c r="FHH86" s="173"/>
      <c r="FHI86" s="173"/>
      <c r="FHJ86" s="173"/>
      <c r="FHK86" s="173"/>
      <c r="FHL86" s="173"/>
      <c r="FHM86" s="173"/>
      <c r="FHN86" s="173"/>
      <c r="FHO86" s="173"/>
      <c r="FHP86" s="173"/>
      <c r="FHQ86" s="173"/>
      <c r="FHR86" s="173"/>
      <c r="FHS86" s="173"/>
      <c r="FHT86" s="173"/>
      <c r="FHU86" s="173"/>
      <c r="FHV86" s="173"/>
      <c r="FHW86" s="173"/>
      <c r="FHX86" s="173"/>
      <c r="FHY86" s="173"/>
      <c r="FHZ86" s="173"/>
      <c r="FIA86" s="173"/>
      <c r="FIB86" s="173"/>
      <c r="FIC86" s="173"/>
      <c r="FID86" s="173"/>
      <c r="FIE86" s="173"/>
      <c r="FIF86" s="173"/>
      <c r="FIG86" s="173"/>
      <c r="FIH86" s="173"/>
      <c r="FII86" s="173"/>
      <c r="FIJ86" s="173"/>
      <c r="FIK86" s="173"/>
      <c r="FIL86" s="173"/>
      <c r="FIM86" s="173"/>
      <c r="FIN86" s="173"/>
      <c r="FIO86" s="173"/>
      <c r="FIP86" s="173"/>
      <c r="FIQ86" s="173"/>
      <c r="FIX86" s="173"/>
      <c r="FIY86" s="173"/>
      <c r="FIZ86" s="173"/>
      <c r="FJA86" s="173"/>
      <c r="FJB86" s="173"/>
      <c r="FJC86" s="173"/>
      <c r="FJD86" s="173"/>
      <c r="FJE86" s="173"/>
      <c r="FJF86" s="173"/>
      <c r="FJG86" s="173"/>
      <c r="FJH86" s="173"/>
      <c r="FJI86" s="173"/>
      <c r="FJJ86" s="173"/>
      <c r="FJK86" s="173"/>
      <c r="FJL86" s="173"/>
      <c r="FJM86" s="173"/>
      <c r="FJN86" s="173"/>
      <c r="FJO86" s="173"/>
      <c r="FJP86" s="173"/>
      <c r="FJQ86" s="173"/>
      <c r="FJR86" s="173"/>
      <c r="FJS86" s="173"/>
      <c r="FJT86" s="173"/>
      <c r="FJU86" s="173"/>
      <c r="FJV86" s="173"/>
      <c r="FJW86" s="173"/>
      <c r="FJX86" s="173"/>
      <c r="FJY86" s="173"/>
      <c r="FJZ86" s="173"/>
      <c r="FKA86" s="173"/>
      <c r="FKB86" s="173"/>
      <c r="FKC86" s="173"/>
      <c r="FKD86" s="173"/>
      <c r="FKE86" s="173"/>
      <c r="FKF86" s="173"/>
      <c r="FKG86" s="173"/>
      <c r="FKH86" s="173"/>
      <c r="FKI86" s="173"/>
      <c r="FKJ86" s="173"/>
      <c r="FKK86" s="173"/>
      <c r="FKL86" s="173"/>
      <c r="FKM86" s="173"/>
      <c r="FKN86" s="173"/>
      <c r="FKO86" s="173"/>
      <c r="FKP86" s="173"/>
      <c r="FKQ86" s="173"/>
      <c r="FKR86" s="173"/>
      <c r="FKS86" s="173"/>
      <c r="FKT86" s="173"/>
      <c r="FKU86" s="173"/>
      <c r="FKV86" s="173"/>
      <c r="FKW86" s="173"/>
      <c r="FKX86" s="173"/>
      <c r="FKY86" s="173"/>
      <c r="FKZ86" s="173"/>
      <c r="FLA86" s="173"/>
      <c r="FLB86" s="173"/>
      <c r="FLC86" s="173"/>
      <c r="FLD86" s="173"/>
      <c r="FLE86" s="173"/>
      <c r="FLF86" s="173"/>
      <c r="FLG86" s="173"/>
      <c r="FLH86" s="173"/>
      <c r="FLI86" s="173"/>
      <c r="FLJ86" s="173"/>
      <c r="FLK86" s="173"/>
      <c r="FLL86" s="173"/>
      <c r="FLM86" s="173"/>
      <c r="FLN86" s="173"/>
      <c r="FLO86" s="173"/>
      <c r="FLP86" s="173"/>
      <c r="FLQ86" s="173"/>
      <c r="FLR86" s="173"/>
      <c r="FLS86" s="173"/>
      <c r="FLT86" s="173"/>
      <c r="FLU86" s="173"/>
      <c r="FLV86" s="173"/>
      <c r="FLW86" s="173"/>
      <c r="FLX86" s="173"/>
      <c r="FLY86" s="173"/>
      <c r="FLZ86" s="173"/>
      <c r="FMA86" s="173"/>
      <c r="FMB86" s="173"/>
      <c r="FMC86" s="173"/>
      <c r="FMD86" s="173"/>
      <c r="FME86" s="173"/>
      <c r="FMF86" s="173"/>
      <c r="FMG86" s="173"/>
      <c r="FMH86" s="173"/>
      <c r="FMI86" s="173"/>
      <c r="FMJ86" s="173"/>
      <c r="FMK86" s="173"/>
      <c r="FML86" s="173"/>
      <c r="FMM86" s="173"/>
      <c r="FMN86" s="173"/>
      <c r="FMO86" s="173"/>
      <c r="FMP86" s="173"/>
      <c r="FMQ86" s="173"/>
      <c r="FMR86" s="173"/>
      <c r="FMS86" s="173"/>
      <c r="FMT86" s="173"/>
      <c r="FMU86" s="173"/>
      <c r="FMV86" s="173"/>
      <c r="FMW86" s="173"/>
      <c r="FMX86" s="173"/>
      <c r="FMY86" s="173"/>
      <c r="FMZ86" s="173"/>
      <c r="FNA86" s="173"/>
      <c r="FNB86" s="173"/>
      <c r="FNC86" s="173"/>
      <c r="FND86" s="173"/>
      <c r="FNE86" s="173"/>
      <c r="FNF86" s="173"/>
      <c r="FNG86" s="173"/>
      <c r="FNH86" s="173"/>
      <c r="FNI86" s="173"/>
      <c r="FNJ86" s="173"/>
      <c r="FNK86" s="173"/>
      <c r="FNL86" s="173"/>
      <c r="FNM86" s="173"/>
      <c r="FNN86" s="173"/>
      <c r="FNO86" s="173"/>
      <c r="FNP86" s="173"/>
      <c r="FNQ86" s="173"/>
      <c r="FNR86" s="173"/>
      <c r="FNS86" s="173"/>
      <c r="FNT86" s="173"/>
      <c r="FNU86" s="173"/>
      <c r="FNV86" s="173"/>
      <c r="FNW86" s="173"/>
      <c r="FNX86" s="173"/>
      <c r="FNY86" s="173"/>
      <c r="FNZ86" s="173"/>
      <c r="FOA86" s="173"/>
      <c r="FOB86" s="173"/>
      <c r="FOC86" s="173"/>
      <c r="FOD86" s="173"/>
      <c r="FOE86" s="173"/>
      <c r="FOF86" s="173"/>
      <c r="FOG86" s="173"/>
      <c r="FOH86" s="173"/>
      <c r="FOI86" s="173"/>
      <c r="FOJ86" s="173"/>
      <c r="FOK86" s="173"/>
      <c r="FOL86" s="173"/>
      <c r="FOM86" s="173"/>
      <c r="FON86" s="173"/>
      <c r="FOO86" s="173"/>
      <c r="FOP86" s="173"/>
      <c r="FOQ86" s="173"/>
      <c r="FOR86" s="173"/>
      <c r="FOS86" s="173"/>
      <c r="FOT86" s="173"/>
      <c r="FOU86" s="173"/>
      <c r="FOV86" s="173"/>
      <c r="FOW86" s="173"/>
      <c r="FOX86" s="173"/>
      <c r="FOY86" s="173"/>
      <c r="FOZ86" s="173"/>
      <c r="FPA86" s="173"/>
      <c r="FPB86" s="173"/>
      <c r="FPC86" s="173"/>
      <c r="FPD86" s="173"/>
      <c r="FPE86" s="173"/>
      <c r="FPF86" s="173"/>
      <c r="FPG86" s="173"/>
      <c r="FPH86" s="173"/>
      <c r="FPI86" s="173"/>
      <c r="FPJ86" s="173"/>
      <c r="FPK86" s="173"/>
      <c r="FPL86" s="173"/>
      <c r="FPM86" s="173"/>
      <c r="FPN86" s="173"/>
      <c r="FPO86" s="173"/>
      <c r="FPP86" s="173"/>
      <c r="FPQ86" s="173"/>
      <c r="FPR86" s="173"/>
      <c r="FPS86" s="173"/>
      <c r="FPT86" s="173"/>
      <c r="FPU86" s="173"/>
      <c r="FPV86" s="173"/>
      <c r="FPW86" s="173"/>
      <c r="FPX86" s="173"/>
      <c r="FPY86" s="173"/>
      <c r="FPZ86" s="173"/>
      <c r="FQA86" s="173"/>
      <c r="FQB86" s="173"/>
      <c r="FQC86" s="173"/>
      <c r="FQD86" s="173"/>
      <c r="FQE86" s="173"/>
      <c r="FQF86" s="173"/>
      <c r="FQG86" s="173"/>
      <c r="FQH86" s="173"/>
      <c r="FQI86" s="173"/>
      <c r="FQJ86" s="173"/>
      <c r="FQK86" s="173"/>
      <c r="FQL86" s="173"/>
      <c r="FQM86" s="173"/>
      <c r="FQN86" s="173"/>
      <c r="FQO86" s="173"/>
      <c r="FQP86" s="173"/>
      <c r="FQQ86" s="173"/>
      <c r="FQR86" s="173"/>
      <c r="FQS86" s="173"/>
      <c r="FQT86" s="173"/>
      <c r="FQU86" s="173"/>
      <c r="FQV86" s="173"/>
      <c r="FQW86" s="173"/>
      <c r="FQX86" s="173"/>
      <c r="FQY86" s="173"/>
      <c r="FQZ86" s="173"/>
      <c r="FRA86" s="173"/>
      <c r="FRB86" s="173"/>
      <c r="FRC86" s="173"/>
      <c r="FRD86" s="173"/>
      <c r="FRE86" s="173"/>
      <c r="FRF86" s="173"/>
      <c r="FRG86" s="173"/>
      <c r="FRH86" s="173"/>
      <c r="FRI86" s="173"/>
      <c r="FRJ86" s="173"/>
      <c r="FRK86" s="173"/>
      <c r="FRL86" s="173"/>
      <c r="FRM86" s="173"/>
      <c r="FRN86" s="173"/>
      <c r="FRO86" s="173"/>
      <c r="FRP86" s="173"/>
      <c r="FRQ86" s="173"/>
      <c r="FRR86" s="173"/>
      <c r="FRS86" s="173"/>
      <c r="FRT86" s="173"/>
      <c r="FRU86" s="173"/>
      <c r="FRV86" s="173"/>
      <c r="FRW86" s="173"/>
      <c r="FRX86" s="173"/>
      <c r="FRY86" s="173"/>
      <c r="FRZ86" s="173"/>
      <c r="FSA86" s="173"/>
      <c r="FSB86" s="173"/>
      <c r="FSC86" s="173"/>
      <c r="FSD86" s="173"/>
      <c r="FSE86" s="173"/>
      <c r="FSF86" s="173"/>
      <c r="FSG86" s="173"/>
      <c r="FSH86" s="173"/>
      <c r="FSI86" s="173"/>
      <c r="FSJ86" s="173"/>
      <c r="FSK86" s="173"/>
      <c r="FSL86" s="173"/>
      <c r="FSM86" s="173"/>
      <c r="FST86" s="173"/>
      <c r="FSU86" s="173"/>
      <c r="FSV86" s="173"/>
      <c r="FSW86" s="173"/>
      <c r="FSX86" s="173"/>
      <c r="FSY86" s="173"/>
      <c r="FSZ86" s="173"/>
      <c r="FTA86" s="173"/>
      <c r="FTB86" s="173"/>
      <c r="FTC86" s="173"/>
      <c r="FTD86" s="173"/>
      <c r="FTE86" s="173"/>
      <c r="FTF86" s="173"/>
      <c r="FTG86" s="173"/>
      <c r="FTH86" s="173"/>
      <c r="FTI86" s="173"/>
      <c r="FTJ86" s="173"/>
      <c r="FTK86" s="173"/>
      <c r="FTL86" s="173"/>
      <c r="FTM86" s="173"/>
      <c r="FTN86" s="173"/>
      <c r="FTO86" s="173"/>
      <c r="FTP86" s="173"/>
      <c r="FTQ86" s="173"/>
      <c r="FTR86" s="173"/>
      <c r="FTS86" s="173"/>
      <c r="FTT86" s="173"/>
      <c r="FTU86" s="173"/>
      <c r="FTV86" s="173"/>
      <c r="FTW86" s="173"/>
      <c r="FTX86" s="173"/>
      <c r="FTY86" s="173"/>
      <c r="FTZ86" s="173"/>
      <c r="FUA86" s="173"/>
      <c r="FUB86" s="173"/>
      <c r="FUC86" s="173"/>
      <c r="FUD86" s="173"/>
      <c r="FUE86" s="173"/>
      <c r="FUF86" s="173"/>
      <c r="FUG86" s="173"/>
      <c r="FUH86" s="173"/>
      <c r="FUI86" s="173"/>
      <c r="FUJ86" s="173"/>
      <c r="FUK86" s="173"/>
      <c r="FUL86" s="173"/>
      <c r="FUM86" s="173"/>
      <c r="FUN86" s="173"/>
      <c r="FUO86" s="173"/>
      <c r="FUP86" s="173"/>
      <c r="FUQ86" s="173"/>
      <c r="FUR86" s="173"/>
      <c r="FUS86" s="173"/>
      <c r="FUT86" s="173"/>
      <c r="FUU86" s="173"/>
      <c r="FUV86" s="173"/>
      <c r="FUW86" s="173"/>
      <c r="FUX86" s="173"/>
      <c r="FUY86" s="173"/>
      <c r="FUZ86" s="173"/>
      <c r="FVA86" s="173"/>
      <c r="FVB86" s="173"/>
      <c r="FVC86" s="173"/>
      <c r="FVD86" s="173"/>
      <c r="FVE86" s="173"/>
      <c r="FVF86" s="173"/>
      <c r="FVG86" s="173"/>
      <c r="FVH86" s="173"/>
      <c r="FVI86" s="173"/>
      <c r="FVJ86" s="173"/>
      <c r="FVK86" s="173"/>
      <c r="FVL86" s="173"/>
      <c r="FVM86" s="173"/>
      <c r="FVN86" s="173"/>
      <c r="FVO86" s="173"/>
      <c r="FVP86" s="173"/>
      <c r="FVQ86" s="173"/>
      <c r="FVR86" s="173"/>
      <c r="FVS86" s="173"/>
      <c r="FVT86" s="173"/>
      <c r="FVU86" s="173"/>
      <c r="FVV86" s="173"/>
      <c r="FVW86" s="173"/>
      <c r="FVX86" s="173"/>
      <c r="FVY86" s="173"/>
      <c r="FVZ86" s="173"/>
      <c r="FWA86" s="173"/>
      <c r="FWB86" s="173"/>
      <c r="FWC86" s="173"/>
      <c r="FWD86" s="173"/>
      <c r="FWE86" s="173"/>
      <c r="FWF86" s="173"/>
      <c r="FWG86" s="173"/>
      <c r="FWH86" s="173"/>
      <c r="FWI86" s="173"/>
      <c r="FWJ86" s="173"/>
      <c r="FWK86" s="173"/>
      <c r="FWL86" s="173"/>
      <c r="FWM86" s="173"/>
      <c r="FWN86" s="173"/>
      <c r="FWO86" s="173"/>
      <c r="FWP86" s="173"/>
      <c r="FWQ86" s="173"/>
      <c r="FWR86" s="173"/>
      <c r="FWS86" s="173"/>
      <c r="FWT86" s="173"/>
      <c r="FWU86" s="173"/>
      <c r="FWV86" s="173"/>
      <c r="FWW86" s="173"/>
      <c r="FWX86" s="173"/>
      <c r="FWY86" s="173"/>
      <c r="FWZ86" s="173"/>
      <c r="FXA86" s="173"/>
      <c r="FXB86" s="173"/>
      <c r="FXC86" s="173"/>
      <c r="FXD86" s="173"/>
      <c r="FXE86" s="173"/>
      <c r="FXF86" s="173"/>
      <c r="FXG86" s="173"/>
      <c r="FXH86" s="173"/>
      <c r="FXI86" s="173"/>
      <c r="FXJ86" s="173"/>
      <c r="FXK86" s="173"/>
      <c r="FXL86" s="173"/>
      <c r="FXM86" s="173"/>
      <c r="FXN86" s="173"/>
      <c r="FXO86" s="173"/>
      <c r="FXP86" s="173"/>
      <c r="FXQ86" s="173"/>
      <c r="FXR86" s="173"/>
      <c r="FXS86" s="173"/>
      <c r="FXT86" s="173"/>
      <c r="FXU86" s="173"/>
      <c r="FXV86" s="173"/>
      <c r="FXW86" s="173"/>
      <c r="FXX86" s="173"/>
      <c r="FXY86" s="173"/>
      <c r="FXZ86" s="173"/>
      <c r="FYA86" s="173"/>
      <c r="FYB86" s="173"/>
      <c r="FYC86" s="173"/>
      <c r="FYD86" s="173"/>
      <c r="FYE86" s="173"/>
      <c r="FYF86" s="173"/>
      <c r="FYG86" s="173"/>
      <c r="FYH86" s="173"/>
      <c r="FYI86" s="173"/>
      <c r="FYJ86" s="173"/>
      <c r="FYK86" s="173"/>
      <c r="FYL86" s="173"/>
      <c r="FYM86" s="173"/>
      <c r="FYN86" s="173"/>
      <c r="FYO86" s="173"/>
      <c r="FYP86" s="173"/>
      <c r="FYQ86" s="173"/>
      <c r="FYR86" s="173"/>
      <c r="FYS86" s="173"/>
      <c r="FYT86" s="173"/>
      <c r="FYU86" s="173"/>
      <c r="FYV86" s="173"/>
      <c r="FYW86" s="173"/>
      <c r="FYX86" s="173"/>
      <c r="FYY86" s="173"/>
      <c r="FYZ86" s="173"/>
      <c r="FZA86" s="173"/>
      <c r="FZB86" s="173"/>
      <c r="FZC86" s="173"/>
      <c r="FZD86" s="173"/>
      <c r="FZE86" s="173"/>
      <c r="FZF86" s="173"/>
      <c r="FZG86" s="173"/>
      <c r="FZH86" s="173"/>
      <c r="FZI86" s="173"/>
      <c r="FZJ86" s="173"/>
      <c r="FZK86" s="173"/>
      <c r="FZL86" s="173"/>
      <c r="FZM86" s="173"/>
      <c r="FZN86" s="173"/>
      <c r="FZO86" s="173"/>
      <c r="FZP86" s="173"/>
      <c r="FZQ86" s="173"/>
      <c r="FZR86" s="173"/>
      <c r="FZS86" s="173"/>
      <c r="FZT86" s="173"/>
      <c r="FZU86" s="173"/>
      <c r="FZV86" s="173"/>
      <c r="FZW86" s="173"/>
      <c r="FZX86" s="173"/>
      <c r="FZY86" s="173"/>
      <c r="FZZ86" s="173"/>
      <c r="GAA86" s="173"/>
      <c r="GAB86" s="173"/>
      <c r="GAC86" s="173"/>
      <c r="GAD86" s="173"/>
      <c r="GAE86" s="173"/>
      <c r="GAF86" s="173"/>
      <c r="GAG86" s="173"/>
      <c r="GAH86" s="173"/>
      <c r="GAI86" s="173"/>
      <c r="GAJ86" s="173"/>
      <c r="GAK86" s="173"/>
      <c r="GAL86" s="173"/>
      <c r="GAM86" s="173"/>
      <c r="GAN86" s="173"/>
      <c r="GAO86" s="173"/>
      <c r="GAP86" s="173"/>
      <c r="GAQ86" s="173"/>
      <c r="GAR86" s="173"/>
      <c r="GAS86" s="173"/>
      <c r="GAT86" s="173"/>
      <c r="GAU86" s="173"/>
      <c r="GAV86" s="173"/>
      <c r="GAW86" s="173"/>
      <c r="GAX86" s="173"/>
      <c r="GAY86" s="173"/>
      <c r="GAZ86" s="173"/>
      <c r="GBA86" s="173"/>
      <c r="GBB86" s="173"/>
      <c r="GBC86" s="173"/>
      <c r="GBD86" s="173"/>
      <c r="GBE86" s="173"/>
      <c r="GBF86" s="173"/>
      <c r="GBG86" s="173"/>
      <c r="GBH86" s="173"/>
      <c r="GBI86" s="173"/>
      <c r="GBJ86" s="173"/>
      <c r="GBK86" s="173"/>
      <c r="GBL86" s="173"/>
      <c r="GBM86" s="173"/>
      <c r="GBN86" s="173"/>
      <c r="GBO86" s="173"/>
      <c r="GBP86" s="173"/>
      <c r="GBQ86" s="173"/>
      <c r="GBR86" s="173"/>
      <c r="GBS86" s="173"/>
      <c r="GBT86" s="173"/>
      <c r="GBU86" s="173"/>
      <c r="GBV86" s="173"/>
      <c r="GBW86" s="173"/>
      <c r="GBX86" s="173"/>
      <c r="GBY86" s="173"/>
      <c r="GBZ86" s="173"/>
      <c r="GCA86" s="173"/>
      <c r="GCB86" s="173"/>
      <c r="GCC86" s="173"/>
      <c r="GCD86" s="173"/>
      <c r="GCE86" s="173"/>
      <c r="GCF86" s="173"/>
      <c r="GCG86" s="173"/>
      <c r="GCH86" s="173"/>
      <c r="GCI86" s="173"/>
      <c r="GCP86" s="173"/>
      <c r="GCQ86" s="173"/>
      <c r="GCR86" s="173"/>
      <c r="GCS86" s="173"/>
      <c r="GCT86" s="173"/>
      <c r="GCU86" s="173"/>
      <c r="GCV86" s="173"/>
      <c r="GCW86" s="173"/>
      <c r="GCX86" s="173"/>
      <c r="GCY86" s="173"/>
      <c r="GCZ86" s="173"/>
      <c r="GDA86" s="173"/>
      <c r="GDB86" s="173"/>
      <c r="GDC86" s="173"/>
      <c r="GDD86" s="173"/>
      <c r="GDE86" s="173"/>
      <c r="GDF86" s="173"/>
      <c r="GDG86" s="173"/>
      <c r="GDH86" s="173"/>
      <c r="GDI86" s="173"/>
      <c r="GDJ86" s="173"/>
      <c r="GDK86" s="173"/>
      <c r="GDL86" s="173"/>
      <c r="GDM86" s="173"/>
      <c r="GDN86" s="173"/>
      <c r="GDO86" s="173"/>
      <c r="GDP86" s="173"/>
      <c r="GDQ86" s="173"/>
      <c r="GDR86" s="173"/>
      <c r="GDS86" s="173"/>
      <c r="GDT86" s="173"/>
      <c r="GDU86" s="173"/>
      <c r="GDV86" s="173"/>
      <c r="GDW86" s="173"/>
      <c r="GDX86" s="173"/>
      <c r="GDY86" s="173"/>
      <c r="GDZ86" s="173"/>
      <c r="GEA86" s="173"/>
      <c r="GEB86" s="173"/>
      <c r="GEC86" s="173"/>
      <c r="GED86" s="173"/>
      <c r="GEE86" s="173"/>
      <c r="GEF86" s="173"/>
      <c r="GEG86" s="173"/>
      <c r="GEH86" s="173"/>
      <c r="GEI86" s="173"/>
      <c r="GEJ86" s="173"/>
      <c r="GEK86" s="173"/>
      <c r="GEL86" s="173"/>
      <c r="GEM86" s="173"/>
      <c r="GEN86" s="173"/>
      <c r="GEO86" s="173"/>
      <c r="GEP86" s="173"/>
      <c r="GEQ86" s="173"/>
      <c r="GER86" s="173"/>
      <c r="GES86" s="173"/>
      <c r="GET86" s="173"/>
      <c r="GEU86" s="173"/>
      <c r="GEV86" s="173"/>
      <c r="GEW86" s="173"/>
      <c r="GEX86" s="173"/>
      <c r="GEY86" s="173"/>
      <c r="GEZ86" s="173"/>
      <c r="GFA86" s="173"/>
      <c r="GFB86" s="173"/>
      <c r="GFC86" s="173"/>
      <c r="GFD86" s="173"/>
      <c r="GFE86" s="173"/>
      <c r="GFF86" s="173"/>
      <c r="GFG86" s="173"/>
      <c r="GFH86" s="173"/>
      <c r="GFI86" s="173"/>
      <c r="GFJ86" s="173"/>
      <c r="GFK86" s="173"/>
      <c r="GFL86" s="173"/>
      <c r="GFM86" s="173"/>
      <c r="GFN86" s="173"/>
      <c r="GFO86" s="173"/>
      <c r="GFP86" s="173"/>
      <c r="GFQ86" s="173"/>
      <c r="GFR86" s="173"/>
      <c r="GFS86" s="173"/>
      <c r="GFT86" s="173"/>
      <c r="GFU86" s="173"/>
      <c r="GFV86" s="173"/>
      <c r="GFW86" s="173"/>
      <c r="GFX86" s="173"/>
      <c r="GFY86" s="173"/>
      <c r="GFZ86" s="173"/>
      <c r="GGA86" s="173"/>
      <c r="GGB86" s="173"/>
      <c r="GGC86" s="173"/>
      <c r="GGD86" s="173"/>
      <c r="GGE86" s="173"/>
      <c r="GGF86" s="173"/>
      <c r="GGG86" s="173"/>
      <c r="GGH86" s="173"/>
      <c r="GGI86" s="173"/>
      <c r="GGJ86" s="173"/>
      <c r="GGK86" s="173"/>
      <c r="GGL86" s="173"/>
      <c r="GGM86" s="173"/>
      <c r="GGN86" s="173"/>
      <c r="GGO86" s="173"/>
      <c r="GGP86" s="173"/>
      <c r="GGQ86" s="173"/>
      <c r="GGR86" s="173"/>
      <c r="GGS86" s="173"/>
      <c r="GGT86" s="173"/>
      <c r="GGU86" s="173"/>
      <c r="GGV86" s="173"/>
      <c r="GGW86" s="173"/>
      <c r="GGX86" s="173"/>
      <c r="GGY86" s="173"/>
      <c r="GGZ86" s="173"/>
      <c r="GHA86" s="173"/>
      <c r="GHB86" s="173"/>
      <c r="GHC86" s="173"/>
      <c r="GHD86" s="173"/>
      <c r="GHE86" s="173"/>
      <c r="GHF86" s="173"/>
      <c r="GHG86" s="173"/>
      <c r="GHH86" s="173"/>
      <c r="GHI86" s="173"/>
      <c r="GHJ86" s="173"/>
      <c r="GHK86" s="173"/>
      <c r="GHL86" s="173"/>
      <c r="GHM86" s="173"/>
      <c r="GHN86" s="173"/>
      <c r="GHO86" s="173"/>
      <c r="GHP86" s="173"/>
      <c r="GHQ86" s="173"/>
      <c r="GHR86" s="173"/>
      <c r="GHS86" s="173"/>
      <c r="GHT86" s="173"/>
      <c r="GHU86" s="173"/>
      <c r="GHV86" s="173"/>
      <c r="GHW86" s="173"/>
      <c r="GHX86" s="173"/>
      <c r="GHY86" s="173"/>
      <c r="GHZ86" s="173"/>
      <c r="GIA86" s="173"/>
      <c r="GIB86" s="173"/>
      <c r="GIC86" s="173"/>
      <c r="GID86" s="173"/>
      <c r="GIE86" s="173"/>
      <c r="GIF86" s="173"/>
      <c r="GIG86" s="173"/>
      <c r="GIH86" s="173"/>
      <c r="GII86" s="173"/>
      <c r="GIJ86" s="173"/>
      <c r="GIK86" s="173"/>
      <c r="GIL86" s="173"/>
      <c r="GIM86" s="173"/>
      <c r="GIN86" s="173"/>
      <c r="GIO86" s="173"/>
      <c r="GIP86" s="173"/>
      <c r="GIQ86" s="173"/>
      <c r="GIR86" s="173"/>
      <c r="GIS86" s="173"/>
      <c r="GIT86" s="173"/>
      <c r="GIU86" s="173"/>
      <c r="GIV86" s="173"/>
      <c r="GIW86" s="173"/>
      <c r="GIX86" s="173"/>
      <c r="GIY86" s="173"/>
      <c r="GIZ86" s="173"/>
      <c r="GJA86" s="173"/>
      <c r="GJB86" s="173"/>
      <c r="GJC86" s="173"/>
      <c r="GJD86" s="173"/>
      <c r="GJE86" s="173"/>
      <c r="GJF86" s="173"/>
      <c r="GJG86" s="173"/>
      <c r="GJH86" s="173"/>
      <c r="GJI86" s="173"/>
      <c r="GJJ86" s="173"/>
      <c r="GJK86" s="173"/>
      <c r="GJL86" s="173"/>
      <c r="GJM86" s="173"/>
      <c r="GJN86" s="173"/>
      <c r="GJO86" s="173"/>
      <c r="GJP86" s="173"/>
      <c r="GJQ86" s="173"/>
      <c r="GJR86" s="173"/>
      <c r="GJS86" s="173"/>
      <c r="GJT86" s="173"/>
      <c r="GJU86" s="173"/>
      <c r="GJV86" s="173"/>
      <c r="GJW86" s="173"/>
      <c r="GJX86" s="173"/>
      <c r="GJY86" s="173"/>
      <c r="GJZ86" s="173"/>
      <c r="GKA86" s="173"/>
      <c r="GKB86" s="173"/>
      <c r="GKC86" s="173"/>
      <c r="GKD86" s="173"/>
      <c r="GKE86" s="173"/>
      <c r="GKF86" s="173"/>
      <c r="GKG86" s="173"/>
      <c r="GKH86" s="173"/>
      <c r="GKI86" s="173"/>
      <c r="GKJ86" s="173"/>
      <c r="GKK86" s="173"/>
      <c r="GKL86" s="173"/>
      <c r="GKM86" s="173"/>
      <c r="GKN86" s="173"/>
      <c r="GKO86" s="173"/>
      <c r="GKP86" s="173"/>
      <c r="GKQ86" s="173"/>
      <c r="GKR86" s="173"/>
      <c r="GKS86" s="173"/>
      <c r="GKT86" s="173"/>
      <c r="GKU86" s="173"/>
      <c r="GKV86" s="173"/>
      <c r="GKW86" s="173"/>
      <c r="GKX86" s="173"/>
      <c r="GKY86" s="173"/>
      <c r="GKZ86" s="173"/>
      <c r="GLA86" s="173"/>
      <c r="GLB86" s="173"/>
      <c r="GLC86" s="173"/>
      <c r="GLD86" s="173"/>
      <c r="GLE86" s="173"/>
      <c r="GLF86" s="173"/>
      <c r="GLG86" s="173"/>
      <c r="GLH86" s="173"/>
      <c r="GLI86" s="173"/>
      <c r="GLJ86" s="173"/>
      <c r="GLK86" s="173"/>
      <c r="GLL86" s="173"/>
      <c r="GLM86" s="173"/>
      <c r="GLN86" s="173"/>
      <c r="GLO86" s="173"/>
      <c r="GLP86" s="173"/>
      <c r="GLQ86" s="173"/>
      <c r="GLR86" s="173"/>
      <c r="GLS86" s="173"/>
      <c r="GLT86" s="173"/>
      <c r="GLU86" s="173"/>
      <c r="GLV86" s="173"/>
      <c r="GLW86" s="173"/>
      <c r="GLX86" s="173"/>
      <c r="GLY86" s="173"/>
      <c r="GLZ86" s="173"/>
      <c r="GMA86" s="173"/>
      <c r="GMB86" s="173"/>
      <c r="GMC86" s="173"/>
      <c r="GMD86" s="173"/>
      <c r="GME86" s="173"/>
      <c r="GML86" s="173"/>
      <c r="GMM86" s="173"/>
      <c r="GMN86" s="173"/>
      <c r="GMO86" s="173"/>
      <c r="GMP86" s="173"/>
      <c r="GMQ86" s="173"/>
      <c r="GMR86" s="173"/>
      <c r="GMS86" s="173"/>
      <c r="GMT86" s="173"/>
      <c r="GMU86" s="173"/>
      <c r="GMV86" s="173"/>
      <c r="GMW86" s="173"/>
      <c r="GMX86" s="173"/>
      <c r="GMY86" s="173"/>
      <c r="GMZ86" s="173"/>
      <c r="GNA86" s="173"/>
      <c r="GNB86" s="173"/>
      <c r="GNC86" s="173"/>
      <c r="GND86" s="173"/>
      <c r="GNE86" s="173"/>
      <c r="GNF86" s="173"/>
      <c r="GNG86" s="173"/>
      <c r="GNH86" s="173"/>
      <c r="GNI86" s="173"/>
      <c r="GNJ86" s="173"/>
      <c r="GNK86" s="173"/>
      <c r="GNL86" s="173"/>
      <c r="GNM86" s="173"/>
      <c r="GNN86" s="173"/>
      <c r="GNO86" s="173"/>
      <c r="GNP86" s="173"/>
      <c r="GNQ86" s="173"/>
      <c r="GNR86" s="173"/>
      <c r="GNS86" s="173"/>
      <c r="GNT86" s="173"/>
      <c r="GNU86" s="173"/>
      <c r="GNV86" s="173"/>
      <c r="GNW86" s="173"/>
      <c r="GNX86" s="173"/>
      <c r="GNY86" s="173"/>
      <c r="GNZ86" s="173"/>
      <c r="GOA86" s="173"/>
      <c r="GOB86" s="173"/>
      <c r="GOC86" s="173"/>
      <c r="GOD86" s="173"/>
      <c r="GOE86" s="173"/>
      <c r="GOF86" s="173"/>
      <c r="GOG86" s="173"/>
      <c r="GOH86" s="173"/>
      <c r="GOI86" s="173"/>
      <c r="GOJ86" s="173"/>
      <c r="GOK86" s="173"/>
      <c r="GOL86" s="173"/>
      <c r="GOM86" s="173"/>
      <c r="GON86" s="173"/>
      <c r="GOO86" s="173"/>
      <c r="GOP86" s="173"/>
      <c r="GOQ86" s="173"/>
      <c r="GOR86" s="173"/>
      <c r="GOS86" s="173"/>
      <c r="GOT86" s="173"/>
      <c r="GOU86" s="173"/>
      <c r="GOV86" s="173"/>
      <c r="GOW86" s="173"/>
      <c r="GOX86" s="173"/>
      <c r="GOY86" s="173"/>
      <c r="GOZ86" s="173"/>
      <c r="GPA86" s="173"/>
      <c r="GPB86" s="173"/>
      <c r="GPC86" s="173"/>
      <c r="GPD86" s="173"/>
      <c r="GPE86" s="173"/>
      <c r="GPF86" s="173"/>
      <c r="GPG86" s="173"/>
      <c r="GPH86" s="173"/>
      <c r="GPI86" s="173"/>
      <c r="GPJ86" s="173"/>
      <c r="GPK86" s="173"/>
      <c r="GPL86" s="173"/>
      <c r="GPM86" s="173"/>
      <c r="GPN86" s="173"/>
      <c r="GPO86" s="173"/>
      <c r="GPP86" s="173"/>
      <c r="GPQ86" s="173"/>
      <c r="GPR86" s="173"/>
      <c r="GPS86" s="173"/>
      <c r="GPT86" s="173"/>
      <c r="GPU86" s="173"/>
      <c r="GPV86" s="173"/>
      <c r="GPW86" s="173"/>
      <c r="GPX86" s="173"/>
      <c r="GPY86" s="173"/>
      <c r="GPZ86" s="173"/>
      <c r="GQA86" s="173"/>
      <c r="GQB86" s="173"/>
      <c r="GQC86" s="173"/>
      <c r="GQD86" s="173"/>
      <c r="GQE86" s="173"/>
      <c r="GQF86" s="173"/>
      <c r="GQG86" s="173"/>
      <c r="GQH86" s="173"/>
      <c r="GQI86" s="173"/>
      <c r="GQJ86" s="173"/>
      <c r="GQK86" s="173"/>
      <c r="GQL86" s="173"/>
      <c r="GQM86" s="173"/>
      <c r="GQN86" s="173"/>
      <c r="GQO86" s="173"/>
      <c r="GQP86" s="173"/>
      <c r="GQQ86" s="173"/>
      <c r="GQR86" s="173"/>
      <c r="GQS86" s="173"/>
      <c r="GQT86" s="173"/>
      <c r="GQU86" s="173"/>
      <c r="GQV86" s="173"/>
      <c r="GQW86" s="173"/>
      <c r="GQX86" s="173"/>
      <c r="GQY86" s="173"/>
      <c r="GQZ86" s="173"/>
      <c r="GRA86" s="173"/>
      <c r="GRB86" s="173"/>
      <c r="GRC86" s="173"/>
      <c r="GRD86" s="173"/>
      <c r="GRE86" s="173"/>
      <c r="GRF86" s="173"/>
      <c r="GRG86" s="173"/>
      <c r="GRH86" s="173"/>
      <c r="GRI86" s="173"/>
      <c r="GRJ86" s="173"/>
      <c r="GRK86" s="173"/>
      <c r="GRL86" s="173"/>
      <c r="GRM86" s="173"/>
      <c r="GRN86" s="173"/>
      <c r="GRO86" s="173"/>
      <c r="GRP86" s="173"/>
      <c r="GRQ86" s="173"/>
      <c r="GRR86" s="173"/>
      <c r="GRS86" s="173"/>
      <c r="GRT86" s="173"/>
      <c r="GRU86" s="173"/>
      <c r="GRV86" s="173"/>
      <c r="GRW86" s="173"/>
      <c r="GRX86" s="173"/>
      <c r="GRY86" s="173"/>
      <c r="GRZ86" s="173"/>
      <c r="GSA86" s="173"/>
      <c r="GSB86" s="173"/>
      <c r="GSC86" s="173"/>
      <c r="GSD86" s="173"/>
      <c r="GSE86" s="173"/>
      <c r="GSF86" s="173"/>
      <c r="GSG86" s="173"/>
      <c r="GSH86" s="173"/>
      <c r="GSI86" s="173"/>
      <c r="GSJ86" s="173"/>
      <c r="GSK86" s="173"/>
      <c r="GSL86" s="173"/>
      <c r="GSM86" s="173"/>
      <c r="GSN86" s="173"/>
      <c r="GSO86" s="173"/>
      <c r="GSP86" s="173"/>
      <c r="GSQ86" s="173"/>
      <c r="GSR86" s="173"/>
      <c r="GSS86" s="173"/>
      <c r="GST86" s="173"/>
      <c r="GSU86" s="173"/>
      <c r="GSV86" s="173"/>
      <c r="GSW86" s="173"/>
      <c r="GSX86" s="173"/>
      <c r="GSY86" s="173"/>
      <c r="GSZ86" s="173"/>
      <c r="GTA86" s="173"/>
      <c r="GTB86" s="173"/>
      <c r="GTC86" s="173"/>
      <c r="GTD86" s="173"/>
      <c r="GTE86" s="173"/>
      <c r="GTF86" s="173"/>
      <c r="GTG86" s="173"/>
      <c r="GTH86" s="173"/>
      <c r="GTI86" s="173"/>
      <c r="GTJ86" s="173"/>
      <c r="GTK86" s="173"/>
      <c r="GTL86" s="173"/>
      <c r="GTM86" s="173"/>
      <c r="GTN86" s="173"/>
      <c r="GTO86" s="173"/>
      <c r="GTP86" s="173"/>
      <c r="GTQ86" s="173"/>
      <c r="GTR86" s="173"/>
      <c r="GTS86" s="173"/>
      <c r="GTT86" s="173"/>
      <c r="GTU86" s="173"/>
      <c r="GTV86" s="173"/>
      <c r="GTW86" s="173"/>
      <c r="GTX86" s="173"/>
      <c r="GTY86" s="173"/>
      <c r="GTZ86" s="173"/>
      <c r="GUA86" s="173"/>
      <c r="GUB86" s="173"/>
      <c r="GUC86" s="173"/>
      <c r="GUD86" s="173"/>
      <c r="GUE86" s="173"/>
      <c r="GUF86" s="173"/>
      <c r="GUG86" s="173"/>
      <c r="GUH86" s="173"/>
      <c r="GUI86" s="173"/>
      <c r="GUJ86" s="173"/>
      <c r="GUK86" s="173"/>
      <c r="GUL86" s="173"/>
      <c r="GUM86" s="173"/>
      <c r="GUN86" s="173"/>
      <c r="GUO86" s="173"/>
      <c r="GUP86" s="173"/>
      <c r="GUQ86" s="173"/>
      <c r="GUR86" s="173"/>
      <c r="GUS86" s="173"/>
      <c r="GUT86" s="173"/>
      <c r="GUU86" s="173"/>
      <c r="GUV86" s="173"/>
      <c r="GUW86" s="173"/>
      <c r="GUX86" s="173"/>
      <c r="GUY86" s="173"/>
      <c r="GUZ86" s="173"/>
      <c r="GVA86" s="173"/>
      <c r="GVB86" s="173"/>
      <c r="GVC86" s="173"/>
      <c r="GVD86" s="173"/>
      <c r="GVE86" s="173"/>
      <c r="GVF86" s="173"/>
      <c r="GVG86" s="173"/>
      <c r="GVH86" s="173"/>
      <c r="GVI86" s="173"/>
      <c r="GVJ86" s="173"/>
      <c r="GVK86" s="173"/>
      <c r="GVL86" s="173"/>
      <c r="GVM86" s="173"/>
      <c r="GVN86" s="173"/>
      <c r="GVO86" s="173"/>
      <c r="GVP86" s="173"/>
      <c r="GVQ86" s="173"/>
      <c r="GVR86" s="173"/>
      <c r="GVS86" s="173"/>
      <c r="GVT86" s="173"/>
      <c r="GVU86" s="173"/>
      <c r="GVV86" s="173"/>
      <c r="GVW86" s="173"/>
      <c r="GVX86" s="173"/>
      <c r="GVY86" s="173"/>
      <c r="GVZ86" s="173"/>
      <c r="GWA86" s="173"/>
      <c r="GWH86" s="173"/>
      <c r="GWI86" s="173"/>
      <c r="GWJ86" s="173"/>
      <c r="GWK86" s="173"/>
      <c r="GWL86" s="173"/>
      <c r="GWM86" s="173"/>
      <c r="GWN86" s="173"/>
      <c r="GWO86" s="173"/>
      <c r="GWP86" s="173"/>
      <c r="GWQ86" s="173"/>
      <c r="GWR86" s="173"/>
      <c r="GWS86" s="173"/>
      <c r="GWT86" s="173"/>
      <c r="GWU86" s="173"/>
      <c r="GWV86" s="173"/>
      <c r="GWW86" s="173"/>
      <c r="GWX86" s="173"/>
      <c r="GWY86" s="173"/>
      <c r="GWZ86" s="173"/>
      <c r="GXA86" s="173"/>
      <c r="GXB86" s="173"/>
      <c r="GXC86" s="173"/>
      <c r="GXD86" s="173"/>
      <c r="GXE86" s="173"/>
      <c r="GXF86" s="173"/>
      <c r="GXG86" s="173"/>
      <c r="GXH86" s="173"/>
      <c r="GXI86" s="173"/>
      <c r="GXJ86" s="173"/>
      <c r="GXK86" s="173"/>
      <c r="GXL86" s="173"/>
      <c r="GXM86" s="173"/>
      <c r="GXN86" s="173"/>
      <c r="GXO86" s="173"/>
      <c r="GXP86" s="173"/>
      <c r="GXQ86" s="173"/>
      <c r="GXR86" s="173"/>
      <c r="GXS86" s="173"/>
      <c r="GXT86" s="173"/>
      <c r="GXU86" s="173"/>
      <c r="GXV86" s="173"/>
      <c r="GXW86" s="173"/>
      <c r="GXX86" s="173"/>
      <c r="GXY86" s="173"/>
      <c r="GXZ86" s="173"/>
      <c r="GYA86" s="173"/>
      <c r="GYB86" s="173"/>
      <c r="GYC86" s="173"/>
      <c r="GYD86" s="173"/>
      <c r="GYE86" s="173"/>
      <c r="GYF86" s="173"/>
      <c r="GYG86" s="173"/>
      <c r="GYH86" s="173"/>
      <c r="GYI86" s="173"/>
      <c r="GYJ86" s="173"/>
      <c r="GYK86" s="173"/>
      <c r="GYL86" s="173"/>
      <c r="GYM86" s="173"/>
      <c r="GYN86" s="173"/>
      <c r="GYO86" s="173"/>
      <c r="GYP86" s="173"/>
      <c r="GYQ86" s="173"/>
      <c r="GYR86" s="173"/>
      <c r="GYS86" s="173"/>
      <c r="GYT86" s="173"/>
      <c r="GYU86" s="173"/>
      <c r="GYV86" s="173"/>
      <c r="GYW86" s="173"/>
      <c r="GYX86" s="173"/>
      <c r="GYY86" s="173"/>
      <c r="GYZ86" s="173"/>
      <c r="GZA86" s="173"/>
      <c r="GZB86" s="173"/>
      <c r="GZC86" s="173"/>
      <c r="GZD86" s="173"/>
      <c r="GZE86" s="173"/>
      <c r="GZF86" s="173"/>
      <c r="GZG86" s="173"/>
      <c r="GZH86" s="173"/>
      <c r="GZI86" s="173"/>
      <c r="GZJ86" s="173"/>
      <c r="GZK86" s="173"/>
      <c r="GZL86" s="173"/>
      <c r="GZM86" s="173"/>
      <c r="GZN86" s="173"/>
      <c r="GZO86" s="173"/>
      <c r="GZP86" s="173"/>
      <c r="GZQ86" s="173"/>
      <c r="GZR86" s="173"/>
      <c r="GZS86" s="173"/>
      <c r="GZT86" s="173"/>
      <c r="GZU86" s="173"/>
      <c r="GZV86" s="173"/>
      <c r="GZW86" s="173"/>
      <c r="GZX86" s="173"/>
      <c r="GZY86" s="173"/>
      <c r="GZZ86" s="173"/>
      <c r="HAA86" s="173"/>
      <c r="HAB86" s="173"/>
      <c r="HAC86" s="173"/>
      <c r="HAD86" s="173"/>
      <c r="HAE86" s="173"/>
      <c r="HAF86" s="173"/>
      <c r="HAG86" s="173"/>
      <c r="HAH86" s="173"/>
      <c r="HAI86" s="173"/>
      <c r="HAJ86" s="173"/>
      <c r="HAK86" s="173"/>
      <c r="HAL86" s="173"/>
      <c r="HAM86" s="173"/>
      <c r="HAN86" s="173"/>
      <c r="HAO86" s="173"/>
      <c r="HAP86" s="173"/>
      <c r="HAQ86" s="173"/>
      <c r="HAR86" s="173"/>
      <c r="HAS86" s="173"/>
      <c r="HAT86" s="173"/>
      <c r="HAU86" s="173"/>
      <c r="HAV86" s="173"/>
      <c r="HAW86" s="173"/>
      <c r="HAX86" s="173"/>
      <c r="HAY86" s="173"/>
      <c r="HAZ86" s="173"/>
      <c r="HBA86" s="173"/>
      <c r="HBB86" s="173"/>
      <c r="HBC86" s="173"/>
      <c r="HBD86" s="173"/>
      <c r="HBE86" s="173"/>
      <c r="HBF86" s="173"/>
      <c r="HBG86" s="173"/>
      <c r="HBH86" s="173"/>
      <c r="HBI86" s="173"/>
      <c r="HBJ86" s="173"/>
      <c r="HBK86" s="173"/>
      <c r="HBL86" s="173"/>
      <c r="HBM86" s="173"/>
      <c r="HBN86" s="173"/>
      <c r="HBO86" s="173"/>
      <c r="HBP86" s="173"/>
      <c r="HBQ86" s="173"/>
      <c r="HBR86" s="173"/>
      <c r="HBS86" s="173"/>
      <c r="HBT86" s="173"/>
      <c r="HBU86" s="173"/>
      <c r="HBV86" s="173"/>
      <c r="HBW86" s="173"/>
      <c r="HBX86" s="173"/>
      <c r="HBY86" s="173"/>
      <c r="HBZ86" s="173"/>
      <c r="HCA86" s="173"/>
      <c r="HCB86" s="173"/>
      <c r="HCC86" s="173"/>
      <c r="HCD86" s="173"/>
      <c r="HCE86" s="173"/>
      <c r="HCF86" s="173"/>
      <c r="HCG86" s="173"/>
      <c r="HCH86" s="173"/>
      <c r="HCI86" s="173"/>
      <c r="HCJ86" s="173"/>
      <c r="HCK86" s="173"/>
      <c r="HCL86" s="173"/>
      <c r="HCM86" s="173"/>
      <c r="HCN86" s="173"/>
      <c r="HCO86" s="173"/>
      <c r="HCP86" s="173"/>
      <c r="HCQ86" s="173"/>
      <c r="HCR86" s="173"/>
      <c r="HCS86" s="173"/>
      <c r="HCT86" s="173"/>
      <c r="HCU86" s="173"/>
      <c r="HCV86" s="173"/>
      <c r="HCW86" s="173"/>
      <c r="HCX86" s="173"/>
      <c r="HCY86" s="173"/>
      <c r="HCZ86" s="173"/>
      <c r="HDA86" s="173"/>
      <c r="HDB86" s="173"/>
      <c r="HDC86" s="173"/>
      <c r="HDD86" s="173"/>
      <c r="HDE86" s="173"/>
      <c r="HDF86" s="173"/>
      <c r="HDG86" s="173"/>
      <c r="HDH86" s="173"/>
      <c r="HDI86" s="173"/>
      <c r="HDJ86" s="173"/>
      <c r="HDK86" s="173"/>
      <c r="HDL86" s="173"/>
      <c r="HDM86" s="173"/>
      <c r="HDN86" s="173"/>
      <c r="HDO86" s="173"/>
      <c r="HDP86" s="173"/>
      <c r="HDQ86" s="173"/>
      <c r="HDR86" s="173"/>
      <c r="HDS86" s="173"/>
      <c r="HDT86" s="173"/>
      <c r="HDU86" s="173"/>
      <c r="HDV86" s="173"/>
      <c r="HDW86" s="173"/>
      <c r="HDX86" s="173"/>
      <c r="HDY86" s="173"/>
      <c r="HDZ86" s="173"/>
      <c r="HEA86" s="173"/>
      <c r="HEB86" s="173"/>
      <c r="HEC86" s="173"/>
      <c r="HED86" s="173"/>
      <c r="HEE86" s="173"/>
      <c r="HEF86" s="173"/>
      <c r="HEG86" s="173"/>
      <c r="HEH86" s="173"/>
      <c r="HEI86" s="173"/>
      <c r="HEJ86" s="173"/>
      <c r="HEK86" s="173"/>
      <c r="HEL86" s="173"/>
      <c r="HEM86" s="173"/>
      <c r="HEN86" s="173"/>
      <c r="HEO86" s="173"/>
      <c r="HEP86" s="173"/>
      <c r="HEQ86" s="173"/>
      <c r="HER86" s="173"/>
      <c r="HES86" s="173"/>
      <c r="HET86" s="173"/>
      <c r="HEU86" s="173"/>
      <c r="HEV86" s="173"/>
      <c r="HEW86" s="173"/>
      <c r="HEX86" s="173"/>
      <c r="HEY86" s="173"/>
      <c r="HEZ86" s="173"/>
      <c r="HFA86" s="173"/>
      <c r="HFB86" s="173"/>
      <c r="HFC86" s="173"/>
      <c r="HFD86" s="173"/>
      <c r="HFE86" s="173"/>
      <c r="HFF86" s="173"/>
      <c r="HFG86" s="173"/>
      <c r="HFH86" s="173"/>
      <c r="HFI86" s="173"/>
      <c r="HFJ86" s="173"/>
      <c r="HFK86" s="173"/>
      <c r="HFL86" s="173"/>
      <c r="HFM86" s="173"/>
      <c r="HFN86" s="173"/>
      <c r="HFO86" s="173"/>
      <c r="HFP86" s="173"/>
      <c r="HFQ86" s="173"/>
      <c r="HFR86" s="173"/>
      <c r="HFS86" s="173"/>
      <c r="HFT86" s="173"/>
      <c r="HFU86" s="173"/>
      <c r="HFV86" s="173"/>
      <c r="HFW86" s="173"/>
      <c r="HGD86" s="173"/>
      <c r="HGE86" s="173"/>
      <c r="HGF86" s="173"/>
      <c r="HGG86" s="173"/>
      <c r="HGH86" s="173"/>
      <c r="HGI86" s="173"/>
      <c r="HGJ86" s="173"/>
      <c r="HGK86" s="173"/>
      <c r="HGL86" s="173"/>
      <c r="HGM86" s="173"/>
      <c r="HGN86" s="173"/>
      <c r="HGO86" s="173"/>
      <c r="HGP86" s="173"/>
      <c r="HGQ86" s="173"/>
      <c r="HGR86" s="173"/>
      <c r="HGS86" s="173"/>
      <c r="HGT86" s="173"/>
      <c r="HGU86" s="173"/>
      <c r="HGV86" s="173"/>
      <c r="HGW86" s="173"/>
      <c r="HGX86" s="173"/>
      <c r="HGY86" s="173"/>
      <c r="HGZ86" s="173"/>
      <c r="HHA86" s="173"/>
      <c r="HHB86" s="173"/>
      <c r="HHC86" s="173"/>
      <c r="HHD86" s="173"/>
      <c r="HHE86" s="173"/>
      <c r="HHF86" s="173"/>
      <c r="HHG86" s="173"/>
      <c r="HHH86" s="173"/>
      <c r="HHI86" s="173"/>
      <c r="HHJ86" s="173"/>
      <c r="HHK86" s="173"/>
      <c r="HHL86" s="173"/>
      <c r="HHM86" s="173"/>
      <c r="HHN86" s="173"/>
      <c r="HHO86" s="173"/>
      <c r="HHP86" s="173"/>
      <c r="HHQ86" s="173"/>
      <c r="HHR86" s="173"/>
      <c r="HHS86" s="173"/>
      <c r="HHT86" s="173"/>
      <c r="HHU86" s="173"/>
      <c r="HHV86" s="173"/>
      <c r="HHW86" s="173"/>
      <c r="HHX86" s="173"/>
      <c r="HHY86" s="173"/>
      <c r="HHZ86" s="173"/>
      <c r="HIA86" s="173"/>
      <c r="HIB86" s="173"/>
      <c r="HIC86" s="173"/>
      <c r="HID86" s="173"/>
      <c r="HIE86" s="173"/>
      <c r="HIF86" s="173"/>
      <c r="HIG86" s="173"/>
      <c r="HIH86" s="173"/>
      <c r="HII86" s="173"/>
      <c r="HIJ86" s="173"/>
      <c r="HIK86" s="173"/>
      <c r="HIL86" s="173"/>
      <c r="HIM86" s="173"/>
      <c r="HIN86" s="173"/>
      <c r="HIO86" s="173"/>
      <c r="HIP86" s="173"/>
      <c r="HIQ86" s="173"/>
      <c r="HIR86" s="173"/>
      <c r="HIS86" s="173"/>
      <c r="HIT86" s="173"/>
      <c r="HIU86" s="173"/>
      <c r="HIV86" s="173"/>
      <c r="HIW86" s="173"/>
      <c r="HIX86" s="173"/>
      <c r="HIY86" s="173"/>
      <c r="HIZ86" s="173"/>
      <c r="HJA86" s="173"/>
      <c r="HJB86" s="173"/>
      <c r="HJC86" s="173"/>
      <c r="HJD86" s="173"/>
      <c r="HJE86" s="173"/>
      <c r="HJF86" s="173"/>
      <c r="HJG86" s="173"/>
      <c r="HJH86" s="173"/>
      <c r="HJI86" s="173"/>
      <c r="HJJ86" s="173"/>
      <c r="HJK86" s="173"/>
      <c r="HJL86" s="173"/>
      <c r="HJM86" s="173"/>
      <c r="HJN86" s="173"/>
      <c r="HJO86" s="173"/>
      <c r="HJP86" s="173"/>
      <c r="HJQ86" s="173"/>
      <c r="HJR86" s="173"/>
      <c r="HJS86" s="173"/>
      <c r="HJT86" s="173"/>
      <c r="HJU86" s="173"/>
      <c r="HJV86" s="173"/>
      <c r="HJW86" s="173"/>
      <c r="HJX86" s="173"/>
      <c r="HJY86" s="173"/>
      <c r="HJZ86" s="173"/>
      <c r="HKA86" s="173"/>
      <c r="HKB86" s="173"/>
      <c r="HKC86" s="173"/>
      <c r="HKD86" s="173"/>
      <c r="HKE86" s="173"/>
      <c r="HKF86" s="173"/>
      <c r="HKG86" s="173"/>
      <c r="HKH86" s="173"/>
      <c r="HKI86" s="173"/>
      <c r="HKJ86" s="173"/>
      <c r="HKK86" s="173"/>
      <c r="HKL86" s="173"/>
      <c r="HKM86" s="173"/>
      <c r="HKN86" s="173"/>
      <c r="HKO86" s="173"/>
      <c r="HKP86" s="173"/>
      <c r="HKQ86" s="173"/>
      <c r="HKR86" s="173"/>
      <c r="HKS86" s="173"/>
      <c r="HKT86" s="173"/>
      <c r="HKU86" s="173"/>
      <c r="HKV86" s="173"/>
      <c r="HKW86" s="173"/>
      <c r="HKX86" s="173"/>
      <c r="HKY86" s="173"/>
      <c r="HKZ86" s="173"/>
      <c r="HLA86" s="173"/>
      <c r="HLB86" s="173"/>
      <c r="HLC86" s="173"/>
      <c r="HLD86" s="173"/>
      <c r="HLE86" s="173"/>
      <c r="HLF86" s="173"/>
      <c r="HLG86" s="173"/>
      <c r="HLH86" s="173"/>
      <c r="HLI86" s="173"/>
      <c r="HLJ86" s="173"/>
      <c r="HLK86" s="173"/>
      <c r="HLL86" s="173"/>
      <c r="HLM86" s="173"/>
      <c r="HLN86" s="173"/>
      <c r="HLO86" s="173"/>
      <c r="HLP86" s="173"/>
      <c r="HLQ86" s="173"/>
      <c r="HLR86" s="173"/>
      <c r="HLS86" s="173"/>
      <c r="HLT86" s="173"/>
      <c r="HLU86" s="173"/>
      <c r="HLV86" s="173"/>
      <c r="HLW86" s="173"/>
      <c r="HLX86" s="173"/>
      <c r="HLY86" s="173"/>
      <c r="HLZ86" s="173"/>
      <c r="HMA86" s="173"/>
      <c r="HMB86" s="173"/>
      <c r="HMC86" s="173"/>
      <c r="HMD86" s="173"/>
      <c r="HME86" s="173"/>
      <c r="HMF86" s="173"/>
      <c r="HMG86" s="173"/>
      <c r="HMH86" s="173"/>
      <c r="HMI86" s="173"/>
      <c r="HMJ86" s="173"/>
      <c r="HMK86" s="173"/>
      <c r="HML86" s="173"/>
      <c r="HMM86" s="173"/>
      <c r="HMN86" s="173"/>
      <c r="HMO86" s="173"/>
      <c r="HMP86" s="173"/>
      <c r="HMQ86" s="173"/>
      <c r="HMR86" s="173"/>
      <c r="HMS86" s="173"/>
      <c r="HMT86" s="173"/>
      <c r="HMU86" s="173"/>
      <c r="HMV86" s="173"/>
      <c r="HMW86" s="173"/>
      <c r="HMX86" s="173"/>
      <c r="HMY86" s="173"/>
      <c r="HMZ86" s="173"/>
      <c r="HNA86" s="173"/>
      <c r="HNB86" s="173"/>
      <c r="HNC86" s="173"/>
      <c r="HND86" s="173"/>
      <c r="HNE86" s="173"/>
      <c r="HNF86" s="173"/>
      <c r="HNG86" s="173"/>
      <c r="HNH86" s="173"/>
      <c r="HNI86" s="173"/>
      <c r="HNJ86" s="173"/>
      <c r="HNK86" s="173"/>
      <c r="HNL86" s="173"/>
      <c r="HNM86" s="173"/>
      <c r="HNN86" s="173"/>
      <c r="HNO86" s="173"/>
      <c r="HNP86" s="173"/>
      <c r="HNQ86" s="173"/>
      <c r="HNR86" s="173"/>
      <c r="HNS86" s="173"/>
      <c r="HNT86" s="173"/>
      <c r="HNU86" s="173"/>
      <c r="HNV86" s="173"/>
      <c r="HNW86" s="173"/>
      <c r="HNX86" s="173"/>
      <c r="HNY86" s="173"/>
      <c r="HNZ86" s="173"/>
      <c r="HOA86" s="173"/>
      <c r="HOB86" s="173"/>
      <c r="HOC86" s="173"/>
      <c r="HOD86" s="173"/>
      <c r="HOE86" s="173"/>
      <c r="HOF86" s="173"/>
      <c r="HOG86" s="173"/>
      <c r="HOH86" s="173"/>
      <c r="HOI86" s="173"/>
      <c r="HOJ86" s="173"/>
      <c r="HOK86" s="173"/>
      <c r="HOL86" s="173"/>
      <c r="HOM86" s="173"/>
      <c r="HON86" s="173"/>
      <c r="HOO86" s="173"/>
      <c r="HOP86" s="173"/>
      <c r="HOQ86" s="173"/>
      <c r="HOR86" s="173"/>
      <c r="HOS86" s="173"/>
      <c r="HOT86" s="173"/>
      <c r="HOU86" s="173"/>
      <c r="HOV86" s="173"/>
      <c r="HOW86" s="173"/>
      <c r="HOX86" s="173"/>
      <c r="HOY86" s="173"/>
      <c r="HOZ86" s="173"/>
      <c r="HPA86" s="173"/>
      <c r="HPB86" s="173"/>
      <c r="HPC86" s="173"/>
      <c r="HPD86" s="173"/>
      <c r="HPE86" s="173"/>
      <c r="HPF86" s="173"/>
      <c r="HPG86" s="173"/>
      <c r="HPH86" s="173"/>
      <c r="HPI86" s="173"/>
      <c r="HPJ86" s="173"/>
      <c r="HPK86" s="173"/>
      <c r="HPL86" s="173"/>
      <c r="HPM86" s="173"/>
      <c r="HPN86" s="173"/>
      <c r="HPO86" s="173"/>
      <c r="HPP86" s="173"/>
      <c r="HPQ86" s="173"/>
      <c r="HPR86" s="173"/>
      <c r="HPS86" s="173"/>
      <c r="HPZ86" s="173"/>
      <c r="HQA86" s="173"/>
      <c r="HQB86" s="173"/>
      <c r="HQC86" s="173"/>
      <c r="HQD86" s="173"/>
      <c r="HQE86" s="173"/>
      <c r="HQF86" s="173"/>
      <c r="HQG86" s="173"/>
      <c r="HQH86" s="173"/>
      <c r="HQI86" s="173"/>
      <c r="HQJ86" s="173"/>
      <c r="HQK86" s="173"/>
      <c r="HQL86" s="173"/>
      <c r="HQM86" s="173"/>
      <c r="HQN86" s="173"/>
      <c r="HQO86" s="173"/>
      <c r="HQP86" s="173"/>
      <c r="HQQ86" s="173"/>
      <c r="HQR86" s="173"/>
      <c r="HQS86" s="173"/>
      <c r="HQT86" s="173"/>
      <c r="HQU86" s="173"/>
      <c r="HQV86" s="173"/>
      <c r="HQW86" s="173"/>
      <c r="HQX86" s="173"/>
      <c r="HQY86" s="173"/>
      <c r="HQZ86" s="173"/>
      <c r="HRA86" s="173"/>
      <c r="HRB86" s="173"/>
      <c r="HRC86" s="173"/>
      <c r="HRD86" s="173"/>
      <c r="HRE86" s="173"/>
      <c r="HRF86" s="173"/>
      <c r="HRG86" s="173"/>
      <c r="HRH86" s="173"/>
      <c r="HRI86" s="173"/>
      <c r="HRJ86" s="173"/>
      <c r="HRK86" s="173"/>
      <c r="HRL86" s="173"/>
      <c r="HRM86" s="173"/>
      <c r="HRN86" s="173"/>
      <c r="HRO86" s="173"/>
      <c r="HRP86" s="173"/>
      <c r="HRQ86" s="173"/>
      <c r="HRR86" s="173"/>
      <c r="HRS86" s="173"/>
      <c r="HRT86" s="173"/>
      <c r="HRU86" s="173"/>
      <c r="HRV86" s="173"/>
      <c r="HRW86" s="173"/>
      <c r="HRX86" s="173"/>
      <c r="HRY86" s="173"/>
      <c r="HRZ86" s="173"/>
      <c r="HSA86" s="173"/>
      <c r="HSB86" s="173"/>
      <c r="HSC86" s="173"/>
      <c r="HSD86" s="173"/>
      <c r="HSE86" s="173"/>
      <c r="HSF86" s="173"/>
      <c r="HSG86" s="173"/>
      <c r="HSH86" s="173"/>
      <c r="HSI86" s="173"/>
      <c r="HSJ86" s="173"/>
      <c r="HSK86" s="173"/>
      <c r="HSL86" s="173"/>
      <c r="HSM86" s="173"/>
      <c r="HSN86" s="173"/>
      <c r="HSO86" s="173"/>
      <c r="HSP86" s="173"/>
      <c r="HSQ86" s="173"/>
      <c r="HSR86" s="173"/>
      <c r="HSS86" s="173"/>
      <c r="HST86" s="173"/>
      <c r="HSU86" s="173"/>
      <c r="HSV86" s="173"/>
      <c r="HSW86" s="173"/>
      <c r="HSX86" s="173"/>
      <c r="HSY86" s="173"/>
      <c r="HSZ86" s="173"/>
      <c r="HTA86" s="173"/>
      <c r="HTB86" s="173"/>
      <c r="HTC86" s="173"/>
      <c r="HTD86" s="173"/>
      <c r="HTE86" s="173"/>
      <c r="HTF86" s="173"/>
      <c r="HTG86" s="173"/>
      <c r="HTH86" s="173"/>
      <c r="HTI86" s="173"/>
      <c r="HTJ86" s="173"/>
      <c r="HTK86" s="173"/>
      <c r="HTL86" s="173"/>
      <c r="HTM86" s="173"/>
      <c r="HTN86" s="173"/>
      <c r="HTO86" s="173"/>
      <c r="HTP86" s="173"/>
      <c r="HTQ86" s="173"/>
      <c r="HTR86" s="173"/>
      <c r="HTS86" s="173"/>
      <c r="HTT86" s="173"/>
      <c r="HTU86" s="173"/>
      <c r="HTV86" s="173"/>
      <c r="HTW86" s="173"/>
      <c r="HTX86" s="173"/>
      <c r="HTY86" s="173"/>
      <c r="HTZ86" s="173"/>
      <c r="HUA86" s="173"/>
      <c r="HUB86" s="173"/>
      <c r="HUC86" s="173"/>
      <c r="HUD86" s="173"/>
      <c r="HUE86" s="173"/>
      <c r="HUF86" s="173"/>
      <c r="HUG86" s="173"/>
      <c r="HUH86" s="173"/>
      <c r="HUI86" s="173"/>
      <c r="HUJ86" s="173"/>
      <c r="HUK86" s="173"/>
      <c r="HUL86" s="173"/>
      <c r="HUM86" s="173"/>
      <c r="HUN86" s="173"/>
      <c r="HUO86" s="173"/>
      <c r="HUP86" s="173"/>
      <c r="HUQ86" s="173"/>
      <c r="HUR86" s="173"/>
      <c r="HUS86" s="173"/>
      <c r="HUT86" s="173"/>
      <c r="HUU86" s="173"/>
      <c r="HUV86" s="173"/>
      <c r="HUW86" s="173"/>
      <c r="HUX86" s="173"/>
      <c r="HUY86" s="173"/>
      <c r="HUZ86" s="173"/>
      <c r="HVA86" s="173"/>
      <c r="HVB86" s="173"/>
      <c r="HVC86" s="173"/>
      <c r="HVD86" s="173"/>
      <c r="HVE86" s="173"/>
      <c r="HVF86" s="173"/>
      <c r="HVG86" s="173"/>
      <c r="HVH86" s="173"/>
      <c r="HVI86" s="173"/>
      <c r="HVJ86" s="173"/>
      <c r="HVK86" s="173"/>
      <c r="HVL86" s="173"/>
      <c r="HVM86" s="173"/>
      <c r="HVN86" s="173"/>
      <c r="HVO86" s="173"/>
      <c r="HVP86" s="173"/>
      <c r="HVQ86" s="173"/>
      <c r="HVR86" s="173"/>
      <c r="HVS86" s="173"/>
      <c r="HVT86" s="173"/>
      <c r="HVU86" s="173"/>
      <c r="HVV86" s="173"/>
      <c r="HVW86" s="173"/>
      <c r="HVX86" s="173"/>
      <c r="HVY86" s="173"/>
      <c r="HVZ86" s="173"/>
      <c r="HWA86" s="173"/>
      <c r="HWB86" s="173"/>
      <c r="HWC86" s="173"/>
      <c r="HWD86" s="173"/>
      <c r="HWE86" s="173"/>
      <c r="HWF86" s="173"/>
      <c r="HWG86" s="173"/>
      <c r="HWH86" s="173"/>
      <c r="HWI86" s="173"/>
      <c r="HWJ86" s="173"/>
      <c r="HWK86" s="173"/>
      <c r="HWL86" s="173"/>
      <c r="HWM86" s="173"/>
      <c r="HWN86" s="173"/>
      <c r="HWO86" s="173"/>
      <c r="HWP86" s="173"/>
      <c r="HWQ86" s="173"/>
      <c r="HWR86" s="173"/>
      <c r="HWS86" s="173"/>
      <c r="HWT86" s="173"/>
      <c r="HWU86" s="173"/>
      <c r="HWV86" s="173"/>
      <c r="HWW86" s="173"/>
      <c r="HWX86" s="173"/>
      <c r="HWY86" s="173"/>
      <c r="HWZ86" s="173"/>
      <c r="HXA86" s="173"/>
      <c r="HXB86" s="173"/>
      <c r="HXC86" s="173"/>
      <c r="HXD86" s="173"/>
      <c r="HXE86" s="173"/>
      <c r="HXF86" s="173"/>
      <c r="HXG86" s="173"/>
      <c r="HXH86" s="173"/>
      <c r="HXI86" s="173"/>
      <c r="HXJ86" s="173"/>
      <c r="HXK86" s="173"/>
      <c r="HXL86" s="173"/>
      <c r="HXM86" s="173"/>
      <c r="HXN86" s="173"/>
      <c r="HXO86" s="173"/>
      <c r="HXP86" s="173"/>
      <c r="HXQ86" s="173"/>
      <c r="HXR86" s="173"/>
      <c r="HXS86" s="173"/>
      <c r="HXT86" s="173"/>
      <c r="HXU86" s="173"/>
      <c r="HXV86" s="173"/>
      <c r="HXW86" s="173"/>
      <c r="HXX86" s="173"/>
      <c r="HXY86" s="173"/>
      <c r="HXZ86" s="173"/>
      <c r="HYA86" s="173"/>
      <c r="HYB86" s="173"/>
      <c r="HYC86" s="173"/>
      <c r="HYD86" s="173"/>
      <c r="HYE86" s="173"/>
      <c r="HYF86" s="173"/>
      <c r="HYG86" s="173"/>
      <c r="HYH86" s="173"/>
      <c r="HYI86" s="173"/>
      <c r="HYJ86" s="173"/>
      <c r="HYK86" s="173"/>
      <c r="HYL86" s="173"/>
      <c r="HYM86" s="173"/>
      <c r="HYN86" s="173"/>
      <c r="HYO86" s="173"/>
      <c r="HYP86" s="173"/>
      <c r="HYQ86" s="173"/>
      <c r="HYR86" s="173"/>
      <c r="HYS86" s="173"/>
      <c r="HYT86" s="173"/>
      <c r="HYU86" s="173"/>
      <c r="HYV86" s="173"/>
      <c r="HYW86" s="173"/>
      <c r="HYX86" s="173"/>
      <c r="HYY86" s="173"/>
      <c r="HYZ86" s="173"/>
      <c r="HZA86" s="173"/>
      <c r="HZB86" s="173"/>
      <c r="HZC86" s="173"/>
      <c r="HZD86" s="173"/>
      <c r="HZE86" s="173"/>
      <c r="HZF86" s="173"/>
      <c r="HZG86" s="173"/>
      <c r="HZH86" s="173"/>
      <c r="HZI86" s="173"/>
      <c r="HZJ86" s="173"/>
      <c r="HZK86" s="173"/>
      <c r="HZL86" s="173"/>
      <c r="HZM86" s="173"/>
      <c r="HZN86" s="173"/>
      <c r="HZO86" s="173"/>
      <c r="HZV86" s="173"/>
      <c r="HZW86" s="173"/>
      <c r="HZX86" s="173"/>
      <c r="HZY86" s="173"/>
      <c r="HZZ86" s="173"/>
      <c r="IAA86" s="173"/>
      <c r="IAB86" s="173"/>
      <c r="IAC86" s="173"/>
      <c r="IAD86" s="173"/>
      <c r="IAE86" s="173"/>
      <c r="IAF86" s="173"/>
      <c r="IAG86" s="173"/>
      <c r="IAH86" s="173"/>
      <c r="IAI86" s="173"/>
      <c r="IAJ86" s="173"/>
      <c r="IAK86" s="173"/>
      <c r="IAL86" s="173"/>
      <c r="IAM86" s="173"/>
      <c r="IAN86" s="173"/>
      <c r="IAO86" s="173"/>
      <c r="IAP86" s="173"/>
      <c r="IAQ86" s="173"/>
      <c r="IAR86" s="173"/>
      <c r="IAS86" s="173"/>
      <c r="IAT86" s="173"/>
      <c r="IAU86" s="173"/>
      <c r="IAV86" s="173"/>
      <c r="IAW86" s="173"/>
      <c r="IAX86" s="173"/>
      <c r="IAY86" s="173"/>
      <c r="IAZ86" s="173"/>
      <c r="IBA86" s="173"/>
      <c r="IBB86" s="173"/>
      <c r="IBC86" s="173"/>
      <c r="IBD86" s="173"/>
      <c r="IBE86" s="173"/>
      <c r="IBF86" s="173"/>
      <c r="IBG86" s="173"/>
      <c r="IBH86" s="173"/>
      <c r="IBI86" s="173"/>
      <c r="IBJ86" s="173"/>
      <c r="IBK86" s="173"/>
      <c r="IBL86" s="173"/>
      <c r="IBM86" s="173"/>
      <c r="IBN86" s="173"/>
      <c r="IBO86" s="173"/>
      <c r="IBP86" s="173"/>
      <c r="IBQ86" s="173"/>
      <c r="IBR86" s="173"/>
      <c r="IBS86" s="173"/>
      <c r="IBT86" s="173"/>
      <c r="IBU86" s="173"/>
      <c r="IBV86" s="173"/>
      <c r="IBW86" s="173"/>
      <c r="IBX86" s="173"/>
      <c r="IBY86" s="173"/>
      <c r="IBZ86" s="173"/>
      <c r="ICA86" s="173"/>
      <c r="ICB86" s="173"/>
      <c r="ICC86" s="173"/>
      <c r="ICD86" s="173"/>
      <c r="ICE86" s="173"/>
      <c r="ICF86" s="173"/>
      <c r="ICG86" s="173"/>
      <c r="ICH86" s="173"/>
      <c r="ICI86" s="173"/>
      <c r="ICJ86" s="173"/>
      <c r="ICK86" s="173"/>
      <c r="ICL86" s="173"/>
      <c r="ICM86" s="173"/>
      <c r="ICN86" s="173"/>
      <c r="ICO86" s="173"/>
      <c r="ICP86" s="173"/>
      <c r="ICQ86" s="173"/>
      <c r="ICR86" s="173"/>
      <c r="ICS86" s="173"/>
      <c r="ICT86" s="173"/>
      <c r="ICU86" s="173"/>
      <c r="ICV86" s="173"/>
      <c r="ICW86" s="173"/>
      <c r="ICX86" s="173"/>
      <c r="ICY86" s="173"/>
      <c r="ICZ86" s="173"/>
      <c r="IDA86" s="173"/>
      <c r="IDB86" s="173"/>
      <c r="IDC86" s="173"/>
      <c r="IDD86" s="173"/>
      <c r="IDE86" s="173"/>
      <c r="IDF86" s="173"/>
      <c r="IDG86" s="173"/>
      <c r="IDH86" s="173"/>
      <c r="IDI86" s="173"/>
      <c r="IDJ86" s="173"/>
      <c r="IDK86" s="173"/>
      <c r="IDL86" s="173"/>
      <c r="IDM86" s="173"/>
      <c r="IDN86" s="173"/>
      <c r="IDO86" s="173"/>
      <c r="IDP86" s="173"/>
      <c r="IDQ86" s="173"/>
      <c r="IDR86" s="173"/>
      <c r="IDS86" s="173"/>
      <c r="IDT86" s="173"/>
      <c r="IDU86" s="173"/>
      <c r="IDV86" s="173"/>
      <c r="IDW86" s="173"/>
      <c r="IDX86" s="173"/>
      <c r="IDY86" s="173"/>
      <c r="IDZ86" s="173"/>
      <c r="IEA86" s="173"/>
      <c r="IEB86" s="173"/>
      <c r="IEC86" s="173"/>
      <c r="IED86" s="173"/>
      <c r="IEE86" s="173"/>
      <c r="IEF86" s="173"/>
      <c r="IEG86" s="173"/>
      <c r="IEH86" s="173"/>
      <c r="IEI86" s="173"/>
      <c r="IEJ86" s="173"/>
      <c r="IEK86" s="173"/>
      <c r="IEL86" s="173"/>
      <c r="IEM86" s="173"/>
      <c r="IEN86" s="173"/>
      <c r="IEO86" s="173"/>
      <c r="IEP86" s="173"/>
      <c r="IEQ86" s="173"/>
      <c r="IER86" s="173"/>
      <c r="IES86" s="173"/>
      <c r="IET86" s="173"/>
      <c r="IEU86" s="173"/>
      <c r="IEV86" s="173"/>
      <c r="IEW86" s="173"/>
      <c r="IEX86" s="173"/>
      <c r="IEY86" s="173"/>
      <c r="IEZ86" s="173"/>
      <c r="IFA86" s="173"/>
      <c r="IFB86" s="173"/>
      <c r="IFC86" s="173"/>
      <c r="IFD86" s="173"/>
      <c r="IFE86" s="173"/>
      <c r="IFF86" s="173"/>
      <c r="IFG86" s="173"/>
      <c r="IFH86" s="173"/>
      <c r="IFI86" s="173"/>
      <c r="IFJ86" s="173"/>
      <c r="IFK86" s="173"/>
      <c r="IFL86" s="173"/>
      <c r="IFM86" s="173"/>
      <c r="IFN86" s="173"/>
      <c r="IFO86" s="173"/>
      <c r="IFP86" s="173"/>
      <c r="IFQ86" s="173"/>
      <c r="IFR86" s="173"/>
      <c r="IFS86" s="173"/>
      <c r="IFT86" s="173"/>
      <c r="IFU86" s="173"/>
      <c r="IFV86" s="173"/>
      <c r="IFW86" s="173"/>
      <c r="IFX86" s="173"/>
      <c r="IFY86" s="173"/>
      <c r="IFZ86" s="173"/>
      <c r="IGA86" s="173"/>
      <c r="IGB86" s="173"/>
      <c r="IGC86" s="173"/>
      <c r="IGD86" s="173"/>
      <c r="IGE86" s="173"/>
      <c r="IGF86" s="173"/>
      <c r="IGG86" s="173"/>
      <c r="IGH86" s="173"/>
      <c r="IGI86" s="173"/>
      <c r="IGJ86" s="173"/>
      <c r="IGK86" s="173"/>
      <c r="IGL86" s="173"/>
      <c r="IGM86" s="173"/>
      <c r="IGN86" s="173"/>
      <c r="IGO86" s="173"/>
      <c r="IGP86" s="173"/>
      <c r="IGQ86" s="173"/>
      <c r="IGR86" s="173"/>
      <c r="IGS86" s="173"/>
      <c r="IGT86" s="173"/>
      <c r="IGU86" s="173"/>
      <c r="IGV86" s="173"/>
      <c r="IGW86" s="173"/>
      <c r="IGX86" s="173"/>
      <c r="IGY86" s="173"/>
      <c r="IGZ86" s="173"/>
      <c r="IHA86" s="173"/>
      <c r="IHB86" s="173"/>
      <c r="IHC86" s="173"/>
      <c r="IHD86" s="173"/>
      <c r="IHE86" s="173"/>
      <c r="IHF86" s="173"/>
      <c r="IHG86" s="173"/>
      <c r="IHH86" s="173"/>
      <c r="IHI86" s="173"/>
      <c r="IHJ86" s="173"/>
      <c r="IHK86" s="173"/>
      <c r="IHL86" s="173"/>
      <c r="IHM86" s="173"/>
      <c r="IHN86" s="173"/>
      <c r="IHO86" s="173"/>
      <c r="IHP86" s="173"/>
      <c r="IHQ86" s="173"/>
      <c r="IHR86" s="173"/>
      <c r="IHS86" s="173"/>
      <c r="IHT86" s="173"/>
      <c r="IHU86" s="173"/>
      <c r="IHV86" s="173"/>
      <c r="IHW86" s="173"/>
      <c r="IHX86" s="173"/>
      <c r="IHY86" s="173"/>
      <c r="IHZ86" s="173"/>
      <c r="IIA86" s="173"/>
      <c r="IIB86" s="173"/>
      <c r="IIC86" s="173"/>
      <c r="IID86" s="173"/>
      <c r="IIE86" s="173"/>
      <c r="IIF86" s="173"/>
      <c r="IIG86" s="173"/>
      <c r="IIH86" s="173"/>
      <c r="III86" s="173"/>
      <c r="IIJ86" s="173"/>
      <c r="IIK86" s="173"/>
      <c r="IIL86" s="173"/>
      <c r="IIM86" s="173"/>
      <c r="IIN86" s="173"/>
      <c r="IIO86" s="173"/>
      <c r="IIP86" s="173"/>
      <c r="IIQ86" s="173"/>
      <c r="IIR86" s="173"/>
      <c r="IIS86" s="173"/>
      <c r="IIT86" s="173"/>
      <c r="IIU86" s="173"/>
      <c r="IIV86" s="173"/>
      <c r="IIW86" s="173"/>
      <c r="IIX86" s="173"/>
      <c r="IIY86" s="173"/>
      <c r="IIZ86" s="173"/>
      <c r="IJA86" s="173"/>
      <c r="IJB86" s="173"/>
      <c r="IJC86" s="173"/>
      <c r="IJD86" s="173"/>
      <c r="IJE86" s="173"/>
      <c r="IJF86" s="173"/>
      <c r="IJG86" s="173"/>
      <c r="IJH86" s="173"/>
      <c r="IJI86" s="173"/>
      <c r="IJJ86" s="173"/>
      <c r="IJK86" s="173"/>
      <c r="IJR86" s="173"/>
      <c r="IJS86" s="173"/>
      <c r="IJT86" s="173"/>
      <c r="IJU86" s="173"/>
      <c r="IJV86" s="173"/>
      <c r="IJW86" s="173"/>
      <c r="IJX86" s="173"/>
      <c r="IJY86" s="173"/>
      <c r="IJZ86" s="173"/>
      <c r="IKA86" s="173"/>
      <c r="IKB86" s="173"/>
      <c r="IKC86" s="173"/>
      <c r="IKD86" s="173"/>
      <c r="IKE86" s="173"/>
      <c r="IKF86" s="173"/>
      <c r="IKG86" s="173"/>
      <c r="IKH86" s="173"/>
      <c r="IKI86" s="173"/>
      <c r="IKJ86" s="173"/>
      <c r="IKK86" s="173"/>
      <c r="IKL86" s="173"/>
      <c r="IKM86" s="173"/>
      <c r="IKN86" s="173"/>
      <c r="IKO86" s="173"/>
      <c r="IKP86" s="173"/>
      <c r="IKQ86" s="173"/>
      <c r="IKR86" s="173"/>
      <c r="IKS86" s="173"/>
      <c r="IKT86" s="173"/>
      <c r="IKU86" s="173"/>
      <c r="IKV86" s="173"/>
      <c r="IKW86" s="173"/>
      <c r="IKX86" s="173"/>
      <c r="IKY86" s="173"/>
      <c r="IKZ86" s="173"/>
      <c r="ILA86" s="173"/>
      <c r="ILB86" s="173"/>
      <c r="ILC86" s="173"/>
      <c r="ILD86" s="173"/>
      <c r="ILE86" s="173"/>
      <c r="ILF86" s="173"/>
      <c r="ILG86" s="173"/>
      <c r="ILH86" s="173"/>
      <c r="ILI86" s="173"/>
      <c r="ILJ86" s="173"/>
      <c r="ILK86" s="173"/>
      <c r="ILL86" s="173"/>
      <c r="ILM86" s="173"/>
      <c r="ILN86" s="173"/>
      <c r="ILO86" s="173"/>
      <c r="ILP86" s="173"/>
      <c r="ILQ86" s="173"/>
      <c r="ILR86" s="173"/>
      <c r="ILS86" s="173"/>
      <c r="ILT86" s="173"/>
      <c r="ILU86" s="173"/>
      <c r="ILV86" s="173"/>
      <c r="ILW86" s="173"/>
      <c r="ILX86" s="173"/>
      <c r="ILY86" s="173"/>
      <c r="ILZ86" s="173"/>
      <c r="IMA86" s="173"/>
      <c r="IMB86" s="173"/>
      <c r="IMC86" s="173"/>
      <c r="IMD86" s="173"/>
      <c r="IME86" s="173"/>
      <c r="IMF86" s="173"/>
      <c r="IMG86" s="173"/>
      <c r="IMH86" s="173"/>
      <c r="IMI86" s="173"/>
      <c r="IMJ86" s="173"/>
      <c r="IMK86" s="173"/>
      <c r="IML86" s="173"/>
      <c r="IMM86" s="173"/>
      <c r="IMN86" s="173"/>
      <c r="IMO86" s="173"/>
      <c r="IMP86" s="173"/>
      <c r="IMQ86" s="173"/>
      <c r="IMR86" s="173"/>
      <c r="IMS86" s="173"/>
      <c r="IMT86" s="173"/>
      <c r="IMU86" s="173"/>
      <c r="IMV86" s="173"/>
      <c r="IMW86" s="173"/>
      <c r="IMX86" s="173"/>
      <c r="IMY86" s="173"/>
      <c r="IMZ86" s="173"/>
      <c r="INA86" s="173"/>
      <c r="INB86" s="173"/>
      <c r="INC86" s="173"/>
      <c r="IND86" s="173"/>
      <c r="INE86" s="173"/>
      <c r="INF86" s="173"/>
      <c r="ING86" s="173"/>
      <c r="INH86" s="173"/>
      <c r="INI86" s="173"/>
      <c r="INJ86" s="173"/>
      <c r="INK86" s="173"/>
      <c r="INL86" s="173"/>
      <c r="INM86" s="173"/>
      <c r="INN86" s="173"/>
      <c r="INO86" s="173"/>
      <c r="INP86" s="173"/>
      <c r="INQ86" s="173"/>
      <c r="INR86" s="173"/>
      <c r="INS86" s="173"/>
      <c r="INT86" s="173"/>
      <c r="INU86" s="173"/>
      <c r="INV86" s="173"/>
      <c r="INW86" s="173"/>
      <c r="INX86" s="173"/>
      <c r="INY86" s="173"/>
      <c r="INZ86" s="173"/>
      <c r="IOA86" s="173"/>
      <c r="IOB86" s="173"/>
      <c r="IOC86" s="173"/>
      <c r="IOD86" s="173"/>
      <c r="IOE86" s="173"/>
      <c r="IOF86" s="173"/>
      <c r="IOG86" s="173"/>
      <c r="IOH86" s="173"/>
      <c r="IOI86" s="173"/>
      <c r="IOJ86" s="173"/>
      <c r="IOK86" s="173"/>
      <c r="IOL86" s="173"/>
      <c r="IOM86" s="173"/>
      <c r="ION86" s="173"/>
      <c r="IOO86" s="173"/>
      <c r="IOP86" s="173"/>
      <c r="IOQ86" s="173"/>
      <c r="IOR86" s="173"/>
      <c r="IOS86" s="173"/>
      <c r="IOT86" s="173"/>
      <c r="IOU86" s="173"/>
      <c r="IOV86" s="173"/>
      <c r="IOW86" s="173"/>
      <c r="IOX86" s="173"/>
      <c r="IOY86" s="173"/>
      <c r="IOZ86" s="173"/>
      <c r="IPA86" s="173"/>
      <c r="IPB86" s="173"/>
      <c r="IPC86" s="173"/>
      <c r="IPD86" s="173"/>
      <c r="IPE86" s="173"/>
      <c r="IPF86" s="173"/>
      <c r="IPG86" s="173"/>
      <c r="IPH86" s="173"/>
      <c r="IPI86" s="173"/>
      <c r="IPJ86" s="173"/>
      <c r="IPK86" s="173"/>
      <c r="IPL86" s="173"/>
      <c r="IPM86" s="173"/>
      <c r="IPN86" s="173"/>
      <c r="IPO86" s="173"/>
      <c r="IPP86" s="173"/>
      <c r="IPQ86" s="173"/>
      <c r="IPR86" s="173"/>
      <c r="IPS86" s="173"/>
      <c r="IPT86" s="173"/>
      <c r="IPU86" s="173"/>
      <c r="IPV86" s="173"/>
      <c r="IPW86" s="173"/>
      <c r="IPX86" s="173"/>
      <c r="IPY86" s="173"/>
      <c r="IPZ86" s="173"/>
      <c r="IQA86" s="173"/>
      <c r="IQB86" s="173"/>
      <c r="IQC86" s="173"/>
      <c r="IQD86" s="173"/>
      <c r="IQE86" s="173"/>
      <c r="IQF86" s="173"/>
      <c r="IQG86" s="173"/>
      <c r="IQH86" s="173"/>
      <c r="IQI86" s="173"/>
      <c r="IQJ86" s="173"/>
      <c r="IQK86" s="173"/>
      <c r="IQL86" s="173"/>
      <c r="IQM86" s="173"/>
      <c r="IQN86" s="173"/>
      <c r="IQO86" s="173"/>
      <c r="IQP86" s="173"/>
      <c r="IQQ86" s="173"/>
      <c r="IQR86" s="173"/>
      <c r="IQS86" s="173"/>
      <c r="IQT86" s="173"/>
      <c r="IQU86" s="173"/>
      <c r="IQV86" s="173"/>
      <c r="IQW86" s="173"/>
      <c r="IQX86" s="173"/>
      <c r="IQY86" s="173"/>
      <c r="IQZ86" s="173"/>
      <c r="IRA86" s="173"/>
      <c r="IRB86" s="173"/>
      <c r="IRC86" s="173"/>
      <c r="IRD86" s="173"/>
      <c r="IRE86" s="173"/>
      <c r="IRF86" s="173"/>
      <c r="IRG86" s="173"/>
      <c r="IRH86" s="173"/>
      <c r="IRI86" s="173"/>
      <c r="IRJ86" s="173"/>
      <c r="IRK86" s="173"/>
      <c r="IRL86" s="173"/>
      <c r="IRM86" s="173"/>
      <c r="IRN86" s="173"/>
      <c r="IRO86" s="173"/>
      <c r="IRP86" s="173"/>
      <c r="IRQ86" s="173"/>
      <c r="IRR86" s="173"/>
      <c r="IRS86" s="173"/>
      <c r="IRT86" s="173"/>
      <c r="IRU86" s="173"/>
      <c r="IRV86" s="173"/>
      <c r="IRW86" s="173"/>
      <c r="IRX86" s="173"/>
      <c r="IRY86" s="173"/>
      <c r="IRZ86" s="173"/>
      <c r="ISA86" s="173"/>
      <c r="ISB86" s="173"/>
      <c r="ISC86" s="173"/>
      <c r="ISD86" s="173"/>
      <c r="ISE86" s="173"/>
      <c r="ISF86" s="173"/>
      <c r="ISG86" s="173"/>
      <c r="ISH86" s="173"/>
      <c r="ISI86" s="173"/>
      <c r="ISJ86" s="173"/>
      <c r="ISK86" s="173"/>
      <c r="ISL86" s="173"/>
      <c r="ISM86" s="173"/>
      <c r="ISN86" s="173"/>
      <c r="ISO86" s="173"/>
      <c r="ISP86" s="173"/>
      <c r="ISQ86" s="173"/>
      <c r="ISR86" s="173"/>
      <c r="ISS86" s="173"/>
      <c r="IST86" s="173"/>
      <c r="ISU86" s="173"/>
      <c r="ISV86" s="173"/>
      <c r="ISW86" s="173"/>
      <c r="ISX86" s="173"/>
      <c r="ISY86" s="173"/>
      <c r="ISZ86" s="173"/>
      <c r="ITA86" s="173"/>
      <c r="ITB86" s="173"/>
      <c r="ITC86" s="173"/>
      <c r="ITD86" s="173"/>
      <c r="ITE86" s="173"/>
      <c r="ITF86" s="173"/>
      <c r="ITG86" s="173"/>
      <c r="ITN86" s="173"/>
      <c r="ITO86" s="173"/>
      <c r="ITP86" s="173"/>
      <c r="ITQ86" s="173"/>
      <c r="ITR86" s="173"/>
      <c r="ITS86" s="173"/>
      <c r="ITT86" s="173"/>
      <c r="ITU86" s="173"/>
      <c r="ITV86" s="173"/>
      <c r="ITW86" s="173"/>
      <c r="ITX86" s="173"/>
      <c r="ITY86" s="173"/>
      <c r="ITZ86" s="173"/>
      <c r="IUA86" s="173"/>
      <c r="IUB86" s="173"/>
      <c r="IUC86" s="173"/>
      <c r="IUD86" s="173"/>
      <c r="IUE86" s="173"/>
      <c r="IUF86" s="173"/>
      <c r="IUG86" s="173"/>
      <c r="IUH86" s="173"/>
      <c r="IUI86" s="173"/>
      <c r="IUJ86" s="173"/>
      <c r="IUK86" s="173"/>
      <c r="IUL86" s="173"/>
      <c r="IUM86" s="173"/>
      <c r="IUN86" s="173"/>
      <c r="IUO86" s="173"/>
      <c r="IUP86" s="173"/>
      <c r="IUQ86" s="173"/>
      <c r="IUR86" s="173"/>
      <c r="IUS86" s="173"/>
      <c r="IUT86" s="173"/>
      <c r="IUU86" s="173"/>
      <c r="IUV86" s="173"/>
      <c r="IUW86" s="173"/>
      <c r="IUX86" s="173"/>
      <c r="IUY86" s="173"/>
      <c r="IUZ86" s="173"/>
      <c r="IVA86" s="173"/>
      <c r="IVB86" s="173"/>
      <c r="IVC86" s="173"/>
      <c r="IVD86" s="173"/>
      <c r="IVE86" s="173"/>
      <c r="IVF86" s="173"/>
      <c r="IVG86" s="173"/>
      <c r="IVH86" s="173"/>
      <c r="IVI86" s="173"/>
      <c r="IVJ86" s="173"/>
      <c r="IVK86" s="173"/>
      <c r="IVL86" s="173"/>
      <c r="IVM86" s="173"/>
      <c r="IVN86" s="173"/>
      <c r="IVO86" s="173"/>
      <c r="IVP86" s="173"/>
      <c r="IVQ86" s="173"/>
      <c r="IVR86" s="173"/>
      <c r="IVS86" s="173"/>
      <c r="IVT86" s="173"/>
      <c r="IVU86" s="173"/>
      <c r="IVV86" s="173"/>
      <c r="IVW86" s="173"/>
      <c r="IVX86" s="173"/>
      <c r="IVY86" s="173"/>
      <c r="IVZ86" s="173"/>
      <c r="IWA86" s="173"/>
      <c r="IWB86" s="173"/>
      <c r="IWC86" s="173"/>
      <c r="IWD86" s="173"/>
      <c r="IWE86" s="173"/>
      <c r="IWF86" s="173"/>
      <c r="IWG86" s="173"/>
      <c r="IWH86" s="173"/>
      <c r="IWI86" s="173"/>
      <c r="IWJ86" s="173"/>
      <c r="IWK86" s="173"/>
      <c r="IWL86" s="173"/>
      <c r="IWM86" s="173"/>
      <c r="IWN86" s="173"/>
      <c r="IWO86" s="173"/>
      <c r="IWP86" s="173"/>
      <c r="IWQ86" s="173"/>
      <c r="IWR86" s="173"/>
      <c r="IWS86" s="173"/>
      <c r="IWT86" s="173"/>
      <c r="IWU86" s="173"/>
      <c r="IWV86" s="173"/>
      <c r="IWW86" s="173"/>
      <c r="IWX86" s="173"/>
      <c r="IWY86" s="173"/>
      <c r="IWZ86" s="173"/>
      <c r="IXA86" s="173"/>
      <c r="IXB86" s="173"/>
      <c r="IXC86" s="173"/>
      <c r="IXD86" s="173"/>
      <c r="IXE86" s="173"/>
      <c r="IXF86" s="173"/>
      <c r="IXG86" s="173"/>
      <c r="IXH86" s="173"/>
      <c r="IXI86" s="173"/>
      <c r="IXJ86" s="173"/>
      <c r="IXK86" s="173"/>
      <c r="IXL86" s="173"/>
      <c r="IXM86" s="173"/>
      <c r="IXN86" s="173"/>
      <c r="IXO86" s="173"/>
      <c r="IXP86" s="173"/>
      <c r="IXQ86" s="173"/>
      <c r="IXR86" s="173"/>
      <c r="IXS86" s="173"/>
      <c r="IXT86" s="173"/>
      <c r="IXU86" s="173"/>
      <c r="IXV86" s="173"/>
      <c r="IXW86" s="173"/>
      <c r="IXX86" s="173"/>
      <c r="IXY86" s="173"/>
      <c r="IXZ86" s="173"/>
      <c r="IYA86" s="173"/>
      <c r="IYB86" s="173"/>
      <c r="IYC86" s="173"/>
      <c r="IYD86" s="173"/>
      <c r="IYE86" s="173"/>
      <c r="IYF86" s="173"/>
      <c r="IYG86" s="173"/>
      <c r="IYH86" s="173"/>
      <c r="IYI86" s="173"/>
      <c r="IYJ86" s="173"/>
      <c r="IYK86" s="173"/>
      <c r="IYL86" s="173"/>
      <c r="IYM86" s="173"/>
      <c r="IYN86" s="173"/>
      <c r="IYO86" s="173"/>
      <c r="IYP86" s="173"/>
      <c r="IYQ86" s="173"/>
      <c r="IYR86" s="173"/>
      <c r="IYS86" s="173"/>
      <c r="IYT86" s="173"/>
      <c r="IYU86" s="173"/>
      <c r="IYV86" s="173"/>
      <c r="IYW86" s="173"/>
      <c r="IYX86" s="173"/>
      <c r="IYY86" s="173"/>
      <c r="IYZ86" s="173"/>
      <c r="IZA86" s="173"/>
      <c r="IZB86" s="173"/>
      <c r="IZC86" s="173"/>
      <c r="IZD86" s="173"/>
      <c r="IZE86" s="173"/>
      <c r="IZF86" s="173"/>
      <c r="IZG86" s="173"/>
      <c r="IZH86" s="173"/>
      <c r="IZI86" s="173"/>
      <c r="IZJ86" s="173"/>
      <c r="IZK86" s="173"/>
      <c r="IZL86" s="173"/>
      <c r="IZM86" s="173"/>
      <c r="IZN86" s="173"/>
      <c r="IZO86" s="173"/>
      <c r="IZP86" s="173"/>
      <c r="IZQ86" s="173"/>
      <c r="IZR86" s="173"/>
      <c r="IZS86" s="173"/>
      <c r="IZT86" s="173"/>
      <c r="IZU86" s="173"/>
      <c r="IZV86" s="173"/>
      <c r="IZW86" s="173"/>
      <c r="IZX86" s="173"/>
      <c r="IZY86" s="173"/>
      <c r="IZZ86" s="173"/>
      <c r="JAA86" s="173"/>
      <c r="JAB86" s="173"/>
      <c r="JAC86" s="173"/>
      <c r="JAD86" s="173"/>
      <c r="JAE86" s="173"/>
      <c r="JAF86" s="173"/>
      <c r="JAG86" s="173"/>
      <c r="JAH86" s="173"/>
      <c r="JAI86" s="173"/>
      <c r="JAJ86" s="173"/>
      <c r="JAK86" s="173"/>
      <c r="JAL86" s="173"/>
      <c r="JAM86" s="173"/>
      <c r="JAN86" s="173"/>
      <c r="JAO86" s="173"/>
      <c r="JAP86" s="173"/>
      <c r="JAQ86" s="173"/>
      <c r="JAR86" s="173"/>
      <c r="JAS86" s="173"/>
      <c r="JAT86" s="173"/>
      <c r="JAU86" s="173"/>
      <c r="JAV86" s="173"/>
      <c r="JAW86" s="173"/>
      <c r="JAX86" s="173"/>
      <c r="JAY86" s="173"/>
      <c r="JAZ86" s="173"/>
      <c r="JBA86" s="173"/>
      <c r="JBB86" s="173"/>
      <c r="JBC86" s="173"/>
      <c r="JBD86" s="173"/>
      <c r="JBE86" s="173"/>
      <c r="JBF86" s="173"/>
      <c r="JBG86" s="173"/>
      <c r="JBH86" s="173"/>
      <c r="JBI86" s="173"/>
      <c r="JBJ86" s="173"/>
      <c r="JBK86" s="173"/>
      <c r="JBL86" s="173"/>
      <c r="JBM86" s="173"/>
      <c r="JBN86" s="173"/>
      <c r="JBO86" s="173"/>
      <c r="JBP86" s="173"/>
      <c r="JBQ86" s="173"/>
      <c r="JBR86" s="173"/>
      <c r="JBS86" s="173"/>
      <c r="JBT86" s="173"/>
      <c r="JBU86" s="173"/>
      <c r="JBV86" s="173"/>
      <c r="JBW86" s="173"/>
      <c r="JBX86" s="173"/>
      <c r="JBY86" s="173"/>
      <c r="JBZ86" s="173"/>
      <c r="JCA86" s="173"/>
      <c r="JCB86" s="173"/>
      <c r="JCC86" s="173"/>
      <c r="JCD86" s="173"/>
      <c r="JCE86" s="173"/>
      <c r="JCF86" s="173"/>
      <c r="JCG86" s="173"/>
      <c r="JCH86" s="173"/>
      <c r="JCI86" s="173"/>
      <c r="JCJ86" s="173"/>
      <c r="JCK86" s="173"/>
      <c r="JCL86" s="173"/>
      <c r="JCM86" s="173"/>
      <c r="JCN86" s="173"/>
      <c r="JCO86" s="173"/>
      <c r="JCP86" s="173"/>
      <c r="JCQ86" s="173"/>
      <c r="JCR86" s="173"/>
      <c r="JCS86" s="173"/>
      <c r="JCT86" s="173"/>
      <c r="JCU86" s="173"/>
      <c r="JCV86" s="173"/>
      <c r="JCW86" s="173"/>
      <c r="JCX86" s="173"/>
      <c r="JCY86" s="173"/>
      <c r="JCZ86" s="173"/>
      <c r="JDA86" s="173"/>
      <c r="JDB86" s="173"/>
      <c r="JDC86" s="173"/>
      <c r="JDJ86" s="173"/>
      <c r="JDK86" s="173"/>
      <c r="JDL86" s="173"/>
      <c r="JDM86" s="173"/>
      <c r="JDN86" s="173"/>
      <c r="JDO86" s="173"/>
      <c r="JDP86" s="173"/>
      <c r="JDQ86" s="173"/>
      <c r="JDR86" s="173"/>
      <c r="JDS86" s="173"/>
      <c r="JDT86" s="173"/>
      <c r="JDU86" s="173"/>
      <c r="JDV86" s="173"/>
      <c r="JDW86" s="173"/>
      <c r="JDX86" s="173"/>
      <c r="JDY86" s="173"/>
      <c r="JDZ86" s="173"/>
      <c r="JEA86" s="173"/>
      <c r="JEB86" s="173"/>
      <c r="JEC86" s="173"/>
      <c r="JED86" s="173"/>
      <c r="JEE86" s="173"/>
      <c r="JEF86" s="173"/>
      <c r="JEG86" s="173"/>
      <c r="JEH86" s="173"/>
      <c r="JEI86" s="173"/>
      <c r="JEJ86" s="173"/>
      <c r="JEK86" s="173"/>
      <c r="JEL86" s="173"/>
      <c r="JEM86" s="173"/>
      <c r="JEN86" s="173"/>
      <c r="JEO86" s="173"/>
      <c r="JEP86" s="173"/>
      <c r="JEQ86" s="173"/>
      <c r="JER86" s="173"/>
      <c r="JES86" s="173"/>
      <c r="JET86" s="173"/>
      <c r="JEU86" s="173"/>
      <c r="JEV86" s="173"/>
      <c r="JEW86" s="173"/>
      <c r="JEX86" s="173"/>
      <c r="JEY86" s="173"/>
      <c r="JEZ86" s="173"/>
      <c r="JFA86" s="173"/>
      <c r="JFB86" s="173"/>
      <c r="JFC86" s="173"/>
      <c r="JFD86" s="173"/>
      <c r="JFE86" s="173"/>
      <c r="JFF86" s="173"/>
      <c r="JFG86" s="173"/>
      <c r="JFH86" s="173"/>
      <c r="JFI86" s="173"/>
      <c r="JFJ86" s="173"/>
      <c r="JFK86" s="173"/>
      <c r="JFL86" s="173"/>
      <c r="JFM86" s="173"/>
      <c r="JFN86" s="173"/>
      <c r="JFO86" s="173"/>
      <c r="JFP86" s="173"/>
      <c r="JFQ86" s="173"/>
      <c r="JFR86" s="173"/>
      <c r="JFS86" s="173"/>
      <c r="JFT86" s="173"/>
      <c r="JFU86" s="173"/>
      <c r="JFV86" s="173"/>
      <c r="JFW86" s="173"/>
      <c r="JFX86" s="173"/>
      <c r="JFY86" s="173"/>
      <c r="JFZ86" s="173"/>
      <c r="JGA86" s="173"/>
      <c r="JGB86" s="173"/>
      <c r="JGC86" s="173"/>
      <c r="JGD86" s="173"/>
      <c r="JGE86" s="173"/>
      <c r="JGF86" s="173"/>
      <c r="JGG86" s="173"/>
      <c r="JGH86" s="173"/>
      <c r="JGI86" s="173"/>
      <c r="JGJ86" s="173"/>
      <c r="JGK86" s="173"/>
      <c r="JGL86" s="173"/>
      <c r="JGM86" s="173"/>
      <c r="JGN86" s="173"/>
      <c r="JGO86" s="173"/>
      <c r="JGP86" s="173"/>
      <c r="JGQ86" s="173"/>
      <c r="JGR86" s="173"/>
      <c r="JGS86" s="173"/>
      <c r="JGT86" s="173"/>
      <c r="JGU86" s="173"/>
      <c r="JGV86" s="173"/>
      <c r="JGW86" s="173"/>
      <c r="JGX86" s="173"/>
      <c r="JGY86" s="173"/>
      <c r="JGZ86" s="173"/>
      <c r="JHA86" s="173"/>
      <c r="JHB86" s="173"/>
      <c r="JHC86" s="173"/>
      <c r="JHD86" s="173"/>
      <c r="JHE86" s="173"/>
      <c r="JHF86" s="173"/>
      <c r="JHG86" s="173"/>
      <c r="JHH86" s="173"/>
      <c r="JHI86" s="173"/>
      <c r="JHJ86" s="173"/>
      <c r="JHK86" s="173"/>
      <c r="JHL86" s="173"/>
      <c r="JHM86" s="173"/>
      <c r="JHN86" s="173"/>
      <c r="JHO86" s="173"/>
      <c r="JHP86" s="173"/>
      <c r="JHQ86" s="173"/>
      <c r="JHR86" s="173"/>
      <c r="JHS86" s="173"/>
      <c r="JHT86" s="173"/>
      <c r="JHU86" s="173"/>
      <c r="JHV86" s="173"/>
      <c r="JHW86" s="173"/>
      <c r="JHX86" s="173"/>
      <c r="JHY86" s="173"/>
      <c r="JHZ86" s="173"/>
      <c r="JIA86" s="173"/>
      <c r="JIB86" s="173"/>
      <c r="JIC86" s="173"/>
      <c r="JID86" s="173"/>
      <c r="JIE86" s="173"/>
      <c r="JIF86" s="173"/>
      <c r="JIG86" s="173"/>
      <c r="JIH86" s="173"/>
      <c r="JII86" s="173"/>
      <c r="JIJ86" s="173"/>
      <c r="JIK86" s="173"/>
      <c r="JIL86" s="173"/>
      <c r="JIM86" s="173"/>
      <c r="JIN86" s="173"/>
      <c r="JIO86" s="173"/>
      <c r="JIP86" s="173"/>
      <c r="JIQ86" s="173"/>
      <c r="JIR86" s="173"/>
      <c r="JIS86" s="173"/>
      <c r="JIT86" s="173"/>
      <c r="JIU86" s="173"/>
      <c r="JIV86" s="173"/>
      <c r="JIW86" s="173"/>
      <c r="JIX86" s="173"/>
      <c r="JIY86" s="173"/>
      <c r="JIZ86" s="173"/>
      <c r="JJA86" s="173"/>
      <c r="JJB86" s="173"/>
      <c r="JJC86" s="173"/>
      <c r="JJD86" s="173"/>
      <c r="JJE86" s="173"/>
      <c r="JJF86" s="173"/>
      <c r="JJG86" s="173"/>
      <c r="JJH86" s="173"/>
      <c r="JJI86" s="173"/>
      <c r="JJJ86" s="173"/>
      <c r="JJK86" s="173"/>
      <c r="JJL86" s="173"/>
      <c r="JJM86" s="173"/>
      <c r="JJN86" s="173"/>
      <c r="JJO86" s="173"/>
      <c r="JJP86" s="173"/>
      <c r="JJQ86" s="173"/>
      <c r="JJR86" s="173"/>
      <c r="JJS86" s="173"/>
      <c r="JJT86" s="173"/>
      <c r="JJU86" s="173"/>
      <c r="JJV86" s="173"/>
      <c r="JJW86" s="173"/>
      <c r="JJX86" s="173"/>
      <c r="JJY86" s="173"/>
      <c r="JJZ86" s="173"/>
      <c r="JKA86" s="173"/>
      <c r="JKB86" s="173"/>
      <c r="JKC86" s="173"/>
      <c r="JKD86" s="173"/>
      <c r="JKE86" s="173"/>
      <c r="JKF86" s="173"/>
      <c r="JKG86" s="173"/>
      <c r="JKH86" s="173"/>
      <c r="JKI86" s="173"/>
      <c r="JKJ86" s="173"/>
      <c r="JKK86" s="173"/>
      <c r="JKL86" s="173"/>
      <c r="JKM86" s="173"/>
      <c r="JKN86" s="173"/>
      <c r="JKO86" s="173"/>
      <c r="JKP86" s="173"/>
      <c r="JKQ86" s="173"/>
      <c r="JKR86" s="173"/>
      <c r="JKS86" s="173"/>
      <c r="JKT86" s="173"/>
      <c r="JKU86" s="173"/>
      <c r="JKV86" s="173"/>
      <c r="JKW86" s="173"/>
      <c r="JKX86" s="173"/>
      <c r="JKY86" s="173"/>
      <c r="JKZ86" s="173"/>
      <c r="JLA86" s="173"/>
      <c r="JLB86" s="173"/>
      <c r="JLC86" s="173"/>
      <c r="JLD86" s="173"/>
      <c r="JLE86" s="173"/>
      <c r="JLF86" s="173"/>
      <c r="JLG86" s="173"/>
      <c r="JLH86" s="173"/>
      <c r="JLI86" s="173"/>
      <c r="JLJ86" s="173"/>
      <c r="JLK86" s="173"/>
      <c r="JLL86" s="173"/>
      <c r="JLM86" s="173"/>
      <c r="JLN86" s="173"/>
      <c r="JLO86" s="173"/>
      <c r="JLP86" s="173"/>
      <c r="JLQ86" s="173"/>
      <c r="JLR86" s="173"/>
      <c r="JLS86" s="173"/>
      <c r="JLT86" s="173"/>
      <c r="JLU86" s="173"/>
      <c r="JLV86" s="173"/>
      <c r="JLW86" s="173"/>
      <c r="JLX86" s="173"/>
      <c r="JLY86" s="173"/>
      <c r="JLZ86" s="173"/>
      <c r="JMA86" s="173"/>
      <c r="JMB86" s="173"/>
      <c r="JMC86" s="173"/>
      <c r="JMD86" s="173"/>
      <c r="JME86" s="173"/>
      <c r="JMF86" s="173"/>
      <c r="JMG86" s="173"/>
      <c r="JMH86" s="173"/>
      <c r="JMI86" s="173"/>
      <c r="JMJ86" s="173"/>
      <c r="JMK86" s="173"/>
      <c r="JML86" s="173"/>
      <c r="JMM86" s="173"/>
      <c r="JMN86" s="173"/>
      <c r="JMO86" s="173"/>
      <c r="JMP86" s="173"/>
      <c r="JMQ86" s="173"/>
      <c r="JMR86" s="173"/>
      <c r="JMS86" s="173"/>
      <c r="JMT86" s="173"/>
      <c r="JMU86" s="173"/>
      <c r="JMV86" s="173"/>
      <c r="JMW86" s="173"/>
      <c r="JMX86" s="173"/>
      <c r="JMY86" s="173"/>
      <c r="JNF86" s="173"/>
      <c r="JNG86" s="173"/>
      <c r="JNH86" s="173"/>
      <c r="JNI86" s="173"/>
      <c r="JNJ86" s="173"/>
      <c r="JNK86" s="173"/>
      <c r="JNL86" s="173"/>
      <c r="JNM86" s="173"/>
      <c r="JNN86" s="173"/>
      <c r="JNO86" s="173"/>
      <c r="JNP86" s="173"/>
      <c r="JNQ86" s="173"/>
      <c r="JNR86" s="173"/>
      <c r="JNS86" s="173"/>
      <c r="JNT86" s="173"/>
      <c r="JNU86" s="173"/>
      <c r="JNV86" s="173"/>
      <c r="JNW86" s="173"/>
      <c r="JNX86" s="173"/>
      <c r="JNY86" s="173"/>
      <c r="JNZ86" s="173"/>
      <c r="JOA86" s="173"/>
      <c r="JOB86" s="173"/>
      <c r="JOC86" s="173"/>
      <c r="JOD86" s="173"/>
      <c r="JOE86" s="173"/>
      <c r="JOF86" s="173"/>
      <c r="JOG86" s="173"/>
      <c r="JOH86" s="173"/>
      <c r="JOI86" s="173"/>
      <c r="JOJ86" s="173"/>
      <c r="JOK86" s="173"/>
      <c r="JOL86" s="173"/>
      <c r="JOM86" s="173"/>
      <c r="JON86" s="173"/>
      <c r="JOO86" s="173"/>
      <c r="JOP86" s="173"/>
      <c r="JOQ86" s="173"/>
      <c r="JOR86" s="173"/>
      <c r="JOS86" s="173"/>
      <c r="JOT86" s="173"/>
      <c r="JOU86" s="173"/>
      <c r="JOV86" s="173"/>
      <c r="JOW86" s="173"/>
      <c r="JOX86" s="173"/>
      <c r="JOY86" s="173"/>
      <c r="JOZ86" s="173"/>
      <c r="JPA86" s="173"/>
      <c r="JPB86" s="173"/>
      <c r="JPC86" s="173"/>
      <c r="JPD86" s="173"/>
      <c r="JPE86" s="173"/>
      <c r="JPF86" s="173"/>
      <c r="JPG86" s="173"/>
      <c r="JPH86" s="173"/>
      <c r="JPI86" s="173"/>
      <c r="JPJ86" s="173"/>
      <c r="JPK86" s="173"/>
      <c r="JPL86" s="173"/>
      <c r="JPM86" s="173"/>
      <c r="JPN86" s="173"/>
      <c r="JPO86" s="173"/>
      <c r="JPP86" s="173"/>
      <c r="JPQ86" s="173"/>
      <c r="JPR86" s="173"/>
      <c r="JPS86" s="173"/>
      <c r="JPT86" s="173"/>
      <c r="JPU86" s="173"/>
      <c r="JPV86" s="173"/>
      <c r="JPW86" s="173"/>
      <c r="JPX86" s="173"/>
      <c r="JPY86" s="173"/>
      <c r="JPZ86" s="173"/>
      <c r="JQA86" s="173"/>
      <c r="JQB86" s="173"/>
      <c r="JQC86" s="173"/>
      <c r="JQD86" s="173"/>
      <c r="JQE86" s="173"/>
      <c r="JQF86" s="173"/>
      <c r="JQG86" s="173"/>
      <c r="JQH86" s="173"/>
      <c r="JQI86" s="173"/>
      <c r="JQJ86" s="173"/>
      <c r="JQK86" s="173"/>
      <c r="JQL86" s="173"/>
      <c r="JQM86" s="173"/>
      <c r="JQN86" s="173"/>
      <c r="JQO86" s="173"/>
      <c r="JQP86" s="173"/>
      <c r="JQQ86" s="173"/>
      <c r="JQR86" s="173"/>
      <c r="JQS86" s="173"/>
      <c r="JQT86" s="173"/>
      <c r="JQU86" s="173"/>
      <c r="JQV86" s="173"/>
      <c r="JQW86" s="173"/>
      <c r="JQX86" s="173"/>
      <c r="JQY86" s="173"/>
      <c r="JQZ86" s="173"/>
      <c r="JRA86" s="173"/>
      <c r="JRB86" s="173"/>
      <c r="JRC86" s="173"/>
      <c r="JRD86" s="173"/>
      <c r="JRE86" s="173"/>
      <c r="JRF86" s="173"/>
      <c r="JRG86" s="173"/>
      <c r="JRH86" s="173"/>
      <c r="JRI86" s="173"/>
      <c r="JRJ86" s="173"/>
      <c r="JRK86" s="173"/>
      <c r="JRL86" s="173"/>
      <c r="JRM86" s="173"/>
      <c r="JRN86" s="173"/>
      <c r="JRO86" s="173"/>
      <c r="JRP86" s="173"/>
      <c r="JRQ86" s="173"/>
      <c r="JRR86" s="173"/>
      <c r="JRS86" s="173"/>
      <c r="JRT86" s="173"/>
      <c r="JRU86" s="173"/>
      <c r="JRV86" s="173"/>
      <c r="JRW86" s="173"/>
      <c r="JRX86" s="173"/>
      <c r="JRY86" s="173"/>
      <c r="JRZ86" s="173"/>
      <c r="JSA86" s="173"/>
      <c r="JSB86" s="173"/>
      <c r="JSC86" s="173"/>
      <c r="JSD86" s="173"/>
      <c r="JSE86" s="173"/>
      <c r="JSF86" s="173"/>
      <c r="JSG86" s="173"/>
      <c r="JSH86" s="173"/>
      <c r="JSI86" s="173"/>
      <c r="JSJ86" s="173"/>
      <c r="JSK86" s="173"/>
      <c r="JSL86" s="173"/>
      <c r="JSM86" s="173"/>
      <c r="JSN86" s="173"/>
      <c r="JSO86" s="173"/>
      <c r="JSP86" s="173"/>
      <c r="JSQ86" s="173"/>
      <c r="JSR86" s="173"/>
      <c r="JSS86" s="173"/>
      <c r="JST86" s="173"/>
      <c r="JSU86" s="173"/>
      <c r="JSV86" s="173"/>
      <c r="JSW86" s="173"/>
      <c r="JSX86" s="173"/>
      <c r="JSY86" s="173"/>
      <c r="JSZ86" s="173"/>
      <c r="JTA86" s="173"/>
      <c r="JTB86" s="173"/>
      <c r="JTC86" s="173"/>
      <c r="JTD86" s="173"/>
      <c r="JTE86" s="173"/>
      <c r="JTF86" s="173"/>
      <c r="JTG86" s="173"/>
      <c r="JTH86" s="173"/>
      <c r="JTI86" s="173"/>
      <c r="JTJ86" s="173"/>
      <c r="JTK86" s="173"/>
      <c r="JTL86" s="173"/>
      <c r="JTM86" s="173"/>
      <c r="JTN86" s="173"/>
      <c r="JTO86" s="173"/>
      <c r="JTP86" s="173"/>
      <c r="JTQ86" s="173"/>
      <c r="JTR86" s="173"/>
      <c r="JTS86" s="173"/>
      <c r="JTT86" s="173"/>
      <c r="JTU86" s="173"/>
      <c r="JTV86" s="173"/>
      <c r="JTW86" s="173"/>
      <c r="JTX86" s="173"/>
      <c r="JTY86" s="173"/>
      <c r="JTZ86" s="173"/>
      <c r="JUA86" s="173"/>
      <c r="JUB86" s="173"/>
      <c r="JUC86" s="173"/>
      <c r="JUD86" s="173"/>
      <c r="JUE86" s="173"/>
      <c r="JUF86" s="173"/>
      <c r="JUG86" s="173"/>
      <c r="JUH86" s="173"/>
      <c r="JUI86" s="173"/>
      <c r="JUJ86" s="173"/>
      <c r="JUK86" s="173"/>
      <c r="JUL86" s="173"/>
      <c r="JUM86" s="173"/>
      <c r="JUN86" s="173"/>
      <c r="JUO86" s="173"/>
      <c r="JUP86" s="173"/>
      <c r="JUQ86" s="173"/>
      <c r="JUR86" s="173"/>
      <c r="JUS86" s="173"/>
      <c r="JUT86" s="173"/>
      <c r="JUU86" s="173"/>
      <c r="JUV86" s="173"/>
      <c r="JUW86" s="173"/>
      <c r="JUX86" s="173"/>
      <c r="JUY86" s="173"/>
      <c r="JUZ86" s="173"/>
      <c r="JVA86" s="173"/>
      <c r="JVB86" s="173"/>
      <c r="JVC86" s="173"/>
      <c r="JVD86" s="173"/>
      <c r="JVE86" s="173"/>
      <c r="JVF86" s="173"/>
      <c r="JVG86" s="173"/>
      <c r="JVH86" s="173"/>
      <c r="JVI86" s="173"/>
      <c r="JVJ86" s="173"/>
      <c r="JVK86" s="173"/>
      <c r="JVL86" s="173"/>
      <c r="JVM86" s="173"/>
      <c r="JVN86" s="173"/>
      <c r="JVO86" s="173"/>
      <c r="JVP86" s="173"/>
      <c r="JVQ86" s="173"/>
      <c r="JVR86" s="173"/>
      <c r="JVS86" s="173"/>
      <c r="JVT86" s="173"/>
      <c r="JVU86" s="173"/>
      <c r="JVV86" s="173"/>
      <c r="JVW86" s="173"/>
      <c r="JVX86" s="173"/>
      <c r="JVY86" s="173"/>
      <c r="JVZ86" s="173"/>
      <c r="JWA86" s="173"/>
      <c r="JWB86" s="173"/>
      <c r="JWC86" s="173"/>
      <c r="JWD86" s="173"/>
      <c r="JWE86" s="173"/>
      <c r="JWF86" s="173"/>
      <c r="JWG86" s="173"/>
      <c r="JWH86" s="173"/>
      <c r="JWI86" s="173"/>
      <c r="JWJ86" s="173"/>
      <c r="JWK86" s="173"/>
      <c r="JWL86" s="173"/>
      <c r="JWM86" s="173"/>
      <c r="JWN86" s="173"/>
      <c r="JWO86" s="173"/>
      <c r="JWP86" s="173"/>
      <c r="JWQ86" s="173"/>
      <c r="JWR86" s="173"/>
      <c r="JWS86" s="173"/>
      <c r="JWT86" s="173"/>
      <c r="JWU86" s="173"/>
      <c r="JXB86" s="173"/>
      <c r="JXC86" s="173"/>
      <c r="JXD86" s="173"/>
      <c r="JXE86" s="173"/>
      <c r="JXF86" s="173"/>
      <c r="JXG86" s="173"/>
      <c r="JXH86" s="173"/>
      <c r="JXI86" s="173"/>
      <c r="JXJ86" s="173"/>
      <c r="JXK86" s="173"/>
      <c r="JXL86" s="173"/>
      <c r="JXM86" s="173"/>
      <c r="JXN86" s="173"/>
      <c r="JXO86" s="173"/>
      <c r="JXP86" s="173"/>
      <c r="JXQ86" s="173"/>
      <c r="JXR86" s="173"/>
      <c r="JXS86" s="173"/>
      <c r="JXT86" s="173"/>
      <c r="JXU86" s="173"/>
      <c r="JXV86" s="173"/>
      <c r="JXW86" s="173"/>
      <c r="JXX86" s="173"/>
      <c r="JXY86" s="173"/>
      <c r="JXZ86" s="173"/>
      <c r="JYA86" s="173"/>
      <c r="JYB86" s="173"/>
      <c r="JYC86" s="173"/>
      <c r="JYD86" s="173"/>
      <c r="JYE86" s="173"/>
      <c r="JYF86" s="173"/>
      <c r="JYG86" s="173"/>
      <c r="JYH86" s="173"/>
      <c r="JYI86" s="173"/>
      <c r="JYJ86" s="173"/>
      <c r="JYK86" s="173"/>
      <c r="JYL86" s="173"/>
      <c r="JYM86" s="173"/>
      <c r="JYN86" s="173"/>
      <c r="JYO86" s="173"/>
      <c r="JYP86" s="173"/>
      <c r="JYQ86" s="173"/>
      <c r="JYR86" s="173"/>
      <c r="JYS86" s="173"/>
      <c r="JYT86" s="173"/>
      <c r="JYU86" s="173"/>
      <c r="JYV86" s="173"/>
      <c r="JYW86" s="173"/>
      <c r="JYX86" s="173"/>
      <c r="JYY86" s="173"/>
      <c r="JYZ86" s="173"/>
      <c r="JZA86" s="173"/>
      <c r="JZB86" s="173"/>
      <c r="JZC86" s="173"/>
      <c r="JZD86" s="173"/>
      <c r="JZE86" s="173"/>
      <c r="JZF86" s="173"/>
      <c r="JZG86" s="173"/>
      <c r="JZH86" s="173"/>
      <c r="JZI86" s="173"/>
      <c r="JZJ86" s="173"/>
      <c r="JZK86" s="173"/>
      <c r="JZL86" s="173"/>
      <c r="JZM86" s="173"/>
      <c r="JZN86" s="173"/>
      <c r="JZO86" s="173"/>
      <c r="JZP86" s="173"/>
      <c r="JZQ86" s="173"/>
      <c r="JZR86" s="173"/>
      <c r="JZS86" s="173"/>
      <c r="JZT86" s="173"/>
      <c r="JZU86" s="173"/>
      <c r="JZV86" s="173"/>
      <c r="JZW86" s="173"/>
      <c r="JZX86" s="173"/>
      <c r="JZY86" s="173"/>
      <c r="JZZ86" s="173"/>
      <c r="KAA86" s="173"/>
      <c r="KAB86" s="173"/>
      <c r="KAC86" s="173"/>
      <c r="KAD86" s="173"/>
      <c r="KAE86" s="173"/>
      <c r="KAF86" s="173"/>
      <c r="KAG86" s="173"/>
      <c r="KAH86" s="173"/>
      <c r="KAI86" s="173"/>
      <c r="KAJ86" s="173"/>
      <c r="KAK86" s="173"/>
      <c r="KAL86" s="173"/>
      <c r="KAM86" s="173"/>
      <c r="KAN86" s="173"/>
      <c r="KAO86" s="173"/>
      <c r="KAP86" s="173"/>
      <c r="KAQ86" s="173"/>
      <c r="KAR86" s="173"/>
      <c r="KAS86" s="173"/>
      <c r="KAT86" s="173"/>
      <c r="KAU86" s="173"/>
      <c r="KAV86" s="173"/>
      <c r="KAW86" s="173"/>
      <c r="KAX86" s="173"/>
      <c r="KAY86" s="173"/>
      <c r="KAZ86" s="173"/>
      <c r="KBA86" s="173"/>
      <c r="KBB86" s="173"/>
      <c r="KBC86" s="173"/>
      <c r="KBD86" s="173"/>
      <c r="KBE86" s="173"/>
      <c r="KBF86" s="173"/>
      <c r="KBG86" s="173"/>
      <c r="KBH86" s="173"/>
      <c r="KBI86" s="173"/>
      <c r="KBJ86" s="173"/>
      <c r="KBK86" s="173"/>
      <c r="KBL86" s="173"/>
      <c r="KBM86" s="173"/>
      <c r="KBN86" s="173"/>
      <c r="KBO86" s="173"/>
      <c r="KBP86" s="173"/>
      <c r="KBQ86" s="173"/>
      <c r="KBR86" s="173"/>
      <c r="KBS86" s="173"/>
      <c r="KBT86" s="173"/>
      <c r="KBU86" s="173"/>
      <c r="KBV86" s="173"/>
      <c r="KBW86" s="173"/>
      <c r="KBX86" s="173"/>
      <c r="KBY86" s="173"/>
      <c r="KBZ86" s="173"/>
      <c r="KCA86" s="173"/>
      <c r="KCB86" s="173"/>
      <c r="KCC86" s="173"/>
      <c r="KCD86" s="173"/>
      <c r="KCE86" s="173"/>
      <c r="KCF86" s="173"/>
      <c r="KCG86" s="173"/>
      <c r="KCH86" s="173"/>
      <c r="KCI86" s="173"/>
      <c r="KCJ86" s="173"/>
      <c r="KCK86" s="173"/>
      <c r="KCL86" s="173"/>
      <c r="KCM86" s="173"/>
      <c r="KCN86" s="173"/>
      <c r="KCO86" s="173"/>
      <c r="KCP86" s="173"/>
      <c r="KCQ86" s="173"/>
      <c r="KCR86" s="173"/>
      <c r="KCS86" s="173"/>
      <c r="KCT86" s="173"/>
      <c r="KCU86" s="173"/>
      <c r="KCV86" s="173"/>
      <c r="KCW86" s="173"/>
      <c r="KCX86" s="173"/>
      <c r="KCY86" s="173"/>
      <c r="KCZ86" s="173"/>
      <c r="KDA86" s="173"/>
      <c r="KDB86" s="173"/>
      <c r="KDC86" s="173"/>
      <c r="KDD86" s="173"/>
      <c r="KDE86" s="173"/>
      <c r="KDF86" s="173"/>
      <c r="KDG86" s="173"/>
      <c r="KDH86" s="173"/>
      <c r="KDI86" s="173"/>
      <c r="KDJ86" s="173"/>
      <c r="KDK86" s="173"/>
      <c r="KDL86" s="173"/>
      <c r="KDM86" s="173"/>
      <c r="KDN86" s="173"/>
      <c r="KDO86" s="173"/>
      <c r="KDP86" s="173"/>
      <c r="KDQ86" s="173"/>
      <c r="KDR86" s="173"/>
      <c r="KDS86" s="173"/>
      <c r="KDT86" s="173"/>
      <c r="KDU86" s="173"/>
      <c r="KDV86" s="173"/>
      <c r="KDW86" s="173"/>
      <c r="KDX86" s="173"/>
      <c r="KDY86" s="173"/>
      <c r="KDZ86" s="173"/>
      <c r="KEA86" s="173"/>
      <c r="KEB86" s="173"/>
      <c r="KEC86" s="173"/>
      <c r="KED86" s="173"/>
      <c r="KEE86" s="173"/>
      <c r="KEF86" s="173"/>
      <c r="KEG86" s="173"/>
      <c r="KEH86" s="173"/>
      <c r="KEI86" s="173"/>
      <c r="KEJ86" s="173"/>
      <c r="KEK86" s="173"/>
      <c r="KEL86" s="173"/>
      <c r="KEM86" s="173"/>
      <c r="KEN86" s="173"/>
      <c r="KEO86" s="173"/>
      <c r="KEP86" s="173"/>
      <c r="KEQ86" s="173"/>
      <c r="KER86" s="173"/>
      <c r="KES86" s="173"/>
      <c r="KET86" s="173"/>
      <c r="KEU86" s="173"/>
      <c r="KEV86" s="173"/>
      <c r="KEW86" s="173"/>
      <c r="KEX86" s="173"/>
      <c r="KEY86" s="173"/>
      <c r="KEZ86" s="173"/>
      <c r="KFA86" s="173"/>
      <c r="KFB86" s="173"/>
      <c r="KFC86" s="173"/>
      <c r="KFD86" s="173"/>
      <c r="KFE86" s="173"/>
      <c r="KFF86" s="173"/>
      <c r="KFG86" s="173"/>
      <c r="KFH86" s="173"/>
      <c r="KFI86" s="173"/>
      <c r="KFJ86" s="173"/>
      <c r="KFK86" s="173"/>
      <c r="KFL86" s="173"/>
      <c r="KFM86" s="173"/>
      <c r="KFN86" s="173"/>
      <c r="KFO86" s="173"/>
      <c r="KFP86" s="173"/>
      <c r="KFQ86" s="173"/>
      <c r="KFR86" s="173"/>
      <c r="KFS86" s="173"/>
      <c r="KFT86" s="173"/>
      <c r="KFU86" s="173"/>
      <c r="KFV86" s="173"/>
      <c r="KFW86" s="173"/>
      <c r="KFX86" s="173"/>
      <c r="KFY86" s="173"/>
      <c r="KFZ86" s="173"/>
      <c r="KGA86" s="173"/>
      <c r="KGB86" s="173"/>
      <c r="KGC86" s="173"/>
      <c r="KGD86" s="173"/>
      <c r="KGE86" s="173"/>
      <c r="KGF86" s="173"/>
      <c r="KGG86" s="173"/>
      <c r="KGH86" s="173"/>
      <c r="KGI86" s="173"/>
      <c r="KGJ86" s="173"/>
      <c r="KGK86" s="173"/>
      <c r="KGL86" s="173"/>
      <c r="KGM86" s="173"/>
      <c r="KGN86" s="173"/>
      <c r="KGO86" s="173"/>
      <c r="KGP86" s="173"/>
      <c r="KGQ86" s="173"/>
      <c r="KGX86" s="173"/>
      <c r="KGY86" s="173"/>
      <c r="KGZ86" s="173"/>
      <c r="KHA86" s="173"/>
      <c r="KHB86" s="173"/>
      <c r="KHC86" s="173"/>
      <c r="KHD86" s="173"/>
      <c r="KHE86" s="173"/>
      <c r="KHF86" s="173"/>
      <c r="KHG86" s="173"/>
      <c r="KHH86" s="173"/>
      <c r="KHI86" s="173"/>
      <c r="KHJ86" s="173"/>
      <c r="KHK86" s="173"/>
      <c r="KHL86" s="173"/>
      <c r="KHM86" s="173"/>
      <c r="KHN86" s="173"/>
      <c r="KHO86" s="173"/>
      <c r="KHP86" s="173"/>
      <c r="KHQ86" s="173"/>
      <c r="KHR86" s="173"/>
      <c r="KHS86" s="173"/>
      <c r="KHT86" s="173"/>
      <c r="KHU86" s="173"/>
      <c r="KHV86" s="173"/>
      <c r="KHW86" s="173"/>
      <c r="KHX86" s="173"/>
      <c r="KHY86" s="173"/>
      <c r="KHZ86" s="173"/>
      <c r="KIA86" s="173"/>
      <c r="KIB86" s="173"/>
      <c r="KIC86" s="173"/>
      <c r="KID86" s="173"/>
      <c r="KIE86" s="173"/>
      <c r="KIF86" s="173"/>
      <c r="KIG86" s="173"/>
      <c r="KIH86" s="173"/>
      <c r="KII86" s="173"/>
      <c r="KIJ86" s="173"/>
      <c r="KIK86" s="173"/>
      <c r="KIL86" s="173"/>
      <c r="KIM86" s="173"/>
      <c r="KIN86" s="173"/>
      <c r="KIO86" s="173"/>
      <c r="KIP86" s="173"/>
      <c r="KIQ86" s="173"/>
      <c r="KIR86" s="173"/>
      <c r="KIS86" s="173"/>
      <c r="KIT86" s="173"/>
      <c r="KIU86" s="173"/>
      <c r="KIV86" s="173"/>
      <c r="KIW86" s="173"/>
      <c r="KIX86" s="173"/>
      <c r="KIY86" s="173"/>
      <c r="KIZ86" s="173"/>
      <c r="KJA86" s="173"/>
      <c r="KJB86" s="173"/>
      <c r="KJC86" s="173"/>
      <c r="KJD86" s="173"/>
      <c r="KJE86" s="173"/>
      <c r="KJF86" s="173"/>
      <c r="KJG86" s="173"/>
      <c r="KJH86" s="173"/>
      <c r="KJI86" s="173"/>
      <c r="KJJ86" s="173"/>
      <c r="KJK86" s="173"/>
      <c r="KJL86" s="173"/>
      <c r="KJM86" s="173"/>
      <c r="KJN86" s="173"/>
      <c r="KJO86" s="173"/>
      <c r="KJP86" s="173"/>
      <c r="KJQ86" s="173"/>
      <c r="KJR86" s="173"/>
      <c r="KJS86" s="173"/>
      <c r="KJT86" s="173"/>
      <c r="KJU86" s="173"/>
      <c r="KJV86" s="173"/>
      <c r="KJW86" s="173"/>
      <c r="KJX86" s="173"/>
      <c r="KJY86" s="173"/>
      <c r="KJZ86" s="173"/>
      <c r="KKA86" s="173"/>
      <c r="KKB86" s="173"/>
      <c r="KKC86" s="173"/>
      <c r="KKD86" s="173"/>
      <c r="KKE86" s="173"/>
      <c r="KKF86" s="173"/>
      <c r="KKG86" s="173"/>
      <c r="KKH86" s="173"/>
      <c r="KKI86" s="173"/>
      <c r="KKJ86" s="173"/>
      <c r="KKK86" s="173"/>
      <c r="KKL86" s="173"/>
      <c r="KKM86" s="173"/>
      <c r="KKN86" s="173"/>
      <c r="KKO86" s="173"/>
      <c r="KKP86" s="173"/>
      <c r="KKQ86" s="173"/>
      <c r="KKR86" s="173"/>
      <c r="KKS86" s="173"/>
      <c r="KKT86" s="173"/>
      <c r="KKU86" s="173"/>
      <c r="KKV86" s="173"/>
      <c r="KKW86" s="173"/>
      <c r="KKX86" s="173"/>
      <c r="KKY86" s="173"/>
      <c r="KKZ86" s="173"/>
      <c r="KLA86" s="173"/>
      <c r="KLB86" s="173"/>
      <c r="KLC86" s="173"/>
      <c r="KLD86" s="173"/>
      <c r="KLE86" s="173"/>
      <c r="KLF86" s="173"/>
      <c r="KLG86" s="173"/>
      <c r="KLH86" s="173"/>
      <c r="KLI86" s="173"/>
      <c r="KLJ86" s="173"/>
      <c r="KLK86" s="173"/>
      <c r="KLL86" s="173"/>
      <c r="KLM86" s="173"/>
      <c r="KLN86" s="173"/>
      <c r="KLO86" s="173"/>
      <c r="KLP86" s="173"/>
      <c r="KLQ86" s="173"/>
      <c r="KLR86" s="173"/>
      <c r="KLS86" s="173"/>
      <c r="KLT86" s="173"/>
      <c r="KLU86" s="173"/>
      <c r="KLV86" s="173"/>
      <c r="KLW86" s="173"/>
      <c r="KLX86" s="173"/>
      <c r="KLY86" s="173"/>
      <c r="KLZ86" s="173"/>
      <c r="KMA86" s="173"/>
      <c r="KMB86" s="173"/>
      <c r="KMC86" s="173"/>
      <c r="KMD86" s="173"/>
      <c r="KME86" s="173"/>
      <c r="KMF86" s="173"/>
      <c r="KMG86" s="173"/>
      <c r="KMH86" s="173"/>
      <c r="KMI86" s="173"/>
      <c r="KMJ86" s="173"/>
      <c r="KMK86" s="173"/>
      <c r="KML86" s="173"/>
      <c r="KMM86" s="173"/>
      <c r="KMN86" s="173"/>
      <c r="KMO86" s="173"/>
      <c r="KMP86" s="173"/>
      <c r="KMQ86" s="173"/>
      <c r="KMR86" s="173"/>
      <c r="KMS86" s="173"/>
      <c r="KMT86" s="173"/>
      <c r="KMU86" s="173"/>
      <c r="KMV86" s="173"/>
      <c r="KMW86" s="173"/>
      <c r="KMX86" s="173"/>
      <c r="KMY86" s="173"/>
      <c r="KMZ86" s="173"/>
      <c r="KNA86" s="173"/>
      <c r="KNB86" s="173"/>
      <c r="KNC86" s="173"/>
      <c r="KND86" s="173"/>
      <c r="KNE86" s="173"/>
      <c r="KNF86" s="173"/>
      <c r="KNG86" s="173"/>
      <c r="KNH86" s="173"/>
      <c r="KNI86" s="173"/>
      <c r="KNJ86" s="173"/>
      <c r="KNK86" s="173"/>
      <c r="KNL86" s="173"/>
      <c r="KNM86" s="173"/>
      <c r="KNN86" s="173"/>
      <c r="KNO86" s="173"/>
      <c r="KNP86" s="173"/>
      <c r="KNQ86" s="173"/>
      <c r="KNR86" s="173"/>
      <c r="KNS86" s="173"/>
      <c r="KNT86" s="173"/>
      <c r="KNU86" s="173"/>
      <c r="KNV86" s="173"/>
      <c r="KNW86" s="173"/>
      <c r="KNX86" s="173"/>
      <c r="KNY86" s="173"/>
      <c r="KNZ86" s="173"/>
      <c r="KOA86" s="173"/>
      <c r="KOB86" s="173"/>
      <c r="KOC86" s="173"/>
      <c r="KOD86" s="173"/>
      <c r="KOE86" s="173"/>
      <c r="KOF86" s="173"/>
      <c r="KOG86" s="173"/>
      <c r="KOH86" s="173"/>
      <c r="KOI86" s="173"/>
      <c r="KOJ86" s="173"/>
      <c r="KOK86" s="173"/>
      <c r="KOL86" s="173"/>
      <c r="KOM86" s="173"/>
      <c r="KON86" s="173"/>
      <c r="KOO86" s="173"/>
      <c r="KOP86" s="173"/>
      <c r="KOQ86" s="173"/>
      <c r="KOR86" s="173"/>
      <c r="KOS86" s="173"/>
      <c r="KOT86" s="173"/>
      <c r="KOU86" s="173"/>
      <c r="KOV86" s="173"/>
      <c r="KOW86" s="173"/>
      <c r="KOX86" s="173"/>
      <c r="KOY86" s="173"/>
      <c r="KOZ86" s="173"/>
      <c r="KPA86" s="173"/>
      <c r="KPB86" s="173"/>
      <c r="KPC86" s="173"/>
      <c r="KPD86" s="173"/>
      <c r="KPE86" s="173"/>
      <c r="KPF86" s="173"/>
      <c r="KPG86" s="173"/>
      <c r="KPH86" s="173"/>
      <c r="KPI86" s="173"/>
      <c r="KPJ86" s="173"/>
      <c r="KPK86" s="173"/>
      <c r="KPL86" s="173"/>
      <c r="KPM86" s="173"/>
      <c r="KPN86" s="173"/>
      <c r="KPO86" s="173"/>
      <c r="KPP86" s="173"/>
      <c r="KPQ86" s="173"/>
      <c r="KPR86" s="173"/>
      <c r="KPS86" s="173"/>
      <c r="KPT86" s="173"/>
      <c r="KPU86" s="173"/>
      <c r="KPV86" s="173"/>
      <c r="KPW86" s="173"/>
      <c r="KPX86" s="173"/>
      <c r="KPY86" s="173"/>
      <c r="KPZ86" s="173"/>
      <c r="KQA86" s="173"/>
      <c r="KQB86" s="173"/>
      <c r="KQC86" s="173"/>
      <c r="KQD86" s="173"/>
      <c r="KQE86" s="173"/>
      <c r="KQF86" s="173"/>
      <c r="KQG86" s="173"/>
      <c r="KQH86" s="173"/>
      <c r="KQI86" s="173"/>
      <c r="KQJ86" s="173"/>
      <c r="KQK86" s="173"/>
      <c r="KQL86" s="173"/>
      <c r="KQM86" s="173"/>
      <c r="KQT86" s="173"/>
      <c r="KQU86" s="173"/>
      <c r="KQV86" s="173"/>
      <c r="KQW86" s="173"/>
      <c r="KQX86" s="173"/>
      <c r="KQY86" s="173"/>
      <c r="KQZ86" s="173"/>
      <c r="KRA86" s="173"/>
      <c r="KRB86" s="173"/>
      <c r="KRC86" s="173"/>
      <c r="KRD86" s="173"/>
      <c r="KRE86" s="173"/>
      <c r="KRF86" s="173"/>
      <c r="KRG86" s="173"/>
      <c r="KRH86" s="173"/>
      <c r="KRI86" s="173"/>
      <c r="KRJ86" s="173"/>
      <c r="KRK86" s="173"/>
      <c r="KRL86" s="173"/>
      <c r="KRM86" s="173"/>
      <c r="KRN86" s="173"/>
      <c r="KRO86" s="173"/>
      <c r="KRP86" s="173"/>
      <c r="KRQ86" s="173"/>
      <c r="KRR86" s="173"/>
      <c r="KRS86" s="173"/>
      <c r="KRT86" s="173"/>
      <c r="KRU86" s="173"/>
      <c r="KRV86" s="173"/>
      <c r="KRW86" s="173"/>
      <c r="KRX86" s="173"/>
      <c r="KRY86" s="173"/>
      <c r="KRZ86" s="173"/>
      <c r="KSA86" s="173"/>
      <c r="KSB86" s="173"/>
      <c r="KSC86" s="173"/>
      <c r="KSD86" s="173"/>
      <c r="KSE86" s="173"/>
      <c r="KSF86" s="173"/>
      <c r="KSG86" s="173"/>
      <c r="KSH86" s="173"/>
      <c r="KSI86" s="173"/>
      <c r="KSJ86" s="173"/>
      <c r="KSK86" s="173"/>
      <c r="KSL86" s="173"/>
      <c r="KSM86" s="173"/>
      <c r="KSN86" s="173"/>
      <c r="KSO86" s="173"/>
      <c r="KSP86" s="173"/>
      <c r="KSQ86" s="173"/>
      <c r="KSR86" s="173"/>
      <c r="KSS86" s="173"/>
      <c r="KST86" s="173"/>
      <c r="KSU86" s="173"/>
      <c r="KSV86" s="173"/>
      <c r="KSW86" s="173"/>
      <c r="KSX86" s="173"/>
      <c r="KSY86" s="173"/>
      <c r="KSZ86" s="173"/>
      <c r="KTA86" s="173"/>
      <c r="KTB86" s="173"/>
      <c r="KTC86" s="173"/>
      <c r="KTD86" s="173"/>
      <c r="KTE86" s="173"/>
      <c r="KTF86" s="173"/>
      <c r="KTG86" s="173"/>
      <c r="KTH86" s="173"/>
      <c r="KTI86" s="173"/>
      <c r="KTJ86" s="173"/>
      <c r="KTK86" s="173"/>
      <c r="KTL86" s="173"/>
      <c r="KTM86" s="173"/>
      <c r="KTN86" s="173"/>
      <c r="KTO86" s="173"/>
      <c r="KTP86" s="173"/>
      <c r="KTQ86" s="173"/>
      <c r="KTR86" s="173"/>
      <c r="KTS86" s="173"/>
      <c r="KTT86" s="173"/>
      <c r="KTU86" s="173"/>
      <c r="KTV86" s="173"/>
      <c r="KTW86" s="173"/>
      <c r="KTX86" s="173"/>
      <c r="KTY86" s="173"/>
      <c r="KTZ86" s="173"/>
      <c r="KUA86" s="173"/>
      <c r="KUB86" s="173"/>
      <c r="KUC86" s="173"/>
      <c r="KUD86" s="173"/>
      <c r="KUE86" s="173"/>
      <c r="KUF86" s="173"/>
      <c r="KUG86" s="173"/>
      <c r="KUH86" s="173"/>
      <c r="KUI86" s="173"/>
      <c r="KUJ86" s="173"/>
      <c r="KUK86" s="173"/>
      <c r="KUL86" s="173"/>
      <c r="KUM86" s="173"/>
      <c r="KUN86" s="173"/>
      <c r="KUO86" s="173"/>
      <c r="KUP86" s="173"/>
      <c r="KUQ86" s="173"/>
      <c r="KUR86" s="173"/>
      <c r="KUS86" s="173"/>
      <c r="KUT86" s="173"/>
      <c r="KUU86" s="173"/>
      <c r="KUV86" s="173"/>
      <c r="KUW86" s="173"/>
      <c r="KUX86" s="173"/>
      <c r="KUY86" s="173"/>
      <c r="KUZ86" s="173"/>
      <c r="KVA86" s="173"/>
      <c r="KVB86" s="173"/>
      <c r="KVC86" s="173"/>
      <c r="KVD86" s="173"/>
      <c r="KVE86" s="173"/>
      <c r="KVF86" s="173"/>
      <c r="KVG86" s="173"/>
      <c r="KVH86" s="173"/>
      <c r="KVI86" s="173"/>
      <c r="KVJ86" s="173"/>
      <c r="KVK86" s="173"/>
      <c r="KVL86" s="173"/>
      <c r="KVM86" s="173"/>
      <c r="KVN86" s="173"/>
      <c r="KVO86" s="173"/>
      <c r="KVP86" s="173"/>
      <c r="KVQ86" s="173"/>
      <c r="KVR86" s="173"/>
      <c r="KVS86" s="173"/>
      <c r="KVT86" s="173"/>
      <c r="KVU86" s="173"/>
      <c r="KVV86" s="173"/>
      <c r="KVW86" s="173"/>
      <c r="KVX86" s="173"/>
      <c r="KVY86" s="173"/>
      <c r="KVZ86" s="173"/>
      <c r="KWA86" s="173"/>
      <c r="KWB86" s="173"/>
      <c r="KWC86" s="173"/>
      <c r="KWD86" s="173"/>
      <c r="KWE86" s="173"/>
      <c r="KWF86" s="173"/>
      <c r="KWG86" s="173"/>
      <c r="KWH86" s="173"/>
      <c r="KWI86" s="173"/>
      <c r="KWJ86" s="173"/>
      <c r="KWK86" s="173"/>
      <c r="KWL86" s="173"/>
      <c r="KWM86" s="173"/>
      <c r="KWN86" s="173"/>
      <c r="KWO86" s="173"/>
      <c r="KWP86" s="173"/>
      <c r="KWQ86" s="173"/>
      <c r="KWR86" s="173"/>
      <c r="KWS86" s="173"/>
      <c r="KWT86" s="173"/>
      <c r="KWU86" s="173"/>
      <c r="KWV86" s="173"/>
      <c r="KWW86" s="173"/>
      <c r="KWX86" s="173"/>
      <c r="KWY86" s="173"/>
      <c r="KWZ86" s="173"/>
      <c r="KXA86" s="173"/>
      <c r="KXB86" s="173"/>
      <c r="KXC86" s="173"/>
      <c r="KXD86" s="173"/>
      <c r="KXE86" s="173"/>
      <c r="KXF86" s="173"/>
      <c r="KXG86" s="173"/>
      <c r="KXH86" s="173"/>
      <c r="KXI86" s="173"/>
      <c r="KXJ86" s="173"/>
      <c r="KXK86" s="173"/>
      <c r="KXL86" s="173"/>
      <c r="KXM86" s="173"/>
      <c r="KXN86" s="173"/>
      <c r="KXO86" s="173"/>
      <c r="KXP86" s="173"/>
      <c r="KXQ86" s="173"/>
      <c r="KXR86" s="173"/>
      <c r="KXS86" s="173"/>
      <c r="KXT86" s="173"/>
      <c r="KXU86" s="173"/>
      <c r="KXV86" s="173"/>
      <c r="KXW86" s="173"/>
      <c r="KXX86" s="173"/>
      <c r="KXY86" s="173"/>
      <c r="KXZ86" s="173"/>
      <c r="KYA86" s="173"/>
      <c r="KYB86" s="173"/>
      <c r="KYC86" s="173"/>
      <c r="KYD86" s="173"/>
      <c r="KYE86" s="173"/>
      <c r="KYF86" s="173"/>
      <c r="KYG86" s="173"/>
      <c r="KYH86" s="173"/>
      <c r="KYI86" s="173"/>
      <c r="KYJ86" s="173"/>
      <c r="KYK86" s="173"/>
      <c r="KYL86" s="173"/>
      <c r="KYM86" s="173"/>
      <c r="KYN86" s="173"/>
      <c r="KYO86" s="173"/>
      <c r="KYP86" s="173"/>
      <c r="KYQ86" s="173"/>
      <c r="KYR86" s="173"/>
      <c r="KYS86" s="173"/>
      <c r="KYT86" s="173"/>
      <c r="KYU86" s="173"/>
      <c r="KYV86" s="173"/>
      <c r="KYW86" s="173"/>
      <c r="KYX86" s="173"/>
      <c r="KYY86" s="173"/>
      <c r="KYZ86" s="173"/>
      <c r="KZA86" s="173"/>
      <c r="KZB86" s="173"/>
      <c r="KZC86" s="173"/>
      <c r="KZD86" s="173"/>
      <c r="KZE86" s="173"/>
      <c r="KZF86" s="173"/>
      <c r="KZG86" s="173"/>
      <c r="KZH86" s="173"/>
      <c r="KZI86" s="173"/>
      <c r="KZJ86" s="173"/>
      <c r="KZK86" s="173"/>
      <c r="KZL86" s="173"/>
      <c r="KZM86" s="173"/>
      <c r="KZN86" s="173"/>
      <c r="KZO86" s="173"/>
      <c r="KZP86" s="173"/>
      <c r="KZQ86" s="173"/>
      <c r="KZR86" s="173"/>
      <c r="KZS86" s="173"/>
      <c r="KZT86" s="173"/>
      <c r="KZU86" s="173"/>
      <c r="KZV86" s="173"/>
      <c r="KZW86" s="173"/>
      <c r="KZX86" s="173"/>
      <c r="KZY86" s="173"/>
      <c r="KZZ86" s="173"/>
      <c r="LAA86" s="173"/>
      <c r="LAB86" s="173"/>
      <c r="LAC86" s="173"/>
      <c r="LAD86" s="173"/>
      <c r="LAE86" s="173"/>
      <c r="LAF86" s="173"/>
      <c r="LAG86" s="173"/>
      <c r="LAH86" s="173"/>
      <c r="LAI86" s="173"/>
      <c r="LAP86" s="173"/>
      <c r="LAQ86" s="173"/>
      <c r="LAR86" s="173"/>
      <c r="LAS86" s="173"/>
      <c r="LAT86" s="173"/>
      <c r="LAU86" s="173"/>
      <c r="LAV86" s="173"/>
      <c r="LAW86" s="173"/>
      <c r="LAX86" s="173"/>
      <c r="LAY86" s="173"/>
      <c r="LAZ86" s="173"/>
      <c r="LBA86" s="173"/>
      <c r="LBB86" s="173"/>
      <c r="LBC86" s="173"/>
      <c r="LBD86" s="173"/>
      <c r="LBE86" s="173"/>
      <c r="LBF86" s="173"/>
      <c r="LBG86" s="173"/>
      <c r="LBH86" s="173"/>
      <c r="LBI86" s="173"/>
      <c r="LBJ86" s="173"/>
      <c r="LBK86" s="173"/>
      <c r="LBL86" s="173"/>
      <c r="LBM86" s="173"/>
      <c r="LBN86" s="173"/>
      <c r="LBO86" s="173"/>
      <c r="LBP86" s="173"/>
      <c r="LBQ86" s="173"/>
      <c r="LBR86" s="173"/>
      <c r="LBS86" s="173"/>
      <c r="LBT86" s="173"/>
      <c r="LBU86" s="173"/>
      <c r="LBV86" s="173"/>
      <c r="LBW86" s="173"/>
      <c r="LBX86" s="173"/>
      <c r="LBY86" s="173"/>
      <c r="LBZ86" s="173"/>
      <c r="LCA86" s="173"/>
      <c r="LCB86" s="173"/>
      <c r="LCC86" s="173"/>
      <c r="LCD86" s="173"/>
      <c r="LCE86" s="173"/>
      <c r="LCF86" s="173"/>
      <c r="LCG86" s="173"/>
      <c r="LCH86" s="173"/>
      <c r="LCI86" s="173"/>
      <c r="LCJ86" s="173"/>
      <c r="LCK86" s="173"/>
      <c r="LCL86" s="173"/>
      <c r="LCM86" s="173"/>
      <c r="LCN86" s="173"/>
      <c r="LCO86" s="173"/>
      <c r="LCP86" s="173"/>
      <c r="LCQ86" s="173"/>
      <c r="LCR86" s="173"/>
      <c r="LCS86" s="173"/>
      <c r="LCT86" s="173"/>
      <c r="LCU86" s="173"/>
      <c r="LCV86" s="173"/>
      <c r="LCW86" s="173"/>
      <c r="LCX86" s="173"/>
      <c r="LCY86" s="173"/>
      <c r="LCZ86" s="173"/>
      <c r="LDA86" s="173"/>
      <c r="LDB86" s="173"/>
      <c r="LDC86" s="173"/>
      <c r="LDD86" s="173"/>
      <c r="LDE86" s="173"/>
      <c r="LDF86" s="173"/>
      <c r="LDG86" s="173"/>
      <c r="LDH86" s="173"/>
      <c r="LDI86" s="173"/>
      <c r="LDJ86" s="173"/>
      <c r="LDK86" s="173"/>
      <c r="LDL86" s="173"/>
      <c r="LDM86" s="173"/>
      <c r="LDN86" s="173"/>
      <c r="LDO86" s="173"/>
      <c r="LDP86" s="173"/>
      <c r="LDQ86" s="173"/>
      <c r="LDR86" s="173"/>
      <c r="LDS86" s="173"/>
      <c r="LDT86" s="173"/>
      <c r="LDU86" s="173"/>
      <c r="LDV86" s="173"/>
      <c r="LDW86" s="173"/>
      <c r="LDX86" s="173"/>
      <c r="LDY86" s="173"/>
      <c r="LDZ86" s="173"/>
      <c r="LEA86" s="173"/>
      <c r="LEB86" s="173"/>
      <c r="LEC86" s="173"/>
      <c r="LED86" s="173"/>
      <c r="LEE86" s="173"/>
      <c r="LEF86" s="173"/>
      <c r="LEG86" s="173"/>
      <c r="LEH86" s="173"/>
      <c r="LEI86" s="173"/>
      <c r="LEJ86" s="173"/>
      <c r="LEK86" s="173"/>
      <c r="LEL86" s="173"/>
      <c r="LEM86" s="173"/>
      <c r="LEN86" s="173"/>
      <c r="LEO86" s="173"/>
      <c r="LEP86" s="173"/>
      <c r="LEQ86" s="173"/>
      <c r="LER86" s="173"/>
      <c r="LES86" s="173"/>
      <c r="LET86" s="173"/>
      <c r="LEU86" s="173"/>
      <c r="LEV86" s="173"/>
      <c r="LEW86" s="173"/>
      <c r="LEX86" s="173"/>
      <c r="LEY86" s="173"/>
      <c r="LEZ86" s="173"/>
      <c r="LFA86" s="173"/>
      <c r="LFB86" s="173"/>
      <c r="LFC86" s="173"/>
      <c r="LFD86" s="173"/>
      <c r="LFE86" s="173"/>
      <c r="LFF86" s="173"/>
      <c r="LFG86" s="173"/>
      <c r="LFH86" s="173"/>
      <c r="LFI86" s="173"/>
      <c r="LFJ86" s="173"/>
      <c r="LFK86" s="173"/>
      <c r="LFL86" s="173"/>
      <c r="LFM86" s="173"/>
      <c r="LFN86" s="173"/>
      <c r="LFO86" s="173"/>
      <c r="LFP86" s="173"/>
      <c r="LFQ86" s="173"/>
      <c r="LFR86" s="173"/>
      <c r="LFS86" s="173"/>
      <c r="LFT86" s="173"/>
      <c r="LFU86" s="173"/>
      <c r="LFV86" s="173"/>
      <c r="LFW86" s="173"/>
      <c r="LFX86" s="173"/>
      <c r="LFY86" s="173"/>
      <c r="LFZ86" s="173"/>
      <c r="LGA86" s="173"/>
      <c r="LGB86" s="173"/>
      <c r="LGC86" s="173"/>
      <c r="LGD86" s="173"/>
      <c r="LGE86" s="173"/>
      <c r="LGF86" s="173"/>
      <c r="LGG86" s="173"/>
      <c r="LGH86" s="173"/>
      <c r="LGI86" s="173"/>
      <c r="LGJ86" s="173"/>
      <c r="LGK86" s="173"/>
      <c r="LGL86" s="173"/>
      <c r="LGM86" s="173"/>
      <c r="LGN86" s="173"/>
      <c r="LGO86" s="173"/>
      <c r="LGP86" s="173"/>
      <c r="LGQ86" s="173"/>
      <c r="LGR86" s="173"/>
      <c r="LGS86" s="173"/>
      <c r="LGT86" s="173"/>
      <c r="LGU86" s="173"/>
      <c r="LGV86" s="173"/>
      <c r="LGW86" s="173"/>
      <c r="LGX86" s="173"/>
      <c r="LGY86" s="173"/>
      <c r="LGZ86" s="173"/>
      <c r="LHA86" s="173"/>
      <c r="LHB86" s="173"/>
      <c r="LHC86" s="173"/>
      <c r="LHD86" s="173"/>
      <c r="LHE86" s="173"/>
      <c r="LHF86" s="173"/>
      <c r="LHG86" s="173"/>
      <c r="LHH86" s="173"/>
      <c r="LHI86" s="173"/>
      <c r="LHJ86" s="173"/>
      <c r="LHK86" s="173"/>
      <c r="LHL86" s="173"/>
      <c r="LHM86" s="173"/>
      <c r="LHN86" s="173"/>
      <c r="LHO86" s="173"/>
      <c r="LHP86" s="173"/>
      <c r="LHQ86" s="173"/>
      <c r="LHR86" s="173"/>
      <c r="LHS86" s="173"/>
      <c r="LHT86" s="173"/>
      <c r="LHU86" s="173"/>
      <c r="LHV86" s="173"/>
      <c r="LHW86" s="173"/>
      <c r="LHX86" s="173"/>
      <c r="LHY86" s="173"/>
      <c r="LHZ86" s="173"/>
      <c r="LIA86" s="173"/>
      <c r="LIB86" s="173"/>
      <c r="LIC86" s="173"/>
      <c r="LID86" s="173"/>
      <c r="LIE86" s="173"/>
      <c r="LIF86" s="173"/>
      <c r="LIG86" s="173"/>
      <c r="LIH86" s="173"/>
      <c r="LII86" s="173"/>
      <c r="LIJ86" s="173"/>
      <c r="LIK86" s="173"/>
      <c r="LIL86" s="173"/>
      <c r="LIM86" s="173"/>
      <c r="LIN86" s="173"/>
      <c r="LIO86" s="173"/>
      <c r="LIP86" s="173"/>
      <c r="LIQ86" s="173"/>
      <c r="LIR86" s="173"/>
      <c r="LIS86" s="173"/>
      <c r="LIT86" s="173"/>
      <c r="LIU86" s="173"/>
      <c r="LIV86" s="173"/>
      <c r="LIW86" s="173"/>
      <c r="LIX86" s="173"/>
      <c r="LIY86" s="173"/>
      <c r="LIZ86" s="173"/>
      <c r="LJA86" s="173"/>
      <c r="LJB86" s="173"/>
      <c r="LJC86" s="173"/>
      <c r="LJD86" s="173"/>
      <c r="LJE86" s="173"/>
      <c r="LJF86" s="173"/>
      <c r="LJG86" s="173"/>
      <c r="LJH86" s="173"/>
      <c r="LJI86" s="173"/>
      <c r="LJJ86" s="173"/>
      <c r="LJK86" s="173"/>
      <c r="LJL86" s="173"/>
      <c r="LJM86" s="173"/>
      <c r="LJN86" s="173"/>
      <c r="LJO86" s="173"/>
      <c r="LJP86" s="173"/>
      <c r="LJQ86" s="173"/>
      <c r="LJR86" s="173"/>
      <c r="LJS86" s="173"/>
      <c r="LJT86" s="173"/>
      <c r="LJU86" s="173"/>
      <c r="LJV86" s="173"/>
      <c r="LJW86" s="173"/>
      <c r="LJX86" s="173"/>
      <c r="LJY86" s="173"/>
      <c r="LJZ86" s="173"/>
      <c r="LKA86" s="173"/>
      <c r="LKB86" s="173"/>
      <c r="LKC86" s="173"/>
      <c r="LKD86" s="173"/>
      <c r="LKE86" s="173"/>
      <c r="LKL86" s="173"/>
      <c r="LKM86" s="173"/>
      <c r="LKN86" s="173"/>
      <c r="LKO86" s="173"/>
      <c r="LKP86" s="173"/>
      <c r="LKQ86" s="173"/>
      <c r="LKR86" s="173"/>
      <c r="LKS86" s="173"/>
      <c r="LKT86" s="173"/>
      <c r="LKU86" s="173"/>
      <c r="LKV86" s="173"/>
      <c r="LKW86" s="173"/>
      <c r="LKX86" s="173"/>
      <c r="LKY86" s="173"/>
      <c r="LKZ86" s="173"/>
      <c r="LLA86" s="173"/>
      <c r="LLB86" s="173"/>
      <c r="LLC86" s="173"/>
      <c r="LLD86" s="173"/>
      <c r="LLE86" s="173"/>
      <c r="LLF86" s="173"/>
      <c r="LLG86" s="173"/>
      <c r="LLH86" s="173"/>
      <c r="LLI86" s="173"/>
      <c r="LLJ86" s="173"/>
      <c r="LLK86" s="173"/>
      <c r="LLL86" s="173"/>
      <c r="LLM86" s="173"/>
      <c r="LLN86" s="173"/>
      <c r="LLO86" s="173"/>
      <c r="LLP86" s="173"/>
      <c r="LLQ86" s="173"/>
      <c r="LLR86" s="173"/>
      <c r="LLS86" s="173"/>
      <c r="LLT86" s="173"/>
      <c r="LLU86" s="173"/>
      <c r="LLV86" s="173"/>
      <c r="LLW86" s="173"/>
      <c r="LLX86" s="173"/>
      <c r="LLY86" s="173"/>
      <c r="LLZ86" s="173"/>
      <c r="LMA86" s="173"/>
      <c r="LMB86" s="173"/>
      <c r="LMC86" s="173"/>
      <c r="LMD86" s="173"/>
      <c r="LME86" s="173"/>
      <c r="LMF86" s="173"/>
      <c r="LMG86" s="173"/>
      <c r="LMH86" s="173"/>
      <c r="LMI86" s="173"/>
      <c r="LMJ86" s="173"/>
      <c r="LMK86" s="173"/>
      <c r="LML86" s="173"/>
      <c r="LMM86" s="173"/>
      <c r="LMN86" s="173"/>
      <c r="LMO86" s="173"/>
      <c r="LMP86" s="173"/>
      <c r="LMQ86" s="173"/>
      <c r="LMR86" s="173"/>
      <c r="LMS86" s="173"/>
      <c r="LMT86" s="173"/>
      <c r="LMU86" s="173"/>
      <c r="LMV86" s="173"/>
      <c r="LMW86" s="173"/>
      <c r="LMX86" s="173"/>
      <c r="LMY86" s="173"/>
      <c r="LMZ86" s="173"/>
      <c r="LNA86" s="173"/>
      <c r="LNB86" s="173"/>
      <c r="LNC86" s="173"/>
      <c r="LND86" s="173"/>
      <c r="LNE86" s="173"/>
      <c r="LNF86" s="173"/>
      <c r="LNG86" s="173"/>
      <c r="LNH86" s="173"/>
      <c r="LNI86" s="173"/>
      <c r="LNJ86" s="173"/>
      <c r="LNK86" s="173"/>
      <c r="LNL86" s="173"/>
      <c r="LNM86" s="173"/>
      <c r="LNN86" s="173"/>
      <c r="LNO86" s="173"/>
      <c r="LNP86" s="173"/>
      <c r="LNQ86" s="173"/>
      <c r="LNR86" s="173"/>
      <c r="LNS86" s="173"/>
      <c r="LNT86" s="173"/>
      <c r="LNU86" s="173"/>
      <c r="LNV86" s="173"/>
      <c r="LNW86" s="173"/>
      <c r="LNX86" s="173"/>
      <c r="LNY86" s="173"/>
      <c r="LNZ86" s="173"/>
      <c r="LOA86" s="173"/>
      <c r="LOB86" s="173"/>
      <c r="LOC86" s="173"/>
      <c r="LOD86" s="173"/>
      <c r="LOE86" s="173"/>
      <c r="LOF86" s="173"/>
      <c r="LOG86" s="173"/>
      <c r="LOH86" s="173"/>
      <c r="LOI86" s="173"/>
      <c r="LOJ86" s="173"/>
      <c r="LOK86" s="173"/>
      <c r="LOL86" s="173"/>
      <c r="LOM86" s="173"/>
      <c r="LON86" s="173"/>
      <c r="LOO86" s="173"/>
      <c r="LOP86" s="173"/>
      <c r="LOQ86" s="173"/>
      <c r="LOR86" s="173"/>
      <c r="LOS86" s="173"/>
      <c r="LOT86" s="173"/>
      <c r="LOU86" s="173"/>
      <c r="LOV86" s="173"/>
      <c r="LOW86" s="173"/>
      <c r="LOX86" s="173"/>
      <c r="LOY86" s="173"/>
      <c r="LOZ86" s="173"/>
      <c r="LPA86" s="173"/>
      <c r="LPB86" s="173"/>
      <c r="LPC86" s="173"/>
      <c r="LPD86" s="173"/>
      <c r="LPE86" s="173"/>
      <c r="LPF86" s="173"/>
      <c r="LPG86" s="173"/>
      <c r="LPH86" s="173"/>
      <c r="LPI86" s="173"/>
      <c r="LPJ86" s="173"/>
      <c r="LPK86" s="173"/>
      <c r="LPL86" s="173"/>
      <c r="LPM86" s="173"/>
      <c r="LPN86" s="173"/>
      <c r="LPO86" s="173"/>
      <c r="LPP86" s="173"/>
      <c r="LPQ86" s="173"/>
      <c r="LPR86" s="173"/>
      <c r="LPS86" s="173"/>
      <c r="LPT86" s="173"/>
      <c r="LPU86" s="173"/>
      <c r="LPV86" s="173"/>
      <c r="LPW86" s="173"/>
      <c r="LPX86" s="173"/>
      <c r="LPY86" s="173"/>
      <c r="LPZ86" s="173"/>
      <c r="LQA86" s="173"/>
      <c r="LQB86" s="173"/>
      <c r="LQC86" s="173"/>
      <c r="LQD86" s="173"/>
      <c r="LQE86" s="173"/>
      <c r="LQF86" s="173"/>
      <c r="LQG86" s="173"/>
      <c r="LQH86" s="173"/>
      <c r="LQI86" s="173"/>
      <c r="LQJ86" s="173"/>
      <c r="LQK86" s="173"/>
      <c r="LQL86" s="173"/>
      <c r="LQM86" s="173"/>
      <c r="LQN86" s="173"/>
      <c r="LQO86" s="173"/>
      <c r="LQP86" s="173"/>
      <c r="LQQ86" s="173"/>
      <c r="LQR86" s="173"/>
      <c r="LQS86" s="173"/>
      <c r="LQT86" s="173"/>
      <c r="LQU86" s="173"/>
      <c r="LQV86" s="173"/>
      <c r="LQW86" s="173"/>
      <c r="LQX86" s="173"/>
      <c r="LQY86" s="173"/>
      <c r="LQZ86" s="173"/>
      <c r="LRA86" s="173"/>
      <c r="LRB86" s="173"/>
      <c r="LRC86" s="173"/>
      <c r="LRD86" s="173"/>
      <c r="LRE86" s="173"/>
      <c r="LRF86" s="173"/>
      <c r="LRG86" s="173"/>
      <c r="LRH86" s="173"/>
      <c r="LRI86" s="173"/>
      <c r="LRJ86" s="173"/>
      <c r="LRK86" s="173"/>
      <c r="LRL86" s="173"/>
      <c r="LRM86" s="173"/>
      <c r="LRN86" s="173"/>
      <c r="LRO86" s="173"/>
      <c r="LRP86" s="173"/>
      <c r="LRQ86" s="173"/>
      <c r="LRR86" s="173"/>
      <c r="LRS86" s="173"/>
      <c r="LRT86" s="173"/>
      <c r="LRU86" s="173"/>
      <c r="LRV86" s="173"/>
      <c r="LRW86" s="173"/>
      <c r="LRX86" s="173"/>
      <c r="LRY86" s="173"/>
      <c r="LRZ86" s="173"/>
      <c r="LSA86" s="173"/>
      <c r="LSB86" s="173"/>
      <c r="LSC86" s="173"/>
      <c r="LSD86" s="173"/>
      <c r="LSE86" s="173"/>
      <c r="LSF86" s="173"/>
      <c r="LSG86" s="173"/>
      <c r="LSH86" s="173"/>
      <c r="LSI86" s="173"/>
      <c r="LSJ86" s="173"/>
      <c r="LSK86" s="173"/>
      <c r="LSL86" s="173"/>
      <c r="LSM86" s="173"/>
      <c r="LSN86" s="173"/>
      <c r="LSO86" s="173"/>
      <c r="LSP86" s="173"/>
      <c r="LSQ86" s="173"/>
      <c r="LSR86" s="173"/>
      <c r="LSS86" s="173"/>
      <c r="LST86" s="173"/>
      <c r="LSU86" s="173"/>
      <c r="LSV86" s="173"/>
      <c r="LSW86" s="173"/>
      <c r="LSX86" s="173"/>
      <c r="LSY86" s="173"/>
      <c r="LSZ86" s="173"/>
      <c r="LTA86" s="173"/>
      <c r="LTB86" s="173"/>
      <c r="LTC86" s="173"/>
      <c r="LTD86" s="173"/>
      <c r="LTE86" s="173"/>
      <c r="LTF86" s="173"/>
      <c r="LTG86" s="173"/>
      <c r="LTH86" s="173"/>
      <c r="LTI86" s="173"/>
      <c r="LTJ86" s="173"/>
      <c r="LTK86" s="173"/>
      <c r="LTL86" s="173"/>
      <c r="LTM86" s="173"/>
      <c r="LTN86" s="173"/>
      <c r="LTO86" s="173"/>
      <c r="LTP86" s="173"/>
      <c r="LTQ86" s="173"/>
      <c r="LTR86" s="173"/>
      <c r="LTS86" s="173"/>
      <c r="LTT86" s="173"/>
      <c r="LTU86" s="173"/>
      <c r="LTV86" s="173"/>
      <c r="LTW86" s="173"/>
      <c r="LTX86" s="173"/>
      <c r="LTY86" s="173"/>
      <c r="LTZ86" s="173"/>
      <c r="LUA86" s="173"/>
      <c r="LUH86" s="173"/>
      <c r="LUI86" s="173"/>
      <c r="LUJ86" s="173"/>
      <c r="LUK86" s="173"/>
      <c r="LUL86" s="173"/>
      <c r="LUM86" s="173"/>
      <c r="LUN86" s="173"/>
      <c r="LUO86" s="173"/>
      <c r="LUP86" s="173"/>
      <c r="LUQ86" s="173"/>
      <c r="LUR86" s="173"/>
      <c r="LUS86" s="173"/>
      <c r="LUT86" s="173"/>
      <c r="LUU86" s="173"/>
      <c r="LUV86" s="173"/>
      <c r="LUW86" s="173"/>
      <c r="LUX86" s="173"/>
      <c r="LUY86" s="173"/>
      <c r="LUZ86" s="173"/>
      <c r="LVA86" s="173"/>
      <c r="LVB86" s="173"/>
      <c r="LVC86" s="173"/>
      <c r="LVD86" s="173"/>
      <c r="LVE86" s="173"/>
      <c r="LVF86" s="173"/>
      <c r="LVG86" s="173"/>
      <c r="LVH86" s="173"/>
      <c r="LVI86" s="173"/>
      <c r="LVJ86" s="173"/>
      <c r="LVK86" s="173"/>
      <c r="LVL86" s="173"/>
      <c r="LVM86" s="173"/>
      <c r="LVN86" s="173"/>
      <c r="LVO86" s="173"/>
      <c r="LVP86" s="173"/>
      <c r="LVQ86" s="173"/>
      <c r="LVR86" s="173"/>
      <c r="LVS86" s="173"/>
      <c r="LVT86" s="173"/>
      <c r="LVU86" s="173"/>
      <c r="LVV86" s="173"/>
      <c r="LVW86" s="173"/>
      <c r="LVX86" s="173"/>
      <c r="LVY86" s="173"/>
      <c r="LVZ86" s="173"/>
      <c r="LWA86" s="173"/>
      <c r="LWB86" s="173"/>
      <c r="LWC86" s="173"/>
      <c r="LWD86" s="173"/>
      <c r="LWE86" s="173"/>
      <c r="LWF86" s="173"/>
      <c r="LWG86" s="173"/>
      <c r="LWH86" s="173"/>
      <c r="LWI86" s="173"/>
      <c r="LWJ86" s="173"/>
      <c r="LWK86" s="173"/>
      <c r="LWL86" s="173"/>
      <c r="LWM86" s="173"/>
      <c r="LWN86" s="173"/>
      <c r="LWO86" s="173"/>
      <c r="LWP86" s="173"/>
      <c r="LWQ86" s="173"/>
      <c r="LWR86" s="173"/>
      <c r="LWS86" s="173"/>
      <c r="LWT86" s="173"/>
      <c r="LWU86" s="173"/>
      <c r="LWV86" s="173"/>
      <c r="LWW86" s="173"/>
      <c r="LWX86" s="173"/>
      <c r="LWY86" s="173"/>
      <c r="LWZ86" s="173"/>
      <c r="LXA86" s="173"/>
      <c r="LXB86" s="173"/>
      <c r="LXC86" s="173"/>
      <c r="LXD86" s="173"/>
      <c r="LXE86" s="173"/>
      <c r="LXF86" s="173"/>
      <c r="LXG86" s="173"/>
      <c r="LXH86" s="173"/>
      <c r="LXI86" s="173"/>
      <c r="LXJ86" s="173"/>
      <c r="LXK86" s="173"/>
      <c r="LXL86" s="173"/>
      <c r="LXM86" s="173"/>
      <c r="LXN86" s="173"/>
      <c r="LXO86" s="173"/>
      <c r="LXP86" s="173"/>
      <c r="LXQ86" s="173"/>
      <c r="LXR86" s="173"/>
      <c r="LXS86" s="173"/>
      <c r="LXT86" s="173"/>
      <c r="LXU86" s="173"/>
      <c r="LXV86" s="173"/>
      <c r="LXW86" s="173"/>
      <c r="LXX86" s="173"/>
      <c r="LXY86" s="173"/>
      <c r="LXZ86" s="173"/>
      <c r="LYA86" s="173"/>
      <c r="LYB86" s="173"/>
      <c r="LYC86" s="173"/>
      <c r="LYD86" s="173"/>
      <c r="LYE86" s="173"/>
      <c r="LYF86" s="173"/>
      <c r="LYG86" s="173"/>
      <c r="LYH86" s="173"/>
      <c r="LYI86" s="173"/>
      <c r="LYJ86" s="173"/>
      <c r="LYK86" s="173"/>
      <c r="LYL86" s="173"/>
      <c r="LYM86" s="173"/>
      <c r="LYN86" s="173"/>
      <c r="LYO86" s="173"/>
      <c r="LYP86" s="173"/>
      <c r="LYQ86" s="173"/>
      <c r="LYR86" s="173"/>
      <c r="LYS86" s="173"/>
      <c r="LYT86" s="173"/>
      <c r="LYU86" s="173"/>
      <c r="LYV86" s="173"/>
      <c r="LYW86" s="173"/>
      <c r="LYX86" s="173"/>
      <c r="LYY86" s="173"/>
      <c r="LYZ86" s="173"/>
      <c r="LZA86" s="173"/>
      <c r="LZB86" s="173"/>
      <c r="LZC86" s="173"/>
      <c r="LZD86" s="173"/>
      <c r="LZE86" s="173"/>
      <c r="LZF86" s="173"/>
      <c r="LZG86" s="173"/>
      <c r="LZH86" s="173"/>
      <c r="LZI86" s="173"/>
      <c r="LZJ86" s="173"/>
      <c r="LZK86" s="173"/>
      <c r="LZL86" s="173"/>
      <c r="LZM86" s="173"/>
      <c r="LZN86" s="173"/>
      <c r="LZO86" s="173"/>
      <c r="LZP86" s="173"/>
      <c r="LZQ86" s="173"/>
      <c r="LZR86" s="173"/>
      <c r="LZS86" s="173"/>
      <c r="LZT86" s="173"/>
      <c r="LZU86" s="173"/>
      <c r="LZV86" s="173"/>
      <c r="LZW86" s="173"/>
      <c r="LZX86" s="173"/>
      <c r="LZY86" s="173"/>
      <c r="LZZ86" s="173"/>
      <c r="MAA86" s="173"/>
      <c r="MAB86" s="173"/>
      <c r="MAC86" s="173"/>
      <c r="MAD86" s="173"/>
      <c r="MAE86" s="173"/>
      <c r="MAF86" s="173"/>
      <c r="MAG86" s="173"/>
      <c r="MAH86" s="173"/>
      <c r="MAI86" s="173"/>
      <c r="MAJ86" s="173"/>
      <c r="MAK86" s="173"/>
      <c r="MAL86" s="173"/>
      <c r="MAM86" s="173"/>
      <c r="MAN86" s="173"/>
      <c r="MAO86" s="173"/>
      <c r="MAP86" s="173"/>
      <c r="MAQ86" s="173"/>
      <c r="MAR86" s="173"/>
      <c r="MAS86" s="173"/>
      <c r="MAT86" s="173"/>
      <c r="MAU86" s="173"/>
      <c r="MAV86" s="173"/>
      <c r="MAW86" s="173"/>
      <c r="MAX86" s="173"/>
      <c r="MAY86" s="173"/>
      <c r="MAZ86" s="173"/>
      <c r="MBA86" s="173"/>
      <c r="MBB86" s="173"/>
      <c r="MBC86" s="173"/>
      <c r="MBD86" s="173"/>
      <c r="MBE86" s="173"/>
      <c r="MBF86" s="173"/>
      <c r="MBG86" s="173"/>
      <c r="MBH86" s="173"/>
      <c r="MBI86" s="173"/>
      <c r="MBJ86" s="173"/>
      <c r="MBK86" s="173"/>
      <c r="MBL86" s="173"/>
      <c r="MBM86" s="173"/>
      <c r="MBN86" s="173"/>
      <c r="MBO86" s="173"/>
      <c r="MBP86" s="173"/>
      <c r="MBQ86" s="173"/>
      <c r="MBR86" s="173"/>
      <c r="MBS86" s="173"/>
      <c r="MBT86" s="173"/>
      <c r="MBU86" s="173"/>
      <c r="MBV86" s="173"/>
      <c r="MBW86" s="173"/>
      <c r="MBX86" s="173"/>
      <c r="MBY86" s="173"/>
      <c r="MBZ86" s="173"/>
      <c r="MCA86" s="173"/>
      <c r="MCB86" s="173"/>
      <c r="MCC86" s="173"/>
      <c r="MCD86" s="173"/>
      <c r="MCE86" s="173"/>
      <c r="MCF86" s="173"/>
      <c r="MCG86" s="173"/>
      <c r="MCH86" s="173"/>
      <c r="MCI86" s="173"/>
      <c r="MCJ86" s="173"/>
      <c r="MCK86" s="173"/>
      <c r="MCL86" s="173"/>
      <c r="MCM86" s="173"/>
      <c r="MCN86" s="173"/>
      <c r="MCO86" s="173"/>
      <c r="MCP86" s="173"/>
      <c r="MCQ86" s="173"/>
      <c r="MCR86" s="173"/>
      <c r="MCS86" s="173"/>
      <c r="MCT86" s="173"/>
      <c r="MCU86" s="173"/>
      <c r="MCV86" s="173"/>
      <c r="MCW86" s="173"/>
      <c r="MCX86" s="173"/>
      <c r="MCY86" s="173"/>
      <c r="MCZ86" s="173"/>
      <c r="MDA86" s="173"/>
      <c r="MDB86" s="173"/>
      <c r="MDC86" s="173"/>
      <c r="MDD86" s="173"/>
      <c r="MDE86" s="173"/>
      <c r="MDF86" s="173"/>
      <c r="MDG86" s="173"/>
      <c r="MDH86" s="173"/>
      <c r="MDI86" s="173"/>
      <c r="MDJ86" s="173"/>
      <c r="MDK86" s="173"/>
      <c r="MDL86" s="173"/>
      <c r="MDM86" s="173"/>
      <c r="MDN86" s="173"/>
      <c r="MDO86" s="173"/>
      <c r="MDP86" s="173"/>
      <c r="MDQ86" s="173"/>
      <c r="MDR86" s="173"/>
      <c r="MDS86" s="173"/>
      <c r="MDT86" s="173"/>
      <c r="MDU86" s="173"/>
      <c r="MDV86" s="173"/>
      <c r="MDW86" s="173"/>
      <c r="MED86" s="173"/>
      <c r="MEE86" s="173"/>
      <c r="MEF86" s="173"/>
      <c r="MEG86" s="173"/>
      <c r="MEH86" s="173"/>
      <c r="MEI86" s="173"/>
      <c r="MEJ86" s="173"/>
      <c r="MEK86" s="173"/>
      <c r="MEL86" s="173"/>
      <c r="MEM86" s="173"/>
      <c r="MEN86" s="173"/>
      <c r="MEO86" s="173"/>
      <c r="MEP86" s="173"/>
      <c r="MEQ86" s="173"/>
      <c r="MER86" s="173"/>
      <c r="MES86" s="173"/>
      <c r="MET86" s="173"/>
      <c r="MEU86" s="173"/>
      <c r="MEV86" s="173"/>
      <c r="MEW86" s="173"/>
      <c r="MEX86" s="173"/>
      <c r="MEY86" s="173"/>
      <c r="MEZ86" s="173"/>
      <c r="MFA86" s="173"/>
      <c r="MFB86" s="173"/>
      <c r="MFC86" s="173"/>
      <c r="MFD86" s="173"/>
      <c r="MFE86" s="173"/>
      <c r="MFF86" s="173"/>
      <c r="MFG86" s="173"/>
      <c r="MFH86" s="173"/>
      <c r="MFI86" s="173"/>
      <c r="MFJ86" s="173"/>
      <c r="MFK86" s="173"/>
      <c r="MFL86" s="173"/>
      <c r="MFM86" s="173"/>
      <c r="MFN86" s="173"/>
      <c r="MFO86" s="173"/>
      <c r="MFP86" s="173"/>
      <c r="MFQ86" s="173"/>
      <c r="MFR86" s="173"/>
      <c r="MFS86" s="173"/>
      <c r="MFT86" s="173"/>
      <c r="MFU86" s="173"/>
      <c r="MFV86" s="173"/>
      <c r="MFW86" s="173"/>
      <c r="MFX86" s="173"/>
      <c r="MFY86" s="173"/>
      <c r="MFZ86" s="173"/>
      <c r="MGA86" s="173"/>
      <c r="MGB86" s="173"/>
      <c r="MGC86" s="173"/>
      <c r="MGD86" s="173"/>
      <c r="MGE86" s="173"/>
      <c r="MGF86" s="173"/>
      <c r="MGG86" s="173"/>
      <c r="MGH86" s="173"/>
      <c r="MGI86" s="173"/>
      <c r="MGJ86" s="173"/>
      <c r="MGK86" s="173"/>
      <c r="MGL86" s="173"/>
      <c r="MGM86" s="173"/>
      <c r="MGN86" s="173"/>
      <c r="MGO86" s="173"/>
      <c r="MGP86" s="173"/>
      <c r="MGQ86" s="173"/>
      <c r="MGR86" s="173"/>
      <c r="MGS86" s="173"/>
      <c r="MGT86" s="173"/>
      <c r="MGU86" s="173"/>
      <c r="MGV86" s="173"/>
      <c r="MGW86" s="173"/>
      <c r="MGX86" s="173"/>
      <c r="MGY86" s="173"/>
      <c r="MGZ86" s="173"/>
      <c r="MHA86" s="173"/>
      <c r="MHB86" s="173"/>
      <c r="MHC86" s="173"/>
      <c r="MHD86" s="173"/>
      <c r="MHE86" s="173"/>
      <c r="MHF86" s="173"/>
      <c r="MHG86" s="173"/>
      <c r="MHH86" s="173"/>
      <c r="MHI86" s="173"/>
      <c r="MHJ86" s="173"/>
      <c r="MHK86" s="173"/>
      <c r="MHL86" s="173"/>
      <c r="MHM86" s="173"/>
      <c r="MHN86" s="173"/>
      <c r="MHO86" s="173"/>
      <c r="MHP86" s="173"/>
      <c r="MHQ86" s="173"/>
      <c r="MHR86" s="173"/>
      <c r="MHS86" s="173"/>
      <c r="MHT86" s="173"/>
      <c r="MHU86" s="173"/>
      <c r="MHV86" s="173"/>
      <c r="MHW86" s="173"/>
      <c r="MHX86" s="173"/>
      <c r="MHY86" s="173"/>
      <c r="MHZ86" s="173"/>
      <c r="MIA86" s="173"/>
      <c r="MIB86" s="173"/>
      <c r="MIC86" s="173"/>
      <c r="MID86" s="173"/>
      <c r="MIE86" s="173"/>
      <c r="MIF86" s="173"/>
      <c r="MIG86" s="173"/>
      <c r="MIH86" s="173"/>
      <c r="MII86" s="173"/>
      <c r="MIJ86" s="173"/>
      <c r="MIK86" s="173"/>
      <c r="MIL86" s="173"/>
      <c r="MIM86" s="173"/>
      <c r="MIN86" s="173"/>
      <c r="MIO86" s="173"/>
      <c r="MIP86" s="173"/>
      <c r="MIQ86" s="173"/>
      <c r="MIR86" s="173"/>
      <c r="MIS86" s="173"/>
      <c r="MIT86" s="173"/>
      <c r="MIU86" s="173"/>
      <c r="MIV86" s="173"/>
      <c r="MIW86" s="173"/>
      <c r="MIX86" s="173"/>
      <c r="MIY86" s="173"/>
      <c r="MIZ86" s="173"/>
      <c r="MJA86" s="173"/>
      <c r="MJB86" s="173"/>
      <c r="MJC86" s="173"/>
      <c r="MJD86" s="173"/>
      <c r="MJE86" s="173"/>
      <c r="MJF86" s="173"/>
      <c r="MJG86" s="173"/>
      <c r="MJH86" s="173"/>
      <c r="MJI86" s="173"/>
      <c r="MJJ86" s="173"/>
      <c r="MJK86" s="173"/>
      <c r="MJL86" s="173"/>
      <c r="MJM86" s="173"/>
      <c r="MJN86" s="173"/>
      <c r="MJO86" s="173"/>
      <c r="MJP86" s="173"/>
      <c r="MJQ86" s="173"/>
      <c r="MJR86" s="173"/>
      <c r="MJS86" s="173"/>
      <c r="MJT86" s="173"/>
      <c r="MJU86" s="173"/>
      <c r="MJV86" s="173"/>
      <c r="MJW86" s="173"/>
      <c r="MJX86" s="173"/>
      <c r="MJY86" s="173"/>
      <c r="MJZ86" s="173"/>
      <c r="MKA86" s="173"/>
      <c r="MKB86" s="173"/>
      <c r="MKC86" s="173"/>
      <c r="MKD86" s="173"/>
      <c r="MKE86" s="173"/>
      <c r="MKF86" s="173"/>
      <c r="MKG86" s="173"/>
      <c r="MKH86" s="173"/>
      <c r="MKI86" s="173"/>
      <c r="MKJ86" s="173"/>
      <c r="MKK86" s="173"/>
      <c r="MKL86" s="173"/>
      <c r="MKM86" s="173"/>
      <c r="MKN86" s="173"/>
      <c r="MKO86" s="173"/>
      <c r="MKP86" s="173"/>
      <c r="MKQ86" s="173"/>
      <c r="MKR86" s="173"/>
      <c r="MKS86" s="173"/>
      <c r="MKT86" s="173"/>
      <c r="MKU86" s="173"/>
      <c r="MKV86" s="173"/>
      <c r="MKW86" s="173"/>
      <c r="MKX86" s="173"/>
      <c r="MKY86" s="173"/>
      <c r="MKZ86" s="173"/>
      <c r="MLA86" s="173"/>
      <c r="MLB86" s="173"/>
      <c r="MLC86" s="173"/>
      <c r="MLD86" s="173"/>
      <c r="MLE86" s="173"/>
      <c r="MLF86" s="173"/>
      <c r="MLG86" s="173"/>
      <c r="MLH86" s="173"/>
      <c r="MLI86" s="173"/>
      <c r="MLJ86" s="173"/>
      <c r="MLK86" s="173"/>
      <c r="MLL86" s="173"/>
      <c r="MLM86" s="173"/>
      <c r="MLN86" s="173"/>
      <c r="MLO86" s="173"/>
      <c r="MLP86" s="173"/>
      <c r="MLQ86" s="173"/>
      <c r="MLR86" s="173"/>
      <c r="MLS86" s="173"/>
      <c r="MLT86" s="173"/>
      <c r="MLU86" s="173"/>
      <c r="MLV86" s="173"/>
      <c r="MLW86" s="173"/>
      <c r="MLX86" s="173"/>
      <c r="MLY86" s="173"/>
      <c r="MLZ86" s="173"/>
      <c r="MMA86" s="173"/>
      <c r="MMB86" s="173"/>
      <c r="MMC86" s="173"/>
      <c r="MMD86" s="173"/>
      <c r="MME86" s="173"/>
      <c r="MMF86" s="173"/>
      <c r="MMG86" s="173"/>
      <c r="MMH86" s="173"/>
      <c r="MMI86" s="173"/>
      <c r="MMJ86" s="173"/>
      <c r="MMK86" s="173"/>
      <c r="MML86" s="173"/>
      <c r="MMM86" s="173"/>
      <c r="MMN86" s="173"/>
      <c r="MMO86" s="173"/>
      <c r="MMP86" s="173"/>
      <c r="MMQ86" s="173"/>
      <c r="MMR86" s="173"/>
      <c r="MMS86" s="173"/>
      <c r="MMT86" s="173"/>
      <c r="MMU86" s="173"/>
      <c r="MMV86" s="173"/>
      <c r="MMW86" s="173"/>
      <c r="MMX86" s="173"/>
      <c r="MMY86" s="173"/>
      <c r="MMZ86" s="173"/>
      <c r="MNA86" s="173"/>
      <c r="MNB86" s="173"/>
      <c r="MNC86" s="173"/>
      <c r="MND86" s="173"/>
      <c r="MNE86" s="173"/>
      <c r="MNF86" s="173"/>
      <c r="MNG86" s="173"/>
      <c r="MNH86" s="173"/>
      <c r="MNI86" s="173"/>
      <c r="MNJ86" s="173"/>
      <c r="MNK86" s="173"/>
      <c r="MNL86" s="173"/>
      <c r="MNM86" s="173"/>
      <c r="MNN86" s="173"/>
      <c r="MNO86" s="173"/>
      <c r="MNP86" s="173"/>
      <c r="MNQ86" s="173"/>
      <c r="MNR86" s="173"/>
      <c r="MNS86" s="173"/>
      <c r="MNZ86" s="173"/>
      <c r="MOA86" s="173"/>
      <c r="MOB86" s="173"/>
      <c r="MOC86" s="173"/>
      <c r="MOD86" s="173"/>
      <c r="MOE86" s="173"/>
      <c r="MOF86" s="173"/>
      <c r="MOG86" s="173"/>
      <c r="MOH86" s="173"/>
      <c r="MOI86" s="173"/>
      <c r="MOJ86" s="173"/>
      <c r="MOK86" s="173"/>
      <c r="MOL86" s="173"/>
      <c r="MOM86" s="173"/>
      <c r="MON86" s="173"/>
      <c r="MOO86" s="173"/>
      <c r="MOP86" s="173"/>
      <c r="MOQ86" s="173"/>
      <c r="MOR86" s="173"/>
      <c r="MOS86" s="173"/>
      <c r="MOT86" s="173"/>
      <c r="MOU86" s="173"/>
      <c r="MOV86" s="173"/>
      <c r="MOW86" s="173"/>
      <c r="MOX86" s="173"/>
      <c r="MOY86" s="173"/>
      <c r="MOZ86" s="173"/>
      <c r="MPA86" s="173"/>
      <c r="MPB86" s="173"/>
      <c r="MPC86" s="173"/>
      <c r="MPD86" s="173"/>
      <c r="MPE86" s="173"/>
      <c r="MPF86" s="173"/>
      <c r="MPG86" s="173"/>
      <c r="MPH86" s="173"/>
      <c r="MPI86" s="173"/>
      <c r="MPJ86" s="173"/>
      <c r="MPK86" s="173"/>
      <c r="MPL86" s="173"/>
      <c r="MPM86" s="173"/>
      <c r="MPN86" s="173"/>
      <c r="MPO86" s="173"/>
      <c r="MPP86" s="173"/>
      <c r="MPQ86" s="173"/>
      <c r="MPR86" s="173"/>
      <c r="MPS86" s="173"/>
      <c r="MPT86" s="173"/>
      <c r="MPU86" s="173"/>
      <c r="MPV86" s="173"/>
      <c r="MPW86" s="173"/>
      <c r="MPX86" s="173"/>
      <c r="MPY86" s="173"/>
      <c r="MPZ86" s="173"/>
      <c r="MQA86" s="173"/>
      <c r="MQB86" s="173"/>
      <c r="MQC86" s="173"/>
      <c r="MQD86" s="173"/>
      <c r="MQE86" s="173"/>
      <c r="MQF86" s="173"/>
      <c r="MQG86" s="173"/>
      <c r="MQH86" s="173"/>
      <c r="MQI86" s="173"/>
      <c r="MQJ86" s="173"/>
      <c r="MQK86" s="173"/>
      <c r="MQL86" s="173"/>
      <c r="MQM86" s="173"/>
      <c r="MQN86" s="173"/>
      <c r="MQO86" s="173"/>
      <c r="MQP86" s="173"/>
      <c r="MQQ86" s="173"/>
      <c r="MQR86" s="173"/>
      <c r="MQS86" s="173"/>
      <c r="MQT86" s="173"/>
      <c r="MQU86" s="173"/>
      <c r="MQV86" s="173"/>
      <c r="MQW86" s="173"/>
      <c r="MQX86" s="173"/>
      <c r="MQY86" s="173"/>
      <c r="MQZ86" s="173"/>
      <c r="MRA86" s="173"/>
      <c r="MRB86" s="173"/>
      <c r="MRC86" s="173"/>
      <c r="MRD86" s="173"/>
      <c r="MRE86" s="173"/>
      <c r="MRF86" s="173"/>
      <c r="MRG86" s="173"/>
      <c r="MRH86" s="173"/>
      <c r="MRI86" s="173"/>
      <c r="MRJ86" s="173"/>
      <c r="MRK86" s="173"/>
      <c r="MRL86" s="173"/>
      <c r="MRM86" s="173"/>
      <c r="MRN86" s="173"/>
      <c r="MRO86" s="173"/>
      <c r="MRP86" s="173"/>
      <c r="MRQ86" s="173"/>
      <c r="MRR86" s="173"/>
      <c r="MRS86" s="173"/>
      <c r="MRT86" s="173"/>
      <c r="MRU86" s="173"/>
      <c r="MRV86" s="173"/>
      <c r="MRW86" s="173"/>
      <c r="MRX86" s="173"/>
      <c r="MRY86" s="173"/>
      <c r="MRZ86" s="173"/>
      <c r="MSA86" s="173"/>
      <c r="MSB86" s="173"/>
      <c r="MSC86" s="173"/>
      <c r="MSD86" s="173"/>
      <c r="MSE86" s="173"/>
      <c r="MSF86" s="173"/>
      <c r="MSG86" s="173"/>
      <c r="MSH86" s="173"/>
      <c r="MSI86" s="173"/>
      <c r="MSJ86" s="173"/>
      <c r="MSK86" s="173"/>
      <c r="MSL86" s="173"/>
      <c r="MSM86" s="173"/>
      <c r="MSN86" s="173"/>
      <c r="MSO86" s="173"/>
      <c r="MSP86" s="173"/>
      <c r="MSQ86" s="173"/>
      <c r="MSR86" s="173"/>
      <c r="MSS86" s="173"/>
      <c r="MST86" s="173"/>
      <c r="MSU86" s="173"/>
      <c r="MSV86" s="173"/>
      <c r="MSW86" s="173"/>
      <c r="MSX86" s="173"/>
      <c r="MSY86" s="173"/>
      <c r="MSZ86" s="173"/>
      <c r="MTA86" s="173"/>
      <c r="MTB86" s="173"/>
      <c r="MTC86" s="173"/>
      <c r="MTD86" s="173"/>
      <c r="MTE86" s="173"/>
      <c r="MTF86" s="173"/>
      <c r="MTG86" s="173"/>
      <c r="MTH86" s="173"/>
      <c r="MTI86" s="173"/>
      <c r="MTJ86" s="173"/>
      <c r="MTK86" s="173"/>
      <c r="MTL86" s="173"/>
      <c r="MTM86" s="173"/>
      <c r="MTN86" s="173"/>
      <c r="MTO86" s="173"/>
      <c r="MTP86" s="173"/>
      <c r="MTQ86" s="173"/>
      <c r="MTR86" s="173"/>
      <c r="MTS86" s="173"/>
      <c r="MTT86" s="173"/>
      <c r="MTU86" s="173"/>
      <c r="MTV86" s="173"/>
      <c r="MTW86" s="173"/>
      <c r="MTX86" s="173"/>
      <c r="MTY86" s="173"/>
      <c r="MTZ86" s="173"/>
      <c r="MUA86" s="173"/>
      <c r="MUB86" s="173"/>
      <c r="MUC86" s="173"/>
      <c r="MUD86" s="173"/>
      <c r="MUE86" s="173"/>
      <c r="MUF86" s="173"/>
      <c r="MUG86" s="173"/>
      <c r="MUH86" s="173"/>
      <c r="MUI86" s="173"/>
      <c r="MUJ86" s="173"/>
      <c r="MUK86" s="173"/>
      <c r="MUL86" s="173"/>
      <c r="MUM86" s="173"/>
      <c r="MUN86" s="173"/>
      <c r="MUO86" s="173"/>
      <c r="MUP86" s="173"/>
      <c r="MUQ86" s="173"/>
      <c r="MUR86" s="173"/>
      <c r="MUS86" s="173"/>
      <c r="MUT86" s="173"/>
      <c r="MUU86" s="173"/>
      <c r="MUV86" s="173"/>
      <c r="MUW86" s="173"/>
      <c r="MUX86" s="173"/>
      <c r="MUY86" s="173"/>
      <c r="MUZ86" s="173"/>
      <c r="MVA86" s="173"/>
      <c r="MVB86" s="173"/>
      <c r="MVC86" s="173"/>
      <c r="MVD86" s="173"/>
      <c r="MVE86" s="173"/>
      <c r="MVF86" s="173"/>
      <c r="MVG86" s="173"/>
      <c r="MVH86" s="173"/>
      <c r="MVI86" s="173"/>
      <c r="MVJ86" s="173"/>
      <c r="MVK86" s="173"/>
      <c r="MVL86" s="173"/>
      <c r="MVM86" s="173"/>
      <c r="MVN86" s="173"/>
      <c r="MVO86" s="173"/>
      <c r="MVP86" s="173"/>
      <c r="MVQ86" s="173"/>
      <c r="MVR86" s="173"/>
      <c r="MVS86" s="173"/>
      <c r="MVT86" s="173"/>
      <c r="MVU86" s="173"/>
      <c r="MVV86" s="173"/>
      <c r="MVW86" s="173"/>
      <c r="MVX86" s="173"/>
      <c r="MVY86" s="173"/>
      <c r="MVZ86" s="173"/>
      <c r="MWA86" s="173"/>
      <c r="MWB86" s="173"/>
      <c r="MWC86" s="173"/>
      <c r="MWD86" s="173"/>
      <c r="MWE86" s="173"/>
      <c r="MWF86" s="173"/>
      <c r="MWG86" s="173"/>
      <c r="MWH86" s="173"/>
      <c r="MWI86" s="173"/>
      <c r="MWJ86" s="173"/>
      <c r="MWK86" s="173"/>
      <c r="MWL86" s="173"/>
      <c r="MWM86" s="173"/>
      <c r="MWN86" s="173"/>
      <c r="MWO86" s="173"/>
      <c r="MWP86" s="173"/>
      <c r="MWQ86" s="173"/>
      <c r="MWR86" s="173"/>
      <c r="MWS86" s="173"/>
      <c r="MWT86" s="173"/>
      <c r="MWU86" s="173"/>
      <c r="MWV86" s="173"/>
      <c r="MWW86" s="173"/>
      <c r="MWX86" s="173"/>
      <c r="MWY86" s="173"/>
      <c r="MWZ86" s="173"/>
      <c r="MXA86" s="173"/>
      <c r="MXB86" s="173"/>
      <c r="MXC86" s="173"/>
      <c r="MXD86" s="173"/>
      <c r="MXE86" s="173"/>
      <c r="MXF86" s="173"/>
      <c r="MXG86" s="173"/>
      <c r="MXH86" s="173"/>
      <c r="MXI86" s="173"/>
      <c r="MXJ86" s="173"/>
      <c r="MXK86" s="173"/>
      <c r="MXL86" s="173"/>
      <c r="MXM86" s="173"/>
      <c r="MXN86" s="173"/>
      <c r="MXO86" s="173"/>
      <c r="MXV86" s="173"/>
      <c r="MXW86" s="173"/>
      <c r="MXX86" s="173"/>
      <c r="MXY86" s="173"/>
      <c r="MXZ86" s="173"/>
      <c r="MYA86" s="173"/>
      <c r="MYB86" s="173"/>
      <c r="MYC86" s="173"/>
      <c r="MYD86" s="173"/>
      <c r="MYE86" s="173"/>
      <c r="MYF86" s="173"/>
      <c r="MYG86" s="173"/>
      <c r="MYH86" s="173"/>
      <c r="MYI86" s="173"/>
      <c r="MYJ86" s="173"/>
      <c r="MYK86" s="173"/>
      <c r="MYL86" s="173"/>
      <c r="MYM86" s="173"/>
      <c r="MYN86" s="173"/>
      <c r="MYO86" s="173"/>
      <c r="MYP86" s="173"/>
      <c r="MYQ86" s="173"/>
      <c r="MYR86" s="173"/>
      <c r="MYS86" s="173"/>
      <c r="MYT86" s="173"/>
      <c r="MYU86" s="173"/>
      <c r="MYV86" s="173"/>
      <c r="MYW86" s="173"/>
      <c r="MYX86" s="173"/>
      <c r="MYY86" s="173"/>
      <c r="MYZ86" s="173"/>
      <c r="MZA86" s="173"/>
      <c r="MZB86" s="173"/>
      <c r="MZC86" s="173"/>
      <c r="MZD86" s="173"/>
      <c r="MZE86" s="173"/>
      <c r="MZF86" s="173"/>
      <c r="MZG86" s="173"/>
      <c r="MZH86" s="173"/>
      <c r="MZI86" s="173"/>
      <c r="MZJ86" s="173"/>
      <c r="MZK86" s="173"/>
      <c r="MZL86" s="173"/>
      <c r="MZM86" s="173"/>
      <c r="MZN86" s="173"/>
      <c r="MZO86" s="173"/>
      <c r="MZP86" s="173"/>
      <c r="MZQ86" s="173"/>
      <c r="MZR86" s="173"/>
      <c r="MZS86" s="173"/>
      <c r="MZT86" s="173"/>
      <c r="MZU86" s="173"/>
      <c r="MZV86" s="173"/>
      <c r="MZW86" s="173"/>
      <c r="MZX86" s="173"/>
      <c r="MZY86" s="173"/>
      <c r="MZZ86" s="173"/>
      <c r="NAA86" s="173"/>
      <c r="NAB86" s="173"/>
      <c r="NAC86" s="173"/>
      <c r="NAD86" s="173"/>
      <c r="NAE86" s="173"/>
      <c r="NAF86" s="173"/>
      <c r="NAG86" s="173"/>
      <c r="NAH86" s="173"/>
      <c r="NAI86" s="173"/>
      <c r="NAJ86" s="173"/>
      <c r="NAK86" s="173"/>
      <c r="NAL86" s="173"/>
      <c r="NAM86" s="173"/>
      <c r="NAN86" s="173"/>
      <c r="NAO86" s="173"/>
      <c r="NAP86" s="173"/>
      <c r="NAQ86" s="173"/>
      <c r="NAR86" s="173"/>
      <c r="NAS86" s="173"/>
      <c r="NAT86" s="173"/>
      <c r="NAU86" s="173"/>
      <c r="NAV86" s="173"/>
      <c r="NAW86" s="173"/>
      <c r="NAX86" s="173"/>
      <c r="NAY86" s="173"/>
      <c r="NAZ86" s="173"/>
      <c r="NBA86" s="173"/>
      <c r="NBB86" s="173"/>
      <c r="NBC86" s="173"/>
      <c r="NBD86" s="173"/>
      <c r="NBE86" s="173"/>
      <c r="NBF86" s="173"/>
      <c r="NBG86" s="173"/>
      <c r="NBH86" s="173"/>
      <c r="NBI86" s="173"/>
      <c r="NBJ86" s="173"/>
      <c r="NBK86" s="173"/>
      <c r="NBL86" s="173"/>
      <c r="NBM86" s="173"/>
      <c r="NBN86" s="173"/>
      <c r="NBO86" s="173"/>
      <c r="NBP86" s="173"/>
      <c r="NBQ86" s="173"/>
      <c r="NBR86" s="173"/>
      <c r="NBS86" s="173"/>
      <c r="NBT86" s="173"/>
      <c r="NBU86" s="173"/>
      <c r="NBV86" s="173"/>
      <c r="NBW86" s="173"/>
      <c r="NBX86" s="173"/>
      <c r="NBY86" s="173"/>
      <c r="NBZ86" s="173"/>
      <c r="NCA86" s="173"/>
      <c r="NCB86" s="173"/>
      <c r="NCC86" s="173"/>
      <c r="NCD86" s="173"/>
      <c r="NCE86" s="173"/>
      <c r="NCF86" s="173"/>
      <c r="NCG86" s="173"/>
      <c r="NCH86" s="173"/>
      <c r="NCI86" s="173"/>
      <c r="NCJ86" s="173"/>
      <c r="NCK86" s="173"/>
      <c r="NCL86" s="173"/>
      <c r="NCM86" s="173"/>
      <c r="NCN86" s="173"/>
      <c r="NCO86" s="173"/>
      <c r="NCP86" s="173"/>
      <c r="NCQ86" s="173"/>
      <c r="NCR86" s="173"/>
      <c r="NCS86" s="173"/>
      <c r="NCT86" s="173"/>
      <c r="NCU86" s="173"/>
      <c r="NCV86" s="173"/>
      <c r="NCW86" s="173"/>
      <c r="NCX86" s="173"/>
      <c r="NCY86" s="173"/>
      <c r="NCZ86" s="173"/>
      <c r="NDA86" s="173"/>
      <c r="NDB86" s="173"/>
      <c r="NDC86" s="173"/>
      <c r="NDD86" s="173"/>
      <c r="NDE86" s="173"/>
      <c r="NDF86" s="173"/>
      <c r="NDG86" s="173"/>
      <c r="NDH86" s="173"/>
      <c r="NDI86" s="173"/>
      <c r="NDJ86" s="173"/>
      <c r="NDK86" s="173"/>
      <c r="NDL86" s="173"/>
      <c r="NDM86" s="173"/>
      <c r="NDN86" s="173"/>
      <c r="NDO86" s="173"/>
      <c r="NDP86" s="173"/>
      <c r="NDQ86" s="173"/>
      <c r="NDR86" s="173"/>
      <c r="NDS86" s="173"/>
      <c r="NDT86" s="173"/>
      <c r="NDU86" s="173"/>
      <c r="NDV86" s="173"/>
      <c r="NDW86" s="173"/>
      <c r="NDX86" s="173"/>
      <c r="NDY86" s="173"/>
      <c r="NDZ86" s="173"/>
      <c r="NEA86" s="173"/>
      <c r="NEB86" s="173"/>
      <c r="NEC86" s="173"/>
      <c r="NED86" s="173"/>
      <c r="NEE86" s="173"/>
      <c r="NEF86" s="173"/>
      <c r="NEG86" s="173"/>
      <c r="NEH86" s="173"/>
      <c r="NEI86" s="173"/>
      <c r="NEJ86" s="173"/>
      <c r="NEK86" s="173"/>
      <c r="NEL86" s="173"/>
      <c r="NEM86" s="173"/>
      <c r="NEN86" s="173"/>
      <c r="NEO86" s="173"/>
      <c r="NEP86" s="173"/>
      <c r="NEQ86" s="173"/>
      <c r="NER86" s="173"/>
      <c r="NES86" s="173"/>
      <c r="NET86" s="173"/>
      <c r="NEU86" s="173"/>
      <c r="NEV86" s="173"/>
      <c r="NEW86" s="173"/>
      <c r="NEX86" s="173"/>
      <c r="NEY86" s="173"/>
      <c r="NEZ86" s="173"/>
      <c r="NFA86" s="173"/>
      <c r="NFB86" s="173"/>
      <c r="NFC86" s="173"/>
      <c r="NFD86" s="173"/>
      <c r="NFE86" s="173"/>
      <c r="NFF86" s="173"/>
      <c r="NFG86" s="173"/>
      <c r="NFH86" s="173"/>
      <c r="NFI86" s="173"/>
      <c r="NFJ86" s="173"/>
      <c r="NFK86" s="173"/>
      <c r="NFL86" s="173"/>
      <c r="NFM86" s="173"/>
      <c r="NFN86" s="173"/>
      <c r="NFO86" s="173"/>
      <c r="NFP86" s="173"/>
      <c r="NFQ86" s="173"/>
      <c r="NFR86" s="173"/>
      <c r="NFS86" s="173"/>
      <c r="NFT86" s="173"/>
      <c r="NFU86" s="173"/>
      <c r="NFV86" s="173"/>
      <c r="NFW86" s="173"/>
      <c r="NFX86" s="173"/>
      <c r="NFY86" s="173"/>
      <c r="NFZ86" s="173"/>
      <c r="NGA86" s="173"/>
      <c r="NGB86" s="173"/>
      <c r="NGC86" s="173"/>
      <c r="NGD86" s="173"/>
      <c r="NGE86" s="173"/>
      <c r="NGF86" s="173"/>
      <c r="NGG86" s="173"/>
      <c r="NGH86" s="173"/>
      <c r="NGI86" s="173"/>
      <c r="NGJ86" s="173"/>
      <c r="NGK86" s="173"/>
      <c r="NGL86" s="173"/>
      <c r="NGM86" s="173"/>
      <c r="NGN86" s="173"/>
      <c r="NGO86" s="173"/>
      <c r="NGP86" s="173"/>
      <c r="NGQ86" s="173"/>
      <c r="NGR86" s="173"/>
      <c r="NGS86" s="173"/>
      <c r="NGT86" s="173"/>
      <c r="NGU86" s="173"/>
      <c r="NGV86" s="173"/>
      <c r="NGW86" s="173"/>
      <c r="NGX86" s="173"/>
      <c r="NGY86" s="173"/>
      <c r="NGZ86" s="173"/>
      <c r="NHA86" s="173"/>
      <c r="NHB86" s="173"/>
      <c r="NHC86" s="173"/>
      <c r="NHD86" s="173"/>
      <c r="NHE86" s="173"/>
      <c r="NHF86" s="173"/>
      <c r="NHG86" s="173"/>
      <c r="NHH86" s="173"/>
      <c r="NHI86" s="173"/>
      <c r="NHJ86" s="173"/>
      <c r="NHK86" s="173"/>
      <c r="NHR86" s="173"/>
      <c r="NHS86" s="173"/>
      <c r="NHT86" s="173"/>
      <c r="NHU86" s="173"/>
      <c r="NHV86" s="173"/>
      <c r="NHW86" s="173"/>
      <c r="NHX86" s="173"/>
      <c r="NHY86" s="173"/>
      <c r="NHZ86" s="173"/>
      <c r="NIA86" s="173"/>
      <c r="NIB86" s="173"/>
      <c r="NIC86" s="173"/>
      <c r="NID86" s="173"/>
      <c r="NIE86" s="173"/>
      <c r="NIF86" s="173"/>
      <c r="NIG86" s="173"/>
      <c r="NIH86" s="173"/>
      <c r="NII86" s="173"/>
      <c r="NIJ86" s="173"/>
      <c r="NIK86" s="173"/>
      <c r="NIL86" s="173"/>
      <c r="NIM86" s="173"/>
      <c r="NIN86" s="173"/>
      <c r="NIO86" s="173"/>
      <c r="NIP86" s="173"/>
      <c r="NIQ86" s="173"/>
      <c r="NIR86" s="173"/>
      <c r="NIS86" s="173"/>
      <c r="NIT86" s="173"/>
      <c r="NIU86" s="173"/>
      <c r="NIV86" s="173"/>
      <c r="NIW86" s="173"/>
      <c r="NIX86" s="173"/>
      <c r="NIY86" s="173"/>
      <c r="NIZ86" s="173"/>
      <c r="NJA86" s="173"/>
      <c r="NJB86" s="173"/>
      <c r="NJC86" s="173"/>
      <c r="NJD86" s="173"/>
      <c r="NJE86" s="173"/>
      <c r="NJF86" s="173"/>
      <c r="NJG86" s="173"/>
      <c r="NJH86" s="173"/>
      <c r="NJI86" s="173"/>
      <c r="NJJ86" s="173"/>
      <c r="NJK86" s="173"/>
      <c r="NJL86" s="173"/>
      <c r="NJM86" s="173"/>
      <c r="NJN86" s="173"/>
      <c r="NJO86" s="173"/>
      <c r="NJP86" s="173"/>
      <c r="NJQ86" s="173"/>
      <c r="NJR86" s="173"/>
      <c r="NJS86" s="173"/>
      <c r="NJT86" s="173"/>
      <c r="NJU86" s="173"/>
      <c r="NJV86" s="173"/>
      <c r="NJW86" s="173"/>
      <c r="NJX86" s="173"/>
      <c r="NJY86" s="173"/>
      <c r="NJZ86" s="173"/>
      <c r="NKA86" s="173"/>
      <c r="NKB86" s="173"/>
      <c r="NKC86" s="173"/>
      <c r="NKD86" s="173"/>
      <c r="NKE86" s="173"/>
      <c r="NKF86" s="173"/>
      <c r="NKG86" s="173"/>
      <c r="NKH86" s="173"/>
      <c r="NKI86" s="173"/>
      <c r="NKJ86" s="173"/>
      <c r="NKK86" s="173"/>
      <c r="NKL86" s="173"/>
      <c r="NKM86" s="173"/>
      <c r="NKN86" s="173"/>
      <c r="NKO86" s="173"/>
      <c r="NKP86" s="173"/>
      <c r="NKQ86" s="173"/>
      <c r="NKR86" s="173"/>
      <c r="NKS86" s="173"/>
      <c r="NKT86" s="173"/>
      <c r="NKU86" s="173"/>
      <c r="NKV86" s="173"/>
      <c r="NKW86" s="173"/>
      <c r="NKX86" s="173"/>
      <c r="NKY86" s="173"/>
      <c r="NKZ86" s="173"/>
      <c r="NLA86" s="173"/>
      <c r="NLB86" s="173"/>
      <c r="NLC86" s="173"/>
      <c r="NLD86" s="173"/>
      <c r="NLE86" s="173"/>
      <c r="NLF86" s="173"/>
      <c r="NLG86" s="173"/>
      <c r="NLH86" s="173"/>
      <c r="NLI86" s="173"/>
      <c r="NLJ86" s="173"/>
      <c r="NLK86" s="173"/>
      <c r="NLL86" s="173"/>
      <c r="NLM86" s="173"/>
      <c r="NLN86" s="173"/>
      <c r="NLO86" s="173"/>
      <c r="NLP86" s="173"/>
      <c r="NLQ86" s="173"/>
      <c r="NLR86" s="173"/>
      <c r="NLS86" s="173"/>
      <c r="NLT86" s="173"/>
      <c r="NLU86" s="173"/>
      <c r="NLV86" s="173"/>
      <c r="NLW86" s="173"/>
      <c r="NLX86" s="173"/>
      <c r="NLY86" s="173"/>
      <c r="NLZ86" s="173"/>
      <c r="NMA86" s="173"/>
      <c r="NMB86" s="173"/>
      <c r="NMC86" s="173"/>
      <c r="NMD86" s="173"/>
      <c r="NME86" s="173"/>
      <c r="NMF86" s="173"/>
      <c r="NMG86" s="173"/>
      <c r="NMH86" s="173"/>
      <c r="NMI86" s="173"/>
      <c r="NMJ86" s="173"/>
      <c r="NMK86" s="173"/>
      <c r="NML86" s="173"/>
      <c r="NMM86" s="173"/>
      <c r="NMN86" s="173"/>
      <c r="NMO86" s="173"/>
      <c r="NMP86" s="173"/>
      <c r="NMQ86" s="173"/>
      <c r="NMR86" s="173"/>
      <c r="NMS86" s="173"/>
      <c r="NMT86" s="173"/>
      <c r="NMU86" s="173"/>
      <c r="NMV86" s="173"/>
      <c r="NMW86" s="173"/>
      <c r="NMX86" s="173"/>
      <c r="NMY86" s="173"/>
      <c r="NMZ86" s="173"/>
      <c r="NNA86" s="173"/>
      <c r="NNB86" s="173"/>
      <c r="NNC86" s="173"/>
      <c r="NND86" s="173"/>
      <c r="NNE86" s="173"/>
      <c r="NNF86" s="173"/>
      <c r="NNG86" s="173"/>
      <c r="NNH86" s="173"/>
      <c r="NNI86" s="173"/>
      <c r="NNJ86" s="173"/>
      <c r="NNK86" s="173"/>
      <c r="NNL86" s="173"/>
      <c r="NNM86" s="173"/>
      <c r="NNN86" s="173"/>
      <c r="NNO86" s="173"/>
      <c r="NNP86" s="173"/>
      <c r="NNQ86" s="173"/>
      <c r="NNR86" s="173"/>
      <c r="NNS86" s="173"/>
      <c r="NNT86" s="173"/>
      <c r="NNU86" s="173"/>
      <c r="NNV86" s="173"/>
      <c r="NNW86" s="173"/>
      <c r="NNX86" s="173"/>
      <c r="NNY86" s="173"/>
      <c r="NNZ86" s="173"/>
      <c r="NOA86" s="173"/>
      <c r="NOB86" s="173"/>
      <c r="NOC86" s="173"/>
      <c r="NOD86" s="173"/>
      <c r="NOE86" s="173"/>
      <c r="NOF86" s="173"/>
      <c r="NOG86" s="173"/>
      <c r="NOH86" s="173"/>
      <c r="NOI86" s="173"/>
      <c r="NOJ86" s="173"/>
      <c r="NOK86" s="173"/>
      <c r="NOL86" s="173"/>
      <c r="NOM86" s="173"/>
      <c r="NON86" s="173"/>
      <c r="NOO86" s="173"/>
      <c r="NOP86" s="173"/>
      <c r="NOQ86" s="173"/>
      <c r="NOR86" s="173"/>
      <c r="NOS86" s="173"/>
      <c r="NOT86" s="173"/>
      <c r="NOU86" s="173"/>
      <c r="NOV86" s="173"/>
      <c r="NOW86" s="173"/>
      <c r="NOX86" s="173"/>
      <c r="NOY86" s="173"/>
      <c r="NOZ86" s="173"/>
      <c r="NPA86" s="173"/>
      <c r="NPB86" s="173"/>
      <c r="NPC86" s="173"/>
      <c r="NPD86" s="173"/>
      <c r="NPE86" s="173"/>
      <c r="NPF86" s="173"/>
      <c r="NPG86" s="173"/>
      <c r="NPH86" s="173"/>
      <c r="NPI86" s="173"/>
      <c r="NPJ86" s="173"/>
      <c r="NPK86" s="173"/>
      <c r="NPL86" s="173"/>
      <c r="NPM86" s="173"/>
      <c r="NPN86" s="173"/>
      <c r="NPO86" s="173"/>
      <c r="NPP86" s="173"/>
      <c r="NPQ86" s="173"/>
      <c r="NPR86" s="173"/>
      <c r="NPS86" s="173"/>
      <c r="NPT86" s="173"/>
      <c r="NPU86" s="173"/>
      <c r="NPV86" s="173"/>
      <c r="NPW86" s="173"/>
      <c r="NPX86" s="173"/>
      <c r="NPY86" s="173"/>
      <c r="NPZ86" s="173"/>
      <c r="NQA86" s="173"/>
      <c r="NQB86" s="173"/>
      <c r="NQC86" s="173"/>
      <c r="NQD86" s="173"/>
      <c r="NQE86" s="173"/>
      <c r="NQF86" s="173"/>
      <c r="NQG86" s="173"/>
      <c r="NQH86" s="173"/>
      <c r="NQI86" s="173"/>
      <c r="NQJ86" s="173"/>
      <c r="NQK86" s="173"/>
      <c r="NQL86" s="173"/>
      <c r="NQM86" s="173"/>
      <c r="NQN86" s="173"/>
      <c r="NQO86" s="173"/>
      <c r="NQP86" s="173"/>
      <c r="NQQ86" s="173"/>
      <c r="NQR86" s="173"/>
      <c r="NQS86" s="173"/>
      <c r="NQT86" s="173"/>
      <c r="NQU86" s="173"/>
      <c r="NQV86" s="173"/>
      <c r="NQW86" s="173"/>
      <c r="NQX86" s="173"/>
      <c r="NQY86" s="173"/>
      <c r="NQZ86" s="173"/>
      <c r="NRA86" s="173"/>
      <c r="NRB86" s="173"/>
      <c r="NRC86" s="173"/>
      <c r="NRD86" s="173"/>
      <c r="NRE86" s="173"/>
      <c r="NRF86" s="173"/>
      <c r="NRG86" s="173"/>
      <c r="NRN86" s="173"/>
      <c r="NRO86" s="173"/>
      <c r="NRP86" s="173"/>
      <c r="NRQ86" s="173"/>
      <c r="NRR86" s="173"/>
      <c r="NRS86" s="173"/>
      <c r="NRT86" s="173"/>
      <c r="NRU86" s="173"/>
      <c r="NRV86" s="173"/>
      <c r="NRW86" s="173"/>
      <c r="NRX86" s="173"/>
      <c r="NRY86" s="173"/>
      <c r="NRZ86" s="173"/>
      <c r="NSA86" s="173"/>
      <c r="NSB86" s="173"/>
      <c r="NSC86" s="173"/>
      <c r="NSD86" s="173"/>
      <c r="NSE86" s="173"/>
      <c r="NSF86" s="173"/>
      <c r="NSG86" s="173"/>
      <c r="NSH86" s="173"/>
      <c r="NSI86" s="173"/>
      <c r="NSJ86" s="173"/>
      <c r="NSK86" s="173"/>
      <c r="NSL86" s="173"/>
      <c r="NSM86" s="173"/>
      <c r="NSN86" s="173"/>
      <c r="NSO86" s="173"/>
      <c r="NSP86" s="173"/>
      <c r="NSQ86" s="173"/>
      <c r="NSR86" s="173"/>
      <c r="NSS86" s="173"/>
      <c r="NST86" s="173"/>
      <c r="NSU86" s="173"/>
      <c r="NSV86" s="173"/>
      <c r="NSW86" s="173"/>
      <c r="NSX86" s="173"/>
      <c r="NSY86" s="173"/>
      <c r="NSZ86" s="173"/>
      <c r="NTA86" s="173"/>
      <c r="NTB86" s="173"/>
      <c r="NTC86" s="173"/>
      <c r="NTD86" s="173"/>
      <c r="NTE86" s="173"/>
      <c r="NTF86" s="173"/>
      <c r="NTG86" s="173"/>
      <c r="NTH86" s="173"/>
      <c r="NTI86" s="173"/>
      <c r="NTJ86" s="173"/>
      <c r="NTK86" s="173"/>
      <c r="NTL86" s="173"/>
      <c r="NTM86" s="173"/>
      <c r="NTN86" s="173"/>
      <c r="NTO86" s="173"/>
      <c r="NTP86" s="173"/>
      <c r="NTQ86" s="173"/>
      <c r="NTR86" s="173"/>
      <c r="NTS86" s="173"/>
      <c r="NTT86" s="173"/>
      <c r="NTU86" s="173"/>
      <c r="NTV86" s="173"/>
      <c r="NTW86" s="173"/>
      <c r="NTX86" s="173"/>
      <c r="NTY86" s="173"/>
      <c r="NTZ86" s="173"/>
      <c r="NUA86" s="173"/>
      <c r="NUB86" s="173"/>
      <c r="NUC86" s="173"/>
      <c r="NUD86" s="173"/>
      <c r="NUE86" s="173"/>
      <c r="NUF86" s="173"/>
      <c r="NUG86" s="173"/>
      <c r="NUH86" s="173"/>
      <c r="NUI86" s="173"/>
      <c r="NUJ86" s="173"/>
      <c r="NUK86" s="173"/>
      <c r="NUL86" s="173"/>
      <c r="NUM86" s="173"/>
      <c r="NUN86" s="173"/>
      <c r="NUO86" s="173"/>
      <c r="NUP86" s="173"/>
      <c r="NUQ86" s="173"/>
      <c r="NUR86" s="173"/>
      <c r="NUS86" s="173"/>
      <c r="NUT86" s="173"/>
      <c r="NUU86" s="173"/>
      <c r="NUV86" s="173"/>
      <c r="NUW86" s="173"/>
      <c r="NUX86" s="173"/>
      <c r="NUY86" s="173"/>
      <c r="NUZ86" s="173"/>
      <c r="NVA86" s="173"/>
      <c r="NVB86" s="173"/>
      <c r="NVC86" s="173"/>
      <c r="NVD86" s="173"/>
      <c r="NVE86" s="173"/>
      <c r="NVF86" s="173"/>
      <c r="NVG86" s="173"/>
      <c r="NVH86" s="173"/>
      <c r="NVI86" s="173"/>
      <c r="NVJ86" s="173"/>
      <c r="NVK86" s="173"/>
      <c r="NVL86" s="173"/>
      <c r="NVM86" s="173"/>
      <c r="NVN86" s="173"/>
      <c r="NVO86" s="173"/>
      <c r="NVP86" s="173"/>
      <c r="NVQ86" s="173"/>
      <c r="NVR86" s="173"/>
      <c r="NVS86" s="173"/>
      <c r="NVT86" s="173"/>
      <c r="NVU86" s="173"/>
      <c r="NVV86" s="173"/>
      <c r="NVW86" s="173"/>
      <c r="NVX86" s="173"/>
      <c r="NVY86" s="173"/>
      <c r="NVZ86" s="173"/>
      <c r="NWA86" s="173"/>
      <c r="NWB86" s="173"/>
      <c r="NWC86" s="173"/>
      <c r="NWD86" s="173"/>
      <c r="NWE86" s="173"/>
      <c r="NWF86" s="173"/>
      <c r="NWG86" s="173"/>
      <c r="NWH86" s="173"/>
      <c r="NWI86" s="173"/>
      <c r="NWJ86" s="173"/>
      <c r="NWK86" s="173"/>
      <c r="NWL86" s="173"/>
      <c r="NWM86" s="173"/>
      <c r="NWN86" s="173"/>
      <c r="NWO86" s="173"/>
      <c r="NWP86" s="173"/>
      <c r="NWQ86" s="173"/>
      <c r="NWR86" s="173"/>
      <c r="NWS86" s="173"/>
      <c r="NWT86" s="173"/>
      <c r="NWU86" s="173"/>
      <c r="NWV86" s="173"/>
      <c r="NWW86" s="173"/>
      <c r="NWX86" s="173"/>
      <c r="NWY86" s="173"/>
      <c r="NWZ86" s="173"/>
      <c r="NXA86" s="173"/>
      <c r="NXB86" s="173"/>
      <c r="NXC86" s="173"/>
      <c r="NXD86" s="173"/>
      <c r="NXE86" s="173"/>
      <c r="NXF86" s="173"/>
      <c r="NXG86" s="173"/>
      <c r="NXH86" s="173"/>
      <c r="NXI86" s="173"/>
      <c r="NXJ86" s="173"/>
      <c r="NXK86" s="173"/>
      <c r="NXL86" s="173"/>
      <c r="NXM86" s="173"/>
      <c r="NXN86" s="173"/>
      <c r="NXO86" s="173"/>
      <c r="NXP86" s="173"/>
      <c r="NXQ86" s="173"/>
      <c r="NXR86" s="173"/>
      <c r="NXS86" s="173"/>
      <c r="NXT86" s="173"/>
      <c r="NXU86" s="173"/>
      <c r="NXV86" s="173"/>
      <c r="NXW86" s="173"/>
      <c r="NXX86" s="173"/>
      <c r="NXY86" s="173"/>
      <c r="NXZ86" s="173"/>
      <c r="NYA86" s="173"/>
      <c r="NYB86" s="173"/>
      <c r="NYC86" s="173"/>
      <c r="NYD86" s="173"/>
      <c r="NYE86" s="173"/>
      <c r="NYF86" s="173"/>
      <c r="NYG86" s="173"/>
      <c r="NYH86" s="173"/>
      <c r="NYI86" s="173"/>
      <c r="NYJ86" s="173"/>
      <c r="NYK86" s="173"/>
      <c r="NYL86" s="173"/>
      <c r="NYM86" s="173"/>
      <c r="NYN86" s="173"/>
      <c r="NYO86" s="173"/>
      <c r="NYP86" s="173"/>
      <c r="NYQ86" s="173"/>
      <c r="NYR86" s="173"/>
      <c r="NYS86" s="173"/>
      <c r="NYT86" s="173"/>
      <c r="NYU86" s="173"/>
      <c r="NYV86" s="173"/>
      <c r="NYW86" s="173"/>
      <c r="NYX86" s="173"/>
      <c r="NYY86" s="173"/>
      <c r="NYZ86" s="173"/>
      <c r="NZA86" s="173"/>
      <c r="NZB86" s="173"/>
      <c r="NZC86" s="173"/>
      <c r="NZD86" s="173"/>
      <c r="NZE86" s="173"/>
      <c r="NZF86" s="173"/>
      <c r="NZG86" s="173"/>
      <c r="NZH86" s="173"/>
      <c r="NZI86" s="173"/>
      <c r="NZJ86" s="173"/>
      <c r="NZK86" s="173"/>
      <c r="NZL86" s="173"/>
      <c r="NZM86" s="173"/>
      <c r="NZN86" s="173"/>
      <c r="NZO86" s="173"/>
      <c r="NZP86" s="173"/>
      <c r="NZQ86" s="173"/>
      <c r="NZR86" s="173"/>
      <c r="NZS86" s="173"/>
      <c r="NZT86" s="173"/>
      <c r="NZU86" s="173"/>
      <c r="NZV86" s="173"/>
      <c r="NZW86" s="173"/>
      <c r="NZX86" s="173"/>
      <c r="NZY86" s="173"/>
      <c r="NZZ86" s="173"/>
      <c r="OAA86" s="173"/>
      <c r="OAB86" s="173"/>
      <c r="OAC86" s="173"/>
      <c r="OAD86" s="173"/>
      <c r="OAE86" s="173"/>
      <c r="OAF86" s="173"/>
      <c r="OAG86" s="173"/>
      <c r="OAH86" s="173"/>
      <c r="OAI86" s="173"/>
      <c r="OAJ86" s="173"/>
      <c r="OAK86" s="173"/>
      <c r="OAL86" s="173"/>
      <c r="OAM86" s="173"/>
      <c r="OAN86" s="173"/>
      <c r="OAO86" s="173"/>
      <c r="OAP86" s="173"/>
      <c r="OAQ86" s="173"/>
      <c r="OAR86" s="173"/>
      <c r="OAS86" s="173"/>
      <c r="OAT86" s="173"/>
      <c r="OAU86" s="173"/>
      <c r="OAV86" s="173"/>
      <c r="OAW86" s="173"/>
      <c r="OAX86" s="173"/>
      <c r="OAY86" s="173"/>
      <c r="OAZ86" s="173"/>
      <c r="OBA86" s="173"/>
      <c r="OBB86" s="173"/>
      <c r="OBC86" s="173"/>
      <c r="OBJ86" s="173"/>
      <c r="OBK86" s="173"/>
      <c r="OBL86" s="173"/>
      <c r="OBM86" s="173"/>
      <c r="OBN86" s="173"/>
      <c r="OBO86" s="173"/>
      <c r="OBP86" s="173"/>
      <c r="OBQ86" s="173"/>
      <c r="OBR86" s="173"/>
      <c r="OBS86" s="173"/>
      <c r="OBT86" s="173"/>
      <c r="OBU86" s="173"/>
      <c r="OBV86" s="173"/>
      <c r="OBW86" s="173"/>
      <c r="OBX86" s="173"/>
      <c r="OBY86" s="173"/>
      <c r="OBZ86" s="173"/>
      <c r="OCA86" s="173"/>
      <c r="OCB86" s="173"/>
      <c r="OCC86" s="173"/>
      <c r="OCD86" s="173"/>
      <c r="OCE86" s="173"/>
      <c r="OCF86" s="173"/>
      <c r="OCG86" s="173"/>
      <c r="OCH86" s="173"/>
      <c r="OCI86" s="173"/>
      <c r="OCJ86" s="173"/>
      <c r="OCK86" s="173"/>
      <c r="OCL86" s="173"/>
      <c r="OCM86" s="173"/>
      <c r="OCN86" s="173"/>
      <c r="OCO86" s="173"/>
      <c r="OCP86" s="173"/>
      <c r="OCQ86" s="173"/>
      <c r="OCR86" s="173"/>
      <c r="OCS86" s="173"/>
      <c r="OCT86" s="173"/>
      <c r="OCU86" s="173"/>
      <c r="OCV86" s="173"/>
      <c r="OCW86" s="173"/>
      <c r="OCX86" s="173"/>
      <c r="OCY86" s="173"/>
      <c r="OCZ86" s="173"/>
      <c r="ODA86" s="173"/>
      <c r="ODB86" s="173"/>
      <c r="ODC86" s="173"/>
      <c r="ODD86" s="173"/>
      <c r="ODE86" s="173"/>
      <c r="ODF86" s="173"/>
      <c r="ODG86" s="173"/>
      <c r="ODH86" s="173"/>
      <c r="ODI86" s="173"/>
      <c r="ODJ86" s="173"/>
      <c r="ODK86" s="173"/>
      <c r="ODL86" s="173"/>
      <c r="ODM86" s="173"/>
      <c r="ODN86" s="173"/>
      <c r="ODO86" s="173"/>
      <c r="ODP86" s="173"/>
      <c r="ODQ86" s="173"/>
      <c r="ODR86" s="173"/>
      <c r="ODS86" s="173"/>
      <c r="ODT86" s="173"/>
      <c r="ODU86" s="173"/>
      <c r="ODV86" s="173"/>
      <c r="ODW86" s="173"/>
      <c r="ODX86" s="173"/>
      <c r="ODY86" s="173"/>
      <c r="ODZ86" s="173"/>
      <c r="OEA86" s="173"/>
      <c r="OEB86" s="173"/>
      <c r="OEC86" s="173"/>
      <c r="OED86" s="173"/>
      <c r="OEE86" s="173"/>
      <c r="OEF86" s="173"/>
      <c r="OEG86" s="173"/>
      <c r="OEH86" s="173"/>
      <c r="OEI86" s="173"/>
      <c r="OEJ86" s="173"/>
      <c r="OEK86" s="173"/>
      <c r="OEL86" s="173"/>
      <c r="OEM86" s="173"/>
      <c r="OEN86" s="173"/>
      <c r="OEO86" s="173"/>
      <c r="OEP86" s="173"/>
      <c r="OEQ86" s="173"/>
      <c r="OER86" s="173"/>
      <c r="OES86" s="173"/>
      <c r="OET86" s="173"/>
      <c r="OEU86" s="173"/>
      <c r="OEV86" s="173"/>
      <c r="OEW86" s="173"/>
      <c r="OEX86" s="173"/>
      <c r="OEY86" s="173"/>
      <c r="OEZ86" s="173"/>
      <c r="OFA86" s="173"/>
      <c r="OFB86" s="173"/>
      <c r="OFC86" s="173"/>
      <c r="OFD86" s="173"/>
      <c r="OFE86" s="173"/>
      <c r="OFF86" s="173"/>
      <c r="OFG86" s="173"/>
      <c r="OFH86" s="173"/>
      <c r="OFI86" s="173"/>
      <c r="OFJ86" s="173"/>
      <c r="OFK86" s="173"/>
      <c r="OFL86" s="173"/>
      <c r="OFM86" s="173"/>
      <c r="OFN86" s="173"/>
      <c r="OFO86" s="173"/>
      <c r="OFP86" s="173"/>
      <c r="OFQ86" s="173"/>
      <c r="OFR86" s="173"/>
      <c r="OFS86" s="173"/>
      <c r="OFT86" s="173"/>
      <c r="OFU86" s="173"/>
      <c r="OFV86" s="173"/>
      <c r="OFW86" s="173"/>
      <c r="OFX86" s="173"/>
      <c r="OFY86" s="173"/>
      <c r="OFZ86" s="173"/>
      <c r="OGA86" s="173"/>
      <c r="OGB86" s="173"/>
      <c r="OGC86" s="173"/>
      <c r="OGD86" s="173"/>
      <c r="OGE86" s="173"/>
      <c r="OGF86" s="173"/>
      <c r="OGG86" s="173"/>
      <c r="OGH86" s="173"/>
      <c r="OGI86" s="173"/>
      <c r="OGJ86" s="173"/>
      <c r="OGK86" s="173"/>
      <c r="OGL86" s="173"/>
      <c r="OGM86" s="173"/>
      <c r="OGN86" s="173"/>
      <c r="OGO86" s="173"/>
      <c r="OGP86" s="173"/>
      <c r="OGQ86" s="173"/>
      <c r="OGR86" s="173"/>
      <c r="OGS86" s="173"/>
      <c r="OGT86" s="173"/>
      <c r="OGU86" s="173"/>
      <c r="OGV86" s="173"/>
      <c r="OGW86" s="173"/>
      <c r="OGX86" s="173"/>
      <c r="OGY86" s="173"/>
      <c r="OGZ86" s="173"/>
      <c r="OHA86" s="173"/>
      <c r="OHB86" s="173"/>
      <c r="OHC86" s="173"/>
      <c r="OHD86" s="173"/>
      <c r="OHE86" s="173"/>
      <c r="OHF86" s="173"/>
      <c r="OHG86" s="173"/>
      <c r="OHH86" s="173"/>
      <c r="OHI86" s="173"/>
      <c r="OHJ86" s="173"/>
      <c r="OHK86" s="173"/>
      <c r="OHL86" s="173"/>
      <c r="OHM86" s="173"/>
      <c r="OHN86" s="173"/>
      <c r="OHO86" s="173"/>
      <c r="OHP86" s="173"/>
      <c r="OHQ86" s="173"/>
      <c r="OHR86" s="173"/>
      <c r="OHS86" s="173"/>
      <c r="OHT86" s="173"/>
      <c r="OHU86" s="173"/>
      <c r="OHV86" s="173"/>
      <c r="OHW86" s="173"/>
      <c r="OHX86" s="173"/>
      <c r="OHY86" s="173"/>
      <c r="OHZ86" s="173"/>
      <c r="OIA86" s="173"/>
      <c r="OIB86" s="173"/>
      <c r="OIC86" s="173"/>
      <c r="OID86" s="173"/>
      <c r="OIE86" s="173"/>
      <c r="OIF86" s="173"/>
      <c r="OIG86" s="173"/>
      <c r="OIH86" s="173"/>
      <c r="OII86" s="173"/>
      <c r="OIJ86" s="173"/>
      <c r="OIK86" s="173"/>
      <c r="OIL86" s="173"/>
      <c r="OIM86" s="173"/>
      <c r="OIN86" s="173"/>
      <c r="OIO86" s="173"/>
      <c r="OIP86" s="173"/>
      <c r="OIQ86" s="173"/>
      <c r="OIR86" s="173"/>
      <c r="OIS86" s="173"/>
      <c r="OIT86" s="173"/>
      <c r="OIU86" s="173"/>
      <c r="OIV86" s="173"/>
      <c r="OIW86" s="173"/>
      <c r="OIX86" s="173"/>
      <c r="OIY86" s="173"/>
      <c r="OIZ86" s="173"/>
      <c r="OJA86" s="173"/>
      <c r="OJB86" s="173"/>
      <c r="OJC86" s="173"/>
      <c r="OJD86" s="173"/>
      <c r="OJE86" s="173"/>
      <c r="OJF86" s="173"/>
      <c r="OJG86" s="173"/>
      <c r="OJH86" s="173"/>
      <c r="OJI86" s="173"/>
      <c r="OJJ86" s="173"/>
      <c r="OJK86" s="173"/>
      <c r="OJL86" s="173"/>
      <c r="OJM86" s="173"/>
      <c r="OJN86" s="173"/>
      <c r="OJO86" s="173"/>
      <c r="OJP86" s="173"/>
      <c r="OJQ86" s="173"/>
      <c r="OJR86" s="173"/>
      <c r="OJS86" s="173"/>
      <c r="OJT86" s="173"/>
      <c r="OJU86" s="173"/>
      <c r="OJV86" s="173"/>
      <c r="OJW86" s="173"/>
      <c r="OJX86" s="173"/>
      <c r="OJY86" s="173"/>
      <c r="OJZ86" s="173"/>
      <c r="OKA86" s="173"/>
      <c r="OKB86" s="173"/>
      <c r="OKC86" s="173"/>
      <c r="OKD86" s="173"/>
      <c r="OKE86" s="173"/>
      <c r="OKF86" s="173"/>
      <c r="OKG86" s="173"/>
      <c r="OKH86" s="173"/>
      <c r="OKI86" s="173"/>
      <c r="OKJ86" s="173"/>
      <c r="OKK86" s="173"/>
      <c r="OKL86" s="173"/>
      <c r="OKM86" s="173"/>
      <c r="OKN86" s="173"/>
      <c r="OKO86" s="173"/>
      <c r="OKP86" s="173"/>
      <c r="OKQ86" s="173"/>
      <c r="OKR86" s="173"/>
      <c r="OKS86" s="173"/>
      <c r="OKT86" s="173"/>
      <c r="OKU86" s="173"/>
      <c r="OKV86" s="173"/>
      <c r="OKW86" s="173"/>
      <c r="OKX86" s="173"/>
      <c r="OKY86" s="173"/>
      <c r="OLF86" s="173"/>
      <c r="OLG86" s="173"/>
      <c r="OLH86" s="173"/>
      <c r="OLI86" s="173"/>
      <c r="OLJ86" s="173"/>
      <c r="OLK86" s="173"/>
      <c r="OLL86" s="173"/>
      <c r="OLM86" s="173"/>
      <c r="OLN86" s="173"/>
      <c r="OLO86" s="173"/>
      <c r="OLP86" s="173"/>
      <c r="OLQ86" s="173"/>
      <c r="OLR86" s="173"/>
      <c r="OLS86" s="173"/>
      <c r="OLT86" s="173"/>
      <c r="OLU86" s="173"/>
      <c r="OLV86" s="173"/>
      <c r="OLW86" s="173"/>
      <c r="OLX86" s="173"/>
      <c r="OLY86" s="173"/>
      <c r="OLZ86" s="173"/>
      <c r="OMA86" s="173"/>
      <c r="OMB86" s="173"/>
      <c r="OMC86" s="173"/>
      <c r="OMD86" s="173"/>
      <c r="OME86" s="173"/>
      <c r="OMF86" s="173"/>
      <c r="OMG86" s="173"/>
      <c r="OMH86" s="173"/>
      <c r="OMI86" s="173"/>
      <c r="OMJ86" s="173"/>
      <c r="OMK86" s="173"/>
      <c r="OML86" s="173"/>
      <c r="OMM86" s="173"/>
      <c r="OMN86" s="173"/>
      <c r="OMO86" s="173"/>
      <c r="OMP86" s="173"/>
      <c r="OMQ86" s="173"/>
      <c r="OMR86" s="173"/>
      <c r="OMS86" s="173"/>
      <c r="OMT86" s="173"/>
      <c r="OMU86" s="173"/>
      <c r="OMV86" s="173"/>
      <c r="OMW86" s="173"/>
      <c r="OMX86" s="173"/>
      <c r="OMY86" s="173"/>
      <c r="OMZ86" s="173"/>
      <c r="ONA86" s="173"/>
      <c r="ONB86" s="173"/>
      <c r="ONC86" s="173"/>
      <c r="OND86" s="173"/>
      <c r="ONE86" s="173"/>
      <c r="ONF86" s="173"/>
      <c r="ONG86" s="173"/>
      <c r="ONH86" s="173"/>
      <c r="ONI86" s="173"/>
      <c r="ONJ86" s="173"/>
      <c r="ONK86" s="173"/>
      <c r="ONL86" s="173"/>
      <c r="ONM86" s="173"/>
      <c r="ONN86" s="173"/>
      <c r="ONO86" s="173"/>
      <c r="ONP86" s="173"/>
      <c r="ONQ86" s="173"/>
      <c r="ONR86" s="173"/>
      <c r="ONS86" s="173"/>
      <c r="ONT86" s="173"/>
      <c r="ONU86" s="173"/>
      <c r="ONV86" s="173"/>
      <c r="ONW86" s="173"/>
      <c r="ONX86" s="173"/>
      <c r="ONY86" s="173"/>
      <c r="ONZ86" s="173"/>
      <c r="OOA86" s="173"/>
      <c r="OOB86" s="173"/>
      <c r="OOC86" s="173"/>
      <c r="OOD86" s="173"/>
      <c r="OOE86" s="173"/>
      <c r="OOF86" s="173"/>
      <c r="OOG86" s="173"/>
      <c r="OOH86" s="173"/>
      <c r="OOI86" s="173"/>
      <c r="OOJ86" s="173"/>
      <c r="OOK86" s="173"/>
      <c r="OOL86" s="173"/>
      <c r="OOM86" s="173"/>
      <c r="OON86" s="173"/>
      <c r="OOO86" s="173"/>
      <c r="OOP86" s="173"/>
      <c r="OOQ86" s="173"/>
      <c r="OOR86" s="173"/>
      <c r="OOS86" s="173"/>
      <c r="OOT86" s="173"/>
      <c r="OOU86" s="173"/>
      <c r="OOV86" s="173"/>
      <c r="OOW86" s="173"/>
      <c r="OOX86" s="173"/>
      <c r="OOY86" s="173"/>
      <c r="OOZ86" s="173"/>
      <c r="OPA86" s="173"/>
      <c r="OPB86" s="173"/>
      <c r="OPC86" s="173"/>
      <c r="OPD86" s="173"/>
      <c r="OPE86" s="173"/>
      <c r="OPF86" s="173"/>
      <c r="OPG86" s="173"/>
      <c r="OPH86" s="173"/>
      <c r="OPI86" s="173"/>
      <c r="OPJ86" s="173"/>
      <c r="OPK86" s="173"/>
      <c r="OPL86" s="173"/>
      <c r="OPM86" s="173"/>
      <c r="OPN86" s="173"/>
      <c r="OPO86" s="173"/>
      <c r="OPP86" s="173"/>
      <c r="OPQ86" s="173"/>
      <c r="OPR86" s="173"/>
      <c r="OPS86" s="173"/>
      <c r="OPT86" s="173"/>
      <c r="OPU86" s="173"/>
      <c r="OPV86" s="173"/>
      <c r="OPW86" s="173"/>
      <c r="OPX86" s="173"/>
      <c r="OPY86" s="173"/>
      <c r="OPZ86" s="173"/>
      <c r="OQA86" s="173"/>
      <c r="OQB86" s="173"/>
      <c r="OQC86" s="173"/>
      <c r="OQD86" s="173"/>
      <c r="OQE86" s="173"/>
      <c r="OQF86" s="173"/>
      <c r="OQG86" s="173"/>
      <c r="OQH86" s="173"/>
      <c r="OQI86" s="173"/>
      <c r="OQJ86" s="173"/>
      <c r="OQK86" s="173"/>
      <c r="OQL86" s="173"/>
      <c r="OQM86" s="173"/>
      <c r="OQN86" s="173"/>
      <c r="OQO86" s="173"/>
      <c r="OQP86" s="173"/>
      <c r="OQQ86" s="173"/>
      <c r="OQR86" s="173"/>
      <c r="OQS86" s="173"/>
      <c r="OQT86" s="173"/>
      <c r="OQU86" s="173"/>
      <c r="OQV86" s="173"/>
      <c r="OQW86" s="173"/>
      <c r="OQX86" s="173"/>
      <c r="OQY86" s="173"/>
      <c r="OQZ86" s="173"/>
      <c r="ORA86" s="173"/>
      <c r="ORB86" s="173"/>
      <c r="ORC86" s="173"/>
      <c r="ORD86" s="173"/>
      <c r="ORE86" s="173"/>
      <c r="ORF86" s="173"/>
      <c r="ORG86" s="173"/>
      <c r="ORH86" s="173"/>
      <c r="ORI86" s="173"/>
      <c r="ORJ86" s="173"/>
      <c r="ORK86" s="173"/>
      <c r="ORL86" s="173"/>
      <c r="ORM86" s="173"/>
      <c r="ORN86" s="173"/>
      <c r="ORO86" s="173"/>
      <c r="ORP86" s="173"/>
      <c r="ORQ86" s="173"/>
      <c r="ORR86" s="173"/>
      <c r="ORS86" s="173"/>
      <c r="ORT86" s="173"/>
      <c r="ORU86" s="173"/>
      <c r="ORV86" s="173"/>
      <c r="ORW86" s="173"/>
      <c r="ORX86" s="173"/>
      <c r="ORY86" s="173"/>
      <c r="ORZ86" s="173"/>
      <c r="OSA86" s="173"/>
      <c r="OSB86" s="173"/>
      <c r="OSC86" s="173"/>
      <c r="OSD86" s="173"/>
      <c r="OSE86" s="173"/>
      <c r="OSF86" s="173"/>
      <c r="OSG86" s="173"/>
      <c r="OSH86" s="173"/>
      <c r="OSI86" s="173"/>
      <c r="OSJ86" s="173"/>
      <c r="OSK86" s="173"/>
      <c r="OSL86" s="173"/>
      <c r="OSM86" s="173"/>
      <c r="OSN86" s="173"/>
      <c r="OSO86" s="173"/>
      <c r="OSP86" s="173"/>
      <c r="OSQ86" s="173"/>
      <c r="OSR86" s="173"/>
      <c r="OSS86" s="173"/>
      <c r="OST86" s="173"/>
      <c r="OSU86" s="173"/>
      <c r="OSV86" s="173"/>
      <c r="OSW86" s="173"/>
      <c r="OSX86" s="173"/>
      <c r="OSY86" s="173"/>
      <c r="OSZ86" s="173"/>
      <c r="OTA86" s="173"/>
      <c r="OTB86" s="173"/>
      <c r="OTC86" s="173"/>
      <c r="OTD86" s="173"/>
      <c r="OTE86" s="173"/>
      <c r="OTF86" s="173"/>
      <c r="OTG86" s="173"/>
      <c r="OTH86" s="173"/>
      <c r="OTI86" s="173"/>
      <c r="OTJ86" s="173"/>
      <c r="OTK86" s="173"/>
      <c r="OTL86" s="173"/>
      <c r="OTM86" s="173"/>
      <c r="OTN86" s="173"/>
      <c r="OTO86" s="173"/>
      <c r="OTP86" s="173"/>
      <c r="OTQ86" s="173"/>
      <c r="OTR86" s="173"/>
      <c r="OTS86" s="173"/>
      <c r="OTT86" s="173"/>
      <c r="OTU86" s="173"/>
      <c r="OTV86" s="173"/>
      <c r="OTW86" s="173"/>
      <c r="OTX86" s="173"/>
      <c r="OTY86" s="173"/>
      <c r="OTZ86" s="173"/>
      <c r="OUA86" s="173"/>
      <c r="OUB86" s="173"/>
      <c r="OUC86" s="173"/>
      <c r="OUD86" s="173"/>
      <c r="OUE86" s="173"/>
      <c r="OUF86" s="173"/>
      <c r="OUG86" s="173"/>
      <c r="OUH86" s="173"/>
      <c r="OUI86" s="173"/>
      <c r="OUJ86" s="173"/>
      <c r="OUK86" s="173"/>
      <c r="OUL86" s="173"/>
      <c r="OUM86" s="173"/>
      <c r="OUN86" s="173"/>
      <c r="OUO86" s="173"/>
      <c r="OUP86" s="173"/>
      <c r="OUQ86" s="173"/>
      <c r="OUR86" s="173"/>
      <c r="OUS86" s="173"/>
      <c r="OUT86" s="173"/>
      <c r="OUU86" s="173"/>
      <c r="OVB86" s="173"/>
      <c r="OVC86" s="173"/>
      <c r="OVD86" s="173"/>
      <c r="OVE86" s="173"/>
      <c r="OVF86" s="173"/>
      <c r="OVG86" s="173"/>
      <c r="OVH86" s="173"/>
      <c r="OVI86" s="173"/>
      <c r="OVJ86" s="173"/>
      <c r="OVK86" s="173"/>
      <c r="OVL86" s="173"/>
      <c r="OVM86" s="173"/>
      <c r="OVN86" s="173"/>
      <c r="OVO86" s="173"/>
      <c r="OVP86" s="173"/>
      <c r="OVQ86" s="173"/>
      <c r="OVR86" s="173"/>
      <c r="OVS86" s="173"/>
      <c r="OVT86" s="173"/>
      <c r="OVU86" s="173"/>
      <c r="OVV86" s="173"/>
      <c r="OVW86" s="173"/>
      <c r="OVX86" s="173"/>
      <c r="OVY86" s="173"/>
      <c r="OVZ86" s="173"/>
      <c r="OWA86" s="173"/>
      <c r="OWB86" s="173"/>
      <c r="OWC86" s="173"/>
      <c r="OWD86" s="173"/>
      <c r="OWE86" s="173"/>
      <c r="OWF86" s="173"/>
      <c r="OWG86" s="173"/>
      <c r="OWH86" s="173"/>
      <c r="OWI86" s="173"/>
      <c r="OWJ86" s="173"/>
      <c r="OWK86" s="173"/>
      <c r="OWL86" s="173"/>
      <c r="OWM86" s="173"/>
      <c r="OWN86" s="173"/>
      <c r="OWO86" s="173"/>
      <c r="OWP86" s="173"/>
      <c r="OWQ86" s="173"/>
      <c r="OWR86" s="173"/>
      <c r="OWS86" s="173"/>
      <c r="OWT86" s="173"/>
      <c r="OWU86" s="173"/>
      <c r="OWV86" s="173"/>
      <c r="OWW86" s="173"/>
      <c r="OWX86" s="173"/>
      <c r="OWY86" s="173"/>
      <c r="OWZ86" s="173"/>
      <c r="OXA86" s="173"/>
      <c r="OXB86" s="173"/>
      <c r="OXC86" s="173"/>
      <c r="OXD86" s="173"/>
      <c r="OXE86" s="173"/>
      <c r="OXF86" s="173"/>
      <c r="OXG86" s="173"/>
      <c r="OXH86" s="173"/>
      <c r="OXI86" s="173"/>
      <c r="OXJ86" s="173"/>
      <c r="OXK86" s="173"/>
      <c r="OXL86" s="173"/>
      <c r="OXM86" s="173"/>
      <c r="OXN86" s="173"/>
      <c r="OXO86" s="173"/>
      <c r="OXP86" s="173"/>
      <c r="OXQ86" s="173"/>
      <c r="OXR86" s="173"/>
      <c r="OXS86" s="173"/>
      <c r="OXT86" s="173"/>
      <c r="OXU86" s="173"/>
      <c r="OXV86" s="173"/>
      <c r="OXW86" s="173"/>
      <c r="OXX86" s="173"/>
      <c r="OXY86" s="173"/>
      <c r="OXZ86" s="173"/>
      <c r="OYA86" s="173"/>
      <c r="OYB86" s="173"/>
      <c r="OYC86" s="173"/>
      <c r="OYD86" s="173"/>
      <c r="OYE86" s="173"/>
      <c r="OYF86" s="173"/>
      <c r="OYG86" s="173"/>
      <c r="OYH86" s="173"/>
      <c r="OYI86" s="173"/>
      <c r="OYJ86" s="173"/>
      <c r="OYK86" s="173"/>
      <c r="OYL86" s="173"/>
      <c r="OYM86" s="173"/>
      <c r="OYN86" s="173"/>
      <c r="OYO86" s="173"/>
      <c r="OYP86" s="173"/>
      <c r="OYQ86" s="173"/>
      <c r="OYR86" s="173"/>
      <c r="OYS86" s="173"/>
      <c r="OYT86" s="173"/>
      <c r="OYU86" s="173"/>
      <c r="OYV86" s="173"/>
      <c r="OYW86" s="173"/>
      <c r="OYX86" s="173"/>
      <c r="OYY86" s="173"/>
      <c r="OYZ86" s="173"/>
      <c r="OZA86" s="173"/>
      <c r="OZB86" s="173"/>
      <c r="OZC86" s="173"/>
      <c r="OZD86" s="173"/>
      <c r="OZE86" s="173"/>
      <c r="OZF86" s="173"/>
      <c r="OZG86" s="173"/>
      <c r="OZH86" s="173"/>
      <c r="OZI86" s="173"/>
      <c r="OZJ86" s="173"/>
      <c r="OZK86" s="173"/>
      <c r="OZL86" s="173"/>
      <c r="OZM86" s="173"/>
      <c r="OZN86" s="173"/>
      <c r="OZO86" s="173"/>
      <c r="OZP86" s="173"/>
      <c r="OZQ86" s="173"/>
      <c r="OZR86" s="173"/>
      <c r="OZS86" s="173"/>
      <c r="OZT86" s="173"/>
      <c r="OZU86" s="173"/>
      <c r="OZV86" s="173"/>
      <c r="OZW86" s="173"/>
      <c r="OZX86" s="173"/>
      <c r="OZY86" s="173"/>
      <c r="OZZ86" s="173"/>
      <c r="PAA86" s="173"/>
      <c r="PAB86" s="173"/>
      <c r="PAC86" s="173"/>
      <c r="PAD86" s="173"/>
      <c r="PAE86" s="173"/>
      <c r="PAF86" s="173"/>
      <c r="PAG86" s="173"/>
      <c r="PAH86" s="173"/>
      <c r="PAI86" s="173"/>
      <c r="PAJ86" s="173"/>
      <c r="PAK86" s="173"/>
      <c r="PAL86" s="173"/>
      <c r="PAM86" s="173"/>
      <c r="PAN86" s="173"/>
      <c r="PAO86" s="173"/>
      <c r="PAP86" s="173"/>
      <c r="PAQ86" s="173"/>
      <c r="PAR86" s="173"/>
      <c r="PAS86" s="173"/>
      <c r="PAT86" s="173"/>
      <c r="PAU86" s="173"/>
      <c r="PAV86" s="173"/>
      <c r="PAW86" s="173"/>
      <c r="PAX86" s="173"/>
      <c r="PAY86" s="173"/>
      <c r="PAZ86" s="173"/>
      <c r="PBA86" s="173"/>
      <c r="PBB86" s="173"/>
      <c r="PBC86" s="173"/>
      <c r="PBD86" s="173"/>
      <c r="PBE86" s="173"/>
      <c r="PBF86" s="173"/>
      <c r="PBG86" s="173"/>
      <c r="PBH86" s="173"/>
      <c r="PBI86" s="173"/>
      <c r="PBJ86" s="173"/>
      <c r="PBK86" s="173"/>
      <c r="PBL86" s="173"/>
      <c r="PBM86" s="173"/>
      <c r="PBN86" s="173"/>
      <c r="PBO86" s="173"/>
      <c r="PBP86" s="173"/>
      <c r="PBQ86" s="173"/>
      <c r="PBR86" s="173"/>
      <c r="PBS86" s="173"/>
      <c r="PBT86" s="173"/>
      <c r="PBU86" s="173"/>
      <c r="PBV86" s="173"/>
      <c r="PBW86" s="173"/>
      <c r="PBX86" s="173"/>
      <c r="PBY86" s="173"/>
      <c r="PBZ86" s="173"/>
      <c r="PCA86" s="173"/>
      <c r="PCB86" s="173"/>
      <c r="PCC86" s="173"/>
      <c r="PCD86" s="173"/>
      <c r="PCE86" s="173"/>
      <c r="PCF86" s="173"/>
      <c r="PCG86" s="173"/>
      <c r="PCH86" s="173"/>
      <c r="PCI86" s="173"/>
      <c r="PCJ86" s="173"/>
      <c r="PCK86" s="173"/>
      <c r="PCL86" s="173"/>
      <c r="PCM86" s="173"/>
      <c r="PCN86" s="173"/>
      <c r="PCO86" s="173"/>
      <c r="PCP86" s="173"/>
      <c r="PCQ86" s="173"/>
      <c r="PCR86" s="173"/>
      <c r="PCS86" s="173"/>
      <c r="PCT86" s="173"/>
      <c r="PCU86" s="173"/>
      <c r="PCV86" s="173"/>
      <c r="PCW86" s="173"/>
      <c r="PCX86" s="173"/>
      <c r="PCY86" s="173"/>
      <c r="PCZ86" s="173"/>
      <c r="PDA86" s="173"/>
      <c r="PDB86" s="173"/>
      <c r="PDC86" s="173"/>
      <c r="PDD86" s="173"/>
      <c r="PDE86" s="173"/>
      <c r="PDF86" s="173"/>
      <c r="PDG86" s="173"/>
      <c r="PDH86" s="173"/>
      <c r="PDI86" s="173"/>
      <c r="PDJ86" s="173"/>
      <c r="PDK86" s="173"/>
      <c r="PDL86" s="173"/>
      <c r="PDM86" s="173"/>
      <c r="PDN86" s="173"/>
      <c r="PDO86" s="173"/>
      <c r="PDP86" s="173"/>
      <c r="PDQ86" s="173"/>
      <c r="PDR86" s="173"/>
      <c r="PDS86" s="173"/>
      <c r="PDT86" s="173"/>
      <c r="PDU86" s="173"/>
      <c r="PDV86" s="173"/>
      <c r="PDW86" s="173"/>
      <c r="PDX86" s="173"/>
      <c r="PDY86" s="173"/>
      <c r="PDZ86" s="173"/>
      <c r="PEA86" s="173"/>
      <c r="PEB86" s="173"/>
      <c r="PEC86" s="173"/>
      <c r="PED86" s="173"/>
      <c r="PEE86" s="173"/>
      <c r="PEF86" s="173"/>
      <c r="PEG86" s="173"/>
      <c r="PEH86" s="173"/>
      <c r="PEI86" s="173"/>
      <c r="PEJ86" s="173"/>
      <c r="PEK86" s="173"/>
      <c r="PEL86" s="173"/>
      <c r="PEM86" s="173"/>
      <c r="PEN86" s="173"/>
      <c r="PEO86" s="173"/>
      <c r="PEP86" s="173"/>
      <c r="PEQ86" s="173"/>
      <c r="PEX86" s="173"/>
      <c r="PEY86" s="173"/>
      <c r="PEZ86" s="173"/>
      <c r="PFA86" s="173"/>
      <c r="PFB86" s="173"/>
      <c r="PFC86" s="173"/>
      <c r="PFD86" s="173"/>
      <c r="PFE86" s="173"/>
      <c r="PFF86" s="173"/>
      <c r="PFG86" s="173"/>
      <c r="PFH86" s="173"/>
      <c r="PFI86" s="173"/>
      <c r="PFJ86" s="173"/>
      <c r="PFK86" s="173"/>
      <c r="PFL86" s="173"/>
      <c r="PFM86" s="173"/>
      <c r="PFN86" s="173"/>
      <c r="PFO86" s="173"/>
      <c r="PFP86" s="173"/>
      <c r="PFQ86" s="173"/>
      <c r="PFR86" s="173"/>
      <c r="PFS86" s="173"/>
      <c r="PFT86" s="173"/>
      <c r="PFU86" s="173"/>
      <c r="PFV86" s="173"/>
      <c r="PFW86" s="173"/>
      <c r="PFX86" s="173"/>
      <c r="PFY86" s="173"/>
      <c r="PFZ86" s="173"/>
      <c r="PGA86" s="173"/>
      <c r="PGB86" s="173"/>
      <c r="PGC86" s="173"/>
      <c r="PGD86" s="173"/>
      <c r="PGE86" s="173"/>
      <c r="PGF86" s="173"/>
      <c r="PGG86" s="173"/>
      <c r="PGH86" s="173"/>
      <c r="PGI86" s="173"/>
      <c r="PGJ86" s="173"/>
      <c r="PGK86" s="173"/>
      <c r="PGL86" s="173"/>
      <c r="PGM86" s="173"/>
      <c r="PGN86" s="173"/>
      <c r="PGO86" s="173"/>
      <c r="PGP86" s="173"/>
      <c r="PGQ86" s="173"/>
      <c r="PGR86" s="173"/>
      <c r="PGS86" s="173"/>
      <c r="PGT86" s="173"/>
      <c r="PGU86" s="173"/>
      <c r="PGV86" s="173"/>
      <c r="PGW86" s="173"/>
      <c r="PGX86" s="173"/>
      <c r="PGY86" s="173"/>
      <c r="PGZ86" s="173"/>
      <c r="PHA86" s="173"/>
      <c r="PHB86" s="173"/>
      <c r="PHC86" s="173"/>
      <c r="PHD86" s="173"/>
      <c r="PHE86" s="173"/>
      <c r="PHF86" s="173"/>
      <c r="PHG86" s="173"/>
      <c r="PHH86" s="173"/>
      <c r="PHI86" s="173"/>
      <c r="PHJ86" s="173"/>
      <c r="PHK86" s="173"/>
      <c r="PHL86" s="173"/>
      <c r="PHM86" s="173"/>
      <c r="PHN86" s="173"/>
      <c r="PHO86" s="173"/>
      <c r="PHP86" s="173"/>
      <c r="PHQ86" s="173"/>
      <c r="PHR86" s="173"/>
      <c r="PHS86" s="173"/>
      <c r="PHT86" s="173"/>
      <c r="PHU86" s="173"/>
      <c r="PHV86" s="173"/>
      <c r="PHW86" s="173"/>
      <c r="PHX86" s="173"/>
      <c r="PHY86" s="173"/>
      <c r="PHZ86" s="173"/>
      <c r="PIA86" s="173"/>
      <c r="PIB86" s="173"/>
      <c r="PIC86" s="173"/>
      <c r="PID86" s="173"/>
      <c r="PIE86" s="173"/>
      <c r="PIF86" s="173"/>
      <c r="PIG86" s="173"/>
      <c r="PIH86" s="173"/>
      <c r="PII86" s="173"/>
      <c r="PIJ86" s="173"/>
      <c r="PIK86" s="173"/>
      <c r="PIL86" s="173"/>
      <c r="PIM86" s="173"/>
      <c r="PIN86" s="173"/>
      <c r="PIO86" s="173"/>
      <c r="PIP86" s="173"/>
      <c r="PIQ86" s="173"/>
      <c r="PIR86" s="173"/>
      <c r="PIS86" s="173"/>
      <c r="PIT86" s="173"/>
      <c r="PIU86" s="173"/>
      <c r="PIV86" s="173"/>
      <c r="PIW86" s="173"/>
      <c r="PIX86" s="173"/>
      <c r="PIY86" s="173"/>
      <c r="PIZ86" s="173"/>
      <c r="PJA86" s="173"/>
      <c r="PJB86" s="173"/>
      <c r="PJC86" s="173"/>
      <c r="PJD86" s="173"/>
      <c r="PJE86" s="173"/>
      <c r="PJF86" s="173"/>
      <c r="PJG86" s="173"/>
      <c r="PJH86" s="173"/>
      <c r="PJI86" s="173"/>
      <c r="PJJ86" s="173"/>
      <c r="PJK86" s="173"/>
      <c r="PJL86" s="173"/>
      <c r="PJM86" s="173"/>
      <c r="PJN86" s="173"/>
      <c r="PJO86" s="173"/>
      <c r="PJP86" s="173"/>
      <c r="PJQ86" s="173"/>
      <c r="PJR86" s="173"/>
      <c r="PJS86" s="173"/>
      <c r="PJT86" s="173"/>
      <c r="PJU86" s="173"/>
      <c r="PJV86" s="173"/>
      <c r="PJW86" s="173"/>
      <c r="PJX86" s="173"/>
      <c r="PJY86" s="173"/>
      <c r="PJZ86" s="173"/>
      <c r="PKA86" s="173"/>
      <c r="PKB86" s="173"/>
      <c r="PKC86" s="173"/>
      <c r="PKD86" s="173"/>
      <c r="PKE86" s="173"/>
      <c r="PKF86" s="173"/>
      <c r="PKG86" s="173"/>
      <c r="PKH86" s="173"/>
      <c r="PKI86" s="173"/>
      <c r="PKJ86" s="173"/>
      <c r="PKK86" s="173"/>
      <c r="PKL86" s="173"/>
      <c r="PKM86" s="173"/>
      <c r="PKN86" s="173"/>
      <c r="PKO86" s="173"/>
      <c r="PKP86" s="173"/>
      <c r="PKQ86" s="173"/>
      <c r="PKR86" s="173"/>
      <c r="PKS86" s="173"/>
      <c r="PKT86" s="173"/>
      <c r="PKU86" s="173"/>
      <c r="PKV86" s="173"/>
      <c r="PKW86" s="173"/>
      <c r="PKX86" s="173"/>
      <c r="PKY86" s="173"/>
      <c r="PKZ86" s="173"/>
      <c r="PLA86" s="173"/>
      <c r="PLB86" s="173"/>
      <c r="PLC86" s="173"/>
      <c r="PLD86" s="173"/>
      <c r="PLE86" s="173"/>
      <c r="PLF86" s="173"/>
      <c r="PLG86" s="173"/>
      <c r="PLH86" s="173"/>
      <c r="PLI86" s="173"/>
      <c r="PLJ86" s="173"/>
      <c r="PLK86" s="173"/>
      <c r="PLL86" s="173"/>
      <c r="PLM86" s="173"/>
      <c r="PLN86" s="173"/>
      <c r="PLO86" s="173"/>
      <c r="PLP86" s="173"/>
      <c r="PLQ86" s="173"/>
      <c r="PLR86" s="173"/>
      <c r="PLS86" s="173"/>
      <c r="PLT86" s="173"/>
      <c r="PLU86" s="173"/>
      <c r="PLV86" s="173"/>
      <c r="PLW86" s="173"/>
      <c r="PLX86" s="173"/>
      <c r="PLY86" s="173"/>
      <c r="PLZ86" s="173"/>
      <c r="PMA86" s="173"/>
      <c r="PMB86" s="173"/>
      <c r="PMC86" s="173"/>
      <c r="PMD86" s="173"/>
      <c r="PME86" s="173"/>
      <c r="PMF86" s="173"/>
      <c r="PMG86" s="173"/>
      <c r="PMH86" s="173"/>
      <c r="PMI86" s="173"/>
      <c r="PMJ86" s="173"/>
      <c r="PMK86" s="173"/>
      <c r="PML86" s="173"/>
      <c r="PMM86" s="173"/>
      <c r="PMN86" s="173"/>
      <c r="PMO86" s="173"/>
      <c r="PMP86" s="173"/>
      <c r="PMQ86" s="173"/>
      <c r="PMR86" s="173"/>
      <c r="PMS86" s="173"/>
      <c r="PMT86" s="173"/>
      <c r="PMU86" s="173"/>
      <c r="PMV86" s="173"/>
      <c r="PMW86" s="173"/>
      <c r="PMX86" s="173"/>
      <c r="PMY86" s="173"/>
      <c r="PMZ86" s="173"/>
      <c r="PNA86" s="173"/>
      <c r="PNB86" s="173"/>
      <c r="PNC86" s="173"/>
      <c r="PND86" s="173"/>
      <c r="PNE86" s="173"/>
      <c r="PNF86" s="173"/>
      <c r="PNG86" s="173"/>
      <c r="PNH86" s="173"/>
      <c r="PNI86" s="173"/>
      <c r="PNJ86" s="173"/>
      <c r="PNK86" s="173"/>
      <c r="PNL86" s="173"/>
      <c r="PNM86" s="173"/>
      <c r="PNN86" s="173"/>
      <c r="PNO86" s="173"/>
      <c r="PNP86" s="173"/>
      <c r="PNQ86" s="173"/>
      <c r="PNR86" s="173"/>
      <c r="PNS86" s="173"/>
      <c r="PNT86" s="173"/>
      <c r="PNU86" s="173"/>
      <c r="PNV86" s="173"/>
      <c r="PNW86" s="173"/>
      <c r="PNX86" s="173"/>
      <c r="PNY86" s="173"/>
      <c r="PNZ86" s="173"/>
      <c r="POA86" s="173"/>
      <c r="POB86" s="173"/>
      <c r="POC86" s="173"/>
      <c r="POD86" s="173"/>
      <c r="POE86" s="173"/>
      <c r="POF86" s="173"/>
      <c r="POG86" s="173"/>
      <c r="POH86" s="173"/>
      <c r="POI86" s="173"/>
      <c r="POJ86" s="173"/>
      <c r="POK86" s="173"/>
      <c r="POL86" s="173"/>
      <c r="POM86" s="173"/>
      <c r="POT86" s="173"/>
      <c r="POU86" s="173"/>
      <c r="POV86" s="173"/>
      <c r="POW86" s="173"/>
      <c r="POX86" s="173"/>
      <c r="POY86" s="173"/>
      <c r="POZ86" s="173"/>
      <c r="PPA86" s="173"/>
      <c r="PPB86" s="173"/>
      <c r="PPC86" s="173"/>
      <c r="PPD86" s="173"/>
      <c r="PPE86" s="173"/>
      <c r="PPF86" s="173"/>
      <c r="PPG86" s="173"/>
      <c r="PPH86" s="173"/>
      <c r="PPI86" s="173"/>
      <c r="PPJ86" s="173"/>
      <c r="PPK86" s="173"/>
      <c r="PPL86" s="173"/>
      <c r="PPM86" s="173"/>
      <c r="PPN86" s="173"/>
      <c r="PPO86" s="173"/>
      <c r="PPP86" s="173"/>
      <c r="PPQ86" s="173"/>
      <c r="PPR86" s="173"/>
      <c r="PPS86" s="173"/>
      <c r="PPT86" s="173"/>
      <c r="PPU86" s="173"/>
      <c r="PPV86" s="173"/>
      <c r="PPW86" s="173"/>
      <c r="PPX86" s="173"/>
      <c r="PPY86" s="173"/>
      <c r="PPZ86" s="173"/>
      <c r="PQA86" s="173"/>
      <c r="PQB86" s="173"/>
      <c r="PQC86" s="173"/>
      <c r="PQD86" s="173"/>
      <c r="PQE86" s="173"/>
      <c r="PQF86" s="173"/>
      <c r="PQG86" s="173"/>
      <c r="PQH86" s="173"/>
      <c r="PQI86" s="173"/>
      <c r="PQJ86" s="173"/>
      <c r="PQK86" s="173"/>
      <c r="PQL86" s="173"/>
      <c r="PQM86" s="173"/>
      <c r="PQN86" s="173"/>
      <c r="PQO86" s="173"/>
      <c r="PQP86" s="173"/>
      <c r="PQQ86" s="173"/>
      <c r="PQR86" s="173"/>
      <c r="PQS86" s="173"/>
      <c r="PQT86" s="173"/>
      <c r="PQU86" s="173"/>
      <c r="PQV86" s="173"/>
      <c r="PQW86" s="173"/>
      <c r="PQX86" s="173"/>
      <c r="PQY86" s="173"/>
      <c r="PQZ86" s="173"/>
      <c r="PRA86" s="173"/>
      <c r="PRB86" s="173"/>
      <c r="PRC86" s="173"/>
      <c r="PRD86" s="173"/>
      <c r="PRE86" s="173"/>
      <c r="PRF86" s="173"/>
      <c r="PRG86" s="173"/>
      <c r="PRH86" s="173"/>
      <c r="PRI86" s="173"/>
      <c r="PRJ86" s="173"/>
      <c r="PRK86" s="173"/>
      <c r="PRL86" s="173"/>
      <c r="PRM86" s="173"/>
      <c r="PRN86" s="173"/>
      <c r="PRO86" s="173"/>
      <c r="PRP86" s="173"/>
      <c r="PRQ86" s="173"/>
      <c r="PRR86" s="173"/>
      <c r="PRS86" s="173"/>
      <c r="PRT86" s="173"/>
      <c r="PRU86" s="173"/>
      <c r="PRV86" s="173"/>
      <c r="PRW86" s="173"/>
      <c r="PRX86" s="173"/>
      <c r="PRY86" s="173"/>
      <c r="PRZ86" s="173"/>
      <c r="PSA86" s="173"/>
      <c r="PSB86" s="173"/>
      <c r="PSC86" s="173"/>
      <c r="PSD86" s="173"/>
      <c r="PSE86" s="173"/>
      <c r="PSF86" s="173"/>
      <c r="PSG86" s="173"/>
      <c r="PSH86" s="173"/>
      <c r="PSI86" s="173"/>
      <c r="PSJ86" s="173"/>
      <c r="PSK86" s="173"/>
      <c r="PSL86" s="173"/>
      <c r="PSM86" s="173"/>
      <c r="PSN86" s="173"/>
      <c r="PSO86" s="173"/>
      <c r="PSP86" s="173"/>
      <c r="PSQ86" s="173"/>
      <c r="PSR86" s="173"/>
      <c r="PSS86" s="173"/>
      <c r="PST86" s="173"/>
      <c r="PSU86" s="173"/>
      <c r="PSV86" s="173"/>
      <c r="PSW86" s="173"/>
      <c r="PSX86" s="173"/>
      <c r="PSY86" s="173"/>
      <c r="PSZ86" s="173"/>
      <c r="PTA86" s="173"/>
      <c r="PTB86" s="173"/>
      <c r="PTC86" s="173"/>
      <c r="PTD86" s="173"/>
      <c r="PTE86" s="173"/>
      <c r="PTF86" s="173"/>
      <c r="PTG86" s="173"/>
      <c r="PTH86" s="173"/>
      <c r="PTI86" s="173"/>
      <c r="PTJ86" s="173"/>
      <c r="PTK86" s="173"/>
      <c r="PTL86" s="173"/>
      <c r="PTM86" s="173"/>
      <c r="PTN86" s="173"/>
      <c r="PTO86" s="173"/>
      <c r="PTP86" s="173"/>
      <c r="PTQ86" s="173"/>
      <c r="PTR86" s="173"/>
      <c r="PTS86" s="173"/>
      <c r="PTT86" s="173"/>
      <c r="PTU86" s="173"/>
      <c r="PTV86" s="173"/>
      <c r="PTW86" s="173"/>
      <c r="PTX86" s="173"/>
      <c r="PTY86" s="173"/>
      <c r="PTZ86" s="173"/>
      <c r="PUA86" s="173"/>
      <c r="PUB86" s="173"/>
      <c r="PUC86" s="173"/>
      <c r="PUD86" s="173"/>
      <c r="PUE86" s="173"/>
      <c r="PUF86" s="173"/>
      <c r="PUG86" s="173"/>
      <c r="PUH86" s="173"/>
      <c r="PUI86" s="173"/>
      <c r="PUJ86" s="173"/>
      <c r="PUK86" s="173"/>
      <c r="PUL86" s="173"/>
      <c r="PUM86" s="173"/>
      <c r="PUN86" s="173"/>
      <c r="PUO86" s="173"/>
      <c r="PUP86" s="173"/>
      <c r="PUQ86" s="173"/>
      <c r="PUR86" s="173"/>
      <c r="PUS86" s="173"/>
      <c r="PUT86" s="173"/>
      <c r="PUU86" s="173"/>
      <c r="PUV86" s="173"/>
      <c r="PUW86" s="173"/>
      <c r="PUX86" s="173"/>
      <c r="PUY86" s="173"/>
      <c r="PUZ86" s="173"/>
      <c r="PVA86" s="173"/>
      <c r="PVB86" s="173"/>
      <c r="PVC86" s="173"/>
      <c r="PVD86" s="173"/>
      <c r="PVE86" s="173"/>
      <c r="PVF86" s="173"/>
      <c r="PVG86" s="173"/>
      <c r="PVH86" s="173"/>
      <c r="PVI86" s="173"/>
      <c r="PVJ86" s="173"/>
      <c r="PVK86" s="173"/>
      <c r="PVL86" s="173"/>
      <c r="PVM86" s="173"/>
      <c r="PVN86" s="173"/>
      <c r="PVO86" s="173"/>
      <c r="PVP86" s="173"/>
      <c r="PVQ86" s="173"/>
      <c r="PVR86" s="173"/>
      <c r="PVS86" s="173"/>
      <c r="PVT86" s="173"/>
      <c r="PVU86" s="173"/>
      <c r="PVV86" s="173"/>
      <c r="PVW86" s="173"/>
      <c r="PVX86" s="173"/>
      <c r="PVY86" s="173"/>
      <c r="PVZ86" s="173"/>
      <c r="PWA86" s="173"/>
      <c r="PWB86" s="173"/>
      <c r="PWC86" s="173"/>
      <c r="PWD86" s="173"/>
      <c r="PWE86" s="173"/>
      <c r="PWF86" s="173"/>
      <c r="PWG86" s="173"/>
      <c r="PWH86" s="173"/>
      <c r="PWI86" s="173"/>
      <c r="PWJ86" s="173"/>
      <c r="PWK86" s="173"/>
      <c r="PWL86" s="173"/>
      <c r="PWM86" s="173"/>
      <c r="PWN86" s="173"/>
      <c r="PWO86" s="173"/>
      <c r="PWP86" s="173"/>
      <c r="PWQ86" s="173"/>
      <c r="PWR86" s="173"/>
      <c r="PWS86" s="173"/>
      <c r="PWT86" s="173"/>
      <c r="PWU86" s="173"/>
      <c r="PWV86" s="173"/>
      <c r="PWW86" s="173"/>
      <c r="PWX86" s="173"/>
      <c r="PWY86" s="173"/>
      <c r="PWZ86" s="173"/>
      <c r="PXA86" s="173"/>
      <c r="PXB86" s="173"/>
      <c r="PXC86" s="173"/>
      <c r="PXD86" s="173"/>
      <c r="PXE86" s="173"/>
      <c r="PXF86" s="173"/>
      <c r="PXG86" s="173"/>
      <c r="PXH86" s="173"/>
      <c r="PXI86" s="173"/>
      <c r="PXJ86" s="173"/>
      <c r="PXK86" s="173"/>
      <c r="PXL86" s="173"/>
      <c r="PXM86" s="173"/>
      <c r="PXN86" s="173"/>
      <c r="PXO86" s="173"/>
      <c r="PXP86" s="173"/>
      <c r="PXQ86" s="173"/>
      <c r="PXR86" s="173"/>
      <c r="PXS86" s="173"/>
      <c r="PXT86" s="173"/>
      <c r="PXU86" s="173"/>
      <c r="PXV86" s="173"/>
      <c r="PXW86" s="173"/>
      <c r="PXX86" s="173"/>
      <c r="PXY86" s="173"/>
      <c r="PXZ86" s="173"/>
      <c r="PYA86" s="173"/>
      <c r="PYB86" s="173"/>
      <c r="PYC86" s="173"/>
      <c r="PYD86" s="173"/>
      <c r="PYE86" s="173"/>
      <c r="PYF86" s="173"/>
      <c r="PYG86" s="173"/>
      <c r="PYH86" s="173"/>
      <c r="PYI86" s="173"/>
      <c r="PYP86" s="173"/>
      <c r="PYQ86" s="173"/>
      <c r="PYR86" s="173"/>
      <c r="PYS86" s="173"/>
      <c r="PYT86" s="173"/>
      <c r="PYU86" s="173"/>
      <c r="PYV86" s="173"/>
      <c r="PYW86" s="173"/>
      <c r="PYX86" s="173"/>
      <c r="PYY86" s="173"/>
      <c r="PYZ86" s="173"/>
      <c r="PZA86" s="173"/>
      <c r="PZB86" s="173"/>
      <c r="PZC86" s="173"/>
      <c r="PZD86" s="173"/>
      <c r="PZE86" s="173"/>
      <c r="PZF86" s="173"/>
      <c r="PZG86" s="173"/>
      <c r="PZH86" s="173"/>
      <c r="PZI86" s="173"/>
      <c r="PZJ86" s="173"/>
      <c r="PZK86" s="173"/>
      <c r="PZL86" s="173"/>
      <c r="PZM86" s="173"/>
      <c r="PZN86" s="173"/>
      <c r="PZO86" s="173"/>
      <c r="PZP86" s="173"/>
      <c r="PZQ86" s="173"/>
      <c r="PZR86" s="173"/>
      <c r="PZS86" s="173"/>
      <c r="PZT86" s="173"/>
      <c r="PZU86" s="173"/>
      <c r="PZV86" s="173"/>
      <c r="PZW86" s="173"/>
      <c r="PZX86" s="173"/>
      <c r="PZY86" s="173"/>
      <c r="PZZ86" s="173"/>
      <c r="QAA86" s="173"/>
      <c r="QAB86" s="173"/>
      <c r="QAC86" s="173"/>
      <c r="QAD86" s="173"/>
      <c r="QAE86" s="173"/>
      <c r="QAF86" s="173"/>
      <c r="QAG86" s="173"/>
      <c r="QAH86" s="173"/>
      <c r="QAI86" s="173"/>
      <c r="QAJ86" s="173"/>
      <c r="QAK86" s="173"/>
      <c r="QAL86" s="173"/>
      <c r="QAM86" s="173"/>
      <c r="QAN86" s="173"/>
      <c r="QAO86" s="173"/>
      <c r="QAP86" s="173"/>
      <c r="QAQ86" s="173"/>
      <c r="QAR86" s="173"/>
      <c r="QAS86" s="173"/>
      <c r="QAT86" s="173"/>
      <c r="QAU86" s="173"/>
      <c r="QAV86" s="173"/>
      <c r="QAW86" s="173"/>
      <c r="QAX86" s="173"/>
      <c r="QAY86" s="173"/>
      <c r="QAZ86" s="173"/>
      <c r="QBA86" s="173"/>
      <c r="QBB86" s="173"/>
      <c r="QBC86" s="173"/>
      <c r="QBD86" s="173"/>
      <c r="QBE86" s="173"/>
      <c r="QBF86" s="173"/>
      <c r="QBG86" s="173"/>
      <c r="QBH86" s="173"/>
      <c r="QBI86" s="173"/>
      <c r="QBJ86" s="173"/>
      <c r="QBK86" s="173"/>
      <c r="QBL86" s="173"/>
      <c r="QBM86" s="173"/>
      <c r="QBN86" s="173"/>
      <c r="QBO86" s="173"/>
      <c r="QBP86" s="173"/>
      <c r="QBQ86" s="173"/>
      <c r="QBR86" s="173"/>
      <c r="QBS86" s="173"/>
      <c r="QBT86" s="173"/>
      <c r="QBU86" s="173"/>
      <c r="QBV86" s="173"/>
      <c r="QBW86" s="173"/>
      <c r="QBX86" s="173"/>
      <c r="QBY86" s="173"/>
      <c r="QBZ86" s="173"/>
      <c r="QCA86" s="173"/>
      <c r="QCB86" s="173"/>
      <c r="QCC86" s="173"/>
      <c r="QCD86" s="173"/>
      <c r="QCE86" s="173"/>
      <c r="QCF86" s="173"/>
      <c r="QCG86" s="173"/>
      <c r="QCH86" s="173"/>
      <c r="QCI86" s="173"/>
      <c r="QCJ86" s="173"/>
      <c r="QCK86" s="173"/>
      <c r="QCL86" s="173"/>
      <c r="QCM86" s="173"/>
      <c r="QCN86" s="173"/>
      <c r="QCO86" s="173"/>
      <c r="QCP86" s="173"/>
      <c r="QCQ86" s="173"/>
      <c r="QCR86" s="173"/>
      <c r="QCS86" s="173"/>
      <c r="QCT86" s="173"/>
      <c r="QCU86" s="173"/>
      <c r="QCV86" s="173"/>
      <c r="QCW86" s="173"/>
      <c r="QCX86" s="173"/>
      <c r="QCY86" s="173"/>
      <c r="QCZ86" s="173"/>
      <c r="QDA86" s="173"/>
      <c r="QDB86" s="173"/>
      <c r="QDC86" s="173"/>
      <c r="QDD86" s="173"/>
      <c r="QDE86" s="173"/>
      <c r="QDF86" s="173"/>
      <c r="QDG86" s="173"/>
      <c r="QDH86" s="173"/>
      <c r="QDI86" s="173"/>
      <c r="QDJ86" s="173"/>
      <c r="QDK86" s="173"/>
      <c r="QDL86" s="173"/>
      <c r="QDM86" s="173"/>
      <c r="QDN86" s="173"/>
      <c r="QDO86" s="173"/>
      <c r="QDP86" s="173"/>
      <c r="QDQ86" s="173"/>
      <c r="QDR86" s="173"/>
      <c r="QDS86" s="173"/>
      <c r="QDT86" s="173"/>
      <c r="QDU86" s="173"/>
      <c r="QDV86" s="173"/>
      <c r="QDW86" s="173"/>
      <c r="QDX86" s="173"/>
      <c r="QDY86" s="173"/>
      <c r="QDZ86" s="173"/>
      <c r="QEA86" s="173"/>
      <c r="QEB86" s="173"/>
      <c r="QEC86" s="173"/>
      <c r="QED86" s="173"/>
      <c r="QEE86" s="173"/>
      <c r="QEF86" s="173"/>
      <c r="QEG86" s="173"/>
      <c r="QEH86" s="173"/>
      <c r="QEI86" s="173"/>
      <c r="QEJ86" s="173"/>
      <c r="QEK86" s="173"/>
      <c r="QEL86" s="173"/>
      <c r="QEM86" s="173"/>
      <c r="QEN86" s="173"/>
      <c r="QEO86" s="173"/>
      <c r="QEP86" s="173"/>
      <c r="QEQ86" s="173"/>
      <c r="QER86" s="173"/>
      <c r="QES86" s="173"/>
      <c r="QET86" s="173"/>
      <c r="QEU86" s="173"/>
      <c r="QEV86" s="173"/>
      <c r="QEW86" s="173"/>
      <c r="QEX86" s="173"/>
      <c r="QEY86" s="173"/>
      <c r="QEZ86" s="173"/>
      <c r="QFA86" s="173"/>
      <c r="QFB86" s="173"/>
      <c r="QFC86" s="173"/>
      <c r="QFD86" s="173"/>
      <c r="QFE86" s="173"/>
      <c r="QFF86" s="173"/>
      <c r="QFG86" s="173"/>
      <c r="QFH86" s="173"/>
      <c r="QFI86" s="173"/>
      <c r="QFJ86" s="173"/>
      <c r="QFK86" s="173"/>
      <c r="QFL86" s="173"/>
      <c r="QFM86" s="173"/>
      <c r="QFN86" s="173"/>
      <c r="QFO86" s="173"/>
      <c r="QFP86" s="173"/>
      <c r="QFQ86" s="173"/>
      <c r="QFR86" s="173"/>
      <c r="QFS86" s="173"/>
      <c r="QFT86" s="173"/>
      <c r="QFU86" s="173"/>
      <c r="QFV86" s="173"/>
      <c r="QFW86" s="173"/>
      <c r="QFX86" s="173"/>
      <c r="QFY86" s="173"/>
      <c r="QFZ86" s="173"/>
      <c r="QGA86" s="173"/>
      <c r="QGB86" s="173"/>
      <c r="QGC86" s="173"/>
      <c r="QGD86" s="173"/>
      <c r="QGE86" s="173"/>
      <c r="QGF86" s="173"/>
      <c r="QGG86" s="173"/>
      <c r="QGH86" s="173"/>
      <c r="QGI86" s="173"/>
      <c r="QGJ86" s="173"/>
      <c r="QGK86" s="173"/>
      <c r="QGL86" s="173"/>
      <c r="QGM86" s="173"/>
      <c r="QGN86" s="173"/>
      <c r="QGO86" s="173"/>
      <c r="QGP86" s="173"/>
      <c r="QGQ86" s="173"/>
      <c r="QGR86" s="173"/>
      <c r="QGS86" s="173"/>
      <c r="QGT86" s="173"/>
      <c r="QGU86" s="173"/>
      <c r="QGV86" s="173"/>
      <c r="QGW86" s="173"/>
      <c r="QGX86" s="173"/>
      <c r="QGY86" s="173"/>
      <c r="QGZ86" s="173"/>
      <c r="QHA86" s="173"/>
      <c r="QHB86" s="173"/>
      <c r="QHC86" s="173"/>
      <c r="QHD86" s="173"/>
      <c r="QHE86" s="173"/>
      <c r="QHF86" s="173"/>
      <c r="QHG86" s="173"/>
      <c r="QHH86" s="173"/>
      <c r="QHI86" s="173"/>
      <c r="QHJ86" s="173"/>
      <c r="QHK86" s="173"/>
      <c r="QHL86" s="173"/>
      <c r="QHM86" s="173"/>
      <c r="QHN86" s="173"/>
      <c r="QHO86" s="173"/>
      <c r="QHP86" s="173"/>
      <c r="QHQ86" s="173"/>
      <c r="QHR86" s="173"/>
      <c r="QHS86" s="173"/>
      <c r="QHT86" s="173"/>
      <c r="QHU86" s="173"/>
      <c r="QHV86" s="173"/>
      <c r="QHW86" s="173"/>
      <c r="QHX86" s="173"/>
      <c r="QHY86" s="173"/>
      <c r="QHZ86" s="173"/>
      <c r="QIA86" s="173"/>
      <c r="QIB86" s="173"/>
      <c r="QIC86" s="173"/>
      <c r="QID86" s="173"/>
      <c r="QIE86" s="173"/>
      <c r="QIL86" s="173"/>
      <c r="QIM86" s="173"/>
      <c r="QIN86" s="173"/>
      <c r="QIO86" s="173"/>
      <c r="QIP86" s="173"/>
      <c r="QIQ86" s="173"/>
      <c r="QIR86" s="173"/>
      <c r="QIS86" s="173"/>
      <c r="QIT86" s="173"/>
      <c r="QIU86" s="173"/>
      <c r="QIV86" s="173"/>
      <c r="QIW86" s="173"/>
      <c r="QIX86" s="173"/>
      <c r="QIY86" s="173"/>
      <c r="QIZ86" s="173"/>
      <c r="QJA86" s="173"/>
      <c r="QJB86" s="173"/>
      <c r="QJC86" s="173"/>
      <c r="QJD86" s="173"/>
      <c r="QJE86" s="173"/>
      <c r="QJF86" s="173"/>
      <c r="QJG86" s="173"/>
      <c r="QJH86" s="173"/>
      <c r="QJI86" s="173"/>
      <c r="QJJ86" s="173"/>
      <c r="QJK86" s="173"/>
      <c r="QJL86" s="173"/>
      <c r="QJM86" s="173"/>
      <c r="QJN86" s="173"/>
      <c r="QJO86" s="173"/>
      <c r="QJP86" s="173"/>
      <c r="QJQ86" s="173"/>
      <c r="QJR86" s="173"/>
      <c r="QJS86" s="173"/>
      <c r="QJT86" s="173"/>
      <c r="QJU86" s="173"/>
      <c r="QJV86" s="173"/>
      <c r="QJW86" s="173"/>
      <c r="QJX86" s="173"/>
      <c r="QJY86" s="173"/>
      <c r="QJZ86" s="173"/>
      <c r="QKA86" s="173"/>
      <c r="QKB86" s="173"/>
      <c r="QKC86" s="173"/>
      <c r="QKD86" s="173"/>
      <c r="QKE86" s="173"/>
      <c r="QKF86" s="173"/>
      <c r="QKG86" s="173"/>
      <c r="QKH86" s="173"/>
      <c r="QKI86" s="173"/>
      <c r="QKJ86" s="173"/>
      <c r="QKK86" s="173"/>
      <c r="QKL86" s="173"/>
      <c r="QKM86" s="173"/>
      <c r="QKN86" s="173"/>
      <c r="QKO86" s="173"/>
      <c r="QKP86" s="173"/>
      <c r="QKQ86" s="173"/>
      <c r="QKR86" s="173"/>
      <c r="QKS86" s="173"/>
      <c r="QKT86" s="173"/>
      <c r="QKU86" s="173"/>
      <c r="QKV86" s="173"/>
      <c r="QKW86" s="173"/>
      <c r="QKX86" s="173"/>
      <c r="QKY86" s="173"/>
      <c r="QKZ86" s="173"/>
      <c r="QLA86" s="173"/>
      <c r="QLB86" s="173"/>
      <c r="QLC86" s="173"/>
      <c r="QLD86" s="173"/>
      <c r="QLE86" s="173"/>
      <c r="QLF86" s="173"/>
      <c r="QLG86" s="173"/>
      <c r="QLH86" s="173"/>
      <c r="QLI86" s="173"/>
      <c r="QLJ86" s="173"/>
      <c r="QLK86" s="173"/>
      <c r="QLL86" s="173"/>
      <c r="QLM86" s="173"/>
      <c r="QLN86" s="173"/>
      <c r="QLO86" s="173"/>
      <c r="QLP86" s="173"/>
      <c r="QLQ86" s="173"/>
      <c r="QLR86" s="173"/>
      <c r="QLS86" s="173"/>
      <c r="QLT86" s="173"/>
      <c r="QLU86" s="173"/>
      <c r="QLV86" s="173"/>
      <c r="QLW86" s="173"/>
      <c r="QLX86" s="173"/>
      <c r="QLY86" s="173"/>
      <c r="QLZ86" s="173"/>
      <c r="QMA86" s="173"/>
      <c r="QMB86" s="173"/>
      <c r="QMC86" s="173"/>
      <c r="QMD86" s="173"/>
      <c r="QME86" s="173"/>
      <c r="QMF86" s="173"/>
      <c r="QMG86" s="173"/>
      <c r="QMH86" s="173"/>
      <c r="QMI86" s="173"/>
      <c r="QMJ86" s="173"/>
      <c r="QMK86" s="173"/>
      <c r="QML86" s="173"/>
      <c r="QMM86" s="173"/>
      <c r="QMN86" s="173"/>
      <c r="QMO86" s="173"/>
      <c r="QMP86" s="173"/>
      <c r="QMQ86" s="173"/>
      <c r="QMR86" s="173"/>
      <c r="QMS86" s="173"/>
      <c r="QMT86" s="173"/>
      <c r="QMU86" s="173"/>
      <c r="QMV86" s="173"/>
      <c r="QMW86" s="173"/>
      <c r="QMX86" s="173"/>
      <c r="QMY86" s="173"/>
      <c r="QMZ86" s="173"/>
      <c r="QNA86" s="173"/>
      <c r="QNB86" s="173"/>
      <c r="QNC86" s="173"/>
      <c r="QND86" s="173"/>
      <c r="QNE86" s="173"/>
      <c r="QNF86" s="173"/>
      <c r="QNG86" s="173"/>
      <c r="QNH86" s="173"/>
      <c r="QNI86" s="173"/>
      <c r="QNJ86" s="173"/>
      <c r="QNK86" s="173"/>
      <c r="QNL86" s="173"/>
      <c r="QNM86" s="173"/>
      <c r="QNN86" s="173"/>
      <c r="QNO86" s="173"/>
      <c r="QNP86" s="173"/>
      <c r="QNQ86" s="173"/>
      <c r="QNR86" s="173"/>
      <c r="QNS86" s="173"/>
      <c r="QNT86" s="173"/>
      <c r="QNU86" s="173"/>
      <c r="QNV86" s="173"/>
      <c r="QNW86" s="173"/>
      <c r="QNX86" s="173"/>
      <c r="QNY86" s="173"/>
      <c r="QNZ86" s="173"/>
      <c r="QOA86" s="173"/>
      <c r="QOB86" s="173"/>
      <c r="QOC86" s="173"/>
      <c r="QOD86" s="173"/>
      <c r="QOE86" s="173"/>
      <c r="QOF86" s="173"/>
      <c r="QOG86" s="173"/>
      <c r="QOH86" s="173"/>
      <c r="QOI86" s="173"/>
      <c r="QOJ86" s="173"/>
      <c r="QOK86" s="173"/>
      <c r="QOL86" s="173"/>
      <c r="QOM86" s="173"/>
      <c r="QON86" s="173"/>
      <c r="QOO86" s="173"/>
      <c r="QOP86" s="173"/>
      <c r="QOQ86" s="173"/>
      <c r="QOR86" s="173"/>
      <c r="QOS86" s="173"/>
      <c r="QOT86" s="173"/>
      <c r="QOU86" s="173"/>
      <c r="QOV86" s="173"/>
      <c r="QOW86" s="173"/>
      <c r="QOX86" s="173"/>
      <c r="QOY86" s="173"/>
      <c r="QOZ86" s="173"/>
      <c r="QPA86" s="173"/>
      <c r="QPB86" s="173"/>
      <c r="QPC86" s="173"/>
      <c r="QPD86" s="173"/>
      <c r="QPE86" s="173"/>
      <c r="QPF86" s="173"/>
      <c r="QPG86" s="173"/>
      <c r="QPH86" s="173"/>
      <c r="QPI86" s="173"/>
      <c r="QPJ86" s="173"/>
      <c r="QPK86" s="173"/>
      <c r="QPL86" s="173"/>
      <c r="QPM86" s="173"/>
      <c r="QPN86" s="173"/>
      <c r="QPO86" s="173"/>
      <c r="QPP86" s="173"/>
      <c r="QPQ86" s="173"/>
      <c r="QPR86" s="173"/>
      <c r="QPS86" s="173"/>
      <c r="QPT86" s="173"/>
      <c r="QPU86" s="173"/>
      <c r="QPV86" s="173"/>
      <c r="QPW86" s="173"/>
      <c r="QPX86" s="173"/>
      <c r="QPY86" s="173"/>
      <c r="QPZ86" s="173"/>
      <c r="QQA86" s="173"/>
      <c r="QQB86" s="173"/>
      <c r="QQC86" s="173"/>
      <c r="QQD86" s="173"/>
      <c r="QQE86" s="173"/>
      <c r="QQF86" s="173"/>
      <c r="QQG86" s="173"/>
      <c r="QQH86" s="173"/>
      <c r="QQI86" s="173"/>
      <c r="QQJ86" s="173"/>
      <c r="QQK86" s="173"/>
      <c r="QQL86" s="173"/>
      <c r="QQM86" s="173"/>
      <c r="QQN86" s="173"/>
      <c r="QQO86" s="173"/>
      <c r="QQP86" s="173"/>
      <c r="QQQ86" s="173"/>
      <c r="QQR86" s="173"/>
      <c r="QQS86" s="173"/>
      <c r="QQT86" s="173"/>
      <c r="QQU86" s="173"/>
      <c r="QQV86" s="173"/>
      <c r="QQW86" s="173"/>
      <c r="QQX86" s="173"/>
      <c r="QQY86" s="173"/>
      <c r="QQZ86" s="173"/>
      <c r="QRA86" s="173"/>
      <c r="QRB86" s="173"/>
      <c r="QRC86" s="173"/>
      <c r="QRD86" s="173"/>
      <c r="QRE86" s="173"/>
      <c r="QRF86" s="173"/>
      <c r="QRG86" s="173"/>
      <c r="QRH86" s="173"/>
      <c r="QRI86" s="173"/>
      <c r="QRJ86" s="173"/>
      <c r="QRK86" s="173"/>
      <c r="QRL86" s="173"/>
      <c r="QRM86" s="173"/>
      <c r="QRN86" s="173"/>
      <c r="QRO86" s="173"/>
      <c r="QRP86" s="173"/>
      <c r="QRQ86" s="173"/>
      <c r="QRR86" s="173"/>
      <c r="QRS86" s="173"/>
      <c r="QRT86" s="173"/>
      <c r="QRU86" s="173"/>
      <c r="QRV86" s="173"/>
      <c r="QRW86" s="173"/>
      <c r="QRX86" s="173"/>
      <c r="QRY86" s="173"/>
      <c r="QRZ86" s="173"/>
      <c r="QSA86" s="173"/>
      <c r="QSH86" s="173"/>
      <c r="QSI86" s="173"/>
      <c r="QSJ86" s="173"/>
      <c r="QSK86" s="173"/>
      <c r="QSL86" s="173"/>
      <c r="QSM86" s="173"/>
      <c r="QSN86" s="173"/>
      <c r="QSO86" s="173"/>
      <c r="QSP86" s="173"/>
      <c r="QSQ86" s="173"/>
      <c r="QSR86" s="173"/>
      <c r="QSS86" s="173"/>
      <c r="QST86" s="173"/>
      <c r="QSU86" s="173"/>
      <c r="QSV86" s="173"/>
      <c r="QSW86" s="173"/>
      <c r="QSX86" s="173"/>
      <c r="QSY86" s="173"/>
      <c r="QSZ86" s="173"/>
      <c r="QTA86" s="173"/>
      <c r="QTB86" s="173"/>
      <c r="QTC86" s="173"/>
      <c r="QTD86" s="173"/>
      <c r="QTE86" s="173"/>
      <c r="QTF86" s="173"/>
      <c r="QTG86" s="173"/>
      <c r="QTH86" s="173"/>
      <c r="QTI86" s="173"/>
      <c r="QTJ86" s="173"/>
      <c r="QTK86" s="173"/>
      <c r="QTL86" s="173"/>
      <c r="QTM86" s="173"/>
      <c r="QTN86" s="173"/>
      <c r="QTO86" s="173"/>
      <c r="QTP86" s="173"/>
      <c r="QTQ86" s="173"/>
      <c r="QTR86" s="173"/>
      <c r="QTS86" s="173"/>
      <c r="QTT86" s="173"/>
      <c r="QTU86" s="173"/>
      <c r="QTV86" s="173"/>
      <c r="QTW86" s="173"/>
      <c r="QTX86" s="173"/>
      <c r="QTY86" s="173"/>
      <c r="QTZ86" s="173"/>
      <c r="QUA86" s="173"/>
      <c r="QUB86" s="173"/>
      <c r="QUC86" s="173"/>
      <c r="QUD86" s="173"/>
      <c r="QUE86" s="173"/>
      <c r="QUF86" s="173"/>
      <c r="QUG86" s="173"/>
      <c r="QUH86" s="173"/>
      <c r="QUI86" s="173"/>
      <c r="QUJ86" s="173"/>
      <c r="QUK86" s="173"/>
      <c r="QUL86" s="173"/>
      <c r="QUM86" s="173"/>
      <c r="QUN86" s="173"/>
      <c r="QUO86" s="173"/>
      <c r="QUP86" s="173"/>
      <c r="QUQ86" s="173"/>
      <c r="QUR86" s="173"/>
      <c r="QUS86" s="173"/>
      <c r="QUT86" s="173"/>
      <c r="QUU86" s="173"/>
      <c r="QUV86" s="173"/>
      <c r="QUW86" s="173"/>
      <c r="QUX86" s="173"/>
      <c r="QUY86" s="173"/>
      <c r="QUZ86" s="173"/>
      <c r="QVA86" s="173"/>
      <c r="QVB86" s="173"/>
      <c r="QVC86" s="173"/>
      <c r="QVD86" s="173"/>
      <c r="QVE86" s="173"/>
      <c r="QVF86" s="173"/>
      <c r="QVG86" s="173"/>
      <c r="QVH86" s="173"/>
      <c r="QVI86" s="173"/>
      <c r="QVJ86" s="173"/>
      <c r="QVK86" s="173"/>
      <c r="QVL86" s="173"/>
      <c r="QVM86" s="173"/>
      <c r="QVN86" s="173"/>
      <c r="QVO86" s="173"/>
      <c r="QVP86" s="173"/>
      <c r="QVQ86" s="173"/>
      <c r="QVR86" s="173"/>
      <c r="QVS86" s="173"/>
      <c r="QVT86" s="173"/>
      <c r="QVU86" s="173"/>
      <c r="QVV86" s="173"/>
      <c r="QVW86" s="173"/>
      <c r="QVX86" s="173"/>
      <c r="QVY86" s="173"/>
      <c r="QVZ86" s="173"/>
      <c r="QWA86" s="173"/>
      <c r="QWB86" s="173"/>
      <c r="QWC86" s="173"/>
      <c r="QWD86" s="173"/>
      <c r="QWE86" s="173"/>
      <c r="QWF86" s="173"/>
      <c r="QWG86" s="173"/>
      <c r="QWH86" s="173"/>
      <c r="QWI86" s="173"/>
      <c r="QWJ86" s="173"/>
      <c r="QWK86" s="173"/>
      <c r="QWL86" s="173"/>
      <c r="QWM86" s="173"/>
      <c r="QWN86" s="173"/>
      <c r="QWO86" s="173"/>
      <c r="QWP86" s="173"/>
      <c r="QWQ86" s="173"/>
      <c r="QWR86" s="173"/>
      <c r="QWS86" s="173"/>
      <c r="QWT86" s="173"/>
      <c r="QWU86" s="173"/>
      <c r="QWV86" s="173"/>
      <c r="QWW86" s="173"/>
      <c r="QWX86" s="173"/>
      <c r="QWY86" s="173"/>
      <c r="QWZ86" s="173"/>
      <c r="QXA86" s="173"/>
      <c r="QXB86" s="173"/>
      <c r="QXC86" s="173"/>
      <c r="QXD86" s="173"/>
      <c r="QXE86" s="173"/>
      <c r="QXF86" s="173"/>
      <c r="QXG86" s="173"/>
      <c r="QXH86" s="173"/>
      <c r="QXI86" s="173"/>
      <c r="QXJ86" s="173"/>
      <c r="QXK86" s="173"/>
      <c r="QXL86" s="173"/>
      <c r="QXM86" s="173"/>
      <c r="QXN86" s="173"/>
      <c r="QXO86" s="173"/>
      <c r="QXP86" s="173"/>
      <c r="QXQ86" s="173"/>
      <c r="QXR86" s="173"/>
      <c r="QXS86" s="173"/>
      <c r="QXT86" s="173"/>
      <c r="QXU86" s="173"/>
      <c r="QXV86" s="173"/>
      <c r="QXW86" s="173"/>
      <c r="QXX86" s="173"/>
      <c r="QXY86" s="173"/>
      <c r="QXZ86" s="173"/>
      <c r="QYA86" s="173"/>
      <c r="QYB86" s="173"/>
      <c r="QYC86" s="173"/>
      <c r="QYD86" s="173"/>
      <c r="QYE86" s="173"/>
      <c r="QYF86" s="173"/>
      <c r="QYG86" s="173"/>
      <c r="QYH86" s="173"/>
      <c r="QYI86" s="173"/>
      <c r="QYJ86" s="173"/>
      <c r="QYK86" s="173"/>
      <c r="QYL86" s="173"/>
      <c r="QYM86" s="173"/>
      <c r="QYN86" s="173"/>
      <c r="QYO86" s="173"/>
      <c r="QYP86" s="173"/>
      <c r="QYQ86" s="173"/>
      <c r="QYR86" s="173"/>
      <c r="QYS86" s="173"/>
      <c r="QYT86" s="173"/>
      <c r="QYU86" s="173"/>
      <c r="QYV86" s="173"/>
      <c r="QYW86" s="173"/>
      <c r="QYX86" s="173"/>
      <c r="QYY86" s="173"/>
      <c r="QYZ86" s="173"/>
      <c r="QZA86" s="173"/>
      <c r="QZB86" s="173"/>
      <c r="QZC86" s="173"/>
      <c r="QZD86" s="173"/>
      <c r="QZE86" s="173"/>
      <c r="QZF86" s="173"/>
      <c r="QZG86" s="173"/>
      <c r="QZH86" s="173"/>
      <c r="QZI86" s="173"/>
      <c r="QZJ86" s="173"/>
      <c r="QZK86" s="173"/>
      <c r="QZL86" s="173"/>
      <c r="QZM86" s="173"/>
      <c r="QZN86" s="173"/>
      <c r="QZO86" s="173"/>
      <c r="QZP86" s="173"/>
      <c r="QZQ86" s="173"/>
      <c r="QZR86" s="173"/>
      <c r="QZS86" s="173"/>
      <c r="QZT86" s="173"/>
      <c r="QZU86" s="173"/>
      <c r="QZV86" s="173"/>
      <c r="QZW86" s="173"/>
      <c r="QZX86" s="173"/>
      <c r="QZY86" s="173"/>
      <c r="QZZ86" s="173"/>
      <c r="RAA86" s="173"/>
      <c r="RAB86" s="173"/>
      <c r="RAC86" s="173"/>
      <c r="RAD86" s="173"/>
      <c r="RAE86" s="173"/>
      <c r="RAF86" s="173"/>
      <c r="RAG86" s="173"/>
      <c r="RAH86" s="173"/>
      <c r="RAI86" s="173"/>
      <c r="RAJ86" s="173"/>
      <c r="RAK86" s="173"/>
      <c r="RAL86" s="173"/>
      <c r="RAM86" s="173"/>
      <c r="RAN86" s="173"/>
      <c r="RAO86" s="173"/>
      <c r="RAP86" s="173"/>
      <c r="RAQ86" s="173"/>
      <c r="RAR86" s="173"/>
      <c r="RAS86" s="173"/>
      <c r="RAT86" s="173"/>
      <c r="RAU86" s="173"/>
      <c r="RAV86" s="173"/>
      <c r="RAW86" s="173"/>
      <c r="RAX86" s="173"/>
      <c r="RAY86" s="173"/>
      <c r="RAZ86" s="173"/>
      <c r="RBA86" s="173"/>
      <c r="RBB86" s="173"/>
      <c r="RBC86" s="173"/>
      <c r="RBD86" s="173"/>
      <c r="RBE86" s="173"/>
      <c r="RBF86" s="173"/>
      <c r="RBG86" s="173"/>
      <c r="RBH86" s="173"/>
      <c r="RBI86" s="173"/>
      <c r="RBJ86" s="173"/>
      <c r="RBK86" s="173"/>
      <c r="RBL86" s="173"/>
      <c r="RBM86" s="173"/>
      <c r="RBN86" s="173"/>
      <c r="RBO86" s="173"/>
      <c r="RBP86" s="173"/>
      <c r="RBQ86" s="173"/>
      <c r="RBR86" s="173"/>
      <c r="RBS86" s="173"/>
      <c r="RBT86" s="173"/>
      <c r="RBU86" s="173"/>
      <c r="RBV86" s="173"/>
      <c r="RBW86" s="173"/>
      <c r="RCD86" s="173"/>
      <c r="RCE86" s="173"/>
      <c r="RCF86" s="173"/>
      <c r="RCG86" s="173"/>
      <c r="RCH86" s="173"/>
      <c r="RCI86" s="173"/>
      <c r="RCJ86" s="173"/>
      <c r="RCK86" s="173"/>
      <c r="RCL86" s="173"/>
      <c r="RCM86" s="173"/>
      <c r="RCN86" s="173"/>
      <c r="RCO86" s="173"/>
      <c r="RCP86" s="173"/>
      <c r="RCQ86" s="173"/>
      <c r="RCR86" s="173"/>
      <c r="RCS86" s="173"/>
      <c r="RCT86" s="173"/>
      <c r="RCU86" s="173"/>
      <c r="RCV86" s="173"/>
      <c r="RCW86" s="173"/>
      <c r="RCX86" s="173"/>
      <c r="RCY86" s="173"/>
      <c r="RCZ86" s="173"/>
      <c r="RDA86" s="173"/>
      <c r="RDB86" s="173"/>
      <c r="RDC86" s="173"/>
      <c r="RDD86" s="173"/>
      <c r="RDE86" s="173"/>
      <c r="RDF86" s="173"/>
      <c r="RDG86" s="173"/>
      <c r="RDH86" s="173"/>
      <c r="RDI86" s="173"/>
      <c r="RDJ86" s="173"/>
      <c r="RDK86" s="173"/>
      <c r="RDL86" s="173"/>
      <c r="RDM86" s="173"/>
      <c r="RDN86" s="173"/>
      <c r="RDO86" s="173"/>
      <c r="RDP86" s="173"/>
      <c r="RDQ86" s="173"/>
      <c r="RDR86" s="173"/>
      <c r="RDS86" s="173"/>
      <c r="RDT86" s="173"/>
      <c r="RDU86" s="173"/>
      <c r="RDV86" s="173"/>
      <c r="RDW86" s="173"/>
      <c r="RDX86" s="173"/>
      <c r="RDY86" s="173"/>
      <c r="RDZ86" s="173"/>
      <c r="REA86" s="173"/>
      <c r="REB86" s="173"/>
      <c r="REC86" s="173"/>
      <c r="RED86" s="173"/>
      <c r="REE86" s="173"/>
      <c r="REF86" s="173"/>
      <c r="REG86" s="173"/>
      <c r="REH86" s="173"/>
      <c r="REI86" s="173"/>
      <c r="REJ86" s="173"/>
      <c r="REK86" s="173"/>
      <c r="REL86" s="173"/>
      <c r="REM86" s="173"/>
      <c r="REN86" s="173"/>
      <c r="REO86" s="173"/>
      <c r="REP86" s="173"/>
      <c r="REQ86" s="173"/>
      <c r="RER86" s="173"/>
      <c r="RES86" s="173"/>
      <c r="RET86" s="173"/>
      <c r="REU86" s="173"/>
      <c r="REV86" s="173"/>
      <c r="REW86" s="173"/>
      <c r="REX86" s="173"/>
      <c r="REY86" s="173"/>
      <c r="REZ86" s="173"/>
      <c r="RFA86" s="173"/>
      <c r="RFB86" s="173"/>
      <c r="RFC86" s="173"/>
      <c r="RFD86" s="173"/>
      <c r="RFE86" s="173"/>
      <c r="RFF86" s="173"/>
      <c r="RFG86" s="173"/>
      <c r="RFH86" s="173"/>
      <c r="RFI86" s="173"/>
      <c r="RFJ86" s="173"/>
      <c r="RFK86" s="173"/>
      <c r="RFL86" s="173"/>
      <c r="RFM86" s="173"/>
      <c r="RFN86" s="173"/>
      <c r="RFO86" s="173"/>
      <c r="RFP86" s="173"/>
      <c r="RFQ86" s="173"/>
      <c r="RFR86" s="173"/>
      <c r="RFS86" s="173"/>
      <c r="RFT86" s="173"/>
      <c r="RFU86" s="173"/>
      <c r="RFV86" s="173"/>
      <c r="RFW86" s="173"/>
      <c r="RFX86" s="173"/>
      <c r="RFY86" s="173"/>
      <c r="RFZ86" s="173"/>
      <c r="RGA86" s="173"/>
      <c r="RGB86" s="173"/>
      <c r="RGC86" s="173"/>
      <c r="RGD86" s="173"/>
      <c r="RGE86" s="173"/>
      <c r="RGF86" s="173"/>
      <c r="RGG86" s="173"/>
      <c r="RGH86" s="173"/>
      <c r="RGI86" s="173"/>
      <c r="RGJ86" s="173"/>
      <c r="RGK86" s="173"/>
      <c r="RGL86" s="173"/>
      <c r="RGM86" s="173"/>
      <c r="RGN86" s="173"/>
      <c r="RGO86" s="173"/>
      <c r="RGP86" s="173"/>
      <c r="RGQ86" s="173"/>
      <c r="RGR86" s="173"/>
      <c r="RGS86" s="173"/>
      <c r="RGT86" s="173"/>
      <c r="RGU86" s="173"/>
      <c r="RGV86" s="173"/>
      <c r="RGW86" s="173"/>
      <c r="RGX86" s="173"/>
      <c r="RGY86" s="173"/>
      <c r="RGZ86" s="173"/>
      <c r="RHA86" s="173"/>
      <c r="RHB86" s="173"/>
      <c r="RHC86" s="173"/>
      <c r="RHD86" s="173"/>
      <c r="RHE86" s="173"/>
      <c r="RHF86" s="173"/>
      <c r="RHG86" s="173"/>
      <c r="RHH86" s="173"/>
      <c r="RHI86" s="173"/>
      <c r="RHJ86" s="173"/>
      <c r="RHK86" s="173"/>
      <c r="RHL86" s="173"/>
      <c r="RHM86" s="173"/>
      <c r="RHN86" s="173"/>
      <c r="RHO86" s="173"/>
      <c r="RHP86" s="173"/>
      <c r="RHQ86" s="173"/>
      <c r="RHR86" s="173"/>
      <c r="RHS86" s="173"/>
      <c r="RHT86" s="173"/>
      <c r="RHU86" s="173"/>
      <c r="RHV86" s="173"/>
      <c r="RHW86" s="173"/>
      <c r="RHX86" s="173"/>
      <c r="RHY86" s="173"/>
      <c r="RHZ86" s="173"/>
      <c r="RIA86" s="173"/>
      <c r="RIB86" s="173"/>
      <c r="RIC86" s="173"/>
      <c r="RID86" s="173"/>
      <c r="RIE86" s="173"/>
      <c r="RIF86" s="173"/>
      <c r="RIG86" s="173"/>
      <c r="RIH86" s="173"/>
      <c r="RII86" s="173"/>
      <c r="RIJ86" s="173"/>
      <c r="RIK86" s="173"/>
      <c r="RIL86" s="173"/>
      <c r="RIM86" s="173"/>
      <c r="RIN86" s="173"/>
      <c r="RIO86" s="173"/>
      <c r="RIP86" s="173"/>
      <c r="RIQ86" s="173"/>
      <c r="RIR86" s="173"/>
      <c r="RIS86" s="173"/>
      <c r="RIT86" s="173"/>
      <c r="RIU86" s="173"/>
      <c r="RIV86" s="173"/>
      <c r="RIW86" s="173"/>
      <c r="RIX86" s="173"/>
      <c r="RIY86" s="173"/>
      <c r="RIZ86" s="173"/>
      <c r="RJA86" s="173"/>
      <c r="RJB86" s="173"/>
      <c r="RJC86" s="173"/>
      <c r="RJD86" s="173"/>
      <c r="RJE86" s="173"/>
      <c r="RJF86" s="173"/>
      <c r="RJG86" s="173"/>
      <c r="RJH86" s="173"/>
      <c r="RJI86" s="173"/>
      <c r="RJJ86" s="173"/>
      <c r="RJK86" s="173"/>
      <c r="RJL86" s="173"/>
      <c r="RJM86" s="173"/>
      <c r="RJN86" s="173"/>
      <c r="RJO86" s="173"/>
      <c r="RJP86" s="173"/>
      <c r="RJQ86" s="173"/>
      <c r="RJR86" s="173"/>
      <c r="RJS86" s="173"/>
      <c r="RJT86" s="173"/>
      <c r="RJU86" s="173"/>
      <c r="RJV86" s="173"/>
      <c r="RJW86" s="173"/>
      <c r="RJX86" s="173"/>
      <c r="RJY86" s="173"/>
      <c r="RJZ86" s="173"/>
      <c r="RKA86" s="173"/>
      <c r="RKB86" s="173"/>
      <c r="RKC86" s="173"/>
      <c r="RKD86" s="173"/>
      <c r="RKE86" s="173"/>
      <c r="RKF86" s="173"/>
      <c r="RKG86" s="173"/>
      <c r="RKH86" s="173"/>
      <c r="RKI86" s="173"/>
      <c r="RKJ86" s="173"/>
      <c r="RKK86" s="173"/>
      <c r="RKL86" s="173"/>
      <c r="RKM86" s="173"/>
      <c r="RKN86" s="173"/>
      <c r="RKO86" s="173"/>
      <c r="RKP86" s="173"/>
      <c r="RKQ86" s="173"/>
      <c r="RKR86" s="173"/>
      <c r="RKS86" s="173"/>
      <c r="RKT86" s="173"/>
      <c r="RKU86" s="173"/>
      <c r="RKV86" s="173"/>
      <c r="RKW86" s="173"/>
      <c r="RKX86" s="173"/>
      <c r="RKY86" s="173"/>
      <c r="RKZ86" s="173"/>
      <c r="RLA86" s="173"/>
      <c r="RLB86" s="173"/>
      <c r="RLC86" s="173"/>
      <c r="RLD86" s="173"/>
      <c r="RLE86" s="173"/>
      <c r="RLF86" s="173"/>
      <c r="RLG86" s="173"/>
      <c r="RLH86" s="173"/>
      <c r="RLI86" s="173"/>
      <c r="RLJ86" s="173"/>
      <c r="RLK86" s="173"/>
      <c r="RLL86" s="173"/>
      <c r="RLM86" s="173"/>
      <c r="RLN86" s="173"/>
      <c r="RLO86" s="173"/>
      <c r="RLP86" s="173"/>
      <c r="RLQ86" s="173"/>
      <c r="RLR86" s="173"/>
      <c r="RLS86" s="173"/>
      <c r="RLZ86" s="173"/>
      <c r="RMA86" s="173"/>
      <c r="RMB86" s="173"/>
      <c r="RMC86" s="173"/>
      <c r="RMD86" s="173"/>
      <c r="RME86" s="173"/>
      <c r="RMF86" s="173"/>
      <c r="RMG86" s="173"/>
      <c r="RMH86" s="173"/>
      <c r="RMI86" s="173"/>
      <c r="RMJ86" s="173"/>
      <c r="RMK86" s="173"/>
      <c r="RML86" s="173"/>
      <c r="RMM86" s="173"/>
      <c r="RMN86" s="173"/>
      <c r="RMO86" s="173"/>
      <c r="RMP86" s="173"/>
      <c r="RMQ86" s="173"/>
      <c r="RMR86" s="173"/>
      <c r="RMS86" s="173"/>
      <c r="RMT86" s="173"/>
      <c r="RMU86" s="173"/>
      <c r="RMV86" s="173"/>
      <c r="RMW86" s="173"/>
      <c r="RMX86" s="173"/>
      <c r="RMY86" s="173"/>
      <c r="RMZ86" s="173"/>
      <c r="RNA86" s="173"/>
      <c r="RNB86" s="173"/>
      <c r="RNC86" s="173"/>
      <c r="RND86" s="173"/>
      <c r="RNE86" s="173"/>
      <c r="RNF86" s="173"/>
      <c r="RNG86" s="173"/>
      <c r="RNH86" s="173"/>
      <c r="RNI86" s="173"/>
      <c r="RNJ86" s="173"/>
      <c r="RNK86" s="173"/>
      <c r="RNL86" s="173"/>
      <c r="RNM86" s="173"/>
      <c r="RNN86" s="173"/>
      <c r="RNO86" s="173"/>
      <c r="RNP86" s="173"/>
      <c r="RNQ86" s="173"/>
      <c r="RNR86" s="173"/>
      <c r="RNS86" s="173"/>
      <c r="RNT86" s="173"/>
      <c r="RNU86" s="173"/>
      <c r="RNV86" s="173"/>
      <c r="RNW86" s="173"/>
      <c r="RNX86" s="173"/>
      <c r="RNY86" s="173"/>
      <c r="RNZ86" s="173"/>
      <c r="ROA86" s="173"/>
      <c r="ROB86" s="173"/>
      <c r="ROC86" s="173"/>
      <c r="ROD86" s="173"/>
      <c r="ROE86" s="173"/>
      <c r="ROF86" s="173"/>
      <c r="ROG86" s="173"/>
      <c r="ROH86" s="173"/>
      <c r="ROI86" s="173"/>
      <c r="ROJ86" s="173"/>
      <c r="ROK86" s="173"/>
      <c r="ROL86" s="173"/>
      <c r="ROM86" s="173"/>
      <c r="RON86" s="173"/>
      <c r="ROO86" s="173"/>
      <c r="ROP86" s="173"/>
      <c r="ROQ86" s="173"/>
      <c r="ROR86" s="173"/>
      <c r="ROS86" s="173"/>
      <c r="ROT86" s="173"/>
      <c r="ROU86" s="173"/>
      <c r="ROV86" s="173"/>
      <c r="ROW86" s="173"/>
      <c r="ROX86" s="173"/>
      <c r="ROY86" s="173"/>
      <c r="ROZ86" s="173"/>
      <c r="RPA86" s="173"/>
      <c r="RPB86" s="173"/>
      <c r="RPC86" s="173"/>
      <c r="RPD86" s="173"/>
      <c r="RPE86" s="173"/>
      <c r="RPF86" s="173"/>
      <c r="RPG86" s="173"/>
      <c r="RPH86" s="173"/>
      <c r="RPI86" s="173"/>
      <c r="RPJ86" s="173"/>
      <c r="RPK86" s="173"/>
      <c r="RPL86" s="173"/>
      <c r="RPM86" s="173"/>
      <c r="RPN86" s="173"/>
      <c r="RPO86" s="173"/>
      <c r="RPP86" s="173"/>
      <c r="RPQ86" s="173"/>
      <c r="RPR86" s="173"/>
      <c r="RPS86" s="173"/>
      <c r="RPT86" s="173"/>
      <c r="RPU86" s="173"/>
      <c r="RPV86" s="173"/>
      <c r="RPW86" s="173"/>
      <c r="RPX86" s="173"/>
      <c r="RPY86" s="173"/>
      <c r="RPZ86" s="173"/>
      <c r="RQA86" s="173"/>
      <c r="RQB86" s="173"/>
      <c r="RQC86" s="173"/>
      <c r="RQD86" s="173"/>
      <c r="RQE86" s="173"/>
      <c r="RQF86" s="173"/>
      <c r="RQG86" s="173"/>
      <c r="RQH86" s="173"/>
      <c r="RQI86" s="173"/>
      <c r="RQJ86" s="173"/>
      <c r="RQK86" s="173"/>
      <c r="RQL86" s="173"/>
      <c r="RQM86" s="173"/>
      <c r="RQN86" s="173"/>
      <c r="RQO86" s="173"/>
      <c r="RQP86" s="173"/>
      <c r="RQQ86" s="173"/>
      <c r="RQR86" s="173"/>
      <c r="RQS86" s="173"/>
      <c r="RQT86" s="173"/>
      <c r="RQU86" s="173"/>
      <c r="RQV86" s="173"/>
      <c r="RQW86" s="173"/>
      <c r="RQX86" s="173"/>
      <c r="RQY86" s="173"/>
      <c r="RQZ86" s="173"/>
      <c r="RRA86" s="173"/>
      <c r="RRB86" s="173"/>
      <c r="RRC86" s="173"/>
      <c r="RRD86" s="173"/>
      <c r="RRE86" s="173"/>
      <c r="RRF86" s="173"/>
      <c r="RRG86" s="173"/>
      <c r="RRH86" s="173"/>
      <c r="RRI86" s="173"/>
      <c r="RRJ86" s="173"/>
      <c r="RRK86" s="173"/>
      <c r="RRL86" s="173"/>
      <c r="RRM86" s="173"/>
      <c r="RRN86" s="173"/>
      <c r="RRO86" s="173"/>
      <c r="RRP86" s="173"/>
      <c r="RRQ86" s="173"/>
      <c r="RRR86" s="173"/>
      <c r="RRS86" s="173"/>
      <c r="RRT86" s="173"/>
      <c r="RRU86" s="173"/>
      <c r="RRV86" s="173"/>
      <c r="RRW86" s="173"/>
      <c r="RRX86" s="173"/>
      <c r="RRY86" s="173"/>
      <c r="RRZ86" s="173"/>
      <c r="RSA86" s="173"/>
      <c r="RSB86" s="173"/>
      <c r="RSC86" s="173"/>
      <c r="RSD86" s="173"/>
      <c r="RSE86" s="173"/>
      <c r="RSF86" s="173"/>
      <c r="RSG86" s="173"/>
      <c r="RSH86" s="173"/>
      <c r="RSI86" s="173"/>
      <c r="RSJ86" s="173"/>
      <c r="RSK86" s="173"/>
      <c r="RSL86" s="173"/>
      <c r="RSM86" s="173"/>
      <c r="RSN86" s="173"/>
      <c r="RSO86" s="173"/>
      <c r="RSP86" s="173"/>
      <c r="RSQ86" s="173"/>
      <c r="RSR86" s="173"/>
      <c r="RSS86" s="173"/>
      <c r="RST86" s="173"/>
      <c r="RSU86" s="173"/>
      <c r="RSV86" s="173"/>
      <c r="RSW86" s="173"/>
      <c r="RSX86" s="173"/>
      <c r="RSY86" s="173"/>
      <c r="RSZ86" s="173"/>
      <c r="RTA86" s="173"/>
      <c r="RTB86" s="173"/>
      <c r="RTC86" s="173"/>
      <c r="RTD86" s="173"/>
      <c r="RTE86" s="173"/>
      <c r="RTF86" s="173"/>
      <c r="RTG86" s="173"/>
      <c r="RTH86" s="173"/>
      <c r="RTI86" s="173"/>
      <c r="RTJ86" s="173"/>
      <c r="RTK86" s="173"/>
      <c r="RTL86" s="173"/>
      <c r="RTM86" s="173"/>
      <c r="RTN86" s="173"/>
      <c r="RTO86" s="173"/>
      <c r="RTP86" s="173"/>
      <c r="RTQ86" s="173"/>
      <c r="RTR86" s="173"/>
      <c r="RTS86" s="173"/>
      <c r="RTT86" s="173"/>
      <c r="RTU86" s="173"/>
      <c r="RTV86" s="173"/>
      <c r="RTW86" s="173"/>
      <c r="RTX86" s="173"/>
      <c r="RTY86" s="173"/>
      <c r="RTZ86" s="173"/>
      <c r="RUA86" s="173"/>
      <c r="RUB86" s="173"/>
      <c r="RUC86" s="173"/>
      <c r="RUD86" s="173"/>
      <c r="RUE86" s="173"/>
      <c r="RUF86" s="173"/>
      <c r="RUG86" s="173"/>
      <c r="RUH86" s="173"/>
      <c r="RUI86" s="173"/>
      <c r="RUJ86" s="173"/>
      <c r="RUK86" s="173"/>
      <c r="RUL86" s="173"/>
      <c r="RUM86" s="173"/>
      <c r="RUN86" s="173"/>
      <c r="RUO86" s="173"/>
      <c r="RUP86" s="173"/>
      <c r="RUQ86" s="173"/>
      <c r="RUR86" s="173"/>
      <c r="RUS86" s="173"/>
      <c r="RUT86" s="173"/>
      <c r="RUU86" s="173"/>
      <c r="RUV86" s="173"/>
      <c r="RUW86" s="173"/>
      <c r="RUX86" s="173"/>
      <c r="RUY86" s="173"/>
      <c r="RUZ86" s="173"/>
      <c r="RVA86" s="173"/>
      <c r="RVB86" s="173"/>
      <c r="RVC86" s="173"/>
      <c r="RVD86" s="173"/>
      <c r="RVE86" s="173"/>
      <c r="RVF86" s="173"/>
      <c r="RVG86" s="173"/>
      <c r="RVH86" s="173"/>
      <c r="RVI86" s="173"/>
      <c r="RVJ86" s="173"/>
      <c r="RVK86" s="173"/>
      <c r="RVL86" s="173"/>
      <c r="RVM86" s="173"/>
      <c r="RVN86" s="173"/>
      <c r="RVO86" s="173"/>
      <c r="RVV86" s="173"/>
      <c r="RVW86" s="173"/>
      <c r="RVX86" s="173"/>
      <c r="RVY86" s="173"/>
      <c r="RVZ86" s="173"/>
      <c r="RWA86" s="173"/>
      <c r="RWB86" s="173"/>
      <c r="RWC86" s="173"/>
      <c r="RWD86" s="173"/>
      <c r="RWE86" s="173"/>
      <c r="RWF86" s="173"/>
      <c r="RWG86" s="173"/>
      <c r="RWH86" s="173"/>
      <c r="RWI86" s="173"/>
      <c r="RWJ86" s="173"/>
      <c r="RWK86" s="173"/>
      <c r="RWL86" s="173"/>
      <c r="RWM86" s="173"/>
      <c r="RWN86" s="173"/>
      <c r="RWO86" s="173"/>
      <c r="RWP86" s="173"/>
      <c r="RWQ86" s="173"/>
      <c r="RWR86" s="173"/>
      <c r="RWS86" s="173"/>
      <c r="RWT86" s="173"/>
      <c r="RWU86" s="173"/>
      <c r="RWV86" s="173"/>
      <c r="RWW86" s="173"/>
      <c r="RWX86" s="173"/>
      <c r="RWY86" s="173"/>
      <c r="RWZ86" s="173"/>
      <c r="RXA86" s="173"/>
      <c r="RXB86" s="173"/>
      <c r="RXC86" s="173"/>
      <c r="RXD86" s="173"/>
      <c r="RXE86" s="173"/>
      <c r="RXF86" s="173"/>
      <c r="RXG86" s="173"/>
      <c r="RXH86" s="173"/>
      <c r="RXI86" s="173"/>
      <c r="RXJ86" s="173"/>
      <c r="RXK86" s="173"/>
      <c r="RXL86" s="173"/>
      <c r="RXM86" s="173"/>
      <c r="RXN86" s="173"/>
      <c r="RXO86" s="173"/>
      <c r="RXP86" s="173"/>
      <c r="RXQ86" s="173"/>
      <c r="RXR86" s="173"/>
      <c r="RXS86" s="173"/>
      <c r="RXT86" s="173"/>
      <c r="RXU86" s="173"/>
      <c r="RXV86" s="173"/>
      <c r="RXW86" s="173"/>
      <c r="RXX86" s="173"/>
      <c r="RXY86" s="173"/>
      <c r="RXZ86" s="173"/>
      <c r="RYA86" s="173"/>
      <c r="RYB86" s="173"/>
      <c r="RYC86" s="173"/>
      <c r="RYD86" s="173"/>
      <c r="RYE86" s="173"/>
      <c r="RYF86" s="173"/>
      <c r="RYG86" s="173"/>
      <c r="RYH86" s="173"/>
      <c r="RYI86" s="173"/>
      <c r="RYJ86" s="173"/>
      <c r="RYK86" s="173"/>
      <c r="RYL86" s="173"/>
      <c r="RYM86" s="173"/>
      <c r="RYN86" s="173"/>
      <c r="RYO86" s="173"/>
      <c r="RYP86" s="173"/>
      <c r="RYQ86" s="173"/>
      <c r="RYR86" s="173"/>
      <c r="RYS86" s="173"/>
      <c r="RYT86" s="173"/>
      <c r="RYU86" s="173"/>
      <c r="RYV86" s="173"/>
      <c r="RYW86" s="173"/>
      <c r="RYX86" s="173"/>
      <c r="RYY86" s="173"/>
      <c r="RYZ86" s="173"/>
      <c r="RZA86" s="173"/>
      <c r="RZB86" s="173"/>
      <c r="RZC86" s="173"/>
      <c r="RZD86" s="173"/>
      <c r="RZE86" s="173"/>
      <c r="RZF86" s="173"/>
      <c r="RZG86" s="173"/>
      <c r="RZH86" s="173"/>
      <c r="RZI86" s="173"/>
      <c r="RZJ86" s="173"/>
      <c r="RZK86" s="173"/>
      <c r="RZL86" s="173"/>
      <c r="RZM86" s="173"/>
      <c r="RZN86" s="173"/>
      <c r="RZO86" s="173"/>
      <c r="RZP86" s="173"/>
      <c r="RZQ86" s="173"/>
      <c r="RZR86" s="173"/>
      <c r="RZS86" s="173"/>
      <c r="RZT86" s="173"/>
      <c r="RZU86" s="173"/>
      <c r="RZV86" s="173"/>
      <c r="RZW86" s="173"/>
      <c r="RZX86" s="173"/>
      <c r="RZY86" s="173"/>
      <c r="RZZ86" s="173"/>
      <c r="SAA86" s="173"/>
      <c r="SAB86" s="173"/>
      <c r="SAC86" s="173"/>
      <c r="SAD86" s="173"/>
      <c r="SAE86" s="173"/>
      <c r="SAF86" s="173"/>
      <c r="SAG86" s="173"/>
      <c r="SAH86" s="173"/>
      <c r="SAI86" s="173"/>
      <c r="SAJ86" s="173"/>
      <c r="SAK86" s="173"/>
      <c r="SAL86" s="173"/>
      <c r="SAM86" s="173"/>
      <c r="SAN86" s="173"/>
      <c r="SAO86" s="173"/>
      <c r="SAP86" s="173"/>
      <c r="SAQ86" s="173"/>
      <c r="SAR86" s="173"/>
      <c r="SAS86" s="173"/>
      <c r="SAT86" s="173"/>
      <c r="SAU86" s="173"/>
      <c r="SAV86" s="173"/>
      <c r="SAW86" s="173"/>
      <c r="SAX86" s="173"/>
      <c r="SAY86" s="173"/>
      <c r="SAZ86" s="173"/>
      <c r="SBA86" s="173"/>
      <c r="SBB86" s="173"/>
      <c r="SBC86" s="173"/>
      <c r="SBD86" s="173"/>
      <c r="SBE86" s="173"/>
      <c r="SBF86" s="173"/>
      <c r="SBG86" s="173"/>
      <c r="SBH86" s="173"/>
      <c r="SBI86" s="173"/>
      <c r="SBJ86" s="173"/>
      <c r="SBK86" s="173"/>
      <c r="SBL86" s="173"/>
      <c r="SBM86" s="173"/>
      <c r="SBN86" s="173"/>
      <c r="SBO86" s="173"/>
      <c r="SBP86" s="173"/>
      <c r="SBQ86" s="173"/>
      <c r="SBR86" s="173"/>
      <c r="SBS86" s="173"/>
      <c r="SBT86" s="173"/>
      <c r="SBU86" s="173"/>
      <c r="SBV86" s="173"/>
      <c r="SBW86" s="173"/>
      <c r="SBX86" s="173"/>
      <c r="SBY86" s="173"/>
      <c r="SBZ86" s="173"/>
      <c r="SCA86" s="173"/>
      <c r="SCB86" s="173"/>
      <c r="SCC86" s="173"/>
      <c r="SCD86" s="173"/>
      <c r="SCE86" s="173"/>
      <c r="SCF86" s="173"/>
      <c r="SCG86" s="173"/>
      <c r="SCH86" s="173"/>
      <c r="SCI86" s="173"/>
      <c r="SCJ86" s="173"/>
      <c r="SCK86" s="173"/>
      <c r="SCL86" s="173"/>
      <c r="SCM86" s="173"/>
      <c r="SCN86" s="173"/>
      <c r="SCO86" s="173"/>
      <c r="SCP86" s="173"/>
      <c r="SCQ86" s="173"/>
      <c r="SCR86" s="173"/>
      <c r="SCS86" s="173"/>
      <c r="SCT86" s="173"/>
      <c r="SCU86" s="173"/>
      <c r="SCV86" s="173"/>
      <c r="SCW86" s="173"/>
      <c r="SCX86" s="173"/>
      <c r="SCY86" s="173"/>
      <c r="SCZ86" s="173"/>
      <c r="SDA86" s="173"/>
      <c r="SDB86" s="173"/>
      <c r="SDC86" s="173"/>
      <c r="SDD86" s="173"/>
      <c r="SDE86" s="173"/>
      <c r="SDF86" s="173"/>
      <c r="SDG86" s="173"/>
      <c r="SDH86" s="173"/>
      <c r="SDI86" s="173"/>
      <c r="SDJ86" s="173"/>
      <c r="SDK86" s="173"/>
      <c r="SDL86" s="173"/>
      <c r="SDM86" s="173"/>
      <c r="SDN86" s="173"/>
      <c r="SDO86" s="173"/>
      <c r="SDP86" s="173"/>
      <c r="SDQ86" s="173"/>
      <c r="SDR86" s="173"/>
      <c r="SDS86" s="173"/>
      <c r="SDT86" s="173"/>
      <c r="SDU86" s="173"/>
      <c r="SDV86" s="173"/>
      <c r="SDW86" s="173"/>
      <c r="SDX86" s="173"/>
      <c r="SDY86" s="173"/>
      <c r="SDZ86" s="173"/>
      <c r="SEA86" s="173"/>
      <c r="SEB86" s="173"/>
      <c r="SEC86" s="173"/>
      <c r="SED86" s="173"/>
      <c r="SEE86" s="173"/>
      <c r="SEF86" s="173"/>
      <c r="SEG86" s="173"/>
      <c r="SEH86" s="173"/>
      <c r="SEI86" s="173"/>
      <c r="SEJ86" s="173"/>
      <c r="SEK86" s="173"/>
      <c r="SEL86" s="173"/>
      <c r="SEM86" s="173"/>
      <c r="SEN86" s="173"/>
      <c r="SEO86" s="173"/>
      <c r="SEP86" s="173"/>
      <c r="SEQ86" s="173"/>
      <c r="SER86" s="173"/>
      <c r="SES86" s="173"/>
      <c r="SET86" s="173"/>
      <c r="SEU86" s="173"/>
      <c r="SEV86" s="173"/>
      <c r="SEW86" s="173"/>
      <c r="SEX86" s="173"/>
      <c r="SEY86" s="173"/>
      <c r="SEZ86" s="173"/>
      <c r="SFA86" s="173"/>
      <c r="SFB86" s="173"/>
      <c r="SFC86" s="173"/>
      <c r="SFD86" s="173"/>
      <c r="SFE86" s="173"/>
      <c r="SFF86" s="173"/>
      <c r="SFG86" s="173"/>
      <c r="SFH86" s="173"/>
      <c r="SFI86" s="173"/>
      <c r="SFJ86" s="173"/>
      <c r="SFK86" s="173"/>
      <c r="SFR86" s="173"/>
      <c r="SFS86" s="173"/>
      <c r="SFT86" s="173"/>
      <c r="SFU86" s="173"/>
      <c r="SFV86" s="173"/>
      <c r="SFW86" s="173"/>
      <c r="SFX86" s="173"/>
      <c r="SFY86" s="173"/>
      <c r="SFZ86" s="173"/>
      <c r="SGA86" s="173"/>
      <c r="SGB86" s="173"/>
      <c r="SGC86" s="173"/>
      <c r="SGD86" s="173"/>
      <c r="SGE86" s="173"/>
      <c r="SGF86" s="173"/>
      <c r="SGG86" s="173"/>
      <c r="SGH86" s="173"/>
      <c r="SGI86" s="173"/>
      <c r="SGJ86" s="173"/>
      <c r="SGK86" s="173"/>
      <c r="SGL86" s="173"/>
      <c r="SGM86" s="173"/>
      <c r="SGN86" s="173"/>
      <c r="SGO86" s="173"/>
      <c r="SGP86" s="173"/>
      <c r="SGQ86" s="173"/>
      <c r="SGR86" s="173"/>
      <c r="SGS86" s="173"/>
      <c r="SGT86" s="173"/>
      <c r="SGU86" s="173"/>
      <c r="SGV86" s="173"/>
      <c r="SGW86" s="173"/>
      <c r="SGX86" s="173"/>
      <c r="SGY86" s="173"/>
      <c r="SGZ86" s="173"/>
      <c r="SHA86" s="173"/>
      <c r="SHB86" s="173"/>
      <c r="SHC86" s="173"/>
      <c r="SHD86" s="173"/>
      <c r="SHE86" s="173"/>
      <c r="SHF86" s="173"/>
      <c r="SHG86" s="173"/>
      <c r="SHH86" s="173"/>
      <c r="SHI86" s="173"/>
      <c r="SHJ86" s="173"/>
      <c r="SHK86" s="173"/>
      <c r="SHL86" s="173"/>
      <c r="SHM86" s="173"/>
      <c r="SHN86" s="173"/>
      <c r="SHO86" s="173"/>
      <c r="SHP86" s="173"/>
      <c r="SHQ86" s="173"/>
      <c r="SHR86" s="173"/>
      <c r="SHS86" s="173"/>
      <c r="SHT86" s="173"/>
      <c r="SHU86" s="173"/>
      <c r="SHV86" s="173"/>
      <c r="SHW86" s="173"/>
      <c r="SHX86" s="173"/>
      <c r="SHY86" s="173"/>
      <c r="SHZ86" s="173"/>
      <c r="SIA86" s="173"/>
      <c r="SIB86" s="173"/>
      <c r="SIC86" s="173"/>
      <c r="SID86" s="173"/>
      <c r="SIE86" s="173"/>
      <c r="SIF86" s="173"/>
      <c r="SIG86" s="173"/>
      <c r="SIH86" s="173"/>
      <c r="SII86" s="173"/>
      <c r="SIJ86" s="173"/>
      <c r="SIK86" s="173"/>
      <c r="SIL86" s="173"/>
      <c r="SIM86" s="173"/>
      <c r="SIN86" s="173"/>
      <c r="SIO86" s="173"/>
      <c r="SIP86" s="173"/>
      <c r="SIQ86" s="173"/>
      <c r="SIR86" s="173"/>
      <c r="SIS86" s="173"/>
      <c r="SIT86" s="173"/>
      <c r="SIU86" s="173"/>
      <c r="SIV86" s="173"/>
      <c r="SIW86" s="173"/>
      <c r="SIX86" s="173"/>
      <c r="SIY86" s="173"/>
      <c r="SIZ86" s="173"/>
      <c r="SJA86" s="173"/>
      <c r="SJB86" s="173"/>
      <c r="SJC86" s="173"/>
      <c r="SJD86" s="173"/>
      <c r="SJE86" s="173"/>
      <c r="SJF86" s="173"/>
      <c r="SJG86" s="173"/>
      <c r="SJH86" s="173"/>
      <c r="SJI86" s="173"/>
      <c r="SJJ86" s="173"/>
      <c r="SJK86" s="173"/>
      <c r="SJL86" s="173"/>
      <c r="SJM86" s="173"/>
      <c r="SJN86" s="173"/>
      <c r="SJO86" s="173"/>
      <c r="SJP86" s="173"/>
      <c r="SJQ86" s="173"/>
      <c r="SJR86" s="173"/>
      <c r="SJS86" s="173"/>
      <c r="SJT86" s="173"/>
      <c r="SJU86" s="173"/>
      <c r="SJV86" s="173"/>
      <c r="SJW86" s="173"/>
      <c r="SJX86" s="173"/>
      <c r="SJY86" s="173"/>
      <c r="SJZ86" s="173"/>
      <c r="SKA86" s="173"/>
      <c r="SKB86" s="173"/>
      <c r="SKC86" s="173"/>
      <c r="SKD86" s="173"/>
      <c r="SKE86" s="173"/>
      <c r="SKF86" s="173"/>
      <c r="SKG86" s="173"/>
      <c r="SKH86" s="173"/>
      <c r="SKI86" s="173"/>
      <c r="SKJ86" s="173"/>
      <c r="SKK86" s="173"/>
      <c r="SKL86" s="173"/>
      <c r="SKM86" s="173"/>
      <c r="SKN86" s="173"/>
      <c r="SKO86" s="173"/>
      <c r="SKP86" s="173"/>
      <c r="SKQ86" s="173"/>
      <c r="SKR86" s="173"/>
      <c r="SKS86" s="173"/>
      <c r="SKT86" s="173"/>
      <c r="SKU86" s="173"/>
      <c r="SKV86" s="173"/>
      <c r="SKW86" s="173"/>
      <c r="SKX86" s="173"/>
      <c r="SKY86" s="173"/>
      <c r="SKZ86" s="173"/>
      <c r="SLA86" s="173"/>
      <c r="SLB86" s="173"/>
      <c r="SLC86" s="173"/>
      <c r="SLD86" s="173"/>
      <c r="SLE86" s="173"/>
      <c r="SLF86" s="173"/>
      <c r="SLG86" s="173"/>
      <c r="SLH86" s="173"/>
      <c r="SLI86" s="173"/>
      <c r="SLJ86" s="173"/>
      <c r="SLK86" s="173"/>
      <c r="SLL86" s="173"/>
      <c r="SLM86" s="173"/>
      <c r="SLN86" s="173"/>
      <c r="SLO86" s="173"/>
      <c r="SLP86" s="173"/>
      <c r="SLQ86" s="173"/>
      <c r="SLR86" s="173"/>
      <c r="SLS86" s="173"/>
      <c r="SLT86" s="173"/>
      <c r="SLU86" s="173"/>
      <c r="SLV86" s="173"/>
      <c r="SLW86" s="173"/>
      <c r="SLX86" s="173"/>
      <c r="SLY86" s="173"/>
      <c r="SLZ86" s="173"/>
      <c r="SMA86" s="173"/>
      <c r="SMB86" s="173"/>
      <c r="SMC86" s="173"/>
      <c r="SMD86" s="173"/>
      <c r="SME86" s="173"/>
      <c r="SMF86" s="173"/>
      <c r="SMG86" s="173"/>
      <c r="SMH86" s="173"/>
      <c r="SMI86" s="173"/>
      <c r="SMJ86" s="173"/>
      <c r="SMK86" s="173"/>
      <c r="SML86" s="173"/>
      <c r="SMM86" s="173"/>
      <c r="SMN86" s="173"/>
      <c r="SMO86" s="173"/>
      <c r="SMP86" s="173"/>
      <c r="SMQ86" s="173"/>
      <c r="SMR86" s="173"/>
      <c r="SMS86" s="173"/>
      <c r="SMT86" s="173"/>
      <c r="SMU86" s="173"/>
      <c r="SMV86" s="173"/>
      <c r="SMW86" s="173"/>
      <c r="SMX86" s="173"/>
      <c r="SMY86" s="173"/>
      <c r="SMZ86" s="173"/>
      <c r="SNA86" s="173"/>
      <c r="SNB86" s="173"/>
      <c r="SNC86" s="173"/>
      <c r="SND86" s="173"/>
      <c r="SNE86" s="173"/>
      <c r="SNF86" s="173"/>
      <c r="SNG86" s="173"/>
      <c r="SNH86" s="173"/>
      <c r="SNI86" s="173"/>
      <c r="SNJ86" s="173"/>
      <c r="SNK86" s="173"/>
      <c r="SNL86" s="173"/>
      <c r="SNM86" s="173"/>
      <c r="SNN86" s="173"/>
      <c r="SNO86" s="173"/>
      <c r="SNP86" s="173"/>
      <c r="SNQ86" s="173"/>
      <c r="SNR86" s="173"/>
      <c r="SNS86" s="173"/>
      <c r="SNT86" s="173"/>
      <c r="SNU86" s="173"/>
      <c r="SNV86" s="173"/>
      <c r="SNW86" s="173"/>
      <c r="SNX86" s="173"/>
      <c r="SNY86" s="173"/>
      <c r="SNZ86" s="173"/>
      <c r="SOA86" s="173"/>
      <c r="SOB86" s="173"/>
      <c r="SOC86" s="173"/>
      <c r="SOD86" s="173"/>
      <c r="SOE86" s="173"/>
      <c r="SOF86" s="173"/>
      <c r="SOG86" s="173"/>
      <c r="SOH86" s="173"/>
      <c r="SOI86" s="173"/>
      <c r="SOJ86" s="173"/>
      <c r="SOK86" s="173"/>
      <c r="SOL86" s="173"/>
      <c r="SOM86" s="173"/>
      <c r="SON86" s="173"/>
      <c r="SOO86" s="173"/>
      <c r="SOP86" s="173"/>
      <c r="SOQ86" s="173"/>
      <c r="SOR86" s="173"/>
      <c r="SOS86" s="173"/>
      <c r="SOT86" s="173"/>
      <c r="SOU86" s="173"/>
      <c r="SOV86" s="173"/>
      <c r="SOW86" s="173"/>
      <c r="SOX86" s="173"/>
      <c r="SOY86" s="173"/>
      <c r="SOZ86" s="173"/>
      <c r="SPA86" s="173"/>
      <c r="SPB86" s="173"/>
      <c r="SPC86" s="173"/>
      <c r="SPD86" s="173"/>
      <c r="SPE86" s="173"/>
      <c r="SPF86" s="173"/>
      <c r="SPG86" s="173"/>
      <c r="SPN86" s="173"/>
      <c r="SPO86" s="173"/>
      <c r="SPP86" s="173"/>
      <c r="SPQ86" s="173"/>
      <c r="SPR86" s="173"/>
      <c r="SPS86" s="173"/>
      <c r="SPT86" s="173"/>
      <c r="SPU86" s="173"/>
      <c r="SPV86" s="173"/>
      <c r="SPW86" s="173"/>
      <c r="SPX86" s="173"/>
      <c r="SPY86" s="173"/>
      <c r="SPZ86" s="173"/>
      <c r="SQA86" s="173"/>
      <c r="SQB86" s="173"/>
      <c r="SQC86" s="173"/>
      <c r="SQD86" s="173"/>
      <c r="SQE86" s="173"/>
      <c r="SQF86" s="173"/>
      <c r="SQG86" s="173"/>
      <c r="SQH86" s="173"/>
      <c r="SQI86" s="173"/>
      <c r="SQJ86" s="173"/>
      <c r="SQK86" s="173"/>
      <c r="SQL86" s="173"/>
      <c r="SQM86" s="173"/>
      <c r="SQN86" s="173"/>
      <c r="SQO86" s="173"/>
      <c r="SQP86" s="173"/>
      <c r="SQQ86" s="173"/>
      <c r="SQR86" s="173"/>
      <c r="SQS86" s="173"/>
      <c r="SQT86" s="173"/>
      <c r="SQU86" s="173"/>
      <c r="SQV86" s="173"/>
      <c r="SQW86" s="173"/>
      <c r="SQX86" s="173"/>
      <c r="SQY86" s="173"/>
      <c r="SQZ86" s="173"/>
      <c r="SRA86" s="173"/>
      <c r="SRB86" s="173"/>
      <c r="SRC86" s="173"/>
      <c r="SRD86" s="173"/>
      <c r="SRE86" s="173"/>
      <c r="SRF86" s="173"/>
      <c r="SRG86" s="173"/>
      <c r="SRH86" s="173"/>
      <c r="SRI86" s="173"/>
      <c r="SRJ86" s="173"/>
      <c r="SRK86" s="173"/>
      <c r="SRL86" s="173"/>
      <c r="SRM86" s="173"/>
      <c r="SRN86" s="173"/>
      <c r="SRO86" s="173"/>
      <c r="SRP86" s="173"/>
      <c r="SRQ86" s="173"/>
      <c r="SRR86" s="173"/>
      <c r="SRS86" s="173"/>
      <c r="SRT86" s="173"/>
      <c r="SRU86" s="173"/>
      <c r="SRV86" s="173"/>
      <c r="SRW86" s="173"/>
      <c r="SRX86" s="173"/>
      <c r="SRY86" s="173"/>
      <c r="SRZ86" s="173"/>
      <c r="SSA86" s="173"/>
      <c r="SSB86" s="173"/>
      <c r="SSC86" s="173"/>
      <c r="SSD86" s="173"/>
      <c r="SSE86" s="173"/>
      <c r="SSF86" s="173"/>
      <c r="SSG86" s="173"/>
      <c r="SSH86" s="173"/>
      <c r="SSI86" s="173"/>
      <c r="SSJ86" s="173"/>
      <c r="SSK86" s="173"/>
      <c r="SSL86" s="173"/>
      <c r="SSM86" s="173"/>
      <c r="SSN86" s="173"/>
      <c r="SSO86" s="173"/>
      <c r="SSP86" s="173"/>
      <c r="SSQ86" s="173"/>
      <c r="SSR86" s="173"/>
      <c r="SSS86" s="173"/>
      <c r="SST86" s="173"/>
      <c r="SSU86" s="173"/>
      <c r="SSV86" s="173"/>
      <c r="SSW86" s="173"/>
      <c r="SSX86" s="173"/>
      <c r="SSY86" s="173"/>
      <c r="SSZ86" s="173"/>
      <c r="STA86" s="173"/>
      <c r="STB86" s="173"/>
      <c r="STC86" s="173"/>
      <c r="STD86" s="173"/>
      <c r="STE86" s="173"/>
      <c r="STF86" s="173"/>
      <c r="STG86" s="173"/>
      <c r="STH86" s="173"/>
      <c r="STI86" s="173"/>
      <c r="STJ86" s="173"/>
      <c r="STK86" s="173"/>
      <c r="STL86" s="173"/>
      <c r="STM86" s="173"/>
      <c r="STN86" s="173"/>
      <c r="STO86" s="173"/>
      <c r="STP86" s="173"/>
      <c r="STQ86" s="173"/>
      <c r="STR86" s="173"/>
      <c r="STS86" s="173"/>
      <c r="STT86" s="173"/>
      <c r="STU86" s="173"/>
      <c r="STV86" s="173"/>
      <c r="STW86" s="173"/>
      <c r="STX86" s="173"/>
      <c r="STY86" s="173"/>
      <c r="STZ86" s="173"/>
      <c r="SUA86" s="173"/>
      <c r="SUB86" s="173"/>
      <c r="SUC86" s="173"/>
      <c r="SUD86" s="173"/>
      <c r="SUE86" s="173"/>
      <c r="SUF86" s="173"/>
      <c r="SUG86" s="173"/>
      <c r="SUH86" s="173"/>
      <c r="SUI86" s="173"/>
      <c r="SUJ86" s="173"/>
      <c r="SUK86" s="173"/>
      <c r="SUL86" s="173"/>
      <c r="SUM86" s="173"/>
      <c r="SUN86" s="173"/>
      <c r="SUO86" s="173"/>
      <c r="SUP86" s="173"/>
      <c r="SUQ86" s="173"/>
      <c r="SUR86" s="173"/>
      <c r="SUS86" s="173"/>
      <c r="SUT86" s="173"/>
      <c r="SUU86" s="173"/>
      <c r="SUV86" s="173"/>
      <c r="SUW86" s="173"/>
      <c r="SUX86" s="173"/>
      <c r="SUY86" s="173"/>
      <c r="SUZ86" s="173"/>
      <c r="SVA86" s="173"/>
      <c r="SVB86" s="173"/>
      <c r="SVC86" s="173"/>
      <c r="SVD86" s="173"/>
      <c r="SVE86" s="173"/>
      <c r="SVF86" s="173"/>
      <c r="SVG86" s="173"/>
      <c r="SVH86" s="173"/>
      <c r="SVI86" s="173"/>
      <c r="SVJ86" s="173"/>
      <c r="SVK86" s="173"/>
      <c r="SVL86" s="173"/>
      <c r="SVM86" s="173"/>
      <c r="SVN86" s="173"/>
      <c r="SVO86" s="173"/>
      <c r="SVP86" s="173"/>
      <c r="SVQ86" s="173"/>
      <c r="SVR86" s="173"/>
      <c r="SVS86" s="173"/>
      <c r="SVT86" s="173"/>
      <c r="SVU86" s="173"/>
      <c r="SVV86" s="173"/>
      <c r="SVW86" s="173"/>
      <c r="SVX86" s="173"/>
      <c r="SVY86" s="173"/>
      <c r="SVZ86" s="173"/>
      <c r="SWA86" s="173"/>
      <c r="SWB86" s="173"/>
      <c r="SWC86" s="173"/>
      <c r="SWD86" s="173"/>
      <c r="SWE86" s="173"/>
      <c r="SWF86" s="173"/>
      <c r="SWG86" s="173"/>
      <c r="SWH86" s="173"/>
      <c r="SWI86" s="173"/>
      <c r="SWJ86" s="173"/>
      <c r="SWK86" s="173"/>
      <c r="SWL86" s="173"/>
      <c r="SWM86" s="173"/>
      <c r="SWN86" s="173"/>
      <c r="SWO86" s="173"/>
      <c r="SWP86" s="173"/>
      <c r="SWQ86" s="173"/>
      <c r="SWR86" s="173"/>
      <c r="SWS86" s="173"/>
      <c r="SWT86" s="173"/>
      <c r="SWU86" s="173"/>
      <c r="SWV86" s="173"/>
      <c r="SWW86" s="173"/>
      <c r="SWX86" s="173"/>
      <c r="SWY86" s="173"/>
      <c r="SWZ86" s="173"/>
      <c r="SXA86" s="173"/>
      <c r="SXB86" s="173"/>
      <c r="SXC86" s="173"/>
      <c r="SXD86" s="173"/>
      <c r="SXE86" s="173"/>
      <c r="SXF86" s="173"/>
      <c r="SXG86" s="173"/>
      <c r="SXH86" s="173"/>
      <c r="SXI86" s="173"/>
      <c r="SXJ86" s="173"/>
      <c r="SXK86" s="173"/>
      <c r="SXL86" s="173"/>
      <c r="SXM86" s="173"/>
      <c r="SXN86" s="173"/>
      <c r="SXO86" s="173"/>
      <c r="SXP86" s="173"/>
      <c r="SXQ86" s="173"/>
      <c r="SXR86" s="173"/>
      <c r="SXS86" s="173"/>
      <c r="SXT86" s="173"/>
      <c r="SXU86" s="173"/>
      <c r="SXV86" s="173"/>
      <c r="SXW86" s="173"/>
      <c r="SXX86" s="173"/>
      <c r="SXY86" s="173"/>
      <c r="SXZ86" s="173"/>
      <c r="SYA86" s="173"/>
      <c r="SYB86" s="173"/>
      <c r="SYC86" s="173"/>
      <c r="SYD86" s="173"/>
      <c r="SYE86" s="173"/>
      <c r="SYF86" s="173"/>
      <c r="SYG86" s="173"/>
      <c r="SYH86" s="173"/>
      <c r="SYI86" s="173"/>
      <c r="SYJ86" s="173"/>
      <c r="SYK86" s="173"/>
      <c r="SYL86" s="173"/>
      <c r="SYM86" s="173"/>
      <c r="SYN86" s="173"/>
      <c r="SYO86" s="173"/>
      <c r="SYP86" s="173"/>
      <c r="SYQ86" s="173"/>
      <c r="SYR86" s="173"/>
      <c r="SYS86" s="173"/>
      <c r="SYT86" s="173"/>
      <c r="SYU86" s="173"/>
      <c r="SYV86" s="173"/>
      <c r="SYW86" s="173"/>
      <c r="SYX86" s="173"/>
      <c r="SYY86" s="173"/>
      <c r="SYZ86" s="173"/>
      <c r="SZA86" s="173"/>
      <c r="SZB86" s="173"/>
      <c r="SZC86" s="173"/>
      <c r="SZJ86" s="173"/>
      <c r="SZK86" s="173"/>
      <c r="SZL86" s="173"/>
      <c r="SZM86" s="173"/>
      <c r="SZN86" s="173"/>
      <c r="SZO86" s="173"/>
      <c r="SZP86" s="173"/>
      <c r="SZQ86" s="173"/>
      <c r="SZR86" s="173"/>
      <c r="SZS86" s="173"/>
      <c r="SZT86" s="173"/>
      <c r="SZU86" s="173"/>
      <c r="SZV86" s="173"/>
      <c r="SZW86" s="173"/>
      <c r="SZX86" s="173"/>
      <c r="SZY86" s="173"/>
      <c r="SZZ86" s="173"/>
      <c r="TAA86" s="173"/>
      <c r="TAB86" s="173"/>
      <c r="TAC86" s="173"/>
      <c r="TAD86" s="173"/>
      <c r="TAE86" s="173"/>
      <c r="TAF86" s="173"/>
      <c r="TAG86" s="173"/>
      <c r="TAH86" s="173"/>
      <c r="TAI86" s="173"/>
      <c r="TAJ86" s="173"/>
      <c r="TAK86" s="173"/>
      <c r="TAL86" s="173"/>
      <c r="TAM86" s="173"/>
      <c r="TAN86" s="173"/>
      <c r="TAO86" s="173"/>
      <c r="TAP86" s="173"/>
      <c r="TAQ86" s="173"/>
      <c r="TAR86" s="173"/>
      <c r="TAS86" s="173"/>
      <c r="TAT86" s="173"/>
      <c r="TAU86" s="173"/>
      <c r="TAV86" s="173"/>
      <c r="TAW86" s="173"/>
      <c r="TAX86" s="173"/>
      <c r="TAY86" s="173"/>
      <c r="TAZ86" s="173"/>
      <c r="TBA86" s="173"/>
      <c r="TBB86" s="173"/>
      <c r="TBC86" s="173"/>
      <c r="TBD86" s="173"/>
      <c r="TBE86" s="173"/>
      <c r="TBF86" s="173"/>
      <c r="TBG86" s="173"/>
      <c r="TBH86" s="173"/>
      <c r="TBI86" s="173"/>
      <c r="TBJ86" s="173"/>
      <c r="TBK86" s="173"/>
      <c r="TBL86" s="173"/>
      <c r="TBM86" s="173"/>
      <c r="TBN86" s="173"/>
      <c r="TBO86" s="173"/>
      <c r="TBP86" s="173"/>
      <c r="TBQ86" s="173"/>
      <c r="TBR86" s="173"/>
      <c r="TBS86" s="173"/>
      <c r="TBT86" s="173"/>
      <c r="TBU86" s="173"/>
      <c r="TBV86" s="173"/>
      <c r="TBW86" s="173"/>
      <c r="TBX86" s="173"/>
      <c r="TBY86" s="173"/>
      <c r="TBZ86" s="173"/>
      <c r="TCA86" s="173"/>
      <c r="TCB86" s="173"/>
      <c r="TCC86" s="173"/>
      <c r="TCD86" s="173"/>
      <c r="TCE86" s="173"/>
      <c r="TCF86" s="173"/>
      <c r="TCG86" s="173"/>
      <c r="TCH86" s="173"/>
      <c r="TCI86" s="173"/>
      <c r="TCJ86" s="173"/>
      <c r="TCK86" s="173"/>
      <c r="TCL86" s="173"/>
      <c r="TCM86" s="173"/>
      <c r="TCN86" s="173"/>
      <c r="TCO86" s="173"/>
      <c r="TCP86" s="173"/>
      <c r="TCQ86" s="173"/>
      <c r="TCR86" s="173"/>
      <c r="TCS86" s="173"/>
      <c r="TCT86" s="173"/>
      <c r="TCU86" s="173"/>
      <c r="TCV86" s="173"/>
      <c r="TCW86" s="173"/>
      <c r="TCX86" s="173"/>
      <c r="TCY86" s="173"/>
      <c r="TCZ86" s="173"/>
      <c r="TDA86" s="173"/>
      <c r="TDB86" s="173"/>
      <c r="TDC86" s="173"/>
      <c r="TDD86" s="173"/>
      <c r="TDE86" s="173"/>
      <c r="TDF86" s="173"/>
      <c r="TDG86" s="173"/>
      <c r="TDH86" s="173"/>
      <c r="TDI86" s="173"/>
      <c r="TDJ86" s="173"/>
      <c r="TDK86" s="173"/>
      <c r="TDL86" s="173"/>
      <c r="TDM86" s="173"/>
      <c r="TDN86" s="173"/>
      <c r="TDO86" s="173"/>
      <c r="TDP86" s="173"/>
      <c r="TDQ86" s="173"/>
      <c r="TDR86" s="173"/>
      <c r="TDS86" s="173"/>
      <c r="TDT86" s="173"/>
      <c r="TDU86" s="173"/>
      <c r="TDV86" s="173"/>
      <c r="TDW86" s="173"/>
      <c r="TDX86" s="173"/>
      <c r="TDY86" s="173"/>
      <c r="TDZ86" s="173"/>
      <c r="TEA86" s="173"/>
      <c r="TEB86" s="173"/>
      <c r="TEC86" s="173"/>
      <c r="TED86" s="173"/>
      <c r="TEE86" s="173"/>
      <c r="TEF86" s="173"/>
      <c r="TEG86" s="173"/>
      <c r="TEH86" s="173"/>
      <c r="TEI86" s="173"/>
      <c r="TEJ86" s="173"/>
      <c r="TEK86" s="173"/>
      <c r="TEL86" s="173"/>
      <c r="TEM86" s="173"/>
      <c r="TEN86" s="173"/>
      <c r="TEO86" s="173"/>
      <c r="TEP86" s="173"/>
      <c r="TEQ86" s="173"/>
      <c r="TER86" s="173"/>
      <c r="TES86" s="173"/>
      <c r="TET86" s="173"/>
      <c r="TEU86" s="173"/>
      <c r="TEV86" s="173"/>
      <c r="TEW86" s="173"/>
      <c r="TEX86" s="173"/>
      <c r="TEY86" s="173"/>
      <c r="TEZ86" s="173"/>
      <c r="TFA86" s="173"/>
      <c r="TFB86" s="173"/>
      <c r="TFC86" s="173"/>
      <c r="TFD86" s="173"/>
      <c r="TFE86" s="173"/>
      <c r="TFF86" s="173"/>
      <c r="TFG86" s="173"/>
      <c r="TFH86" s="173"/>
      <c r="TFI86" s="173"/>
      <c r="TFJ86" s="173"/>
      <c r="TFK86" s="173"/>
      <c r="TFL86" s="173"/>
      <c r="TFM86" s="173"/>
      <c r="TFN86" s="173"/>
      <c r="TFO86" s="173"/>
      <c r="TFP86" s="173"/>
      <c r="TFQ86" s="173"/>
      <c r="TFR86" s="173"/>
      <c r="TFS86" s="173"/>
      <c r="TFT86" s="173"/>
      <c r="TFU86" s="173"/>
      <c r="TFV86" s="173"/>
      <c r="TFW86" s="173"/>
      <c r="TFX86" s="173"/>
      <c r="TFY86" s="173"/>
      <c r="TFZ86" s="173"/>
      <c r="TGA86" s="173"/>
      <c r="TGB86" s="173"/>
      <c r="TGC86" s="173"/>
      <c r="TGD86" s="173"/>
      <c r="TGE86" s="173"/>
      <c r="TGF86" s="173"/>
      <c r="TGG86" s="173"/>
      <c r="TGH86" s="173"/>
      <c r="TGI86" s="173"/>
      <c r="TGJ86" s="173"/>
      <c r="TGK86" s="173"/>
      <c r="TGL86" s="173"/>
      <c r="TGM86" s="173"/>
      <c r="TGN86" s="173"/>
      <c r="TGO86" s="173"/>
      <c r="TGP86" s="173"/>
      <c r="TGQ86" s="173"/>
      <c r="TGR86" s="173"/>
      <c r="TGS86" s="173"/>
      <c r="TGT86" s="173"/>
      <c r="TGU86" s="173"/>
      <c r="TGV86" s="173"/>
      <c r="TGW86" s="173"/>
      <c r="TGX86" s="173"/>
      <c r="TGY86" s="173"/>
      <c r="TGZ86" s="173"/>
      <c r="THA86" s="173"/>
      <c r="THB86" s="173"/>
      <c r="THC86" s="173"/>
      <c r="THD86" s="173"/>
      <c r="THE86" s="173"/>
      <c r="THF86" s="173"/>
      <c r="THG86" s="173"/>
      <c r="THH86" s="173"/>
      <c r="THI86" s="173"/>
      <c r="THJ86" s="173"/>
      <c r="THK86" s="173"/>
      <c r="THL86" s="173"/>
      <c r="THM86" s="173"/>
      <c r="THN86" s="173"/>
      <c r="THO86" s="173"/>
      <c r="THP86" s="173"/>
      <c r="THQ86" s="173"/>
      <c r="THR86" s="173"/>
      <c r="THS86" s="173"/>
      <c r="THT86" s="173"/>
      <c r="THU86" s="173"/>
      <c r="THV86" s="173"/>
      <c r="THW86" s="173"/>
      <c r="THX86" s="173"/>
      <c r="THY86" s="173"/>
      <c r="THZ86" s="173"/>
      <c r="TIA86" s="173"/>
      <c r="TIB86" s="173"/>
      <c r="TIC86" s="173"/>
      <c r="TID86" s="173"/>
      <c r="TIE86" s="173"/>
      <c r="TIF86" s="173"/>
      <c r="TIG86" s="173"/>
      <c r="TIH86" s="173"/>
      <c r="TII86" s="173"/>
      <c r="TIJ86" s="173"/>
      <c r="TIK86" s="173"/>
      <c r="TIL86" s="173"/>
      <c r="TIM86" s="173"/>
      <c r="TIN86" s="173"/>
      <c r="TIO86" s="173"/>
      <c r="TIP86" s="173"/>
      <c r="TIQ86" s="173"/>
      <c r="TIR86" s="173"/>
      <c r="TIS86" s="173"/>
      <c r="TIT86" s="173"/>
      <c r="TIU86" s="173"/>
      <c r="TIV86" s="173"/>
      <c r="TIW86" s="173"/>
      <c r="TIX86" s="173"/>
      <c r="TIY86" s="173"/>
      <c r="TJF86" s="173"/>
      <c r="TJG86" s="173"/>
      <c r="TJH86" s="173"/>
      <c r="TJI86" s="173"/>
      <c r="TJJ86" s="173"/>
      <c r="TJK86" s="173"/>
      <c r="TJL86" s="173"/>
      <c r="TJM86" s="173"/>
      <c r="TJN86" s="173"/>
      <c r="TJO86" s="173"/>
      <c r="TJP86" s="173"/>
      <c r="TJQ86" s="173"/>
      <c r="TJR86" s="173"/>
      <c r="TJS86" s="173"/>
      <c r="TJT86" s="173"/>
      <c r="TJU86" s="173"/>
      <c r="TJV86" s="173"/>
      <c r="TJW86" s="173"/>
      <c r="TJX86" s="173"/>
      <c r="TJY86" s="173"/>
      <c r="TJZ86" s="173"/>
      <c r="TKA86" s="173"/>
      <c r="TKB86" s="173"/>
      <c r="TKC86" s="173"/>
      <c r="TKD86" s="173"/>
      <c r="TKE86" s="173"/>
      <c r="TKF86" s="173"/>
      <c r="TKG86" s="173"/>
      <c r="TKH86" s="173"/>
      <c r="TKI86" s="173"/>
      <c r="TKJ86" s="173"/>
      <c r="TKK86" s="173"/>
      <c r="TKL86" s="173"/>
      <c r="TKM86" s="173"/>
      <c r="TKN86" s="173"/>
      <c r="TKO86" s="173"/>
      <c r="TKP86" s="173"/>
      <c r="TKQ86" s="173"/>
      <c r="TKR86" s="173"/>
      <c r="TKS86" s="173"/>
      <c r="TKT86" s="173"/>
      <c r="TKU86" s="173"/>
      <c r="TKV86" s="173"/>
      <c r="TKW86" s="173"/>
      <c r="TKX86" s="173"/>
      <c r="TKY86" s="173"/>
      <c r="TKZ86" s="173"/>
      <c r="TLA86" s="173"/>
      <c r="TLB86" s="173"/>
      <c r="TLC86" s="173"/>
      <c r="TLD86" s="173"/>
      <c r="TLE86" s="173"/>
      <c r="TLF86" s="173"/>
      <c r="TLG86" s="173"/>
      <c r="TLH86" s="173"/>
      <c r="TLI86" s="173"/>
      <c r="TLJ86" s="173"/>
      <c r="TLK86" s="173"/>
      <c r="TLL86" s="173"/>
      <c r="TLM86" s="173"/>
      <c r="TLN86" s="173"/>
      <c r="TLO86" s="173"/>
      <c r="TLP86" s="173"/>
      <c r="TLQ86" s="173"/>
      <c r="TLR86" s="173"/>
      <c r="TLS86" s="173"/>
      <c r="TLT86" s="173"/>
      <c r="TLU86" s="173"/>
      <c r="TLV86" s="173"/>
      <c r="TLW86" s="173"/>
      <c r="TLX86" s="173"/>
      <c r="TLY86" s="173"/>
      <c r="TLZ86" s="173"/>
      <c r="TMA86" s="173"/>
      <c r="TMB86" s="173"/>
      <c r="TMC86" s="173"/>
      <c r="TMD86" s="173"/>
      <c r="TME86" s="173"/>
      <c r="TMF86" s="173"/>
      <c r="TMG86" s="173"/>
      <c r="TMH86" s="173"/>
      <c r="TMI86" s="173"/>
      <c r="TMJ86" s="173"/>
      <c r="TMK86" s="173"/>
      <c r="TML86" s="173"/>
      <c r="TMM86" s="173"/>
      <c r="TMN86" s="173"/>
      <c r="TMO86" s="173"/>
      <c r="TMP86" s="173"/>
      <c r="TMQ86" s="173"/>
      <c r="TMR86" s="173"/>
      <c r="TMS86" s="173"/>
      <c r="TMT86" s="173"/>
      <c r="TMU86" s="173"/>
      <c r="TMV86" s="173"/>
      <c r="TMW86" s="173"/>
      <c r="TMX86" s="173"/>
      <c r="TMY86" s="173"/>
      <c r="TMZ86" s="173"/>
      <c r="TNA86" s="173"/>
      <c r="TNB86" s="173"/>
      <c r="TNC86" s="173"/>
      <c r="TND86" s="173"/>
      <c r="TNE86" s="173"/>
      <c r="TNF86" s="173"/>
      <c r="TNG86" s="173"/>
      <c r="TNH86" s="173"/>
      <c r="TNI86" s="173"/>
      <c r="TNJ86" s="173"/>
      <c r="TNK86" s="173"/>
      <c r="TNL86" s="173"/>
      <c r="TNM86" s="173"/>
      <c r="TNN86" s="173"/>
      <c r="TNO86" s="173"/>
      <c r="TNP86" s="173"/>
      <c r="TNQ86" s="173"/>
      <c r="TNR86" s="173"/>
      <c r="TNS86" s="173"/>
      <c r="TNT86" s="173"/>
      <c r="TNU86" s="173"/>
      <c r="TNV86" s="173"/>
      <c r="TNW86" s="173"/>
      <c r="TNX86" s="173"/>
      <c r="TNY86" s="173"/>
      <c r="TNZ86" s="173"/>
      <c r="TOA86" s="173"/>
      <c r="TOB86" s="173"/>
      <c r="TOC86" s="173"/>
      <c r="TOD86" s="173"/>
      <c r="TOE86" s="173"/>
      <c r="TOF86" s="173"/>
      <c r="TOG86" s="173"/>
      <c r="TOH86" s="173"/>
      <c r="TOI86" s="173"/>
      <c r="TOJ86" s="173"/>
      <c r="TOK86" s="173"/>
      <c r="TOL86" s="173"/>
      <c r="TOM86" s="173"/>
      <c r="TON86" s="173"/>
      <c r="TOO86" s="173"/>
      <c r="TOP86" s="173"/>
      <c r="TOQ86" s="173"/>
      <c r="TOR86" s="173"/>
      <c r="TOS86" s="173"/>
      <c r="TOT86" s="173"/>
      <c r="TOU86" s="173"/>
      <c r="TOV86" s="173"/>
      <c r="TOW86" s="173"/>
      <c r="TOX86" s="173"/>
      <c r="TOY86" s="173"/>
      <c r="TOZ86" s="173"/>
      <c r="TPA86" s="173"/>
      <c r="TPB86" s="173"/>
      <c r="TPC86" s="173"/>
      <c r="TPD86" s="173"/>
      <c r="TPE86" s="173"/>
      <c r="TPF86" s="173"/>
      <c r="TPG86" s="173"/>
      <c r="TPH86" s="173"/>
      <c r="TPI86" s="173"/>
      <c r="TPJ86" s="173"/>
      <c r="TPK86" s="173"/>
      <c r="TPL86" s="173"/>
      <c r="TPM86" s="173"/>
      <c r="TPN86" s="173"/>
      <c r="TPO86" s="173"/>
      <c r="TPP86" s="173"/>
      <c r="TPQ86" s="173"/>
      <c r="TPR86" s="173"/>
      <c r="TPS86" s="173"/>
      <c r="TPT86" s="173"/>
      <c r="TPU86" s="173"/>
      <c r="TPV86" s="173"/>
      <c r="TPW86" s="173"/>
      <c r="TPX86" s="173"/>
      <c r="TPY86" s="173"/>
      <c r="TPZ86" s="173"/>
      <c r="TQA86" s="173"/>
      <c r="TQB86" s="173"/>
      <c r="TQC86" s="173"/>
      <c r="TQD86" s="173"/>
      <c r="TQE86" s="173"/>
      <c r="TQF86" s="173"/>
      <c r="TQG86" s="173"/>
      <c r="TQH86" s="173"/>
      <c r="TQI86" s="173"/>
      <c r="TQJ86" s="173"/>
      <c r="TQK86" s="173"/>
      <c r="TQL86" s="173"/>
      <c r="TQM86" s="173"/>
      <c r="TQN86" s="173"/>
      <c r="TQO86" s="173"/>
      <c r="TQP86" s="173"/>
      <c r="TQQ86" s="173"/>
      <c r="TQR86" s="173"/>
      <c r="TQS86" s="173"/>
      <c r="TQT86" s="173"/>
      <c r="TQU86" s="173"/>
      <c r="TQV86" s="173"/>
      <c r="TQW86" s="173"/>
      <c r="TQX86" s="173"/>
      <c r="TQY86" s="173"/>
      <c r="TQZ86" s="173"/>
      <c r="TRA86" s="173"/>
      <c r="TRB86" s="173"/>
      <c r="TRC86" s="173"/>
      <c r="TRD86" s="173"/>
      <c r="TRE86" s="173"/>
      <c r="TRF86" s="173"/>
      <c r="TRG86" s="173"/>
      <c r="TRH86" s="173"/>
      <c r="TRI86" s="173"/>
      <c r="TRJ86" s="173"/>
      <c r="TRK86" s="173"/>
      <c r="TRL86" s="173"/>
      <c r="TRM86" s="173"/>
      <c r="TRN86" s="173"/>
      <c r="TRO86" s="173"/>
      <c r="TRP86" s="173"/>
      <c r="TRQ86" s="173"/>
      <c r="TRR86" s="173"/>
      <c r="TRS86" s="173"/>
      <c r="TRT86" s="173"/>
      <c r="TRU86" s="173"/>
      <c r="TRV86" s="173"/>
      <c r="TRW86" s="173"/>
      <c r="TRX86" s="173"/>
      <c r="TRY86" s="173"/>
      <c r="TRZ86" s="173"/>
      <c r="TSA86" s="173"/>
      <c r="TSB86" s="173"/>
      <c r="TSC86" s="173"/>
      <c r="TSD86" s="173"/>
      <c r="TSE86" s="173"/>
      <c r="TSF86" s="173"/>
      <c r="TSG86" s="173"/>
      <c r="TSH86" s="173"/>
      <c r="TSI86" s="173"/>
      <c r="TSJ86" s="173"/>
      <c r="TSK86" s="173"/>
      <c r="TSL86" s="173"/>
      <c r="TSM86" s="173"/>
      <c r="TSN86" s="173"/>
      <c r="TSO86" s="173"/>
      <c r="TSP86" s="173"/>
      <c r="TSQ86" s="173"/>
      <c r="TSR86" s="173"/>
      <c r="TSS86" s="173"/>
      <c r="TST86" s="173"/>
      <c r="TSU86" s="173"/>
      <c r="TTB86" s="173"/>
      <c r="TTC86" s="173"/>
      <c r="TTD86" s="173"/>
      <c r="TTE86" s="173"/>
      <c r="TTF86" s="173"/>
      <c r="TTG86" s="173"/>
      <c r="TTH86" s="173"/>
      <c r="TTI86" s="173"/>
      <c r="TTJ86" s="173"/>
      <c r="TTK86" s="173"/>
      <c r="TTL86" s="173"/>
      <c r="TTM86" s="173"/>
      <c r="TTN86" s="173"/>
      <c r="TTO86" s="173"/>
      <c r="TTP86" s="173"/>
      <c r="TTQ86" s="173"/>
      <c r="TTR86" s="173"/>
      <c r="TTS86" s="173"/>
      <c r="TTT86" s="173"/>
      <c r="TTU86" s="173"/>
      <c r="TTV86" s="173"/>
      <c r="TTW86" s="173"/>
      <c r="TTX86" s="173"/>
      <c r="TTY86" s="173"/>
      <c r="TTZ86" s="173"/>
      <c r="TUA86" s="173"/>
      <c r="TUB86" s="173"/>
      <c r="TUC86" s="173"/>
      <c r="TUD86" s="173"/>
      <c r="TUE86" s="173"/>
      <c r="TUF86" s="173"/>
      <c r="TUG86" s="173"/>
      <c r="TUH86" s="173"/>
      <c r="TUI86" s="173"/>
      <c r="TUJ86" s="173"/>
      <c r="TUK86" s="173"/>
      <c r="TUL86" s="173"/>
      <c r="TUM86" s="173"/>
      <c r="TUN86" s="173"/>
      <c r="TUO86" s="173"/>
      <c r="TUP86" s="173"/>
      <c r="TUQ86" s="173"/>
      <c r="TUR86" s="173"/>
      <c r="TUS86" s="173"/>
      <c r="TUT86" s="173"/>
      <c r="TUU86" s="173"/>
      <c r="TUV86" s="173"/>
      <c r="TUW86" s="173"/>
      <c r="TUX86" s="173"/>
      <c r="TUY86" s="173"/>
      <c r="TUZ86" s="173"/>
      <c r="TVA86" s="173"/>
      <c r="TVB86" s="173"/>
      <c r="TVC86" s="173"/>
      <c r="TVD86" s="173"/>
      <c r="TVE86" s="173"/>
      <c r="TVF86" s="173"/>
      <c r="TVG86" s="173"/>
      <c r="TVH86" s="173"/>
      <c r="TVI86" s="173"/>
      <c r="TVJ86" s="173"/>
      <c r="TVK86" s="173"/>
      <c r="TVL86" s="173"/>
      <c r="TVM86" s="173"/>
      <c r="TVN86" s="173"/>
      <c r="TVO86" s="173"/>
      <c r="TVP86" s="173"/>
      <c r="TVQ86" s="173"/>
      <c r="TVR86" s="173"/>
      <c r="TVS86" s="173"/>
      <c r="TVT86" s="173"/>
      <c r="TVU86" s="173"/>
      <c r="TVV86" s="173"/>
      <c r="TVW86" s="173"/>
      <c r="TVX86" s="173"/>
      <c r="TVY86" s="173"/>
      <c r="TVZ86" s="173"/>
      <c r="TWA86" s="173"/>
      <c r="TWB86" s="173"/>
      <c r="TWC86" s="173"/>
      <c r="TWD86" s="173"/>
      <c r="TWE86" s="173"/>
      <c r="TWF86" s="173"/>
      <c r="TWG86" s="173"/>
      <c r="TWH86" s="173"/>
      <c r="TWI86" s="173"/>
      <c r="TWJ86" s="173"/>
      <c r="TWK86" s="173"/>
      <c r="TWL86" s="173"/>
      <c r="TWM86" s="173"/>
      <c r="TWN86" s="173"/>
      <c r="TWO86" s="173"/>
      <c r="TWP86" s="173"/>
      <c r="TWQ86" s="173"/>
      <c r="TWR86" s="173"/>
      <c r="TWS86" s="173"/>
      <c r="TWT86" s="173"/>
      <c r="TWU86" s="173"/>
      <c r="TWV86" s="173"/>
      <c r="TWW86" s="173"/>
      <c r="TWX86" s="173"/>
      <c r="TWY86" s="173"/>
      <c r="TWZ86" s="173"/>
      <c r="TXA86" s="173"/>
      <c r="TXB86" s="173"/>
      <c r="TXC86" s="173"/>
      <c r="TXD86" s="173"/>
      <c r="TXE86" s="173"/>
      <c r="TXF86" s="173"/>
      <c r="TXG86" s="173"/>
      <c r="TXH86" s="173"/>
      <c r="TXI86" s="173"/>
      <c r="TXJ86" s="173"/>
      <c r="TXK86" s="173"/>
      <c r="TXL86" s="173"/>
      <c r="TXM86" s="173"/>
      <c r="TXN86" s="173"/>
      <c r="TXO86" s="173"/>
      <c r="TXP86" s="173"/>
      <c r="TXQ86" s="173"/>
      <c r="TXR86" s="173"/>
      <c r="TXS86" s="173"/>
      <c r="TXT86" s="173"/>
      <c r="TXU86" s="173"/>
      <c r="TXV86" s="173"/>
      <c r="TXW86" s="173"/>
      <c r="TXX86" s="173"/>
      <c r="TXY86" s="173"/>
      <c r="TXZ86" s="173"/>
      <c r="TYA86" s="173"/>
      <c r="TYB86" s="173"/>
      <c r="TYC86" s="173"/>
      <c r="TYD86" s="173"/>
      <c r="TYE86" s="173"/>
      <c r="TYF86" s="173"/>
      <c r="TYG86" s="173"/>
      <c r="TYH86" s="173"/>
      <c r="TYI86" s="173"/>
      <c r="TYJ86" s="173"/>
      <c r="TYK86" s="173"/>
      <c r="TYL86" s="173"/>
      <c r="TYM86" s="173"/>
      <c r="TYN86" s="173"/>
      <c r="TYO86" s="173"/>
      <c r="TYP86" s="173"/>
      <c r="TYQ86" s="173"/>
      <c r="TYR86" s="173"/>
      <c r="TYS86" s="173"/>
      <c r="TYT86" s="173"/>
      <c r="TYU86" s="173"/>
      <c r="TYV86" s="173"/>
      <c r="TYW86" s="173"/>
      <c r="TYX86" s="173"/>
      <c r="TYY86" s="173"/>
      <c r="TYZ86" s="173"/>
      <c r="TZA86" s="173"/>
      <c r="TZB86" s="173"/>
      <c r="TZC86" s="173"/>
      <c r="TZD86" s="173"/>
      <c r="TZE86" s="173"/>
      <c r="TZF86" s="173"/>
      <c r="TZG86" s="173"/>
      <c r="TZH86" s="173"/>
      <c r="TZI86" s="173"/>
      <c r="TZJ86" s="173"/>
      <c r="TZK86" s="173"/>
      <c r="TZL86" s="173"/>
      <c r="TZM86" s="173"/>
      <c r="TZN86" s="173"/>
      <c r="TZO86" s="173"/>
      <c r="TZP86" s="173"/>
      <c r="TZQ86" s="173"/>
      <c r="TZR86" s="173"/>
      <c r="TZS86" s="173"/>
      <c r="TZT86" s="173"/>
      <c r="TZU86" s="173"/>
      <c r="TZV86" s="173"/>
      <c r="TZW86" s="173"/>
      <c r="TZX86" s="173"/>
      <c r="TZY86" s="173"/>
      <c r="TZZ86" s="173"/>
      <c r="UAA86" s="173"/>
      <c r="UAB86" s="173"/>
      <c r="UAC86" s="173"/>
      <c r="UAD86" s="173"/>
      <c r="UAE86" s="173"/>
      <c r="UAF86" s="173"/>
      <c r="UAG86" s="173"/>
      <c r="UAH86" s="173"/>
      <c r="UAI86" s="173"/>
      <c r="UAJ86" s="173"/>
      <c r="UAK86" s="173"/>
      <c r="UAL86" s="173"/>
      <c r="UAM86" s="173"/>
      <c r="UAN86" s="173"/>
      <c r="UAO86" s="173"/>
      <c r="UAP86" s="173"/>
      <c r="UAQ86" s="173"/>
      <c r="UAR86" s="173"/>
      <c r="UAS86" s="173"/>
      <c r="UAT86" s="173"/>
      <c r="UAU86" s="173"/>
      <c r="UAV86" s="173"/>
      <c r="UAW86" s="173"/>
      <c r="UAX86" s="173"/>
      <c r="UAY86" s="173"/>
      <c r="UAZ86" s="173"/>
      <c r="UBA86" s="173"/>
      <c r="UBB86" s="173"/>
      <c r="UBC86" s="173"/>
      <c r="UBD86" s="173"/>
      <c r="UBE86" s="173"/>
      <c r="UBF86" s="173"/>
      <c r="UBG86" s="173"/>
      <c r="UBH86" s="173"/>
      <c r="UBI86" s="173"/>
      <c r="UBJ86" s="173"/>
      <c r="UBK86" s="173"/>
      <c r="UBL86" s="173"/>
      <c r="UBM86" s="173"/>
      <c r="UBN86" s="173"/>
      <c r="UBO86" s="173"/>
      <c r="UBP86" s="173"/>
      <c r="UBQ86" s="173"/>
      <c r="UBR86" s="173"/>
      <c r="UBS86" s="173"/>
      <c r="UBT86" s="173"/>
      <c r="UBU86" s="173"/>
      <c r="UBV86" s="173"/>
      <c r="UBW86" s="173"/>
      <c r="UBX86" s="173"/>
      <c r="UBY86" s="173"/>
      <c r="UBZ86" s="173"/>
      <c r="UCA86" s="173"/>
      <c r="UCB86" s="173"/>
      <c r="UCC86" s="173"/>
      <c r="UCD86" s="173"/>
      <c r="UCE86" s="173"/>
      <c r="UCF86" s="173"/>
      <c r="UCG86" s="173"/>
      <c r="UCH86" s="173"/>
      <c r="UCI86" s="173"/>
      <c r="UCJ86" s="173"/>
      <c r="UCK86" s="173"/>
      <c r="UCL86" s="173"/>
      <c r="UCM86" s="173"/>
      <c r="UCN86" s="173"/>
      <c r="UCO86" s="173"/>
      <c r="UCP86" s="173"/>
      <c r="UCQ86" s="173"/>
      <c r="UCX86" s="173"/>
      <c r="UCY86" s="173"/>
      <c r="UCZ86" s="173"/>
      <c r="UDA86" s="173"/>
      <c r="UDB86" s="173"/>
      <c r="UDC86" s="173"/>
      <c r="UDD86" s="173"/>
      <c r="UDE86" s="173"/>
      <c r="UDF86" s="173"/>
      <c r="UDG86" s="173"/>
      <c r="UDH86" s="173"/>
      <c r="UDI86" s="173"/>
      <c r="UDJ86" s="173"/>
      <c r="UDK86" s="173"/>
      <c r="UDL86" s="173"/>
      <c r="UDM86" s="173"/>
      <c r="UDN86" s="173"/>
      <c r="UDO86" s="173"/>
      <c r="UDP86" s="173"/>
      <c r="UDQ86" s="173"/>
      <c r="UDR86" s="173"/>
      <c r="UDS86" s="173"/>
      <c r="UDT86" s="173"/>
      <c r="UDU86" s="173"/>
      <c r="UDV86" s="173"/>
      <c r="UDW86" s="173"/>
      <c r="UDX86" s="173"/>
      <c r="UDY86" s="173"/>
      <c r="UDZ86" s="173"/>
      <c r="UEA86" s="173"/>
      <c r="UEB86" s="173"/>
      <c r="UEC86" s="173"/>
      <c r="UED86" s="173"/>
      <c r="UEE86" s="173"/>
      <c r="UEF86" s="173"/>
      <c r="UEG86" s="173"/>
      <c r="UEH86" s="173"/>
      <c r="UEI86" s="173"/>
      <c r="UEJ86" s="173"/>
      <c r="UEK86" s="173"/>
      <c r="UEL86" s="173"/>
      <c r="UEM86" s="173"/>
      <c r="UEN86" s="173"/>
      <c r="UEO86" s="173"/>
      <c r="UEP86" s="173"/>
      <c r="UEQ86" s="173"/>
      <c r="UER86" s="173"/>
      <c r="UES86" s="173"/>
      <c r="UET86" s="173"/>
      <c r="UEU86" s="173"/>
      <c r="UEV86" s="173"/>
      <c r="UEW86" s="173"/>
      <c r="UEX86" s="173"/>
      <c r="UEY86" s="173"/>
      <c r="UEZ86" s="173"/>
      <c r="UFA86" s="173"/>
      <c r="UFB86" s="173"/>
      <c r="UFC86" s="173"/>
      <c r="UFD86" s="173"/>
      <c r="UFE86" s="173"/>
      <c r="UFF86" s="173"/>
      <c r="UFG86" s="173"/>
      <c r="UFH86" s="173"/>
      <c r="UFI86" s="173"/>
      <c r="UFJ86" s="173"/>
      <c r="UFK86" s="173"/>
      <c r="UFL86" s="173"/>
      <c r="UFM86" s="173"/>
      <c r="UFN86" s="173"/>
      <c r="UFO86" s="173"/>
      <c r="UFP86" s="173"/>
      <c r="UFQ86" s="173"/>
      <c r="UFR86" s="173"/>
      <c r="UFS86" s="173"/>
      <c r="UFT86" s="173"/>
      <c r="UFU86" s="173"/>
      <c r="UFV86" s="173"/>
      <c r="UFW86" s="173"/>
      <c r="UFX86" s="173"/>
      <c r="UFY86" s="173"/>
      <c r="UFZ86" s="173"/>
      <c r="UGA86" s="173"/>
      <c r="UGB86" s="173"/>
      <c r="UGC86" s="173"/>
      <c r="UGD86" s="173"/>
      <c r="UGE86" s="173"/>
      <c r="UGF86" s="173"/>
      <c r="UGG86" s="173"/>
      <c r="UGH86" s="173"/>
      <c r="UGI86" s="173"/>
      <c r="UGJ86" s="173"/>
      <c r="UGK86" s="173"/>
      <c r="UGL86" s="173"/>
      <c r="UGM86" s="173"/>
      <c r="UGN86" s="173"/>
      <c r="UGO86" s="173"/>
      <c r="UGP86" s="173"/>
      <c r="UGQ86" s="173"/>
      <c r="UGR86" s="173"/>
      <c r="UGS86" s="173"/>
      <c r="UGT86" s="173"/>
      <c r="UGU86" s="173"/>
      <c r="UGV86" s="173"/>
      <c r="UGW86" s="173"/>
      <c r="UGX86" s="173"/>
      <c r="UGY86" s="173"/>
      <c r="UGZ86" s="173"/>
      <c r="UHA86" s="173"/>
      <c r="UHB86" s="173"/>
      <c r="UHC86" s="173"/>
      <c r="UHD86" s="173"/>
      <c r="UHE86" s="173"/>
      <c r="UHF86" s="173"/>
      <c r="UHG86" s="173"/>
      <c r="UHH86" s="173"/>
      <c r="UHI86" s="173"/>
      <c r="UHJ86" s="173"/>
      <c r="UHK86" s="173"/>
      <c r="UHL86" s="173"/>
      <c r="UHM86" s="173"/>
      <c r="UHN86" s="173"/>
      <c r="UHO86" s="173"/>
      <c r="UHP86" s="173"/>
      <c r="UHQ86" s="173"/>
      <c r="UHR86" s="173"/>
      <c r="UHS86" s="173"/>
      <c r="UHT86" s="173"/>
      <c r="UHU86" s="173"/>
      <c r="UHV86" s="173"/>
      <c r="UHW86" s="173"/>
      <c r="UHX86" s="173"/>
      <c r="UHY86" s="173"/>
      <c r="UHZ86" s="173"/>
      <c r="UIA86" s="173"/>
      <c r="UIB86" s="173"/>
      <c r="UIC86" s="173"/>
      <c r="UID86" s="173"/>
      <c r="UIE86" s="173"/>
      <c r="UIF86" s="173"/>
      <c r="UIG86" s="173"/>
      <c r="UIH86" s="173"/>
      <c r="UII86" s="173"/>
      <c r="UIJ86" s="173"/>
      <c r="UIK86" s="173"/>
      <c r="UIL86" s="173"/>
      <c r="UIM86" s="173"/>
      <c r="UIN86" s="173"/>
      <c r="UIO86" s="173"/>
      <c r="UIP86" s="173"/>
      <c r="UIQ86" s="173"/>
      <c r="UIR86" s="173"/>
      <c r="UIS86" s="173"/>
      <c r="UIT86" s="173"/>
      <c r="UIU86" s="173"/>
      <c r="UIV86" s="173"/>
      <c r="UIW86" s="173"/>
      <c r="UIX86" s="173"/>
      <c r="UIY86" s="173"/>
      <c r="UIZ86" s="173"/>
      <c r="UJA86" s="173"/>
      <c r="UJB86" s="173"/>
      <c r="UJC86" s="173"/>
      <c r="UJD86" s="173"/>
      <c r="UJE86" s="173"/>
      <c r="UJF86" s="173"/>
      <c r="UJG86" s="173"/>
      <c r="UJH86" s="173"/>
      <c r="UJI86" s="173"/>
      <c r="UJJ86" s="173"/>
      <c r="UJK86" s="173"/>
      <c r="UJL86" s="173"/>
      <c r="UJM86" s="173"/>
      <c r="UJN86" s="173"/>
      <c r="UJO86" s="173"/>
      <c r="UJP86" s="173"/>
      <c r="UJQ86" s="173"/>
      <c r="UJR86" s="173"/>
      <c r="UJS86" s="173"/>
      <c r="UJT86" s="173"/>
      <c r="UJU86" s="173"/>
      <c r="UJV86" s="173"/>
      <c r="UJW86" s="173"/>
      <c r="UJX86" s="173"/>
      <c r="UJY86" s="173"/>
      <c r="UJZ86" s="173"/>
      <c r="UKA86" s="173"/>
      <c r="UKB86" s="173"/>
      <c r="UKC86" s="173"/>
      <c r="UKD86" s="173"/>
      <c r="UKE86" s="173"/>
      <c r="UKF86" s="173"/>
      <c r="UKG86" s="173"/>
      <c r="UKH86" s="173"/>
      <c r="UKI86" s="173"/>
      <c r="UKJ86" s="173"/>
      <c r="UKK86" s="173"/>
      <c r="UKL86" s="173"/>
      <c r="UKM86" s="173"/>
      <c r="UKN86" s="173"/>
      <c r="UKO86" s="173"/>
      <c r="UKP86" s="173"/>
      <c r="UKQ86" s="173"/>
      <c r="UKR86" s="173"/>
      <c r="UKS86" s="173"/>
      <c r="UKT86" s="173"/>
      <c r="UKU86" s="173"/>
      <c r="UKV86" s="173"/>
      <c r="UKW86" s="173"/>
      <c r="UKX86" s="173"/>
      <c r="UKY86" s="173"/>
      <c r="UKZ86" s="173"/>
      <c r="ULA86" s="173"/>
      <c r="ULB86" s="173"/>
      <c r="ULC86" s="173"/>
      <c r="ULD86" s="173"/>
      <c r="ULE86" s="173"/>
      <c r="ULF86" s="173"/>
      <c r="ULG86" s="173"/>
      <c r="ULH86" s="173"/>
      <c r="ULI86" s="173"/>
      <c r="ULJ86" s="173"/>
      <c r="ULK86" s="173"/>
      <c r="ULL86" s="173"/>
      <c r="ULM86" s="173"/>
      <c r="ULN86" s="173"/>
      <c r="ULO86" s="173"/>
      <c r="ULP86" s="173"/>
      <c r="ULQ86" s="173"/>
      <c r="ULR86" s="173"/>
      <c r="ULS86" s="173"/>
      <c r="ULT86" s="173"/>
      <c r="ULU86" s="173"/>
      <c r="ULV86" s="173"/>
      <c r="ULW86" s="173"/>
      <c r="ULX86" s="173"/>
      <c r="ULY86" s="173"/>
      <c r="ULZ86" s="173"/>
      <c r="UMA86" s="173"/>
      <c r="UMB86" s="173"/>
      <c r="UMC86" s="173"/>
      <c r="UMD86" s="173"/>
      <c r="UME86" s="173"/>
      <c r="UMF86" s="173"/>
      <c r="UMG86" s="173"/>
      <c r="UMH86" s="173"/>
      <c r="UMI86" s="173"/>
      <c r="UMJ86" s="173"/>
      <c r="UMK86" s="173"/>
      <c r="UML86" s="173"/>
      <c r="UMM86" s="173"/>
      <c r="UMT86" s="173"/>
      <c r="UMU86" s="173"/>
      <c r="UMV86" s="173"/>
      <c r="UMW86" s="173"/>
      <c r="UMX86" s="173"/>
      <c r="UMY86" s="173"/>
      <c r="UMZ86" s="173"/>
      <c r="UNA86" s="173"/>
      <c r="UNB86" s="173"/>
      <c r="UNC86" s="173"/>
      <c r="UND86" s="173"/>
      <c r="UNE86" s="173"/>
      <c r="UNF86" s="173"/>
      <c r="UNG86" s="173"/>
      <c r="UNH86" s="173"/>
      <c r="UNI86" s="173"/>
      <c r="UNJ86" s="173"/>
      <c r="UNK86" s="173"/>
      <c r="UNL86" s="173"/>
      <c r="UNM86" s="173"/>
      <c r="UNN86" s="173"/>
      <c r="UNO86" s="173"/>
      <c r="UNP86" s="173"/>
      <c r="UNQ86" s="173"/>
      <c r="UNR86" s="173"/>
      <c r="UNS86" s="173"/>
      <c r="UNT86" s="173"/>
      <c r="UNU86" s="173"/>
      <c r="UNV86" s="173"/>
      <c r="UNW86" s="173"/>
      <c r="UNX86" s="173"/>
      <c r="UNY86" s="173"/>
      <c r="UNZ86" s="173"/>
      <c r="UOA86" s="173"/>
      <c r="UOB86" s="173"/>
      <c r="UOC86" s="173"/>
      <c r="UOD86" s="173"/>
      <c r="UOE86" s="173"/>
      <c r="UOF86" s="173"/>
      <c r="UOG86" s="173"/>
      <c r="UOH86" s="173"/>
      <c r="UOI86" s="173"/>
      <c r="UOJ86" s="173"/>
      <c r="UOK86" s="173"/>
      <c r="UOL86" s="173"/>
      <c r="UOM86" s="173"/>
      <c r="UON86" s="173"/>
      <c r="UOO86" s="173"/>
      <c r="UOP86" s="173"/>
      <c r="UOQ86" s="173"/>
      <c r="UOR86" s="173"/>
      <c r="UOS86" s="173"/>
      <c r="UOT86" s="173"/>
      <c r="UOU86" s="173"/>
      <c r="UOV86" s="173"/>
      <c r="UOW86" s="173"/>
      <c r="UOX86" s="173"/>
      <c r="UOY86" s="173"/>
      <c r="UOZ86" s="173"/>
      <c r="UPA86" s="173"/>
      <c r="UPB86" s="173"/>
      <c r="UPC86" s="173"/>
      <c r="UPD86" s="173"/>
      <c r="UPE86" s="173"/>
      <c r="UPF86" s="173"/>
      <c r="UPG86" s="173"/>
      <c r="UPH86" s="173"/>
      <c r="UPI86" s="173"/>
      <c r="UPJ86" s="173"/>
      <c r="UPK86" s="173"/>
      <c r="UPL86" s="173"/>
      <c r="UPM86" s="173"/>
      <c r="UPN86" s="173"/>
      <c r="UPO86" s="173"/>
      <c r="UPP86" s="173"/>
      <c r="UPQ86" s="173"/>
      <c r="UPR86" s="173"/>
      <c r="UPS86" s="173"/>
      <c r="UPT86" s="173"/>
      <c r="UPU86" s="173"/>
      <c r="UPV86" s="173"/>
      <c r="UPW86" s="173"/>
      <c r="UPX86" s="173"/>
      <c r="UPY86" s="173"/>
      <c r="UPZ86" s="173"/>
      <c r="UQA86" s="173"/>
      <c r="UQB86" s="173"/>
      <c r="UQC86" s="173"/>
      <c r="UQD86" s="173"/>
      <c r="UQE86" s="173"/>
      <c r="UQF86" s="173"/>
      <c r="UQG86" s="173"/>
      <c r="UQH86" s="173"/>
      <c r="UQI86" s="173"/>
      <c r="UQJ86" s="173"/>
      <c r="UQK86" s="173"/>
      <c r="UQL86" s="173"/>
      <c r="UQM86" s="173"/>
      <c r="UQN86" s="173"/>
      <c r="UQO86" s="173"/>
      <c r="UQP86" s="173"/>
      <c r="UQQ86" s="173"/>
      <c r="UQR86" s="173"/>
      <c r="UQS86" s="173"/>
      <c r="UQT86" s="173"/>
      <c r="UQU86" s="173"/>
      <c r="UQV86" s="173"/>
      <c r="UQW86" s="173"/>
      <c r="UQX86" s="173"/>
      <c r="UQY86" s="173"/>
      <c r="UQZ86" s="173"/>
      <c r="URA86" s="173"/>
      <c r="URB86" s="173"/>
      <c r="URC86" s="173"/>
      <c r="URD86" s="173"/>
      <c r="URE86" s="173"/>
      <c r="URF86" s="173"/>
      <c r="URG86" s="173"/>
      <c r="URH86" s="173"/>
      <c r="URI86" s="173"/>
      <c r="URJ86" s="173"/>
      <c r="URK86" s="173"/>
      <c r="URL86" s="173"/>
      <c r="URM86" s="173"/>
      <c r="URN86" s="173"/>
      <c r="URO86" s="173"/>
      <c r="URP86" s="173"/>
      <c r="URQ86" s="173"/>
      <c r="URR86" s="173"/>
      <c r="URS86" s="173"/>
      <c r="URT86" s="173"/>
      <c r="URU86" s="173"/>
      <c r="URV86" s="173"/>
      <c r="URW86" s="173"/>
      <c r="URX86" s="173"/>
      <c r="URY86" s="173"/>
      <c r="URZ86" s="173"/>
      <c r="USA86" s="173"/>
      <c r="USB86" s="173"/>
      <c r="USC86" s="173"/>
      <c r="USD86" s="173"/>
      <c r="USE86" s="173"/>
      <c r="USF86" s="173"/>
      <c r="USG86" s="173"/>
      <c r="USH86" s="173"/>
      <c r="USI86" s="173"/>
      <c r="USJ86" s="173"/>
      <c r="USK86" s="173"/>
      <c r="USL86" s="173"/>
      <c r="USM86" s="173"/>
      <c r="USN86" s="173"/>
      <c r="USO86" s="173"/>
      <c r="USP86" s="173"/>
      <c r="USQ86" s="173"/>
      <c r="USR86" s="173"/>
      <c r="USS86" s="173"/>
      <c r="UST86" s="173"/>
      <c r="USU86" s="173"/>
      <c r="USV86" s="173"/>
      <c r="USW86" s="173"/>
      <c r="USX86" s="173"/>
      <c r="USY86" s="173"/>
      <c r="USZ86" s="173"/>
      <c r="UTA86" s="173"/>
      <c r="UTB86" s="173"/>
      <c r="UTC86" s="173"/>
      <c r="UTD86" s="173"/>
      <c r="UTE86" s="173"/>
      <c r="UTF86" s="173"/>
      <c r="UTG86" s="173"/>
      <c r="UTH86" s="173"/>
      <c r="UTI86" s="173"/>
      <c r="UTJ86" s="173"/>
      <c r="UTK86" s="173"/>
      <c r="UTL86" s="173"/>
      <c r="UTM86" s="173"/>
      <c r="UTN86" s="173"/>
      <c r="UTO86" s="173"/>
      <c r="UTP86" s="173"/>
      <c r="UTQ86" s="173"/>
      <c r="UTR86" s="173"/>
      <c r="UTS86" s="173"/>
      <c r="UTT86" s="173"/>
      <c r="UTU86" s="173"/>
      <c r="UTV86" s="173"/>
      <c r="UTW86" s="173"/>
      <c r="UTX86" s="173"/>
      <c r="UTY86" s="173"/>
      <c r="UTZ86" s="173"/>
      <c r="UUA86" s="173"/>
      <c r="UUB86" s="173"/>
      <c r="UUC86" s="173"/>
      <c r="UUD86" s="173"/>
      <c r="UUE86" s="173"/>
      <c r="UUF86" s="173"/>
      <c r="UUG86" s="173"/>
      <c r="UUH86" s="173"/>
      <c r="UUI86" s="173"/>
      <c r="UUJ86" s="173"/>
      <c r="UUK86" s="173"/>
      <c r="UUL86" s="173"/>
      <c r="UUM86" s="173"/>
      <c r="UUN86" s="173"/>
      <c r="UUO86" s="173"/>
      <c r="UUP86" s="173"/>
      <c r="UUQ86" s="173"/>
      <c r="UUR86" s="173"/>
      <c r="UUS86" s="173"/>
      <c r="UUT86" s="173"/>
      <c r="UUU86" s="173"/>
      <c r="UUV86" s="173"/>
      <c r="UUW86" s="173"/>
      <c r="UUX86" s="173"/>
      <c r="UUY86" s="173"/>
      <c r="UUZ86" s="173"/>
      <c r="UVA86" s="173"/>
      <c r="UVB86" s="173"/>
      <c r="UVC86" s="173"/>
      <c r="UVD86" s="173"/>
      <c r="UVE86" s="173"/>
      <c r="UVF86" s="173"/>
      <c r="UVG86" s="173"/>
      <c r="UVH86" s="173"/>
      <c r="UVI86" s="173"/>
      <c r="UVJ86" s="173"/>
      <c r="UVK86" s="173"/>
      <c r="UVL86" s="173"/>
      <c r="UVM86" s="173"/>
      <c r="UVN86" s="173"/>
      <c r="UVO86" s="173"/>
      <c r="UVP86" s="173"/>
      <c r="UVQ86" s="173"/>
      <c r="UVR86" s="173"/>
      <c r="UVS86" s="173"/>
      <c r="UVT86" s="173"/>
      <c r="UVU86" s="173"/>
      <c r="UVV86" s="173"/>
      <c r="UVW86" s="173"/>
      <c r="UVX86" s="173"/>
      <c r="UVY86" s="173"/>
      <c r="UVZ86" s="173"/>
      <c r="UWA86" s="173"/>
      <c r="UWB86" s="173"/>
      <c r="UWC86" s="173"/>
      <c r="UWD86" s="173"/>
      <c r="UWE86" s="173"/>
      <c r="UWF86" s="173"/>
      <c r="UWG86" s="173"/>
      <c r="UWH86" s="173"/>
      <c r="UWI86" s="173"/>
      <c r="UWP86" s="173"/>
      <c r="UWQ86" s="173"/>
      <c r="UWR86" s="173"/>
      <c r="UWS86" s="173"/>
      <c r="UWT86" s="173"/>
      <c r="UWU86" s="173"/>
      <c r="UWV86" s="173"/>
      <c r="UWW86" s="173"/>
      <c r="UWX86" s="173"/>
      <c r="UWY86" s="173"/>
      <c r="UWZ86" s="173"/>
      <c r="UXA86" s="173"/>
      <c r="UXB86" s="173"/>
      <c r="UXC86" s="173"/>
      <c r="UXD86" s="173"/>
      <c r="UXE86" s="173"/>
      <c r="UXF86" s="173"/>
      <c r="UXG86" s="173"/>
      <c r="UXH86" s="173"/>
      <c r="UXI86" s="173"/>
      <c r="UXJ86" s="173"/>
      <c r="UXK86" s="173"/>
      <c r="UXL86" s="173"/>
      <c r="UXM86" s="173"/>
      <c r="UXN86" s="173"/>
      <c r="UXO86" s="173"/>
      <c r="UXP86" s="173"/>
      <c r="UXQ86" s="173"/>
      <c r="UXR86" s="173"/>
      <c r="UXS86" s="173"/>
      <c r="UXT86" s="173"/>
      <c r="UXU86" s="173"/>
      <c r="UXV86" s="173"/>
      <c r="UXW86" s="173"/>
      <c r="UXX86" s="173"/>
      <c r="UXY86" s="173"/>
      <c r="UXZ86" s="173"/>
      <c r="UYA86" s="173"/>
      <c r="UYB86" s="173"/>
      <c r="UYC86" s="173"/>
      <c r="UYD86" s="173"/>
      <c r="UYE86" s="173"/>
      <c r="UYF86" s="173"/>
      <c r="UYG86" s="173"/>
      <c r="UYH86" s="173"/>
      <c r="UYI86" s="173"/>
      <c r="UYJ86" s="173"/>
      <c r="UYK86" s="173"/>
      <c r="UYL86" s="173"/>
      <c r="UYM86" s="173"/>
      <c r="UYN86" s="173"/>
      <c r="UYO86" s="173"/>
      <c r="UYP86" s="173"/>
      <c r="UYQ86" s="173"/>
      <c r="UYR86" s="173"/>
      <c r="UYS86" s="173"/>
      <c r="UYT86" s="173"/>
      <c r="UYU86" s="173"/>
      <c r="UYV86" s="173"/>
      <c r="UYW86" s="173"/>
      <c r="UYX86" s="173"/>
      <c r="UYY86" s="173"/>
      <c r="UYZ86" s="173"/>
      <c r="UZA86" s="173"/>
      <c r="UZB86" s="173"/>
      <c r="UZC86" s="173"/>
      <c r="UZD86" s="173"/>
      <c r="UZE86" s="173"/>
      <c r="UZF86" s="173"/>
      <c r="UZG86" s="173"/>
      <c r="UZH86" s="173"/>
      <c r="UZI86" s="173"/>
      <c r="UZJ86" s="173"/>
      <c r="UZK86" s="173"/>
      <c r="UZL86" s="173"/>
      <c r="UZM86" s="173"/>
      <c r="UZN86" s="173"/>
      <c r="UZO86" s="173"/>
      <c r="UZP86" s="173"/>
      <c r="UZQ86" s="173"/>
      <c r="UZR86" s="173"/>
      <c r="UZS86" s="173"/>
      <c r="UZT86" s="173"/>
      <c r="UZU86" s="173"/>
      <c r="UZV86" s="173"/>
      <c r="UZW86" s="173"/>
      <c r="UZX86" s="173"/>
      <c r="UZY86" s="173"/>
      <c r="UZZ86" s="173"/>
      <c r="VAA86" s="173"/>
      <c r="VAB86" s="173"/>
      <c r="VAC86" s="173"/>
      <c r="VAD86" s="173"/>
      <c r="VAE86" s="173"/>
      <c r="VAF86" s="173"/>
      <c r="VAG86" s="173"/>
      <c r="VAH86" s="173"/>
      <c r="VAI86" s="173"/>
      <c r="VAJ86" s="173"/>
      <c r="VAK86" s="173"/>
      <c r="VAL86" s="173"/>
      <c r="VAM86" s="173"/>
      <c r="VAN86" s="173"/>
      <c r="VAO86" s="173"/>
      <c r="VAP86" s="173"/>
      <c r="VAQ86" s="173"/>
      <c r="VAR86" s="173"/>
      <c r="VAS86" s="173"/>
      <c r="VAT86" s="173"/>
      <c r="VAU86" s="173"/>
      <c r="VAV86" s="173"/>
      <c r="VAW86" s="173"/>
      <c r="VAX86" s="173"/>
      <c r="VAY86" s="173"/>
      <c r="VAZ86" s="173"/>
      <c r="VBA86" s="173"/>
      <c r="VBB86" s="173"/>
      <c r="VBC86" s="173"/>
      <c r="VBD86" s="173"/>
      <c r="VBE86" s="173"/>
      <c r="VBF86" s="173"/>
      <c r="VBG86" s="173"/>
      <c r="VBH86" s="173"/>
      <c r="VBI86" s="173"/>
      <c r="VBJ86" s="173"/>
      <c r="VBK86" s="173"/>
      <c r="VBL86" s="173"/>
      <c r="VBM86" s="173"/>
      <c r="VBN86" s="173"/>
      <c r="VBO86" s="173"/>
      <c r="VBP86" s="173"/>
      <c r="VBQ86" s="173"/>
      <c r="VBR86" s="173"/>
      <c r="VBS86" s="173"/>
      <c r="VBT86" s="173"/>
      <c r="VBU86" s="173"/>
      <c r="VBV86" s="173"/>
      <c r="VBW86" s="173"/>
      <c r="VBX86" s="173"/>
      <c r="VBY86" s="173"/>
      <c r="VBZ86" s="173"/>
      <c r="VCA86" s="173"/>
      <c r="VCB86" s="173"/>
      <c r="VCC86" s="173"/>
      <c r="VCD86" s="173"/>
      <c r="VCE86" s="173"/>
      <c r="VCF86" s="173"/>
      <c r="VCG86" s="173"/>
      <c r="VCH86" s="173"/>
      <c r="VCI86" s="173"/>
      <c r="VCJ86" s="173"/>
      <c r="VCK86" s="173"/>
      <c r="VCL86" s="173"/>
      <c r="VCM86" s="173"/>
      <c r="VCN86" s="173"/>
      <c r="VCO86" s="173"/>
      <c r="VCP86" s="173"/>
      <c r="VCQ86" s="173"/>
      <c r="VCR86" s="173"/>
      <c r="VCS86" s="173"/>
      <c r="VCT86" s="173"/>
      <c r="VCU86" s="173"/>
      <c r="VCV86" s="173"/>
      <c r="VCW86" s="173"/>
      <c r="VCX86" s="173"/>
      <c r="VCY86" s="173"/>
      <c r="VCZ86" s="173"/>
      <c r="VDA86" s="173"/>
      <c r="VDB86" s="173"/>
      <c r="VDC86" s="173"/>
      <c r="VDD86" s="173"/>
      <c r="VDE86" s="173"/>
      <c r="VDF86" s="173"/>
      <c r="VDG86" s="173"/>
      <c r="VDH86" s="173"/>
      <c r="VDI86" s="173"/>
      <c r="VDJ86" s="173"/>
      <c r="VDK86" s="173"/>
      <c r="VDL86" s="173"/>
      <c r="VDM86" s="173"/>
      <c r="VDN86" s="173"/>
      <c r="VDO86" s="173"/>
      <c r="VDP86" s="173"/>
      <c r="VDQ86" s="173"/>
      <c r="VDR86" s="173"/>
      <c r="VDS86" s="173"/>
      <c r="VDT86" s="173"/>
      <c r="VDU86" s="173"/>
      <c r="VDV86" s="173"/>
      <c r="VDW86" s="173"/>
      <c r="VDX86" s="173"/>
      <c r="VDY86" s="173"/>
      <c r="VDZ86" s="173"/>
      <c r="VEA86" s="173"/>
      <c r="VEB86" s="173"/>
      <c r="VEC86" s="173"/>
      <c r="VED86" s="173"/>
      <c r="VEE86" s="173"/>
      <c r="VEF86" s="173"/>
      <c r="VEG86" s="173"/>
      <c r="VEH86" s="173"/>
      <c r="VEI86" s="173"/>
      <c r="VEJ86" s="173"/>
      <c r="VEK86" s="173"/>
      <c r="VEL86" s="173"/>
      <c r="VEM86" s="173"/>
      <c r="VEN86" s="173"/>
      <c r="VEO86" s="173"/>
      <c r="VEP86" s="173"/>
      <c r="VEQ86" s="173"/>
      <c r="VER86" s="173"/>
      <c r="VES86" s="173"/>
      <c r="VET86" s="173"/>
      <c r="VEU86" s="173"/>
      <c r="VEV86" s="173"/>
      <c r="VEW86" s="173"/>
      <c r="VEX86" s="173"/>
      <c r="VEY86" s="173"/>
      <c r="VEZ86" s="173"/>
      <c r="VFA86" s="173"/>
      <c r="VFB86" s="173"/>
      <c r="VFC86" s="173"/>
      <c r="VFD86" s="173"/>
      <c r="VFE86" s="173"/>
      <c r="VFF86" s="173"/>
      <c r="VFG86" s="173"/>
      <c r="VFH86" s="173"/>
      <c r="VFI86" s="173"/>
      <c r="VFJ86" s="173"/>
      <c r="VFK86" s="173"/>
      <c r="VFL86" s="173"/>
      <c r="VFM86" s="173"/>
      <c r="VFN86" s="173"/>
      <c r="VFO86" s="173"/>
      <c r="VFP86" s="173"/>
      <c r="VFQ86" s="173"/>
      <c r="VFR86" s="173"/>
      <c r="VFS86" s="173"/>
      <c r="VFT86" s="173"/>
      <c r="VFU86" s="173"/>
      <c r="VFV86" s="173"/>
      <c r="VFW86" s="173"/>
      <c r="VFX86" s="173"/>
      <c r="VFY86" s="173"/>
      <c r="VFZ86" s="173"/>
      <c r="VGA86" s="173"/>
      <c r="VGB86" s="173"/>
      <c r="VGC86" s="173"/>
      <c r="VGD86" s="173"/>
      <c r="VGE86" s="173"/>
      <c r="VGL86" s="173"/>
      <c r="VGM86" s="173"/>
      <c r="VGN86" s="173"/>
      <c r="VGO86" s="173"/>
      <c r="VGP86" s="173"/>
      <c r="VGQ86" s="173"/>
      <c r="VGR86" s="173"/>
      <c r="VGS86" s="173"/>
      <c r="VGT86" s="173"/>
      <c r="VGU86" s="173"/>
      <c r="VGV86" s="173"/>
      <c r="VGW86" s="173"/>
      <c r="VGX86" s="173"/>
      <c r="VGY86" s="173"/>
      <c r="VGZ86" s="173"/>
      <c r="VHA86" s="173"/>
      <c r="VHB86" s="173"/>
      <c r="VHC86" s="173"/>
      <c r="VHD86" s="173"/>
      <c r="VHE86" s="173"/>
      <c r="VHF86" s="173"/>
      <c r="VHG86" s="173"/>
      <c r="VHH86" s="173"/>
      <c r="VHI86" s="173"/>
      <c r="VHJ86" s="173"/>
      <c r="VHK86" s="173"/>
      <c r="VHL86" s="173"/>
      <c r="VHM86" s="173"/>
      <c r="VHN86" s="173"/>
      <c r="VHO86" s="173"/>
      <c r="VHP86" s="173"/>
      <c r="VHQ86" s="173"/>
      <c r="VHR86" s="173"/>
      <c r="VHS86" s="173"/>
      <c r="VHT86" s="173"/>
      <c r="VHU86" s="173"/>
      <c r="VHV86" s="173"/>
      <c r="VHW86" s="173"/>
      <c r="VHX86" s="173"/>
      <c r="VHY86" s="173"/>
      <c r="VHZ86" s="173"/>
      <c r="VIA86" s="173"/>
      <c r="VIB86" s="173"/>
      <c r="VIC86" s="173"/>
      <c r="VID86" s="173"/>
      <c r="VIE86" s="173"/>
      <c r="VIF86" s="173"/>
      <c r="VIG86" s="173"/>
      <c r="VIH86" s="173"/>
      <c r="VII86" s="173"/>
      <c r="VIJ86" s="173"/>
      <c r="VIK86" s="173"/>
      <c r="VIL86" s="173"/>
      <c r="VIM86" s="173"/>
      <c r="VIN86" s="173"/>
      <c r="VIO86" s="173"/>
      <c r="VIP86" s="173"/>
      <c r="VIQ86" s="173"/>
      <c r="VIR86" s="173"/>
      <c r="VIS86" s="173"/>
      <c r="VIT86" s="173"/>
      <c r="VIU86" s="173"/>
      <c r="VIV86" s="173"/>
      <c r="VIW86" s="173"/>
      <c r="VIX86" s="173"/>
      <c r="VIY86" s="173"/>
      <c r="VIZ86" s="173"/>
      <c r="VJA86" s="173"/>
      <c r="VJB86" s="173"/>
      <c r="VJC86" s="173"/>
      <c r="VJD86" s="173"/>
      <c r="VJE86" s="173"/>
      <c r="VJF86" s="173"/>
      <c r="VJG86" s="173"/>
      <c r="VJH86" s="173"/>
      <c r="VJI86" s="173"/>
      <c r="VJJ86" s="173"/>
      <c r="VJK86" s="173"/>
      <c r="VJL86" s="173"/>
      <c r="VJM86" s="173"/>
      <c r="VJN86" s="173"/>
      <c r="VJO86" s="173"/>
      <c r="VJP86" s="173"/>
      <c r="VJQ86" s="173"/>
      <c r="VJR86" s="173"/>
      <c r="VJS86" s="173"/>
      <c r="VJT86" s="173"/>
      <c r="VJU86" s="173"/>
      <c r="VJV86" s="173"/>
      <c r="VJW86" s="173"/>
      <c r="VJX86" s="173"/>
      <c r="VJY86" s="173"/>
      <c r="VJZ86" s="173"/>
      <c r="VKA86" s="173"/>
      <c r="VKB86" s="173"/>
      <c r="VKC86" s="173"/>
      <c r="VKD86" s="173"/>
      <c r="VKE86" s="173"/>
      <c r="VKF86" s="173"/>
      <c r="VKG86" s="173"/>
      <c r="VKH86" s="173"/>
      <c r="VKI86" s="173"/>
      <c r="VKJ86" s="173"/>
      <c r="VKK86" s="173"/>
      <c r="VKL86" s="173"/>
      <c r="VKM86" s="173"/>
      <c r="VKN86" s="173"/>
      <c r="VKO86" s="173"/>
      <c r="VKP86" s="173"/>
      <c r="VKQ86" s="173"/>
      <c r="VKR86" s="173"/>
      <c r="VKS86" s="173"/>
      <c r="VKT86" s="173"/>
      <c r="VKU86" s="173"/>
      <c r="VKV86" s="173"/>
      <c r="VKW86" s="173"/>
      <c r="VKX86" s="173"/>
      <c r="VKY86" s="173"/>
      <c r="VKZ86" s="173"/>
      <c r="VLA86" s="173"/>
      <c r="VLB86" s="173"/>
      <c r="VLC86" s="173"/>
      <c r="VLD86" s="173"/>
      <c r="VLE86" s="173"/>
      <c r="VLF86" s="173"/>
      <c r="VLG86" s="173"/>
      <c r="VLH86" s="173"/>
      <c r="VLI86" s="173"/>
      <c r="VLJ86" s="173"/>
      <c r="VLK86" s="173"/>
      <c r="VLL86" s="173"/>
      <c r="VLM86" s="173"/>
      <c r="VLN86" s="173"/>
      <c r="VLO86" s="173"/>
      <c r="VLP86" s="173"/>
      <c r="VLQ86" s="173"/>
      <c r="VLR86" s="173"/>
      <c r="VLS86" s="173"/>
      <c r="VLT86" s="173"/>
      <c r="VLU86" s="173"/>
      <c r="VLV86" s="173"/>
      <c r="VLW86" s="173"/>
      <c r="VLX86" s="173"/>
      <c r="VLY86" s="173"/>
      <c r="VLZ86" s="173"/>
      <c r="VMA86" s="173"/>
      <c r="VMB86" s="173"/>
      <c r="VMC86" s="173"/>
      <c r="VMD86" s="173"/>
      <c r="VME86" s="173"/>
      <c r="VMF86" s="173"/>
      <c r="VMG86" s="173"/>
      <c r="VMH86" s="173"/>
      <c r="VMI86" s="173"/>
      <c r="VMJ86" s="173"/>
      <c r="VMK86" s="173"/>
      <c r="VML86" s="173"/>
      <c r="VMM86" s="173"/>
      <c r="VMN86" s="173"/>
      <c r="VMO86" s="173"/>
      <c r="VMP86" s="173"/>
      <c r="VMQ86" s="173"/>
      <c r="VMR86" s="173"/>
      <c r="VMS86" s="173"/>
      <c r="VMT86" s="173"/>
      <c r="VMU86" s="173"/>
      <c r="VMV86" s="173"/>
      <c r="VMW86" s="173"/>
      <c r="VMX86" s="173"/>
      <c r="VMY86" s="173"/>
      <c r="VMZ86" s="173"/>
      <c r="VNA86" s="173"/>
      <c r="VNB86" s="173"/>
      <c r="VNC86" s="173"/>
      <c r="VND86" s="173"/>
      <c r="VNE86" s="173"/>
      <c r="VNF86" s="173"/>
      <c r="VNG86" s="173"/>
      <c r="VNH86" s="173"/>
      <c r="VNI86" s="173"/>
      <c r="VNJ86" s="173"/>
      <c r="VNK86" s="173"/>
      <c r="VNL86" s="173"/>
      <c r="VNM86" s="173"/>
      <c r="VNN86" s="173"/>
      <c r="VNO86" s="173"/>
      <c r="VNP86" s="173"/>
      <c r="VNQ86" s="173"/>
      <c r="VNR86" s="173"/>
      <c r="VNS86" s="173"/>
      <c r="VNT86" s="173"/>
      <c r="VNU86" s="173"/>
      <c r="VNV86" s="173"/>
      <c r="VNW86" s="173"/>
      <c r="VNX86" s="173"/>
      <c r="VNY86" s="173"/>
      <c r="VNZ86" s="173"/>
      <c r="VOA86" s="173"/>
      <c r="VOB86" s="173"/>
      <c r="VOC86" s="173"/>
      <c r="VOD86" s="173"/>
      <c r="VOE86" s="173"/>
      <c r="VOF86" s="173"/>
      <c r="VOG86" s="173"/>
      <c r="VOH86" s="173"/>
      <c r="VOI86" s="173"/>
      <c r="VOJ86" s="173"/>
      <c r="VOK86" s="173"/>
      <c r="VOL86" s="173"/>
      <c r="VOM86" s="173"/>
      <c r="VON86" s="173"/>
      <c r="VOO86" s="173"/>
      <c r="VOP86" s="173"/>
      <c r="VOQ86" s="173"/>
      <c r="VOR86" s="173"/>
      <c r="VOS86" s="173"/>
      <c r="VOT86" s="173"/>
      <c r="VOU86" s="173"/>
      <c r="VOV86" s="173"/>
      <c r="VOW86" s="173"/>
      <c r="VOX86" s="173"/>
      <c r="VOY86" s="173"/>
      <c r="VOZ86" s="173"/>
      <c r="VPA86" s="173"/>
      <c r="VPB86" s="173"/>
      <c r="VPC86" s="173"/>
      <c r="VPD86" s="173"/>
      <c r="VPE86" s="173"/>
      <c r="VPF86" s="173"/>
      <c r="VPG86" s="173"/>
      <c r="VPH86" s="173"/>
      <c r="VPI86" s="173"/>
      <c r="VPJ86" s="173"/>
      <c r="VPK86" s="173"/>
      <c r="VPL86" s="173"/>
      <c r="VPM86" s="173"/>
      <c r="VPN86" s="173"/>
      <c r="VPO86" s="173"/>
      <c r="VPP86" s="173"/>
      <c r="VPQ86" s="173"/>
      <c r="VPR86" s="173"/>
      <c r="VPS86" s="173"/>
      <c r="VPT86" s="173"/>
      <c r="VPU86" s="173"/>
      <c r="VPV86" s="173"/>
      <c r="VPW86" s="173"/>
      <c r="VPX86" s="173"/>
      <c r="VPY86" s="173"/>
      <c r="VPZ86" s="173"/>
      <c r="VQA86" s="173"/>
      <c r="VQH86" s="173"/>
      <c r="VQI86" s="173"/>
      <c r="VQJ86" s="173"/>
      <c r="VQK86" s="173"/>
      <c r="VQL86" s="173"/>
      <c r="VQM86" s="173"/>
      <c r="VQN86" s="173"/>
      <c r="VQO86" s="173"/>
      <c r="VQP86" s="173"/>
      <c r="VQQ86" s="173"/>
      <c r="VQR86" s="173"/>
      <c r="VQS86" s="173"/>
      <c r="VQT86" s="173"/>
      <c r="VQU86" s="173"/>
      <c r="VQV86" s="173"/>
      <c r="VQW86" s="173"/>
      <c r="VQX86" s="173"/>
      <c r="VQY86" s="173"/>
      <c r="VQZ86" s="173"/>
      <c r="VRA86" s="173"/>
      <c r="VRB86" s="173"/>
      <c r="VRC86" s="173"/>
      <c r="VRD86" s="173"/>
      <c r="VRE86" s="173"/>
      <c r="VRF86" s="173"/>
      <c r="VRG86" s="173"/>
      <c r="VRH86" s="173"/>
      <c r="VRI86" s="173"/>
      <c r="VRJ86" s="173"/>
      <c r="VRK86" s="173"/>
      <c r="VRL86" s="173"/>
      <c r="VRM86" s="173"/>
      <c r="VRN86" s="173"/>
      <c r="VRO86" s="173"/>
      <c r="VRP86" s="173"/>
      <c r="VRQ86" s="173"/>
      <c r="VRR86" s="173"/>
      <c r="VRS86" s="173"/>
      <c r="VRT86" s="173"/>
      <c r="VRU86" s="173"/>
      <c r="VRV86" s="173"/>
      <c r="VRW86" s="173"/>
      <c r="VRX86" s="173"/>
      <c r="VRY86" s="173"/>
      <c r="VRZ86" s="173"/>
      <c r="VSA86" s="173"/>
      <c r="VSB86" s="173"/>
      <c r="VSC86" s="173"/>
      <c r="VSD86" s="173"/>
      <c r="VSE86" s="173"/>
      <c r="VSF86" s="173"/>
      <c r="VSG86" s="173"/>
      <c r="VSH86" s="173"/>
      <c r="VSI86" s="173"/>
      <c r="VSJ86" s="173"/>
      <c r="VSK86" s="173"/>
      <c r="VSL86" s="173"/>
      <c r="VSM86" s="173"/>
      <c r="VSN86" s="173"/>
      <c r="VSO86" s="173"/>
      <c r="VSP86" s="173"/>
      <c r="VSQ86" s="173"/>
      <c r="VSR86" s="173"/>
      <c r="VSS86" s="173"/>
      <c r="VST86" s="173"/>
      <c r="VSU86" s="173"/>
      <c r="VSV86" s="173"/>
      <c r="VSW86" s="173"/>
      <c r="VSX86" s="173"/>
      <c r="VSY86" s="173"/>
      <c r="VSZ86" s="173"/>
      <c r="VTA86" s="173"/>
      <c r="VTB86" s="173"/>
      <c r="VTC86" s="173"/>
      <c r="VTD86" s="173"/>
      <c r="VTE86" s="173"/>
      <c r="VTF86" s="173"/>
      <c r="VTG86" s="173"/>
      <c r="VTH86" s="173"/>
      <c r="VTI86" s="173"/>
      <c r="VTJ86" s="173"/>
      <c r="VTK86" s="173"/>
      <c r="VTL86" s="173"/>
      <c r="VTM86" s="173"/>
      <c r="VTN86" s="173"/>
      <c r="VTO86" s="173"/>
      <c r="VTP86" s="173"/>
      <c r="VTQ86" s="173"/>
      <c r="VTR86" s="173"/>
      <c r="VTS86" s="173"/>
      <c r="VTT86" s="173"/>
      <c r="VTU86" s="173"/>
      <c r="VTV86" s="173"/>
      <c r="VTW86" s="173"/>
      <c r="VTX86" s="173"/>
      <c r="VTY86" s="173"/>
      <c r="VTZ86" s="173"/>
      <c r="VUA86" s="173"/>
      <c r="VUB86" s="173"/>
      <c r="VUC86" s="173"/>
      <c r="VUD86" s="173"/>
      <c r="VUE86" s="173"/>
      <c r="VUF86" s="173"/>
      <c r="VUG86" s="173"/>
      <c r="VUH86" s="173"/>
      <c r="VUI86" s="173"/>
      <c r="VUJ86" s="173"/>
      <c r="VUK86" s="173"/>
      <c r="VUL86" s="173"/>
      <c r="VUM86" s="173"/>
      <c r="VUN86" s="173"/>
      <c r="VUO86" s="173"/>
      <c r="VUP86" s="173"/>
      <c r="VUQ86" s="173"/>
      <c r="VUR86" s="173"/>
      <c r="VUS86" s="173"/>
      <c r="VUT86" s="173"/>
      <c r="VUU86" s="173"/>
      <c r="VUV86" s="173"/>
      <c r="VUW86" s="173"/>
      <c r="VUX86" s="173"/>
      <c r="VUY86" s="173"/>
      <c r="VUZ86" s="173"/>
      <c r="VVA86" s="173"/>
      <c r="VVB86" s="173"/>
      <c r="VVC86" s="173"/>
      <c r="VVD86" s="173"/>
      <c r="VVE86" s="173"/>
      <c r="VVF86" s="173"/>
      <c r="VVG86" s="173"/>
      <c r="VVH86" s="173"/>
      <c r="VVI86" s="173"/>
      <c r="VVJ86" s="173"/>
      <c r="VVK86" s="173"/>
      <c r="VVL86" s="173"/>
      <c r="VVM86" s="173"/>
      <c r="VVN86" s="173"/>
      <c r="VVO86" s="173"/>
      <c r="VVP86" s="173"/>
      <c r="VVQ86" s="173"/>
      <c r="VVR86" s="173"/>
      <c r="VVS86" s="173"/>
      <c r="VVT86" s="173"/>
      <c r="VVU86" s="173"/>
      <c r="VVV86" s="173"/>
      <c r="VVW86" s="173"/>
      <c r="VVX86" s="173"/>
      <c r="VVY86" s="173"/>
      <c r="VVZ86" s="173"/>
      <c r="VWA86" s="173"/>
      <c r="VWB86" s="173"/>
      <c r="VWC86" s="173"/>
      <c r="VWD86" s="173"/>
      <c r="VWE86" s="173"/>
      <c r="VWF86" s="173"/>
      <c r="VWG86" s="173"/>
      <c r="VWH86" s="173"/>
      <c r="VWI86" s="173"/>
      <c r="VWJ86" s="173"/>
      <c r="VWK86" s="173"/>
      <c r="VWL86" s="173"/>
      <c r="VWM86" s="173"/>
      <c r="VWN86" s="173"/>
      <c r="VWO86" s="173"/>
      <c r="VWP86" s="173"/>
      <c r="VWQ86" s="173"/>
      <c r="VWR86" s="173"/>
      <c r="VWS86" s="173"/>
      <c r="VWT86" s="173"/>
      <c r="VWU86" s="173"/>
      <c r="VWV86" s="173"/>
      <c r="VWW86" s="173"/>
      <c r="VWX86" s="173"/>
      <c r="VWY86" s="173"/>
      <c r="VWZ86" s="173"/>
      <c r="VXA86" s="173"/>
      <c r="VXB86" s="173"/>
      <c r="VXC86" s="173"/>
      <c r="VXD86" s="173"/>
      <c r="VXE86" s="173"/>
      <c r="VXF86" s="173"/>
      <c r="VXG86" s="173"/>
      <c r="VXH86" s="173"/>
      <c r="VXI86" s="173"/>
      <c r="VXJ86" s="173"/>
      <c r="VXK86" s="173"/>
      <c r="VXL86" s="173"/>
      <c r="VXM86" s="173"/>
      <c r="VXN86" s="173"/>
      <c r="VXO86" s="173"/>
      <c r="VXP86" s="173"/>
      <c r="VXQ86" s="173"/>
      <c r="VXR86" s="173"/>
      <c r="VXS86" s="173"/>
      <c r="VXT86" s="173"/>
      <c r="VXU86" s="173"/>
      <c r="VXV86" s="173"/>
      <c r="VXW86" s="173"/>
      <c r="VXX86" s="173"/>
      <c r="VXY86" s="173"/>
      <c r="VXZ86" s="173"/>
      <c r="VYA86" s="173"/>
      <c r="VYB86" s="173"/>
      <c r="VYC86" s="173"/>
      <c r="VYD86" s="173"/>
      <c r="VYE86" s="173"/>
      <c r="VYF86" s="173"/>
      <c r="VYG86" s="173"/>
      <c r="VYH86" s="173"/>
      <c r="VYI86" s="173"/>
      <c r="VYJ86" s="173"/>
      <c r="VYK86" s="173"/>
      <c r="VYL86" s="173"/>
      <c r="VYM86" s="173"/>
      <c r="VYN86" s="173"/>
      <c r="VYO86" s="173"/>
      <c r="VYP86" s="173"/>
      <c r="VYQ86" s="173"/>
      <c r="VYR86" s="173"/>
      <c r="VYS86" s="173"/>
      <c r="VYT86" s="173"/>
      <c r="VYU86" s="173"/>
      <c r="VYV86" s="173"/>
      <c r="VYW86" s="173"/>
      <c r="VYX86" s="173"/>
      <c r="VYY86" s="173"/>
      <c r="VYZ86" s="173"/>
      <c r="VZA86" s="173"/>
      <c r="VZB86" s="173"/>
      <c r="VZC86" s="173"/>
      <c r="VZD86" s="173"/>
      <c r="VZE86" s="173"/>
      <c r="VZF86" s="173"/>
      <c r="VZG86" s="173"/>
      <c r="VZH86" s="173"/>
      <c r="VZI86" s="173"/>
      <c r="VZJ86" s="173"/>
      <c r="VZK86" s="173"/>
      <c r="VZL86" s="173"/>
      <c r="VZM86" s="173"/>
      <c r="VZN86" s="173"/>
      <c r="VZO86" s="173"/>
      <c r="VZP86" s="173"/>
      <c r="VZQ86" s="173"/>
      <c r="VZR86" s="173"/>
      <c r="VZS86" s="173"/>
      <c r="VZT86" s="173"/>
      <c r="VZU86" s="173"/>
      <c r="VZV86" s="173"/>
      <c r="VZW86" s="173"/>
      <c r="WAD86" s="173"/>
      <c r="WAE86" s="173"/>
      <c r="WAF86" s="173"/>
      <c r="WAG86" s="173"/>
      <c r="WAH86" s="173"/>
      <c r="WAI86" s="173"/>
      <c r="WAJ86" s="173"/>
      <c r="WAK86" s="173"/>
      <c r="WAL86" s="173"/>
      <c r="WAM86" s="173"/>
      <c r="WAN86" s="173"/>
      <c r="WAO86" s="173"/>
      <c r="WAP86" s="173"/>
      <c r="WAQ86" s="173"/>
      <c r="WAR86" s="173"/>
      <c r="WAS86" s="173"/>
      <c r="WAT86" s="173"/>
      <c r="WAU86" s="173"/>
      <c r="WAV86" s="173"/>
      <c r="WAW86" s="173"/>
      <c r="WAX86" s="173"/>
      <c r="WAY86" s="173"/>
      <c r="WAZ86" s="173"/>
      <c r="WBA86" s="173"/>
      <c r="WBB86" s="173"/>
      <c r="WBC86" s="173"/>
      <c r="WBD86" s="173"/>
      <c r="WBE86" s="173"/>
      <c r="WBF86" s="173"/>
      <c r="WBG86" s="173"/>
      <c r="WBH86" s="173"/>
      <c r="WBI86" s="173"/>
      <c r="WBJ86" s="173"/>
      <c r="WBK86" s="173"/>
      <c r="WBL86" s="173"/>
      <c r="WBM86" s="173"/>
      <c r="WBN86" s="173"/>
      <c r="WBO86" s="173"/>
      <c r="WBP86" s="173"/>
      <c r="WBQ86" s="173"/>
      <c r="WBR86" s="173"/>
      <c r="WBS86" s="173"/>
      <c r="WBT86" s="173"/>
      <c r="WBU86" s="173"/>
      <c r="WBV86" s="173"/>
      <c r="WBW86" s="173"/>
      <c r="WBX86" s="173"/>
      <c r="WBY86" s="173"/>
      <c r="WBZ86" s="173"/>
      <c r="WCA86" s="173"/>
      <c r="WCB86" s="173"/>
      <c r="WCC86" s="173"/>
      <c r="WCD86" s="173"/>
      <c r="WCE86" s="173"/>
      <c r="WCF86" s="173"/>
      <c r="WCG86" s="173"/>
      <c r="WCH86" s="173"/>
      <c r="WCI86" s="173"/>
      <c r="WCJ86" s="173"/>
      <c r="WCK86" s="173"/>
      <c r="WCL86" s="173"/>
      <c r="WCM86" s="173"/>
      <c r="WCN86" s="173"/>
      <c r="WCO86" s="173"/>
      <c r="WCP86" s="173"/>
      <c r="WCQ86" s="173"/>
      <c r="WCR86" s="173"/>
      <c r="WCS86" s="173"/>
      <c r="WCT86" s="173"/>
      <c r="WCU86" s="173"/>
      <c r="WCV86" s="173"/>
      <c r="WCW86" s="173"/>
      <c r="WCX86" s="173"/>
      <c r="WCY86" s="173"/>
      <c r="WCZ86" s="173"/>
      <c r="WDA86" s="173"/>
      <c r="WDB86" s="173"/>
      <c r="WDC86" s="173"/>
      <c r="WDD86" s="173"/>
      <c r="WDE86" s="173"/>
      <c r="WDF86" s="173"/>
      <c r="WDG86" s="173"/>
      <c r="WDH86" s="173"/>
      <c r="WDI86" s="173"/>
      <c r="WDJ86" s="173"/>
      <c r="WDK86" s="173"/>
      <c r="WDL86" s="173"/>
      <c r="WDM86" s="173"/>
      <c r="WDN86" s="173"/>
      <c r="WDO86" s="173"/>
      <c r="WDP86" s="173"/>
      <c r="WDQ86" s="173"/>
      <c r="WDR86" s="173"/>
      <c r="WDS86" s="173"/>
      <c r="WDT86" s="173"/>
      <c r="WDU86" s="173"/>
      <c r="WDV86" s="173"/>
      <c r="WDW86" s="173"/>
      <c r="WDX86" s="173"/>
      <c r="WDY86" s="173"/>
      <c r="WDZ86" s="173"/>
      <c r="WEA86" s="173"/>
      <c r="WEB86" s="173"/>
      <c r="WEC86" s="173"/>
      <c r="WED86" s="173"/>
      <c r="WEE86" s="173"/>
      <c r="WEF86" s="173"/>
      <c r="WEG86" s="173"/>
      <c r="WEH86" s="173"/>
      <c r="WEI86" s="173"/>
      <c r="WEJ86" s="173"/>
      <c r="WEK86" s="173"/>
      <c r="WEL86" s="173"/>
      <c r="WEM86" s="173"/>
      <c r="WEN86" s="173"/>
      <c r="WEO86" s="173"/>
      <c r="WEP86" s="173"/>
      <c r="WEQ86" s="173"/>
      <c r="WER86" s="173"/>
      <c r="WES86" s="173"/>
      <c r="WET86" s="173"/>
      <c r="WEU86" s="173"/>
      <c r="WEV86" s="173"/>
      <c r="WEW86" s="173"/>
      <c r="WEX86" s="173"/>
      <c r="WEY86" s="173"/>
      <c r="WEZ86" s="173"/>
      <c r="WFA86" s="173"/>
      <c r="WFB86" s="173"/>
      <c r="WFC86" s="173"/>
      <c r="WFD86" s="173"/>
      <c r="WFE86" s="173"/>
      <c r="WFF86" s="173"/>
      <c r="WFG86" s="173"/>
      <c r="WFH86" s="173"/>
      <c r="WFI86" s="173"/>
      <c r="WFJ86" s="173"/>
      <c r="WFK86" s="173"/>
      <c r="WFL86" s="173"/>
      <c r="WFM86" s="173"/>
      <c r="WFN86" s="173"/>
      <c r="WFO86" s="173"/>
      <c r="WFP86" s="173"/>
      <c r="WFQ86" s="173"/>
      <c r="WFR86" s="173"/>
      <c r="WFS86" s="173"/>
      <c r="WFT86" s="173"/>
      <c r="WFU86" s="173"/>
      <c r="WFV86" s="173"/>
      <c r="WFW86" s="173"/>
      <c r="WFX86" s="173"/>
      <c r="WFY86" s="173"/>
      <c r="WFZ86" s="173"/>
      <c r="WGA86" s="173"/>
      <c r="WGB86" s="173"/>
      <c r="WGC86" s="173"/>
      <c r="WGD86" s="173"/>
      <c r="WGE86" s="173"/>
      <c r="WGF86" s="173"/>
      <c r="WGG86" s="173"/>
      <c r="WGH86" s="173"/>
      <c r="WGI86" s="173"/>
      <c r="WGJ86" s="173"/>
      <c r="WGK86" s="173"/>
      <c r="WGL86" s="173"/>
      <c r="WGM86" s="173"/>
      <c r="WGN86" s="173"/>
      <c r="WGO86" s="173"/>
      <c r="WGP86" s="173"/>
      <c r="WGQ86" s="173"/>
      <c r="WGR86" s="173"/>
      <c r="WGS86" s="173"/>
      <c r="WGT86" s="173"/>
      <c r="WGU86" s="173"/>
      <c r="WGV86" s="173"/>
      <c r="WGW86" s="173"/>
      <c r="WGX86" s="173"/>
      <c r="WGY86" s="173"/>
      <c r="WGZ86" s="173"/>
      <c r="WHA86" s="173"/>
      <c r="WHB86" s="173"/>
      <c r="WHC86" s="173"/>
      <c r="WHD86" s="173"/>
      <c r="WHE86" s="173"/>
      <c r="WHF86" s="173"/>
      <c r="WHG86" s="173"/>
      <c r="WHH86" s="173"/>
      <c r="WHI86" s="173"/>
      <c r="WHJ86" s="173"/>
      <c r="WHK86" s="173"/>
      <c r="WHL86" s="173"/>
      <c r="WHM86" s="173"/>
      <c r="WHN86" s="173"/>
      <c r="WHO86" s="173"/>
      <c r="WHP86" s="173"/>
      <c r="WHQ86" s="173"/>
      <c r="WHR86" s="173"/>
      <c r="WHS86" s="173"/>
      <c r="WHT86" s="173"/>
      <c r="WHU86" s="173"/>
      <c r="WHV86" s="173"/>
      <c r="WHW86" s="173"/>
      <c r="WHX86" s="173"/>
      <c r="WHY86" s="173"/>
      <c r="WHZ86" s="173"/>
      <c r="WIA86" s="173"/>
      <c r="WIB86" s="173"/>
      <c r="WIC86" s="173"/>
      <c r="WID86" s="173"/>
      <c r="WIE86" s="173"/>
      <c r="WIF86" s="173"/>
      <c r="WIG86" s="173"/>
      <c r="WIH86" s="173"/>
      <c r="WII86" s="173"/>
      <c r="WIJ86" s="173"/>
      <c r="WIK86" s="173"/>
      <c r="WIL86" s="173"/>
      <c r="WIM86" s="173"/>
      <c r="WIN86" s="173"/>
      <c r="WIO86" s="173"/>
      <c r="WIP86" s="173"/>
      <c r="WIQ86" s="173"/>
      <c r="WIR86" s="173"/>
      <c r="WIS86" s="173"/>
      <c r="WIT86" s="173"/>
      <c r="WIU86" s="173"/>
      <c r="WIV86" s="173"/>
      <c r="WIW86" s="173"/>
      <c r="WIX86" s="173"/>
      <c r="WIY86" s="173"/>
      <c r="WIZ86" s="173"/>
      <c r="WJA86" s="173"/>
      <c r="WJB86" s="173"/>
      <c r="WJC86" s="173"/>
      <c r="WJD86" s="173"/>
      <c r="WJE86" s="173"/>
      <c r="WJF86" s="173"/>
      <c r="WJG86" s="173"/>
      <c r="WJH86" s="173"/>
      <c r="WJI86" s="173"/>
      <c r="WJJ86" s="173"/>
      <c r="WJK86" s="173"/>
      <c r="WJL86" s="173"/>
      <c r="WJM86" s="173"/>
      <c r="WJN86" s="173"/>
      <c r="WJO86" s="173"/>
      <c r="WJP86" s="173"/>
      <c r="WJQ86" s="173"/>
      <c r="WJR86" s="173"/>
      <c r="WJS86" s="173"/>
      <c r="WJZ86" s="173"/>
      <c r="WKA86" s="173"/>
      <c r="WKB86" s="173"/>
      <c r="WKC86" s="173"/>
      <c r="WKD86" s="173"/>
      <c r="WKE86" s="173"/>
      <c r="WKF86" s="173"/>
      <c r="WKG86" s="173"/>
      <c r="WKH86" s="173"/>
      <c r="WKI86" s="173"/>
      <c r="WKJ86" s="173"/>
      <c r="WKK86" s="173"/>
      <c r="WKL86" s="173"/>
      <c r="WKM86" s="173"/>
      <c r="WKN86" s="173"/>
      <c r="WKO86" s="173"/>
      <c r="WKP86" s="173"/>
      <c r="WKQ86" s="173"/>
      <c r="WKR86" s="173"/>
      <c r="WKS86" s="173"/>
      <c r="WKT86" s="173"/>
      <c r="WKU86" s="173"/>
      <c r="WKV86" s="173"/>
      <c r="WKW86" s="173"/>
      <c r="WKX86" s="173"/>
      <c r="WKY86" s="173"/>
      <c r="WKZ86" s="173"/>
      <c r="WLA86" s="173"/>
      <c r="WLB86" s="173"/>
      <c r="WLC86" s="173"/>
      <c r="WLD86" s="173"/>
      <c r="WLE86" s="173"/>
      <c r="WLF86" s="173"/>
      <c r="WLG86" s="173"/>
      <c r="WLH86" s="173"/>
      <c r="WLI86" s="173"/>
      <c r="WLJ86" s="173"/>
      <c r="WLK86" s="173"/>
      <c r="WLL86" s="173"/>
      <c r="WLM86" s="173"/>
      <c r="WLN86" s="173"/>
      <c r="WLO86" s="173"/>
      <c r="WLP86" s="173"/>
      <c r="WLQ86" s="173"/>
      <c r="WLR86" s="173"/>
      <c r="WLS86" s="173"/>
      <c r="WLT86" s="173"/>
      <c r="WLU86" s="173"/>
      <c r="WLV86" s="173"/>
      <c r="WLW86" s="173"/>
      <c r="WLX86" s="173"/>
      <c r="WLY86" s="173"/>
      <c r="WLZ86" s="173"/>
      <c r="WMA86" s="173"/>
      <c r="WMB86" s="173"/>
      <c r="WMC86" s="173"/>
      <c r="WMD86" s="173"/>
      <c r="WME86" s="173"/>
      <c r="WMF86" s="173"/>
      <c r="WMG86" s="173"/>
      <c r="WMH86" s="173"/>
      <c r="WMI86" s="173"/>
      <c r="WMJ86" s="173"/>
      <c r="WMK86" s="173"/>
      <c r="WML86" s="173"/>
      <c r="WMM86" s="173"/>
      <c r="WMN86" s="173"/>
      <c r="WMO86" s="173"/>
      <c r="WMP86" s="173"/>
      <c r="WMQ86" s="173"/>
      <c r="WMR86" s="173"/>
      <c r="WMS86" s="173"/>
      <c r="WMT86" s="173"/>
      <c r="WMU86" s="173"/>
      <c r="WMV86" s="173"/>
      <c r="WMW86" s="173"/>
      <c r="WMX86" s="173"/>
      <c r="WMY86" s="173"/>
      <c r="WMZ86" s="173"/>
      <c r="WNA86" s="173"/>
      <c r="WNB86" s="173"/>
      <c r="WNC86" s="173"/>
      <c r="WND86" s="173"/>
      <c r="WNE86" s="173"/>
      <c r="WNF86" s="173"/>
      <c r="WNG86" s="173"/>
      <c r="WNH86" s="173"/>
      <c r="WNI86" s="173"/>
      <c r="WNJ86" s="173"/>
      <c r="WNK86" s="173"/>
      <c r="WNL86" s="173"/>
      <c r="WNM86" s="173"/>
      <c r="WNN86" s="173"/>
      <c r="WNO86" s="173"/>
      <c r="WNP86" s="173"/>
      <c r="WNQ86" s="173"/>
      <c r="WNR86" s="173"/>
      <c r="WNS86" s="173"/>
      <c r="WNT86" s="173"/>
      <c r="WNU86" s="173"/>
      <c r="WNV86" s="173"/>
      <c r="WNW86" s="173"/>
      <c r="WNX86" s="173"/>
      <c r="WNY86" s="173"/>
      <c r="WNZ86" s="173"/>
      <c r="WOA86" s="173"/>
      <c r="WOB86" s="173"/>
      <c r="WOC86" s="173"/>
      <c r="WOD86" s="173"/>
      <c r="WOE86" s="173"/>
      <c r="WOF86" s="173"/>
      <c r="WOG86" s="173"/>
      <c r="WOH86" s="173"/>
      <c r="WOI86" s="173"/>
      <c r="WOJ86" s="173"/>
      <c r="WOK86" s="173"/>
      <c r="WOL86" s="173"/>
      <c r="WOM86" s="173"/>
      <c r="WON86" s="173"/>
      <c r="WOO86" s="173"/>
      <c r="WOP86" s="173"/>
      <c r="WOQ86" s="173"/>
      <c r="WOR86" s="173"/>
      <c r="WOS86" s="173"/>
      <c r="WOT86" s="173"/>
      <c r="WOU86" s="173"/>
      <c r="WOV86" s="173"/>
      <c r="WOW86" s="173"/>
      <c r="WOX86" s="173"/>
      <c r="WOY86" s="173"/>
      <c r="WOZ86" s="173"/>
      <c r="WPA86" s="173"/>
      <c r="WPB86" s="173"/>
      <c r="WPC86" s="173"/>
      <c r="WPD86" s="173"/>
      <c r="WPE86" s="173"/>
      <c r="WPF86" s="173"/>
      <c r="WPG86" s="173"/>
      <c r="WPH86" s="173"/>
      <c r="WPI86" s="173"/>
      <c r="WPJ86" s="173"/>
      <c r="WPK86" s="173"/>
      <c r="WPL86" s="173"/>
      <c r="WPM86" s="173"/>
      <c r="WPN86" s="173"/>
      <c r="WPO86" s="173"/>
      <c r="WPP86" s="173"/>
      <c r="WPQ86" s="173"/>
      <c r="WPR86" s="173"/>
      <c r="WPS86" s="173"/>
      <c r="WPT86" s="173"/>
      <c r="WPU86" s="173"/>
      <c r="WPV86" s="173"/>
      <c r="WPW86" s="173"/>
      <c r="WPX86" s="173"/>
      <c r="WPY86" s="173"/>
      <c r="WPZ86" s="173"/>
      <c r="WQA86" s="173"/>
      <c r="WQB86" s="173"/>
      <c r="WQC86" s="173"/>
      <c r="WQD86" s="173"/>
      <c r="WQE86" s="173"/>
      <c r="WQF86" s="173"/>
      <c r="WQG86" s="173"/>
      <c r="WQH86" s="173"/>
      <c r="WQI86" s="173"/>
      <c r="WQJ86" s="173"/>
      <c r="WQK86" s="173"/>
      <c r="WQL86" s="173"/>
      <c r="WQM86" s="173"/>
      <c r="WQN86" s="173"/>
      <c r="WQO86" s="173"/>
      <c r="WQP86" s="173"/>
      <c r="WQQ86" s="173"/>
      <c r="WQR86" s="173"/>
      <c r="WQS86" s="173"/>
      <c r="WQT86" s="173"/>
      <c r="WQU86" s="173"/>
      <c r="WQV86" s="173"/>
      <c r="WQW86" s="173"/>
      <c r="WQX86" s="173"/>
      <c r="WQY86" s="173"/>
      <c r="WQZ86" s="173"/>
      <c r="WRA86" s="173"/>
      <c r="WRB86" s="173"/>
      <c r="WRC86" s="173"/>
      <c r="WRD86" s="173"/>
      <c r="WRE86" s="173"/>
      <c r="WRF86" s="173"/>
      <c r="WRG86" s="173"/>
      <c r="WRH86" s="173"/>
      <c r="WRI86" s="173"/>
      <c r="WRJ86" s="173"/>
      <c r="WRK86" s="173"/>
      <c r="WRL86" s="173"/>
      <c r="WRM86" s="173"/>
      <c r="WRN86" s="173"/>
      <c r="WRO86" s="173"/>
      <c r="WRP86" s="173"/>
      <c r="WRQ86" s="173"/>
      <c r="WRR86" s="173"/>
      <c r="WRS86" s="173"/>
      <c r="WRT86" s="173"/>
      <c r="WRU86" s="173"/>
      <c r="WRV86" s="173"/>
      <c r="WRW86" s="173"/>
      <c r="WRX86" s="173"/>
      <c r="WRY86" s="173"/>
      <c r="WRZ86" s="173"/>
      <c r="WSA86" s="173"/>
      <c r="WSB86" s="173"/>
      <c r="WSC86" s="173"/>
      <c r="WSD86" s="173"/>
      <c r="WSE86" s="173"/>
      <c r="WSF86" s="173"/>
      <c r="WSG86" s="173"/>
      <c r="WSH86" s="173"/>
      <c r="WSI86" s="173"/>
      <c r="WSJ86" s="173"/>
      <c r="WSK86" s="173"/>
      <c r="WSL86" s="173"/>
      <c r="WSM86" s="173"/>
      <c r="WSN86" s="173"/>
      <c r="WSO86" s="173"/>
      <c r="WSP86" s="173"/>
      <c r="WSQ86" s="173"/>
      <c r="WSR86" s="173"/>
      <c r="WSS86" s="173"/>
      <c r="WST86" s="173"/>
      <c r="WSU86" s="173"/>
      <c r="WSV86" s="173"/>
      <c r="WSW86" s="173"/>
      <c r="WSX86" s="173"/>
      <c r="WSY86" s="173"/>
      <c r="WSZ86" s="173"/>
      <c r="WTA86" s="173"/>
      <c r="WTB86" s="173"/>
      <c r="WTC86" s="173"/>
      <c r="WTD86" s="173"/>
      <c r="WTE86" s="173"/>
      <c r="WTF86" s="173"/>
      <c r="WTG86" s="173"/>
      <c r="WTH86" s="173"/>
      <c r="WTI86" s="173"/>
      <c r="WTJ86" s="173"/>
      <c r="WTK86" s="173"/>
      <c r="WTL86" s="173"/>
      <c r="WTM86" s="173"/>
      <c r="WTN86" s="173"/>
      <c r="WTO86" s="173"/>
      <c r="WTV86" s="173"/>
      <c r="WTW86" s="173"/>
      <c r="WTX86" s="173"/>
      <c r="WTY86" s="173"/>
      <c r="WTZ86" s="173"/>
      <c r="WUA86" s="173"/>
      <c r="WUB86" s="173"/>
      <c r="WUC86" s="173"/>
      <c r="WUD86" s="173"/>
      <c r="WUE86" s="173"/>
      <c r="WUF86" s="173"/>
      <c r="WUG86" s="173"/>
      <c r="WUH86" s="173"/>
      <c r="WUI86" s="173"/>
      <c r="WUJ86" s="173"/>
      <c r="WUK86" s="173"/>
      <c r="WUL86" s="173"/>
      <c r="WUM86" s="173"/>
      <c r="WUN86" s="173"/>
      <c r="WUO86" s="173"/>
      <c r="WUP86" s="173"/>
      <c r="WUQ86" s="173"/>
      <c r="WUR86" s="173"/>
      <c r="WUS86" s="173"/>
      <c r="WUT86" s="173"/>
      <c r="WUU86" s="173"/>
      <c r="WUV86" s="173"/>
      <c r="WUW86" s="173"/>
      <c r="WUX86" s="173"/>
      <c r="WUY86" s="173"/>
      <c r="WUZ86" s="173"/>
      <c r="WVA86" s="173"/>
      <c r="WVB86" s="173"/>
      <c r="WVC86" s="173"/>
      <c r="WVD86" s="173"/>
      <c r="WVE86" s="173"/>
      <c r="WVF86" s="173"/>
      <c r="WVG86" s="173"/>
      <c r="WVH86" s="173"/>
      <c r="WVI86" s="173"/>
      <c r="WVJ86" s="173"/>
      <c r="WVK86" s="173"/>
      <c r="WVL86" s="173"/>
      <c r="WVM86" s="173"/>
      <c r="WVN86" s="173"/>
      <c r="WVO86" s="173"/>
      <c r="WVP86" s="173"/>
      <c r="WVQ86" s="173"/>
      <c r="WVR86" s="173"/>
      <c r="WVS86" s="173"/>
      <c r="WVT86" s="173"/>
      <c r="WVU86" s="173"/>
      <c r="WVV86" s="173"/>
      <c r="WVW86" s="173"/>
      <c r="WVX86" s="173"/>
      <c r="WVY86" s="173"/>
      <c r="WVZ86" s="173"/>
      <c r="WWA86" s="173"/>
      <c r="WWB86" s="173"/>
      <c r="WWC86" s="173"/>
      <c r="WWD86" s="173"/>
      <c r="WWE86" s="173"/>
      <c r="WWF86" s="173"/>
      <c r="WWG86" s="173"/>
      <c r="WWH86" s="173"/>
      <c r="WWI86" s="173"/>
      <c r="WWJ86" s="173"/>
      <c r="WWK86" s="173"/>
      <c r="WWL86" s="173"/>
      <c r="WWM86" s="173"/>
      <c r="WWN86" s="173"/>
      <c r="WWO86" s="173"/>
      <c r="WWP86" s="173"/>
      <c r="WWQ86" s="173"/>
      <c r="WWR86" s="173"/>
      <c r="WWS86" s="173"/>
      <c r="WWT86" s="173"/>
      <c r="WWU86" s="173"/>
      <c r="WWV86" s="173"/>
      <c r="WWW86" s="173"/>
      <c r="WWX86" s="173"/>
      <c r="WWY86" s="173"/>
      <c r="WWZ86" s="173"/>
      <c r="WXA86" s="173"/>
      <c r="WXB86" s="173"/>
      <c r="WXC86" s="173"/>
      <c r="WXD86" s="173"/>
      <c r="WXE86" s="173"/>
      <c r="WXF86" s="173"/>
      <c r="WXG86" s="173"/>
      <c r="WXH86" s="173"/>
      <c r="WXI86" s="173"/>
      <c r="WXJ86" s="173"/>
      <c r="WXK86" s="173"/>
      <c r="WXL86" s="173"/>
      <c r="WXM86" s="173"/>
      <c r="WXN86" s="173"/>
      <c r="WXO86" s="173"/>
      <c r="WXP86" s="173"/>
      <c r="WXQ86" s="173"/>
      <c r="WXR86" s="173"/>
      <c r="WXS86" s="173"/>
      <c r="WXT86" s="173"/>
      <c r="WXU86" s="173"/>
      <c r="WXV86" s="173"/>
      <c r="WXW86" s="173"/>
      <c r="WXX86" s="173"/>
      <c r="WXY86" s="173"/>
      <c r="WXZ86" s="173"/>
      <c r="WYA86" s="173"/>
      <c r="WYB86" s="173"/>
      <c r="WYC86" s="173"/>
      <c r="WYD86" s="173"/>
      <c r="WYE86" s="173"/>
      <c r="WYF86" s="173"/>
      <c r="WYG86" s="173"/>
      <c r="WYH86" s="173"/>
      <c r="WYI86" s="173"/>
      <c r="WYJ86" s="173"/>
      <c r="WYK86" s="173"/>
      <c r="WYL86" s="173"/>
      <c r="WYM86" s="173"/>
      <c r="WYN86" s="173"/>
      <c r="WYO86" s="173"/>
      <c r="WYP86" s="173"/>
      <c r="WYQ86" s="173"/>
      <c r="WYR86" s="173"/>
      <c r="WYS86" s="173"/>
      <c r="WYT86" s="173"/>
      <c r="WYU86" s="173"/>
      <c r="WYV86" s="173"/>
      <c r="WYW86" s="173"/>
      <c r="WYX86" s="173"/>
      <c r="WYY86" s="173"/>
      <c r="WYZ86" s="173"/>
      <c r="WZA86" s="173"/>
      <c r="WZB86" s="173"/>
      <c r="WZC86" s="173"/>
      <c r="WZD86" s="173"/>
      <c r="WZE86" s="173"/>
      <c r="WZF86" s="173"/>
      <c r="WZG86" s="173"/>
      <c r="WZH86" s="173"/>
      <c r="WZI86" s="173"/>
      <c r="WZJ86" s="173"/>
      <c r="WZK86" s="173"/>
      <c r="WZL86" s="173"/>
      <c r="WZM86" s="173"/>
      <c r="WZN86" s="173"/>
      <c r="WZO86" s="173"/>
      <c r="WZP86" s="173"/>
      <c r="WZQ86" s="173"/>
      <c r="WZR86" s="173"/>
      <c r="WZS86" s="173"/>
      <c r="WZT86" s="173"/>
      <c r="WZU86" s="173"/>
      <c r="WZV86" s="173"/>
      <c r="WZW86" s="173"/>
      <c r="WZX86" s="173"/>
      <c r="WZY86" s="173"/>
      <c r="WZZ86" s="173"/>
      <c r="XAA86" s="173"/>
      <c r="XAB86" s="173"/>
      <c r="XAC86" s="173"/>
      <c r="XAD86" s="173"/>
      <c r="XAE86" s="173"/>
      <c r="XAF86" s="173"/>
      <c r="XAG86" s="173"/>
      <c r="XAH86" s="173"/>
      <c r="XAI86" s="173"/>
      <c r="XAJ86" s="173"/>
      <c r="XAK86" s="173"/>
      <c r="XAL86" s="173"/>
      <c r="XAM86" s="173"/>
      <c r="XAN86" s="173"/>
      <c r="XAO86" s="173"/>
      <c r="XAP86" s="173"/>
      <c r="XAQ86" s="173"/>
      <c r="XAR86" s="173"/>
      <c r="XAS86" s="173"/>
      <c r="XAT86" s="173"/>
      <c r="XAU86" s="173"/>
      <c r="XAV86" s="173"/>
      <c r="XAW86" s="173"/>
      <c r="XAX86" s="173"/>
      <c r="XAY86" s="173"/>
      <c r="XAZ86" s="173"/>
      <c r="XBA86" s="173"/>
      <c r="XBB86" s="173"/>
      <c r="XBC86" s="173"/>
      <c r="XBD86" s="173"/>
      <c r="XBE86" s="173"/>
      <c r="XBF86" s="173"/>
      <c r="XBG86" s="173"/>
      <c r="XBH86" s="173"/>
      <c r="XBI86" s="173"/>
      <c r="XBJ86" s="173"/>
      <c r="XBK86" s="173"/>
      <c r="XBL86" s="173"/>
      <c r="XBM86" s="173"/>
      <c r="XBN86" s="173"/>
      <c r="XBO86" s="173"/>
      <c r="XBP86" s="173"/>
      <c r="XBQ86" s="173"/>
      <c r="XBR86" s="173"/>
      <c r="XBS86" s="173"/>
      <c r="XBT86" s="173"/>
      <c r="XBU86" s="173"/>
      <c r="XBV86" s="173"/>
      <c r="XBW86" s="173"/>
      <c r="XBX86" s="173"/>
      <c r="XBY86" s="173"/>
      <c r="XBZ86" s="173"/>
      <c r="XCA86" s="173"/>
      <c r="XCB86" s="173"/>
      <c r="XCC86" s="173"/>
      <c r="XCD86" s="173"/>
      <c r="XCE86" s="173"/>
      <c r="XCF86" s="173"/>
      <c r="XCG86" s="173"/>
      <c r="XCH86" s="173"/>
      <c r="XCI86" s="173"/>
      <c r="XCJ86" s="173"/>
      <c r="XCK86" s="173"/>
      <c r="XCL86" s="173"/>
      <c r="XCM86" s="173"/>
      <c r="XCN86" s="173"/>
      <c r="XCO86" s="173"/>
      <c r="XCP86" s="173"/>
      <c r="XCQ86" s="173"/>
      <c r="XCR86" s="173"/>
      <c r="XCS86" s="173"/>
      <c r="XCT86" s="173"/>
      <c r="XCU86" s="173"/>
      <c r="XCV86" s="173"/>
      <c r="XCW86" s="173"/>
      <c r="XCX86" s="173"/>
      <c r="XCY86" s="173"/>
      <c r="XCZ86" s="173"/>
      <c r="XDA86" s="173"/>
      <c r="XDB86" s="173"/>
      <c r="XDC86" s="173"/>
      <c r="XDD86" s="173"/>
      <c r="XDE86" s="173"/>
      <c r="XDF86" s="173"/>
    </row>
    <row r="87" spans="1:16334" ht="15.75" x14ac:dyDescent="0.25">
      <c r="A87" s="184" t="s">
        <v>742</v>
      </c>
      <c r="B87" s="215" t="s">
        <v>846</v>
      </c>
      <c r="C87" s="215" t="s">
        <v>777</v>
      </c>
      <c r="D87" s="221">
        <v>11112330</v>
      </c>
      <c r="E87" s="202">
        <v>8962100</v>
      </c>
      <c r="F87" s="221">
        <v>8962100</v>
      </c>
    </row>
    <row r="88" spans="1:16334" ht="31.5" x14ac:dyDescent="0.25">
      <c r="A88" s="176" t="s">
        <v>779</v>
      </c>
      <c r="B88" s="177" t="s">
        <v>780</v>
      </c>
      <c r="C88" s="178"/>
      <c r="D88" s="203">
        <f>D89+D91+D94</f>
        <v>160452212.32999998</v>
      </c>
      <c r="E88" s="203">
        <f>E89+E91+E94</f>
        <v>32605434.5</v>
      </c>
      <c r="F88" s="203">
        <f>F89+F91+F94</f>
        <v>32605434.5</v>
      </c>
    </row>
    <row r="89" spans="1:16334" s="218" customFormat="1" ht="15.75" x14ac:dyDescent="0.25">
      <c r="A89" s="208" t="s">
        <v>781</v>
      </c>
      <c r="B89" s="205" t="s">
        <v>782</v>
      </c>
      <c r="C89" s="171"/>
      <c r="D89" s="206">
        <f>D90</f>
        <v>2000000</v>
      </c>
      <c r="E89" s="206">
        <f>E90</f>
        <v>4000000</v>
      </c>
      <c r="F89" s="206">
        <f>F90</f>
        <v>4000000</v>
      </c>
      <c r="G89" s="173"/>
      <c r="H89" s="174"/>
      <c r="I89" s="174"/>
      <c r="J89" s="174"/>
      <c r="K89" s="174"/>
      <c r="L89" s="174"/>
      <c r="M89" s="173"/>
      <c r="N89" s="173"/>
      <c r="O89" s="173"/>
      <c r="P89" s="173"/>
      <c r="Q89" s="173"/>
      <c r="R89" s="173"/>
      <c r="S89" s="173"/>
      <c r="T89" s="173"/>
      <c r="U89" s="173"/>
      <c r="V89" s="173"/>
      <c r="W89" s="173"/>
      <c r="X89" s="173"/>
      <c r="Y89" s="173"/>
      <c r="Z89" s="173"/>
      <c r="AA89" s="173"/>
      <c r="AB89" s="173"/>
      <c r="AC89" s="173"/>
      <c r="AD89" s="173"/>
      <c r="AE89" s="173"/>
      <c r="AF89" s="173"/>
      <c r="AG89" s="173"/>
      <c r="AH89" s="173"/>
      <c r="AI89" s="173"/>
      <c r="AJ89" s="173"/>
      <c r="AK89" s="173"/>
      <c r="AL89" s="173"/>
      <c r="AM89" s="173"/>
      <c r="AN89" s="173"/>
      <c r="AO89" s="173"/>
      <c r="AP89" s="173"/>
      <c r="AQ89" s="173"/>
      <c r="AR89" s="173"/>
      <c r="AS89" s="173"/>
      <c r="AT89" s="173"/>
      <c r="AU89" s="173"/>
      <c r="AV89" s="173"/>
      <c r="AW89" s="173"/>
      <c r="AX89" s="173"/>
      <c r="AY89" s="173"/>
      <c r="AZ89" s="173"/>
      <c r="BA89" s="173"/>
      <c r="BB89" s="173"/>
      <c r="BC89" s="173"/>
      <c r="BD89" s="173"/>
      <c r="BE89" s="173"/>
      <c r="BF89" s="173"/>
      <c r="BG89" s="173"/>
      <c r="BH89" s="173"/>
      <c r="BI89" s="173"/>
      <c r="BJ89" s="173"/>
      <c r="BK89" s="173"/>
      <c r="BL89" s="173"/>
      <c r="BM89" s="173"/>
      <c r="BN89" s="173"/>
      <c r="BO89" s="173"/>
      <c r="BP89" s="173"/>
      <c r="BQ89" s="173"/>
      <c r="BR89" s="173"/>
      <c r="BS89" s="173"/>
      <c r="BT89" s="173"/>
      <c r="BU89" s="173"/>
      <c r="BV89" s="173"/>
      <c r="BW89" s="173"/>
      <c r="BX89" s="173"/>
      <c r="BY89" s="173"/>
      <c r="BZ89" s="173"/>
      <c r="CA89" s="173"/>
      <c r="CB89" s="173"/>
      <c r="CC89" s="173"/>
      <c r="CD89" s="173"/>
      <c r="CE89" s="173"/>
      <c r="CF89" s="173"/>
      <c r="CG89" s="173"/>
      <c r="CH89" s="173"/>
      <c r="CI89" s="173"/>
      <c r="CJ89" s="173"/>
      <c r="CK89" s="173"/>
      <c r="CL89" s="173"/>
      <c r="CM89" s="173"/>
      <c r="CN89" s="173"/>
      <c r="CO89" s="173"/>
      <c r="CP89" s="173"/>
      <c r="CQ89" s="173"/>
      <c r="CR89" s="173"/>
      <c r="CS89" s="173"/>
      <c r="CT89" s="173"/>
      <c r="CU89" s="173"/>
      <c r="CV89" s="173"/>
      <c r="CW89" s="173"/>
      <c r="CX89" s="173"/>
      <c r="CY89" s="173"/>
      <c r="CZ89" s="173"/>
      <c r="DA89" s="173"/>
      <c r="DB89" s="173"/>
      <c r="DC89" s="173"/>
      <c r="DD89" s="173"/>
      <c r="DE89" s="173"/>
      <c r="DF89" s="173"/>
      <c r="DG89" s="173"/>
      <c r="DH89" s="173"/>
      <c r="DI89" s="173"/>
      <c r="DJ89" s="173"/>
      <c r="DK89" s="173"/>
      <c r="DL89" s="173"/>
      <c r="DM89" s="173"/>
      <c r="DN89" s="173"/>
      <c r="DO89" s="173"/>
      <c r="DP89" s="173"/>
      <c r="DQ89" s="173"/>
      <c r="DR89" s="173"/>
      <c r="DS89" s="173"/>
      <c r="DT89" s="173"/>
      <c r="DU89" s="173"/>
      <c r="DV89" s="173"/>
      <c r="DW89" s="173"/>
      <c r="DX89" s="173"/>
      <c r="DY89" s="173"/>
      <c r="DZ89" s="173"/>
      <c r="EA89" s="173"/>
      <c r="EB89" s="173"/>
      <c r="EC89" s="173"/>
      <c r="ED89" s="173"/>
      <c r="EE89" s="173"/>
      <c r="EF89" s="173"/>
      <c r="EG89" s="173"/>
      <c r="EH89" s="173"/>
      <c r="EI89" s="173"/>
      <c r="EJ89" s="173"/>
      <c r="EK89" s="173"/>
      <c r="EL89" s="173"/>
      <c r="EM89" s="173"/>
      <c r="EN89" s="173"/>
      <c r="EO89" s="173"/>
      <c r="EP89" s="173"/>
      <c r="EQ89" s="173"/>
      <c r="ER89" s="173"/>
      <c r="ES89" s="173"/>
      <c r="ET89" s="173"/>
      <c r="EU89" s="173"/>
      <c r="EV89" s="173"/>
      <c r="EW89" s="173"/>
      <c r="EX89" s="173"/>
      <c r="EY89" s="173"/>
      <c r="EZ89" s="173"/>
      <c r="FA89" s="173"/>
      <c r="FB89" s="173"/>
      <c r="FC89" s="173"/>
      <c r="FD89" s="173"/>
      <c r="FE89" s="173"/>
      <c r="FF89" s="173"/>
      <c r="FG89" s="173"/>
      <c r="FH89" s="173"/>
      <c r="FI89" s="173"/>
      <c r="FJ89" s="173"/>
      <c r="FK89" s="173"/>
      <c r="FL89" s="173"/>
      <c r="FM89" s="173"/>
      <c r="FN89" s="173"/>
      <c r="FO89" s="173"/>
      <c r="FP89" s="173"/>
      <c r="FQ89" s="173"/>
      <c r="FR89" s="173"/>
      <c r="FS89" s="173"/>
      <c r="FT89" s="173"/>
      <c r="FU89" s="173"/>
      <c r="FV89" s="173"/>
      <c r="FW89" s="173"/>
      <c r="FX89" s="173"/>
      <c r="FY89" s="173"/>
      <c r="FZ89" s="173"/>
      <c r="GA89" s="173"/>
      <c r="GB89" s="173"/>
      <c r="GC89" s="173"/>
      <c r="GD89" s="173"/>
      <c r="GE89" s="173"/>
      <c r="GF89" s="173"/>
      <c r="GG89" s="173"/>
      <c r="GH89" s="173"/>
      <c r="GI89" s="173"/>
      <c r="GJ89" s="173"/>
      <c r="GK89" s="173"/>
      <c r="GL89" s="173"/>
      <c r="GM89" s="173"/>
      <c r="GN89" s="173"/>
      <c r="GO89" s="173"/>
      <c r="GP89" s="173"/>
      <c r="GQ89" s="173"/>
      <c r="GR89" s="173"/>
      <c r="GS89" s="173"/>
      <c r="GT89" s="173"/>
      <c r="GU89" s="173"/>
      <c r="GV89" s="173"/>
      <c r="GW89" s="173"/>
      <c r="GX89" s="173"/>
      <c r="GY89" s="173"/>
      <c r="GZ89" s="173"/>
      <c r="HA89" s="173"/>
      <c r="HB89" s="173"/>
      <c r="HC89" s="173"/>
      <c r="HJ89" s="173"/>
      <c r="HK89" s="173"/>
      <c r="HL89" s="173"/>
      <c r="HM89" s="173"/>
      <c r="HN89" s="173"/>
      <c r="HO89" s="173"/>
      <c r="HP89" s="173"/>
      <c r="HQ89" s="173"/>
      <c r="HR89" s="173"/>
      <c r="HS89" s="173"/>
      <c r="HT89" s="173"/>
      <c r="HU89" s="173"/>
      <c r="HV89" s="173"/>
      <c r="HW89" s="173"/>
      <c r="HX89" s="173"/>
      <c r="HY89" s="173"/>
      <c r="HZ89" s="173"/>
      <c r="IA89" s="173"/>
      <c r="IB89" s="173"/>
      <c r="IC89" s="173"/>
      <c r="ID89" s="173"/>
      <c r="IE89" s="173"/>
      <c r="IF89" s="173"/>
      <c r="IG89" s="173"/>
      <c r="IH89" s="173"/>
      <c r="II89" s="173"/>
      <c r="IJ89" s="173"/>
      <c r="IK89" s="173"/>
      <c r="IL89" s="173"/>
      <c r="IM89" s="173"/>
      <c r="IN89" s="173"/>
      <c r="IO89" s="173"/>
      <c r="IP89" s="173"/>
      <c r="IQ89" s="173"/>
      <c r="IR89" s="173"/>
      <c r="IS89" s="173"/>
      <c r="IT89" s="173"/>
      <c r="IU89" s="173"/>
      <c r="IV89" s="173"/>
      <c r="IW89" s="173"/>
      <c r="IX89" s="173"/>
      <c r="IY89" s="173"/>
      <c r="IZ89" s="173"/>
      <c r="JA89" s="173"/>
      <c r="JB89" s="173"/>
      <c r="JC89" s="173"/>
      <c r="JD89" s="173"/>
      <c r="JE89" s="173"/>
      <c r="JF89" s="173"/>
      <c r="JG89" s="173"/>
      <c r="JH89" s="173"/>
      <c r="JI89" s="173"/>
      <c r="JJ89" s="173"/>
      <c r="JK89" s="173"/>
      <c r="JL89" s="173"/>
      <c r="JM89" s="173"/>
      <c r="JN89" s="173"/>
      <c r="JO89" s="173"/>
      <c r="JP89" s="173"/>
      <c r="JQ89" s="173"/>
      <c r="JR89" s="173"/>
      <c r="JS89" s="173"/>
      <c r="JT89" s="173"/>
      <c r="JU89" s="173"/>
      <c r="JV89" s="173"/>
      <c r="JW89" s="173"/>
      <c r="JX89" s="173"/>
      <c r="JY89" s="173"/>
      <c r="JZ89" s="173"/>
      <c r="KA89" s="173"/>
      <c r="KB89" s="173"/>
      <c r="KC89" s="173"/>
      <c r="KD89" s="173"/>
      <c r="KE89" s="173"/>
      <c r="KF89" s="173"/>
      <c r="KG89" s="173"/>
      <c r="KH89" s="173"/>
      <c r="KI89" s="173"/>
      <c r="KJ89" s="173"/>
      <c r="KK89" s="173"/>
      <c r="KL89" s="173"/>
      <c r="KM89" s="173"/>
      <c r="KN89" s="173"/>
      <c r="KO89" s="173"/>
      <c r="KP89" s="173"/>
      <c r="KQ89" s="173"/>
      <c r="KR89" s="173"/>
      <c r="KS89" s="173"/>
      <c r="KT89" s="173"/>
      <c r="KU89" s="173"/>
      <c r="KV89" s="173"/>
      <c r="KW89" s="173"/>
      <c r="KX89" s="173"/>
      <c r="KY89" s="173"/>
      <c r="KZ89" s="173"/>
      <c r="LA89" s="173"/>
      <c r="LB89" s="173"/>
      <c r="LC89" s="173"/>
      <c r="LD89" s="173"/>
      <c r="LE89" s="173"/>
      <c r="LF89" s="173"/>
      <c r="LG89" s="173"/>
      <c r="LH89" s="173"/>
      <c r="LI89" s="173"/>
      <c r="LJ89" s="173"/>
      <c r="LK89" s="173"/>
      <c r="LL89" s="173"/>
      <c r="LM89" s="173"/>
      <c r="LN89" s="173"/>
      <c r="LO89" s="173"/>
      <c r="LP89" s="173"/>
      <c r="LQ89" s="173"/>
      <c r="LR89" s="173"/>
      <c r="LS89" s="173"/>
      <c r="LT89" s="173"/>
      <c r="LU89" s="173"/>
      <c r="LV89" s="173"/>
      <c r="LW89" s="173"/>
      <c r="LX89" s="173"/>
      <c r="LY89" s="173"/>
      <c r="LZ89" s="173"/>
      <c r="MA89" s="173"/>
      <c r="MB89" s="173"/>
      <c r="MC89" s="173"/>
      <c r="MD89" s="173"/>
      <c r="ME89" s="173"/>
      <c r="MF89" s="173"/>
      <c r="MG89" s="173"/>
      <c r="MH89" s="173"/>
      <c r="MI89" s="173"/>
      <c r="MJ89" s="173"/>
      <c r="MK89" s="173"/>
      <c r="ML89" s="173"/>
      <c r="MM89" s="173"/>
      <c r="MN89" s="173"/>
      <c r="MO89" s="173"/>
      <c r="MP89" s="173"/>
      <c r="MQ89" s="173"/>
      <c r="MR89" s="173"/>
      <c r="MS89" s="173"/>
      <c r="MT89" s="173"/>
      <c r="MU89" s="173"/>
      <c r="MV89" s="173"/>
      <c r="MW89" s="173"/>
      <c r="MX89" s="173"/>
      <c r="MY89" s="173"/>
      <c r="MZ89" s="173"/>
      <c r="NA89" s="173"/>
      <c r="NB89" s="173"/>
      <c r="NC89" s="173"/>
      <c r="ND89" s="173"/>
      <c r="NE89" s="173"/>
      <c r="NF89" s="173"/>
      <c r="NG89" s="173"/>
      <c r="NH89" s="173"/>
      <c r="NI89" s="173"/>
      <c r="NJ89" s="173"/>
      <c r="NK89" s="173"/>
      <c r="NL89" s="173"/>
      <c r="NM89" s="173"/>
      <c r="NN89" s="173"/>
      <c r="NO89" s="173"/>
      <c r="NP89" s="173"/>
      <c r="NQ89" s="173"/>
      <c r="NR89" s="173"/>
      <c r="NS89" s="173"/>
      <c r="NT89" s="173"/>
      <c r="NU89" s="173"/>
      <c r="NV89" s="173"/>
      <c r="NW89" s="173"/>
      <c r="NX89" s="173"/>
      <c r="NY89" s="173"/>
      <c r="NZ89" s="173"/>
      <c r="OA89" s="173"/>
      <c r="OB89" s="173"/>
      <c r="OC89" s="173"/>
      <c r="OD89" s="173"/>
      <c r="OE89" s="173"/>
      <c r="OF89" s="173"/>
      <c r="OG89" s="173"/>
      <c r="OH89" s="173"/>
      <c r="OI89" s="173"/>
      <c r="OJ89" s="173"/>
      <c r="OK89" s="173"/>
      <c r="OL89" s="173"/>
      <c r="OM89" s="173"/>
      <c r="ON89" s="173"/>
      <c r="OO89" s="173"/>
      <c r="OP89" s="173"/>
      <c r="OQ89" s="173"/>
      <c r="OR89" s="173"/>
      <c r="OS89" s="173"/>
      <c r="OT89" s="173"/>
      <c r="OU89" s="173"/>
      <c r="OV89" s="173"/>
      <c r="OW89" s="173"/>
      <c r="OX89" s="173"/>
      <c r="OY89" s="173"/>
      <c r="OZ89" s="173"/>
      <c r="PA89" s="173"/>
      <c r="PB89" s="173"/>
      <c r="PC89" s="173"/>
      <c r="PD89" s="173"/>
      <c r="PE89" s="173"/>
      <c r="PF89" s="173"/>
      <c r="PG89" s="173"/>
      <c r="PH89" s="173"/>
      <c r="PI89" s="173"/>
      <c r="PJ89" s="173"/>
      <c r="PK89" s="173"/>
      <c r="PL89" s="173"/>
      <c r="PM89" s="173"/>
      <c r="PN89" s="173"/>
      <c r="PO89" s="173"/>
      <c r="PP89" s="173"/>
      <c r="PQ89" s="173"/>
      <c r="PR89" s="173"/>
      <c r="PS89" s="173"/>
      <c r="PT89" s="173"/>
      <c r="PU89" s="173"/>
      <c r="PV89" s="173"/>
      <c r="PW89" s="173"/>
      <c r="PX89" s="173"/>
      <c r="PY89" s="173"/>
      <c r="PZ89" s="173"/>
      <c r="QA89" s="173"/>
      <c r="QB89" s="173"/>
      <c r="QC89" s="173"/>
      <c r="QD89" s="173"/>
      <c r="QE89" s="173"/>
      <c r="QF89" s="173"/>
      <c r="QG89" s="173"/>
      <c r="QH89" s="173"/>
      <c r="QI89" s="173"/>
      <c r="QJ89" s="173"/>
      <c r="QK89" s="173"/>
      <c r="QL89" s="173"/>
      <c r="QM89" s="173"/>
      <c r="QN89" s="173"/>
      <c r="QO89" s="173"/>
      <c r="QP89" s="173"/>
      <c r="QQ89" s="173"/>
      <c r="QR89" s="173"/>
      <c r="QS89" s="173"/>
      <c r="QT89" s="173"/>
      <c r="QU89" s="173"/>
      <c r="QV89" s="173"/>
      <c r="QW89" s="173"/>
      <c r="QX89" s="173"/>
      <c r="QY89" s="173"/>
      <c r="RF89" s="173"/>
      <c r="RG89" s="173"/>
      <c r="RH89" s="173"/>
      <c r="RI89" s="173"/>
      <c r="RJ89" s="173"/>
      <c r="RK89" s="173"/>
      <c r="RL89" s="173"/>
      <c r="RM89" s="173"/>
      <c r="RN89" s="173"/>
      <c r="RO89" s="173"/>
      <c r="RP89" s="173"/>
      <c r="RQ89" s="173"/>
      <c r="RR89" s="173"/>
      <c r="RS89" s="173"/>
      <c r="RT89" s="173"/>
      <c r="RU89" s="173"/>
      <c r="RV89" s="173"/>
      <c r="RW89" s="173"/>
      <c r="RX89" s="173"/>
      <c r="RY89" s="173"/>
      <c r="RZ89" s="173"/>
      <c r="SA89" s="173"/>
      <c r="SB89" s="173"/>
      <c r="SC89" s="173"/>
      <c r="SD89" s="173"/>
      <c r="SE89" s="173"/>
      <c r="SF89" s="173"/>
      <c r="SG89" s="173"/>
      <c r="SH89" s="173"/>
      <c r="SI89" s="173"/>
      <c r="SJ89" s="173"/>
      <c r="SK89" s="173"/>
      <c r="SL89" s="173"/>
      <c r="SM89" s="173"/>
      <c r="SN89" s="173"/>
      <c r="SO89" s="173"/>
      <c r="SP89" s="173"/>
      <c r="SQ89" s="173"/>
      <c r="SR89" s="173"/>
      <c r="SS89" s="173"/>
      <c r="ST89" s="173"/>
      <c r="SU89" s="173"/>
      <c r="SV89" s="173"/>
      <c r="SW89" s="173"/>
      <c r="SX89" s="173"/>
      <c r="SY89" s="173"/>
      <c r="SZ89" s="173"/>
      <c r="TA89" s="173"/>
      <c r="TB89" s="173"/>
      <c r="TC89" s="173"/>
      <c r="TD89" s="173"/>
      <c r="TE89" s="173"/>
      <c r="TF89" s="173"/>
      <c r="TG89" s="173"/>
      <c r="TH89" s="173"/>
      <c r="TI89" s="173"/>
      <c r="TJ89" s="173"/>
      <c r="TK89" s="173"/>
      <c r="TL89" s="173"/>
      <c r="TM89" s="173"/>
      <c r="TN89" s="173"/>
      <c r="TO89" s="173"/>
      <c r="TP89" s="173"/>
      <c r="TQ89" s="173"/>
      <c r="TR89" s="173"/>
      <c r="TS89" s="173"/>
      <c r="TT89" s="173"/>
      <c r="TU89" s="173"/>
      <c r="TV89" s="173"/>
      <c r="TW89" s="173"/>
      <c r="TX89" s="173"/>
      <c r="TY89" s="173"/>
      <c r="TZ89" s="173"/>
      <c r="UA89" s="173"/>
      <c r="UB89" s="173"/>
      <c r="UC89" s="173"/>
      <c r="UD89" s="173"/>
      <c r="UE89" s="173"/>
      <c r="UF89" s="173"/>
      <c r="UG89" s="173"/>
      <c r="UH89" s="173"/>
      <c r="UI89" s="173"/>
      <c r="UJ89" s="173"/>
      <c r="UK89" s="173"/>
      <c r="UL89" s="173"/>
      <c r="UM89" s="173"/>
      <c r="UN89" s="173"/>
      <c r="UO89" s="173"/>
      <c r="UP89" s="173"/>
      <c r="UQ89" s="173"/>
      <c r="UR89" s="173"/>
      <c r="US89" s="173"/>
      <c r="UT89" s="173"/>
      <c r="UU89" s="173"/>
      <c r="UV89" s="173"/>
      <c r="UW89" s="173"/>
      <c r="UX89" s="173"/>
      <c r="UY89" s="173"/>
      <c r="UZ89" s="173"/>
      <c r="VA89" s="173"/>
      <c r="VB89" s="173"/>
      <c r="VC89" s="173"/>
      <c r="VD89" s="173"/>
      <c r="VE89" s="173"/>
      <c r="VF89" s="173"/>
      <c r="VG89" s="173"/>
      <c r="VH89" s="173"/>
      <c r="VI89" s="173"/>
      <c r="VJ89" s="173"/>
      <c r="VK89" s="173"/>
      <c r="VL89" s="173"/>
      <c r="VM89" s="173"/>
      <c r="VN89" s="173"/>
      <c r="VO89" s="173"/>
      <c r="VP89" s="173"/>
      <c r="VQ89" s="173"/>
      <c r="VR89" s="173"/>
      <c r="VS89" s="173"/>
      <c r="VT89" s="173"/>
      <c r="VU89" s="173"/>
      <c r="VV89" s="173"/>
      <c r="VW89" s="173"/>
      <c r="VX89" s="173"/>
      <c r="VY89" s="173"/>
      <c r="VZ89" s="173"/>
      <c r="WA89" s="173"/>
      <c r="WB89" s="173"/>
      <c r="WC89" s="173"/>
      <c r="WD89" s="173"/>
      <c r="WE89" s="173"/>
      <c r="WF89" s="173"/>
      <c r="WG89" s="173"/>
      <c r="WH89" s="173"/>
      <c r="WI89" s="173"/>
      <c r="WJ89" s="173"/>
      <c r="WK89" s="173"/>
      <c r="WL89" s="173"/>
      <c r="WM89" s="173"/>
      <c r="WN89" s="173"/>
      <c r="WO89" s="173"/>
      <c r="WP89" s="173"/>
      <c r="WQ89" s="173"/>
      <c r="WR89" s="173"/>
      <c r="WS89" s="173"/>
      <c r="WT89" s="173"/>
      <c r="WU89" s="173"/>
      <c r="WV89" s="173"/>
      <c r="WW89" s="173"/>
      <c r="WX89" s="173"/>
      <c r="WY89" s="173"/>
      <c r="WZ89" s="173"/>
      <c r="XA89" s="173"/>
      <c r="XB89" s="173"/>
      <c r="XC89" s="173"/>
      <c r="XD89" s="173"/>
      <c r="XE89" s="173"/>
      <c r="XF89" s="173"/>
      <c r="XG89" s="173"/>
      <c r="XH89" s="173"/>
      <c r="XI89" s="173"/>
      <c r="XJ89" s="173"/>
      <c r="XK89" s="173"/>
      <c r="XL89" s="173"/>
      <c r="XM89" s="173"/>
      <c r="XN89" s="173"/>
      <c r="XO89" s="173"/>
      <c r="XP89" s="173"/>
      <c r="XQ89" s="173"/>
      <c r="XR89" s="173"/>
      <c r="XS89" s="173"/>
      <c r="XT89" s="173"/>
      <c r="XU89" s="173"/>
      <c r="XV89" s="173"/>
      <c r="XW89" s="173"/>
      <c r="XX89" s="173"/>
      <c r="XY89" s="173"/>
      <c r="XZ89" s="173"/>
      <c r="YA89" s="173"/>
      <c r="YB89" s="173"/>
      <c r="YC89" s="173"/>
      <c r="YD89" s="173"/>
      <c r="YE89" s="173"/>
      <c r="YF89" s="173"/>
      <c r="YG89" s="173"/>
      <c r="YH89" s="173"/>
      <c r="YI89" s="173"/>
      <c r="YJ89" s="173"/>
      <c r="YK89" s="173"/>
      <c r="YL89" s="173"/>
      <c r="YM89" s="173"/>
      <c r="YN89" s="173"/>
      <c r="YO89" s="173"/>
      <c r="YP89" s="173"/>
      <c r="YQ89" s="173"/>
      <c r="YR89" s="173"/>
      <c r="YS89" s="173"/>
      <c r="YT89" s="173"/>
      <c r="YU89" s="173"/>
      <c r="YV89" s="173"/>
      <c r="YW89" s="173"/>
      <c r="YX89" s="173"/>
      <c r="YY89" s="173"/>
      <c r="YZ89" s="173"/>
      <c r="ZA89" s="173"/>
      <c r="ZB89" s="173"/>
      <c r="ZC89" s="173"/>
      <c r="ZD89" s="173"/>
      <c r="ZE89" s="173"/>
      <c r="ZF89" s="173"/>
      <c r="ZG89" s="173"/>
      <c r="ZH89" s="173"/>
      <c r="ZI89" s="173"/>
      <c r="ZJ89" s="173"/>
      <c r="ZK89" s="173"/>
      <c r="ZL89" s="173"/>
      <c r="ZM89" s="173"/>
      <c r="ZN89" s="173"/>
      <c r="ZO89" s="173"/>
      <c r="ZP89" s="173"/>
      <c r="ZQ89" s="173"/>
      <c r="ZR89" s="173"/>
      <c r="ZS89" s="173"/>
      <c r="ZT89" s="173"/>
      <c r="ZU89" s="173"/>
      <c r="ZV89" s="173"/>
      <c r="ZW89" s="173"/>
      <c r="ZX89" s="173"/>
      <c r="ZY89" s="173"/>
      <c r="ZZ89" s="173"/>
      <c r="AAA89" s="173"/>
      <c r="AAB89" s="173"/>
      <c r="AAC89" s="173"/>
      <c r="AAD89" s="173"/>
      <c r="AAE89" s="173"/>
      <c r="AAF89" s="173"/>
      <c r="AAG89" s="173"/>
      <c r="AAH89" s="173"/>
      <c r="AAI89" s="173"/>
      <c r="AAJ89" s="173"/>
      <c r="AAK89" s="173"/>
      <c r="AAL89" s="173"/>
      <c r="AAM89" s="173"/>
      <c r="AAN89" s="173"/>
      <c r="AAO89" s="173"/>
      <c r="AAP89" s="173"/>
      <c r="AAQ89" s="173"/>
      <c r="AAR89" s="173"/>
      <c r="AAS89" s="173"/>
      <c r="AAT89" s="173"/>
      <c r="AAU89" s="173"/>
      <c r="ABB89" s="173"/>
      <c r="ABC89" s="173"/>
      <c r="ABD89" s="173"/>
      <c r="ABE89" s="173"/>
      <c r="ABF89" s="173"/>
      <c r="ABG89" s="173"/>
      <c r="ABH89" s="173"/>
      <c r="ABI89" s="173"/>
      <c r="ABJ89" s="173"/>
      <c r="ABK89" s="173"/>
      <c r="ABL89" s="173"/>
      <c r="ABM89" s="173"/>
      <c r="ABN89" s="173"/>
      <c r="ABO89" s="173"/>
      <c r="ABP89" s="173"/>
      <c r="ABQ89" s="173"/>
      <c r="ABR89" s="173"/>
      <c r="ABS89" s="173"/>
      <c r="ABT89" s="173"/>
      <c r="ABU89" s="173"/>
      <c r="ABV89" s="173"/>
      <c r="ABW89" s="173"/>
      <c r="ABX89" s="173"/>
      <c r="ABY89" s="173"/>
      <c r="ABZ89" s="173"/>
      <c r="ACA89" s="173"/>
      <c r="ACB89" s="173"/>
      <c r="ACC89" s="173"/>
      <c r="ACD89" s="173"/>
      <c r="ACE89" s="173"/>
      <c r="ACF89" s="173"/>
      <c r="ACG89" s="173"/>
      <c r="ACH89" s="173"/>
      <c r="ACI89" s="173"/>
      <c r="ACJ89" s="173"/>
      <c r="ACK89" s="173"/>
      <c r="ACL89" s="173"/>
      <c r="ACM89" s="173"/>
      <c r="ACN89" s="173"/>
      <c r="ACO89" s="173"/>
      <c r="ACP89" s="173"/>
      <c r="ACQ89" s="173"/>
      <c r="ACR89" s="173"/>
      <c r="ACS89" s="173"/>
      <c r="ACT89" s="173"/>
      <c r="ACU89" s="173"/>
      <c r="ACV89" s="173"/>
      <c r="ACW89" s="173"/>
      <c r="ACX89" s="173"/>
      <c r="ACY89" s="173"/>
      <c r="ACZ89" s="173"/>
      <c r="ADA89" s="173"/>
      <c r="ADB89" s="173"/>
      <c r="ADC89" s="173"/>
      <c r="ADD89" s="173"/>
      <c r="ADE89" s="173"/>
      <c r="ADF89" s="173"/>
      <c r="ADG89" s="173"/>
      <c r="ADH89" s="173"/>
      <c r="ADI89" s="173"/>
      <c r="ADJ89" s="173"/>
      <c r="ADK89" s="173"/>
      <c r="ADL89" s="173"/>
      <c r="ADM89" s="173"/>
      <c r="ADN89" s="173"/>
      <c r="ADO89" s="173"/>
      <c r="ADP89" s="173"/>
      <c r="ADQ89" s="173"/>
      <c r="ADR89" s="173"/>
      <c r="ADS89" s="173"/>
      <c r="ADT89" s="173"/>
      <c r="ADU89" s="173"/>
      <c r="ADV89" s="173"/>
      <c r="ADW89" s="173"/>
      <c r="ADX89" s="173"/>
      <c r="ADY89" s="173"/>
      <c r="ADZ89" s="173"/>
      <c r="AEA89" s="173"/>
      <c r="AEB89" s="173"/>
      <c r="AEC89" s="173"/>
      <c r="AED89" s="173"/>
      <c r="AEE89" s="173"/>
      <c r="AEF89" s="173"/>
      <c r="AEG89" s="173"/>
      <c r="AEH89" s="173"/>
      <c r="AEI89" s="173"/>
      <c r="AEJ89" s="173"/>
      <c r="AEK89" s="173"/>
      <c r="AEL89" s="173"/>
      <c r="AEM89" s="173"/>
      <c r="AEN89" s="173"/>
      <c r="AEO89" s="173"/>
      <c r="AEP89" s="173"/>
      <c r="AEQ89" s="173"/>
      <c r="AER89" s="173"/>
      <c r="AES89" s="173"/>
      <c r="AET89" s="173"/>
      <c r="AEU89" s="173"/>
      <c r="AEV89" s="173"/>
      <c r="AEW89" s="173"/>
      <c r="AEX89" s="173"/>
      <c r="AEY89" s="173"/>
      <c r="AEZ89" s="173"/>
      <c r="AFA89" s="173"/>
      <c r="AFB89" s="173"/>
      <c r="AFC89" s="173"/>
      <c r="AFD89" s="173"/>
      <c r="AFE89" s="173"/>
      <c r="AFF89" s="173"/>
      <c r="AFG89" s="173"/>
      <c r="AFH89" s="173"/>
      <c r="AFI89" s="173"/>
      <c r="AFJ89" s="173"/>
      <c r="AFK89" s="173"/>
      <c r="AFL89" s="173"/>
      <c r="AFM89" s="173"/>
      <c r="AFN89" s="173"/>
      <c r="AFO89" s="173"/>
      <c r="AFP89" s="173"/>
      <c r="AFQ89" s="173"/>
      <c r="AFR89" s="173"/>
      <c r="AFS89" s="173"/>
      <c r="AFT89" s="173"/>
      <c r="AFU89" s="173"/>
      <c r="AFV89" s="173"/>
      <c r="AFW89" s="173"/>
      <c r="AFX89" s="173"/>
      <c r="AFY89" s="173"/>
      <c r="AFZ89" s="173"/>
      <c r="AGA89" s="173"/>
      <c r="AGB89" s="173"/>
      <c r="AGC89" s="173"/>
      <c r="AGD89" s="173"/>
      <c r="AGE89" s="173"/>
      <c r="AGF89" s="173"/>
      <c r="AGG89" s="173"/>
      <c r="AGH89" s="173"/>
      <c r="AGI89" s="173"/>
      <c r="AGJ89" s="173"/>
      <c r="AGK89" s="173"/>
      <c r="AGL89" s="173"/>
      <c r="AGM89" s="173"/>
      <c r="AGN89" s="173"/>
      <c r="AGO89" s="173"/>
      <c r="AGP89" s="173"/>
      <c r="AGQ89" s="173"/>
      <c r="AGR89" s="173"/>
      <c r="AGS89" s="173"/>
      <c r="AGT89" s="173"/>
      <c r="AGU89" s="173"/>
      <c r="AGV89" s="173"/>
      <c r="AGW89" s="173"/>
      <c r="AGX89" s="173"/>
      <c r="AGY89" s="173"/>
      <c r="AGZ89" s="173"/>
      <c r="AHA89" s="173"/>
      <c r="AHB89" s="173"/>
      <c r="AHC89" s="173"/>
      <c r="AHD89" s="173"/>
      <c r="AHE89" s="173"/>
      <c r="AHF89" s="173"/>
      <c r="AHG89" s="173"/>
      <c r="AHH89" s="173"/>
      <c r="AHI89" s="173"/>
      <c r="AHJ89" s="173"/>
      <c r="AHK89" s="173"/>
      <c r="AHL89" s="173"/>
      <c r="AHM89" s="173"/>
      <c r="AHN89" s="173"/>
      <c r="AHO89" s="173"/>
      <c r="AHP89" s="173"/>
      <c r="AHQ89" s="173"/>
      <c r="AHR89" s="173"/>
      <c r="AHS89" s="173"/>
      <c r="AHT89" s="173"/>
      <c r="AHU89" s="173"/>
      <c r="AHV89" s="173"/>
      <c r="AHW89" s="173"/>
      <c r="AHX89" s="173"/>
      <c r="AHY89" s="173"/>
      <c r="AHZ89" s="173"/>
      <c r="AIA89" s="173"/>
      <c r="AIB89" s="173"/>
      <c r="AIC89" s="173"/>
      <c r="AID89" s="173"/>
      <c r="AIE89" s="173"/>
      <c r="AIF89" s="173"/>
      <c r="AIG89" s="173"/>
      <c r="AIH89" s="173"/>
      <c r="AII89" s="173"/>
      <c r="AIJ89" s="173"/>
      <c r="AIK89" s="173"/>
      <c r="AIL89" s="173"/>
      <c r="AIM89" s="173"/>
      <c r="AIN89" s="173"/>
      <c r="AIO89" s="173"/>
      <c r="AIP89" s="173"/>
      <c r="AIQ89" s="173"/>
      <c r="AIR89" s="173"/>
      <c r="AIS89" s="173"/>
      <c r="AIT89" s="173"/>
      <c r="AIU89" s="173"/>
      <c r="AIV89" s="173"/>
      <c r="AIW89" s="173"/>
      <c r="AIX89" s="173"/>
      <c r="AIY89" s="173"/>
      <c r="AIZ89" s="173"/>
      <c r="AJA89" s="173"/>
      <c r="AJB89" s="173"/>
      <c r="AJC89" s="173"/>
      <c r="AJD89" s="173"/>
      <c r="AJE89" s="173"/>
      <c r="AJF89" s="173"/>
      <c r="AJG89" s="173"/>
      <c r="AJH89" s="173"/>
      <c r="AJI89" s="173"/>
      <c r="AJJ89" s="173"/>
      <c r="AJK89" s="173"/>
      <c r="AJL89" s="173"/>
      <c r="AJM89" s="173"/>
      <c r="AJN89" s="173"/>
      <c r="AJO89" s="173"/>
      <c r="AJP89" s="173"/>
      <c r="AJQ89" s="173"/>
      <c r="AJR89" s="173"/>
      <c r="AJS89" s="173"/>
      <c r="AJT89" s="173"/>
      <c r="AJU89" s="173"/>
      <c r="AJV89" s="173"/>
      <c r="AJW89" s="173"/>
      <c r="AJX89" s="173"/>
      <c r="AJY89" s="173"/>
      <c r="AJZ89" s="173"/>
      <c r="AKA89" s="173"/>
      <c r="AKB89" s="173"/>
      <c r="AKC89" s="173"/>
      <c r="AKD89" s="173"/>
      <c r="AKE89" s="173"/>
      <c r="AKF89" s="173"/>
      <c r="AKG89" s="173"/>
      <c r="AKH89" s="173"/>
      <c r="AKI89" s="173"/>
      <c r="AKJ89" s="173"/>
      <c r="AKK89" s="173"/>
      <c r="AKL89" s="173"/>
      <c r="AKM89" s="173"/>
      <c r="AKN89" s="173"/>
      <c r="AKO89" s="173"/>
      <c r="AKP89" s="173"/>
      <c r="AKQ89" s="173"/>
      <c r="AKX89" s="173"/>
      <c r="AKY89" s="173"/>
      <c r="AKZ89" s="173"/>
      <c r="ALA89" s="173"/>
      <c r="ALB89" s="173"/>
      <c r="ALC89" s="173"/>
      <c r="ALD89" s="173"/>
      <c r="ALE89" s="173"/>
      <c r="ALF89" s="173"/>
      <c r="ALG89" s="173"/>
      <c r="ALH89" s="173"/>
      <c r="ALI89" s="173"/>
      <c r="ALJ89" s="173"/>
      <c r="ALK89" s="173"/>
      <c r="ALL89" s="173"/>
      <c r="ALM89" s="173"/>
      <c r="ALN89" s="173"/>
      <c r="ALO89" s="173"/>
      <c r="ALP89" s="173"/>
      <c r="ALQ89" s="173"/>
      <c r="ALR89" s="173"/>
      <c r="ALS89" s="173"/>
      <c r="ALT89" s="173"/>
      <c r="ALU89" s="173"/>
      <c r="ALV89" s="173"/>
      <c r="ALW89" s="173"/>
      <c r="ALX89" s="173"/>
      <c r="ALY89" s="173"/>
      <c r="ALZ89" s="173"/>
      <c r="AMA89" s="173"/>
      <c r="AMB89" s="173"/>
      <c r="AMC89" s="173"/>
      <c r="AMD89" s="173"/>
      <c r="AME89" s="173"/>
      <c r="AMF89" s="173"/>
      <c r="AMG89" s="173"/>
      <c r="AMH89" s="173"/>
      <c r="AMI89" s="173"/>
      <c r="AMJ89" s="173"/>
      <c r="AMK89" s="173"/>
      <c r="AML89" s="173"/>
      <c r="AMM89" s="173"/>
      <c r="AMN89" s="173"/>
      <c r="AMO89" s="173"/>
      <c r="AMP89" s="173"/>
      <c r="AMQ89" s="173"/>
      <c r="AMR89" s="173"/>
      <c r="AMS89" s="173"/>
      <c r="AMT89" s="173"/>
      <c r="AMU89" s="173"/>
      <c r="AMV89" s="173"/>
      <c r="AMW89" s="173"/>
      <c r="AMX89" s="173"/>
      <c r="AMY89" s="173"/>
      <c r="AMZ89" s="173"/>
      <c r="ANA89" s="173"/>
      <c r="ANB89" s="173"/>
      <c r="ANC89" s="173"/>
      <c r="AND89" s="173"/>
      <c r="ANE89" s="173"/>
      <c r="ANF89" s="173"/>
      <c r="ANG89" s="173"/>
      <c r="ANH89" s="173"/>
      <c r="ANI89" s="173"/>
      <c r="ANJ89" s="173"/>
      <c r="ANK89" s="173"/>
      <c r="ANL89" s="173"/>
      <c r="ANM89" s="173"/>
      <c r="ANN89" s="173"/>
      <c r="ANO89" s="173"/>
      <c r="ANP89" s="173"/>
      <c r="ANQ89" s="173"/>
      <c r="ANR89" s="173"/>
      <c r="ANS89" s="173"/>
      <c r="ANT89" s="173"/>
      <c r="ANU89" s="173"/>
      <c r="ANV89" s="173"/>
      <c r="ANW89" s="173"/>
      <c r="ANX89" s="173"/>
      <c r="ANY89" s="173"/>
      <c r="ANZ89" s="173"/>
      <c r="AOA89" s="173"/>
      <c r="AOB89" s="173"/>
      <c r="AOC89" s="173"/>
      <c r="AOD89" s="173"/>
      <c r="AOE89" s="173"/>
      <c r="AOF89" s="173"/>
      <c r="AOG89" s="173"/>
      <c r="AOH89" s="173"/>
      <c r="AOI89" s="173"/>
      <c r="AOJ89" s="173"/>
      <c r="AOK89" s="173"/>
      <c r="AOL89" s="173"/>
      <c r="AOM89" s="173"/>
      <c r="AON89" s="173"/>
      <c r="AOO89" s="173"/>
      <c r="AOP89" s="173"/>
      <c r="AOQ89" s="173"/>
      <c r="AOR89" s="173"/>
      <c r="AOS89" s="173"/>
      <c r="AOT89" s="173"/>
      <c r="AOU89" s="173"/>
      <c r="AOV89" s="173"/>
      <c r="AOW89" s="173"/>
      <c r="AOX89" s="173"/>
      <c r="AOY89" s="173"/>
      <c r="AOZ89" s="173"/>
      <c r="APA89" s="173"/>
      <c r="APB89" s="173"/>
      <c r="APC89" s="173"/>
      <c r="APD89" s="173"/>
      <c r="APE89" s="173"/>
      <c r="APF89" s="173"/>
      <c r="APG89" s="173"/>
      <c r="APH89" s="173"/>
      <c r="API89" s="173"/>
      <c r="APJ89" s="173"/>
      <c r="APK89" s="173"/>
      <c r="APL89" s="173"/>
      <c r="APM89" s="173"/>
      <c r="APN89" s="173"/>
      <c r="APO89" s="173"/>
      <c r="APP89" s="173"/>
      <c r="APQ89" s="173"/>
      <c r="APR89" s="173"/>
      <c r="APS89" s="173"/>
      <c r="APT89" s="173"/>
      <c r="APU89" s="173"/>
      <c r="APV89" s="173"/>
      <c r="APW89" s="173"/>
      <c r="APX89" s="173"/>
      <c r="APY89" s="173"/>
      <c r="APZ89" s="173"/>
      <c r="AQA89" s="173"/>
      <c r="AQB89" s="173"/>
      <c r="AQC89" s="173"/>
      <c r="AQD89" s="173"/>
      <c r="AQE89" s="173"/>
      <c r="AQF89" s="173"/>
      <c r="AQG89" s="173"/>
      <c r="AQH89" s="173"/>
      <c r="AQI89" s="173"/>
      <c r="AQJ89" s="173"/>
      <c r="AQK89" s="173"/>
      <c r="AQL89" s="173"/>
      <c r="AQM89" s="173"/>
      <c r="AQN89" s="173"/>
      <c r="AQO89" s="173"/>
      <c r="AQP89" s="173"/>
      <c r="AQQ89" s="173"/>
      <c r="AQR89" s="173"/>
      <c r="AQS89" s="173"/>
      <c r="AQT89" s="173"/>
      <c r="AQU89" s="173"/>
      <c r="AQV89" s="173"/>
      <c r="AQW89" s="173"/>
      <c r="AQX89" s="173"/>
      <c r="AQY89" s="173"/>
      <c r="AQZ89" s="173"/>
      <c r="ARA89" s="173"/>
      <c r="ARB89" s="173"/>
      <c r="ARC89" s="173"/>
      <c r="ARD89" s="173"/>
      <c r="ARE89" s="173"/>
      <c r="ARF89" s="173"/>
      <c r="ARG89" s="173"/>
      <c r="ARH89" s="173"/>
      <c r="ARI89" s="173"/>
      <c r="ARJ89" s="173"/>
      <c r="ARK89" s="173"/>
      <c r="ARL89" s="173"/>
      <c r="ARM89" s="173"/>
      <c r="ARN89" s="173"/>
      <c r="ARO89" s="173"/>
      <c r="ARP89" s="173"/>
      <c r="ARQ89" s="173"/>
      <c r="ARR89" s="173"/>
      <c r="ARS89" s="173"/>
      <c r="ART89" s="173"/>
      <c r="ARU89" s="173"/>
      <c r="ARV89" s="173"/>
      <c r="ARW89" s="173"/>
      <c r="ARX89" s="173"/>
      <c r="ARY89" s="173"/>
      <c r="ARZ89" s="173"/>
      <c r="ASA89" s="173"/>
      <c r="ASB89" s="173"/>
      <c r="ASC89" s="173"/>
      <c r="ASD89" s="173"/>
      <c r="ASE89" s="173"/>
      <c r="ASF89" s="173"/>
      <c r="ASG89" s="173"/>
      <c r="ASH89" s="173"/>
      <c r="ASI89" s="173"/>
      <c r="ASJ89" s="173"/>
      <c r="ASK89" s="173"/>
      <c r="ASL89" s="173"/>
      <c r="ASM89" s="173"/>
      <c r="ASN89" s="173"/>
      <c r="ASO89" s="173"/>
      <c r="ASP89" s="173"/>
      <c r="ASQ89" s="173"/>
      <c r="ASR89" s="173"/>
      <c r="ASS89" s="173"/>
      <c r="AST89" s="173"/>
      <c r="ASU89" s="173"/>
      <c r="ASV89" s="173"/>
      <c r="ASW89" s="173"/>
      <c r="ASX89" s="173"/>
      <c r="ASY89" s="173"/>
      <c r="ASZ89" s="173"/>
      <c r="ATA89" s="173"/>
      <c r="ATB89" s="173"/>
      <c r="ATC89" s="173"/>
      <c r="ATD89" s="173"/>
      <c r="ATE89" s="173"/>
      <c r="ATF89" s="173"/>
      <c r="ATG89" s="173"/>
      <c r="ATH89" s="173"/>
      <c r="ATI89" s="173"/>
      <c r="ATJ89" s="173"/>
      <c r="ATK89" s="173"/>
      <c r="ATL89" s="173"/>
      <c r="ATM89" s="173"/>
      <c r="ATN89" s="173"/>
      <c r="ATO89" s="173"/>
      <c r="ATP89" s="173"/>
      <c r="ATQ89" s="173"/>
      <c r="ATR89" s="173"/>
      <c r="ATS89" s="173"/>
      <c r="ATT89" s="173"/>
      <c r="ATU89" s="173"/>
      <c r="ATV89" s="173"/>
      <c r="ATW89" s="173"/>
      <c r="ATX89" s="173"/>
      <c r="ATY89" s="173"/>
      <c r="ATZ89" s="173"/>
      <c r="AUA89" s="173"/>
      <c r="AUB89" s="173"/>
      <c r="AUC89" s="173"/>
      <c r="AUD89" s="173"/>
      <c r="AUE89" s="173"/>
      <c r="AUF89" s="173"/>
      <c r="AUG89" s="173"/>
      <c r="AUH89" s="173"/>
      <c r="AUI89" s="173"/>
      <c r="AUJ89" s="173"/>
      <c r="AUK89" s="173"/>
      <c r="AUL89" s="173"/>
      <c r="AUM89" s="173"/>
      <c r="AUT89" s="173"/>
      <c r="AUU89" s="173"/>
      <c r="AUV89" s="173"/>
      <c r="AUW89" s="173"/>
      <c r="AUX89" s="173"/>
      <c r="AUY89" s="173"/>
      <c r="AUZ89" s="173"/>
      <c r="AVA89" s="173"/>
      <c r="AVB89" s="173"/>
      <c r="AVC89" s="173"/>
      <c r="AVD89" s="173"/>
      <c r="AVE89" s="173"/>
      <c r="AVF89" s="173"/>
      <c r="AVG89" s="173"/>
      <c r="AVH89" s="173"/>
      <c r="AVI89" s="173"/>
      <c r="AVJ89" s="173"/>
      <c r="AVK89" s="173"/>
      <c r="AVL89" s="173"/>
      <c r="AVM89" s="173"/>
      <c r="AVN89" s="173"/>
      <c r="AVO89" s="173"/>
      <c r="AVP89" s="173"/>
      <c r="AVQ89" s="173"/>
      <c r="AVR89" s="173"/>
      <c r="AVS89" s="173"/>
      <c r="AVT89" s="173"/>
      <c r="AVU89" s="173"/>
      <c r="AVV89" s="173"/>
      <c r="AVW89" s="173"/>
      <c r="AVX89" s="173"/>
      <c r="AVY89" s="173"/>
      <c r="AVZ89" s="173"/>
      <c r="AWA89" s="173"/>
      <c r="AWB89" s="173"/>
      <c r="AWC89" s="173"/>
      <c r="AWD89" s="173"/>
      <c r="AWE89" s="173"/>
      <c r="AWF89" s="173"/>
      <c r="AWG89" s="173"/>
      <c r="AWH89" s="173"/>
      <c r="AWI89" s="173"/>
      <c r="AWJ89" s="173"/>
      <c r="AWK89" s="173"/>
      <c r="AWL89" s="173"/>
      <c r="AWM89" s="173"/>
      <c r="AWN89" s="173"/>
      <c r="AWO89" s="173"/>
      <c r="AWP89" s="173"/>
      <c r="AWQ89" s="173"/>
      <c r="AWR89" s="173"/>
      <c r="AWS89" s="173"/>
      <c r="AWT89" s="173"/>
      <c r="AWU89" s="173"/>
      <c r="AWV89" s="173"/>
      <c r="AWW89" s="173"/>
      <c r="AWX89" s="173"/>
      <c r="AWY89" s="173"/>
      <c r="AWZ89" s="173"/>
      <c r="AXA89" s="173"/>
      <c r="AXB89" s="173"/>
      <c r="AXC89" s="173"/>
      <c r="AXD89" s="173"/>
      <c r="AXE89" s="173"/>
      <c r="AXF89" s="173"/>
      <c r="AXG89" s="173"/>
      <c r="AXH89" s="173"/>
      <c r="AXI89" s="173"/>
      <c r="AXJ89" s="173"/>
      <c r="AXK89" s="173"/>
      <c r="AXL89" s="173"/>
      <c r="AXM89" s="173"/>
      <c r="AXN89" s="173"/>
      <c r="AXO89" s="173"/>
      <c r="AXP89" s="173"/>
      <c r="AXQ89" s="173"/>
      <c r="AXR89" s="173"/>
      <c r="AXS89" s="173"/>
      <c r="AXT89" s="173"/>
      <c r="AXU89" s="173"/>
      <c r="AXV89" s="173"/>
      <c r="AXW89" s="173"/>
      <c r="AXX89" s="173"/>
      <c r="AXY89" s="173"/>
      <c r="AXZ89" s="173"/>
      <c r="AYA89" s="173"/>
      <c r="AYB89" s="173"/>
      <c r="AYC89" s="173"/>
      <c r="AYD89" s="173"/>
      <c r="AYE89" s="173"/>
      <c r="AYF89" s="173"/>
      <c r="AYG89" s="173"/>
      <c r="AYH89" s="173"/>
      <c r="AYI89" s="173"/>
      <c r="AYJ89" s="173"/>
      <c r="AYK89" s="173"/>
      <c r="AYL89" s="173"/>
      <c r="AYM89" s="173"/>
      <c r="AYN89" s="173"/>
      <c r="AYO89" s="173"/>
      <c r="AYP89" s="173"/>
      <c r="AYQ89" s="173"/>
      <c r="AYR89" s="173"/>
      <c r="AYS89" s="173"/>
      <c r="AYT89" s="173"/>
      <c r="AYU89" s="173"/>
      <c r="AYV89" s="173"/>
      <c r="AYW89" s="173"/>
      <c r="AYX89" s="173"/>
      <c r="AYY89" s="173"/>
      <c r="AYZ89" s="173"/>
      <c r="AZA89" s="173"/>
      <c r="AZB89" s="173"/>
      <c r="AZC89" s="173"/>
      <c r="AZD89" s="173"/>
      <c r="AZE89" s="173"/>
      <c r="AZF89" s="173"/>
      <c r="AZG89" s="173"/>
      <c r="AZH89" s="173"/>
      <c r="AZI89" s="173"/>
      <c r="AZJ89" s="173"/>
      <c r="AZK89" s="173"/>
      <c r="AZL89" s="173"/>
      <c r="AZM89" s="173"/>
      <c r="AZN89" s="173"/>
      <c r="AZO89" s="173"/>
      <c r="AZP89" s="173"/>
      <c r="AZQ89" s="173"/>
      <c r="AZR89" s="173"/>
      <c r="AZS89" s="173"/>
      <c r="AZT89" s="173"/>
      <c r="AZU89" s="173"/>
      <c r="AZV89" s="173"/>
      <c r="AZW89" s="173"/>
      <c r="AZX89" s="173"/>
      <c r="AZY89" s="173"/>
      <c r="AZZ89" s="173"/>
      <c r="BAA89" s="173"/>
      <c r="BAB89" s="173"/>
      <c r="BAC89" s="173"/>
      <c r="BAD89" s="173"/>
      <c r="BAE89" s="173"/>
      <c r="BAF89" s="173"/>
      <c r="BAG89" s="173"/>
      <c r="BAH89" s="173"/>
      <c r="BAI89" s="173"/>
      <c r="BAJ89" s="173"/>
      <c r="BAK89" s="173"/>
      <c r="BAL89" s="173"/>
      <c r="BAM89" s="173"/>
      <c r="BAN89" s="173"/>
      <c r="BAO89" s="173"/>
      <c r="BAP89" s="173"/>
      <c r="BAQ89" s="173"/>
      <c r="BAR89" s="173"/>
      <c r="BAS89" s="173"/>
      <c r="BAT89" s="173"/>
      <c r="BAU89" s="173"/>
      <c r="BAV89" s="173"/>
      <c r="BAW89" s="173"/>
      <c r="BAX89" s="173"/>
      <c r="BAY89" s="173"/>
      <c r="BAZ89" s="173"/>
      <c r="BBA89" s="173"/>
      <c r="BBB89" s="173"/>
      <c r="BBC89" s="173"/>
      <c r="BBD89" s="173"/>
      <c r="BBE89" s="173"/>
      <c r="BBF89" s="173"/>
      <c r="BBG89" s="173"/>
      <c r="BBH89" s="173"/>
      <c r="BBI89" s="173"/>
      <c r="BBJ89" s="173"/>
      <c r="BBK89" s="173"/>
      <c r="BBL89" s="173"/>
      <c r="BBM89" s="173"/>
      <c r="BBN89" s="173"/>
      <c r="BBO89" s="173"/>
      <c r="BBP89" s="173"/>
      <c r="BBQ89" s="173"/>
      <c r="BBR89" s="173"/>
      <c r="BBS89" s="173"/>
      <c r="BBT89" s="173"/>
      <c r="BBU89" s="173"/>
      <c r="BBV89" s="173"/>
      <c r="BBW89" s="173"/>
      <c r="BBX89" s="173"/>
      <c r="BBY89" s="173"/>
      <c r="BBZ89" s="173"/>
      <c r="BCA89" s="173"/>
      <c r="BCB89" s="173"/>
      <c r="BCC89" s="173"/>
      <c r="BCD89" s="173"/>
      <c r="BCE89" s="173"/>
      <c r="BCF89" s="173"/>
      <c r="BCG89" s="173"/>
      <c r="BCH89" s="173"/>
      <c r="BCI89" s="173"/>
      <c r="BCJ89" s="173"/>
      <c r="BCK89" s="173"/>
      <c r="BCL89" s="173"/>
      <c r="BCM89" s="173"/>
      <c r="BCN89" s="173"/>
      <c r="BCO89" s="173"/>
      <c r="BCP89" s="173"/>
      <c r="BCQ89" s="173"/>
      <c r="BCR89" s="173"/>
      <c r="BCS89" s="173"/>
      <c r="BCT89" s="173"/>
      <c r="BCU89" s="173"/>
      <c r="BCV89" s="173"/>
      <c r="BCW89" s="173"/>
      <c r="BCX89" s="173"/>
      <c r="BCY89" s="173"/>
      <c r="BCZ89" s="173"/>
      <c r="BDA89" s="173"/>
      <c r="BDB89" s="173"/>
      <c r="BDC89" s="173"/>
      <c r="BDD89" s="173"/>
      <c r="BDE89" s="173"/>
      <c r="BDF89" s="173"/>
      <c r="BDG89" s="173"/>
      <c r="BDH89" s="173"/>
      <c r="BDI89" s="173"/>
      <c r="BDJ89" s="173"/>
      <c r="BDK89" s="173"/>
      <c r="BDL89" s="173"/>
      <c r="BDM89" s="173"/>
      <c r="BDN89" s="173"/>
      <c r="BDO89" s="173"/>
      <c r="BDP89" s="173"/>
      <c r="BDQ89" s="173"/>
      <c r="BDR89" s="173"/>
      <c r="BDS89" s="173"/>
      <c r="BDT89" s="173"/>
      <c r="BDU89" s="173"/>
      <c r="BDV89" s="173"/>
      <c r="BDW89" s="173"/>
      <c r="BDX89" s="173"/>
      <c r="BDY89" s="173"/>
      <c r="BDZ89" s="173"/>
      <c r="BEA89" s="173"/>
      <c r="BEB89" s="173"/>
      <c r="BEC89" s="173"/>
      <c r="BED89" s="173"/>
      <c r="BEE89" s="173"/>
      <c r="BEF89" s="173"/>
      <c r="BEG89" s="173"/>
      <c r="BEH89" s="173"/>
      <c r="BEI89" s="173"/>
      <c r="BEP89" s="173"/>
      <c r="BEQ89" s="173"/>
      <c r="BER89" s="173"/>
      <c r="BES89" s="173"/>
      <c r="BET89" s="173"/>
      <c r="BEU89" s="173"/>
      <c r="BEV89" s="173"/>
      <c r="BEW89" s="173"/>
      <c r="BEX89" s="173"/>
      <c r="BEY89" s="173"/>
      <c r="BEZ89" s="173"/>
      <c r="BFA89" s="173"/>
      <c r="BFB89" s="173"/>
      <c r="BFC89" s="173"/>
      <c r="BFD89" s="173"/>
      <c r="BFE89" s="173"/>
      <c r="BFF89" s="173"/>
      <c r="BFG89" s="173"/>
      <c r="BFH89" s="173"/>
      <c r="BFI89" s="173"/>
      <c r="BFJ89" s="173"/>
      <c r="BFK89" s="173"/>
      <c r="BFL89" s="173"/>
      <c r="BFM89" s="173"/>
      <c r="BFN89" s="173"/>
      <c r="BFO89" s="173"/>
      <c r="BFP89" s="173"/>
      <c r="BFQ89" s="173"/>
      <c r="BFR89" s="173"/>
      <c r="BFS89" s="173"/>
      <c r="BFT89" s="173"/>
      <c r="BFU89" s="173"/>
      <c r="BFV89" s="173"/>
      <c r="BFW89" s="173"/>
      <c r="BFX89" s="173"/>
      <c r="BFY89" s="173"/>
      <c r="BFZ89" s="173"/>
      <c r="BGA89" s="173"/>
      <c r="BGB89" s="173"/>
      <c r="BGC89" s="173"/>
      <c r="BGD89" s="173"/>
      <c r="BGE89" s="173"/>
      <c r="BGF89" s="173"/>
      <c r="BGG89" s="173"/>
      <c r="BGH89" s="173"/>
      <c r="BGI89" s="173"/>
      <c r="BGJ89" s="173"/>
      <c r="BGK89" s="173"/>
      <c r="BGL89" s="173"/>
      <c r="BGM89" s="173"/>
      <c r="BGN89" s="173"/>
      <c r="BGO89" s="173"/>
      <c r="BGP89" s="173"/>
      <c r="BGQ89" s="173"/>
      <c r="BGR89" s="173"/>
      <c r="BGS89" s="173"/>
      <c r="BGT89" s="173"/>
      <c r="BGU89" s="173"/>
      <c r="BGV89" s="173"/>
      <c r="BGW89" s="173"/>
      <c r="BGX89" s="173"/>
      <c r="BGY89" s="173"/>
      <c r="BGZ89" s="173"/>
      <c r="BHA89" s="173"/>
      <c r="BHB89" s="173"/>
      <c r="BHC89" s="173"/>
      <c r="BHD89" s="173"/>
      <c r="BHE89" s="173"/>
      <c r="BHF89" s="173"/>
      <c r="BHG89" s="173"/>
      <c r="BHH89" s="173"/>
      <c r="BHI89" s="173"/>
      <c r="BHJ89" s="173"/>
      <c r="BHK89" s="173"/>
      <c r="BHL89" s="173"/>
      <c r="BHM89" s="173"/>
      <c r="BHN89" s="173"/>
      <c r="BHO89" s="173"/>
      <c r="BHP89" s="173"/>
      <c r="BHQ89" s="173"/>
      <c r="BHR89" s="173"/>
      <c r="BHS89" s="173"/>
      <c r="BHT89" s="173"/>
      <c r="BHU89" s="173"/>
      <c r="BHV89" s="173"/>
      <c r="BHW89" s="173"/>
      <c r="BHX89" s="173"/>
      <c r="BHY89" s="173"/>
      <c r="BHZ89" s="173"/>
      <c r="BIA89" s="173"/>
      <c r="BIB89" s="173"/>
      <c r="BIC89" s="173"/>
      <c r="BID89" s="173"/>
      <c r="BIE89" s="173"/>
      <c r="BIF89" s="173"/>
      <c r="BIG89" s="173"/>
      <c r="BIH89" s="173"/>
      <c r="BII89" s="173"/>
      <c r="BIJ89" s="173"/>
      <c r="BIK89" s="173"/>
      <c r="BIL89" s="173"/>
      <c r="BIM89" s="173"/>
      <c r="BIN89" s="173"/>
      <c r="BIO89" s="173"/>
      <c r="BIP89" s="173"/>
      <c r="BIQ89" s="173"/>
      <c r="BIR89" s="173"/>
      <c r="BIS89" s="173"/>
      <c r="BIT89" s="173"/>
      <c r="BIU89" s="173"/>
      <c r="BIV89" s="173"/>
      <c r="BIW89" s="173"/>
      <c r="BIX89" s="173"/>
      <c r="BIY89" s="173"/>
      <c r="BIZ89" s="173"/>
      <c r="BJA89" s="173"/>
      <c r="BJB89" s="173"/>
      <c r="BJC89" s="173"/>
      <c r="BJD89" s="173"/>
      <c r="BJE89" s="173"/>
      <c r="BJF89" s="173"/>
      <c r="BJG89" s="173"/>
      <c r="BJH89" s="173"/>
      <c r="BJI89" s="173"/>
      <c r="BJJ89" s="173"/>
      <c r="BJK89" s="173"/>
      <c r="BJL89" s="173"/>
      <c r="BJM89" s="173"/>
      <c r="BJN89" s="173"/>
      <c r="BJO89" s="173"/>
      <c r="BJP89" s="173"/>
      <c r="BJQ89" s="173"/>
      <c r="BJR89" s="173"/>
      <c r="BJS89" s="173"/>
      <c r="BJT89" s="173"/>
      <c r="BJU89" s="173"/>
      <c r="BJV89" s="173"/>
      <c r="BJW89" s="173"/>
      <c r="BJX89" s="173"/>
      <c r="BJY89" s="173"/>
      <c r="BJZ89" s="173"/>
      <c r="BKA89" s="173"/>
      <c r="BKB89" s="173"/>
      <c r="BKC89" s="173"/>
      <c r="BKD89" s="173"/>
      <c r="BKE89" s="173"/>
      <c r="BKF89" s="173"/>
      <c r="BKG89" s="173"/>
      <c r="BKH89" s="173"/>
      <c r="BKI89" s="173"/>
      <c r="BKJ89" s="173"/>
      <c r="BKK89" s="173"/>
      <c r="BKL89" s="173"/>
      <c r="BKM89" s="173"/>
      <c r="BKN89" s="173"/>
      <c r="BKO89" s="173"/>
      <c r="BKP89" s="173"/>
      <c r="BKQ89" s="173"/>
      <c r="BKR89" s="173"/>
      <c r="BKS89" s="173"/>
      <c r="BKT89" s="173"/>
      <c r="BKU89" s="173"/>
      <c r="BKV89" s="173"/>
      <c r="BKW89" s="173"/>
      <c r="BKX89" s="173"/>
      <c r="BKY89" s="173"/>
      <c r="BKZ89" s="173"/>
      <c r="BLA89" s="173"/>
      <c r="BLB89" s="173"/>
      <c r="BLC89" s="173"/>
      <c r="BLD89" s="173"/>
      <c r="BLE89" s="173"/>
      <c r="BLF89" s="173"/>
      <c r="BLG89" s="173"/>
      <c r="BLH89" s="173"/>
      <c r="BLI89" s="173"/>
      <c r="BLJ89" s="173"/>
      <c r="BLK89" s="173"/>
      <c r="BLL89" s="173"/>
      <c r="BLM89" s="173"/>
      <c r="BLN89" s="173"/>
      <c r="BLO89" s="173"/>
      <c r="BLP89" s="173"/>
      <c r="BLQ89" s="173"/>
      <c r="BLR89" s="173"/>
      <c r="BLS89" s="173"/>
      <c r="BLT89" s="173"/>
      <c r="BLU89" s="173"/>
      <c r="BLV89" s="173"/>
      <c r="BLW89" s="173"/>
      <c r="BLX89" s="173"/>
      <c r="BLY89" s="173"/>
      <c r="BLZ89" s="173"/>
      <c r="BMA89" s="173"/>
      <c r="BMB89" s="173"/>
      <c r="BMC89" s="173"/>
      <c r="BMD89" s="173"/>
      <c r="BME89" s="173"/>
      <c r="BMF89" s="173"/>
      <c r="BMG89" s="173"/>
      <c r="BMH89" s="173"/>
      <c r="BMI89" s="173"/>
      <c r="BMJ89" s="173"/>
      <c r="BMK89" s="173"/>
      <c r="BML89" s="173"/>
      <c r="BMM89" s="173"/>
      <c r="BMN89" s="173"/>
      <c r="BMO89" s="173"/>
      <c r="BMP89" s="173"/>
      <c r="BMQ89" s="173"/>
      <c r="BMR89" s="173"/>
      <c r="BMS89" s="173"/>
      <c r="BMT89" s="173"/>
      <c r="BMU89" s="173"/>
      <c r="BMV89" s="173"/>
      <c r="BMW89" s="173"/>
      <c r="BMX89" s="173"/>
      <c r="BMY89" s="173"/>
      <c r="BMZ89" s="173"/>
      <c r="BNA89" s="173"/>
      <c r="BNB89" s="173"/>
      <c r="BNC89" s="173"/>
      <c r="BND89" s="173"/>
      <c r="BNE89" s="173"/>
      <c r="BNF89" s="173"/>
      <c r="BNG89" s="173"/>
      <c r="BNH89" s="173"/>
      <c r="BNI89" s="173"/>
      <c r="BNJ89" s="173"/>
      <c r="BNK89" s="173"/>
      <c r="BNL89" s="173"/>
      <c r="BNM89" s="173"/>
      <c r="BNN89" s="173"/>
      <c r="BNO89" s="173"/>
      <c r="BNP89" s="173"/>
      <c r="BNQ89" s="173"/>
      <c r="BNR89" s="173"/>
      <c r="BNS89" s="173"/>
      <c r="BNT89" s="173"/>
      <c r="BNU89" s="173"/>
      <c r="BNV89" s="173"/>
      <c r="BNW89" s="173"/>
      <c r="BNX89" s="173"/>
      <c r="BNY89" s="173"/>
      <c r="BNZ89" s="173"/>
      <c r="BOA89" s="173"/>
      <c r="BOB89" s="173"/>
      <c r="BOC89" s="173"/>
      <c r="BOD89" s="173"/>
      <c r="BOE89" s="173"/>
      <c r="BOL89" s="173"/>
      <c r="BOM89" s="173"/>
      <c r="BON89" s="173"/>
      <c r="BOO89" s="173"/>
      <c r="BOP89" s="173"/>
      <c r="BOQ89" s="173"/>
      <c r="BOR89" s="173"/>
      <c r="BOS89" s="173"/>
      <c r="BOT89" s="173"/>
      <c r="BOU89" s="173"/>
      <c r="BOV89" s="173"/>
      <c r="BOW89" s="173"/>
      <c r="BOX89" s="173"/>
      <c r="BOY89" s="173"/>
      <c r="BOZ89" s="173"/>
      <c r="BPA89" s="173"/>
      <c r="BPB89" s="173"/>
      <c r="BPC89" s="173"/>
      <c r="BPD89" s="173"/>
      <c r="BPE89" s="173"/>
      <c r="BPF89" s="173"/>
      <c r="BPG89" s="173"/>
      <c r="BPH89" s="173"/>
      <c r="BPI89" s="173"/>
      <c r="BPJ89" s="173"/>
      <c r="BPK89" s="173"/>
      <c r="BPL89" s="173"/>
      <c r="BPM89" s="173"/>
      <c r="BPN89" s="173"/>
      <c r="BPO89" s="173"/>
      <c r="BPP89" s="173"/>
      <c r="BPQ89" s="173"/>
      <c r="BPR89" s="173"/>
      <c r="BPS89" s="173"/>
      <c r="BPT89" s="173"/>
      <c r="BPU89" s="173"/>
      <c r="BPV89" s="173"/>
      <c r="BPW89" s="173"/>
      <c r="BPX89" s="173"/>
      <c r="BPY89" s="173"/>
      <c r="BPZ89" s="173"/>
      <c r="BQA89" s="173"/>
      <c r="BQB89" s="173"/>
      <c r="BQC89" s="173"/>
      <c r="BQD89" s="173"/>
      <c r="BQE89" s="173"/>
      <c r="BQF89" s="173"/>
      <c r="BQG89" s="173"/>
      <c r="BQH89" s="173"/>
      <c r="BQI89" s="173"/>
      <c r="BQJ89" s="173"/>
      <c r="BQK89" s="173"/>
      <c r="BQL89" s="173"/>
      <c r="BQM89" s="173"/>
      <c r="BQN89" s="173"/>
      <c r="BQO89" s="173"/>
      <c r="BQP89" s="173"/>
      <c r="BQQ89" s="173"/>
      <c r="BQR89" s="173"/>
      <c r="BQS89" s="173"/>
      <c r="BQT89" s="173"/>
      <c r="BQU89" s="173"/>
      <c r="BQV89" s="173"/>
      <c r="BQW89" s="173"/>
      <c r="BQX89" s="173"/>
      <c r="BQY89" s="173"/>
      <c r="BQZ89" s="173"/>
      <c r="BRA89" s="173"/>
      <c r="BRB89" s="173"/>
      <c r="BRC89" s="173"/>
      <c r="BRD89" s="173"/>
      <c r="BRE89" s="173"/>
      <c r="BRF89" s="173"/>
      <c r="BRG89" s="173"/>
      <c r="BRH89" s="173"/>
      <c r="BRI89" s="173"/>
      <c r="BRJ89" s="173"/>
      <c r="BRK89" s="173"/>
      <c r="BRL89" s="173"/>
      <c r="BRM89" s="173"/>
      <c r="BRN89" s="173"/>
      <c r="BRO89" s="173"/>
      <c r="BRP89" s="173"/>
      <c r="BRQ89" s="173"/>
      <c r="BRR89" s="173"/>
      <c r="BRS89" s="173"/>
      <c r="BRT89" s="173"/>
      <c r="BRU89" s="173"/>
      <c r="BRV89" s="173"/>
      <c r="BRW89" s="173"/>
      <c r="BRX89" s="173"/>
      <c r="BRY89" s="173"/>
      <c r="BRZ89" s="173"/>
      <c r="BSA89" s="173"/>
      <c r="BSB89" s="173"/>
      <c r="BSC89" s="173"/>
      <c r="BSD89" s="173"/>
      <c r="BSE89" s="173"/>
      <c r="BSF89" s="173"/>
      <c r="BSG89" s="173"/>
      <c r="BSH89" s="173"/>
      <c r="BSI89" s="173"/>
      <c r="BSJ89" s="173"/>
      <c r="BSK89" s="173"/>
      <c r="BSL89" s="173"/>
      <c r="BSM89" s="173"/>
      <c r="BSN89" s="173"/>
      <c r="BSO89" s="173"/>
      <c r="BSP89" s="173"/>
      <c r="BSQ89" s="173"/>
      <c r="BSR89" s="173"/>
      <c r="BSS89" s="173"/>
      <c r="BST89" s="173"/>
      <c r="BSU89" s="173"/>
      <c r="BSV89" s="173"/>
      <c r="BSW89" s="173"/>
      <c r="BSX89" s="173"/>
      <c r="BSY89" s="173"/>
      <c r="BSZ89" s="173"/>
      <c r="BTA89" s="173"/>
      <c r="BTB89" s="173"/>
      <c r="BTC89" s="173"/>
      <c r="BTD89" s="173"/>
      <c r="BTE89" s="173"/>
      <c r="BTF89" s="173"/>
      <c r="BTG89" s="173"/>
      <c r="BTH89" s="173"/>
      <c r="BTI89" s="173"/>
      <c r="BTJ89" s="173"/>
      <c r="BTK89" s="173"/>
      <c r="BTL89" s="173"/>
      <c r="BTM89" s="173"/>
      <c r="BTN89" s="173"/>
      <c r="BTO89" s="173"/>
      <c r="BTP89" s="173"/>
      <c r="BTQ89" s="173"/>
      <c r="BTR89" s="173"/>
      <c r="BTS89" s="173"/>
      <c r="BTT89" s="173"/>
      <c r="BTU89" s="173"/>
      <c r="BTV89" s="173"/>
      <c r="BTW89" s="173"/>
      <c r="BTX89" s="173"/>
      <c r="BTY89" s="173"/>
      <c r="BTZ89" s="173"/>
      <c r="BUA89" s="173"/>
      <c r="BUB89" s="173"/>
      <c r="BUC89" s="173"/>
      <c r="BUD89" s="173"/>
      <c r="BUE89" s="173"/>
      <c r="BUF89" s="173"/>
      <c r="BUG89" s="173"/>
      <c r="BUH89" s="173"/>
      <c r="BUI89" s="173"/>
      <c r="BUJ89" s="173"/>
      <c r="BUK89" s="173"/>
      <c r="BUL89" s="173"/>
      <c r="BUM89" s="173"/>
      <c r="BUN89" s="173"/>
      <c r="BUO89" s="173"/>
      <c r="BUP89" s="173"/>
      <c r="BUQ89" s="173"/>
      <c r="BUR89" s="173"/>
      <c r="BUS89" s="173"/>
      <c r="BUT89" s="173"/>
      <c r="BUU89" s="173"/>
      <c r="BUV89" s="173"/>
      <c r="BUW89" s="173"/>
      <c r="BUX89" s="173"/>
      <c r="BUY89" s="173"/>
      <c r="BUZ89" s="173"/>
      <c r="BVA89" s="173"/>
      <c r="BVB89" s="173"/>
      <c r="BVC89" s="173"/>
      <c r="BVD89" s="173"/>
      <c r="BVE89" s="173"/>
      <c r="BVF89" s="173"/>
      <c r="BVG89" s="173"/>
      <c r="BVH89" s="173"/>
      <c r="BVI89" s="173"/>
      <c r="BVJ89" s="173"/>
      <c r="BVK89" s="173"/>
      <c r="BVL89" s="173"/>
      <c r="BVM89" s="173"/>
      <c r="BVN89" s="173"/>
      <c r="BVO89" s="173"/>
      <c r="BVP89" s="173"/>
      <c r="BVQ89" s="173"/>
      <c r="BVR89" s="173"/>
      <c r="BVS89" s="173"/>
      <c r="BVT89" s="173"/>
      <c r="BVU89" s="173"/>
      <c r="BVV89" s="173"/>
      <c r="BVW89" s="173"/>
      <c r="BVX89" s="173"/>
      <c r="BVY89" s="173"/>
      <c r="BVZ89" s="173"/>
      <c r="BWA89" s="173"/>
      <c r="BWB89" s="173"/>
      <c r="BWC89" s="173"/>
      <c r="BWD89" s="173"/>
      <c r="BWE89" s="173"/>
      <c r="BWF89" s="173"/>
      <c r="BWG89" s="173"/>
      <c r="BWH89" s="173"/>
      <c r="BWI89" s="173"/>
      <c r="BWJ89" s="173"/>
      <c r="BWK89" s="173"/>
      <c r="BWL89" s="173"/>
      <c r="BWM89" s="173"/>
      <c r="BWN89" s="173"/>
      <c r="BWO89" s="173"/>
      <c r="BWP89" s="173"/>
      <c r="BWQ89" s="173"/>
      <c r="BWR89" s="173"/>
      <c r="BWS89" s="173"/>
      <c r="BWT89" s="173"/>
      <c r="BWU89" s="173"/>
      <c r="BWV89" s="173"/>
      <c r="BWW89" s="173"/>
      <c r="BWX89" s="173"/>
      <c r="BWY89" s="173"/>
      <c r="BWZ89" s="173"/>
      <c r="BXA89" s="173"/>
      <c r="BXB89" s="173"/>
      <c r="BXC89" s="173"/>
      <c r="BXD89" s="173"/>
      <c r="BXE89" s="173"/>
      <c r="BXF89" s="173"/>
      <c r="BXG89" s="173"/>
      <c r="BXH89" s="173"/>
      <c r="BXI89" s="173"/>
      <c r="BXJ89" s="173"/>
      <c r="BXK89" s="173"/>
      <c r="BXL89" s="173"/>
      <c r="BXM89" s="173"/>
      <c r="BXN89" s="173"/>
      <c r="BXO89" s="173"/>
      <c r="BXP89" s="173"/>
      <c r="BXQ89" s="173"/>
      <c r="BXR89" s="173"/>
      <c r="BXS89" s="173"/>
      <c r="BXT89" s="173"/>
      <c r="BXU89" s="173"/>
      <c r="BXV89" s="173"/>
      <c r="BXW89" s="173"/>
      <c r="BXX89" s="173"/>
      <c r="BXY89" s="173"/>
      <c r="BXZ89" s="173"/>
      <c r="BYA89" s="173"/>
      <c r="BYH89" s="173"/>
      <c r="BYI89" s="173"/>
      <c r="BYJ89" s="173"/>
      <c r="BYK89" s="173"/>
      <c r="BYL89" s="173"/>
      <c r="BYM89" s="173"/>
      <c r="BYN89" s="173"/>
      <c r="BYO89" s="173"/>
      <c r="BYP89" s="173"/>
      <c r="BYQ89" s="173"/>
      <c r="BYR89" s="173"/>
      <c r="BYS89" s="173"/>
      <c r="BYT89" s="173"/>
      <c r="BYU89" s="173"/>
      <c r="BYV89" s="173"/>
      <c r="BYW89" s="173"/>
      <c r="BYX89" s="173"/>
      <c r="BYY89" s="173"/>
      <c r="BYZ89" s="173"/>
      <c r="BZA89" s="173"/>
      <c r="BZB89" s="173"/>
      <c r="BZC89" s="173"/>
      <c r="BZD89" s="173"/>
      <c r="BZE89" s="173"/>
      <c r="BZF89" s="173"/>
      <c r="BZG89" s="173"/>
      <c r="BZH89" s="173"/>
      <c r="BZI89" s="173"/>
      <c r="BZJ89" s="173"/>
      <c r="BZK89" s="173"/>
      <c r="BZL89" s="173"/>
      <c r="BZM89" s="173"/>
      <c r="BZN89" s="173"/>
      <c r="BZO89" s="173"/>
      <c r="BZP89" s="173"/>
      <c r="BZQ89" s="173"/>
      <c r="BZR89" s="173"/>
      <c r="BZS89" s="173"/>
      <c r="BZT89" s="173"/>
      <c r="BZU89" s="173"/>
      <c r="BZV89" s="173"/>
      <c r="BZW89" s="173"/>
      <c r="BZX89" s="173"/>
      <c r="BZY89" s="173"/>
      <c r="BZZ89" s="173"/>
      <c r="CAA89" s="173"/>
      <c r="CAB89" s="173"/>
      <c r="CAC89" s="173"/>
      <c r="CAD89" s="173"/>
      <c r="CAE89" s="173"/>
      <c r="CAF89" s="173"/>
      <c r="CAG89" s="173"/>
      <c r="CAH89" s="173"/>
      <c r="CAI89" s="173"/>
      <c r="CAJ89" s="173"/>
      <c r="CAK89" s="173"/>
      <c r="CAL89" s="173"/>
      <c r="CAM89" s="173"/>
      <c r="CAN89" s="173"/>
      <c r="CAO89" s="173"/>
      <c r="CAP89" s="173"/>
      <c r="CAQ89" s="173"/>
      <c r="CAR89" s="173"/>
      <c r="CAS89" s="173"/>
      <c r="CAT89" s="173"/>
      <c r="CAU89" s="173"/>
      <c r="CAV89" s="173"/>
      <c r="CAW89" s="173"/>
      <c r="CAX89" s="173"/>
      <c r="CAY89" s="173"/>
      <c r="CAZ89" s="173"/>
      <c r="CBA89" s="173"/>
      <c r="CBB89" s="173"/>
      <c r="CBC89" s="173"/>
      <c r="CBD89" s="173"/>
      <c r="CBE89" s="173"/>
      <c r="CBF89" s="173"/>
      <c r="CBG89" s="173"/>
      <c r="CBH89" s="173"/>
      <c r="CBI89" s="173"/>
      <c r="CBJ89" s="173"/>
      <c r="CBK89" s="173"/>
      <c r="CBL89" s="173"/>
      <c r="CBM89" s="173"/>
      <c r="CBN89" s="173"/>
      <c r="CBO89" s="173"/>
      <c r="CBP89" s="173"/>
      <c r="CBQ89" s="173"/>
      <c r="CBR89" s="173"/>
      <c r="CBS89" s="173"/>
      <c r="CBT89" s="173"/>
      <c r="CBU89" s="173"/>
      <c r="CBV89" s="173"/>
      <c r="CBW89" s="173"/>
      <c r="CBX89" s="173"/>
      <c r="CBY89" s="173"/>
      <c r="CBZ89" s="173"/>
      <c r="CCA89" s="173"/>
      <c r="CCB89" s="173"/>
      <c r="CCC89" s="173"/>
      <c r="CCD89" s="173"/>
      <c r="CCE89" s="173"/>
      <c r="CCF89" s="173"/>
      <c r="CCG89" s="173"/>
      <c r="CCH89" s="173"/>
      <c r="CCI89" s="173"/>
      <c r="CCJ89" s="173"/>
      <c r="CCK89" s="173"/>
      <c r="CCL89" s="173"/>
      <c r="CCM89" s="173"/>
      <c r="CCN89" s="173"/>
      <c r="CCO89" s="173"/>
      <c r="CCP89" s="173"/>
      <c r="CCQ89" s="173"/>
      <c r="CCR89" s="173"/>
      <c r="CCS89" s="173"/>
      <c r="CCT89" s="173"/>
      <c r="CCU89" s="173"/>
      <c r="CCV89" s="173"/>
      <c r="CCW89" s="173"/>
      <c r="CCX89" s="173"/>
      <c r="CCY89" s="173"/>
      <c r="CCZ89" s="173"/>
      <c r="CDA89" s="173"/>
      <c r="CDB89" s="173"/>
      <c r="CDC89" s="173"/>
      <c r="CDD89" s="173"/>
      <c r="CDE89" s="173"/>
      <c r="CDF89" s="173"/>
      <c r="CDG89" s="173"/>
      <c r="CDH89" s="173"/>
      <c r="CDI89" s="173"/>
      <c r="CDJ89" s="173"/>
      <c r="CDK89" s="173"/>
      <c r="CDL89" s="173"/>
      <c r="CDM89" s="173"/>
      <c r="CDN89" s="173"/>
      <c r="CDO89" s="173"/>
      <c r="CDP89" s="173"/>
      <c r="CDQ89" s="173"/>
      <c r="CDR89" s="173"/>
      <c r="CDS89" s="173"/>
      <c r="CDT89" s="173"/>
      <c r="CDU89" s="173"/>
      <c r="CDV89" s="173"/>
      <c r="CDW89" s="173"/>
      <c r="CDX89" s="173"/>
      <c r="CDY89" s="173"/>
      <c r="CDZ89" s="173"/>
      <c r="CEA89" s="173"/>
      <c r="CEB89" s="173"/>
      <c r="CEC89" s="173"/>
      <c r="CED89" s="173"/>
      <c r="CEE89" s="173"/>
      <c r="CEF89" s="173"/>
      <c r="CEG89" s="173"/>
      <c r="CEH89" s="173"/>
      <c r="CEI89" s="173"/>
      <c r="CEJ89" s="173"/>
      <c r="CEK89" s="173"/>
      <c r="CEL89" s="173"/>
      <c r="CEM89" s="173"/>
      <c r="CEN89" s="173"/>
      <c r="CEO89" s="173"/>
      <c r="CEP89" s="173"/>
      <c r="CEQ89" s="173"/>
      <c r="CER89" s="173"/>
      <c r="CES89" s="173"/>
      <c r="CET89" s="173"/>
      <c r="CEU89" s="173"/>
      <c r="CEV89" s="173"/>
      <c r="CEW89" s="173"/>
      <c r="CEX89" s="173"/>
      <c r="CEY89" s="173"/>
      <c r="CEZ89" s="173"/>
      <c r="CFA89" s="173"/>
      <c r="CFB89" s="173"/>
      <c r="CFC89" s="173"/>
      <c r="CFD89" s="173"/>
      <c r="CFE89" s="173"/>
      <c r="CFF89" s="173"/>
      <c r="CFG89" s="173"/>
      <c r="CFH89" s="173"/>
      <c r="CFI89" s="173"/>
      <c r="CFJ89" s="173"/>
      <c r="CFK89" s="173"/>
      <c r="CFL89" s="173"/>
      <c r="CFM89" s="173"/>
      <c r="CFN89" s="173"/>
      <c r="CFO89" s="173"/>
      <c r="CFP89" s="173"/>
      <c r="CFQ89" s="173"/>
      <c r="CFR89" s="173"/>
      <c r="CFS89" s="173"/>
      <c r="CFT89" s="173"/>
      <c r="CFU89" s="173"/>
      <c r="CFV89" s="173"/>
      <c r="CFW89" s="173"/>
      <c r="CFX89" s="173"/>
      <c r="CFY89" s="173"/>
      <c r="CFZ89" s="173"/>
      <c r="CGA89" s="173"/>
      <c r="CGB89" s="173"/>
      <c r="CGC89" s="173"/>
      <c r="CGD89" s="173"/>
      <c r="CGE89" s="173"/>
      <c r="CGF89" s="173"/>
      <c r="CGG89" s="173"/>
      <c r="CGH89" s="173"/>
      <c r="CGI89" s="173"/>
      <c r="CGJ89" s="173"/>
      <c r="CGK89" s="173"/>
      <c r="CGL89" s="173"/>
      <c r="CGM89" s="173"/>
      <c r="CGN89" s="173"/>
      <c r="CGO89" s="173"/>
      <c r="CGP89" s="173"/>
      <c r="CGQ89" s="173"/>
      <c r="CGR89" s="173"/>
      <c r="CGS89" s="173"/>
      <c r="CGT89" s="173"/>
      <c r="CGU89" s="173"/>
      <c r="CGV89" s="173"/>
      <c r="CGW89" s="173"/>
      <c r="CGX89" s="173"/>
      <c r="CGY89" s="173"/>
      <c r="CGZ89" s="173"/>
      <c r="CHA89" s="173"/>
      <c r="CHB89" s="173"/>
      <c r="CHC89" s="173"/>
      <c r="CHD89" s="173"/>
      <c r="CHE89" s="173"/>
      <c r="CHF89" s="173"/>
      <c r="CHG89" s="173"/>
      <c r="CHH89" s="173"/>
      <c r="CHI89" s="173"/>
      <c r="CHJ89" s="173"/>
      <c r="CHK89" s="173"/>
      <c r="CHL89" s="173"/>
      <c r="CHM89" s="173"/>
      <c r="CHN89" s="173"/>
      <c r="CHO89" s="173"/>
      <c r="CHP89" s="173"/>
      <c r="CHQ89" s="173"/>
      <c r="CHR89" s="173"/>
      <c r="CHS89" s="173"/>
      <c r="CHT89" s="173"/>
      <c r="CHU89" s="173"/>
      <c r="CHV89" s="173"/>
      <c r="CHW89" s="173"/>
      <c r="CID89" s="173"/>
      <c r="CIE89" s="173"/>
      <c r="CIF89" s="173"/>
      <c r="CIG89" s="173"/>
      <c r="CIH89" s="173"/>
      <c r="CII89" s="173"/>
      <c r="CIJ89" s="173"/>
      <c r="CIK89" s="173"/>
      <c r="CIL89" s="173"/>
      <c r="CIM89" s="173"/>
      <c r="CIN89" s="173"/>
      <c r="CIO89" s="173"/>
      <c r="CIP89" s="173"/>
      <c r="CIQ89" s="173"/>
      <c r="CIR89" s="173"/>
      <c r="CIS89" s="173"/>
      <c r="CIT89" s="173"/>
      <c r="CIU89" s="173"/>
      <c r="CIV89" s="173"/>
      <c r="CIW89" s="173"/>
      <c r="CIX89" s="173"/>
      <c r="CIY89" s="173"/>
      <c r="CIZ89" s="173"/>
      <c r="CJA89" s="173"/>
      <c r="CJB89" s="173"/>
      <c r="CJC89" s="173"/>
      <c r="CJD89" s="173"/>
      <c r="CJE89" s="173"/>
      <c r="CJF89" s="173"/>
      <c r="CJG89" s="173"/>
      <c r="CJH89" s="173"/>
      <c r="CJI89" s="173"/>
      <c r="CJJ89" s="173"/>
      <c r="CJK89" s="173"/>
      <c r="CJL89" s="173"/>
      <c r="CJM89" s="173"/>
      <c r="CJN89" s="173"/>
      <c r="CJO89" s="173"/>
      <c r="CJP89" s="173"/>
      <c r="CJQ89" s="173"/>
      <c r="CJR89" s="173"/>
      <c r="CJS89" s="173"/>
      <c r="CJT89" s="173"/>
      <c r="CJU89" s="173"/>
      <c r="CJV89" s="173"/>
      <c r="CJW89" s="173"/>
      <c r="CJX89" s="173"/>
      <c r="CJY89" s="173"/>
      <c r="CJZ89" s="173"/>
      <c r="CKA89" s="173"/>
      <c r="CKB89" s="173"/>
      <c r="CKC89" s="173"/>
      <c r="CKD89" s="173"/>
      <c r="CKE89" s="173"/>
      <c r="CKF89" s="173"/>
      <c r="CKG89" s="173"/>
      <c r="CKH89" s="173"/>
      <c r="CKI89" s="173"/>
      <c r="CKJ89" s="173"/>
      <c r="CKK89" s="173"/>
      <c r="CKL89" s="173"/>
      <c r="CKM89" s="173"/>
      <c r="CKN89" s="173"/>
      <c r="CKO89" s="173"/>
      <c r="CKP89" s="173"/>
      <c r="CKQ89" s="173"/>
      <c r="CKR89" s="173"/>
      <c r="CKS89" s="173"/>
      <c r="CKT89" s="173"/>
      <c r="CKU89" s="173"/>
      <c r="CKV89" s="173"/>
      <c r="CKW89" s="173"/>
      <c r="CKX89" s="173"/>
      <c r="CKY89" s="173"/>
      <c r="CKZ89" s="173"/>
      <c r="CLA89" s="173"/>
      <c r="CLB89" s="173"/>
      <c r="CLC89" s="173"/>
      <c r="CLD89" s="173"/>
      <c r="CLE89" s="173"/>
      <c r="CLF89" s="173"/>
      <c r="CLG89" s="173"/>
      <c r="CLH89" s="173"/>
      <c r="CLI89" s="173"/>
      <c r="CLJ89" s="173"/>
      <c r="CLK89" s="173"/>
      <c r="CLL89" s="173"/>
      <c r="CLM89" s="173"/>
      <c r="CLN89" s="173"/>
      <c r="CLO89" s="173"/>
      <c r="CLP89" s="173"/>
      <c r="CLQ89" s="173"/>
      <c r="CLR89" s="173"/>
      <c r="CLS89" s="173"/>
      <c r="CLT89" s="173"/>
      <c r="CLU89" s="173"/>
      <c r="CLV89" s="173"/>
      <c r="CLW89" s="173"/>
      <c r="CLX89" s="173"/>
      <c r="CLY89" s="173"/>
      <c r="CLZ89" s="173"/>
      <c r="CMA89" s="173"/>
      <c r="CMB89" s="173"/>
      <c r="CMC89" s="173"/>
      <c r="CMD89" s="173"/>
      <c r="CME89" s="173"/>
      <c r="CMF89" s="173"/>
      <c r="CMG89" s="173"/>
      <c r="CMH89" s="173"/>
      <c r="CMI89" s="173"/>
      <c r="CMJ89" s="173"/>
      <c r="CMK89" s="173"/>
      <c r="CML89" s="173"/>
      <c r="CMM89" s="173"/>
      <c r="CMN89" s="173"/>
      <c r="CMO89" s="173"/>
      <c r="CMP89" s="173"/>
      <c r="CMQ89" s="173"/>
      <c r="CMR89" s="173"/>
      <c r="CMS89" s="173"/>
      <c r="CMT89" s="173"/>
      <c r="CMU89" s="173"/>
      <c r="CMV89" s="173"/>
      <c r="CMW89" s="173"/>
      <c r="CMX89" s="173"/>
      <c r="CMY89" s="173"/>
      <c r="CMZ89" s="173"/>
      <c r="CNA89" s="173"/>
      <c r="CNB89" s="173"/>
      <c r="CNC89" s="173"/>
      <c r="CND89" s="173"/>
      <c r="CNE89" s="173"/>
      <c r="CNF89" s="173"/>
      <c r="CNG89" s="173"/>
      <c r="CNH89" s="173"/>
      <c r="CNI89" s="173"/>
      <c r="CNJ89" s="173"/>
      <c r="CNK89" s="173"/>
      <c r="CNL89" s="173"/>
      <c r="CNM89" s="173"/>
      <c r="CNN89" s="173"/>
      <c r="CNO89" s="173"/>
      <c r="CNP89" s="173"/>
      <c r="CNQ89" s="173"/>
      <c r="CNR89" s="173"/>
      <c r="CNS89" s="173"/>
      <c r="CNT89" s="173"/>
      <c r="CNU89" s="173"/>
      <c r="CNV89" s="173"/>
      <c r="CNW89" s="173"/>
      <c r="CNX89" s="173"/>
      <c r="CNY89" s="173"/>
      <c r="CNZ89" s="173"/>
      <c r="COA89" s="173"/>
      <c r="COB89" s="173"/>
      <c r="COC89" s="173"/>
      <c r="COD89" s="173"/>
      <c r="COE89" s="173"/>
      <c r="COF89" s="173"/>
      <c r="COG89" s="173"/>
      <c r="COH89" s="173"/>
      <c r="COI89" s="173"/>
      <c r="COJ89" s="173"/>
      <c r="COK89" s="173"/>
      <c r="COL89" s="173"/>
      <c r="COM89" s="173"/>
      <c r="CON89" s="173"/>
      <c r="COO89" s="173"/>
      <c r="COP89" s="173"/>
      <c r="COQ89" s="173"/>
      <c r="COR89" s="173"/>
      <c r="COS89" s="173"/>
      <c r="COT89" s="173"/>
      <c r="COU89" s="173"/>
      <c r="COV89" s="173"/>
      <c r="COW89" s="173"/>
      <c r="COX89" s="173"/>
      <c r="COY89" s="173"/>
      <c r="COZ89" s="173"/>
      <c r="CPA89" s="173"/>
      <c r="CPB89" s="173"/>
      <c r="CPC89" s="173"/>
      <c r="CPD89" s="173"/>
      <c r="CPE89" s="173"/>
      <c r="CPF89" s="173"/>
      <c r="CPG89" s="173"/>
      <c r="CPH89" s="173"/>
      <c r="CPI89" s="173"/>
      <c r="CPJ89" s="173"/>
      <c r="CPK89" s="173"/>
      <c r="CPL89" s="173"/>
      <c r="CPM89" s="173"/>
      <c r="CPN89" s="173"/>
      <c r="CPO89" s="173"/>
      <c r="CPP89" s="173"/>
      <c r="CPQ89" s="173"/>
      <c r="CPR89" s="173"/>
      <c r="CPS89" s="173"/>
      <c r="CPT89" s="173"/>
      <c r="CPU89" s="173"/>
      <c r="CPV89" s="173"/>
      <c r="CPW89" s="173"/>
      <c r="CPX89" s="173"/>
      <c r="CPY89" s="173"/>
      <c r="CPZ89" s="173"/>
      <c r="CQA89" s="173"/>
      <c r="CQB89" s="173"/>
      <c r="CQC89" s="173"/>
      <c r="CQD89" s="173"/>
      <c r="CQE89" s="173"/>
      <c r="CQF89" s="173"/>
      <c r="CQG89" s="173"/>
      <c r="CQH89" s="173"/>
      <c r="CQI89" s="173"/>
      <c r="CQJ89" s="173"/>
      <c r="CQK89" s="173"/>
      <c r="CQL89" s="173"/>
      <c r="CQM89" s="173"/>
      <c r="CQN89" s="173"/>
      <c r="CQO89" s="173"/>
      <c r="CQP89" s="173"/>
      <c r="CQQ89" s="173"/>
      <c r="CQR89" s="173"/>
      <c r="CQS89" s="173"/>
      <c r="CQT89" s="173"/>
      <c r="CQU89" s="173"/>
      <c r="CQV89" s="173"/>
      <c r="CQW89" s="173"/>
      <c r="CQX89" s="173"/>
      <c r="CQY89" s="173"/>
      <c r="CQZ89" s="173"/>
      <c r="CRA89" s="173"/>
      <c r="CRB89" s="173"/>
      <c r="CRC89" s="173"/>
      <c r="CRD89" s="173"/>
      <c r="CRE89" s="173"/>
      <c r="CRF89" s="173"/>
      <c r="CRG89" s="173"/>
      <c r="CRH89" s="173"/>
      <c r="CRI89" s="173"/>
      <c r="CRJ89" s="173"/>
      <c r="CRK89" s="173"/>
      <c r="CRL89" s="173"/>
      <c r="CRM89" s="173"/>
      <c r="CRN89" s="173"/>
      <c r="CRO89" s="173"/>
      <c r="CRP89" s="173"/>
      <c r="CRQ89" s="173"/>
      <c r="CRR89" s="173"/>
      <c r="CRS89" s="173"/>
      <c r="CRZ89" s="173"/>
      <c r="CSA89" s="173"/>
      <c r="CSB89" s="173"/>
      <c r="CSC89" s="173"/>
      <c r="CSD89" s="173"/>
      <c r="CSE89" s="173"/>
      <c r="CSF89" s="173"/>
      <c r="CSG89" s="173"/>
      <c r="CSH89" s="173"/>
      <c r="CSI89" s="173"/>
      <c r="CSJ89" s="173"/>
      <c r="CSK89" s="173"/>
      <c r="CSL89" s="173"/>
      <c r="CSM89" s="173"/>
      <c r="CSN89" s="173"/>
      <c r="CSO89" s="173"/>
      <c r="CSP89" s="173"/>
      <c r="CSQ89" s="173"/>
      <c r="CSR89" s="173"/>
      <c r="CSS89" s="173"/>
      <c r="CST89" s="173"/>
      <c r="CSU89" s="173"/>
      <c r="CSV89" s="173"/>
      <c r="CSW89" s="173"/>
      <c r="CSX89" s="173"/>
      <c r="CSY89" s="173"/>
      <c r="CSZ89" s="173"/>
      <c r="CTA89" s="173"/>
      <c r="CTB89" s="173"/>
      <c r="CTC89" s="173"/>
      <c r="CTD89" s="173"/>
      <c r="CTE89" s="173"/>
      <c r="CTF89" s="173"/>
      <c r="CTG89" s="173"/>
      <c r="CTH89" s="173"/>
      <c r="CTI89" s="173"/>
      <c r="CTJ89" s="173"/>
      <c r="CTK89" s="173"/>
      <c r="CTL89" s="173"/>
      <c r="CTM89" s="173"/>
      <c r="CTN89" s="173"/>
      <c r="CTO89" s="173"/>
      <c r="CTP89" s="173"/>
      <c r="CTQ89" s="173"/>
      <c r="CTR89" s="173"/>
      <c r="CTS89" s="173"/>
      <c r="CTT89" s="173"/>
      <c r="CTU89" s="173"/>
      <c r="CTV89" s="173"/>
      <c r="CTW89" s="173"/>
      <c r="CTX89" s="173"/>
      <c r="CTY89" s="173"/>
      <c r="CTZ89" s="173"/>
      <c r="CUA89" s="173"/>
      <c r="CUB89" s="173"/>
      <c r="CUC89" s="173"/>
      <c r="CUD89" s="173"/>
      <c r="CUE89" s="173"/>
      <c r="CUF89" s="173"/>
      <c r="CUG89" s="173"/>
      <c r="CUH89" s="173"/>
      <c r="CUI89" s="173"/>
      <c r="CUJ89" s="173"/>
      <c r="CUK89" s="173"/>
      <c r="CUL89" s="173"/>
      <c r="CUM89" s="173"/>
      <c r="CUN89" s="173"/>
      <c r="CUO89" s="173"/>
      <c r="CUP89" s="173"/>
      <c r="CUQ89" s="173"/>
      <c r="CUR89" s="173"/>
      <c r="CUS89" s="173"/>
      <c r="CUT89" s="173"/>
      <c r="CUU89" s="173"/>
      <c r="CUV89" s="173"/>
      <c r="CUW89" s="173"/>
      <c r="CUX89" s="173"/>
      <c r="CUY89" s="173"/>
      <c r="CUZ89" s="173"/>
      <c r="CVA89" s="173"/>
      <c r="CVB89" s="173"/>
      <c r="CVC89" s="173"/>
      <c r="CVD89" s="173"/>
      <c r="CVE89" s="173"/>
      <c r="CVF89" s="173"/>
      <c r="CVG89" s="173"/>
      <c r="CVH89" s="173"/>
      <c r="CVI89" s="173"/>
      <c r="CVJ89" s="173"/>
      <c r="CVK89" s="173"/>
      <c r="CVL89" s="173"/>
      <c r="CVM89" s="173"/>
      <c r="CVN89" s="173"/>
      <c r="CVO89" s="173"/>
      <c r="CVP89" s="173"/>
      <c r="CVQ89" s="173"/>
      <c r="CVR89" s="173"/>
      <c r="CVS89" s="173"/>
      <c r="CVT89" s="173"/>
      <c r="CVU89" s="173"/>
      <c r="CVV89" s="173"/>
      <c r="CVW89" s="173"/>
      <c r="CVX89" s="173"/>
      <c r="CVY89" s="173"/>
      <c r="CVZ89" s="173"/>
      <c r="CWA89" s="173"/>
      <c r="CWB89" s="173"/>
      <c r="CWC89" s="173"/>
      <c r="CWD89" s="173"/>
      <c r="CWE89" s="173"/>
      <c r="CWF89" s="173"/>
      <c r="CWG89" s="173"/>
      <c r="CWH89" s="173"/>
      <c r="CWI89" s="173"/>
      <c r="CWJ89" s="173"/>
      <c r="CWK89" s="173"/>
      <c r="CWL89" s="173"/>
      <c r="CWM89" s="173"/>
      <c r="CWN89" s="173"/>
      <c r="CWO89" s="173"/>
      <c r="CWP89" s="173"/>
      <c r="CWQ89" s="173"/>
      <c r="CWR89" s="173"/>
      <c r="CWS89" s="173"/>
      <c r="CWT89" s="173"/>
      <c r="CWU89" s="173"/>
      <c r="CWV89" s="173"/>
      <c r="CWW89" s="173"/>
      <c r="CWX89" s="173"/>
      <c r="CWY89" s="173"/>
      <c r="CWZ89" s="173"/>
      <c r="CXA89" s="173"/>
      <c r="CXB89" s="173"/>
      <c r="CXC89" s="173"/>
      <c r="CXD89" s="173"/>
      <c r="CXE89" s="173"/>
      <c r="CXF89" s="173"/>
      <c r="CXG89" s="173"/>
      <c r="CXH89" s="173"/>
      <c r="CXI89" s="173"/>
      <c r="CXJ89" s="173"/>
      <c r="CXK89" s="173"/>
      <c r="CXL89" s="173"/>
      <c r="CXM89" s="173"/>
      <c r="CXN89" s="173"/>
      <c r="CXO89" s="173"/>
      <c r="CXP89" s="173"/>
      <c r="CXQ89" s="173"/>
      <c r="CXR89" s="173"/>
      <c r="CXS89" s="173"/>
      <c r="CXT89" s="173"/>
      <c r="CXU89" s="173"/>
      <c r="CXV89" s="173"/>
      <c r="CXW89" s="173"/>
      <c r="CXX89" s="173"/>
      <c r="CXY89" s="173"/>
      <c r="CXZ89" s="173"/>
      <c r="CYA89" s="173"/>
      <c r="CYB89" s="173"/>
      <c r="CYC89" s="173"/>
      <c r="CYD89" s="173"/>
      <c r="CYE89" s="173"/>
      <c r="CYF89" s="173"/>
      <c r="CYG89" s="173"/>
      <c r="CYH89" s="173"/>
      <c r="CYI89" s="173"/>
      <c r="CYJ89" s="173"/>
      <c r="CYK89" s="173"/>
      <c r="CYL89" s="173"/>
      <c r="CYM89" s="173"/>
      <c r="CYN89" s="173"/>
      <c r="CYO89" s="173"/>
      <c r="CYP89" s="173"/>
      <c r="CYQ89" s="173"/>
      <c r="CYR89" s="173"/>
      <c r="CYS89" s="173"/>
      <c r="CYT89" s="173"/>
      <c r="CYU89" s="173"/>
      <c r="CYV89" s="173"/>
      <c r="CYW89" s="173"/>
      <c r="CYX89" s="173"/>
      <c r="CYY89" s="173"/>
      <c r="CYZ89" s="173"/>
      <c r="CZA89" s="173"/>
      <c r="CZB89" s="173"/>
      <c r="CZC89" s="173"/>
      <c r="CZD89" s="173"/>
      <c r="CZE89" s="173"/>
      <c r="CZF89" s="173"/>
      <c r="CZG89" s="173"/>
      <c r="CZH89" s="173"/>
      <c r="CZI89" s="173"/>
      <c r="CZJ89" s="173"/>
      <c r="CZK89" s="173"/>
      <c r="CZL89" s="173"/>
      <c r="CZM89" s="173"/>
      <c r="CZN89" s="173"/>
      <c r="CZO89" s="173"/>
      <c r="CZP89" s="173"/>
      <c r="CZQ89" s="173"/>
      <c r="CZR89" s="173"/>
      <c r="CZS89" s="173"/>
      <c r="CZT89" s="173"/>
      <c r="CZU89" s="173"/>
      <c r="CZV89" s="173"/>
      <c r="CZW89" s="173"/>
      <c r="CZX89" s="173"/>
      <c r="CZY89" s="173"/>
      <c r="CZZ89" s="173"/>
      <c r="DAA89" s="173"/>
      <c r="DAB89" s="173"/>
      <c r="DAC89" s="173"/>
      <c r="DAD89" s="173"/>
      <c r="DAE89" s="173"/>
      <c r="DAF89" s="173"/>
      <c r="DAG89" s="173"/>
      <c r="DAH89" s="173"/>
      <c r="DAI89" s="173"/>
      <c r="DAJ89" s="173"/>
      <c r="DAK89" s="173"/>
      <c r="DAL89" s="173"/>
      <c r="DAM89" s="173"/>
      <c r="DAN89" s="173"/>
      <c r="DAO89" s="173"/>
      <c r="DAP89" s="173"/>
      <c r="DAQ89" s="173"/>
      <c r="DAR89" s="173"/>
      <c r="DAS89" s="173"/>
      <c r="DAT89" s="173"/>
      <c r="DAU89" s="173"/>
      <c r="DAV89" s="173"/>
      <c r="DAW89" s="173"/>
      <c r="DAX89" s="173"/>
      <c r="DAY89" s="173"/>
      <c r="DAZ89" s="173"/>
      <c r="DBA89" s="173"/>
      <c r="DBB89" s="173"/>
      <c r="DBC89" s="173"/>
      <c r="DBD89" s="173"/>
      <c r="DBE89" s="173"/>
      <c r="DBF89" s="173"/>
      <c r="DBG89" s="173"/>
      <c r="DBH89" s="173"/>
      <c r="DBI89" s="173"/>
      <c r="DBJ89" s="173"/>
      <c r="DBK89" s="173"/>
      <c r="DBL89" s="173"/>
      <c r="DBM89" s="173"/>
      <c r="DBN89" s="173"/>
      <c r="DBO89" s="173"/>
      <c r="DBV89" s="173"/>
      <c r="DBW89" s="173"/>
      <c r="DBX89" s="173"/>
      <c r="DBY89" s="173"/>
      <c r="DBZ89" s="173"/>
      <c r="DCA89" s="173"/>
      <c r="DCB89" s="173"/>
      <c r="DCC89" s="173"/>
      <c r="DCD89" s="173"/>
      <c r="DCE89" s="173"/>
      <c r="DCF89" s="173"/>
      <c r="DCG89" s="173"/>
      <c r="DCH89" s="173"/>
      <c r="DCI89" s="173"/>
      <c r="DCJ89" s="173"/>
      <c r="DCK89" s="173"/>
      <c r="DCL89" s="173"/>
      <c r="DCM89" s="173"/>
      <c r="DCN89" s="173"/>
      <c r="DCO89" s="173"/>
      <c r="DCP89" s="173"/>
      <c r="DCQ89" s="173"/>
      <c r="DCR89" s="173"/>
      <c r="DCS89" s="173"/>
      <c r="DCT89" s="173"/>
      <c r="DCU89" s="173"/>
      <c r="DCV89" s="173"/>
      <c r="DCW89" s="173"/>
      <c r="DCX89" s="173"/>
      <c r="DCY89" s="173"/>
      <c r="DCZ89" s="173"/>
      <c r="DDA89" s="173"/>
      <c r="DDB89" s="173"/>
      <c r="DDC89" s="173"/>
      <c r="DDD89" s="173"/>
      <c r="DDE89" s="173"/>
      <c r="DDF89" s="173"/>
      <c r="DDG89" s="173"/>
      <c r="DDH89" s="173"/>
      <c r="DDI89" s="173"/>
      <c r="DDJ89" s="173"/>
      <c r="DDK89" s="173"/>
      <c r="DDL89" s="173"/>
      <c r="DDM89" s="173"/>
      <c r="DDN89" s="173"/>
      <c r="DDO89" s="173"/>
      <c r="DDP89" s="173"/>
      <c r="DDQ89" s="173"/>
      <c r="DDR89" s="173"/>
      <c r="DDS89" s="173"/>
      <c r="DDT89" s="173"/>
      <c r="DDU89" s="173"/>
      <c r="DDV89" s="173"/>
      <c r="DDW89" s="173"/>
      <c r="DDX89" s="173"/>
      <c r="DDY89" s="173"/>
      <c r="DDZ89" s="173"/>
      <c r="DEA89" s="173"/>
      <c r="DEB89" s="173"/>
      <c r="DEC89" s="173"/>
      <c r="DED89" s="173"/>
      <c r="DEE89" s="173"/>
      <c r="DEF89" s="173"/>
      <c r="DEG89" s="173"/>
      <c r="DEH89" s="173"/>
      <c r="DEI89" s="173"/>
      <c r="DEJ89" s="173"/>
      <c r="DEK89" s="173"/>
      <c r="DEL89" s="173"/>
      <c r="DEM89" s="173"/>
      <c r="DEN89" s="173"/>
      <c r="DEO89" s="173"/>
      <c r="DEP89" s="173"/>
      <c r="DEQ89" s="173"/>
      <c r="DER89" s="173"/>
      <c r="DES89" s="173"/>
      <c r="DET89" s="173"/>
      <c r="DEU89" s="173"/>
      <c r="DEV89" s="173"/>
      <c r="DEW89" s="173"/>
      <c r="DEX89" s="173"/>
      <c r="DEY89" s="173"/>
      <c r="DEZ89" s="173"/>
      <c r="DFA89" s="173"/>
      <c r="DFB89" s="173"/>
      <c r="DFC89" s="173"/>
      <c r="DFD89" s="173"/>
      <c r="DFE89" s="173"/>
      <c r="DFF89" s="173"/>
      <c r="DFG89" s="173"/>
      <c r="DFH89" s="173"/>
      <c r="DFI89" s="173"/>
      <c r="DFJ89" s="173"/>
      <c r="DFK89" s="173"/>
      <c r="DFL89" s="173"/>
      <c r="DFM89" s="173"/>
      <c r="DFN89" s="173"/>
      <c r="DFO89" s="173"/>
      <c r="DFP89" s="173"/>
      <c r="DFQ89" s="173"/>
      <c r="DFR89" s="173"/>
      <c r="DFS89" s="173"/>
      <c r="DFT89" s="173"/>
      <c r="DFU89" s="173"/>
      <c r="DFV89" s="173"/>
      <c r="DFW89" s="173"/>
      <c r="DFX89" s="173"/>
      <c r="DFY89" s="173"/>
      <c r="DFZ89" s="173"/>
      <c r="DGA89" s="173"/>
      <c r="DGB89" s="173"/>
      <c r="DGC89" s="173"/>
      <c r="DGD89" s="173"/>
      <c r="DGE89" s="173"/>
      <c r="DGF89" s="173"/>
      <c r="DGG89" s="173"/>
      <c r="DGH89" s="173"/>
      <c r="DGI89" s="173"/>
      <c r="DGJ89" s="173"/>
      <c r="DGK89" s="173"/>
      <c r="DGL89" s="173"/>
      <c r="DGM89" s="173"/>
      <c r="DGN89" s="173"/>
      <c r="DGO89" s="173"/>
      <c r="DGP89" s="173"/>
      <c r="DGQ89" s="173"/>
      <c r="DGR89" s="173"/>
      <c r="DGS89" s="173"/>
      <c r="DGT89" s="173"/>
      <c r="DGU89" s="173"/>
      <c r="DGV89" s="173"/>
      <c r="DGW89" s="173"/>
      <c r="DGX89" s="173"/>
      <c r="DGY89" s="173"/>
      <c r="DGZ89" s="173"/>
      <c r="DHA89" s="173"/>
      <c r="DHB89" s="173"/>
      <c r="DHC89" s="173"/>
      <c r="DHD89" s="173"/>
      <c r="DHE89" s="173"/>
      <c r="DHF89" s="173"/>
      <c r="DHG89" s="173"/>
      <c r="DHH89" s="173"/>
      <c r="DHI89" s="173"/>
      <c r="DHJ89" s="173"/>
      <c r="DHK89" s="173"/>
      <c r="DHL89" s="173"/>
      <c r="DHM89" s="173"/>
      <c r="DHN89" s="173"/>
      <c r="DHO89" s="173"/>
      <c r="DHP89" s="173"/>
      <c r="DHQ89" s="173"/>
      <c r="DHR89" s="173"/>
      <c r="DHS89" s="173"/>
      <c r="DHT89" s="173"/>
      <c r="DHU89" s="173"/>
      <c r="DHV89" s="173"/>
      <c r="DHW89" s="173"/>
      <c r="DHX89" s="173"/>
      <c r="DHY89" s="173"/>
      <c r="DHZ89" s="173"/>
      <c r="DIA89" s="173"/>
      <c r="DIB89" s="173"/>
      <c r="DIC89" s="173"/>
      <c r="DID89" s="173"/>
      <c r="DIE89" s="173"/>
      <c r="DIF89" s="173"/>
      <c r="DIG89" s="173"/>
      <c r="DIH89" s="173"/>
      <c r="DII89" s="173"/>
      <c r="DIJ89" s="173"/>
      <c r="DIK89" s="173"/>
      <c r="DIL89" s="173"/>
      <c r="DIM89" s="173"/>
      <c r="DIN89" s="173"/>
      <c r="DIO89" s="173"/>
      <c r="DIP89" s="173"/>
      <c r="DIQ89" s="173"/>
      <c r="DIR89" s="173"/>
      <c r="DIS89" s="173"/>
      <c r="DIT89" s="173"/>
      <c r="DIU89" s="173"/>
      <c r="DIV89" s="173"/>
      <c r="DIW89" s="173"/>
      <c r="DIX89" s="173"/>
      <c r="DIY89" s="173"/>
      <c r="DIZ89" s="173"/>
      <c r="DJA89" s="173"/>
      <c r="DJB89" s="173"/>
      <c r="DJC89" s="173"/>
      <c r="DJD89" s="173"/>
      <c r="DJE89" s="173"/>
      <c r="DJF89" s="173"/>
      <c r="DJG89" s="173"/>
      <c r="DJH89" s="173"/>
      <c r="DJI89" s="173"/>
      <c r="DJJ89" s="173"/>
      <c r="DJK89" s="173"/>
      <c r="DJL89" s="173"/>
      <c r="DJM89" s="173"/>
      <c r="DJN89" s="173"/>
      <c r="DJO89" s="173"/>
      <c r="DJP89" s="173"/>
      <c r="DJQ89" s="173"/>
      <c r="DJR89" s="173"/>
      <c r="DJS89" s="173"/>
      <c r="DJT89" s="173"/>
      <c r="DJU89" s="173"/>
      <c r="DJV89" s="173"/>
      <c r="DJW89" s="173"/>
      <c r="DJX89" s="173"/>
      <c r="DJY89" s="173"/>
      <c r="DJZ89" s="173"/>
      <c r="DKA89" s="173"/>
      <c r="DKB89" s="173"/>
      <c r="DKC89" s="173"/>
      <c r="DKD89" s="173"/>
      <c r="DKE89" s="173"/>
      <c r="DKF89" s="173"/>
      <c r="DKG89" s="173"/>
      <c r="DKH89" s="173"/>
      <c r="DKI89" s="173"/>
      <c r="DKJ89" s="173"/>
      <c r="DKK89" s="173"/>
      <c r="DKL89" s="173"/>
      <c r="DKM89" s="173"/>
      <c r="DKN89" s="173"/>
      <c r="DKO89" s="173"/>
      <c r="DKP89" s="173"/>
      <c r="DKQ89" s="173"/>
      <c r="DKR89" s="173"/>
      <c r="DKS89" s="173"/>
      <c r="DKT89" s="173"/>
      <c r="DKU89" s="173"/>
      <c r="DKV89" s="173"/>
      <c r="DKW89" s="173"/>
      <c r="DKX89" s="173"/>
      <c r="DKY89" s="173"/>
      <c r="DKZ89" s="173"/>
      <c r="DLA89" s="173"/>
      <c r="DLB89" s="173"/>
      <c r="DLC89" s="173"/>
      <c r="DLD89" s="173"/>
      <c r="DLE89" s="173"/>
      <c r="DLF89" s="173"/>
      <c r="DLG89" s="173"/>
      <c r="DLH89" s="173"/>
      <c r="DLI89" s="173"/>
      <c r="DLJ89" s="173"/>
      <c r="DLK89" s="173"/>
      <c r="DLR89" s="173"/>
      <c r="DLS89" s="173"/>
      <c r="DLT89" s="173"/>
      <c r="DLU89" s="173"/>
      <c r="DLV89" s="173"/>
      <c r="DLW89" s="173"/>
      <c r="DLX89" s="173"/>
      <c r="DLY89" s="173"/>
      <c r="DLZ89" s="173"/>
      <c r="DMA89" s="173"/>
      <c r="DMB89" s="173"/>
      <c r="DMC89" s="173"/>
      <c r="DMD89" s="173"/>
      <c r="DME89" s="173"/>
      <c r="DMF89" s="173"/>
      <c r="DMG89" s="173"/>
      <c r="DMH89" s="173"/>
      <c r="DMI89" s="173"/>
      <c r="DMJ89" s="173"/>
      <c r="DMK89" s="173"/>
      <c r="DML89" s="173"/>
      <c r="DMM89" s="173"/>
      <c r="DMN89" s="173"/>
      <c r="DMO89" s="173"/>
      <c r="DMP89" s="173"/>
      <c r="DMQ89" s="173"/>
      <c r="DMR89" s="173"/>
      <c r="DMS89" s="173"/>
      <c r="DMT89" s="173"/>
      <c r="DMU89" s="173"/>
      <c r="DMV89" s="173"/>
      <c r="DMW89" s="173"/>
      <c r="DMX89" s="173"/>
      <c r="DMY89" s="173"/>
      <c r="DMZ89" s="173"/>
      <c r="DNA89" s="173"/>
      <c r="DNB89" s="173"/>
      <c r="DNC89" s="173"/>
      <c r="DND89" s="173"/>
      <c r="DNE89" s="173"/>
      <c r="DNF89" s="173"/>
      <c r="DNG89" s="173"/>
      <c r="DNH89" s="173"/>
      <c r="DNI89" s="173"/>
      <c r="DNJ89" s="173"/>
      <c r="DNK89" s="173"/>
      <c r="DNL89" s="173"/>
      <c r="DNM89" s="173"/>
      <c r="DNN89" s="173"/>
      <c r="DNO89" s="173"/>
      <c r="DNP89" s="173"/>
      <c r="DNQ89" s="173"/>
      <c r="DNR89" s="173"/>
      <c r="DNS89" s="173"/>
      <c r="DNT89" s="173"/>
      <c r="DNU89" s="173"/>
      <c r="DNV89" s="173"/>
      <c r="DNW89" s="173"/>
      <c r="DNX89" s="173"/>
      <c r="DNY89" s="173"/>
      <c r="DNZ89" s="173"/>
      <c r="DOA89" s="173"/>
      <c r="DOB89" s="173"/>
      <c r="DOC89" s="173"/>
      <c r="DOD89" s="173"/>
      <c r="DOE89" s="173"/>
      <c r="DOF89" s="173"/>
      <c r="DOG89" s="173"/>
      <c r="DOH89" s="173"/>
      <c r="DOI89" s="173"/>
      <c r="DOJ89" s="173"/>
      <c r="DOK89" s="173"/>
      <c r="DOL89" s="173"/>
      <c r="DOM89" s="173"/>
      <c r="DON89" s="173"/>
      <c r="DOO89" s="173"/>
      <c r="DOP89" s="173"/>
      <c r="DOQ89" s="173"/>
      <c r="DOR89" s="173"/>
      <c r="DOS89" s="173"/>
      <c r="DOT89" s="173"/>
      <c r="DOU89" s="173"/>
      <c r="DOV89" s="173"/>
      <c r="DOW89" s="173"/>
      <c r="DOX89" s="173"/>
      <c r="DOY89" s="173"/>
      <c r="DOZ89" s="173"/>
      <c r="DPA89" s="173"/>
      <c r="DPB89" s="173"/>
      <c r="DPC89" s="173"/>
      <c r="DPD89" s="173"/>
      <c r="DPE89" s="173"/>
      <c r="DPF89" s="173"/>
      <c r="DPG89" s="173"/>
      <c r="DPH89" s="173"/>
      <c r="DPI89" s="173"/>
      <c r="DPJ89" s="173"/>
      <c r="DPK89" s="173"/>
      <c r="DPL89" s="173"/>
      <c r="DPM89" s="173"/>
      <c r="DPN89" s="173"/>
      <c r="DPO89" s="173"/>
      <c r="DPP89" s="173"/>
      <c r="DPQ89" s="173"/>
      <c r="DPR89" s="173"/>
      <c r="DPS89" s="173"/>
      <c r="DPT89" s="173"/>
      <c r="DPU89" s="173"/>
      <c r="DPV89" s="173"/>
      <c r="DPW89" s="173"/>
      <c r="DPX89" s="173"/>
      <c r="DPY89" s="173"/>
      <c r="DPZ89" s="173"/>
      <c r="DQA89" s="173"/>
      <c r="DQB89" s="173"/>
      <c r="DQC89" s="173"/>
      <c r="DQD89" s="173"/>
      <c r="DQE89" s="173"/>
      <c r="DQF89" s="173"/>
      <c r="DQG89" s="173"/>
      <c r="DQH89" s="173"/>
      <c r="DQI89" s="173"/>
      <c r="DQJ89" s="173"/>
      <c r="DQK89" s="173"/>
      <c r="DQL89" s="173"/>
      <c r="DQM89" s="173"/>
      <c r="DQN89" s="173"/>
      <c r="DQO89" s="173"/>
      <c r="DQP89" s="173"/>
      <c r="DQQ89" s="173"/>
      <c r="DQR89" s="173"/>
      <c r="DQS89" s="173"/>
      <c r="DQT89" s="173"/>
      <c r="DQU89" s="173"/>
      <c r="DQV89" s="173"/>
      <c r="DQW89" s="173"/>
      <c r="DQX89" s="173"/>
      <c r="DQY89" s="173"/>
      <c r="DQZ89" s="173"/>
      <c r="DRA89" s="173"/>
      <c r="DRB89" s="173"/>
      <c r="DRC89" s="173"/>
      <c r="DRD89" s="173"/>
      <c r="DRE89" s="173"/>
      <c r="DRF89" s="173"/>
      <c r="DRG89" s="173"/>
      <c r="DRH89" s="173"/>
      <c r="DRI89" s="173"/>
      <c r="DRJ89" s="173"/>
      <c r="DRK89" s="173"/>
      <c r="DRL89" s="173"/>
      <c r="DRM89" s="173"/>
      <c r="DRN89" s="173"/>
      <c r="DRO89" s="173"/>
      <c r="DRP89" s="173"/>
      <c r="DRQ89" s="173"/>
      <c r="DRR89" s="173"/>
      <c r="DRS89" s="173"/>
      <c r="DRT89" s="173"/>
      <c r="DRU89" s="173"/>
      <c r="DRV89" s="173"/>
      <c r="DRW89" s="173"/>
      <c r="DRX89" s="173"/>
      <c r="DRY89" s="173"/>
      <c r="DRZ89" s="173"/>
      <c r="DSA89" s="173"/>
      <c r="DSB89" s="173"/>
      <c r="DSC89" s="173"/>
      <c r="DSD89" s="173"/>
      <c r="DSE89" s="173"/>
      <c r="DSF89" s="173"/>
      <c r="DSG89" s="173"/>
      <c r="DSH89" s="173"/>
      <c r="DSI89" s="173"/>
      <c r="DSJ89" s="173"/>
      <c r="DSK89" s="173"/>
      <c r="DSL89" s="173"/>
      <c r="DSM89" s="173"/>
      <c r="DSN89" s="173"/>
      <c r="DSO89" s="173"/>
      <c r="DSP89" s="173"/>
      <c r="DSQ89" s="173"/>
      <c r="DSR89" s="173"/>
      <c r="DSS89" s="173"/>
      <c r="DST89" s="173"/>
      <c r="DSU89" s="173"/>
      <c r="DSV89" s="173"/>
      <c r="DSW89" s="173"/>
      <c r="DSX89" s="173"/>
      <c r="DSY89" s="173"/>
      <c r="DSZ89" s="173"/>
      <c r="DTA89" s="173"/>
      <c r="DTB89" s="173"/>
      <c r="DTC89" s="173"/>
      <c r="DTD89" s="173"/>
      <c r="DTE89" s="173"/>
      <c r="DTF89" s="173"/>
      <c r="DTG89" s="173"/>
      <c r="DTH89" s="173"/>
      <c r="DTI89" s="173"/>
      <c r="DTJ89" s="173"/>
      <c r="DTK89" s="173"/>
      <c r="DTL89" s="173"/>
      <c r="DTM89" s="173"/>
      <c r="DTN89" s="173"/>
      <c r="DTO89" s="173"/>
      <c r="DTP89" s="173"/>
      <c r="DTQ89" s="173"/>
      <c r="DTR89" s="173"/>
      <c r="DTS89" s="173"/>
      <c r="DTT89" s="173"/>
      <c r="DTU89" s="173"/>
      <c r="DTV89" s="173"/>
      <c r="DTW89" s="173"/>
      <c r="DTX89" s="173"/>
      <c r="DTY89" s="173"/>
      <c r="DTZ89" s="173"/>
      <c r="DUA89" s="173"/>
      <c r="DUB89" s="173"/>
      <c r="DUC89" s="173"/>
      <c r="DUD89" s="173"/>
      <c r="DUE89" s="173"/>
      <c r="DUF89" s="173"/>
      <c r="DUG89" s="173"/>
      <c r="DUH89" s="173"/>
      <c r="DUI89" s="173"/>
      <c r="DUJ89" s="173"/>
      <c r="DUK89" s="173"/>
      <c r="DUL89" s="173"/>
      <c r="DUM89" s="173"/>
      <c r="DUN89" s="173"/>
      <c r="DUO89" s="173"/>
      <c r="DUP89" s="173"/>
      <c r="DUQ89" s="173"/>
      <c r="DUR89" s="173"/>
      <c r="DUS89" s="173"/>
      <c r="DUT89" s="173"/>
      <c r="DUU89" s="173"/>
      <c r="DUV89" s="173"/>
      <c r="DUW89" s="173"/>
      <c r="DUX89" s="173"/>
      <c r="DUY89" s="173"/>
      <c r="DUZ89" s="173"/>
      <c r="DVA89" s="173"/>
      <c r="DVB89" s="173"/>
      <c r="DVC89" s="173"/>
      <c r="DVD89" s="173"/>
      <c r="DVE89" s="173"/>
      <c r="DVF89" s="173"/>
      <c r="DVG89" s="173"/>
      <c r="DVN89" s="173"/>
      <c r="DVO89" s="173"/>
      <c r="DVP89" s="173"/>
      <c r="DVQ89" s="173"/>
      <c r="DVR89" s="173"/>
      <c r="DVS89" s="173"/>
      <c r="DVT89" s="173"/>
      <c r="DVU89" s="173"/>
      <c r="DVV89" s="173"/>
      <c r="DVW89" s="173"/>
      <c r="DVX89" s="173"/>
      <c r="DVY89" s="173"/>
      <c r="DVZ89" s="173"/>
      <c r="DWA89" s="173"/>
      <c r="DWB89" s="173"/>
      <c r="DWC89" s="173"/>
      <c r="DWD89" s="173"/>
      <c r="DWE89" s="173"/>
      <c r="DWF89" s="173"/>
      <c r="DWG89" s="173"/>
      <c r="DWH89" s="173"/>
      <c r="DWI89" s="173"/>
      <c r="DWJ89" s="173"/>
      <c r="DWK89" s="173"/>
      <c r="DWL89" s="173"/>
      <c r="DWM89" s="173"/>
      <c r="DWN89" s="173"/>
      <c r="DWO89" s="173"/>
      <c r="DWP89" s="173"/>
      <c r="DWQ89" s="173"/>
      <c r="DWR89" s="173"/>
      <c r="DWS89" s="173"/>
      <c r="DWT89" s="173"/>
      <c r="DWU89" s="173"/>
      <c r="DWV89" s="173"/>
      <c r="DWW89" s="173"/>
      <c r="DWX89" s="173"/>
      <c r="DWY89" s="173"/>
      <c r="DWZ89" s="173"/>
      <c r="DXA89" s="173"/>
      <c r="DXB89" s="173"/>
      <c r="DXC89" s="173"/>
      <c r="DXD89" s="173"/>
      <c r="DXE89" s="173"/>
      <c r="DXF89" s="173"/>
      <c r="DXG89" s="173"/>
      <c r="DXH89" s="173"/>
      <c r="DXI89" s="173"/>
      <c r="DXJ89" s="173"/>
      <c r="DXK89" s="173"/>
      <c r="DXL89" s="173"/>
      <c r="DXM89" s="173"/>
      <c r="DXN89" s="173"/>
      <c r="DXO89" s="173"/>
      <c r="DXP89" s="173"/>
      <c r="DXQ89" s="173"/>
      <c r="DXR89" s="173"/>
      <c r="DXS89" s="173"/>
      <c r="DXT89" s="173"/>
      <c r="DXU89" s="173"/>
      <c r="DXV89" s="173"/>
      <c r="DXW89" s="173"/>
      <c r="DXX89" s="173"/>
      <c r="DXY89" s="173"/>
      <c r="DXZ89" s="173"/>
      <c r="DYA89" s="173"/>
      <c r="DYB89" s="173"/>
      <c r="DYC89" s="173"/>
      <c r="DYD89" s="173"/>
      <c r="DYE89" s="173"/>
      <c r="DYF89" s="173"/>
      <c r="DYG89" s="173"/>
      <c r="DYH89" s="173"/>
      <c r="DYI89" s="173"/>
      <c r="DYJ89" s="173"/>
      <c r="DYK89" s="173"/>
      <c r="DYL89" s="173"/>
      <c r="DYM89" s="173"/>
      <c r="DYN89" s="173"/>
      <c r="DYO89" s="173"/>
      <c r="DYP89" s="173"/>
      <c r="DYQ89" s="173"/>
      <c r="DYR89" s="173"/>
      <c r="DYS89" s="173"/>
      <c r="DYT89" s="173"/>
      <c r="DYU89" s="173"/>
      <c r="DYV89" s="173"/>
      <c r="DYW89" s="173"/>
      <c r="DYX89" s="173"/>
      <c r="DYY89" s="173"/>
      <c r="DYZ89" s="173"/>
      <c r="DZA89" s="173"/>
      <c r="DZB89" s="173"/>
      <c r="DZC89" s="173"/>
      <c r="DZD89" s="173"/>
      <c r="DZE89" s="173"/>
      <c r="DZF89" s="173"/>
      <c r="DZG89" s="173"/>
      <c r="DZH89" s="173"/>
      <c r="DZI89" s="173"/>
      <c r="DZJ89" s="173"/>
      <c r="DZK89" s="173"/>
      <c r="DZL89" s="173"/>
      <c r="DZM89" s="173"/>
      <c r="DZN89" s="173"/>
      <c r="DZO89" s="173"/>
      <c r="DZP89" s="173"/>
      <c r="DZQ89" s="173"/>
      <c r="DZR89" s="173"/>
      <c r="DZS89" s="173"/>
      <c r="DZT89" s="173"/>
      <c r="DZU89" s="173"/>
      <c r="DZV89" s="173"/>
      <c r="DZW89" s="173"/>
      <c r="DZX89" s="173"/>
      <c r="DZY89" s="173"/>
      <c r="DZZ89" s="173"/>
      <c r="EAA89" s="173"/>
      <c r="EAB89" s="173"/>
      <c r="EAC89" s="173"/>
      <c r="EAD89" s="173"/>
      <c r="EAE89" s="173"/>
      <c r="EAF89" s="173"/>
      <c r="EAG89" s="173"/>
      <c r="EAH89" s="173"/>
      <c r="EAI89" s="173"/>
      <c r="EAJ89" s="173"/>
      <c r="EAK89" s="173"/>
      <c r="EAL89" s="173"/>
      <c r="EAM89" s="173"/>
      <c r="EAN89" s="173"/>
      <c r="EAO89" s="173"/>
      <c r="EAP89" s="173"/>
      <c r="EAQ89" s="173"/>
      <c r="EAR89" s="173"/>
      <c r="EAS89" s="173"/>
      <c r="EAT89" s="173"/>
      <c r="EAU89" s="173"/>
      <c r="EAV89" s="173"/>
      <c r="EAW89" s="173"/>
      <c r="EAX89" s="173"/>
      <c r="EAY89" s="173"/>
      <c r="EAZ89" s="173"/>
      <c r="EBA89" s="173"/>
      <c r="EBB89" s="173"/>
      <c r="EBC89" s="173"/>
      <c r="EBD89" s="173"/>
      <c r="EBE89" s="173"/>
      <c r="EBF89" s="173"/>
      <c r="EBG89" s="173"/>
      <c r="EBH89" s="173"/>
      <c r="EBI89" s="173"/>
      <c r="EBJ89" s="173"/>
      <c r="EBK89" s="173"/>
      <c r="EBL89" s="173"/>
      <c r="EBM89" s="173"/>
      <c r="EBN89" s="173"/>
      <c r="EBO89" s="173"/>
      <c r="EBP89" s="173"/>
      <c r="EBQ89" s="173"/>
      <c r="EBR89" s="173"/>
      <c r="EBS89" s="173"/>
      <c r="EBT89" s="173"/>
      <c r="EBU89" s="173"/>
      <c r="EBV89" s="173"/>
      <c r="EBW89" s="173"/>
      <c r="EBX89" s="173"/>
      <c r="EBY89" s="173"/>
      <c r="EBZ89" s="173"/>
      <c r="ECA89" s="173"/>
      <c r="ECB89" s="173"/>
      <c r="ECC89" s="173"/>
      <c r="ECD89" s="173"/>
      <c r="ECE89" s="173"/>
      <c r="ECF89" s="173"/>
      <c r="ECG89" s="173"/>
      <c r="ECH89" s="173"/>
      <c r="ECI89" s="173"/>
      <c r="ECJ89" s="173"/>
      <c r="ECK89" s="173"/>
      <c r="ECL89" s="173"/>
      <c r="ECM89" s="173"/>
      <c r="ECN89" s="173"/>
      <c r="ECO89" s="173"/>
      <c r="ECP89" s="173"/>
      <c r="ECQ89" s="173"/>
      <c r="ECR89" s="173"/>
      <c r="ECS89" s="173"/>
      <c r="ECT89" s="173"/>
      <c r="ECU89" s="173"/>
      <c r="ECV89" s="173"/>
      <c r="ECW89" s="173"/>
      <c r="ECX89" s="173"/>
      <c r="ECY89" s="173"/>
      <c r="ECZ89" s="173"/>
      <c r="EDA89" s="173"/>
      <c r="EDB89" s="173"/>
      <c r="EDC89" s="173"/>
      <c r="EDD89" s="173"/>
      <c r="EDE89" s="173"/>
      <c r="EDF89" s="173"/>
      <c r="EDG89" s="173"/>
      <c r="EDH89" s="173"/>
      <c r="EDI89" s="173"/>
      <c r="EDJ89" s="173"/>
      <c r="EDK89" s="173"/>
      <c r="EDL89" s="173"/>
      <c r="EDM89" s="173"/>
      <c r="EDN89" s="173"/>
      <c r="EDO89" s="173"/>
      <c r="EDP89" s="173"/>
      <c r="EDQ89" s="173"/>
      <c r="EDR89" s="173"/>
      <c r="EDS89" s="173"/>
      <c r="EDT89" s="173"/>
      <c r="EDU89" s="173"/>
      <c r="EDV89" s="173"/>
      <c r="EDW89" s="173"/>
      <c r="EDX89" s="173"/>
      <c r="EDY89" s="173"/>
      <c r="EDZ89" s="173"/>
      <c r="EEA89" s="173"/>
      <c r="EEB89" s="173"/>
      <c r="EEC89" s="173"/>
      <c r="EED89" s="173"/>
      <c r="EEE89" s="173"/>
      <c r="EEF89" s="173"/>
      <c r="EEG89" s="173"/>
      <c r="EEH89" s="173"/>
      <c r="EEI89" s="173"/>
      <c r="EEJ89" s="173"/>
      <c r="EEK89" s="173"/>
      <c r="EEL89" s="173"/>
      <c r="EEM89" s="173"/>
      <c r="EEN89" s="173"/>
      <c r="EEO89" s="173"/>
      <c r="EEP89" s="173"/>
      <c r="EEQ89" s="173"/>
      <c r="EER89" s="173"/>
      <c r="EES89" s="173"/>
      <c r="EET89" s="173"/>
      <c r="EEU89" s="173"/>
      <c r="EEV89" s="173"/>
      <c r="EEW89" s="173"/>
      <c r="EEX89" s="173"/>
      <c r="EEY89" s="173"/>
      <c r="EEZ89" s="173"/>
      <c r="EFA89" s="173"/>
      <c r="EFB89" s="173"/>
      <c r="EFC89" s="173"/>
      <c r="EFJ89" s="173"/>
      <c r="EFK89" s="173"/>
      <c r="EFL89" s="173"/>
      <c r="EFM89" s="173"/>
      <c r="EFN89" s="173"/>
      <c r="EFO89" s="173"/>
      <c r="EFP89" s="173"/>
      <c r="EFQ89" s="173"/>
      <c r="EFR89" s="173"/>
      <c r="EFS89" s="173"/>
      <c r="EFT89" s="173"/>
      <c r="EFU89" s="173"/>
      <c r="EFV89" s="173"/>
      <c r="EFW89" s="173"/>
      <c r="EFX89" s="173"/>
      <c r="EFY89" s="173"/>
      <c r="EFZ89" s="173"/>
      <c r="EGA89" s="173"/>
      <c r="EGB89" s="173"/>
      <c r="EGC89" s="173"/>
      <c r="EGD89" s="173"/>
      <c r="EGE89" s="173"/>
      <c r="EGF89" s="173"/>
      <c r="EGG89" s="173"/>
      <c r="EGH89" s="173"/>
      <c r="EGI89" s="173"/>
      <c r="EGJ89" s="173"/>
      <c r="EGK89" s="173"/>
      <c r="EGL89" s="173"/>
      <c r="EGM89" s="173"/>
      <c r="EGN89" s="173"/>
      <c r="EGO89" s="173"/>
      <c r="EGP89" s="173"/>
      <c r="EGQ89" s="173"/>
      <c r="EGR89" s="173"/>
      <c r="EGS89" s="173"/>
      <c r="EGT89" s="173"/>
      <c r="EGU89" s="173"/>
      <c r="EGV89" s="173"/>
      <c r="EGW89" s="173"/>
      <c r="EGX89" s="173"/>
      <c r="EGY89" s="173"/>
      <c r="EGZ89" s="173"/>
      <c r="EHA89" s="173"/>
      <c r="EHB89" s="173"/>
      <c r="EHC89" s="173"/>
      <c r="EHD89" s="173"/>
      <c r="EHE89" s="173"/>
      <c r="EHF89" s="173"/>
      <c r="EHG89" s="173"/>
      <c r="EHH89" s="173"/>
      <c r="EHI89" s="173"/>
      <c r="EHJ89" s="173"/>
      <c r="EHK89" s="173"/>
      <c r="EHL89" s="173"/>
      <c r="EHM89" s="173"/>
      <c r="EHN89" s="173"/>
      <c r="EHO89" s="173"/>
      <c r="EHP89" s="173"/>
      <c r="EHQ89" s="173"/>
      <c r="EHR89" s="173"/>
      <c r="EHS89" s="173"/>
      <c r="EHT89" s="173"/>
      <c r="EHU89" s="173"/>
      <c r="EHV89" s="173"/>
      <c r="EHW89" s="173"/>
      <c r="EHX89" s="173"/>
      <c r="EHY89" s="173"/>
      <c r="EHZ89" s="173"/>
      <c r="EIA89" s="173"/>
      <c r="EIB89" s="173"/>
      <c r="EIC89" s="173"/>
      <c r="EID89" s="173"/>
      <c r="EIE89" s="173"/>
      <c r="EIF89" s="173"/>
      <c r="EIG89" s="173"/>
      <c r="EIH89" s="173"/>
      <c r="EII89" s="173"/>
      <c r="EIJ89" s="173"/>
      <c r="EIK89" s="173"/>
      <c r="EIL89" s="173"/>
      <c r="EIM89" s="173"/>
      <c r="EIN89" s="173"/>
      <c r="EIO89" s="173"/>
      <c r="EIP89" s="173"/>
      <c r="EIQ89" s="173"/>
      <c r="EIR89" s="173"/>
      <c r="EIS89" s="173"/>
      <c r="EIT89" s="173"/>
      <c r="EIU89" s="173"/>
      <c r="EIV89" s="173"/>
      <c r="EIW89" s="173"/>
      <c r="EIX89" s="173"/>
      <c r="EIY89" s="173"/>
      <c r="EIZ89" s="173"/>
      <c r="EJA89" s="173"/>
      <c r="EJB89" s="173"/>
      <c r="EJC89" s="173"/>
      <c r="EJD89" s="173"/>
      <c r="EJE89" s="173"/>
      <c r="EJF89" s="173"/>
      <c r="EJG89" s="173"/>
      <c r="EJH89" s="173"/>
      <c r="EJI89" s="173"/>
      <c r="EJJ89" s="173"/>
      <c r="EJK89" s="173"/>
      <c r="EJL89" s="173"/>
      <c r="EJM89" s="173"/>
      <c r="EJN89" s="173"/>
      <c r="EJO89" s="173"/>
      <c r="EJP89" s="173"/>
      <c r="EJQ89" s="173"/>
      <c r="EJR89" s="173"/>
      <c r="EJS89" s="173"/>
      <c r="EJT89" s="173"/>
      <c r="EJU89" s="173"/>
      <c r="EJV89" s="173"/>
      <c r="EJW89" s="173"/>
      <c r="EJX89" s="173"/>
      <c r="EJY89" s="173"/>
      <c r="EJZ89" s="173"/>
      <c r="EKA89" s="173"/>
      <c r="EKB89" s="173"/>
      <c r="EKC89" s="173"/>
      <c r="EKD89" s="173"/>
      <c r="EKE89" s="173"/>
      <c r="EKF89" s="173"/>
      <c r="EKG89" s="173"/>
      <c r="EKH89" s="173"/>
      <c r="EKI89" s="173"/>
      <c r="EKJ89" s="173"/>
      <c r="EKK89" s="173"/>
      <c r="EKL89" s="173"/>
      <c r="EKM89" s="173"/>
      <c r="EKN89" s="173"/>
      <c r="EKO89" s="173"/>
      <c r="EKP89" s="173"/>
      <c r="EKQ89" s="173"/>
      <c r="EKR89" s="173"/>
      <c r="EKS89" s="173"/>
      <c r="EKT89" s="173"/>
      <c r="EKU89" s="173"/>
      <c r="EKV89" s="173"/>
      <c r="EKW89" s="173"/>
      <c r="EKX89" s="173"/>
      <c r="EKY89" s="173"/>
      <c r="EKZ89" s="173"/>
      <c r="ELA89" s="173"/>
      <c r="ELB89" s="173"/>
      <c r="ELC89" s="173"/>
      <c r="ELD89" s="173"/>
      <c r="ELE89" s="173"/>
      <c r="ELF89" s="173"/>
      <c r="ELG89" s="173"/>
      <c r="ELH89" s="173"/>
      <c r="ELI89" s="173"/>
      <c r="ELJ89" s="173"/>
      <c r="ELK89" s="173"/>
      <c r="ELL89" s="173"/>
      <c r="ELM89" s="173"/>
      <c r="ELN89" s="173"/>
      <c r="ELO89" s="173"/>
      <c r="ELP89" s="173"/>
      <c r="ELQ89" s="173"/>
      <c r="ELR89" s="173"/>
      <c r="ELS89" s="173"/>
      <c r="ELT89" s="173"/>
      <c r="ELU89" s="173"/>
      <c r="ELV89" s="173"/>
      <c r="ELW89" s="173"/>
      <c r="ELX89" s="173"/>
      <c r="ELY89" s="173"/>
      <c r="ELZ89" s="173"/>
      <c r="EMA89" s="173"/>
      <c r="EMB89" s="173"/>
      <c r="EMC89" s="173"/>
      <c r="EMD89" s="173"/>
      <c r="EME89" s="173"/>
      <c r="EMF89" s="173"/>
      <c r="EMG89" s="173"/>
      <c r="EMH89" s="173"/>
      <c r="EMI89" s="173"/>
      <c r="EMJ89" s="173"/>
      <c r="EMK89" s="173"/>
      <c r="EML89" s="173"/>
      <c r="EMM89" s="173"/>
      <c r="EMN89" s="173"/>
      <c r="EMO89" s="173"/>
      <c r="EMP89" s="173"/>
      <c r="EMQ89" s="173"/>
      <c r="EMR89" s="173"/>
      <c r="EMS89" s="173"/>
      <c r="EMT89" s="173"/>
      <c r="EMU89" s="173"/>
      <c r="EMV89" s="173"/>
      <c r="EMW89" s="173"/>
      <c r="EMX89" s="173"/>
      <c r="EMY89" s="173"/>
      <c r="EMZ89" s="173"/>
      <c r="ENA89" s="173"/>
      <c r="ENB89" s="173"/>
      <c r="ENC89" s="173"/>
      <c r="END89" s="173"/>
      <c r="ENE89" s="173"/>
      <c r="ENF89" s="173"/>
      <c r="ENG89" s="173"/>
      <c r="ENH89" s="173"/>
      <c r="ENI89" s="173"/>
      <c r="ENJ89" s="173"/>
      <c r="ENK89" s="173"/>
      <c r="ENL89" s="173"/>
      <c r="ENM89" s="173"/>
      <c r="ENN89" s="173"/>
      <c r="ENO89" s="173"/>
      <c r="ENP89" s="173"/>
      <c r="ENQ89" s="173"/>
      <c r="ENR89" s="173"/>
      <c r="ENS89" s="173"/>
      <c r="ENT89" s="173"/>
      <c r="ENU89" s="173"/>
      <c r="ENV89" s="173"/>
      <c r="ENW89" s="173"/>
      <c r="ENX89" s="173"/>
      <c r="ENY89" s="173"/>
      <c r="ENZ89" s="173"/>
      <c r="EOA89" s="173"/>
      <c r="EOB89" s="173"/>
      <c r="EOC89" s="173"/>
      <c r="EOD89" s="173"/>
      <c r="EOE89" s="173"/>
      <c r="EOF89" s="173"/>
      <c r="EOG89" s="173"/>
      <c r="EOH89" s="173"/>
      <c r="EOI89" s="173"/>
      <c r="EOJ89" s="173"/>
      <c r="EOK89" s="173"/>
      <c r="EOL89" s="173"/>
      <c r="EOM89" s="173"/>
      <c r="EON89" s="173"/>
      <c r="EOO89" s="173"/>
      <c r="EOP89" s="173"/>
      <c r="EOQ89" s="173"/>
      <c r="EOR89" s="173"/>
      <c r="EOS89" s="173"/>
      <c r="EOT89" s="173"/>
      <c r="EOU89" s="173"/>
      <c r="EOV89" s="173"/>
      <c r="EOW89" s="173"/>
      <c r="EOX89" s="173"/>
      <c r="EOY89" s="173"/>
      <c r="EPF89" s="173"/>
      <c r="EPG89" s="173"/>
      <c r="EPH89" s="173"/>
      <c r="EPI89" s="173"/>
      <c r="EPJ89" s="173"/>
      <c r="EPK89" s="173"/>
      <c r="EPL89" s="173"/>
      <c r="EPM89" s="173"/>
      <c r="EPN89" s="173"/>
      <c r="EPO89" s="173"/>
      <c r="EPP89" s="173"/>
      <c r="EPQ89" s="173"/>
      <c r="EPR89" s="173"/>
      <c r="EPS89" s="173"/>
      <c r="EPT89" s="173"/>
      <c r="EPU89" s="173"/>
      <c r="EPV89" s="173"/>
      <c r="EPW89" s="173"/>
      <c r="EPX89" s="173"/>
      <c r="EPY89" s="173"/>
      <c r="EPZ89" s="173"/>
      <c r="EQA89" s="173"/>
      <c r="EQB89" s="173"/>
      <c r="EQC89" s="173"/>
      <c r="EQD89" s="173"/>
      <c r="EQE89" s="173"/>
      <c r="EQF89" s="173"/>
      <c r="EQG89" s="173"/>
      <c r="EQH89" s="173"/>
      <c r="EQI89" s="173"/>
      <c r="EQJ89" s="173"/>
      <c r="EQK89" s="173"/>
      <c r="EQL89" s="173"/>
      <c r="EQM89" s="173"/>
      <c r="EQN89" s="173"/>
      <c r="EQO89" s="173"/>
      <c r="EQP89" s="173"/>
      <c r="EQQ89" s="173"/>
      <c r="EQR89" s="173"/>
      <c r="EQS89" s="173"/>
      <c r="EQT89" s="173"/>
      <c r="EQU89" s="173"/>
      <c r="EQV89" s="173"/>
      <c r="EQW89" s="173"/>
      <c r="EQX89" s="173"/>
      <c r="EQY89" s="173"/>
      <c r="EQZ89" s="173"/>
      <c r="ERA89" s="173"/>
      <c r="ERB89" s="173"/>
      <c r="ERC89" s="173"/>
      <c r="ERD89" s="173"/>
      <c r="ERE89" s="173"/>
      <c r="ERF89" s="173"/>
      <c r="ERG89" s="173"/>
      <c r="ERH89" s="173"/>
      <c r="ERI89" s="173"/>
      <c r="ERJ89" s="173"/>
      <c r="ERK89" s="173"/>
      <c r="ERL89" s="173"/>
      <c r="ERM89" s="173"/>
      <c r="ERN89" s="173"/>
      <c r="ERO89" s="173"/>
      <c r="ERP89" s="173"/>
      <c r="ERQ89" s="173"/>
      <c r="ERR89" s="173"/>
      <c r="ERS89" s="173"/>
      <c r="ERT89" s="173"/>
      <c r="ERU89" s="173"/>
      <c r="ERV89" s="173"/>
      <c r="ERW89" s="173"/>
      <c r="ERX89" s="173"/>
      <c r="ERY89" s="173"/>
      <c r="ERZ89" s="173"/>
      <c r="ESA89" s="173"/>
      <c r="ESB89" s="173"/>
      <c r="ESC89" s="173"/>
      <c r="ESD89" s="173"/>
      <c r="ESE89" s="173"/>
      <c r="ESF89" s="173"/>
      <c r="ESG89" s="173"/>
      <c r="ESH89" s="173"/>
      <c r="ESI89" s="173"/>
      <c r="ESJ89" s="173"/>
      <c r="ESK89" s="173"/>
      <c r="ESL89" s="173"/>
      <c r="ESM89" s="173"/>
      <c r="ESN89" s="173"/>
      <c r="ESO89" s="173"/>
      <c r="ESP89" s="173"/>
      <c r="ESQ89" s="173"/>
      <c r="ESR89" s="173"/>
      <c r="ESS89" s="173"/>
      <c r="EST89" s="173"/>
      <c r="ESU89" s="173"/>
      <c r="ESV89" s="173"/>
      <c r="ESW89" s="173"/>
      <c r="ESX89" s="173"/>
      <c r="ESY89" s="173"/>
      <c r="ESZ89" s="173"/>
      <c r="ETA89" s="173"/>
      <c r="ETB89" s="173"/>
      <c r="ETC89" s="173"/>
      <c r="ETD89" s="173"/>
      <c r="ETE89" s="173"/>
      <c r="ETF89" s="173"/>
      <c r="ETG89" s="173"/>
      <c r="ETH89" s="173"/>
      <c r="ETI89" s="173"/>
      <c r="ETJ89" s="173"/>
      <c r="ETK89" s="173"/>
      <c r="ETL89" s="173"/>
      <c r="ETM89" s="173"/>
      <c r="ETN89" s="173"/>
      <c r="ETO89" s="173"/>
      <c r="ETP89" s="173"/>
      <c r="ETQ89" s="173"/>
      <c r="ETR89" s="173"/>
      <c r="ETS89" s="173"/>
      <c r="ETT89" s="173"/>
      <c r="ETU89" s="173"/>
      <c r="ETV89" s="173"/>
      <c r="ETW89" s="173"/>
      <c r="ETX89" s="173"/>
      <c r="ETY89" s="173"/>
      <c r="ETZ89" s="173"/>
      <c r="EUA89" s="173"/>
      <c r="EUB89" s="173"/>
      <c r="EUC89" s="173"/>
      <c r="EUD89" s="173"/>
      <c r="EUE89" s="173"/>
      <c r="EUF89" s="173"/>
      <c r="EUG89" s="173"/>
      <c r="EUH89" s="173"/>
      <c r="EUI89" s="173"/>
      <c r="EUJ89" s="173"/>
      <c r="EUK89" s="173"/>
      <c r="EUL89" s="173"/>
      <c r="EUM89" s="173"/>
      <c r="EUN89" s="173"/>
      <c r="EUO89" s="173"/>
      <c r="EUP89" s="173"/>
      <c r="EUQ89" s="173"/>
      <c r="EUR89" s="173"/>
      <c r="EUS89" s="173"/>
      <c r="EUT89" s="173"/>
      <c r="EUU89" s="173"/>
      <c r="EUV89" s="173"/>
      <c r="EUW89" s="173"/>
      <c r="EUX89" s="173"/>
      <c r="EUY89" s="173"/>
      <c r="EUZ89" s="173"/>
      <c r="EVA89" s="173"/>
      <c r="EVB89" s="173"/>
      <c r="EVC89" s="173"/>
      <c r="EVD89" s="173"/>
      <c r="EVE89" s="173"/>
      <c r="EVF89" s="173"/>
      <c r="EVG89" s="173"/>
      <c r="EVH89" s="173"/>
      <c r="EVI89" s="173"/>
      <c r="EVJ89" s="173"/>
      <c r="EVK89" s="173"/>
      <c r="EVL89" s="173"/>
      <c r="EVM89" s="173"/>
      <c r="EVN89" s="173"/>
      <c r="EVO89" s="173"/>
      <c r="EVP89" s="173"/>
      <c r="EVQ89" s="173"/>
      <c r="EVR89" s="173"/>
      <c r="EVS89" s="173"/>
      <c r="EVT89" s="173"/>
      <c r="EVU89" s="173"/>
      <c r="EVV89" s="173"/>
      <c r="EVW89" s="173"/>
      <c r="EVX89" s="173"/>
      <c r="EVY89" s="173"/>
      <c r="EVZ89" s="173"/>
      <c r="EWA89" s="173"/>
      <c r="EWB89" s="173"/>
      <c r="EWC89" s="173"/>
      <c r="EWD89" s="173"/>
      <c r="EWE89" s="173"/>
      <c r="EWF89" s="173"/>
      <c r="EWG89" s="173"/>
      <c r="EWH89" s="173"/>
      <c r="EWI89" s="173"/>
      <c r="EWJ89" s="173"/>
      <c r="EWK89" s="173"/>
      <c r="EWL89" s="173"/>
      <c r="EWM89" s="173"/>
      <c r="EWN89" s="173"/>
      <c r="EWO89" s="173"/>
      <c r="EWP89" s="173"/>
      <c r="EWQ89" s="173"/>
      <c r="EWR89" s="173"/>
      <c r="EWS89" s="173"/>
      <c r="EWT89" s="173"/>
      <c r="EWU89" s="173"/>
      <c r="EWV89" s="173"/>
      <c r="EWW89" s="173"/>
      <c r="EWX89" s="173"/>
      <c r="EWY89" s="173"/>
      <c r="EWZ89" s="173"/>
      <c r="EXA89" s="173"/>
      <c r="EXB89" s="173"/>
      <c r="EXC89" s="173"/>
      <c r="EXD89" s="173"/>
      <c r="EXE89" s="173"/>
      <c r="EXF89" s="173"/>
      <c r="EXG89" s="173"/>
      <c r="EXH89" s="173"/>
      <c r="EXI89" s="173"/>
      <c r="EXJ89" s="173"/>
      <c r="EXK89" s="173"/>
      <c r="EXL89" s="173"/>
      <c r="EXM89" s="173"/>
      <c r="EXN89" s="173"/>
      <c r="EXO89" s="173"/>
      <c r="EXP89" s="173"/>
      <c r="EXQ89" s="173"/>
      <c r="EXR89" s="173"/>
      <c r="EXS89" s="173"/>
      <c r="EXT89" s="173"/>
      <c r="EXU89" s="173"/>
      <c r="EXV89" s="173"/>
      <c r="EXW89" s="173"/>
      <c r="EXX89" s="173"/>
      <c r="EXY89" s="173"/>
      <c r="EXZ89" s="173"/>
      <c r="EYA89" s="173"/>
      <c r="EYB89" s="173"/>
      <c r="EYC89" s="173"/>
      <c r="EYD89" s="173"/>
      <c r="EYE89" s="173"/>
      <c r="EYF89" s="173"/>
      <c r="EYG89" s="173"/>
      <c r="EYH89" s="173"/>
      <c r="EYI89" s="173"/>
      <c r="EYJ89" s="173"/>
      <c r="EYK89" s="173"/>
      <c r="EYL89" s="173"/>
      <c r="EYM89" s="173"/>
      <c r="EYN89" s="173"/>
      <c r="EYO89" s="173"/>
      <c r="EYP89" s="173"/>
      <c r="EYQ89" s="173"/>
      <c r="EYR89" s="173"/>
      <c r="EYS89" s="173"/>
      <c r="EYT89" s="173"/>
      <c r="EYU89" s="173"/>
      <c r="EZB89" s="173"/>
      <c r="EZC89" s="173"/>
      <c r="EZD89" s="173"/>
      <c r="EZE89" s="173"/>
      <c r="EZF89" s="173"/>
      <c r="EZG89" s="173"/>
      <c r="EZH89" s="173"/>
      <c r="EZI89" s="173"/>
      <c r="EZJ89" s="173"/>
      <c r="EZK89" s="173"/>
      <c r="EZL89" s="173"/>
      <c r="EZM89" s="173"/>
      <c r="EZN89" s="173"/>
      <c r="EZO89" s="173"/>
      <c r="EZP89" s="173"/>
      <c r="EZQ89" s="173"/>
      <c r="EZR89" s="173"/>
      <c r="EZS89" s="173"/>
      <c r="EZT89" s="173"/>
      <c r="EZU89" s="173"/>
      <c r="EZV89" s="173"/>
      <c r="EZW89" s="173"/>
      <c r="EZX89" s="173"/>
      <c r="EZY89" s="173"/>
      <c r="EZZ89" s="173"/>
      <c r="FAA89" s="173"/>
      <c r="FAB89" s="173"/>
      <c r="FAC89" s="173"/>
      <c r="FAD89" s="173"/>
      <c r="FAE89" s="173"/>
      <c r="FAF89" s="173"/>
      <c r="FAG89" s="173"/>
      <c r="FAH89" s="173"/>
      <c r="FAI89" s="173"/>
      <c r="FAJ89" s="173"/>
      <c r="FAK89" s="173"/>
      <c r="FAL89" s="173"/>
      <c r="FAM89" s="173"/>
      <c r="FAN89" s="173"/>
      <c r="FAO89" s="173"/>
      <c r="FAP89" s="173"/>
      <c r="FAQ89" s="173"/>
      <c r="FAR89" s="173"/>
      <c r="FAS89" s="173"/>
      <c r="FAT89" s="173"/>
      <c r="FAU89" s="173"/>
      <c r="FAV89" s="173"/>
      <c r="FAW89" s="173"/>
      <c r="FAX89" s="173"/>
      <c r="FAY89" s="173"/>
      <c r="FAZ89" s="173"/>
      <c r="FBA89" s="173"/>
      <c r="FBB89" s="173"/>
      <c r="FBC89" s="173"/>
      <c r="FBD89" s="173"/>
      <c r="FBE89" s="173"/>
      <c r="FBF89" s="173"/>
      <c r="FBG89" s="173"/>
      <c r="FBH89" s="173"/>
      <c r="FBI89" s="173"/>
      <c r="FBJ89" s="173"/>
      <c r="FBK89" s="173"/>
      <c r="FBL89" s="173"/>
      <c r="FBM89" s="173"/>
      <c r="FBN89" s="173"/>
      <c r="FBO89" s="173"/>
      <c r="FBP89" s="173"/>
      <c r="FBQ89" s="173"/>
      <c r="FBR89" s="173"/>
      <c r="FBS89" s="173"/>
      <c r="FBT89" s="173"/>
      <c r="FBU89" s="173"/>
      <c r="FBV89" s="173"/>
      <c r="FBW89" s="173"/>
      <c r="FBX89" s="173"/>
      <c r="FBY89" s="173"/>
      <c r="FBZ89" s="173"/>
      <c r="FCA89" s="173"/>
      <c r="FCB89" s="173"/>
      <c r="FCC89" s="173"/>
      <c r="FCD89" s="173"/>
      <c r="FCE89" s="173"/>
      <c r="FCF89" s="173"/>
      <c r="FCG89" s="173"/>
      <c r="FCH89" s="173"/>
      <c r="FCI89" s="173"/>
      <c r="FCJ89" s="173"/>
      <c r="FCK89" s="173"/>
      <c r="FCL89" s="173"/>
      <c r="FCM89" s="173"/>
      <c r="FCN89" s="173"/>
      <c r="FCO89" s="173"/>
      <c r="FCP89" s="173"/>
      <c r="FCQ89" s="173"/>
      <c r="FCR89" s="173"/>
      <c r="FCS89" s="173"/>
      <c r="FCT89" s="173"/>
      <c r="FCU89" s="173"/>
      <c r="FCV89" s="173"/>
      <c r="FCW89" s="173"/>
      <c r="FCX89" s="173"/>
      <c r="FCY89" s="173"/>
      <c r="FCZ89" s="173"/>
      <c r="FDA89" s="173"/>
      <c r="FDB89" s="173"/>
      <c r="FDC89" s="173"/>
      <c r="FDD89" s="173"/>
      <c r="FDE89" s="173"/>
      <c r="FDF89" s="173"/>
      <c r="FDG89" s="173"/>
      <c r="FDH89" s="173"/>
      <c r="FDI89" s="173"/>
      <c r="FDJ89" s="173"/>
      <c r="FDK89" s="173"/>
      <c r="FDL89" s="173"/>
      <c r="FDM89" s="173"/>
      <c r="FDN89" s="173"/>
      <c r="FDO89" s="173"/>
      <c r="FDP89" s="173"/>
      <c r="FDQ89" s="173"/>
      <c r="FDR89" s="173"/>
      <c r="FDS89" s="173"/>
      <c r="FDT89" s="173"/>
      <c r="FDU89" s="173"/>
      <c r="FDV89" s="173"/>
      <c r="FDW89" s="173"/>
      <c r="FDX89" s="173"/>
      <c r="FDY89" s="173"/>
      <c r="FDZ89" s="173"/>
      <c r="FEA89" s="173"/>
      <c r="FEB89" s="173"/>
      <c r="FEC89" s="173"/>
      <c r="FED89" s="173"/>
      <c r="FEE89" s="173"/>
      <c r="FEF89" s="173"/>
      <c r="FEG89" s="173"/>
      <c r="FEH89" s="173"/>
      <c r="FEI89" s="173"/>
      <c r="FEJ89" s="173"/>
      <c r="FEK89" s="173"/>
      <c r="FEL89" s="173"/>
      <c r="FEM89" s="173"/>
      <c r="FEN89" s="173"/>
      <c r="FEO89" s="173"/>
      <c r="FEP89" s="173"/>
      <c r="FEQ89" s="173"/>
      <c r="FER89" s="173"/>
      <c r="FES89" s="173"/>
      <c r="FET89" s="173"/>
      <c r="FEU89" s="173"/>
      <c r="FEV89" s="173"/>
      <c r="FEW89" s="173"/>
      <c r="FEX89" s="173"/>
      <c r="FEY89" s="173"/>
      <c r="FEZ89" s="173"/>
      <c r="FFA89" s="173"/>
      <c r="FFB89" s="173"/>
      <c r="FFC89" s="173"/>
      <c r="FFD89" s="173"/>
      <c r="FFE89" s="173"/>
      <c r="FFF89" s="173"/>
      <c r="FFG89" s="173"/>
      <c r="FFH89" s="173"/>
      <c r="FFI89" s="173"/>
      <c r="FFJ89" s="173"/>
      <c r="FFK89" s="173"/>
      <c r="FFL89" s="173"/>
      <c r="FFM89" s="173"/>
      <c r="FFN89" s="173"/>
      <c r="FFO89" s="173"/>
      <c r="FFP89" s="173"/>
      <c r="FFQ89" s="173"/>
      <c r="FFR89" s="173"/>
      <c r="FFS89" s="173"/>
      <c r="FFT89" s="173"/>
      <c r="FFU89" s="173"/>
      <c r="FFV89" s="173"/>
      <c r="FFW89" s="173"/>
      <c r="FFX89" s="173"/>
      <c r="FFY89" s="173"/>
      <c r="FFZ89" s="173"/>
      <c r="FGA89" s="173"/>
      <c r="FGB89" s="173"/>
      <c r="FGC89" s="173"/>
      <c r="FGD89" s="173"/>
      <c r="FGE89" s="173"/>
      <c r="FGF89" s="173"/>
      <c r="FGG89" s="173"/>
      <c r="FGH89" s="173"/>
      <c r="FGI89" s="173"/>
      <c r="FGJ89" s="173"/>
      <c r="FGK89" s="173"/>
      <c r="FGL89" s="173"/>
      <c r="FGM89" s="173"/>
      <c r="FGN89" s="173"/>
      <c r="FGO89" s="173"/>
      <c r="FGP89" s="173"/>
      <c r="FGQ89" s="173"/>
      <c r="FGR89" s="173"/>
      <c r="FGS89" s="173"/>
      <c r="FGT89" s="173"/>
      <c r="FGU89" s="173"/>
      <c r="FGV89" s="173"/>
      <c r="FGW89" s="173"/>
      <c r="FGX89" s="173"/>
      <c r="FGY89" s="173"/>
      <c r="FGZ89" s="173"/>
      <c r="FHA89" s="173"/>
      <c r="FHB89" s="173"/>
      <c r="FHC89" s="173"/>
      <c r="FHD89" s="173"/>
      <c r="FHE89" s="173"/>
      <c r="FHF89" s="173"/>
      <c r="FHG89" s="173"/>
      <c r="FHH89" s="173"/>
      <c r="FHI89" s="173"/>
      <c r="FHJ89" s="173"/>
      <c r="FHK89" s="173"/>
      <c r="FHL89" s="173"/>
      <c r="FHM89" s="173"/>
      <c r="FHN89" s="173"/>
      <c r="FHO89" s="173"/>
      <c r="FHP89" s="173"/>
      <c r="FHQ89" s="173"/>
      <c r="FHR89" s="173"/>
      <c r="FHS89" s="173"/>
      <c r="FHT89" s="173"/>
      <c r="FHU89" s="173"/>
      <c r="FHV89" s="173"/>
      <c r="FHW89" s="173"/>
      <c r="FHX89" s="173"/>
      <c r="FHY89" s="173"/>
      <c r="FHZ89" s="173"/>
      <c r="FIA89" s="173"/>
      <c r="FIB89" s="173"/>
      <c r="FIC89" s="173"/>
      <c r="FID89" s="173"/>
      <c r="FIE89" s="173"/>
      <c r="FIF89" s="173"/>
      <c r="FIG89" s="173"/>
      <c r="FIH89" s="173"/>
      <c r="FII89" s="173"/>
      <c r="FIJ89" s="173"/>
      <c r="FIK89" s="173"/>
      <c r="FIL89" s="173"/>
      <c r="FIM89" s="173"/>
      <c r="FIN89" s="173"/>
      <c r="FIO89" s="173"/>
      <c r="FIP89" s="173"/>
      <c r="FIQ89" s="173"/>
      <c r="FIX89" s="173"/>
      <c r="FIY89" s="173"/>
      <c r="FIZ89" s="173"/>
      <c r="FJA89" s="173"/>
      <c r="FJB89" s="173"/>
      <c r="FJC89" s="173"/>
      <c r="FJD89" s="173"/>
      <c r="FJE89" s="173"/>
      <c r="FJF89" s="173"/>
      <c r="FJG89" s="173"/>
      <c r="FJH89" s="173"/>
      <c r="FJI89" s="173"/>
      <c r="FJJ89" s="173"/>
      <c r="FJK89" s="173"/>
      <c r="FJL89" s="173"/>
      <c r="FJM89" s="173"/>
      <c r="FJN89" s="173"/>
      <c r="FJO89" s="173"/>
      <c r="FJP89" s="173"/>
      <c r="FJQ89" s="173"/>
      <c r="FJR89" s="173"/>
      <c r="FJS89" s="173"/>
      <c r="FJT89" s="173"/>
      <c r="FJU89" s="173"/>
      <c r="FJV89" s="173"/>
      <c r="FJW89" s="173"/>
      <c r="FJX89" s="173"/>
      <c r="FJY89" s="173"/>
      <c r="FJZ89" s="173"/>
      <c r="FKA89" s="173"/>
      <c r="FKB89" s="173"/>
      <c r="FKC89" s="173"/>
      <c r="FKD89" s="173"/>
      <c r="FKE89" s="173"/>
      <c r="FKF89" s="173"/>
      <c r="FKG89" s="173"/>
      <c r="FKH89" s="173"/>
      <c r="FKI89" s="173"/>
      <c r="FKJ89" s="173"/>
      <c r="FKK89" s="173"/>
      <c r="FKL89" s="173"/>
      <c r="FKM89" s="173"/>
      <c r="FKN89" s="173"/>
      <c r="FKO89" s="173"/>
      <c r="FKP89" s="173"/>
      <c r="FKQ89" s="173"/>
      <c r="FKR89" s="173"/>
      <c r="FKS89" s="173"/>
      <c r="FKT89" s="173"/>
      <c r="FKU89" s="173"/>
      <c r="FKV89" s="173"/>
      <c r="FKW89" s="173"/>
      <c r="FKX89" s="173"/>
      <c r="FKY89" s="173"/>
      <c r="FKZ89" s="173"/>
      <c r="FLA89" s="173"/>
      <c r="FLB89" s="173"/>
      <c r="FLC89" s="173"/>
      <c r="FLD89" s="173"/>
      <c r="FLE89" s="173"/>
      <c r="FLF89" s="173"/>
      <c r="FLG89" s="173"/>
      <c r="FLH89" s="173"/>
      <c r="FLI89" s="173"/>
      <c r="FLJ89" s="173"/>
      <c r="FLK89" s="173"/>
      <c r="FLL89" s="173"/>
      <c r="FLM89" s="173"/>
      <c r="FLN89" s="173"/>
      <c r="FLO89" s="173"/>
      <c r="FLP89" s="173"/>
      <c r="FLQ89" s="173"/>
      <c r="FLR89" s="173"/>
      <c r="FLS89" s="173"/>
      <c r="FLT89" s="173"/>
      <c r="FLU89" s="173"/>
      <c r="FLV89" s="173"/>
      <c r="FLW89" s="173"/>
      <c r="FLX89" s="173"/>
      <c r="FLY89" s="173"/>
      <c r="FLZ89" s="173"/>
      <c r="FMA89" s="173"/>
      <c r="FMB89" s="173"/>
      <c r="FMC89" s="173"/>
      <c r="FMD89" s="173"/>
      <c r="FME89" s="173"/>
      <c r="FMF89" s="173"/>
      <c r="FMG89" s="173"/>
      <c r="FMH89" s="173"/>
      <c r="FMI89" s="173"/>
      <c r="FMJ89" s="173"/>
      <c r="FMK89" s="173"/>
      <c r="FML89" s="173"/>
      <c r="FMM89" s="173"/>
      <c r="FMN89" s="173"/>
      <c r="FMO89" s="173"/>
      <c r="FMP89" s="173"/>
      <c r="FMQ89" s="173"/>
      <c r="FMR89" s="173"/>
      <c r="FMS89" s="173"/>
      <c r="FMT89" s="173"/>
      <c r="FMU89" s="173"/>
      <c r="FMV89" s="173"/>
      <c r="FMW89" s="173"/>
      <c r="FMX89" s="173"/>
      <c r="FMY89" s="173"/>
      <c r="FMZ89" s="173"/>
      <c r="FNA89" s="173"/>
      <c r="FNB89" s="173"/>
      <c r="FNC89" s="173"/>
      <c r="FND89" s="173"/>
      <c r="FNE89" s="173"/>
      <c r="FNF89" s="173"/>
      <c r="FNG89" s="173"/>
      <c r="FNH89" s="173"/>
      <c r="FNI89" s="173"/>
      <c r="FNJ89" s="173"/>
      <c r="FNK89" s="173"/>
      <c r="FNL89" s="173"/>
      <c r="FNM89" s="173"/>
      <c r="FNN89" s="173"/>
      <c r="FNO89" s="173"/>
      <c r="FNP89" s="173"/>
      <c r="FNQ89" s="173"/>
      <c r="FNR89" s="173"/>
      <c r="FNS89" s="173"/>
      <c r="FNT89" s="173"/>
      <c r="FNU89" s="173"/>
      <c r="FNV89" s="173"/>
      <c r="FNW89" s="173"/>
      <c r="FNX89" s="173"/>
      <c r="FNY89" s="173"/>
      <c r="FNZ89" s="173"/>
      <c r="FOA89" s="173"/>
      <c r="FOB89" s="173"/>
      <c r="FOC89" s="173"/>
      <c r="FOD89" s="173"/>
      <c r="FOE89" s="173"/>
      <c r="FOF89" s="173"/>
      <c r="FOG89" s="173"/>
      <c r="FOH89" s="173"/>
      <c r="FOI89" s="173"/>
      <c r="FOJ89" s="173"/>
      <c r="FOK89" s="173"/>
      <c r="FOL89" s="173"/>
      <c r="FOM89" s="173"/>
      <c r="FON89" s="173"/>
      <c r="FOO89" s="173"/>
      <c r="FOP89" s="173"/>
      <c r="FOQ89" s="173"/>
      <c r="FOR89" s="173"/>
      <c r="FOS89" s="173"/>
      <c r="FOT89" s="173"/>
      <c r="FOU89" s="173"/>
      <c r="FOV89" s="173"/>
      <c r="FOW89" s="173"/>
      <c r="FOX89" s="173"/>
      <c r="FOY89" s="173"/>
      <c r="FOZ89" s="173"/>
      <c r="FPA89" s="173"/>
      <c r="FPB89" s="173"/>
      <c r="FPC89" s="173"/>
      <c r="FPD89" s="173"/>
      <c r="FPE89" s="173"/>
      <c r="FPF89" s="173"/>
      <c r="FPG89" s="173"/>
      <c r="FPH89" s="173"/>
      <c r="FPI89" s="173"/>
      <c r="FPJ89" s="173"/>
      <c r="FPK89" s="173"/>
      <c r="FPL89" s="173"/>
      <c r="FPM89" s="173"/>
      <c r="FPN89" s="173"/>
      <c r="FPO89" s="173"/>
      <c r="FPP89" s="173"/>
      <c r="FPQ89" s="173"/>
      <c r="FPR89" s="173"/>
      <c r="FPS89" s="173"/>
      <c r="FPT89" s="173"/>
      <c r="FPU89" s="173"/>
      <c r="FPV89" s="173"/>
      <c r="FPW89" s="173"/>
      <c r="FPX89" s="173"/>
      <c r="FPY89" s="173"/>
      <c r="FPZ89" s="173"/>
      <c r="FQA89" s="173"/>
      <c r="FQB89" s="173"/>
      <c r="FQC89" s="173"/>
      <c r="FQD89" s="173"/>
      <c r="FQE89" s="173"/>
      <c r="FQF89" s="173"/>
      <c r="FQG89" s="173"/>
      <c r="FQH89" s="173"/>
      <c r="FQI89" s="173"/>
      <c r="FQJ89" s="173"/>
      <c r="FQK89" s="173"/>
      <c r="FQL89" s="173"/>
      <c r="FQM89" s="173"/>
      <c r="FQN89" s="173"/>
      <c r="FQO89" s="173"/>
      <c r="FQP89" s="173"/>
      <c r="FQQ89" s="173"/>
      <c r="FQR89" s="173"/>
      <c r="FQS89" s="173"/>
      <c r="FQT89" s="173"/>
      <c r="FQU89" s="173"/>
      <c r="FQV89" s="173"/>
      <c r="FQW89" s="173"/>
      <c r="FQX89" s="173"/>
      <c r="FQY89" s="173"/>
      <c r="FQZ89" s="173"/>
      <c r="FRA89" s="173"/>
      <c r="FRB89" s="173"/>
      <c r="FRC89" s="173"/>
      <c r="FRD89" s="173"/>
      <c r="FRE89" s="173"/>
      <c r="FRF89" s="173"/>
      <c r="FRG89" s="173"/>
      <c r="FRH89" s="173"/>
      <c r="FRI89" s="173"/>
      <c r="FRJ89" s="173"/>
      <c r="FRK89" s="173"/>
      <c r="FRL89" s="173"/>
      <c r="FRM89" s="173"/>
      <c r="FRN89" s="173"/>
      <c r="FRO89" s="173"/>
      <c r="FRP89" s="173"/>
      <c r="FRQ89" s="173"/>
      <c r="FRR89" s="173"/>
      <c r="FRS89" s="173"/>
      <c r="FRT89" s="173"/>
      <c r="FRU89" s="173"/>
      <c r="FRV89" s="173"/>
      <c r="FRW89" s="173"/>
      <c r="FRX89" s="173"/>
      <c r="FRY89" s="173"/>
      <c r="FRZ89" s="173"/>
      <c r="FSA89" s="173"/>
      <c r="FSB89" s="173"/>
      <c r="FSC89" s="173"/>
      <c r="FSD89" s="173"/>
      <c r="FSE89" s="173"/>
      <c r="FSF89" s="173"/>
      <c r="FSG89" s="173"/>
      <c r="FSH89" s="173"/>
      <c r="FSI89" s="173"/>
      <c r="FSJ89" s="173"/>
      <c r="FSK89" s="173"/>
      <c r="FSL89" s="173"/>
      <c r="FSM89" s="173"/>
      <c r="FST89" s="173"/>
      <c r="FSU89" s="173"/>
      <c r="FSV89" s="173"/>
      <c r="FSW89" s="173"/>
      <c r="FSX89" s="173"/>
      <c r="FSY89" s="173"/>
      <c r="FSZ89" s="173"/>
      <c r="FTA89" s="173"/>
      <c r="FTB89" s="173"/>
      <c r="FTC89" s="173"/>
      <c r="FTD89" s="173"/>
      <c r="FTE89" s="173"/>
      <c r="FTF89" s="173"/>
      <c r="FTG89" s="173"/>
      <c r="FTH89" s="173"/>
      <c r="FTI89" s="173"/>
      <c r="FTJ89" s="173"/>
      <c r="FTK89" s="173"/>
      <c r="FTL89" s="173"/>
      <c r="FTM89" s="173"/>
      <c r="FTN89" s="173"/>
      <c r="FTO89" s="173"/>
      <c r="FTP89" s="173"/>
      <c r="FTQ89" s="173"/>
      <c r="FTR89" s="173"/>
      <c r="FTS89" s="173"/>
      <c r="FTT89" s="173"/>
      <c r="FTU89" s="173"/>
      <c r="FTV89" s="173"/>
      <c r="FTW89" s="173"/>
      <c r="FTX89" s="173"/>
      <c r="FTY89" s="173"/>
      <c r="FTZ89" s="173"/>
      <c r="FUA89" s="173"/>
      <c r="FUB89" s="173"/>
      <c r="FUC89" s="173"/>
      <c r="FUD89" s="173"/>
      <c r="FUE89" s="173"/>
      <c r="FUF89" s="173"/>
      <c r="FUG89" s="173"/>
      <c r="FUH89" s="173"/>
      <c r="FUI89" s="173"/>
      <c r="FUJ89" s="173"/>
      <c r="FUK89" s="173"/>
      <c r="FUL89" s="173"/>
      <c r="FUM89" s="173"/>
      <c r="FUN89" s="173"/>
      <c r="FUO89" s="173"/>
      <c r="FUP89" s="173"/>
      <c r="FUQ89" s="173"/>
      <c r="FUR89" s="173"/>
      <c r="FUS89" s="173"/>
      <c r="FUT89" s="173"/>
      <c r="FUU89" s="173"/>
      <c r="FUV89" s="173"/>
      <c r="FUW89" s="173"/>
      <c r="FUX89" s="173"/>
      <c r="FUY89" s="173"/>
      <c r="FUZ89" s="173"/>
      <c r="FVA89" s="173"/>
      <c r="FVB89" s="173"/>
      <c r="FVC89" s="173"/>
      <c r="FVD89" s="173"/>
      <c r="FVE89" s="173"/>
      <c r="FVF89" s="173"/>
      <c r="FVG89" s="173"/>
      <c r="FVH89" s="173"/>
      <c r="FVI89" s="173"/>
      <c r="FVJ89" s="173"/>
      <c r="FVK89" s="173"/>
      <c r="FVL89" s="173"/>
      <c r="FVM89" s="173"/>
      <c r="FVN89" s="173"/>
      <c r="FVO89" s="173"/>
      <c r="FVP89" s="173"/>
      <c r="FVQ89" s="173"/>
      <c r="FVR89" s="173"/>
      <c r="FVS89" s="173"/>
      <c r="FVT89" s="173"/>
      <c r="FVU89" s="173"/>
      <c r="FVV89" s="173"/>
      <c r="FVW89" s="173"/>
      <c r="FVX89" s="173"/>
      <c r="FVY89" s="173"/>
      <c r="FVZ89" s="173"/>
      <c r="FWA89" s="173"/>
      <c r="FWB89" s="173"/>
      <c r="FWC89" s="173"/>
      <c r="FWD89" s="173"/>
      <c r="FWE89" s="173"/>
      <c r="FWF89" s="173"/>
      <c r="FWG89" s="173"/>
      <c r="FWH89" s="173"/>
      <c r="FWI89" s="173"/>
      <c r="FWJ89" s="173"/>
      <c r="FWK89" s="173"/>
      <c r="FWL89" s="173"/>
      <c r="FWM89" s="173"/>
      <c r="FWN89" s="173"/>
      <c r="FWO89" s="173"/>
      <c r="FWP89" s="173"/>
      <c r="FWQ89" s="173"/>
      <c r="FWR89" s="173"/>
      <c r="FWS89" s="173"/>
      <c r="FWT89" s="173"/>
      <c r="FWU89" s="173"/>
      <c r="FWV89" s="173"/>
      <c r="FWW89" s="173"/>
      <c r="FWX89" s="173"/>
      <c r="FWY89" s="173"/>
      <c r="FWZ89" s="173"/>
      <c r="FXA89" s="173"/>
      <c r="FXB89" s="173"/>
      <c r="FXC89" s="173"/>
      <c r="FXD89" s="173"/>
      <c r="FXE89" s="173"/>
      <c r="FXF89" s="173"/>
      <c r="FXG89" s="173"/>
      <c r="FXH89" s="173"/>
      <c r="FXI89" s="173"/>
      <c r="FXJ89" s="173"/>
      <c r="FXK89" s="173"/>
      <c r="FXL89" s="173"/>
      <c r="FXM89" s="173"/>
      <c r="FXN89" s="173"/>
      <c r="FXO89" s="173"/>
      <c r="FXP89" s="173"/>
      <c r="FXQ89" s="173"/>
      <c r="FXR89" s="173"/>
      <c r="FXS89" s="173"/>
      <c r="FXT89" s="173"/>
      <c r="FXU89" s="173"/>
      <c r="FXV89" s="173"/>
      <c r="FXW89" s="173"/>
      <c r="FXX89" s="173"/>
      <c r="FXY89" s="173"/>
      <c r="FXZ89" s="173"/>
      <c r="FYA89" s="173"/>
      <c r="FYB89" s="173"/>
      <c r="FYC89" s="173"/>
      <c r="FYD89" s="173"/>
      <c r="FYE89" s="173"/>
      <c r="FYF89" s="173"/>
      <c r="FYG89" s="173"/>
      <c r="FYH89" s="173"/>
      <c r="FYI89" s="173"/>
      <c r="FYJ89" s="173"/>
      <c r="FYK89" s="173"/>
      <c r="FYL89" s="173"/>
      <c r="FYM89" s="173"/>
      <c r="FYN89" s="173"/>
      <c r="FYO89" s="173"/>
      <c r="FYP89" s="173"/>
      <c r="FYQ89" s="173"/>
      <c r="FYR89" s="173"/>
      <c r="FYS89" s="173"/>
      <c r="FYT89" s="173"/>
      <c r="FYU89" s="173"/>
      <c r="FYV89" s="173"/>
      <c r="FYW89" s="173"/>
      <c r="FYX89" s="173"/>
      <c r="FYY89" s="173"/>
      <c r="FYZ89" s="173"/>
      <c r="FZA89" s="173"/>
      <c r="FZB89" s="173"/>
      <c r="FZC89" s="173"/>
      <c r="FZD89" s="173"/>
      <c r="FZE89" s="173"/>
      <c r="FZF89" s="173"/>
      <c r="FZG89" s="173"/>
      <c r="FZH89" s="173"/>
      <c r="FZI89" s="173"/>
      <c r="FZJ89" s="173"/>
      <c r="FZK89" s="173"/>
      <c r="FZL89" s="173"/>
      <c r="FZM89" s="173"/>
      <c r="FZN89" s="173"/>
      <c r="FZO89" s="173"/>
      <c r="FZP89" s="173"/>
      <c r="FZQ89" s="173"/>
      <c r="FZR89" s="173"/>
      <c r="FZS89" s="173"/>
      <c r="FZT89" s="173"/>
      <c r="FZU89" s="173"/>
      <c r="FZV89" s="173"/>
      <c r="FZW89" s="173"/>
      <c r="FZX89" s="173"/>
      <c r="FZY89" s="173"/>
      <c r="FZZ89" s="173"/>
      <c r="GAA89" s="173"/>
      <c r="GAB89" s="173"/>
      <c r="GAC89" s="173"/>
      <c r="GAD89" s="173"/>
      <c r="GAE89" s="173"/>
      <c r="GAF89" s="173"/>
      <c r="GAG89" s="173"/>
      <c r="GAH89" s="173"/>
      <c r="GAI89" s="173"/>
      <c r="GAJ89" s="173"/>
      <c r="GAK89" s="173"/>
      <c r="GAL89" s="173"/>
      <c r="GAM89" s="173"/>
      <c r="GAN89" s="173"/>
      <c r="GAO89" s="173"/>
      <c r="GAP89" s="173"/>
      <c r="GAQ89" s="173"/>
      <c r="GAR89" s="173"/>
      <c r="GAS89" s="173"/>
      <c r="GAT89" s="173"/>
      <c r="GAU89" s="173"/>
      <c r="GAV89" s="173"/>
      <c r="GAW89" s="173"/>
      <c r="GAX89" s="173"/>
      <c r="GAY89" s="173"/>
      <c r="GAZ89" s="173"/>
      <c r="GBA89" s="173"/>
      <c r="GBB89" s="173"/>
      <c r="GBC89" s="173"/>
      <c r="GBD89" s="173"/>
      <c r="GBE89" s="173"/>
      <c r="GBF89" s="173"/>
      <c r="GBG89" s="173"/>
      <c r="GBH89" s="173"/>
      <c r="GBI89" s="173"/>
      <c r="GBJ89" s="173"/>
      <c r="GBK89" s="173"/>
      <c r="GBL89" s="173"/>
      <c r="GBM89" s="173"/>
      <c r="GBN89" s="173"/>
      <c r="GBO89" s="173"/>
      <c r="GBP89" s="173"/>
      <c r="GBQ89" s="173"/>
      <c r="GBR89" s="173"/>
      <c r="GBS89" s="173"/>
      <c r="GBT89" s="173"/>
      <c r="GBU89" s="173"/>
      <c r="GBV89" s="173"/>
      <c r="GBW89" s="173"/>
      <c r="GBX89" s="173"/>
      <c r="GBY89" s="173"/>
      <c r="GBZ89" s="173"/>
      <c r="GCA89" s="173"/>
      <c r="GCB89" s="173"/>
      <c r="GCC89" s="173"/>
      <c r="GCD89" s="173"/>
      <c r="GCE89" s="173"/>
      <c r="GCF89" s="173"/>
      <c r="GCG89" s="173"/>
      <c r="GCH89" s="173"/>
      <c r="GCI89" s="173"/>
      <c r="GCP89" s="173"/>
      <c r="GCQ89" s="173"/>
      <c r="GCR89" s="173"/>
      <c r="GCS89" s="173"/>
      <c r="GCT89" s="173"/>
      <c r="GCU89" s="173"/>
      <c r="GCV89" s="173"/>
      <c r="GCW89" s="173"/>
      <c r="GCX89" s="173"/>
      <c r="GCY89" s="173"/>
      <c r="GCZ89" s="173"/>
      <c r="GDA89" s="173"/>
      <c r="GDB89" s="173"/>
      <c r="GDC89" s="173"/>
      <c r="GDD89" s="173"/>
      <c r="GDE89" s="173"/>
      <c r="GDF89" s="173"/>
      <c r="GDG89" s="173"/>
      <c r="GDH89" s="173"/>
      <c r="GDI89" s="173"/>
      <c r="GDJ89" s="173"/>
      <c r="GDK89" s="173"/>
      <c r="GDL89" s="173"/>
      <c r="GDM89" s="173"/>
      <c r="GDN89" s="173"/>
      <c r="GDO89" s="173"/>
      <c r="GDP89" s="173"/>
      <c r="GDQ89" s="173"/>
      <c r="GDR89" s="173"/>
      <c r="GDS89" s="173"/>
      <c r="GDT89" s="173"/>
      <c r="GDU89" s="173"/>
      <c r="GDV89" s="173"/>
      <c r="GDW89" s="173"/>
      <c r="GDX89" s="173"/>
      <c r="GDY89" s="173"/>
      <c r="GDZ89" s="173"/>
      <c r="GEA89" s="173"/>
      <c r="GEB89" s="173"/>
      <c r="GEC89" s="173"/>
      <c r="GED89" s="173"/>
      <c r="GEE89" s="173"/>
      <c r="GEF89" s="173"/>
      <c r="GEG89" s="173"/>
      <c r="GEH89" s="173"/>
      <c r="GEI89" s="173"/>
      <c r="GEJ89" s="173"/>
      <c r="GEK89" s="173"/>
      <c r="GEL89" s="173"/>
      <c r="GEM89" s="173"/>
      <c r="GEN89" s="173"/>
      <c r="GEO89" s="173"/>
      <c r="GEP89" s="173"/>
      <c r="GEQ89" s="173"/>
      <c r="GER89" s="173"/>
      <c r="GES89" s="173"/>
      <c r="GET89" s="173"/>
      <c r="GEU89" s="173"/>
      <c r="GEV89" s="173"/>
      <c r="GEW89" s="173"/>
      <c r="GEX89" s="173"/>
      <c r="GEY89" s="173"/>
      <c r="GEZ89" s="173"/>
      <c r="GFA89" s="173"/>
      <c r="GFB89" s="173"/>
      <c r="GFC89" s="173"/>
      <c r="GFD89" s="173"/>
      <c r="GFE89" s="173"/>
      <c r="GFF89" s="173"/>
      <c r="GFG89" s="173"/>
      <c r="GFH89" s="173"/>
      <c r="GFI89" s="173"/>
      <c r="GFJ89" s="173"/>
      <c r="GFK89" s="173"/>
      <c r="GFL89" s="173"/>
      <c r="GFM89" s="173"/>
      <c r="GFN89" s="173"/>
      <c r="GFO89" s="173"/>
      <c r="GFP89" s="173"/>
      <c r="GFQ89" s="173"/>
      <c r="GFR89" s="173"/>
      <c r="GFS89" s="173"/>
      <c r="GFT89" s="173"/>
      <c r="GFU89" s="173"/>
      <c r="GFV89" s="173"/>
      <c r="GFW89" s="173"/>
      <c r="GFX89" s="173"/>
      <c r="GFY89" s="173"/>
      <c r="GFZ89" s="173"/>
      <c r="GGA89" s="173"/>
      <c r="GGB89" s="173"/>
      <c r="GGC89" s="173"/>
      <c r="GGD89" s="173"/>
      <c r="GGE89" s="173"/>
      <c r="GGF89" s="173"/>
      <c r="GGG89" s="173"/>
      <c r="GGH89" s="173"/>
      <c r="GGI89" s="173"/>
      <c r="GGJ89" s="173"/>
      <c r="GGK89" s="173"/>
      <c r="GGL89" s="173"/>
      <c r="GGM89" s="173"/>
      <c r="GGN89" s="173"/>
      <c r="GGO89" s="173"/>
      <c r="GGP89" s="173"/>
      <c r="GGQ89" s="173"/>
      <c r="GGR89" s="173"/>
      <c r="GGS89" s="173"/>
      <c r="GGT89" s="173"/>
      <c r="GGU89" s="173"/>
      <c r="GGV89" s="173"/>
      <c r="GGW89" s="173"/>
      <c r="GGX89" s="173"/>
      <c r="GGY89" s="173"/>
      <c r="GGZ89" s="173"/>
      <c r="GHA89" s="173"/>
      <c r="GHB89" s="173"/>
      <c r="GHC89" s="173"/>
      <c r="GHD89" s="173"/>
      <c r="GHE89" s="173"/>
      <c r="GHF89" s="173"/>
      <c r="GHG89" s="173"/>
      <c r="GHH89" s="173"/>
      <c r="GHI89" s="173"/>
      <c r="GHJ89" s="173"/>
      <c r="GHK89" s="173"/>
      <c r="GHL89" s="173"/>
      <c r="GHM89" s="173"/>
      <c r="GHN89" s="173"/>
      <c r="GHO89" s="173"/>
      <c r="GHP89" s="173"/>
      <c r="GHQ89" s="173"/>
      <c r="GHR89" s="173"/>
      <c r="GHS89" s="173"/>
      <c r="GHT89" s="173"/>
      <c r="GHU89" s="173"/>
      <c r="GHV89" s="173"/>
      <c r="GHW89" s="173"/>
      <c r="GHX89" s="173"/>
      <c r="GHY89" s="173"/>
      <c r="GHZ89" s="173"/>
      <c r="GIA89" s="173"/>
      <c r="GIB89" s="173"/>
      <c r="GIC89" s="173"/>
      <c r="GID89" s="173"/>
      <c r="GIE89" s="173"/>
      <c r="GIF89" s="173"/>
      <c r="GIG89" s="173"/>
      <c r="GIH89" s="173"/>
      <c r="GII89" s="173"/>
      <c r="GIJ89" s="173"/>
      <c r="GIK89" s="173"/>
      <c r="GIL89" s="173"/>
      <c r="GIM89" s="173"/>
      <c r="GIN89" s="173"/>
      <c r="GIO89" s="173"/>
      <c r="GIP89" s="173"/>
      <c r="GIQ89" s="173"/>
      <c r="GIR89" s="173"/>
      <c r="GIS89" s="173"/>
      <c r="GIT89" s="173"/>
      <c r="GIU89" s="173"/>
      <c r="GIV89" s="173"/>
      <c r="GIW89" s="173"/>
      <c r="GIX89" s="173"/>
      <c r="GIY89" s="173"/>
      <c r="GIZ89" s="173"/>
      <c r="GJA89" s="173"/>
      <c r="GJB89" s="173"/>
      <c r="GJC89" s="173"/>
      <c r="GJD89" s="173"/>
      <c r="GJE89" s="173"/>
      <c r="GJF89" s="173"/>
      <c r="GJG89" s="173"/>
      <c r="GJH89" s="173"/>
      <c r="GJI89" s="173"/>
      <c r="GJJ89" s="173"/>
      <c r="GJK89" s="173"/>
      <c r="GJL89" s="173"/>
      <c r="GJM89" s="173"/>
      <c r="GJN89" s="173"/>
      <c r="GJO89" s="173"/>
      <c r="GJP89" s="173"/>
      <c r="GJQ89" s="173"/>
      <c r="GJR89" s="173"/>
      <c r="GJS89" s="173"/>
      <c r="GJT89" s="173"/>
      <c r="GJU89" s="173"/>
      <c r="GJV89" s="173"/>
      <c r="GJW89" s="173"/>
      <c r="GJX89" s="173"/>
      <c r="GJY89" s="173"/>
      <c r="GJZ89" s="173"/>
      <c r="GKA89" s="173"/>
      <c r="GKB89" s="173"/>
      <c r="GKC89" s="173"/>
      <c r="GKD89" s="173"/>
      <c r="GKE89" s="173"/>
      <c r="GKF89" s="173"/>
      <c r="GKG89" s="173"/>
      <c r="GKH89" s="173"/>
      <c r="GKI89" s="173"/>
      <c r="GKJ89" s="173"/>
      <c r="GKK89" s="173"/>
      <c r="GKL89" s="173"/>
      <c r="GKM89" s="173"/>
      <c r="GKN89" s="173"/>
      <c r="GKO89" s="173"/>
      <c r="GKP89" s="173"/>
      <c r="GKQ89" s="173"/>
      <c r="GKR89" s="173"/>
      <c r="GKS89" s="173"/>
      <c r="GKT89" s="173"/>
      <c r="GKU89" s="173"/>
      <c r="GKV89" s="173"/>
      <c r="GKW89" s="173"/>
      <c r="GKX89" s="173"/>
      <c r="GKY89" s="173"/>
      <c r="GKZ89" s="173"/>
      <c r="GLA89" s="173"/>
      <c r="GLB89" s="173"/>
      <c r="GLC89" s="173"/>
      <c r="GLD89" s="173"/>
      <c r="GLE89" s="173"/>
      <c r="GLF89" s="173"/>
      <c r="GLG89" s="173"/>
      <c r="GLH89" s="173"/>
      <c r="GLI89" s="173"/>
      <c r="GLJ89" s="173"/>
      <c r="GLK89" s="173"/>
      <c r="GLL89" s="173"/>
      <c r="GLM89" s="173"/>
      <c r="GLN89" s="173"/>
      <c r="GLO89" s="173"/>
      <c r="GLP89" s="173"/>
      <c r="GLQ89" s="173"/>
      <c r="GLR89" s="173"/>
      <c r="GLS89" s="173"/>
      <c r="GLT89" s="173"/>
      <c r="GLU89" s="173"/>
      <c r="GLV89" s="173"/>
      <c r="GLW89" s="173"/>
      <c r="GLX89" s="173"/>
      <c r="GLY89" s="173"/>
      <c r="GLZ89" s="173"/>
      <c r="GMA89" s="173"/>
      <c r="GMB89" s="173"/>
      <c r="GMC89" s="173"/>
      <c r="GMD89" s="173"/>
      <c r="GME89" s="173"/>
      <c r="GML89" s="173"/>
      <c r="GMM89" s="173"/>
      <c r="GMN89" s="173"/>
      <c r="GMO89" s="173"/>
      <c r="GMP89" s="173"/>
      <c r="GMQ89" s="173"/>
      <c r="GMR89" s="173"/>
      <c r="GMS89" s="173"/>
      <c r="GMT89" s="173"/>
      <c r="GMU89" s="173"/>
      <c r="GMV89" s="173"/>
      <c r="GMW89" s="173"/>
      <c r="GMX89" s="173"/>
      <c r="GMY89" s="173"/>
      <c r="GMZ89" s="173"/>
      <c r="GNA89" s="173"/>
      <c r="GNB89" s="173"/>
      <c r="GNC89" s="173"/>
      <c r="GND89" s="173"/>
      <c r="GNE89" s="173"/>
      <c r="GNF89" s="173"/>
      <c r="GNG89" s="173"/>
      <c r="GNH89" s="173"/>
      <c r="GNI89" s="173"/>
      <c r="GNJ89" s="173"/>
      <c r="GNK89" s="173"/>
      <c r="GNL89" s="173"/>
      <c r="GNM89" s="173"/>
      <c r="GNN89" s="173"/>
      <c r="GNO89" s="173"/>
      <c r="GNP89" s="173"/>
      <c r="GNQ89" s="173"/>
      <c r="GNR89" s="173"/>
      <c r="GNS89" s="173"/>
      <c r="GNT89" s="173"/>
      <c r="GNU89" s="173"/>
      <c r="GNV89" s="173"/>
      <c r="GNW89" s="173"/>
      <c r="GNX89" s="173"/>
      <c r="GNY89" s="173"/>
      <c r="GNZ89" s="173"/>
      <c r="GOA89" s="173"/>
      <c r="GOB89" s="173"/>
      <c r="GOC89" s="173"/>
      <c r="GOD89" s="173"/>
      <c r="GOE89" s="173"/>
      <c r="GOF89" s="173"/>
      <c r="GOG89" s="173"/>
      <c r="GOH89" s="173"/>
      <c r="GOI89" s="173"/>
      <c r="GOJ89" s="173"/>
      <c r="GOK89" s="173"/>
      <c r="GOL89" s="173"/>
      <c r="GOM89" s="173"/>
      <c r="GON89" s="173"/>
      <c r="GOO89" s="173"/>
      <c r="GOP89" s="173"/>
      <c r="GOQ89" s="173"/>
      <c r="GOR89" s="173"/>
      <c r="GOS89" s="173"/>
      <c r="GOT89" s="173"/>
      <c r="GOU89" s="173"/>
      <c r="GOV89" s="173"/>
      <c r="GOW89" s="173"/>
      <c r="GOX89" s="173"/>
      <c r="GOY89" s="173"/>
      <c r="GOZ89" s="173"/>
      <c r="GPA89" s="173"/>
      <c r="GPB89" s="173"/>
      <c r="GPC89" s="173"/>
      <c r="GPD89" s="173"/>
      <c r="GPE89" s="173"/>
      <c r="GPF89" s="173"/>
      <c r="GPG89" s="173"/>
      <c r="GPH89" s="173"/>
      <c r="GPI89" s="173"/>
      <c r="GPJ89" s="173"/>
      <c r="GPK89" s="173"/>
      <c r="GPL89" s="173"/>
      <c r="GPM89" s="173"/>
      <c r="GPN89" s="173"/>
      <c r="GPO89" s="173"/>
      <c r="GPP89" s="173"/>
      <c r="GPQ89" s="173"/>
      <c r="GPR89" s="173"/>
      <c r="GPS89" s="173"/>
      <c r="GPT89" s="173"/>
      <c r="GPU89" s="173"/>
      <c r="GPV89" s="173"/>
      <c r="GPW89" s="173"/>
      <c r="GPX89" s="173"/>
      <c r="GPY89" s="173"/>
      <c r="GPZ89" s="173"/>
      <c r="GQA89" s="173"/>
      <c r="GQB89" s="173"/>
      <c r="GQC89" s="173"/>
      <c r="GQD89" s="173"/>
      <c r="GQE89" s="173"/>
      <c r="GQF89" s="173"/>
      <c r="GQG89" s="173"/>
      <c r="GQH89" s="173"/>
      <c r="GQI89" s="173"/>
      <c r="GQJ89" s="173"/>
      <c r="GQK89" s="173"/>
      <c r="GQL89" s="173"/>
      <c r="GQM89" s="173"/>
      <c r="GQN89" s="173"/>
      <c r="GQO89" s="173"/>
      <c r="GQP89" s="173"/>
      <c r="GQQ89" s="173"/>
      <c r="GQR89" s="173"/>
      <c r="GQS89" s="173"/>
      <c r="GQT89" s="173"/>
      <c r="GQU89" s="173"/>
      <c r="GQV89" s="173"/>
      <c r="GQW89" s="173"/>
      <c r="GQX89" s="173"/>
      <c r="GQY89" s="173"/>
      <c r="GQZ89" s="173"/>
      <c r="GRA89" s="173"/>
      <c r="GRB89" s="173"/>
      <c r="GRC89" s="173"/>
      <c r="GRD89" s="173"/>
      <c r="GRE89" s="173"/>
      <c r="GRF89" s="173"/>
      <c r="GRG89" s="173"/>
      <c r="GRH89" s="173"/>
      <c r="GRI89" s="173"/>
      <c r="GRJ89" s="173"/>
      <c r="GRK89" s="173"/>
      <c r="GRL89" s="173"/>
      <c r="GRM89" s="173"/>
      <c r="GRN89" s="173"/>
      <c r="GRO89" s="173"/>
      <c r="GRP89" s="173"/>
      <c r="GRQ89" s="173"/>
      <c r="GRR89" s="173"/>
      <c r="GRS89" s="173"/>
      <c r="GRT89" s="173"/>
      <c r="GRU89" s="173"/>
      <c r="GRV89" s="173"/>
      <c r="GRW89" s="173"/>
      <c r="GRX89" s="173"/>
      <c r="GRY89" s="173"/>
      <c r="GRZ89" s="173"/>
      <c r="GSA89" s="173"/>
      <c r="GSB89" s="173"/>
      <c r="GSC89" s="173"/>
      <c r="GSD89" s="173"/>
      <c r="GSE89" s="173"/>
      <c r="GSF89" s="173"/>
      <c r="GSG89" s="173"/>
      <c r="GSH89" s="173"/>
      <c r="GSI89" s="173"/>
      <c r="GSJ89" s="173"/>
      <c r="GSK89" s="173"/>
      <c r="GSL89" s="173"/>
      <c r="GSM89" s="173"/>
      <c r="GSN89" s="173"/>
      <c r="GSO89" s="173"/>
      <c r="GSP89" s="173"/>
      <c r="GSQ89" s="173"/>
      <c r="GSR89" s="173"/>
      <c r="GSS89" s="173"/>
      <c r="GST89" s="173"/>
      <c r="GSU89" s="173"/>
      <c r="GSV89" s="173"/>
      <c r="GSW89" s="173"/>
      <c r="GSX89" s="173"/>
      <c r="GSY89" s="173"/>
      <c r="GSZ89" s="173"/>
      <c r="GTA89" s="173"/>
      <c r="GTB89" s="173"/>
      <c r="GTC89" s="173"/>
      <c r="GTD89" s="173"/>
      <c r="GTE89" s="173"/>
      <c r="GTF89" s="173"/>
      <c r="GTG89" s="173"/>
      <c r="GTH89" s="173"/>
      <c r="GTI89" s="173"/>
      <c r="GTJ89" s="173"/>
      <c r="GTK89" s="173"/>
      <c r="GTL89" s="173"/>
      <c r="GTM89" s="173"/>
      <c r="GTN89" s="173"/>
      <c r="GTO89" s="173"/>
      <c r="GTP89" s="173"/>
      <c r="GTQ89" s="173"/>
      <c r="GTR89" s="173"/>
      <c r="GTS89" s="173"/>
      <c r="GTT89" s="173"/>
      <c r="GTU89" s="173"/>
      <c r="GTV89" s="173"/>
      <c r="GTW89" s="173"/>
      <c r="GTX89" s="173"/>
      <c r="GTY89" s="173"/>
      <c r="GTZ89" s="173"/>
      <c r="GUA89" s="173"/>
      <c r="GUB89" s="173"/>
      <c r="GUC89" s="173"/>
      <c r="GUD89" s="173"/>
      <c r="GUE89" s="173"/>
      <c r="GUF89" s="173"/>
      <c r="GUG89" s="173"/>
      <c r="GUH89" s="173"/>
      <c r="GUI89" s="173"/>
      <c r="GUJ89" s="173"/>
      <c r="GUK89" s="173"/>
      <c r="GUL89" s="173"/>
      <c r="GUM89" s="173"/>
      <c r="GUN89" s="173"/>
      <c r="GUO89" s="173"/>
      <c r="GUP89" s="173"/>
      <c r="GUQ89" s="173"/>
      <c r="GUR89" s="173"/>
      <c r="GUS89" s="173"/>
      <c r="GUT89" s="173"/>
      <c r="GUU89" s="173"/>
      <c r="GUV89" s="173"/>
      <c r="GUW89" s="173"/>
      <c r="GUX89" s="173"/>
      <c r="GUY89" s="173"/>
      <c r="GUZ89" s="173"/>
      <c r="GVA89" s="173"/>
      <c r="GVB89" s="173"/>
      <c r="GVC89" s="173"/>
      <c r="GVD89" s="173"/>
      <c r="GVE89" s="173"/>
      <c r="GVF89" s="173"/>
      <c r="GVG89" s="173"/>
      <c r="GVH89" s="173"/>
      <c r="GVI89" s="173"/>
      <c r="GVJ89" s="173"/>
      <c r="GVK89" s="173"/>
      <c r="GVL89" s="173"/>
      <c r="GVM89" s="173"/>
      <c r="GVN89" s="173"/>
      <c r="GVO89" s="173"/>
      <c r="GVP89" s="173"/>
      <c r="GVQ89" s="173"/>
      <c r="GVR89" s="173"/>
      <c r="GVS89" s="173"/>
      <c r="GVT89" s="173"/>
      <c r="GVU89" s="173"/>
      <c r="GVV89" s="173"/>
      <c r="GVW89" s="173"/>
      <c r="GVX89" s="173"/>
      <c r="GVY89" s="173"/>
      <c r="GVZ89" s="173"/>
      <c r="GWA89" s="173"/>
      <c r="GWH89" s="173"/>
      <c r="GWI89" s="173"/>
      <c r="GWJ89" s="173"/>
      <c r="GWK89" s="173"/>
      <c r="GWL89" s="173"/>
      <c r="GWM89" s="173"/>
      <c r="GWN89" s="173"/>
      <c r="GWO89" s="173"/>
      <c r="GWP89" s="173"/>
      <c r="GWQ89" s="173"/>
      <c r="GWR89" s="173"/>
      <c r="GWS89" s="173"/>
      <c r="GWT89" s="173"/>
      <c r="GWU89" s="173"/>
      <c r="GWV89" s="173"/>
      <c r="GWW89" s="173"/>
      <c r="GWX89" s="173"/>
      <c r="GWY89" s="173"/>
      <c r="GWZ89" s="173"/>
      <c r="GXA89" s="173"/>
      <c r="GXB89" s="173"/>
      <c r="GXC89" s="173"/>
      <c r="GXD89" s="173"/>
      <c r="GXE89" s="173"/>
      <c r="GXF89" s="173"/>
      <c r="GXG89" s="173"/>
      <c r="GXH89" s="173"/>
      <c r="GXI89" s="173"/>
      <c r="GXJ89" s="173"/>
      <c r="GXK89" s="173"/>
      <c r="GXL89" s="173"/>
      <c r="GXM89" s="173"/>
      <c r="GXN89" s="173"/>
      <c r="GXO89" s="173"/>
      <c r="GXP89" s="173"/>
      <c r="GXQ89" s="173"/>
      <c r="GXR89" s="173"/>
      <c r="GXS89" s="173"/>
      <c r="GXT89" s="173"/>
      <c r="GXU89" s="173"/>
      <c r="GXV89" s="173"/>
      <c r="GXW89" s="173"/>
      <c r="GXX89" s="173"/>
      <c r="GXY89" s="173"/>
      <c r="GXZ89" s="173"/>
      <c r="GYA89" s="173"/>
      <c r="GYB89" s="173"/>
      <c r="GYC89" s="173"/>
      <c r="GYD89" s="173"/>
      <c r="GYE89" s="173"/>
      <c r="GYF89" s="173"/>
      <c r="GYG89" s="173"/>
      <c r="GYH89" s="173"/>
      <c r="GYI89" s="173"/>
      <c r="GYJ89" s="173"/>
      <c r="GYK89" s="173"/>
      <c r="GYL89" s="173"/>
      <c r="GYM89" s="173"/>
      <c r="GYN89" s="173"/>
      <c r="GYO89" s="173"/>
      <c r="GYP89" s="173"/>
      <c r="GYQ89" s="173"/>
      <c r="GYR89" s="173"/>
      <c r="GYS89" s="173"/>
      <c r="GYT89" s="173"/>
      <c r="GYU89" s="173"/>
      <c r="GYV89" s="173"/>
      <c r="GYW89" s="173"/>
      <c r="GYX89" s="173"/>
      <c r="GYY89" s="173"/>
      <c r="GYZ89" s="173"/>
      <c r="GZA89" s="173"/>
      <c r="GZB89" s="173"/>
      <c r="GZC89" s="173"/>
      <c r="GZD89" s="173"/>
      <c r="GZE89" s="173"/>
      <c r="GZF89" s="173"/>
      <c r="GZG89" s="173"/>
      <c r="GZH89" s="173"/>
      <c r="GZI89" s="173"/>
      <c r="GZJ89" s="173"/>
      <c r="GZK89" s="173"/>
      <c r="GZL89" s="173"/>
      <c r="GZM89" s="173"/>
      <c r="GZN89" s="173"/>
      <c r="GZO89" s="173"/>
      <c r="GZP89" s="173"/>
      <c r="GZQ89" s="173"/>
      <c r="GZR89" s="173"/>
      <c r="GZS89" s="173"/>
      <c r="GZT89" s="173"/>
      <c r="GZU89" s="173"/>
      <c r="GZV89" s="173"/>
      <c r="GZW89" s="173"/>
      <c r="GZX89" s="173"/>
      <c r="GZY89" s="173"/>
      <c r="GZZ89" s="173"/>
      <c r="HAA89" s="173"/>
      <c r="HAB89" s="173"/>
      <c r="HAC89" s="173"/>
      <c r="HAD89" s="173"/>
      <c r="HAE89" s="173"/>
      <c r="HAF89" s="173"/>
      <c r="HAG89" s="173"/>
      <c r="HAH89" s="173"/>
      <c r="HAI89" s="173"/>
      <c r="HAJ89" s="173"/>
      <c r="HAK89" s="173"/>
      <c r="HAL89" s="173"/>
      <c r="HAM89" s="173"/>
      <c r="HAN89" s="173"/>
      <c r="HAO89" s="173"/>
      <c r="HAP89" s="173"/>
      <c r="HAQ89" s="173"/>
      <c r="HAR89" s="173"/>
      <c r="HAS89" s="173"/>
      <c r="HAT89" s="173"/>
      <c r="HAU89" s="173"/>
      <c r="HAV89" s="173"/>
      <c r="HAW89" s="173"/>
      <c r="HAX89" s="173"/>
      <c r="HAY89" s="173"/>
      <c r="HAZ89" s="173"/>
      <c r="HBA89" s="173"/>
      <c r="HBB89" s="173"/>
      <c r="HBC89" s="173"/>
      <c r="HBD89" s="173"/>
      <c r="HBE89" s="173"/>
      <c r="HBF89" s="173"/>
      <c r="HBG89" s="173"/>
      <c r="HBH89" s="173"/>
      <c r="HBI89" s="173"/>
      <c r="HBJ89" s="173"/>
      <c r="HBK89" s="173"/>
      <c r="HBL89" s="173"/>
      <c r="HBM89" s="173"/>
      <c r="HBN89" s="173"/>
      <c r="HBO89" s="173"/>
      <c r="HBP89" s="173"/>
      <c r="HBQ89" s="173"/>
      <c r="HBR89" s="173"/>
      <c r="HBS89" s="173"/>
      <c r="HBT89" s="173"/>
      <c r="HBU89" s="173"/>
      <c r="HBV89" s="173"/>
      <c r="HBW89" s="173"/>
      <c r="HBX89" s="173"/>
      <c r="HBY89" s="173"/>
      <c r="HBZ89" s="173"/>
      <c r="HCA89" s="173"/>
      <c r="HCB89" s="173"/>
      <c r="HCC89" s="173"/>
      <c r="HCD89" s="173"/>
      <c r="HCE89" s="173"/>
      <c r="HCF89" s="173"/>
      <c r="HCG89" s="173"/>
      <c r="HCH89" s="173"/>
      <c r="HCI89" s="173"/>
      <c r="HCJ89" s="173"/>
      <c r="HCK89" s="173"/>
      <c r="HCL89" s="173"/>
      <c r="HCM89" s="173"/>
      <c r="HCN89" s="173"/>
      <c r="HCO89" s="173"/>
      <c r="HCP89" s="173"/>
      <c r="HCQ89" s="173"/>
      <c r="HCR89" s="173"/>
      <c r="HCS89" s="173"/>
      <c r="HCT89" s="173"/>
      <c r="HCU89" s="173"/>
      <c r="HCV89" s="173"/>
      <c r="HCW89" s="173"/>
      <c r="HCX89" s="173"/>
      <c r="HCY89" s="173"/>
      <c r="HCZ89" s="173"/>
      <c r="HDA89" s="173"/>
      <c r="HDB89" s="173"/>
      <c r="HDC89" s="173"/>
      <c r="HDD89" s="173"/>
      <c r="HDE89" s="173"/>
      <c r="HDF89" s="173"/>
      <c r="HDG89" s="173"/>
      <c r="HDH89" s="173"/>
      <c r="HDI89" s="173"/>
      <c r="HDJ89" s="173"/>
      <c r="HDK89" s="173"/>
      <c r="HDL89" s="173"/>
      <c r="HDM89" s="173"/>
      <c r="HDN89" s="173"/>
      <c r="HDO89" s="173"/>
      <c r="HDP89" s="173"/>
      <c r="HDQ89" s="173"/>
      <c r="HDR89" s="173"/>
      <c r="HDS89" s="173"/>
      <c r="HDT89" s="173"/>
      <c r="HDU89" s="173"/>
      <c r="HDV89" s="173"/>
      <c r="HDW89" s="173"/>
      <c r="HDX89" s="173"/>
      <c r="HDY89" s="173"/>
      <c r="HDZ89" s="173"/>
      <c r="HEA89" s="173"/>
      <c r="HEB89" s="173"/>
      <c r="HEC89" s="173"/>
      <c r="HED89" s="173"/>
      <c r="HEE89" s="173"/>
      <c r="HEF89" s="173"/>
      <c r="HEG89" s="173"/>
      <c r="HEH89" s="173"/>
      <c r="HEI89" s="173"/>
      <c r="HEJ89" s="173"/>
      <c r="HEK89" s="173"/>
      <c r="HEL89" s="173"/>
      <c r="HEM89" s="173"/>
      <c r="HEN89" s="173"/>
      <c r="HEO89" s="173"/>
      <c r="HEP89" s="173"/>
      <c r="HEQ89" s="173"/>
      <c r="HER89" s="173"/>
      <c r="HES89" s="173"/>
      <c r="HET89" s="173"/>
      <c r="HEU89" s="173"/>
      <c r="HEV89" s="173"/>
      <c r="HEW89" s="173"/>
      <c r="HEX89" s="173"/>
      <c r="HEY89" s="173"/>
      <c r="HEZ89" s="173"/>
      <c r="HFA89" s="173"/>
      <c r="HFB89" s="173"/>
      <c r="HFC89" s="173"/>
      <c r="HFD89" s="173"/>
      <c r="HFE89" s="173"/>
      <c r="HFF89" s="173"/>
      <c r="HFG89" s="173"/>
      <c r="HFH89" s="173"/>
      <c r="HFI89" s="173"/>
      <c r="HFJ89" s="173"/>
      <c r="HFK89" s="173"/>
      <c r="HFL89" s="173"/>
      <c r="HFM89" s="173"/>
      <c r="HFN89" s="173"/>
      <c r="HFO89" s="173"/>
      <c r="HFP89" s="173"/>
      <c r="HFQ89" s="173"/>
      <c r="HFR89" s="173"/>
      <c r="HFS89" s="173"/>
      <c r="HFT89" s="173"/>
      <c r="HFU89" s="173"/>
      <c r="HFV89" s="173"/>
      <c r="HFW89" s="173"/>
      <c r="HGD89" s="173"/>
      <c r="HGE89" s="173"/>
      <c r="HGF89" s="173"/>
      <c r="HGG89" s="173"/>
      <c r="HGH89" s="173"/>
      <c r="HGI89" s="173"/>
      <c r="HGJ89" s="173"/>
      <c r="HGK89" s="173"/>
      <c r="HGL89" s="173"/>
      <c r="HGM89" s="173"/>
      <c r="HGN89" s="173"/>
      <c r="HGO89" s="173"/>
      <c r="HGP89" s="173"/>
      <c r="HGQ89" s="173"/>
      <c r="HGR89" s="173"/>
      <c r="HGS89" s="173"/>
      <c r="HGT89" s="173"/>
      <c r="HGU89" s="173"/>
      <c r="HGV89" s="173"/>
      <c r="HGW89" s="173"/>
      <c r="HGX89" s="173"/>
      <c r="HGY89" s="173"/>
      <c r="HGZ89" s="173"/>
      <c r="HHA89" s="173"/>
      <c r="HHB89" s="173"/>
      <c r="HHC89" s="173"/>
      <c r="HHD89" s="173"/>
      <c r="HHE89" s="173"/>
      <c r="HHF89" s="173"/>
      <c r="HHG89" s="173"/>
      <c r="HHH89" s="173"/>
      <c r="HHI89" s="173"/>
      <c r="HHJ89" s="173"/>
      <c r="HHK89" s="173"/>
      <c r="HHL89" s="173"/>
      <c r="HHM89" s="173"/>
      <c r="HHN89" s="173"/>
      <c r="HHO89" s="173"/>
      <c r="HHP89" s="173"/>
      <c r="HHQ89" s="173"/>
      <c r="HHR89" s="173"/>
      <c r="HHS89" s="173"/>
      <c r="HHT89" s="173"/>
      <c r="HHU89" s="173"/>
      <c r="HHV89" s="173"/>
      <c r="HHW89" s="173"/>
      <c r="HHX89" s="173"/>
      <c r="HHY89" s="173"/>
      <c r="HHZ89" s="173"/>
      <c r="HIA89" s="173"/>
      <c r="HIB89" s="173"/>
      <c r="HIC89" s="173"/>
      <c r="HID89" s="173"/>
      <c r="HIE89" s="173"/>
      <c r="HIF89" s="173"/>
      <c r="HIG89" s="173"/>
      <c r="HIH89" s="173"/>
      <c r="HII89" s="173"/>
      <c r="HIJ89" s="173"/>
      <c r="HIK89" s="173"/>
      <c r="HIL89" s="173"/>
      <c r="HIM89" s="173"/>
      <c r="HIN89" s="173"/>
      <c r="HIO89" s="173"/>
      <c r="HIP89" s="173"/>
      <c r="HIQ89" s="173"/>
      <c r="HIR89" s="173"/>
      <c r="HIS89" s="173"/>
      <c r="HIT89" s="173"/>
      <c r="HIU89" s="173"/>
      <c r="HIV89" s="173"/>
      <c r="HIW89" s="173"/>
      <c r="HIX89" s="173"/>
      <c r="HIY89" s="173"/>
      <c r="HIZ89" s="173"/>
      <c r="HJA89" s="173"/>
      <c r="HJB89" s="173"/>
      <c r="HJC89" s="173"/>
      <c r="HJD89" s="173"/>
      <c r="HJE89" s="173"/>
      <c r="HJF89" s="173"/>
      <c r="HJG89" s="173"/>
      <c r="HJH89" s="173"/>
      <c r="HJI89" s="173"/>
      <c r="HJJ89" s="173"/>
      <c r="HJK89" s="173"/>
      <c r="HJL89" s="173"/>
      <c r="HJM89" s="173"/>
      <c r="HJN89" s="173"/>
      <c r="HJO89" s="173"/>
      <c r="HJP89" s="173"/>
      <c r="HJQ89" s="173"/>
      <c r="HJR89" s="173"/>
      <c r="HJS89" s="173"/>
      <c r="HJT89" s="173"/>
      <c r="HJU89" s="173"/>
      <c r="HJV89" s="173"/>
      <c r="HJW89" s="173"/>
      <c r="HJX89" s="173"/>
      <c r="HJY89" s="173"/>
      <c r="HJZ89" s="173"/>
      <c r="HKA89" s="173"/>
      <c r="HKB89" s="173"/>
      <c r="HKC89" s="173"/>
      <c r="HKD89" s="173"/>
      <c r="HKE89" s="173"/>
      <c r="HKF89" s="173"/>
      <c r="HKG89" s="173"/>
      <c r="HKH89" s="173"/>
      <c r="HKI89" s="173"/>
      <c r="HKJ89" s="173"/>
      <c r="HKK89" s="173"/>
      <c r="HKL89" s="173"/>
      <c r="HKM89" s="173"/>
      <c r="HKN89" s="173"/>
      <c r="HKO89" s="173"/>
      <c r="HKP89" s="173"/>
      <c r="HKQ89" s="173"/>
      <c r="HKR89" s="173"/>
      <c r="HKS89" s="173"/>
      <c r="HKT89" s="173"/>
      <c r="HKU89" s="173"/>
      <c r="HKV89" s="173"/>
      <c r="HKW89" s="173"/>
      <c r="HKX89" s="173"/>
      <c r="HKY89" s="173"/>
      <c r="HKZ89" s="173"/>
      <c r="HLA89" s="173"/>
      <c r="HLB89" s="173"/>
      <c r="HLC89" s="173"/>
      <c r="HLD89" s="173"/>
      <c r="HLE89" s="173"/>
      <c r="HLF89" s="173"/>
      <c r="HLG89" s="173"/>
      <c r="HLH89" s="173"/>
      <c r="HLI89" s="173"/>
      <c r="HLJ89" s="173"/>
      <c r="HLK89" s="173"/>
      <c r="HLL89" s="173"/>
      <c r="HLM89" s="173"/>
      <c r="HLN89" s="173"/>
      <c r="HLO89" s="173"/>
      <c r="HLP89" s="173"/>
      <c r="HLQ89" s="173"/>
      <c r="HLR89" s="173"/>
      <c r="HLS89" s="173"/>
      <c r="HLT89" s="173"/>
      <c r="HLU89" s="173"/>
      <c r="HLV89" s="173"/>
      <c r="HLW89" s="173"/>
      <c r="HLX89" s="173"/>
      <c r="HLY89" s="173"/>
      <c r="HLZ89" s="173"/>
      <c r="HMA89" s="173"/>
      <c r="HMB89" s="173"/>
      <c r="HMC89" s="173"/>
      <c r="HMD89" s="173"/>
      <c r="HME89" s="173"/>
      <c r="HMF89" s="173"/>
      <c r="HMG89" s="173"/>
      <c r="HMH89" s="173"/>
      <c r="HMI89" s="173"/>
      <c r="HMJ89" s="173"/>
      <c r="HMK89" s="173"/>
      <c r="HML89" s="173"/>
      <c r="HMM89" s="173"/>
      <c r="HMN89" s="173"/>
      <c r="HMO89" s="173"/>
      <c r="HMP89" s="173"/>
      <c r="HMQ89" s="173"/>
      <c r="HMR89" s="173"/>
      <c r="HMS89" s="173"/>
      <c r="HMT89" s="173"/>
      <c r="HMU89" s="173"/>
      <c r="HMV89" s="173"/>
      <c r="HMW89" s="173"/>
      <c r="HMX89" s="173"/>
      <c r="HMY89" s="173"/>
      <c r="HMZ89" s="173"/>
      <c r="HNA89" s="173"/>
      <c r="HNB89" s="173"/>
      <c r="HNC89" s="173"/>
      <c r="HND89" s="173"/>
      <c r="HNE89" s="173"/>
      <c r="HNF89" s="173"/>
      <c r="HNG89" s="173"/>
      <c r="HNH89" s="173"/>
      <c r="HNI89" s="173"/>
      <c r="HNJ89" s="173"/>
      <c r="HNK89" s="173"/>
      <c r="HNL89" s="173"/>
      <c r="HNM89" s="173"/>
      <c r="HNN89" s="173"/>
      <c r="HNO89" s="173"/>
      <c r="HNP89" s="173"/>
      <c r="HNQ89" s="173"/>
      <c r="HNR89" s="173"/>
      <c r="HNS89" s="173"/>
      <c r="HNT89" s="173"/>
      <c r="HNU89" s="173"/>
      <c r="HNV89" s="173"/>
      <c r="HNW89" s="173"/>
      <c r="HNX89" s="173"/>
      <c r="HNY89" s="173"/>
      <c r="HNZ89" s="173"/>
      <c r="HOA89" s="173"/>
      <c r="HOB89" s="173"/>
      <c r="HOC89" s="173"/>
      <c r="HOD89" s="173"/>
      <c r="HOE89" s="173"/>
      <c r="HOF89" s="173"/>
      <c r="HOG89" s="173"/>
      <c r="HOH89" s="173"/>
      <c r="HOI89" s="173"/>
      <c r="HOJ89" s="173"/>
      <c r="HOK89" s="173"/>
      <c r="HOL89" s="173"/>
      <c r="HOM89" s="173"/>
      <c r="HON89" s="173"/>
      <c r="HOO89" s="173"/>
      <c r="HOP89" s="173"/>
      <c r="HOQ89" s="173"/>
      <c r="HOR89" s="173"/>
      <c r="HOS89" s="173"/>
      <c r="HOT89" s="173"/>
      <c r="HOU89" s="173"/>
      <c r="HOV89" s="173"/>
      <c r="HOW89" s="173"/>
      <c r="HOX89" s="173"/>
      <c r="HOY89" s="173"/>
      <c r="HOZ89" s="173"/>
      <c r="HPA89" s="173"/>
      <c r="HPB89" s="173"/>
      <c r="HPC89" s="173"/>
      <c r="HPD89" s="173"/>
      <c r="HPE89" s="173"/>
      <c r="HPF89" s="173"/>
      <c r="HPG89" s="173"/>
      <c r="HPH89" s="173"/>
      <c r="HPI89" s="173"/>
      <c r="HPJ89" s="173"/>
      <c r="HPK89" s="173"/>
      <c r="HPL89" s="173"/>
      <c r="HPM89" s="173"/>
      <c r="HPN89" s="173"/>
      <c r="HPO89" s="173"/>
      <c r="HPP89" s="173"/>
      <c r="HPQ89" s="173"/>
      <c r="HPR89" s="173"/>
      <c r="HPS89" s="173"/>
      <c r="HPZ89" s="173"/>
      <c r="HQA89" s="173"/>
      <c r="HQB89" s="173"/>
      <c r="HQC89" s="173"/>
      <c r="HQD89" s="173"/>
      <c r="HQE89" s="173"/>
      <c r="HQF89" s="173"/>
      <c r="HQG89" s="173"/>
      <c r="HQH89" s="173"/>
      <c r="HQI89" s="173"/>
      <c r="HQJ89" s="173"/>
      <c r="HQK89" s="173"/>
      <c r="HQL89" s="173"/>
      <c r="HQM89" s="173"/>
      <c r="HQN89" s="173"/>
      <c r="HQO89" s="173"/>
      <c r="HQP89" s="173"/>
      <c r="HQQ89" s="173"/>
      <c r="HQR89" s="173"/>
      <c r="HQS89" s="173"/>
      <c r="HQT89" s="173"/>
      <c r="HQU89" s="173"/>
      <c r="HQV89" s="173"/>
      <c r="HQW89" s="173"/>
      <c r="HQX89" s="173"/>
      <c r="HQY89" s="173"/>
      <c r="HQZ89" s="173"/>
      <c r="HRA89" s="173"/>
      <c r="HRB89" s="173"/>
      <c r="HRC89" s="173"/>
      <c r="HRD89" s="173"/>
      <c r="HRE89" s="173"/>
      <c r="HRF89" s="173"/>
      <c r="HRG89" s="173"/>
      <c r="HRH89" s="173"/>
      <c r="HRI89" s="173"/>
      <c r="HRJ89" s="173"/>
      <c r="HRK89" s="173"/>
      <c r="HRL89" s="173"/>
      <c r="HRM89" s="173"/>
      <c r="HRN89" s="173"/>
      <c r="HRO89" s="173"/>
      <c r="HRP89" s="173"/>
      <c r="HRQ89" s="173"/>
      <c r="HRR89" s="173"/>
      <c r="HRS89" s="173"/>
      <c r="HRT89" s="173"/>
      <c r="HRU89" s="173"/>
      <c r="HRV89" s="173"/>
      <c r="HRW89" s="173"/>
      <c r="HRX89" s="173"/>
      <c r="HRY89" s="173"/>
      <c r="HRZ89" s="173"/>
      <c r="HSA89" s="173"/>
      <c r="HSB89" s="173"/>
      <c r="HSC89" s="173"/>
      <c r="HSD89" s="173"/>
      <c r="HSE89" s="173"/>
      <c r="HSF89" s="173"/>
      <c r="HSG89" s="173"/>
      <c r="HSH89" s="173"/>
      <c r="HSI89" s="173"/>
      <c r="HSJ89" s="173"/>
      <c r="HSK89" s="173"/>
      <c r="HSL89" s="173"/>
      <c r="HSM89" s="173"/>
      <c r="HSN89" s="173"/>
      <c r="HSO89" s="173"/>
      <c r="HSP89" s="173"/>
      <c r="HSQ89" s="173"/>
      <c r="HSR89" s="173"/>
      <c r="HSS89" s="173"/>
      <c r="HST89" s="173"/>
      <c r="HSU89" s="173"/>
      <c r="HSV89" s="173"/>
      <c r="HSW89" s="173"/>
      <c r="HSX89" s="173"/>
      <c r="HSY89" s="173"/>
      <c r="HSZ89" s="173"/>
      <c r="HTA89" s="173"/>
      <c r="HTB89" s="173"/>
      <c r="HTC89" s="173"/>
      <c r="HTD89" s="173"/>
      <c r="HTE89" s="173"/>
      <c r="HTF89" s="173"/>
      <c r="HTG89" s="173"/>
      <c r="HTH89" s="173"/>
      <c r="HTI89" s="173"/>
      <c r="HTJ89" s="173"/>
      <c r="HTK89" s="173"/>
      <c r="HTL89" s="173"/>
      <c r="HTM89" s="173"/>
      <c r="HTN89" s="173"/>
      <c r="HTO89" s="173"/>
      <c r="HTP89" s="173"/>
      <c r="HTQ89" s="173"/>
      <c r="HTR89" s="173"/>
      <c r="HTS89" s="173"/>
      <c r="HTT89" s="173"/>
      <c r="HTU89" s="173"/>
      <c r="HTV89" s="173"/>
      <c r="HTW89" s="173"/>
      <c r="HTX89" s="173"/>
      <c r="HTY89" s="173"/>
      <c r="HTZ89" s="173"/>
      <c r="HUA89" s="173"/>
      <c r="HUB89" s="173"/>
      <c r="HUC89" s="173"/>
      <c r="HUD89" s="173"/>
      <c r="HUE89" s="173"/>
      <c r="HUF89" s="173"/>
      <c r="HUG89" s="173"/>
      <c r="HUH89" s="173"/>
      <c r="HUI89" s="173"/>
      <c r="HUJ89" s="173"/>
      <c r="HUK89" s="173"/>
      <c r="HUL89" s="173"/>
      <c r="HUM89" s="173"/>
      <c r="HUN89" s="173"/>
      <c r="HUO89" s="173"/>
      <c r="HUP89" s="173"/>
      <c r="HUQ89" s="173"/>
      <c r="HUR89" s="173"/>
      <c r="HUS89" s="173"/>
      <c r="HUT89" s="173"/>
      <c r="HUU89" s="173"/>
      <c r="HUV89" s="173"/>
      <c r="HUW89" s="173"/>
      <c r="HUX89" s="173"/>
      <c r="HUY89" s="173"/>
      <c r="HUZ89" s="173"/>
      <c r="HVA89" s="173"/>
      <c r="HVB89" s="173"/>
      <c r="HVC89" s="173"/>
      <c r="HVD89" s="173"/>
      <c r="HVE89" s="173"/>
      <c r="HVF89" s="173"/>
      <c r="HVG89" s="173"/>
      <c r="HVH89" s="173"/>
      <c r="HVI89" s="173"/>
      <c r="HVJ89" s="173"/>
      <c r="HVK89" s="173"/>
      <c r="HVL89" s="173"/>
      <c r="HVM89" s="173"/>
      <c r="HVN89" s="173"/>
      <c r="HVO89" s="173"/>
      <c r="HVP89" s="173"/>
      <c r="HVQ89" s="173"/>
      <c r="HVR89" s="173"/>
      <c r="HVS89" s="173"/>
      <c r="HVT89" s="173"/>
      <c r="HVU89" s="173"/>
      <c r="HVV89" s="173"/>
      <c r="HVW89" s="173"/>
      <c r="HVX89" s="173"/>
      <c r="HVY89" s="173"/>
      <c r="HVZ89" s="173"/>
      <c r="HWA89" s="173"/>
      <c r="HWB89" s="173"/>
      <c r="HWC89" s="173"/>
      <c r="HWD89" s="173"/>
      <c r="HWE89" s="173"/>
      <c r="HWF89" s="173"/>
      <c r="HWG89" s="173"/>
      <c r="HWH89" s="173"/>
      <c r="HWI89" s="173"/>
      <c r="HWJ89" s="173"/>
      <c r="HWK89" s="173"/>
      <c r="HWL89" s="173"/>
      <c r="HWM89" s="173"/>
      <c r="HWN89" s="173"/>
      <c r="HWO89" s="173"/>
      <c r="HWP89" s="173"/>
      <c r="HWQ89" s="173"/>
      <c r="HWR89" s="173"/>
      <c r="HWS89" s="173"/>
      <c r="HWT89" s="173"/>
      <c r="HWU89" s="173"/>
      <c r="HWV89" s="173"/>
      <c r="HWW89" s="173"/>
      <c r="HWX89" s="173"/>
      <c r="HWY89" s="173"/>
      <c r="HWZ89" s="173"/>
      <c r="HXA89" s="173"/>
      <c r="HXB89" s="173"/>
      <c r="HXC89" s="173"/>
      <c r="HXD89" s="173"/>
      <c r="HXE89" s="173"/>
      <c r="HXF89" s="173"/>
      <c r="HXG89" s="173"/>
      <c r="HXH89" s="173"/>
      <c r="HXI89" s="173"/>
      <c r="HXJ89" s="173"/>
      <c r="HXK89" s="173"/>
      <c r="HXL89" s="173"/>
      <c r="HXM89" s="173"/>
      <c r="HXN89" s="173"/>
      <c r="HXO89" s="173"/>
      <c r="HXP89" s="173"/>
      <c r="HXQ89" s="173"/>
      <c r="HXR89" s="173"/>
      <c r="HXS89" s="173"/>
      <c r="HXT89" s="173"/>
      <c r="HXU89" s="173"/>
      <c r="HXV89" s="173"/>
      <c r="HXW89" s="173"/>
      <c r="HXX89" s="173"/>
      <c r="HXY89" s="173"/>
      <c r="HXZ89" s="173"/>
      <c r="HYA89" s="173"/>
      <c r="HYB89" s="173"/>
      <c r="HYC89" s="173"/>
      <c r="HYD89" s="173"/>
      <c r="HYE89" s="173"/>
      <c r="HYF89" s="173"/>
      <c r="HYG89" s="173"/>
      <c r="HYH89" s="173"/>
      <c r="HYI89" s="173"/>
      <c r="HYJ89" s="173"/>
      <c r="HYK89" s="173"/>
      <c r="HYL89" s="173"/>
      <c r="HYM89" s="173"/>
      <c r="HYN89" s="173"/>
      <c r="HYO89" s="173"/>
      <c r="HYP89" s="173"/>
      <c r="HYQ89" s="173"/>
      <c r="HYR89" s="173"/>
      <c r="HYS89" s="173"/>
      <c r="HYT89" s="173"/>
      <c r="HYU89" s="173"/>
      <c r="HYV89" s="173"/>
      <c r="HYW89" s="173"/>
      <c r="HYX89" s="173"/>
      <c r="HYY89" s="173"/>
      <c r="HYZ89" s="173"/>
      <c r="HZA89" s="173"/>
      <c r="HZB89" s="173"/>
      <c r="HZC89" s="173"/>
      <c r="HZD89" s="173"/>
      <c r="HZE89" s="173"/>
      <c r="HZF89" s="173"/>
      <c r="HZG89" s="173"/>
      <c r="HZH89" s="173"/>
      <c r="HZI89" s="173"/>
      <c r="HZJ89" s="173"/>
      <c r="HZK89" s="173"/>
      <c r="HZL89" s="173"/>
      <c r="HZM89" s="173"/>
      <c r="HZN89" s="173"/>
      <c r="HZO89" s="173"/>
      <c r="HZV89" s="173"/>
      <c r="HZW89" s="173"/>
      <c r="HZX89" s="173"/>
      <c r="HZY89" s="173"/>
      <c r="HZZ89" s="173"/>
      <c r="IAA89" s="173"/>
      <c r="IAB89" s="173"/>
      <c r="IAC89" s="173"/>
      <c r="IAD89" s="173"/>
      <c r="IAE89" s="173"/>
      <c r="IAF89" s="173"/>
      <c r="IAG89" s="173"/>
      <c r="IAH89" s="173"/>
      <c r="IAI89" s="173"/>
      <c r="IAJ89" s="173"/>
      <c r="IAK89" s="173"/>
      <c r="IAL89" s="173"/>
      <c r="IAM89" s="173"/>
      <c r="IAN89" s="173"/>
      <c r="IAO89" s="173"/>
      <c r="IAP89" s="173"/>
      <c r="IAQ89" s="173"/>
      <c r="IAR89" s="173"/>
      <c r="IAS89" s="173"/>
      <c r="IAT89" s="173"/>
      <c r="IAU89" s="173"/>
      <c r="IAV89" s="173"/>
      <c r="IAW89" s="173"/>
      <c r="IAX89" s="173"/>
      <c r="IAY89" s="173"/>
      <c r="IAZ89" s="173"/>
      <c r="IBA89" s="173"/>
      <c r="IBB89" s="173"/>
      <c r="IBC89" s="173"/>
      <c r="IBD89" s="173"/>
      <c r="IBE89" s="173"/>
      <c r="IBF89" s="173"/>
      <c r="IBG89" s="173"/>
      <c r="IBH89" s="173"/>
      <c r="IBI89" s="173"/>
      <c r="IBJ89" s="173"/>
      <c r="IBK89" s="173"/>
      <c r="IBL89" s="173"/>
      <c r="IBM89" s="173"/>
      <c r="IBN89" s="173"/>
      <c r="IBO89" s="173"/>
      <c r="IBP89" s="173"/>
      <c r="IBQ89" s="173"/>
      <c r="IBR89" s="173"/>
      <c r="IBS89" s="173"/>
      <c r="IBT89" s="173"/>
      <c r="IBU89" s="173"/>
      <c r="IBV89" s="173"/>
      <c r="IBW89" s="173"/>
      <c r="IBX89" s="173"/>
      <c r="IBY89" s="173"/>
      <c r="IBZ89" s="173"/>
      <c r="ICA89" s="173"/>
      <c r="ICB89" s="173"/>
      <c r="ICC89" s="173"/>
      <c r="ICD89" s="173"/>
      <c r="ICE89" s="173"/>
      <c r="ICF89" s="173"/>
      <c r="ICG89" s="173"/>
      <c r="ICH89" s="173"/>
      <c r="ICI89" s="173"/>
      <c r="ICJ89" s="173"/>
      <c r="ICK89" s="173"/>
      <c r="ICL89" s="173"/>
      <c r="ICM89" s="173"/>
      <c r="ICN89" s="173"/>
      <c r="ICO89" s="173"/>
      <c r="ICP89" s="173"/>
      <c r="ICQ89" s="173"/>
      <c r="ICR89" s="173"/>
      <c r="ICS89" s="173"/>
      <c r="ICT89" s="173"/>
      <c r="ICU89" s="173"/>
      <c r="ICV89" s="173"/>
      <c r="ICW89" s="173"/>
      <c r="ICX89" s="173"/>
      <c r="ICY89" s="173"/>
      <c r="ICZ89" s="173"/>
      <c r="IDA89" s="173"/>
      <c r="IDB89" s="173"/>
      <c r="IDC89" s="173"/>
      <c r="IDD89" s="173"/>
      <c r="IDE89" s="173"/>
      <c r="IDF89" s="173"/>
      <c r="IDG89" s="173"/>
      <c r="IDH89" s="173"/>
      <c r="IDI89" s="173"/>
      <c r="IDJ89" s="173"/>
      <c r="IDK89" s="173"/>
      <c r="IDL89" s="173"/>
      <c r="IDM89" s="173"/>
      <c r="IDN89" s="173"/>
      <c r="IDO89" s="173"/>
      <c r="IDP89" s="173"/>
      <c r="IDQ89" s="173"/>
      <c r="IDR89" s="173"/>
      <c r="IDS89" s="173"/>
      <c r="IDT89" s="173"/>
      <c r="IDU89" s="173"/>
      <c r="IDV89" s="173"/>
      <c r="IDW89" s="173"/>
      <c r="IDX89" s="173"/>
      <c r="IDY89" s="173"/>
      <c r="IDZ89" s="173"/>
      <c r="IEA89" s="173"/>
      <c r="IEB89" s="173"/>
      <c r="IEC89" s="173"/>
      <c r="IED89" s="173"/>
      <c r="IEE89" s="173"/>
      <c r="IEF89" s="173"/>
      <c r="IEG89" s="173"/>
      <c r="IEH89" s="173"/>
      <c r="IEI89" s="173"/>
      <c r="IEJ89" s="173"/>
      <c r="IEK89" s="173"/>
      <c r="IEL89" s="173"/>
      <c r="IEM89" s="173"/>
      <c r="IEN89" s="173"/>
      <c r="IEO89" s="173"/>
      <c r="IEP89" s="173"/>
      <c r="IEQ89" s="173"/>
      <c r="IER89" s="173"/>
      <c r="IES89" s="173"/>
      <c r="IET89" s="173"/>
      <c r="IEU89" s="173"/>
      <c r="IEV89" s="173"/>
      <c r="IEW89" s="173"/>
      <c r="IEX89" s="173"/>
      <c r="IEY89" s="173"/>
      <c r="IEZ89" s="173"/>
      <c r="IFA89" s="173"/>
      <c r="IFB89" s="173"/>
      <c r="IFC89" s="173"/>
      <c r="IFD89" s="173"/>
      <c r="IFE89" s="173"/>
      <c r="IFF89" s="173"/>
      <c r="IFG89" s="173"/>
      <c r="IFH89" s="173"/>
      <c r="IFI89" s="173"/>
      <c r="IFJ89" s="173"/>
      <c r="IFK89" s="173"/>
      <c r="IFL89" s="173"/>
      <c r="IFM89" s="173"/>
      <c r="IFN89" s="173"/>
      <c r="IFO89" s="173"/>
      <c r="IFP89" s="173"/>
      <c r="IFQ89" s="173"/>
      <c r="IFR89" s="173"/>
      <c r="IFS89" s="173"/>
      <c r="IFT89" s="173"/>
      <c r="IFU89" s="173"/>
      <c r="IFV89" s="173"/>
      <c r="IFW89" s="173"/>
      <c r="IFX89" s="173"/>
      <c r="IFY89" s="173"/>
      <c r="IFZ89" s="173"/>
      <c r="IGA89" s="173"/>
      <c r="IGB89" s="173"/>
      <c r="IGC89" s="173"/>
      <c r="IGD89" s="173"/>
      <c r="IGE89" s="173"/>
      <c r="IGF89" s="173"/>
      <c r="IGG89" s="173"/>
      <c r="IGH89" s="173"/>
      <c r="IGI89" s="173"/>
      <c r="IGJ89" s="173"/>
      <c r="IGK89" s="173"/>
      <c r="IGL89" s="173"/>
      <c r="IGM89" s="173"/>
      <c r="IGN89" s="173"/>
      <c r="IGO89" s="173"/>
      <c r="IGP89" s="173"/>
      <c r="IGQ89" s="173"/>
      <c r="IGR89" s="173"/>
      <c r="IGS89" s="173"/>
      <c r="IGT89" s="173"/>
      <c r="IGU89" s="173"/>
      <c r="IGV89" s="173"/>
      <c r="IGW89" s="173"/>
      <c r="IGX89" s="173"/>
      <c r="IGY89" s="173"/>
      <c r="IGZ89" s="173"/>
      <c r="IHA89" s="173"/>
      <c r="IHB89" s="173"/>
      <c r="IHC89" s="173"/>
      <c r="IHD89" s="173"/>
      <c r="IHE89" s="173"/>
      <c r="IHF89" s="173"/>
      <c r="IHG89" s="173"/>
      <c r="IHH89" s="173"/>
      <c r="IHI89" s="173"/>
      <c r="IHJ89" s="173"/>
      <c r="IHK89" s="173"/>
      <c r="IHL89" s="173"/>
      <c r="IHM89" s="173"/>
      <c r="IHN89" s="173"/>
      <c r="IHO89" s="173"/>
      <c r="IHP89" s="173"/>
      <c r="IHQ89" s="173"/>
      <c r="IHR89" s="173"/>
      <c r="IHS89" s="173"/>
      <c r="IHT89" s="173"/>
      <c r="IHU89" s="173"/>
      <c r="IHV89" s="173"/>
      <c r="IHW89" s="173"/>
      <c r="IHX89" s="173"/>
      <c r="IHY89" s="173"/>
      <c r="IHZ89" s="173"/>
      <c r="IIA89" s="173"/>
      <c r="IIB89" s="173"/>
      <c r="IIC89" s="173"/>
      <c r="IID89" s="173"/>
      <c r="IIE89" s="173"/>
      <c r="IIF89" s="173"/>
      <c r="IIG89" s="173"/>
      <c r="IIH89" s="173"/>
      <c r="III89" s="173"/>
      <c r="IIJ89" s="173"/>
      <c r="IIK89" s="173"/>
      <c r="IIL89" s="173"/>
      <c r="IIM89" s="173"/>
      <c r="IIN89" s="173"/>
      <c r="IIO89" s="173"/>
      <c r="IIP89" s="173"/>
      <c r="IIQ89" s="173"/>
      <c r="IIR89" s="173"/>
      <c r="IIS89" s="173"/>
      <c r="IIT89" s="173"/>
      <c r="IIU89" s="173"/>
      <c r="IIV89" s="173"/>
      <c r="IIW89" s="173"/>
      <c r="IIX89" s="173"/>
      <c r="IIY89" s="173"/>
      <c r="IIZ89" s="173"/>
      <c r="IJA89" s="173"/>
      <c r="IJB89" s="173"/>
      <c r="IJC89" s="173"/>
      <c r="IJD89" s="173"/>
      <c r="IJE89" s="173"/>
      <c r="IJF89" s="173"/>
      <c r="IJG89" s="173"/>
      <c r="IJH89" s="173"/>
      <c r="IJI89" s="173"/>
      <c r="IJJ89" s="173"/>
      <c r="IJK89" s="173"/>
      <c r="IJR89" s="173"/>
      <c r="IJS89" s="173"/>
      <c r="IJT89" s="173"/>
      <c r="IJU89" s="173"/>
      <c r="IJV89" s="173"/>
      <c r="IJW89" s="173"/>
      <c r="IJX89" s="173"/>
      <c r="IJY89" s="173"/>
      <c r="IJZ89" s="173"/>
      <c r="IKA89" s="173"/>
      <c r="IKB89" s="173"/>
      <c r="IKC89" s="173"/>
      <c r="IKD89" s="173"/>
      <c r="IKE89" s="173"/>
      <c r="IKF89" s="173"/>
      <c r="IKG89" s="173"/>
      <c r="IKH89" s="173"/>
      <c r="IKI89" s="173"/>
      <c r="IKJ89" s="173"/>
      <c r="IKK89" s="173"/>
      <c r="IKL89" s="173"/>
      <c r="IKM89" s="173"/>
      <c r="IKN89" s="173"/>
      <c r="IKO89" s="173"/>
      <c r="IKP89" s="173"/>
      <c r="IKQ89" s="173"/>
      <c r="IKR89" s="173"/>
      <c r="IKS89" s="173"/>
      <c r="IKT89" s="173"/>
      <c r="IKU89" s="173"/>
      <c r="IKV89" s="173"/>
      <c r="IKW89" s="173"/>
      <c r="IKX89" s="173"/>
      <c r="IKY89" s="173"/>
      <c r="IKZ89" s="173"/>
      <c r="ILA89" s="173"/>
      <c r="ILB89" s="173"/>
      <c r="ILC89" s="173"/>
      <c r="ILD89" s="173"/>
      <c r="ILE89" s="173"/>
      <c r="ILF89" s="173"/>
      <c r="ILG89" s="173"/>
      <c r="ILH89" s="173"/>
      <c r="ILI89" s="173"/>
      <c r="ILJ89" s="173"/>
      <c r="ILK89" s="173"/>
      <c r="ILL89" s="173"/>
      <c r="ILM89" s="173"/>
      <c r="ILN89" s="173"/>
      <c r="ILO89" s="173"/>
      <c r="ILP89" s="173"/>
      <c r="ILQ89" s="173"/>
      <c r="ILR89" s="173"/>
      <c r="ILS89" s="173"/>
      <c r="ILT89" s="173"/>
      <c r="ILU89" s="173"/>
      <c r="ILV89" s="173"/>
      <c r="ILW89" s="173"/>
      <c r="ILX89" s="173"/>
      <c r="ILY89" s="173"/>
      <c r="ILZ89" s="173"/>
      <c r="IMA89" s="173"/>
      <c r="IMB89" s="173"/>
      <c r="IMC89" s="173"/>
      <c r="IMD89" s="173"/>
      <c r="IME89" s="173"/>
      <c r="IMF89" s="173"/>
      <c r="IMG89" s="173"/>
      <c r="IMH89" s="173"/>
      <c r="IMI89" s="173"/>
      <c r="IMJ89" s="173"/>
      <c r="IMK89" s="173"/>
      <c r="IML89" s="173"/>
      <c r="IMM89" s="173"/>
      <c r="IMN89" s="173"/>
      <c r="IMO89" s="173"/>
      <c r="IMP89" s="173"/>
      <c r="IMQ89" s="173"/>
      <c r="IMR89" s="173"/>
      <c r="IMS89" s="173"/>
      <c r="IMT89" s="173"/>
      <c r="IMU89" s="173"/>
      <c r="IMV89" s="173"/>
      <c r="IMW89" s="173"/>
      <c r="IMX89" s="173"/>
      <c r="IMY89" s="173"/>
      <c r="IMZ89" s="173"/>
      <c r="INA89" s="173"/>
      <c r="INB89" s="173"/>
      <c r="INC89" s="173"/>
      <c r="IND89" s="173"/>
      <c r="INE89" s="173"/>
      <c r="INF89" s="173"/>
      <c r="ING89" s="173"/>
      <c r="INH89" s="173"/>
      <c r="INI89" s="173"/>
      <c r="INJ89" s="173"/>
      <c r="INK89" s="173"/>
      <c r="INL89" s="173"/>
      <c r="INM89" s="173"/>
      <c r="INN89" s="173"/>
      <c r="INO89" s="173"/>
      <c r="INP89" s="173"/>
      <c r="INQ89" s="173"/>
      <c r="INR89" s="173"/>
      <c r="INS89" s="173"/>
      <c r="INT89" s="173"/>
      <c r="INU89" s="173"/>
      <c r="INV89" s="173"/>
      <c r="INW89" s="173"/>
      <c r="INX89" s="173"/>
      <c r="INY89" s="173"/>
      <c r="INZ89" s="173"/>
      <c r="IOA89" s="173"/>
      <c r="IOB89" s="173"/>
      <c r="IOC89" s="173"/>
      <c r="IOD89" s="173"/>
      <c r="IOE89" s="173"/>
      <c r="IOF89" s="173"/>
      <c r="IOG89" s="173"/>
      <c r="IOH89" s="173"/>
      <c r="IOI89" s="173"/>
      <c r="IOJ89" s="173"/>
      <c r="IOK89" s="173"/>
      <c r="IOL89" s="173"/>
      <c r="IOM89" s="173"/>
      <c r="ION89" s="173"/>
      <c r="IOO89" s="173"/>
      <c r="IOP89" s="173"/>
      <c r="IOQ89" s="173"/>
      <c r="IOR89" s="173"/>
      <c r="IOS89" s="173"/>
      <c r="IOT89" s="173"/>
      <c r="IOU89" s="173"/>
      <c r="IOV89" s="173"/>
      <c r="IOW89" s="173"/>
      <c r="IOX89" s="173"/>
      <c r="IOY89" s="173"/>
      <c r="IOZ89" s="173"/>
      <c r="IPA89" s="173"/>
      <c r="IPB89" s="173"/>
      <c r="IPC89" s="173"/>
      <c r="IPD89" s="173"/>
      <c r="IPE89" s="173"/>
      <c r="IPF89" s="173"/>
      <c r="IPG89" s="173"/>
      <c r="IPH89" s="173"/>
      <c r="IPI89" s="173"/>
      <c r="IPJ89" s="173"/>
      <c r="IPK89" s="173"/>
      <c r="IPL89" s="173"/>
      <c r="IPM89" s="173"/>
      <c r="IPN89" s="173"/>
      <c r="IPO89" s="173"/>
      <c r="IPP89" s="173"/>
      <c r="IPQ89" s="173"/>
      <c r="IPR89" s="173"/>
      <c r="IPS89" s="173"/>
      <c r="IPT89" s="173"/>
      <c r="IPU89" s="173"/>
      <c r="IPV89" s="173"/>
      <c r="IPW89" s="173"/>
      <c r="IPX89" s="173"/>
      <c r="IPY89" s="173"/>
      <c r="IPZ89" s="173"/>
      <c r="IQA89" s="173"/>
      <c r="IQB89" s="173"/>
      <c r="IQC89" s="173"/>
      <c r="IQD89" s="173"/>
      <c r="IQE89" s="173"/>
      <c r="IQF89" s="173"/>
      <c r="IQG89" s="173"/>
      <c r="IQH89" s="173"/>
      <c r="IQI89" s="173"/>
      <c r="IQJ89" s="173"/>
      <c r="IQK89" s="173"/>
      <c r="IQL89" s="173"/>
      <c r="IQM89" s="173"/>
      <c r="IQN89" s="173"/>
      <c r="IQO89" s="173"/>
      <c r="IQP89" s="173"/>
      <c r="IQQ89" s="173"/>
      <c r="IQR89" s="173"/>
      <c r="IQS89" s="173"/>
      <c r="IQT89" s="173"/>
      <c r="IQU89" s="173"/>
      <c r="IQV89" s="173"/>
      <c r="IQW89" s="173"/>
      <c r="IQX89" s="173"/>
      <c r="IQY89" s="173"/>
      <c r="IQZ89" s="173"/>
      <c r="IRA89" s="173"/>
      <c r="IRB89" s="173"/>
      <c r="IRC89" s="173"/>
      <c r="IRD89" s="173"/>
      <c r="IRE89" s="173"/>
      <c r="IRF89" s="173"/>
      <c r="IRG89" s="173"/>
      <c r="IRH89" s="173"/>
      <c r="IRI89" s="173"/>
      <c r="IRJ89" s="173"/>
      <c r="IRK89" s="173"/>
      <c r="IRL89" s="173"/>
      <c r="IRM89" s="173"/>
      <c r="IRN89" s="173"/>
      <c r="IRO89" s="173"/>
      <c r="IRP89" s="173"/>
      <c r="IRQ89" s="173"/>
      <c r="IRR89" s="173"/>
      <c r="IRS89" s="173"/>
      <c r="IRT89" s="173"/>
      <c r="IRU89" s="173"/>
      <c r="IRV89" s="173"/>
      <c r="IRW89" s="173"/>
      <c r="IRX89" s="173"/>
      <c r="IRY89" s="173"/>
      <c r="IRZ89" s="173"/>
      <c r="ISA89" s="173"/>
      <c r="ISB89" s="173"/>
      <c r="ISC89" s="173"/>
      <c r="ISD89" s="173"/>
      <c r="ISE89" s="173"/>
      <c r="ISF89" s="173"/>
      <c r="ISG89" s="173"/>
      <c r="ISH89" s="173"/>
      <c r="ISI89" s="173"/>
      <c r="ISJ89" s="173"/>
      <c r="ISK89" s="173"/>
      <c r="ISL89" s="173"/>
      <c r="ISM89" s="173"/>
      <c r="ISN89" s="173"/>
      <c r="ISO89" s="173"/>
      <c r="ISP89" s="173"/>
      <c r="ISQ89" s="173"/>
      <c r="ISR89" s="173"/>
      <c r="ISS89" s="173"/>
      <c r="IST89" s="173"/>
      <c r="ISU89" s="173"/>
      <c r="ISV89" s="173"/>
      <c r="ISW89" s="173"/>
      <c r="ISX89" s="173"/>
      <c r="ISY89" s="173"/>
      <c r="ISZ89" s="173"/>
      <c r="ITA89" s="173"/>
      <c r="ITB89" s="173"/>
      <c r="ITC89" s="173"/>
      <c r="ITD89" s="173"/>
      <c r="ITE89" s="173"/>
      <c r="ITF89" s="173"/>
      <c r="ITG89" s="173"/>
      <c r="ITN89" s="173"/>
      <c r="ITO89" s="173"/>
      <c r="ITP89" s="173"/>
      <c r="ITQ89" s="173"/>
      <c r="ITR89" s="173"/>
      <c r="ITS89" s="173"/>
      <c r="ITT89" s="173"/>
      <c r="ITU89" s="173"/>
      <c r="ITV89" s="173"/>
      <c r="ITW89" s="173"/>
      <c r="ITX89" s="173"/>
      <c r="ITY89" s="173"/>
      <c r="ITZ89" s="173"/>
      <c r="IUA89" s="173"/>
      <c r="IUB89" s="173"/>
      <c r="IUC89" s="173"/>
      <c r="IUD89" s="173"/>
      <c r="IUE89" s="173"/>
      <c r="IUF89" s="173"/>
      <c r="IUG89" s="173"/>
      <c r="IUH89" s="173"/>
      <c r="IUI89" s="173"/>
      <c r="IUJ89" s="173"/>
      <c r="IUK89" s="173"/>
      <c r="IUL89" s="173"/>
      <c r="IUM89" s="173"/>
      <c r="IUN89" s="173"/>
      <c r="IUO89" s="173"/>
      <c r="IUP89" s="173"/>
      <c r="IUQ89" s="173"/>
      <c r="IUR89" s="173"/>
      <c r="IUS89" s="173"/>
      <c r="IUT89" s="173"/>
      <c r="IUU89" s="173"/>
      <c r="IUV89" s="173"/>
      <c r="IUW89" s="173"/>
      <c r="IUX89" s="173"/>
      <c r="IUY89" s="173"/>
      <c r="IUZ89" s="173"/>
      <c r="IVA89" s="173"/>
      <c r="IVB89" s="173"/>
      <c r="IVC89" s="173"/>
      <c r="IVD89" s="173"/>
      <c r="IVE89" s="173"/>
      <c r="IVF89" s="173"/>
      <c r="IVG89" s="173"/>
      <c r="IVH89" s="173"/>
      <c r="IVI89" s="173"/>
      <c r="IVJ89" s="173"/>
      <c r="IVK89" s="173"/>
      <c r="IVL89" s="173"/>
      <c r="IVM89" s="173"/>
      <c r="IVN89" s="173"/>
      <c r="IVO89" s="173"/>
      <c r="IVP89" s="173"/>
      <c r="IVQ89" s="173"/>
      <c r="IVR89" s="173"/>
      <c r="IVS89" s="173"/>
      <c r="IVT89" s="173"/>
      <c r="IVU89" s="173"/>
      <c r="IVV89" s="173"/>
      <c r="IVW89" s="173"/>
      <c r="IVX89" s="173"/>
      <c r="IVY89" s="173"/>
      <c r="IVZ89" s="173"/>
      <c r="IWA89" s="173"/>
      <c r="IWB89" s="173"/>
      <c r="IWC89" s="173"/>
      <c r="IWD89" s="173"/>
      <c r="IWE89" s="173"/>
      <c r="IWF89" s="173"/>
      <c r="IWG89" s="173"/>
      <c r="IWH89" s="173"/>
      <c r="IWI89" s="173"/>
      <c r="IWJ89" s="173"/>
      <c r="IWK89" s="173"/>
      <c r="IWL89" s="173"/>
      <c r="IWM89" s="173"/>
      <c r="IWN89" s="173"/>
      <c r="IWO89" s="173"/>
      <c r="IWP89" s="173"/>
      <c r="IWQ89" s="173"/>
      <c r="IWR89" s="173"/>
      <c r="IWS89" s="173"/>
      <c r="IWT89" s="173"/>
      <c r="IWU89" s="173"/>
      <c r="IWV89" s="173"/>
      <c r="IWW89" s="173"/>
      <c r="IWX89" s="173"/>
      <c r="IWY89" s="173"/>
      <c r="IWZ89" s="173"/>
      <c r="IXA89" s="173"/>
      <c r="IXB89" s="173"/>
      <c r="IXC89" s="173"/>
      <c r="IXD89" s="173"/>
      <c r="IXE89" s="173"/>
      <c r="IXF89" s="173"/>
      <c r="IXG89" s="173"/>
      <c r="IXH89" s="173"/>
      <c r="IXI89" s="173"/>
      <c r="IXJ89" s="173"/>
      <c r="IXK89" s="173"/>
      <c r="IXL89" s="173"/>
      <c r="IXM89" s="173"/>
      <c r="IXN89" s="173"/>
      <c r="IXO89" s="173"/>
      <c r="IXP89" s="173"/>
      <c r="IXQ89" s="173"/>
      <c r="IXR89" s="173"/>
      <c r="IXS89" s="173"/>
      <c r="IXT89" s="173"/>
      <c r="IXU89" s="173"/>
      <c r="IXV89" s="173"/>
      <c r="IXW89" s="173"/>
      <c r="IXX89" s="173"/>
      <c r="IXY89" s="173"/>
      <c r="IXZ89" s="173"/>
      <c r="IYA89" s="173"/>
      <c r="IYB89" s="173"/>
      <c r="IYC89" s="173"/>
      <c r="IYD89" s="173"/>
      <c r="IYE89" s="173"/>
      <c r="IYF89" s="173"/>
      <c r="IYG89" s="173"/>
      <c r="IYH89" s="173"/>
      <c r="IYI89" s="173"/>
      <c r="IYJ89" s="173"/>
      <c r="IYK89" s="173"/>
      <c r="IYL89" s="173"/>
      <c r="IYM89" s="173"/>
      <c r="IYN89" s="173"/>
      <c r="IYO89" s="173"/>
      <c r="IYP89" s="173"/>
      <c r="IYQ89" s="173"/>
      <c r="IYR89" s="173"/>
      <c r="IYS89" s="173"/>
      <c r="IYT89" s="173"/>
      <c r="IYU89" s="173"/>
      <c r="IYV89" s="173"/>
      <c r="IYW89" s="173"/>
      <c r="IYX89" s="173"/>
      <c r="IYY89" s="173"/>
      <c r="IYZ89" s="173"/>
      <c r="IZA89" s="173"/>
      <c r="IZB89" s="173"/>
      <c r="IZC89" s="173"/>
      <c r="IZD89" s="173"/>
      <c r="IZE89" s="173"/>
      <c r="IZF89" s="173"/>
      <c r="IZG89" s="173"/>
      <c r="IZH89" s="173"/>
      <c r="IZI89" s="173"/>
      <c r="IZJ89" s="173"/>
      <c r="IZK89" s="173"/>
      <c r="IZL89" s="173"/>
      <c r="IZM89" s="173"/>
      <c r="IZN89" s="173"/>
      <c r="IZO89" s="173"/>
      <c r="IZP89" s="173"/>
      <c r="IZQ89" s="173"/>
      <c r="IZR89" s="173"/>
      <c r="IZS89" s="173"/>
      <c r="IZT89" s="173"/>
      <c r="IZU89" s="173"/>
      <c r="IZV89" s="173"/>
      <c r="IZW89" s="173"/>
      <c r="IZX89" s="173"/>
      <c r="IZY89" s="173"/>
      <c r="IZZ89" s="173"/>
      <c r="JAA89" s="173"/>
      <c r="JAB89" s="173"/>
      <c r="JAC89" s="173"/>
      <c r="JAD89" s="173"/>
      <c r="JAE89" s="173"/>
      <c r="JAF89" s="173"/>
      <c r="JAG89" s="173"/>
      <c r="JAH89" s="173"/>
      <c r="JAI89" s="173"/>
      <c r="JAJ89" s="173"/>
      <c r="JAK89" s="173"/>
      <c r="JAL89" s="173"/>
      <c r="JAM89" s="173"/>
      <c r="JAN89" s="173"/>
      <c r="JAO89" s="173"/>
      <c r="JAP89" s="173"/>
      <c r="JAQ89" s="173"/>
      <c r="JAR89" s="173"/>
      <c r="JAS89" s="173"/>
      <c r="JAT89" s="173"/>
      <c r="JAU89" s="173"/>
      <c r="JAV89" s="173"/>
      <c r="JAW89" s="173"/>
      <c r="JAX89" s="173"/>
      <c r="JAY89" s="173"/>
      <c r="JAZ89" s="173"/>
      <c r="JBA89" s="173"/>
      <c r="JBB89" s="173"/>
      <c r="JBC89" s="173"/>
      <c r="JBD89" s="173"/>
      <c r="JBE89" s="173"/>
      <c r="JBF89" s="173"/>
      <c r="JBG89" s="173"/>
      <c r="JBH89" s="173"/>
      <c r="JBI89" s="173"/>
      <c r="JBJ89" s="173"/>
      <c r="JBK89" s="173"/>
      <c r="JBL89" s="173"/>
      <c r="JBM89" s="173"/>
      <c r="JBN89" s="173"/>
      <c r="JBO89" s="173"/>
      <c r="JBP89" s="173"/>
      <c r="JBQ89" s="173"/>
      <c r="JBR89" s="173"/>
      <c r="JBS89" s="173"/>
      <c r="JBT89" s="173"/>
      <c r="JBU89" s="173"/>
      <c r="JBV89" s="173"/>
      <c r="JBW89" s="173"/>
      <c r="JBX89" s="173"/>
      <c r="JBY89" s="173"/>
      <c r="JBZ89" s="173"/>
      <c r="JCA89" s="173"/>
      <c r="JCB89" s="173"/>
      <c r="JCC89" s="173"/>
      <c r="JCD89" s="173"/>
      <c r="JCE89" s="173"/>
      <c r="JCF89" s="173"/>
      <c r="JCG89" s="173"/>
      <c r="JCH89" s="173"/>
      <c r="JCI89" s="173"/>
      <c r="JCJ89" s="173"/>
      <c r="JCK89" s="173"/>
      <c r="JCL89" s="173"/>
      <c r="JCM89" s="173"/>
      <c r="JCN89" s="173"/>
      <c r="JCO89" s="173"/>
      <c r="JCP89" s="173"/>
      <c r="JCQ89" s="173"/>
      <c r="JCR89" s="173"/>
      <c r="JCS89" s="173"/>
      <c r="JCT89" s="173"/>
      <c r="JCU89" s="173"/>
      <c r="JCV89" s="173"/>
      <c r="JCW89" s="173"/>
      <c r="JCX89" s="173"/>
      <c r="JCY89" s="173"/>
      <c r="JCZ89" s="173"/>
      <c r="JDA89" s="173"/>
      <c r="JDB89" s="173"/>
      <c r="JDC89" s="173"/>
      <c r="JDJ89" s="173"/>
      <c r="JDK89" s="173"/>
      <c r="JDL89" s="173"/>
      <c r="JDM89" s="173"/>
      <c r="JDN89" s="173"/>
      <c r="JDO89" s="173"/>
      <c r="JDP89" s="173"/>
      <c r="JDQ89" s="173"/>
      <c r="JDR89" s="173"/>
      <c r="JDS89" s="173"/>
      <c r="JDT89" s="173"/>
      <c r="JDU89" s="173"/>
      <c r="JDV89" s="173"/>
      <c r="JDW89" s="173"/>
      <c r="JDX89" s="173"/>
      <c r="JDY89" s="173"/>
      <c r="JDZ89" s="173"/>
      <c r="JEA89" s="173"/>
      <c r="JEB89" s="173"/>
      <c r="JEC89" s="173"/>
      <c r="JED89" s="173"/>
      <c r="JEE89" s="173"/>
      <c r="JEF89" s="173"/>
      <c r="JEG89" s="173"/>
      <c r="JEH89" s="173"/>
      <c r="JEI89" s="173"/>
      <c r="JEJ89" s="173"/>
      <c r="JEK89" s="173"/>
      <c r="JEL89" s="173"/>
      <c r="JEM89" s="173"/>
      <c r="JEN89" s="173"/>
      <c r="JEO89" s="173"/>
      <c r="JEP89" s="173"/>
      <c r="JEQ89" s="173"/>
      <c r="JER89" s="173"/>
      <c r="JES89" s="173"/>
      <c r="JET89" s="173"/>
      <c r="JEU89" s="173"/>
      <c r="JEV89" s="173"/>
      <c r="JEW89" s="173"/>
      <c r="JEX89" s="173"/>
      <c r="JEY89" s="173"/>
      <c r="JEZ89" s="173"/>
      <c r="JFA89" s="173"/>
      <c r="JFB89" s="173"/>
      <c r="JFC89" s="173"/>
      <c r="JFD89" s="173"/>
      <c r="JFE89" s="173"/>
      <c r="JFF89" s="173"/>
      <c r="JFG89" s="173"/>
      <c r="JFH89" s="173"/>
      <c r="JFI89" s="173"/>
      <c r="JFJ89" s="173"/>
      <c r="JFK89" s="173"/>
      <c r="JFL89" s="173"/>
      <c r="JFM89" s="173"/>
      <c r="JFN89" s="173"/>
      <c r="JFO89" s="173"/>
      <c r="JFP89" s="173"/>
      <c r="JFQ89" s="173"/>
      <c r="JFR89" s="173"/>
      <c r="JFS89" s="173"/>
      <c r="JFT89" s="173"/>
      <c r="JFU89" s="173"/>
      <c r="JFV89" s="173"/>
      <c r="JFW89" s="173"/>
      <c r="JFX89" s="173"/>
      <c r="JFY89" s="173"/>
      <c r="JFZ89" s="173"/>
      <c r="JGA89" s="173"/>
      <c r="JGB89" s="173"/>
      <c r="JGC89" s="173"/>
      <c r="JGD89" s="173"/>
      <c r="JGE89" s="173"/>
      <c r="JGF89" s="173"/>
      <c r="JGG89" s="173"/>
      <c r="JGH89" s="173"/>
      <c r="JGI89" s="173"/>
      <c r="JGJ89" s="173"/>
      <c r="JGK89" s="173"/>
      <c r="JGL89" s="173"/>
      <c r="JGM89" s="173"/>
      <c r="JGN89" s="173"/>
      <c r="JGO89" s="173"/>
      <c r="JGP89" s="173"/>
      <c r="JGQ89" s="173"/>
      <c r="JGR89" s="173"/>
      <c r="JGS89" s="173"/>
      <c r="JGT89" s="173"/>
      <c r="JGU89" s="173"/>
      <c r="JGV89" s="173"/>
      <c r="JGW89" s="173"/>
      <c r="JGX89" s="173"/>
      <c r="JGY89" s="173"/>
      <c r="JGZ89" s="173"/>
      <c r="JHA89" s="173"/>
      <c r="JHB89" s="173"/>
      <c r="JHC89" s="173"/>
      <c r="JHD89" s="173"/>
      <c r="JHE89" s="173"/>
      <c r="JHF89" s="173"/>
      <c r="JHG89" s="173"/>
      <c r="JHH89" s="173"/>
      <c r="JHI89" s="173"/>
      <c r="JHJ89" s="173"/>
      <c r="JHK89" s="173"/>
      <c r="JHL89" s="173"/>
      <c r="JHM89" s="173"/>
      <c r="JHN89" s="173"/>
      <c r="JHO89" s="173"/>
      <c r="JHP89" s="173"/>
      <c r="JHQ89" s="173"/>
      <c r="JHR89" s="173"/>
      <c r="JHS89" s="173"/>
      <c r="JHT89" s="173"/>
      <c r="JHU89" s="173"/>
      <c r="JHV89" s="173"/>
      <c r="JHW89" s="173"/>
      <c r="JHX89" s="173"/>
      <c r="JHY89" s="173"/>
      <c r="JHZ89" s="173"/>
      <c r="JIA89" s="173"/>
      <c r="JIB89" s="173"/>
      <c r="JIC89" s="173"/>
      <c r="JID89" s="173"/>
      <c r="JIE89" s="173"/>
      <c r="JIF89" s="173"/>
      <c r="JIG89" s="173"/>
      <c r="JIH89" s="173"/>
      <c r="JII89" s="173"/>
      <c r="JIJ89" s="173"/>
      <c r="JIK89" s="173"/>
      <c r="JIL89" s="173"/>
      <c r="JIM89" s="173"/>
      <c r="JIN89" s="173"/>
      <c r="JIO89" s="173"/>
      <c r="JIP89" s="173"/>
      <c r="JIQ89" s="173"/>
      <c r="JIR89" s="173"/>
      <c r="JIS89" s="173"/>
      <c r="JIT89" s="173"/>
      <c r="JIU89" s="173"/>
      <c r="JIV89" s="173"/>
      <c r="JIW89" s="173"/>
      <c r="JIX89" s="173"/>
      <c r="JIY89" s="173"/>
      <c r="JIZ89" s="173"/>
      <c r="JJA89" s="173"/>
      <c r="JJB89" s="173"/>
      <c r="JJC89" s="173"/>
      <c r="JJD89" s="173"/>
      <c r="JJE89" s="173"/>
      <c r="JJF89" s="173"/>
      <c r="JJG89" s="173"/>
      <c r="JJH89" s="173"/>
      <c r="JJI89" s="173"/>
      <c r="JJJ89" s="173"/>
      <c r="JJK89" s="173"/>
      <c r="JJL89" s="173"/>
      <c r="JJM89" s="173"/>
      <c r="JJN89" s="173"/>
      <c r="JJO89" s="173"/>
      <c r="JJP89" s="173"/>
      <c r="JJQ89" s="173"/>
      <c r="JJR89" s="173"/>
      <c r="JJS89" s="173"/>
      <c r="JJT89" s="173"/>
      <c r="JJU89" s="173"/>
      <c r="JJV89" s="173"/>
      <c r="JJW89" s="173"/>
      <c r="JJX89" s="173"/>
      <c r="JJY89" s="173"/>
      <c r="JJZ89" s="173"/>
      <c r="JKA89" s="173"/>
      <c r="JKB89" s="173"/>
      <c r="JKC89" s="173"/>
      <c r="JKD89" s="173"/>
      <c r="JKE89" s="173"/>
      <c r="JKF89" s="173"/>
      <c r="JKG89" s="173"/>
      <c r="JKH89" s="173"/>
      <c r="JKI89" s="173"/>
      <c r="JKJ89" s="173"/>
      <c r="JKK89" s="173"/>
      <c r="JKL89" s="173"/>
      <c r="JKM89" s="173"/>
      <c r="JKN89" s="173"/>
      <c r="JKO89" s="173"/>
      <c r="JKP89" s="173"/>
      <c r="JKQ89" s="173"/>
      <c r="JKR89" s="173"/>
      <c r="JKS89" s="173"/>
      <c r="JKT89" s="173"/>
      <c r="JKU89" s="173"/>
      <c r="JKV89" s="173"/>
      <c r="JKW89" s="173"/>
      <c r="JKX89" s="173"/>
      <c r="JKY89" s="173"/>
      <c r="JKZ89" s="173"/>
      <c r="JLA89" s="173"/>
      <c r="JLB89" s="173"/>
      <c r="JLC89" s="173"/>
      <c r="JLD89" s="173"/>
      <c r="JLE89" s="173"/>
      <c r="JLF89" s="173"/>
      <c r="JLG89" s="173"/>
      <c r="JLH89" s="173"/>
      <c r="JLI89" s="173"/>
      <c r="JLJ89" s="173"/>
      <c r="JLK89" s="173"/>
      <c r="JLL89" s="173"/>
      <c r="JLM89" s="173"/>
      <c r="JLN89" s="173"/>
      <c r="JLO89" s="173"/>
      <c r="JLP89" s="173"/>
      <c r="JLQ89" s="173"/>
      <c r="JLR89" s="173"/>
      <c r="JLS89" s="173"/>
      <c r="JLT89" s="173"/>
      <c r="JLU89" s="173"/>
      <c r="JLV89" s="173"/>
      <c r="JLW89" s="173"/>
      <c r="JLX89" s="173"/>
      <c r="JLY89" s="173"/>
      <c r="JLZ89" s="173"/>
      <c r="JMA89" s="173"/>
      <c r="JMB89" s="173"/>
      <c r="JMC89" s="173"/>
      <c r="JMD89" s="173"/>
      <c r="JME89" s="173"/>
      <c r="JMF89" s="173"/>
      <c r="JMG89" s="173"/>
      <c r="JMH89" s="173"/>
      <c r="JMI89" s="173"/>
      <c r="JMJ89" s="173"/>
      <c r="JMK89" s="173"/>
      <c r="JML89" s="173"/>
      <c r="JMM89" s="173"/>
      <c r="JMN89" s="173"/>
      <c r="JMO89" s="173"/>
      <c r="JMP89" s="173"/>
      <c r="JMQ89" s="173"/>
      <c r="JMR89" s="173"/>
      <c r="JMS89" s="173"/>
      <c r="JMT89" s="173"/>
      <c r="JMU89" s="173"/>
      <c r="JMV89" s="173"/>
      <c r="JMW89" s="173"/>
      <c r="JMX89" s="173"/>
      <c r="JMY89" s="173"/>
      <c r="JNF89" s="173"/>
      <c r="JNG89" s="173"/>
      <c r="JNH89" s="173"/>
      <c r="JNI89" s="173"/>
      <c r="JNJ89" s="173"/>
      <c r="JNK89" s="173"/>
      <c r="JNL89" s="173"/>
      <c r="JNM89" s="173"/>
      <c r="JNN89" s="173"/>
      <c r="JNO89" s="173"/>
      <c r="JNP89" s="173"/>
      <c r="JNQ89" s="173"/>
      <c r="JNR89" s="173"/>
      <c r="JNS89" s="173"/>
      <c r="JNT89" s="173"/>
      <c r="JNU89" s="173"/>
      <c r="JNV89" s="173"/>
      <c r="JNW89" s="173"/>
      <c r="JNX89" s="173"/>
      <c r="JNY89" s="173"/>
      <c r="JNZ89" s="173"/>
      <c r="JOA89" s="173"/>
      <c r="JOB89" s="173"/>
      <c r="JOC89" s="173"/>
      <c r="JOD89" s="173"/>
      <c r="JOE89" s="173"/>
      <c r="JOF89" s="173"/>
      <c r="JOG89" s="173"/>
      <c r="JOH89" s="173"/>
      <c r="JOI89" s="173"/>
      <c r="JOJ89" s="173"/>
      <c r="JOK89" s="173"/>
      <c r="JOL89" s="173"/>
      <c r="JOM89" s="173"/>
      <c r="JON89" s="173"/>
      <c r="JOO89" s="173"/>
      <c r="JOP89" s="173"/>
      <c r="JOQ89" s="173"/>
      <c r="JOR89" s="173"/>
      <c r="JOS89" s="173"/>
      <c r="JOT89" s="173"/>
      <c r="JOU89" s="173"/>
      <c r="JOV89" s="173"/>
      <c r="JOW89" s="173"/>
      <c r="JOX89" s="173"/>
      <c r="JOY89" s="173"/>
      <c r="JOZ89" s="173"/>
      <c r="JPA89" s="173"/>
      <c r="JPB89" s="173"/>
      <c r="JPC89" s="173"/>
      <c r="JPD89" s="173"/>
      <c r="JPE89" s="173"/>
      <c r="JPF89" s="173"/>
      <c r="JPG89" s="173"/>
      <c r="JPH89" s="173"/>
      <c r="JPI89" s="173"/>
      <c r="JPJ89" s="173"/>
      <c r="JPK89" s="173"/>
      <c r="JPL89" s="173"/>
      <c r="JPM89" s="173"/>
      <c r="JPN89" s="173"/>
      <c r="JPO89" s="173"/>
      <c r="JPP89" s="173"/>
      <c r="JPQ89" s="173"/>
      <c r="JPR89" s="173"/>
      <c r="JPS89" s="173"/>
      <c r="JPT89" s="173"/>
      <c r="JPU89" s="173"/>
      <c r="JPV89" s="173"/>
      <c r="JPW89" s="173"/>
      <c r="JPX89" s="173"/>
      <c r="JPY89" s="173"/>
      <c r="JPZ89" s="173"/>
      <c r="JQA89" s="173"/>
      <c r="JQB89" s="173"/>
      <c r="JQC89" s="173"/>
      <c r="JQD89" s="173"/>
      <c r="JQE89" s="173"/>
      <c r="JQF89" s="173"/>
      <c r="JQG89" s="173"/>
      <c r="JQH89" s="173"/>
      <c r="JQI89" s="173"/>
      <c r="JQJ89" s="173"/>
      <c r="JQK89" s="173"/>
      <c r="JQL89" s="173"/>
      <c r="JQM89" s="173"/>
      <c r="JQN89" s="173"/>
      <c r="JQO89" s="173"/>
      <c r="JQP89" s="173"/>
      <c r="JQQ89" s="173"/>
      <c r="JQR89" s="173"/>
      <c r="JQS89" s="173"/>
      <c r="JQT89" s="173"/>
      <c r="JQU89" s="173"/>
      <c r="JQV89" s="173"/>
      <c r="JQW89" s="173"/>
      <c r="JQX89" s="173"/>
      <c r="JQY89" s="173"/>
      <c r="JQZ89" s="173"/>
      <c r="JRA89" s="173"/>
      <c r="JRB89" s="173"/>
      <c r="JRC89" s="173"/>
      <c r="JRD89" s="173"/>
      <c r="JRE89" s="173"/>
      <c r="JRF89" s="173"/>
      <c r="JRG89" s="173"/>
      <c r="JRH89" s="173"/>
      <c r="JRI89" s="173"/>
      <c r="JRJ89" s="173"/>
      <c r="JRK89" s="173"/>
      <c r="JRL89" s="173"/>
      <c r="JRM89" s="173"/>
      <c r="JRN89" s="173"/>
      <c r="JRO89" s="173"/>
      <c r="JRP89" s="173"/>
      <c r="JRQ89" s="173"/>
      <c r="JRR89" s="173"/>
      <c r="JRS89" s="173"/>
      <c r="JRT89" s="173"/>
      <c r="JRU89" s="173"/>
      <c r="JRV89" s="173"/>
      <c r="JRW89" s="173"/>
      <c r="JRX89" s="173"/>
      <c r="JRY89" s="173"/>
      <c r="JRZ89" s="173"/>
      <c r="JSA89" s="173"/>
      <c r="JSB89" s="173"/>
      <c r="JSC89" s="173"/>
      <c r="JSD89" s="173"/>
      <c r="JSE89" s="173"/>
      <c r="JSF89" s="173"/>
      <c r="JSG89" s="173"/>
      <c r="JSH89" s="173"/>
      <c r="JSI89" s="173"/>
      <c r="JSJ89" s="173"/>
      <c r="JSK89" s="173"/>
      <c r="JSL89" s="173"/>
      <c r="JSM89" s="173"/>
      <c r="JSN89" s="173"/>
      <c r="JSO89" s="173"/>
      <c r="JSP89" s="173"/>
      <c r="JSQ89" s="173"/>
      <c r="JSR89" s="173"/>
      <c r="JSS89" s="173"/>
      <c r="JST89" s="173"/>
      <c r="JSU89" s="173"/>
      <c r="JSV89" s="173"/>
      <c r="JSW89" s="173"/>
      <c r="JSX89" s="173"/>
      <c r="JSY89" s="173"/>
      <c r="JSZ89" s="173"/>
      <c r="JTA89" s="173"/>
      <c r="JTB89" s="173"/>
      <c r="JTC89" s="173"/>
      <c r="JTD89" s="173"/>
      <c r="JTE89" s="173"/>
      <c r="JTF89" s="173"/>
      <c r="JTG89" s="173"/>
      <c r="JTH89" s="173"/>
      <c r="JTI89" s="173"/>
      <c r="JTJ89" s="173"/>
      <c r="JTK89" s="173"/>
      <c r="JTL89" s="173"/>
      <c r="JTM89" s="173"/>
      <c r="JTN89" s="173"/>
      <c r="JTO89" s="173"/>
      <c r="JTP89" s="173"/>
      <c r="JTQ89" s="173"/>
      <c r="JTR89" s="173"/>
      <c r="JTS89" s="173"/>
      <c r="JTT89" s="173"/>
      <c r="JTU89" s="173"/>
      <c r="JTV89" s="173"/>
      <c r="JTW89" s="173"/>
      <c r="JTX89" s="173"/>
      <c r="JTY89" s="173"/>
      <c r="JTZ89" s="173"/>
      <c r="JUA89" s="173"/>
      <c r="JUB89" s="173"/>
      <c r="JUC89" s="173"/>
      <c r="JUD89" s="173"/>
      <c r="JUE89" s="173"/>
      <c r="JUF89" s="173"/>
      <c r="JUG89" s="173"/>
      <c r="JUH89" s="173"/>
      <c r="JUI89" s="173"/>
      <c r="JUJ89" s="173"/>
      <c r="JUK89" s="173"/>
      <c r="JUL89" s="173"/>
      <c r="JUM89" s="173"/>
      <c r="JUN89" s="173"/>
      <c r="JUO89" s="173"/>
      <c r="JUP89" s="173"/>
      <c r="JUQ89" s="173"/>
      <c r="JUR89" s="173"/>
      <c r="JUS89" s="173"/>
      <c r="JUT89" s="173"/>
      <c r="JUU89" s="173"/>
      <c r="JUV89" s="173"/>
      <c r="JUW89" s="173"/>
      <c r="JUX89" s="173"/>
      <c r="JUY89" s="173"/>
      <c r="JUZ89" s="173"/>
      <c r="JVA89" s="173"/>
      <c r="JVB89" s="173"/>
      <c r="JVC89" s="173"/>
      <c r="JVD89" s="173"/>
      <c r="JVE89" s="173"/>
      <c r="JVF89" s="173"/>
      <c r="JVG89" s="173"/>
      <c r="JVH89" s="173"/>
      <c r="JVI89" s="173"/>
      <c r="JVJ89" s="173"/>
      <c r="JVK89" s="173"/>
      <c r="JVL89" s="173"/>
      <c r="JVM89" s="173"/>
      <c r="JVN89" s="173"/>
      <c r="JVO89" s="173"/>
      <c r="JVP89" s="173"/>
      <c r="JVQ89" s="173"/>
      <c r="JVR89" s="173"/>
      <c r="JVS89" s="173"/>
      <c r="JVT89" s="173"/>
      <c r="JVU89" s="173"/>
      <c r="JVV89" s="173"/>
      <c r="JVW89" s="173"/>
      <c r="JVX89" s="173"/>
      <c r="JVY89" s="173"/>
      <c r="JVZ89" s="173"/>
      <c r="JWA89" s="173"/>
      <c r="JWB89" s="173"/>
      <c r="JWC89" s="173"/>
      <c r="JWD89" s="173"/>
      <c r="JWE89" s="173"/>
      <c r="JWF89" s="173"/>
      <c r="JWG89" s="173"/>
      <c r="JWH89" s="173"/>
      <c r="JWI89" s="173"/>
      <c r="JWJ89" s="173"/>
      <c r="JWK89" s="173"/>
      <c r="JWL89" s="173"/>
      <c r="JWM89" s="173"/>
      <c r="JWN89" s="173"/>
      <c r="JWO89" s="173"/>
      <c r="JWP89" s="173"/>
      <c r="JWQ89" s="173"/>
      <c r="JWR89" s="173"/>
      <c r="JWS89" s="173"/>
      <c r="JWT89" s="173"/>
      <c r="JWU89" s="173"/>
      <c r="JXB89" s="173"/>
      <c r="JXC89" s="173"/>
      <c r="JXD89" s="173"/>
      <c r="JXE89" s="173"/>
      <c r="JXF89" s="173"/>
      <c r="JXG89" s="173"/>
      <c r="JXH89" s="173"/>
      <c r="JXI89" s="173"/>
      <c r="JXJ89" s="173"/>
      <c r="JXK89" s="173"/>
      <c r="JXL89" s="173"/>
      <c r="JXM89" s="173"/>
      <c r="JXN89" s="173"/>
      <c r="JXO89" s="173"/>
      <c r="JXP89" s="173"/>
      <c r="JXQ89" s="173"/>
      <c r="JXR89" s="173"/>
      <c r="JXS89" s="173"/>
      <c r="JXT89" s="173"/>
      <c r="JXU89" s="173"/>
      <c r="JXV89" s="173"/>
      <c r="JXW89" s="173"/>
      <c r="JXX89" s="173"/>
      <c r="JXY89" s="173"/>
      <c r="JXZ89" s="173"/>
      <c r="JYA89" s="173"/>
      <c r="JYB89" s="173"/>
      <c r="JYC89" s="173"/>
      <c r="JYD89" s="173"/>
      <c r="JYE89" s="173"/>
      <c r="JYF89" s="173"/>
      <c r="JYG89" s="173"/>
      <c r="JYH89" s="173"/>
      <c r="JYI89" s="173"/>
      <c r="JYJ89" s="173"/>
      <c r="JYK89" s="173"/>
      <c r="JYL89" s="173"/>
      <c r="JYM89" s="173"/>
      <c r="JYN89" s="173"/>
      <c r="JYO89" s="173"/>
      <c r="JYP89" s="173"/>
      <c r="JYQ89" s="173"/>
      <c r="JYR89" s="173"/>
      <c r="JYS89" s="173"/>
      <c r="JYT89" s="173"/>
      <c r="JYU89" s="173"/>
      <c r="JYV89" s="173"/>
      <c r="JYW89" s="173"/>
      <c r="JYX89" s="173"/>
      <c r="JYY89" s="173"/>
      <c r="JYZ89" s="173"/>
      <c r="JZA89" s="173"/>
      <c r="JZB89" s="173"/>
      <c r="JZC89" s="173"/>
      <c r="JZD89" s="173"/>
      <c r="JZE89" s="173"/>
      <c r="JZF89" s="173"/>
      <c r="JZG89" s="173"/>
      <c r="JZH89" s="173"/>
      <c r="JZI89" s="173"/>
      <c r="JZJ89" s="173"/>
      <c r="JZK89" s="173"/>
      <c r="JZL89" s="173"/>
      <c r="JZM89" s="173"/>
      <c r="JZN89" s="173"/>
      <c r="JZO89" s="173"/>
      <c r="JZP89" s="173"/>
      <c r="JZQ89" s="173"/>
      <c r="JZR89" s="173"/>
      <c r="JZS89" s="173"/>
      <c r="JZT89" s="173"/>
      <c r="JZU89" s="173"/>
      <c r="JZV89" s="173"/>
      <c r="JZW89" s="173"/>
      <c r="JZX89" s="173"/>
      <c r="JZY89" s="173"/>
      <c r="JZZ89" s="173"/>
      <c r="KAA89" s="173"/>
      <c r="KAB89" s="173"/>
      <c r="KAC89" s="173"/>
      <c r="KAD89" s="173"/>
      <c r="KAE89" s="173"/>
      <c r="KAF89" s="173"/>
      <c r="KAG89" s="173"/>
      <c r="KAH89" s="173"/>
      <c r="KAI89" s="173"/>
      <c r="KAJ89" s="173"/>
      <c r="KAK89" s="173"/>
      <c r="KAL89" s="173"/>
      <c r="KAM89" s="173"/>
      <c r="KAN89" s="173"/>
      <c r="KAO89" s="173"/>
      <c r="KAP89" s="173"/>
      <c r="KAQ89" s="173"/>
      <c r="KAR89" s="173"/>
      <c r="KAS89" s="173"/>
      <c r="KAT89" s="173"/>
      <c r="KAU89" s="173"/>
      <c r="KAV89" s="173"/>
      <c r="KAW89" s="173"/>
      <c r="KAX89" s="173"/>
      <c r="KAY89" s="173"/>
      <c r="KAZ89" s="173"/>
      <c r="KBA89" s="173"/>
      <c r="KBB89" s="173"/>
      <c r="KBC89" s="173"/>
      <c r="KBD89" s="173"/>
      <c r="KBE89" s="173"/>
      <c r="KBF89" s="173"/>
      <c r="KBG89" s="173"/>
      <c r="KBH89" s="173"/>
      <c r="KBI89" s="173"/>
      <c r="KBJ89" s="173"/>
      <c r="KBK89" s="173"/>
      <c r="KBL89" s="173"/>
      <c r="KBM89" s="173"/>
      <c r="KBN89" s="173"/>
      <c r="KBO89" s="173"/>
      <c r="KBP89" s="173"/>
      <c r="KBQ89" s="173"/>
      <c r="KBR89" s="173"/>
      <c r="KBS89" s="173"/>
      <c r="KBT89" s="173"/>
      <c r="KBU89" s="173"/>
      <c r="KBV89" s="173"/>
      <c r="KBW89" s="173"/>
      <c r="KBX89" s="173"/>
      <c r="KBY89" s="173"/>
      <c r="KBZ89" s="173"/>
      <c r="KCA89" s="173"/>
      <c r="KCB89" s="173"/>
      <c r="KCC89" s="173"/>
      <c r="KCD89" s="173"/>
      <c r="KCE89" s="173"/>
      <c r="KCF89" s="173"/>
      <c r="KCG89" s="173"/>
      <c r="KCH89" s="173"/>
      <c r="KCI89" s="173"/>
      <c r="KCJ89" s="173"/>
      <c r="KCK89" s="173"/>
      <c r="KCL89" s="173"/>
      <c r="KCM89" s="173"/>
      <c r="KCN89" s="173"/>
      <c r="KCO89" s="173"/>
      <c r="KCP89" s="173"/>
      <c r="KCQ89" s="173"/>
      <c r="KCR89" s="173"/>
      <c r="KCS89" s="173"/>
      <c r="KCT89" s="173"/>
      <c r="KCU89" s="173"/>
      <c r="KCV89" s="173"/>
      <c r="KCW89" s="173"/>
      <c r="KCX89" s="173"/>
      <c r="KCY89" s="173"/>
      <c r="KCZ89" s="173"/>
      <c r="KDA89" s="173"/>
      <c r="KDB89" s="173"/>
      <c r="KDC89" s="173"/>
      <c r="KDD89" s="173"/>
      <c r="KDE89" s="173"/>
      <c r="KDF89" s="173"/>
      <c r="KDG89" s="173"/>
      <c r="KDH89" s="173"/>
      <c r="KDI89" s="173"/>
      <c r="KDJ89" s="173"/>
      <c r="KDK89" s="173"/>
      <c r="KDL89" s="173"/>
      <c r="KDM89" s="173"/>
      <c r="KDN89" s="173"/>
      <c r="KDO89" s="173"/>
      <c r="KDP89" s="173"/>
      <c r="KDQ89" s="173"/>
      <c r="KDR89" s="173"/>
      <c r="KDS89" s="173"/>
      <c r="KDT89" s="173"/>
      <c r="KDU89" s="173"/>
      <c r="KDV89" s="173"/>
      <c r="KDW89" s="173"/>
      <c r="KDX89" s="173"/>
      <c r="KDY89" s="173"/>
      <c r="KDZ89" s="173"/>
      <c r="KEA89" s="173"/>
      <c r="KEB89" s="173"/>
      <c r="KEC89" s="173"/>
      <c r="KED89" s="173"/>
      <c r="KEE89" s="173"/>
      <c r="KEF89" s="173"/>
      <c r="KEG89" s="173"/>
      <c r="KEH89" s="173"/>
      <c r="KEI89" s="173"/>
      <c r="KEJ89" s="173"/>
      <c r="KEK89" s="173"/>
      <c r="KEL89" s="173"/>
      <c r="KEM89" s="173"/>
      <c r="KEN89" s="173"/>
      <c r="KEO89" s="173"/>
      <c r="KEP89" s="173"/>
      <c r="KEQ89" s="173"/>
      <c r="KER89" s="173"/>
      <c r="KES89" s="173"/>
      <c r="KET89" s="173"/>
      <c r="KEU89" s="173"/>
      <c r="KEV89" s="173"/>
      <c r="KEW89" s="173"/>
      <c r="KEX89" s="173"/>
      <c r="KEY89" s="173"/>
      <c r="KEZ89" s="173"/>
      <c r="KFA89" s="173"/>
      <c r="KFB89" s="173"/>
      <c r="KFC89" s="173"/>
      <c r="KFD89" s="173"/>
      <c r="KFE89" s="173"/>
      <c r="KFF89" s="173"/>
      <c r="KFG89" s="173"/>
      <c r="KFH89" s="173"/>
      <c r="KFI89" s="173"/>
      <c r="KFJ89" s="173"/>
      <c r="KFK89" s="173"/>
      <c r="KFL89" s="173"/>
      <c r="KFM89" s="173"/>
      <c r="KFN89" s="173"/>
      <c r="KFO89" s="173"/>
      <c r="KFP89" s="173"/>
      <c r="KFQ89" s="173"/>
      <c r="KFR89" s="173"/>
      <c r="KFS89" s="173"/>
      <c r="KFT89" s="173"/>
      <c r="KFU89" s="173"/>
      <c r="KFV89" s="173"/>
      <c r="KFW89" s="173"/>
      <c r="KFX89" s="173"/>
      <c r="KFY89" s="173"/>
      <c r="KFZ89" s="173"/>
      <c r="KGA89" s="173"/>
      <c r="KGB89" s="173"/>
      <c r="KGC89" s="173"/>
      <c r="KGD89" s="173"/>
      <c r="KGE89" s="173"/>
      <c r="KGF89" s="173"/>
      <c r="KGG89" s="173"/>
      <c r="KGH89" s="173"/>
      <c r="KGI89" s="173"/>
      <c r="KGJ89" s="173"/>
      <c r="KGK89" s="173"/>
      <c r="KGL89" s="173"/>
      <c r="KGM89" s="173"/>
      <c r="KGN89" s="173"/>
      <c r="KGO89" s="173"/>
      <c r="KGP89" s="173"/>
      <c r="KGQ89" s="173"/>
      <c r="KGX89" s="173"/>
      <c r="KGY89" s="173"/>
      <c r="KGZ89" s="173"/>
      <c r="KHA89" s="173"/>
      <c r="KHB89" s="173"/>
      <c r="KHC89" s="173"/>
      <c r="KHD89" s="173"/>
      <c r="KHE89" s="173"/>
      <c r="KHF89" s="173"/>
      <c r="KHG89" s="173"/>
      <c r="KHH89" s="173"/>
      <c r="KHI89" s="173"/>
      <c r="KHJ89" s="173"/>
      <c r="KHK89" s="173"/>
      <c r="KHL89" s="173"/>
      <c r="KHM89" s="173"/>
      <c r="KHN89" s="173"/>
      <c r="KHO89" s="173"/>
      <c r="KHP89" s="173"/>
      <c r="KHQ89" s="173"/>
      <c r="KHR89" s="173"/>
      <c r="KHS89" s="173"/>
      <c r="KHT89" s="173"/>
      <c r="KHU89" s="173"/>
      <c r="KHV89" s="173"/>
      <c r="KHW89" s="173"/>
      <c r="KHX89" s="173"/>
      <c r="KHY89" s="173"/>
      <c r="KHZ89" s="173"/>
      <c r="KIA89" s="173"/>
      <c r="KIB89" s="173"/>
      <c r="KIC89" s="173"/>
      <c r="KID89" s="173"/>
      <c r="KIE89" s="173"/>
      <c r="KIF89" s="173"/>
      <c r="KIG89" s="173"/>
      <c r="KIH89" s="173"/>
      <c r="KII89" s="173"/>
      <c r="KIJ89" s="173"/>
      <c r="KIK89" s="173"/>
      <c r="KIL89" s="173"/>
      <c r="KIM89" s="173"/>
      <c r="KIN89" s="173"/>
      <c r="KIO89" s="173"/>
      <c r="KIP89" s="173"/>
      <c r="KIQ89" s="173"/>
      <c r="KIR89" s="173"/>
      <c r="KIS89" s="173"/>
      <c r="KIT89" s="173"/>
      <c r="KIU89" s="173"/>
      <c r="KIV89" s="173"/>
      <c r="KIW89" s="173"/>
      <c r="KIX89" s="173"/>
      <c r="KIY89" s="173"/>
      <c r="KIZ89" s="173"/>
      <c r="KJA89" s="173"/>
      <c r="KJB89" s="173"/>
      <c r="KJC89" s="173"/>
      <c r="KJD89" s="173"/>
      <c r="KJE89" s="173"/>
      <c r="KJF89" s="173"/>
      <c r="KJG89" s="173"/>
      <c r="KJH89" s="173"/>
      <c r="KJI89" s="173"/>
      <c r="KJJ89" s="173"/>
      <c r="KJK89" s="173"/>
      <c r="KJL89" s="173"/>
      <c r="KJM89" s="173"/>
      <c r="KJN89" s="173"/>
      <c r="KJO89" s="173"/>
      <c r="KJP89" s="173"/>
      <c r="KJQ89" s="173"/>
      <c r="KJR89" s="173"/>
      <c r="KJS89" s="173"/>
      <c r="KJT89" s="173"/>
      <c r="KJU89" s="173"/>
      <c r="KJV89" s="173"/>
      <c r="KJW89" s="173"/>
      <c r="KJX89" s="173"/>
      <c r="KJY89" s="173"/>
      <c r="KJZ89" s="173"/>
      <c r="KKA89" s="173"/>
      <c r="KKB89" s="173"/>
      <c r="KKC89" s="173"/>
      <c r="KKD89" s="173"/>
      <c r="KKE89" s="173"/>
      <c r="KKF89" s="173"/>
      <c r="KKG89" s="173"/>
      <c r="KKH89" s="173"/>
      <c r="KKI89" s="173"/>
      <c r="KKJ89" s="173"/>
      <c r="KKK89" s="173"/>
      <c r="KKL89" s="173"/>
      <c r="KKM89" s="173"/>
      <c r="KKN89" s="173"/>
      <c r="KKO89" s="173"/>
      <c r="KKP89" s="173"/>
      <c r="KKQ89" s="173"/>
      <c r="KKR89" s="173"/>
      <c r="KKS89" s="173"/>
      <c r="KKT89" s="173"/>
      <c r="KKU89" s="173"/>
      <c r="KKV89" s="173"/>
      <c r="KKW89" s="173"/>
      <c r="KKX89" s="173"/>
      <c r="KKY89" s="173"/>
      <c r="KKZ89" s="173"/>
      <c r="KLA89" s="173"/>
      <c r="KLB89" s="173"/>
      <c r="KLC89" s="173"/>
      <c r="KLD89" s="173"/>
      <c r="KLE89" s="173"/>
      <c r="KLF89" s="173"/>
      <c r="KLG89" s="173"/>
      <c r="KLH89" s="173"/>
      <c r="KLI89" s="173"/>
      <c r="KLJ89" s="173"/>
      <c r="KLK89" s="173"/>
      <c r="KLL89" s="173"/>
      <c r="KLM89" s="173"/>
      <c r="KLN89" s="173"/>
      <c r="KLO89" s="173"/>
      <c r="KLP89" s="173"/>
      <c r="KLQ89" s="173"/>
      <c r="KLR89" s="173"/>
      <c r="KLS89" s="173"/>
      <c r="KLT89" s="173"/>
      <c r="KLU89" s="173"/>
      <c r="KLV89" s="173"/>
      <c r="KLW89" s="173"/>
      <c r="KLX89" s="173"/>
      <c r="KLY89" s="173"/>
      <c r="KLZ89" s="173"/>
      <c r="KMA89" s="173"/>
      <c r="KMB89" s="173"/>
      <c r="KMC89" s="173"/>
      <c r="KMD89" s="173"/>
      <c r="KME89" s="173"/>
      <c r="KMF89" s="173"/>
      <c r="KMG89" s="173"/>
      <c r="KMH89" s="173"/>
      <c r="KMI89" s="173"/>
      <c r="KMJ89" s="173"/>
      <c r="KMK89" s="173"/>
      <c r="KML89" s="173"/>
      <c r="KMM89" s="173"/>
      <c r="KMN89" s="173"/>
      <c r="KMO89" s="173"/>
      <c r="KMP89" s="173"/>
      <c r="KMQ89" s="173"/>
      <c r="KMR89" s="173"/>
      <c r="KMS89" s="173"/>
      <c r="KMT89" s="173"/>
      <c r="KMU89" s="173"/>
      <c r="KMV89" s="173"/>
      <c r="KMW89" s="173"/>
      <c r="KMX89" s="173"/>
      <c r="KMY89" s="173"/>
      <c r="KMZ89" s="173"/>
      <c r="KNA89" s="173"/>
      <c r="KNB89" s="173"/>
      <c r="KNC89" s="173"/>
      <c r="KND89" s="173"/>
      <c r="KNE89" s="173"/>
      <c r="KNF89" s="173"/>
      <c r="KNG89" s="173"/>
      <c r="KNH89" s="173"/>
      <c r="KNI89" s="173"/>
      <c r="KNJ89" s="173"/>
      <c r="KNK89" s="173"/>
      <c r="KNL89" s="173"/>
      <c r="KNM89" s="173"/>
      <c r="KNN89" s="173"/>
      <c r="KNO89" s="173"/>
      <c r="KNP89" s="173"/>
      <c r="KNQ89" s="173"/>
      <c r="KNR89" s="173"/>
      <c r="KNS89" s="173"/>
      <c r="KNT89" s="173"/>
      <c r="KNU89" s="173"/>
      <c r="KNV89" s="173"/>
      <c r="KNW89" s="173"/>
      <c r="KNX89" s="173"/>
      <c r="KNY89" s="173"/>
      <c r="KNZ89" s="173"/>
      <c r="KOA89" s="173"/>
      <c r="KOB89" s="173"/>
      <c r="KOC89" s="173"/>
      <c r="KOD89" s="173"/>
      <c r="KOE89" s="173"/>
      <c r="KOF89" s="173"/>
      <c r="KOG89" s="173"/>
      <c r="KOH89" s="173"/>
      <c r="KOI89" s="173"/>
      <c r="KOJ89" s="173"/>
      <c r="KOK89" s="173"/>
      <c r="KOL89" s="173"/>
      <c r="KOM89" s="173"/>
      <c r="KON89" s="173"/>
      <c r="KOO89" s="173"/>
      <c r="KOP89" s="173"/>
      <c r="KOQ89" s="173"/>
      <c r="KOR89" s="173"/>
      <c r="KOS89" s="173"/>
      <c r="KOT89" s="173"/>
      <c r="KOU89" s="173"/>
      <c r="KOV89" s="173"/>
      <c r="KOW89" s="173"/>
      <c r="KOX89" s="173"/>
      <c r="KOY89" s="173"/>
      <c r="KOZ89" s="173"/>
      <c r="KPA89" s="173"/>
      <c r="KPB89" s="173"/>
      <c r="KPC89" s="173"/>
      <c r="KPD89" s="173"/>
      <c r="KPE89" s="173"/>
      <c r="KPF89" s="173"/>
      <c r="KPG89" s="173"/>
      <c r="KPH89" s="173"/>
      <c r="KPI89" s="173"/>
      <c r="KPJ89" s="173"/>
      <c r="KPK89" s="173"/>
      <c r="KPL89" s="173"/>
      <c r="KPM89" s="173"/>
      <c r="KPN89" s="173"/>
      <c r="KPO89" s="173"/>
      <c r="KPP89" s="173"/>
      <c r="KPQ89" s="173"/>
      <c r="KPR89" s="173"/>
      <c r="KPS89" s="173"/>
      <c r="KPT89" s="173"/>
      <c r="KPU89" s="173"/>
      <c r="KPV89" s="173"/>
      <c r="KPW89" s="173"/>
      <c r="KPX89" s="173"/>
      <c r="KPY89" s="173"/>
      <c r="KPZ89" s="173"/>
      <c r="KQA89" s="173"/>
      <c r="KQB89" s="173"/>
      <c r="KQC89" s="173"/>
      <c r="KQD89" s="173"/>
      <c r="KQE89" s="173"/>
      <c r="KQF89" s="173"/>
      <c r="KQG89" s="173"/>
      <c r="KQH89" s="173"/>
      <c r="KQI89" s="173"/>
      <c r="KQJ89" s="173"/>
      <c r="KQK89" s="173"/>
      <c r="KQL89" s="173"/>
      <c r="KQM89" s="173"/>
      <c r="KQT89" s="173"/>
      <c r="KQU89" s="173"/>
      <c r="KQV89" s="173"/>
      <c r="KQW89" s="173"/>
      <c r="KQX89" s="173"/>
      <c r="KQY89" s="173"/>
      <c r="KQZ89" s="173"/>
      <c r="KRA89" s="173"/>
      <c r="KRB89" s="173"/>
      <c r="KRC89" s="173"/>
      <c r="KRD89" s="173"/>
      <c r="KRE89" s="173"/>
      <c r="KRF89" s="173"/>
      <c r="KRG89" s="173"/>
      <c r="KRH89" s="173"/>
      <c r="KRI89" s="173"/>
      <c r="KRJ89" s="173"/>
      <c r="KRK89" s="173"/>
      <c r="KRL89" s="173"/>
      <c r="KRM89" s="173"/>
      <c r="KRN89" s="173"/>
      <c r="KRO89" s="173"/>
      <c r="KRP89" s="173"/>
      <c r="KRQ89" s="173"/>
      <c r="KRR89" s="173"/>
      <c r="KRS89" s="173"/>
      <c r="KRT89" s="173"/>
      <c r="KRU89" s="173"/>
      <c r="KRV89" s="173"/>
      <c r="KRW89" s="173"/>
      <c r="KRX89" s="173"/>
      <c r="KRY89" s="173"/>
      <c r="KRZ89" s="173"/>
      <c r="KSA89" s="173"/>
      <c r="KSB89" s="173"/>
      <c r="KSC89" s="173"/>
      <c r="KSD89" s="173"/>
      <c r="KSE89" s="173"/>
      <c r="KSF89" s="173"/>
      <c r="KSG89" s="173"/>
      <c r="KSH89" s="173"/>
      <c r="KSI89" s="173"/>
      <c r="KSJ89" s="173"/>
      <c r="KSK89" s="173"/>
      <c r="KSL89" s="173"/>
      <c r="KSM89" s="173"/>
      <c r="KSN89" s="173"/>
      <c r="KSO89" s="173"/>
      <c r="KSP89" s="173"/>
      <c r="KSQ89" s="173"/>
      <c r="KSR89" s="173"/>
      <c r="KSS89" s="173"/>
      <c r="KST89" s="173"/>
      <c r="KSU89" s="173"/>
      <c r="KSV89" s="173"/>
      <c r="KSW89" s="173"/>
      <c r="KSX89" s="173"/>
      <c r="KSY89" s="173"/>
      <c r="KSZ89" s="173"/>
      <c r="KTA89" s="173"/>
      <c r="KTB89" s="173"/>
      <c r="KTC89" s="173"/>
      <c r="KTD89" s="173"/>
      <c r="KTE89" s="173"/>
      <c r="KTF89" s="173"/>
      <c r="KTG89" s="173"/>
      <c r="KTH89" s="173"/>
      <c r="KTI89" s="173"/>
      <c r="KTJ89" s="173"/>
      <c r="KTK89" s="173"/>
      <c r="KTL89" s="173"/>
      <c r="KTM89" s="173"/>
      <c r="KTN89" s="173"/>
      <c r="KTO89" s="173"/>
      <c r="KTP89" s="173"/>
      <c r="KTQ89" s="173"/>
      <c r="KTR89" s="173"/>
      <c r="KTS89" s="173"/>
      <c r="KTT89" s="173"/>
      <c r="KTU89" s="173"/>
      <c r="KTV89" s="173"/>
      <c r="KTW89" s="173"/>
      <c r="KTX89" s="173"/>
      <c r="KTY89" s="173"/>
      <c r="KTZ89" s="173"/>
      <c r="KUA89" s="173"/>
      <c r="KUB89" s="173"/>
      <c r="KUC89" s="173"/>
      <c r="KUD89" s="173"/>
      <c r="KUE89" s="173"/>
      <c r="KUF89" s="173"/>
      <c r="KUG89" s="173"/>
      <c r="KUH89" s="173"/>
      <c r="KUI89" s="173"/>
      <c r="KUJ89" s="173"/>
      <c r="KUK89" s="173"/>
      <c r="KUL89" s="173"/>
      <c r="KUM89" s="173"/>
      <c r="KUN89" s="173"/>
      <c r="KUO89" s="173"/>
      <c r="KUP89" s="173"/>
      <c r="KUQ89" s="173"/>
      <c r="KUR89" s="173"/>
      <c r="KUS89" s="173"/>
      <c r="KUT89" s="173"/>
      <c r="KUU89" s="173"/>
      <c r="KUV89" s="173"/>
      <c r="KUW89" s="173"/>
      <c r="KUX89" s="173"/>
      <c r="KUY89" s="173"/>
      <c r="KUZ89" s="173"/>
      <c r="KVA89" s="173"/>
      <c r="KVB89" s="173"/>
      <c r="KVC89" s="173"/>
      <c r="KVD89" s="173"/>
      <c r="KVE89" s="173"/>
      <c r="KVF89" s="173"/>
      <c r="KVG89" s="173"/>
      <c r="KVH89" s="173"/>
      <c r="KVI89" s="173"/>
      <c r="KVJ89" s="173"/>
      <c r="KVK89" s="173"/>
      <c r="KVL89" s="173"/>
      <c r="KVM89" s="173"/>
      <c r="KVN89" s="173"/>
      <c r="KVO89" s="173"/>
      <c r="KVP89" s="173"/>
      <c r="KVQ89" s="173"/>
      <c r="KVR89" s="173"/>
      <c r="KVS89" s="173"/>
      <c r="KVT89" s="173"/>
      <c r="KVU89" s="173"/>
      <c r="KVV89" s="173"/>
      <c r="KVW89" s="173"/>
      <c r="KVX89" s="173"/>
      <c r="KVY89" s="173"/>
      <c r="KVZ89" s="173"/>
      <c r="KWA89" s="173"/>
      <c r="KWB89" s="173"/>
      <c r="KWC89" s="173"/>
      <c r="KWD89" s="173"/>
      <c r="KWE89" s="173"/>
      <c r="KWF89" s="173"/>
      <c r="KWG89" s="173"/>
      <c r="KWH89" s="173"/>
      <c r="KWI89" s="173"/>
      <c r="KWJ89" s="173"/>
      <c r="KWK89" s="173"/>
      <c r="KWL89" s="173"/>
      <c r="KWM89" s="173"/>
      <c r="KWN89" s="173"/>
      <c r="KWO89" s="173"/>
      <c r="KWP89" s="173"/>
      <c r="KWQ89" s="173"/>
      <c r="KWR89" s="173"/>
      <c r="KWS89" s="173"/>
      <c r="KWT89" s="173"/>
      <c r="KWU89" s="173"/>
      <c r="KWV89" s="173"/>
      <c r="KWW89" s="173"/>
      <c r="KWX89" s="173"/>
      <c r="KWY89" s="173"/>
      <c r="KWZ89" s="173"/>
      <c r="KXA89" s="173"/>
      <c r="KXB89" s="173"/>
      <c r="KXC89" s="173"/>
      <c r="KXD89" s="173"/>
      <c r="KXE89" s="173"/>
      <c r="KXF89" s="173"/>
      <c r="KXG89" s="173"/>
      <c r="KXH89" s="173"/>
      <c r="KXI89" s="173"/>
      <c r="KXJ89" s="173"/>
      <c r="KXK89" s="173"/>
      <c r="KXL89" s="173"/>
      <c r="KXM89" s="173"/>
      <c r="KXN89" s="173"/>
      <c r="KXO89" s="173"/>
      <c r="KXP89" s="173"/>
      <c r="KXQ89" s="173"/>
      <c r="KXR89" s="173"/>
      <c r="KXS89" s="173"/>
      <c r="KXT89" s="173"/>
      <c r="KXU89" s="173"/>
      <c r="KXV89" s="173"/>
      <c r="KXW89" s="173"/>
      <c r="KXX89" s="173"/>
      <c r="KXY89" s="173"/>
      <c r="KXZ89" s="173"/>
      <c r="KYA89" s="173"/>
      <c r="KYB89" s="173"/>
      <c r="KYC89" s="173"/>
      <c r="KYD89" s="173"/>
      <c r="KYE89" s="173"/>
      <c r="KYF89" s="173"/>
      <c r="KYG89" s="173"/>
      <c r="KYH89" s="173"/>
      <c r="KYI89" s="173"/>
      <c r="KYJ89" s="173"/>
      <c r="KYK89" s="173"/>
      <c r="KYL89" s="173"/>
      <c r="KYM89" s="173"/>
      <c r="KYN89" s="173"/>
      <c r="KYO89" s="173"/>
      <c r="KYP89" s="173"/>
      <c r="KYQ89" s="173"/>
      <c r="KYR89" s="173"/>
      <c r="KYS89" s="173"/>
      <c r="KYT89" s="173"/>
      <c r="KYU89" s="173"/>
      <c r="KYV89" s="173"/>
      <c r="KYW89" s="173"/>
      <c r="KYX89" s="173"/>
      <c r="KYY89" s="173"/>
      <c r="KYZ89" s="173"/>
      <c r="KZA89" s="173"/>
      <c r="KZB89" s="173"/>
      <c r="KZC89" s="173"/>
      <c r="KZD89" s="173"/>
      <c r="KZE89" s="173"/>
      <c r="KZF89" s="173"/>
      <c r="KZG89" s="173"/>
      <c r="KZH89" s="173"/>
      <c r="KZI89" s="173"/>
      <c r="KZJ89" s="173"/>
      <c r="KZK89" s="173"/>
      <c r="KZL89" s="173"/>
      <c r="KZM89" s="173"/>
      <c r="KZN89" s="173"/>
      <c r="KZO89" s="173"/>
      <c r="KZP89" s="173"/>
      <c r="KZQ89" s="173"/>
      <c r="KZR89" s="173"/>
      <c r="KZS89" s="173"/>
      <c r="KZT89" s="173"/>
      <c r="KZU89" s="173"/>
      <c r="KZV89" s="173"/>
      <c r="KZW89" s="173"/>
      <c r="KZX89" s="173"/>
      <c r="KZY89" s="173"/>
      <c r="KZZ89" s="173"/>
      <c r="LAA89" s="173"/>
      <c r="LAB89" s="173"/>
      <c r="LAC89" s="173"/>
      <c r="LAD89" s="173"/>
      <c r="LAE89" s="173"/>
      <c r="LAF89" s="173"/>
      <c r="LAG89" s="173"/>
      <c r="LAH89" s="173"/>
      <c r="LAI89" s="173"/>
      <c r="LAP89" s="173"/>
      <c r="LAQ89" s="173"/>
      <c r="LAR89" s="173"/>
      <c r="LAS89" s="173"/>
      <c r="LAT89" s="173"/>
      <c r="LAU89" s="173"/>
      <c r="LAV89" s="173"/>
      <c r="LAW89" s="173"/>
      <c r="LAX89" s="173"/>
      <c r="LAY89" s="173"/>
      <c r="LAZ89" s="173"/>
      <c r="LBA89" s="173"/>
      <c r="LBB89" s="173"/>
      <c r="LBC89" s="173"/>
      <c r="LBD89" s="173"/>
      <c r="LBE89" s="173"/>
      <c r="LBF89" s="173"/>
      <c r="LBG89" s="173"/>
      <c r="LBH89" s="173"/>
      <c r="LBI89" s="173"/>
      <c r="LBJ89" s="173"/>
      <c r="LBK89" s="173"/>
      <c r="LBL89" s="173"/>
      <c r="LBM89" s="173"/>
      <c r="LBN89" s="173"/>
      <c r="LBO89" s="173"/>
      <c r="LBP89" s="173"/>
      <c r="LBQ89" s="173"/>
      <c r="LBR89" s="173"/>
      <c r="LBS89" s="173"/>
      <c r="LBT89" s="173"/>
      <c r="LBU89" s="173"/>
      <c r="LBV89" s="173"/>
      <c r="LBW89" s="173"/>
      <c r="LBX89" s="173"/>
      <c r="LBY89" s="173"/>
      <c r="LBZ89" s="173"/>
      <c r="LCA89" s="173"/>
      <c r="LCB89" s="173"/>
      <c r="LCC89" s="173"/>
      <c r="LCD89" s="173"/>
      <c r="LCE89" s="173"/>
      <c r="LCF89" s="173"/>
      <c r="LCG89" s="173"/>
      <c r="LCH89" s="173"/>
      <c r="LCI89" s="173"/>
      <c r="LCJ89" s="173"/>
      <c r="LCK89" s="173"/>
      <c r="LCL89" s="173"/>
      <c r="LCM89" s="173"/>
      <c r="LCN89" s="173"/>
      <c r="LCO89" s="173"/>
      <c r="LCP89" s="173"/>
      <c r="LCQ89" s="173"/>
      <c r="LCR89" s="173"/>
      <c r="LCS89" s="173"/>
      <c r="LCT89" s="173"/>
      <c r="LCU89" s="173"/>
      <c r="LCV89" s="173"/>
      <c r="LCW89" s="173"/>
      <c r="LCX89" s="173"/>
      <c r="LCY89" s="173"/>
      <c r="LCZ89" s="173"/>
      <c r="LDA89" s="173"/>
      <c r="LDB89" s="173"/>
      <c r="LDC89" s="173"/>
      <c r="LDD89" s="173"/>
      <c r="LDE89" s="173"/>
      <c r="LDF89" s="173"/>
      <c r="LDG89" s="173"/>
      <c r="LDH89" s="173"/>
      <c r="LDI89" s="173"/>
      <c r="LDJ89" s="173"/>
      <c r="LDK89" s="173"/>
      <c r="LDL89" s="173"/>
      <c r="LDM89" s="173"/>
      <c r="LDN89" s="173"/>
      <c r="LDO89" s="173"/>
      <c r="LDP89" s="173"/>
      <c r="LDQ89" s="173"/>
      <c r="LDR89" s="173"/>
      <c r="LDS89" s="173"/>
      <c r="LDT89" s="173"/>
      <c r="LDU89" s="173"/>
      <c r="LDV89" s="173"/>
      <c r="LDW89" s="173"/>
      <c r="LDX89" s="173"/>
      <c r="LDY89" s="173"/>
      <c r="LDZ89" s="173"/>
      <c r="LEA89" s="173"/>
      <c r="LEB89" s="173"/>
      <c r="LEC89" s="173"/>
      <c r="LED89" s="173"/>
      <c r="LEE89" s="173"/>
      <c r="LEF89" s="173"/>
      <c r="LEG89" s="173"/>
      <c r="LEH89" s="173"/>
      <c r="LEI89" s="173"/>
      <c r="LEJ89" s="173"/>
      <c r="LEK89" s="173"/>
      <c r="LEL89" s="173"/>
      <c r="LEM89" s="173"/>
      <c r="LEN89" s="173"/>
      <c r="LEO89" s="173"/>
      <c r="LEP89" s="173"/>
      <c r="LEQ89" s="173"/>
      <c r="LER89" s="173"/>
      <c r="LES89" s="173"/>
      <c r="LET89" s="173"/>
      <c r="LEU89" s="173"/>
      <c r="LEV89" s="173"/>
      <c r="LEW89" s="173"/>
      <c r="LEX89" s="173"/>
      <c r="LEY89" s="173"/>
      <c r="LEZ89" s="173"/>
      <c r="LFA89" s="173"/>
      <c r="LFB89" s="173"/>
      <c r="LFC89" s="173"/>
      <c r="LFD89" s="173"/>
      <c r="LFE89" s="173"/>
      <c r="LFF89" s="173"/>
      <c r="LFG89" s="173"/>
      <c r="LFH89" s="173"/>
      <c r="LFI89" s="173"/>
      <c r="LFJ89" s="173"/>
      <c r="LFK89" s="173"/>
      <c r="LFL89" s="173"/>
      <c r="LFM89" s="173"/>
      <c r="LFN89" s="173"/>
      <c r="LFO89" s="173"/>
      <c r="LFP89" s="173"/>
      <c r="LFQ89" s="173"/>
      <c r="LFR89" s="173"/>
      <c r="LFS89" s="173"/>
      <c r="LFT89" s="173"/>
      <c r="LFU89" s="173"/>
      <c r="LFV89" s="173"/>
      <c r="LFW89" s="173"/>
      <c r="LFX89" s="173"/>
      <c r="LFY89" s="173"/>
      <c r="LFZ89" s="173"/>
      <c r="LGA89" s="173"/>
      <c r="LGB89" s="173"/>
      <c r="LGC89" s="173"/>
      <c r="LGD89" s="173"/>
      <c r="LGE89" s="173"/>
      <c r="LGF89" s="173"/>
      <c r="LGG89" s="173"/>
      <c r="LGH89" s="173"/>
      <c r="LGI89" s="173"/>
      <c r="LGJ89" s="173"/>
      <c r="LGK89" s="173"/>
      <c r="LGL89" s="173"/>
      <c r="LGM89" s="173"/>
      <c r="LGN89" s="173"/>
      <c r="LGO89" s="173"/>
      <c r="LGP89" s="173"/>
      <c r="LGQ89" s="173"/>
      <c r="LGR89" s="173"/>
      <c r="LGS89" s="173"/>
      <c r="LGT89" s="173"/>
      <c r="LGU89" s="173"/>
      <c r="LGV89" s="173"/>
      <c r="LGW89" s="173"/>
      <c r="LGX89" s="173"/>
      <c r="LGY89" s="173"/>
      <c r="LGZ89" s="173"/>
      <c r="LHA89" s="173"/>
      <c r="LHB89" s="173"/>
      <c r="LHC89" s="173"/>
      <c r="LHD89" s="173"/>
      <c r="LHE89" s="173"/>
      <c r="LHF89" s="173"/>
      <c r="LHG89" s="173"/>
      <c r="LHH89" s="173"/>
      <c r="LHI89" s="173"/>
      <c r="LHJ89" s="173"/>
      <c r="LHK89" s="173"/>
      <c r="LHL89" s="173"/>
      <c r="LHM89" s="173"/>
      <c r="LHN89" s="173"/>
      <c r="LHO89" s="173"/>
      <c r="LHP89" s="173"/>
      <c r="LHQ89" s="173"/>
      <c r="LHR89" s="173"/>
      <c r="LHS89" s="173"/>
      <c r="LHT89" s="173"/>
      <c r="LHU89" s="173"/>
      <c r="LHV89" s="173"/>
      <c r="LHW89" s="173"/>
      <c r="LHX89" s="173"/>
      <c r="LHY89" s="173"/>
      <c r="LHZ89" s="173"/>
      <c r="LIA89" s="173"/>
      <c r="LIB89" s="173"/>
      <c r="LIC89" s="173"/>
      <c r="LID89" s="173"/>
      <c r="LIE89" s="173"/>
      <c r="LIF89" s="173"/>
      <c r="LIG89" s="173"/>
      <c r="LIH89" s="173"/>
      <c r="LII89" s="173"/>
      <c r="LIJ89" s="173"/>
      <c r="LIK89" s="173"/>
      <c r="LIL89" s="173"/>
      <c r="LIM89" s="173"/>
      <c r="LIN89" s="173"/>
      <c r="LIO89" s="173"/>
      <c r="LIP89" s="173"/>
      <c r="LIQ89" s="173"/>
      <c r="LIR89" s="173"/>
      <c r="LIS89" s="173"/>
      <c r="LIT89" s="173"/>
      <c r="LIU89" s="173"/>
      <c r="LIV89" s="173"/>
      <c r="LIW89" s="173"/>
      <c r="LIX89" s="173"/>
      <c r="LIY89" s="173"/>
      <c r="LIZ89" s="173"/>
      <c r="LJA89" s="173"/>
      <c r="LJB89" s="173"/>
      <c r="LJC89" s="173"/>
      <c r="LJD89" s="173"/>
      <c r="LJE89" s="173"/>
      <c r="LJF89" s="173"/>
      <c r="LJG89" s="173"/>
      <c r="LJH89" s="173"/>
      <c r="LJI89" s="173"/>
      <c r="LJJ89" s="173"/>
      <c r="LJK89" s="173"/>
      <c r="LJL89" s="173"/>
      <c r="LJM89" s="173"/>
      <c r="LJN89" s="173"/>
      <c r="LJO89" s="173"/>
      <c r="LJP89" s="173"/>
      <c r="LJQ89" s="173"/>
      <c r="LJR89" s="173"/>
      <c r="LJS89" s="173"/>
      <c r="LJT89" s="173"/>
      <c r="LJU89" s="173"/>
      <c r="LJV89" s="173"/>
      <c r="LJW89" s="173"/>
      <c r="LJX89" s="173"/>
      <c r="LJY89" s="173"/>
      <c r="LJZ89" s="173"/>
      <c r="LKA89" s="173"/>
      <c r="LKB89" s="173"/>
      <c r="LKC89" s="173"/>
      <c r="LKD89" s="173"/>
      <c r="LKE89" s="173"/>
      <c r="LKL89" s="173"/>
      <c r="LKM89" s="173"/>
      <c r="LKN89" s="173"/>
      <c r="LKO89" s="173"/>
      <c r="LKP89" s="173"/>
      <c r="LKQ89" s="173"/>
      <c r="LKR89" s="173"/>
      <c r="LKS89" s="173"/>
      <c r="LKT89" s="173"/>
      <c r="LKU89" s="173"/>
      <c r="LKV89" s="173"/>
      <c r="LKW89" s="173"/>
      <c r="LKX89" s="173"/>
      <c r="LKY89" s="173"/>
      <c r="LKZ89" s="173"/>
      <c r="LLA89" s="173"/>
      <c r="LLB89" s="173"/>
      <c r="LLC89" s="173"/>
      <c r="LLD89" s="173"/>
      <c r="LLE89" s="173"/>
      <c r="LLF89" s="173"/>
      <c r="LLG89" s="173"/>
      <c r="LLH89" s="173"/>
      <c r="LLI89" s="173"/>
      <c r="LLJ89" s="173"/>
      <c r="LLK89" s="173"/>
      <c r="LLL89" s="173"/>
      <c r="LLM89" s="173"/>
      <c r="LLN89" s="173"/>
      <c r="LLO89" s="173"/>
      <c r="LLP89" s="173"/>
      <c r="LLQ89" s="173"/>
      <c r="LLR89" s="173"/>
      <c r="LLS89" s="173"/>
      <c r="LLT89" s="173"/>
      <c r="LLU89" s="173"/>
      <c r="LLV89" s="173"/>
      <c r="LLW89" s="173"/>
      <c r="LLX89" s="173"/>
      <c r="LLY89" s="173"/>
      <c r="LLZ89" s="173"/>
      <c r="LMA89" s="173"/>
      <c r="LMB89" s="173"/>
      <c r="LMC89" s="173"/>
      <c r="LMD89" s="173"/>
      <c r="LME89" s="173"/>
      <c r="LMF89" s="173"/>
      <c r="LMG89" s="173"/>
      <c r="LMH89" s="173"/>
      <c r="LMI89" s="173"/>
      <c r="LMJ89" s="173"/>
      <c r="LMK89" s="173"/>
      <c r="LML89" s="173"/>
      <c r="LMM89" s="173"/>
      <c r="LMN89" s="173"/>
      <c r="LMO89" s="173"/>
      <c r="LMP89" s="173"/>
      <c r="LMQ89" s="173"/>
      <c r="LMR89" s="173"/>
      <c r="LMS89" s="173"/>
      <c r="LMT89" s="173"/>
      <c r="LMU89" s="173"/>
      <c r="LMV89" s="173"/>
      <c r="LMW89" s="173"/>
      <c r="LMX89" s="173"/>
      <c r="LMY89" s="173"/>
      <c r="LMZ89" s="173"/>
      <c r="LNA89" s="173"/>
      <c r="LNB89" s="173"/>
      <c r="LNC89" s="173"/>
      <c r="LND89" s="173"/>
      <c r="LNE89" s="173"/>
      <c r="LNF89" s="173"/>
      <c r="LNG89" s="173"/>
      <c r="LNH89" s="173"/>
      <c r="LNI89" s="173"/>
      <c r="LNJ89" s="173"/>
      <c r="LNK89" s="173"/>
      <c r="LNL89" s="173"/>
      <c r="LNM89" s="173"/>
      <c r="LNN89" s="173"/>
      <c r="LNO89" s="173"/>
      <c r="LNP89" s="173"/>
      <c r="LNQ89" s="173"/>
      <c r="LNR89" s="173"/>
      <c r="LNS89" s="173"/>
      <c r="LNT89" s="173"/>
      <c r="LNU89" s="173"/>
      <c r="LNV89" s="173"/>
      <c r="LNW89" s="173"/>
      <c r="LNX89" s="173"/>
      <c r="LNY89" s="173"/>
      <c r="LNZ89" s="173"/>
      <c r="LOA89" s="173"/>
      <c r="LOB89" s="173"/>
      <c r="LOC89" s="173"/>
      <c r="LOD89" s="173"/>
      <c r="LOE89" s="173"/>
      <c r="LOF89" s="173"/>
      <c r="LOG89" s="173"/>
      <c r="LOH89" s="173"/>
      <c r="LOI89" s="173"/>
      <c r="LOJ89" s="173"/>
      <c r="LOK89" s="173"/>
      <c r="LOL89" s="173"/>
      <c r="LOM89" s="173"/>
      <c r="LON89" s="173"/>
      <c r="LOO89" s="173"/>
      <c r="LOP89" s="173"/>
      <c r="LOQ89" s="173"/>
      <c r="LOR89" s="173"/>
      <c r="LOS89" s="173"/>
      <c r="LOT89" s="173"/>
      <c r="LOU89" s="173"/>
      <c r="LOV89" s="173"/>
      <c r="LOW89" s="173"/>
      <c r="LOX89" s="173"/>
      <c r="LOY89" s="173"/>
      <c r="LOZ89" s="173"/>
      <c r="LPA89" s="173"/>
      <c r="LPB89" s="173"/>
      <c r="LPC89" s="173"/>
      <c r="LPD89" s="173"/>
      <c r="LPE89" s="173"/>
      <c r="LPF89" s="173"/>
      <c r="LPG89" s="173"/>
      <c r="LPH89" s="173"/>
      <c r="LPI89" s="173"/>
      <c r="LPJ89" s="173"/>
      <c r="LPK89" s="173"/>
      <c r="LPL89" s="173"/>
      <c r="LPM89" s="173"/>
      <c r="LPN89" s="173"/>
      <c r="LPO89" s="173"/>
      <c r="LPP89" s="173"/>
      <c r="LPQ89" s="173"/>
      <c r="LPR89" s="173"/>
      <c r="LPS89" s="173"/>
      <c r="LPT89" s="173"/>
      <c r="LPU89" s="173"/>
      <c r="LPV89" s="173"/>
      <c r="LPW89" s="173"/>
      <c r="LPX89" s="173"/>
      <c r="LPY89" s="173"/>
      <c r="LPZ89" s="173"/>
      <c r="LQA89" s="173"/>
      <c r="LQB89" s="173"/>
      <c r="LQC89" s="173"/>
      <c r="LQD89" s="173"/>
      <c r="LQE89" s="173"/>
      <c r="LQF89" s="173"/>
      <c r="LQG89" s="173"/>
      <c r="LQH89" s="173"/>
      <c r="LQI89" s="173"/>
      <c r="LQJ89" s="173"/>
      <c r="LQK89" s="173"/>
      <c r="LQL89" s="173"/>
      <c r="LQM89" s="173"/>
      <c r="LQN89" s="173"/>
      <c r="LQO89" s="173"/>
      <c r="LQP89" s="173"/>
      <c r="LQQ89" s="173"/>
      <c r="LQR89" s="173"/>
      <c r="LQS89" s="173"/>
      <c r="LQT89" s="173"/>
      <c r="LQU89" s="173"/>
      <c r="LQV89" s="173"/>
      <c r="LQW89" s="173"/>
      <c r="LQX89" s="173"/>
      <c r="LQY89" s="173"/>
      <c r="LQZ89" s="173"/>
      <c r="LRA89" s="173"/>
      <c r="LRB89" s="173"/>
      <c r="LRC89" s="173"/>
      <c r="LRD89" s="173"/>
      <c r="LRE89" s="173"/>
      <c r="LRF89" s="173"/>
      <c r="LRG89" s="173"/>
      <c r="LRH89" s="173"/>
      <c r="LRI89" s="173"/>
      <c r="LRJ89" s="173"/>
      <c r="LRK89" s="173"/>
      <c r="LRL89" s="173"/>
      <c r="LRM89" s="173"/>
      <c r="LRN89" s="173"/>
      <c r="LRO89" s="173"/>
      <c r="LRP89" s="173"/>
      <c r="LRQ89" s="173"/>
      <c r="LRR89" s="173"/>
      <c r="LRS89" s="173"/>
      <c r="LRT89" s="173"/>
      <c r="LRU89" s="173"/>
      <c r="LRV89" s="173"/>
      <c r="LRW89" s="173"/>
      <c r="LRX89" s="173"/>
      <c r="LRY89" s="173"/>
      <c r="LRZ89" s="173"/>
      <c r="LSA89" s="173"/>
      <c r="LSB89" s="173"/>
      <c r="LSC89" s="173"/>
      <c r="LSD89" s="173"/>
      <c r="LSE89" s="173"/>
      <c r="LSF89" s="173"/>
      <c r="LSG89" s="173"/>
      <c r="LSH89" s="173"/>
      <c r="LSI89" s="173"/>
      <c r="LSJ89" s="173"/>
      <c r="LSK89" s="173"/>
      <c r="LSL89" s="173"/>
      <c r="LSM89" s="173"/>
      <c r="LSN89" s="173"/>
      <c r="LSO89" s="173"/>
      <c r="LSP89" s="173"/>
      <c r="LSQ89" s="173"/>
      <c r="LSR89" s="173"/>
      <c r="LSS89" s="173"/>
      <c r="LST89" s="173"/>
      <c r="LSU89" s="173"/>
      <c r="LSV89" s="173"/>
      <c r="LSW89" s="173"/>
      <c r="LSX89" s="173"/>
      <c r="LSY89" s="173"/>
      <c r="LSZ89" s="173"/>
      <c r="LTA89" s="173"/>
      <c r="LTB89" s="173"/>
      <c r="LTC89" s="173"/>
      <c r="LTD89" s="173"/>
      <c r="LTE89" s="173"/>
      <c r="LTF89" s="173"/>
      <c r="LTG89" s="173"/>
      <c r="LTH89" s="173"/>
      <c r="LTI89" s="173"/>
      <c r="LTJ89" s="173"/>
      <c r="LTK89" s="173"/>
      <c r="LTL89" s="173"/>
      <c r="LTM89" s="173"/>
      <c r="LTN89" s="173"/>
      <c r="LTO89" s="173"/>
      <c r="LTP89" s="173"/>
      <c r="LTQ89" s="173"/>
      <c r="LTR89" s="173"/>
      <c r="LTS89" s="173"/>
      <c r="LTT89" s="173"/>
      <c r="LTU89" s="173"/>
      <c r="LTV89" s="173"/>
      <c r="LTW89" s="173"/>
      <c r="LTX89" s="173"/>
      <c r="LTY89" s="173"/>
      <c r="LTZ89" s="173"/>
      <c r="LUA89" s="173"/>
      <c r="LUH89" s="173"/>
      <c r="LUI89" s="173"/>
      <c r="LUJ89" s="173"/>
      <c r="LUK89" s="173"/>
      <c r="LUL89" s="173"/>
      <c r="LUM89" s="173"/>
      <c r="LUN89" s="173"/>
      <c r="LUO89" s="173"/>
      <c r="LUP89" s="173"/>
      <c r="LUQ89" s="173"/>
      <c r="LUR89" s="173"/>
      <c r="LUS89" s="173"/>
      <c r="LUT89" s="173"/>
      <c r="LUU89" s="173"/>
      <c r="LUV89" s="173"/>
      <c r="LUW89" s="173"/>
      <c r="LUX89" s="173"/>
      <c r="LUY89" s="173"/>
      <c r="LUZ89" s="173"/>
      <c r="LVA89" s="173"/>
      <c r="LVB89" s="173"/>
      <c r="LVC89" s="173"/>
      <c r="LVD89" s="173"/>
      <c r="LVE89" s="173"/>
      <c r="LVF89" s="173"/>
      <c r="LVG89" s="173"/>
      <c r="LVH89" s="173"/>
      <c r="LVI89" s="173"/>
      <c r="LVJ89" s="173"/>
      <c r="LVK89" s="173"/>
      <c r="LVL89" s="173"/>
      <c r="LVM89" s="173"/>
      <c r="LVN89" s="173"/>
      <c r="LVO89" s="173"/>
      <c r="LVP89" s="173"/>
      <c r="LVQ89" s="173"/>
      <c r="LVR89" s="173"/>
      <c r="LVS89" s="173"/>
      <c r="LVT89" s="173"/>
      <c r="LVU89" s="173"/>
      <c r="LVV89" s="173"/>
      <c r="LVW89" s="173"/>
      <c r="LVX89" s="173"/>
      <c r="LVY89" s="173"/>
      <c r="LVZ89" s="173"/>
      <c r="LWA89" s="173"/>
      <c r="LWB89" s="173"/>
      <c r="LWC89" s="173"/>
      <c r="LWD89" s="173"/>
      <c r="LWE89" s="173"/>
      <c r="LWF89" s="173"/>
      <c r="LWG89" s="173"/>
      <c r="LWH89" s="173"/>
      <c r="LWI89" s="173"/>
      <c r="LWJ89" s="173"/>
      <c r="LWK89" s="173"/>
      <c r="LWL89" s="173"/>
      <c r="LWM89" s="173"/>
      <c r="LWN89" s="173"/>
      <c r="LWO89" s="173"/>
      <c r="LWP89" s="173"/>
      <c r="LWQ89" s="173"/>
      <c r="LWR89" s="173"/>
      <c r="LWS89" s="173"/>
      <c r="LWT89" s="173"/>
      <c r="LWU89" s="173"/>
      <c r="LWV89" s="173"/>
      <c r="LWW89" s="173"/>
      <c r="LWX89" s="173"/>
      <c r="LWY89" s="173"/>
      <c r="LWZ89" s="173"/>
      <c r="LXA89" s="173"/>
      <c r="LXB89" s="173"/>
      <c r="LXC89" s="173"/>
      <c r="LXD89" s="173"/>
      <c r="LXE89" s="173"/>
      <c r="LXF89" s="173"/>
      <c r="LXG89" s="173"/>
      <c r="LXH89" s="173"/>
      <c r="LXI89" s="173"/>
      <c r="LXJ89" s="173"/>
      <c r="LXK89" s="173"/>
      <c r="LXL89" s="173"/>
      <c r="LXM89" s="173"/>
      <c r="LXN89" s="173"/>
      <c r="LXO89" s="173"/>
      <c r="LXP89" s="173"/>
      <c r="LXQ89" s="173"/>
      <c r="LXR89" s="173"/>
      <c r="LXS89" s="173"/>
      <c r="LXT89" s="173"/>
      <c r="LXU89" s="173"/>
      <c r="LXV89" s="173"/>
      <c r="LXW89" s="173"/>
      <c r="LXX89" s="173"/>
      <c r="LXY89" s="173"/>
      <c r="LXZ89" s="173"/>
      <c r="LYA89" s="173"/>
      <c r="LYB89" s="173"/>
      <c r="LYC89" s="173"/>
      <c r="LYD89" s="173"/>
      <c r="LYE89" s="173"/>
      <c r="LYF89" s="173"/>
      <c r="LYG89" s="173"/>
      <c r="LYH89" s="173"/>
      <c r="LYI89" s="173"/>
      <c r="LYJ89" s="173"/>
      <c r="LYK89" s="173"/>
      <c r="LYL89" s="173"/>
      <c r="LYM89" s="173"/>
      <c r="LYN89" s="173"/>
      <c r="LYO89" s="173"/>
      <c r="LYP89" s="173"/>
      <c r="LYQ89" s="173"/>
      <c r="LYR89" s="173"/>
      <c r="LYS89" s="173"/>
      <c r="LYT89" s="173"/>
      <c r="LYU89" s="173"/>
      <c r="LYV89" s="173"/>
      <c r="LYW89" s="173"/>
      <c r="LYX89" s="173"/>
      <c r="LYY89" s="173"/>
      <c r="LYZ89" s="173"/>
      <c r="LZA89" s="173"/>
      <c r="LZB89" s="173"/>
      <c r="LZC89" s="173"/>
      <c r="LZD89" s="173"/>
      <c r="LZE89" s="173"/>
      <c r="LZF89" s="173"/>
      <c r="LZG89" s="173"/>
      <c r="LZH89" s="173"/>
      <c r="LZI89" s="173"/>
      <c r="LZJ89" s="173"/>
      <c r="LZK89" s="173"/>
      <c r="LZL89" s="173"/>
      <c r="LZM89" s="173"/>
      <c r="LZN89" s="173"/>
      <c r="LZO89" s="173"/>
      <c r="LZP89" s="173"/>
      <c r="LZQ89" s="173"/>
      <c r="LZR89" s="173"/>
      <c r="LZS89" s="173"/>
      <c r="LZT89" s="173"/>
      <c r="LZU89" s="173"/>
      <c r="LZV89" s="173"/>
      <c r="LZW89" s="173"/>
      <c r="LZX89" s="173"/>
      <c r="LZY89" s="173"/>
      <c r="LZZ89" s="173"/>
      <c r="MAA89" s="173"/>
      <c r="MAB89" s="173"/>
      <c r="MAC89" s="173"/>
      <c r="MAD89" s="173"/>
      <c r="MAE89" s="173"/>
      <c r="MAF89" s="173"/>
      <c r="MAG89" s="173"/>
      <c r="MAH89" s="173"/>
      <c r="MAI89" s="173"/>
      <c r="MAJ89" s="173"/>
      <c r="MAK89" s="173"/>
      <c r="MAL89" s="173"/>
      <c r="MAM89" s="173"/>
      <c r="MAN89" s="173"/>
      <c r="MAO89" s="173"/>
      <c r="MAP89" s="173"/>
      <c r="MAQ89" s="173"/>
      <c r="MAR89" s="173"/>
      <c r="MAS89" s="173"/>
      <c r="MAT89" s="173"/>
      <c r="MAU89" s="173"/>
      <c r="MAV89" s="173"/>
      <c r="MAW89" s="173"/>
      <c r="MAX89" s="173"/>
      <c r="MAY89" s="173"/>
      <c r="MAZ89" s="173"/>
      <c r="MBA89" s="173"/>
      <c r="MBB89" s="173"/>
      <c r="MBC89" s="173"/>
      <c r="MBD89" s="173"/>
      <c r="MBE89" s="173"/>
      <c r="MBF89" s="173"/>
      <c r="MBG89" s="173"/>
      <c r="MBH89" s="173"/>
      <c r="MBI89" s="173"/>
      <c r="MBJ89" s="173"/>
      <c r="MBK89" s="173"/>
      <c r="MBL89" s="173"/>
      <c r="MBM89" s="173"/>
      <c r="MBN89" s="173"/>
      <c r="MBO89" s="173"/>
      <c r="MBP89" s="173"/>
      <c r="MBQ89" s="173"/>
      <c r="MBR89" s="173"/>
      <c r="MBS89" s="173"/>
      <c r="MBT89" s="173"/>
      <c r="MBU89" s="173"/>
      <c r="MBV89" s="173"/>
      <c r="MBW89" s="173"/>
      <c r="MBX89" s="173"/>
      <c r="MBY89" s="173"/>
      <c r="MBZ89" s="173"/>
      <c r="MCA89" s="173"/>
      <c r="MCB89" s="173"/>
      <c r="MCC89" s="173"/>
      <c r="MCD89" s="173"/>
      <c r="MCE89" s="173"/>
      <c r="MCF89" s="173"/>
      <c r="MCG89" s="173"/>
      <c r="MCH89" s="173"/>
      <c r="MCI89" s="173"/>
      <c r="MCJ89" s="173"/>
      <c r="MCK89" s="173"/>
      <c r="MCL89" s="173"/>
      <c r="MCM89" s="173"/>
      <c r="MCN89" s="173"/>
      <c r="MCO89" s="173"/>
      <c r="MCP89" s="173"/>
      <c r="MCQ89" s="173"/>
      <c r="MCR89" s="173"/>
      <c r="MCS89" s="173"/>
      <c r="MCT89" s="173"/>
      <c r="MCU89" s="173"/>
      <c r="MCV89" s="173"/>
      <c r="MCW89" s="173"/>
      <c r="MCX89" s="173"/>
      <c r="MCY89" s="173"/>
      <c r="MCZ89" s="173"/>
      <c r="MDA89" s="173"/>
      <c r="MDB89" s="173"/>
      <c r="MDC89" s="173"/>
      <c r="MDD89" s="173"/>
      <c r="MDE89" s="173"/>
      <c r="MDF89" s="173"/>
      <c r="MDG89" s="173"/>
      <c r="MDH89" s="173"/>
      <c r="MDI89" s="173"/>
      <c r="MDJ89" s="173"/>
      <c r="MDK89" s="173"/>
      <c r="MDL89" s="173"/>
      <c r="MDM89" s="173"/>
      <c r="MDN89" s="173"/>
      <c r="MDO89" s="173"/>
      <c r="MDP89" s="173"/>
      <c r="MDQ89" s="173"/>
      <c r="MDR89" s="173"/>
      <c r="MDS89" s="173"/>
      <c r="MDT89" s="173"/>
      <c r="MDU89" s="173"/>
      <c r="MDV89" s="173"/>
      <c r="MDW89" s="173"/>
      <c r="MED89" s="173"/>
      <c r="MEE89" s="173"/>
      <c r="MEF89" s="173"/>
      <c r="MEG89" s="173"/>
      <c r="MEH89" s="173"/>
      <c r="MEI89" s="173"/>
      <c r="MEJ89" s="173"/>
      <c r="MEK89" s="173"/>
      <c r="MEL89" s="173"/>
      <c r="MEM89" s="173"/>
      <c r="MEN89" s="173"/>
      <c r="MEO89" s="173"/>
      <c r="MEP89" s="173"/>
      <c r="MEQ89" s="173"/>
      <c r="MER89" s="173"/>
      <c r="MES89" s="173"/>
      <c r="MET89" s="173"/>
      <c r="MEU89" s="173"/>
      <c r="MEV89" s="173"/>
      <c r="MEW89" s="173"/>
      <c r="MEX89" s="173"/>
      <c r="MEY89" s="173"/>
      <c r="MEZ89" s="173"/>
      <c r="MFA89" s="173"/>
      <c r="MFB89" s="173"/>
      <c r="MFC89" s="173"/>
      <c r="MFD89" s="173"/>
      <c r="MFE89" s="173"/>
      <c r="MFF89" s="173"/>
      <c r="MFG89" s="173"/>
      <c r="MFH89" s="173"/>
      <c r="MFI89" s="173"/>
      <c r="MFJ89" s="173"/>
      <c r="MFK89" s="173"/>
      <c r="MFL89" s="173"/>
      <c r="MFM89" s="173"/>
      <c r="MFN89" s="173"/>
      <c r="MFO89" s="173"/>
      <c r="MFP89" s="173"/>
      <c r="MFQ89" s="173"/>
      <c r="MFR89" s="173"/>
      <c r="MFS89" s="173"/>
      <c r="MFT89" s="173"/>
      <c r="MFU89" s="173"/>
      <c r="MFV89" s="173"/>
      <c r="MFW89" s="173"/>
      <c r="MFX89" s="173"/>
      <c r="MFY89" s="173"/>
      <c r="MFZ89" s="173"/>
      <c r="MGA89" s="173"/>
      <c r="MGB89" s="173"/>
      <c r="MGC89" s="173"/>
      <c r="MGD89" s="173"/>
      <c r="MGE89" s="173"/>
      <c r="MGF89" s="173"/>
      <c r="MGG89" s="173"/>
      <c r="MGH89" s="173"/>
      <c r="MGI89" s="173"/>
      <c r="MGJ89" s="173"/>
      <c r="MGK89" s="173"/>
      <c r="MGL89" s="173"/>
      <c r="MGM89" s="173"/>
      <c r="MGN89" s="173"/>
      <c r="MGO89" s="173"/>
      <c r="MGP89" s="173"/>
      <c r="MGQ89" s="173"/>
      <c r="MGR89" s="173"/>
      <c r="MGS89" s="173"/>
      <c r="MGT89" s="173"/>
      <c r="MGU89" s="173"/>
      <c r="MGV89" s="173"/>
      <c r="MGW89" s="173"/>
      <c r="MGX89" s="173"/>
      <c r="MGY89" s="173"/>
      <c r="MGZ89" s="173"/>
      <c r="MHA89" s="173"/>
      <c r="MHB89" s="173"/>
      <c r="MHC89" s="173"/>
      <c r="MHD89" s="173"/>
      <c r="MHE89" s="173"/>
      <c r="MHF89" s="173"/>
      <c r="MHG89" s="173"/>
      <c r="MHH89" s="173"/>
      <c r="MHI89" s="173"/>
      <c r="MHJ89" s="173"/>
      <c r="MHK89" s="173"/>
      <c r="MHL89" s="173"/>
      <c r="MHM89" s="173"/>
      <c r="MHN89" s="173"/>
      <c r="MHO89" s="173"/>
      <c r="MHP89" s="173"/>
      <c r="MHQ89" s="173"/>
      <c r="MHR89" s="173"/>
      <c r="MHS89" s="173"/>
      <c r="MHT89" s="173"/>
      <c r="MHU89" s="173"/>
      <c r="MHV89" s="173"/>
      <c r="MHW89" s="173"/>
      <c r="MHX89" s="173"/>
      <c r="MHY89" s="173"/>
      <c r="MHZ89" s="173"/>
      <c r="MIA89" s="173"/>
      <c r="MIB89" s="173"/>
      <c r="MIC89" s="173"/>
      <c r="MID89" s="173"/>
      <c r="MIE89" s="173"/>
      <c r="MIF89" s="173"/>
      <c r="MIG89" s="173"/>
      <c r="MIH89" s="173"/>
      <c r="MII89" s="173"/>
      <c r="MIJ89" s="173"/>
      <c r="MIK89" s="173"/>
      <c r="MIL89" s="173"/>
      <c r="MIM89" s="173"/>
      <c r="MIN89" s="173"/>
      <c r="MIO89" s="173"/>
      <c r="MIP89" s="173"/>
      <c r="MIQ89" s="173"/>
      <c r="MIR89" s="173"/>
      <c r="MIS89" s="173"/>
      <c r="MIT89" s="173"/>
      <c r="MIU89" s="173"/>
      <c r="MIV89" s="173"/>
      <c r="MIW89" s="173"/>
      <c r="MIX89" s="173"/>
      <c r="MIY89" s="173"/>
      <c r="MIZ89" s="173"/>
      <c r="MJA89" s="173"/>
      <c r="MJB89" s="173"/>
      <c r="MJC89" s="173"/>
      <c r="MJD89" s="173"/>
      <c r="MJE89" s="173"/>
      <c r="MJF89" s="173"/>
      <c r="MJG89" s="173"/>
      <c r="MJH89" s="173"/>
      <c r="MJI89" s="173"/>
      <c r="MJJ89" s="173"/>
      <c r="MJK89" s="173"/>
      <c r="MJL89" s="173"/>
      <c r="MJM89" s="173"/>
      <c r="MJN89" s="173"/>
      <c r="MJO89" s="173"/>
      <c r="MJP89" s="173"/>
      <c r="MJQ89" s="173"/>
      <c r="MJR89" s="173"/>
      <c r="MJS89" s="173"/>
      <c r="MJT89" s="173"/>
      <c r="MJU89" s="173"/>
      <c r="MJV89" s="173"/>
      <c r="MJW89" s="173"/>
      <c r="MJX89" s="173"/>
      <c r="MJY89" s="173"/>
      <c r="MJZ89" s="173"/>
      <c r="MKA89" s="173"/>
      <c r="MKB89" s="173"/>
      <c r="MKC89" s="173"/>
      <c r="MKD89" s="173"/>
      <c r="MKE89" s="173"/>
      <c r="MKF89" s="173"/>
      <c r="MKG89" s="173"/>
      <c r="MKH89" s="173"/>
      <c r="MKI89" s="173"/>
      <c r="MKJ89" s="173"/>
      <c r="MKK89" s="173"/>
      <c r="MKL89" s="173"/>
      <c r="MKM89" s="173"/>
      <c r="MKN89" s="173"/>
      <c r="MKO89" s="173"/>
      <c r="MKP89" s="173"/>
      <c r="MKQ89" s="173"/>
      <c r="MKR89" s="173"/>
      <c r="MKS89" s="173"/>
      <c r="MKT89" s="173"/>
      <c r="MKU89" s="173"/>
      <c r="MKV89" s="173"/>
      <c r="MKW89" s="173"/>
      <c r="MKX89" s="173"/>
      <c r="MKY89" s="173"/>
      <c r="MKZ89" s="173"/>
      <c r="MLA89" s="173"/>
      <c r="MLB89" s="173"/>
      <c r="MLC89" s="173"/>
      <c r="MLD89" s="173"/>
      <c r="MLE89" s="173"/>
      <c r="MLF89" s="173"/>
      <c r="MLG89" s="173"/>
      <c r="MLH89" s="173"/>
      <c r="MLI89" s="173"/>
      <c r="MLJ89" s="173"/>
      <c r="MLK89" s="173"/>
      <c r="MLL89" s="173"/>
      <c r="MLM89" s="173"/>
      <c r="MLN89" s="173"/>
      <c r="MLO89" s="173"/>
      <c r="MLP89" s="173"/>
      <c r="MLQ89" s="173"/>
      <c r="MLR89" s="173"/>
      <c r="MLS89" s="173"/>
      <c r="MLT89" s="173"/>
      <c r="MLU89" s="173"/>
      <c r="MLV89" s="173"/>
      <c r="MLW89" s="173"/>
      <c r="MLX89" s="173"/>
      <c r="MLY89" s="173"/>
      <c r="MLZ89" s="173"/>
      <c r="MMA89" s="173"/>
      <c r="MMB89" s="173"/>
      <c r="MMC89" s="173"/>
      <c r="MMD89" s="173"/>
      <c r="MME89" s="173"/>
      <c r="MMF89" s="173"/>
      <c r="MMG89" s="173"/>
      <c r="MMH89" s="173"/>
      <c r="MMI89" s="173"/>
      <c r="MMJ89" s="173"/>
      <c r="MMK89" s="173"/>
      <c r="MML89" s="173"/>
      <c r="MMM89" s="173"/>
      <c r="MMN89" s="173"/>
      <c r="MMO89" s="173"/>
      <c r="MMP89" s="173"/>
      <c r="MMQ89" s="173"/>
      <c r="MMR89" s="173"/>
      <c r="MMS89" s="173"/>
      <c r="MMT89" s="173"/>
      <c r="MMU89" s="173"/>
      <c r="MMV89" s="173"/>
      <c r="MMW89" s="173"/>
      <c r="MMX89" s="173"/>
      <c r="MMY89" s="173"/>
      <c r="MMZ89" s="173"/>
      <c r="MNA89" s="173"/>
      <c r="MNB89" s="173"/>
      <c r="MNC89" s="173"/>
      <c r="MND89" s="173"/>
      <c r="MNE89" s="173"/>
      <c r="MNF89" s="173"/>
      <c r="MNG89" s="173"/>
      <c r="MNH89" s="173"/>
      <c r="MNI89" s="173"/>
      <c r="MNJ89" s="173"/>
      <c r="MNK89" s="173"/>
      <c r="MNL89" s="173"/>
      <c r="MNM89" s="173"/>
      <c r="MNN89" s="173"/>
      <c r="MNO89" s="173"/>
      <c r="MNP89" s="173"/>
      <c r="MNQ89" s="173"/>
      <c r="MNR89" s="173"/>
      <c r="MNS89" s="173"/>
      <c r="MNZ89" s="173"/>
      <c r="MOA89" s="173"/>
      <c r="MOB89" s="173"/>
      <c r="MOC89" s="173"/>
      <c r="MOD89" s="173"/>
      <c r="MOE89" s="173"/>
      <c r="MOF89" s="173"/>
      <c r="MOG89" s="173"/>
      <c r="MOH89" s="173"/>
      <c r="MOI89" s="173"/>
      <c r="MOJ89" s="173"/>
      <c r="MOK89" s="173"/>
      <c r="MOL89" s="173"/>
      <c r="MOM89" s="173"/>
      <c r="MON89" s="173"/>
      <c r="MOO89" s="173"/>
      <c r="MOP89" s="173"/>
      <c r="MOQ89" s="173"/>
      <c r="MOR89" s="173"/>
      <c r="MOS89" s="173"/>
      <c r="MOT89" s="173"/>
      <c r="MOU89" s="173"/>
      <c r="MOV89" s="173"/>
      <c r="MOW89" s="173"/>
      <c r="MOX89" s="173"/>
      <c r="MOY89" s="173"/>
      <c r="MOZ89" s="173"/>
      <c r="MPA89" s="173"/>
      <c r="MPB89" s="173"/>
      <c r="MPC89" s="173"/>
      <c r="MPD89" s="173"/>
      <c r="MPE89" s="173"/>
      <c r="MPF89" s="173"/>
      <c r="MPG89" s="173"/>
      <c r="MPH89" s="173"/>
      <c r="MPI89" s="173"/>
      <c r="MPJ89" s="173"/>
      <c r="MPK89" s="173"/>
      <c r="MPL89" s="173"/>
      <c r="MPM89" s="173"/>
      <c r="MPN89" s="173"/>
      <c r="MPO89" s="173"/>
      <c r="MPP89" s="173"/>
      <c r="MPQ89" s="173"/>
      <c r="MPR89" s="173"/>
      <c r="MPS89" s="173"/>
      <c r="MPT89" s="173"/>
      <c r="MPU89" s="173"/>
      <c r="MPV89" s="173"/>
      <c r="MPW89" s="173"/>
      <c r="MPX89" s="173"/>
      <c r="MPY89" s="173"/>
      <c r="MPZ89" s="173"/>
      <c r="MQA89" s="173"/>
      <c r="MQB89" s="173"/>
      <c r="MQC89" s="173"/>
      <c r="MQD89" s="173"/>
      <c r="MQE89" s="173"/>
      <c r="MQF89" s="173"/>
      <c r="MQG89" s="173"/>
      <c r="MQH89" s="173"/>
      <c r="MQI89" s="173"/>
      <c r="MQJ89" s="173"/>
      <c r="MQK89" s="173"/>
      <c r="MQL89" s="173"/>
      <c r="MQM89" s="173"/>
      <c r="MQN89" s="173"/>
      <c r="MQO89" s="173"/>
      <c r="MQP89" s="173"/>
      <c r="MQQ89" s="173"/>
      <c r="MQR89" s="173"/>
      <c r="MQS89" s="173"/>
      <c r="MQT89" s="173"/>
      <c r="MQU89" s="173"/>
      <c r="MQV89" s="173"/>
      <c r="MQW89" s="173"/>
      <c r="MQX89" s="173"/>
      <c r="MQY89" s="173"/>
      <c r="MQZ89" s="173"/>
      <c r="MRA89" s="173"/>
      <c r="MRB89" s="173"/>
      <c r="MRC89" s="173"/>
      <c r="MRD89" s="173"/>
      <c r="MRE89" s="173"/>
      <c r="MRF89" s="173"/>
      <c r="MRG89" s="173"/>
      <c r="MRH89" s="173"/>
      <c r="MRI89" s="173"/>
      <c r="MRJ89" s="173"/>
      <c r="MRK89" s="173"/>
      <c r="MRL89" s="173"/>
      <c r="MRM89" s="173"/>
      <c r="MRN89" s="173"/>
      <c r="MRO89" s="173"/>
      <c r="MRP89" s="173"/>
      <c r="MRQ89" s="173"/>
      <c r="MRR89" s="173"/>
      <c r="MRS89" s="173"/>
      <c r="MRT89" s="173"/>
      <c r="MRU89" s="173"/>
      <c r="MRV89" s="173"/>
      <c r="MRW89" s="173"/>
      <c r="MRX89" s="173"/>
      <c r="MRY89" s="173"/>
      <c r="MRZ89" s="173"/>
      <c r="MSA89" s="173"/>
      <c r="MSB89" s="173"/>
      <c r="MSC89" s="173"/>
      <c r="MSD89" s="173"/>
      <c r="MSE89" s="173"/>
      <c r="MSF89" s="173"/>
      <c r="MSG89" s="173"/>
      <c r="MSH89" s="173"/>
      <c r="MSI89" s="173"/>
      <c r="MSJ89" s="173"/>
      <c r="MSK89" s="173"/>
      <c r="MSL89" s="173"/>
      <c r="MSM89" s="173"/>
      <c r="MSN89" s="173"/>
      <c r="MSO89" s="173"/>
      <c r="MSP89" s="173"/>
      <c r="MSQ89" s="173"/>
      <c r="MSR89" s="173"/>
      <c r="MSS89" s="173"/>
      <c r="MST89" s="173"/>
      <c r="MSU89" s="173"/>
      <c r="MSV89" s="173"/>
      <c r="MSW89" s="173"/>
      <c r="MSX89" s="173"/>
      <c r="MSY89" s="173"/>
      <c r="MSZ89" s="173"/>
      <c r="MTA89" s="173"/>
      <c r="MTB89" s="173"/>
      <c r="MTC89" s="173"/>
      <c r="MTD89" s="173"/>
      <c r="MTE89" s="173"/>
      <c r="MTF89" s="173"/>
      <c r="MTG89" s="173"/>
      <c r="MTH89" s="173"/>
      <c r="MTI89" s="173"/>
      <c r="MTJ89" s="173"/>
      <c r="MTK89" s="173"/>
      <c r="MTL89" s="173"/>
      <c r="MTM89" s="173"/>
      <c r="MTN89" s="173"/>
      <c r="MTO89" s="173"/>
      <c r="MTP89" s="173"/>
      <c r="MTQ89" s="173"/>
      <c r="MTR89" s="173"/>
      <c r="MTS89" s="173"/>
      <c r="MTT89" s="173"/>
      <c r="MTU89" s="173"/>
      <c r="MTV89" s="173"/>
      <c r="MTW89" s="173"/>
      <c r="MTX89" s="173"/>
      <c r="MTY89" s="173"/>
      <c r="MTZ89" s="173"/>
      <c r="MUA89" s="173"/>
      <c r="MUB89" s="173"/>
      <c r="MUC89" s="173"/>
      <c r="MUD89" s="173"/>
      <c r="MUE89" s="173"/>
      <c r="MUF89" s="173"/>
      <c r="MUG89" s="173"/>
      <c r="MUH89" s="173"/>
      <c r="MUI89" s="173"/>
      <c r="MUJ89" s="173"/>
      <c r="MUK89" s="173"/>
      <c r="MUL89" s="173"/>
      <c r="MUM89" s="173"/>
      <c r="MUN89" s="173"/>
      <c r="MUO89" s="173"/>
      <c r="MUP89" s="173"/>
      <c r="MUQ89" s="173"/>
      <c r="MUR89" s="173"/>
      <c r="MUS89" s="173"/>
      <c r="MUT89" s="173"/>
      <c r="MUU89" s="173"/>
      <c r="MUV89" s="173"/>
      <c r="MUW89" s="173"/>
      <c r="MUX89" s="173"/>
      <c r="MUY89" s="173"/>
      <c r="MUZ89" s="173"/>
      <c r="MVA89" s="173"/>
      <c r="MVB89" s="173"/>
      <c r="MVC89" s="173"/>
      <c r="MVD89" s="173"/>
      <c r="MVE89" s="173"/>
      <c r="MVF89" s="173"/>
      <c r="MVG89" s="173"/>
      <c r="MVH89" s="173"/>
      <c r="MVI89" s="173"/>
      <c r="MVJ89" s="173"/>
      <c r="MVK89" s="173"/>
      <c r="MVL89" s="173"/>
      <c r="MVM89" s="173"/>
      <c r="MVN89" s="173"/>
      <c r="MVO89" s="173"/>
      <c r="MVP89" s="173"/>
      <c r="MVQ89" s="173"/>
      <c r="MVR89" s="173"/>
      <c r="MVS89" s="173"/>
      <c r="MVT89" s="173"/>
      <c r="MVU89" s="173"/>
      <c r="MVV89" s="173"/>
      <c r="MVW89" s="173"/>
      <c r="MVX89" s="173"/>
      <c r="MVY89" s="173"/>
      <c r="MVZ89" s="173"/>
      <c r="MWA89" s="173"/>
      <c r="MWB89" s="173"/>
      <c r="MWC89" s="173"/>
      <c r="MWD89" s="173"/>
      <c r="MWE89" s="173"/>
      <c r="MWF89" s="173"/>
      <c r="MWG89" s="173"/>
      <c r="MWH89" s="173"/>
      <c r="MWI89" s="173"/>
      <c r="MWJ89" s="173"/>
      <c r="MWK89" s="173"/>
      <c r="MWL89" s="173"/>
      <c r="MWM89" s="173"/>
      <c r="MWN89" s="173"/>
      <c r="MWO89" s="173"/>
      <c r="MWP89" s="173"/>
      <c r="MWQ89" s="173"/>
      <c r="MWR89" s="173"/>
      <c r="MWS89" s="173"/>
      <c r="MWT89" s="173"/>
      <c r="MWU89" s="173"/>
      <c r="MWV89" s="173"/>
      <c r="MWW89" s="173"/>
      <c r="MWX89" s="173"/>
      <c r="MWY89" s="173"/>
      <c r="MWZ89" s="173"/>
      <c r="MXA89" s="173"/>
      <c r="MXB89" s="173"/>
      <c r="MXC89" s="173"/>
      <c r="MXD89" s="173"/>
      <c r="MXE89" s="173"/>
      <c r="MXF89" s="173"/>
      <c r="MXG89" s="173"/>
      <c r="MXH89" s="173"/>
      <c r="MXI89" s="173"/>
      <c r="MXJ89" s="173"/>
      <c r="MXK89" s="173"/>
      <c r="MXL89" s="173"/>
      <c r="MXM89" s="173"/>
      <c r="MXN89" s="173"/>
      <c r="MXO89" s="173"/>
      <c r="MXV89" s="173"/>
      <c r="MXW89" s="173"/>
      <c r="MXX89" s="173"/>
      <c r="MXY89" s="173"/>
      <c r="MXZ89" s="173"/>
      <c r="MYA89" s="173"/>
      <c r="MYB89" s="173"/>
      <c r="MYC89" s="173"/>
      <c r="MYD89" s="173"/>
      <c r="MYE89" s="173"/>
      <c r="MYF89" s="173"/>
      <c r="MYG89" s="173"/>
      <c r="MYH89" s="173"/>
      <c r="MYI89" s="173"/>
      <c r="MYJ89" s="173"/>
      <c r="MYK89" s="173"/>
      <c r="MYL89" s="173"/>
      <c r="MYM89" s="173"/>
      <c r="MYN89" s="173"/>
      <c r="MYO89" s="173"/>
      <c r="MYP89" s="173"/>
      <c r="MYQ89" s="173"/>
      <c r="MYR89" s="173"/>
      <c r="MYS89" s="173"/>
      <c r="MYT89" s="173"/>
      <c r="MYU89" s="173"/>
      <c r="MYV89" s="173"/>
      <c r="MYW89" s="173"/>
      <c r="MYX89" s="173"/>
      <c r="MYY89" s="173"/>
      <c r="MYZ89" s="173"/>
      <c r="MZA89" s="173"/>
      <c r="MZB89" s="173"/>
      <c r="MZC89" s="173"/>
      <c r="MZD89" s="173"/>
      <c r="MZE89" s="173"/>
      <c r="MZF89" s="173"/>
      <c r="MZG89" s="173"/>
      <c r="MZH89" s="173"/>
      <c r="MZI89" s="173"/>
      <c r="MZJ89" s="173"/>
      <c r="MZK89" s="173"/>
      <c r="MZL89" s="173"/>
      <c r="MZM89" s="173"/>
      <c r="MZN89" s="173"/>
      <c r="MZO89" s="173"/>
      <c r="MZP89" s="173"/>
      <c r="MZQ89" s="173"/>
      <c r="MZR89" s="173"/>
      <c r="MZS89" s="173"/>
      <c r="MZT89" s="173"/>
      <c r="MZU89" s="173"/>
      <c r="MZV89" s="173"/>
      <c r="MZW89" s="173"/>
      <c r="MZX89" s="173"/>
      <c r="MZY89" s="173"/>
      <c r="MZZ89" s="173"/>
      <c r="NAA89" s="173"/>
      <c r="NAB89" s="173"/>
      <c r="NAC89" s="173"/>
      <c r="NAD89" s="173"/>
      <c r="NAE89" s="173"/>
      <c r="NAF89" s="173"/>
      <c r="NAG89" s="173"/>
      <c r="NAH89" s="173"/>
      <c r="NAI89" s="173"/>
      <c r="NAJ89" s="173"/>
      <c r="NAK89" s="173"/>
      <c r="NAL89" s="173"/>
      <c r="NAM89" s="173"/>
      <c r="NAN89" s="173"/>
      <c r="NAO89" s="173"/>
      <c r="NAP89" s="173"/>
      <c r="NAQ89" s="173"/>
      <c r="NAR89" s="173"/>
      <c r="NAS89" s="173"/>
      <c r="NAT89" s="173"/>
      <c r="NAU89" s="173"/>
      <c r="NAV89" s="173"/>
      <c r="NAW89" s="173"/>
      <c r="NAX89" s="173"/>
      <c r="NAY89" s="173"/>
      <c r="NAZ89" s="173"/>
      <c r="NBA89" s="173"/>
      <c r="NBB89" s="173"/>
      <c r="NBC89" s="173"/>
      <c r="NBD89" s="173"/>
      <c r="NBE89" s="173"/>
      <c r="NBF89" s="173"/>
      <c r="NBG89" s="173"/>
      <c r="NBH89" s="173"/>
      <c r="NBI89" s="173"/>
      <c r="NBJ89" s="173"/>
      <c r="NBK89" s="173"/>
      <c r="NBL89" s="173"/>
      <c r="NBM89" s="173"/>
      <c r="NBN89" s="173"/>
      <c r="NBO89" s="173"/>
      <c r="NBP89" s="173"/>
      <c r="NBQ89" s="173"/>
      <c r="NBR89" s="173"/>
      <c r="NBS89" s="173"/>
      <c r="NBT89" s="173"/>
      <c r="NBU89" s="173"/>
      <c r="NBV89" s="173"/>
      <c r="NBW89" s="173"/>
      <c r="NBX89" s="173"/>
      <c r="NBY89" s="173"/>
      <c r="NBZ89" s="173"/>
      <c r="NCA89" s="173"/>
      <c r="NCB89" s="173"/>
      <c r="NCC89" s="173"/>
      <c r="NCD89" s="173"/>
      <c r="NCE89" s="173"/>
      <c r="NCF89" s="173"/>
      <c r="NCG89" s="173"/>
      <c r="NCH89" s="173"/>
      <c r="NCI89" s="173"/>
      <c r="NCJ89" s="173"/>
      <c r="NCK89" s="173"/>
      <c r="NCL89" s="173"/>
      <c r="NCM89" s="173"/>
      <c r="NCN89" s="173"/>
      <c r="NCO89" s="173"/>
      <c r="NCP89" s="173"/>
      <c r="NCQ89" s="173"/>
      <c r="NCR89" s="173"/>
      <c r="NCS89" s="173"/>
      <c r="NCT89" s="173"/>
      <c r="NCU89" s="173"/>
      <c r="NCV89" s="173"/>
      <c r="NCW89" s="173"/>
      <c r="NCX89" s="173"/>
      <c r="NCY89" s="173"/>
      <c r="NCZ89" s="173"/>
      <c r="NDA89" s="173"/>
      <c r="NDB89" s="173"/>
      <c r="NDC89" s="173"/>
      <c r="NDD89" s="173"/>
      <c r="NDE89" s="173"/>
      <c r="NDF89" s="173"/>
      <c r="NDG89" s="173"/>
      <c r="NDH89" s="173"/>
      <c r="NDI89" s="173"/>
      <c r="NDJ89" s="173"/>
      <c r="NDK89" s="173"/>
      <c r="NDL89" s="173"/>
      <c r="NDM89" s="173"/>
      <c r="NDN89" s="173"/>
      <c r="NDO89" s="173"/>
      <c r="NDP89" s="173"/>
      <c r="NDQ89" s="173"/>
      <c r="NDR89" s="173"/>
      <c r="NDS89" s="173"/>
      <c r="NDT89" s="173"/>
      <c r="NDU89" s="173"/>
      <c r="NDV89" s="173"/>
      <c r="NDW89" s="173"/>
      <c r="NDX89" s="173"/>
      <c r="NDY89" s="173"/>
      <c r="NDZ89" s="173"/>
      <c r="NEA89" s="173"/>
      <c r="NEB89" s="173"/>
      <c r="NEC89" s="173"/>
      <c r="NED89" s="173"/>
      <c r="NEE89" s="173"/>
      <c r="NEF89" s="173"/>
      <c r="NEG89" s="173"/>
      <c r="NEH89" s="173"/>
      <c r="NEI89" s="173"/>
      <c r="NEJ89" s="173"/>
      <c r="NEK89" s="173"/>
      <c r="NEL89" s="173"/>
      <c r="NEM89" s="173"/>
      <c r="NEN89" s="173"/>
      <c r="NEO89" s="173"/>
      <c r="NEP89" s="173"/>
      <c r="NEQ89" s="173"/>
      <c r="NER89" s="173"/>
      <c r="NES89" s="173"/>
      <c r="NET89" s="173"/>
      <c r="NEU89" s="173"/>
      <c r="NEV89" s="173"/>
      <c r="NEW89" s="173"/>
      <c r="NEX89" s="173"/>
      <c r="NEY89" s="173"/>
      <c r="NEZ89" s="173"/>
      <c r="NFA89" s="173"/>
      <c r="NFB89" s="173"/>
      <c r="NFC89" s="173"/>
      <c r="NFD89" s="173"/>
      <c r="NFE89" s="173"/>
      <c r="NFF89" s="173"/>
      <c r="NFG89" s="173"/>
      <c r="NFH89" s="173"/>
      <c r="NFI89" s="173"/>
      <c r="NFJ89" s="173"/>
      <c r="NFK89" s="173"/>
      <c r="NFL89" s="173"/>
      <c r="NFM89" s="173"/>
      <c r="NFN89" s="173"/>
      <c r="NFO89" s="173"/>
      <c r="NFP89" s="173"/>
      <c r="NFQ89" s="173"/>
      <c r="NFR89" s="173"/>
      <c r="NFS89" s="173"/>
      <c r="NFT89" s="173"/>
      <c r="NFU89" s="173"/>
      <c r="NFV89" s="173"/>
      <c r="NFW89" s="173"/>
      <c r="NFX89" s="173"/>
      <c r="NFY89" s="173"/>
      <c r="NFZ89" s="173"/>
      <c r="NGA89" s="173"/>
      <c r="NGB89" s="173"/>
      <c r="NGC89" s="173"/>
      <c r="NGD89" s="173"/>
      <c r="NGE89" s="173"/>
      <c r="NGF89" s="173"/>
      <c r="NGG89" s="173"/>
      <c r="NGH89" s="173"/>
      <c r="NGI89" s="173"/>
      <c r="NGJ89" s="173"/>
      <c r="NGK89" s="173"/>
      <c r="NGL89" s="173"/>
      <c r="NGM89" s="173"/>
      <c r="NGN89" s="173"/>
      <c r="NGO89" s="173"/>
      <c r="NGP89" s="173"/>
      <c r="NGQ89" s="173"/>
      <c r="NGR89" s="173"/>
      <c r="NGS89" s="173"/>
      <c r="NGT89" s="173"/>
      <c r="NGU89" s="173"/>
      <c r="NGV89" s="173"/>
      <c r="NGW89" s="173"/>
      <c r="NGX89" s="173"/>
      <c r="NGY89" s="173"/>
      <c r="NGZ89" s="173"/>
      <c r="NHA89" s="173"/>
      <c r="NHB89" s="173"/>
      <c r="NHC89" s="173"/>
      <c r="NHD89" s="173"/>
      <c r="NHE89" s="173"/>
      <c r="NHF89" s="173"/>
      <c r="NHG89" s="173"/>
      <c r="NHH89" s="173"/>
      <c r="NHI89" s="173"/>
      <c r="NHJ89" s="173"/>
      <c r="NHK89" s="173"/>
      <c r="NHR89" s="173"/>
      <c r="NHS89" s="173"/>
      <c r="NHT89" s="173"/>
      <c r="NHU89" s="173"/>
      <c r="NHV89" s="173"/>
      <c r="NHW89" s="173"/>
      <c r="NHX89" s="173"/>
      <c r="NHY89" s="173"/>
      <c r="NHZ89" s="173"/>
      <c r="NIA89" s="173"/>
      <c r="NIB89" s="173"/>
      <c r="NIC89" s="173"/>
      <c r="NID89" s="173"/>
      <c r="NIE89" s="173"/>
      <c r="NIF89" s="173"/>
      <c r="NIG89" s="173"/>
      <c r="NIH89" s="173"/>
      <c r="NII89" s="173"/>
      <c r="NIJ89" s="173"/>
      <c r="NIK89" s="173"/>
      <c r="NIL89" s="173"/>
      <c r="NIM89" s="173"/>
      <c r="NIN89" s="173"/>
      <c r="NIO89" s="173"/>
      <c r="NIP89" s="173"/>
      <c r="NIQ89" s="173"/>
      <c r="NIR89" s="173"/>
      <c r="NIS89" s="173"/>
      <c r="NIT89" s="173"/>
      <c r="NIU89" s="173"/>
      <c r="NIV89" s="173"/>
      <c r="NIW89" s="173"/>
      <c r="NIX89" s="173"/>
      <c r="NIY89" s="173"/>
      <c r="NIZ89" s="173"/>
      <c r="NJA89" s="173"/>
      <c r="NJB89" s="173"/>
      <c r="NJC89" s="173"/>
      <c r="NJD89" s="173"/>
      <c r="NJE89" s="173"/>
      <c r="NJF89" s="173"/>
      <c r="NJG89" s="173"/>
      <c r="NJH89" s="173"/>
      <c r="NJI89" s="173"/>
      <c r="NJJ89" s="173"/>
      <c r="NJK89" s="173"/>
      <c r="NJL89" s="173"/>
      <c r="NJM89" s="173"/>
      <c r="NJN89" s="173"/>
      <c r="NJO89" s="173"/>
      <c r="NJP89" s="173"/>
      <c r="NJQ89" s="173"/>
      <c r="NJR89" s="173"/>
      <c r="NJS89" s="173"/>
      <c r="NJT89" s="173"/>
      <c r="NJU89" s="173"/>
      <c r="NJV89" s="173"/>
      <c r="NJW89" s="173"/>
      <c r="NJX89" s="173"/>
      <c r="NJY89" s="173"/>
      <c r="NJZ89" s="173"/>
      <c r="NKA89" s="173"/>
      <c r="NKB89" s="173"/>
      <c r="NKC89" s="173"/>
      <c r="NKD89" s="173"/>
      <c r="NKE89" s="173"/>
      <c r="NKF89" s="173"/>
      <c r="NKG89" s="173"/>
      <c r="NKH89" s="173"/>
      <c r="NKI89" s="173"/>
      <c r="NKJ89" s="173"/>
      <c r="NKK89" s="173"/>
      <c r="NKL89" s="173"/>
      <c r="NKM89" s="173"/>
      <c r="NKN89" s="173"/>
      <c r="NKO89" s="173"/>
      <c r="NKP89" s="173"/>
      <c r="NKQ89" s="173"/>
      <c r="NKR89" s="173"/>
      <c r="NKS89" s="173"/>
      <c r="NKT89" s="173"/>
      <c r="NKU89" s="173"/>
      <c r="NKV89" s="173"/>
      <c r="NKW89" s="173"/>
      <c r="NKX89" s="173"/>
      <c r="NKY89" s="173"/>
      <c r="NKZ89" s="173"/>
      <c r="NLA89" s="173"/>
      <c r="NLB89" s="173"/>
      <c r="NLC89" s="173"/>
      <c r="NLD89" s="173"/>
      <c r="NLE89" s="173"/>
      <c r="NLF89" s="173"/>
      <c r="NLG89" s="173"/>
      <c r="NLH89" s="173"/>
      <c r="NLI89" s="173"/>
      <c r="NLJ89" s="173"/>
      <c r="NLK89" s="173"/>
      <c r="NLL89" s="173"/>
      <c r="NLM89" s="173"/>
      <c r="NLN89" s="173"/>
      <c r="NLO89" s="173"/>
      <c r="NLP89" s="173"/>
      <c r="NLQ89" s="173"/>
      <c r="NLR89" s="173"/>
      <c r="NLS89" s="173"/>
      <c r="NLT89" s="173"/>
      <c r="NLU89" s="173"/>
      <c r="NLV89" s="173"/>
      <c r="NLW89" s="173"/>
      <c r="NLX89" s="173"/>
      <c r="NLY89" s="173"/>
      <c r="NLZ89" s="173"/>
      <c r="NMA89" s="173"/>
      <c r="NMB89" s="173"/>
      <c r="NMC89" s="173"/>
      <c r="NMD89" s="173"/>
      <c r="NME89" s="173"/>
      <c r="NMF89" s="173"/>
      <c r="NMG89" s="173"/>
      <c r="NMH89" s="173"/>
      <c r="NMI89" s="173"/>
      <c r="NMJ89" s="173"/>
      <c r="NMK89" s="173"/>
      <c r="NML89" s="173"/>
      <c r="NMM89" s="173"/>
      <c r="NMN89" s="173"/>
      <c r="NMO89" s="173"/>
      <c r="NMP89" s="173"/>
      <c r="NMQ89" s="173"/>
      <c r="NMR89" s="173"/>
      <c r="NMS89" s="173"/>
      <c r="NMT89" s="173"/>
      <c r="NMU89" s="173"/>
      <c r="NMV89" s="173"/>
      <c r="NMW89" s="173"/>
      <c r="NMX89" s="173"/>
      <c r="NMY89" s="173"/>
      <c r="NMZ89" s="173"/>
      <c r="NNA89" s="173"/>
      <c r="NNB89" s="173"/>
      <c r="NNC89" s="173"/>
      <c r="NND89" s="173"/>
      <c r="NNE89" s="173"/>
      <c r="NNF89" s="173"/>
      <c r="NNG89" s="173"/>
      <c r="NNH89" s="173"/>
      <c r="NNI89" s="173"/>
      <c r="NNJ89" s="173"/>
      <c r="NNK89" s="173"/>
      <c r="NNL89" s="173"/>
      <c r="NNM89" s="173"/>
      <c r="NNN89" s="173"/>
      <c r="NNO89" s="173"/>
      <c r="NNP89" s="173"/>
      <c r="NNQ89" s="173"/>
      <c r="NNR89" s="173"/>
      <c r="NNS89" s="173"/>
      <c r="NNT89" s="173"/>
      <c r="NNU89" s="173"/>
      <c r="NNV89" s="173"/>
      <c r="NNW89" s="173"/>
      <c r="NNX89" s="173"/>
      <c r="NNY89" s="173"/>
      <c r="NNZ89" s="173"/>
      <c r="NOA89" s="173"/>
      <c r="NOB89" s="173"/>
      <c r="NOC89" s="173"/>
      <c r="NOD89" s="173"/>
      <c r="NOE89" s="173"/>
      <c r="NOF89" s="173"/>
      <c r="NOG89" s="173"/>
      <c r="NOH89" s="173"/>
      <c r="NOI89" s="173"/>
      <c r="NOJ89" s="173"/>
      <c r="NOK89" s="173"/>
      <c r="NOL89" s="173"/>
      <c r="NOM89" s="173"/>
      <c r="NON89" s="173"/>
      <c r="NOO89" s="173"/>
      <c r="NOP89" s="173"/>
      <c r="NOQ89" s="173"/>
      <c r="NOR89" s="173"/>
      <c r="NOS89" s="173"/>
      <c r="NOT89" s="173"/>
      <c r="NOU89" s="173"/>
      <c r="NOV89" s="173"/>
      <c r="NOW89" s="173"/>
      <c r="NOX89" s="173"/>
      <c r="NOY89" s="173"/>
      <c r="NOZ89" s="173"/>
      <c r="NPA89" s="173"/>
      <c r="NPB89" s="173"/>
      <c r="NPC89" s="173"/>
      <c r="NPD89" s="173"/>
      <c r="NPE89" s="173"/>
      <c r="NPF89" s="173"/>
      <c r="NPG89" s="173"/>
      <c r="NPH89" s="173"/>
      <c r="NPI89" s="173"/>
      <c r="NPJ89" s="173"/>
      <c r="NPK89" s="173"/>
      <c r="NPL89" s="173"/>
      <c r="NPM89" s="173"/>
      <c r="NPN89" s="173"/>
      <c r="NPO89" s="173"/>
      <c r="NPP89" s="173"/>
      <c r="NPQ89" s="173"/>
      <c r="NPR89" s="173"/>
      <c r="NPS89" s="173"/>
      <c r="NPT89" s="173"/>
      <c r="NPU89" s="173"/>
      <c r="NPV89" s="173"/>
      <c r="NPW89" s="173"/>
      <c r="NPX89" s="173"/>
      <c r="NPY89" s="173"/>
      <c r="NPZ89" s="173"/>
      <c r="NQA89" s="173"/>
      <c r="NQB89" s="173"/>
      <c r="NQC89" s="173"/>
      <c r="NQD89" s="173"/>
      <c r="NQE89" s="173"/>
      <c r="NQF89" s="173"/>
      <c r="NQG89" s="173"/>
      <c r="NQH89" s="173"/>
      <c r="NQI89" s="173"/>
      <c r="NQJ89" s="173"/>
      <c r="NQK89" s="173"/>
      <c r="NQL89" s="173"/>
      <c r="NQM89" s="173"/>
      <c r="NQN89" s="173"/>
      <c r="NQO89" s="173"/>
      <c r="NQP89" s="173"/>
      <c r="NQQ89" s="173"/>
      <c r="NQR89" s="173"/>
      <c r="NQS89" s="173"/>
      <c r="NQT89" s="173"/>
      <c r="NQU89" s="173"/>
      <c r="NQV89" s="173"/>
      <c r="NQW89" s="173"/>
      <c r="NQX89" s="173"/>
      <c r="NQY89" s="173"/>
      <c r="NQZ89" s="173"/>
      <c r="NRA89" s="173"/>
      <c r="NRB89" s="173"/>
      <c r="NRC89" s="173"/>
      <c r="NRD89" s="173"/>
      <c r="NRE89" s="173"/>
      <c r="NRF89" s="173"/>
      <c r="NRG89" s="173"/>
      <c r="NRN89" s="173"/>
      <c r="NRO89" s="173"/>
      <c r="NRP89" s="173"/>
      <c r="NRQ89" s="173"/>
      <c r="NRR89" s="173"/>
      <c r="NRS89" s="173"/>
      <c r="NRT89" s="173"/>
      <c r="NRU89" s="173"/>
      <c r="NRV89" s="173"/>
      <c r="NRW89" s="173"/>
      <c r="NRX89" s="173"/>
      <c r="NRY89" s="173"/>
      <c r="NRZ89" s="173"/>
      <c r="NSA89" s="173"/>
      <c r="NSB89" s="173"/>
      <c r="NSC89" s="173"/>
      <c r="NSD89" s="173"/>
      <c r="NSE89" s="173"/>
      <c r="NSF89" s="173"/>
      <c r="NSG89" s="173"/>
      <c r="NSH89" s="173"/>
      <c r="NSI89" s="173"/>
      <c r="NSJ89" s="173"/>
      <c r="NSK89" s="173"/>
      <c r="NSL89" s="173"/>
      <c r="NSM89" s="173"/>
      <c r="NSN89" s="173"/>
      <c r="NSO89" s="173"/>
      <c r="NSP89" s="173"/>
      <c r="NSQ89" s="173"/>
      <c r="NSR89" s="173"/>
      <c r="NSS89" s="173"/>
      <c r="NST89" s="173"/>
      <c r="NSU89" s="173"/>
      <c r="NSV89" s="173"/>
      <c r="NSW89" s="173"/>
      <c r="NSX89" s="173"/>
      <c r="NSY89" s="173"/>
      <c r="NSZ89" s="173"/>
      <c r="NTA89" s="173"/>
      <c r="NTB89" s="173"/>
      <c r="NTC89" s="173"/>
      <c r="NTD89" s="173"/>
      <c r="NTE89" s="173"/>
      <c r="NTF89" s="173"/>
      <c r="NTG89" s="173"/>
      <c r="NTH89" s="173"/>
      <c r="NTI89" s="173"/>
      <c r="NTJ89" s="173"/>
      <c r="NTK89" s="173"/>
      <c r="NTL89" s="173"/>
      <c r="NTM89" s="173"/>
      <c r="NTN89" s="173"/>
      <c r="NTO89" s="173"/>
      <c r="NTP89" s="173"/>
      <c r="NTQ89" s="173"/>
      <c r="NTR89" s="173"/>
      <c r="NTS89" s="173"/>
      <c r="NTT89" s="173"/>
      <c r="NTU89" s="173"/>
      <c r="NTV89" s="173"/>
      <c r="NTW89" s="173"/>
      <c r="NTX89" s="173"/>
      <c r="NTY89" s="173"/>
      <c r="NTZ89" s="173"/>
      <c r="NUA89" s="173"/>
      <c r="NUB89" s="173"/>
      <c r="NUC89" s="173"/>
      <c r="NUD89" s="173"/>
      <c r="NUE89" s="173"/>
      <c r="NUF89" s="173"/>
      <c r="NUG89" s="173"/>
      <c r="NUH89" s="173"/>
      <c r="NUI89" s="173"/>
      <c r="NUJ89" s="173"/>
      <c r="NUK89" s="173"/>
      <c r="NUL89" s="173"/>
      <c r="NUM89" s="173"/>
      <c r="NUN89" s="173"/>
      <c r="NUO89" s="173"/>
      <c r="NUP89" s="173"/>
      <c r="NUQ89" s="173"/>
      <c r="NUR89" s="173"/>
      <c r="NUS89" s="173"/>
      <c r="NUT89" s="173"/>
      <c r="NUU89" s="173"/>
      <c r="NUV89" s="173"/>
      <c r="NUW89" s="173"/>
      <c r="NUX89" s="173"/>
      <c r="NUY89" s="173"/>
      <c r="NUZ89" s="173"/>
      <c r="NVA89" s="173"/>
      <c r="NVB89" s="173"/>
      <c r="NVC89" s="173"/>
      <c r="NVD89" s="173"/>
      <c r="NVE89" s="173"/>
      <c r="NVF89" s="173"/>
      <c r="NVG89" s="173"/>
      <c r="NVH89" s="173"/>
      <c r="NVI89" s="173"/>
      <c r="NVJ89" s="173"/>
      <c r="NVK89" s="173"/>
      <c r="NVL89" s="173"/>
      <c r="NVM89" s="173"/>
      <c r="NVN89" s="173"/>
      <c r="NVO89" s="173"/>
      <c r="NVP89" s="173"/>
      <c r="NVQ89" s="173"/>
      <c r="NVR89" s="173"/>
      <c r="NVS89" s="173"/>
      <c r="NVT89" s="173"/>
      <c r="NVU89" s="173"/>
      <c r="NVV89" s="173"/>
      <c r="NVW89" s="173"/>
      <c r="NVX89" s="173"/>
      <c r="NVY89" s="173"/>
      <c r="NVZ89" s="173"/>
      <c r="NWA89" s="173"/>
      <c r="NWB89" s="173"/>
      <c r="NWC89" s="173"/>
      <c r="NWD89" s="173"/>
      <c r="NWE89" s="173"/>
      <c r="NWF89" s="173"/>
      <c r="NWG89" s="173"/>
      <c r="NWH89" s="173"/>
      <c r="NWI89" s="173"/>
      <c r="NWJ89" s="173"/>
      <c r="NWK89" s="173"/>
      <c r="NWL89" s="173"/>
      <c r="NWM89" s="173"/>
      <c r="NWN89" s="173"/>
      <c r="NWO89" s="173"/>
      <c r="NWP89" s="173"/>
      <c r="NWQ89" s="173"/>
      <c r="NWR89" s="173"/>
      <c r="NWS89" s="173"/>
      <c r="NWT89" s="173"/>
      <c r="NWU89" s="173"/>
      <c r="NWV89" s="173"/>
      <c r="NWW89" s="173"/>
      <c r="NWX89" s="173"/>
      <c r="NWY89" s="173"/>
      <c r="NWZ89" s="173"/>
      <c r="NXA89" s="173"/>
      <c r="NXB89" s="173"/>
      <c r="NXC89" s="173"/>
      <c r="NXD89" s="173"/>
      <c r="NXE89" s="173"/>
      <c r="NXF89" s="173"/>
      <c r="NXG89" s="173"/>
      <c r="NXH89" s="173"/>
      <c r="NXI89" s="173"/>
      <c r="NXJ89" s="173"/>
      <c r="NXK89" s="173"/>
      <c r="NXL89" s="173"/>
      <c r="NXM89" s="173"/>
      <c r="NXN89" s="173"/>
      <c r="NXO89" s="173"/>
      <c r="NXP89" s="173"/>
      <c r="NXQ89" s="173"/>
      <c r="NXR89" s="173"/>
      <c r="NXS89" s="173"/>
      <c r="NXT89" s="173"/>
      <c r="NXU89" s="173"/>
      <c r="NXV89" s="173"/>
      <c r="NXW89" s="173"/>
      <c r="NXX89" s="173"/>
      <c r="NXY89" s="173"/>
      <c r="NXZ89" s="173"/>
      <c r="NYA89" s="173"/>
      <c r="NYB89" s="173"/>
      <c r="NYC89" s="173"/>
      <c r="NYD89" s="173"/>
      <c r="NYE89" s="173"/>
      <c r="NYF89" s="173"/>
      <c r="NYG89" s="173"/>
      <c r="NYH89" s="173"/>
      <c r="NYI89" s="173"/>
      <c r="NYJ89" s="173"/>
      <c r="NYK89" s="173"/>
      <c r="NYL89" s="173"/>
      <c r="NYM89" s="173"/>
      <c r="NYN89" s="173"/>
      <c r="NYO89" s="173"/>
      <c r="NYP89" s="173"/>
      <c r="NYQ89" s="173"/>
      <c r="NYR89" s="173"/>
      <c r="NYS89" s="173"/>
      <c r="NYT89" s="173"/>
      <c r="NYU89" s="173"/>
      <c r="NYV89" s="173"/>
      <c r="NYW89" s="173"/>
      <c r="NYX89" s="173"/>
      <c r="NYY89" s="173"/>
      <c r="NYZ89" s="173"/>
      <c r="NZA89" s="173"/>
      <c r="NZB89" s="173"/>
      <c r="NZC89" s="173"/>
      <c r="NZD89" s="173"/>
      <c r="NZE89" s="173"/>
      <c r="NZF89" s="173"/>
      <c r="NZG89" s="173"/>
      <c r="NZH89" s="173"/>
      <c r="NZI89" s="173"/>
      <c r="NZJ89" s="173"/>
      <c r="NZK89" s="173"/>
      <c r="NZL89" s="173"/>
      <c r="NZM89" s="173"/>
      <c r="NZN89" s="173"/>
      <c r="NZO89" s="173"/>
      <c r="NZP89" s="173"/>
      <c r="NZQ89" s="173"/>
      <c r="NZR89" s="173"/>
      <c r="NZS89" s="173"/>
      <c r="NZT89" s="173"/>
      <c r="NZU89" s="173"/>
      <c r="NZV89" s="173"/>
      <c r="NZW89" s="173"/>
      <c r="NZX89" s="173"/>
      <c r="NZY89" s="173"/>
      <c r="NZZ89" s="173"/>
      <c r="OAA89" s="173"/>
      <c r="OAB89" s="173"/>
      <c r="OAC89" s="173"/>
      <c r="OAD89" s="173"/>
      <c r="OAE89" s="173"/>
      <c r="OAF89" s="173"/>
      <c r="OAG89" s="173"/>
      <c r="OAH89" s="173"/>
      <c r="OAI89" s="173"/>
      <c r="OAJ89" s="173"/>
      <c r="OAK89" s="173"/>
      <c r="OAL89" s="173"/>
      <c r="OAM89" s="173"/>
      <c r="OAN89" s="173"/>
      <c r="OAO89" s="173"/>
      <c r="OAP89" s="173"/>
      <c r="OAQ89" s="173"/>
      <c r="OAR89" s="173"/>
      <c r="OAS89" s="173"/>
      <c r="OAT89" s="173"/>
      <c r="OAU89" s="173"/>
      <c r="OAV89" s="173"/>
      <c r="OAW89" s="173"/>
      <c r="OAX89" s="173"/>
      <c r="OAY89" s="173"/>
      <c r="OAZ89" s="173"/>
      <c r="OBA89" s="173"/>
      <c r="OBB89" s="173"/>
      <c r="OBC89" s="173"/>
      <c r="OBJ89" s="173"/>
      <c r="OBK89" s="173"/>
      <c r="OBL89" s="173"/>
      <c r="OBM89" s="173"/>
      <c r="OBN89" s="173"/>
      <c r="OBO89" s="173"/>
      <c r="OBP89" s="173"/>
      <c r="OBQ89" s="173"/>
      <c r="OBR89" s="173"/>
      <c r="OBS89" s="173"/>
      <c r="OBT89" s="173"/>
      <c r="OBU89" s="173"/>
      <c r="OBV89" s="173"/>
      <c r="OBW89" s="173"/>
      <c r="OBX89" s="173"/>
      <c r="OBY89" s="173"/>
      <c r="OBZ89" s="173"/>
      <c r="OCA89" s="173"/>
      <c r="OCB89" s="173"/>
      <c r="OCC89" s="173"/>
      <c r="OCD89" s="173"/>
      <c r="OCE89" s="173"/>
      <c r="OCF89" s="173"/>
      <c r="OCG89" s="173"/>
      <c r="OCH89" s="173"/>
      <c r="OCI89" s="173"/>
      <c r="OCJ89" s="173"/>
      <c r="OCK89" s="173"/>
      <c r="OCL89" s="173"/>
      <c r="OCM89" s="173"/>
      <c r="OCN89" s="173"/>
      <c r="OCO89" s="173"/>
      <c r="OCP89" s="173"/>
      <c r="OCQ89" s="173"/>
      <c r="OCR89" s="173"/>
      <c r="OCS89" s="173"/>
      <c r="OCT89" s="173"/>
      <c r="OCU89" s="173"/>
      <c r="OCV89" s="173"/>
      <c r="OCW89" s="173"/>
      <c r="OCX89" s="173"/>
      <c r="OCY89" s="173"/>
      <c r="OCZ89" s="173"/>
      <c r="ODA89" s="173"/>
      <c r="ODB89" s="173"/>
      <c r="ODC89" s="173"/>
      <c r="ODD89" s="173"/>
      <c r="ODE89" s="173"/>
      <c r="ODF89" s="173"/>
      <c r="ODG89" s="173"/>
      <c r="ODH89" s="173"/>
      <c r="ODI89" s="173"/>
      <c r="ODJ89" s="173"/>
      <c r="ODK89" s="173"/>
      <c r="ODL89" s="173"/>
      <c r="ODM89" s="173"/>
      <c r="ODN89" s="173"/>
      <c r="ODO89" s="173"/>
      <c r="ODP89" s="173"/>
      <c r="ODQ89" s="173"/>
      <c r="ODR89" s="173"/>
      <c r="ODS89" s="173"/>
      <c r="ODT89" s="173"/>
      <c r="ODU89" s="173"/>
      <c r="ODV89" s="173"/>
      <c r="ODW89" s="173"/>
      <c r="ODX89" s="173"/>
      <c r="ODY89" s="173"/>
      <c r="ODZ89" s="173"/>
      <c r="OEA89" s="173"/>
      <c r="OEB89" s="173"/>
      <c r="OEC89" s="173"/>
      <c r="OED89" s="173"/>
      <c r="OEE89" s="173"/>
      <c r="OEF89" s="173"/>
      <c r="OEG89" s="173"/>
      <c r="OEH89" s="173"/>
      <c r="OEI89" s="173"/>
      <c r="OEJ89" s="173"/>
      <c r="OEK89" s="173"/>
      <c r="OEL89" s="173"/>
      <c r="OEM89" s="173"/>
      <c r="OEN89" s="173"/>
      <c r="OEO89" s="173"/>
      <c r="OEP89" s="173"/>
      <c r="OEQ89" s="173"/>
      <c r="OER89" s="173"/>
      <c r="OES89" s="173"/>
      <c r="OET89" s="173"/>
      <c r="OEU89" s="173"/>
      <c r="OEV89" s="173"/>
      <c r="OEW89" s="173"/>
      <c r="OEX89" s="173"/>
      <c r="OEY89" s="173"/>
      <c r="OEZ89" s="173"/>
      <c r="OFA89" s="173"/>
      <c r="OFB89" s="173"/>
      <c r="OFC89" s="173"/>
      <c r="OFD89" s="173"/>
      <c r="OFE89" s="173"/>
      <c r="OFF89" s="173"/>
      <c r="OFG89" s="173"/>
      <c r="OFH89" s="173"/>
      <c r="OFI89" s="173"/>
      <c r="OFJ89" s="173"/>
      <c r="OFK89" s="173"/>
      <c r="OFL89" s="173"/>
      <c r="OFM89" s="173"/>
      <c r="OFN89" s="173"/>
      <c r="OFO89" s="173"/>
      <c r="OFP89" s="173"/>
      <c r="OFQ89" s="173"/>
      <c r="OFR89" s="173"/>
      <c r="OFS89" s="173"/>
      <c r="OFT89" s="173"/>
      <c r="OFU89" s="173"/>
      <c r="OFV89" s="173"/>
      <c r="OFW89" s="173"/>
      <c r="OFX89" s="173"/>
      <c r="OFY89" s="173"/>
      <c r="OFZ89" s="173"/>
      <c r="OGA89" s="173"/>
      <c r="OGB89" s="173"/>
      <c r="OGC89" s="173"/>
      <c r="OGD89" s="173"/>
      <c r="OGE89" s="173"/>
      <c r="OGF89" s="173"/>
      <c r="OGG89" s="173"/>
      <c r="OGH89" s="173"/>
      <c r="OGI89" s="173"/>
      <c r="OGJ89" s="173"/>
      <c r="OGK89" s="173"/>
      <c r="OGL89" s="173"/>
      <c r="OGM89" s="173"/>
      <c r="OGN89" s="173"/>
      <c r="OGO89" s="173"/>
      <c r="OGP89" s="173"/>
      <c r="OGQ89" s="173"/>
      <c r="OGR89" s="173"/>
      <c r="OGS89" s="173"/>
      <c r="OGT89" s="173"/>
      <c r="OGU89" s="173"/>
      <c r="OGV89" s="173"/>
      <c r="OGW89" s="173"/>
      <c r="OGX89" s="173"/>
      <c r="OGY89" s="173"/>
      <c r="OGZ89" s="173"/>
      <c r="OHA89" s="173"/>
      <c r="OHB89" s="173"/>
      <c r="OHC89" s="173"/>
      <c r="OHD89" s="173"/>
      <c r="OHE89" s="173"/>
      <c r="OHF89" s="173"/>
      <c r="OHG89" s="173"/>
      <c r="OHH89" s="173"/>
      <c r="OHI89" s="173"/>
      <c r="OHJ89" s="173"/>
      <c r="OHK89" s="173"/>
      <c r="OHL89" s="173"/>
      <c r="OHM89" s="173"/>
      <c r="OHN89" s="173"/>
      <c r="OHO89" s="173"/>
      <c r="OHP89" s="173"/>
      <c r="OHQ89" s="173"/>
      <c r="OHR89" s="173"/>
      <c r="OHS89" s="173"/>
      <c r="OHT89" s="173"/>
      <c r="OHU89" s="173"/>
      <c r="OHV89" s="173"/>
      <c r="OHW89" s="173"/>
      <c r="OHX89" s="173"/>
      <c r="OHY89" s="173"/>
      <c r="OHZ89" s="173"/>
      <c r="OIA89" s="173"/>
      <c r="OIB89" s="173"/>
      <c r="OIC89" s="173"/>
      <c r="OID89" s="173"/>
      <c r="OIE89" s="173"/>
      <c r="OIF89" s="173"/>
      <c r="OIG89" s="173"/>
      <c r="OIH89" s="173"/>
      <c r="OII89" s="173"/>
      <c r="OIJ89" s="173"/>
      <c r="OIK89" s="173"/>
      <c r="OIL89" s="173"/>
      <c r="OIM89" s="173"/>
      <c r="OIN89" s="173"/>
      <c r="OIO89" s="173"/>
      <c r="OIP89" s="173"/>
      <c r="OIQ89" s="173"/>
      <c r="OIR89" s="173"/>
      <c r="OIS89" s="173"/>
      <c r="OIT89" s="173"/>
      <c r="OIU89" s="173"/>
      <c r="OIV89" s="173"/>
      <c r="OIW89" s="173"/>
      <c r="OIX89" s="173"/>
      <c r="OIY89" s="173"/>
      <c r="OIZ89" s="173"/>
      <c r="OJA89" s="173"/>
      <c r="OJB89" s="173"/>
      <c r="OJC89" s="173"/>
      <c r="OJD89" s="173"/>
      <c r="OJE89" s="173"/>
      <c r="OJF89" s="173"/>
      <c r="OJG89" s="173"/>
      <c r="OJH89" s="173"/>
      <c r="OJI89" s="173"/>
      <c r="OJJ89" s="173"/>
      <c r="OJK89" s="173"/>
      <c r="OJL89" s="173"/>
      <c r="OJM89" s="173"/>
      <c r="OJN89" s="173"/>
      <c r="OJO89" s="173"/>
      <c r="OJP89" s="173"/>
      <c r="OJQ89" s="173"/>
      <c r="OJR89" s="173"/>
      <c r="OJS89" s="173"/>
      <c r="OJT89" s="173"/>
      <c r="OJU89" s="173"/>
      <c r="OJV89" s="173"/>
      <c r="OJW89" s="173"/>
      <c r="OJX89" s="173"/>
      <c r="OJY89" s="173"/>
      <c r="OJZ89" s="173"/>
      <c r="OKA89" s="173"/>
      <c r="OKB89" s="173"/>
      <c r="OKC89" s="173"/>
      <c r="OKD89" s="173"/>
      <c r="OKE89" s="173"/>
      <c r="OKF89" s="173"/>
      <c r="OKG89" s="173"/>
      <c r="OKH89" s="173"/>
      <c r="OKI89" s="173"/>
      <c r="OKJ89" s="173"/>
      <c r="OKK89" s="173"/>
      <c r="OKL89" s="173"/>
      <c r="OKM89" s="173"/>
      <c r="OKN89" s="173"/>
      <c r="OKO89" s="173"/>
      <c r="OKP89" s="173"/>
      <c r="OKQ89" s="173"/>
      <c r="OKR89" s="173"/>
      <c r="OKS89" s="173"/>
      <c r="OKT89" s="173"/>
      <c r="OKU89" s="173"/>
      <c r="OKV89" s="173"/>
      <c r="OKW89" s="173"/>
      <c r="OKX89" s="173"/>
      <c r="OKY89" s="173"/>
      <c r="OLF89" s="173"/>
      <c r="OLG89" s="173"/>
      <c r="OLH89" s="173"/>
      <c r="OLI89" s="173"/>
      <c r="OLJ89" s="173"/>
      <c r="OLK89" s="173"/>
      <c r="OLL89" s="173"/>
      <c r="OLM89" s="173"/>
      <c r="OLN89" s="173"/>
      <c r="OLO89" s="173"/>
      <c r="OLP89" s="173"/>
      <c r="OLQ89" s="173"/>
      <c r="OLR89" s="173"/>
      <c r="OLS89" s="173"/>
      <c r="OLT89" s="173"/>
      <c r="OLU89" s="173"/>
      <c r="OLV89" s="173"/>
      <c r="OLW89" s="173"/>
      <c r="OLX89" s="173"/>
      <c r="OLY89" s="173"/>
      <c r="OLZ89" s="173"/>
      <c r="OMA89" s="173"/>
      <c r="OMB89" s="173"/>
      <c r="OMC89" s="173"/>
      <c r="OMD89" s="173"/>
      <c r="OME89" s="173"/>
      <c r="OMF89" s="173"/>
      <c r="OMG89" s="173"/>
      <c r="OMH89" s="173"/>
      <c r="OMI89" s="173"/>
      <c r="OMJ89" s="173"/>
      <c r="OMK89" s="173"/>
      <c r="OML89" s="173"/>
      <c r="OMM89" s="173"/>
      <c r="OMN89" s="173"/>
      <c r="OMO89" s="173"/>
      <c r="OMP89" s="173"/>
      <c r="OMQ89" s="173"/>
      <c r="OMR89" s="173"/>
      <c r="OMS89" s="173"/>
      <c r="OMT89" s="173"/>
      <c r="OMU89" s="173"/>
      <c r="OMV89" s="173"/>
      <c r="OMW89" s="173"/>
      <c r="OMX89" s="173"/>
      <c r="OMY89" s="173"/>
      <c r="OMZ89" s="173"/>
      <c r="ONA89" s="173"/>
      <c r="ONB89" s="173"/>
      <c r="ONC89" s="173"/>
      <c r="OND89" s="173"/>
      <c r="ONE89" s="173"/>
      <c r="ONF89" s="173"/>
      <c r="ONG89" s="173"/>
      <c r="ONH89" s="173"/>
      <c r="ONI89" s="173"/>
      <c r="ONJ89" s="173"/>
      <c r="ONK89" s="173"/>
      <c r="ONL89" s="173"/>
      <c r="ONM89" s="173"/>
      <c r="ONN89" s="173"/>
      <c r="ONO89" s="173"/>
      <c r="ONP89" s="173"/>
      <c r="ONQ89" s="173"/>
      <c r="ONR89" s="173"/>
      <c r="ONS89" s="173"/>
      <c r="ONT89" s="173"/>
      <c r="ONU89" s="173"/>
      <c r="ONV89" s="173"/>
      <c r="ONW89" s="173"/>
      <c r="ONX89" s="173"/>
      <c r="ONY89" s="173"/>
      <c r="ONZ89" s="173"/>
      <c r="OOA89" s="173"/>
      <c r="OOB89" s="173"/>
      <c r="OOC89" s="173"/>
      <c r="OOD89" s="173"/>
      <c r="OOE89" s="173"/>
      <c r="OOF89" s="173"/>
      <c r="OOG89" s="173"/>
      <c r="OOH89" s="173"/>
      <c r="OOI89" s="173"/>
      <c r="OOJ89" s="173"/>
      <c r="OOK89" s="173"/>
      <c r="OOL89" s="173"/>
      <c r="OOM89" s="173"/>
      <c r="OON89" s="173"/>
      <c r="OOO89" s="173"/>
      <c r="OOP89" s="173"/>
      <c r="OOQ89" s="173"/>
      <c r="OOR89" s="173"/>
      <c r="OOS89" s="173"/>
      <c r="OOT89" s="173"/>
      <c r="OOU89" s="173"/>
      <c r="OOV89" s="173"/>
      <c r="OOW89" s="173"/>
      <c r="OOX89" s="173"/>
      <c r="OOY89" s="173"/>
      <c r="OOZ89" s="173"/>
      <c r="OPA89" s="173"/>
      <c r="OPB89" s="173"/>
      <c r="OPC89" s="173"/>
      <c r="OPD89" s="173"/>
      <c r="OPE89" s="173"/>
      <c r="OPF89" s="173"/>
      <c r="OPG89" s="173"/>
      <c r="OPH89" s="173"/>
      <c r="OPI89" s="173"/>
      <c r="OPJ89" s="173"/>
      <c r="OPK89" s="173"/>
      <c r="OPL89" s="173"/>
      <c r="OPM89" s="173"/>
      <c r="OPN89" s="173"/>
      <c r="OPO89" s="173"/>
      <c r="OPP89" s="173"/>
      <c r="OPQ89" s="173"/>
      <c r="OPR89" s="173"/>
      <c r="OPS89" s="173"/>
      <c r="OPT89" s="173"/>
      <c r="OPU89" s="173"/>
      <c r="OPV89" s="173"/>
      <c r="OPW89" s="173"/>
      <c r="OPX89" s="173"/>
      <c r="OPY89" s="173"/>
      <c r="OPZ89" s="173"/>
      <c r="OQA89" s="173"/>
      <c r="OQB89" s="173"/>
      <c r="OQC89" s="173"/>
      <c r="OQD89" s="173"/>
      <c r="OQE89" s="173"/>
      <c r="OQF89" s="173"/>
      <c r="OQG89" s="173"/>
      <c r="OQH89" s="173"/>
      <c r="OQI89" s="173"/>
      <c r="OQJ89" s="173"/>
      <c r="OQK89" s="173"/>
      <c r="OQL89" s="173"/>
      <c r="OQM89" s="173"/>
      <c r="OQN89" s="173"/>
      <c r="OQO89" s="173"/>
      <c r="OQP89" s="173"/>
      <c r="OQQ89" s="173"/>
      <c r="OQR89" s="173"/>
      <c r="OQS89" s="173"/>
      <c r="OQT89" s="173"/>
      <c r="OQU89" s="173"/>
      <c r="OQV89" s="173"/>
      <c r="OQW89" s="173"/>
      <c r="OQX89" s="173"/>
      <c r="OQY89" s="173"/>
      <c r="OQZ89" s="173"/>
      <c r="ORA89" s="173"/>
      <c r="ORB89" s="173"/>
      <c r="ORC89" s="173"/>
      <c r="ORD89" s="173"/>
      <c r="ORE89" s="173"/>
      <c r="ORF89" s="173"/>
      <c r="ORG89" s="173"/>
      <c r="ORH89" s="173"/>
      <c r="ORI89" s="173"/>
      <c r="ORJ89" s="173"/>
      <c r="ORK89" s="173"/>
      <c r="ORL89" s="173"/>
      <c r="ORM89" s="173"/>
      <c r="ORN89" s="173"/>
      <c r="ORO89" s="173"/>
      <c r="ORP89" s="173"/>
      <c r="ORQ89" s="173"/>
      <c r="ORR89" s="173"/>
      <c r="ORS89" s="173"/>
      <c r="ORT89" s="173"/>
      <c r="ORU89" s="173"/>
      <c r="ORV89" s="173"/>
      <c r="ORW89" s="173"/>
      <c r="ORX89" s="173"/>
      <c r="ORY89" s="173"/>
      <c r="ORZ89" s="173"/>
      <c r="OSA89" s="173"/>
      <c r="OSB89" s="173"/>
      <c r="OSC89" s="173"/>
      <c r="OSD89" s="173"/>
      <c r="OSE89" s="173"/>
      <c r="OSF89" s="173"/>
      <c r="OSG89" s="173"/>
      <c r="OSH89" s="173"/>
      <c r="OSI89" s="173"/>
      <c r="OSJ89" s="173"/>
      <c r="OSK89" s="173"/>
      <c r="OSL89" s="173"/>
      <c r="OSM89" s="173"/>
      <c r="OSN89" s="173"/>
      <c r="OSO89" s="173"/>
      <c r="OSP89" s="173"/>
      <c r="OSQ89" s="173"/>
      <c r="OSR89" s="173"/>
      <c r="OSS89" s="173"/>
      <c r="OST89" s="173"/>
      <c r="OSU89" s="173"/>
      <c r="OSV89" s="173"/>
      <c r="OSW89" s="173"/>
      <c r="OSX89" s="173"/>
      <c r="OSY89" s="173"/>
      <c r="OSZ89" s="173"/>
      <c r="OTA89" s="173"/>
      <c r="OTB89" s="173"/>
      <c r="OTC89" s="173"/>
      <c r="OTD89" s="173"/>
      <c r="OTE89" s="173"/>
      <c r="OTF89" s="173"/>
      <c r="OTG89" s="173"/>
      <c r="OTH89" s="173"/>
      <c r="OTI89" s="173"/>
      <c r="OTJ89" s="173"/>
      <c r="OTK89" s="173"/>
      <c r="OTL89" s="173"/>
      <c r="OTM89" s="173"/>
      <c r="OTN89" s="173"/>
      <c r="OTO89" s="173"/>
      <c r="OTP89" s="173"/>
      <c r="OTQ89" s="173"/>
      <c r="OTR89" s="173"/>
      <c r="OTS89" s="173"/>
      <c r="OTT89" s="173"/>
      <c r="OTU89" s="173"/>
      <c r="OTV89" s="173"/>
      <c r="OTW89" s="173"/>
      <c r="OTX89" s="173"/>
      <c r="OTY89" s="173"/>
      <c r="OTZ89" s="173"/>
      <c r="OUA89" s="173"/>
      <c r="OUB89" s="173"/>
      <c r="OUC89" s="173"/>
      <c r="OUD89" s="173"/>
      <c r="OUE89" s="173"/>
      <c r="OUF89" s="173"/>
      <c r="OUG89" s="173"/>
      <c r="OUH89" s="173"/>
      <c r="OUI89" s="173"/>
      <c r="OUJ89" s="173"/>
      <c r="OUK89" s="173"/>
      <c r="OUL89" s="173"/>
      <c r="OUM89" s="173"/>
      <c r="OUN89" s="173"/>
      <c r="OUO89" s="173"/>
      <c r="OUP89" s="173"/>
      <c r="OUQ89" s="173"/>
      <c r="OUR89" s="173"/>
      <c r="OUS89" s="173"/>
      <c r="OUT89" s="173"/>
      <c r="OUU89" s="173"/>
      <c r="OVB89" s="173"/>
      <c r="OVC89" s="173"/>
      <c r="OVD89" s="173"/>
      <c r="OVE89" s="173"/>
      <c r="OVF89" s="173"/>
      <c r="OVG89" s="173"/>
      <c r="OVH89" s="173"/>
      <c r="OVI89" s="173"/>
      <c r="OVJ89" s="173"/>
      <c r="OVK89" s="173"/>
      <c r="OVL89" s="173"/>
      <c r="OVM89" s="173"/>
      <c r="OVN89" s="173"/>
      <c r="OVO89" s="173"/>
      <c r="OVP89" s="173"/>
      <c r="OVQ89" s="173"/>
      <c r="OVR89" s="173"/>
      <c r="OVS89" s="173"/>
      <c r="OVT89" s="173"/>
      <c r="OVU89" s="173"/>
      <c r="OVV89" s="173"/>
      <c r="OVW89" s="173"/>
      <c r="OVX89" s="173"/>
      <c r="OVY89" s="173"/>
      <c r="OVZ89" s="173"/>
      <c r="OWA89" s="173"/>
      <c r="OWB89" s="173"/>
      <c r="OWC89" s="173"/>
      <c r="OWD89" s="173"/>
      <c r="OWE89" s="173"/>
      <c r="OWF89" s="173"/>
      <c r="OWG89" s="173"/>
      <c r="OWH89" s="173"/>
      <c r="OWI89" s="173"/>
      <c r="OWJ89" s="173"/>
      <c r="OWK89" s="173"/>
      <c r="OWL89" s="173"/>
      <c r="OWM89" s="173"/>
      <c r="OWN89" s="173"/>
      <c r="OWO89" s="173"/>
      <c r="OWP89" s="173"/>
      <c r="OWQ89" s="173"/>
      <c r="OWR89" s="173"/>
      <c r="OWS89" s="173"/>
      <c r="OWT89" s="173"/>
      <c r="OWU89" s="173"/>
      <c r="OWV89" s="173"/>
      <c r="OWW89" s="173"/>
      <c r="OWX89" s="173"/>
      <c r="OWY89" s="173"/>
      <c r="OWZ89" s="173"/>
      <c r="OXA89" s="173"/>
      <c r="OXB89" s="173"/>
      <c r="OXC89" s="173"/>
      <c r="OXD89" s="173"/>
      <c r="OXE89" s="173"/>
      <c r="OXF89" s="173"/>
      <c r="OXG89" s="173"/>
      <c r="OXH89" s="173"/>
      <c r="OXI89" s="173"/>
      <c r="OXJ89" s="173"/>
      <c r="OXK89" s="173"/>
      <c r="OXL89" s="173"/>
      <c r="OXM89" s="173"/>
      <c r="OXN89" s="173"/>
      <c r="OXO89" s="173"/>
      <c r="OXP89" s="173"/>
      <c r="OXQ89" s="173"/>
      <c r="OXR89" s="173"/>
      <c r="OXS89" s="173"/>
      <c r="OXT89" s="173"/>
      <c r="OXU89" s="173"/>
      <c r="OXV89" s="173"/>
      <c r="OXW89" s="173"/>
      <c r="OXX89" s="173"/>
      <c r="OXY89" s="173"/>
      <c r="OXZ89" s="173"/>
      <c r="OYA89" s="173"/>
      <c r="OYB89" s="173"/>
      <c r="OYC89" s="173"/>
      <c r="OYD89" s="173"/>
      <c r="OYE89" s="173"/>
      <c r="OYF89" s="173"/>
      <c r="OYG89" s="173"/>
      <c r="OYH89" s="173"/>
      <c r="OYI89" s="173"/>
      <c r="OYJ89" s="173"/>
      <c r="OYK89" s="173"/>
      <c r="OYL89" s="173"/>
      <c r="OYM89" s="173"/>
      <c r="OYN89" s="173"/>
      <c r="OYO89" s="173"/>
      <c r="OYP89" s="173"/>
      <c r="OYQ89" s="173"/>
      <c r="OYR89" s="173"/>
      <c r="OYS89" s="173"/>
      <c r="OYT89" s="173"/>
      <c r="OYU89" s="173"/>
      <c r="OYV89" s="173"/>
      <c r="OYW89" s="173"/>
      <c r="OYX89" s="173"/>
      <c r="OYY89" s="173"/>
      <c r="OYZ89" s="173"/>
      <c r="OZA89" s="173"/>
      <c r="OZB89" s="173"/>
      <c r="OZC89" s="173"/>
      <c r="OZD89" s="173"/>
      <c r="OZE89" s="173"/>
      <c r="OZF89" s="173"/>
      <c r="OZG89" s="173"/>
      <c r="OZH89" s="173"/>
      <c r="OZI89" s="173"/>
      <c r="OZJ89" s="173"/>
      <c r="OZK89" s="173"/>
      <c r="OZL89" s="173"/>
      <c r="OZM89" s="173"/>
      <c r="OZN89" s="173"/>
      <c r="OZO89" s="173"/>
      <c r="OZP89" s="173"/>
      <c r="OZQ89" s="173"/>
      <c r="OZR89" s="173"/>
      <c r="OZS89" s="173"/>
      <c r="OZT89" s="173"/>
      <c r="OZU89" s="173"/>
      <c r="OZV89" s="173"/>
      <c r="OZW89" s="173"/>
      <c r="OZX89" s="173"/>
      <c r="OZY89" s="173"/>
      <c r="OZZ89" s="173"/>
      <c r="PAA89" s="173"/>
      <c r="PAB89" s="173"/>
      <c r="PAC89" s="173"/>
      <c r="PAD89" s="173"/>
      <c r="PAE89" s="173"/>
      <c r="PAF89" s="173"/>
      <c r="PAG89" s="173"/>
      <c r="PAH89" s="173"/>
      <c r="PAI89" s="173"/>
      <c r="PAJ89" s="173"/>
      <c r="PAK89" s="173"/>
      <c r="PAL89" s="173"/>
      <c r="PAM89" s="173"/>
      <c r="PAN89" s="173"/>
      <c r="PAO89" s="173"/>
      <c r="PAP89" s="173"/>
      <c r="PAQ89" s="173"/>
      <c r="PAR89" s="173"/>
      <c r="PAS89" s="173"/>
      <c r="PAT89" s="173"/>
      <c r="PAU89" s="173"/>
      <c r="PAV89" s="173"/>
      <c r="PAW89" s="173"/>
      <c r="PAX89" s="173"/>
      <c r="PAY89" s="173"/>
      <c r="PAZ89" s="173"/>
      <c r="PBA89" s="173"/>
      <c r="PBB89" s="173"/>
      <c r="PBC89" s="173"/>
      <c r="PBD89" s="173"/>
      <c r="PBE89" s="173"/>
      <c r="PBF89" s="173"/>
      <c r="PBG89" s="173"/>
      <c r="PBH89" s="173"/>
      <c r="PBI89" s="173"/>
      <c r="PBJ89" s="173"/>
      <c r="PBK89" s="173"/>
      <c r="PBL89" s="173"/>
      <c r="PBM89" s="173"/>
      <c r="PBN89" s="173"/>
      <c r="PBO89" s="173"/>
      <c r="PBP89" s="173"/>
      <c r="PBQ89" s="173"/>
      <c r="PBR89" s="173"/>
      <c r="PBS89" s="173"/>
      <c r="PBT89" s="173"/>
      <c r="PBU89" s="173"/>
      <c r="PBV89" s="173"/>
      <c r="PBW89" s="173"/>
      <c r="PBX89" s="173"/>
      <c r="PBY89" s="173"/>
      <c r="PBZ89" s="173"/>
      <c r="PCA89" s="173"/>
      <c r="PCB89" s="173"/>
      <c r="PCC89" s="173"/>
      <c r="PCD89" s="173"/>
      <c r="PCE89" s="173"/>
      <c r="PCF89" s="173"/>
      <c r="PCG89" s="173"/>
      <c r="PCH89" s="173"/>
      <c r="PCI89" s="173"/>
      <c r="PCJ89" s="173"/>
      <c r="PCK89" s="173"/>
      <c r="PCL89" s="173"/>
      <c r="PCM89" s="173"/>
      <c r="PCN89" s="173"/>
      <c r="PCO89" s="173"/>
      <c r="PCP89" s="173"/>
      <c r="PCQ89" s="173"/>
      <c r="PCR89" s="173"/>
      <c r="PCS89" s="173"/>
      <c r="PCT89" s="173"/>
      <c r="PCU89" s="173"/>
      <c r="PCV89" s="173"/>
      <c r="PCW89" s="173"/>
      <c r="PCX89" s="173"/>
      <c r="PCY89" s="173"/>
      <c r="PCZ89" s="173"/>
      <c r="PDA89" s="173"/>
      <c r="PDB89" s="173"/>
      <c r="PDC89" s="173"/>
      <c r="PDD89" s="173"/>
      <c r="PDE89" s="173"/>
      <c r="PDF89" s="173"/>
      <c r="PDG89" s="173"/>
      <c r="PDH89" s="173"/>
      <c r="PDI89" s="173"/>
      <c r="PDJ89" s="173"/>
      <c r="PDK89" s="173"/>
      <c r="PDL89" s="173"/>
      <c r="PDM89" s="173"/>
      <c r="PDN89" s="173"/>
      <c r="PDO89" s="173"/>
      <c r="PDP89" s="173"/>
      <c r="PDQ89" s="173"/>
      <c r="PDR89" s="173"/>
      <c r="PDS89" s="173"/>
      <c r="PDT89" s="173"/>
      <c r="PDU89" s="173"/>
      <c r="PDV89" s="173"/>
      <c r="PDW89" s="173"/>
      <c r="PDX89" s="173"/>
      <c r="PDY89" s="173"/>
      <c r="PDZ89" s="173"/>
      <c r="PEA89" s="173"/>
      <c r="PEB89" s="173"/>
      <c r="PEC89" s="173"/>
      <c r="PED89" s="173"/>
      <c r="PEE89" s="173"/>
      <c r="PEF89" s="173"/>
      <c r="PEG89" s="173"/>
      <c r="PEH89" s="173"/>
      <c r="PEI89" s="173"/>
      <c r="PEJ89" s="173"/>
      <c r="PEK89" s="173"/>
      <c r="PEL89" s="173"/>
      <c r="PEM89" s="173"/>
      <c r="PEN89" s="173"/>
      <c r="PEO89" s="173"/>
      <c r="PEP89" s="173"/>
      <c r="PEQ89" s="173"/>
      <c r="PEX89" s="173"/>
      <c r="PEY89" s="173"/>
      <c r="PEZ89" s="173"/>
      <c r="PFA89" s="173"/>
      <c r="PFB89" s="173"/>
      <c r="PFC89" s="173"/>
      <c r="PFD89" s="173"/>
      <c r="PFE89" s="173"/>
      <c r="PFF89" s="173"/>
      <c r="PFG89" s="173"/>
      <c r="PFH89" s="173"/>
      <c r="PFI89" s="173"/>
      <c r="PFJ89" s="173"/>
      <c r="PFK89" s="173"/>
      <c r="PFL89" s="173"/>
      <c r="PFM89" s="173"/>
      <c r="PFN89" s="173"/>
      <c r="PFO89" s="173"/>
      <c r="PFP89" s="173"/>
      <c r="PFQ89" s="173"/>
      <c r="PFR89" s="173"/>
      <c r="PFS89" s="173"/>
      <c r="PFT89" s="173"/>
      <c r="PFU89" s="173"/>
      <c r="PFV89" s="173"/>
      <c r="PFW89" s="173"/>
      <c r="PFX89" s="173"/>
      <c r="PFY89" s="173"/>
      <c r="PFZ89" s="173"/>
      <c r="PGA89" s="173"/>
      <c r="PGB89" s="173"/>
      <c r="PGC89" s="173"/>
      <c r="PGD89" s="173"/>
      <c r="PGE89" s="173"/>
      <c r="PGF89" s="173"/>
      <c r="PGG89" s="173"/>
      <c r="PGH89" s="173"/>
      <c r="PGI89" s="173"/>
      <c r="PGJ89" s="173"/>
      <c r="PGK89" s="173"/>
      <c r="PGL89" s="173"/>
      <c r="PGM89" s="173"/>
      <c r="PGN89" s="173"/>
      <c r="PGO89" s="173"/>
      <c r="PGP89" s="173"/>
      <c r="PGQ89" s="173"/>
      <c r="PGR89" s="173"/>
      <c r="PGS89" s="173"/>
      <c r="PGT89" s="173"/>
      <c r="PGU89" s="173"/>
      <c r="PGV89" s="173"/>
      <c r="PGW89" s="173"/>
      <c r="PGX89" s="173"/>
      <c r="PGY89" s="173"/>
      <c r="PGZ89" s="173"/>
      <c r="PHA89" s="173"/>
      <c r="PHB89" s="173"/>
      <c r="PHC89" s="173"/>
      <c r="PHD89" s="173"/>
      <c r="PHE89" s="173"/>
      <c r="PHF89" s="173"/>
      <c r="PHG89" s="173"/>
      <c r="PHH89" s="173"/>
      <c r="PHI89" s="173"/>
      <c r="PHJ89" s="173"/>
      <c r="PHK89" s="173"/>
      <c r="PHL89" s="173"/>
      <c r="PHM89" s="173"/>
      <c r="PHN89" s="173"/>
      <c r="PHO89" s="173"/>
      <c r="PHP89" s="173"/>
      <c r="PHQ89" s="173"/>
      <c r="PHR89" s="173"/>
      <c r="PHS89" s="173"/>
      <c r="PHT89" s="173"/>
      <c r="PHU89" s="173"/>
      <c r="PHV89" s="173"/>
      <c r="PHW89" s="173"/>
      <c r="PHX89" s="173"/>
      <c r="PHY89" s="173"/>
      <c r="PHZ89" s="173"/>
      <c r="PIA89" s="173"/>
      <c r="PIB89" s="173"/>
      <c r="PIC89" s="173"/>
      <c r="PID89" s="173"/>
      <c r="PIE89" s="173"/>
      <c r="PIF89" s="173"/>
      <c r="PIG89" s="173"/>
      <c r="PIH89" s="173"/>
      <c r="PII89" s="173"/>
      <c r="PIJ89" s="173"/>
      <c r="PIK89" s="173"/>
      <c r="PIL89" s="173"/>
      <c r="PIM89" s="173"/>
      <c r="PIN89" s="173"/>
      <c r="PIO89" s="173"/>
      <c r="PIP89" s="173"/>
      <c r="PIQ89" s="173"/>
      <c r="PIR89" s="173"/>
      <c r="PIS89" s="173"/>
      <c r="PIT89" s="173"/>
      <c r="PIU89" s="173"/>
      <c r="PIV89" s="173"/>
      <c r="PIW89" s="173"/>
      <c r="PIX89" s="173"/>
      <c r="PIY89" s="173"/>
      <c r="PIZ89" s="173"/>
      <c r="PJA89" s="173"/>
      <c r="PJB89" s="173"/>
      <c r="PJC89" s="173"/>
      <c r="PJD89" s="173"/>
      <c r="PJE89" s="173"/>
      <c r="PJF89" s="173"/>
      <c r="PJG89" s="173"/>
      <c r="PJH89" s="173"/>
      <c r="PJI89" s="173"/>
      <c r="PJJ89" s="173"/>
      <c r="PJK89" s="173"/>
      <c r="PJL89" s="173"/>
      <c r="PJM89" s="173"/>
      <c r="PJN89" s="173"/>
      <c r="PJO89" s="173"/>
      <c r="PJP89" s="173"/>
      <c r="PJQ89" s="173"/>
      <c r="PJR89" s="173"/>
      <c r="PJS89" s="173"/>
      <c r="PJT89" s="173"/>
      <c r="PJU89" s="173"/>
      <c r="PJV89" s="173"/>
      <c r="PJW89" s="173"/>
      <c r="PJX89" s="173"/>
      <c r="PJY89" s="173"/>
      <c r="PJZ89" s="173"/>
      <c r="PKA89" s="173"/>
      <c r="PKB89" s="173"/>
      <c r="PKC89" s="173"/>
      <c r="PKD89" s="173"/>
      <c r="PKE89" s="173"/>
      <c r="PKF89" s="173"/>
      <c r="PKG89" s="173"/>
      <c r="PKH89" s="173"/>
      <c r="PKI89" s="173"/>
      <c r="PKJ89" s="173"/>
      <c r="PKK89" s="173"/>
      <c r="PKL89" s="173"/>
      <c r="PKM89" s="173"/>
      <c r="PKN89" s="173"/>
      <c r="PKO89" s="173"/>
      <c r="PKP89" s="173"/>
      <c r="PKQ89" s="173"/>
      <c r="PKR89" s="173"/>
      <c r="PKS89" s="173"/>
      <c r="PKT89" s="173"/>
      <c r="PKU89" s="173"/>
      <c r="PKV89" s="173"/>
      <c r="PKW89" s="173"/>
      <c r="PKX89" s="173"/>
      <c r="PKY89" s="173"/>
      <c r="PKZ89" s="173"/>
      <c r="PLA89" s="173"/>
      <c r="PLB89" s="173"/>
      <c r="PLC89" s="173"/>
      <c r="PLD89" s="173"/>
      <c r="PLE89" s="173"/>
      <c r="PLF89" s="173"/>
      <c r="PLG89" s="173"/>
      <c r="PLH89" s="173"/>
      <c r="PLI89" s="173"/>
      <c r="PLJ89" s="173"/>
      <c r="PLK89" s="173"/>
      <c r="PLL89" s="173"/>
      <c r="PLM89" s="173"/>
      <c r="PLN89" s="173"/>
      <c r="PLO89" s="173"/>
      <c r="PLP89" s="173"/>
      <c r="PLQ89" s="173"/>
      <c r="PLR89" s="173"/>
      <c r="PLS89" s="173"/>
      <c r="PLT89" s="173"/>
      <c r="PLU89" s="173"/>
      <c r="PLV89" s="173"/>
      <c r="PLW89" s="173"/>
      <c r="PLX89" s="173"/>
      <c r="PLY89" s="173"/>
      <c r="PLZ89" s="173"/>
      <c r="PMA89" s="173"/>
      <c r="PMB89" s="173"/>
      <c r="PMC89" s="173"/>
      <c r="PMD89" s="173"/>
      <c r="PME89" s="173"/>
      <c r="PMF89" s="173"/>
      <c r="PMG89" s="173"/>
      <c r="PMH89" s="173"/>
      <c r="PMI89" s="173"/>
      <c r="PMJ89" s="173"/>
      <c r="PMK89" s="173"/>
      <c r="PML89" s="173"/>
      <c r="PMM89" s="173"/>
      <c r="PMN89" s="173"/>
      <c r="PMO89" s="173"/>
      <c r="PMP89" s="173"/>
      <c r="PMQ89" s="173"/>
      <c r="PMR89" s="173"/>
      <c r="PMS89" s="173"/>
      <c r="PMT89" s="173"/>
      <c r="PMU89" s="173"/>
      <c r="PMV89" s="173"/>
      <c r="PMW89" s="173"/>
      <c r="PMX89" s="173"/>
      <c r="PMY89" s="173"/>
      <c r="PMZ89" s="173"/>
      <c r="PNA89" s="173"/>
      <c r="PNB89" s="173"/>
      <c r="PNC89" s="173"/>
      <c r="PND89" s="173"/>
      <c r="PNE89" s="173"/>
      <c r="PNF89" s="173"/>
      <c r="PNG89" s="173"/>
      <c r="PNH89" s="173"/>
      <c r="PNI89" s="173"/>
      <c r="PNJ89" s="173"/>
      <c r="PNK89" s="173"/>
      <c r="PNL89" s="173"/>
      <c r="PNM89" s="173"/>
      <c r="PNN89" s="173"/>
      <c r="PNO89" s="173"/>
      <c r="PNP89" s="173"/>
      <c r="PNQ89" s="173"/>
      <c r="PNR89" s="173"/>
      <c r="PNS89" s="173"/>
      <c r="PNT89" s="173"/>
      <c r="PNU89" s="173"/>
      <c r="PNV89" s="173"/>
      <c r="PNW89" s="173"/>
      <c r="PNX89" s="173"/>
      <c r="PNY89" s="173"/>
      <c r="PNZ89" s="173"/>
      <c r="POA89" s="173"/>
      <c r="POB89" s="173"/>
      <c r="POC89" s="173"/>
      <c r="POD89" s="173"/>
      <c r="POE89" s="173"/>
      <c r="POF89" s="173"/>
      <c r="POG89" s="173"/>
      <c r="POH89" s="173"/>
      <c r="POI89" s="173"/>
      <c r="POJ89" s="173"/>
      <c r="POK89" s="173"/>
      <c r="POL89" s="173"/>
      <c r="POM89" s="173"/>
      <c r="POT89" s="173"/>
      <c r="POU89" s="173"/>
      <c r="POV89" s="173"/>
      <c r="POW89" s="173"/>
      <c r="POX89" s="173"/>
      <c r="POY89" s="173"/>
      <c r="POZ89" s="173"/>
      <c r="PPA89" s="173"/>
      <c r="PPB89" s="173"/>
      <c r="PPC89" s="173"/>
      <c r="PPD89" s="173"/>
      <c r="PPE89" s="173"/>
      <c r="PPF89" s="173"/>
      <c r="PPG89" s="173"/>
      <c r="PPH89" s="173"/>
      <c r="PPI89" s="173"/>
      <c r="PPJ89" s="173"/>
      <c r="PPK89" s="173"/>
      <c r="PPL89" s="173"/>
      <c r="PPM89" s="173"/>
      <c r="PPN89" s="173"/>
      <c r="PPO89" s="173"/>
      <c r="PPP89" s="173"/>
      <c r="PPQ89" s="173"/>
      <c r="PPR89" s="173"/>
      <c r="PPS89" s="173"/>
      <c r="PPT89" s="173"/>
      <c r="PPU89" s="173"/>
      <c r="PPV89" s="173"/>
      <c r="PPW89" s="173"/>
      <c r="PPX89" s="173"/>
      <c r="PPY89" s="173"/>
      <c r="PPZ89" s="173"/>
      <c r="PQA89" s="173"/>
      <c r="PQB89" s="173"/>
      <c r="PQC89" s="173"/>
      <c r="PQD89" s="173"/>
      <c r="PQE89" s="173"/>
      <c r="PQF89" s="173"/>
      <c r="PQG89" s="173"/>
      <c r="PQH89" s="173"/>
      <c r="PQI89" s="173"/>
      <c r="PQJ89" s="173"/>
      <c r="PQK89" s="173"/>
      <c r="PQL89" s="173"/>
      <c r="PQM89" s="173"/>
      <c r="PQN89" s="173"/>
      <c r="PQO89" s="173"/>
      <c r="PQP89" s="173"/>
      <c r="PQQ89" s="173"/>
      <c r="PQR89" s="173"/>
      <c r="PQS89" s="173"/>
      <c r="PQT89" s="173"/>
      <c r="PQU89" s="173"/>
      <c r="PQV89" s="173"/>
      <c r="PQW89" s="173"/>
      <c r="PQX89" s="173"/>
      <c r="PQY89" s="173"/>
      <c r="PQZ89" s="173"/>
      <c r="PRA89" s="173"/>
      <c r="PRB89" s="173"/>
      <c r="PRC89" s="173"/>
      <c r="PRD89" s="173"/>
      <c r="PRE89" s="173"/>
      <c r="PRF89" s="173"/>
      <c r="PRG89" s="173"/>
      <c r="PRH89" s="173"/>
      <c r="PRI89" s="173"/>
      <c r="PRJ89" s="173"/>
      <c r="PRK89" s="173"/>
      <c r="PRL89" s="173"/>
      <c r="PRM89" s="173"/>
      <c r="PRN89" s="173"/>
      <c r="PRO89" s="173"/>
      <c r="PRP89" s="173"/>
      <c r="PRQ89" s="173"/>
      <c r="PRR89" s="173"/>
      <c r="PRS89" s="173"/>
      <c r="PRT89" s="173"/>
      <c r="PRU89" s="173"/>
      <c r="PRV89" s="173"/>
      <c r="PRW89" s="173"/>
      <c r="PRX89" s="173"/>
      <c r="PRY89" s="173"/>
      <c r="PRZ89" s="173"/>
      <c r="PSA89" s="173"/>
      <c r="PSB89" s="173"/>
      <c r="PSC89" s="173"/>
      <c r="PSD89" s="173"/>
      <c r="PSE89" s="173"/>
      <c r="PSF89" s="173"/>
      <c r="PSG89" s="173"/>
      <c r="PSH89" s="173"/>
      <c r="PSI89" s="173"/>
      <c r="PSJ89" s="173"/>
      <c r="PSK89" s="173"/>
      <c r="PSL89" s="173"/>
      <c r="PSM89" s="173"/>
      <c r="PSN89" s="173"/>
      <c r="PSO89" s="173"/>
      <c r="PSP89" s="173"/>
      <c r="PSQ89" s="173"/>
      <c r="PSR89" s="173"/>
      <c r="PSS89" s="173"/>
      <c r="PST89" s="173"/>
      <c r="PSU89" s="173"/>
      <c r="PSV89" s="173"/>
      <c r="PSW89" s="173"/>
      <c r="PSX89" s="173"/>
      <c r="PSY89" s="173"/>
      <c r="PSZ89" s="173"/>
      <c r="PTA89" s="173"/>
      <c r="PTB89" s="173"/>
      <c r="PTC89" s="173"/>
      <c r="PTD89" s="173"/>
      <c r="PTE89" s="173"/>
      <c r="PTF89" s="173"/>
      <c r="PTG89" s="173"/>
      <c r="PTH89" s="173"/>
      <c r="PTI89" s="173"/>
      <c r="PTJ89" s="173"/>
      <c r="PTK89" s="173"/>
      <c r="PTL89" s="173"/>
      <c r="PTM89" s="173"/>
      <c r="PTN89" s="173"/>
      <c r="PTO89" s="173"/>
      <c r="PTP89" s="173"/>
      <c r="PTQ89" s="173"/>
      <c r="PTR89" s="173"/>
      <c r="PTS89" s="173"/>
      <c r="PTT89" s="173"/>
      <c r="PTU89" s="173"/>
      <c r="PTV89" s="173"/>
      <c r="PTW89" s="173"/>
      <c r="PTX89" s="173"/>
      <c r="PTY89" s="173"/>
      <c r="PTZ89" s="173"/>
      <c r="PUA89" s="173"/>
      <c r="PUB89" s="173"/>
      <c r="PUC89" s="173"/>
      <c r="PUD89" s="173"/>
      <c r="PUE89" s="173"/>
      <c r="PUF89" s="173"/>
      <c r="PUG89" s="173"/>
      <c r="PUH89" s="173"/>
      <c r="PUI89" s="173"/>
      <c r="PUJ89" s="173"/>
      <c r="PUK89" s="173"/>
      <c r="PUL89" s="173"/>
      <c r="PUM89" s="173"/>
      <c r="PUN89" s="173"/>
      <c r="PUO89" s="173"/>
      <c r="PUP89" s="173"/>
      <c r="PUQ89" s="173"/>
      <c r="PUR89" s="173"/>
      <c r="PUS89" s="173"/>
      <c r="PUT89" s="173"/>
      <c r="PUU89" s="173"/>
      <c r="PUV89" s="173"/>
      <c r="PUW89" s="173"/>
      <c r="PUX89" s="173"/>
      <c r="PUY89" s="173"/>
      <c r="PUZ89" s="173"/>
      <c r="PVA89" s="173"/>
      <c r="PVB89" s="173"/>
      <c r="PVC89" s="173"/>
      <c r="PVD89" s="173"/>
      <c r="PVE89" s="173"/>
      <c r="PVF89" s="173"/>
      <c r="PVG89" s="173"/>
      <c r="PVH89" s="173"/>
      <c r="PVI89" s="173"/>
      <c r="PVJ89" s="173"/>
      <c r="PVK89" s="173"/>
      <c r="PVL89" s="173"/>
      <c r="PVM89" s="173"/>
      <c r="PVN89" s="173"/>
      <c r="PVO89" s="173"/>
      <c r="PVP89" s="173"/>
      <c r="PVQ89" s="173"/>
      <c r="PVR89" s="173"/>
      <c r="PVS89" s="173"/>
      <c r="PVT89" s="173"/>
      <c r="PVU89" s="173"/>
      <c r="PVV89" s="173"/>
      <c r="PVW89" s="173"/>
      <c r="PVX89" s="173"/>
      <c r="PVY89" s="173"/>
      <c r="PVZ89" s="173"/>
      <c r="PWA89" s="173"/>
      <c r="PWB89" s="173"/>
      <c r="PWC89" s="173"/>
      <c r="PWD89" s="173"/>
      <c r="PWE89" s="173"/>
      <c r="PWF89" s="173"/>
      <c r="PWG89" s="173"/>
      <c r="PWH89" s="173"/>
      <c r="PWI89" s="173"/>
      <c r="PWJ89" s="173"/>
      <c r="PWK89" s="173"/>
      <c r="PWL89" s="173"/>
      <c r="PWM89" s="173"/>
      <c r="PWN89" s="173"/>
      <c r="PWO89" s="173"/>
      <c r="PWP89" s="173"/>
      <c r="PWQ89" s="173"/>
      <c r="PWR89" s="173"/>
      <c r="PWS89" s="173"/>
      <c r="PWT89" s="173"/>
      <c r="PWU89" s="173"/>
      <c r="PWV89" s="173"/>
      <c r="PWW89" s="173"/>
      <c r="PWX89" s="173"/>
      <c r="PWY89" s="173"/>
      <c r="PWZ89" s="173"/>
      <c r="PXA89" s="173"/>
      <c r="PXB89" s="173"/>
      <c r="PXC89" s="173"/>
      <c r="PXD89" s="173"/>
      <c r="PXE89" s="173"/>
      <c r="PXF89" s="173"/>
      <c r="PXG89" s="173"/>
      <c r="PXH89" s="173"/>
      <c r="PXI89" s="173"/>
      <c r="PXJ89" s="173"/>
      <c r="PXK89" s="173"/>
      <c r="PXL89" s="173"/>
      <c r="PXM89" s="173"/>
      <c r="PXN89" s="173"/>
      <c r="PXO89" s="173"/>
      <c r="PXP89" s="173"/>
      <c r="PXQ89" s="173"/>
      <c r="PXR89" s="173"/>
      <c r="PXS89" s="173"/>
      <c r="PXT89" s="173"/>
      <c r="PXU89" s="173"/>
      <c r="PXV89" s="173"/>
      <c r="PXW89" s="173"/>
      <c r="PXX89" s="173"/>
      <c r="PXY89" s="173"/>
      <c r="PXZ89" s="173"/>
      <c r="PYA89" s="173"/>
      <c r="PYB89" s="173"/>
      <c r="PYC89" s="173"/>
      <c r="PYD89" s="173"/>
      <c r="PYE89" s="173"/>
      <c r="PYF89" s="173"/>
      <c r="PYG89" s="173"/>
      <c r="PYH89" s="173"/>
      <c r="PYI89" s="173"/>
      <c r="PYP89" s="173"/>
      <c r="PYQ89" s="173"/>
      <c r="PYR89" s="173"/>
      <c r="PYS89" s="173"/>
      <c r="PYT89" s="173"/>
      <c r="PYU89" s="173"/>
      <c r="PYV89" s="173"/>
      <c r="PYW89" s="173"/>
      <c r="PYX89" s="173"/>
      <c r="PYY89" s="173"/>
      <c r="PYZ89" s="173"/>
      <c r="PZA89" s="173"/>
      <c r="PZB89" s="173"/>
      <c r="PZC89" s="173"/>
      <c r="PZD89" s="173"/>
      <c r="PZE89" s="173"/>
      <c r="PZF89" s="173"/>
      <c r="PZG89" s="173"/>
      <c r="PZH89" s="173"/>
      <c r="PZI89" s="173"/>
      <c r="PZJ89" s="173"/>
      <c r="PZK89" s="173"/>
      <c r="PZL89" s="173"/>
      <c r="PZM89" s="173"/>
      <c r="PZN89" s="173"/>
      <c r="PZO89" s="173"/>
      <c r="PZP89" s="173"/>
      <c r="PZQ89" s="173"/>
      <c r="PZR89" s="173"/>
      <c r="PZS89" s="173"/>
      <c r="PZT89" s="173"/>
      <c r="PZU89" s="173"/>
      <c r="PZV89" s="173"/>
      <c r="PZW89" s="173"/>
      <c r="PZX89" s="173"/>
      <c r="PZY89" s="173"/>
      <c r="PZZ89" s="173"/>
      <c r="QAA89" s="173"/>
      <c r="QAB89" s="173"/>
      <c r="QAC89" s="173"/>
      <c r="QAD89" s="173"/>
      <c r="QAE89" s="173"/>
      <c r="QAF89" s="173"/>
      <c r="QAG89" s="173"/>
      <c r="QAH89" s="173"/>
      <c r="QAI89" s="173"/>
      <c r="QAJ89" s="173"/>
      <c r="QAK89" s="173"/>
      <c r="QAL89" s="173"/>
      <c r="QAM89" s="173"/>
      <c r="QAN89" s="173"/>
      <c r="QAO89" s="173"/>
      <c r="QAP89" s="173"/>
      <c r="QAQ89" s="173"/>
      <c r="QAR89" s="173"/>
      <c r="QAS89" s="173"/>
      <c r="QAT89" s="173"/>
      <c r="QAU89" s="173"/>
      <c r="QAV89" s="173"/>
      <c r="QAW89" s="173"/>
      <c r="QAX89" s="173"/>
      <c r="QAY89" s="173"/>
      <c r="QAZ89" s="173"/>
      <c r="QBA89" s="173"/>
      <c r="QBB89" s="173"/>
      <c r="QBC89" s="173"/>
      <c r="QBD89" s="173"/>
      <c r="QBE89" s="173"/>
      <c r="QBF89" s="173"/>
      <c r="QBG89" s="173"/>
      <c r="QBH89" s="173"/>
      <c r="QBI89" s="173"/>
      <c r="QBJ89" s="173"/>
      <c r="QBK89" s="173"/>
      <c r="QBL89" s="173"/>
      <c r="QBM89" s="173"/>
      <c r="QBN89" s="173"/>
      <c r="QBO89" s="173"/>
      <c r="QBP89" s="173"/>
      <c r="QBQ89" s="173"/>
      <c r="QBR89" s="173"/>
      <c r="QBS89" s="173"/>
      <c r="QBT89" s="173"/>
      <c r="QBU89" s="173"/>
      <c r="QBV89" s="173"/>
      <c r="QBW89" s="173"/>
      <c r="QBX89" s="173"/>
      <c r="QBY89" s="173"/>
      <c r="QBZ89" s="173"/>
      <c r="QCA89" s="173"/>
      <c r="QCB89" s="173"/>
      <c r="QCC89" s="173"/>
      <c r="QCD89" s="173"/>
      <c r="QCE89" s="173"/>
      <c r="QCF89" s="173"/>
      <c r="QCG89" s="173"/>
      <c r="QCH89" s="173"/>
      <c r="QCI89" s="173"/>
      <c r="QCJ89" s="173"/>
      <c r="QCK89" s="173"/>
      <c r="QCL89" s="173"/>
      <c r="QCM89" s="173"/>
      <c r="QCN89" s="173"/>
      <c r="QCO89" s="173"/>
      <c r="QCP89" s="173"/>
      <c r="QCQ89" s="173"/>
      <c r="QCR89" s="173"/>
      <c r="QCS89" s="173"/>
      <c r="QCT89" s="173"/>
      <c r="QCU89" s="173"/>
      <c r="QCV89" s="173"/>
      <c r="QCW89" s="173"/>
      <c r="QCX89" s="173"/>
      <c r="QCY89" s="173"/>
      <c r="QCZ89" s="173"/>
      <c r="QDA89" s="173"/>
      <c r="QDB89" s="173"/>
      <c r="QDC89" s="173"/>
      <c r="QDD89" s="173"/>
      <c r="QDE89" s="173"/>
      <c r="QDF89" s="173"/>
      <c r="QDG89" s="173"/>
      <c r="QDH89" s="173"/>
      <c r="QDI89" s="173"/>
      <c r="QDJ89" s="173"/>
      <c r="QDK89" s="173"/>
      <c r="QDL89" s="173"/>
      <c r="QDM89" s="173"/>
      <c r="QDN89" s="173"/>
      <c r="QDO89" s="173"/>
      <c r="QDP89" s="173"/>
      <c r="QDQ89" s="173"/>
      <c r="QDR89" s="173"/>
      <c r="QDS89" s="173"/>
      <c r="QDT89" s="173"/>
      <c r="QDU89" s="173"/>
      <c r="QDV89" s="173"/>
      <c r="QDW89" s="173"/>
      <c r="QDX89" s="173"/>
      <c r="QDY89" s="173"/>
      <c r="QDZ89" s="173"/>
      <c r="QEA89" s="173"/>
      <c r="QEB89" s="173"/>
      <c r="QEC89" s="173"/>
      <c r="QED89" s="173"/>
      <c r="QEE89" s="173"/>
      <c r="QEF89" s="173"/>
      <c r="QEG89" s="173"/>
      <c r="QEH89" s="173"/>
      <c r="QEI89" s="173"/>
      <c r="QEJ89" s="173"/>
      <c r="QEK89" s="173"/>
      <c r="QEL89" s="173"/>
      <c r="QEM89" s="173"/>
      <c r="QEN89" s="173"/>
      <c r="QEO89" s="173"/>
      <c r="QEP89" s="173"/>
      <c r="QEQ89" s="173"/>
      <c r="QER89" s="173"/>
      <c r="QES89" s="173"/>
      <c r="QET89" s="173"/>
      <c r="QEU89" s="173"/>
      <c r="QEV89" s="173"/>
      <c r="QEW89" s="173"/>
      <c r="QEX89" s="173"/>
      <c r="QEY89" s="173"/>
      <c r="QEZ89" s="173"/>
      <c r="QFA89" s="173"/>
      <c r="QFB89" s="173"/>
      <c r="QFC89" s="173"/>
      <c r="QFD89" s="173"/>
      <c r="QFE89" s="173"/>
      <c r="QFF89" s="173"/>
      <c r="QFG89" s="173"/>
      <c r="QFH89" s="173"/>
      <c r="QFI89" s="173"/>
      <c r="QFJ89" s="173"/>
      <c r="QFK89" s="173"/>
      <c r="QFL89" s="173"/>
      <c r="QFM89" s="173"/>
      <c r="QFN89" s="173"/>
      <c r="QFO89" s="173"/>
      <c r="QFP89" s="173"/>
      <c r="QFQ89" s="173"/>
      <c r="QFR89" s="173"/>
      <c r="QFS89" s="173"/>
      <c r="QFT89" s="173"/>
      <c r="QFU89" s="173"/>
      <c r="QFV89" s="173"/>
      <c r="QFW89" s="173"/>
      <c r="QFX89" s="173"/>
      <c r="QFY89" s="173"/>
      <c r="QFZ89" s="173"/>
      <c r="QGA89" s="173"/>
      <c r="QGB89" s="173"/>
      <c r="QGC89" s="173"/>
      <c r="QGD89" s="173"/>
      <c r="QGE89" s="173"/>
      <c r="QGF89" s="173"/>
      <c r="QGG89" s="173"/>
      <c r="QGH89" s="173"/>
      <c r="QGI89" s="173"/>
      <c r="QGJ89" s="173"/>
      <c r="QGK89" s="173"/>
      <c r="QGL89" s="173"/>
      <c r="QGM89" s="173"/>
      <c r="QGN89" s="173"/>
      <c r="QGO89" s="173"/>
      <c r="QGP89" s="173"/>
      <c r="QGQ89" s="173"/>
      <c r="QGR89" s="173"/>
      <c r="QGS89" s="173"/>
      <c r="QGT89" s="173"/>
      <c r="QGU89" s="173"/>
      <c r="QGV89" s="173"/>
      <c r="QGW89" s="173"/>
      <c r="QGX89" s="173"/>
      <c r="QGY89" s="173"/>
      <c r="QGZ89" s="173"/>
      <c r="QHA89" s="173"/>
      <c r="QHB89" s="173"/>
      <c r="QHC89" s="173"/>
      <c r="QHD89" s="173"/>
      <c r="QHE89" s="173"/>
      <c r="QHF89" s="173"/>
      <c r="QHG89" s="173"/>
      <c r="QHH89" s="173"/>
      <c r="QHI89" s="173"/>
      <c r="QHJ89" s="173"/>
      <c r="QHK89" s="173"/>
      <c r="QHL89" s="173"/>
      <c r="QHM89" s="173"/>
      <c r="QHN89" s="173"/>
      <c r="QHO89" s="173"/>
      <c r="QHP89" s="173"/>
      <c r="QHQ89" s="173"/>
      <c r="QHR89" s="173"/>
      <c r="QHS89" s="173"/>
      <c r="QHT89" s="173"/>
      <c r="QHU89" s="173"/>
      <c r="QHV89" s="173"/>
      <c r="QHW89" s="173"/>
      <c r="QHX89" s="173"/>
      <c r="QHY89" s="173"/>
      <c r="QHZ89" s="173"/>
      <c r="QIA89" s="173"/>
      <c r="QIB89" s="173"/>
      <c r="QIC89" s="173"/>
      <c r="QID89" s="173"/>
      <c r="QIE89" s="173"/>
      <c r="QIL89" s="173"/>
      <c r="QIM89" s="173"/>
      <c r="QIN89" s="173"/>
      <c r="QIO89" s="173"/>
      <c r="QIP89" s="173"/>
      <c r="QIQ89" s="173"/>
      <c r="QIR89" s="173"/>
      <c r="QIS89" s="173"/>
      <c r="QIT89" s="173"/>
      <c r="QIU89" s="173"/>
      <c r="QIV89" s="173"/>
      <c r="QIW89" s="173"/>
      <c r="QIX89" s="173"/>
      <c r="QIY89" s="173"/>
      <c r="QIZ89" s="173"/>
      <c r="QJA89" s="173"/>
      <c r="QJB89" s="173"/>
      <c r="QJC89" s="173"/>
      <c r="QJD89" s="173"/>
      <c r="QJE89" s="173"/>
      <c r="QJF89" s="173"/>
      <c r="QJG89" s="173"/>
      <c r="QJH89" s="173"/>
      <c r="QJI89" s="173"/>
      <c r="QJJ89" s="173"/>
      <c r="QJK89" s="173"/>
      <c r="QJL89" s="173"/>
      <c r="QJM89" s="173"/>
      <c r="QJN89" s="173"/>
      <c r="QJO89" s="173"/>
      <c r="QJP89" s="173"/>
      <c r="QJQ89" s="173"/>
      <c r="QJR89" s="173"/>
      <c r="QJS89" s="173"/>
      <c r="QJT89" s="173"/>
      <c r="QJU89" s="173"/>
      <c r="QJV89" s="173"/>
      <c r="QJW89" s="173"/>
      <c r="QJX89" s="173"/>
      <c r="QJY89" s="173"/>
      <c r="QJZ89" s="173"/>
      <c r="QKA89" s="173"/>
      <c r="QKB89" s="173"/>
      <c r="QKC89" s="173"/>
      <c r="QKD89" s="173"/>
      <c r="QKE89" s="173"/>
      <c r="QKF89" s="173"/>
      <c r="QKG89" s="173"/>
      <c r="QKH89" s="173"/>
      <c r="QKI89" s="173"/>
      <c r="QKJ89" s="173"/>
      <c r="QKK89" s="173"/>
      <c r="QKL89" s="173"/>
      <c r="QKM89" s="173"/>
      <c r="QKN89" s="173"/>
      <c r="QKO89" s="173"/>
      <c r="QKP89" s="173"/>
      <c r="QKQ89" s="173"/>
      <c r="QKR89" s="173"/>
      <c r="QKS89" s="173"/>
      <c r="QKT89" s="173"/>
      <c r="QKU89" s="173"/>
      <c r="QKV89" s="173"/>
      <c r="QKW89" s="173"/>
      <c r="QKX89" s="173"/>
      <c r="QKY89" s="173"/>
      <c r="QKZ89" s="173"/>
      <c r="QLA89" s="173"/>
      <c r="QLB89" s="173"/>
      <c r="QLC89" s="173"/>
      <c r="QLD89" s="173"/>
      <c r="QLE89" s="173"/>
      <c r="QLF89" s="173"/>
      <c r="QLG89" s="173"/>
      <c r="QLH89" s="173"/>
      <c r="QLI89" s="173"/>
      <c r="QLJ89" s="173"/>
      <c r="QLK89" s="173"/>
      <c r="QLL89" s="173"/>
      <c r="QLM89" s="173"/>
      <c r="QLN89" s="173"/>
      <c r="QLO89" s="173"/>
      <c r="QLP89" s="173"/>
      <c r="QLQ89" s="173"/>
      <c r="QLR89" s="173"/>
      <c r="QLS89" s="173"/>
      <c r="QLT89" s="173"/>
      <c r="QLU89" s="173"/>
      <c r="QLV89" s="173"/>
      <c r="QLW89" s="173"/>
      <c r="QLX89" s="173"/>
      <c r="QLY89" s="173"/>
      <c r="QLZ89" s="173"/>
      <c r="QMA89" s="173"/>
      <c r="QMB89" s="173"/>
      <c r="QMC89" s="173"/>
      <c r="QMD89" s="173"/>
      <c r="QME89" s="173"/>
      <c r="QMF89" s="173"/>
      <c r="QMG89" s="173"/>
      <c r="QMH89" s="173"/>
      <c r="QMI89" s="173"/>
      <c r="QMJ89" s="173"/>
      <c r="QMK89" s="173"/>
      <c r="QML89" s="173"/>
      <c r="QMM89" s="173"/>
      <c r="QMN89" s="173"/>
      <c r="QMO89" s="173"/>
      <c r="QMP89" s="173"/>
      <c r="QMQ89" s="173"/>
      <c r="QMR89" s="173"/>
      <c r="QMS89" s="173"/>
      <c r="QMT89" s="173"/>
      <c r="QMU89" s="173"/>
      <c r="QMV89" s="173"/>
      <c r="QMW89" s="173"/>
      <c r="QMX89" s="173"/>
      <c r="QMY89" s="173"/>
      <c r="QMZ89" s="173"/>
      <c r="QNA89" s="173"/>
      <c r="QNB89" s="173"/>
      <c r="QNC89" s="173"/>
      <c r="QND89" s="173"/>
      <c r="QNE89" s="173"/>
      <c r="QNF89" s="173"/>
      <c r="QNG89" s="173"/>
      <c r="QNH89" s="173"/>
      <c r="QNI89" s="173"/>
      <c r="QNJ89" s="173"/>
      <c r="QNK89" s="173"/>
      <c r="QNL89" s="173"/>
      <c r="QNM89" s="173"/>
      <c r="QNN89" s="173"/>
      <c r="QNO89" s="173"/>
      <c r="QNP89" s="173"/>
      <c r="QNQ89" s="173"/>
      <c r="QNR89" s="173"/>
      <c r="QNS89" s="173"/>
      <c r="QNT89" s="173"/>
      <c r="QNU89" s="173"/>
      <c r="QNV89" s="173"/>
      <c r="QNW89" s="173"/>
      <c r="QNX89" s="173"/>
      <c r="QNY89" s="173"/>
      <c r="QNZ89" s="173"/>
      <c r="QOA89" s="173"/>
      <c r="QOB89" s="173"/>
      <c r="QOC89" s="173"/>
      <c r="QOD89" s="173"/>
      <c r="QOE89" s="173"/>
      <c r="QOF89" s="173"/>
      <c r="QOG89" s="173"/>
      <c r="QOH89" s="173"/>
      <c r="QOI89" s="173"/>
      <c r="QOJ89" s="173"/>
      <c r="QOK89" s="173"/>
      <c r="QOL89" s="173"/>
      <c r="QOM89" s="173"/>
      <c r="QON89" s="173"/>
      <c r="QOO89" s="173"/>
      <c r="QOP89" s="173"/>
      <c r="QOQ89" s="173"/>
      <c r="QOR89" s="173"/>
      <c r="QOS89" s="173"/>
      <c r="QOT89" s="173"/>
      <c r="QOU89" s="173"/>
      <c r="QOV89" s="173"/>
      <c r="QOW89" s="173"/>
      <c r="QOX89" s="173"/>
      <c r="QOY89" s="173"/>
      <c r="QOZ89" s="173"/>
      <c r="QPA89" s="173"/>
      <c r="QPB89" s="173"/>
      <c r="QPC89" s="173"/>
      <c r="QPD89" s="173"/>
      <c r="QPE89" s="173"/>
      <c r="QPF89" s="173"/>
      <c r="QPG89" s="173"/>
      <c r="QPH89" s="173"/>
      <c r="QPI89" s="173"/>
      <c r="QPJ89" s="173"/>
      <c r="QPK89" s="173"/>
      <c r="QPL89" s="173"/>
      <c r="QPM89" s="173"/>
      <c r="QPN89" s="173"/>
      <c r="QPO89" s="173"/>
      <c r="QPP89" s="173"/>
      <c r="QPQ89" s="173"/>
      <c r="QPR89" s="173"/>
      <c r="QPS89" s="173"/>
      <c r="QPT89" s="173"/>
      <c r="QPU89" s="173"/>
      <c r="QPV89" s="173"/>
      <c r="QPW89" s="173"/>
      <c r="QPX89" s="173"/>
      <c r="QPY89" s="173"/>
      <c r="QPZ89" s="173"/>
      <c r="QQA89" s="173"/>
      <c r="QQB89" s="173"/>
      <c r="QQC89" s="173"/>
      <c r="QQD89" s="173"/>
      <c r="QQE89" s="173"/>
      <c r="QQF89" s="173"/>
      <c r="QQG89" s="173"/>
      <c r="QQH89" s="173"/>
      <c r="QQI89" s="173"/>
      <c r="QQJ89" s="173"/>
      <c r="QQK89" s="173"/>
      <c r="QQL89" s="173"/>
      <c r="QQM89" s="173"/>
      <c r="QQN89" s="173"/>
      <c r="QQO89" s="173"/>
      <c r="QQP89" s="173"/>
      <c r="QQQ89" s="173"/>
      <c r="QQR89" s="173"/>
      <c r="QQS89" s="173"/>
      <c r="QQT89" s="173"/>
      <c r="QQU89" s="173"/>
      <c r="QQV89" s="173"/>
      <c r="QQW89" s="173"/>
      <c r="QQX89" s="173"/>
      <c r="QQY89" s="173"/>
      <c r="QQZ89" s="173"/>
      <c r="QRA89" s="173"/>
      <c r="QRB89" s="173"/>
      <c r="QRC89" s="173"/>
      <c r="QRD89" s="173"/>
      <c r="QRE89" s="173"/>
      <c r="QRF89" s="173"/>
      <c r="QRG89" s="173"/>
      <c r="QRH89" s="173"/>
      <c r="QRI89" s="173"/>
      <c r="QRJ89" s="173"/>
      <c r="QRK89" s="173"/>
      <c r="QRL89" s="173"/>
      <c r="QRM89" s="173"/>
      <c r="QRN89" s="173"/>
      <c r="QRO89" s="173"/>
      <c r="QRP89" s="173"/>
      <c r="QRQ89" s="173"/>
      <c r="QRR89" s="173"/>
      <c r="QRS89" s="173"/>
      <c r="QRT89" s="173"/>
      <c r="QRU89" s="173"/>
      <c r="QRV89" s="173"/>
      <c r="QRW89" s="173"/>
      <c r="QRX89" s="173"/>
      <c r="QRY89" s="173"/>
      <c r="QRZ89" s="173"/>
      <c r="QSA89" s="173"/>
      <c r="QSH89" s="173"/>
      <c r="QSI89" s="173"/>
      <c r="QSJ89" s="173"/>
      <c r="QSK89" s="173"/>
      <c r="QSL89" s="173"/>
      <c r="QSM89" s="173"/>
      <c r="QSN89" s="173"/>
      <c r="QSO89" s="173"/>
      <c r="QSP89" s="173"/>
      <c r="QSQ89" s="173"/>
      <c r="QSR89" s="173"/>
      <c r="QSS89" s="173"/>
      <c r="QST89" s="173"/>
      <c r="QSU89" s="173"/>
      <c r="QSV89" s="173"/>
      <c r="QSW89" s="173"/>
      <c r="QSX89" s="173"/>
      <c r="QSY89" s="173"/>
      <c r="QSZ89" s="173"/>
      <c r="QTA89" s="173"/>
      <c r="QTB89" s="173"/>
      <c r="QTC89" s="173"/>
      <c r="QTD89" s="173"/>
      <c r="QTE89" s="173"/>
      <c r="QTF89" s="173"/>
      <c r="QTG89" s="173"/>
      <c r="QTH89" s="173"/>
      <c r="QTI89" s="173"/>
      <c r="QTJ89" s="173"/>
      <c r="QTK89" s="173"/>
      <c r="QTL89" s="173"/>
      <c r="QTM89" s="173"/>
      <c r="QTN89" s="173"/>
      <c r="QTO89" s="173"/>
      <c r="QTP89" s="173"/>
      <c r="QTQ89" s="173"/>
      <c r="QTR89" s="173"/>
      <c r="QTS89" s="173"/>
      <c r="QTT89" s="173"/>
      <c r="QTU89" s="173"/>
      <c r="QTV89" s="173"/>
      <c r="QTW89" s="173"/>
      <c r="QTX89" s="173"/>
      <c r="QTY89" s="173"/>
      <c r="QTZ89" s="173"/>
      <c r="QUA89" s="173"/>
      <c r="QUB89" s="173"/>
      <c r="QUC89" s="173"/>
      <c r="QUD89" s="173"/>
      <c r="QUE89" s="173"/>
      <c r="QUF89" s="173"/>
      <c r="QUG89" s="173"/>
      <c r="QUH89" s="173"/>
      <c r="QUI89" s="173"/>
      <c r="QUJ89" s="173"/>
      <c r="QUK89" s="173"/>
      <c r="QUL89" s="173"/>
      <c r="QUM89" s="173"/>
      <c r="QUN89" s="173"/>
      <c r="QUO89" s="173"/>
      <c r="QUP89" s="173"/>
      <c r="QUQ89" s="173"/>
      <c r="QUR89" s="173"/>
      <c r="QUS89" s="173"/>
      <c r="QUT89" s="173"/>
      <c r="QUU89" s="173"/>
      <c r="QUV89" s="173"/>
      <c r="QUW89" s="173"/>
      <c r="QUX89" s="173"/>
      <c r="QUY89" s="173"/>
      <c r="QUZ89" s="173"/>
      <c r="QVA89" s="173"/>
      <c r="QVB89" s="173"/>
      <c r="QVC89" s="173"/>
      <c r="QVD89" s="173"/>
      <c r="QVE89" s="173"/>
      <c r="QVF89" s="173"/>
      <c r="QVG89" s="173"/>
      <c r="QVH89" s="173"/>
      <c r="QVI89" s="173"/>
      <c r="QVJ89" s="173"/>
      <c r="QVK89" s="173"/>
      <c r="QVL89" s="173"/>
      <c r="QVM89" s="173"/>
      <c r="QVN89" s="173"/>
      <c r="QVO89" s="173"/>
      <c r="QVP89" s="173"/>
      <c r="QVQ89" s="173"/>
      <c r="QVR89" s="173"/>
      <c r="QVS89" s="173"/>
      <c r="QVT89" s="173"/>
      <c r="QVU89" s="173"/>
      <c r="QVV89" s="173"/>
      <c r="QVW89" s="173"/>
      <c r="QVX89" s="173"/>
      <c r="QVY89" s="173"/>
      <c r="QVZ89" s="173"/>
      <c r="QWA89" s="173"/>
      <c r="QWB89" s="173"/>
      <c r="QWC89" s="173"/>
      <c r="QWD89" s="173"/>
      <c r="QWE89" s="173"/>
      <c r="QWF89" s="173"/>
      <c r="QWG89" s="173"/>
      <c r="QWH89" s="173"/>
      <c r="QWI89" s="173"/>
      <c r="QWJ89" s="173"/>
      <c r="QWK89" s="173"/>
      <c r="QWL89" s="173"/>
      <c r="QWM89" s="173"/>
      <c r="QWN89" s="173"/>
      <c r="QWO89" s="173"/>
      <c r="QWP89" s="173"/>
      <c r="QWQ89" s="173"/>
      <c r="QWR89" s="173"/>
      <c r="QWS89" s="173"/>
      <c r="QWT89" s="173"/>
      <c r="QWU89" s="173"/>
      <c r="QWV89" s="173"/>
      <c r="QWW89" s="173"/>
      <c r="QWX89" s="173"/>
      <c r="QWY89" s="173"/>
      <c r="QWZ89" s="173"/>
      <c r="QXA89" s="173"/>
      <c r="QXB89" s="173"/>
      <c r="QXC89" s="173"/>
      <c r="QXD89" s="173"/>
      <c r="QXE89" s="173"/>
      <c r="QXF89" s="173"/>
      <c r="QXG89" s="173"/>
      <c r="QXH89" s="173"/>
      <c r="QXI89" s="173"/>
      <c r="QXJ89" s="173"/>
      <c r="QXK89" s="173"/>
      <c r="QXL89" s="173"/>
      <c r="QXM89" s="173"/>
      <c r="QXN89" s="173"/>
      <c r="QXO89" s="173"/>
      <c r="QXP89" s="173"/>
      <c r="QXQ89" s="173"/>
      <c r="QXR89" s="173"/>
      <c r="QXS89" s="173"/>
      <c r="QXT89" s="173"/>
      <c r="QXU89" s="173"/>
      <c r="QXV89" s="173"/>
      <c r="QXW89" s="173"/>
      <c r="QXX89" s="173"/>
      <c r="QXY89" s="173"/>
      <c r="QXZ89" s="173"/>
      <c r="QYA89" s="173"/>
      <c r="QYB89" s="173"/>
      <c r="QYC89" s="173"/>
      <c r="QYD89" s="173"/>
      <c r="QYE89" s="173"/>
      <c r="QYF89" s="173"/>
      <c r="QYG89" s="173"/>
      <c r="QYH89" s="173"/>
      <c r="QYI89" s="173"/>
      <c r="QYJ89" s="173"/>
      <c r="QYK89" s="173"/>
      <c r="QYL89" s="173"/>
      <c r="QYM89" s="173"/>
      <c r="QYN89" s="173"/>
      <c r="QYO89" s="173"/>
      <c r="QYP89" s="173"/>
      <c r="QYQ89" s="173"/>
      <c r="QYR89" s="173"/>
      <c r="QYS89" s="173"/>
      <c r="QYT89" s="173"/>
      <c r="QYU89" s="173"/>
      <c r="QYV89" s="173"/>
      <c r="QYW89" s="173"/>
      <c r="QYX89" s="173"/>
      <c r="QYY89" s="173"/>
      <c r="QYZ89" s="173"/>
      <c r="QZA89" s="173"/>
      <c r="QZB89" s="173"/>
      <c r="QZC89" s="173"/>
      <c r="QZD89" s="173"/>
      <c r="QZE89" s="173"/>
      <c r="QZF89" s="173"/>
      <c r="QZG89" s="173"/>
      <c r="QZH89" s="173"/>
      <c r="QZI89" s="173"/>
      <c r="QZJ89" s="173"/>
      <c r="QZK89" s="173"/>
      <c r="QZL89" s="173"/>
      <c r="QZM89" s="173"/>
      <c r="QZN89" s="173"/>
      <c r="QZO89" s="173"/>
      <c r="QZP89" s="173"/>
      <c r="QZQ89" s="173"/>
      <c r="QZR89" s="173"/>
      <c r="QZS89" s="173"/>
      <c r="QZT89" s="173"/>
      <c r="QZU89" s="173"/>
      <c r="QZV89" s="173"/>
      <c r="QZW89" s="173"/>
      <c r="QZX89" s="173"/>
      <c r="QZY89" s="173"/>
      <c r="QZZ89" s="173"/>
      <c r="RAA89" s="173"/>
      <c r="RAB89" s="173"/>
      <c r="RAC89" s="173"/>
      <c r="RAD89" s="173"/>
      <c r="RAE89" s="173"/>
      <c r="RAF89" s="173"/>
      <c r="RAG89" s="173"/>
      <c r="RAH89" s="173"/>
      <c r="RAI89" s="173"/>
      <c r="RAJ89" s="173"/>
      <c r="RAK89" s="173"/>
      <c r="RAL89" s="173"/>
      <c r="RAM89" s="173"/>
      <c r="RAN89" s="173"/>
      <c r="RAO89" s="173"/>
      <c r="RAP89" s="173"/>
      <c r="RAQ89" s="173"/>
      <c r="RAR89" s="173"/>
      <c r="RAS89" s="173"/>
      <c r="RAT89" s="173"/>
      <c r="RAU89" s="173"/>
      <c r="RAV89" s="173"/>
      <c r="RAW89" s="173"/>
      <c r="RAX89" s="173"/>
      <c r="RAY89" s="173"/>
      <c r="RAZ89" s="173"/>
      <c r="RBA89" s="173"/>
      <c r="RBB89" s="173"/>
      <c r="RBC89" s="173"/>
      <c r="RBD89" s="173"/>
      <c r="RBE89" s="173"/>
      <c r="RBF89" s="173"/>
      <c r="RBG89" s="173"/>
      <c r="RBH89" s="173"/>
      <c r="RBI89" s="173"/>
      <c r="RBJ89" s="173"/>
      <c r="RBK89" s="173"/>
      <c r="RBL89" s="173"/>
      <c r="RBM89" s="173"/>
      <c r="RBN89" s="173"/>
      <c r="RBO89" s="173"/>
      <c r="RBP89" s="173"/>
      <c r="RBQ89" s="173"/>
      <c r="RBR89" s="173"/>
      <c r="RBS89" s="173"/>
      <c r="RBT89" s="173"/>
      <c r="RBU89" s="173"/>
      <c r="RBV89" s="173"/>
      <c r="RBW89" s="173"/>
      <c r="RCD89" s="173"/>
      <c r="RCE89" s="173"/>
      <c r="RCF89" s="173"/>
      <c r="RCG89" s="173"/>
      <c r="RCH89" s="173"/>
      <c r="RCI89" s="173"/>
      <c r="RCJ89" s="173"/>
      <c r="RCK89" s="173"/>
      <c r="RCL89" s="173"/>
      <c r="RCM89" s="173"/>
      <c r="RCN89" s="173"/>
      <c r="RCO89" s="173"/>
      <c r="RCP89" s="173"/>
      <c r="RCQ89" s="173"/>
      <c r="RCR89" s="173"/>
      <c r="RCS89" s="173"/>
      <c r="RCT89" s="173"/>
      <c r="RCU89" s="173"/>
      <c r="RCV89" s="173"/>
      <c r="RCW89" s="173"/>
      <c r="RCX89" s="173"/>
      <c r="RCY89" s="173"/>
      <c r="RCZ89" s="173"/>
      <c r="RDA89" s="173"/>
      <c r="RDB89" s="173"/>
      <c r="RDC89" s="173"/>
      <c r="RDD89" s="173"/>
      <c r="RDE89" s="173"/>
      <c r="RDF89" s="173"/>
      <c r="RDG89" s="173"/>
      <c r="RDH89" s="173"/>
      <c r="RDI89" s="173"/>
      <c r="RDJ89" s="173"/>
      <c r="RDK89" s="173"/>
      <c r="RDL89" s="173"/>
      <c r="RDM89" s="173"/>
      <c r="RDN89" s="173"/>
      <c r="RDO89" s="173"/>
      <c r="RDP89" s="173"/>
      <c r="RDQ89" s="173"/>
      <c r="RDR89" s="173"/>
      <c r="RDS89" s="173"/>
      <c r="RDT89" s="173"/>
      <c r="RDU89" s="173"/>
      <c r="RDV89" s="173"/>
      <c r="RDW89" s="173"/>
      <c r="RDX89" s="173"/>
      <c r="RDY89" s="173"/>
      <c r="RDZ89" s="173"/>
      <c r="REA89" s="173"/>
      <c r="REB89" s="173"/>
      <c r="REC89" s="173"/>
      <c r="RED89" s="173"/>
      <c r="REE89" s="173"/>
      <c r="REF89" s="173"/>
      <c r="REG89" s="173"/>
      <c r="REH89" s="173"/>
      <c r="REI89" s="173"/>
      <c r="REJ89" s="173"/>
      <c r="REK89" s="173"/>
      <c r="REL89" s="173"/>
      <c r="REM89" s="173"/>
      <c r="REN89" s="173"/>
      <c r="REO89" s="173"/>
      <c r="REP89" s="173"/>
      <c r="REQ89" s="173"/>
      <c r="RER89" s="173"/>
      <c r="RES89" s="173"/>
      <c r="RET89" s="173"/>
      <c r="REU89" s="173"/>
      <c r="REV89" s="173"/>
      <c r="REW89" s="173"/>
      <c r="REX89" s="173"/>
      <c r="REY89" s="173"/>
      <c r="REZ89" s="173"/>
      <c r="RFA89" s="173"/>
      <c r="RFB89" s="173"/>
      <c r="RFC89" s="173"/>
      <c r="RFD89" s="173"/>
      <c r="RFE89" s="173"/>
      <c r="RFF89" s="173"/>
      <c r="RFG89" s="173"/>
      <c r="RFH89" s="173"/>
      <c r="RFI89" s="173"/>
      <c r="RFJ89" s="173"/>
      <c r="RFK89" s="173"/>
      <c r="RFL89" s="173"/>
      <c r="RFM89" s="173"/>
      <c r="RFN89" s="173"/>
      <c r="RFO89" s="173"/>
      <c r="RFP89" s="173"/>
      <c r="RFQ89" s="173"/>
      <c r="RFR89" s="173"/>
      <c r="RFS89" s="173"/>
      <c r="RFT89" s="173"/>
      <c r="RFU89" s="173"/>
      <c r="RFV89" s="173"/>
      <c r="RFW89" s="173"/>
      <c r="RFX89" s="173"/>
      <c r="RFY89" s="173"/>
      <c r="RFZ89" s="173"/>
      <c r="RGA89" s="173"/>
      <c r="RGB89" s="173"/>
      <c r="RGC89" s="173"/>
      <c r="RGD89" s="173"/>
      <c r="RGE89" s="173"/>
      <c r="RGF89" s="173"/>
      <c r="RGG89" s="173"/>
      <c r="RGH89" s="173"/>
      <c r="RGI89" s="173"/>
      <c r="RGJ89" s="173"/>
      <c r="RGK89" s="173"/>
      <c r="RGL89" s="173"/>
      <c r="RGM89" s="173"/>
      <c r="RGN89" s="173"/>
      <c r="RGO89" s="173"/>
      <c r="RGP89" s="173"/>
      <c r="RGQ89" s="173"/>
      <c r="RGR89" s="173"/>
      <c r="RGS89" s="173"/>
      <c r="RGT89" s="173"/>
      <c r="RGU89" s="173"/>
      <c r="RGV89" s="173"/>
      <c r="RGW89" s="173"/>
      <c r="RGX89" s="173"/>
      <c r="RGY89" s="173"/>
      <c r="RGZ89" s="173"/>
      <c r="RHA89" s="173"/>
      <c r="RHB89" s="173"/>
      <c r="RHC89" s="173"/>
      <c r="RHD89" s="173"/>
      <c r="RHE89" s="173"/>
      <c r="RHF89" s="173"/>
      <c r="RHG89" s="173"/>
      <c r="RHH89" s="173"/>
      <c r="RHI89" s="173"/>
      <c r="RHJ89" s="173"/>
      <c r="RHK89" s="173"/>
      <c r="RHL89" s="173"/>
      <c r="RHM89" s="173"/>
      <c r="RHN89" s="173"/>
      <c r="RHO89" s="173"/>
      <c r="RHP89" s="173"/>
      <c r="RHQ89" s="173"/>
      <c r="RHR89" s="173"/>
      <c r="RHS89" s="173"/>
      <c r="RHT89" s="173"/>
      <c r="RHU89" s="173"/>
      <c r="RHV89" s="173"/>
      <c r="RHW89" s="173"/>
      <c r="RHX89" s="173"/>
      <c r="RHY89" s="173"/>
      <c r="RHZ89" s="173"/>
      <c r="RIA89" s="173"/>
      <c r="RIB89" s="173"/>
      <c r="RIC89" s="173"/>
      <c r="RID89" s="173"/>
      <c r="RIE89" s="173"/>
      <c r="RIF89" s="173"/>
      <c r="RIG89" s="173"/>
      <c r="RIH89" s="173"/>
      <c r="RII89" s="173"/>
      <c r="RIJ89" s="173"/>
      <c r="RIK89" s="173"/>
      <c r="RIL89" s="173"/>
      <c r="RIM89" s="173"/>
      <c r="RIN89" s="173"/>
      <c r="RIO89" s="173"/>
      <c r="RIP89" s="173"/>
      <c r="RIQ89" s="173"/>
      <c r="RIR89" s="173"/>
      <c r="RIS89" s="173"/>
      <c r="RIT89" s="173"/>
      <c r="RIU89" s="173"/>
      <c r="RIV89" s="173"/>
      <c r="RIW89" s="173"/>
      <c r="RIX89" s="173"/>
      <c r="RIY89" s="173"/>
      <c r="RIZ89" s="173"/>
      <c r="RJA89" s="173"/>
      <c r="RJB89" s="173"/>
      <c r="RJC89" s="173"/>
      <c r="RJD89" s="173"/>
      <c r="RJE89" s="173"/>
      <c r="RJF89" s="173"/>
      <c r="RJG89" s="173"/>
      <c r="RJH89" s="173"/>
      <c r="RJI89" s="173"/>
      <c r="RJJ89" s="173"/>
      <c r="RJK89" s="173"/>
      <c r="RJL89" s="173"/>
      <c r="RJM89" s="173"/>
      <c r="RJN89" s="173"/>
      <c r="RJO89" s="173"/>
      <c r="RJP89" s="173"/>
      <c r="RJQ89" s="173"/>
      <c r="RJR89" s="173"/>
      <c r="RJS89" s="173"/>
      <c r="RJT89" s="173"/>
      <c r="RJU89" s="173"/>
      <c r="RJV89" s="173"/>
      <c r="RJW89" s="173"/>
      <c r="RJX89" s="173"/>
      <c r="RJY89" s="173"/>
      <c r="RJZ89" s="173"/>
      <c r="RKA89" s="173"/>
      <c r="RKB89" s="173"/>
      <c r="RKC89" s="173"/>
      <c r="RKD89" s="173"/>
      <c r="RKE89" s="173"/>
      <c r="RKF89" s="173"/>
      <c r="RKG89" s="173"/>
      <c r="RKH89" s="173"/>
      <c r="RKI89" s="173"/>
      <c r="RKJ89" s="173"/>
      <c r="RKK89" s="173"/>
      <c r="RKL89" s="173"/>
      <c r="RKM89" s="173"/>
      <c r="RKN89" s="173"/>
      <c r="RKO89" s="173"/>
      <c r="RKP89" s="173"/>
      <c r="RKQ89" s="173"/>
      <c r="RKR89" s="173"/>
      <c r="RKS89" s="173"/>
      <c r="RKT89" s="173"/>
      <c r="RKU89" s="173"/>
      <c r="RKV89" s="173"/>
      <c r="RKW89" s="173"/>
      <c r="RKX89" s="173"/>
      <c r="RKY89" s="173"/>
      <c r="RKZ89" s="173"/>
      <c r="RLA89" s="173"/>
      <c r="RLB89" s="173"/>
      <c r="RLC89" s="173"/>
      <c r="RLD89" s="173"/>
      <c r="RLE89" s="173"/>
      <c r="RLF89" s="173"/>
      <c r="RLG89" s="173"/>
      <c r="RLH89" s="173"/>
      <c r="RLI89" s="173"/>
      <c r="RLJ89" s="173"/>
      <c r="RLK89" s="173"/>
      <c r="RLL89" s="173"/>
      <c r="RLM89" s="173"/>
      <c r="RLN89" s="173"/>
      <c r="RLO89" s="173"/>
      <c r="RLP89" s="173"/>
      <c r="RLQ89" s="173"/>
      <c r="RLR89" s="173"/>
      <c r="RLS89" s="173"/>
      <c r="RLZ89" s="173"/>
      <c r="RMA89" s="173"/>
      <c r="RMB89" s="173"/>
      <c r="RMC89" s="173"/>
      <c r="RMD89" s="173"/>
      <c r="RME89" s="173"/>
      <c r="RMF89" s="173"/>
      <c r="RMG89" s="173"/>
      <c r="RMH89" s="173"/>
      <c r="RMI89" s="173"/>
      <c r="RMJ89" s="173"/>
      <c r="RMK89" s="173"/>
      <c r="RML89" s="173"/>
      <c r="RMM89" s="173"/>
      <c r="RMN89" s="173"/>
      <c r="RMO89" s="173"/>
      <c r="RMP89" s="173"/>
      <c r="RMQ89" s="173"/>
      <c r="RMR89" s="173"/>
      <c r="RMS89" s="173"/>
      <c r="RMT89" s="173"/>
      <c r="RMU89" s="173"/>
      <c r="RMV89" s="173"/>
      <c r="RMW89" s="173"/>
      <c r="RMX89" s="173"/>
      <c r="RMY89" s="173"/>
      <c r="RMZ89" s="173"/>
      <c r="RNA89" s="173"/>
      <c r="RNB89" s="173"/>
      <c r="RNC89" s="173"/>
      <c r="RND89" s="173"/>
      <c r="RNE89" s="173"/>
      <c r="RNF89" s="173"/>
      <c r="RNG89" s="173"/>
      <c r="RNH89" s="173"/>
      <c r="RNI89" s="173"/>
      <c r="RNJ89" s="173"/>
      <c r="RNK89" s="173"/>
      <c r="RNL89" s="173"/>
      <c r="RNM89" s="173"/>
      <c r="RNN89" s="173"/>
      <c r="RNO89" s="173"/>
      <c r="RNP89" s="173"/>
      <c r="RNQ89" s="173"/>
      <c r="RNR89" s="173"/>
      <c r="RNS89" s="173"/>
      <c r="RNT89" s="173"/>
      <c r="RNU89" s="173"/>
      <c r="RNV89" s="173"/>
      <c r="RNW89" s="173"/>
      <c r="RNX89" s="173"/>
      <c r="RNY89" s="173"/>
      <c r="RNZ89" s="173"/>
      <c r="ROA89" s="173"/>
      <c r="ROB89" s="173"/>
      <c r="ROC89" s="173"/>
      <c r="ROD89" s="173"/>
      <c r="ROE89" s="173"/>
      <c r="ROF89" s="173"/>
      <c r="ROG89" s="173"/>
      <c r="ROH89" s="173"/>
      <c r="ROI89" s="173"/>
      <c r="ROJ89" s="173"/>
      <c r="ROK89" s="173"/>
      <c r="ROL89" s="173"/>
      <c r="ROM89" s="173"/>
      <c r="RON89" s="173"/>
      <c r="ROO89" s="173"/>
      <c r="ROP89" s="173"/>
      <c r="ROQ89" s="173"/>
      <c r="ROR89" s="173"/>
      <c r="ROS89" s="173"/>
      <c r="ROT89" s="173"/>
      <c r="ROU89" s="173"/>
      <c r="ROV89" s="173"/>
      <c r="ROW89" s="173"/>
      <c r="ROX89" s="173"/>
      <c r="ROY89" s="173"/>
      <c r="ROZ89" s="173"/>
      <c r="RPA89" s="173"/>
      <c r="RPB89" s="173"/>
      <c r="RPC89" s="173"/>
      <c r="RPD89" s="173"/>
      <c r="RPE89" s="173"/>
      <c r="RPF89" s="173"/>
      <c r="RPG89" s="173"/>
      <c r="RPH89" s="173"/>
      <c r="RPI89" s="173"/>
      <c r="RPJ89" s="173"/>
      <c r="RPK89" s="173"/>
      <c r="RPL89" s="173"/>
      <c r="RPM89" s="173"/>
      <c r="RPN89" s="173"/>
      <c r="RPO89" s="173"/>
      <c r="RPP89" s="173"/>
      <c r="RPQ89" s="173"/>
      <c r="RPR89" s="173"/>
      <c r="RPS89" s="173"/>
      <c r="RPT89" s="173"/>
      <c r="RPU89" s="173"/>
      <c r="RPV89" s="173"/>
      <c r="RPW89" s="173"/>
      <c r="RPX89" s="173"/>
      <c r="RPY89" s="173"/>
      <c r="RPZ89" s="173"/>
      <c r="RQA89" s="173"/>
      <c r="RQB89" s="173"/>
      <c r="RQC89" s="173"/>
      <c r="RQD89" s="173"/>
      <c r="RQE89" s="173"/>
      <c r="RQF89" s="173"/>
      <c r="RQG89" s="173"/>
      <c r="RQH89" s="173"/>
      <c r="RQI89" s="173"/>
      <c r="RQJ89" s="173"/>
      <c r="RQK89" s="173"/>
      <c r="RQL89" s="173"/>
      <c r="RQM89" s="173"/>
      <c r="RQN89" s="173"/>
      <c r="RQO89" s="173"/>
      <c r="RQP89" s="173"/>
      <c r="RQQ89" s="173"/>
      <c r="RQR89" s="173"/>
      <c r="RQS89" s="173"/>
      <c r="RQT89" s="173"/>
      <c r="RQU89" s="173"/>
      <c r="RQV89" s="173"/>
      <c r="RQW89" s="173"/>
      <c r="RQX89" s="173"/>
      <c r="RQY89" s="173"/>
      <c r="RQZ89" s="173"/>
      <c r="RRA89" s="173"/>
      <c r="RRB89" s="173"/>
      <c r="RRC89" s="173"/>
      <c r="RRD89" s="173"/>
      <c r="RRE89" s="173"/>
      <c r="RRF89" s="173"/>
      <c r="RRG89" s="173"/>
      <c r="RRH89" s="173"/>
      <c r="RRI89" s="173"/>
      <c r="RRJ89" s="173"/>
      <c r="RRK89" s="173"/>
      <c r="RRL89" s="173"/>
      <c r="RRM89" s="173"/>
      <c r="RRN89" s="173"/>
      <c r="RRO89" s="173"/>
      <c r="RRP89" s="173"/>
      <c r="RRQ89" s="173"/>
      <c r="RRR89" s="173"/>
      <c r="RRS89" s="173"/>
      <c r="RRT89" s="173"/>
      <c r="RRU89" s="173"/>
      <c r="RRV89" s="173"/>
      <c r="RRW89" s="173"/>
      <c r="RRX89" s="173"/>
      <c r="RRY89" s="173"/>
      <c r="RRZ89" s="173"/>
      <c r="RSA89" s="173"/>
      <c r="RSB89" s="173"/>
      <c r="RSC89" s="173"/>
      <c r="RSD89" s="173"/>
      <c r="RSE89" s="173"/>
      <c r="RSF89" s="173"/>
      <c r="RSG89" s="173"/>
      <c r="RSH89" s="173"/>
      <c r="RSI89" s="173"/>
      <c r="RSJ89" s="173"/>
      <c r="RSK89" s="173"/>
      <c r="RSL89" s="173"/>
      <c r="RSM89" s="173"/>
      <c r="RSN89" s="173"/>
      <c r="RSO89" s="173"/>
      <c r="RSP89" s="173"/>
      <c r="RSQ89" s="173"/>
      <c r="RSR89" s="173"/>
      <c r="RSS89" s="173"/>
      <c r="RST89" s="173"/>
      <c r="RSU89" s="173"/>
      <c r="RSV89" s="173"/>
      <c r="RSW89" s="173"/>
      <c r="RSX89" s="173"/>
      <c r="RSY89" s="173"/>
      <c r="RSZ89" s="173"/>
      <c r="RTA89" s="173"/>
      <c r="RTB89" s="173"/>
      <c r="RTC89" s="173"/>
      <c r="RTD89" s="173"/>
      <c r="RTE89" s="173"/>
      <c r="RTF89" s="173"/>
      <c r="RTG89" s="173"/>
      <c r="RTH89" s="173"/>
      <c r="RTI89" s="173"/>
      <c r="RTJ89" s="173"/>
      <c r="RTK89" s="173"/>
      <c r="RTL89" s="173"/>
      <c r="RTM89" s="173"/>
      <c r="RTN89" s="173"/>
      <c r="RTO89" s="173"/>
      <c r="RTP89" s="173"/>
      <c r="RTQ89" s="173"/>
      <c r="RTR89" s="173"/>
      <c r="RTS89" s="173"/>
      <c r="RTT89" s="173"/>
      <c r="RTU89" s="173"/>
      <c r="RTV89" s="173"/>
      <c r="RTW89" s="173"/>
      <c r="RTX89" s="173"/>
      <c r="RTY89" s="173"/>
      <c r="RTZ89" s="173"/>
      <c r="RUA89" s="173"/>
      <c r="RUB89" s="173"/>
      <c r="RUC89" s="173"/>
      <c r="RUD89" s="173"/>
      <c r="RUE89" s="173"/>
      <c r="RUF89" s="173"/>
      <c r="RUG89" s="173"/>
      <c r="RUH89" s="173"/>
      <c r="RUI89" s="173"/>
      <c r="RUJ89" s="173"/>
      <c r="RUK89" s="173"/>
      <c r="RUL89" s="173"/>
      <c r="RUM89" s="173"/>
      <c r="RUN89" s="173"/>
      <c r="RUO89" s="173"/>
      <c r="RUP89" s="173"/>
      <c r="RUQ89" s="173"/>
      <c r="RUR89" s="173"/>
      <c r="RUS89" s="173"/>
      <c r="RUT89" s="173"/>
      <c r="RUU89" s="173"/>
      <c r="RUV89" s="173"/>
      <c r="RUW89" s="173"/>
      <c r="RUX89" s="173"/>
      <c r="RUY89" s="173"/>
      <c r="RUZ89" s="173"/>
      <c r="RVA89" s="173"/>
      <c r="RVB89" s="173"/>
      <c r="RVC89" s="173"/>
      <c r="RVD89" s="173"/>
      <c r="RVE89" s="173"/>
      <c r="RVF89" s="173"/>
      <c r="RVG89" s="173"/>
      <c r="RVH89" s="173"/>
      <c r="RVI89" s="173"/>
      <c r="RVJ89" s="173"/>
      <c r="RVK89" s="173"/>
      <c r="RVL89" s="173"/>
      <c r="RVM89" s="173"/>
      <c r="RVN89" s="173"/>
      <c r="RVO89" s="173"/>
      <c r="RVV89" s="173"/>
      <c r="RVW89" s="173"/>
      <c r="RVX89" s="173"/>
      <c r="RVY89" s="173"/>
      <c r="RVZ89" s="173"/>
      <c r="RWA89" s="173"/>
      <c r="RWB89" s="173"/>
      <c r="RWC89" s="173"/>
      <c r="RWD89" s="173"/>
      <c r="RWE89" s="173"/>
      <c r="RWF89" s="173"/>
      <c r="RWG89" s="173"/>
      <c r="RWH89" s="173"/>
      <c r="RWI89" s="173"/>
      <c r="RWJ89" s="173"/>
      <c r="RWK89" s="173"/>
      <c r="RWL89" s="173"/>
      <c r="RWM89" s="173"/>
      <c r="RWN89" s="173"/>
      <c r="RWO89" s="173"/>
      <c r="RWP89" s="173"/>
      <c r="RWQ89" s="173"/>
      <c r="RWR89" s="173"/>
      <c r="RWS89" s="173"/>
      <c r="RWT89" s="173"/>
      <c r="RWU89" s="173"/>
      <c r="RWV89" s="173"/>
      <c r="RWW89" s="173"/>
      <c r="RWX89" s="173"/>
      <c r="RWY89" s="173"/>
      <c r="RWZ89" s="173"/>
      <c r="RXA89" s="173"/>
      <c r="RXB89" s="173"/>
      <c r="RXC89" s="173"/>
      <c r="RXD89" s="173"/>
      <c r="RXE89" s="173"/>
      <c r="RXF89" s="173"/>
      <c r="RXG89" s="173"/>
      <c r="RXH89" s="173"/>
      <c r="RXI89" s="173"/>
      <c r="RXJ89" s="173"/>
      <c r="RXK89" s="173"/>
      <c r="RXL89" s="173"/>
      <c r="RXM89" s="173"/>
      <c r="RXN89" s="173"/>
      <c r="RXO89" s="173"/>
      <c r="RXP89" s="173"/>
      <c r="RXQ89" s="173"/>
      <c r="RXR89" s="173"/>
      <c r="RXS89" s="173"/>
      <c r="RXT89" s="173"/>
      <c r="RXU89" s="173"/>
      <c r="RXV89" s="173"/>
      <c r="RXW89" s="173"/>
      <c r="RXX89" s="173"/>
      <c r="RXY89" s="173"/>
      <c r="RXZ89" s="173"/>
      <c r="RYA89" s="173"/>
      <c r="RYB89" s="173"/>
      <c r="RYC89" s="173"/>
      <c r="RYD89" s="173"/>
      <c r="RYE89" s="173"/>
      <c r="RYF89" s="173"/>
      <c r="RYG89" s="173"/>
      <c r="RYH89" s="173"/>
      <c r="RYI89" s="173"/>
      <c r="RYJ89" s="173"/>
      <c r="RYK89" s="173"/>
      <c r="RYL89" s="173"/>
      <c r="RYM89" s="173"/>
      <c r="RYN89" s="173"/>
      <c r="RYO89" s="173"/>
      <c r="RYP89" s="173"/>
      <c r="RYQ89" s="173"/>
      <c r="RYR89" s="173"/>
      <c r="RYS89" s="173"/>
      <c r="RYT89" s="173"/>
      <c r="RYU89" s="173"/>
      <c r="RYV89" s="173"/>
      <c r="RYW89" s="173"/>
      <c r="RYX89" s="173"/>
      <c r="RYY89" s="173"/>
      <c r="RYZ89" s="173"/>
      <c r="RZA89" s="173"/>
      <c r="RZB89" s="173"/>
      <c r="RZC89" s="173"/>
      <c r="RZD89" s="173"/>
      <c r="RZE89" s="173"/>
      <c r="RZF89" s="173"/>
      <c r="RZG89" s="173"/>
      <c r="RZH89" s="173"/>
      <c r="RZI89" s="173"/>
      <c r="RZJ89" s="173"/>
      <c r="RZK89" s="173"/>
      <c r="RZL89" s="173"/>
      <c r="RZM89" s="173"/>
      <c r="RZN89" s="173"/>
      <c r="RZO89" s="173"/>
      <c r="RZP89" s="173"/>
      <c r="RZQ89" s="173"/>
      <c r="RZR89" s="173"/>
      <c r="RZS89" s="173"/>
      <c r="RZT89" s="173"/>
      <c r="RZU89" s="173"/>
      <c r="RZV89" s="173"/>
      <c r="RZW89" s="173"/>
      <c r="RZX89" s="173"/>
      <c r="RZY89" s="173"/>
      <c r="RZZ89" s="173"/>
      <c r="SAA89" s="173"/>
      <c r="SAB89" s="173"/>
      <c r="SAC89" s="173"/>
      <c r="SAD89" s="173"/>
      <c r="SAE89" s="173"/>
      <c r="SAF89" s="173"/>
      <c r="SAG89" s="173"/>
      <c r="SAH89" s="173"/>
      <c r="SAI89" s="173"/>
      <c r="SAJ89" s="173"/>
      <c r="SAK89" s="173"/>
      <c r="SAL89" s="173"/>
      <c r="SAM89" s="173"/>
      <c r="SAN89" s="173"/>
      <c r="SAO89" s="173"/>
      <c r="SAP89" s="173"/>
      <c r="SAQ89" s="173"/>
      <c r="SAR89" s="173"/>
      <c r="SAS89" s="173"/>
      <c r="SAT89" s="173"/>
      <c r="SAU89" s="173"/>
      <c r="SAV89" s="173"/>
      <c r="SAW89" s="173"/>
      <c r="SAX89" s="173"/>
      <c r="SAY89" s="173"/>
      <c r="SAZ89" s="173"/>
      <c r="SBA89" s="173"/>
      <c r="SBB89" s="173"/>
      <c r="SBC89" s="173"/>
      <c r="SBD89" s="173"/>
      <c r="SBE89" s="173"/>
      <c r="SBF89" s="173"/>
      <c r="SBG89" s="173"/>
      <c r="SBH89" s="173"/>
      <c r="SBI89" s="173"/>
      <c r="SBJ89" s="173"/>
      <c r="SBK89" s="173"/>
      <c r="SBL89" s="173"/>
      <c r="SBM89" s="173"/>
      <c r="SBN89" s="173"/>
      <c r="SBO89" s="173"/>
      <c r="SBP89" s="173"/>
      <c r="SBQ89" s="173"/>
      <c r="SBR89" s="173"/>
      <c r="SBS89" s="173"/>
      <c r="SBT89" s="173"/>
      <c r="SBU89" s="173"/>
      <c r="SBV89" s="173"/>
      <c r="SBW89" s="173"/>
      <c r="SBX89" s="173"/>
      <c r="SBY89" s="173"/>
      <c r="SBZ89" s="173"/>
      <c r="SCA89" s="173"/>
      <c r="SCB89" s="173"/>
      <c r="SCC89" s="173"/>
      <c r="SCD89" s="173"/>
      <c r="SCE89" s="173"/>
      <c r="SCF89" s="173"/>
      <c r="SCG89" s="173"/>
      <c r="SCH89" s="173"/>
      <c r="SCI89" s="173"/>
      <c r="SCJ89" s="173"/>
      <c r="SCK89" s="173"/>
      <c r="SCL89" s="173"/>
      <c r="SCM89" s="173"/>
      <c r="SCN89" s="173"/>
      <c r="SCO89" s="173"/>
      <c r="SCP89" s="173"/>
      <c r="SCQ89" s="173"/>
      <c r="SCR89" s="173"/>
      <c r="SCS89" s="173"/>
      <c r="SCT89" s="173"/>
      <c r="SCU89" s="173"/>
      <c r="SCV89" s="173"/>
      <c r="SCW89" s="173"/>
      <c r="SCX89" s="173"/>
      <c r="SCY89" s="173"/>
      <c r="SCZ89" s="173"/>
      <c r="SDA89" s="173"/>
      <c r="SDB89" s="173"/>
      <c r="SDC89" s="173"/>
      <c r="SDD89" s="173"/>
      <c r="SDE89" s="173"/>
      <c r="SDF89" s="173"/>
      <c r="SDG89" s="173"/>
      <c r="SDH89" s="173"/>
      <c r="SDI89" s="173"/>
      <c r="SDJ89" s="173"/>
      <c r="SDK89" s="173"/>
      <c r="SDL89" s="173"/>
      <c r="SDM89" s="173"/>
      <c r="SDN89" s="173"/>
      <c r="SDO89" s="173"/>
      <c r="SDP89" s="173"/>
      <c r="SDQ89" s="173"/>
      <c r="SDR89" s="173"/>
      <c r="SDS89" s="173"/>
      <c r="SDT89" s="173"/>
      <c r="SDU89" s="173"/>
      <c r="SDV89" s="173"/>
      <c r="SDW89" s="173"/>
      <c r="SDX89" s="173"/>
      <c r="SDY89" s="173"/>
      <c r="SDZ89" s="173"/>
      <c r="SEA89" s="173"/>
      <c r="SEB89" s="173"/>
      <c r="SEC89" s="173"/>
      <c r="SED89" s="173"/>
      <c r="SEE89" s="173"/>
      <c r="SEF89" s="173"/>
      <c r="SEG89" s="173"/>
      <c r="SEH89" s="173"/>
      <c r="SEI89" s="173"/>
      <c r="SEJ89" s="173"/>
      <c r="SEK89" s="173"/>
      <c r="SEL89" s="173"/>
      <c r="SEM89" s="173"/>
      <c r="SEN89" s="173"/>
      <c r="SEO89" s="173"/>
      <c r="SEP89" s="173"/>
      <c r="SEQ89" s="173"/>
      <c r="SER89" s="173"/>
      <c r="SES89" s="173"/>
      <c r="SET89" s="173"/>
      <c r="SEU89" s="173"/>
      <c r="SEV89" s="173"/>
      <c r="SEW89" s="173"/>
      <c r="SEX89" s="173"/>
      <c r="SEY89" s="173"/>
      <c r="SEZ89" s="173"/>
      <c r="SFA89" s="173"/>
      <c r="SFB89" s="173"/>
      <c r="SFC89" s="173"/>
      <c r="SFD89" s="173"/>
      <c r="SFE89" s="173"/>
      <c r="SFF89" s="173"/>
      <c r="SFG89" s="173"/>
      <c r="SFH89" s="173"/>
      <c r="SFI89" s="173"/>
      <c r="SFJ89" s="173"/>
      <c r="SFK89" s="173"/>
      <c r="SFR89" s="173"/>
      <c r="SFS89" s="173"/>
      <c r="SFT89" s="173"/>
      <c r="SFU89" s="173"/>
      <c r="SFV89" s="173"/>
      <c r="SFW89" s="173"/>
      <c r="SFX89" s="173"/>
      <c r="SFY89" s="173"/>
      <c r="SFZ89" s="173"/>
      <c r="SGA89" s="173"/>
      <c r="SGB89" s="173"/>
      <c r="SGC89" s="173"/>
      <c r="SGD89" s="173"/>
      <c r="SGE89" s="173"/>
      <c r="SGF89" s="173"/>
      <c r="SGG89" s="173"/>
      <c r="SGH89" s="173"/>
      <c r="SGI89" s="173"/>
      <c r="SGJ89" s="173"/>
      <c r="SGK89" s="173"/>
      <c r="SGL89" s="173"/>
      <c r="SGM89" s="173"/>
      <c r="SGN89" s="173"/>
      <c r="SGO89" s="173"/>
      <c r="SGP89" s="173"/>
      <c r="SGQ89" s="173"/>
      <c r="SGR89" s="173"/>
      <c r="SGS89" s="173"/>
      <c r="SGT89" s="173"/>
      <c r="SGU89" s="173"/>
      <c r="SGV89" s="173"/>
      <c r="SGW89" s="173"/>
      <c r="SGX89" s="173"/>
      <c r="SGY89" s="173"/>
      <c r="SGZ89" s="173"/>
      <c r="SHA89" s="173"/>
      <c r="SHB89" s="173"/>
      <c r="SHC89" s="173"/>
      <c r="SHD89" s="173"/>
      <c r="SHE89" s="173"/>
      <c r="SHF89" s="173"/>
      <c r="SHG89" s="173"/>
      <c r="SHH89" s="173"/>
      <c r="SHI89" s="173"/>
      <c r="SHJ89" s="173"/>
      <c r="SHK89" s="173"/>
      <c r="SHL89" s="173"/>
      <c r="SHM89" s="173"/>
      <c r="SHN89" s="173"/>
      <c r="SHO89" s="173"/>
      <c r="SHP89" s="173"/>
      <c r="SHQ89" s="173"/>
      <c r="SHR89" s="173"/>
      <c r="SHS89" s="173"/>
      <c r="SHT89" s="173"/>
      <c r="SHU89" s="173"/>
      <c r="SHV89" s="173"/>
      <c r="SHW89" s="173"/>
      <c r="SHX89" s="173"/>
      <c r="SHY89" s="173"/>
      <c r="SHZ89" s="173"/>
      <c r="SIA89" s="173"/>
      <c r="SIB89" s="173"/>
      <c r="SIC89" s="173"/>
      <c r="SID89" s="173"/>
      <c r="SIE89" s="173"/>
      <c r="SIF89" s="173"/>
      <c r="SIG89" s="173"/>
      <c r="SIH89" s="173"/>
      <c r="SII89" s="173"/>
      <c r="SIJ89" s="173"/>
      <c r="SIK89" s="173"/>
      <c r="SIL89" s="173"/>
      <c r="SIM89" s="173"/>
      <c r="SIN89" s="173"/>
      <c r="SIO89" s="173"/>
      <c r="SIP89" s="173"/>
      <c r="SIQ89" s="173"/>
      <c r="SIR89" s="173"/>
      <c r="SIS89" s="173"/>
      <c r="SIT89" s="173"/>
      <c r="SIU89" s="173"/>
      <c r="SIV89" s="173"/>
      <c r="SIW89" s="173"/>
      <c r="SIX89" s="173"/>
      <c r="SIY89" s="173"/>
      <c r="SIZ89" s="173"/>
      <c r="SJA89" s="173"/>
      <c r="SJB89" s="173"/>
      <c r="SJC89" s="173"/>
      <c r="SJD89" s="173"/>
      <c r="SJE89" s="173"/>
      <c r="SJF89" s="173"/>
      <c r="SJG89" s="173"/>
      <c r="SJH89" s="173"/>
      <c r="SJI89" s="173"/>
      <c r="SJJ89" s="173"/>
      <c r="SJK89" s="173"/>
      <c r="SJL89" s="173"/>
      <c r="SJM89" s="173"/>
      <c r="SJN89" s="173"/>
      <c r="SJO89" s="173"/>
      <c r="SJP89" s="173"/>
      <c r="SJQ89" s="173"/>
      <c r="SJR89" s="173"/>
      <c r="SJS89" s="173"/>
      <c r="SJT89" s="173"/>
      <c r="SJU89" s="173"/>
      <c r="SJV89" s="173"/>
      <c r="SJW89" s="173"/>
      <c r="SJX89" s="173"/>
      <c r="SJY89" s="173"/>
      <c r="SJZ89" s="173"/>
      <c r="SKA89" s="173"/>
      <c r="SKB89" s="173"/>
      <c r="SKC89" s="173"/>
      <c r="SKD89" s="173"/>
      <c r="SKE89" s="173"/>
      <c r="SKF89" s="173"/>
      <c r="SKG89" s="173"/>
      <c r="SKH89" s="173"/>
      <c r="SKI89" s="173"/>
      <c r="SKJ89" s="173"/>
      <c r="SKK89" s="173"/>
      <c r="SKL89" s="173"/>
      <c r="SKM89" s="173"/>
      <c r="SKN89" s="173"/>
      <c r="SKO89" s="173"/>
      <c r="SKP89" s="173"/>
      <c r="SKQ89" s="173"/>
      <c r="SKR89" s="173"/>
      <c r="SKS89" s="173"/>
      <c r="SKT89" s="173"/>
      <c r="SKU89" s="173"/>
      <c r="SKV89" s="173"/>
      <c r="SKW89" s="173"/>
      <c r="SKX89" s="173"/>
      <c r="SKY89" s="173"/>
      <c r="SKZ89" s="173"/>
      <c r="SLA89" s="173"/>
      <c r="SLB89" s="173"/>
      <c r="SLC89" s="173"/>
      <c r="SLD89" s="173"/>
      <c r="SLE89" s="173"/>
      <c r="SLF89" s="173"/>
      <c r="SLG89" s="173"/>
      <c r="SLH89" s="173"/>
      <c r="SLI89" s="173"/>
      <c r="SLJ89" s="173"/>
      <c r="SLK89" s="173"/>
      <c r="SLL89" s="173"/>
      <c r="SLM89" s="173"/>
      <c r="SLN89" s="173"/>
      <c r="SLO89" s="173"/>
      <c r="SLP89" s="173"/>
      <c r="SLQ89" s="173"/>
      <c r="SLR89" s="173"/>
      <c r="SLS89" s="173"/>
      <c r="SLT89" s="173"/>
      <c r="SLU89" s="173"/>
      <c r="SLV89" s="173"/>
      <c r="SLW89" s="173"/>
      <c r="SLX89" s="173"/>
      <c r="SLY89" s="173"/>
      <c r="SLZ89" s="173"/>
      <c r="SMA89" s="173"/>
      <c r="SMB89" s="173"/>
      <c r="SMC89" s="173"/>
      <c r="SMD89" s="173"/>
      <c r="SME89" s="173"/>
      <c r="SMF89" s="173"/>
      <c r="SMG89" s="173"/>
      <c r="SMH89" s="173"/>
      <c r="SMI89" s="173"/>
      <c r="SMJ89" s="173"/>
      <c r="SMK89" s="173"/>
      <c r="SML89" s="173"/>
      <c r="SMM89" s="173"/>
      <c r="SMN89" s="173"/>
      <c r="SMO89" s="173"/>
      <c r="SMP89" s="173"/>
      <c r="SMQ89" s="173"/>
      <c r="SMR89" s="173"/>
      <c r="SMS89" s="173"/>
      <c r="SMT89" s="173"/>
      <c r="SMU89" s="173"/>
      <c r="SMV89" s="173"/>
      <c r="SMW89" s="173"/>
      <c r="SMX89" s="173"/>
      <c r="SMY89" s="173"/>
      <c r="SMZ89" s="173"/>
      <c r="SNA89" s="173"/>
      <c r="SNB89" s="173"/>
      <c r="SNC89" s="173"/>
      <c r="SND89" s="173"/>
      <c r="SNE89" s="173"/>
      <c r="SNF89" s="173"/>
      <c r="SNG89" s="173"/>
      <c r="SNH89" s="173"/>
      <c r="SNI89" s="173"/>
      <c r="SNJ89" s="173"/>
      <c r="SNK89" s="173"/>
      <c r="SNL89" s="173"/>
      <c r="SNM89" s="173"/>
      <c r="SNN89" s="173"/>
      <c r="SNO89" s="173"/>
      <c r="SNP89" s="173"/>
      <c r="SNQ89" s="173"/>
      <c r="SNR89" s="173"/>
      <c r="SNS89" s="173"/>
      <c r="SNT89" s="173"/>
      <c r="SNU89" s="173"/>
      <c r="SNV89" s="173"/>
      <c r="SNW89" s="173"/>
      <c r="SNX89" s="173"/>
      <c r="SNY89" s="173"/>
      <c r="SNZ89" s="173"/>
      <c r="SOA89" s="173"/>
      <c r="SOB89" s="173"/>
      <c r="SOC89" s="173"/>
      <c r="SOD89" s="173"/>
      <c r="SOE89" s="173"/>
      <c r="SOF89" s="173"/>
      <c r="SOG89" s="173"/>
      <c r="SOH89" s="173"/>
      <c r="SOI89" s="173"/>
      <c r="SOJ89" s="173"/>
      <c r="SOK89" s="173"/>
      <c r="SOL89" s="173"/>
      <c r="SOM89" s="173"/>
      <c r="SON89" s="173"/>
      <c r="SOO89" s="173"/>
      <c r="SOP89" s="173"/>
      <c r="SOQ89" s="173"/>
      <c r="SOR89" s="173"/>
      <c r="SOS89" s="173"/>
      <c r="SOT89" s="173"/>
      <c r="SOU89" s="173"/>
      <c r="SOV89" s="173"/>
      <c r="SOW89" s="173"/>
      <c r="SOX89" s="173"/>
      <c r="SOY89" s="173"/>
      <c r="SOZ89" s="173"/>
      <c r="SPA89" s="173"/>
      <c r="SPB89" s="173"/>
      <c r="SPC89" s="173"/>
      <c r="SPD89" s="173"/>
      <c r="SPE89" s="173"/>
      <c r="SPF89" s="173"/>
      <c r="SPG89" s="173"/>
      <c r="SPN89" s="173"/>
      <c r="SPO89" s="173"/>
      <c r="SPP89" s="173"/>
      <c r="SPQ89" s="173"/>
      <c r="SPR89" s="173"/>
      <c r="SPS89" s="173"/>
      <c r="SPT89" s="173"/>
      <c r="SPU89" s="173"/>
      <c r="SPV89" s="173"/>
      <c r="SPW89" s="173"/>
      <c r="SPX89" s="173"/>
      <c r="SPY89" s="173"/>
      <c r="SPZ89" s="173"/>
      <c r="SQA89" s="173"/>
      <c r="SQB89" s="173"/>
      <c r="SQC89" s="173"/>
      <c r="SQD89" s="173"/>
      <c r="SQE89" s="173"/>
      <c r="SQF89" s="173"/>
      <c r="SQG89" s="173"/>
      <c r="SQH89" s="173"/>
      <c r="SQI89" s="173"/>
      <c r="SQJ89" s="173"/>
      <c r="SQK89" s="173"/>
      <c r="SQL89" s="173"/>
      <c r="SQM89" s="173"/>
      <c r="SQN89" s="173"/>
      <c r="SQO89" s="173"/>
      <c r="SQP89" s="173"/>
      <c r="SQQ89" s="173"/>
      <c r="SQR89" s="173"/>
      <c r="SQS89" s="173"/>
      <c r="SQT89" s="173"/>
      <c r="SQU89" s="173"/>
      <c r="SQV89" s="173"/>
      <c r="SQW89" s="173"/>
      <c r="SQX89" s="173"/>
      <c r="SQY89" s="173"/>
      <c r="SQZ89" s="173"/>
      <c r="SRA89" s="173"/>
      <c r="SRB89" s="173"/>
      <c r="SRC89" s="173"/>
      <c r="SRD89" s="173"/>
      <c r="SRE89" s="173"/>
      <c r="SRF89" s="173"/>
      <c r="SRG89" s="173"/>
      <c r="SRH89" s="173"/>
      <c r="SRI89" s="173"/>
      <c r="SRJ89" s="173"/>
      <c r="SRK89" s="173"/>
      <c r="SRL89" s="173"/>
      <c r="SRM89" s="173"/>
      <c r="SRN89" s="173"/>
      <c r="SRO89" s="173"/>
      <c r="SRP89" s="173"/>
      <c r="SRQ89" s="173"/>
      <c r="SRR89" s="173"/>
      <c r="SRS89" s="173"/>
      <c r="SRT89" s="173"/>
      <c r="SRU89" s="173"/>
      <c r="SRV89" s="173"/>
      <c r="SRW89" s="173"/>
      <c r="SRX89" s="173"/>
      <c r="SRY89" s="173"/>
      <c r="SRZ89" s="173"/>
      <c r="SSA89" s="173"/>
      <c r="SSB89" s="173"/>
      <c r="SSC89" s="173"/>
      <c r="SSD89" s="173"/>
      <c r="SSE89" s="173"/>
      <c r="SSF89" s="173"/>
      <c r="SSG89" s="173"/>
      <c r="SSH89" s="173"/>
      <c r="SSI89" s="173"/>
      <c r="SSJ89" s="173"/>
      <c r="SSK89" s="173"/>
      <c r="SSL89" s="173"/>
      <c r="SSM89" s="173"/>
      <c r="SSN89" s="173"/>
      <c r="SSO89" s="173"/>
      <c r="SSP89" s="173"/>
      <c r="SSQ89" s="173"/>
      <c r="SSR89" s="173"/>
      <c r="SSS89" s="173"/>
      <c r="SST89" s="173"/>
      <c r="SSU89" s="173"/>
      <c r="SSV89" s="173"/>
      <c r="SSW89" s="173"/>
      <c r="SSX89" s="173"/>
      <c r="SSY89" s="173"/>
      <c r="SSZ89" s="173"/>
      <c r="STA89" s="173"/>
      <c r="STB89" s="173"/>
      <c r="STC89" s="173"/>
      <c r="STD89" s="173"/>
      <c r="STE89" s="173"/>
      <c r="STF89" s="173"/>
      <c r="STG89" s="173"/>
      <c r="STH89" s="173"/>
      <c r="STI89" s="173"/>
      <c r="STJ89" s="173"/>
      <c r="STK89" s="173"/>
      <c r="STL89" s="173"/>
      <c r="STM89" s="173"/>
      <c r="STN89" s="173"/>
      <c r="STO89" s="173"/>
      <c r="STP89" s="173"/>
      <c r="STQ89" s="173"/>
      <c r="STR89" s="173"/>
      <c r="STS89" s="173"/>
      <c r="STT89" s="173"/>
      <c r="STU89" s="173"/>
      <c r="STV89" s="173"/>
      <c r="STW89" s="173"/>
      <c r="STX89" s="173"/>
      <c r="STY89" s="173"/>
      <c r="STZ89" s="173"/>
      <c r="SUA89" s="173"/>
      <c r="SUB89" s="173"/>
      <c r="SUC89" s="173"/>
      <c r="SUD89" s="173"/>
      <c r="SUE89" s="173"/>
      <c r="SUF89" s="173"/>
      <c r="SUG89" s="173"/>
      <c r="SUH89" s="173"/>
      <c r="SUI89" s="173"/>
      <c r="SUJ89" s="173"/>
      <c r="SUK89" s="173"/>
      <c r="SUL89" s="173"/>
      <c r="SUM89" s="173"/>
      <c r="SUN89" s="173"/>
      <c r="SUO89" s="173"/>
      <c r="SUP89" s="173"/>
      <c r="SUQ89" s="173"/>
      <c r="SUR89" s="173"/>
      <c r="SUS89" s="173"/>
      <c r="SUT89" s="173"/>
      <c r="SUU89" s="173"/>
      <c r="SUV89" s="173"/>
      <c r="SUW89" s="173"/>
      <c r="SUX89" s="173"/>
      <c r="SUY89" s="173"/>
      <c r="SUZ89" s="173"/>
      <c r="SVA89" s="173"/>
      <c r="SVB89" s="173"/>
      <c r="SVC89" s="173"/>
      <c r="SVD89" s="173"/>
      <c r="SVE89" s="173"/>
      <c r="SVF89" s="173"/>
      <c r="SVG89" s="173"/>
      <c r="SVH89" s="173"/>
      <c r="SVI89" s="173"/>
      <c r="SVJ89" s="173"/>
      <c r="SVK89" s="173"/>
      <c r="SVL89" s="173"/>
      <c r="SVM89" s="173"/>
      <c r="SVN89" s="173"/>
      <c r="SVO89" s="173"/>
      <c r="SVP89" s="173"/>
      <c r="SVQ89" s="173"/>
      <c r="SVR89" s="173"/>
      <c r="SVS89" s="173"/>
      <c r="SVT89" s="173"/>
      <c r="SVU89" s="173"/>
      <c r="SVV89" s="173"/>
      <c r="SVW89" s="173"/>
      <c r="SVX89" s="173"/>
      <c r="SVY89" s="173"/>
      <c r="SVZ89" s="173"/>
      <c r="SWA89" s="173"/>
      <c r="SWB89" s="173"/>
      <c r="SWC89" s="173"/>
      <c r="SWD89" s="173"/>
      <c r="SWE89" s="173"/>
      <c r="SWF89" s="173"/>
      <c r="SWG89" s="173"/>
      <c r="SWH89" s="173"/>
      <c r="SWI89" s="173"/>
      <c r="SWJ89" s="173"/>
      <c r="SWK89" s="173"/>
      <c r="SWL89" s="173"/>
      <c r="SWM89" s="173"/>
      <c r="SWN89" s="173"/>
      <c r="SWO89" s="173"/>
      <c r="SWP89" s="173"/>
      <c r="SWQ89" s="173"/>
      <c r="SWR89" s="173"/>
      <c r="SWS89" s="173"/>
      <c r="SWT89" s="173"/>
      <c r="SWU89" s="173"/>
      <c r="SWV89" s="173"/>
      <c r="SWW89" s="173"/>
      <c r="SWX89" s="173"/>
      <c r="SWY89" s="173"/>
      <c r="SWZ89" s="173"/>
      <c r="SXA89" s="173"/>
      <c r="SXB89" s="173"/>
      <c r="SXC89" s="173"/>
      <c r="SXD89" s="173"/>
      <c r="SXE89" s="173"/>
      <c r="SXF89" s="173"/>
      <c r="SXG89" s="173"/>
      <c r="SXH89" s="173"/>
      <c r="SXI89" s="173"/>
      <c r="SXJ89" s="173"/>
      <c r="SXK89" s="173"/>
      <c r="SXL89" s="173"/>
      <c r="SXM89" s="173"/>
      <c r="SXN89" s="173"/>
      <c r="SXO89" s="173"/>
      <c r="SXP89" s="173"/>
      <c r="SXQ89" s="173"/>
      <c r="SXR89" s="173"/>
      <c r="SXS89" s="173"/>
      <c r="SXT89" s="173"/>
      <c r="SXU89" s="173"/>
      <c r="SXV89" s="173"/>
      <c r="SXW89" s="173"/>
      <c r="SXX89" s="173"/>
      <c r="SXY89" s="173"/>
      <c r="SXZ89" s="173"/>
      <c r="SYA89" s="173"/>
      <c r="SYB89" s="173"/>
      <c r="SYC89" s="173"/>
      <c r="SYD89" s="173"/>
      <c r="SYE89" s="173"/>
      <c r="SYF89" s="173"/>
      <c r="SYG89" s="173"/>
      <c r="SYH89" s="173"/>
      <c r="SYI89" s="173"/>
      <c r="SYJ89" s="173"/>
      <c r="SYK89" s="173"/>
      <c r="SYL89" s="173"/>
      <c r="SYM89" s="173"/>
      <c r="SYN89" s="173"/>
      <c r="SYO89" s="173"/>
      <c r="SYP89" s="173"/>
      <c r="SYQ89" s="173"/>
      <c r="SYR89" s="173"/>
      <c r="SYS89" s="173"/>
      <c r="SYT89" s="173"/>
      <c r="SYU89" s="173"/>
      <c r="SYV89" s="173"/>
      <c r="SYW89" s="173"/>
      <c r="SYX89" s="173"/>
      <c r="SYY89" s="173"/>
      <c r="SYZ89" s="173"/>
      <c r="SZA89" s="173"/>
      <c r="SZB89" s="173"/>
      <c r="SZC89" s="173"/>
      <c r="SZJ89" s="173"/>
      <c r="SZK89" s="173"/>
      <c r="SZL89" s="173"/>
      <c r="SZM89" s="173"/>
      <c r="SZN89" s="173"/>
      <c r="SZO89" s="173"/>
      <c r="SZP89" s="173"/>
      <c r="SZQ89" s="173"/>
      <c r="SZR89" s="173"/>
      <c r="SZS89" s="173"/>
      <c r="SZT89" s="173"/>
      <c r="SZU89" s="173"/>
      <c r="SZV89" s="173"/>
      <c r="SZW89" s="173"/>
      <c r="SZX89" s="173"/>
      <c r="SZY89" s="173"/>
      <c r="SZZ89" s="173"/>
      <c r="TAA89" s="173"/>
      <c r="TAB89" s="173"/>
      <c r="TAC89" s="173"/>
      <c r="TAD89" s="173"/>
      <c r="TAE89" s="173"/>
      <c r="TAF89" s="173"/>
      <c r="TAG89" s="173"/>
      <c r="TAH89" s="173"/>
      <c r="TAI89" s="173"/>
      <c r="TAJ89" s="173"/>
      <c r="TAK89" s="173"/>
      <c r="TAL89" s="173"/>
      <c r="TAM89" s="173"/>
      <c r="TAN89" s="173"/>
      <c r="TAO89" s="173"/>
      <c r="TAP89" s="173"/>
      <c r="TAQ89" s="173"/>
      <c r="TAR89" s="173"/>
      <c r="TAS89" s="173"/>
      <c r="TAT89" s="173"/>
      <c r="TAU89" s="173"/>
      <c r="TAV89" s="173"/>
      <c r="TAW89" s="173"/>
      <c r="TAX89" s="173"/>
      <c r="TAY89" s="173"/>
      <c r="TAZ89" s="173"/>
      <c r="TBA89" s="173"/>
      <c r="TBB89" s="173"/>
      <c r="TBC89" s="173"/>
      <c r="TBD89" s="173"/>
      <c r="TBE89" s="173"/>
      <c r="TBF89" s="173"/>
      <c r="TBG89" s="173"/>
      <c r="TBH89" s="173"/>
      <c r="TBI89" s="173"/>
      <c r="TBJ89" s="173"/>
      <c r="TBK89" s="173"/>
      <c r="TBL89" s="173"/>
      <c r="TBM89" s="173"/>
      <c r="TBN89" s="173"/>
      <c r="TBO89" s="173"/>
      <c r="TBP89" s="173"/>
      <c r="TBQ89" s="173"/>
      <c r="TBR89" s="173"/>
      <c r="TBS89" s="173"/>
      <c r="TBT89" s="173"/>
      <c r="TBU89" s="173"/>
      <c r="TBV89" s="173"/>
      <c r="TBW89" s="173"/>
      <c r="TBX89" s="173"/>
      <c r="TBY89" s="173"/>
      <c r="TBZ89" s="173"/>
      <c r="TCA89" s="173"/>
      <c r="TCB89" s="173"/>
      <c r="TCC89" s="173"/>
      <c r="TCD89" s="173"/>
      <c r="TCE89" s="173"/>
      <c r="TCF89" s="173"/>
      <c r="TCG89" s="173"/>
      <c r="TCH89" s="173"/>
      <c r="TCI89" s="173"/>
      <c r="TCJ89" s="173"/>
      <c r="TCK89" s="173"/>
      <c r="TCL89" s="173"/>
      <c r="TCM89" s="173"/>
      <c r="TCN89" s="173"/>
      <c r="TCO89" s="173"/>
      <c r="TCP89" s="173"/>
      <c r="TCQ89" s="173"/>
      <c r="TCR89" s="173"/>
      <c r="TCS89" s="173"/>
      <c r="TCT89" s="173"/>
      <c r="TCU89" s="173"/>
      <c r="TCV89" s="173"/>
      <c r="TCW89" s="173"/>
      <c r="TCX89" s="173"/>
      <c r="TCY89" s="173"/>
      <c r="TCZ89" s="173"/>
      <c r="TDA89" s="173"/>
      <c r="TDB89" s="173"/>
      <c r="TDC89" s="173"/>
      <c r="TDD89" s="173"/>
      <c r="TDE89" s="173"/>
      <c r="TDF89" s="173"/>
      <c r="TDG89" s="173"/>
      <c r="TDH89" s="173"/>
      <c r="TDI89" s="173"/>
      <c r="TDJ89" s="173"/>
      <c r="TDK89" s="173"/>
      <c r="TDL89" s="173"/>
      <c r="TDM89" s="173"/>
      <c r="TDN89" s="173"/>
      <c r="TDO89" s="173"/>
      <c r="TDP89" s="173"/>
      <c r="TDQ89" s="173"/>
      <c r="TDR89" s="173"/>
      <c r="TDS89" s="173"/>
      <c r="TDT89" s="173"/>
      <c r="TDU89" s="173"/>
      <c r="TDV89" s="173"/>
      <c r="TDW89" s="173"/>
      <c r="TDX89" s="173"/>
      <c r="TDY89" s="173"/>
      <c r="TDZ89" s="173"/>
      <c r="TEA89" s="173"/>
      <c r="TEB89" s="173"/>
      <c r="TEC89" s="173"/>
      <c r="TED89" s="173"/>
      <c r="TEE89" s="173"/>
      <c r="TEF89" s="173"/>
      <c r="TEG89" s="173"/>
      <c r="TEH89" s="173"/>
      <c r="TEI89" s="173"/>
      <c r="TEJ89" s="173"/>
      <c r="TEK89" s="173"/>
      <c r="TEL89" s="173"/>
      <c r="TEM89" s="173"/>
      <c r="TEN89" s="173"/>
      <c r="TEO89" s="173"/>
      <c r="TEP89" s="173"/>
      <c r="TEQ89" s="173"/>
      <c r="TER89" s="173"/>
      <c r="TES89" s="173"/>
      <c r="TET89" s="173"/>
      <c r="TEU89" s="173"/>
      <c r="TEV89" s="173"/>
      <c r="TEW89" s="173"/>
      <c r="TEX89" s="173"/>
      <c r="TEY89" s="173"/>
      <c r="TEZ89" s="173"/>
      <c r="TFA89" s="173"/>
      <c r="TFB89" s="173"/>
      <c r="TFC89" s="173"/>
      <c r="TFD89" s="173"/>
      <c r="TFE89" s="173"/>
      <c r="TFF89" s="173"/>
      <c r="TFG89" s="173"/>
      <c r="TFH89" s="173"/>
      <c r="TFI89" s="173"/>
      <c r="TFJ89" s="173"/>
      <c r="TFK89" s="173"/>
      <c r="TFL89" s="173"/>
      <c r="TFM89" s="173"/>
      <c r="TFN89" s="173"/>
      <c r="TFO89" s="173"/>
      <c r="TFP89" s="173"/>
      <c r="TFQ89" s="173"/>
      <c r="TFR89" s="173"/>
      <c r="TFS89" s="173"/>
      <c r="TFT89" s="173"/>
      <c r="TFU89" s="173"/>
      <c r="TFV89" s="173"/>
      <c r="TFW89" s="173"/>
      <c r="TFX89" s="173"/>
      <c r="TFY89" s="173"/>
      <c r="TFZ89" s="173"/>
      <c r="TGA89" s="173"/>
      <c r="TGB89" s="173"/>
      <c r="TGC89" s="173"/>
      <c r="TGD89" s="173"/>
      <c r="TGE89" s="173"/>
      <c r="TGF89" s="173"/>
      <c r="TGG89" s="173"/>
      <c r="TGH89" s="173"/>
      <c r="TGI89" s="173"/>
      <c r="TGJ89" s="173"/>
      <c r="TGK89" s="173"/>
      <c r="TGL89" s="173"/>
      <c r="TGM89" s="173"/>
      <c r="TGN89" s="173"/>
      <c r="TGO89" s="173"/>
      <c r="TGP89" s="173"/>
      <c r="TGQ89" s="173"/>
      <c r="TGR89" s="173"/>
      <c r="TGS89" s="173"/>
      <c r="TGT89" s="173"/>
      <c r="TGU89" s="173"/>
      <c r="TGV89" s="173"/>
      <c r="TGW89" s="173"/>
      <c r="TGX89" s="173"/>
      <c r="TGY89" s="173"/>
      <c r="TGZ89" s="173"/>
      <c r="THA89" s="173"/>
      <c r="THB89" s="173"/>
      <c r="THC89" s="173"/>
      <c r="THD89" s="173"/>
      <c r="THE89" s="173"/>
      <c r="THF89" s="173"/>
      <c r="THG89" s="173"/>
      <c r="THH89" s="173"/>
      <c r="THI89" s="173"/>
      <c r="THJ89" s="173"/>
      <c r="THK89" s="173"/>
      <c r="THL89" s="173"/>
      <c r="THM89" s="173"/>
      <c r="THN89" s="173"/>
      <c r="THO89" s="173"/>
      <c r="THP89" s="173"/>
      <c r="THQ89" s="173"/>
      <c r="THR89" s="173"/>
      <c r="THS89" s="173"/>
      <c r="THT89" s="173"/>
      <c r="THU89" s="173"/>
      <c r="THV89" s="173"/>
      <c r="THW89" s="173"/>
      <c r="THX89" s="173"/>
      <c r="THY89" s="173"/>
      <c r="THZ89" s="173"/>
      <c r="TIA89" s="173"/>
      <c r="TIB89" s="173"/>
      <c r="TIC89" s="173"/>
      <c r="TID89" s="173"/>
      <c r="TIE89" s="173"/>
      <c r="TIF89" s="173"/>
      <c r="TIG89" s="173"/>
      <c r="TIH89" s="173"/>
      <c r="TII89" s="173"/>
      <c r="TIJ89" s="173"/>
      <c r="TIK89" s="173"/>
      <c r="TIL89" s="173"/>
      <c r="TIM89" s="173"/>
      <c r="TIN89" s="173"/>
      <c r="TIO89" s="173"/>
      <c r="TIP89" s="173"/>
      <c r="TIQ89" s="173"/>
      <c r="TIR89" s="173"/>
      <c r="TIS89" s="173"/>
      <c r="TIT89" s="173"/>
      <c r="TIU89" s="173"/>
      <c r="TIV89" s="173"/>
      <c r="TIW89" s="173"/>
      <c r="TIX89" s="173"/>
      <c r="TIY89" s="173"/>
      <c r="TJF89" s="173"/>
      <c r="TJG89" s="173"/>
      <c r="TJH89" s="173"/>
      <c r="TJI89" s="173"/>
      <c r="TJJ89" s="173"/>
      <c r="TJK89" s="173"/>
      <c r="TJL89" s="173"/>
      <c r="TJM89" s="173"/>
      <c r="TJN89" s="173"/>
      <c r="TJO89" s="173"/>
      <c r="TJP89" s="173"/>
      <c r="TJQ89" s="173"/>
      <c r="TJR89" s="173"/>
      <c r="TJS89" s="173"/>
      <c r="TJT89" s="173"/>
      <c r="TJU89" s="173"/>
      <c r="TJV89" s="173"/>
      <c r="TJW89" s="173"/>
      <c r="TJX89" s="173"/>
      <c r="TJY89" s="173"/>
      <c r="TJZ89" s="173"/>
      <c r="TKA89" s="173"/>
      <c r="TKB89" s="173"/>
      <c r="TKC89" s="173"/>
      <c r="TKD89" s="173"/>
      <c r="TKE89" s="173"/>
      <c r="TKF89" s="173"/>
      <c r="TKG89" s="173"/>
      <c r="TKH89" s="173"/>
      <c r="TKI89" s="173"/>
      <c r="TKJ89" s="173"/>
      <c r="TKK89" s="173"/>
      <c r="TKL89" s="173"/>
      <c r="TKM89" s="173"/>
      <c r="TKN89" s="173"/>
      <c r="TKO89" s="173"/>
      <c r="TKP89" s="173"/>
      <c r="TKQ89" s="173"/>
      <c r="TKR89" s="173"/>
      <c r="TKS89" s="173"/>
      <c r="TKT89" s="173"/>
      <c r="TKU89" s="173"/>
      <c r="TKV89" s="173"/>
      <c r="TKW89" s="173"/>
      <c r="TKX89" s="173"/>
      <c r="TKY89" s="173"/>
      <c r="TKZ89" s="173"/>
      <c r="TLA89" s="173"/>
      <c r="TLB89" s="173"/>
      <c r="TLC89" s="173"/>
      <c r="TLD89" s="173"/>
      <c r="TLE89" s="173"/>
      <c r="TLF89" s="173"/>
      <c r="TLG89" s="173"/>
      <c r="TLH89" s="173"/>
      <c r="TLI89" s="173"/>
      <c r="TLJ89" s="173"/>
      <c r="TLK89" s="173"/>
      <c r="TLL89" s="173"/>
      <c r="TLM89" s="173"/>
      <c r="TLN89" s="173"/>
      <c r="TLO89" s="173"/>
      <c r="TLP89" s="173"/>
      <c r="TLQ89" s="173"/>
      <c r="TLR89" s="173"/>
      <c r="TLS89" s="173"/>
      <c r="TLT89" s="173"/>
      <c r="TLU89" s="173"/>
      <c r="TLV89" s="173"/>
      <c r="TLW89" s="173"/>
      <c r="TLX89" s="173"/>
      <c r="TLY89" s="173"/>
      <c r="TLZ89" s="173"/>
      <c r="TMA89" s="173"/>
      <c r="TMB89" s="173"/>
      <c r="TMC89" s="173"/>
      <c r="TMD89" s="173"/>
      <c r="TME89" s="173"/>
      <c r="TMF89" s="173"/>
      <c r="TMG89" s="173"/>
      <c r="TMH89" s="173"/>
      <c r="TMI89" s="173"/>
      <c r="TMJ89" s="173"/>
      <c r="TMK89" s="173"/>
      <c r="TML89" s="173"/>
      <c r="TMM89" s="173"/>
      <c r="TMN89" s="173"/>
      <c r="TMO89" s="173"/>
      <c r="TMP89" s="173"/>
      <c r="TMQ89" s="173"/>
      <c r="TMR89" s="173"/>
      <c r="TMS89" s="173"/>
      <c r="TMT89" s="173"/>
      <c r="TMU89" s="173"/>
      <c r="TMV89" s="173"/>
      <c r="TMW89" s="173"/>
      <c r="TMX89" s="173"/>
      <c r="TMY89" s="173"/>
      <c r="TMZ89" s="173"/>
      <c r="TNA89" s="173"/>
      <c r="TNB89" s="173"/>
      <c r="TNC89" s="173"/>
      <c r="TND89" s="173"/>
      <c r="TNE89" s="173"/>
      <c r="TNF89" s="173"/>
      <c r="TNG89" s="173"/>
      <c r="TNH89" s="173"/>
      <c r="TNI89" s="173"/>
      <c r="TNJ89" s="173"/>
      <c r="TNK89" s="173"/>
      <c r="TNL89" s="173"/>
      <c r="TNM89" s="173"/>
      <c r="TNN89" s="173"/>
      <c r="TNO89" s="173"/>
      <c r="TNP89" s="173"/>
      <c r="TNQ89" s="173"/>
      <c r="TNR89" s="173"/>
      <c r="TNS89" s="173"/>
      <c r="TNT89" s="173"/>
      <c r="TNU89" s="173"/>
      <c r="TNV89" s="173"/>
      <c r="TNW89" s="173"/>
      <c r="TNX89" s="173"/>
      <c r="TNY89" s="173"/>
      <c r="TNZ89" s="173"/>
      <c r="TOA89" s="173"/>
      <c r="TOB89" s="173"/>
      <c r="TOC89" s="173"/>
      <c r="TOD89" s="173"/>
      <c r="TOE89" s="173"/>
      <c r="TOF89" s="173"/>
      <c r="TOG89" s="173"/>
      <c r="TOH89" s="173"/>
      <c r="TOI89" s="173"/>
      <c r="TOJ89" s="173"/>
      <c r="TOK89" s="173"/>
      <c r="TOL89" s="173"/>
      <c r="TOM89" s="173"/>
      <c r="TON89" s="173"/>
      <c r="TOO89" s="173"/>
      <c r="TOP89" s="173"/>
      <c r="TOQ89" s="173"/>
      <c r="TOR89" s="173"/>
      <c r="TOS89" s="173"/>
      <c r="TOT89" s="173"/>
      <c r="TOU89" s="173"/>
      <c r="TOV89" s="173"/>
      <c r="TOW89" s="173"/>
      <c r="TOX89" s="173"/>
      <c r="TOY89" s="173"/>
      <c r="TOZ89" s="173"/>
      <c r="TPA89" s="173"/>
      <c r="TPB89" s="173"/>
      <c r="TPC89" s="173"/>
      <c r="TPD89" s="173"/>
      <c r="TPE89" s="173"/>
      <c r="TPF89" s="173"/>
      <c r="TPG89" s="173"/>
      <c r="TPH89" s="173"/>
      <c r="TPI89" s="173"/>
      <c r="TPJ89" s="173"/>
      <c r="TPK89" s="173"/>
      <c r="TPL89" s="173"/>
      <c r="TPM89" s="173"/>
      <c r="TPN89" s="173"/>
      <c r="TPO89" s="173"/>
      <c r="TPP89" s="173"/>
      <c r="TPQ89" s="173"/>
      <c r="TPR89" s="173"/>
      <c r="TPS89" s="173"/>
      <c r="TPT89" s="173"/>
      <c r="TPU89" s="173"/>
      <c r="TPV89" s="173"/>
      <c r="TPW89" s="173"/>
      <c r="TPX89" s="173"/>
      <c r="TPY89" s="173"/>
      <c r="TPZ89" s="173"/>
      <c r="TQA89" s="173"/>
      <c r="TQB89" s="173"/>
      <c r="TQC89" s="173"/>
      <c r="TQD89" s="173"/>
      <c r="TQE89" s="173"/>
      <c r="TQF89" s="173"/>
      <c r="TQG89" s="173"/>
      <c r="TQH89" s="173"/>
      <c r="TQI89" s="173"/>
      <c r="TQJ89" s="173"/>
      <c r="TQK89" s="173"/>
      <c r="TQL89" s="173"/>
      <c r="TQM89" s="173"/>
      <c r="TQN89" s="173"/>
      <c r="TQO89" s="173"/>
      <c r="TQP89" s="173"/>
      <c r="TQQ89" s="173"/>
      <c r="TQR89" s="173"/>
      <c r="TQS89" s="173"/>
      <c r="TQT89" s="173"/>
      <c r="TQU89" s="173"/>
      <c r="TQV89" s="173"/>
      <c r="TQW89" s="173"/>
      <c r="TQX89" s="173"/>
      <c r="TQY89" s="173"/>
      <c r="TQZ89" s="173"/>
      <c r="TRA89" s="173"/>
      <c r="TRB89" s="173"/>
      <c r="TRC89" s="173"/>
      <c r="TRD89" s="173"/>
      <c r="TRE89" s="173"/>
      <c r="TRF89" s="173"/>
      <c r="TRG89" s="173"/>
      <c r="TRH89" s="173"/>
      <c r="TRI89" s="173"/>
      <c r="TRJ89" s="173"/>
      <c r="TRK89" s="173"/>
      <c r="TRL89" s="173"/>
      <c r="TRM89" s="173"/>
      <c r="TRN89" s="173"/>
      <c r="TRO89" s="173"/>
      <c r="TRP89" s="173"/>
      <c r="TRQ89" s="173"/>
      <c r="TRR89" s="173"/>
      <c r="TRS89" s="173"/>
      <c r="TRT89" s="173"/>
      <c r="TRU89" s="173"/>
      <c r="TRV89" s="173"/>
      <c r="TRW89" s="173"/>
      <c r="TRX89" s="173"/>
      <c r="TRY89" s="173"/>
      <c r="TRZ89" s="173"/>
      <c r="TSA89" s="173"/>
      <c r="TSB89" s="173"/>
      <c r="TSC89" s="173"/>
      <c r="TSD89" s="173"/>
      <c r="TSE89" s="173"/>
      <c r="TSF89" s="173"/>
      <c r="TSG89" s="173"/>
      <c r="TSH89" s="173"/>
      <c r="TSI89" s="173"/>
      <c r="TSJ89" s="173"/>
      <c r="TSK89" s="173"/>
      <c r="TSL89" s="173"/>
      <c r="TSM89" s="173"/>
      <c r="TSN89" s="173"/>
      <c r="TSO89" s="173"/>
      <c r="TSP89" s="173"/>
      <c r="TSQ89" s="173"/>
      <c r="TSR89" s="173"/>
      <c r="TSS89" s="173"/>
      <c r="TST89" s="173"/>
      <c r="TSU89" s="173"/>
      <c r="TTB89" s="173"/>
      <c r="TTC89" s="173"/>
      <c r="TTD89" s="173"/>
      <c r="TTE89" s="173"/>
      <c r="TTF89" s="173"/>
      <c r="TTG89" s="173"/>
      <c r="TTH89" s="173"/>
      <c r="TTI89" s="173"/>
      <c r="TTJ89" s="173"/>
      <c r="TTK89" s="173"/>
      <c r="TTL89" s="173"/>
      <c r="TTM89" s="173"/>
      <c r="TTN89" s="173"/>
      <c r="TTO89" s="173"/>
      <c r="TTP89" s="173"/>
      <c r="TTQ89" s="173"/>
      <c r="TTR89" s="173"/>
      <c r="TTS89" s="173"/>
      <c r="TTT89" s="173"/>
      <c r="TTU89" s="173"/>
      <c r="TTV89" s="173"/>
      <c r="TTW89" s="173"/>
      <c r="TTX89" s="173"/>
      <c r="TTY89" s="173"/>
      <c r="TTZ89" s="173"/>
      <c r="TUA89" s="173"/>
      <c r="TUB89" s="173"/>
      <c r="TUC89" s="173"/>
      <c r="TUD89" s="173"/>
      <c r="TUE89" s="173"/>
      <c r="TUF89" s="173"/>
      <c r="TUG89" s="173"/>
      <c r="TUH89" s="173"/>
      <c r="TUI89" s="173"/>
      <c r="TUJ89" s="173"/>
      <c r="TUK89" s="173"/>
      <c r="TUL89" s="173"/>
      <c r="TUM89" s="173"/>
      <c r="TUN89" s="173"/>
      <c r="TUO89" s="173"/>
      <c r="TUP89" s="173"/>
      <c r="TUQ89" s="173"/>
      <c r="TUR89" s="173"/>
      <c r="TUS89" s="173"/>
      <c r="TUT89" s="173"/>
      <c r="TUU89" s="173"/>
      <c r="TUV89" s="173"/>
      <c r="TUW89" s="173"/>
      <c r="TUX89" s="173"/>
      <c r="TUY89" s="173"/>
      <c r="TUZ89" s="173"/>
      <c r="TVA89" s="173"/>
      <c r="TVB89" s="173"/>
      <c r="TVC89" s="173"/>
      <c r="TVD89" s="173"/>
      <c r="TVE89" s="173"/>
      <c r="TVF89" s="173"/>
      <c r="TVG89" s="173"/>
      <c r="TVH89" s="173"/>
      <c r="TVI89" s="173"/>
      <c r="TVJ89" s="173"/>
      <c r="TVK89" s="173"/>
      <c r="TVL89" s="173"/>
      <c r="TVM89" s="173"/>
      <c r="TVN89" s="173"/>
      <c r="TVO89" s="173"/>
      <c r="TVP89" s="173"/>
      <c r="TVQ89" s="173"/>
      <c r="TVR89" s="173"/>
      <c r="TVS89" s="173"/>
      <c r="TVT89" s="173"/>
      <c r="TVU89" s="173"/>
      <c r="TVV89" s="173"/>
      <c r="TVW89" s="173"/>
      <c r="TVX89" s="173"/>
      <c r="TVY89" s="173"/>
      <c r="TVZ89" s="173"/>
      <c r="TWA89" s="173"/>
      <c r="TWB89" s="173"/>
      <c r="TWC89" s="173"/>
      <c r="TWD89" s="173"/>
      <c r="TWE89" s="173"/>
      <c r="TWF89" s="173"/>
      <c r="TWG89" s="173"/>
      <c r="TWH89" s="173"/>
      <c r="TWI89" s="173"/>
      <c r="TWJ89" s="173"/>
      <c r="TWK89" s="173"/>
      <c r="TWL89" s="173"/>
      <c r="TWM89" s="173"/>
      <c r="TWN89" s="173"/>
      <c r="TWO89" s="173"/>
      <c r="TWP89" s="173"/>
      <c r="TWQ89" s="173"/>
      <c r="TWR89" s="173"/>
      <c r="TWS89" s="173"/>
      <c r="TWT89" s="173"/>
      <c r="TWU89" s="173"/>
      <c r="TWV89" s="173"/>
      <c r="TWW89" s="173"/>
      <c r="TWX89" s="173"/>
      <c r="TWY89" s="173"/>
      <c r="TWZ89" s="173"/>
      <c r="TXA89" s="173"/>
      <c r="TXB89" s="173"/>
      <c r="TXC89" s="173"/>
      <c r="TXD89" s="173"/>
      <c r="TXE89" s="173"/>
      <c r="TXF89" s="173"/>
      <c r="TXG89" s="173"/>
      <c r="TXH89" s="173"/>
      <c r="TXI89" s="173"/>
      <c r="TXJ89" s="173"/>
      <c r="TXK89" s="173"/>
      <c r="TXL89" s="173"/>
      <c r="TXM89" s="173"/>
      <c r="TXN89" s="173"/>
      <c r="TXO89" s="173"/>
      <c r="TXP89" s="173"/>
      <c r="TXQ89" s="173"/>
      <c r="TXR89" s="173"/>
      <c r="TXS89" s="173"/>
      <c r="TXT89" s="173"/>
      <c r="TXU89" s="173"/>
      <c r="TXV89" s="173"/>
      <c r="TXW89" s="173"/>
      <c r="TXX89" s="173"/>
      <c r="TXY89" s="173"/>
      <c r="TXZ89" s="173"/>
      <c r="TYA89" s="173"/>
      <c r="TYB89" s="173"/>
      <c r="TYC89" s="173"/>
      <c r="TYD89" s="173"/>
      <c r="TYE89" s="173"/>
      <c r="TYF89" s="173"/>
      <c r="TYG89" s="173"/>
      <c r="TYH89" s="173"/>
      <c r="TYI89" s="173"/>
      <c r="TYJ89" s="173"/>
      <c r="TYK89" s="173"/>
      <c r="TYL89" s="173"/>
      <c r="TYM89" s="173"/>
      <c r="TYN89" s="173"/>
      <c r="TYO89" s="173"/>
      <c r="TYP89" s="173"/>
      <c r="TYQ89" s="173"/>
      <c r="TYR89" s="173"/>
      <c r="TYS89" s="173"/>
      <c r="TYT89" s="173"/>
      <c r="TYU89" s="173"/>
      <c r="TYV89" s="173"/>
      <c r="TYW89" s="173"/>
      <c r="TYX89" s="173"/>
      <c r="TYY89" s="173"/>
      <c r="TYZ89" s="173"/>
      <c r="TZA89" s="173"/>
      <c r="TZB89" s="173"/>
      <c r="TZC89" s="173"/>
      <c r="TZD89" s="173"/>
      <c r="TZE89" s="173"/>
      <c r="TZF89" s="173"/>
      <c r="TZG89" s="173"/>
      <c r="TZH89" s="173"/>
      <c r="TZI89" s="173"/>
      <c r="TZJ89" s="173"/>
      <c r="TZK89" s="173"/>
      <c r="TZL89" s="173"/>
      <c r="TZM89" s="173"/>
      <c r="TZN89" s="173"/>
      <c r="TZO89" s="173"/>
      <c r="TZP89" s="173"/>
      <c r="TZQ89" s="173"/>
      <c r="TZR89" s="173"/>
      <c r="TZS89" s="173"/>
      <c r="TZT89" s="173"/>
      <c r="TZU89" s="173"/>
      <c r="TZV89" s="173"/>
      <c r="TZW89" s="173"/>
      <c r="TZX89" s="173"/>
      <c r="TZY89" s="173"/>
      <c r="TZZ89" s="173"/>
      <c r="UAA89" s="173"/>
      <c r="UAB89" s="173"/>
      <c r="UAC89" s="173"/>
      <c r="UAD89" s="173"/>
      <c r="UAE89" s="173"/>
      <c r="UAF89" s="173"/>
      <c r="UAG89" s="173"/>
      <c r="UAH89" s="173"/>
      <c r="UAI89" s="173"/>
      <c r="UAJ89" s="173"/>
      <c r="UAK89" s="173"/>
      <c r="UAL89" s="173"/>
      <c r="UAM89" s="173"/>
      <c r="UAN89" s="173"/>
      <c r="UAO89" s="173"/>
      <c r="UAP89" s="173"/>
      <c r="UAQ89" s="173"/>
      <c r="UAR89" s="173"/>
      <c r="UAS89" s="173"/>
      <c r="UAT89" s="173"/>
      <c r="UAU89" s="173"/>
      <c r="UAV89" s="173"/>
      <c r="UAW89" s="173"/>
      <c r="UAX89" s="173"/>
      <c r="UAY89" s="173"/>
      <c r="UAZ89" s="173"/>
      <c r="UBA89" s="173"/>
      <c r="UBB89" s="173"/>
      <c r="UBC89" s="173"/>
      <c r="UBD89" s="173"/>
      <c r="UBE89" s="173"/>
      <c r="UBF89" s="173"/>
      <c r="UBG89" s="173"/>
      <c r="UBH89" s="173"/>
      <c r="UBI89" s="173"/>
      <c r="UBJ89" s="173"/>
      <c r="UBK89" s="173"/>
      <c r="UBL89" s="173"/>
      <c r="UBM89" s="173"/>
      <c r="UBN89" s="173"/>
      <c r="UBO89" s="173"/>
      <c r="UBP89" s="173"/>
      <c r="UBQ89" s="173"/>
      <c r="UBR89" s="173"/>
      <c r="UBS89" s="173"/>
      <c r="UBT89" s="173"/>
      <c r="UBU89" s="173"/>
      <c r="UBV89" s="173"/>
      <c r="UBW89" s="173"/>
      <c r="UBX89" s="173"/>
      <c r="UBY89" s="173"/>
      <c r="UBZ89" s="173"/>
      <c r="UCA89" s="173"/>
      <c r="UCB89" s="173"/>
      <c r="UCC89" s="173"/>
      <c r="UCD89" s="173"/>
      <c r="UCE89" s="173"/>
      <c r="UCF89" s="173"/>
      <c r="UCG89" s="173"/>
      <c r="UCH89" s="173"/>
      <c r="UCI89" s="173"/>
      <c r="UCJ89" s="173"/>
      <c r="UCK89" s="173"/>
      <c r="UCL89" s="173"/>
      <c r="UCM89" s="173"/>
      <c r="UCN89" s="173"/>
      <c r="UCO89" s="173"/>
      <c r="UCP89" s="173"/>
      <c r="UCQ89" s="173"/>
      <c r="UCX89" s="173"/>
      <c r="UCY89" s="173"/>
      <c r="UCZ89" s="173"/>
      <c r="UDA89" s="173"/>
      <c r="UDB89" s="173"/>
      <c r="UDC89" s="173"/>
      <c r="UDD89" s="173"/>
      <c r="UDE89" s="173"/>
      <c r="UDF89" s="173"/>
      <c r="UDG89" s="173"/>
      <c r="UDH89" s="173"/>
      <c r="UDI89" s="173"/>
      <c r="UDJ89" s="173"/>
      <c r="UDK89" s="173"/>
      <c r="UDL89" s="173"/>
      <c r="UDM89" s="173"/>
      <c r="UDN89" s="173"/>
      <c r="UDO89" s="173"/>
      <c r="UDP89" s="173"/>
      <c r="UDQ89" s="173"/>
      <c r="UDR89" s="173"/>
      <c r="UDS89" s="173"/>
      <c r="UDT89" s="173"/>
      <c r="UDU89" s="173"/>
      <c r="UDV89" s="173"/>
      <c r="UDW89" s="173"/>
      <c r="UDX89" s="173"/>
      <c r="UDY89" s="173"/>
      <c r="UDZ89" s="173"/>
      <c r="UEA89" s="173"/>
      <c r="UEB89" s="173"/>
      <c r="UEC89" s="173"/>
      <c r="UED89" s="173"/>
      <c r="UEE89" s="173"/>
      <c r="UEF89" s="173"/>
      <c r="UEG89" s="173"/>
      <c r="UEH89" s="173"/>
      <c r="UEI89" s="173"/>
      <c r="UEJ89" s="173"/>
      <c r="UEK89" s="173"/>
      <c r="UEL89" s="173"/>
      <c r="UEM89" s="173"/>
      <c r="UEN89" s="173"/>
      <c r="UEO89" s="173"/>
      <c r="UEP89" s="173"/>
      <c r="UEQ89" s="173"/>
      <c r="UER89" s="173"/>
      <c r="UES89" s="173"/>
      <c r="UET89" s="173"/>
      <c r="UEU89" s="173"/>
      <c r="UEV89" s="173"/>
      <c r="UEW89" s="173"/>
      <c r="UEX89" s="173"/>
      <c r="UEY89" s="173"/>
      <c r="UEZ89" s="173"/>
      <c r="UFA89" s="173"/>
      <c r="UFB89" s="173"/>
      <c r="UFC89" s="173"/>
      <c r="UFD89" s="173"/>
      <c r="UFE89" s="173"/>
      <c r="UFF89" s="173"/>
      <c r="UFG89" s="173"/>
      <c r="UFH89" s="173"/>
      <c r="UFI89" s="173"/>
      <c r="UFJ89" s="173"/>
      <c r="UFK89" s="173"/>
      <c r="UFL89" s="173"/>
      <c r="UFM89" s="173"/>
      <c r="UFN89" s="173"/>
      <c r="UFO89" s="173"/>
      <c r="UFP89" s="173"/>
      <c r="UFQ89" s="173"/>
      <c r="UFR89" s="173"/>
      <c r="UFS89" s="173"/>
      <c r="UFT89" s="173"/>
      <c r="UFU89" s="173"/>
      <c r="UFV89" s="173"/>
      <c r="UFW89" s="173"/>
      <c r="UFX89" s="173"/>
      <c r="UFY89" s="173"/>
      <c r="UFZ89" s="173"/>
      <c r="UGA89" s="173"/>
      <c r="UGB89" s="173"/>
      <c r="UGC89" s="173"/>
      <c r="UGD89" s="173"/>
      <c r="UGE89" s="173"/>
      <c r="UGF89" s="173"/>
      <c r="UGG89" s="173"/>
      <c r="UGH89" s="173"/>
      <c r="UGI89" s="173"/>
      <c r="UGJ89" s="173"/>
      <c r="UGK89" s="173"/>
      <c r="UGL89" s="173"/>
      <c r="UGM89" s="173"/>
      <c r="UGN89" s="173"/>
      <c r="UGO89" s="173"/>
      <c r="UGP89" s="173"/>
      <c r="UGQ89" s="173"/>
      <c r="UGR89" s="173"/>
      <c r="UGS89" s="173"/>
      <c r="UGT89" s="173"/>
      <c r="UGU89" s="173"/>
      <c r="UGV89" s="173"/>
      <c r="UGW89" s="173"/>
      <c r="UGX89" s="173"/>
      <c r="UGY89" s="173"/>
      <c r="UGZ89" s="173"/>
      <c r="UHA89" s="173"/>
      <c r="UHB89" s="173"/>
      <c r="UHC89" s="173"/>
      <c r="UHD89" s="173"/>
      <c r="UHE89" s="173"/>
      <c r="UHF89" s="173"/>
      <c r="UHG89" s="173"/>
      <c r="UHH89" s="173"/>
      <c r="UHI89" s="173"/>
      <c r="UHJ89" s="173"/>
      <c r="UHK89" s="173"/>
      <c r="UHL89" s="173"/>
      <c r="UHM89" s="173"/>
      <c r="UHN89" s="173"/>
      <c r="UHO89" s="173"/>
      <c r="UHP89" s="173"/>
      <c r="UHQ89" s="173"/>
      <c r="UHR89" s="173"/>
      <c r="UHS89" s="173"/>
      <c r="UHT89" s="173"/>
      <c r="UHU89" s="173"/>
      <c r="UHV89" s="173"/>
      <c r="UHW89" s="173"/>
      <c r="UHX89" s="173"/>
      <c r="UHY89" s="173"/>
      <c r="UHZ89" s="173"/>
      <c r="UIA89" s="173"/>
      <c r="UIB89" s="173"/>
      <c r="UIC89" s="173"/>
      <c r="UID89" s="173"/>
      <c r="UIE89" s="173"/>
      <c r="UIF89" s="173"/>
      <c r="UIG89" s="173"/>
      <c r="UIH89" s="173"/>
      <c r="UII89" s="173"/>
      <c r="UIJ89" s="173"/>
      <c r="UIK89" s="173"/>
      <c r="UIL89" s="173"/>
      <c r="UIM89" s="173"/>
      <c r="UIN89" s="173"/>
      <c r="UIO89" s="173"/>
      <c r="UIP89" s="173"/>
      <c r="UIQ89" s="173"/>
      <c r="UIR89" s="173"/>
      <c r="UIS89" s="173"/>
      <c r="UIT89" s="173"/>
      <c r="UIU89" s="173"/>
      <c r="UIV89" s="173"/>
      <c r="UIW89" s="173"/>
      <c r="UIX89" s="173"/>
      <c r="UIY89" s="173"/>
      <c r="UIZ89" s="173"/>
      <c r="UJA89" s="173"/>
      <c r="UJB89" s="173"/>
      <c r="UJC89" s="173"/>
      <c r="UJD89" s="173"/>
      <c r="UJE89" s="173"/>
      <c r="UJF89" s="173"/>
      <c r="UJG89" s="173"/>
      <c r="UJH89" s="173"/>
      <c r="UJI89" s="173"/>
      <c r="UJJ89" s="173"/>
      <c r="UJK89" s="173"/>
      <c r="UJL89" s="173"/>
      <c r="UJM89" s="173"/>
      <c r="UJN89" s="173"/>
      <c r="UJO89" s="173"/>
      <c r="UJP89" s="173"/>
      <c r="UJQ89" s="173"/>
      <c r="UJR89" s="173"/>
      <c r="UJS89" s="173"/>
      <c r="UJT89" s="173"/>
      <c r="UJU89" s="173"/>
      <c r="UJV89" s="173"/>
      <c r="UJW89" s="173"/>
      <c r="UJX89" s="173"/>
      <c r="UJY89" s="173"/>
      <c r="UJZ89" s="173"/>
      <c r="UKA89" s="173"/>
      <c r="UKB89" s="173"/>
      <c r="UKC89" s="173"/>
      <c r="UKD89" s="173"/>
      <c r="UKE89" s="173"/>
      <c r="UKF89" s="173"/>
      <c r="UKG89" s="173"/>
      <c r="UKH89" s="173"/>
      <c r="UKI89" s="173"/>
      <c r="UKJ89" s="173"/>
      <c r="UKK89" s="173"/>
      <c r="UKL89" s="173"/>
      <c r="UKM89" s="173"/>
      <c r="UKN89" s="173"/>
      <c r="UKO89" s="173"/>
      <c r="UKP89" s="173"/>
      <c r="UKQ89" s="173"/>
      <c r="UKR89" s="173"/>
      <c r="UKS89" s="173"/>
      <c r="UKT89" s="173"/>
      <c r="UKU89" s="173"/>
      <c r="UKV89" s="173"/>
      <c r="UKW89" s="173"/>
      <c r="UKX89" s="173"/>
      <c r="UKY89" s="173"/>
      <c r="UKZ89" s="173"/>
      <c r="ULA89" s="173"/>
      <c r="ULB89" s="173"/>
      <c r="ULC89" s="173"/>
      <c r="ULD89" s="173"/>
      <c r="ULE89" s="173"/>
      <c r="ULF89" s="173"/>
      <c r="ULG89" s="173"/>
      <c r="ULH89" s="173"/>
      <c r="ULI89" s="173"/>
      <c r="ULJ89" s="173"/>
      <c r="ULK89" s="173"/>
      <c r="ULL89" s="173"/>
      <c r="ULM89" s="173"/>
      <c r="ULN89" s="173"/>
      <c r="ULO89" s="173"/>
      <c r="ULP89" s="173"/>
      <c r="ULQ89" s="173"/>
      <c r="ULR89" s="173"/>
      <c r="ULS89" s="173"/>
      <c r="ULT89" s="173"/>
      <c r="ULU89" s="173"/>
      <c r="ULV89" s="173"/>
      <c r="ULW89" s="173"/>
      <c r="ULX89" s="173"/>
      <c r="ULY89" s="173"/>
      <c r="ULZ89" s="173"/>
      <c r="UMA89" s="173"/>
      <c r="UMB89" s="173"/>
      <c r="UMC89" s="173"/>
      <c r="UMD89" s="173"/>
      <c r="UME89" s="173"/>
      <c r="UMF89" s="173"/>
      <c r="UMG89" s="173"/>
      <c r="UMH89" s="173"/>
      <c r="UMI89" s="173"/>
      <c r="UMJ89" s="173"/>
      <c r="UMK89" s="173"/>
      <c r="UML89" s="173"/>
      <c r="UMM89" s="173"/>
      <c r="UMT89" s="173"/>
      <c r="UMU89" s="173"/>
      <c r="UMV89" s="173"/>
      <c r="UMW89" s="173"/>
      <c r="UMX89" s="173"/>
      <c r="UMY89" s="173"/>
      <c r="UMZ89" s="173"/>
      <c r="UNA89" s="173"/>
      <c r="UNB89" s="173"/>
      <c r="UNC89" s="173"/>
      <c r="UND89" s="173"/>
      <c r="UNE89" s="173"/>
      <c r="UNF89" s="173"/>
      <c r="UNG89" s="173"/>
      <c r="UNH89" s="173"/>
      <c r="UNI89" s="173"/>
      <c r="UNJ89" s="173"/>
      <c r="UNK89" s="173"/>
      <c r="UNL89" s="173"/>
      <c r="UNM89" s="173"/>
      <c r="UNN89" s="173"/>
      <c r="UNO89" s="173"/>
      <c r="UNP89" s="173"/>
      <c r="UNQ89" s="173"/>
      <c r="UNR89" s="173"/>
      <c r="UNS89" s="173"/>
      <c r="UNT89" s="173"/>
      <c r="UNU89" s="173"/>
      <c r="UNV89" s="173"/>
      <c r="UNW89" s="173"/>
      <c r="UNX89" s="173"/>
      <c r="UNY89" s="173"/>
      <c r="UNZ89" s="173"/>
      <c r="UOA89" s="173"/>
      <c r="UOB89" s="173"/>
      <c r="UOC89" s="173"/>
      <c r="UOD89" s="173"/>
      <c r="UOE89" s="173"/>
      <c r="UOF89" s="173"/>
      <c r="UOG89" s="173"/>
      <c r="UOH89" s="173"/>
      <c r="UOI89" s="173"/>
      <c r="UOJ89" s="173"/>
      <c r="UOK89" s="173"/>
      <c r="UOL89" s="173"/>
      <c r="UOM89" s="173"/>
      <c r="UON89" s="173"/>
      <c r="UOO89" s="173"/>
      <c r="UOP89" s="173"/>
      <c r="UOQ89" s="173"/>
      <c r="UOR89" s="173"/>
      <c r="UOS89" s="173"/>
      <c r="UOT89" s="173"/>
      <c r="UOU89" s="173"/>
      <c r="UOV89" s="173"/>
      <c r="UOW89" s="173"/>
      <c r="UOX89" s="173"/>
      <c r="UOY89" s="173"/>
      <c r="UOZ89" s="173"/>
      <c r="UPA89" s="173"/>
      <c r="UPB89" s="173"/>
      <c r="UPC89" s="173"/>
      <c r="UPD89" s="173"/>
      <c r="UPE89" s="173"/>
      <c r="UPF89" s="173"/>
      <c r="UPG89" s="173"/>
      <c r="UPH89" s="173"/>
      <c r="UPI89" s="173"/>
      <c r="UPJ89" s="173"/>
      <c r="UPK89" s="173"/>
      <c r="UPL89" s="173"/>
      <c r="UPM89" s="173"/>
      <c r="UPN89" s="173"/>
      <c r="UPO89" s="173"/>
      <c r="UPP89" s="173"/>
      <c r="UPQ89" s="173"/>
      <c r="UPR89" s="173"/>
      <c r="UPS89" s="173"/>
      <c r="UPT89" s="173"/>
      <c r="UPU89" s="173"/>
      <c r="UPV89" s="173"/>
      <c r="UPW89" s="173"/>
      <c r="UPX89" s="173"/>
      <c r="UPY89" s="173"/>
      <c r="UPZ89" s="173"/>
      <c r="UQA89" s="173"/>
      <c r="UQB89" s="173"/>
      <c r="UQC89" s="173"/>
      <c r="UQD89" s="173"/>
      <c r="UQE89" s="173"/>
      <c r="UQF89" s="173"/>
      <c r="UQG89" s="173"/>
      <c r="UQH89" s="173"/>
      <c r="UQI89" s="173"/>
      <c r="UQJ89" s="173"/>
      <c r="UQK89" s="173"/>
      <c r="UQL89" s="173"/>
      <c r="UQM89" s="173"/>
      <c r="UQN89" s="173"/>
      <c r="UQO89" s="173"/>
      <c r="UQP89" s="173"/>
      <c r="UQQ89" s="173"/>
      <c r="UQR89" s="173"/>
      <c r="UQS89" s="173"/>
      <c r="UQT89" s="173"/>
      <c r="UQU89" s="173"/>
      <c r="UQV89" s="173"/>
      <c r="UQW89" s="173"/>
      <c r="UQX89" s="173"/>
      <c r="UQY89" s="173"/>
      <c r="UQZ89" s="173"/>
      <c r="URA89" s="173"/>
      <c r="URB89" s="173"/>
      <c r="URC89" s="173"/>
      <c r="URD89" s="173"/>
      <c r="URE89" s="173"/>
      <c r="URF89" s="173"/>
      <c r="URG89" s="173"/>
      <c r="URH89" s="173"/>
      <c r="URI89" s="173"/>
      <c r="URJ89" s="173"/>
      <c r="URK89" s="173"/>
      <c r="URL89" s="173"/>
      <c r="URM89" s="173"/>
      <c r="URN89" s="173"/>
      <c r="URO89" s="173"/>
      <c r="URP89" s="173"/>
      <c r="URQ89" s="173"/>
      <c r="URR89" s="173"/>
      <c r="URS89" s="173"/>
      <c r="URT89" s="173"/>
      <c r="URU89" s="173"/>
      <c r="URV89" s="173"/>
      <c r="URW89" s="173"/>
      <c r="URX89" s="173"/>
      <c r="URY89" s="173"/>
      <c r="URZ89" s="173"/>
      <c r="USA89" s="173"/>
      <c r="USB89" s="173"/>
      <c r="USC89" s="173"/>
      <c r="USD89" s="173"/>
      <c r="USE89" s="173"/>
      <c r="USF89" s="173"/>
      <c r="USG89" s="173"/>
      <c r="USH89" s="173"/>
      <c r="USI89" s="173"/>
      <c r="USJ89" s="173"/>
      <c r="USK89" s="173"/>
      <c r="USL89" s="173"/>
      <c r="USM89" s="173"/>
      <c r="USN89" s="173"/>
      <c r="USO89" s="173"/>
      <c r="USP89" s="173"/>
      <c r="USQ89" s="173"/>
      <c r="USR89" s="173"/>
      <c r="USS89" s="173"/>
      <c r="UST89" s="173"/>
      <c r="USU89" s="173"/>
      <c r="USV89" s="173"/>
      <c r="USW89" s="173"/>
      <c r="USX89" s="173"/>
      <c r="USY89" s="173"/>
      <c r="USZ89" s="173"/>
      <c r="UTA89" s="173"/>
      <c r="UTB89" s="173"/>
      <c r="UTC89" s="173"/>
      <c r="UTD89" s="173"/>
      <c r="UTE89" s="173"/>
      <c r="UTF89" s="173"/>
      <c r="UTG89" s="173"/>
      <c r="UTH89" s="173"/>
      <c r="UTI89" s="173"/>
      <c r="UTJ89" s="173"/>
      <c r="UTK89" s="173"/>
      <c r="UTL89" s="173"/>
      <c r="UTM89" s="173"/>
      <c r="UTN89" s="173"/>
      <c r="UTO89" s="173"/>
      <c r="UTP89" s="173"/>
      <c r="UTQ89" s="173"/>
      <c r="UTR89" s="173"/>
      <c r="UTS89" s="173"/>
      <c r="UTT89" s="173"/>
      <c r="UTU89" s="173"/>
      <c r="UTV89" s="173"/>
      <c r="UTW89" s="173"/>
      <c r="UTX89" s="173"/>
      <c r="UTY89" s="173"/>
      <c r="UTZ89" s="173"/>
      <c r="UUA89" s="173"/>
      <c r="UUB89" s="173"/>
      <c r="UUC89" s="173"/>
      <c r="UUD89" s="173"/>
      <c r="UUE89" s="173"/>
      <c r="UUF89" s="173"/>
      <c r="UUG89" s="173"/>
      <c r="UUH89" s="173"/>
      <c r="UUI89" s="173"/>
      <c r="UUJ89" s="173"/>
      <c r="UUK89" s="173"/>
      <c r="UUL89" s="173"/>
      <c r="UUM89" s="173"/>
      <c r="UUN89" s="173"/>
      <c r="UUO89" s="173"/>
      <c r="UUP89" s="173"/>
      <c r="UUQ89" s="173"/>
      <c r="UUR89" s="173"/>
      <c r="UUS89" s="173"/>
      <c r="UUT89" s="173"/>
      <c r="UUU89" s="173"/>
      <c r="UUV89" s="173"/>
      <c r="UUW89" s="173"/>
      <c r="UUX89" s="173"/>
      <c r="UUY89" s="173"/>
      <c r="UUZ89" s="173"/>
      <c r="UVA89" s="173"/>
      <c r="UVB89" s="173"/>
      <c r="UVC89" s="173"/>
      <c r="UVD89" s="173"/>
      <c r="UVE89" s="173"/>
      <c r="UVF89" s="173"/>
      <c r="UVG89" s="173"/>
      <c r="UVH89" s="173"/>
      <c r="UVI89" s="173"/>
      <c r="UVJ89" s="173"/>
      <c r="UVK89" s="173"/>
      <c r="UVL89" s="173"/>
      <c r="UVM89" s="173"/>
      <c r="UVN89" s="173"/>
      <c r="UVO89" s="173"/>
      <c r="UVP89" s="173"/>
      <c r="UVQ89" s="173"/>
      <c r="UVR89" s="173"/>
      <c r="UVS89" s="173"/>
      <c r="UVT89" s="173"/>
      <c r="UVU89" s="173"/>
      <c r="UVV89" s="173"/>
      <c r="UVW89" s="173"/>
      <c r="UVX89" s="173"/>
      <c r="UVY89" s="173"/>
      <c r="UVZ89" s="173"/>
      <c r="UWA89" s="173"/>
      <c r="UWB89" s="173"/>
      <c r="UWC89" s="173"/>
      <c r="UWD89" s="173"/>
      <c r="UWE89" s="173"/>
      <c r="UWF89" s="173"/>
      <c r="UWG89" s="173"/>
      <c r="UWH89" s="173"/>
      <c r="UWI89" s="173"/>
      <c r="UWP89" s="173"/>
      <c r="UWQ89" s="173"/>
      <c r="UWR89" s="173"/>
      <c r="UWS89" s="173"/>
      <c r="UWT89" s="173"/>
      <c r="UWU89" s="173"/>
      <c r="UWV89" s="173"/>
      <c r="UWW89" s="173"/>
      <c r="UWX89" s="173"/>
      <c r="UWY89" s="173"/>
      <c r="UWZ89" s="173"/>
      <c r="UXA89" s="173"/>
      <c r="UXB89" s="173"/>
      <c r="UXC89" s="173"/>
      <c r="UXD89" s="173"/>
      <c r="UXE89" s="173"/>
      <c r="UXF89" s="173"/>
      <c r="UXG89" s="173"/>
      <c r="UXH89" s="173"/>
      <c r="UXI89" s="173"/>
      <c r="UXJ89" s="173"/>
      <c r="UXK89" s="173"/>
      <c r="UXL89" s="173"/>
      <c r="UXM89" s="173"/>
      <c r="UXN89" s="173"/>
      <c r="UXO89" s="173"/>
      <c r="UXP89" s="173"/>
      <c r="UXQ89" s="173"/>
      <c r="UXR89" s="173"/>
      <c r="UXS89" s="173"/>
      <c r="UXT89" s="173"/>
      <c r="UXU89" s="173"/>
      <c r="UXV89" s="173"/>
      <c r="UXW89" s="173"/>
      <c r="UXX89" s="173"/>
      <c r="UXY89" s="173"/>
      <c r="UXZ89" s="173"/>
      <c r="UYA89" s="173"/>
      <c r="UYB89" s="173"/>
      <c r="UYC89" s="173"/>
      <c r="UYD89" s="173"/>
      <c r="UYE89" s="173"/>
      <c r="UYF89" s="173"/>
      <c r="UYG89" s="173"/>
      <c r="UYH89" s="173"/>
      <c r="UYI89" s="173"/>
      <c r="UYJ89" s="173"/>
      <c r="UYK89" s="173"/>
      <c r="UYL89" s="173"/>
      <c r="UYM89" s="173"/>
      <c r="UYN89" s="173"/>
      <c r="UYO89" s="173"/>
      <c r="UYP89" s="173"/>
      <c r="UYQ89" s="173"/>
      <c r="UYR89" s="173"/>
      <c r="UYS89" s="173"/>
      <c r="UYT89" s="173"/>
      <c r="UYU89" s="173"/>
      <c r="UYV89" s="173"/>
      <c r="UYW89" s="173"/>
      <c r="UYX89" s="173"/>
      <c r="UYY89" s="173"/>
      <c r="UYZ89" s="173"/>
      <c r="UZA89" s="173"/>
      <c r="UZB89" s="173"/>
      <c r="UZC89" s="173"/>
      <c r="UZD89" s="173"/>
      <c r="UZE89" s="173"/>
      <c r="UZF89" s="173"/>
      <c r="UZG89" s="173"/>
      <c r="UZH89" s="173"/>
      <c r="UZI89" s="173"/>
      <c r="UZJ89" s="173"/>
      <c r="UZK89" s="173"/>
      <c r="UZL89" s="173"/>
      <c r="UZM89" s="173"/>
      <c r="UZN89" s="173"/>
      <c r="UZO89" s="173"/>
      <c r="UZP89" s="173"/>
      <c r="UZQ89" s="173"/>
      <c r="UZR89" s="173"/>
      <c r="UZS89" s="173"/>
      <c r="UZT89" s="173"/>
      <c r="UZU89" s="173"/>
      <c r="UZV89" s="173"/>
      <c r="UZW89" s="173"/>
      <c r="UZX89" s="173"/>
      <c r="UZY89" s="173"/>
      <c r="UZZ89" s="173"/>
      <c r="VAA89" s="173"/>
      <c r="VAB89" s="173"/>
      <c r="VAC89" s="173"/>
      <c r="VAD89" s="173"/>
      <c r="VAE89" s="173"/>
      <c r="VAF89" s="173"/>
      <c r="VAG89" s="173"/>
      <c r="VAH89" s="173"/>
      <c r="VAI89" s="173"/>
      <c r="VAJ89" s="173"/>
      <c r="VAK89" s="173"/>
      <c r="VAL89" s="173"/>
      <c r="VAM89" s="173"/>
      <c r="VAN89" s="173"/>
      <c r="VAO89" s="173"/>
      <c r="VAP89" s="173"/>
      <c r="VAQ89" s="173"/>
      <c r="VAR89" s="173"/>
      <c r="VAS89" s="173"/>
      <c r="VAT89" s="173"/>
      <c r="VAU89" s="173"/>
      <c r="VAV89" s="173"/>
      <c r="VAW89" s="173"/>
      <c r="VAX89" s="173"/>
      <c r="VAY89" s="173"/>
      <c r="VAZ89" s="173"/>
      <c r="VBA89" s="173"/>
      <c r="VBB89" s="173"/>
      <c r="VBC89" s="173"/>
      <c r="VBD89" s="173"/>
      <c r="VBE89" s="173"/>
      <c r="VBF89" s="173"/>
      <c r="VBG89" s="173"/>
      <c r="VBH89" s="173"/>
      <c r="VBI89" s="173"/>
      <c r="VBJ89" s="173"/>
      <c r="VBK89" s="173"/>
      <c r="VBL89" s="173"/>
      <c r="VBM89" s="173"/>
      <c r="VBN89" s="173"/>
      <c r="VBO89" s="173"/>
      <c r="VBP89" s="173"/>
      <c r="VBQ89" s="173"/>
      <c r="VBR89" s="173"/>
      <c r="VBS89" s="173"/>
      <c r="VBT89" s="173"/>
      <c r="VBU89" s="173"/>
      <c r="VBV89" s="173"/>
      <c r="VBW89" s="173"/>
      <c r="VBX89" s="173"/>
      <c r="VBY89" s="173"/>
      <c r="VBZ89" s="173"/>
      <c r="VCA89" s="173"/>
      <c r="VCB89" s="173"/>
      <c r="VCC89" s="173"/>
      <c r="VCD89" s="173"/>
      <c r="VCE89" s="173"/>
      <c r="VCF89" s="173"/>
      <c r="VCG89" s="173"/>
      <c r="VCH89" s="173"/>
      <c r="VCI89" s="173"/>
      <c r="VCJ89" s="173"/>
      <c r="VCK89" s="173"/>
      <c r="VCL89" s="173"/>
      <c r="VCM89" s="173"/>
      <c r="VCN89" s="173"/>
      <c r="VCO89" s="173"/>
      <c r="VCP89" s="173"/>
      <c r="VCQ89" s="173"/>
      <c r="VCR89" s="173"/>
      <c r="VCS89" s="173"/>
      <c r="VCT89" s="173"/>
      <c r="VCU89" s="173"/>
      <c r="VCV89" s="173"/>
      <c r="VCW89" s="173"/>
      <c r="VCX89" s="173"/>
      <c r="VCY89" s="173"/>
      <c r="VCZ89" s="173"/>
      <c r="VDA89" s="173"/>
      <c r="VDB89" s="173"/>
      <c r="VDC89" s="173"/>
      <c r="VDD89" s="173"/>
      <c r="VDE89" s="173"/>
      <c r="VDF89" s="173"/>
      <c r="VDG89" s="173"/>
      <c r="VDH89" s="173"/>
      <c r="VDI89" s="173"/>
      <c r="VDJ89" s="173"/>
      <c r="VDK89" s="173"/>
      <c r="VDL89" s="173"/>
      <c r="VDM89" s="173"/>
      <c r="VDN89" s="173"/>
      <c r="VDO89" s="173"/>
      <c r="VDP89" s="173"/>
      <c r="VDQ89" s="173"/>
      <c r="VDR89" s="173"/>
      <c r="VDS89" s="173"/>
      <c r="VDT89" s="173"/>
      <c r="VDU89" s="173"/>
      <c r="VDV89" s="173"/>
      <c r="VDW89" s="173"/>
      <c r="VDX89" s="173"/>
      <c r="VDY89" s="173"/>
      <c r="VDZ89" s="173"/>
      <c r="VEA89" s="173"/>
      <c r="VEB89" s="173"/>
      <c r="VEC89" s="173"/>
      <c r="VED89" s="173"/>
      <c r="VEE89" s="173"/>
      <c r="VEF89" s="173"/>
      <c r="VEG89" s="173"/>
      <c r="VEH89" s="173"/>
      <c r="VEI89" s="173"/>
      <c r="VEJ89" s="173"/>
      <c r="VEK89" s="173"/>
      <c r="VEL89" s="173"/>
      <c r="VEM89" s="173"/>
      <c r="VEN89" s="173"/>
      <c r="VEO89" s="173"/>
      <c r="VEP89" s="173"/>
      <c r="VEQ89" s="173"/>
      <c r="VER89" s="173"/>
      <c r="VES89" s="173"/>
      <c r="VET89" s="173"/>
      <c r="VEU89" s="173"/>
      <c r="VEV89" s="173"/>
      <c r="VEW89" s="173"/>
      <c r="VEX89" s="173"/>
      <c r="VEY89" s="173"/>
      <c r="VEZ89" s="173"/>
      <c r="VFA89" s="173"/>
      <c r="VFB89" s="173"/>
      <c r="VFC89" s="173"/>
      <c r="VFD89" s="173"/>
      <c r="VFE89" s="173"/>
      <c r="VFF89" s="173"/>
      <c r="VFG89" s="173"/>
      <c r="VFH89" s="173"/>
      <c r="VFI89" s="173"/>
      <c r="VFJ89" s="173"/>
      <c r="VFK89" s="173"/>
      <c r="VFL89" s="173"/>
      <c r="VFM89" s="173"/>
      <c r="VFN89" s="173"/>
      <c r="VFO89" s="173"/>
      <c r="VFP89" s="173"/>
      <c r="VFQ89" s="173"/>
      <c r="VFR89" s="173"/>
      <c r="VFS89" s="173"/>
      <c r="VFT89" s="173"/>
      <c r="VFU89" s="173"/>
      <c r="VFV89" s="173"/>
      <c r="VFW89" s="173"/>
      <c r="VFX89" s="173"/>
      <c r="VFY89" s="173"/>
      <c r="VFZ89" s="173"/>
      <c r="VGA89" s="173"/>
      <c r="VGB89" s="173"/>
      <c r="VGC89" s="173"/>
      <c r="VGD89" s="173"/>
      <c r="VGE89" s="173"/>
      <c r="VGL89" s="173"/>
      <c r="VGM89" s="173"/>
      <c r="VGN89" s="173"/>
      <c r="VGO89" s="173"/>
      <c r="VGP89" s="173"/>
      <c r="VGQ89" s="173"/>
      <c r="VGR89" s="173"/>
      <c r="VGS89" s="173"/>
      <c r="VGT89" s="173"/>
      <c r="VGU89" s="173"/>
      <c r="VGV89" s="173"/>
      <c r="VGW89" s="173"/>
      <c r="VGX89" s="173"/>
      <c r="VGY89" s="173"/>
      <c r="VGZ89" s="173"/>
      <c r="VHA89" s="173"/>
      <c r="VHB89" s="173"/>
      <c r="VHC89" s="173"/>
      <c r="VHD89" s="173"/>
      <c r="VHE89" s="173"/>
      <c r="VHF89" s="173"/>
      <c r="VHG89" s="173"/>
      <c r="VHH89" s="173"/>
      <c r="VHI89" s="173"/>
      <c r="VHJ89" s="173"/>
      <c r="VHK89" s="173"/>
      <c r="VHL89" s="173"/>
      <c r="VHM89" s="173"/>
      <c r="VHN89" s="173"/>
      <c r="VHO89" s="173"/>
      <c r="VHP89" s="173"/>
      <c r="VHQ89" s="173"/>
      <c r="VHR89" s="173"/>
      <c r="VHS89" s="173"/>
      <c r="VHT89" s="173"/>
      <c r="VHU89" s="173"/>
      <c r="VHV89" s="173"/>
      <c r="VHW89" s="173"/>
      <c r="VHX89" s="173"/>
      <c r="VHY89" s="173"/>
      <c r="VHZ89" s="173"/>
      <c r="VIA89" s="173"/>
      <c r="VIB89" s="173"/>
      <c r="VIC89" s="173"/>
      <c r="VID89" s="173"/>
      <c r="VIE89" s="173"/>
      <c r="VIF89" s="173"/>
      <c r="VIG89" s="173"/>
      <c r="VIH89" s="173"/>
      <c r="VII89" s="173"/>
      <c r="VIJ89" s="173"/>
      <c r="VIK89" s="173"/>
      <c r="VIL89" s="173"/>
      <c r="VIM89" s="173"/>
      <c r="VIN89" s="173"/>
      <c r="VIO89" s="173"/>
      <c r="VIP89" s="173"/>
      <c r="VIQ89" s="173"/>
      <c r="VIR89" s="173"/>
      <c r="VIS89" s="173"/>
      <c r="VIT89" s="173"/>
      <c r="VIU89" s="173"/>
      <c r="VIV89" s="173"/>
      <c r="VIW89" s="173"/>
      <c r="VIX89" s="173"/>
      <c r="VIY89" s="173"/>
      <c r="VIZ89" s="173"/>
      <c r="VJA89" s="173"/>
      <c r="VJB89" s="173"/>
      <c r="VJC89" s="173"/>
      <c r="VJD89" s="173"/>
      <c r="VJE89" s="173"/>
      <c r="VJF89" s="173"/>
      <c r="VJG89" s="173"/>
      <c r="VJH89" s="173"/>
      <c r="VJI89" s="173"/>
      <c r="VJJ89" s="173"/>
      <c r="VJK89" s="173"/>
      <c r="VJL89" s="173"/>
      <c r="VJM89" s="173"/>
      <c r="VJN89" s="173"/>
      <c r="VJO89" s="173"/>
      <c r="VJP89" s="173"/>
      <c r="VJQ89" s="173"/>
      <c r="VJR89" s="173"/>
      <c r="VJS89" s="173"/>
      <c r="VJT89" s="173"/>
      <c r="VJU89" s="173"/>
      <c r="VJV89" s="173"/>
      <c r="VJW89" s="173"/>
      <c r="VJX89" s="173"/>
      <c r="VJY89" s="173"/>
      <c r="VJZ89" s="173"/>
      <c r="VKA89" s="173"/>
      <c r="VKB89" s="173"/>
      <c r="VKC89" s="173"/>
      <c r="VKD89" s="173"/>
      <c r="VKE89" s="173"/>
      <c r="VKF89" s="173"/>
      <c r="VKG89" s="173"/>
      <c r="VKH89" s="173"/>
      <c r="VKI89" s="173"/>
      <c r="VKJ89" s="173"/>
      <c r="VKK89" s="173"/>
      <c r="VKL89" s="173"/>
      <c r="VKM89" s="173"/>
      <c r="VKN89" s="173"/>
      <c r="VKO89" s="173"/>
      <c r="VKP89" s="173"/>
      <c r="VKQ89" s="173"/>
      <c r="VKR89" s="173"/>
      <c r="VKS89" s="173"/>
      <c r="VKT89" s="173"/>
      <c r="VKU89" s="173"/>
      <c r="VKV89" s="173"/>
      <c r="VKW89" s="173"/>
      <c r="VKX89" s="173"/>
      <c r="VKY89" s="173"/>
      <c r="VKZ89" s="173"/>
      <c r="VLA89" s="173"/>
      <c r="VLB89" s="173"/>
      <c r="VLC89" s="173"/>
      <c r="VLD89" s="173"/>
      <c r="VLE89" s="173"/>
      <c r="VLF89" s="173"/>
      <c r="VLG89" s="173"/>
      <c r="VLH89" s="173"/>
      <c r="VLI89" s="173"/>
      <c r="VLJ89" s="173"/>
      <c r="VLK89" s="173"/>
      <c r="VLL89" s="173"/>
      <c r="VLM89" s="173"/>
      <c r="VLN89" s="173"/>
      <c r="VLO89" s="173"/>
      <c r="VLP89" s="173"/>
      <c r="VLQ89" s="173"/>
      <c r="VLR89" s="173"/>
      <c r="VLS89" s="173"/>
      <c r="VLT89" s="173"/>
      <c r="VLU89" s="173"/>
      <c r="VLV89" s="173"/>
      <c r="VLW89" s="173"/>
      <c r="VLX89" s="173"/>
      <c r="VLY89" s="173"/>
      <c r="VLZ89" s="173"/>
      <c r="VMA89" s="173"/>
      <c r="VMB89" s="173"/>
      <c r="VMC89" s="173"/>
      <c r="VMD89" s="173"/>
      <c r="VME89" s="173"/>
      <c r="VMF89" s="173"/>
      <c r="VMG89" s="173"/>
      <c r="VMH89" s="173"/>
      <c r="VMI89" s="173"/>
      <c r="VMJ89" s="173"/>
      <c r="VMK89" s="173"/>
      <c r="VML89" s="173"/>
      <c r="VMM89" s="173"/>
      <c r="VMN89" s="173"/>
      <c r="VMO89" s="173"/>
      <c r="VMP89" s="173"/>
      <c r="VMQ89" s="173"/>
      <c r="VMR89" s="173"/>
      <c r="VMS89" s="173"/>
      <c r="VMT89" s="173"/>
      <c r="VMU89" s="173"/>
      <c r="VMV89" s="173"/>
      <c r="VMW89" s="173"/>
      <c r="VMX89" s="173"/>
      <c r="VMY89" s="173"/>
      <c r="VMZ89" s="173"/>
      <c r="VNA89" s="173"/>
      <c r="VNB89" s="173"/>
      <c r="VNC89" s="173"/>
      <c r="VND89" s="173"/>
      <c r="VNE89" s="173"/>
      <c r="VNF89" s="173"/>
      <c r="VNG89" s="173"/>
      <c r="VNH89" s="173"/>
      <c r="VNI89" s="173"/>
      <c r="VNJ89" s="173"/>
      <c r="VNK89" s="173"/>
      <c r="VNL89" s="173"/>
      <c r="VNM89" s="173"/>
      <c r="VNN89" s="173"/>
      <c r="VNO89" s="173"/>
      <c r="VNP89" s="173"/>
      <c r="VNQ89" s="173"/>
      <c r="VNR89" s="173"/>
      <c r="VNS89" s="173"/>
      <c r="VNT89" s="173"/>
      <c r="VNU89" s="173"/>
      <c r="VNV89" s="173"/>
      <c r="VNW89" s="173"/>
      <c r="VNX89" s="173"/>
      <c r="VNY89" s="173"/>
      <c r="VNZ89" s="173"/>
      <c r="VOA89" s="173"/>
      <c r="VOB89" s="173"/>
      <c r="VOC89" s="173"/>
      <c r="VOD89" s="173"/>
      <c r="VOE89" s="173"/>
      <c r="VOF89" s="173"/>
      <c r="VOG89" s="173"/>
      <c r="VOH89" s="173"/>
      <c r="VOI89" s="173"/>
      <c r="VOJ89" s="173"/>
      <c r="VOK89" s="173"/>
      <c r="VOL89" s="173"/>
      <c r="VOM89" s="173"/>
      <c r="VON89" s="173"/>
      <c r="VOO89" s="173"/>
      <c r="VOP89" s="173"/>
      <c r="VOQ89" s="173"/>
      <c r="VOR89" s="173"/>
      <c r="VOS89" s="173"/>
      <c r="VOT89" s="173"/>
      <c r="VOU89" s="173"/>
      <c r="VOV89" s="173"/>
      <c r="VOW89" s="173"/>
      <c r="VOX89" s="173"/>
      <c r="VOY89" s="173"/>
      <c r="VOZ89" s="173"/>
      <c r="VPA89" s="173"/>
      <c r="VPB89" s="173"/>
      <c r="VPC89" s="173"/>
      <c r="VPD89" s="173"/>
      <c r="VPE89" s="173"/>
      <c r="VPF89" s="173"/>
      <c r="VPG89" s="173"/>
      <c r="VPH89" s="173"/>
      <c r="VPI89" s="173"/>
      <c r="VPJ89" s="173"/>
      <c r="VPK89" s="173"/>
      <c r="VPL89" s="173"/>
      <c r="VPM89" s="173"/>
      <c r="VPN89" s="173"/>
      <c r="VPO89" s="173"/>
      <c r="VPP89" s="173"/>
      <c r="VPQ89" s="173"/>
      <c r="VPR89" s="173"/>
      <c r="VPS89" s="173"/>
      <c r="VPT89" s="173"/>
      <c r="VPU89" s="173"/>
      <c r="VPV89" s="173"/>
      <c r="VPW89" s="173"/>
      <c r="VPX89" s="173"/>
      <c r="VPY89" s="173"/>
      <c r="VPZ89" s="173"/>
      <c r="VQA89" s="173"/>
      <c r="VQH89" s="173"/>
      <c r="VQI89" s="173"/>
      <c r="VQJ89" s="173"/>
      <c r="VQK89" s="173"/>
      <c r="VQL89" s="173"/>
      <c r="VQM89" s="173"/>
      <c r="VQN89" s="173"/>
      <c r="VQO89" s="173"/>
      <c r="VQP89" s="173"/>
      <c r="VQQ89" s="173"/>
      <c r="VQR89" s="173"/>
      <c r="VQS89" s="173"/>
      <c r="VQT89" s="173"/>
      <c r="VQU89" s="173"/>
      <c r="VQV89" s="173"/>
      <c r="VQW89" s="173"/>
      <c r="VQX89" s="173"/>
      <c r="VQY89" s="173"/>
      <c r="VQZ89" s="173"/>
      <c r="VRA89" s="173"/>
      <c r="VRB89" s="173"/>
      <c r="VRC89" s="173"/>
      <c r="VRD89" s="173"/>
      <c r="VRE89" s="173"/>
      <c r="VRF89" s="173"/>
      <c r="VRG89" s="173"/>
      <c r="VRH89" s="173"/>
      <c r="VRI89" s="173"/>
      <c r="VRJ89" s="173"/>
      <c r="VRK89" s="173"/>
      <c r="VRL89" s="173"/>
      <c r="VRM89" s="173"/>
      <c r="VRN89" s="173"/>
      <c r="VRO89" s="173"/>
      <c r="VRP89" s="173"/>
      <c r="VRQ89" s="173"/>
      <c r="VRR89" s="173"/>
      <c r="VRS89" s="173"/>
      <c r="VRT89" s="173"/>
      <c r="VRU89" s="173"/>
      <c r="VRV89" s="173"/>
      <c r="VRW89" s="173"/>
      <c r="VRX89" s="173"/>
      <c r="VRY89" s="173"/>
      <c r="VRZ89" s="173"/>
      <c r="VSA89" s="173"/>
      <c r="VSB89" s="173"/>
      <c r="VSC89" s="173"/>
      <c r="VSD89" s="173"/>
      <c r="VSE89" s="173"/>
      <c r="VSF89" s="173"/>
      <c r="VSG89" s="173"/>
      <c r="VSH89" s="173"/>
      <c r="VSI89" s="173"/>
      <c r="VSJ89" s="173"/>
      <c r="VSK89" s="173"/>
      <c r="VSL89" s="173"/>
      <c r="VSM89" s="173"/>
      <c r="VSN89" s="173"/>
      <c r="VSO89" s="173"/>
      <c r="VSP89" s="173"/>
      <c r="VSQ89" s="173"/>
      <c r="VSR89" s="173"/>
      <c r="VSS89" s="173"/>
      <c r="VST89" s="173"/>
      <c r="VSU89" s="173"/>
      <c r="VSV89" s="173"/>
      <c r="VSW89" s="173"/>
      <c r="VSX89" s="173"/>
      <c r="VSY89" s="173"/>
      <c r="VSZ89" s="173"/>
      <c r="VTA89" s="173"/>
      <c r="VTB89" s="173"/>
      <c r="VTC89" s="173"/>
      <c r="VTD89" s="173"/>
      <c r="VTE89" s="173"/>
      <c r="VTF89" s="173"/>
      <c r="VTG89" s="173"/>
      <c r="VTH89" s="173"/>
      <c r="VTI89" s="173"/>
      <c r="VTJ89" s="173"/>
      <c r="VTK89" s="173"/>
      <c r="VTL89" s="173"/>
      <c r="VTM89" s="173"/>
      <c r="VTN89" s="173"/>
      <c r="VTO89" s="173"/>
      <c r="VTP89" s="173"/>
      <c r="VTQ89" s="173"/>
      <c r="VTR89" s="173"/>
      <c r="VTS89" s="173"/>
      <c r="VTT89" s="173"/>
      <c r="VTU89" s="173"/>
      <c r="VTV89" s="173"/>
      <c r="VTW89" s="173"/>
      <c r="VTX89" s="173"/>
      <c r="VTY89" s="173"/>
      <c r="VTZ89" s="173"/>
      <c r="VUA89" s="173"/>
      <c r="VUB89" s="173"/>
      <c r="VUC89" s="173"/>
      <c r="VUD89" s="173"/>
      <c r="VUE89" s="173"/>
      <c r="VUF89" s="173"/>
      <c r="VUG89" s="173"/>
      <c r="VUH89" s="173"/>
      <c r="VUI89" s="173"/>
      <c r="VUJ89" s="173"/>
      <c r="VUK89" s="173"/>
      <c r="VUL89" s="173"/>
      <c r="VUM89" s="173"/>
      <c r="VUN89" s="173"/>
      <c r="VUO89" s="173"/>
      <c r="VUP89" s="173"/>
      <c r="VUQ89" s="173"/>
      <c r="VUR89" s="173"/>
      <c r="VUS89" s="173"/>
      <c r="VUT89" s="173"/>
      <c r="VUU89" s="173"/>
      <c r="VUV89" s="173"/>
      <c r="VUW89" s="173"/>
      <c r="VUX89" s="173"/>
      <c r="VUY89" s="173"/>
      <c r="VUZ89" s="173"/>
      <c r="VVA89" s="173"/>
      <c r="VVB89" s="173"/>
      <c r="VVC89" s="173"/>
      <c r="VVD89" s="173"/>
      <c r="VVE89" s="173"/>
      <c r="VVF89" s="173"/>
      <c r="VVG89" s="173"/>
      <c r="VVH89" s="173"/>
      <c r="VVI89" s="173"/>
      <c r="VVJ89" s="173"/>
      <c r="VVK89" s="173"/>
      <c r="VVL89" s="173"/>
      <c r="VVM89" s="173"/>
      <c r="VVN89" s="173"/>
      <c r="VVO89" s="173"/>
      <c r="VVP89" s="173"/>
      <c r="VVQ89" s="173"/>
      <c r="VVR89" s="173"/>
      <c r="VVS89" s="173"/>
      <c r="VVT89" s="173"/>
      <c r="VVU89" s="173"/>
      <c r="VVV89" s="173"/>
      <c r="VVW89" s="173"/>
      <c r="VVX89" s="173"/>
      <c r="VVY89" s="173"/>
      <c r="VVZ89" s="173"/>
      <c r="VWA89" s="173"/>
      <c r="VWB89" s="173"/>
      <c r="VWC89" s="173"/>
      <c r="VWD89" s="173"/>
      <c r="VWE89" s="173"/>
      <c r="VWF89" s="173"/>
      <c r="VWG89" s="173"/>
      <c r="VWH89" s="173"/>
      <c r="VWI89" s="173"/>
      <c r="VWJ89" s="173"/>
      <c r="VWK89" s="173"/>
      <c r="VWL89" s="173"/>
      <c r="VWM89" s="173"/>
      <c r="VWN89" s="173"/>
      <c r="VWO89" s="173"/>
      <c r="VWP89" s="173"/>
      <c r="VWQ89" s="173"/>
      <c r="VWR89" s="173"/>
      <c r="VWS89" s="173"/>
      <c r="VWT89" s="173"/>
      <c r="VWU89" s="173"/>
      <c r="VWV89" s="173"/>
      <c r="VWW89" s="173"/>
      <c r="VWX89" s="173"/>
      <c r="VWY89" s="173"/>
      <c r="VWZ89" s="173"/>
      <c r="VXA89" s="173"/>
      <c r="VXB89" s="173"/>
      <c r="VXC89" s="173"/>
      <c r="VXD89" s="173"/>
      <c r="VXE89" s="173"/>
      <c r="VXF89" s="173"/>
      <c r="VXG89" s="173"/>
      <c r="VXH89" s="173"/>
      <c r="VXI89" s="173"/>
      <c r="VXJ89" s="173"/>
      <c r="VXK89" s="173"/>
      <c r="VXL89" s="173"/>
      <c r="VXM89" s="173"/>
      <c r="VXN89" s="173"/>
      <c r="VXO89" s="173"/>
      <c r="VXP89" s="173"/>
      <c r="VXQ89" s="173"/>
      <c r="VXR89" s="173"/>
      <c r="VXS89" s="173"/>
      <c r="VXT89" s="173"/>
      <c r="VXU89" s="173"/>
      <c r="VXV89" s="173"/>
      <c r="VXW89" s="173"/>
      <c r="VXX89" s="173"/>
      <c r="VXY89" s="173"/>
      <c r="VXZ89" s="173"/>
      <c r="VYA89" s="173"/>
      <c r="VYB89" s="173"/>
      <c r="VYC89" s="173"/>
      <c r="VYD89" s="173"/>
      <c r="VYE89" s="173"/>
      <c r="VYF89" s="173"/>
      <c r="VYG89" s="173"/>
      <c r="VYH89" s="173"/>
      <c r="VYI89" s="173"/>
      <c r="VYJ89" s="173"/>
      <c r="VYK89" s="173"/>
      <c r="VYL89" s="173"/>
      <c r="VYM89" s="173"/>
      <c r="VYN89" s="173"/>
      <c r="VYO89" s="173"/>
      <c r="VYP89" s="173"/>
      <c r="VYQ89" s="173"/>
      <c r="VYR89" s="173"/>
      <c r="VYS89" s="173"/>
      <c r="VYT89" s="173"/>
      <c r="VYU89" s="173"/>
      <c r="VYV89" s="173"/>
      <c r="VYW89" s="173"/>
      <c r="VYX89" s="173"/>
      <c r="VYY89" s="173"/>
      <c r="VYZ89" s="173"/>
      <c r="VZA89" s="173"/>
      <c r="VZB89" s="173"/>
      <c r="VZC89" s="173"/>
      <c r="VZD89" s="173"/>
      <c r="VZE89" s="173"/>
      <c r="VZF89" s="173"/>
      <c r="VZG89" s="173"/>
      <c r="VZH89" s="173"/>
      <c r="VZI89" s="173"/>
      <c r="VZJ89" s="173"/>
      <c r="VZK89" s="173"/>
      <c r="VZL89" s="173"/>
      <c r="VZM89" s="173"/>
      <c r="VZN89" s="173"/>
      <c r="VZO89" s="173"/>
      <c r="VZP89" s="173"/>
      <c r="VZQ89" s="173"/>
      <c r="VZR89" s="173"/>
      <c r="VZS89" s="173"/>
      <c r="VZT89" s="173"/>
      <c r="VZU89" s="173"/>
      <c r="VZV89" s="173"/>
      <c r="VZW89" s="173"/>
      <c r="WAD89" s="173"/>
      <c r="WAE89" s="173"/>
      <c r="WAF89" s="173"/>
      <c r="WAG89" s="173"/>
      <c r="WAH89" s="173"/>
      <c r="WAI89" s="173"/>
      <c r="WAJ89" s="173"/>
      <c r="WAK89" s="173"/>
      <c r="WAL89" s="173"/>
      <c r="WAM89" s="173"/>
      <c r="WAN89" s="173"/>
      <c r="WAO89" s="173"/>
      <c r="WAP89" s="173"/>
      <c r="WAQ89" s="173"/>
      <c r="WAR89" s="173"/>
      <c r="WAS89" s="173"/>
      <c r="WAT89" s="173"/>
      <c r="WAU89" s="173"/>
      <c r="WAV89" s="173"/>
      <c r="WAW89" s="173"/>
      <c r="WAX89" s="173"/>
      <c r="WAY89" s="173"/>
      <c r="WAZ89" s="173"/>
      <c r="WBA89" s="173"/>
      <c r="WBB89" s="173"/>
      <c r="WBC89" s="173"/>
      <c r="WBD89" s="173"/>
      <c r="WBE89" s="173"/>
      <c r="WBF89" s="173"/>
      <c r="WBG89" s="173"/>
      <c r="WBH89" s="173"/>
      <c r="WBI89" s="173"/>
      <c r="WBJ89" s="173"/>
      <c r="WBK89" s="173"/>
      <c r="WBL89" s="173"/>
      <c r="WBM89" s="173"/>
      <c r="WBN89" s="173"/>
      <c r="WBO89" s="173"/>
      <c r="WBP89" s="173"/>
      <c r="WBQ89" s="173"/>
      <c r="WBR89" s="173"/>
      <c r="WBS89" s="173"/>
      <c r="WBT89" s="173"/>
      <c r="WBU89" s="173"/>
      <c r="WBV89" s="173"/>
      <c r="WBW89" s="173"/>
      <c r="WBX89" s="173"/>
      <c r="WBY89" s="173"/>
      <c r="WBZ89" s="173"/>
      <c r="WCA89" s="173"/>
      <c r="WCB89" s="173"/>
      <c r="WCC89" s="173"/>
      <c r="WCD89" s="173"/>
      <c r="WCE89" s="173"/>
      <c r="WCF89" s="173"/>
      <c r="WCG89" s="173"/>
      <c r="WCH89" s="173"/>
      <c r="WCI89" s="173"/>
      <c r="WCJ89" s="173"/>
      <c r="WCK89" s="173"/>
      <c r="WCL89" s="173"/>
      <c r="WCM89" s="173"/>
      <c r="WCN89" s="173"/>
      <c r="WCO89" s="173"/>
      <c r="WCP89" s="173"/>
      <c r="WCQ89" s="173"/>
      <c r="WCR89" s="173"/>
      <c r="WCS89" s="173"/>
      <c r="WCT89" s="173"/>
      <c r="WCU89" s="173"/>
      <c r="WCV89" s="173"/>
      <c r="WCW89" s="173"/>
      <c r="WCX89" s="173"/>
      <c r="WCY89" s="173"/>
      <c r="WCZ89" s="173"/>
      <c r="WDA89" s="173"/>
      <c r="WDB89" s="173"/>
      <c r="WDC89" s="173"/>
      <c r="WDD89" s="173"/>
      <c r="WDE89" s="173"/>
      <c r="WDF89" s="173"/>
      <c r="WDG89" s="173"/>
      <c r="WDH89" s="173"/>
      <c r="WDI89" s="173"/>
      <c r="WDJ89" s="173"/>
      <c r="WDK89" s="173"/>
      <c r="WDL89" s="173"/>
      <c r="WDM89" s="173"/>
      <c r="WDN89" s="173"/>
      <c r="WDO89" s="173"/>
      <c r="WDP89" s="173"/>
      <c r="WDQ89" s="173"/>
      <c r="WDR89" s="173"/>
      <c r="WDS89" s="173"/>
      <c r="WDT89" s="173"/>
      <c r="WDU89" s="173"/>
      <c r="WDV89" s="173"/>
      <c r="WDW89" s="173"/>
      <c r="WDX89" s="173"/>
      <c r="WDY89" s="173"/>
      <c r="WDZ89" s="173"/>
      <c r="WEA89" s="173"/>
      <c r="WEB89" s="173"/>
      <c r="WEC89" s="173"/>
      <c r="WED89" s="173"/>
      <c r="WEE89" s="173"/>
      <c r="WEF89" s="173"/>
      <c r="WEG89" s="173"/>
      <c r="WEH89" s="173"/>
      <c r="WEI89" s="173"/>
      <c r="WEJ89" s="173"/>
      <c r="WEK89" s="173"/>
      <c r="WEL89" s="173"/>
      <c r="WEM89" s="173"/>
      <c r="WEN89" s="173"/>
      <c r="WEO89" s="173"/>
      <c r="WEP89" s="173"/>
      <c r="WEQ89" s="173"/>
      <c r="WER89" s="173"/>
      <c r="WES89" s="173"/>
      <c r="WET89" s="173"/>
      <c r="WEU89" s="173"/>
      <c r="WEV89" s="173"/>
      <c r="WEW89" s="173"/>
      <c r="WEX89" s="173"/>
      <c r="WEY89" s="173"/>
      <c r="WEZ89" s="173"/>
      <c r="WFA89" s="173"/>
      <c r="WFB89" s="173"/>
      <c r="WFC89" s="173"/>
      <c r="WFD89" s="173"/>
      <c r="WFE89" s="173"/>
      <c r="WFF89" s="173"/>
      <c r="WFG89" s="173"/>
      <c r="WFH89" s="173"/>
      <c r="WFI89" s="173"/>
      <c r="WFJ89" s="173"/>
      <c r="WFK89" s="173"/>
      <c r="WFL89" s="173"/>
      <c r="WFM89" s="173"/>
      <c r="WFN89" s="173"/>
      <c r="WFO89" s="173"/>
      <c r="WFP89" s="173"/>
      <c r="WFQ89" s="173"/>
      <c r="WFR89" s="173"/>
      <c r="WFS89" s="173"/>
      <c r="WFT89" s="173"/>
      <c r="WFU89" s="173"/>
      <c r="WFV89" s="173"/>
      <c r="WFW89" s="173"/>
      <c r="WFX89" s="173"/>
      <c r="WFY89" s="173"/>
      <c r="WFZ89" s="173"/>
      <c r="WGA89" s="173"/>
      <c r="WGB89" s="173"/>
      <c r="WGC89" s="173"/>
      <c r="WGD89" s="173"/>
      <c r="WGE89" s="173"/>
      <c r="WGF89" s="173"/>
      <c r="WGG89" s="173"/>
      <c r="WGH89" s="173"/>
      <c r="WGI89" s="173"/>
      <c r="WGJ89" s="173"/>
      <c r="WGK89" s="173"/>
      <c r="WGL89" s="173"/>
      <c r="WGM89" s="173"/>
      <c r="WGN89" s="173"/>
      <c r="WGO89" s="173"/>
      <c r="WGP89" s="173"/>
      <c r="WGQ89" s="173"/>
      <c r="WGR89" s="173"/>
      <c r="WGS89" s="173"/>
      <c r="WGT89" s="173"/>
      <c r="WGU89" s="173"/>
      <c r="WGV89" s="173"/>
      <c r="WGW89" s="173"/>
      <c r="WGX89" s="173"/>
      <c r="WGY89" s="173"/>
      <c r="WGZ89" s="173"/>
      <c r="WHA89" s="173"/>
      <c r="WHB89" s="173"/>
      <c r="WHC89" s="173"/>
      <c r="WHD89" s="173"/>
      <c r="WHE89" s="173"/>
      <c r="WHF89" s="173"/>
      <c r="WHG89" s="173"/>
      <c r="WHH89" s="173"/>
      <c r="WHI89" s="173"/>
      <c r="WHJ89" s="173"/>
      <c r="WHK89" s="173"/>
      <c r="WHL89" s="173"/>
      <c r="WHM89" s="173"/>
      <c r="WHN89" s="173"/>
      <c r="WHO89" s="173"/>
      <c r="WHP89" s="173"/>
      <c r="WHQ89" s="173"/>
      <c r="WHR89" s="173"/>
      <c r="WHS89" s="173"/>
      <c r="WHT89" s="173"/>
      <c r="WHU89" s="173"/>
      <c r="WHV89" s="173"/>
      <c r="WHW89" s="173"/>
      <c r="WHX89" s="173"/>
      <c r="WHY89" s="173"/>
      <c r="WHZ89" s="173"/>
      <c r="WIA89" s="173"/>
      <c r="WIB89" s="173"/>
      <c r="WIC89" s="173"/>
      <c r="WID89" s="173"/>
      <c r="WIE89" s="173"/>
      <c r="WIF89" s="173"/>
      <c r="WIG89" s="173"/>
      <c r="WIH89" s="173"/>
      <c r="WII89" s="173"/>
      <c r="WIJ89" s="173"/>
      <c r="WIK89" s="173"/>
      <c r="WIL89" s="173"/>
      <c r="WIM89" s="173"/>
      <c r="WIN89" s="173"/>
      <c r="WIO89" s="173"/>
      <c r="WIP89" s="173"/>
      <c r="WIQ89" s="173"/>
      <c r="WIR89" s="173"/>
      <c r="WIS89" s="173"/>
      <c r="WIT89" s="173"/>
      <c r="WIU89" s="173"/>
      <c r="WIV89" s="173"/>
      <c r="WIW89" s="173"/>
      <c r="WIX89" s="173"/>
      <c r="WIY89" s="173"/>
      <c r="WIZ89" s="173"/>
      <c r="WJA89" s="173"/>
      <c r="WJB89" s="173"/>
      <c r="WJC89" s="173"/>
      <c r="WJD89" s="173"/>
      <c r="WJE89" s="173"/>
      <c r="WJF89" s="173"/>
      <c r="WJG89" s="173"/>
      <c r="WJH89" s="173"/>
      <c r="WJI89" s="173"/>
      <c r="WJJ89" s="173"/>
      <c r="WJK89" s="173"/>
      <c r="WJL89" s="173"/>
      <c r="WJM89" s="173"/>
      <c r="WJN89" s="173"/>
      <c r="WJO89" s="173"/>
      <c r="WJP89" s="173"/>
      <c r="WJQ89" s="173"/>
      <c r="WJR89" s="173"/>
      <c r="WJS89" s="173"/>
      <c r="WJZ89" s="173"/>
      <c r="WKA89" s="173"/>
      <c r="WKB89" s="173"/>
      <c r="WKC89" s="173"/>
      <c r="WKD89" s="173"/>
      <c r="WKE89" s="173"/>
      <c r="WKF89" s="173"/>
      <c r="WKG89" s="173"/>
      <c r="WKH89" s="173"/>
      <c r="WKI89" s="173"/>
      <c r="WKJ89" s="173"/>
      <c r="WKK89" s="173"/>
      <c r="WKL89" s="173"/>
      <c r="WKM89" s="173"/>
      <c r="WKN89" s="173"/>
      <c r="WKO89" s="173"/>
      <c r="WKP89" s="173"/>
      <c r="WKQ89" s="173"/>
      <c r="WKR89" s="173"/>
      <c r="WKS89" s="173"/>
      <c r="WKT89" s="173"/>
      <c r="WKU89" s="173"/>
      <c r="WKV89" s="173"/>
      <c r="WKW89" s="173"/>
      <c r="WKX89" s="173"/>
      <c r="WKY89" s="173"/>
      <c r="WKZ89" s="173"/>
      <c r="WLA89" s="173"/>
      <c r="WLB89" s="173"/>
      <c r="WLC89" s="173"/>
      <c r="WLD89" s="173"/>
      <c r="WLE89" s="173"/>
      <c r="WLF89" s="173"/>
      <c r="WLG89" s="173"/>
      <c r="WLH89" s="173"/>
      <c r="WLI89" s="173"/>
      <c r="WLJ89" s="173"/>
      <c r="WLK89" s="173"/>
      <c r="WLL89" s="173"/>
      <c r="WLM89" s="173"/>
      <c r="WLN89" s="173"/>
      <c r="WLO89" s="173"/>
      <c r="WLP89" s="173"/>
      <c r="WLQ89" s="173"/>
      <c r="WLR89" s="173"/>
      <c r="WLS89" s="173"/>
      <c r="WLT89" s="173"/>
      <c r="WLU89" s="173"/>
      <c r="WLV89" s="173"/>
      <c r="WLW89" s="173"/>
      <c r="WLX89" s="173"/>
      <c r="WLY89" s="173"/>
      <c r="WLZ89" s="173"/>
      <c r="WMA89" s="173"/>
      <c r="WMB89" s="173"/>
      <c r="WMC89" s="173"/>
      <c r="WMD89" s="173"/>
      <c r="WME89" s="173"/>
      <c r="WMF89" s="173"/>
      <c r="WMG89" s="173"/>
      <c r="WMH89" s="173"/>
      <c r="WMI89" s="173"/>
      <c r="WMJ89" s="173"/>
      <c r="WMK89" s="173"/>
      <c r="WML89" s="173"/>
      <c r="WMM89" s="173"/>
      <c r="WMN89" s="173"/>
      <c r="WMO89" s="173"/>
      <c r="WMP89" s="173"/>
      <c r="WMQ89" s="173"/>
      <c r="WMR89" s="173"/>
      <c r="WMS89" s="173"/>
      <c r="WMT89" s="173"/>
      <c r="WMU89" s="173"/>
      <c r="WMV89" s="173"/>
      <c r="WMW89" s="173"/>
      <c r="WMX89" s="173"/>
      <c r="WMY89" s="173"/>
      <c r="WMZ89" s="173"/>
      <c r="WNA89" s="173"/>
      <c r="WNB89" s="173"/>
      <c r="WNC89" s="173"/>
      <c r="WND89" s="173"/>
      <c r="WNE89" s="173"/>
      <c r="WNF89" s="173"/>
      <c r="WNG89" s="173"/>
      <c r="WNH89" s="173"/>
      <c r="WNI89" s="173"/>
      <c r="WNJ89" s="173"/>
      <c r="WNK89" s="173"/>
      <c r="WNL89" s="173"/>
      <c r="WNM89" s="173"/>
      <c r="WNN89" s="173"/>
      <c r="WNO89" s="173"/>
      <c r="WNP89" s="173"/>
      <c r="WNQ89" s="173"/>
      <c r="WNR89" s="173"/>
      <c r="WNS89" s="173"/>
      <c r="WNT89" s="173"/>
      <c r="WNU89" s="173"/>
      <c r="WNV89" s="173"/>
      <c r="WNW89" s="173"/>
      <c r="WNX89" s="173"/>
      <c r="WNY89" s="173"/>
      <c r="WNZ89" s="173"/>
      <c r="WOA89" s="173"/>
      <c r="WOB89" s="173"/>
      <c r="WOC89" s="173"/>
      <c r="WOD89" s="173"/>
      <c r="WOE89" s="173"/>
      <c r="WOF89" s="173"/>
      <c r="WOG89" s="173"/>
      <c r="WOH89" s="173"/>
      <c r="WOI89" s="173"/>
      <c r="WOJ89" s="173"/>
      <c r="WOK89" s="173"/>
      <c r="WOL89" s="173"/>
      <c r="WOM89" s="173"/>
      <c r="WON89" s="173"/>
      <c r="WOO89" s="173"/>
      <c r="WOP89" s="173"/>
      <c r="WOQ89" s="173"/>
      <c r="WOR89" s="173"/>
      <c r="WOS89" s="173"/>
      <c r="WOT89" s="173"/>
      <c r="WOU89" s="173"/>
      <c r="WOV89" s="173"/>
      <c r="WOW89" s="173"/>
      <c r="WOX89" s="173"/>
      <c r="WOY89" s="173"/>
      <c r="WOZ89" s="173"/>
      <c r="WPA89" s="173"/>
      <c r="WPB89" s="173"/>
      <c r="WPC89" s="173"/>
      <c r="WPD89" s="173"/>
      <c r="WPE89" s="173"/>
      <c r="WPF89" s="173"/>
      <c r="WPG89" s="173"/>
      <c r="WPH89" s="173"/>
      <c r="WPI89" s="173"/>
      <c r="WPJ89" s="173"/>
      <c r="WPK89" s="173"/>
      <c r="WPL89" s="173"/>
      <c r="WPM89" s="173"/>
      <c r="WPN89" s="173"/>
      <c r="WPO89" s="173"/>
      <c r="WPP89" s="173"/>
      <c r="WPQ89" s="173"/>
      <c r="WPR89" s="173"/>
      <c r="WPS89" s="173"/>
      <c r="WPT89" s="173"/>
      <c r="WPU89" s="173"/>
      <c r="WPV89" s="173"/>
      <c r="WPW89" s="173"/>
      <c r="WPX89" s="173"/>
      <c r="WPY89" s="173"/>
      <c r="WPZ89" s="173"/>
      <c r="WQA89" s="173"/>
      <c r="WQB89" s="173"/>
      <c r="WQC89" s="173"/>
      <c r="WQD89" s="173"/>
      <c r="WQE89" s="173"/>
      <c r="WQF89" s="173"/>
      <c r="WQG89" s="173"/>
      <c r="WQH89" s="173"/>
      <c r="WQI89" s="173"/>
      <c r="WQJ89" s="173"/>
      <c r="WQK89" s="173"/>
      <c r="WQL89" s="173"/>
      <c r="WQM89" s="173"/>
      <c r="WQN89" s="173"/>
      <c r="WQO89" s="173"/>
      <c r="WQP89" s="173"/>
      <c r="WQQ89" s="173"/>
      <c r="WQR89" s="173"/>
      <c r="WQS89" s="173"/>
      <c r="WQT89" s="173"/>
      <c r="WQU89" s="173"/>
      <c r="WQV89" s="173"/>
      <c r="WQW89" s="173"/>
      <c r="WQX89" s="173"/>
      <c r="WQY89" s="173"/>
      <c r="WQZ89" s="173"/>
      <c r="WRA89" s="173"/>
      <c r="WRB89" s="173"/>
      <c r="WRC89" s="173"/>
      <c r="WRD89" s="173"/>
      <c r="WRE89" s="173"/>
      <c r="WRF89" s="173"/>
      <c r="WRG89" s="173"/>
      <c r="WRH89" s="173"/>
      <c r="WRI89" s="173"/>
      <c r="WRJ89" s="173"/>
      <c r="WRK89" s="173"/>
      <c r="WRL89" s="173"/>
      <c r="WRM89" s="173"/>
      <c r="WRN89" s="173"/>
      <c r="WRO89" s="173"/>
      <c r="WRP89" s="173"/>
      <c r="WRQ89" s="173"/>
      <c r="WRR89" s="173"/>
      <c r="WRS89" s="173"/>
      <c r="WRT89" s="173"/>
      <c r="WRU89" s="173"/>
      <c r="WRV89" s="173"/>
      <c r="WRW89" s="173"/>
      <c r="WRX89" s="173"/>
      <c r="WRY89" s="173"/>
      <c r="WRZ89" s="173"/>
      <c r="WSA89" s="173"/>
      <c r="WSB89" s="173"/>
      <c r="WSC89" s="173"/>
      <c r="WSD89" s="173"/>
      <c r="WSE89" s="173"/>
      <c r="WSF89" s="173"/>
      <c r="WSG89" s="173"/>
      <c r="WSH89" s="173"/>
      <c r="WSI89" s="173"/>
      <c r="WSJ89" s="173"/>
      <c r="WSK89" s="173"/>
      <c r="WSL89" s="173"/>
      <c r="WSM89" s="173"/>
      <c r="WSN89" s="173"/>
      <c r="WSO89" s="173"/>
      <c r="WSP89" s="173"/>
      <c r="WSQ89" s="173"/>
      <c r="WSR89" s="173"/>
      <c r="WSS89" s="173"/>
      <c r="WST89" s="173"/>
      <c r="WSU89" s="173"/>
      <c r="WSV89" s="173"/>
      <c r="WSW89" s="173"/>
      <c r="WSX89" s="173"/>
      <c r="WSY89" s="173"/>
      <c r="WSZ89" s="173"/>
      <c r="WTA89" s="173"/>
      <c r="WTB89" s="173"/>
      <c r="WTC89" s="173"/>
      <c r="WTD89" s="173"/>
      <c r="WTE89" s="173"/>
      <c r="WTF89" s="173"/>
      <c r="WTG89" s="173"/>
      <c r="WTH89" s="173"/>
      <c r="WTI89" s="173"/>
      <c r="WTJ89" s="173"/>
      <c r="WTK89" s="173"/>
      <c r="WTL89" s="173"/>
      <c r="WTM89" s="173"/>
      <c r="WTN89" s="173"/>
      <c r="WTO89" s="173"/>
      <c r="WTV89" s="173"/>
      <c r="WTW89" s="173"/>
      <c r="WTX89" s="173"/>
      <c r="WTY89" s="173"/>
      <c r="WTZ89" s="173"/>
      <c r="WUA89" s="173"/>
      <c r="WUB89" s="173"/>
      <c r="WUC89" s="173"/>
      <c r="WUD89" s="173"/>
      <c r="WUE89" s="173"/>
      <c r="WUF89" s="173"/>
      <c r="WUG89" s="173"/>
      <c r="WUH89" s="173"/>
      <c r="WUI89" s="173"/>
      <c r="WUJ89" s="173"/>
      <c r="WUK89" s="173"/>
      <c r="WUL89" s="173"/>
      <c r="WUM89" s="173"/>
      <c r="WUN89" s="173"/>
      <c r="WUO89" s="173"/>
      <c r="WUP89" s="173"/>
      <c r="WUQ89" s="173"/>
      <c r="WUR89" s="173"/>
      <c r="WUS89" s="173"/>
      <c r="WUT89" s="173"/>
      <c r="WUU89" s="173"/>
      <c r="WUV89" s="173"/>
      <c r="WUW89" s="173"/>
      <c r="WUX89" s="173"/>
      <c r="WUY89" s="173"/>
      <c r="WUZ89" s="173"/>
      <c r="WVA89" s="173"/>
      <c r="WVB89" s="173"/>
      <c r="WVC89" s="173"/>
      <c r="WVD89" s="173"/>
      <c r="WVE89" s="173"/>
      <c r="WVF89" s="173"/>
      <c r="WVG89" s="173"/>
      <c r="WVH89" s="173"/>
      <c r="WVI89" s="173"/>
      <c r="WVJ89" s="173"/>
      <c r="WVK89" s="173"/>
      <c r="WVL89" s="173"/>
      <c r="WVM89" s="173"/>
      <c r="WVN89" s="173"/>
      <c r="WVO89" s="173"/>
      <c r="WVP89" s="173"/>
      <c r="WVQ89" s="173"/>
      <c r="WVR89" s="173"/>
      <c r="WVS89" s="173"/>
      <c r="WVT89" s="173"/>
      <c r="WVU89" s="173"/>
      <c r="WVV89" s="173"/>
      <c r="WVW89" s="173"/>
      <c r="WVX89" s="173"/>
      <c r="WVY89" s="173"/>
      <c r="WVZ89" s="173"/>
      <c r="WWA89" s="173"/>
      <c r="WWB89" s="173"/>
      <c r="WWC89" s="173"/>
      <c r="WWD89" s="173"/>
      <c r="WWE89" s="173"/>
      <c r="WWF89" s="173"/>
      <c r="WWG89" s="173"/>
      <c r="WWH89" s="173"/>
      <c r="WWI89" s="173"/>
      <c r="WWJ89" s="173"/>
      <c r="WWK89" s="173"/>
      <c r="WWL89" s="173"/>
      <c r="WWM89" s="173"/>
      <c r="WWN89" s="173"/>
      <c r="WWO89" s="173"/>
      <c r="WWP89" s="173"/>
      <c r="WWQ89" s="173"/>
      <c r="WWR89" s="173"/>
      <c r="WWS89" s="173"/>
      <c r="WWT89" s="173"/>
      <c r="WWU89" s="173"/>
      <c r="WWV89" s="173"/>
      <c r="WWW89" s="173"/>
      <c r="WWX89" s="173"/>
      <c r="WWY89" s="173"/>
      <c r="WWZ89" s="173"/>
      <c r="WXA89" s="173"/>
      <c r="WXB89" s="173"/>
      <c r="WXC89" s="173"/>
      <c r="WXD89" s="173"/>
      <c r="WXE89" s="173"/>
      <c r="WXF89" s="173"/>
      <c r="WXG89" s="173"/>
      <c r="WXH89" s="173"/>
      <c r="WXI89" s="173"/>
      <c r="WXJ89" s="173"/>
      <c r="WXK89" s="173"/>
      <c r="WXL89" s="173"/>
      <c r="WXM89" s="173"/>
      <c r="WXN89" s="173"/>
      <c r="WXO89" s="173"/>
      <c r="WXP89" s="173"/>
      <c r="WXQ89" s="173"/>
      <c r="WXR89" s="173"/>
      <c r="WXS89" s="173"/>
      <c r="WXT89" s="173"/>
      <c r="WXU89" s="173"/>
      <c r="WXV89" s="173"/>
      <c r="WXW89" s="173"/>
      <c r="WXX89" s="173"/>
      <c r="WXY89" s="173"/>
      <c r="WXZ89" s="173"/>
      <c r="WYA89" s="173"/>
      <c r="WYB89" s="173"/>
      <c r="WYC89" s="173"/>
      <c r="WYD89" s="173"/>
      <c r="WYE89" s="173"/>
      <c r="WYF89" s="173"/>
      <c r="WYG89" s="173"/>
      <c r="WYH89" s="173"/>
      <c r="WYI89" s="173"/>
      <c r="WYJ89" s="173"/>
      <c r="WYK89" s="173"/>
      <c r="WYL89" s="173"/>
      <c r="WYM89" s="173"/>
      <c r="WYN89" s="173"/>
      <c r="WYO89" s="173"/>
      <c r="WYP89" s="173"/>
      <c r="WYQ89" s="173"/>
      <c r="WYR89" s="173"/>
      <c r="WYS89" s="173"/>
      <c r="WYT89" s="173"/>
      <c r="WYU89" s="173"/>
      <c r="WYV89" s="173"/>
      <c r="WYW89" s="173"/>
      <c r="WYX89" s="173"/>
      <c r="WYY89" s="173"/>
      <c r="WYZ89" s="173"/>
      <c r="WZA89" s="173"/>
      <c r="WZB89" s="173"/>
      <c r="WZC89" s="173"/>
      <c r="WZD89" s="173"/>
      <c r="WZE89" s="173"/>
      <c r="WZF89" s="173"/>
      <c r="WZG89" s="173"/>
      <c r="WZH89" s="173"/>
      <c r="WZI89" s="173"/>
      <c r="WZJ89" s="173"/>
      <c r="WZK89" s="173"/>
      <c r="WZL89" s="173"/>
      <c r="WZM89" s="173"/>
      <c r="WZN89" s="173"/>
      <c r="WZO89" s="173"/>
      <c r="WZP89" s="173"/>
      <c r="WZQ89" s="173"/>
      <c r="WZR89" s="173"/>
      <c r="WZS89" s="173"/>
      <c r="WZT89" s="173"/>
      <c r="WZU89" s="173"/>
      <c r="WZV89" s="173"/>
      <c r="WZW89" s="173"/>
      <c r="WZX89" s="173"/>
      <c r="WZY89" s="173"/>
      <c r="WZZ89" s="173"/>
      <c r="XAA89" s="173"/>
      <c r="XAB89" s="173"/>
      <c r="XAC89" s="173"/>
      <c r="XAD89" s="173"/>
      <c r="XAE89" s="173"/>
      <c r="XAF89" s="173"/>
      <c r="XAG89" s="173"/>
      <c r="XAH89" s="173"/>
      <c r="XAI89" s="173"/>
      <c r="XAJ89" s="173"/>
      <c r="XAK89" s="173"/>
      <c r="XAL89" s="173"/>
      <c r="XAM89" s="173"/>
      <c r="XAN89" s="173"/>
      <c r="XAO89" s="173"/>
      <c r="XAP89" s="173"/>
      <c r="XAQ89" s="173"/>
      <c r="XAR89" s="173"/>
      <c r="XAS89" s="173"/>
      <c r="XAT89" s="173"/>
      <c r="XAU89" s="173"/>
      <c r="XAV89" s="173"/>
      <c r="XAW89" s="173"/>
      <c r="XAX89" s="173"/>
      <c r="XAY89" s="173"/>
      <c r="XAZ89" s="173"/>
      <c r="XBA89" s="173"/>
      <c r="XBB89" s="173"/>
      <c r="XBC89" s="173"/>
      <c r="XBD89" s="173"/>
      <c r="XBE89" s="173"/>
      <c r="XBF89" s="173"/>
      <c r="XBG89" s="173"/>
      <c r="XBH89" s="173"/>
      <c r="XBI89" s="173"/>
      <c r="XBJ89" s="173"/>
      <c r="XBK89" s="173"/>
      <c r="XBL89" s="173"/>
      <c r="XBM89" s="173"/>
      <c r="XBN89" s="173"/>
      <c r="XBO89" s="173"/>
      <c r="XBP89" s="173"/>
      <c r="XBQ89" s="173"/>
      <c r="XBR89" s="173"/>
      <c r="XBS89" s="173"/>
      <c r="XBT89" s="173"/>
      <c r="XBU89" s="173"/>
      <c r="XBV89" s="173"/>
      <c r="XBW89" s="173"/>
      <c r="XBX89" s="173"/>
      <c r="XBY89" s="173"/>
      <c r="XBZ89" s="173"/>
      <c r="XCA89" s="173"/>
      <c r="XCB89" s="173"/>
      <c r="XCC89" s="173"/>
      <c r="XCD89" s="173"/>
      <c r="XCE89" s="173"/>
      <c r="XCF89" s="173"/>
      <c r="XCG89" s="173"/>
      <c r="XCH89" s="173"/>
      <c r="XCI89" s="173"/>
      <c r="XCJ89" s="173"/>
      <c r="XCK89" s="173"/>
      <c r="XCL89" s="173"/>
      <c r="XCM89" s="173"/>
      <c r="XCN89" s="173"/>
      <c r="XCO89" s="173"/>
      <c r="XCP89" s="173"/>
      <c r="XCQ89" s="173"/>
      <c r="XCR89" s="173"/>
      <c r="XCS89" s="173"/>
      <c r="XCT89" s="173"/>
      <c r="XCU89" s="173"/>
      <c r="XCV89" s="173"/>
      <c r="XCW89" s="173"/>
      <c r="XCX89" s="173"/>
      <c r="XCY89" s="173"/>
      <c r="XCZ89" s="173"/>
      <c r="XDA89" s="173"/>
      <c r="XDB89" s="173"/>
      <c r="XDC89" s="173"/>
      <c r="XDD89" s="173"/>
      <c r="XDE89" s="173"/>
      <c r="XDF89" s="173"/>
    </row>
    <row r="90" spans="1:16334" s="219" customFormat="1" ht="15.75" x14ac:dyDescent="0.25">
      <c r="A90" s="184" t="s">
        <v>742</v>
      </c>
      <c r="B90" s="185" t="s">
        <v>782</v>
      </c>
      <c r="C90" s="168">
        <v>800</v>
      </c>
      <c r="D90" s="221">
        <f>4000000-2000000</f>
        <v>2000000</v>
      </c>
      <c r="E90" s="221">
        <v>4000000</v>
      </c>
      <c r="F90" s="221">
        <v>4000000</v>
      </c>
      <c r="G90" s="10"/>
      <c r="H90" s="163"/>
      <c r="I90" s="163"/>
      <c r="J90" s="163"/>
      <c r="K90" s="163"/>
      <c r="L90" s="163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  <c r="ES90" s="10"/>
      <c r="ET90" s="10"/>
      <c r="EU90" s="10"/>
      <c r="EV90" s="10"/>
      <c r="EW90" s="10"/>
      <c r="EX90" s="10"/>
      <c r="EY90" s="10"/>
      <c r="EZ90" s="10"/>
      <c r="FA90" s="10"/>
      <c r="FB90" s="10"/>
      <c r="FC90" s="10"/>
      <c r="FD90" s="10"/>
      <c r="FE90" s="10"/>
      <c r="FF90" s="10"/>
      <c r="FG90" s="10"/>
      <c r="FH90" s="10"/>
      <c r="FI90" s="10"/>
      <c r="FJ90" s="10"/>
      <c r="FK90" s="10"/>
      <c r="FL90" s="10"/>
      <c r="FM90" s="10"/>
      <c r="FN90" s="10"/>
      <c r="FO90" s="10"/>
      <c r="FP90" s="10"/>
      <c r="FQ90" s="10"/>
      <c r="FR90" s="10"/>
      <c r="FS90" s="10"/>
      <c r="FT90" s="10"/>
      <c r="FU90" s="10"/>
      <c r="FV90" s="10"/>
      <c r="FW90" s="10"/>
      <c r="FX90" s="10"/>
      <c r="FY90" s="10"/>
      <c r="FZ90" s="10"/>
      <c r="GA90" s="10"/>
      <c r="GB90" s="10"/>
      <c r="GC90" s="10"/>
      <c r="GD90" s="10"/>
      <c r="GE90" s="10"/>
      <c r="GF90" s="10"/>
      <c r="GG90" s="10"/>
      <c r="GH90" s="10"/>
      <c r="GI90" s="10"/>
      <c r="GJ90" s="10"/>
      <c r="GK90" s="10"/>
      <c r="GL90" s="10"/>
      <c r="GM90" s="10"/>
      <c r="GN90" s="10"/>
      <c r="GO90" s="10"/>
      <c r="GP90" s="10"/>
      <c r="GQ90" s="10"/>
      <c r="GR90" s="10"/>
      <c r="GS90" s="10"/>
      <c r="GT90" s="10"/>
      <c r="GU90" s="10"/>
      <c r="GV90" s="10"/>
      <c r="GW90" s="10"/>
      <c r="GX90" s="10"/>
      <c r="GY90" s="10"/>
      <c r="GZ90" s="10"/>
      <c r="HA90" s="10"/>
      <c r="HB90" s="10"/>
      <c r="HC90" s="10"/>
      <c r="HJ90" s="10"/>
      <c r="HK90" s="10"/>
      <c r="HL90" s="10"/>
      <c r="HM90" s="10"/>
      <c r="HN90" s="10"/>
      <c r="HO90" s="10"/>
      <c r="HP90" s="10"/>
      <c r="HQ90" s="10"/>
      <c r="HR90" s="10"/>
      <c r="HS90" s="10"/>
      <c r="HT90" s="10"/>
      <c r="HU90" s="10"/>
      <c r="HV90" s="10"/>
      <c r="HW90" s="10"/>
      <c r="HX90" s="10"/>
      <c r="HY90" s="10"/>
      <c r="HZ90" s="10"/>
      <c r="IA90" s="10"/>
      <c r="IB90" s="10"/>
      <c r="IC90" s="10"/>
      <c r="ID90" s="10"/>
      <c r="IE90" s="10"/>
      <c r="IF90" s="10"/>
      <c r="IG90" s="10"/>
      <c r="IH90" s="10"/>
      <c r="II90" s="10"/>
      <c r="IJ90" s="10"/>
      <c r="IK90" s="10"/>
      <c r="IL90" s="10"/>
      <c r="IM90" s="10"/>
      <c r="IN90" s="10"/>
      <c r="IO90" s="10"/>
      <c r="IP90" s="10"/>
      <c r="IQ90" s="10"/>
      <c r="IR90" s="10"/>
      <c r="IS90" s="10"/>
      <c r="IT90" s="10"/>
      <c r="IU90" s="10"/>
      <c r="IV90" s="10"/>
      <c r="IW90" s="10"/>
      <c r="IX90" s="10"/>
      <c r="IY90" s="10"/>
      <c r="IZ90" s="10"/>
      <c r="JA90" s="10"/>
      <c r="JB90" s="10"/>
      <c r="JC90" s="10"/>
      <c r="JD90" s="10"/>
      <c r="JE90" s="10"/>
      <c r="JF90" s="10"/>
      <c r="JG90" s="10"/>
      <c r="JH90" s="10"/>
      <c r="JI90" s="10"/>
      <c r="JJ90" s="10"/>
      <c r="JK90" s="10"/>
      <c r="JL90" s="10"/>
      <c r="JM90" s="10"/>
      <c r="JN90" s="10"/>
      <c r="JO90" s="10"/>
      <c r="JP90" s="10"/>
      <c r="JQ90" s="10"/>
      <c r="JR90" s="10"/>
      <c r="JS90" s="10"/>
      <c r="JT90" s="10"/>
      <c r="JU90" s="10"/>
      <c r="JV90" s="10"/>
      <c r="JW90" s="10"/>
      <c r="JX90" s="10"/>
      <c r="JY90" s="10"/>
      <c r="JZ90" s="10"/>
      <c r="KA90" s="10"/>
      <c r="KB90" s="10"/>
      <c r="KC90" s="10"/>
      <c r="KD90" s="10"/>
      <c r="KE90" s="10"/>
      <c r="KF90" s="10"/>
      <c r="KG90" s="10"/>
      <c r="KH90" s="10"/>
      <c r="KI90" s="10"/>
      <c r="KJ90" s="10"/>
      <c r="KK90" s="10"/>
      <c r="KL90" s="10"/>
      <c r="KM90" s="10"/>
      <c r="KN90" s="10"/>
      <c r="KO90" s="10"/>
      <c r="KP90" s="10"/>
      <c r="KQ90" s="10"/>
      <c r="KR90" s="10"/>
      <c r="KS90" s="10"/>
      <c r="KT90" s="10"/>
      <c r="KU90" s="10"/>
      <c r="KV90" s="10"/>
      <c r="KW90" s="10"/>
      <c r="KX90" s="10"/>
      <c r="KY90" s="10"/>
      <c r="KZ90" s="10"/>
      <c r="LA90" s="10"/>
      <c r="LB90" s="10"/>
      <c r="LC90" s="10"/>
      <c r="LD90" s="10"/>
      <c r="LE90" s="10"/>
      <c r="LF90" s="10"/>
      <c r="LG90" s="10"/>
      <c r="LH90" s="10"/>
      <c r="LI90" s="10"/>
      <c r="LJ90" s="10"/>
      <c r="LK90" s="10"/>
      <c r="LL90" s="10"/>
      <c r="LM90" s="10"/>
      <c r="LN90" s="10"/>
      <c r="LO90" s="10"/>
      <c r="LP90" s="10"/>
      <c r="LQ90" s="10"/>
      <c r="LR90" s="10"/>
      <c r="LS90" s="10"/>
      <c r="LT90" s="10"/>
      <c r="LU90" s="10"/>
      <c r="LV90" s="10"/>
      <c r="LW90" s="10"/>
      <c r="LX90" s="10"/>
      <c r="LY90" s="10"/>
      <c r="LZ90" s="10"/>
      <c r="MA90" s="10"/>
      <c r="MB90" s="10"/>
      <c r="MC90" s="10"/>
      <c r="MD90" s="10"/>
      <c r="ME90" s="10"/>
      <c r="MF90" s="10"/>
      <c r="MG90" s="10"/>
      <c r="MH90" s="10"/>
      <c r="MI90" s="10"/>
      <c r="MJ90" s="10"/>
      <c r="MK90" s="10"/>
      <c r="ML90" s="10"/>
      <c r="MM90" s="10"/>
      <c r="MN90" s="10"/>
      <c r="MO90" s="10"/>
      <c r="MP90" s="10"/>
      <c r="MQ90" s="10"/>
      <c r="MR90" s="10"/>
      <c r="MS90" s="10"/>
      <c r="MT90" s="10"/>
      <c r="MU90" s="10"/>
      <c r="MV90" s="10"/>
      <c r="MW90" s="10"/>
      <c r="MX90" s="10"/>
      <c r="MY90" s="10"/>
      <c r="MZ90" s="10"/>
      <c r="NA90" s="10"/>
      <c r="NB90" s="10"/>
      <c r="NC90" s="10"/>
      <c r="ND90" s="10"/>
      <c r="NE90" s="10"/>
      <c r="NF90" s="10"/>
      <c r="NG90" s="10"/>
      <c r="NH90" s="10"/>
      <c r="NI90" s="10"/>
      <c r="NJ90" s="10"/>
      <c r="NK90" s="10"/>
      <c r="NL90" s="10"/>
      <c r="NM90" s="10"/>
      <c r="NN90" s="10"/>
      <c r="NO90" s="10"/>
      <c r="NP90" s="10"/>
      <c r="NQ90" s="10"/>
      <c r="NR90" s="10"/>
      <c r="NS90" s="10"/>
      <c r="NT90" s="10"/>
      <c r="NU90" s="10"/>
      <c r="NV90" s="10"/>
      <c r="NW90" s="10"/>
      <c r="NX90" s="10"/>
      <c r="NY90" s="10"/>
      <c r="NZ90" s="10"/>
      <c r="OA90" s="10"/>
      <c r="OB90" s="10"/>
      <c r="OC90" s="10"/>
      <c r="OD90" s="10"/>
      <c r="OE90" s="10"/>
      <c r="OF90" s="10"/>
      <c r="OG90" s="10"/>
      <c r="OH90" s="10"/>
      <c r="OI90" s="10"/>
      <c r="OJ90" s="10"/>
      <c r="OK90" s="10"/>
      <c r="OL90" s="10"/>
      <c r="OM90" s="10"/>
      <c r="ON90" s="10"/>
      <c r="OO90" s="10"/>
      <c r="OP90" s="10"/>
      <c r="OQ90" s="10"/>
      <c r="OR90" s="10"/>
      <c r="OS90" s="10"/>
      <c r="OT90" s="10"/>
      <c r="OU90" s="10"/>
      <c r="OV90" s="10"/>
      <c r="OW90" s="10"/>
      <c r="OX90" s="10"/>
      <c r="OY90" s="10"/>
      <c r="OZ90" s="10"/>
      <c r="PA90" s="10"/>
      <c r="PB90" s="10"/>
      <c r="PC90" s="10"/>
      <c r="PD90" s="10"/>
      <c r="PE90" s="10"/>
      <c r="PF90" s="10"/>
      <c r="PG90" s="10"/>
      <c r="PH90" s="10"/>
      <c r="PI90" s="10"/>
      <c r="PJ90" s="10"/>
      <c r="PK90" s="10"/>
      <c r="PL90" s="10"/>
      <c r="PM90" s="10"/>
      <c r="PN90" s="10"/>
      <c r="PO90" s="10"/>
      <c r="PP90" s="10"/>
      <c r="PQ90" s="10"/>
      <c r="PR90" s="10"/>
      <c r="PS90" s="10"/>
      <c r="PT90" s="10"/>
      <c r="PU90" s="10"/>
      <c r="PV90" s="10"/>
      <c r="PW90" s="10"/>
      <c r="PX90" s="10"/>
      <c r="PY90" s="10"/>
      <c r="PZ90" s="10"/>
      <c r="QA90" s="10"/>
      <c r="QB90" s="10"/>
      <c r="QC90" s="10"/>
      <c r="QD90" s="10"/>
      <c r="QE90" s="10"/>
      <c r="QF90" s="10"/>
      <c r="QG90" s="10"/>
      <c r="QH90" s="10"/>
      <c r="QI90" s="10"/>
      <c r="QJ90" s="10"/>
      <c r="QK90" s="10"/>
      <c r="QL90" s="10"/>
      <c r="QM90" s="10"/>
      <c r="QN90" s="10"/>
      <c r="QO90" s="10"/>
      <c r="QP90" s="10"/>
      <c r="QQ90" s="10"/>
      <c r="QR90" s="10"/>
      <c r="QS90" s="10"/>
      <c r="QT90" s="10"/>
      <c r="QU90" s="10"/>
      <c r="QV90" s="10"/>
      <c r="QW90" s="10"/>
      <c r="QX90" s="10"/>
      <c r="QY90" s="10"/>
      <c r="RF90" s="10"/>
      <c r="RG90" s="10"/>
      <c r="RH90" s="10"/>
      <c r="RI90" s="10"/>
      <c r="RJ90" s="10"/>
      <c r="RK90" s="10"/>
      <c r="RL90" s="10"/>
      <c r="RM90" s="10"/>
      <c r="RN90" s="10"/>
      <c r="RO90" s="10"/>
      <c r="RP90" s="10"/>
      <c r="RQ90" s="10"/>
      <c r="RR90" s="10"/>
      <c r="RS90" s="10"/>
      <c r="RT90" s="10"/>
      <c r="RU90" s="10"/>
      <c r="RV90" s="10"/>
      <c r="RW90" s="10"/>
      <c r="RX90" s="10"/>
      <c r="RY90" s="10"/>
      <c r="RZ90" s="10"/>
      <c r="SA90" s="10"/>
      <c r="SB90" s="10"/>
      <c r="SC90" s="10"/>
      <c r="SD90" s="10"/>
      <c r="SE90" s="10"/>
      <c r="SF90" s="10"/>
      <c r="SG90" s="10"/>
      <c r="SH90" s="10"/>
      <c r="SI90" s="10"/>
      <c r="SJ90" s="10"/>
      <c r="SK90" s="10"/>
      <c r="SL90" s="10"/>
      <c r="SM90" s="10"/>
      <c r="SN90" s="10"/>
      <c r="SO90" s="10"/>
      <c r="SP90" s="10"/>
      <c r="SQ90" s="10"/>
      <c r="SR90" s="10"/>
      <c r="SS90" s="10"/>
      <c r="ST90" s="10"/>
      <c r="SU90" s="10"/>
      <c r="SV90" s="10"/>
      <c r="SW90" s="10"/>
      <c r="SX90" s="10"/>
      <c r="SY90" s="10"/>
      <c r="SZ90" s="10"/>
      <c r="TA90" s="10"/>
      <c r="TB90" s="10"/>
      <c r="TC90" s="10"/>
      <c r="TD90" s="10"/>
      <c r="TE90" s="10"/>
      <c r="TF90" s="10"/>
      <c r="TG90" s="10"/>
      <c r="TH90" s="10"/>
      <c r="TI90" s="10"/>
      <c r="TJ90" s="10"/>
      <c r="TK90" s="10"/>
      <c r="TL90" s="10"/>
      <c r="TM90" s="10"/>
      <c r="TN90" s="10"/>
      <c r="TO90" s="10"/>
      <c r="TP90" s="10"/>
      <c r="TQ90" s="10"/>
      <c r="TR90" s="10"/>
      <c r="TS90" s="10"/>
      <c r="TT90" s="10"/>
      <c r="TU90" s="10"/>
      <c r="TV90" s="10"/>
      <c r="TW90" s="10"/>
      <c r="TX90" s="10"/>
      <c r="TY90" s="10"/>
      <c r="TZ90" s="10"/>
      <c r="UA90" s="10"/>
      <c r="UB90" s="10"/>
      <c r="UC90" s="10"/>
      <c r="UD90" s="10"/>
      <c r="UE90" s="10"/>
      <c r="UF90" s="10"/>
      <c r="UG90" s="10"/>
      <c r="UH90" s="10"/>
      <c r="UI90" s="10"/>
      <c r="UJ90" s="10"/>
      <c r="UK90" s="10"/>
      <c r="UL90" s="10"/>
      <c r="UM90" s="10"/>
      <c r="UN90" s="10"/>
      <c r="UO90" s="10"/>
      <c r="UP90" s="10"/>
      <c r="UQ90" s="10"/>
      <c r="UR90" s="10"/>
      <c r="US90" s="10"/>
      <c r="UT90" s="10"/>
      <c r="UU90" s="10"/>
      <c r="UV90" s="10"/>
      <c r="UW90" s="10"/>
      <c r="UX90" s="10"/>
      <c r="UY90" s="10"/>
      <c r="UZ90" s="10"/>
      <c r="VA90" s="10"/>
      <c r="VB90" s="10"/>
      <c r="VC90" s="10"/>
      <c r="VD90" s="10"/>
      <c r="VE90" s="10"/>
      <c r="VF90" s="10"/>
      <c r="VG90" s="10"/>
      <c r="VH90" s="10"/>
      <c r="VI90" s="10"/>
      <c r="VJ90" s="10"/>
      <c r="VK90" s="10"/>
      <c r="VL90" s="10"/>
      <c r="VM90" s="10"/>
      <c r="VN90" s="10"/>
      <c r="VO90" s="10"/>
      <c r="VP90" s="10"/>
      <c r="VQ90" s="10"/>
      <c r="VR90" s="10"/>
      <c r="VS90" s="10"/>
      <c r="VT90" s="10"/>
      <c r="VU90" s="10"/>
      <c r="VV90" s="10"/>
      <c r="VW90" s="10"/>
      <c r="VX90" s="10"/>
      <c r="VY90" s="10"/>
      <c r="VZ90" s="10"/>
      <c r="WA90" s="10"/>
      <c r="WB90" s="10"/>
      <c r="WC90" s="10"/>
      <c r="WD90" s="10"/>
      <c r="WE90" s="10"/>
      <c r="WF90" s="10"/>
      <c r="WG90" s="10"/>
      <c r="WH90" s="10"/>
      <c r="WI90" s="10"/>
      <c r="WJ90" s="10"/>
      <c r="WK90" s="10"/>
      <c r="WL90" s="10"/>
      <c r="WM90" s="10"/>
      <c r="WN90" s="10"/>
      <c r="WO90" s="10"/>
      <c r="WP90" s="10"/>
      <c r="WQ90" s="10"/>
      <c r="WR90" s="10"/>
      <c r="WS90" s="10"/>
      <c r="WT90" s="10"/>
      <c r="WU90" s="10"/>
      <c r="WV90" s="10"/>
      <c r="WW90" s="10"/>
      <c r="WX90" s="10"/>
      <c r="WY90" s="10"/>
      <c r="WZ90" s="10"/>
      <c r="XA90" s="10"/>
      <c r="XB90" s="10"/>
      <c r="XC90" s="10"/>
      <c r="XD90" s="10"/>
      <c r="XE90" s="10"/>
      <c r="XF90" s="10"/>
      <c r="XG90" s="10"/>
      <c r="XH90" s="10"/>
      <c r="XI90" s="10"/>
      <c r="XJ90" s="10"/>
      <c r="XK90" s="10"/>
      <c r="XL90" s="10"/>
      <c r="XM90" s="10"/>
      <c r="XN90" s="10"/>
      <c r="XO90" s="10"/>
      <c r="XP90" s="10"/>
      <c r="XQ90" s="10"/>
      <c r="XR90" s="10"/>
      <c r="XS90" s="10"/>
      <c r="XT90" s="10"/>
      <c r="XU90" s="10"/>
      <c r="XV90" s="10"/>
      <c r="XW90" s="10"/>
      <c r="XX90" s="10"/>
      <c r="XY90" s="10"/>
      <c r="XZ90" s="10"/>
      <c r="YA90" s="10"/>
      <c r="YB90" s="10"/>
      <c r="YC90" s="10"/>
      <c r="YD90" s="10"/>
      <c r="YE90" s="10"/>
      <c r="YF90" s="10"/>
      <c r="YG90" s="10"/>
      <c r="YH90" s="10"/>
      <c r="YI90" s="10"/>
      <c r="YJ90" s="10"/>
      <c r="YK90" s="10"/>
      <c r="YL90" s="10"/>
      <c r="YM90" s="10"/>
      <c r="YN90" s="10"/>
      <c r="YO90" s="10"/>
      <c r="YP90" s="10"/>
      <c r="YQ90" s="10"/>
      <c r="YR90" s="10"/>
      <c r="YS90" s="10"/>
      <c r="YT90" s="10"/>
      <c r="YU90" s="10"/>
      <c r="YV90" s="10"/>
      <c r="YW90" s="10"/>
      <c r="YX90" s="10"/>
      <c r="YY90" s="10"/>
      <c r="YZ90" s="10"/>
      <c r="ZA90" s="10"/>
      <c r="ZB90" s="10"/>
      <c r="ZC90" s="10"/>
      <c r="ZD90" s="10"/>
      <c r="ZE90" s="10"/>
      <c r="ZF90" s="10"/>
      <c r="ZG90" s="10"/>
      <c r="ZH90" s="10"/>
      <c r="ZI90" s="10"/>
      <c r="ZJ90" s="10"/>
      <c r="ZK90" s="10"/>
      <c r="ZL90" s="10"/>
      <c r="ZM90" s="10"/>
      <c r="ZN90" s="10"/>
      <c r="ZO90" s="10"/>
      <c r="ZP90" s="10"/>
      <c r="ZQ90" s="10"/>
      <c r="ZR90" s="10"/>
      <c r="ZS90" s="10"/>
      <c r="ZT90" s="10"/>
      <c r="ZU90" s="10"/>
      <c r="ZV90" s="10"/>
      <c r="ZW90" s="10"/>
      <c r="ZX90" s="10"/>
      <c r="ZY90" s="10"/>
      <c r="ZZ90" s="10"/>
      <c r="AAA90" s="10"/>
      <c r="AAB90" s="10"/>
      <c r="AAC90" s="10"/>
      <c r="AAD90" s="10"/>
      <c r="AAE90" s="10"/>
      <c r="AAF90" s="10"/>
      <c r="AAG90" s="10"/>
      <c r="AAH90" s="10"/>
      <c r="AAI90" s="10"/>
      <c r="AAJ90" s="10"/>
      <c r="AAK90" s="10"/>
      <c r="AAL90" s="10"/>
      <c r="AAM90" s="10"/>
      <c r="AAN90" s="10"/>
      <c r="AAO90" s="10"/>
      <c r="AAP90" s="10"/>
      <c r="AAQ90" s="10"/>
      <c r="AAR90" s="10"/>
      <c r="AAS90" s="10"/>
      <c r="AAT90" s="10"/>
      <c r="AAU90" s="10"/>
      <c r="ABB90" s="10"/>
      <c r="ABC90" s="10"/>
      <c r="ABD90" s="10"/>
      <c r="ABE90" s="10"/>
      <c r="ABF90" s="10"/>
      <c r="ABG90" s="10"/>
      <c r="ABH90" s="10"/>
      <c r="ABI90" s="10"/>
      <c r="ABJ90" s="10"/>
      <c r="ABK90" s="10"/>
      <c r="ABL90" s="10"/>
      <c r="ABM90" s="10"/>
      <c r="ABN90" s="10"/>
      <c r="ABO90" s="10"/>
      <c r="ABP90" s="10"/>
      <c r="ABQ90" s="10"/>
      <c r="ABR90" s="10"/>
      <c r="ABS90" s="10"/>
      <c r="ABT90" s="10"/>
      <c r="ABU90" s="10"/>
      <c r="ABV90" s="10"/>
      <c r="ABW90" s="10"/>
      <c r="ABX90" s="10"/>
      <c r="ABY90" s="10"/>
      <c r="ABZ90" s="10"/>
      <c r="ACA90" s="10"/>
      <c r="ACB90" s="10"/>
      <c r="ACC90" s="10"/>
      <c r="ACD90" s="10"/>
      <c r="ACE90" s="10"/>
      <c r="ACF90" s="10"/>
      <c r="ACG90" s="10"/>
      <c r="ACH90" s="10"/>
      <c r="ACI90" s="10"/>
      <c r="ACJ90" s="10"/>
      <c r="ACK90" s="10"/>
      <c r="ACL90" s="10"/>
      <c r="ACM90" s="10"/>
      <c r="ACN90" s="10"/>
      <c r="ACO90" s="10"/>
      <c r="ACP90" s="10"/>
      <c r="ACQ90" s="10"/>
      <c r="ACR90" s="10"/>
      <c r="ACS90" s="10"/>
      <c r="ACT90" s="10"/>
      <c r="ACU90" s="10"/>
      <c r="ACV90" s="10"/>
      <c r="ACW90" s="10"/>
      <c r="ACX90" s="10"/>
      <c r="ACY90" s="10"/>
      <c r="ACZ90" s="10"/>
      <c r="ADA90" s="10"/>
      <c r="ADB90" s="10"/>
      <c r="ADC90" s="10"/>
      <c r="ADD90" s="10"/>
      <c r="ADE90" s="10"/>
      <c r="ADF90" s="10"/>
      <c r="ADG90" s="10"/>
      <c r="ADH90" s="10"/>
      <c r="ADI90" s="10"/>
      <c r="ADJ90" s="10"/>
      <c r="ADK90" s="10"/>
      <c r="ADL90" s="10"/>
      <c r="ADM90" s="10"/>
      <c r="ADN90" s="10"/>
      <c r="ADO90" s="10"/>
      <c r="ADP90" s="10"/>
      <c r="ADQ90" s="10"/>
      <c r="ADR90" s="10"/>
      <c r="ADS90" s="10"/>
      <c r="ADT90" s="10"/>
      <c r="ADU90" s="10"/>
      <c r="ADV90" s="10"/>
      <c r="ADW90" s="10"/>
      <c r="ADX90" s="10"/>
      <c r="ADY90" s="10"/>
      <c r="ADZ90" s="10"/>
      <c r="AEA90" s="10"/>
      <c r="AEB90" s="10"/>
      <c r="AEC90" s="10"/>
      <c r="AED90" s="10"/>
      <c r="AEE90" s="10"/>
      <c r="AEF90" s="10"/>
      <c r="AEG90" s="10"/>
      <c r="AEH90" s="10"/>
      <c r="AEI90" s="10"/>
      <c r="AEJ90" s="10"/>
      <c r="AEK90" s="10"/>
      <c r="AEL90" s="10"/>
      <c r="AEM90" s="10"/>
      <c r="AEN90" s="10"/>
      <c r="AEO90" s="10"/>
      <c r="AEP90" s="10"/>
      <c r="AEQ90" s="10"/>
      <c r="AER90" s="10"/>
      <c r="AES90" s="10"/>
      <c r="AET90" s="10"/>
      <c r="AEU90" s="10"/>
      <c r="AEV90" s="10"/>
      <c r="AEW90" s="10"/>
      <c r="AEX90" s="10"/>
      <c r="AEY90" s="10"/>
      <c r="AEZ90" s="10"/>
      <c r="AFA90" s="10"/>
      <c r="AFB90" s="10"/>
      <c r="AFC90" s="10"/>
      <c r="AFD90" s="10"/>
      <c r="AFE90" s="10"/>
      <c r="AFF90" s="10"/>
      <c r="AFG90" s="10"/>
      <c r="AFH90" s="10"/>
      <c r="AFI90" s="10"/>
      <c r="AFJ90" s="10"/>
      <c r="AFK90" s="10"/>
      <c r="AFL90" s="10"/>
      <c r="AFM90" s="10"/>
      <c r="AFN90" s="10"/>
      <c r="AFO90" s="10"/>
      <c r="AFP90" s="10"/>
      <c r="AFQ90" s="10"/>
      <c r="AFR90" s="10"/>
      <c r="AFS90" s="10"/>
      <c r="AFT90" s="10"/>
      <c r="AFU90" s="10"/>
      <c r="AFV90" s="10"/>
      <c r="AFW90" s="10"/>
      <c r="AFX90" s="10"/>
      <c r="AFY90" s="10"/>
      <c r="AFZ90" s="10"/>
      <c r="AGA90" s="10"/>
      <c r="AGB90" s="10"/>
      <c r="AGC90" s="10"/>
      <c r="AGD90" s="10"/>
      <c r="AGE90" s="10"/>
      <c r="AGF90" s="10"/>
      <c r="AGG90" s="10"/>
      <c r="AGH90" s="10"/>
      <c r="AGI90" s="10"/>
      <c r="AGJ90" s="10"/>
      <c r="AGK90" s="10"/>
      <c r="AGL90" s="10"/>
      <c r="AGM90" s="10"/>
      <c r="AGN90" s="10"/>
      <c r="AGO90" s="10"/>
      <c r="AGP90" s="10"/>
      <c r="AGQ90" s="10"/>
      <c r="AGR90" s="10"/>
      <c r="AGS90" s="10"/>
      <c r="AGT90" s="10"/>
      <c r="AGU90" s="10"/>
      <c r="AGV90" s="10"/>
      <c r="AGW90" s="10"/>
      <c r="AGX90" s="10"/>
      <c r="AGY90" s="10"/>
      <c r="AGZ90" s="10"/>
      <c r="AHA90" s="10"/>
      <c r="AHB90" s="10"/>
      <c r="AHC90" s="10"/>
      <c r="AHD90" s="10"/>
      <c r="AHE90" s="10"/>
      <c r="AHF90" s="10"/>
      <c r="AHG90" s="10"/>
      <c r="AHH90" s="10"/>
      <c r="AHI90" s="10"/>
      <c r="AHJ90" s="10"/>
      <c r="AHK90" s="10"/>
      <c r="AHL90" s="10"/>
      <c r="AHM90" s="10"/>
      <c r="AHN90" s="10"/>
      <c r="AHO90" s="10"/>
      <c r="AHP90" s="10"/>
      <c r="AHQ90" s="10"/>
      <c r="AHR90" s="10"/>
      <c r="AHS90" s="10"/>
      <c r="AHT90" s="10"/>
      <c r="AHU90" s="10"/>
      <c r="AHV90" s="10"/>
      <c r="AHW90" s="10"/>
      <c r="AHX90" s="10"/>
      <c r="AHY90" s="10"/>
      <c r="AHZ90" s="10"/>
      <c r="AIA90" s="10"/>
      <c r="AIB90" s="10"/>
      <c r="AIC90" s="10"/>
      <c r="AID90" s="10"/>
      <c r="AIE90" s="10"/>
      <c r="AIF90" s="10"/>
      <c r="AIG90" s="10"/>
      <c r="AIH90" s="10"/>
      <c r="AII90" s="10"/>
      <c r="AIJ90" s="10"/>
      <c r="AIK90" s="10"/>
      <c r="AIL90" s="10"/>
      <c r="AIM90" s="10"/>
      <c r="AIN90" s="10"/>
      <c r="AIO90" s="10"/>
      <c r="AIP90" s="10"/>
      <c r="AIQ90" s="10"/>
      <c r="AIR90" s="10"/>
      <c r="AIS90" s="10"/>
      <c r="AIT90" s="10"/>
      <c r="AIU90" s="10"/>
      <c r="AIV90" s="10"/>
      <c r="AIW90" s="10"/>
      <c r="AIX90" s="10"/>
      <c r="AIY90" s="10"/>
      <c r="AIZ90" s="10"/>
      <c r="AJA90" s="10"/>
      <c r="AJB90" s="10"/>
      <c r="AJC90" s="10"/>
      <c r="AJD90" s="10"/>
      <c r="AJE90" s="10"/>
      <c r="AJF90" s="10"/>
      <c r="AJG90" s="10"/>
      <c r="AJH90" s="10"/>
      <c r="AJI90" s="10"/>
      <c r="AJJ90" s="10"/>
      <c r="AJK90" s="10"/>
      <c r="AJL90" s="10"/>
      <c r="AJM90" s="10"/>
      <c r="AJN90" s="10"/>
      <c r="AJO90" s="10"/>
      <c r="AJP90" s="10"/>
      <c r="AJQ90" s="10"/>
      <c r="AJR90" s="10"/>
      <c r="AJS90" s="10"/>
      <c r="AJT90" s="10"/>
      <c r="AJU90" s="10"/>
      <c r="AJV90" s="10"/>
      <c r="AJW90" s="10"/>
      <c r="AJX90" s="10"/>
      <c r="AJY90" s="10"/>
      <c r="AJZ90" s="10"/>
      <c r="AKA90" s="10"/>
      <c r="AKB90" s="10"/>
      <c r="AKC90" s="10"/>
      <c r="AKD90" s="10"/>
      <c r="AKE90" s="10"/>
      <c r="AKF90" s="10"/>
      <c r="AKG90" s="10"/>
      <c r="AKH90" s="10"/>
      <c r="AKI90" s="10"/>
      <c r="AKJ90" s="10"/>
      <c r="AKK90" s="10"/>
      <c r="AKL90" s="10"/>
      <c r="AKM90" s="10"/>
      <c r="AKN90" s="10"/>
      <c r="AKO90" s="10"/>
      <c r="AKP90" s="10"/>
      <c r="AKQ90" s="10"/>
      <c r="AKX90" s="10"/>
      <c r="AKY90" s="10"/>
      <c r="AKZ90" s="10"/>
      <c r="ALA90" s="10"/>
      <c r="ALB90" s="10"/>
      <c r="ALC90" s="10"/>
      <c r="ALD90" s="10"/>
      <c r="ALE90" s="10"/>
      <c r="ALF90" s="10"/>
      <c r="ALG90" s="10"/>
      <c r="ALH90" s="10"/>
      <c r="ALI90" s="10"/>
      <c r="ALJ90" s="10"/>
      <c r="ALK90" s="10"/>
      <c r="ALL90" s="10"/>
      <c r="ALM90" s="10"/>
      <c r="ALN90" s="10"/>
      <c r="ALO90" s="10"/>
      <c r="ALP90" s="10"/>
      <c r="ALQ90" s="10"/>
      <c r="ALR90" s="10"/>
      <c r="ALS90" s="10"/>
      <c r="ALT90" s="10"/>
      <c r="ALU90" s="10"/>
      <c r="ALV90" s="10"/>
      <c r="ALW90" s="10"/>
      <c r="ALX90" s="10"/>
      <c r="ALY90" s="10"/>
      <c r="ALZ90" s="10"/>
      <c r="AMA90" s="10"/>
      <c r="AMB90" s="10"/>
      <c r="AMC90" s="10"/>
      <c r="AMD90" s="10"/>
      <c r="AME90" s="10"/>
      <c r="AMF90" s="10"/>
      <c r="AMG90" s="10"/>
      <c r="AMH90" s="10"/>
      <c r="AMI90" s="10"/>
      <c r="AMJ90" s="10"/>
      <c r="AMK90" s="10"/>
      <c r="AML90" s="10"/>
      <c r="AMM90" s="10"/>
      <c r="AMN90" s="10"/>
      <c r="AMO90" s="10"/>
      <c r="AMP90" s="10"/>
      <c r="AMQ90" s="10"/>
      <c r="AMR90" s="10"/>
      <c r="AMS90" s="10"/>
      <c r="AMT90" s="10"/>
      <c r="AMU90" s="10"/>
      <c r="AMV90" s="10"/>
      <c r="AMW90" s="10"/>
      <c r="AMX90" s="10"/>
      <c r="AMY90" s="10"/>
      <c r="AMZ90" s="10"/>
      <c r="ANA90" s="10"/>
      <c r="ANB90" s="10"/>
      <c r="ANC90" s="10"/>
      <c r="AND90" s="10"/>
      <c r="ANE90" s="10"/>
      <c r="ANF90" s="10"/>
      <c r="ANG90" s="10"/>
      <c r="ANH90" s="10"/>
      <c r="ANI90" s="10"/>
      <c r="ANJ90" s="10"/>
      <c r="ANK90" s="10"/>
      <c r="ANL90" s="10"/>
      <c r="ANM90" s="10"/>
      <c r="ANN90" s="10"/>
      <c r="ANO90" s="10"/>
      <c r="ANP90" s="10"/>
      <c r="ANQ90" s="10"/>
      <c r="ANR90" s="10"/>
      <c r="ANS90" s="10"/>
      <c r="ANT90" s="10"/>
      <c r="ANU90" s="10"/>
      <c r="ANV90" s="10"/>
      <c r="ANW90" s="10"/>
      <c r="ANX90" s="10"/>
      <c r="ANY90" s="10"/>
      <c r="ANZ90" s="10"/>
      <c r="AOA90" s="10"/>
      <c r="AOB90" s="10"/>
      <c r="AOC90" s="10"/>
      <c r="AOD90" s="10"/>
      <c r="AOE90" s="10"/>
      <c r="AOF90" s="10"/>
      <c r="AOG90" s="10"/>
      <c r="AOH90" s="10"/>
      <c r="AOI90" s="10"/>
      <c r="AOJ90" s="10"/>
      <c r="AOK90" s="10"/>
      <c r="AOL90" s="10"/>
      <c r="AOM90" s="10"/>
      <c r="AON90" s="10"/>
      <c r="AOO90" s="10"/>
      <c r="AOP90" s="10"/>
      <c r="AOQ90" s="10"/>
      <c r="AOR90" s="10"/>
      <c r="AOS90" s="10"/>
      <c r="AOT90" s="10"/>
      <c r="AOU90" s="10"/>
      <c r="AOV90" s="10"/>
      <c r="AOW90" s="10"/>
      <c r="AOX90" s="10"/>
      <c r="AOY90" s="10"/>
      <c r="AOZ90" s="10"/>
      <c r="APA90" s="10"/>
      <c r="APB90" s="10"/>
      <c r="APC90" s="10"/>
      <c r="APD90" s="10"/>
      <c r="APE90" s="10"/>
      <c r="APF90" s="10"/>
      <c r="APG90" s="10"/>
      <c r="APH90" s="10"/>
      <c r="API90" s="10"/>
      <c r="APJ90" s="10"/>
      <c r="APK90" s="10"/>
      <c r="APL90" s="10"/>
      <c r="APM90" s="10"/>
      <c r="APN90" s="10"/>
      <c r="APO90" s="10"/>
      <c r="APP90" s="10"/>
      <c r="APQ90" s="10"/>
      <c r="APR90" s="10"/>
      <c r="APS90" s="10"/>
      <c r="APT90" s="10"/>
      <c r="APU90" s="10"/>
      <c r="APV90" s="10"/>
      <c r="APW90" s="10"/>
      <c r="APX90" s="10"/>
      <c r="APY90" s="10"/>
      <c r="APZ90" s="10"/>
      <c r="AQA90" s="10"/>
      <c r="AQB90" s="10"/>
      <c r="AQC90" s="10"/>
      <c r="AQD90" s="10"/>
      <c r="AQE90" s="10"/>
      <c r="AQF90" s="10"/>
      <c r="AQG90" s="10"/>
      <c r="AQH90" s="10"/>
      <c r="AQI90" s="10"/>
      <c r="AQJ90" s="10"/>
      <c r="AQK90" s="10"/>
      <c r="AQL90" s="10"/>
      <c r="AQM90" s="10"/>
      <c r="AQN90" s="10"/>
      <c r="AQO90" s="10"/>
      <c r="AQP90" s="10"/>
      <c r="AQQ90" s="10"/>
      <c r="AQR90" s="10"/>
      <c r="AQS90" s="10"/>
      <c r="AQT90" s="10"/>
      <c r="AQU90" s="10"/>
      <c r="AQV90" s="10"/>
      <c r="AQW90" s="10"/>
      <c r="AQX90" s="10"/>
      <c r="AQY90" s="10"/>
      <c r="AQZ90" s="10"/>
      <c r="ARA90" s="10"/>
      <c r="ARB90" s="10"/>
      <c r="ARC90" s="10"/>
      <c r="ARD90" s="10"/>
      <c r="ARE90" s="10"/>
      <c r="ARF90" s="10"/>
      <c r="ARG90" s="10"/>
      <c r="ARH90" s="10"/>
      <c r="ARI90" s="10"/>
      <c r="ARJ90" s="10"/>
      <c r="ARK90" s="10"/>
      <c r="ARL90" s="10"/>
      <c r="ARM90" s="10"/>
      <c r="ARN90" s="10"/>
      <c r="ARO90" s="10"/>
      <c r="ARP90" s="10"/>
      <c r="ARQ90" s="10"/>
      <c r="ARR90" s="10"/>
      <c r="ARS90" s="10"/>
      <c r="ART90" s="10"/>
      <c r="ARU90" s="10"/>
      <c r="ARV90" s="10"/>
      <c r="ARW90" s="10"/>
      <c r="ARX90" s="10"/>
      <c r="ARY90" s="10"/>
      <c r="ARZ90" s="10"/>
      <c r="ASA90" s="10"/>
      <c r="ASB90" s="10"/>
      <c r="ASC90" s="10"/>
      <c r="ASD90" s="10"/>
      <c r="ASE90" s="10"/>
      <c r="ASF90" s="10"/>
      <c r="ASG90" s="10"/>
      <c r="ASH90" s="10"/>
      <c r="ASI90" s="10"/>
      <c r="ASJ90" s="10"/>
      <c r="ASK90" s="10"/>
      <c r="ASL90" s="10"/>
      <c r="ASM90" s="10"/>
      <c r="ASN90" s="10"/>
      <c r="ASO90" s="10"/>
      <c r="ASP90" s="10"/>
      <c r="ASQ90" s="10"/>
      <c r="ASR90" s="10"/>
      <c r="ASS90" s="10"/>
      <c r="AST90" s="10"/>
      <c r="ASU90" s="10"/>
      <c r="ASV90" s="10"/>
      <c r="ASW90" s="10"/>
      <c r="ASX90" s="10"/>
      <c r="ASY90" s="10"/>
      <c r="ASZ90" s="10"/>
      <c r="ATA90" s="10"/>
      <c r="ATB90" s="10"/>
      <c r="ATC90" s="10"/>
      <c r="ATD90" s="10"/>
      <c r="ATE90" s="10"/>
      <c r="ATF90" s="10"/>
      <c r="ATG90" s="10"/>
      <c r="ATH90" s="10"/>
      <c r="ATI90" s="10"/>
      <c r="ATJ90" s="10"/>
      <c r="ATK90" s="10"/>
      <c r="ATL90" s="10"/>
      <c r="ATM90" s="10"/>
      <c r="ATN90" s="10"/>
      <c r="ATO90" s="10"/>
      <c r="ATP90" s="10"/>
      <c r="ATQ90" s="10"/>
      <c r="ATR90" s="10"/>
      <c r="ATS90" s="10"/>
      <c r="ATT90" s="10"/>
      <c r="ATU90" s="10"/>
      <c r="ATV90" s="10"/>
      <c r="ATW90" s="10"/>
      <c r="ATX90" s="10"/>
      <c r="ATY90" s="10"/>
      <c r="ATZ90" s="10"/>
      <c r="AUA90" s="10"/>
      <c r="AUB90" s="10"/>
      <c r="AUC90" s="10"/>
      <c r="AUD90" s="10"/>
      <c r="AUE90" s="10"/>
      <c r="AUF90" s="10"/>
      <c r="AUG90" s="10"/>
      <c r="AUH90" s="10"/>
      <c r="AUI90" s="10"/>
      <c r="AUJ90" s="10"/>
      <c r="AUK90" s="10"/>
      <c r="AUL90" s="10"/>
      <c r="AUM90" s="10"/>
      <c r="AUT90" s="10"/>
      <c r="AUU90" s="10"/>
      <c r="AUV90" s="10"/>
      <c r="AUW90" s="10"/>
      <c r="AUX90" s="10"/>
      <c r="AUY90" s="10"/>
      <c r="AUZ90" s="10"/>
      <c r="AVA90" s="10"/>
      <c r="AVB90" s="10"/>
      <c r="AVC90" s="10"/>
      <c r="AVD90" s="10"/>
      <c r="AVE90" s="10"/>
      <c r="AVF90" s="10"/>
      <c r="AVG90" s="10"/>
      <c r="AVH90" s="10"/>
      <c r="AVI90" s="10"/>
      <c r="AVJ90" s="10"/>
      <c r="AVK90" s="10"/>
      <c r="AVL90" s="10"/>
      <c r="AVM90" s="10"/>
      <c r="AVN90" s="10"/>
      <c r="AVO90" s="10"/>
      <c r="AVP90" s="10"/>
      <c r="AVQ90" s="10"/>
      <c r="AVR90" s="10"/>
      <c r="AVS90" s="10"/>
      <c r="AVT90" s="10"/>
      <c r="AVU90" s="10"/>
      <c r="AVV90" s="10"/>
      <c r="AVW90" s="10"/>
      <c r="AVX90" s="10"/>
      <c r="AVY90" s="10"/>
      <c r="AVZ90" s="10"/>
      <c r="AWA90" s="10"/>
      <c r="AWB90" s="10"/>
      <c r="AWC90" s="10"/>
      <c r="AWD90" s="10"/>
      <c r="AWE90" s="10"/>
      <c r="AWF90" s="10"/>
      <c r="AWG90" s="10"/>
      <c r="AWH90" s="10"/>
      <c r="AWI90" s="10"/>
      <c r="AWJ90" s="10"/>
      <c r="AWK90" s="10"/>
      <c r="AWL90" s="10"/>
      <c r="AWM90" s="10"/>
      <c r="AWN90" s="10"/>
      <c r="AWO90" s="10"/>
      <c r="AWP90" s="10"/>
      <c r="AWQ90" s="10"/>
      <c r="AWR90" s="10"/>
      <c r="AWS90" s="10"/>
      <c r="AWT90" s="10"/>
      <c r="AWU90" s="10"/>
      <c r="AWV90" s="10"/>
      <c r="AWW90" s="10"/>
      <c r="AWX90" s="10"/>
      <c r="AWY90" s="10"/>
      <c r="AWZ90" s="10"/>
      <c r="AXA90" s="10"/>
      <c r="AXB90" s="10"/>
      <c r="AXC90" s="10"/>
      <c r="AXD90" s="10"/>
      <c r="AXE90" s="10"/>
      <c r="AXF90" s="10"/>
      <c r="AXG90" s="10"/>
      <c r="AXH90" s="10"/>
      <c r="AXI90" s="10"/>
      <c r="AXJ90" s="10"/>
      <c r="AXK90" s="10"/>
      <c r="AXL90" s="10"/>
      <c r="AXM90" s="10"/>
      <c r="AXN90" s="10"/>
      <c r="AXO90" s="10"/>
      <c r="AXP90" s="10"/>
      <c r="AXQ90" s="10"/>
      <c r="AXR90" s="10"/>
      <c r="AXS90" s="10"/>
      <c r="AXT90" s="10"/>
      <c r="AXU90" s="10"/>
      <c r="AXV90" s="10"/>
      <c r="AXW90" s="10"/>
      <c r="AXX90" s="10"/>
      <c r="AXY90" s="10"/>
      <c r="AXZ90" s="10"/>
      <c r="AYA90" s="10"/>
      <c r="AYB90" s="10"/>
      <c r="AYC90" s="10"/>
      <c r="AYD90" s="10"/>
      <c r="AYE90" s="10"/>
      <c r="AYF90" s="10"/>
      <c r="AYG90" s="10"/>
      <c r="AYH90" s="10"/>
      <c r="AYI90" s="10"/>
      <c r="AYJ90" s="10"/>
      <c r="AYK90" s="10"/>
      <c r="AYL90" s="10"/>
      <c r="AYM90" s="10"/>
      <c r="AYN90" s="10"/>
      <c r="AYO90" s="10"/>
      <c r="AYP90" s="10"/>
      <c r="AYQ90" s="10"/>
      <c r="AYR90" s="10"/>
      <c r="AYS90" s="10"/>
      <c r="AYT90" s="10"/>
      <c r="AYU90" s="10"/>
      <c r="AYV90" s="10"/>
      <c r="AYW90" s="10"/>
      <c r="AYX90" s="10"/>
      <c r="AYY90" s="10"/>
      <c r="AYZ90" s="10"/>
      <c r="AZA90" s="10"/>
      <c r="AZB90" s="10"/>
      <c r="AZC90" s="10"/>
      <c r="AZD90" s="10"/>
      <c r="AZE90" s="10"/>
      <c r="AZF90" s="10"/>
      <c r="AZG90" s="10"/>
      <c r="AZH90" s="10"/>
      <c r="AZI90" s="10"/>
      <c r="AZJ90" s="10"/>
      <c r="AZK90" s="10"/>
      <c r="AZL90" s="10"/>
      <c r="AZM90" s="10"/>
      <c r="AZN90" s="10"/>
      <c r="AZO90" s="10"/>
      <c r="AZP90" s="10"/>
      <c r="AZQ90" s="10"/>
      <c r="AZR90" s="10"/>
      <c r="AZS90" s="10"/>
      <c r="AZT90" s="10"/>
      <c r="AZU90" s="10"/>
      <c r="AZV90" s="10"/>
      <c r="AZW90" s="10"/>
      <c r="AZX90" s="10"/>
      <c r="AZY90" s="10"/>
      <c r="AZZ90" s="10"/>
      <c r="BAA90" s="10"/>
      <c r="BAB90" s="10"/>
      <c r="BAC90" s="10"/>
      <c r="BAD90" s="10"/>
      <c r="BAE90" s="10"/>
      <c r="BAF90" s="10"/>
      <c r="BAG90" s="10"/>
      <c r="BAH90" s="10"/>
      <c r="BAI90" s="10"/>
      <c r="BAJ90" s="10"/>
      <c r="BAK90" s="10"/>
      <c r="BAL90" s="10"/>
      <c r="BAM90" s="10"/>
      <c r="BAN90" s="10"/>
      <c r="BAO90" s="10"/>
      <c r="BAP90" s="10"/>
      <c r="BAQ90" s="10"/>
      <c r="BAR90" s="10"/>
      <c r="BAS90" s="10"/>
      <c r="BAT90" s="10"/>
      <c r="BAU90" s="10"/>
      <c r="BAV90" s="10"/>
      <c r="BAW90" s="10"/>
      <c r="BAX90" s="10"/>
      <c r="BAY90" s="10"/>
      <c r="BAZ90" s="10"/>
      <c r="BBA90" s="10"/>
      <c r="BBB90" s="10"/>
      <c r="BBC90" s="10"/>
      <c r="BBD90" s="10"/>
      <c r="BBE90" s="10"/>
      <c r="BBF90" s="10"/>
      <c r="BBG90" s="10"/>
      <c r="BBH90" s="10"/>
      <c r="BBI90" s="10"/>
      <c r="BBJ90" s="10"/>
      <c r="BBK90" s="10"/>
      <c r="BBL90" s="10"/>
      <c r="BBM90" s="10"/>
      <c r="BBN90" s="10"/>
      <c r="BBO90" s="10"/>
      <c r="BBP90" s="10"/>
      <c r="BBQ90" s="10"/>
      <c r="BBR90" s="10"/>
      <c r="BBS90" s="10"/>
      <c r="BBT90" s="10"/>
      <c r="BBU90" s="10"/>
      <c r="BBV90" s="10"/>
      <c r="BBW90" s="10"/>
      <c r="BBX90" s="10"/>
      <c r="BBY90" s="10"/>
      <c r="BBZ90" s="10"/>
      <c r="BCA90" s="10"/>
      <c r="BCB90" s="10"/>
      <c r="BCC90" s="10"/>
      <c r="BCD90" s="10"/>
      <c r="BCE90" s="10"/>
      <c r="BCF90" s="10"/>
      <c r="BCG90" s="10"/>
      <c r="BCH90" s="10"/>
      <c r="BCI90" s="10"/>
      <c r="BCJ90" s="10"/>
      <c r="BCK90" s="10"/>
      <c r="BCL90" s="10"/>
      <c r="BCM90" s="10"/>
      <c r="BCN90" s="10"/>
      <c r="BCO90" s="10"/>
      <c r="BCP90" s="10"/>
      <c r="BCQ90" s="10"/>
      <c r="BCR90" s="10"/>
      <c r="BCS90" s="10"/>
      <c r="BCT90" s="10"/>
      <c r="BCU90" s="10"/>
      <c r="BCV90" s="10"/>
      <c r="BCW90" s="10"/>
      <c r="BCX90" s="10"/>
      <c r="BCY90" s="10"/>
      <c r="BCZ90" s="10"/>
      <c r="BDA90" s="10"/>
      <c r="BDB90" s="10"/>
      <c r="BDC90" s="10"/>
      <c r="BDD90" s="10"/>
      <c r="BDE90" s="10"/>
      <c r="BDF90" s="10"/>
      <c r="BDG90" s="10"/>
      <c r="BDH90" s="10"/>
      <c r="BDI90" s="10"/>
      <c r="BDJ90" s="10"/>
      <c r="BDK90" s="10"/>
      <c r="BDL90" s="10"/>
      <c r="BDM90" s="10"/>
      <c r="BDN90" s="10"/>
      <c r="BDO90" s="10"/>
      <c r="BDP90" s="10"/>
      <c r="BDQ90" s="10"/>
      <c r="BDR90" s="10"/>
      <c r="BDS90" s="10"/>
      <c r="BDT90" s="10"/>
      <c r="BDU90" s="10"/>
      <c r="BDV90" s="10"/>
      <c r="BDW90" s="10"/>
      <c r="BDX90" s="10"/>
      <c r="BDY90" s="10"/>
      <c r="BDZ90" s="10"/>
      <c r="BEA90" s="10"/>
      <c r="BEB90" s="10"/>
      <c r="BEC90" s="10"/>
      <c r="BED90" s="10"/>
      <c r="BEE90" s="10"/>
      <c r="BEF90" s="10"/>
      <c r="BEG90" s="10"/>
      <c r="BEH90" s="10"/>
      <c r="BEI90" s="10"/>
      <c r="BEP90" s="10"/>
      <c r="BEQ90" s="10"/>
      <c r="BER90" s="10"/>
      <c r="BES90" s="10"/>
      <c r="BET90" s="10"/>
      <c r="BEU90" s="10"/>
      <c r="BEV90" s="10"/>
      <c r="BEW90" s="10"/>
      <c r="BEX90" s="10"/>
      <c r="BEY90" s="10"/>
      <c r="BEZ90" s="10"/>
      <c r="BFA90" s="10"/>
      <c r="BFB90" s="10"/>
      <c r="BFC90" s="10"/>
      <c r="BFD90" s="10"/>
      <c r="BFE90" s="10"/>
      <c r="BFF90" s="10"/>
      <c r="BFG90" s="10"/>
      <c r="BFH90" s="10"/>
      <c r="BFI90" s="10"/>
      <c r="BFJ90" s="10"/>
      <c r="BFK90" s="10"/>
      <c r="BFL90" s="10"/>
      <c r="BFM90" s="10"/>
      <c r="BFN90" s="10"/>
      <c r="BFO90" s="10"/>
      <c r="BFP90" s="10"/>
      <c r="BFQ90" s="10"/>
      <c r="BFR90" s="10"/>
      <c r="BFS90" s="10"/>
      <c r="BFT90" s="10"/>
      <c r="BFU90" s="10"/>
      <c r="BFV90" s="10"/>
      <c r="BFW90" s="10"/>
      <c r="BFX90" s="10"/>
      <c r="BFY90" s="10"/>
      <c r="BFZ90" s="10"/>
      <c r="BGA90" s="10"/>
      <c r="BGB90" s="10"/>
      <c r="BGC90" s="10"/>
      <c r="BGD90" s="10"/>
      <c r="BGE90" s="10"/>
      <c r="BGF90" s="10"/>
      <c r="BGG90" s="10"/>
      <c r="BGH90" s="10"/>
      <c r="BGI90" s="10"/>
      <c r="BGJ90" s="10"/>
      <c r="BGK90" s="10"/>
      <c r="BGL90" s="10"/>
      <c r="BGM90" s="10"/>
      <c r="BGN90" s="10"/>
      <c r="BGO90" s="10"/>
      <c r="BGP90" s="10"/>
      <c r="BGQ90" s="10"/>
      <c r="BGR90" s="10"/>
      <c r="BGS90" s="10"/>
      <c r="BGT90" s="10"/>
      <c r="BGU90" s="10"/>
      <c r="BGV90" s="10"/>
      <c r="BGW90" s="10"/>
      <c r="BGX90" s="10"/>
      <c r="BGY90" s="10"/>
      <c r="BGZ90" s="10"/>
      <c r="BHA90" s="10"/>
      <c r="BHB90" s="10"/>
      <c r="BHC90" s="10"/>
      <c r="BHD90" s="10"/>
      <c r="BHE90" s="10"/>
      <c r="BHF90" s="10"/>
      <c r="BHG90" s="10"/>
      <c r="BHH90" s="10"/>
      <c r="BHI90" s="10"/>
      <c r="BHJ90" s="10"/>
      <c r="BHK90" s="10"/>
      <c r="BHL90" s="10"/>
      <c r="BHM90" s="10"/>
      <c r="BHN90" s="10"/>
      <c r="BHO90" s="10"/>
      <c r="BHP90" s="10"/>
      <c r="BHQ90" s="10"/>
      <c r="BHR90" s="10"/>
      <c r="BHS90" s="10"/>
      <c r="BHT90" s="10"/>
      <c r="BHU90" s="10"/>
      <c r="BHV90" s="10"/>
      <c r="BHW90" s="10"/>
      <c r="BHX90" s="10"/>
      <c r="BHY90" s="10"/>
      <c r="BHZ90" s="10"/>
      <c r="BIA90" s="10"/>
      <c r="BIB90" s="10"/>
      <c r="BIC90" s="10"/>
      <c r="BID90" s="10"/>
      <c r="BIE90" s="10"/>
      <c r="BIF90" s="10"/>
      <c r="BIG90" s="10"/>
      <c r="BIH90" s="10"/>
      <c r="BII90" s="10"/>
      <c r="BIJ90" s="10"/>
      <c r="BIK90" s="10"/>
      <c r="BIL90" s="10"/>
      <c r="BIM90" s="10"/>
      <c r="BIN90" s="10"/>
      <c r="BIO90" s="10"/>
      <c r="BIP90" s="10"/>
      <c r="BIQ90" s="10"/>
      <c r="BIR90" s="10"/>
      <c r="BIS90" s="10"/>
      <c r="BIT90" s="10"/>
      <c r="BIU90" s="10"/>
      <c r="BIV90" s="10"/>
      <c r="BIW90" s="10"/>
      <c r="BIX90" s="10"/>
      <c r="BIY90" s="10"/>
      <c r="BIZ90" s="10"/>
      <c r="BJA90" s="10"/>
      <c r="BJB90" s="10"/>
      <c r="BJC90" s="10"/>
      <c r="BJD90" s="10"/>
      <c r="BJE90" s="10"/>
      <c r="BJF90" s="10"/>
      <c r="BJG90" s="10"/>
      <c r="BJH90" s="10"/>
      <c r="BJI90" s="10"/>
      <c r="BJJ90" s="10"/>
      <c r="BJK90" s="10"/>
      <c r="BJL90" s="10"/>
      <c r="BJM90" s="10"/>
      <c r="BJN90" s="10"/>
      <c r="BJO90" s="10"/>
      <c r="BJP90" s="10"/>
      <c r="BJQ90" s="10"/>
      <c r="BJR90" s="10"/>
      <c r="BJS90" s="10"/>
      <c r="BJT90" s="10"/>
      <c r="BJU90" s="10"/>
      <c r="BJV90" s="10"/>
      <c r="BJW90" s="10"/>
      <c r="BJX90" s="10"/>
      <c r="BJY90" s="10"/>
      <c r="BJZ90" s="10"/>
      <c r="BKA90" s="10"/>
      <c r="BKB90" s="10"/>
      <c r="BKC90" s="10"/>
      <c r="BKD90" s="10"/>
      <c r="BKE90" s="10"/>
      <c r="BKF90" s="10"/>
      <c r="BKG90" s="10"/>
      <c r="BKH90" s="10"/>
      <c r="BKI90" s="10"/>
      <c r="BKJ90" s="10"/>
      <c r="BKK90" s="10"/>
      <c r="BKL90" s="10"/>
      <c r="BKM90" s="10"/>
      <c r="BKN90" s="10"/>
      <c r="BKO90" s="10"/>
      <c r="BKP90" s="10"/>
      <c r="BKQ90" s="10"/>
      <c r="BKR90" s="10"/>
      <c r="BKS90" s="10"/>
      <c r="BKT90" s="10"/>
      <c r="BKU90" s="10"/>
      <c r="BKV90" s="10"/>
      <c r="BKW90" s="10"/>
      <c r="BKX90" s="10"/>
      <c r="BKY90" s="10"/>
      <c r="BKZ90" s="10"/>
      <c r="BLA90" s="10"/>
      <c r="BLB90" s="10"/>
      <c r="BLC90" s="10"/>
      <c r="BLD90" s="10"/>
      <c r="BLE90" s="10"/>
      <c r="BLF90" s="10"/>
      <c r="BLG90" s="10"/>
      <c r="BLH90" s="10"/>
      <c r="BLI90" s="10"/>
      <c r="BLJ90" s="10"/>
      <c r="BLK90" s="10"/>
      <c r="BLL90" s="10"/>
      <c r="BLM90" s="10"/>
      <c r="BLN90" s="10"/>
      <c r="BLO90" s="10"/>
      <c r="BLP90" s="10"/>
      <c r="BLQ90" s="10"/>
      <c r="BLR90" s="10"/>
      <c r="BLS90" s="10"/>
      <c r="BLT90" s="10"/>
      <c r="BLU90" s="10"/>
      <c r="BLV90" s="10"/>
      <c r="BLW90" s="10"/>
      <c r="BLX90" s="10"/>
      <c r="BLY90" s="10"/>
      <c r="BLZ90" s="10"/>
      <c r="BMA90" s="10"/>
      <c r="BMB90" s="10"/>
      <c r="BMC90" s="10"/>
      <c r="BMD90" s="10"/>
      <c r="BME90" s="10"/>
      <c r="BMF90" s="10"/>
      <c r="BMG90" s="10"/>
      <c r="BMH90" s="10"/>
      <c r="BMI90" s="10"/>
      <c r="BMJ90" s="10"/>
      <c r="BMK90" s="10"/>
      <c r="BML90" s="10"/>
      <c r="BMM90" s="10"/>
      <c r="BMN90" s="10"/>
      <c r="BMO90" s="10"/>
      <c r="BMP90" s="10"/>
      <c r="BMQ90" s="10"/>
      <c r="BMR90" s="10"/>
      <c r="BMS90" s="10"/>
      <c r="BMT90" s="10"/>
      <c r="BMU90" s="10"/>
      <c r="BMV90" s="10"/>
      <c r="BMW90" s="10"/>
      <c r="BMX90" s="10"/>
      <c r="BMY90" s="10"/>
      <c r="BMZ90" s="10"/>
      <c r="BNA90" s="10"/>
      <c r="BNB90" s="10"/>
      <c r="BNC90" s="10"/>
      <c r="BND90" s="10"/>
      <c r="BNE90" s="10"/>
      <c r="BNF90" s="10"/>
      <c r="BNG90" s="10"/>
      <c r="BNH90" s="10"/>
      <c r="BNI90" s="10"/>
      <c r="BNJ90" s="10"/>
      <c r="BNK90" s="10"/>
      <c r="BNL90" s="10"/>
      <c r="BNM90" s="10"/>
      <c r="BNN90" s="10"/>
      <c r="BNO90" s="10"/>
      <c r="BNP90" s="10"/>
      <c r="BNQ90" s="10"/>
      <c r="BNR90" s="10"/>
      <c r="BNS90" s="10"/>
      <c r="BNT90" s="10"/>
      <c r="BNU90" s="10"/>
      <c r="BNV90" s="10"/>
      <c r="BNW90" s="10"/>
      <c r="BNX90" s="10"/>
      <c r="BNY90" s="10"/>
      <c r="BNZ90" s="10"/>
      <c r="BOA90" s="10"/>
      <c r="BOB90" s="10"/>
      <c r="BOC90" s="10"/>
      <c r="BOD90" s="10"/>
      <c r="BOE90" s="10"/>
      <c r="BOL90" s="10"/>
      <c r="BOM90" s="10"/>
      <c r="BON90" s="10"/>
      <c r="BOO90" s="10"/>
      <c r="BOP90" s="10"/>
      <c r="BOQ90" s="10"/>
      <c r="BOR90" s="10"/>
      <c r="BOS90" s="10"/>
      <c r="BOT90" s="10"/>
      <c r="BOU90" s="10"/>
      <c r="BOV90" s="10"/>
      <c r="BOW90" s="10"/>
      <c r="BOX90" s="10"/>
      <c r="BOY90" s="10"/>
      <c r="BOZ90" s="10"/>
      <c r="BPA90" s="10"/>
      <c r="BPB90" s="10"/>
      <c r="BPC90" s="10"/>
      <c r="BPD90" s="10"/>
      <c r="BPE90" s="10"/>
      <c r="BPF90" s="10"/>
      <c r="BPG90" s="10"/>
      <c r="BPH90" s="10"/>
      <c r="BPI90" s="10"/>
      <c r="BPJ90" s="10"/>
      <c r="BPK90" s="10"/>
      <c r="BPL90" s="10"/>
      <c r="BPM90" s="10"/>
      <c r="BPN90" s="10"/>
      <c r="BPO90" s="10"/>
      <c r="BPP90" s="10"/>
      <c r="BPQ90" s="10"/>
      <c r="BPR90" s="10"/>
      <c r="BPS90" s="10"/>
      <c r="BPT90" s="10"/>
      <c r="BPU90" s="10"/>
      <c r="BPV90" s="10"/>
      <c r="BPW90" s="10"/>
      <c r="BPX90" s="10"/>
      <c r="BPY90" s="10"/>
      <c r="BPZ90" s="10"/>
      <c r="BQA90" s="10"/>
      <c r="BQB90" s="10"/>
      <c r="BQC90" s="10"/>
      <c r="BQD90" s="10"/>
      <c r="BQE90" s="10"/>
      <c r="BQF90" s="10"/>
      <c r="BQG90" s="10"/>
      <c r="BQH90" s="10"/>
      <c r="BQI90" s="10"/>
      <c r="BQJ90" s="10"/>
      <c r="BQK90" s="10"/>
      <c r="BQL90" s="10"/>
      <c r="BQM90" s="10"/>
      <c r="BQN90" s="10"/>
      <c r="BQO90" s="10"/>
      <c r="BQP90" s="10"/>
      <c r="BQQ90" s="10"/>
      <c r="BQR90" s="10"/>
      <c r="BQS90" s="10"/>
      <c r="BQT90" s="10"/>
      <c r="BQU90" s="10"/>
      <c r="BQV90" s="10"/>
      <c r="BQW90" s="10"/>
      <c r="BQX90" s="10"/>
      <c r="BQY90" s="10"/>
      <c r="BQZ90" s="10"/>
      <c r="BRA90" s="10"/>
      <c r="BRB90" s="10"/>
      <c r="BRC90" s="10"/>
      <c r="BRD90" s="10"/>
      <c r="BRE90" s="10"/>
      <c r="BRF90" s="10"/>
      <c r="BRG90" s="10"/>
      <c r="BRH90" s="10"/>
      <c r="BRI90" s="10"/>
      <c r="BRJ90" s="10"/>
      <c r="BRK90" s="10"/>
      <c r="BRL90" s="10"/>
      <c r="BRM90" s="10"/>
      <c r="BRN90" s="10"/>
      <c r="BRO90" s="10"/>
      <c r="BRP90" s="10"/>
      <c r="BRQ90" s="10"/>
      <c r="BRR90" s="10"/>
      <c r="BRS90" s="10"/>
      <c r="BRT90" s="10"/>
      <c r="BRU90" s="10"/>
      <c r="BRV90" s="10"/>
      <c r="BRW90" s="10"/>
      <c r="BRX90" s="10"/>
      <c r="BRY90" s="10"/>
      <c r="BRZ90" s="10"/>
      <c r="BSA90" s="10"/>
      <c r="BSB90" s="10"/>
      <c r="BSC90" s="10"/>
      <c r="BSD90" s="10"/>
      <c r="BSE90" s="10"/>
      <c r="BSF90" s="10"/>
      <c r="BSG90" s="10"/>
      <c r="BSH90" s="10"/>
      <c r="BSI90" s="10"/>
      <c r="BSJ90" s="10"/>
      <c r="BSK90" s="10"/>
      <c r="BSL90" s="10"/>
      <c r="BSM90" s="10"/>
      <c r="BSN90" s="10"/>
      <c r="BSO90" s="10"/>
      <c r="BSP90" s="10"/>
      <c r="BSQ90" s="10"/>
      <c r="BSR90" s="10"/>
      <c r="BSS90" s="10"/>
      <c r="BST90" s="10"/>
      <c r="BSU90" s="10"/>
      <c r="BSV90" s="10"/>
      <c r="BSW90" s="10"/>
      <c r="BSX90" s="10"/>
      <c r="BSY90" s="10"/>
      <c r="BSZ90" s="10"/>
      <c r="BTA90" s="10"/>
      <c r="BTB90" s="10"/>
      <c r="BTC90" s="10"/>
      <c r="BTD90" s="10"/>
      <c r="BTE90" s="10"/>
      <c r="BTF90" s="10"/>
      <c r="BTG90" s="10"/>
      <c r="BTH90" s="10"/>
      <c r="BTI90" s="10"/>
      <c r="BTJ90" s="10"/>
      <c r="BTK90" s="10"/>
      <c r="BTL90" s="10"/>
      <c r="BTM90" s="10"/>
      <c r="BTN90" s="10"/>
      <c r="BTO90" s="10"/>
      <c r="BTP90" s="10"/>
      <c r="BTQ90" s="10"/>
      <c r="BTR90" s="10"/>
      <c r="BTS90" s="10"/>
      <c r="BTT90" s="10"/>
      <c r="BTU90" s="10"/>
      <c r="BTV90" s="10"/>
      <c r="BTW90" s="10"/>
      <c r="BTX90" s="10"/>
      <c r="BTY90" s="10"/>
      <c r="BTZ90" s="10"/>
      <c r="BUA90" s="10"/>
      <c r="BUB90" s="10"/>
      <c r="BUC90" s="10"/>
      <c r="BUD90" s="10"/>
      <c r="BUE90" s="10"/>
      <c r="BUF90" s="10"/>
      <c r="BUG90" s="10"/>
      <c r="BUH90" s="10"/>
      <c r="BUI90" s="10"/>
      <c r="BUJ90" s="10"/>
      <c r="BUK90" s="10"/>
      <c r="BUL90" s="10"/>
      <c r="BUM90" s="10"/>
      <c r="BUN90" s="10"/>
      <c r="BUO90" s="10"/>
      <c r="BUP90" s="10"/>
      <c r="BUQ90" s="10"/>
      <c r="BUR90" s="10"/>
      <c r="BUS90" s="10"/>
      <c r="BUT90" s="10"/>
      <c r="BUU90" s="10"/>
      <c r="BUV90" s="10"/>
      <c r="BUW90" s="10"/>
      <c r="BUX90" s="10"/>
      <c r="BUY90" s="10"/>
      <c r="BUZ90" s="10"/>
      <c r="BVA90" s="10"/>
      <c r="BVB90" s="10"/>
      <c r="BVC90" s="10"/>
      <c r="BVD90" s="10"/>
      <c r="BVE90" s="10"/>
      <c r="BVF90" s="10"/>
      <c r="BVG90" s="10"/>
      <c r="BVH90" s="10"/>
      <c r="BVI90" s="10"/>
      <c r="BVJ90" s="10"/>
      <c r="BVK90" s="10"/>
      <c r="BVL90" s="10"/>
      <c r="BVM90" s="10"/>
      <c r="BVN90" s="10"/>
      <c r="BVO90" s="10"/>
      <c r="BVP90" s="10"/>
      <c r="BVQ90" s="10"/>
      <c r="BVR90" s="10"/>
      <c r="BVS90" s="10"/>
      <c r="BVT90" s="10"/>
      <c r="BVU90" s="10"/>
      <c r="BVV90" s="10"/>
      <c r="BVW90" s="10"/>
      <c r="BVX90" s="10"/>
      <c r="BVY90" s="10"/>
      <c r="BVZ90" s="10"/>
      <c r="BWA90" s="10"/>
      <c r="BWB90" s="10"/>
      <c r="BWC90" s="10"/>
      <c r="BWD90" s="10"/>
      <c r="BWE90" s="10"/>
      <c r="BWF90" s="10"/>
      <c r="BWG90" s="10"/>
      <c r="BWH90" s="10"/>
      <c r="BWI90" s="10"/>
      <c r="BWJ90" s="10"/>
      <c r="BWK90" s="10"/>
      <c r="BWL90" s="10"/>
      <c r="BWM90" s="10"/>
      <c r="BWN90" s="10"/>
      <c r="BWO90" s="10"/>
      <c r="BWP90" s="10"/>
      <c r="BWQ90" s="10"/>
      <c r="BWR90" s="10"/>
      <c r="BWS90" s="10"/>
      <c r="BWT90" s="10"/>
      <c r="BWU90" s="10"/>
      <c r="BWV90" s="10"/>
      <c r="BWW90" s="10"/>
      <c r="BWX90" s="10"/>
      <c r="BWY90" s="10"/>
      <c r="BWZ90" s="10"/>
      <c r="BXA90" s="10"/>
      <c r="BXB90" s="10"/>
      <c r="BXC90" s="10"/>
      <c r="BXD90" s="10"/>
      <c r="BXE90" s="10"/>
      <c r="BXF90" s="10"/>
      <c r="BXG90" s="10"/>
      <c r="BXH90" s="10"/>
      <c r="BXI90" s="10"/>
      <c r="BXJ90" s="10"/>
      <c r="BXK90" s="10"/>
      <c r="BXL90" s="10"/>
      <c r="BXM90" s="10"/>
      <c r="BXN90" s="10"/>
      <c r="BXO90" s="10"/>
      <c r="BXP90" s="10"/>
      <c r="BXQ90" s="10"/>
      <c r="BXR90" s="10"/>
      <c r="BXS90" s="10"/>
      <c r="BXT90" s="10"/>
      <c r="BXU90" s="10"/>
      <c r="BXV90" s="10"/>
      <c r="BXW90" s="10"/>
      <c r="BXX90" s="10"/>
      <c r="BXY90" s="10"/>
      <c r="BXZ90" s="10"/>
      <c r="BYA90" s="10"/>
      <c r="BYH90" s="10"/>
      <c r="BYI90" s="10"/>
      <c r="BYJ90" s="10"/>
      <c r="BYK90" s="10"/>
      <c r="BYL90" s="10"/>
      <c r="BYM90" s="10"/>
      <c r="BYN90" s="10"/>
      <c r="BYO90" s="10"/>
      <c r="BYP90" s="10"/>
      <c r="BYQ90" s="10"/>
      <c r="BYR90" s="10"/>
      <c r="BYS90" s="10"/>
      <c r="BYT90" s="10"/>
      <c r="BYU90" s="10"/>
      <c r="BYV90" s="10"/>
      <c r="BYW90" s="10"/>
      <c r="BYX90" s="10"/>
      <c r="BYY90" s="10"/>
      <c r="BYZ90" s="10"/>
      <c r="BZA90" s="10"/>
      <c r="BZB90" s="10"/>
      <c r="BZC90" s="10"/>
      <c r="BZD90" s="10"/>
      <c r="BZE90" s="10"/>
      <c r="BZF90" s="10"/>
      <c r="BZG90" s="10"/>
      <c r="BZH90" s="10"/>
      <c r="BZI90" s="10"/>
      <c r="BZJ90" s="10"/>
      <c r="BZK90" s="10"/>
      <c r="BZL90" s="10"/>
      <c r="BZM90" s="10"/>
      <c r="BZN90" s="10"/>
      <c r="BZO90" s="10"/>
      <c r="BZP90" s="10"/>
      <c r="BZQ90" s="10"/>
      <c r="BZR90" s="10"/>
      <c r="BZS90" s="10"/>
      <c r="BZT90" s="10"/>
      <c r="BZU90" s="10"/>
      <c r="BZV90" s="10"/>
      <c r="BZW90" s="10"/>
      <c r="BZX90" s="10"/>
      <c r="BZY90" s="10"/>
      <c r="BZZ90" s="10"/>
      <c r="CAA90" s="10"/>
      <c r="CAB90" s="10"/>
      <c r="CAC90" s="10"/>
      <c r="CAD90" s="10"/>
      <c r="CAE90" s="10"/>
      <c r="CAF90" s="10"/>
      <c r="CAG90" s="10"/>
      <c r="CAH90" s="10"/>
      <c r="CAI90" s="10"/>
      <c r="CAJ90" s="10"/>
      <c r="CAK90" s="10"/>
      <c r="CAL90" s="10"/>
      <c r="CAM90" s="10"/>
      <c r="CAN90" s="10"/>
      <c r="CAO90" s="10"/>
      <c r="CAP90" s="10"/>
      <c r="CAQ90" s="10"/>
      <c r="CAR90" s="10"/>
      <c r="CAS90" s="10"/>
      <c r="CAT90" s="10"/>
      <c r="CAU90" s="10"/>
      <c r="CAV90" s="10"/>
      <c r="CAW90" s="10"/>
      <c r="CAX90" s="10"/>
      <c r="CAY90" s="10"/>
      <c r="CAZ90" s="10"/>
      <c r="CBA90" s="10"/>
      <c r="CBB90" s="10"/>
      <c r="CBC90" s="10"/>
      <c r="CBD90" s="10"/>
      <c r="CBE90" s="10"/>
      <c r="CBF90" s="10"/>
      <c r="CBG90" s="10"/>
      <c r="CBH90" s="10"/>
      <c r="CBI90" s="10"/>
      <c r="CBJ90" s="10"/>
      <c r="CBK90" s="10"/>
      <c r="CBL90" s="10"/>
      <c r="CBM90" s="10"/>
      <c r="CBN90" s="10"/>
      <c r="CBO90" s="10"/>
      <c r="CBP90" s="10"/>
      <c r="CBQ90" s="10"/>
      <c r="CBR90" s="10"/>
      <c r="CBS90" s="10"/>
      <c r="CBT90" s="10"/>
      <c r="CBU90" s="10"/>
      <c r="CBV90" s="10"/>
      <c r="CBW90" s="10"/>
      <c r="CBX90" s="10"/>
      <c r="CBY90" s="10"/>
      <c r="CBZ90" s="10"/>
      <c r="CCA90" s="10"/>
      <c r="CCB90" s="10"/>
      <c r="CCC90" s="10"/>
      <c r="CCD90" s="10"/>
      <c r="CCE90" s="10"/>
      <c r="CCF90" s="10"/>
      <c r="CCG90" s="10"/>
      <c r="CCH90" s="10"/>
      <c r="CCI90" s="10"/>
      <c r="CCJ90" s="10"/>
      <c r="CCK90" s="10"/>
      <c r="CCL90" s="10"/>
      <c r="CCM90" s="10"/>
      <c r="CCN90" s="10"/>
      <c r="CCO90" s="10"/>
      <c r="CCP90" s="10"/>
      <c r="CCQ90" s="10"/>
      <c r="CCR90" s="10"/>
      <c r="CCS90" s="10"/>
      <c r="CCT90" s="10"/>
      <c r="CCU90" s="10"/>
      <c r="CCV90" s="10"/>
      <c r="CCW90" s="10"/>
      <c r="CCX90" s="10"/>
      <c r="CCY90" s="10"/>
      <c r="CCZ90" s="10"/>
      <c r="CDA90" s="10"/>
      <c r="CDB90" s="10"/>
      <c r="CDC90" s="10"/>
      <c r="CDD90" s="10"/>
      <c r="CDE90" s="10"/>
      <c r="CDF90" s="10"/>
      <c r="CDG90" s="10"/>
      <c r="CDH90" s="10"/>
      <c r="CDI90" s="10"/>
      <c r="CDJ90" s="10"/>
      <c r="CDK90" s="10"/>
      <c r="CDL90" s="10"/>
      <c r="CDM90" s="10"/>
      <c r="CDN90" s="10"/>
      <c r="CDO90" s="10"/>
      <c r="CDP90" s="10"/>
      <c r="CDQ90" s="10"/>
      <c r="CDR90" s="10"/>
      <c r="CDS90" s="10"/>
      <c r="CDT90" s="10"/>
      <c r="CDU90" s="10"/>
      <c r="CDV90" s="10"/>
      <c r="CDW90" s="10"/>
      <c r="CDX90" s="10"/>
      <c r="CDY90" s="10"/>
      <c r="CDZ90" s="10"/>
      <c r="CEA90" s="10"/>
      <c r="CEB90" s="10"/>
      <c r="CEC90" s="10"/>
      <c r="CED90" s="10"/>
      <c r="CEE90" s="10"/>
      <c r="CEF90" s="10"/>
      <c r="CEG90" s="10"/>
      <c r="CEH90" s="10"/>
      <c r="CEI90" s="10"/>
      <c r="CEJ90" s="10"/>
      <c r="CEK90" s="10"/>
      <c r="CEL90" s="10"/>
      <c r="CEM90" s="10"/>
      <c r="CEN90" s="10"/>
      <c r="CEO90" s="10"/>
      <c r="CEP90" s="10"/>
      <c r="CEQ90" s="10"/>
      <c r="CER90" s="10"/>
      <c r="CES90" s="10"/>
      <c r="CET90" s="10"/>
      <c r="CEU90" s="10"/>
      <c r="CEV90" s="10"/>
      <c r="CEW90" s="10"/>
      <c r="CEX90" s="10"/>
      <c r="CEY90" s="10"/>
      <c r="CEZ90" s="10"/>
      <c r="CFA90" s="10"/>
      <c r="CFB90" s="10"/>
      <c r="CFC90" s="10"/>
      <c r="CFD90" s="10"/>
      <c r="CFE90" s="10"/>
      <c r="CFF90" s="10"/>
      <c r="CFG90" s="10"/>
      <c r="CFH90" s="10"/>
      <c r="CFI90" s="10"/>
      <c r="CFJ90" s="10"/>
      <c r="CFK90" s="10"/>
      <c r="CFL90" s="10"/>
      <c r="CFM90" s="10"/>
      <c r="CFN90" s="10"/>
      <c r="CFO90" s="10"/>
      <c r="CFP90" s="10"/>
      <c r="CFQ90" s="10"/>
      <c r="CFR90" s="10"/>
      <c r="CFS90" s="10"/>
      <c r="CFT90" s="10"/>
      <c r="CFU90" s="10"/>
      <c r="CFV90" s="10"/>
      <c r="CFW90" s="10"/>
      <c r="CFX90" s="10"/>
      <c r="CFY90" s="10"/>
      <c r="CFZ90" s="10"/>
      <c r="CGA90" s="10"/>
      <c r="CGB90" s="10"/>
      <c r="CGC90" s="10"/>
      <c r="CGD90" s="10"/>
      <c r="CGE90" s="10"/>
      <c r="CGF90" s="10"/>
      <c r="CGG90" s="10"/>
      <c r="CGH90" s="10"/>
      <c r="CGI90" s="10"/>
      <c r="CGJ90" s="10"/>
      <c r="CGK90" s="10"/>
      <c r="CGL90" s="10"/>
      <c r="CGM90" s="10"/>
      <c r="CGN90" s="10"/>
      <c r="CGO90" s="10"/>
      <c r="CGP90" s="10"/>
      <c r="CGQ90" s="10"/>
      <c r="CGR90" s="10"/>
      <c r="CGS90" s="10"/>
      <c r="CGT90" s="10"/>
      <c r="CGU90" s="10"/>
      <c r="CGV90" s="10"/>
      <c r="CGW90" s="10"/>
      <c r="CGX90" s="10"/>
      <c r="CGY90" s="10"/>
      <c r="CGZ90" s="10"/>
      <c r="CHA90" s="10"/>
      <c r="CHB90" s="10"/>
      <c r="CHC90" s="10"/>
      <c r="CHD90" s="10"/>
      <c r="CHE90" s="10"/>
      <c r="CHF90" s="10"/>
      <c r="CHG90" s="10"/>
      <c r="CHH90" s="10"/>
      <c r="CHI90" s="10"/>
      <c r="CHJ90" s="10"/>
      <c r="CHK90" s="10"/>
      <c r="CHL90" s="10"/>
      <c r="CHM90" s="10"/>
      <c r="CHN90" s="10"/>
      <c r="CHO90" s="10"/>
      <c r="CHP90" s="10"/>
      <c r="CHQ90" s="10"/>
      <c r="CHR90" s="10"/>
      <c r="CHS90" s="10"/>
      <c r="CHT90" s="10"/>
      <c r="CHU90" s="10"/>
      <c r="CHV90" s="10"/>
      <c r="CHW90" s="10"/>
      <c r="CID90" s="10"/>
      <c r="CIE90" s="10"/>
      <c r="CIF90" s="10"/>
      <c r="CIG90" s="10"/>
      <c r="CIH90" s="10"/>
      <c r="CII90" s="10"/>
      <c r="CIJ90" s="10"/>
      <c r="CIK90" s="10"/>
      <c r="CIL90" s="10"/>
      <c r="CIM90" s="10"/>
      <c r="CIN90" s="10"/>
      <c r="CIO90" s="10"/>
      <c r="CIP90" s="10"/>
      <c r="CIQ90" s="10"/>
      <c r="CIR90" s="10"/>
      <c r="CIS90" s="10"/>
      <c r="CIT90" s="10"/>
      <c r="CIU90" s="10"/>
      <c r="CIV90" s="10"/>
      <c r="CIW90" s="10"/>
      <c r="CIX90" s="10"/>
      <c r="CIY90" s="10"/>
      <c r="CIZ90" s="10"/>
      <c r="CJA90" s="10"/>
      <c r="CJB90" s="10"/>
      <c r="CJC90" s="10"/>
      <c r="CJD90" s="10"/>
      <c r="CJE90" s="10"/>
      <c r="CJF90" s="10"/>
      <c r="CJG90" s="10"/>
      <c r="CJH90" s="10"/>
      <c r="CJI90" s="10"/>
      <c r="CJJ90" s="10"/>
      <c r="CJK90" s="10"/>
      <c r="CJL90" s="10"/>
      <c r="CJM90" s="10"/>
      <c r="CJN90" s="10"/>
      <c r="CJO90" s="10"/>
      <c r="CJP90" s="10"/>
      <c r="CJQ90" s="10"/>
      <c r="CJR90" s="10"/>
      <c r="CJS90" s="10"/>
      <c r="CJT90" s="10"/>
      <c r="CJU90" s="10"/>
      <c r="CJV90" s="10"/>
      <c r="CJW90" s="10"/>
      <c r="CJX90" s="10"/>
      <c r="CJY90" s="10"/>
      <c r="CJZ90" s="10"/>
      <c r="CKA90" s="10"/>
      <c r="CKB90" s="10"/>
      <c r="CKC90" s="10"/>
      <c r="CKD90" s="10"/>
      <c r="CKE90" s="10"/>
      <c r="CKF90" s="10"/>
      <c r="CKG90" s="10"/>
      <c r="CKH90" s="10"/>
      <c r="CKI90" s="10"/>
      <c r="CKJ90" s="10"/>
      <c r="CKK90" s="10"/>
      <c r="CKL90" s="10"/>
      <c r="CKM90" s="10"/>
      <c r="CKN90" s="10"/>
      <c r="CKO90" s="10"/>
      <c r="CKP90" s="10"/>
      <c r="CKQ90" s="10"/>
      <c r="CKR90" s="10"/>
      <c r="CKS90" s="10"/>
      <c r="CKT90" s="10"/>
      <c r="CKU90" s="10"/>
      <c r="CKV90" s="10"/>
      <c r="CKW90" s="10"/>
      <c r="CKX90" s="10"/>
      <c r="CKY90" s="10"/>
      <c r="CKZ90" s="10"/>
      <c r="CLA90" s="10"/>
      <c r="CLB90" s="10"/>
      <c r="CLC90" s="10"/>
      <c r="CLD90" s="10"/>
      <c r="CLE90" s="10"/>
      <c r="CLF90" s="10"/>
      <c r="CLG90" s="10"/>
      <c r="CLH90" s="10"/>
      <c r="CLI90" s="10"/>
      <c r="CLJ90" s="10"/>
      <c r="CLK90" s="10"/>
      <c r="CLL90" s="10"/>
      <c r="CLM90" s="10"/>
      <c r="CLN90" s="10"/>
      <c r="CLO90" s="10"/>
      <c r="CLP90" s="10"/>
      <c r="CLQ90" s="10"/>
      <c r="CLR90" s="10"/>
      <c r="CLS90" s="10"/>
      <c r="CLT90" s="10"/>
      <c r="CLU90" s="10"/>
      <c r="CLV90" s="10"/>
      <c r="CLW90" s="10"/>
      <c r="CLX90" s="10"/>
      <c r="CLY90" s="10"/>
      <c r="CLZ90" s="10"/>
      <c r="CMA90" s="10"/>
      <c r="CMB90" s="10"/>
      <c r="CMC90" s="10"/>
      <c r="CMD90" s="10"/>
      <c r="CME90" s="10"/>
      <c r="CMF90" s="10"/>
      <c r="CMG90" s="10"/>
      <c r="CMH90" s="10"/>
      <c r="CMI90" s="10"/>
      <c r="CMJ90" s="10"/>
      <c r="CMK90" s="10"/>
      <c r="CML90" s="10"/>
      <c r="CMM90" s="10"/>
      <c r="CMN90" s="10"/>
      <c r="CMO90" s="10"/>
      <c r="CMP90" s="10"/>
      <c r="CMQ90" s="10"/>
      <c r="CMR90" s="10"/>
      <c r="CMS90" s="10"/>
      <c r="CMT90" s="10"/>
      <c r="CMU90" s="10"/>
      <c r="CMV90" s="10"/>
      <c r="CMW90" s="10"/>
      <c r="CMX90" s="10"/>
      <c r="CMY90" s="10"/>
      <c r="CMZ90" s="10"/>
      <c r="CNA90" s="10"/>
      <c r="CNB90" s="10"/>
      <c r="CNC90" s="10"/>
      <c r="CND90" s="10"/>
      <c r="CNE90" s="10"/>
      <c r="CNF90" s="10"/>
      <c r="CNG90" s="10"/>
      <c r="CNH90" s="10"/>
      <c r="CNI90" s="10"/>
      <c r="CNJ90" s="10"/>
      <c r="CNK90" s="10"/>
      <c r="CNL90" s="10"/>
      <c r="CNM90" s="10"/>
      <c r="CNN90" s="10"/>
      <c r="CNO90" s="10"/>
      <c r="CNP90" s="10"/>
      <c r="CNQ90" s="10"/>
      <c r="CNR90" s="10"/>
      <c r="CNS90" s="10"/>
      <c r="CNT90" s="10"/>
      <c r="CNU90" s="10"/>
      <c r="CNV90" s="10"/>
      <c r="CNW90" s="10"/>
      <c r="CNX90" s="10"/>
      <c r="CNY90" s="10"/>
      <c r="CNZ90" s="10"/>
      <c r="COA90" s="10"/>
      <c r="COB90" s="10"/>
      <c r="COC90" s="10"/>
      <c r="COD90" s="10"/>
      <c r="COE90" s="10"/>
      <c r="COF90" s="10"/>
      <c r="COG90" s="10"/>
      <c r="COH90" s="10"/>
      <c r="COI90" s="10"/>
      <c r="COJ90" s="10"/>
      <c r="COK90" s="10"/>
      <c r="COL90" s="10"/>
      <c r="COM90" s="10"/>
      <c r="CON90" s="10"/>
      <c r="COO90" s="10"/>
      <c r="COP90" s="10"/>
      <c r="COQ90" s="10"/>
      <c r="COR90" s="10"/>
      <c r="COS90" s="10"/>
      <c r="COT90" s="10"/>
      <c r="COU90" s="10"/>
      <c r="COV90" s="10"/>
      <c r="COW90" s="10"/>
      <c r="COX90" s="10"/>
      <c r="COY90" s="10"/>
      <c r="COZ90" s="10"/>
      <c r="CPA90" s="10"/>
      <c r="CPB90" s="10"/>
      <c r="CPC90" s="10"/>
      <c r="CPD90" s="10"/>
      <c r="CPE90" s="10"/>
      <c r="CPF90" s="10"/>
      <c r="CPG90" s="10"/>
      <c r="CPH90" s="10"/>
      <c r="CPI90" s="10"/>
      <c r="CPJ90" s="10"/>
      <c r="CPK90" s="10"/>
      <c r="CPL90" s="10"/>
      <c r="CPM90" s="10"/>
      <c r="CPN90" s="10"/>
      <c r="CPO90" s="10"/>
      <c r="CPP90" s="10"/>
      <c r="CPQ90" s="10"/>
      <c r="CPR90" s="10"/>
      <c r="CPS90" s="10"/>
      <c r="CPT90" s="10"/>
      <c r="CPU90" s="10"/>
      <c r="CPV90" s="10"/>
      <c r="CPW90" s="10"/>
      <c r="CPX90" s="10"/>
      <c r="CPY90" s="10"/>
      <c r="CPZ90" s="10"/>
      <c r="CQA90" s="10"/>
      <c r="CQB90" s="10"/>
      <c r="CQC90" s="10"/>
      <c r="CQD90" s="10"/>
      <c r="CQE90" s="10"/>
      <c r="CQF90" s="10"/>
      <c r="CQG90" s="10"/>
      <c r="CQH90" s="10"/>
      <c r="CQI90" s="10"/>
      <c r="CQJ90" s="10"/>
      <c r="CQK90" s="10"/>
      <c r="CQL90" s="10"/>
      <c r="CQM90" s="10"/>
      <c r="CQN90" s="10"/>
      <c r="CQO90" s="10"/>
      <c r="CQP90" s="10"/>
      <c r="CQQ90" s="10"/>
      <c r="CQR90" s="10"/>
      <c r="CQS90" s="10"/>
      <c r="CQT90" s="10"/>
      <c r="CQU90" s="10"/>
      <c r="CQV90" s="10"/>
      <c r="CQW90" s="10"/>
      <c r="CQX90" s="10"/>
      <c r="CQY90" s="10"/>
      <c r="CQZ90" s="10"/>
      <c r="CRA90" s="10"/>
      <c r="CRB90" s="10"/>
      <c r="CRC90" s="10"/>
      <c r="CRD90" s="10"/>
      <c r="CRE90" s="10"/>
      <c r="CRF90" s="10"/>
      <c r="CRG90" s="10"/>
      <c r="CRH90" s="10"/>
      <c r="CRI90" s="10"/>
      <c r="CRJ90" s="10"/>
      <c r="CRK90" s="10"/>
      <c r="CRL90" s="10"/>
      <c r="CRM90" s="10"/>
      <c r="CRN90" s="10"/>
      <c r="CRO90" s="10"/>
      <c r="CRP90" s="10"/>
      <c r="CRQ90" s="10"/>
      <c r="CRR90" s="10"/>
      <c r="CRS90" s="10"/>
      <c r="CRZ90" s="10"/>
      <c r="CSA90" s="10"/>
      <c r="CSB90" s="10"/>
      <c r="CSC90" s="10"/>
      <c r="CSD90" s="10"/>
      <c r="CSE90" s="10"/>
      <c r="CSF90" s="10"/>
      <c r="CSG90" s="10"/>
      <c r="CSH90" s="10"/>
      <c r="CSI90" s="10"/>
      <c r="CSJ90" s="10"/>
      <c r="CSK90" s="10"/>
      <c r="CSL90" s="10"/>
      <c r="CSM90" s="10"/>
      <c r="CSN90" s="10"/>
      <c r="CSO90" s="10"/>
      <c r="CSP90" s="10"/>
      <c r="CSQ90" s="10"/>
      <c r="CSR90" s="10"/>
      <c r="CSS90" s="10"/>
      <c r="CST90" s="10"/>
      <c r="CSU90" s="10"/>
      <c r="CSV90" s="10"/>
      <c r="CSW90" s="10"/>
      <c r="CSX90" s="10"/>
      <c r="CSY90" s="10"/>
      <c r="CSZ90" s="10"/>
      <c r="CTA90" s="10"/>
      <c r="CTB90" s="10"/>
      <c r="CTC90" s="10"/>
      <c r="CTD90" s="10"/>
      <c r="CTE90" s="10"/>
      <c r="CTF90" s="10"/>
      <c r="CTG90" s="10"/>
      <c r="CTH90" s="10"/>
      <c r="CTI90" s="10"/>
      <c r="CTJ90" s="10"/>
      <c r="CTK90" s="10"/>
      <c r="CTL90" s="10"/>
      <c r="CTM90" s="10"/>
      <c r="CTN90" s="10"/>
      <c r="CTO90" s="10"/>
      <c r="CTP90" s="10"/>
      <c r="CTQ90" s="10"/>
      <c r="CTR90" s="10"/>
      <c r="CTS90" s="10"/>
      <c r="CTT90" s="10"/>
      <c r="CTU90" s="10"/>
      <c r="CTV90" s="10"/>
      <c r="CTW90" s="10"/>
      <c r="CTX90" s="10"/>
      <c r="CTY90" s="10"/>
      <c r="CTZ90" s="10"/>
      <c r="CUA90" s="10"/>
      <c r="CUB90" s="10"/>
      <c r="CUC90" s="10"/>
      <c r="CUD90" s="10"/>
      <c r="CUE90" s="10"/>
      <c r="CUF90" s="10"/>
      <c r="CUG90" s="10"/>
      <c r="CUH90" s="10"/>
      <c r="CUI90" s="10"/>
      <c r="CUJ90" s="10"/>
      <c r="CUK90" s="10"/>
      <c r="CUL90" s="10"/>
      <c r="CUM90" s="10"/>
      <c r="CUN90" s="10"/>
      <c r="CUO90" s="10"/>
      <c r="CUP90" s="10"/>
      <c r="CUQ90" s="10"/>
      <c r="CUR90" s="10"/>
      <c r="CUS90" s="10"/>
      <c r="CUT90" s="10"/>
      <c r="CUU90" s="10"/>
      <c r="CUV90" s="10"/>
      <c r="CUW90" s="10"/>
      <c r="CUX90" s="10"/>
      <c r="CUY90" s="10"/>
      <c r="CUZ90" s="10"/>
      <c r="CVA90" s="10"/>
      <c r="CVB90" s="10"/>
      <c r="CVC90" s="10"/>
      <c r="CVD90" s="10"/>
      <c r="CVE90" s="10"/>
      <c r="CVF90" s="10"/>
      <c r="CVG90" s="10"/>
      <c r="CVH90" s="10"/>
      <c r="CVI90" s="10"/>
      <c r="CVJ90" s="10"/>
      <c r="CVK90" s="10"/>
      <c r="CVL90" s="10"/>
      <c r="CVM90" s="10"/>
      <c r="CVN90" s="10"/>
      <c r="CVO90" s="10"/>
      <c r="CVP90" s="10"/>
      <c r="CVQ90" s="10"/>
      <c r="CVR90" s="10"/>
      <c r="CVS90" s="10"/>
      <c r="CVT90" s="10"/>
      <c r="CVU90" s="10"/>
      <c r="CVV90" s="10"/>
      <c r="CVW90" s="10"/>
      <c r="CVX90" s="10"/>
      <c r="CVY90" s="10"/>
      <c r="CVZ90" s="10"/>
      <c r="CWA90" s="10"/>
      <c r="CWB90" s="10"/>
      <c r="CWC90" s="10"/>
      <c r="CWD90" s="10"/>
      <c r="CWE90" s="10"/>
      <c r="CWF90" s="10"/>
      <c r="CWG90" s="10"/>
      <c r="CWH90" s="10"/>
      <c r="CWI90" s="10"/>
      <c r="CWJ90" s="10"/>
      <c r="CWK90" s="10"/>
      <c r="CWL90" s="10"/>
      <c r="CWM90" s="10"/>
      <c r="CWN90" s="10"/>
      <c r="CWO90" s="10"/>
      <c r="CWP90" s="10"/>
      <c r="CWQ90" s="10"/>
      <c r="CWR90" s="10"/>
      <c r="CWS90" s="10"/>
      <c r="CWT90" s="10"/>
      <c r="CWU90" s="10"/>
      <c r="CWV90" s="10"/>
      <c r="CWW90" s="10"/>
      <c r="CWX90" s="10"/>
      <c r="CWY90" s="10"/>
      <c r="CWZ90" s="10"/>
      <c r="CXA90" s="10"/>
      <c r="CXB90" s="10"/>
      <c r="CXC90" s="10"/>
      <c r="CXD90" s="10"/>
      <c r="CXE90" s="10"/>
      <c r="CXF90" s="10"/>
      <c r="CXG90" s="10"/>
      <c r="CXH90" s="10"/>
      <c r="CXI90" s="10"/>
      <c r="CXJ90" s="10"/>
      <c r="CXK90" s="10"/>
      <c r="CXL90" s="10"/>
      <c r="CXM90" s="10"/>
      <c r="CXN90" s="10"/>
      <c r="CXO90" s="10"/>
      <c r="CXP90" s="10"/>
      <c r="CXQ90" s="10"/>
      <c r="CXR90" s="10"/>
      <c r="CXS90" s="10"/>
      <c r="CXT90" s="10"/>
      <c r="CXU90" s="10"/>
      <c r="CXV90" s="10"/>
      <c r="CXW90" s="10"/>
      <c r="CXX90" s="10"/>
      <c r="CXY90" s="10"/>
      <c r="CXZ90" s="10"/>
      <c r="CYA90" s="10"/>
      <c r="CYB90" s="10"/>
      <c r="CYC90" s="10"/>
      <c r="CYD90" s="10"/>
      <c r="CYE90" s="10"/>
      <c r="CYF90" s="10"/>
      <c r="CYG90" s="10"/>
      <c r="CYH90" s="10"/>
      <c r="CYI90" s="10"/>
      <c r="CYJ90" s="10"/>
      <c r="CYK90" s="10"/>
      <c r="CYL90" s="10"/>
      <c r="CYM90" s="10"/>
      <c r="CYN90" s="10"/>
      <c r="CYO90" s="10"/>
      <c r="CYP90" s="10"/>
      <c r="CYQ90" s="10"/>
      <c r="CYR90" s="10"/>
      <c r="CYS90" s="10"/>
      <c r="CYT90" s="10"/>
      <c r="CYU90" s="10"/>
      <c r="CYV90" s="10"/>
      <c r="CYW90" s="10"/>
      <c r="CYX90" s="10"/>
      <c r="CYY90" s="10"/>
      <c r="CYZ90" s="10"/>
      <c r="CZA90" s="10"/>
      <c r="CZB90" s="10"/>
      <c r="CZC90" s="10"/>
      <c r="CZD90" s="10"/>
      <c r="CZE90" s="10"/>
      <c r="CZF90" s="10"/>
      <c r="CZG90" s="10"/>
      <c r="CZH90" s="10"/>
      <c r="CZI90" s="10"/>
      <c r="CZJ90" s="10"/>
      <c r="CZK90" s="10"/>
      <c r="CZL90" s="10"/>
      <c r="CZM90" s="10"/>
      <c r="CZN90" s="10"/>
      <c r="CZO90" s="10"/>
      <c r="CZP90" s="10"/>
      <c r="CZQ90" s="10"/>
      <c r="CZR90" s="10"/>
      <c r="CZS90" s="10"/>
      <c r="CZT90" s="10"/>
      <c r="CZU90" s="10"/>
      <c r="CZV90" s="10"/>
      <c r="CZW90" s="10"/>
      <c r="CZX90" s="10"/>
      <c r="CZY90" s="10"/>
      <c r="CZZ90" s="10"/>
      <c r="DAA90" s="10"/>
      <c r="DAB90" s="10"/>
      <c r="DAC90" s="10"/>
      <c r="DAD90" s="10"/>
      <c r="DAE90" s="10"/>
      <c r="DAF90" s="10"/>
      <c r="DAG90" s="10"/>
      <c r="DAH90" s="10"/>
      <c r="DAI90" s="10"/>
      <c r="DAJ90" s="10"/>
      <c r="DAK90" s="10"/>
      <c r="DAL90" s="10"/>
      <c r="DAM90" s="10"/>
      <c r="DAN90" s="10"/>
      <c r="DAO90" s="10"/>
      <c r="DAP90" s="10"/>
      <c r="DAQ90" s="10"/>
      <c r="DAR90" s="10"/>
      <c r="DAS90" s="10"/>
      <c r="DAT90" s="10"/>
      <c r="DAU90" s="10"/>
      <c r="DAV90" s="10"/>
      <c r="DAW90" s="10"/>
      <c r="DAX90" s="10"/>
      <c r="DAY90" s="10"/>
      <c r="DAZ90" s="10"/>
      <c r="DBA90" s="10"/>
      <c r="DBB90" s="10"/>
      <c r="DBC90" s="10"/>
      <c r="DBD90" s="10"/>
      <c r="DBE90" s="10"/>
      <c r="DBF90" s="10"/>
      <c r="DBG90" s="10"/>
      <c r="DBH90" s="10"/>
      <c r="DBI90" s="10"/>
      <c r="DBJ90" s="10"/>
      <c r="DBK90" s="10"/>
      <c r="DBL90" s="10"/>
      <c r="DBM90" s="10"/>
      <c r="DBN90" s="10"/>
      <c r="DBO90" s="10"/>
      <c r="DBV90" s="10"/>
      <c r="DBW90" s="10"/>
      <c r="DBX90" s="10"/>
      <c r="DBY90" s="10"/>
      <c r="DBZ90" s="10"/>
      <c r="DCA90" s="10"/>
      <c r="DCB90" s="10"/>
      <c r="DCC90" s="10"/>
      <c r="DCD90" s="10"/>
      <c r="DCE90" s="10"/>
      <c r="DCF90" s="10"/>
      <c r="DCG90" s="10"/>
      <c r="DCH90" s="10"/>
      <c r="DCI90" s="10"/>
      <c r="DCJ90" s="10"/>
      <c r="DCK90" s="10"/>
      <c r="DCL90" s="10"/>
      <c r="DCM90" s="10"/>
      <c r="DCN90" s="10"/>
      <c r="DCO90" s="10"/>
      <c r="DCP90" s="10"/>
      <c r="DCQ90" s="10"/>
      <c r="DCR90" s="10"/>
      <c r="DCS90" s="10"/>
      <c r="DCT90" s="10"/>
      <c r="DCU90" s="10"/>
      <c r="DCV90" s="10"/>
      <c r="DCW90" s="10"/>
      <c r="DCX90" s="10"/>
      <c r="DCY90" s="10"/>
      <c r="DCZ90" s="10"/>
      <c r="DDA90" s="10"/>
      <c r="DDB90" s="10"/>
      <c r="DDC90" s="10"/>
      <c r="DDD90" s="10"/>
      <c r="DDE90" s="10"/>
      <c r="DDF90" s="10"/>
      <c r="DDG90" s="10"/>
      <c r="DDH90" s="10"/>
      <c r="DDI90" s="10"/>
      <c r="DDJ90" s="10"/>
      <c r="DDK90" s="10"/>
      <c r="DDL90" s="10"/>
      <c r="DDM90" s="10"/>
      <c r="DDN90" s="10"/>
      <c r="DDO90" s="10"/>
      <c r="DDP90" s="10"/>
      <c r="DDQ90" s="10"/>
      <c r="DDR90" s="10"/>
      <c r="DDS90" s="10"/>
      <c r="DDT90" s="10"/>
      <c r="DDU90" s="10"/>
      <c r="DDV90" s="10"/>
      <c r="DDW90" s="10"/>
      <c r="DDX90" s="10"/>
      <c r="DDY90" s="10"/>
      <c r="DDZ90" s="10"/>
      <c r="DEA90" s="10"/>
      <c r="DEB90" s="10"/>
      <c r="DEC90" s="10"/>
      <c r="DED90" s="10"/>
      <c r="DEE90" s="10"/>
      <c r="DEF90" s="10"/>
      <c r="DEG90" s="10"/>
      <c r="DEH90" s="10"/>
      <c r="DEI90" s="10"/>
      <c r="DEJ90" s="10"/>
      <c r="DEK90" s="10"/>
      <c r="DEL90" s="10"/>
      <c r="DEM90" s="10"/>
      <c r="DEN90" s="10"/>
      <c r="DEO90" s="10"/>
      <c r="DEP90" s="10"/>
      <c r="DEQ90" s="10"/>
      <c r="DER90" s="10"/>
      <c r="DES90" s="10"/>
      <c r="DET90" s="10"/>
      <c r="DEU90" s="10"/>
      <c r="DEV90" s="10"/>
      <c r="DEW90" s="10"/>
      <c r="DEX90" s="10"/>
      <c r="DEY90" s="10"/>
      <c r="DEZ90" s="10"/>
      <c r="DFA90" s="10"/>
      <c r="DFB90" s="10"/>
      <c r="DFC90" s="10"/>
      <c r="DFD90" s="10"/>
      <c r="DFE90" s="10"/>
      <c r="DFF90" s="10"/>
      <c r="DFG90" s="10"/>
      <c r="DFH90" s="10"/>
      <c r="DFI90" s="10"/>
      <c r="DFJ90" s="10"/>
      <c r="DFK90" s="10"/>
      <c r="DFL90" s="10"/>
      <c r="DFM90" s="10"/>
      <c r="DFN90" s="10"/>
      <c r="DFO90" s="10"/>
      <c r="DFP90" s="10"/>
      <c r="DFQ90" s="10"/>
      <c r="DFR90" s="10"/>
      <c r="DFS90" s="10"/>
      <c r="DFT90" s="10"/>
      <c r="DFU90" s="10"/>
      <c r="DFV90" s="10"/>
      <c r="DFW90" s="10"/>
      <c r="DFX90" s="10"/>
      <c r="DFY90" s="10"/>
      <c r="DFZ90" s="10"/>
      <c r="DGA90" s="10"/>
      <c r="DGB90" s="10"/>
      <c r="DGC90" s="10"/>
      <c r="DGD90" s="10"/>
      <c r="DGE90" s="10"/>
      <c r="DGF90" s="10"/>
      <c r="DGG90" s="10"/>
      <c r="DGH90" s="10"/>
      <c r="DGI90" s="10"/>
      <c r="DGJ90" s="10"/>
      <c r="DGK90" s="10"/>
      <c r="DGL90" s="10"/>
      <c r="DGM90" s="10"/>
      <c r="DGN90" s="10"/>
      <c r="DGO90" s="10"/>
      <c r="DGP90" s="10"/>
      <c r="DGQ90" s="10"/>
      <c r="DGR90" s="10"/>
      <c r="DGS90" s="10"/>
      <c r="DGT90" s="10"/>
      <c r="DGU90" s="10"/>
      <c r="DGV90" s="10"/>
      <c r="DGW90" s="10"/>
      <c r="DGX90" s="10"/>
      <c r="DGY90" s="10"/>
      <c r="DGZ90" s="10"/>
      <c r="DHA90" s="10"/>
      <c r="DHB90" s="10"/>
      <c r="DHC90" s="10"/>
      <c r="DHD90" s="10"/>
      <c r="DHE90" s="10"/>
      <c r="DHF90" s="10"/>
      <c r="DHG90" s="10"/>
      <c r="DHH90" s="10"/>
      <c r="DHI90" s="10"/>
      <c r="DHJ90" s="10"/>
      <c r="DHK90" s="10"/>
      <c r="DHL90" s="10"/>
      <c r="DHM90" s="10"/>
      <c r="DHN90" s="10"/>
      <c r="DHO90" s="10"/>
      <c r="DHP90" s="10"/>
      <c r="DHQ90" s="10"/>
      <c r="DHR90" s="10"/>
      <c r="DHS90" s="10"/>
      <c r="DHT90" s="10"/>
      <c r="DHU90" s="10"/>
      <c r="DHV90" s="10"/>
      <c r="DHW90" s="10"/>
      <c r="DHX90" s="10"/>
      <c r="DHY90" s="10"/>
      <c r="DHZ90" s="10"/>
      <c r="DIA90" s="10"/>
      <c r="DIB90" s="10"/>
      <c r="DIC90" s="10"/>
      <c r="DID90" s="10"/>
      <c r="DIE90" s="10"/>
      <c r="DIF90" s="10"/>
      <c r="DIG90" s="10"/>
      <c r="DIH90" s="10"/>
      <c r="DII90" s="10"/>
      <c r="DIJ90" s="10"/>
      <c r="DIK90" s="10"/>
      <c r="DIL90" s="10"/>
      <c r="DIM90" s="10"/>
      <c r="DIN90" s="10"/>
      <c r="DIO90" s="10"/>
      <c r="DIP90" s="10"/>
      <c r="DIQ90" s="10"/>
      <c r="DIR90" s="10"/>
      <c r="DIS90" s="10"/>
      <c r="DIT90" s="10"/>
      <c r="DIU90" s="10"/>
      <c r="DIV90" s="10"/>
      <c r="DIW90" s="10"/>
      <c r="DIX90" s="10"/>
      <c r="DIY90" s="10"/>
      <c r="DIZ90" s="10"/>
      <c r="DJA90" s="10"/>
      <c r="DJB90" s="10"/>
      <c r="DJC90" s="10"/>
      <c r="DJD90" s="10"/>
      <c r="DJE90" s="10"/>
      <c r="DJF90" s="10"/>
      <c r="DJG90" s="10"/>
      <c r="DJH90" s="10"/>
      <c r="DJI90" s="10"/>
      <c r="DJJ90" s="10"/>
      <c r="DJK90" s="10"/>
      <c r="DJL90" s="10"/>
      <c r="DJM90" s="10"/>
      <c r="DJN90" s="10"/>
      <c r="DJO90" s="10"/>
      <c r="DJP90" s="10"/>
      <c r="DJQ90" s="10"/>
      <c r="DJR90" s="10"/>
      <c r="DJS90" s="10"/>
      <c r="DJT90" s="10"/>
      <c r="DJU90" s="10"/>
      <c r="DJV90" s="10"/>
      <c r="DJW90" s="10"/>
      <c r="DJX90" s="10"/>
      <c r="DJY90" s="10"/>
      <c r="DJZ90" s="10"/>
      <c r="DKA90" s="10"/>
      <c r="DKB90" s="10"/>
      <c r="DKC90" s="10"/>
      <c r="DKD90" s="10"/>
      <c r="DKE90" s="10"/>
      <c r="DKF90" s="10"/>
      <c r="DKG90" s="10"/>
      <c r="DKH90" s="10"/>
      <c r="DKI90" s="10"/>
      <c r="DKJ90" s="10"/>
      <c r="DKK90" s="10"/>
      <c r="DKL90" s="10"/>
      <c r="DKM90" s="10"/>
      <c r="DKN90" s="10"/>
      <c r="DKO90" s="10"/>
      <c r="DKP90" s="10"/>
      <c r="DKQ90" s="10"/>
      <c r="DKR90" s="10"/>
      <c r="DKS90" s="10"/>
      <c r="DKT90" s="10"/>
      <c r="DKU90" s="10"/>
      <c r="DKV90" s="10"/>
      <c r="DKW90" s="10"/>
      <c r="DKX90" s="10"/>
      <c r="DKY90" s="10"/>
      <c r="DKZ90" s="10"/>
      <c r="DLA90" s="10"/>
      <c r="DLB90" s="10"/>
      <c r="DLC90" s="10"/>
      <c r="DLD90" s="10"/>
      <c r="DLE90" s="10"/>
      <c r="DLF90" s="10"/>
      <c r="DLG90" s="10"/>
      <c r="DLH90" s="10"/>
      <c r="DLI90" s="10"/>
      <c r="DLJ90" s="10"/>
      <c r="DLK90" s="10"/>
      <c r="DLR90" s="10"/>
      <c r="DLS90" s="10"/>
      <c r="DLT90" s="10"/>
      <c r="DLU90" s="10"/>
      <c r="DLV90" s="10"/>
      <c r="DLW90" s="10"/>
      <c r="DLX90" s="10"/>
      <c r="DLY90" s="10"/>
      <c r="DLZ90" s="10"/>
      <c r="DMA90" s="10"/>
      <c r="DMB90" s="10"/>
      <c r="DMC90" s="10"/>
      <c r="DMD90" s="10"/>
      <c r="DME90" s="10"/>
      <c r="DMF90" s="10"/>
      <c r="DMG90" s="10"/>
      <c r="DMH90" s="10"/>
      <c r="DMI90" s="10"/>
      <c r="DMJ90" s="10"/>
      <c r="DMK90" s="10"/>
      <c r="DML90" s="10"/>
      <c r="DMM90" s="10"/>
      <c r="DMN90" s="10"/>
      <c r="DMO90" s="10"/>
      <c r="DMP90" s="10"/>
      <c r="DMQ90" s="10"/>
      <c r="DMR90" s="10"/>
      <c r="DMS90" s="10"/>
      <c r="DMT90" s="10"/>
      <c r="DMU90" s="10"/>
      <c r="DMV90" s="10"/>
      <c r="DMW90" s="10"/>
      <c r="DMX90" s="10"/>
      <c r="DMY90" s="10"/>
      <c r="DMZ90" s="10"/>
      <c r="DNA90" s="10"/>
      <c r="DNB90" s="10"/>
      <c r="DNC90" s="10"/>
      <c r="DND90" s="10"/>
      <c r="DNE90" s="10"/>
      <c r="DNF90" s="10"/>
      <c r="DNG90" s="10"/>
      <c r="DNH90" s="10"/>
      <c r="DNI90" s="10"/>
      <c r="DNJ90" s="10"/>
      <c r="DNK90" s="10"/>
      <c r="DNL90" s="10"/>
      <c r="DNM90" s="10"/>
      <c r="DNN90" s="10"/>
      <c r="DNO90" s="10"/>
      <c r="DNP90" s="10"/>
      <c r="DNQ90" s="10"/>
      <c r="DNR90" s="10"/>
      <c r="DNS90" s="10"/>
      <c r="DNT90" s="10"/>
      <c r="DNU90" s="10"/>
      <c r="DNV90" s="10"/>
      <c r="DNW90" s="10"/>
      <c r="DNX90" s="10"/>
      <c r="DNY90" s="10"/>
      <c r="DNZ90" s="10"/>
      <c r="DOA90" s="10"/>
      <c r="DOB90" s="10"/>
      <c r="DOC90" s="10"/>
      <c r="DOD90" s="10"/>
      <c r="DOE90" s="10"/>
      <c r="DOF90" s="10"/>
      <c r="DOG90" s="10"/>
      <c r="DOH90" s="10"/>
      <c r="DOI90" s="10"/>
      <c r="DOJ90" s="10"/>
      <c r="DOK90" s="10"/>
      <c r="DOL90" s="10"/>
      <c r="DOM90" s="10"/>
      <c r="DON90" s="10"/>
      <c r="DOO90" s="10"/>
      <c r="DOP90" s="10"/>
      <c r="DOQ90" s="10"/>
      <c r="DOR90" s="10"/>
      <c r="DOS90" s="10"/>
      <c r="DOT90" s="10"/>
      <c r="DOU90" s="10"/>
      <c r="DOV90" s="10"/>
      <c r="DOW90" s="10"/>
      <c r="DOX90" s="10"/>
      <c r="DOY90" s="10"/>
      <c r="DOZ90" s="10"/>
      <c r="DPA90" s="10"/>
      <c r="DPB90" s="10"/>
      <c r="DPC90" s="10"/>
      <c r="DPD90" s="10"/>
      <c r="DPE90" s="10"/>
      <c r="DPF90" s="10"/>
      <c r="DPG90" s="10"/>
      <c r="DPH90" s="10"/>
      <c r="DPI90" s="10"/>
      <c r="DPJ90" s="10"/>
      <c r="DPK90" s="10"/>
      <c r="DPL90" s="10"/>
      <c r="DPM90" s="10"/>
      <c r="DPN90" s="10"/>
      <c r="DPO90" s="10"/>
      <c r="DPP90" s="10"/>
      <c r="DPQ90" s="10"/>
      <c r="DPR90" s="10"/>
      <c r="DPS90" s="10"/>
      <c r="DPT90" s="10"/>
      <c r="DPU90" s="10"/>
      <c r="DPV90" s="10"/>
      <c r="DPW90" s="10"/>
      <c r="DPX90" s="10"/>
      <c r="DPY90" s="10"/>
      <c r="DPZ90" s="10"/>
      <c r="DQA90" s="10"/>
      <c r="DQB90" s="10"/>
      <c r="DQC90" s="10"/>
      <c r="DQD90" s="10"/>
      <c r="DQE90" s="10"/>
      <c r="DQF90" s="10"/>
      <c r="DQG90" s="10"/>
      <c r="DQH90" s="10"/>
      <c r="DQI90" s="10"/>
      <c r="DQJ90" s="10"/>
      <c r="DQK90" s="10"/>
      <c r="DQL90" s="10"/>
      <c r="DQM90" s="10"/>
      <c r="DQN90" s="10"/>
      <c r="DQO90" s="10"/>
      <c r="DQP90" s="10"/>
      <c r="DQQ90" s="10"/>
      <c r="DQR90" s="10"/>
      <c r="DQS90" s="10"/>
      <c r="DQT90" s="10"/>
      <c r="DQU90" s="10"/>
      <c r="DQV90" s="10"/>
      <c r="DQW90" s="10"/>
      <c r="DQX90" s="10"/>
      <c r="DQY90" s="10"/>
      <c r="DQZ90" s="10"/>
      <c r="DRA90" s="10"/>
      <c r="DRB90" s="10"/>
      <c r="DRC90" s="10"/>
      <c r="DRD90" s="10"/>
      <c r="DRE90" s="10"/>
      <c r="DRF90" s="10"/>
      <c r="DRG90" s="10"/>
      <c r="DRH90" s="10"/>
      <c r="DRI90" s="10"/>
      <c r="DRJ90" s="10"/>
      <c r="DRK90" s="10"/>
      <c r="DRL90" s="10"/>
      <c r="DRM90" s="10"/>
      <c r="DRN90" s="10"/>
      <c r="DRO90" s="10"/>
      <c r="DRP90" s="10"/>
      <c r="DRQ90" s="10"/>
      <c r="DRR90" s="10"/>
      <c r="DRS90" s="10"/>
      <c r="DRT90" s="10"/>
      <c r="DRU90" s="10"/>
      <c r="DRV90" s="10"/>
      <c r="DRW90" s="10"/>
      <c r="DRX90" s="10"/>
      <c r="DRY90" s="10"/>
      <c r="DRZ90" s="10"/>
      <c r="DSA90" s="10"/>
      <c r="DSB90" s="10"/>
      <c r="DSC90" s="10"/>
      <c r="DSD90" s="10"/>
      <c r="DSE90" s="10"/>
      <c r="DSF90" s="10"/>
      <c r="DSG90" s="10"/>
      <c r="DSH90" s="10"/>
      <c r="DSI90" s="10"/>
      <c r="DSJ90" s="10"/>
      <c r="DSK90" s="10"/>
      <c r="DSL90" s="10"/>
      <c r="DSM90" s="10"/>
      <c r="DSN90" s="10"/>
      <c r="DSO90" s="10"/>
      <c r="DSP90" s="10"/>
      <c r="DSQ90" s="10"/>
      <c r="DSR90" s="10"/>
      <c r="DSS90" s="10"/>
      <c r="DST90" s="10"/>
      <c r="DSU90" s="10"/>
      <c r="DSV90" s="10"/>
      <c r="DSW90" s="10"/>
      <c r="DSX90" s="10"/>
      <c r="DSY90" s="10"/>
      <c r="DSZ90" s="10"/>
      <c r="DTA90" s="10"/>
      <c r="DTB90" s="10"/>
      <c r="DTC90" s="10"/>
      <c r="DTD90" s="10"/>
      <c r="DTE90" s="10"/>
      <c r="DTF90" s="10"/>
      <c r="DTG90" s="10"/>
      <c r="DTH90" s="10"/>
      <c r="DTI90" s="10"/>
      <c r="DTJ90" s="10"/>
      <c r="DTK90" s="10"/>
      <c r="DTL90" s="10"/>
      <c r="DTM90" s="10"/>
      <c r="DTN90" s="10"/>
      <c r="DTO90" s="10"/>
      <c r="DTP90" s="10"/>
      <c r="DTQ90" s="10"/>
      <c r="DTR90" s="10"/>
      <c r="DTS90" s="10"/>
      <c r="DTT90" s="10"/>
      <c r="DTU90" s="10"/>
      <c r="DTV90" s="10"/>
      <c r="DTW90" s="10"/>
      <c r="DTX90" s="10"/>
      <c r="DTY90" s="10"/>
      <c r="DTZ90" s="10"/>
      <c r="DUA90" s="10"/>
      <c r="DUB90" s="10"/>
      <c r="DUC90" s="10"/>
      <c r="DUD90" s="10"/>
      <c r="DUE90" s="10"/>
      <c r="DUF90" s="10"/>
      <c r="DUG90" s="10"/>
      <c r="DUH90" s="10"/>
      <c r="DUI90" s="10"/>
      <c r="DUJ90" s="10"/>
      <c r="DUK90" s="10"/>
      <c r="DUL90" s="10"/>
      <c r="DUM90" s="10"/>
      <c r="DUN90" s="10"/>
      <c r="DUO90" s="10"/>
      <c r="DUP90" s="10"/>
      <c r="DUQ90" s="10"/>
      <c r="DUR90" s="10"/>
      <c r="DUS90" s="10"/>
      <c r="DUT90" s="10"/>
      <c r="DUU90" s="10"/>
      <c r="DUV90" s="10"/>
      <c r="DUW90" s="10"/>
      <c r="DUX90" s="10"/>
      <c r="DUY90" s="10"/>
      <c r="DUZ90" s="10"/>
      <c r="DVA90" s="10"/>
      <c r="DVB90" s="10"/>
      <c r="DVC90" s="10"/>
      <c r="DVD90" s="10"/>
      <c r="DVE90" s="10"/>
      <c r="DVF90" s="10"/>
      <c r="DVG90" s="10"/>
      <c r="DVN90" s="10"/>
      <c r="DVO90" s="10"/>
      <c r="DVP90" s="10"/>
      <c r="DVQ90" s="10"/>
      <c r="DVR90" s="10"/>
      <c r="DVS90" s="10"/>
      <c r="DVT90" s="10"/>
      <c r="DVU90" s="10"/>
      <c r="DVV90" s="10"/>
      <c r="DVW90" s="10"/>
      <c r="DVX90" s="10"/>
      <c r="DVY90" s="10"/>
      <c r="DVZ90" s="10"/>
      <c r="DWA90" s="10"/>
      <c r="DWB90" s="10"/>
      <c r="DWC90" s="10"/>
      <c r="DWD90" s="10"/>
      <c r="DWE90" s="10"/>
      <c r="DWF90" s="10"/>
      <c r="DWG90" s="10"/>
      <c r="DWH90" s="10"/>
      <c r="DWI90" s="10"/>
      <c r="DWJ90" s="10"/>
      <c r="DWK90" s="10"/>
      <c r="DWL90" s="10"/>
      <c r="DWM90" s="10"/>
      <c r="DWN90" s="10"/>
      <c r="DWO90" s="10"/>
      <c r="DWP90" s="10"/>
      <c r="DWQ90" s="10"/>
      <c r="DWR90" s="10"/>
      <c r="DWS90" s="10"/>
      <c r="DWT90" s="10"/>
      <c r="DWU90" s="10"/>
      <c r="DWV90" s="10"/>
      <c r="DWW90" s="10"/>
      <c r="DWX90" s="10"/>
      <c r="DWY90" s="10"/>
      <c r="DWZ90" s="10"/>
      <c r="DXA90" s="10"/>
      <c r="DXB90" s="10"/>
      <c r="DXC90" s="10"/>
      <c r="DXD90" s="10"/>
      <c r="DXE90" s="10"/>
      <c r="DXF90" s="10"/>
      <c r="DXG90" s="10"/>
      <c r="DXH90" s="10"/>
      <c r="DXI90" s="10"/>
      <c r="DXJ90" s="10"/>
      <c r="DXK90" s="10"/>
      <c r="DXL90" s="10"/>
      <c r="DXM90" s="10"/>
      <c r="DXN90" s="10"/>
      <c r="DXO90" s="10"/>
      <c r="DXP90" s="10"/>
      <c r="DXQ90" s="10"/>
      <c r="DXR90" s="10"/>
      <c r="DXS90" s="10"/>
      <c r="DXT90" s="10"/>
      <c r="DXU90" s="10"/>
      <c r="DXV90" s="10"/>
      <c r="DXW90" s="10"/>
      <c r="DXX90" s="10"/>
      <c r="DXY90" s="10"/>
      <c r="DXZ90" s="10"/>
      <c r="DYA90" s="10"/>
      <c r="DYB90" s="10"/>
      <c r="DYC90" s="10"/>
      <c r="DYD90" s="10"/>
      <c r="DYE90" s="10"/>
      <c r="DYF90" s="10"/>
      <c r="DYG90" s="10"/>
      <c r="DYH90" s="10"/>
      <c r="DYI90" s="10"/>
      <c r="DYJ90" s="10"/>
      <c r="DYK90" s="10"/>
      <c r="DYL90" s="10"/>
      <c r="DYM90" s="10"/>
      <c r="DYN90" s="10"/>
      <c r="DYO90" s="10"/>
      <c r="DYP90" s="10"/>
      <c r="DYQ90" s="10"/>
      <c r="DYR90" s="10"/>
      <c r="DYS90" s="10"/>
      <c r="DYT90" s="10"/>
      <c r="DYU90" s="10"/>
      <c r="DYV90" s="10"/>
      <c r="DYW90" s="10"/>
      <c r="DYX90" s="10"/>
      <c r="DYY90" s="10"/>
      <c r="DYZ90" s="10"/>
      <c r="DZA90" s="10"/>
      <c r="DZB90" s="10"/>
      <c r="DZC90" s="10"/>
      <c r="DZD90" s="10"/>
      <c r="DZE90" s="10"/>
      <c r="DZF90" s="10"/>
      <c r="DZG90" s="10"/>
      <c r="DZH90" s="10"/>
      <c r="DZI90" s="10"/>
      <c r="DZJ90" s="10"/>
      <c r="DZK90" s="10"/>
      <c r="DZL90" s="10"/>
      <c r="DZM90" s="10"/>
      <c r="DZN90" s="10"/>
      <c r="DZO90" s="10"/>
      <c r="DZP90" s="10"/>
      <c r="DZQ90" s="10"/>
      <c r="DZR90" s="10"/>
      <c r="DZS90" s="10"/>
      <c r="DZT90" s="10"/>
      <c r="DZU90" s="10"/>
      <c r="DZV90" s="10"/>
      <c r="DZW90" s="10"/>
      <c r="DZX90" s="10"/>
      <c r="DZY90" s="10"/>
      <c r="DZZ90" s="10"/>
      <c r="EAA90" s="10"/>
      <c r="EAB90" s="10"/>
      <c r="EAC90" s="10"/>
      <c r="EAD90" s="10"/>
      <c r="EAE90" s="10"/>
      <c r="EAF90" s="10"/>
      <c r="EAG90" s="10"/>
      <c r="EAH90" s="10"/>
      <c r="EAI90" s="10"/>
      <c r="EAJ90" s="10"/>
      <c r="EAK90" s="10"/>
      <c r="EAL90" s="10"/>
      <c r="EAM90" s="10"/>
      <c r="EAN90" s="10"/>
      <c r="EAO90" s="10"/>
      <c r="EAP90" s="10"/>
      <c r="EAQ90" s="10"/>
      <c r="EAR90" s="10"/>
      <c r="EAS90" s="10"/>
      <c r="EAT90" s="10"/>
      <c r="EAU90" s="10"/>
      <c r="EAV90" s="10"/>
      <c r="EAW90" s="10"/>
      <c r="EAX90" s="10"/>
      <c r="EAY90" s="10"/>
      <c r="EAZ90" s="10"/>
      <c r="EBA90" s="10"/>
      <c r="EBB90" s="10"/>
      <c r="EBC90" s="10"/>
      <c r="EBD90" s="10"/>
      <c r="EBE90" s="10"/>
      <c r="EBF90" s="10"/>
      <c r="EBG90" s="10"/>
      <c r="EBH90" s="10"/>
      <c r="EBI90" s="10"/>
      <c r="EBJ90" s="10"/>
      <c r="EBK90" s="10"/>
      <c r="EBL90" s="10"/>
      <c r="EBM90" s="10"/>
      <c r="EBN90" s="10"/>
      <c r="EBO90" s="10"/>
      <c r="EBP90" s="10"/>
      <c r="EBQ90" s="10"/>
      <c r="EBR90" s="10"/>
      <c r="EBS90" s="10"/>
      <c r="EBT90" s="10"/>
      <c r="EBU90" s="10"/>
      <c r="EBV90" s="10"/>
      <c r="EBW90" s="10"/>
      <c r="EBX90" s="10"/>
      <c r="EBY90" s="10"/>
      <c r="EBZ90" s="10"/>
      <c r="ECA90" s="10"/>
      <c r="ECB90" s="10"/>
      <c r="ECC90" s="10"/>
      <c r="ECD90" s="10"/>
      <c r="ECE90" s="10"/>
      <c r="ECF90" s="10"/>
      <c r="ECG90" s="10"/>
      <c r="ECH90" s="10"/>
      <c r="ECI90" s="10"/>
      <c r="ECJ90" s="10"/>
      <c r="ECK90" s="10"/>
      <c r="ECL90" s="10"/>
      <c r="ECM90" s="10"/>
      <c r="ECN90" s="10"/>
      <c r="ECO90" s="10"/>
      <c r="ECP90" s="10"/>
      <c r="ECQ90" s="10"/>
      <c r="ECR90" s="10"/>
      <c r="ECS90" s="10"/>
      <c r="ECT90" s="10"/>
      <c r="ECU90" s="10"/>
      <c r="ECV90" s="10"/>
      <c r="ECW90" s="10"/>
      <c r="ECX90" s="10"/>
      <c r="ECY90" s="10"/>
      <c r="ECZ90" s="10"/>
      <c r="EDA90" s="10"/>
      <c r="EDB90" s="10"/>
      <c r="EDC90" s="10"/>
      <c r="EDD90" s="10"/>
      <c r="EDE90" s="10"/>
      <c r="EDF90" s="10"/>
      <c r="EDG90" s="10"/>
      <c r="EDH90" s="10"/>
      <c r="EDI90" s="10"/>
      <c r="EDJ90" s="10"/>
      <c r="EDK90" s="10"/>
      <c r="EDL90" s="10"/>
      <c r="EDM90" s="10"/>
      <c r="EDN90" s="10"/>
      <c r="EDO90" s="10"/>
      <c r="EDP90" s="10"/>
      <c r="EDQ90" s="10"/>
      <c r="EDR90" s="10"/>
      <c r="EDS90" s="10"/>
      <c r="EDT90" s="10"/>
      <c r="EDU90" s="10"/>
      <c r="EDV90" s="10"/>
      <c r="EDW90" s="10"/>
      <c r="EDX90" s="10"/>
      <c r="EDY90" s="10"/>
      <c r="EDZ90" s="10"/>
      <c r="EEA90" s="10"/>
      <c r="EEB90" s="10"/>
      <c r="EEC90" s="10"/>
      <c r="EED90" s="10"/>
      <c r="EEE90" s="10"/>
      <c r="EEF90" s="10"/>
      <c r="EEG90" s="10"/>
      <c r="EEH90" s="10"/>
      <c r="EEI90" s="10"/>
      <c r="EEJ90" s="10"/>
      <c r="EEK90" s="10"/>
      <c r="EEL90" s="10"/>
      <c r="EEM90" s="10"/>
      <c r="EEN90" s="10"/>
      <c r="EEO90" s="10"/>
      <c r="EEP90" s="10"/>
      <c r="EEQ90" s="10"/>
      <c r="EER90" s="10"/>
      <c r="EES90" s="10"/>
      <c r="EET90" s="10"/>
      <c r="EEU90" s="10"/>
      <c r="EEV90" s="10"/>
      <c r="EEW90" s="10"/>
      <c r="EEX90" s="10"/>
      <c r="EEY90" s="10"/>
      <c r="EEZ90" s="10"/>
      <c r="EFA90" s="10"/>
      <c r="EFB90" s="10"/>
      <c r="EFC90" s="10"/>
      <c r="EFJ90" s="10"/>
      <c r="EFK90" s="10"/>
      <c r="EFL90" s="10"/>
      <c r="EFM90" s="10"/>
      <c r="EFN90" s="10"/>
      <c r="EFO90" s="10"/>
      <c r="EFP90" s="10"/>
      <c r="EFQ90" s="10"/>
      <c r="EFR90" s="10"/>
      <c r="EFS90" s="10"/>
      <c r="EFT90" s="10"/>
      <c r="EFU90" s="10"/>
      <c r="EFV90" s="10"/>
      <c r="EFW90" s="10"/>
      <c r="EFX90" s="10"/>
      <c r="EFY90" s="10"/>
      <c r="EFZ90" s="10"/>
      <c r="EGA90" s="10"/>
      <c r="EGB90" s="10"/>
      <c r="EGC90" s="10"/>
      <c r="EGD90" s="10"/>
      <c r="EGE90" s="10"/>
      <c r="EGF90" s="10"/>
      <c r="EGG90" s="10"/>
      <c r="EGH90" s="10"/>
      <c r="EGI90" s="10"/>
      <c r="EGJ90" s="10"/>
      <c r="EGK90" s="10"/>
      <c r="EGL90" s="10"/>
      <c r="EGM90" s="10"/>
      <c r="EGN90" s="10"/>
      <c r="EGO90" s="10"/>
      <c r="EGP90" s="10"/>
      <c r="EGQ90" s="10"/>
      <c r="EGR90" s="10"/>
      <c r="EGS90" s="10"/>
      <c r="EGT90" s="10"/>
      <c r="EGU90" s="10"/>
      <c r="EGV90" s="10"/>
      <c r="EGW90" s="10"/>
      <c r="EGX90" s="10"/>
      <c r="EGY90" s="10"/>
      <c r="EGZ90" s="10"/>
      <c r="EHA90" s="10"/>
      <c r="EHB90" s="10"/>
      <c r="EHC90" s="10"/>
      <c r="EHD90" s="10"/>
      <c r="EHE90" s="10"/>
      <c r="EHF90" s="10"/>
      <c r="EHG90" s="10"/>
      <c r="EHH90" s="10"/>
      <c r="EHI90" s="10"/>
      <c r="EHJ90" s="10"/>
      <c r="EHK90" s="10"/>
      <c r="EHL90" s="10"/>
      <c r="EHM90" s="10"/>
      <c r="EHN90" s="10"/>
      <c r="EHO90" s="10"/>
      <c r="EHP90" s="10"/>
      <c r="EHQ90" s="10"/>
      <c r="EHR90" s="10"/>
      <c r="EHS90" s="10"/>
      <c r="EHT90" s="10"/>
      <c r="EHU90" s="10"/>
      <c r="EHV90" s="10"/>
      <c r="EHW90" s="10"/>
      <c r="EHX90" s="10"/>
      <c r="EHY90" s="10"/>
      <c r="EHZ90" s="10"/>
      <c r="EIA90" s="10"/>
      <c r="EIB90" s="10"/>
      <c r="EIC90" s="10"/>
      <c r="EID90" s="10"/>
      <c r="EIE90" s="10"/>
      <c r="EIF90" s="10"/>
      <c r="EIG90" s="10"/>
      <c r="EIH90" s="10"/>
      <c r="EII90" s="10"/>
      <c r="EIJ90" s="10"/>
      <c r="EIK90" s="10"/>
      <c r="EIL90" s="10"/>
      <c r="EIM90" s="10"/>
      <c r="EIN90" s="10"/>
      <c r="EIO90" s="10"/>
      <c r="EIP90" s="10"/>
      <c r="EIQ90" s="10"/>
      <c r="EIR90" s="10"/>
      <c r="EIS90" s="10"/>
      <c r="EIT90" s="10"/>
      <c r="EIU90" s="10"/>
      <c r="EIV90" s="10"/>
      <c r="EIW90" s="10"/>
      <c r="EIX90" s="10"/>
      <c r="EIY90" s="10"/>
      <c r="EIZ90" s="10"/>
      <c r="EJA90" s="10"/>
      <c r="EJB90" s="10"/>
      <c r="EJC90" s="10"/>
      <c r="EJD90" s="10"/>
      <c r="EJE90" s="10"/>
      <c r="EJF90" s="10"/>
      <c r="EJG90" s="10"/>
      <c r="EJH90" s="10"/>
      <c r="EJI90" s="10"/>
      <c r="EJJ90" s="10"/>
      <c r="EJK90" s="10"/>
      <c r="EJL90" s="10"/>
      <c r="EJM90" s="10"/>
      <c r="EJN90" s="10"/>
      <c r="EJO90" s="10"/>
      <c r="EJP90" s="10"/>
      <c r="EJQ90" s="10"/>
      <c r="EJR90" s="10"/>
      <c r="EJS90" s="10"/>
      <c r="EJT90" s="10"/>
      <c r="EJU90" s="10"/>
      <c r="EJV90" s="10"/>
      <c r="EJW90" s="10"/>
      <c r="EJX90" s="10"/>
      <c r="EJY90" s="10"/>
      <c r="EJZ90" s="10"/>
      <c r="EKA90" s="10"/>
      <c r="EKB90" s="10"/>
      <c r="EKC90" s="10"/>
      <c r="EKD90" s="10"/>
      <c r="EKE90" s="10"/>
      <c r="EKF90" s="10"/>
      <c r="EKG90" s="10"/>
      <c r="EKH90" s="10"/>
      <c r="EKI90" s="10"/>
      <c r="EKJ90" s="10"/>
      <c r="EKK90" s="10"/>
      <c r="EKL90" s="10"/>
      <c r="EKM90" s="10"/>
      <c r="EKN90" s="10"/>
      <c r="EKO90" s="10"/>
      <c r="EKP90" s="10"/>
      <c r="EKQ90" s="10"/>
      <c r="EKR90" s="10"/>
      <c r="EKS90" s="10"/>
      <c r="EKT90" s="10"/>
      <c r="EKU90" s="10"/>
      <c r="EKV90" s="10"/>
      <c r="EKW90" s="10"/>
      <c r="EKX90" s="10"/>
      <c r="EKY90" s="10"/>
      <c r="EKZ90" s="10"/>
      <c r="ELA90" s="10"/>
      <c r="ELB90" s="10"/>
      <c r="ELC90" s="10"/>
      <c r="ELD90" s="10"/>
      <c r="ELE90" s="10"/>
      <c r="ELF90" s="10"/>
      <c r="ELG90" s="10"/>
      <c r="ELH90" s="10"/>
      <c r="ELI90" s="10"/>
      <c r="ELJ90" s="10"/>
      <c r="ELK90" s="10"/>
      <c r="ELL90" s="10"/>
      <c r="ELM90" s="10"/>
      <c r="ELN90" s="10"/>
      <c r="ELO90" s="10"/>
      <c r="ELP90" s="10"/>
      <c r="ELQ90" s="10"/>
      <c r="ELR90" s="10"/>
      <c r="ELS90" s="10"/>
      <c r="ELT90" s="10"/>
      <c r="ELU90" s="10"/>
      <c r="ELV90" s="10"/>
      <c r="ELW90" s="10"/>
      <c r="ELX90" s="10"/>
      <c r="ELY90" s="10"/>
      <c r="ELZ90" s="10"/>
      <c r="EMA90" s="10"/>
      <c r="EMB90" s="10"/>
      <c r="EMC90" s="10"/>
      <c r="EMD90" s="10"/>
      <c r="EME90" s="10"/>
      <c r="EMF90" s="10"/>
      <c r="EMG90" s="10"/>
      <c r="EMH90" s="10"/>
      <c r="EMI90" s="10"/>
      <c r="EMJ90" s="10"/>
      <c r="EMK90" s="10"/>
      <c r="EML90" s="10"/>
      <c r="EMM90" s="10"/>
      <c r="EMN90" s="10"/>
      <c r="EMO90" s="10"/>
      <c r="EMP90" s="10"/>
      <c r="EMQ90" s="10"/>
      <c r="EMR90" s="10"/>
      <c r="EMS90" s="10"/>
      <c r="EMT90" s="10"/>
      <c r="EMU90" s="10"/>
      <c r="EMV90" s="10"/>
      <c r="EMW90" s="10"/>
      <c r="EMX90" s="10"/>
      <c r="EMY90" s="10"/>
      <c r="EMZ90" s="10"/>
      <c r="ENA90" s="10"/>
      <c r="ENB90" s="10"/>
      <c r="ENC90" s="10"/>
      <c r="END90" s="10"/>
      <c r="ENE90" s="10"/>
      <c r="ENF90" s="10"/>
      <c r="ENG90" s="10"/>
      <c r="ENH90" s="10"/>
      <c r="ENI90" s="10"/>
      <c r="ENJ90" s="10"/>
      <c r="ENK90" s="10"/>
      <c r="ENL90" s="10"/>
      <c r="ENM90" s="10"/>
      <c r="ENN90" s="10"/>
      <c r="ENO90" s="10"/>
      <c r="ENP90" s="10"/>
      <c r="ENQ90" s="10"/>
      <c r="ENR90" s="10"/>
      <c r="ENS90" s="10"/>
      <c r="ENT90" s="10"/>
      <c r="ENU90" s="10"/>
      <c r="ENV90" s="10"/>
      <c r="ENW90" s="10"/>
      <c r="ENX90" s="10"/>
      <c r="ENY90" s="10"/>
      <c r="ENZ90" s="10"/>
      <c r="EOA90" s="10"/>
      <c r="EOB90" s="10"/>
      <c r="EOC90" s="10"/>
      <c r="EOD90" s="10"/>
      <c r="EOE90" s="10"/>
      <c r="EOF90" s="10"/>
      <c r="EOG90" s="10"/>
      <c r="EOH90" s="10"/>
      <c r="EOI90" s="10"/>
      <c r="EOJ90" s="10"/>
      <c r="EOK90" s="10"/>
      <c r="EOL90" s="10"/>
      <c r="EOM90" s="10"/>
      <c r="EON90" s="10"/>
      <c r="EOO90" s="10"/>
      <c r="EOP90" s="10"/>
      <c r="EOQ90" s="10"/>
      <c r="EOR90" s="10"/>
      <c r="EOS90" s="10"/>
      <c r="EOT90" s="10"/>
      <c r="EOU90" s="10"/>
      <c r="EOV90" s="10"/>
      <c r="EOW90" s="10"/>
      <c r="EOX90" s="10"/>
      <c r="EOY90" s="10"/>
      <c r="EPF90" s="10"/>
      <c r="EPG90" s="10"/>
      <c r="EPH90" s="10"/>
      <c r="EPI90" s="10"/>
      <c r="EPJ90" s="10"/>
      <c r="EPK90" s="10"/>
      <c r="EPL90" s="10"/>
      <c r="EPM90" s="10"/>
      <c r="EPN90" s="10"/>
      <c r="EPO90" s="10"/>
      <c r="EPP90" s="10"/>
      <c r="EPQ90" s="10"/>
      <c r="EPR90" s="10"/>
      <c r="EPS90" s="10"/>
      <c r="EPT90" s="10"/>
      <c r="EPU90" s="10"/>
      <c r="EPV90" s="10"/>
      <c r="EPW90" s="10"/>
      <c r="EPX90" s="10"/>
      <c r="EPY90" s="10"/>
      <c r="EPZ90" s="10"/>
      <c r="EQA90" s="10"/>
      <c r="EQB90" s="10"/>
      <c r="EQC90" s="10"/>
      <c r="EQD90" s="10"/>
      <c r="EQE90" s="10"/>
      <c r="EQF90" s="10"/>
      <c r="EQG90" s="10"/>
      <c r="EQH90" s="10"/>
      <c r="EQI90" s="10"/>
      <c r="EQJ90" s="10"/>
      <c r="EQK90" s="10"/>
      <c r="EQL90" s="10"/>
      <c r="EQM90" s="10"/>
      <c r="EQN90" s="10"/>
      <c r="EQO90" s="10"/>
      <c r="EQP90" s="10"/>
      <c r="EQQ90" s="10"/>
      <c r="EQR90" s="10"/>
      <c r="EQS90" s="10"/>
      <c r="EQT90" s="10"/>
      <c r="EQU90" s="10"/>
      <c r="EQV90" s="10"/>
      <c r="EQW90" s="10"/>
      <c r="EQX90" s="10"/>
      <c r="EQY90" s="10"/>
      <c r="EQZ90" s="10"/>
      <c r="ERA90" s="10"/>
      <c r="ERB90" s="10"/>
      <c r="ERC90" s="10"/>
      <c r="ERD90" s="10"/>
      <c r="ERE90" s="10"/>
      <c r="ERF90" s="10"/>
      <c r="ERG90" s="10"/>
      <c r="ERH90" s="10"/>
      <c r="ERI90" s="10"/>
      <c r="ERJ90" s="10"/>
      <c r="ERK90" s="10"/>
      <c r="ERL90" s="10"/>
      <c r="ERM90" s="10"/>
      <c r="ERN90" s="10"/>
      <c r="ERO90" s="10"/>
      <c r="ERP90" s="10"/>
      <c r="ERQ90" s="10"/>
      <c r="ERR90" s="10"/>
      <c r="ERS90" s="10"/>
      <c r="ERT90" s="10"/>
      <c r="ERU90" s="10"/>
      <c r="ERV90" s="10"/>
      <c r="ERW90" s="10"/>
      <c r="ERX90" s="10"/>
      <c r="ERY90" s="10"/>
      <c r="ERZ90" s="10"/>
      <c r="ESA90" s="10"/>
      <c r="ESB90" s="10"/>
      <c r="ESC90" s="10"/>
      <c r="ESD90" s="10"/>
      <c r="ESE90" s="10"/>
      <c r="ESF90" s="10"/>
      <c r="ESG90" s="10"/>
      <c r="ESH90" s="10"/>
      <c r="ESI90" s="10"/>
      <c r="ESJ90" s="10"/>
      <c r="ESK90" s="10"/>
      <c r="ESL90" s="10"/>
      <c r="ESM90" s="10"/>
      <c r="ESN90" s="10"/>
      <c r="ESO90" s="10"/>
      <c r="ESP90" s="10"/>
      <c r="ESQ90" s="10"/>
      <c r="ESR90" s="10"/>
      <c r="ESS90" s="10"/>
      <c r="EST90" s="10"/>
      <c r="ESU90" s="10"/>
      <c r="ESV90" s="10"/>
      <c r="ESW90" s="10"/>
      <c r="ESX90" s="10"/>
      <c r="ESY90" s="10"/>
      <c r="ESZ90" s="10"/>
      <c r="ETA90" s="10"/>
      <c r="ETB90" s="10"/>
      <c r="ETC90" s="10"/>
      <c r="ETD90" s="10"/>
      <c r="ETE90" s="10"/>
      <c r="ETF90" s="10"/>
      <c r="ETG90" s="10"/>
      <c r="ETH90" s="10"/>
      <c r="ETI90" s="10"/>
      <c r="ETJ90" s="10"/>
      <c r="ETK90" s="10"/>
      <c r="ETL90" s="10"/>
      <c r="ETM90" s="10"/>
      <c r="ETN90" s="10"/>
      <c r="ETO90" s="10"/>
      <c r="ETP90" s="10"/>
      <c r="ETQ90" s="10"/>
      <c r="ETR90" s="10"/>
      <c r="ETS90" s="10"/>
      <c r="ETT90" s="10"/>
      <c r="ETU90" s="10"/>
      <c r="ETV90" s="10"/>
      <c r="ETW90" s="10"/>
      <c r="ETX90" s="10"/>
      <c r="ETY90" s="10"/>
      <c r="ETZ90" s="10"/>
      <c r="EUA90" s="10"/>
      <c r="EUB90" s="10"/>
      <c r="EUC90" s="10"/>
      <c r="EUD90" s="10"/>
      <c r="EUE90" s="10"/>
      <c r="EUF90" s="10"/>
      <c r="EUG90" s="10"/>
      <c r="EUH90" s="10"/>
      <c r="EUI90" s="10"/>
      <c r="EUJ90" s="10"/>
      <c r="EUK90" s="10"/>
      <c r="EUL90" s="10"/>
      <c r="EUM90" s="10"/>
      <c r="EUN90" s="10"/>
      <c r="EUO90" s="10"/>
      <c r="EUP90" s="10"/>
      <c r="EUQ90" s="10"/>
      <c r="EUR90" s="10"/>
      <c r="EUS90" s="10"/>
      <c r="EUT90" s="10"/>
      <c r="EUU90" s="10"/>
      <c r="EUV90" s="10"/>
      <c r="EUW90" s="10"/>
      <c r="EUX90" s="10"/>
      <c r="EUY90" s="10"/>
      <c r="EUZ90" s="10"/>
      <c r="EVA90" s="10"/>
      <c r="EVB90" s="10"/>
      <c r="EVC90" s="10"/>
      <c r="EVD90" s="10"/>
      <c r="EVE90" s="10"/>
      <c r="EVF90" s="10"/>
      <c r="EVG90" s="10"/>
      <c r="EVH90" s="10"/>
      <c r="EVI90" s="10"/>
      <c r="EVJ90" s="10"/>
      <c r="EVK90" s="10"/>
      <c r="EVL90" s="10"/>
      <c r="EVM90" s="10"/>
      <c r="EVN90" s="10"/>
      <c r="EVO90" s="10"/>
      <c r="EVP90" s="10"/>
      <c r="EVQ90" s="10"/>
      <c r="EVR90" s="10"/>
      <c r="EVS90" s="10"/>
      <c r="EVT90" s="10"/>
      <c r="EVU90" s="10"/>
      <c r="EVV90" s="10"/>
      <c r="EVW90" s="10"/>
      <c r="EVX90" s="10"/>
      <c r="EVY90" s="10"/>
      <c r="EVZ90" s="10"/>
      <c r="EWA90" s="10"/>
      <c r="EWB90" s="10"/>
      <c r="EWC90" s="10"/>
      <c r="EWD90" s="10"/>
      <c r="EWE90" s="10"/>
      <c r="EWF90" s="10"/>
      <c r="EWG90" s="10"/>
      <c r="EWH90" s="10"/>
      <c r="EWI90" s="10"/>
      <c r="EWJ90" s="10"/>
      <c r="EWK90" s="10"/>
      <c r="EWL90" s="10"/>
      <c r="EWM90" s="10"/>
      <c r="EWN90" s="10"/>
      <c r="EWO90" s="10"/>
      <c r="EWP90" s="10"/>
      <c r="EWQ90" s="10"/>
      <c r="EWR90" s="10"/>
      <c r="EWS90" s="10"/>
      <c r="EWT90" s="10"/>
      <c r="EWU90" s="10"/>
      <c r="EWV90" s="10"/>
      <c r="EWW90" s="10"/>
      <c r="EWX90" s="10"/>
      <c r="EWY90" s="10"/>
      <c r="EWZ90" s="10"/>
      <c r="EXA90" s="10"/>
      <c r="EXB90" s="10"/>
      <c r="EXC90" s="10"/>
      <c r="EXD90" s="10"/>
      <c r="EXE90" s="10"/>
      <c r="EXF90" s="10"/>
      <c r="EXG90" s="10"/>
      <c r="EXH90" s="10"/>
      <c r="EXI90" s="10"/>
      <c r="EXJ90" s="10"/>
      <c r="EXK90" s="10"/>
      <c r="EXL90" s="10"/>
      <c r="EXM90" s="10"/>
      <c r="EXN90" s="10"/>
      <c r="EXO90" s="10"/>
      <c r="EXP90" s="10"/>
      <c r="EXQ90" s="10"/>
      <c r="EXR90" s="10"/>
      <c r="EXS90" s="10"/>
      <c r="EXT90" s="10"/>
      <c r="EXU90" s="10"/>
      <c r="EXV90" s="10"/>
      <c r="EXW90" s="10"/>
      <c r="EXX90" s="10"/>
      <c r="EXY90" s="10"/>
      <c r="EXZ90" s="10"/>
      <c r="EYA90" s="10"/>
      <c r="EYB90" s="10"/>
      <c r="EYC90" s="10"/>
      <c r="EYD90" s="10"/>
      <c r="EYE90" s="10"/>
      <c r="EYF90" s="10"/>
      <c r="EYG90" s="10"/>
      <c r="EYH90" s="10"/>
      <c r="EYI90" s="10"/>
      <c r="EYJ90" s="10"/>
      <c r="EYK90" s="10"/>
      <c r="EYL90" s="10"/>
      <c r="EYM90" s="10"/>
      <c r="EYN90" s="10"/>
      <c r="EYO90" s="10"/>
      <c r="EYP90" s="10"/>
      <c r="EYQ90" s="10"/>
      <c r="EYR90" s="10"/>
      <c r="EYS90" s="10"/>
      <c r="EYT90" s="10"/>
      <c r="EYU90" s="10"/>
      <c r="EZB90" s="10"/>
      <c r="EZC90" s="10"/>
      <c r="EZD90" s="10"/>
      <c r="EZE90" s="10"/>
      <c r="EZF90" s="10"/>
      <c r="EZG90" s="10"/>
      <c r="EZH90" s="10"/>
      <c r="EZI90" s="10"/>
      <c r="EZJ90" s="10"/>
      <c r="EZK90" s="10"/>
      <c r="EZL90" s="10"/>
      <c r="EZM90" s="10"/>
      <c r="EZN90" s="10"/>
      <c r="EZO90" s="10"/>
      <c r="EZP90" s="10"/>
      <c r="EZQ90" s="10"/>
      <c r="EZR90" s="10"/>
      <c r="EZS90" s="10"/>
      <c r="EZT90" s="10"/>
      <c r="EZU90" s="10"/>
      <c r="EZV90" s="10"/>
      <c r="EZW90" s="10"/>
      <c r="EZX90" s="10"/>
      <c r="EZY90" s="10"/>
      <c r="EZZ90" s="10"/>
      <c r="FAA90" s="10"/>
      <c r="FAB90" s="10"/>
      <c r="FAC90" s="10"/>
      <c r="FAD90" s="10"/>
      <c r="FAE90" s="10"/>
      <c r="FAF90" s="10"/>
      <c r="FAG90" s="10"/>
      <c r="FAH90" s="10"/>
      <c r="FAI90" s="10"/>
      <c r="FAJ90" s="10"/>
      <c r="FAK90" s="10"/>
      <c r="FAL90" s="10"/>
      <c r="FAM90" s="10"/>
      <c r="FAN90" s="10"/>
      <c r="FAO90" s="10"/>
      <c r="FAP90" s="10"/>
      <c r="FAQ90" s="10"/>
      <c r="FAR90" s="10"/>
      <c r="FAS90" s="10"/>
      <c r="FAT90" s="10"/>
      <c r="FAU90" s="10"/>
      <c r="FAV90" s="10"/>
      <c r="FAW90" s="10"/>
      <c r="FAX90" s="10"/>
      <c r="FAY90" s="10"/>
      <c r="FAZ90" s="10"/>
      <c r="FBA90" s="10"/>
      <c r="FBB90" s="10"/>
      <c r="FBC90" s="10"/>
      <c r="FBD90" s="10"/>
      <c r="FBE90" s="10"/>
      <c r="FBF90" s="10"/>
      <c r="FBG90" s="10"/>
      <c r="FBH90" s="10"/>
      <c r="FBI90" s="10"/>
      <c r="FBJ90" s="10"/>
      <c r="FBK90" s="10"/>
      <c r="FBL90" s="10"/>
      <c r="FBM90" s="10"/>
      <c r="FBN90" s="10"/>
      <c r="FBO90" s="10"/>
      <c r="FBP90" s="10"/>
      <c r="FBQ90" s="10"/>
      <c r="FBR90" s="10"/>
      <c r="FBS90" s="10"/>
      <c r="FBT90" s="10"/>
      <c r="FBU90" s="10"/>
      <c r="FBV90" s="10"/>
      <c r="FBW90" s="10"/>
      <c r="FBX90" s="10"/>
      <c r="FBY90" s="10"/>
      <c r="FBZ90" s="10"/>
      <c r="FCA90" s="10"/>
      <c r="FCB90" s="10"/>
      <c r="FCC90" s="10"/>
      <c r="FCD90" s="10"/>
      <c r="FCE90" s="10"/>
      <c r="FCF90" s="10"/>
      <c r="FCG90" s="10"/>
      <c r="FCH90" s="10"/>
      <c r="FCI90" s="10"/>
      <c r="FCJ90" s="10"/>
      <c r="FCK90" s="10"/>
      <c r="FCL90" s="10"/>
      <c r="FCM90" s="10"/>
      <c r="FCN90" s="10"/>
      <c r="FCO90" s="10"/>
      <c r="FCP90" s="10"/>
      <c r="FCQ90" s="10"/>
      <c r="FCR90" s="10"/>
      <c r="FCS90" s="10"/>
      <c r="FCT90" s="10"/>
      <c r="FCU90" s="10"/>
      <c r="FCV90" s="10"/>
      <c r="FCW90" s="10"/>
      <c r="FCX90" s="10"/>
      <c r="FCY90" s="10"/>
      <c r="FCZ90" s="10"/>
      <c r="FDA90" s="10"/>
      <c r="FDB90" s="10"/>
      <c r="FDC90" s="10"/>
      <c r="FDD90" s="10"/>
      <c r="FDE90" s="10"/>
      <c r="FDF90" s="10"/>
      <c r="FDG90" s="10"/>
      <c r="FDH90" s="10"/>
      <c r="FDI90" s="10"/>
      <c r="FDJ90" s="10"/>
      <c r="FDK90" s="10"/>
      <c r="FDL90" s="10"/>
      <c r="FDM90" s="10"/>
      <c r="FDN90" s="10"/>
      <c r="FDO90" s="10"/>
      <c r="FDP90" s="10"/>
      <c r="FDQ90" s="10"/>
      <c r="FDR90" s="10"/>
      <c r="FDS90" s="10"/>
      <c r="FDT90" s="10"/>
      <c r="FDU90" s="10"/>
      <c r="FDV90" s="10"/>
      <c r="FDW90" s="10"/>
      <c r="FDX90" s="10"/>
      <c r="FDY90" s="10"/>
      <c r="FDZ90" s="10"/>
      <c r="FEA90" s="10"/>
      <c r="FEB90" s="10"/>
      <c r="FEC90" s="10"/>
      <c r="FED90" s="10"/>
      <c r="FEE90" s="10"/>
      <c r="FEF90" s="10"/>
      <c r="FEG90" s="10"/>
      <c r="FEH90" s="10"/>
      <c r="FEI90" s="10"/>
      <c r="FEJ90" s="10"/>
      <c r="FEK90" s="10"/>
      <c r="FEL90" s="10"/>
      <c r="FEM90" s="10"/>
      <c r="FEN90" s="10"/>
      <c r="FEO90" s="10"/>
      <c r="FEP90" s="10"/>
      <c r="FEQ90" s="10"/>
      <c r="FER90" s="10"/>
      <c r="FES90" s="10"/>
      <c r="FET90" s="10"/>
      <c r="FEU90" s="10"/>
      <c r="FEV90" s="10"/>
      <c r="FEW90" s="10"/>
      <c r="FEX90" s="10"/>
      <c r="FEY90" s="10"/>
      <c r="FEZ90" s="10"/>
      <c r="FFA90" s="10"/>
      <c r="FFB90" s="10"/>
      <c r="FFC90" s="10"/>
      <c r="FFD90" s="10"/>
      <c r="FFE90" s="10"/>
      <c r="FFF90" s="10"/>
      <c r="FFG90" s="10"/>
      <c r="FFH90" s="10"/>
      <c r="FFI90" s="10"/>
      <c r="FFJ90" s="10"/>
      <c r="FFK90" s="10"/>
      <c r="FFL90" s="10"/>
      <c r="FFM90" s="10"/>
      <c r="FFN90" s="10"/>
      <c r="FFO90" s="10"/>
      <c r="FFP90" s="10"/>
      <c r="FFQ90" s="10"/>
      <c r="FFR90" s="10"/>
      <c r="FFS90" s="10"/>
      <c r="FFT90" s="10"/>
      <c r="FFU90" s="10"/>
      <c r="FFV90" s="10"/>
      <c r="FFW90" s="10"/>
      <c r="FFX90" s="10"/>
      <c r="FFY90" s="10"/>
      <c r="FFZ90" s="10"/>
      <c r="FGA90" s="10"/>
      <c r="FGB90" s="10"/>
      <c r="FGC90" s="10"/>
      <c r="FGD90" s="10"/>
      <c r="FGE90" s="10"/>
      <c r="FGF90" s="10"/>
      <c r="FGG90" s="10"/>
      <c r="FGH90" s="10"/>
      <c r="FGI90" s="10"/>
      <c r="FGJ90" s="10"/>
      <c r="FGK90" s="10"/>
      <c r="FGL90" s="10"/>
      <c r="FGM90" s="10"/>
      <c r="FGN90" s="10"/>
      <c r="FGO90" s="10"/>
      <c r="FGP90" s="10"/>
      <c r="FGQ90" s="10"/>
      <c r="FGR90" s="10"/>
      <c r="FGS90" s="10"/>
      <c r="FGT90" s="10"/>
      <c r="FGU90" s="10"/>
      <c r="FGV90" s="10"/>
      <c r="FGW90" s="10"/>
      <c r="FGX90" s="10"/>
      <c r="FGY90" s="10"/>
      <c r="FGZ90" s="10"/>
      <c r="FHA90" s="10"/>
      <c r="FHB90" s="10"/>
      <c r="FHC90" s="10"/>
      <c r="FHD90" s="10"/>
      <c r="FHE90" s="10"/>
      <c r="FHF90" s="10"/>
      <c r="FHG90" s="10"/>
      <c r="FHH90" s="10"/>
      <c r="FHI90" s="10"/>
      <c r="FHJ90" s="10"/>
      <c r="FHK90" s="10"/>
      <c r="FHL90" s="10"/>
      <c r="FHM90" s="10"/>
      <c r="FHN90" s="10"/>
      <c r="FHO90" s="10"/>
      <c r="FHP90" s="10"/>
      <c r="FHQ90" s="10"/>
      <c r="FHR90" s="10"/>
      <c r="FHS90" s="10"/>
      <c r="FHT90" s="10"/>
      <c r="FHU90" s="10"/>
      <c r="FHV90" s="10"/>
      <c r="FHW90" s="10"/>
      <c r="FHX90" s="10"/>
      <c r="FHY90" s="10"/>
      <c r="FHZ90" s="10"/>
      <c r="FIA90" s="10"/>
      <c r="FIB90" s="10"/>
      <c r="FIC90" s="10"/>
      <c r="FID90" s="10"/>
      <c r="FIE90" s="10"/>
      <c r="FIF90" s="10"/>
      <c r="FIG90" s="10"/>
      <c r="FIH90" s="10"/>
      <c r="FII90" s="10"/>
      <c r="FIJ90" s="10"/>
      <c r="FIK90" s="10"/>
      <c r="FIL90" s="10"/>
      <c r="FIM90" s="10"/>
      <c r="FIN90" s="10"/>
      <c r="FIO90" s="10"/>
      <c r="FIP90" s="10"/>
      <c r="FIQ90" s="10"/>
      <c r="FIX90" s="10"/>
      <c r="FIY90" s="10"/>
      <c r="FIZ90" s="10"/>
      <c r="FJA90" s="10"/>
      <c r="FJB90" s="10"/>
      <c r="FJC90" s="10"/>
      <c r="FJD90" s="10"/>
      <c r="FJE90" s="10"/>
      <c r="FJF90" s="10"/>
      <c r="FJG90" s="10"/>
      <c r="FJH90" s="10"/>
      <c r="FJI90" s="10"/>
      <c r="FJJ90" s="10"/>
      <c r="FJK90" s="10"/>
      <c r="FJL90" s="10"/>
      <c r="FJM90" s="10"/>
      <c r="FJN90" s="10"/>
      <c r="FJO90" s="10"/>
      <c r="FJP90" s="10"/>
      <c r="FJQ90" s="10"/>
      <c r="FJR90" s="10"/>
      <c r="FJS90" s="10"/>
      <c r="FJT90" s="10"/>
      <c r="FJU90" s="10"/>
      <c r="FJV90" s="10"/>
      <c r="FJW90" s="10"/>
      <c r="FJX90" s="10"/>
      <c r="FJY90" s="10"/>
      <c r="FJZ90" s="10"/>
      <c r="FKA90" s="10"/>
      <c r="FKB90" s="10"/>
      <c r="FKC90" s="10"/>
      <c r="FKD90" s="10"/>
      <c r="FKE90" s="10"/>
      <c r="FKF90" s="10"/>
      <c r="FKG90" s="10"/>
      <c r="FKH90" s="10"/>
      <c r="FKI90" s="10"/>
      <c r="FKJ90" s="10"/>
      <c r="FKK90" s="10"/>
      <c r="FKL90" s="10"/>
      <c r="FKM90" s="10"/>
      <c r="FKN90" s="10"/>
      <c r="FKO90" s="10"/>
      <c r="FKP90" s="10"/>
      <c r="FKQ90" s="10"/>
      <c r="FKR90" s="10"/>
      <c r="FKS90" s="10"/>
      <c r="FKT90" s="10"/>
      <c r="FKU90" s="10"/>
      <c r="FKV90" s="10"/>
      <c r="FKW90" s="10"/>
      <c r="FKX90" s="10"/>
      <c r="FKY90" s="10"/>
      <c r="FKZ90" s="10"/>
      <c r="FLA90" s="10"/>
      <c r="FLB90" s="10"/>
      <c r="FLC90" s="10"/>
      <c r="FLD90" s="10"/>
      <c r="FLE90" s="10"/>
      <c r="FLF90" s="10"/>
      <c r="FLG90" s="10"/>
      <c r="FLH90" s="10"/>
      <c r="FLI90" s="10"/>
      <c r="FLJ90" s="10"/>
      <c r="FLK90" s="10"/>
      <c r="FLL90" s="10"/>
      <c r="FLM90" s="10"/>
      <c r="FLN90" s="10"/>
      <c r="FLO90" s="10"/>
      <c r="FLP90" s="10"/>
      <c r="FLQ90" s="10"/>
      <c r="FLR90" s="10"/>
      <c r="FLS90" s="10"/>
      <c r="FLT90" s="10"/>
      <c r="FLU90" s="10"/>
      <c r="FLV90" s="10"/>
      <c r="FLW90" s="10"/>
      <c r="FLX90" s="10"/>
      <c r="FLY90" s="10"/>
      <c r="FLZ90" s="10"/>
      <c r="FMA90" s="10"/>
      <c r="FMB90" s="10"/>
      <c r="FMC90" s="10"/>
      <c r="FMD90" s="10"/>
      <c r="FME90" s="10"/>
      <c r="FMF90" s="10"/>
      <c r="FMG90" s="10"/>
      <c r="FMH90" s="10"/>
      <c r="FMI90" s="10"/>
      <c r="FMJ90" s="10"/>
      <c r="FMK90" s="10"/>
      <c r="FML90" s="10"/>
      <c r="FMM90" s="10"/>
      <c r="FMN90" s="10"/>
      <c r="FMO90" s="10"/>
      <c r="FMP90" s="10"/>
      <c r="FMQ90" s="10"/>
      <c r="FMR90" s="10"/>
      <c r="FMS90" s="10"/>
      <c r="FMT90" s="10"/>
      <c r="FMU90" s="10"/>
      <c r="FMV90" s="10"/>
      <c r="FMW90" s="10"/>
      <c r="FMX90" s="10"/>
      <c r="FMY90" s="10"/>
      <c r="FMZ90" s="10"/>
      <c r="FNA90" s="10"/>
      <c r="FNB90" s="10"/>
      <c r="FNC90" s="10"/>
      <c r="FND90" s="10"/>
      <c r="FNE90" s="10"/>
      <c r="FNF90" s="10"/>
      <c r="FNG90" s="10"/>
      <c r="FNH90" s="10"/>
      <c r="FNI90" s="10"/>
      <c r="FNJ90" s="10"/>
      <c r="FNK90" s="10"/>
      <c r="FNL90" s="10"/>
      <c r="FNM90" s="10"/>
      <c r="FNN90" s="10"/>
      <c r="FNO90" s="10"/>
      <c r="FNP90" s="10"/>
      <c r="FNQ90" s="10"/>
      <c r="FNR90" s="10"/>
      <c r="FNS90" s="10"/>
      <c r="FNT90" s="10"/>
      <c r="FNU90" s="10"/>
      <c r="FNV90" s="10"/>
      <c r="FNW90" s="10"/>
      <c r="FNX90" s="10"/>
      <c r="FNY90" s="10"/>
      <c r="FNZ90" s="10"/>
      <c r="FOA90" s="10"/>
      <c r="FOB90" s="10"/>
      <c r="FOC90" s="10"/>
      <c r="FOD90" s="10"/>
      <c r="FOE90" s="10"/>
      <c r="FOF90" s="10"/>
      <c r="FOG90" s="10"/>
      <c r="FOH90" s="10"/>
      <c r="FOI90" s="10"/>
      <c r="FOJ90" s="10"/>
      <c r="FOK90" s="10"/>
      <c r="FOL90" s="10"/>
      <c r="FOM90" s="10"/>
      <c r="FON90" s="10"/>
      <c r="FOO90" s="10"/>
      <c r="FOP90" s="10"/>
      <c r="FOQ90" s="10"/>
      <c r="FOR90" s="10"/>
      <c r="FOS90" s="10"/>
      <c r="FOT90" s="10"/>
      <c r="FOU90" s="10"/>
      <c r="FOV90" s="10"/>
      <c r="FOW90" s="10"/>
      <c r="FOX90" s="10"/>
      <c r="FOY90" s="10"/>
      <c r="FOZ90" s="10"/>
      <c r="FPA90" s="10"/>
      <c r="FPB90" s="10"/>
      <c r="FPC90" s="10"/>
      <c r="FPD90" s="10"/>
      <c r="FPE90" s="10"/>
      <c r="FPF90" s="10"/>
      <c r="FPG90" s="10"/>
      <c r="FPH90" s="10"/>
      <c r="FPI90" s="10"/>
      <c r="FPJ90" s="10"/>
      <c r="FPK90" s="10"/>
      <c r="FPL90" s="10"/>
      <c r="FPM90" s="10"/>
      <c r="FPN90" s="10"/>
      <c r="FPO90" s="10"/>
      <c r="FPP90" s="10"/>
      <c r="FPQ90" s="10"/>
      <c r="FPR90" s="10"/>
      <c r="FPS90" s="10"/>
      <c r="FPT90" s="10"/>
      <c r="FPU90" s="10"/>
      <c r="FPV90" s="10"/>
      <c r="FPW90" s="10"/>
      <c r="FPX90" s="10"/>
      <c r="FPY90" s="10"/>
      <c r="FPZ90" s="10"/>
      <c r="FQA90" s="10"/>
      <c r="FQB90" s="10"/>
      <c r="FQC90" s="10"/>
      <c r="FQD90" s="10"/>
      <c r="FQE90" s="10"/>
      <c r="FQF90" s="10"/>
      <c r="FQG90" s="10"/>
      <c r="FQH90" s="10"/>
      <c r="FQI90" s="10"/>
      <c r="FQJ90" s="10"/>
      <c r="FQK90" s="10"/>
      <c r="FQL90" s="10"/>
      <c r="FQM90" s="10"/>
      <c r="FQN90" s="10"/>
      <c r="FQO90" s="10"/>
      <c r="FQP90" s="10"/>
      <c r="FQQ90" s="10"/>
      <c r="FQR90" s="10"/>
      <c r="FQS90" s="10"/>
      <c r="FQT90" s="10"/>
      <c r="FQU90" s="10"/>
      <c r="FQV90" s="10"/>
      <c r="FQW90" s="10"/>
      <c r="FQX90" s="10"/>
      <c r="FQY90" s="10"/>
      <c r="FQZ90" s="10"/>
      <c r="FRA90" s="10"/>
      <c r="FRB90" s="10"/>
      <c r="FRC90" s="10"/>
      <c r="FRD90" s="10"/>
      <c r="FRE90" s="10"/>
      <c r="FRF90" s="10"/>
      <c r="FRG90" s="10"/>
      <c r="FRH90" s="10"/>
      <c r="FRI90" s="10"/>
      <c r="FRJ90" s="10"/>
      <c r="FRK90" s="10"/>
      <c r="FRL90" s="10"/>
      <c r="FRM90" s="10"/>
      <c r="FRN90" s="10"/>
      <c r="FRO90" s="10"/>
      <c r="FRP90" s="10"/>
      <c r="FRQ90" s="10"/>
      <c r="FRR90" s="10"/>
      <c r="FRS90" s="10"/>
      <c r="FRT90" s="10"/>
      <c r="FRU90" s="10"/>
      <c r="FRV90" s="10"/>
      <c r="FRW90" s="10"/>
      <c r="FRX90" s="10"/>
      <c r="FRY90" s="10"/>
      <c r="FRZ90" s="10"/>
      <c r="FSA90" s="10"/>
      <c r="FSB90" s="10"/>
      <c r="FSC90" s="10"/>
      <c r="FSD90" s="10"/>
      <c r="FSE90" s="10"/>
      <c r="FSF90" s="10"/>
      <c r="FSG90" s="10"/>
      <c r="FSH90" s="10"/>
      <c r="FSI90" s="10"/>
      <c r="FSJ90" s="10"/>
      <c r="FSK90" s="10"/>
      <c r="FSL90" s="10"/>
      <c r="FSM90" s="10"/>
      <c r="FST90" s="10"/>
      <c r="FSU90" s="10"/>
      <c r="FSV90" s="10"/>
      <c r="FSW90" s="10"/>
      <c r="FSX90" s="10"/>
      <c r="FSY90" s="10"/>
      <c r="FSZ90" s="10"/>
      <c r="FTA90" s="10"/>
      <c r="FTB90" s="10"/>
      <c r="FTC90" s="10"/>
      <c r="FTD90" s="10"/>
      <c r="FTE90" s="10"/>
      <c r="FTF90" s="10"/>
      <c r="FTG90" s="10"/>
      <c r="FTH90" s="10"/>
      <c r="FTI90" s="10"/>
      <c r="FTJ90" s="10"/>
      <c r="FTK90" s="10"/>
      <c r="FTL90" s="10"/>
      <c r="FTM90" s="10"/>
      <c r="FTN90" s="10"/>
      <c r="FTO90" s="10"/>
      <c r="FTP90" s="10"/>
      <c r="FTQ90" s="10"/>
      <c r="FTR90" s="10"/>
      <c r="FTS90" s="10"/>
      <c r="FTT90" s="10"/>
      <c r="FTU90" s="10"/>
      <c r="FTV90" s="10"/>
      <c r="FTW90" s="10"/>
      <c r="FTX90" s="10"/>
      <c r="FTY90" s="10"/>
      <c r="FTZ90" s="10"/>
      <c r="FUA90" s="10"/>
      <c r="FUB90" s="10"/>
      <c r="FUC90" s="10"/>
      <c r="FUD90" s="10"/>
      <c r="FUE90" s="10"/>
      <c r="FUF90" s="10"/>
      <c r="FUG90" s="10"/>
      <c r="FUH90" s="10"/>
      <c r="FUI90" s="10"/>
      <c r="FUJ90" s="10"/>
      <c r="FUK90" s="10"/>
      <c r="FUL90" s="10"/>
      <c r="FUM90" s="10"/>
      <c r="FUN90" s="10"/>
      <c r="FUO90" s="10"/>
      <c r="FUP90" s="10"/>
      <c r="FUQ90" s="10"/>
      <c r="FUR90" s="10"/>
      <c r="FUS90" s="10"/>
      <c r="FUT90" s="10"/>
      <c r="FUU90" s="10"/>
      <c r="FUV90" s="10"/>
      <c r="FUW90" s="10"/>
      <c r="FUX90" s="10"/>
      <c r="FUY90" s="10"/>
      <c r="FUZ90" s="10"/>
      <c r="FVA90" s="10"/>
      <c r="FVB90" s="10"/>
      <c r="FVC90" s="10"/>
      <c r="FVD90" s="10"/>
      <c r="FVE90" s="10"/>
      <c r="FVF90" s="10"/>
      <c r="FVG90" s="10"/>
      <c r="FVH90" s="10"/>
      <c r="FVI90" s="10"/>
      <c r="FVJ90" s="10"/>
      <c r="FVK90" s="10"/>
      <c r="FVL90" s="10"/>
      <c r="FVM90" s="10"/>
      <c r="FVN90" s="10"/>
      <c r="FVO90" s="10"/>
      <c r="FVP90" s="10"/>
      <c r="FVQ90" s="10"/>
      <c r="FVR90" s="10"/>
      <c r="FVS90" s="10"/>
      <c r="FVT90" s="10"/>
      <c r="FVU90" s="10"/>
      <c r="FVV90" s="10"/>
      <c r="FVW90" s="10"/>
      <c r="FVX90" s="10"/>
      <c r="FVY90" s="10"/>
      <c r="FVZ90" s="10"/>
      <c r="FWA90" s="10"/>
      <c r="FWB90" s="10"/>
      <c r="FWC90" s="10"/>
      <c r="FWD90" s="10"/>
      <c r="FWE90" s="10"/>
      <c r="FWF90" s="10"/>
      <c r="FWG90" s="10"/>
      <c r="FWH90" s="10"/>
      <c r="FWI90" s="10"/>
      <c r="FWJ90" s="10"/>
      <c r="FWK90" s="10"/>
      <c r="FWL90" s="10"/>
      <c r="FWM90" s="10"/>
      <c r="FWN90" s="10"/>
      <c r="FWO90" s="10"/>
      <c r="FWP90" s="10"/>
      <c r="FWQ90" s="10"/>
      <c r="FWR90" s="10"/>
      <c r="FWS90" s="10"/>
      <c r="FWT90" s="10"/>
      <c r="FWU90" s="10"/>
      <c r="FWV90" s="10"/>
      <c r="FWW90" s="10"/>
      <c r="FWX90" s="10"/>
      <c r="FWY90" s="10"/>
      <c r="FWZ90" s="10"/>
      <c r="FXA90" s="10"/>
      <c r="FXB90" s="10"/>
      <c r="FXC90" s="10"/>
      <c r="FXD90" s="10"/>
      <c r="FXE90" s="10"/>
      <c r="FXF90" s="10"/>
      <c r="FXG90" s="10"/>
      <c r="FXH90" s="10"/>
      <c r="FXI90" s="10"/>
      <c r="FXJ90" s="10"/>
      <c r="FXK90" s="10"/>
      <c r="FXL90" s="10"/>
      <c r="FXM90" s="10"/>
      <c r="FXN90" s="10"/>
      <c r="FXO90" s="10"/>
      <c r="FXP90" s="10"/>
      <c r="FXQ90" s="10"/>
      <c r="FXR90" s="10"/>
      <c r="FXS90" s="10"/>
      <c r="FXT90" s="10"/>
      <c r="FXU90" s="10"/>
      <c r="FXV90" s="10"/>
      <c r="FXW90" s="10"/>
      <c r="FXX90" s="10"/>
      <c r="FXY90" s="10"/>
      <c r="FXZ90" s="10"/>
      <c r="FYA90" s="10"/>
      <c r="FYB90" s="10"/>
      <c r="FYC90" s="10"/>
      <c r="FYD90" s="10"/>
      <c r="FYE90" s="10"/>
      <c r="FYF90" s="10"/>
      <c r="FYG90" s="10"/>
      <c r="FYH90" s="10"/>
      <c r="FYI90" s="10"/>
      <c r="FYJ90" s="10"/>
      <c r="FYK90" s="10"/>
      <c r="FYL90" s="10"/>
      <c r="FYM90" s="10"/>
      <c r="FYN90" s="10"/>
      <c r="FYO90" s="10"/>
      <c r="FYP90" s="10"/>
      <c r="FYQ90" s="10"/>
      <c r="FYR90" s="10"/>
      <c r="FYS90" s="10"/>
      <c r="FYT90" s="10"/>
      <c r="FYU90" s="10"/>
      <c r="FYV90" s="10"/>
      <c r="FYW90" s="10"/>
      <c r="FYX90" s="10"/>
      <c r="FYY90" s="10"/>
      <c r="FYZ90" s="10"/>
      <c r="FZA90" s="10"/>
      <c r="FZB90" s="10"/>
      <c r="FZC90" s="10"/>
      <c r="FZD90" s="10"/>
      <c r="FZE90" s="10"/>
      <c r="FZF90" s="10"/>
      <c r="FZG90" s="10"/>
      <c r="FZH90" s="10"/>
      <c r="FZI90" s="10"/>
      <c r="FZJ90" s="10"/>
      <c r="FZK90" s="10"/>
      <c r="FZL90" s="10"/>
      <c r="FZM90" s="10"/>
      <c r="FZN90" s="10"/>
      <c r="FZO90" s="10"/>
      <c r="FZP90" s="10"/>
      <c r="FZQ90" s="10"/>
      <c r="FZR90" s="10"/>
      <c r="FZS90" s="10"/>
      <c r="FZT90" s="10"/>
      <c r="FZU90" s="10"/>
      <c r="FZV90" s="10"/>
      <c r="FZW90" s="10"/>
      <c r="FZX90" s="10"/>
      <c r="FZY90" s="10"/>
      <c r="FZZ90" s="10"/>
      <c r="GAA90" s="10"/>
      <c r="GAB90" s="10"/>
      <c r="GAC90" s="10"/>
      <c r="GAD90" s="10"/>
      <c r="GAE90" s="10"/>
      <c r="GAF90" s="10"/>
      <c r="GAG90" s="10"/>
      <c r="GAH90" s="10"/>
      <c r="GAI90" s="10"/>
      <c r="GAJ90" s="10"/>
      <c r="GAK90" s="10"/>
      <c r="GAL90" s="10"/>
      <c r="GAM90" s="10"/>
      <c r="GAN90" s="10"/>
      <c r="GAO90" s="10"/>
      <c r="GAP90" s="10"/>
      <c r="GAQ90" s="10"/>
      <c r="GAR90" s="10"/>
      <c r="GAS90" s="10"/>
      <c r="GAT90" s="10"/>
      <c r="GAU90" s="10"/>
      <c r="GAV90" s="10"/>
      <c r="GAW90" s="10"/>
      <c r="GAX90" s="10"/>
      <c r="GAY90" s="10"/>
      <c r="GAZ90" s="10"/>
      <c r="GBA90" s="10"/>
      <c r="GBB90" s="10"/>
      <c r="GBC90" s="10"/>
      <c r="GBD90" s="10"/>
      <c r="GBE90" s="10"/>
      <c r="GBF90" s="10"/>
      <c r="GBG90" s="10"/>
      <c r="GBH90" s="10"/>
      <c r="GBI90" s="10"/>
      <c r="GBJ90" s="10"/>
      <c r="GBK90" s="10"/>
      <c r="GBL90" s="10"/>
      <c r="GBM90" s="10"/>
      <c r="GBN90" s="10"/>
      <c r="GBO90" s="10"/>
      <c r="GBP90" s="10"/>
      <c r="GBQ90" s="10"/>
      <c r="GBR90" s="10"/>
      <c r="GBS90" s="10"/>
      <c r="GBT90" s="10"/>
      <c r="GBU90" s="10"/>
      <c r="GBV90" s="10"/>
      <c r="GBW90" s="10"/>
      <c r="GBX90" s="10"/>
      <c r="GBY90" s="10"/>
      <c r="GBZ90" s="10"/>
      <c r="GCA90" s="10"/>
      <c r="GCB90" s="10"/>
      <c r="GCC90" s="10"/>
      <c r="GCD90" s="10"/>
      <c r="GCE90" s="10"/>
      <c r="GCF90" s="10"/>
      <c r="GCG90" s="10"/>
      <c r="GCH90" s="10"/>
      <c r="GCI90" s="10"/>
      <c r="GCP90" s="10"/>
      <c r="GCQ90" s="10"/>
      <c r="GCR90" s="10"/>
      <c r="GCS90" s="10"/>
      <c r="GCT90" s="10"/>
      <c r="GCU90" s="10"/>
      <c r="GCV90" s="10"/>
      <c r="GCW90" s="10"/>
      <c r="GCX90" s="10"/>
      <c r="GCY90" s="10"/>
      <c r="GCZ90" s="10"/>
      <c r="GDA90" s="10"/>
      <c r="GDB90" s="10"/>
      <c r="GDC90" s="10"/>
      <c r="GDD90" s="10"/>
      <c r="GDE90" s="10"/>
      <c r="GDF90" s="10"/>
      <c r="GDG90" s="10"/>
      <c r="GDH90" s="10"/>
      <c r="GDI90" s="10"/>
      <c r="GDJ90" s="10"/>
      <c r="GDK90" s="10"/>
      <c r="GDL90" s="10"/>
      <c r="GDM90" s="10"/>
      <c r="GDN90" s="10"/>
      <c r="GDO90" s="10"/>
      <c r="GDP90" s="10"/>
      <c r="GDQ90" s="10"/>
      <c r="GDR90" s="10"/>
      <c r="GDS90" s="10"/>
      <c r="GDT90" s="10"/>
      <c r="GDU90" s="10"/>
      <c r="GDV90" s="10"/>
      <c r="GDW90" s="10"/>
      <c r="GDX90" s="10"/>
      <c r="GDY90" s="10"/>
      <c r="GDZ90" s="10"/>
      <c r="GEA90" s="10"/>
      <c r="GEB90" s="10"/>
      <c r="GEC90" s="10"/>
      <c r="GED90" s="10"/>
      <c r="GEE90" s="10"/>
      <c r="GEF90" s="10"/>
      <c r="GEG90" s="10"/>
      <c r="GEH90" s="10"/>
      <c r="GEI90" s="10"/>
      <c r="GEJ90" s="10"/>
      <c r="GEK90" s="10"/>
      <c r="GEL90" s="10"/>
      <c r="GEM90" s="10"/>
      <c r="GEN90" s="10"/>
      <c r="GEO90" s="10"/>
      <c r="GEP90" s="10"/>
      <c r="GEQ90" s="10"/>
      <c r="GER90" s="10"/>
      <c r="GES90" s="10"/>
      <c r="GET90" s="10"/>
      <c r="GEU90" s="10"/>
      <c r="GEV90" s="10"/>
      <c r="GEW90" s="10"/>
      <c r="GEX90" s="10"/>
      <c r="GEY90" s="10"/>
      <c r="GEZ90" s="10"/>
      <c r="GFA90" s="10"/>
      <c r="GFB90" s="10"/>
      <c r="GFC90" s="10"/>
      <c r="GFD90" s="10"/>
      <c r="GFE90" s="10"/>
      <c r="GFF90" s="10"/>
      <c r="GFG90" s="10"/>
      <c r="GFH90" s="10"/>
      <c r="GFI90" s="10"/>
      <c r="GFJ90" s="10"/>
      <c r="GFK90" s="10"/>
      <c r="GFL90" s="10"/>
      <c r="GFM90" s="10"/>
      <c r="GFN90" s="10"/>
      <c r="GFO90" s="10"/>
      <c r="GFP90" s="10"/>
      <c r="GFQ90" s="10"/>
      <c r="GFR90" s="10"/>
      <c r="GFS90" s="10"/>
      <c r="GFT90" s="10"/>
      <c r="GFU90" s="10"/>
      <c r="GFV90" s="10"/>
      <c r="GFW90" s="10"/>
      <c r="GFX90" s="10"/>
      <c r="GFY90" s="10"/>
      <c r="GFZ90" s="10"/>
      <c r="GGA90" s="10"/>
      <c r="GGB90" s="10"/>
      <c r="GGC90" s="10"/>
      <c r="GGD90" s="10"/>
      <c r="GGE90" s="10"/>
      <c r="GGF90" s="10"/>
      <c r="GGG90" s="10"/>
      <c r="GGH90" s="10"/>
      <c r="GGI90" s="10"/>
      <c r="GGJ90" s="10"/>
      <c r="GGK90" s="10"/>
      <c r="GGL90" s="10"/>
      <c r="GGM90" s="10"/>
      <c r="GGN90" s="10"/>
      <c r="GGO90" s="10"/>
      <c r="GGP90" s="10"/>
      <c r="GGQ90" s="10"/>
      <c r="GGR90" s="10"/>
      <c r="GGS90" s="10"/>
      <c r="GGT90" s="10"/>
      <c r="GGU90" s="10"/>
      <c r="GGV90" s="10"/>
      <c r="GGW90" s="10"/>
      <c r="GGX90" s="10"/>
      <c r="GGY90" s="10"/>
      <c r="GGZ90" s="10"/>
      <c r="GHA90" s="10"/>
      <c r="GHB90" s="10"/>
      <c r="GHC90" s="10"/>
      <c r="GHD90" s="10"/>
      <c r="GHE90" s="10"/>
      <c r="GHF90" s="10"/>
      <c r="GHG90" s="10"/>
      <c r="GHH90" s="10"/>
      <c r="GHI90" s="10"/>
      <c r="GHJ90" s="10"/>
      <c r="GHK90" s="10"/>
      <c r="GHL90" s="10"/>
      <c r="GHM90" s="10"/>
      <c r="GHN90" s="10"/>
      <c r="GHO90" s="10"/>
      <c r="GHP90" s="10"/>
      <c r="GHQ90" s="10"/>
      <c r="GHR90" s="10"/>
      <c r="GHS90" s="10"/>
      <c r="GHT90" s="10"/>
      <c r="GHU90" s="10"/>
      <c r="GHV90" s="10"/>
      <c r="GHW90" s="10"/>
      <c r="GHX90" s="10"/>
      <c r="GHY90" s="10"/>
      <c r="GHZ90" s="10"/>
      <c r="GIA90" s="10"/>
      <c r="GIB90" s="10"/>
      <c r="GIC90" s="10"/>
      <c r="GID90" s="10"/>
      <c r="GIE90" s="10"/>
      <c r="GIF90" s="10"/>
      <c r="GIG90" s="10"/>
      <c r="GIH90" s="10"/>
      <c r="GII90" s="10"/>
      <c r="GIJ90" s="10"/>
      <c r="GIK90" s="10"/>
      <c r="GIL90" s="10"/>
      <c r="GIM90" s="10"/>
      <c r="GIN90" s="10"/>
      <c r="GIO90" s="10"/>
      <c r="GIP90" s="10"/>
      <c r="GIQ90" s="10"/>
      <c r="GIR90" s="10"/>
      <c r="GIS90" s="10"/>
      <c r="GIT90" s="10"/>
      <c r="GIU90" s="10"/>
      <c r="GIV90" s="10"/>
      <c r="GIW90" s="10"/>
      <c r="GIX90" s="10"/>
      <c r="GIY90" s="10"/>
      <c r="GIZ90" s="10"/>
      <c r="GJA90" s="10"/>
      <c r="GJB90" s="10"/>
      <c r="GJC90" s="10"/>
      <c r="GJD90" s="10"/>
      <c r="GJE90" s="10"/>
      <c r="GJF90" s="10"/>
      <c r="GJG90" s="10"/>
      <c r="GJH90" s="10"/>
      <c r="GJI90" s="10"/>
      <c r="GJJ90" s="10"/>
      <c r="GJK90" s="10"/>
      <c r="GJL90" s="10"/>
      <c r="GJM90" s="10"/>
      <c r="GJN90" s="10"/>
      <c r="GJO90" s="10"/>
      <c r="GJP90" s="10"/>
      <c r="GJQ90" s="10"/>
      <c r="GJR90" s="10"/>
      <c r="GJS90" s="10"/>
      <c r="GJT90" s="10"/>
      <c r="GJU90" s="10"/>
      <c r="GJV90" s="10"/>
      <c r="GJW90" s="10"/>
      <c r="GJX90" s="10"/>
      <c r="GJY90" s="10"/>
      <c r="GJZ90" s="10"/>
      <c r="GKA90" s="10"/>
      <c r="GKB90" s="10"/>
      <c r="GKC90" s="10"/>
      <c r="GKD90" s="10"/>
      <c r="GKE90" s="10"/>
      <c r="GKF90" s="10"/>
      <c r="GKG90" s="10"/>
      <c r="GKH90" s="10"/>
      <c r="GKI90" s="10"/>
      <c r="GKJ90" s="10"/>
      <c r="GKK90" s="10"/>
      <c r="GKL90" s="10"/>
      <c r="GKM90" s="10"/>
      <c r="GKN90" s="10"/>
      <c r="GKO90" s="10"/>
      <c r="GKP90" s="10"/>
      <c r="GKQ90" s="10"/>
      <c r="GKR90" s="10"/>
      <c r="GKS90" s="10"/>
      <c r="GKT90" s="10"/>
      <c r="GKU90" s="10"/>
      <c r="GKV90" s="10"/>
      <c r="GKW90" s="10"/>
      <c r="GKX90" s="10"/>
      <c r="GKY90" s="10"/>
      <c r="GKZ90" s="10"/>
      <c r="GLA90" s="10"/>
      <c r="GLB90" s="10"/>
      <c r="GLC90" s="10"/>
      <c r="GLD90" s="10"/>
      <c r="GLE90" s="10"/>
      <c r="GLF90" s="10"/>
      <c r="GLG90" s="10"/>
      <c r="GLH90" s="10"/>
      <c r="GLI90" s="10"/>
      <c r="GLJ90" s="10"/>
      <c r="GLK90" s="10"/>
      <c r="GLL90" s="10"/>
      <c r="GLM90" s="10"/>
      <c r="GLN90" s="10"/>
      <c r="GLO90" s="10"/>
      <c r="GLP90" s="10"/>
      <c r="GLQ90" s="10"/>
      <c r="GLR90" s="10"/>
      <c r="GLS90" s="10"/>
      <c r="GLT90" s="10"/>
      <c r="GLU90" s="10"/>
      <c r="GLV90" s="10"/>
      <c r="GLW90" s="10"/>
      <c r="GLX90" s="10"/>
      <c r="GLY90" s="10"/>
      <c r="GLZ90" s="10"/>
      <c r="GMA90" s="10"/>
      <c r="GMB90" s="10"/>
      <c r="GMC90" s="10"/>
      <c r="GMD90" s="10"/>
      <c r="GME90" s="10"/>
      <c r="GML90" s="10"/>
      <c r="GMM90" s="10"/>
      <c r="GMN90" s="10"/>
      <c r="GMO90" s="10"/>
      <c r="GMP90" s="10"/>
      <c r="GMQ90" s="10"/>
      <c r="GMR90" s="10"/>
      <c r="GMS90" s="10"/>
      <c r="GMT90" s="10"/>
      <c r="GMU90" s="10"/>
      <c r="GMV90" s="10"/>
      <c r="GMW90" s="10"/>
      <c r="GMX90" s="10"/>
      <c r="GMY90" s="10"/>
      <c r="GMZ90" s="10"/>
      <c r="GNA90" s="10"/>
      <c r="GNB90" s="10"/>
      <c r="GNC90" s="10"/>
      <c r="GND90" s="10"/>
      <c r="GNE90" s="10"/>
      <c r="GNF90" s="10"/>
      <c r="GNG90" s="10"/>
      <c r="GNH90" s="10"/>
      <c r="GNI90" s="10"/>
      <c r="GNJ90" s="10"/>
      <c r="GNK90" s="10"/>
      <c r="GNL90" s="10"/>
      <c r="GNM90" s="10"/>
      <c r="GNN90" s="10"/>
      <c r="GNO90" s="10"/>
      <c r="GNP90" s="10"/>
      <c r="GNQ90" s="10"/>
      <c r="GNR90" s="10"/>
      <c r="GNS90" s="10"/>
      <c r="GNT90" s="10"/>
      <c r="GNU90" s="10"/>
      <c r="GNV90" s="10"/>
      <c r="GNW90" s="10"/>
      <c r="GNX90" s="10"/>
      <c r="GNY90" s="10"/>
      <c r="GNZ90" s="10"/>
      <c r="GOA90" s="10"/>
      <c r="GOB90" s="10"/>
      <c r="GOC90" s="10"/>
      <c r="GOD90" s="10"/>
      <c r="GOE90" s="10"/>
      <c r="GOF90" s="10"/>
      <c r="GOG90" s="10"/>
      <c r="GOH90" s="10"/>
      <c r="GOI90" s="10"/>
      <c r="GOJ90" s="10"/>
      <c r="GOK90" s="10"/>
      <c r="GOL90" s="10"/>
      <c r="GOM90" s="10"/>
      <c r="GON90" s="10"/>
      <c r="GOO90" s="10"/>
      <c r="GOP90" s="10"/>
      <c r="GOQ90" s="10"/>
      <c r="GOR90" s="10"/>
      <c r="GOS90" s="10"/>
      <c r="GOT90" s="10"/>
      <c r="GOU90" s="10"/>
      <c r="GOV90" s="10"/>
      <c r="GOW90" s="10"/>
      <c r="GOX90" s="10"/>
      <c r="GOY90" s="10"/>
      <c r="GOZ90" s="10"/>
      <c r="GPA90" s="10"/>
      <c r="GPB90" s="10"/>
      <c r="GPC90" s="10"/>
      <c r="GPD90" s="10"/>
      <c r="GPE90" s="10"/>
      <c r="GPF90" s="10"/>
      <c r="GPG90" s="10"/>
      <c r="GPH90" s="10"/>
      <c r="GPI90" s="10"/>
      <c r="GPJ90" s="10"/>
      <c r="GPK90" s="10"/>
      <c r="GPL90" s="10"/>
      <c r="GPM90" s="10"/>
      <c r="GPN90" s="10"/>
      <c r="GPO90" s="10"/>
      <c r="GPP90" s="10"/>
      <c r="GPQ90" s="10"/>
      <c r="GPR90" s="10"/>
      <c r="GPS90" s="10"/>
      <c r="GPT90" s="10"/>
      <c r="GPU90" s="10"/>
      <c r="GPV90" s="10"/>
      <c r="GPW90" s="10"/>
      <c r="GPX90" s="10"/>
      <c r="GPY90" s="10"/>
      <c r="GPZ90" s="10"/>
      <c r="GQA90" s="10"/>
      <c r="GQB90" s="10"/>
      <c r="GQC90" s="10"/>
      <c r="GQD90" s="10"/>
      <c r="GQE90" s="10"/>
      <c r="GQF90" s="10"/>
      <c r="GQG90" s="10"/>
      <c r="GQH90" s="10"/>
      <c r="GQI90" s="10"/>
      <c r="GQJ90" s="10"/>
      <c r="GQK90" s="10"/>
      <c r="GQL90" s="10"/>
      <c r="GQM90" s="10"/>
      <c r="GQN90" s="10"/>
      <c r="GQO90" s="10"/>
      <c r="GQP90" s="10"/>
      <c r="GQQ90" s="10"/>
      <c r="GQR90" s="10"/>
      <c r="GQS90" s="10"/>
      <c r="GQT90" s="10"/>
      <c r="GQU90" s="10"/>
      <c r="GQV90" s="10"/>
      <c r="GQW90" s="10"/>
      <c r="GQX90" s="10"/>
      <c r="GQY90" s="10"/>
      <c r="GQZ90" s="10"/>
      <c r="GRA90" s="10"/>
      <c r="GRB90" s="10"/>
      <c r="GRC90" s="10"/>
      <c r="GRD90" s="10"/>
      <c r="GRE90" s="10"/>
      <c r="GRF90" s="10"/>
      <c r="GRG90" s="10"/>
      <c r="GRH90" s="10"/>
      <c r="GRI90" s="10"/>
      <c r="GRJ90" s="10"/>
      <c r="GRK90" s="10"/>
      <c r="GRL90" s="10"/>
      <c r="GRM90" s="10"/>
      <c r="GRN90" s="10"/>
      <c r="GRO90" s="10"/>
      <c r="GRP90" s="10"/>
      <c r="GRQ90" s="10"/>
      <c r="GRR90" s="10"/>
      <c r="GRS90" s="10"/>
      <c r="GRT90" s="10"/>
      <c r="GRU90" s="10"/>
      <c r="GRV90" s="10"/>
      <c r="GRW90" s="10"/>
      <c r="GRX90" s="10"/>
      <c r="GRY90" s="10"/>
      <c r="GRZ90" s="10"/>
      <c r="GSA90" s="10"/>
      <c r="GSB90" s="10"/>
      <c r="GSC90" s="10"/>
      <c r="GSD90" s="10"/>
      <c r="GSE90" s="10"/>
      <c r="GSF90" s="10"/>
      <c r="GSG90" s="10"/>
      <c r="GSH90" s="10"/>
      <c r="GSI90" s="10"/>
      <c r="GSJ90" s="10"/>
      <c r="GSK90" s="10"/>
      <c r="GSL90" s="10"/>
      <c r="GSM90" s="10"/>
      <c r="GSN90" s="10"/>
      <c r="GSO90" s="10"/>
      <c r="GSP90" s="10"/>
      <c r="GSQ90" s="10"/>
      <c r="GSR90" s="10"/>
      <c r="GSS90" s="10"/>
      <c r="GST90" s="10"/>
      <c r="GSU90" s="10"/>
      <c r="GSV90" s="10"/>
      <c r="GSW90" s="10"/>
      <c r="GSX90" s="10"/>
      <c r="GSY90" s="10"/>
      <c r="GSZ90" s="10"/>
      <c r="GTA90" s="10"/>
      <c r="GTB90" s="10"/>
      <c r="GTC90" s="10"/>
      <c r="GTD90" s="10"/>
      <c r="GTE90" s="10"/>
      <c r="GTF90" s="10"/>
      <c r="GTG90" s="10"/>
      <c r="GTH90" s="10"/>
      <c r="GTI90" s="10"/>
      <c r="GTJ90" s="10"/>
      <c r="GTK90" s="10"/>
      <c r="GTL90" s="10"/>
      <c r="GTM90" s="10"/>
      <c r="GTN90" s="10"/>
      <c r="GTO90" s="10"/>
      <c r="GTP90" s="10"/>
      <c r="GTQ90" s="10"/>
      <c r="GTR90" s="10"/>
      <c r="GTS90" s="10"/>
      <c r="GTT90" s="10"/>
      <c r="GTU90" s="10"/>
      <c r="GTV90" s="10"/>
      <c r="GTW90" s="10"/>
      <c r="GTX90" s="10"/>
      <c r="GTY90" s="10"/>
      <c r="GTZ90" s="10"/>
      <c r="GUA90" s="10"/>
      <c r="GUB90" s="10"/>
      <c r="GUC90" s="10"/>
      <c r="GUD90" s="10"/>
      <c r="GUE90" s="10"/>
      <c r="GUF90" s="10"/>
      <c r="GUG90" s="10"/>
      <c r="GUH90" s="10"/>
      <c r="GUI90" s="10"/>
      <c r="GUJ90" s="10"/>
      <c r="GUK90" s="10"/>
      <c r="GUL90" s="10"/>
      <c r="GUM90" s="10"/>
      <c r="GUN90" s="10"/>
      <c r="GUO90" s="10"/>
      <c r="GUP90" s="10"/>
      <c r="GUQ90" s="10"/>
      <c r="GUR90" s="10"/>
      <c r="GUS90" s="10"/>
      <c r="GUT90" s="10"/>
      <c r="GUU90" s="10"/>
      <c r="GUV90" s="10"/>
      <c r="GUW90" s="10"/>
      <c r="GUX90" s="10"/>
      <c r="GUY90" s="10"/>
      <c r="GUZ90" s="10"/>
      <c r="GVA90" s="10"/>
      <c r="GVB90" s="10"/>
      <c r="GVC90" s="10"/>
      <c r="GVD90" s="10"/>
      <c r="GVE90" s="10"/>
      <c r="GVF90" s="10"/>
      <c r="GVG90" s="10"/>
      <c r="GVH90" s="10"/>
      <c r="GVI90" s="10"/>
      <c r="GVJ90" s="10"/>
      <c r="GVK90" s="10"/>
      <c r="GVL90" s="10"/>
      <c r="GVM90" s="10"/>
      <c r="GVN90" s="10"/>
      <c r="GVO90" s="10"/>
      <c r="GVP90" s="10"/>
      <c r="GVQ90" s="10"/>
      <c r="GVR90" s="10"/>
      <c r="GVS90" s="10"/>
      <c r="GVT90" s="10"/>
      <c r="GVU90" s="10"/>
      <c r="GVV90" s="10"/>
      <c r="GVW90" s="10"/>
      <c r="GVX90" s="10"/>
      <c r="GVY90" s="10"/>
      <c r="GVZ90" s="10"/>
      <c r="GWA90" s="10"/>
      <c r="GWH90" s="10"/>
      <c r="GWI90" s="10"/>
      <c r="GWJ90" s="10"/>
      <c r="GWK90" s="10"/>
      <c r="GWL90" s="10"/>
      <c r="GWM90" s="10"/>
      <c r="GWN90" s="10"/>
      <c r="GWO90" s="10"/>
      <c r="GWP90" s="10"/>
      <c r="GWQ90" s="10"/>
      <c r="GWR90" s="10"/>
      <c r="GWS90" s="10"/>
      <c r="GWT90" s="10"/>
      <c r="GWU90" s="10"/>
      <c r="GWV90" s="10"/>
      <c r="GWW90" s="10"/>
      <c r="GWX90" s="10"/>
      <c r="GWY90" s="10"/>
      <c r="GWZ90" s="10"/>
      <c r="GXA90" s="10"/>
      <c r="GXB90" s="10"/>
      <c r="GXC90" s="10"/>
      <c r="GXD90" s="10"/>
      <c r="GXE90" s="10"/>
      <c r="GXF90" s="10"/>
      <c r="GXG90" s="10"/>
      <c r="GXH90" s="10"/>
      <c r="GXI90" s="10"/>
      <c r="GXJ90" s="10"/>
      <c r="GXK90" s="10"/>
      <c r="GXL90" s="10"/>
      <c r="GXM90" s="10"/>
      <c r="GXN90" s="10"/>
      <c r="GXO90" s="10"/>
      <c r="GXP90" s="10"/>
      <c r="GXQ90" s="10"/>
      <c r="GXR90" s="10"/>
      <c r="GXS90" s="10"/>
      <c r="GXT90" s="10"/>
      <c r="GXU90" s="10"/>
      <c r="GXV90" s="10"/>
      <c r="GXW90" s="10"/>
      <c r="GXX90" s="10"/>
      <c r="GXY90" s="10"/>
      <c r="GXZ90" s="10"/>
      <c r="GYA90" s="10"/>
      <c r="GYB90" s="10"/>
      <c r="GYC90" s="10"/>
      <c r="GYD90" s="10"/>
      <c r="GYE90" s="10"/>
      <c r="GYF90" s="10"/>
      <c r="GYG90" s="10"/>
      <c r="GYH90" s="10"/>
      <c r="GYI90" s="10"/>
      <c r="GYJ90" s="10"/>
      <c r="GYK90" s="10"/>
      <c r="GYL90" s="10"/>
      <c r="GYM90" s="10"/>
      <c r="GYN90" s="10"/>
      <c r="GYO90" s="10"/>
      <c r="GYP90" s="10"/>
      <c r="GYQ90" s="10"/>
      <c r="GYR90" s="10"/>
      <c r="GYS90" s="10"/>
      <c r="GYT90" s="10"/>
      <c r="GYU90" s="10"/>
      <c r="GYV90" s="10"/>
      <c r="GYW90" s="10"/>
      <c r="GYX90" s="10"/>
      <c r="GYY90" s="10"/>
      <c r="GYZ90" s="10"/>
      <c r="GZA90" s="10"/>
      <c r="GZB90" s="10"/>
      <c r="GZC90" s="10"/>
      <c r="GZD90" s="10"/>
      <c r="GZE90" s="10"/>
      <c r="GZF90" s="10"/>
      <c r="GZG90" s="10"/>
      <c r="GZH90" s="10"/>
      <c r="GZI90" s="10"/>
      <c r="GZJ90" s="10"/>
      <c r="GZK90" s="10"/>
      <c r="GZL90" s="10"/>
      <c r="GZM90" s="10"/>
      <c r="GZN90" s="10"/>
      <c r="GZO90" s="10"/>
      <c r="GZP90" s="10"/>
      <c r="GZQ90" s="10"/>
      <c r="GZR90" s="10"/>
      <c r="GZS90" s="10"/>
      <c r="GZT90" s="10"/>
      <c r="GZU90" s="10"/>
      <c r="GZV90" s="10"/>
      <c r="GZW90" s="10"/>
      <c r="GZX90" s="10"/>
      <c r="GZY90" s="10"/>
      <c r="GZZ90" s="10"/>
      <c r="HAA90" s="10"/>
      <c r="HAB90" s="10"/>
      <c r="HAC90" s="10"/>
      <c r="HAD90" s="10"/>
      <c r="HAE90" s="10"/>
      <c r="HAF90" s="10"/>
      <c r="HAG90" s="10"/>
      <c r="HAH90" s="10"/>
      <c r="HAI90" s="10"/>
      <c r="HAJ90" s="10"/>
      <c r="HAK90" s="10"/>
      <c r="HAL90" s="10"/>
      <c r="HAM90" s="10"/>
      <c r="HAN90" s="10"/>
      <c r="HAO90" s="10"/>
      <c r="HAP90" s="10"/>
      <c r="HAQ90" s="10"/>
      <c r="HAR90" s="10"/>
      <c r="HAS90" s="10"/>
      <c r="HAT90" s="10"/>
      <c r="HAU90" s="10"/>
      <c r="HAV90" s="10"/>
      <c r="HAW90" s="10"/>
      <c r="HAX90" s="10"/>
      <c r="HAY90" s="10"/>
      <c r="HAZ90" s="10"/>
      <c r="HBA90" s="10"/>
      <c r="HBB90" s="10"/>
      <c r="HBC90" s="10"/>
      <c r="HBD90" s="10"/>
      <c r="HBE90" s="10"/>
      <c r="HBF90" s="10"/>
      <c r="HBG90" s="10"/>
      <c r="HBH90" s="10"/>
      <c r="HBI90" s="10"/>
      <c r="HBJ90" s="10"/>
      <c r="HBK90" s="10"/>
      <c r="HBL90" s="10"/>
      <c r="HBM90" s="10"/>
      <c r="HBN90" s="10"/>
      <c r="HBO90" s="10"/>
      <c r="HBP90" s="10"/>
      <c r="HBQ90" s="10"/>
      <c r="HBR90" s="10"/>
      <c r="HBS90" s="10"/>
      <c r="HBT90" s="10"/>
      <c r="HBU90" s="10"/>
      <c r="HBV90" s="10"/>
      <c r="HBW90" s="10"/>
      <c r="HBX90" s="10"/>
      <c r="HBY90" s="10"/>
      <c r="HBZ90" s="10"/>
      <c r="HCA90" s="10"/>
      <c r="HCB90" s="10"/>
      <c r="HCC90" s="10"/>
      <c r="HCD90" s="10"/>
      <c r="HCE90" s="10"/>
      <c r="HCF90" s="10"/>
      <c r="HCG90" s="10"/>
      <c r="HCH90" s="10"/>
      <c r="HCI90" s="10"/>
      <c r="HCJ90" s="10"/>
      <c r="HCK90" s="10"/>
      <c r="HCL90" s="10"/>
      <c r="HCM90" s="10"/>
      <c r="HCN90" s="10"/>
      <c r="HCO90" s="10"/>
      <c r="HCP90" s="10"/>
      <c r="HCQ90" s="10"/>
      <c r="HCR90" s="10"/>
      <c r="HCS90" s="10"/>
      <c r="HCT90" s="10"/>
      <c r="HCU90" s="10"/>
      <c r="HCV90" s="10"/>
      <c r="HCW90" s="10"/>
      <c r="HCX90" s="10"/>
      <c r="HCY90" s="10"/>
      <c r="HCZ90" s="10"/>
      <c r="HDA90" s="10"/>
      <c r="HDB90" s="10"/>
      <c r="HDC90" s="10"/>
      <c r="HDD90" s="10"/>
      <c r="HDE90" s="10"/>
      <c r="HDF90" s="10"/>
      <c r="HDG90" s="10"/>
      <c r="HDH90" s="10"/>
      <c r="HDI90" s="10"/>
      <c r="HDJ90" s="10"/>
      <c r="HDK90" s="10"/>
      <c r="HDL90" s="10"/>
      <c r="HDM90" s="10"/>
      <c r="HDN90" s="10"/>
      <c r="HDO90" s="10"/>
      <c r="HDP90" s="10"/>
      <c r="HDQ90" s="10"/>
      <c r="HDR90" s="10"/>
      <c r="HDS90" s="10"/>
      <c r="HDT90" s="10"/>
      <c r="HDU90" s="10"/>
      <c r="HDV90" s="10"/>
      <c r="HDW90" s="10"/>
      <c r="HDX90" s="10"/>
      <c r="HDY90" s="10"/>
      <c r="HDZ90" s="10"/>
      <c r="HEA90" s="10"/>
      <c r="HEB90" s="10"/>
      <c r="HEC90" s="10"/>
      <c r="HED90" s="10"/>
      <c r="HEE90" s="10"/>
      <c r="HEF90" s="10"/>
      <c r="HEG90" s="10"/>
      <c r="HEH90" s="10"/>
      <c r="HEI90" s="10"/>
      <c r="HEJ90" s="10"/>
      <c r="HEK90" s="10"/>
      <c r="HEL90" s="10"/>
      <c r="HEM90" s="10"/>
      <c r="HEN90" s="10"/>
      <c r="HEO90" s="10"/>
      <c r="HEP90" s="10"/>
      <c r="HEQ90" s="10"/>
      <c r="HER90" s="10"/>
      <c r="HES90" s="10"/>
      <c r="HET90" s="10"/>
      <c r="HEU90" s="10"/>
      <c r="HEV90" s="10"/>
      <c r="HEW90" s="10"/>
      <c r="HEX90" s="10"/>
      <c r="HEY90" s="10"/>
      <c r="HEZ90" s="10"/>
      <c r="HFA90" s="10"/>
      <c r="HFB90" s="10"/>
      <c r="HFC90" s="10"/>
      <c r="HFD90" s="10"/>
      <c r="HFE90" s="10"/>
      <c r="HFF90" s="10"/>
      <c r="HFG90" s="10"/>
      <c r="HFH90" s="10"/>
      <c r="HFI90" s="10"/>
      <c r="HFJ90" s="10"/>
      <c r="HFK90" s="10"/>
      <c r="HFL90" s="10"/>
      <c r="HFM90" s="10"/>
      <c r="HFN90" s="10"/>
      <c r="HFO90" s="10"/>
      <c r="HFP90" s="10"/>
      <c r="HFQ90" s="10"/>
      <c r="HFR90" s="10"/>
      <c r="HFS90" s="10"/>
      <c r="HFT90" s="10"/>
      <c r="HFU90" s="10"/>
      <c r="HFV90" s="10"/>
      <c r="HFW90" s="10"/>
      <c r="HGD90" s="10"/>
      <c r="HGE90" s="10"/>
      <c r="HGF90" s="10"/>
      <c r="HGG90" s="10"/>
      <c r="HGH90" s="10"/>
      <c r="HGI90" s="10"/>
      <c r="HGJ90" s="10"/>
      <c r="HGK90" s="10"/>
      <c r="HGL90" s="10"/>
      <c r="HGM90" s="10"/>
      <c r="HGN90" s="10"/>
      <c r="HGO90" s="10"/>
      <c r="HGP90" s="10"/>
      <c r="HGQ90" s="10"/>
      <c r="HGR90" s="10"/>
      <c r="HGS90" s="10"/>
      <c r="HGT90" s="10"/>
      <c r="HGU90" s="10"/>
      <c r="HGV90" s="10"/>
      <c r="HGW90" s="10"/>
      <c r="HGX90" s="10"/>
      <c r="HGY90" s="10"/>
      <c r="HGZ90" s="10"/>
      <c r="HHA90" s="10"/>
      <c r="HHB90" s="10"/>
      <c r="HHC90" s="10"/>
      <c r="HHD90" s="10"/>
      <c r="HHE90" s="10"/>
      <c r="HHF90" s="10"/>
      <c r="HHG90" s="10"/>
      <c r="HHH90" s="10"/>
      <c r="HHI90" s="10"/>
      <c r="HHJ90" s="10"/>
      <c r="HHK90" s="10"/>
      <c r="HHL90" s="10"/>
      <c r="HHM90" s="10"/>
      <c r="HHN90" s="10"/>
      <c r="HHO90" s="10"/>
      <c r="HHP90" s="10"/>
      <c r="HHQ90" s="10"/>
      <c r="HHR90" s="10"/>
      <c r="HHS90" s="10"/>
      <c r="HHT90" s="10"/>
      <c r="HHU90" s="10"/>
      <c r="HHV90" s="10"/>
      <c r="HHW90" s="10"/>
      <c r="HHX90" s="10"/>
      <c r="HHY90" s="10"/>
      <c r="HHZ90" s="10"/>
      <c r="HIA90" s="10"/>
      <c r="HIB90" s="10"/>
      <c r="HIC90" s="10"/>
      <c r="HID90" s="10"/>
      <c r="HIE90" s="10"/>
      <c r="HIF90" s="10"/>
      <c r="HIG90" s="10"/>
      <c r="HIH90" s="10"/>
      <c r="HII90" s="10"/>
      <c r="HIJ90" s="10"/>
      <c r="HIK90" s="10"/>
      <c r="HIL90" s="10"/>
      <c r="HIM90" s="10"/>
      <c r="HIN90" s="10"/>
      <c r="HIO90" s="10"/>
      <c r="HIP90" s="10"/>
      <c r="HIQ90" s="10"/>
      <c r="HIR90" s="10"/>
      <c r="HIS90" s="10"/>
      <c r="HIT90" s="10"/>
      <c r="HIU90" s="10"/>
      <c r="HIV90" s="10"/>
      <c r="HIW90" s="10"/>
      <c r="HIX90" s="10"/>
      <c r="HIY90" s="10"/>
      <c r="HIZ90" s="10"/>
      <c r="HJA90" s="10"/>
      <c r="HJB90" s="10"/>
      <c r="HJC90" s="10"/>
      <c r="HJD90" s="10"/>
      <c r="HJE90" s="10"/>
      <c r="HJF90" s="10"/>
      <c r="HJG90" s="10"/>
      <c r="HJH90" s="10"/>
      <c r="HJI90" s="10"/>
      <c r="HJJ90" s="10"/>
      <c r="HJK90" s="10"/>
      <c r="HJL90" s="10"/>
      <c r="HJM90" s="10"/>
      <c r="HJN90" s="10"/>
      <c r="HJO90" s="10"/>
      <c r="HJP90" s="10"/>
      <c r="HJQ90" s="10"/>
      <c r="HJR90" s="10"/>
      <c r="HJS90" s="10"/>
      <c r="HJT90" s="10"/>
      <c r="HJU90" s="10"/>
      <c r="HJV90" s="10"/>
      <c r="HJW90" s="10"/>
      <c r="HJX90" s="10"/>
      <c r="HJY90" s="10"/>
      <c r="HJZ90" s="10"/>
      <c r="HKA90" s="10"/>
      <c r="HKB90" s="10"/>
      <c r="HKC90" s="10"/>
      <c r="HKD90" s="10"/>
      <c r="HKE90" s="10"/>
      <c r="HKF90" s="10"/>
      <c r="HKG90" s="10"/>
      <c r="HKH90" s="10"/>
      <c r="HKI90" s="10"/>
      <c r="HKJ90" s="10"/>
      <c r="HKK90" s="10"/>
      <c r="HKL90" s="10"/>
      <c r="HKM90" s="10"/>
      <c r="HKN90" s="10"/>
      <c r="HKO90" s="10"/>
      <c r="HKP90" s="10"/>
      <c r="HKQ90" s="10"/>
      <c r="HKR90" s="10"/>
      <c r="HKS90" s="10"/>
      <c r="HKT90" s="10"/>
      <c r="HKU90" s="10"/>
      <c r="HKV90" s="10"/>
      <c r="HKW90" s="10"/>
      <c r="HKX90" s="10"/>
      <c r="HKY90" s="10"/>
      <c r="HKZ90" s="10"/>
      <c r="HLA90" s="10"/>
      <c r="HLB90" s="10"/>
      <c r="HLC90" s="10"/>
      <c r="HLD90" s="10"/>
      <c r="HLE90" s="10"/>
      <c r="HLF90" s="10"/>
      <c r="HLG90" s="10"/>
      <c r="HLH90" s="10"/>
      <c r="HLI90" s="10"/>
      <c r="HLJ90" s="10"/>
      <c r="HLK90" s="10"/>
      <c r="HLL90" s="10"/>
      <c r="HLM90" s="10"/>
      <c r="HLN90" s="10"/>
      <c r="HLO90" s="10"/>
      <c r="HLP90" s="10"/>
      <c r="HLQ90" s="10"/>
      <c r="HLR90" s="10"/>
      <c r="HLS90" s="10"/>
      <c r="HLT90" s="10"/>
      <c r="HLU90" s="10"/>
      <c r="HLV90" s="10"/>
      <c r="HLW90" s="10"/>
      <c r="HLX90" s="10"/>
      <c r="HLY90" s="10"/>
      <c r="HLZ90" s="10"/>
      <c r="HMA90" s="10"/>
      <c r="HMB90" s="10"/>
      <c r="HMC90" s="10"/>
      <c r="HMD90" s="10"/>
      <c r="HME90" s="10"/>
      <c r="HMF90" s="10"/>
      <c r="HMG90" s="10"/>
      <c r="HMH90" s="10"/>
      <c r="HMI90" s="10"/>
      <c r="HMJ90" s="10"/>
      <c r="HMK90" s="10"/>
      <c r="HML90" s="10"/>
      <c r="HMM90" s="10"/>
      <c r="HMN90" s="10"/>
      <c r="HMO90" s="10"/>
      <c r="HMP90" s="10"/>
      <c r="HMQ90" s="10"/>
      <c r="HMR90" s="10"/>
      <c r="HMS90" s="10"/>
      <c r="HMT90" s="10"/>
      <c r="HMU90" s="10"/>
      <c r="HMV90" s="10"/>
      <c r="HMW90" s="10"/>
      <c r="HMX90" s="10"/>
      <c r="HMY90" s="10"/>
      <c r="HMZ90" s="10"/>
      <c r="HNA90" s="10"/>
      <c r="HNB90" s="10"/>
      <c r="HNC90" s="10"/>
      <c r="HND90" s="10"/>
      <c r="HNE90" s="10"/>
      <c r="HNF90" s="10"/>
      <c r="HNG90" s="10"/>
      <c r="HNH90" s="10"/>
      <c r="HNI90" s="10"/>
      <c r="HNJ90" s="10"/>
      <c r="HNK90" s="10"/>
      <c r="HNL90" s="10"/>
      <c r="HNM90" s="10"/>
      <c r="HNN90" s="10"/>
      <c r="HNO90" s="10"/>
      <c r="HNP90" s="10"/>
      <c r="HNQ90" s="10"/>
      <c r="HNR90" s="10"/>
      <c r="HNS90" s="10"/>
      <c r="HNT90" s="10"/>
      <c r="HNU90" s="10"/>
      <c r="HNV90" s="10"/>
      <c r="HNW90" s="10"/>
      <c r="HNX90" s="10"/>
      <c r="HNY90" s="10"/>
      <c r="HNZ90" s="10"/>
      <c r="HOA90" s="10"/>
      <c r="HOB90" s="10"/>
      <c r="HOC90" s="10"/>
      <c r="HOD90" s="10"/>
      <c r="HOE90" s="10"/>
      <c r="HOF90" s="10"/>
      <c r="HOG90" s="10"/>
      <c r="HOH90" s="10"/>
      <c r="HOI90" s="10"/>
      <c r="HOJ90" s="10"/>
      <c r="HOK90" s="10"/>
      <c r="HOL90" s="10"/>
      <c r="HOM90" s="10"/>
      <c r="HON90" s="10"/>
      <c r="HOO90" s="10"/>
      <c r="HOP90" s="10"/>
      <c r="HOQ90" s="10"/>
      <c r="HOR90" s="10"/>
      <c r="HOS90" s="10"/>
      <c r="HOT90" s="10"/>
      <c r="HOU90" s="10"/>
      <c r="HOV90" s="10"/>
      <c r="HOW90" s="10"/>
      <c r="HOX90" s="10"/>
      <c r="HOY90" s="10"/>
      <c r="HOZ90" s="10"/>
      <c r="HPA90" s="10"/>
      <c r="HPB90" s="10"/>
      <c r="HPC90" s="10"/>
      <c r="HPD90" s="10"/>
      <c r="HPE90" s="10"/>
      <c r="HPF90" s="10"/>
      <c r="HPG90" s="10"/>
      <c r="HPH90" s="10"/>
      <c r="HPI90" s="10"/>
      <c r="HPJ90" s="10"/>
      <c r="HPK90" s="10"/>
      <c r="HPL90" s="10"/>
      <c r="HPM90" s="10"/>
      <c r="HPN90" s="10"/>
      <c r="HPO90" s="10"/>
      <c r="HPP90" s="10"/>
      <c r="HPQ90" s="10"/>
      <c r="HPR90" s="10"/>
      <c r="HPS90" s="10"/>
      <c r="HPZ90" s="10"/>
      <c r="HQA90" s="10"/>
      <c r="HQB90" s="10"/>
      <c r="HQC90" s="10"/>
      <c r="HQD90" s="10"/>
      <c r="HQE90" s="10"/>
      <c r="HQF90" s="10"/>
      <c r="HQG90" s="10"/>
      <c r="HQH90" s="10"/>
      <c r="HQI90" s="10"/>
      <c r="HQJ90" s="10"/>
      <c r="HQK90" s="10"/>
      <c r="HQL90" s="10"/>
      <c r="HQM90" s="10"/>
      <c r="HQN90" s="10"/>
      <c r="HQO90" s="10"/>
      <c r="HQP90" s="10"/>
      <c r="HQQ90" s="10"/>
      <c r="HQR90" s="10"/>
      <c r="HQS90" s="10"/>
      <c r="HQT90" s="10"/>
      <c r="HQU90" s="10"/>
      <c r="HQV90" s="10"/>
      <c r="HQW90" s="10"/>
      <c r="HQX90" s="10"/>
      <c r="HQY90" s="10"/>
      <c r="HQZ90" s="10"/>
      <c r="HRA90" s="10"/>
      <c r="HRB90" s="10"/>
      <c r="HRC90" s="10"/>
      <c r="HRD90" s="10"/>
      <c r="HRE90" s="10"/>
      <c r="HRF90" s="10"/>
      <c r="HRG90" s="10"/>
      <c r="HRH90" s="10"/>
      <c r="HRI90" s="10"/>
      <c r="HRJ90" s="10"/>
      <c r="HRK90" s="10"/>
      <c r="HRL90" s="10"/>
      <c r="HRM90" s="10"/>
      <c r="HRN90" s="10"/>
      <c r="HRO90" s="10"/>
      <c r="HRP90" s="10"/>
      <c r="HRQ90" s="10"/>
      <c r="HRR90" s="10"/>
      <c r="HRS90" s="10"/>
      <c r="HRT90" s="10"/>
      <c r="HRU90" s="10"/>
      <c r="HRV90" s="10"/>
      <c r="HRW90" s="10"/>
      <c r="HRX90" s="10"/>
      <c r="HRY90" s="10"/>
      <c r="HRZ90" s="10"/>
      <c r="HSA90" s="10"/>
      <c r="HSB90" s="10"/>
      <c r="HSC90" s="10"/>
      <c r="HSD90" s="10"/>
      <c r="HSE90" s="10"/>
      <c r="HSF90" s="10"/>
      <c r="HSG90" s="10"/>
      <c r="HSH90" s="10"/>
      <c r="HSI90" s="10"/>
      <c r="HSJ90" s="10"/>
      <c r="HSK90" s="10"/>
      <c r="HSL90" s="10"/>
      <c r="HSM90" s="10"/>
      <c r="HSN90" s="10"/>
      <c r="HSO90" s="10"/>
      <c r="HSP90" s="10"/>
      <c r="HSQ90" s="10"/>
      <c r="HSR90" s="10"/>
      <c r="HSS90" s="10"/>
      <c r="HST90" s="10"/>
      <c r="HSU90" s="10"/>
      <c r="HSV90" s="10"/>
      <c r="HSW90" s="10"/>
      <c r="HSX90" s="10"/>
      <c r="HSY90" s="10"/>
      <c r="HSZ90" s="10"/>
      <c r="HTA90" s="10"/>
      <c r="HTB90" s="10"/>
      <c r="HTC90" s="10"/>
      <c r="HTD90" s="10"/>
      <c r="HTE90" s="10"/>
      <c r="HTF90" s="10"/>
      <c r="HTG90" s="10"/>
      <c r="HTH90" s="10"/>
      <c r="HTI90" s="10"/>
      <c r="HTJ90" s="10"/>
      <c r="HTK90" s="10"/>
      <c r="HTL90" s="10"/>
      <c r="HTM90" s="10"/>
      <c r="HTN90" s="10"/>
      <c r="HTO90" s="10"/>
      <c r="HTP90" s="10"/>
      <c r="HTQ90" s="10"/>
      <c r="HTR90" s="10"/>
      <c r="HTS90" s="10"/>
      <c r="HTT90" s="10"/>
      <c r="HTU90" s="10"/>
      <c r="HTV90" s="10"/>
      <c r="HTW90" s="10"/>
      <c r="HTX90" s="10"/>
      <c r="HTY90" s="10"/>
      <c r="HTZ90" s="10"/>
      <c r="HUA90" s="10"/>
      <c r="HUB90" s="10"/>
      <c r="HUC90" s="10"/>
      <c r="HUD90" s="10"/>
      <c r="HUE90" s="10"/>
      <c r="HUF90" s="10"/>
      <c r="HUG90" s="10"/>
      <c r="HUH90" s="10"/>
      <c r="HUI90" s="10"/>
      <c r="HUJ90" s="10"/>
      <c r="HUK90" s="10"/>
      <c r="HUL90" s="10"/>
      <c r="HUM90" s="10"/>
      <c r="HUN90" s="10"/>
      <c r="HUO90" s="10"/>
      <c r="HUP90" s="10"/>
      <c r="HUQ90" s="10"/>
      <c r="HUR90" s="10"/>
      <c r="HUS90" s="10"/>
      <c r="HUT90" s="10"/>
      <c r="HUU90" s="10"/>
      <c r="HUV90" s="10"/>
      <c r="HUW90" s="10"/>
      <c r="HUX90" s="10"/>
      <c r="HUY90" s="10"/>
      <c r="HUZ90" s="10"/>
      <c r="HVA90" s="10"/>
      <c r="HVB90" s="10"/>
      <c r="HVC90" s="10"/>
      <c r="HVD90" s="10"/>
      <c r="HVE90" s="10"/>
      <c r="HVF90" s="10"/>
      <c r="HVG90" s="10"/>
      <c r="HVH90" s="10"/>
      <c r="HVI90" s="10"/>
      <c r="HVJ90" s="10"/>
      <c r="HVK90" s="10"/>
      <c r="HVL90" s="10"/>
      <c r="HVM90" s="10"/>
      <c r="HVN90" s="10"/>
      <c r="HVO90" s="10"/>
      <c r="HVP90" s="10"/>
      <c r="HVQ90" s="10"/>
      <c r="HVR90" s="10"/>
      <c r="HVS90" s="10"/>
      <c r="HVT90" s="10"/>
      <c r="HVU90" s="10"/>
      <c r="HVV90" s="10"/>
      <c r="HVW90" s="10"/>
      <c r="HVX90" s="10"/>
      <c r="HVY90" s="10"/>
      <c r="HVZ90" s="10"/>
      <c r="HWA90" s="10"/>
      <c r="HWB90" s="10"/>
      <c r="HWC90" s="10"/>
      <c r="HWD90" s="10"/>
      <c r="HWE90" s="10"/>
      <c r="HWF90" s="10"/>
      <c r="HWG90" s="10"/>
      <c r="HWH90" s="10"/>
      <c r="HWI90" s="10"/>
      <c r="HWJ90" s="10"/>
      <c r="HWK90" s="10"/>
      <c r="HWL90" s="10"/>
      <c r="HWM90" s="10"/>
      <c r="HWN90" s="10"/>
      <c r="HWO90" s="10"/>
      <c r="HWP90" s="10"/>
      <c r="HWQ90" s="10"/>
      <c r="HWR90" s="10"/>
      <c r="HWS90" s="10"/>
      <c r="HWT90" s="10"/>
      <c r="HWU90" s="10"/>
      <c r="HWV90" s="10"/>
      <c r="HWW90" s="10"/>
      <c r="HWX90" s="10"/>
      <c r="HWY90" s="10"/>
      <c r="HWZ90" s="10"/>
      <c r="HXA90" s="10"/>
      <c r="HXB90" s="10"/>
      <c r="HXC90" s="10"/>
      <c r="HXD90" s="10"/>
      <c r="HXE90" s="10"/>
      <c r="HXF90" s="10"/>
      <c r="HXG90" s="10"/>
      <c r="HXH90" s="10"/>
      <c r="HXI90" s="10"/>
      <c r="HXJ90" s="10"/>
      <c r="HXK90" s="10"/>
      <c r="HXL90" s="10"/>
      <c r="HXM90" s="10"/>
      <c r="HXN90" s="10"/>
      <c r="HXO90" s="10"/>
      <c r="HXP90" s="10"/>
      <c r="HXQ90" s="10"/>
      <c r="HXR90" s="10"/>
      <c r="HXS90" s="10"/>
      <c r="HXT90" s="10"/>
      <c r="HXU90" s="10"/>
      <c r="HXV90" s="10"/>
      <c r="HXW90" s="10"/>
      <c r="HXX90" s="10"/>
      <c r="HXY90" s="10"/>
      <c r="HXZ90" s="10"/>
      <c r="HYA90" s="10"/>
      <c r="HYB90" s="10"/>
      <c r="HYC90" s="10"/>
      <c r="HYD90" s="10"/>
      <c r="HYE90" s="10"/>
      <c r="HYF90" s="10"/>
      <c r="HYG90" s="10"/>
      <c r="HYH90" s="10"/>
      <c r="HYI90" s="10"/>
      <c r="HYJ90" s="10"/>
      <c r="HYK90" s="10"/>
      <c r="HYL90" s="10"/>
      <c r="HYM90" s="10"/>
      <c r="HYN90" s="10"/>
      <c r="HYO90" s="10"/>
      <c r="HYP90" s="10"/>
      <c r="HYQ90" s="10"/>
      <c r="HYR90" s="10"/>
      <c r="HYS90" s="10"/>
      <c r="HYT90" s="10"/>
      <c r="HYU90" s="10"/>
      <c r="HYV90" s="10"/>
      <c r="HYW90" s="10"/>
      <c r="HYX90" s="10"/>
      <c r="HYY90" s="10"/>
      <c r="HYZ90" s="10"/>
      <c r="HZA90" s="10"/>
      <c r="HZB90" s="10"/>
      <c r="HZC90" s="10"/>
      <c r="HZD90" s="10"/>
      <c r="HZE90" s="10"/>
      <c r="HZF90" s="10"/>
      <c r="HZG90" s="10"/>
      <c r="HZH90" s="10"/>
      <c r="HZI90" s="10"/>
      <c r="HZJ90" s="10"/>
      <c r="HZK90" s="10"/>
      <c r="HZL90" s="10"/>
      <c r="HZM90" s="10"/>
      <c r="HZN90" s="10"/>
      <c r="HZO90" s="10"/>
      <c r="HZV90" s="10"/>
      <c r="HZW90" s="10"/>
      <c r="HZX90" s="10"/>
      <c r="HZY90" s="10"/>
      <c r="HZZ90" s="10"/>
      <c r="IAA90" s="10"/>
      <c r="IAB90" s="10"/>
      <c r="IAC90" s="10"/>
      <c r="IAD90" s="10"/>
      <c r="IAE90" s="10"/>
      <c r="IAF90" s="10"/>
      <c r="IAG90" s="10"/>
      <c r="IAH90" s="10"/>
      <c r="IAI90" s="10"/>
      <c r="IAJ90" s="10"/>
      <c r="IAK90" s="10"/>
      <c r="IAL90" s="10"/>
      <c r="IAM90" s="10"/>
      <c r="IAN90" s="10"/>
      <c r="IAO90" s="10"/>
      <c r="IAP90" s="10"/>
      <c r="IAQ90" s="10"/>
      <c r="IAR90" s="10"/>
      <c r="IAS90" s="10"/>
      <c r="IAT90" s="10"/>
      <c r="IAU90" s="10"/>
      <c r="IAV90" s="10"/>
      <c r="IAW90" s="10"/>
      <c r="IAX90" s="10"/>
      <c r="IAY90" s="10"/>
      <c r="IAZ90" s="10"/>
      <c r="IBA90" s="10"/>
      <c r="IBB90" s="10"/>
      <c r="IBC90" s="10"/>
      <c r="IBD90" s="10"/>
      <c r="IBE90" s="10"/>
      <c r="IBF90" s="10"/>
      <c r="IBG90" s="10"/>
      <c r="IBH90" s="10"/>
      <c r="IBI90" s="10"/>
      <c r="IBJ90" s="10"/>
      <c r="IBK90" s="10"/>
      <c r="IBL90" s="10"/>
      <c r="IBM90" s="10"/>
      <c r="IBN90" s="10"/>
      <c r="IBO90" s="10"/>
      <c r="IBP90" s="10"/>
      <c r="IBQ90" s="10"/>
      <c r="IBR90" s="10"/>
      <c r="IBS90" s="10"/>
      <c r="IBT90" s="10"/>
      <c r="IBU90" s="10"/>
      <c r="IBV90" s="10"/>
      <c r="IBW90" s="10"/>
      <c r="IBX90" s="10"/>
      <c r="IBY90" s="10"/>
      <c r="IBZ90" s="10"/>
      <c r="ICA90" s="10"/>
      <c r="ICB90" s="10"/>
      <c r="ICC90" s="10"/>
      <c r="ICD90" s="10"/>
      <c r="ICE90" s="10"/>
      <c r="ICF90" s="10"/>
      <c r="ICG90" s="10"/>
      <c r="ICH90" s="10"/>
      <c r="ICI90" s="10"/>
      <c r="ICJ90" s="10"/>
      <c r="ICK90" s="10"/>
      <c r="ICL90" s="10"/>
      <c r="ICM90" s="10"/>
      <c r="ICN90" s="10"/>
      <c r="ICO90" s="10"/>
      <c r="ICP90" s="10"/>
      <c r="ICQ90" s="10"/>
      <c r="ICR90" s="10"/>
      <c r="ICS90" s="10"/>
      <c r="ICT90" s="10"/>
      <c r="ICU90" s="10"/>
      <c r="ICV90" s="10"/>
      <c r="ICW90" s="10"/>
      <c r="ICX90" s="10"/>
      <c r="ICY90" s="10"/>
      <c r="ICZ90" s="10"/>
      <c r="IDA90" s="10"/>
      <c r="IDB90" s="10"/>
      <c r="IDC90" s="10"/>
      <c r="IDD90" s="10"/>
      <c r="IDE90" s="10"/>
      <c r="IDF90" s="10"/>
      <c r="IDG90" s="10"/>
      <c r="IDH90" s="10"/>
      <c r="IDI90" s="10"/>
      <c r="IDJ90" s="10"/>
      <c r="IDK90" s="10"/>
      <c r="IDL90" s="10"/>
      <c r="IDM90" s="10"/>
      <c r="IDN90" s="10"/>
      <c r="IDO90" s="10"/>
      <c r="IDP90" s="10"/>
      <c r="IDQ90" s="10"/>
      <c r="IDR90" s="10"/>
      <c r="IDS90" s="10"/>
      <c r="IDT90" s="10"/>
      <c r="IDU90" s="10"/>
      <c r="IDV90" s="10"/>
      <c r="IDW90" s="10"/>
      <c r="IDX90" s="10"/>
      <c r="IDY90" s="10"/>
      <c r="IDZ90" s="10"/>
      <c r="IEA90" s="10"/>
      <c r="IEB90" s="10"/>
      <c r="IEC90" s="10"/>
      <c r="IED90" s="10"/>
      <c r="IEE90" s="10"/>
      <c r="IEF90" s="10"/>
      <c r="IEG90" s="10"/>
      <c r="IEH90" s="10"/>
      <c r="IEI90" s="10"/>
      <c r="IEJ90" s="10"/>
      <c r="IEK90" s="10"/>
      <c r="IEL90" s="10"/>
      <c r="IEM90" s="10"/>
      <c r="IEN90" s="10"/>
      <c r="IEO90" s="10"/>
      <c r="IEP90" s="10"/>
      <c r="IEQ90" s="10"/>
      <c r="IER90" s="10"/>
      <c r="IES90" s="10"/>
      <c r="IET90" s="10"/>
      <c r="IEU90" s="10"/>
      <c r="IEV90" s="10"/>
      <c r="IEW90" s="10"/>
      <c r="IEX90" s="10"/>
      <c r="IEY90" s="10"/>
      <c r="IEZ90" s="10"/>
      <c r="IFA90" s="10"/>
      <c r="IFB90" s="10"/>
      <c r="IFC90" s="10"/>
      <c r="IFD90" s="10"/>
      <c r="IFE90" s="10"/>
      <c r="IFF90" s="10"/>
      <c r="IFG90" s="10"/>
      <c r="IFH90" s="10"/>
      <c r="IFI90" s="10"/>
      <c r="IFJ90" s="10"/>
      <c r="IFK90" s="10"/>
      <c r="IFL90" s="10"/>
      <c r="IFM90" s="10"/>
      <c r="IFN90" s="10"/>
      <c r="IFO90" s="10"/>
      <c r="IFP90" s="10"/>
      <c r="IFQ90" s="10"/>
      <c r="IFR90" s="10"/>
      <c r="IFS90" s="10"/>
      <c r="IFT90" s="10"/>
      <c r="IFU90" s="10"/>
      <c r="IFV90" s="10"/>
      <c r="IFW90" s="10"/>
      <c r="IFX90" s="10"/>
      <c r="IFY90" s="10"/>
      <c r="IFZ90" s="10"/>
      <c r="IGA90" s="10"/>
      <c r="IGB90" s="10"/>
      <c r="IGC90" s="10"/>
      <c r="IGD90" s="10"/>
      <c r="IGE90" s="10"/>
      <c r="IGF90" s="10"/>
      <c r="IGG90" s="10"/>
      <c r="IGH90" s="10"/>
      <c r="IGI90" s="10"/>
      <c r="IGJ90" s="10"/>
      <c r="IGK90" s="10"/>
      <c r="IGL90" s="10"/>
      <c r="IGM90" s="10"/>
      <c r="IGN90" s="10"/>
      <c r="IGO90" s="10"/>
      <c r="IGP90" s="10"/>
      <c r="IGQ90" s="10"/>
      <c r="IGR90" s="10"/>
      <c r="IGS90" s="10"/>
      <c r="IGT90" s="10"/>
      <c r="IGU90" s="10"/>
      <c r="IGV90" s="10"/>
      <c r="IGW90" s="10"/>
      <c r="IGX90" s="10"/>
      <c r="IGY90" s="10"/>
      <c r="IGZ90" s="10"/>
      <c r="IHA90" s="10"/>
      <c r="IHB90" s="10"/>
      <c r="IHC90" s="10"/>
      <c r="IHD90" s="10"/>
      <c r="IHE90" s="10"/>
      <c r="IHF90" s="10"/>
      <c r="IHG90" s="10"/>
      <c r="IHH90" s="10"/>
      <c r="IHI90" s="10"/>
      <c r="IHJ90" s="10"/>
      <c r="IHK90" s="10"/>
      <c r="IHL90" s="10"/>
      <c r="IHM90" s="10"/>
      <c r="IHN90" s="10"/>
      <c r="IHO90" s="10"/>
      <c r="IHP90" s="10"/>
      <c r="IHQ90" s="10"/>
      <c r="IHR90" s="10"/>
      <c r="IHS90" s="10"/>
      <c r="IHT90" s="10"/>
      <c r="IHU90" s="10"/>
      <c r="IHV90" s="10"/>
      <c r="IHW90" s="10"/>
      <c r="IHX90" s="10"/>
      <c r="IHY90" s="10"/>
      <c r="IHZ90" s="10"/>
      <c r="IIA90" s="10"/>
      <c r="IIB90" s="10"/>
      <c r="IIC90" s="10"/>
      <c r="IID90" s="10"/>
      <c r="IIE90" s="10"/>
      <c r="IIF90" s="10"/>
      <c r="IIG90" s="10"/>
      <c r="IIH90" s="10"/>
      <c r="III90" s="10"/>
      <c r="IIJ90" s="10"/>
      <c r="IIK90" s="10"/>
      <c r="IIL90" s="10"/>
      <c r="IIM90" s="10"/>
      <c r="IIN90" s="10"/>
      <c r="IIO90" s="10"/>
      <c r="IIP90" s="10"/>
      <c r="IIQ90" s="10"/>
      <c r="IIR90" s="10"/>
      <c r="IIS90" s="10"/>
      <c r="IIT90" s="10"/>
      <c r="IIU90" s="10"/>
      <c r="IIV90" s="10"/>
      <c r="IIW90" s="10"/>
      <c r="IIX90" s="10"/>
      <c r="IIY90" s="10"/>
      <c r="IIZ90" s="10"/>
      <c r="IJA90" s="10"/>
      <c r="IJB90" s="10"/>
      <c r="IJC90" s="10"/>
      <c r="IJD90" s="10"/>
      <c r="IJE90" s="10"/>
      <c r="IJF90" s="10"/>
      <c r="IJG90" s="10"/>
      <c r="IJH90" s="10"/>
      <c r="IJI90" s="10"/>
      <c r="IJJ90" s="10"/>
      <c r="IJK90" s="10"/>
      <c r="IJR90" s="10"/>
      <c r="IJS90" s="10"/>
      <c r="IJT90" s="10"/>
      <c r="IJU90" s="10"/>
      <c r="IJV90" s="10"/>
      <c r="IJW90" s="10"/>
      <c r="IJX90" s="10"/>
      <c r="IJY90" s="10"/>
      <c r="IJZ90" s="10"/>
      <c r="IKA90" s="10"/>
      <c r="IKB90" s="10"/>
      <c r="IKC90" s="10"/>
      <c r="IKD90" s="10"/>
      <c r="IKE90" s="10"/>
      <c r="IKF90" s="10"/>
      <c r="IKG90" s="10"/>
      <c r="IKH90" s="10"/>
      <c r="IKI90" s="10"/>
      <c r="IKJ90" s="10"/>
      <c r="IKK90" s="10"/>
      <c r="IKL90" s="10"/>
      <c r="IKM90" s="10"/>
      <c r="IKN90" s="10"/>
      <c r="IKO90" s="10"/>
      <c r="IKP90" s="10"/>
      <c r="IKQ90" s="10"/>
      <c r="IKR90" s="10"/>
      <c r="IKS90" s="10"/>
      <c r="IKT90" s="10"/>
      <c r="IKU90" s="10"/>
      <c r="IKV90" s="10"/>
      <c r="IKW90" s="10"/>
      <c r="IKX90" s="10"/>
      <c r="IKY90" s="10"/>
      <c r="IKZ90" s="10"/>
      <c r="ILA90" s="10"/>
      <c r="ILB90" s="10"/>
      <c r="ILC90" s="10"/>
      <c r="ILD90" s="10"/>
      <c r="ILE90" s="10"/>
      <c r="ILF90" s="10"/>
      <c r="ILG90" s="10"/>
      <c r="ILH90" s="10"/>
      <c r="ILI90" s="10"/>
      <c r="ILJ90" s="10"/>
      <c r="ILK90" s="10"/>
      <c r="ILL90" s="10"/>
      <c r="ILM90" s="10"/>
      <c r="ILN90" s="10"/>
      <c r="ILO90" s="10"/>
      <c r="ILP90" s="10"/>
      <c r="ILQ90" s="10"/>
      <c r="ILR90" s="10"/>
      <c r="ILS90" s="10"/>
      <c r="ILT90" s="10"/>
      <c r="ILU90" s="10"/>
      <c r="ILV90" s="10"/>
      <c r="ILW90" s="10"/>
      <c r="ILX90" s="10"/>
      <c r="ILY90" s="10"/>
      <c r="ILZ90" s="10"/>
      <c r="IMA90" s="10"/>
      <c r="IMB90" s="10"/>
      <c r="IMC90" s="10"/>
      <c r="IMD90" s="10"/>
      <c r="IME90" s="10"/>
      <c r="IMF90" s="10"/>
      <c r="IMG90" s="10"/>
      <c r="IMH90" s="10"/>
      <c r="IMI90" s="10"/>
      <c r="IMJ90" s="10"/>
      <c r="IMK90" s="10"/>
      <c r="IML90" s="10"/>
      <c r="IMM90" s="10"/>
      <c r="IMN90" s="10"/>
      <c r="IMO90" s="10"/>
      <c r="IMP90" s="10"/>
      <c r="IMQ90" s="10"/>
      <c r="IMR90" s="10"/>
      <c r="IMS90" s="10"/>
      <c r="IMT90" s="10"/>
      <c r="IMU90" s="10"/>
      <c r="IMV90" s="10"/>
      <c r="IMW90" s="10"/>
      <c r="IMX90" s="10"/>
      <c r="IMY90" s="10"/>
      <c r="IMZ90" s="10"/>
      <c r="INA90" s="10"/>
      <c r="INB90" s="10"/>
      <c r="INC90" s="10"/>
      <c r="IND90" s="10"/>
      <c r="INE90" s="10"/>
      <c r="INF90" s="10"/>
      <c r="ING90" s="10"/>
      <c r="INH90" s="10"/>
      <c r="INI90" s="10"/>
      <c r="INJ90" s="10"/>
      <c r="INK90" s="10"/>
      <c r="INL90" s="10"/>
      <c r="INM90" s="10"/>
      <c r="INN90" s="10"/>
      <c r="INO90" s="10"/>
      <c r="INP90" s="10"/>
      <c r="INQ90" s="10"/>
      <c r="INR90" s="10"/>
      <c r="INS90" s="10"/>
      <c r="INT90" s="10"/>
      <c r="INU90" s="10"/>
      <c r="INV90" s="10"/>
      <c r="INW90" s="10"/>
      <c r="INX90" s="10"/>
      <c r="INY90" s="10"/>
      <c r="INZ90" s="10"/>
      <c r="IOA90" s="10"/>
      <c r="IOB90" s="10"/>
      <c r="IOC90" s="10"/>
      <c r="IOD90" s="10"/>
      <c r="IOE90" s="10"/>
      <c r="IOF90" s="10"/>
      <c r="IOG90" s="10"/>
      <c r="IOH90" s="10"/>
      <c r="IOI90" s="10"/>
      <c r="IOJ90" s="10"/>
      <c r="IOK90" s="10"/>
      <c r="IOL90" s="10"/>
      <c r="IOM90" s="10"/>
      <c r="ION90" s="10"/>
      <c r="IOO90" s="10"/>
      <c r="IOP90" s="10"/>
      <c r="IOQ90" s="10"/>
      <c r="IOR90" s="10"/>
      <c r="IOS90" s="10"/>
      <c r="IOT90" s="10"/>
      <c r="IOU90" s="10"/>
      <c r="IOV90" s="10"/>
      <c r="IOW90" s="10"/>
      <c r="IOX90" s="10"/>
      <c r="IOY90" s="10"/>
      <c r="IOZ90" s="10"/>
      <c r="IPA90" s="10"/>
      <c r="IPB90" s="10"/>
      <c r="IPC90" s="10"/>
      <c r="IPD90" s="10"/>
      <c r="IPE90" s="10"/>
      <c r="IPF90" s="10"/>
      <c r="IPG90" s="10"/>
      <c r="IPH90" s="10"/>
      <c r="IPI90" s="10"/>
      <c r="IPJ90" s="10"/>
      <c r="IPK90" s="10"/>
      <c r="IPL90" s="10"/>
      <c r="IPM90" s="10"/>
      <c r="IPN90" s="10"/>
      <c r="IPO90" s="10"/>
      <c r="IPP90" s="10"/>
      <c r="IPQ90" s="10"/>
      <c r="IPR90" s="10"/>
      <c r="IPS90" s="10"/>
      <c r="IPT90" s="10"/>
      <c r="IPU90" s="10"/>
      <c r="IPV90" s="10"/>
      <c r="IPW90" s="10"/>
      <c r="IPX90" s="10"/>
      <c r="IPY90" s="10"/>
      <c r="IPZ90" s="10"/>
      <c r="IQA90" s="10"/>
      <c r="IQB90" s="10"/>
      <c r="IQC90" s="10"/>
      <c r="IQD90" s="10"/>
      <c r="IQE90" s="10"/>
      <c r="IQF90" s="10"/>
      <c r="IQG90" s="10"/>
      <c r="IQH90" s="10"/>
      <c r="IQI90" s="10"/>
      <c r="IQJ90" s="10"/>
      <c r="IQK90" s="10"/>
      <c r="IQL90" s="10"/>
      <c r="IQM90" s="10"/>
      <c r="IQN90" s="10"/>
      <c r="IQO90" s="10"/>
      <c r="IQP90" s="10"/>
      <c r="IQQ90" s="10"/>
      <c r="IQR90" s="10"/>
      <c r="IQS90" s="10"/>
      <c r="IQT90" s="10"/>
      <c r="IQU90" s="10"/>
      <c r="IQV90" s="10"/>
      <c r="IQW90" s="10"/>
      <c r="IQX90" s="10"/>
      <c r="IQY90" s="10"/>
      <c r="IQZ90" s="10"/>
      <c r="IRA90" s="10"/>
      <c r="IRB90" s="10"/>
      <c r="IRC90" s="10"/>
      <c r="IRD90" s="10"/>
      <c r="IRE90" s="10"/>
      <c r="IRF90" s="10"/>
      <c r="IRG90" s="10"/>
      <c r="IRH90" s="10"/>
      <c r="IRI90" s="10"/>
      <c r="IRJ90" s="10"/>
      <c r="IRK90" s="10"/>
      <c r="IRL90" s="10"/>
      <c r="IRM90" s="10"/>
      <c r="IRN90" s="10"/>
      <c r="IRO90" s="10"/>
      <c r="IRP90" s="10"/>
      <c r="IRQ90" s="10"/>
      <c r="IRR90" s="10"/>
      <c r="IRS90" s="10"/>
      <c r="IRT90" s="10"/>
      <c r="IRU90" s="10"/>
      <c r="IRV90" s="10"/>
      <c r="IRW90" s="10"/>
      <c r="IRX90" s="10"/>
      <c r="IRY90" s="10"/>
      <c r="IRZ90" s="10"/>
      <c r="ISA90" s="10"/>
      <c r="ISB90" s="10"/>
      <c r="ISC90" s="10"/>
      <c r="ISD90" s="10"/>
      <c r="ISE90" s="10"/>
      <c r="ISF90" s="10"/>
      <c r="ISG90" s="10"/>
      <c r="ISH90" s="10"/>
      <c r="ISI90" s="10"/>
      <c r="ISJ90" s="10"/>
      <c r="ISK90" s="10"/>
      <c r="ISL90" s="10"/>
      <c r="ISM90" s="10"/>
      <c r="ISN90" s="10"/>
      <c r="ISO90" s="10"/>
      <c r="ISP90" s="10"/>
      <c r="ISQ90" s="10"/>
      <c r="ISR90" s="10"/>
      <c r="ISS90" s="10"/>
      <c r="IST90" s="10"/>
      <c r="ISU90" s="10"/>
      <c r="ISV90" s="10"/>
      <c r="ISW90" s="10"/>
      <c r="ISX90" s="10"/>
      <c r="ISY90" s="10"/>
      <c r="ISZ90" s="10"/>
      <c r="ITA90" s="10"/>
      <c r="ITB90" s="10"/>
      <c r="ITC90" s="10"/>
      <c r="ITD90" s="10"/>
      <c r="ITE90" s="10"/>
      <c r="ITF90" s="10"/>
      <c r="ITG90" s="10"/>
      <c r="ITN90" s="10"/>
      <c r="ITO90" s="10"/>
      <c r="ITP90" s="10"/>
      <c r="ITQ90" s="10"/>
      <c r="ITR90" s="10"/>
      <c r="ITS90" s="10"/>
      <c r="ITT90" s="10"/>
      <c r="ITU90" s="10"/>
      <c r="ITV90" s="10"/>
      <c r="ITW90" s="10"/>
      <c r="ITX90" s="10"/>
      <c r="ITY90" s="10"/>
      <c r="ITZ90" s="10"/>
      <c r="IUA90" s="10"/>
      <c r="IUB90" s="10"/>
      <c r="IUC90" s="10"/>
      <c r="IUD90" s="10"/>
      <c r="IUE90" s="10"/>
      <c r="IUF90" s="10"/>
      <c r="IUG90" s="10"/>
      <c r="IUH90" s="10"/>
      <c r="IUI90" s="10"/>
      <c r="IUJ90" s="10"/>
      <c r="IUK90" s="10"/>
      <c r="IUL90" s="10"/>
      <c r="IUM90" s="10"/>
      <c r="IUN90" s="10"/>
      <c r="IUO90" s="10"/>
      <c r="IUP90" s="10"/>
      <c r="IUQ90" s="10"/>
      <c r="IUR90" s="10"/>
      <c r="IUS90" s="10"/>
      <c r="IUT90" s="10"/>
      <c r="IUU90" s="10"/>
      <c r="IUV90" s="10"/>
      <c r="IUW90" s="10"/>
      <c r="IUX90" s="10"/>
      <c r="IUY90" s="10"/>
      <c r="IUZ90" s="10"/>
      <c r="IVA90" s="10"/>
      <c r="IVB90" s="10"/>
      <c r="IVC90" s="10"/>
      <c r="IVD90" s="10"/>
      <c r="IVE90" s="10"/>
      <c r="IVF90" s="10"/>
      <c r="IVG90" s="10"/>
      <c r="IVH90" s="10"/>
      <c r="IVI90" s="10"/>
      <c r="IVJ90" s="10"/>
      <c r="IVK90" s="10"/>
      <c r="IVL90" s="10"/>
      <c r="IVM90" s="10"/>
      <c r="IVN90" s="10"/>
      <c r="IVO90" s="10"/>
      <c r="IVP90" s="10"/>
      <c r="IVQ90" s="10"/>
      <c r="IVR90" s="10"/>
      <c r="IVS90" s="10"/>
      <c r="IVT90" s="10"/>
      <c r="IVU90" s="10"/>
      <c r="IVV90" s="10"/>
      <c r="IVW90" s="10"/>
      <c r="IVX90" s="10"/>
      <c r="IVY90" s="10"/>
      <c r="IVZ90" s="10"/>
      <c r="IWA90" s="10"/>
      <c r="IWB90" s="10"/>
      <c r="IWC90" s="10"/>
      <c r="IWD90" s="10"/>
      <c r="IWE90" s="10"/>
      <c r="IWF90" s="10"/>
      <c r="IWG90" s="10"/>
      <c r="IWH90" s="10"/>
      <c r="IWI90" s="10"/>
      <c r="IWJ90" s="10"/>
      <c r="IWK90" s="10"/>
      <c r="IWL90" s="10"/>
      <c r="IWM90" s="10"/>
      <c r="IWN90" s="10"/>
      <c r="IWO90" s="10"/>
      <c r="IWP90" s="10"/>
      <c r="IWQ90" s="10"/>
      <c r="IWR90" s="10"/>
      <c r="IWS90" s="10"/>
      <c r="IWT90" s="10"/>
      <c r="IWU90" s="10"/>
      <c r="IWV90" s="10"/>
      <c r="IWW90" s="10"/>
      <c r="IWX90" s="10"/>
      <c r="IWY90" s="10"/>
      <c r="IWZ90" s="10"/>
      <c r="IXA90" s="10"/>
      <c r="IXB90" s="10"/>
      <c r="IXC90" s="10"/>
      <c r="IXD90" s="10"/>
      <c r="IXE90" s="10"/>
      <c r="IXF90" s="10"/>
      <c r="IXG90" s="10"/>
      <c r="IXH90" s="10"/>
      <c r="IXI90" s="10"/>
      <c r="IXJ90" s="10"/>
      <c r="IXK90" s="10"/>
      <c r="IXL90" s="10"/>
      <c r="IXM90" s="10"/>
      <c r="IXN90" s="10"/>
      <c r="IXO90" s="10"/>
      <c r="IXP90" s="10"/>
      <c r="IXQ90" s="10"/>
      <c r="IXR90" s="10"/>
      <c r="IXS90" s="10"/>
      <c r="IXT90" s="10"/>
      <c r="IXU90" s="10"/>
      <c r="IXV90" s="10"/>
      <c r="IXW90" s="10"/>
      <c r="IXX90" s="10"/>
      <c r="IXY90" s="10"/>
      <c r="IXZ90" s="10"/>
      <c r="IYA90" s="10"/>
      <c r="IYB90" s="10"/>
      <c r="IYC90" s="10"/>
      <c r="IYD90" s="10"/>
      <c r="IYE90" s="10"/>
      <c r="IYF90" s="10"/>
      <c r="IYG90" s="10"/>
      <c r="IYH90" s="10"/>
      <c r="IYI90" s="10"/>
      <c r="IYJ90" s="10"/>
      <c r="IYK90" s="10"/>
      <c r="IYL90" s="10"/>
      <c r="IYM90" s="10"/>
      <c r="IYN90" s="10"/>
      <c r="IYO90" s="10"/>
      <c r="IYP90" s="10"/>
      <c r="IYQ90" s="10"/>
      <c r="IYR90" s="10"/>
      <c r="IYS90" s="10"/>
      <c r="IYT90" s="10"/>
      <c r="IYU90" s="10"/>
      <c r="IYV90" s="10"/>
      <c r="IYW90" s="10"/>
      <c r="IYX90" s="10"/>
      <c r="IYY90" s="10"/>
      <c r="IYZ90" s="10"/>
      <c r="IZA90" s="10"/>
      <c r="IZB90" s="10"/>
      <c r="IZC90" s="10"/>
      <c r="IZD90" s="10"/>
      <c r="IZE90" s="10"/>
      <c r="IZF90" s="10"/>
      <c r="IZG90" s="10"/>
      <c r="IZH90" s="10"/>
      <c r="IZI90" s="10"/>
      <c r="IZJ90" s="10"/>
      <c r="IZK90" s="10"/>
      <c r="IZL90" s="10"/>
      <c r="IZM90" s="10"/>
      <c r="IZN90" s="10"/>
      <c r="IZO90" s="10"/>
      <c r="IZP90" s="10"/>
      <c r="IZQ90" s="10"/>
      <c r="IZR90" s="10"/>
      <c r="IZS90" s="10"/>
      <c r="IZT90" s="10"/>
      <c r="IZU90" s="10"/>
      <c r="IZV90" s="10"/>
      <c r="IZW90" s="10"/>
      <c r="IZX90" s="10"/>
      <c r="IZY90" s="10"/>
      <c r="IZZ90" s="10"/>
      <c r="JAA90" s="10"/>
      <c r="JAB90" s="10"/>
      <c r="JAC90" s="10"/>
      <c r="JAD90" s="10"/>
      <c r="JAE90" s="10"/>
      <c r="JAF90" s="10"/>
      <c r="JAG90" s="10"/>
      <c r="JAH90" s="10"/>
      <c r="JAI90" s="10"/>
      <c r="JAJ90" s="10"/>
      <c r="JAK90" s="10"/>
      <c r="JAL90" s="10"/>
      <c r="JAM90" s="10"/>
      <c r="JAN90" s="10"/>
      <c r="JAO90" s="10"/>
      <c r="JAP90" s="10"/>
      <c r="JAQ90" s="10"/>
      <c r="JAR90" s="10"/>
      <c r="JAS90" s="10"/>
      <c r="JAT90" s="10"/>
      <c r="JAU90" s="10"/>
      <c r="JAV90" s="10"/>
      <c r="JAW90" s="10"/>
      <c r="JAX90" s="10"/>
      <c r="JAY90" s="10"/>
      <c r="JAZ90" s="10"/>
      <c r="JBA90" s="10"/>
      <c r="JBB90" s="10"/>
      <c r="JBC90" s="10"/>
      <c r="JBD90" s="10"/>
      <c r="JBE90" s="10"/>
      <c r="JBF90" s="10"/>
      <c r="JBG90" s="10"/>
      <c r="JBH90" s="10"/>
      <c r="JBI90" s="10"/>
      <c r="JBJ90" s="10"/>
      <c r="JBK90" s="10"/>
      <c r="JBL90" s="10"/>
      <c r="JBM90" s="10"/>
      <c r="JBN90" s="10"/>
      <c r="JBO90" s="10"/>
      <c r="JBP90" s="10"/>
      <c r="JBQ90" s="10"/>
      <c r="JBR90" s="10"/>
      <c r="JBS90" s="10"/>
      <c r="JBT90" s="10"/>
      <c r="JBU90" s="10"/>
      <c r="JBV90" s="10"/>
      <c r="JBW90" s="10"/>
      <c r="JBX90" s="10"/>
      <c r="JBY90" s="10"/>
      <c r="JBZ90" s="10"/>
      <c r="JCA90" s="10"/>
      <c r="JCB90" s="10"/>
      <c r="JCC90" s="10"/>
      <c r="JCD90" s="10"/>
      <c r="JCE90" s="10"/>
      <c r="JCF90" s="10"/>
      <c r="JCG90" s="10"/>
      <c r="JCH90" s="10"/>
      <c r="JCI90" s="10"/>
      <c r="JCJ90" s="10"/>
      <c r="JCK90" s="10"/>
      <c r="JCL90" s="10"/>
      <c r="JCM90" s="10"/>
      <c r="JCN90" s="10"/>
      <c r="JCO90" s="10"/>
      <c r="JCP90" s="10"/>
      <c r="JCQ90" s="10"/>
      <c r="JCR90" s="10"/>
      <c r="JCS90" s="10"/>
      <c r="JCT90" s="10"/>
      <c r="JCU90" s="10"/>
      <c r="JCV90" s="10"/>
      <c r="JCW90" s="10"/>
      <c r="JCX90" s="10"/>
      <c r="JCY90" s="10"/>
      <c r="JCZ90" s="10"/>
      <c r="JDA90" s="10"/>
      <c r="JDB90" s="10"/>
      <c r="JDC90" s="10"/>
      <c r="JDJ90" s="10"/>
      <c r="JDK90" s="10"/>
      <c r="JDL90" s="10"/>
      <c r="JDM90" s="10"/>
      <c r="JDN90" s="10"/>
      <c r="JDO90" s="10"/>
      <c r="JDP90" s="10"/>
      <c r="JDQ90" s="10"/>
      <c r="JDR90" s="10"/>
      <c r="JDS90" s="10"/>
      <c r="JDT90" s="10"/>
      <c r="JDU90" s="10"/>
      <c r="JDV90" s="10"/>
      <c r="JDW90" s="10"/>
      <c r="JDX90" s="10"/>
      <c r="JDY90" s="10"/>
      <c r="JDZ90" s="10"/>
      <c r="JEA90" s="10"/>
      <c r="JEB90" s="10"/>
      <c r="JEC90" s="10"/>
      <c r="JED90" s="10"/>
      <c r="JEE90" s="10"/>
      <c r="JEF90" s="10"/>
      <c r="JEG90" s="10"/>
      <c r="JEH90" s="10"/>
      <c r="JEI90" s="10"/>
      <c r="JEJ90" s="10"/>
      <c r="JEK90" s="10"/>
      <c r="JEL90" s="10"/>
      <c r="JEM90" s="10"/>
      <c r="JEN90" s="10"/>
      <c r="JEO90" s="10"/>
      <c r="JEP90" s="10"/>
      <c r="JEQ90" s="10"/>
      <c r="JER90" s="10"/>
      <c r="JES90" s="10"/>
      <c r="JET90" s="10"/>
      <c r="JEU90" s="10"/>
      <c r="JEV90" s="10"/>
      <c r="JEW90" s="10"/>
      <c r="JEX90" s="10"/>
      <c r="JEY90" s="10"/>
      <c r="JEZ90" s="10"/>
      <c r="JFA90" s="10"/>
      <c r="JFB90" s="10"/>
      <c r="JFC90" s="10"/>
      <c r="JFD90" s="10"/>
      <c r="JFE90" s="10"/>
      <c r="JFF90" s="10"/>
      <c r="JFG90" s="10"/>
      <c r="JFH90" s="10"/>
      <c r="JFI90" s="10"/>
      <c r="JFJ90" s="10"/>
      <c r="JFK90" s="10"/>
      <c r="JFL90" s="10"/>
      <c r="JFM90" s="10"/>
      <c r="JFN90" s="10"/>
      <c r="JFO90" s="10"/>
      <c r="JFP90" s="10"/>
      <c r="JFQ90" s="10"/>
      <c r="JFR90" s="10"/>
      <c r="JFS90" s="10"/>
      <c r="JFT90" s="10"/>
      <c r="JFU90" s="10"/>
      <c r="JFV90" s="10"/>
      <c r="JFW90" s="10"/>
      <c r="JFX90" s="10"/>
      <c r="JFY90" s="10"/>
      <c r="JFZ90" s="10"/>
      <c r="JGA90" s="10"/>
      <c r="JGB90" s="10"/>
      <c r="JGC90" s="10"/>
      <c r="JGD90" s="10"/>
      <c r="JGE90" s="10"/>
      <c r="JGF90" s="10"/>
      <c r="JGG90" s="10"/>
      <c r="JGH90" s="10"/>
      <c r="JGI90" s="10"/>
      <c r="JGJ90" s="10"/>
      <c r="JGK90" s="10"/>
      <c r="JGL90" s="10"/>
      <c r="JGM90" s="10"/>
      <c r="JGN90" s="10"/>
      <c r="JGO90" s="10"/>
      <c r="JGP90" s="10"/>
      <c r="JGQ90" s="10"/>
      <c r="JGR90" s="10"/>
      <c r="JGS90" s="10"/>
      <c r="JGT90" s="10"/>
      <c r="JGU90" s="10"/>
      <c r="JGV90" s="10"/>
      <c r="JGW90" s="10"/>
      <c r="JGX90" s="10"/>
      <c r="JGY90" s="10"/>
      <c r="JGZ90" s="10"/>
      <c r="JHA90" s="10"/>
      <c r="JHB90" s="10"/>
      <c r="JHC90" s="10"/>
      <c r="JHD90" s="10"/>
      <c r="JHE90" s="10"/>
      <c r="JHF90" s="10"/>
      <c r="JHG90" s="10"/>
      <c r="JHH90" s="10"/>
      <c r="JHI90" s="10"/>
      <c r="JHJ90" s="10"/>
      <c r="JHK90" s="10"/>
      <c r="JHL90" s="10"/>
      <c r="JHM90" s="10"/>
      <c r="JHN90" s="10"/>
      <c r="JHO90" s="10"/>
      <c r="JHP90" s="10"/>
      <c r="JHQ90" s="10"/>
      <c r="JHR90" s="10"/>
      <c r="JHS90" s="10"/>
      <c r="JHT90" s="10"/>
      <c r="JHU90" s="10"/>
      <c r="JHV90" s="10"/>
      <c r="JHW90" s="10"/>
      <c r="JHX90" s="10"/>
      <c r="JHY90" s="10"/>
      <c r="JHZ90" s="10"/>
      <c r="JIA90" s="10"/>
      <c r="JIB90" s="10"/>
      <c r="JIC90" s="10"/>
      <c r="JID90" s="10"/>
      <c r="JIE90" s="10"/>
      <c r="JIF90" s="10"/>
      <c r="JIG90" s="10"/>
      <c r="JIH90" s="10"/>
      <c r="JII90" s="10"/>
      <c r="JIJ90" s="10"/>
      <c r="JIK90" s="10"/>
      <c r="JIL90" s="10"/>
      <c r="JIM90" s="10"/>
      <c r="JIN90" s="10"/>
      <c r="JIO90" s="10"/>
      <c r="JIP90" s="10"/>
      <c r="JIQ90" s="10"/>
      <c r="JIR90" s="10"/>
      <c r="JIS90" s="10"/>
      <c r="JIT90" s="10"/>
      <c r="JIU90" s="10"/>
      <c r="JIV90" s="10"/>
      <c r="JIW90" s="10"/>
      <c r="JIX90" s="10"/>
      <c r="JIY90" s="10"/>
      <c r="JIZ90" s="10"/>
      <c r="JJA90" s="10"/>
      <c r="JJB90" s="10"/>
      <c r="JJC90" s="10"/>
      <c r="JJD90" s="10"/>
      <c r="JJE90" s="10"/>
      <c r="JJF90" s="10"/>
      <c r="JJG90" s="10"/>
      <c r="JJH90" s="10"/>
      <c r="JJI90" s="10"/>
      <c r="JJJ90" s="10"/>
      <c r="JJK90" s="10"/>
      <c r="JJL90" s="10"/>
      <c r="JJM90" s="10"/>
      <c r="JJN90" s="10"/>
      <c r="JJO90" s="10"/>
      <c r="JJP90" s="10"/>
      <c r="JJQ90" s="10"/>
      <c r="JJR90" s="10"/>
      <c r="JJS90" s="10"/>
      <c r="JJT90" s="10"/>
      <c r="JJU90" s="10"/>
      <c r="JJV90" s="10"/>
      <c r="JJW90" s="10"/>
      <c r="JJX90" s="10"/>
      <c r="JJY90" s="10"/>
      <c r="JJZ90" s="10"/>
      <c r="JKA90" s="10"/>
      <c r="JKB90" s="10"/>
      <c r="JKC90" s="10"/>
      <c r="JKD90" s="10"/>
      <c r="JKE90" s="10"/>
      <c r="JKF90" s="10"/>
      <c r="JKG90" s="10"/>
      <c r="JKH90" s="10"/>
      <c r="JKI90" s="10"/>
      <c r="JKJ90" s="10"/>
      <c r="JKK90" s="10"/>
      <c r="JKL90" s="10"/>
      <c r="JKM90" s="10"/>
      <c r="JKN90" s="10"/>
      <c r="JKO90" s="10"/>
      <c r="JKP90" s="10"/>
      <c r="JKQ90" s="10"/>
      <c r="JKR90" s="10"/>
      <c r="JKS90" s="10"/>
      <c r="JKT90" s="10"/>
      <c r="JKU90" s="10"/>
      <c r="JKV90" s="10"/>
      <c r="JKW90" s="10"/>
      <c r="JKX90" s="10"/>
      <c r="JKY90" s="10"/>
      <c r="JKZ90" s="10"/>
      <c r="JLA90" s="10"/>
      <c r="JLB90" s="10"/>
      <c r="JLC90" s="10"/>
      <c r="JLD90" s="10"/>
      <c r="JLE90" s="10"/>
      <c r="JLF90" s="10"/>
      <c r="JLG90" s="10"/>
      <c r="JLH90" s="10"/>
      <c r="JLI90" s="10"/>
      <c r="JLJ90" s="10"/>
      <c r="JLK90" s="10"/>
      <c r="JLL90" s="10"/>
      <c r="JLM90" s="10"/>
      <c r="JLN90" s="10"/>
      <c r="JLO90" s="10"/>
      <c r="JLP90" s="10"/>
      <c r="JLQ90" s="10"/>
      <c r="JLR90" s="10"/>
      <c r="JLS90" s="10"/>
      <c r="JLT90" s="10"/>
      <c r="JLU90" s="10"/>
      <c r="JLV90" s="10"/>
      <c r="JLW90" s="10"/>
      <c r="JLX90" s="10"/>
      <c r="JLY90" s="10"/>
      <c r="JLZ90" s="10"/>
      <c r="JMA90" s="10"/>
      <c r="JMB90" s="10"/>
      <c r="JMC90" s="10"/>
      <c r="JMD90" s="10"/>
      <c r="JME90" s="10"/>
      <c r="JMF90" s="10"/>
      <c r="JMG90" s="10"/>
      <c r="JMH90" s="10"/>
      <c r="JMI90" s="10"/>
      <c r="JMJ90" s="10"/>
      <c r="JMK90" s="10"/>
      <c r="JML90" s="10"/>
      <c r="JMM90" s="10"/>
      <c r="JMN90" s="10"/>
      <c r="JMO90" s="10"/>
      <c r="JMP90" s="10"/>
      <c r="JMQ90" s="10"/>
      <c r="JMR90" s="10"/>
      <c r="JMS90" s="10"/>
      <c r="JMT90" s="10"/>
      <c r="JMU90" s="10"/>
      <c r="JMV90" s="10"/>
      <c r="JMW90" s="10"/>
      <c r="JMX90" s="10"/>
      <c r="JMY90" s="10"/>
      <c r="JNF90" s="10"/>
      <c r="JNG90" s="10"/>
      <c r="JNH90" s="10"/>
      <c r="JNI90" s="10"/>
      <c r="JNJ90" s="10"/>
      <c r="JNK90" s="10"/>
      <c r="JNL90" s="10"/>
      <c r="JNM90" s="10"/>
      <c r="JNN90" s="10"/>
      <c r="JNO90" s="10"/>
      <c r="JNP90" s="10"/>
      <c r="JNQ90" s="10"/>
      <c r="JNR90" s="10"/>
      <c r="JNS90" s="10"/>
      <c r="JNT90" s="10"/>
      <c r="JNU90" s="10"/>
      <c r="JNV90" s="10"/>
      <c r="JNW90" s="10"/>
      <c r="JNX90" s="10"/>
      <c r="JNY90" s="10"/>
      <c r="JNZ90" s="10"/>
      <c r="JOA90" s="10"/>
      <c r="JOB90" s="10"/>
      <c r="JOC90" s="10"/>
      <c r="JOD90" s="10"/>
      <c r="JOE90" s="10"/>
      <c r="JOF90" s="10"/>
      <c r="JOG90" s="10"/>
      <c r="JOH90" s="10"/>
      <c r="JOI90" s="10"/>
      <c r="JOJ90" s="10"/>
      <c r="JOK90" s="10"/>
      <c r="JOL90" s="10"/>
      <c r="JOM90" s="10"/>
      <c r="JON90" s="10"/>
      <c r="JOO90" s="10"/>
      <c r="JOP90" s="10"/>
      <c r="JOQ90" s="10"/>
      <c r="JOR90" s="10"/>
      <c r="JOS90" s="10"/>
      <c r="JOT90" s="10"/>
      <c r="JOU90" s="10"/>
      <c r="JOV90" s="10"/>
      <c r="JOW90" s="10"/>
      <c r="JOX90" s="10"/>
      <c r="JOY90" s="10"/>
      <c r="JOZ90" s="10"/>
      <c r="JPA90" s="10"/>
      <c r="JPB90" s="10"/>
      <c r="JPC90" s="10"/>
      <c r="JPD90" s="10"/>
      <c r="JPE90" s="10"/>
      <c r="JPF90" s="10"/>
      <c r="JPG90" s="10"/>
      <c r="JPH90" s="10"/>
      <c r="JPI90" s="10"/>
      <c r="JPJ90" s="10"/>
      <c r="JPK90" s="10"/>
      <c r="JPL90" s="10"/>
      <c r="JPM90" s="10"/>
      <c r="JPN90" s="10"/>
      <c r="JPO90" s="10"/>
      <c r="JPP90" s="10"/>
      <c r="JPQ90" s="10"/>
      <c r="JPR90" s="10"/>
      <c r="JPS90" s="10"/>
      <c r="JPT90" s="10"/>
      <c r="JPU90" s="10"/>
      <c r="JPV90" s="10"/>
      <c r="JPW90" s="10"/>
      <c r="JPX90" s="10"/>
      <c r="JPY90" s="10"/>
      <c r="JPZ90" s="10"/>
      <c r="JQA90" s="10"/>
      <c r="JQB90" s="10"/>
      <c r="JQC90" s="10"/>
      <c r="JQD90" s="10"/>
      <c r="JQE90" s="10"/>
      <c r="JQF90" s="10"/>
      <c r="JQG90" s="10"/>
      <c r="JQH90" s="10"/>
      <c r="JQI90" s="10"/>
      <c r="JQJ90" s="10"/>
      <c r="JQK90" s="10"/>
      <c r="JQL90" s="10"/>
      <c r="JQM90" s="10"/>
      <c r="JQN90" s="10"/>
      <c r="JQO90" s="10"/>
      <c r="JQP90" s="10"/>
      <c r="JQQ90" s="10"/>
      <c r="JQR90" s="10"/>
      <c r="JQS90" s="10"/>
      <c r="JQT90" s="10"/>
      <c r="JQU90" s="10"/>
      <c r="JQV90" s="10"/>
      <c r="JQW90" s="10"/>
      <c r="JQX90" s="10"/>
      <c r="JQY90" s="10"/>
      <c r="JQZ90" s="10"/>
      <c r="JRA90" s="10"/>
      <c r="JRB90" s="10"/>
      <c r="JRC90" s="10"/>
      <c r="JRD90" s="10"/>
      <c r="JRE90" s="10"/>
      <c r="JRF90" s="10"/>
      <c r="JRG90" s="10"/>
      <c r="JRH90" s="10"/>
      <c r="JRI90" s="10"/>
      <c r="JRJ90" s="10"/>
      <c r="JRK90" s="10"/>
      <c r="JRL90" s="10"/>
      <c r="JRM90" s="10"/>
      <c r="JRN90" s="10"/>
      <c r="JRO90" s="10"/>
      <c r="JRP90" s="10"/>
      <c r="JRQ90" s="10"/>
      <c r="JRR90" s="10"/>
      <c r="JRS90" s="10"/>
      <c r="JRT90" s="10"/>
      <c r="JRU90" s="10"/>
      <c r="JRV90" s="10"/>
      <c r="JRW90" s="10"/>
      <c r="JRX90" s="10"/>
      <c r="JRY90" s="10"/>
      <c r="JRZ90" s="10"/>
      <c r="JSA90" s="10"/>
      <c r="JSB90" s="10"/>
      <c r="JSC90" s="10"/>
      <c r="JSD90" s="10"/>
      <c r="JSE90" s="10"/>
      <c r="JSF90" s="10"/>
      <c r="JSG90" s="10"/>
      <c r="JSH90" s="10"/>
      <c r="JSI90" s="10"/>
      <c r="JSJ90" s="10"/>
      <c r="JSK90" s="10"/>
      <c r="JSL90" s="10"/>
      <c r="JSM90" s="10"/>
      <c r="JSN90" s="10"/>
      <c r="JSO90" s="10"/>
      <c r="JSP90" s="10"/>
      <c r="JSQ90" s="10"/>
      <c r="JSR90" s="10"/>
      <c r="JSS90" s="10"/>
      <c r="JST90" s="10"/>
      <c r="JSU90" s="10"/>
      <c r="JSV90" s="10"/>
      <c r="JSW90" s="10"/>
      <c r="JSX90" s="10"/>
      <c r="JSY90" s="10"/>
      <c r="JSZ90" s="10"/>
      <c r="JTA90" s="10"/>
      <c r="JTB90" s="10"/>
      <c r="JTC90" s="10"/>
      <c r="JTD90" s="10"/>
      <c r="JTE90" s="10"/>
      <c r="JTF90" s="10"/>
      <c r="JTG90" s="10"/>
      <c r="JTH90" s="10"/>
      <c r="JTI90" s="10"/>
      <c r="JTJ90" s="10"/>
      <c r="JTK90" s="10"/>
      <c r="JTL90" s="10"/>
      <c r="JTM90" s="10"/>
      <c r="JTN90" s="10"/>
      <c r="JTO90" s="10"/>
      <c r="JTP90" s="10"/>
      <c r="JTQ90" s="10"/>
      <c r="JTR90" s="10"/>
      <c r="JTS90" s="10"/>
      <c r="JTT90" s="10"/>
      <c r="JTU90" s="10"/>
      <c r="JTV90" s="10"/>
      <c r="JTW90" s="10"/>
      <c r="JTX90" s="10"/>
      <c r="JTY90" s="10"/>
      <c r="JTZ90" s="10"/>
      <c r="JUA90" s="10"/>
      <c r="JUB90" s="10"/>
      <c r="JUC90" s="10"/>
      <c r="JUD90" s="10"/>
      <c r="JUE90" s="10"/>
      <c r="JUF90" s="10"/>
      <c r="JUG90" s="10"/>
      <c r="JUH90" s="10"/>
      <c r="JUI90" s="10"/>
      <c r="JUJ90" s="10"/>
      <c r="JUK90" s="10"/>
      <c r="JUL90" s="10"/>
      <c r="JUM90" s="10"/>
      <c r="JUN90" s="10"/>
      <c r="JUO90" s="10"/>
      <c r="JUP90" s="10"/>
      <c r="JUQ90" s="10"/>
      <c r="JUR90" s="10"/>
      <c r="JUS90" s="10"/>
      <c r="JUT90" s="10"/>
      <c r="JUU90" s="10"/>
      <c r="JUV90" s="10"/>
      <c r="JUW90" s="10"/>
      <c r="JUX90" s="10"/>
      <c r="JUY90" s="10"/>
      <c r="JUZ90" s="10"/>
      <c r="JVA90" s="10"/>
      <c r="JVB90" s="10"/>
      <c r="JVC90" s="10"/>
      <c r="JVD90" s="10"/>
      <c r="JVE90" s="10"/>
      <c r="JVF90" s="10"/>
      <c r="JVG90" s="10"/>
      <c r="JVH90" s="10"/>
      <c r="JVI90" s="10"/>
      <c r="JVJ90" s="10"/>
      <c r="JVK90" s="10"/>
      <c r="JVL90" s="10"/>
      <c r="JVM90" s="10"/>
      <c r="JVN90" s="10"/>
      <c r="JVO90" s="10"/>
      <c r="JVP90" s="10"/>
      <c r="JVQ90" s="10"/>
      <c r="JVR90" s="10"/>
      <c r="JVS90" s="10"/>
      <c r="JVT90" s="10"/>
      <c r="JVU90" s="10"/>
      <c r="JVV90" s="10"/>
      <c r="JVW90" s="10"/>
      <c r="JVX90" s="10"/>
      <c r="JVY90" s="10"/>
      <c r="JVZ90" s="10"/>
      <c r="JWA90" s="10"/>
      <c r="JWB90" s="10"/>
      <c r="JWC90" s="10"/>
      <c r="JWD90" s="10"/>
      <c r="JWE90" s="10"/>
      <c r="JWF90" s="10"/>
      <c r="JWG90" s="10"/>
      <c r="JWH90" s="10"/>
      <c r="JWI90" s="10"/>
      <c r="JWJ90" s="10"/>
      <c r="JWK90" s="10"/>
      <c r="JWL90" s="10"/>
      <c r="JWM90" s="10"/>
      <c r="JWN90" s="10"/>
      <c r="JWO90" s="10"/>
      <c r="JWP90" s="10"/>
      <c r="JWQ90" s="10"/>
      <c r="JWR90" s="10"/>
      <c r="JWS90" s="10"/>
      <c r="JWT90" s="10"/>
      <c r="JWU90" s="10"/>
      <c r="JXB90" s="10"/>
      <c r="JXC90" s="10"/>
      <c r="JXD90" s="10"/>
      <c r="JXE90" s="10"/>
      <c r="JXF90" s="10"/>
      <c r="JXG90" s="10"/>
      <c r="JXH90" s="10"/>
      <c r="JXI90" s="10"/>
      <c r="JXJ90" s="10"/>
      <c r="JXK90" s="10"/>
      <c r="JXL90" s="10"/>
      <c r="JXM90" s="10"/>
      <c r="JXN90" s="10"/>
      <c r="JXO90" s="10"/>
      <c r="JXP90" s="10"/>
      <c r="JXQ90" s="10"/>
      <c r="JXR90" s="10"/>
      <c r="JXS90" s="10"/>
      <c r="JXT90" s="10"/>
      <c r="JXU90" s="10"/>
      <c r="JXV90" s="10"/>
      <c r="JXW90" s="10"/>
      <c r="JXX90" s="10"/>
      <c r="JXY90" s="10"/>
      <c r="JXZ90" s="10"/>
      <c r="JYA90" s="10"/>
      <c r="JYB90" s="10"/>
      <c r="JYC90" s="10"/>
      <c r="JYD90" s="10"/>
      <c r="JYE90" s="10"/>
      <c r="JYF90" s="10"/>
      <c r="JYG90" s="10"/>
      <c r="JYH90" s="10"/>
      <c r="JYI90" s="10"/>
      <c r="JYJ90" s="10"/>
      <c r="JYK90" s="10"/>
      <c r="JYL90" s="10"/>
      <c r="JYM90" s="10"/>
      <c r="JYN90" s="10"/>
      <c r="JYO90" s="10"/>
      <c r="JYP90" s="10"/>
      <c r="JYQ90" s="10"/>
      <c r="JYR90" s="10"/>
      <c r="JYS90" s="10"/>
      <c r="JYT90" s="10"/>
      <c r="JYU90" s="10"/>
      <c r="JYV90" s="10"/>
      <c r="JYW90" s="10"/>
      <c r="JYX90" s="10"/>
      <c r="JYY90" s="10"/>
      <c r="JYZ90" s="10"/>
      <c r="JZA90" s="10"/>
      <c r="JZB90" s="10"/>
      <c r="JZC90" s="10"/>
      <c r="JZD90" s="10"/>
      <c r="JZE90" s="10"/>
      <c r="JZF90" s="10"/>
      <c r="JZG90" s="10"/>
      <c r="JZH90" s="10"/>
      <c r="JZI90" s="10"/>
      <c r="JZJ90" s="10"/>
      <c r="JZK90" s="10"/>
      <c r="JZL90" s="10"/>
      <c r="JZM90" s="10"/>
      <c r="JZN90" s="10"/>
      <c r="JZO90" s="10"/>
      <c r="JZP90" s="10"/>
      <c r="JZQ90" s="10"/>
      <c r="JZR90" s="10"/>
      <c r="JZS90" s="10"/>
      <c r="JZT90" s="10"/>
      <c r="JZU90" s="10"/>
      <c r="JZV90" s="10"/>
      <c r="JZW90" s="10"/>
      <c r="JZX90" s="10"/>
      <c r="JZY90" s="10"/>
      <c r="JZZ90" s="10"/>
      <c r="KAA90" s="10"/>
      <c r="KAB90" s="10"/>
      <c r="KAC90" s="10"/>
      <c r="KAD90" s="10"/>
      <c r="KAE90" s="10"/>
      <c r="KAF90" s="10"/>
      <c r="KAG90" s="10"/>
      <c r="KAH90" s="10"/>
      <c r="KAI90" s="10"/>
      <c r="KAJ90" s="10"/>
      <c r="KAK90" s="10"/>
      <c r="KAL90" s="10"/>
      <c r="KAM90" s="10"/>
      <c r="KAN90" s="10"/>
      <c r="KAO90" s="10"/>
      <c r="KAP90" s="10"/>
      <c r="KAQ90" s="10"/>
      <c r="KAR90" s="10"/>
      <c r="KAS90" s="10"/>
      <c r="KAT90" s="10"/>
      <c r="KAU90" s="10"/>
      <c r="KAV90" s="10"/>
      <c r="KAW90" s="10"/>
      <c r="KAX90" s="10"/>
      <c r="KAY90" s="10"/>
      <c r="KAZ90" s="10"/>
      <c r="KBA90" s="10"/>
      <c r="KBB90" s="10"/>
      <c r="KBC90" s="10"/>
      <c r="KBD90" s="10"/>
      <c r="KBE90" s="10"/>
      <c r="KBF90" s="10"/>
      <c r="KBG90" s="10"/>
      <c r="KBH90" s="10"/>
      <c r="KBI90" s="10"/>
      <c r="KBJ90" s="10"/>
      <c r="KBK90" s="10"/>
      <c r="KBL90" s="10"/>
      <c r="KBM90" s="10"/>
      <c r="KBN90" s="10"/>
      <c r="KBO90" s="10"/>
      <c r="KBP90" s="10"/>
      <c r="KBQ90" s="10"/>
      <c r="KBR90" s="10"/>
      <c r="KBS90" s="10"/>
      <c r="KBT90" s="10"/>
      <c r="KBU90" s="10"/>
      <c r="KBV90" s="10"/>
      <c r="KBW90" s="10"/>
      <c r="KBX90" s="10"/>
      <c r="KBY90" s="10"/>
      <c r="KBZ90" s="10"/>
      <c r="KCA90" s="10"/>
      <c r="KCB90" s="10"/>
      <c r="KCC90" s="10"/>
      <c r="KCD90" s="10"/>
      <c r="KCE90" s="10"/>
      <c r="KCF90" s="10"/>
      <c r="KCG90" s="10"/>
      <c r="KCH90" s="10"/>
      <c r="KCI90" s="10"/>
      <c r="KCJ90" s="10"/>
      <c r="KCK90" s="10"/>
      <c r="KCL90" s="10"/>
      <c r="KCM90" s="10"/>
      <c r="KCN90" s="10"/>
      <c r="KCO90" s="10"/>
      <c r="KCP90" s="10"/>
      <c r="KCQ90" s="10"/>
      <c r="KCR90" s="10"/>
      <c r="KCS90" s="10"/>
      <c r="KCT90" s="10"/>
      <c r="KCU90" s="10"/>
      <c r="KCV90" s="10"/>
      <c r="KCW90" s="10"/>
      <c r="KCX90" s="10"/>
      <c r="KCY90" s="10"/>
      <c r="KCZ90" s="10"/>
      <c r="KDA90" s="10"/>
      <c r="KDB90" s="10"/>
      <c r="KDC90" s="10"/>
      <c r="KDD90" s="10"/>
      <c r="KDE90" s="10"/>
      <c r="KDF90" s="10"/>
      <c r="KDG90" s="10"/>
      <c r="KDH90" s="10"/>
      <c r="KDI90" s="10"/>
      <c r="KDJ90" s="10"/>
      <c r="KDK90" s="10"/>
      <c r="KDL90" s="10"/>
      <c r="KDM90" s="10"/>
      <c r="KDN90" s="10"/>
      <c r="KDO90" s="10"/>
      <c r="KDP90" s="10"/>
      <c r="KDQ90" s="10"/>
      <c r="KDR90" s="10"/>
      <c r="KDS90" s="10"/>
      <c r="KDT90" s="10"/>
      <c r="KDU90" s="10"/>
      <c r="KDV90" s="10"/>
      <c r="KDW90" s="10"/>
      <c r="KDX90" s="10"/>
      <c r="KDY90" s="10"/>
      <c r="KDZ90" s="10"/>
      <c r="KEA90" s="10"/>
      <c r="KEB90" s="10"/>
      <c r="KEC90" s="10"/>
      <c r="KED90" s="10"/>
      <c r="KEE90" s="10"/>
      <c r="KEF90" s="10"/>
      <c r="KEG90" s="10"/>
      <c r="KEH90" s="10"/>
      <c r="KEI90" s="10"/>
      <c r="KEJ90" s="10"/>
      <c r="KEK90" s="10"/>
      <c r="KEL90" s="10"/>
      <c r="KEM90" s="10"/>
      <c r="KEN90" s="10"/>
      <c r="KEO90" s="10"/>
      <c r="KEP90" s="10"/>
      <c r="KEQ90" s="10"/>
      <c r="KER90" s="10"/>
      <c r="KES90" s="10"/>
      <c r="KET90" s="10"/>
      <c r="KEU90" s="10"/>
      <c r="KEV90" s="10"/>
      <c r="KEW90" s="10"/>
      <c r="KEX90" s="10"/>
      <c r="KEY90" s="10"/>
      <c r="KEZ90" s="10"/>
      <c r="KFA90" s="10"/>
      <c r="KFB90" s="10"/>
      <c r="KFC90" s="10"/>
      <c r="KFD90" s="10"/>
      <c r="KFE90" s="10"/>
      <c r="KFF90" s="10"/>
      <c r="KFG90" s="10"/>
      <c r="KFH90" s="10"/>
      <c r="KFI90" s="10"/>
      <c r="KFJ90" s="10"/>
      <c r="KFK90" s="10"/>
      <c r="KFL90" s="10"/>
      <c r="KFM90" s="10"/>
      <c r="KFN90" s="10"/>
      <c r="KFO90" s="10"/>
      <c r="KFP90" s="10"/>
      <c r="KFQ90" s="10"/>
      <c r="KFR90" s="10"/>
      <c r="KFS90" s="10"/>
      <c r="KFT90" s="10"/>
      <c r="KFU90" s="10"/>
      <c r="KFV90" s="10"/>
      <c r="KFW90" s="10"/>
      <c r="KFX90" s="10"/>
      <c r="KFY90" s="10"/>
      <c r="KFZ90" s="10"/>
      <c r="KGA90" s="10"/>
      <c r="KGB90" s="10"/>
      <c r="KGC90" s="10"/>
      <c r="KGD90" s="10"/>
      <c r="KGE90" s="10"/>
      <c r="KGF90" s="10"/>
      <c r="KGG90" s="10"/>
      <c r="KGH90" s="10"/>
      <c r="KGI90" s="10"/>
      <c r="KGJ90" s="10"/>
      <c r="KGK90" s="10"/>
      <c r="KGL90" s="10"/>
      <c r="KGM90" s="10"/>
      <c r="KGN90" s="10"/>
      <c r="KGO90" s="10"/>
      <c r="KGP90" s="10"/>
      <c r="KGQ90" s="10"/>
      <c r="KGX90" s="10"/>
      <c r="KGY90" s="10"/>
      <c r="KGZ90" s="10"/>
      <c r="KHA90" s="10"/>
      <c r="KHB90" s="10"/>
      <c r="KHC90" s="10"/>
      <c r="KHD90" s="10"/>
      <c r="KHE90" s="10"/>
      <c r="KHF90" s="10"/>
      <c r="KHG90" s="10"/>
      <c r="KHH90" s="10"/>
      <c r="KHI90" s="10"/>
      <c r="KHJ90" s="10"/>
      <c r="KHK90" s="10"/>
      <c r="KHL90" s="10"/>
      <c r="KHM90" s="10"/>
      <c r="KHN90" s="10"/>
      <c r="KHO90" s="10"/>
      <c r="KHP90" s="10"/>
      <c r="KHQ90" s="10"/>
      <c r="KHR90" s="10"/>
      <c r="KHS90" s="10"/>
      <c r="KHT90" s="10"/>
      <c r="KHU90" s="10"/>
      <c r="KHV90" s="10"/>
      <c r="KHW90" s="10"/>
      <c r="KHX90" s="10"/>
      <c r="KHY90" s="10"/>
      <c r="KHZ90" s="10"/>
      <c r="KIA90" s="10"/>
      <c r="KIB90" s="10"/>
      <c r="KIC90" s="10"/>
      <c r="KID90" s="10"/>
      <c r="KIE90" s="10"/>
      <c r="KIF90" s="10"/>
      <c r="KIG90" s="10"/>
      <c r="KIH90" s="10"/>
      <c r="KII90" s="10"/>
      <c r="KIJ90" s="10"/>
      <c r="KIK90" s="10"/>
      <c r="KIL90" s="10"/>
      <c r="KIM90" s="10"/>
      <c r="KIN90" s="10"/>
      <c r="KIO90" s="10"/>
      <c r="KIP90" s="10"/>
      <c r="KIQ90" s="10"/>
      <c r="KIR90" s="10"/>
      <c r="KIS90" s="10"/>
      <c r="KIT90" s="10"/>
      <c r="KIU90" s="10"/>
      <c r="KIV90" s="10"/>
      <c r="KIW90" s="10"/>
      <c r="KIX90" s="10"/>
      <c r="KIY90" s="10"/>
      <c r="KIZ90" s="10"/>
      <c r="KJA90" s="10"/>
      <c r="KJB90" s="10"/>
      <c r="KJC90" s="10"/>
      <c r="KJD90" s="10"/>
      <c r="KJE90" s="10"/>
      <c r="KJF90" s="10"/>
      <c r="KJG90" s="10"/>
      <c r="KJH90" s="10"/>
      <c r="KJI90" s="10"/>
      <c r="KJJ90" s="10"/>
      <c r="KJK90" s="10"/>
      <c r="KJL90" s="10"/>
      <c r="KJM90" s="10"/>
      <c r="KJN90" s="10"/>
      <c r="KJO90" s="10"/>
      <c r="KJP90" s="10"/>
      <c r="KJQ90" s="10"/>
      <c r="KJR90" s="10"/>
      <c r="KJS90" s="10"/>
      <c r="KJT90" s="10"/>
      <c r="KJU90" s="10"/>
      <c r="KJV90" s="10"/>
      <c r="KJW90" s="10"/>
      <c r="KJX90" s="10"/>
      <c r="KJY90" s="10"/>
      <c r="KJZ90" s="10"/>
      <c r="KKA90" s="10"/>
      <c r="KKB90" s="10"/>
      <c r="KKC90" s="10"/>
      <c r="KKD90" s="10"/>
      <c r="KKE90" s="10"/>
      <c r="KKF90" s="10"/>
      <c r="KKG90" s="10"/>
      <c r="KKH90" s="10"/>
      <c r="KKI90" s="10"/>
      <c r="KKJ90" s="10"/>
      <c r="KKK90" s="10"/>
      <c r="KKL90" s="10"/>
      <c r="KKM90" s="10"/>
      <c r="KKN90" s="10"/>
      <c r="KKO90" s="10"/>
      <c r="KKP90" s="10"/>
      <c r="KKQ90" s="10"/>
      <c r="KKR90" s="10"/>
      <c r="KKS90" s="10"/>
      <c r="KKT90" s="10"/>
      <c r="KKU90" s="10"/>
      <c r="KKV90" s="10"/>
      <c r="KKW90" s="10"/>
      <c r="KKX90" s="10"/>
      <c r="KKY90" s="10"/>
      <c r="KKZ90" s="10"/>
      <c r="KLA90" s="10"/>
      <c r="KLB90" s="10"/>
      <c r="KLC90" s="10"/>
      <c r="KLD90" s="10"/>
      <c r="KLE90" s="10"/>
      <c r="KLF90" s="10"/>
      <c r="KLG90" s="10"/>
      <c r="KLH90" s="10"/>
      <c r="KLI90" s="10"/>
      <c r="KLJ90" s="10"/>
      <c r="KLK90" s="10"/>
      <c r="KLL90" s="10"/>
      <c r="KLM90" s="10"/>
      <c r="KLN90" s="10"/>
      <c r="KLO90" s="10"/>
      <c r="KLP90" s="10"/>
      <c r="KLQ90" s="10"/>
      <c r="KLR90" s="10"/>
      <c r="KLS90" s="10"/>
      <c r="KLT90" s="10"/>
      <c r="KLU90" s="10"/>
      <c r="KLV90" s="10"/>
      <c r="KLW90" s="10"/>
      <c r="KLX90" s="10"/>
      <c r="KLY90" s="10"/>
      <c r="KLZ90" s="10"/>
      <c r="KMA90" s="10"/>
      <c r="KMB90" s="10"/>
      <c r="KMC90" s="10"/>
      <c r="KMD90" s="10"/>
      <c r="KME90" s="10"/>
      <c r="KMF90" s="10"/>
      <c r="KMG90" s="10"/>
      <c r="KMH90" s="10"/>
      <c r="KMI90" s="10"/>
      <c r="KMJ90" s="10"/>
      <c r="KMK90" s="10"/>
      <c r="KML90" s="10"/>
      <c r="KMM90" s="10"/>
      <c r="KMN90" s="10"/>
      <c r="KMO90" s="10"/>
      <c r="KMP90" s="10"/>
      <c r="KMQ90" s="10"/>
      <c r="KMR90" s="10"/>
      <c r="KMS90" s="10"/>
      <c r="KMT90" s="10"/>
      <c r="KMU90" s="10"/>
      <c r="KMV90" s="10"/>
      <c r="KMW90" s="10"/>
      <c r="KMX90" s="10"/>
      <c r="KMY90" s="10"/>
      <c r="KMZ90" s="10"/>
      <c r="KNA90" s="10"/>
      <c r="KNB90" s="10"/>
      <c r="KNC90" s="10"/>
      <c r="KND90" s="10"/>
      <c r="KNE90" s="10"/>
      <c r="KNF90" s="10"/>
      <c r="KNG90" s="10"/>
      <c r="KNH90" s="10"/>
      <c r="KNI90" s="10"/>
      <c r="KNJ90" s="10"/>
      <c r="KNK90" s="10"/>
      <c r="KNL90" s="10"/>
      <c r="KNM90" s="10"/>
      <c r="KNN90" s="10"/>
      <c r="KNO90" s="10"/>
      <c r="KNP90" s="10"/>
      <c r="KNQ90" s="10"/>
      <c r="KNR90" s="10"/>
      <c r="KNS90" s="10"/>
      <c r="KNT90" s="10"/>
      <c r="KNU90" s="10"/>
      <c r="KNV90" s="10"/>
      <c r="KNW90" s="10"/>
      <c r="KNX90" s="10"/>
      <c r="KNY90" s="10"/>
      <c r="KNZ90" s="10"/>
      <c r="KOA90" s="10"/>
      <c r="KOB90" s="10"/>
      <c r="KOC90" s="10"/>
      <c r="KOD90" s="10"/>
      <c r="KOE90" s="10"/>
      <c r="KOF90" s="10"/>
      <c r="KOG90" s="10"/>
      <c r="KOH90" s="10"/>
      <c r="KOI90" s="10"/>
      <c r="KOJ90" s="10"/>
      <c r="KOK90" s="10"/>
      <c r="KOL90" s="10"/>
      <c r="KOM90" s="10"/>
      <c r="KON90" s="10"/>
      <c r="KOO90" s="10"/>
      <c r="KOP90" s="10"/>
      <c r="KOQ90" s="10"/>
      <c r="KOR90" s="10"/>
      <c r="KOS90" s="10"/>
      <c r="KOT90" s="10"/>
      <c r="KOU90" s="10"/>
      <c r="KOV90" s="10"/>
      <c r="KOW90" s="10"/>
      <c r="KOX90" s="10"/>
      <c r="KOY90" s="10"/>
      <c r="KOZ90" s="10"/>
      <c r="KPA90" s="10"/>
      <c r="KPB90" s="10"/>
      <c r="KPC90" s="10"/>
      <c r="KPD90" s="10"/>
      <c r="KPE90" s="10"/>
      <c r="KPF90" s="10"/>
      <c r="KPG90" s="10"/>
      <c r="KPH90" s="10"/>
      <c r="KPI90" s="10"/>
      <c r="KPJ90" s="10"/>
      <c r="KPK90" s="10"/>
      <c r="KPL90" s="10"/>
      <c r="KPM90" s="10"/>
      <c r="KPN90" s="10"/>
      <c r="KPO90" s="10"/>
      <c r="KPP90" s="10"/>
      <c r="KPQ90" s="10"/>
      <c r="KPR90" s="10"/>
      <c r="KPS90" s="10"/>
      <c r="KPT90" s="10"/>
      <c r="KPU90" s="10"/>
      <c r="KPV90" s="10"/>
      <c r="KPW90" s="10"/>
      <c r="KPX90" s="10"/>
      <c r="KPY90" s="10"/>
      <c r="KPZ90" s="10"/>
      <c r="KQA90" s="10"/>
      <c r="KQB90" s="10"/>
      <c r="KQC90" s="10"/>
      <c r="KQD90" s="10"/>
      <c r="KQE90" s="10"/>
      <c r="KQF90" s="10"/>
      <c r="KQG90" s="10"/>
      <c r="KQH90" s="10"/>
      <c r="KQI90" s="10"/>
      <c r="KQJ90" s="10"/>
      <c r="KQK90" s="10"/>
      <c r="KQL90" s="10"/>
      <c r="KQM90" s="10"/>
      <c r="KQT90" s="10"/>
      <c r="KQU90" s="10"/>
      <c r="KQV90" s="10"/>
      <c r="KQW90" s="10"/>
      <c r="KQX90" s="10"/>
      <c r="KQY90" s="10"/>
      <c r="KQZ90" s="10"/>
      <c r="KRA90" s="10"/>
      <c r="KRB90" s="10"/>
      <c r="KRC90" s="10"/>
      <c r="KRD90" s="10"/>
      <c r="KRE90" s="10"/>
      <c r="KRF90" s="10"/>
      <c r="KRG90" s="10"/>
      <c r="KRH90" s="10"/>
      <c r="KRI90" s="10"/>
      <c r="KRJ90" s="10"/>
      <c r="KRK90" s="10"/>
      <c r="KRL90" s="10"/>
      <c r="KRM90" s="10"/>
      <c r="KRN90" s="10"/>
      <c r="KRO90" s="10"/>
      <c r="KRP90" s="10"/>
      <c r="KRQ90" s="10"/>
      <c r="KRR90" s="10"/>
      <c r="KRS90" s="10"/>
      <c r="KRT90" s="10"/>
      <c r="KRU90" s="10"/>
      <c r="KRV90" s="10"/>
      <c r="KRW90" s="10"/>
      <c r="KRX90" s="10"/>
      <c r="KRY90" s="10"/>
      <c r="KRZ90" s="10"/>
      <c r="KSA90" s="10"/>
      <c r="KSB90" s="10"/>
      <c r="KSC90" s="10"/>
      <c r="KSD90" s="10"/>
      <c r="KSE90" s="10"/>
      <c r="KSF90" s="10"/>
      <c r="KSG90" s="10"/>
      <c r="KSH90" s="10"/>
      <c r="KSI90" s="10"/>
      <c r="KSJ90" s="10"/>
      <c r="KSK90" s="10"/>
      <c r="KSL90" s="10"/>
      <c r="KSM90" s="10"/>
      <c r="KSN90" s="10"/>
      <c r="KSO90" s="10"/>
      <c r="KSP90" s="10"/>
      <c r="KSQ90" s="10"/>
      <c r="KSR90" s="10"/>
      <c r="KSS90" s="10"/>
      <c r="KST90" s="10"/>
      <c r="KSU90" s="10"/>
      <c r="KSV90" s="10"/>
      <c r="KSW90" s="10"/>
      <c r="KSX90" s="10"/>
      <c r="KSY90" s="10"/>
      <c r="KSZ90" s="10"/>
      <c r="KTA90" s="10"/>
      <c r="KTB90" s="10"/>
      <c r="KTC90" s="10"/>
      <c r="KTD90" s="10"/>
      <c r="KTE90" s="10"/>
      <c r="KTF90" s="10"/>
      <c r="KTG90" s="10"/>
      <c r="KTH90" s="10"/>
      <c r="KTI90" s="10"/>
      <c r="KTJ90" s="10"/>
      <c r="KTK90" s="10"/>
      <c r="KTL90" s="10"/>
      <c r="KTM90" s="10"/>
      <c r="KTN90" s="10"/>
      <c r="KTO90" s="10"/>
      <c r="KTP90" s="10"/>
      <c r="KTQ90" s="10"/>
      <c r="KTR90" s="10"/>
      <c r="KTS90" s="10"/>
      <c r="KTT90" s="10"/>
      <c r="KTU90" s="10"/>
      <c r="KTV90" s="10"/>
      <c r="KTW90" s="10"/>
      <c r="KTX90" s="10"/>
      <c r="KTY90" s="10"/>
      <c r="KTZ90" s="10"/>
      <c r="KUA90" s="10"/>
      <c r="KUB90" s="10"/>
      <c r="KUC90" s="10"/>
      <c r="KUD90" s="10"/>
      <c r="KUE90" s="10"/>
      <c r="KUF90" s="10"/>
      <c r="KUG90" s="10"/>
      <c r="KUH90" s="10"/>
      <c r="KUI90" s="10"/>
      <c r="KUJ90" s="10"/>
      <c r="KUK90" s="10"/>
      <c r="KUL90" s="10"/>
      <c r="KUM90" s="10"/>
      <c r="KUN90" s="10"/>
      <c r="KUO90" s="10"/>
      <c r="KUP90" s="10"/>
      <c r="KUQ90" s="10"/>
      <c r="KUR90" s="10"/>
      <c r="KUS90" s="10"/>
      <c r="KUT90" s="10"/>
      <c r="KUU90" s="10"/>
      <c r="KUV90" s="10"/>
      <c r="KUW90" s="10"/>
      <c r="KUX90" s="10"/>
      <c r="KUY90" s="10"/>
      <c r="KUZ90" s="10"/>
      <c r="KVA90" s="10"/>
      <c r="KVB90" s="10"/>
      <c r="KVC90" s="10"/>
      <c r="KVD90" s="10"/>
      <c r="KVE90" s="10"/>
      <c r="KVF90" s="10"/>
      <c r="KVG90" s="10"/>
      <c r="KVH90" s="10"/>
      <c r="KVI90" s="10"/>
      <c r="KVJ90" s="10"/>
      <c r="KVK90" s="10"/>
      <c r="KVL90" s="10"/>
      <c r="KVM90" s="10"/>
      <c r="KVN90" s="10"/>
      <c r="KVO90" s="10"/>
      <c r="KVP90" s="10"/>
      <c r="KVQ90" s="10"/>
      <c r="KVR90" s="10"/>
      <c r="KVS90" s="10"/>
      <c r="KVT90" s="10"/>
      <c r="KVU90" s="10"/>
      <c r="KVV90" s="10"/>
      <c r="KVW90" s="10"/>
      <c r="KVX90" s="10"/>
      <c r="KVY90" s="10"/>
      <c r="KVZ90" s="10"/>
      <c r="KWA90" s="10"/>
      <c r="KWB90" s="10"/>
      <c r="KWC90" s="10"/>
      <c r="KWD90" s="10"/>
      <c r="KWE90" s="10"/>
      <c r="KWF90" s="10"/>
      <c r="KWG90" s="10"/>
      <c r="KWH90" s="10"/>
      <c r="KWI90" s="10"/>
      <c r="KWJ90" s="10"/>
      <c r="KWK90" s="10"/>
      <c r="KWL90" s="10"/>
      <c r="KWM90" s="10"/>
      <c r="KWN90" s="10"/>
      <c r="KWO90" s="10"/>
      <c r="KWP90" s="10"/>
      <c r="KWQ90" s="10"/>
      <c r="KWR90" s="10"/>
      <c r="KWS90" s="10"/>
      <c r="KWT90" s="10"/>
      <c r="KWU90" s="10"/>
      <c r="KWV90" s="10"/>
      <c r="KWW90" s="10"/>
      <c r="KWX90" s="10"/>
      <c r="KWY90" s="10"/>
      <c r="KWZ90" s="10"/>
      <c r="KXA90" s="10"/>
      <c r="KXB90" s="10"/>
      <c r="KXC90" s="10"/>
      <c r="KXD90" s="10"/>
      <c r="KXE90" s="10"/>
      <c r="KXF90" s="10"/>
      <c r="KXG90" s="10"/>
      <c r="KXH90" s="10"/>
      <c r="KXI90" s="10"/>
      <c r="KXJ90" s="10"/>
      <c r="KXK90" s="10"/>
      <c r="KXL90" s="10"/>
      <c r="KXM90" s="10"/>
      <c r="KXN90" s="10"/>
      <c r="KXO90" s="10"/>
      <c r="KXP90" s="10"/>
      <c r="KXQ90" s="10"/>
      <c r="KXR90" s="10"/>
      <c r="KXS90" s="10"/>
      <c r="KXT90" s="10"/>
      <c r="KXU90" s="10"/>
      <c r="KXV90" s="10"/>
      <c r="KXW90" s="10"/>
      <c r="KXX90" s="10"/>
      <c r="KXY90" s="10"/>
      <c r="KXZ90" s="10"/>
      <c r="KYA90" s="10"/>
      <c r="KYB90" s="10"/>
      <c r="KYC90" s="10"/>
      <c r="KYD90" s="10"/>
      <c r="KYE90" s="10"/>
      <c r="KYF90" s="10"/>
      <c r="KYG90" s="10"/>
      <c r="KYH90" s="10"/>
      <c r="KYI90" s="10"/>
      <c r="KYJ90" s="10"/>
      <c r="KYK90" s="10"/>
      <c r="KYL90" s="10"/>
      <c r="KYM90" s="10"/>
      <c r="KYN90" s="10"/>
      <c r="KYO90" s="10"/>
      <c r="KYP90" s="10"/>
      <c r="KYQ90" s="10"/>
      <c r="KYR90" s="10"/>
      <c r="KYS90" s="10"/>
      <c r="KYT90" s="10"/>
      <c r="KYU90" s="10"/>
      <c r="KYV90" s="10"/>
      <c r="KYW90" s="10"/>
      <c r="KYX90" s="10"/>
      <c r="KYY90" s="10"/>
      <c r="KYZ90" s="10"/>
      <c r="KZA90" s="10"/>
      <c r="KZB90" s="10"/>
      <c r="KZC90" s="10"/>
      <c r="KZD90" s="10"/>
      <c r="KZE90" s="10"/>
      <c r="KZF90" s="10"/>
      <c r="KZG90" s="10"/>
      <c r="KZH90" s="10"/>
      <c r="KZI90" s="10"/>
      <c r="KZJ90" s="10"/>
      <c r="KZK90" s="10"/>
      <c r="KZL90" s="10"/>
      <c r="KZM90" s="10"/>
      <c r="KZN90" s="10"/>
      <c r="KZO90" s="10"/>
      <c r="KZP90" s="10"/>
      <c r="KZQ90" s="10"/>
      <c r="KZR90" s="10"/>
      <c r="KZS90" s="10"/>
      <c r="KZT90" s="10"/>
      <c r="KZU90" s="10"/>
      <c r="KZV90" s="10"/>
      <c r="KZW90" s="10"/>
      <c r="KZX90" s="10"/>
      <c r="KZY90" s="10"/>
      <c r="KZZ90" s="10"/>
      <c r="LAA90" s="10"/>
      <c r="LAB90" s="10"/>
      <c r="LAC90" s="10"/>
      <c r="LAD90" s="10"/>
      <c r="LAE90" s="10"/>
      <c r="LAF90" s="10"/>
      <c r="LAG90" s="10"/>
      <c r="LAH90" s="10"/>
      <c r="LAI90" s="10"/>
      <c r="LAP90" s="10"/>
      <c r="LAQ90" s="10"/>
      <c r="LAR90" s="10"/>
      <c r="LAS90" s="10"/>
      <c r="LAT90" s="10"/>
      <c r="LAU90" s="10"/>
      <c r="LAV90" s="10"/>
      <c r="LAW90" s="10"/>
      <c r="LAX90" s="10"/>
      <c r="LAY90" s="10"/>
      <c r="LAZ90" s="10"/>
      <c r="LBA90" s="10"/>
      <c r="LBB90" s="10"/>
      <c r="LBC90" s="10"/>
      <c r="LBD90" s="10"/>
      <c r="LBE90" s="10"/>
      <c r="LBF90" s="10"/>
      <c r="LBG90" s="10"/>
      <c r="LBH90" s="10"/>
      <c r="LBI90" s="10"/>
      <c r="LBJ90" s="10"/>
      <c r="LBK90" s="10"/>
      <c r="LBL90" s="10"/>
      <c r="LBM90" s="10"/>
      <c r="LBN90" s="10"/>
      <c r="LBO90" s="10"/>
      <c r="LBP90" s="10"/>
      <c r="LBQ90" s="10"/>
      <c r="LBR90" s="10"/>
      <c r="LBS90" s="10"/>
      <c r="LBT90" s="10"/>
      <c r="LBU90" s="10"/>
      <c r="LBV90" s="10"/>
      <c r="LBW90" s="10"/>
      <c r="LBX90" s="10"/>
      <c r="LBY90" s="10"/>
      <c r="LBZ90" s="10"/>
      <c r="LCA90" s="10"/>
      <c r="LCB90" s="10"/>
      <c r="LCC90" s="10"/>
      <c r="LCD90" s="10"/>
      <c r="LCE90" s="10"/>
      <c r="LCF90" s="10"/>
      <c r="LCG90" s="10"/>
      <c r="LCH90" s="10"/>
      <c r="LCI90" s="10"/>
      <c r="LCJ90" s="10"/>
      <c r="LCK90" s="10"/>
      <c r="LCL90" s="10"/>
      <c r="LCM90" s="10"/>
      <c r="LCN90" s="10"/>
      <c r="LCO90" s="10"/>
      <c r="LCP90" s="10"/>
      <c r="LCQ90" s="10"/>
      <c r="LCR90" s="10"/>
      <c r="LCS90" s="10"/>
      <c r="LCT90" s="10"/>
      <c r="LCU90" s="10"/>
      <c r="LCV90" s="10"/>
      <c r="LCW90" s="10"/>
      <c r="LCX90" s="10"/>
      <c r="LCY90" s="10"/>
      <c r="LCZ90" s="10"/>
      <c r="LDA90" s="10"/>
      <c r="LDB90" s="10"/>
      <c r="LDC90" s="10"/>
      <c r="LDD90" s="10"/>
      <c r="LDE90" s="10"/>
      <c r="LDF90" s="10"/>
      <c r="LDG90" s="10"/>
      <c r="LDH90" s="10"/>
      <c r="LDI90" s="10"/>
      <c r="LDJ90" s="10"/>
      <c r="LDK90" s="10"/>
      <c r="LDL90" s="10"/>
      <c r="LDM90" s="10"/>
      <c r="LDN90" s="10"/>
      <c r="LDO90" s="10"/>
      <c r="LDP90" s="10"/>
      <c r="LDQ90" s="10"/>
      <c r="LDR90" s="10"/>
      <c r="LDS90" s="10"/>
      <c r="LDT90" s="10"/>
      <c r="LDU90" s="10"/>
      <c r="LDV90" s="10"/>
      <c r="LDW90" s="10"/>
      <c r="LDX90" s="10"/>
      <c r="LDY90" s="10"/>
      <c r="LDZ90" s="10"/>
      <c r="LEA90" s="10"/>
      <c r="LEB90" s="10"/>
      <c r="LEC90" s="10"/>
      <c r="LED90" s="10"/>
      <c r="LEE90" s="10"/>
      <c r="LEF90" s="10"/>
      <c r="LEG90" s="10"/>
      <c r="LEH90" s="10"/>
      <c r="LEI90" s="10"/>
      <c r="LEJ90" s="10"/>
      <c r="LEK90" s="10"/>
      <c r="LEL90" s="10"/>
      <c r="LEM90" s="10"/>
      <c r="LEN90" s="10"/>
      <c r="LEO90" s="10"/>
      <c r="LEP90" s="10"/>
      <c r="LEQ90" s="10"/>
      <c r="LER90" s="10"/>
      <c r="LES90" s="10"/>
      <c r="LET90" s="10"/>
      <c r="LEU90" s="10"/>
      <c r="LEV90" s="10"/>
      <c r="LEW90" s="10"/>
      <c r="LEX90" s="10"/>
      <c r="LEY90" s="10"/>
      <c r="LEZ90" s="10"/>
      <c r="LFA90" s="10"/>
      <c r="LFB90" s="10"/>
      <c r="LFC90" s="10"/>
      <c r="LFD90" s="10"/>
      <c r="LFE90" s="10"/>
      <c r="LFF90" s="10"/>
      <c r="LFG90" s="10"/>
      <c r="LFH90" s="10"/>
      <c r="LFI90" s="10"/>
      <c r="LFJ90" s="10"/>
      <c r="LFK90" s="10"/>
      <c r="LFL90" s="10"/>
      <c r="LFM90" s="10"/>
      <c r="LFN90" s="10"/>
      <c r="LFO90" s="10"/>
      <c r="LFP90" s="10"/>
      <c r="LFQ90" s="10"/>
      <c r="LFR90" s="10"/>
      <c r="LFS90" s="10"/>
      <c r="LFT90" s="10"/>
      <c r="LFU90" s="10"/>
      <c r="LFV90" s="10"/>
      <c r="LFW90" s="10"/>
      <c r="LFX90" s="10"/>
      <c r="LFY90" s="10"/>
      <c r="LFZ90" s="10"/>
      <c r="LGA90" s="10"/>
      <c r="LGB90" s="10"/>
      <c r="LGC90" s="10"/>
      <c r="LGD90" s="10"/>
      <c r="LGE90" s="10"/>
      <c r="LGF90" s="10"/>
      <c r="LGG90" s="10"/>
      <c r="LGH90" s="10"/>
      <c r="LGI90" s="10"/>
      <c r="LGJ90" s="10"/>
      <c r="LGK90" s="10"/>
      <c r="LGL90" s="10"/>
      <c r="LGM90" s="10"/>
      <c r="LGN90" s="10"/>
      <c r="LGO90" s="10"/>
      <c r="LGP90" s="10"/>
      <c r="LGQ90" s="10"/>
      <c r="LGR90" s="10"/>
      <c r="LGS90" s="10"/>
      <c r="LGT90" s="10"/>
      <c r="LGU90" s="10"/>
      <c r="LGV90" s="10"/>
      <c r="LGW90" s="10"/>
      <c r="LGX90" s="10"/>
      <c r="LGY90" s="10"/>
      <c r="LGZ90" s="10"/>
      <c r="LHA90" s="10"/>
      <c r="LHB90" s="10"/>
      <c r="LHC90" s="10"/>
      <c r="LHD90" s="10"/>
      <c r="LHE90" s="10"/>
      <c r="LHF90" s="10"/>
      <c r="LHG90" s="10"/>
      <c r="LHH90" s="10"/>
      <c r="LHI90" s="10"/>
      <c r="LHJ90" s="10"/>
      <c r="LHK90" s="10"/>
      <c r="LHL90" s="10"/>
      <c r="LHM90" s="10"/>
      <c r="LHN90" s="10"/>
      <c r="LHO90" s="10"/>
      <c r="LHP90" s="10"/>
      <c r="LHQ90" s="10"/>
      <c r="LHR90" s="10"/>
      <c r="LHS90" s="10"/>
      <c r="LHT90" s="10"/>
      <c r="LHU90" s="10"/>
      <c r="LHV90" s="10"/>
      <c r="LHW90" s="10"/>
      <c r="LHX90" s="10"/>
      <c r="LHY90" s="10"/>
      <c r="LHZ90" s="10"/>
      <c r="LIA90" s="10"/>
      <c r="LIB90" s="10"/>
      <c r="LIC90" s="10"/>
      <c r="LID90" s="10"/>
      <c r="LIE90" s="10"/>
      <c r="LIF90" s="10"/>
      <c r="LIG90" s="10"/>
      <c r="LIH90" s="10"/>
      <c r="LII90" s="10"/>
      <c r="LIJ90" s="10"/>
      <c r="LIK90" s="10"/>
      <c r="LIL90" s="10"/>
      <c r="LIM90" s="10"/>
      <c r="LIN90" s="10"/>
      <c r="LIO90" s="10"/>
      <c r="LIP90" s="10"/>
      <c r="LIQ90" s="10"/>
      <c r="LIR90" s="10"/>
      <c r="LIS90" s="10"/>
      <c r="LIT90" s="10"/>
      <c r="LIU90" s="10"/>
      <c r="LIV90" s="10"/>
      <c r="LIW90" s="10"/>
      <c r="LIX90" s="10"/>
      <c r="LIY90" s="10"/>
      <c r="LIZ90" s="10"/>
      <c r="LJA90" s="10"/>
      <c r="LJB90" s="10"/>
      <c r="LJC90" s="10"/>
      <c r="LJD90" s="10"/>
      <c r="LJE90" s="10"/>
      <c r="LJF90" s="10"/>
      <c r="LJG90" s="10"/>
      <c r="LJH90" s="10"/>
      <c r="LJI90" s="10"/>
      <c r="LJJ90" s="10"/>
      <c r="LJK90" s="10"/>
      <c r="LJL90" s="10"/>
      <c r="LJM90" s="10"/>
      <c r="LJN90" s="10"/>
      <c r="LJO90" s="10"/>
      <c r="LJP90" s="10"/>
      <c r="LJQ90" s="10"/>
      <c r="LJR90" s="10"/>
      <c r="LJS90" s="10"/>
      <c r="LJT90" s="10"/>
      <c r="LJU90" s="10"/>
      <c r="LJV90" s="10"/>
      <c r="LJW90" s="10"/>
      <c r="LJX90" s="10"/>
      <c r="LJY90" s="10"/>
      <c r="LJZ90" s="10"/>
      <c r="LKA90" s="10"/>
      <c r="LKB90" s="10"/>
      <c r="LKC90" s="10"/>
      <c r="LKD90" s="10"/>
      <c r="LKE90" s="10"/>
      <c r="LKL90" s="10"/>
      <c r="LKM90" s="10"/>
      <c r="LKN90" s="10"/>
      <c r="LKO90" s="10"/>
      <c r="LKP90" s="10"/>
      <c r="LKQ90" s="10"/>
      <c r="LKR90" s="10"/>
      <c r="LKS90" s="10"/>
      <c r="LKT90" s="10"/>
      <c r="LKU90" s="10"/>
      <c r="LKV90" s="10"/>
      <c r="LKW90" s="10"/>
      <c r="LKX90" s="10"/>
      <c r="LKY90" s="10"/>
      <c r="LKZ90" s="10"/>
      <c r="LLA90" s="10"/>
      <c r="LLB90" s="10"/>
      <c r="LLC90" s="10"/>
      <c r="LLD90" s="10"/>
      <c r="LLE90" s="10"/>
      <c r="LLF90" s="10"/>
      <c r="LLG90" s="10"/>
      <c r="LLH90" s="10"/>
      <c r="LLI90" s="10"/>
      <c r="LLJ90" s="10"/>
      <c r="LLK90" s="10"/>
      <c r="LLL90" s="10"/>
      <c r="LLM90" s="10"/>
      <c r="LLN90" s="10"/>
      <c r="LLO90" s="10"/>
      <c r="LLP90" s="10"/>
      <c r="LLQ90" s="10"/>
      <c r="LLR90" s="10"/>
      <c r="LLS90" s="10"/>
      <c r="LLT90" s="10"/>
      <c r="LLU90" s="10"/>
      <c r="LLV90" s="10"/>
      <c r="LLW90" s="10"/>
      <c r="LLX90" s="10"/>
      <c r="LLY90" s="10"/>
      <c r="LLZ90" s="10"/>
      <c r="LMA90" s="10"/>
      <c r="LMB90" s="10"/>
      <c r="LMC90" s="10"/>
      <c r="LMD90" s="10"/>
      <c r="LME90" s="10"/>
      <c r="LMF90" s="10"/>
      <c r="LMG90" s="10"/>
      <c r="LMH90" s="10"/>
      <c r="LMI90" s="10"/>
      <c r="LMJ90" s="10"/>
      <c r="LMK90" s="10"/>
      <c r="LML90" s="10"/>
      <c r="LMM90" s="10"/>
      <c r="LMN90" s="10"/>
      <c r="LMO90" s="10"/>
      <c r="LMP90" s="10"/>
      <c r="LMQ90" s="10"/>
      <c r="LMR90" s="10"/>
      <c r="LMS90" s="10"/>
      <c r="LMT90" s="10"/>
      <c r="LMU90" s="10"/>
      <c r="LMV90" s="10"/>
      <c r="LMW90" s="10"/>
      <c r="LMX90" s="10"/>
      <c r="LMY90" s="10"/>
      <c r="LMZ90" s="10"/>
      <c r="LNA90" s="10"/>
      <c r="LNB90" s="10"/>
      <c r="LNC90" s="10"/>
      <c r="LND90" s="10"/>
      <c r="LNE90" s="10"/>
      <c r="LNF90" s="10"/>
      <c r="LNG90" s="10"/>
      <c r="LNH90" s="10"/>
      <c r="LNI90" s="10"/>
      <c r="LNJ90" s="10"/>
      <c r="LNK90" s="10"/>
      <c r="LNL90" s="10"/>
      <c r="LNM90" s="10"/>
      <c r="LNN90" s="10"/>
      <c r="LNO90" s="10"/>
      <c r="LNP90" s="10"/>
      <c r="LNQ90" s="10"/>
      <c r="LNR90" s="10"/>
      <c r="LNS90" s="10"/>
      <c r="LNT90" s="10"/>
      <c r="LNU90" s="10"/>
      <c r="LNV90" s="10"/>
      <c r="LNW90" s="10"/>
      <c r="LNX90" s="10"/>
      <c r="LNY90" s="10"/>
      <c r="LNZ90" s="10"/>
      <c r="LOA90" s="10"/>
      <c r="LOB90" s="10"/>
      <c r="LOC90" s="10"/>
      <c r="LOD90" s="10"/>
      <c r="LOE90" s="10"/>
      <c r="LOF90" s="10"/>
      <c r="LOG90" s="10"/>
      <c r="LOH90" s="10"/>
      <c r="LOI90" s="10"/>
      <c r="LOJ90" s="10"/>
      <c r="LOK90" s="10"/>
      <c r="LOL90" s="10"/>
      <c r="LOM90" s="10"/>
      <c r="LON90" s="10"/>
      <c r="LOO90" s="10"/>
      <c r="LOP90" s="10"/>
      <c r="LOQ90" s="10"/>
      <c r="LOR90" s="10"/>
      <c r="LOS90" s="10"/>
      <c r="LOT90" s="10"/>
      <c r="LOU90" s="10"/>
      <c r="LOV90" s="10"/>
      <c r="LOW90" s="10"/>
      <c r="LOX90" s="10"/>
      <c r="LOY90" s="10"/>
      <c r="LOZ90" s="10"/>
      <c r="LPA90" s="10"/>
      <c r="LPB90" s="10"/>
      <c r="LPC90" s="10"/>
      <c r="LPD90" s="10"/>
      <c r="LPE90" s="10"/>
      <c r="LPF90" s="10"/>
      <c r="LPG90" s="10"/>
      <c r="LPH90" s="10"/>
      <c r="LPI90" s="10"/>
      <c r="LPJ90" s="10"/>
      <c r="LPK90" s="10"/>
      <c r="LPL90" s="10"/>
      <c r="LPM90" s="10"/>
      <c r="LPN90" s="10"/>
      <c r="LPO90" s="10"/>
      <c r="LPP90" s="10"/>
      <c r="LPQ90" s="10"/>
      <c r="LPR90" s="10"/>
      <c r="LPS90" s="10"/>
      <c r="LPT90" s="10"/>
      <c r="LPU90" s="10"/>
      <c r="LPV90" s="10"/>
      <c r="LPW90" s="10"/>
      <c r="LPX90" s="10"/>
      <c r="LPY90" s="10"/>
      <c r="LPZ90" s="10"/>
      <c r="LQA90" s="10"/>
      <c r="LQB90" s="10"/>
      <c r="LQC90" s="10"/>
      <c r="LQD90" s="10"/>
      <c r="LQE90" s="10"/>
      <c r="LQF90" s="10"/>
      <c r="LQG90" s="10"/>
      <c r="LQH90" s="10"/>
      <c r="LQI90" s="10"/>
      <c r="LQJ90" s="10"/>
      <c r="LQK90" s="10"/>
      <c r="LQL90" s="10"/>
      <c r="LQM90" s="10"/>
      <c r="LQN90" s="10"/>
      <c r="LQO90" s="10"/>
      <c r="LQP90" s="10"/>
      <c r="LQQ90" s="10"/>
      <c r="LQR90" s="10"/>
      <c r="LQS90" s="10"/>
      <c r="LQT90" s="10"/>
      <c r="LQU90" s="10"/>
      <c r="LQV90" s="10"/>
      <c r="LQW90" s="10"/>
      <c r="LQX90" s="10"/>
      <c r="LQY90" s="10"/>
      <c r="LQZ90" s="10"/>
      <c r="LRA90" s="10"/>
      <c r="LRB90" s="10"/>
      <c r="LRC90" s="10"/>
      <c r="LRD90" s="10"/>
      <c r="LRE90" s="10"/>
      <c r="LRF90" s="10"/>
      <c r="LRG90" s="10"/>
      <c r="LRH90" s="10"/>
      <c r="LRI90" s="10"/>
      <c r="LRJ90" s="10"/>
      <c r="LRK90" s="10"/>
      <c r="LRL90" s="10"/>
      <c r="LRM90" s="10"/>
      <c r="LRN90" s="10"/>
      <c r="LRO90" s="10"/>
      <c r="LRP90" s="10"/>
      <c r="LRQ90" s="10"/>
      <c r="LRR90" s="10"/>
      <c r="LRS90" s="10"/>
      <c r="LRT90" s="10"/>
      <c r="LRU90" s="10"/>
      <c r="LRV90" s="10"/>
      <c r="LRW90" s="10"/>
      <c r="LRX90" s="10"/>
      <c r="LRY90" s="10"/>
      <c r="LRZ90" s="10"/>
      <c r="LSA90" s="10"/>
      <c r="LSB90" s="10"/>
      <c r="LSC90" s="10"/>
      <c r="LSD90" s="10"/>
      <c r="LSE90" s="10"/>
      <c r="LSF90" s="10"/>
      <c r="LSG90" s="10"/>
      <c r="LSH90" s="10"/>
      <c r="LSI90" s="10"/>
      <c r="LSJ90" s="10"/>
      <c r="LSK90" s="10"/>
      <c r="LSL90" s="10"/>
      <c r="LSM90" s="10"/>
      <c r="LSN90" s="10"/>
      <c r="LSO90" s="10"/>
      <c r="LSP90" s="10"/>
      <c r="LSQ90" s="10"/>
      <c r="LSR90" s="10"/>
      <c r="LSS90" s="10"/>
      <c r="LST90" s="10"/>
      <c r="LSU90" s="10"/>
      <c r="LSV90" s="10"/>
      <c r="LSW90" s="10"/>
      <c r="LSX90" s="10"/>
      <c r="LSY90" s="10"/>
      <c r="LSZ90" s="10"/>
      <c r="LTA90" s="10"/>
      <c r="LTB90" s="10"/>
      <c r="LTC90" s="10"/>
      <c r="LTD90" s="10"/>
      <c r="LTE90" s="10"/>
      <c r="LTF90" s="10"/>
      <c r="LTG90" s="10"/>
      <c r="LTH90" s="10"/>
      <c r="LTI90" s="10"/>
      <c r="LTJ90" s="10"/>
      <c r="LTK90" s="10"/>
      <c r="LTL90" s="10"/>
      <c r="LTM90" s="10"/>
      <c r="LTN90" s="10"/>
      <c r="LTO90" s="10"/>
      <c r="LTP90" s="10"/>
      <c r="LTQ90" s="10"/>
      <c r="LTR90" s="10"/>
      <c r="LTS90" s="10"/>
      <c r="LTT90" s="10"/>
      <c r="LTU90" s="10"/>
      <c r="LTV90" s="10"/>
      <c r="LTW90" s="10"/>
      <c r="LTX90" s="10"/>
      <c r="LTY90" s="10"/>
      <c r="LTZ90" s="10"/>
      <c r="LUA90" s="10"/>
      <c r="LUH90" s="10"/>
      <c r="LUI90" s="10"/>
      <c r="LUJ90" s="10"/>
      <c r="LUK90" s="10"/>
      <c r="LUL90" s="10"/>
      <c r="LUM90" s="10"/>
      <c r="LUN90" s="10"/>
      <c r="LUO90" s="10"/>
      <c r="LUP90" s="10"/>
      <c r="LUQ90" s="10"/>
      <c r="LUR90" s="10"/>
      <c r="LUS90" s="10"/>
      <c r="LUT90" s="10"/>
      <c r="LUU90" s="10"/>
      <c r="LUV90" s="10"/>
      <c r="LUW90" s="10"/>
      <c r="LUX90" s="10"/>
      <c r="LUY90" s="10"/>
      <c r="LUZ90" s="10"/>
      <c r="LVA90" s="10"/>
      <c r="LVB90" s="10"/>
      <c r="LVC90" s="10"/>
      <c r="LVD90" s="10"/>
      <c r="LVE90" s="10"/>
      <c r="LVF90" s="10"/>
      <c r="LVG90" s="10"/>
      <c r="LVH90" s="10"/>
      <c r="LVI90" s="10"/>
      <c r="LVJ90" s="10"/>
      <c r="LVK90" s="10"/>
      <c r="LVL90" s="10"/>
      <c r="LVM90" s="10"/>
      <c r="LVN90" s="10"/>
      <c r="LVO90" s="10"/>
      <c r="LVP90" s="10"/>
      <c r="LVQ90" s="10"/>
      <c r="LVR90" s="10"/>
      <c r="LVS90" s="10"/>
      <c r="LVT90" s="10"/>
      <c r="LVU90" s="10"/>
      <c r="LVV90" s="10"/>
      <c r="LVW90" s="10"/>
      <c r="LVX90" s="10"/>
      <c r="LVY90" s="10"/>
      <c r="LVZ90" s="10"/>
      <c r="LWA90" s="10"/>
      <c r="LWB90" s="10"/>
      <c r="LWC90" s="10"/>
      <c r="LWD90" s="10"/>
      <c r="LWE90" s="10"/>
      <c r="LWF90" s="10"/>
      <c r="LWG90" s="10"/>
      <c r="LWH90" s="10"/>
      <c r="LWI90" s="10"/>
      <c r="LWJ90" s="10"/>
      <c r="LWK90" s="10"/>
      <c r="LWL90" s="10"/>
      <c r="LWM90" s="10"/>
      <c r="LWN90" s="10"/>
      <c r="LWO90" s="10"/>
      <c r="LWP90" s="10"/>
      <c r="LWQ90" s="10"/>
      <c r="LWR90" s="10"/>
      <c r="LWS90" s="10"/>
      <c r="LWT90" s="10"/>
      <c r="LWU90" s="10"/>
      <c r="LWV90" s="10"/>
      <c r="LWW90" s="10"/>
      <c r="LWX90" s="10"/>
      <c r="LWY90" s="10"/>
      <c r="LWZ90" s="10"/>
      <c r="LXA90" s="10"/>
      <c r="LXB90" s="10"/>
      <c r="LXC90" s="10"/>
      <c r="LXD90" s="10"/>
      <c r="LXE90" s="10"/>
      <c r="LXF90" s="10"/>
      <c r="LXG90" s="10"/>
      <c r="LXH90" s="10"/>
      <c r="LXI90" s="10"/>
      <c r="LXJ90" s="10"/>
      <c r="LXK90" s="10"/>
      <c r="LXL90" s="10"/>
      <c r="LXM90" s="10"/>
      <c r="LXN90" s="10"/>
      <c r="LXO90" s="10"/>
      <c r="LXP90" s="10"/>
      <c r="LXQ90" s="10"/>
      <c r="LXR90" s="10"/>
      <c r="LXS90" s="10"/>
      <c r="LXT90" s="10"/>
      <c r="LXU90" s="10"/>
      <c r="LXV90" s="10"/>
      <c r="LXW90" s="10"/>
      <c r="LXX90" s="10"/>
      <c r="LXY90" s="10"/>
      <c r="LXZ90" s="10"/>
      <c r="LYA90" s="10"/>
      <c r="LYB90" s="10"/>
      <c r="LYC90" s="10"/>
      <c r="LYD90" s="10"/>
      <c r="LYE90" s="10"/>
      <c r="LYF90" s="10"/>
      <c r="LYG90" s="10"/>
      <c r="LYH90" s="10"/>
      <c r="LYI90" s="10"/>
      <c r="LYJ90" s="10"/>
      <c r="LYK90" s="10"/>
      <c r="LYL90" s="10"/>
      <c r="LYM90" s="10"/>
      <c r="LYN90" s="10"/>
      <c r="LYO90" s="10"/>
      <c r="LYP90" s="10"/>
      <c r="LYQ90" s="10"/>
      <c r="LYR90" s="10"/>
      <c r="LYS90" s="10"/>
      <c r="LYT90" s="10"/>
      <c r="LYU90" s="10"/>
      <c r="LYV90" s="10"/>
      <c r="LYW90" s="10"/>
      <c r="LYX90" s="10"/>
      <c r="LYY90" s="10"/>
      <c r="LYZ90" s="10"/>
      <c r="LZA90" s="10"/>
      <c r="LZB90" s="10"/>
      <c r="LZC90" s="10"/>
      <c r="LZD90" s="10"/>
      <c r="LZE90" s="10"/>
      <c r="LZF90" s="10"/>
      <c r="LZG90" s="10"/>
      <c r="LZH90" s="10"/>
      <c r="LZI90" s="10"/>
      <c r="LZJ90" s="10"/>
      <c r="LZK90" s="10"/>
      <c r="LZL90" s="10"/>
      <c r="LZM90" s="10"/>
      <c r="LZN90" s="10"/>
      <c r="LZO90" s="10"/>
      <c r="LZP90" s="10"/>
      <c r="LZQ90" s="10"/>
      <c r="LZR90" s="10"/>
      <c r="LZS90" s="10"/>
      <c r="LZT90" s="10"/>
      <c r="LZU90" s="10"/>
      <c r="LZV90" s="10"/>
      <c r="LZW90" s="10"/>
      <c r="LZX90" s="10"/>
      <c r="LZY90" s="10"/>
      <c r="LZZ90" s="10"/>
      <c r="MAA90" s="10"/>
      <c r="MAB90" s="10"/>
      <c r="MAC90" s="10"/>
      <c r="MAD90" s="10"/>
      <c r="MAE90" s="10"/>
      <c r="MAF90" s="10"/>
      <c r="MAG90" s="10"/>
      <c r="MAH90" s="10"/>
      <c r="MAI90" s="10"/>
      <c r="MAJ90" s="10"/>
      <c r="MAK90" s="10"/>
      <c r="MAL90" s="10"/>
      <c r="MAM90" s="10"/>
      <c r="MAN90" s="10"/>
      <c r="MAO90" s="10"/>
      <c r="MAP90" s="10"/>
      <c r="MAQ90" s="10"/>
      <c r="MAR90" s="10"/>
      <c r="MAS90" s="10"/>
      <c r="MAT90" s="10"/>
      <c r="MAU90" s="10"/>
      <c r="MAV90" s="10"/>
      <c r="MAW90" s="10"/>
      <c r="MAX90" s="10"/>
      <c r="MAY90" s="10"/>
      <c r="MAZ90" s="10"/>
      <c r="MBA90" s="10"/>
      <c r="MBB90" s="10"/>
      <c r="MBC90" s="10"/>
      <c r="MBD90" s="10"/>
      <c r="MBE90" s="10"/>
      <c r="MBF90" s="10"/>
      <c r="MBG90" s="10"/>
      <c r="MBH90" s="10"/>
      <c r="MBI90" s="10"/>
      <c r="MBJ90" s="10"/>
      <c r="MBK90" s="10"/>
      <c r="MBL90" s="10"/>
      <c r="MBM90" s="10"/>
      <c r="MBN90" s="10"/>
      <c r="MBO90" s="10"/>
      <c r="MBP90" s="10"/>
      <c r="MBQ90" s="10"/>
      <c r="MBR90" s="10"/>
      <c r="MBS90" s="10"/>
      <c r="MBT90" s="10"/>
      <c r="MBU90" s="10"/>
      <c r="MBV90" s="10"/>
      <c r="MBW90" s="10"/>
      <c r="MBX90" s="10"/>
      <c r="MBY90" s="10"/>
      <c r="MBZ90" s="10"/>
      <c r="MCA90" s="10"/>
      <c r="MCB90" s="10"/>
      <c r="MCC90" s="10"/>
      <c r="MCD90" s="10"/>
      <c r="MCE90" s="10"/>
      <c r="MCF90" s="10"/>
      <c r="MCG90" s="10"/>
      <c r="MCH90" s="10"/>
      <c r="MCI90" s="10"/>
      <c r="MCJ90" s="10"/>
      <c r="MCK90" s="10"/>
      <c r="MCL90" s="10"/>
      <c r="MCM90" s="10"/>
      <c r="MCN90" s="10"/>
      <c r="MCO90" s="10"/>
      <c r="MCP90" s="10"/>
      <c r="MCQ90" s="10"/>
      <c r="MCR90" s="10"/>
      <c r="MCS90" s="10"/>
      <c r="MCT90" s="10"/>
      <c r="MCU90" s="10"/>
      <c r="MCV90" s="10"/>
      <c r="MCW90" s="10"/>
      <c r="MCX90" s="10"/>
      <c r="MCY90" s="10"/>
      <c r="MCZ90" s="10"/>
      <c r="MDA90" s="10"/>
      <c r="MDB90" s="10"/>
      <c r="MDC90" s="10"/>
      <c r="MDD90" s="10"/>
      <c r="MDE90" s="10"/>
      <c r="MDF90" s="10"/>
      <c r="MDG90" s="10"/>
      <c r="MDH90" s="10"/>
      <c r="MDI90" s="10"/>
      <c r="MDJ90" s="10"/>
      <c r="MDK90" s="10"/>
      <c r="MDL90" s="10"/>
      <c r="MDM90" s="10"/>
      <c r="MDN90" s="10"/>
      <c r="MDO90" s="10"/>
      <c r="MDP90" s="10"/>
      <c r="MDQ90" s="10"/>
      <c r="MDR90" s="10"/>
      <c r="MDS90" s="10"/>
      <c r="MDT90" s="10"/>
      <c r="MDU90" s="10"/>
      <c r="MDV90" s="10"/>
      <c r="MDW90" s="10"/>
      <c r="MED90" s="10"/>
      <c r="MEE90" s="10"/>
      <c r="MEF90" s="10"/>
      <c r="MEG90" s="10"/>
      <c r="MEH90" s="10"/>
      <c r="MEI90" s="10"/>
      <c r="MEJ90" s="10"/>
      <c r="MEK90" s="10"/>
      <c r="MEL90" s="10"/>
      <c r="MEM90" s="10"/>
      <c r="MEN90" s="10"/>
      <c r="MEO90" s="10"/>
      <c r="MEP90" s="10"/>
      <c r="MEQ90" s="10"/>
      <c r="MER90" s="10"/>
      <c r="MES90" s="10"/>
      <c r="MET90" s="10"/>
      <c r="MEU90" s="10"/>
      <c r="MEV90" s="10"/>
      <c r="MEW90" s="10"/>
      <c r="MEX90" s="10"/>
      <c r="MEY90" s="10"/>
      <c r="MEZ90" s="10"/>
      <c r="MFA90" s="10"/>
      <c r="MFB90" s="10"/>
      <c r="MFC90" s="10"/>
      <c r="MFD90" s="10"/>
      <c r="MFE90" s="10"/>
      <c r="MFF90" s="10"/>
      <c r="MFG90" s="10"/>
      <c r="MFH90" s="10"/>
      <c r="MFI90" s="10"/>
      <c r="MFJ90" s="10"/>
      <c r="MFK90" s="10"/>
      <c r="MFL90" s="10"/>
      <c r="MFM90" s="10"/>
      <c r="MFN90" s="10"/>
      <c r="MFO90" s="10"/>
      <c r="MFP90" s="10"/>
      <c r="MFQ90" s="10"/>
      <c r="MFR90" s="10"/>
      <c r="MFS90" s="10"/>
      <c r="MFT90" s="10"/>
      <c r="MFU90" s="10"/>
      <c r="MFV90" s="10"/>
      <c r="MFW90" s="10"/>
      <c r="MFX90" s="10"/>
      <c r="MFY90" s="10"/>
      <c r="MFZ90" s="10"/>
      <c r="MGA90" s="10"/>
      <c r="MGB90" s="10"/>
      <c r="MGC90" s="10"/>
      <c r="MGD90" s="10"/>
      <c r="MGE90" s="10"/>
      <c r="MGF90" s="10"/>
      <c r="MGG90" s="10"/>
      <c r="MGH90" s="10"/>
      <c r="MGI90" s="10"/>
      <c r="MGJ90" s="10"/>
      <c r="MGK90" s="10"/>
      <c r="MGL90" s="10"/>
      <c r="MGM90" s="10"/>
      <c r="MGN90" s="10"/>
      <c r="MGO90" s="10"/>
      <c r="MGP90" s="10"/>
      <c r="MGQ90" s="10"/>
      <c r="MGR90" s="10"/>
      <c r="MGS90" s="10"/>
      <c r="MGT90" s="10"/>
      <c r="MGU90" s="10"/>
      <c r="MGV90" s="10"/>
      <c r="MGW90" s="10"/>
      <c r="MGX90" s="10"/>
      <c r="MGY90" s="10"/>
      <c r="MGZ90" s="10"/>
      <c r="MHA90" s="10"/>
      <c r="MHB90" s="10"/>
      <c r="MHC90" s="10"/>
      <c r="MHD90" s="10"/>
      <c r="MHE90" s="10"/>
      <c r="MHF90" s="10"/>
      <c r="MHG90" s="10"/>
      <c r="MHH90" s="10"/>
      <c r="MHI90" s="10"/>
      <c r="MHJ90" s="10"/>
      <c r="MHK90" s="10"/>
      <c r="MHL90" s="10"/>
      <c r="MHM90" s="10"/>
      <c r="MHN90" s="10"/>
      <c r="MHO90" s="10"/>
      <c r="MHP90" s="10"/>
      <c r="MHQ90" s="10"/>
      <c r="MHR90" s="10"/>
      <c r="MHS90" s="10"/>
      <c r="MHT90" s="10"/>
      <c r="MHU90" s="10"/>
      <c r="MHV90" s="10"/>
      <c r="MHW90" s="10"/>
      <c r="MHX90" s="10"/>
      <c r="MHY90" s="10"/>
      <c r="MHZ90" s="10"/>
      <c r="MIA90" s="10"/>
      <c r="MIB90" s="10"/>
      <c r="MIC90" s="10"/>
      <c r="MID90" s="10"/>
      <c r="MIE90" s="10"/>
      <c r="MIF90" s="10"/>
      <c r="MIG90" s="10"/>
      <c r="MIH90" s="10"/>
      <c r="MII90" s="10"/>
      <c r="MIJ90" s="10"/>
      <c r="MIK90" s="10"/>
      <c r="MIL90" s="10"/>
      <c r="MIM90" s="10"/>
      <c r="MIN90" s="10"/>
      <c r="MIO90" s="10"/>
      <c r="MIP90" s="10"/>
      <c r="MIQ90" s="10"/>
      <c r="MIR90" s="10"/>
      <c r="MIS90" s="10"/>
      <c r="MIT90" s="10"/>
      <c r="MIU90" s="10"/>
      <c r="MIV90" s="10"/>
      <c r="MIW90" s="10"/>
      <c r="MIX90" s="10"/>
      <c r="MIY90" s="10"/>
      <c r="MIZ90" s="10"/>
      <c r="MJA90" s="10"/>
      <c r="MJB90" s="10"/>
      <c r="MJC90" s="10"/>
      <c r="MJD90" s="10"/>
      <c r="MJE90" s="10"/>
      <c r="MJF90" s="10"/>
      <c r="MJG90" s="10"/>
      <c r="MJH90" s="10"/>
      <c r="MJI90" s="10"/>
      <c r="MJJ90" s="10"/>
      <c r="MJK90" s="10"/>
      <c r="MJL90" s="10"/>
      <c r="MJM90" s="10"/>
      <c r="MJN90" s="10"/>
      <c r="MJO90" s="10"/>
      <c r="MJP90" s="10"/>
      <c r="MJQ90" s="10"/>
      <c r="MJR90" s="10"/>
      <c r="MJS90" s="10"/>
      <c r="MJT90" s="10"/>
      <c r="MJU90" s="10"/>
      <c r="MJV90" s="10"/>
      <c r="MJW90" s="10"/>
      <c r="MJX90" s="10"/>
      <c r="MJY90" s="10"/>
      <c r="MJZ90" s="10"/>
      <c r="MKA90" s="10"/>
      <c r="MKB90" s="10"/>
      <c r="MKC90" s="10"/>
      <c r="MKD90" s="10"/>
      <c r="MKE90" s="10"/>
      <c r="MKF90" s="10"/>
      <c r="MKG90" s="10"/>
      <c r="MKH90" s="10"/>
      <c r="MKI90" s="10"/>
      <c r="MKJ90" s="10"/>
      <c r="MKK90" s="10"/>
      <c r="MKL90" s="10"/>
      <c r="MKM90" s="10"/>
      <c r="MKN90" s="10"/>
      <c r="MKO90" s="10"/>
      <c r="MKP90" s="10"/>
      <c r="MKQ90" s="10"/>
      <c r="MKR90" s="10"/>
      <c r="MKS90" s="10"/>
      <c r="MKT90" s="10"/>
      <c r="MKU90" s="10"/>
      <c r="MKV90" s="10"/>
      <c r="MKW90" s="10"/>
      <c r="MKX90" s="10"/>
      <c r="MKY90" s="10"/>
      <c r="MKZ90" s="10"/>
      <c r="MLA90" s="10"/>
      <c r="MLB90" s="10"/>
      <c r="MLC90" s="10"/>
      <c r="MLD90" s="10"/>
      <c r="MLE90" s="10"/>
      <c r="MLF90" s="10"/>
      <c r="MLG90" s="10"/>
      <c r="MLH90" s="10"/>
      <c r="MLI90" s="10"/>
      <c r="MLJ90" s="10"/>
      <c r="MLK90" s="10"/>
      <c r="MLL90" s="10"/>
      <c r="MLM90" s="10"/>
      <c r="MLN90" s="10"/>
      <c r="MLO90" s="10"/>
      <c r="MLP90" s="10"/>
      <c r="MLQ90" s="10"/>
      <c r="MLR90" s="10"/>
      <c r="MLS90" s="10"/>
      <c r="MLT90" s="10"/>
      <c r="MLU90" s="10"/>
      <c r="MLV90" s="10"/>
      <c r="MLW90" s="10"/>
      <c r="MLX90" s="10"/>
      <c r="MLY90" s="10"/>
      <c r="MLZ90" s="10"/>
      <c r="MMA90" s="10"/>
      <c r="MMB90" s="10"/>
      <c r="MMC90" s="10"/>
      <c r="MMD90" s="10"/>
      <c r="MME90" s="10"/>
      <c r="MMF90" s="10"/>
      <c r="MMG90" s="10"/>
      <c r="MMH90" s="10"/>
      <c r="MMI90" s="10"/>
      <c r="MMJ90" s="10"/>
      <c r="MMK90" s="10"/>
      <c r="MML90" s="10"/>
      <c r="MMM90" s="10"/>
      <c r="MMN90" s="10"/>
      <c r="MMO90" s="10"/>
      <c r="MMP90" s="10"/>
      <c r="MMQ90" s="10"/>
      <c r="MMR90" s="10"/>
      <c r="MMS90" s="10"/>
      <c r="MMT90" s="10"/>
      <c r="MMU90" s="10"/>
      <c r="MMV90" s="10"/>
      <c r="MMW90" s="10"/>
      <c r="MMX90" s="10"/>
      <c r="MMY90" s="10"/>
      <c r="MMZ90" s="10"/>
      <c r="MNA90" s="10"/>
      <c r="MNB90" s="10"/>
      <c r="MNC90" s="10"/>
      <c r="MND90" s="10"/>
      <c r="MNE90" s="10"/>
      <c r="MNF90" s="10"/>
      <c r="MNG90" s="10"/>
      <c r="MNH90" s="10"/>
      <c r="MNI90" s="10"/>
      <c r="MNJ90" s="10"/>
      <c r="MNK90" s="10"/>
      <c r="MNL90" s="10"/>
      <c r="MNM90" s="10"/>
      <c r="MNN90" s="10"/>
      <c r="MNO90" s="10"/>
      <c r="MNP90" s="10"/>
      <c r="MNQ90" s="10"/>
      <c r="MNR90" s="10"/>
      <c r="MNS90" s="10"/>
      <c r="MNZ90" s="10"/>
      <c r="MOA90" s="10"/>
      <c r="MOB90" s="10"/>
      <c r="MOC90" s="10"/>
      <c r="MOD90" s="10"/>
      <c r="MOE90" s="10"/>
      <c r="MOF90" s="10"/>
      <c r="MOG90" s="10"/>
      <c r="MOH90" s="10"/>
      <c r="MOI90" s="10"/>
      <c r="MOJ90" s="10"/>
      <c r="MOK90" s="10"/>
      <c r="MOL90" s="10"/>
      <c r="MOM90" s="10"/>
      <c r="MON90" s="10"/>
      <c r="MOO90" s="10"/>
      <c r="MOP90" s="10"/>
      <c r="MOQ90" s="10"/>
      <c r="MOR90" s="10"/>
      <c r="MOS90" s="10"/>
      <c r="MOT90" s="10"/>
      <c r="MOU90" s="10"/>
      <c r="MOV90" s="10"/>
      <c r="MOW90" s="10"/>
      <c r="MOX90" s="10"/>
      <c r="MOY90" s="10"/>
      <c r="MOZ90" s="10"/>
      <c r="MPA90" s="10"/>
      <c r="MPB90" s="10"/>
      <c r="MPC90" s="10"/>
      <c r="MPD90" s="10"/>
      <c r="MPE90" s="10"/>
      <c r="MPF90" s="10"/>
      <c r="MPG90" s="10"/>
      <c r="MPH90" s="10"/>
      <c r="MPI90" s="10"/>
      <c r="MPJ90" s="10"/>
      <c r="MPK90" s="10"/>
      <c r="MPL90" s="10"/>
      <c r="MPM90" s="10"/>
      <c r="MPN90" s="10"/>
      <c r="MPO90" s="10"/>
      <c r="MPP90" s="10"/>
      <c r="MPQ90" s="10"/>
      <c r="MPR90" s="10"/>
      <c r="MPS90" s="10"/>
      <c r="MPT90" s="10"/>
      <c r="MPU90" s="10"/>
      <c r="MPV90" s="10"/>
      <c r="MPW90" s="10"/>
      <c r="MPX90" s="10"/>
      <c r="MPY90" s="10"/>
      <c r="MPZ90" s="10"/>
      <c r="MQA90" s="10"/>
      <c r="MQB90" s="10"/>
      <c r="MQC90" s="10"/>
      <c r="MQD90" s="10"/>
      <c r="MQE90" s="10"/>
      <c r="MQF90" s="10"/>
      <c r="MQG90" s="10"/>
      <c r="MQH90" s="10"/>
      <c r="MQI90" s="10"/>
      <c r="MQJ90" s="10"/>
      <c r="MQK90" s="10"/>
      <c r="MQL90" s="10"/>
      <c r="MQM90" s="10"/>
      <c r="MQN90" s="10"/>
      <c r="MQO90" s="10"/>
      <c r="MQP90" s="10"/>
      <c r="MQQ90" s="10"/>
      <c r="MQR90" s="10"/>
      <c r="MQS90" s="10"/>
      <c r="MQT90" s="10"/>
      <c r="MQU90" s="10"/>
      <c r="MQV90" s="10"/>
      <c r="MQW90" s="10"/>
      <c r="MQX90" s="10"/>
      <c r="MQY90" s="10"/>
      <c r="MQZ90" s="10"/>
      <c r="MRA90" s="10"/>
      <c r="MRB90" s="10"/>
      <c r="MRC90" s="10"/>
      <c r="MRD90" s="10"/>
      <c r="MRE90" s="10"/>
      <c r="MRF90" s="10"/>
      <c r="MRG90" s="10"/>
      <c r="MRH90" s="10"/>
      <c r="MRI90" s="10"/>
      <c r="MRJ90" s="10"/>
      <c r="MRK90" s="10"/>
      <c r="MRL90" s="10"/>
      <c r="MRM90" s="10"/>
      <c r="MRN90" s="10"/>
      <c r="MRO90" s="10"/>
      <c r="MRP90" s="10"/>
      <c r="MRQ90" s="10"/>
      <c r="MRR90" s="10"/>
      <c r="MRS90" s="10"/>
      <c r="MRT90" s="10"/>
      <c r="MRU90" s="10"/>
      <c r="MRV90" s="10"/>
      <c r="MRW90" s="10"/>
      <c r="MRX90" s="10"/>
      <c r="MRY90" s="10"/>
      <c r="MRZ90" s="10"/>
      <c r="MSA90" s="10"/>
      <c r="MSB90" s="10"/>
      <c r="MSC90" s="10"/>
      <c r="MSD90" s="10"/>
      <c r="MSE90" s="10"/>
      <c r="MSF90" s="10"/>
      <c r="MSG90" s="10"/>
      <c r="MSH90" s="10"/>
      <c r="MSI90" s="10"/>
      <c r="MSJ90" s="10"/>
      <c r="MSK90" s="10"/>
      <c r="MSL90" s="10"/>
      <c r="MSM90" s="10"/>
      <c r="MSN90" s="10"/>
      <c r="MSO90" s="10"/>
      <c r="MSP90" s="10"/>
      <c r="MSQ90" s="10"/>
      <c r="MSR90" s="10"/>
      <c r="MSS90" s="10"/>
      <c r="MST90" s="10"/>
      <c r="MSU90" s="10"/>
      <c r="MSV90" s="10"/>
      <c r="MSW90" s="10"/>
      <c r="MSX90" s="10"/>
      <c r="MSY90" s="10"/>
      <c r="MSZ90" s="10"/>
      <c r="MTA90" s="10"/>
      <c r="MTB90" s="10"/>
      <c r="MTC90" s="10"/>
      <c r="MTD90" s="10"/>
      <c r="MTE90" s="10"/>
      <c r="MTF90" s="10"/>
      <c r="MTG90" s="10"/>
      <c r="MTH90" s="10"/>
      <c r="MTI90" s="10"/>
      <c r="MTJ90" s="10"/>
      <c r="MTK90" s="10"/>
      <c r="MTL90" s="10"/>
      <c r="MTM90" s="10"/>
      <c r="MTN90" s="10"/>
      <c r="MTO90" s="10"/>
      <c r="MTP90" s="10"/>
      <c r="MTQ90" s="10"/>
      <c r="MTR90" s="10"/>
      <c r="MTS90" s="10"/>
      <c r="MTT90" s="10"/>
      <c r="MTU90" s="10"/>
      <c r="MTV90" s="10"/>
      <c r="MTW90" s="10"/>
      <c r="MTX90" s="10"/>
      <c r="MTY90" s="10"/>
      <c r="MTZ90" s="10"/>
      <c r="MUA90" s="10"/>
      <c r="MUB90" s="10"/>
      <c r="MUC90" s="10"/>
      <c r="MUD90" s="10"/>
      <c r="MUE90" s="10"/>
      <c r="MUF90" s="10"/>
      <c r="MUG90" s="10"/>
      <c r="MUH90" s="10"/>
      <c r="MUI90" s="10"/>
      <c r="MUJ90" s="10"/>
      <c r="MUK90" s="10"/>
      <c r="MUL90" s="10"/>
      <c r="MUM90" s="10"/>
      <c r="MUN90" s="10"/>
      <c r="MUO90" s="10"/>
      <c r="MUP90" s="10"/>
      <c r="MUQ90" s="10"/>
      <c r="MUR90" s="10"/>
      <c r="MUS90" s="10"/>
      <c r="MUT90" s="10"/>
      <c r="MUU90" s="10"/>
      <c r="MUV90" s="10"/>
      <c r="MUW90" s="10"/>
      <c r="MUX90" s="10"/>
      <c r="MUY90" s="10"/>
      <c r="MUZ90" s="10"/>
      <c r="MVA90" s="10"/>
      <c r="MVB90" s="10"/>
      <c r="MVC90" s="10"/>
      <c r="MVD90" s="10"/>
      <c r="MVE90" s="10"/>
      <c r="MVF90" s="10"/>
      <c r="MVG90" s="10"/>
      <c r="MVH90" s="10"/>
      <c r="MVI90" s="10"/>
      <c r="MVJ90" s="10"/>
      <c r="MVK90" s="10"/>
      <c r="MVL90" s="10"/>
      <c r="MVM90" s="10"/>
      <c r="MVN90" s="10"/>
      <c r="MVO90" s="10"/>
      <c r="MVP90" s="10"/>
      <c r="MVQ90" s="10"/>
      <c r="MVR90" s="10"/>
      <c r="MVS90" s="10"/>
      <c r="MVT90" s="10"/>
      <c r="MVU90" s="10"/>
      <c r="MVV90" s="10"/>
      <c r="MVW90" s="10"/>
      <c r="MVX90" s="10"/>
      <c r="MVY90" s="10"/>
      <c r="MVZ90" s="10"/>
      <c r="MWA90" s="10"/>
      <c r="MWB90" s="10"/>
      <c r="MWC90" s="10"/>
      <c r="MWD90" s="10"/>
      <c r="MWE90" s="10"/>
      <c r="MWF90" s="10"/>
      <c r="MWG90" s="10"/>
      <c r="MWH90" s="10"/>
      <c r="MWI90" s="10"/>
      <c r="MWJ90" s="10"/>
      <c r="MWK90" s="10"/>
      <c r="MWL90" s="10"/>
      <c r="MWM90" s="10"/>
      <c r="MWN90" s="10"/>
      <c r="MWO90" s="10"/>
      <c r="MWP90" s="10"/>
      <c r="MWQ90" s="10"/>
      <c r="MWR90" s="10"/>
      <c r="MWS90" s="10"/>
      <c r="MWT90" s="10"/>
      <c r="MWU90" s="10"/>
      <c r="MWV90" s="10"/>
      <c r="MWW90" s="10"/>
      <c r="MWX90" s="10"/>
      <c r="MWY90" s="10"/>
      <c r="MWZ90" s="10"/>
      <c r="MXA90" s="10"/>
      <c r="MXB90" s="10"/>
      <c r="MXC90" s="10"/>
      <c r="MXD90" s="10"/>
      <c r="MXE90" s="10"/>
      <c r="MXF90" s="10"/>
      <c r="MXG90" s="10"/>
      <c r="MXH90" s="10"/>
      <c r="MXI90" s="10"/>
      <c r="MXJ90" s="10"/>
      <c r="MXK90" s="10"/>
      <c r="MXL90" s="10"/>
      <c r="MXM90" s="10"/>
      <c r="MXN90" s="10"/>
      <c r="MXO90" s="10"/>
      <c r="MXV90" s="10"/>
      <c r="MXW90" s="10"/>
      <c r="MXX90" s="10"/>
      <c r="MXY90" s="10"/>
      <c r="MXZ90" s="10"/>
      <c r="MYA90" s="10"/>
      <c r="MYB90" s="10"/>
      <c r="MYC90" s="10"/>
      <c r="MYD90" s="10"/>
      <c r="MYE90" s="10"/>
      <c r="MYF90" s="10"/>
      <c r="MYG90" s="10"/>
      <c r="MYH90" s="10"/>
      <c r="MYI90" s="10"/>
      <c r="MYJ90" s="10"/>
      <c r="MYK90" s="10"/>
      <c r="MYL90" s="10"/>
      <c r="MYM90" s="10"/>
      <c r="MYN90" s="10"/>
      <c r="MYO90" s="10"/>
      <c r="MYP90" s="10"/>
      <c r="MYQ90" s="10"/>
      <c r="MYR90" s="10"/>
      <c r="MYS90" s="10"/>
      <c r="MYT90" s="10"/>
      <c r="MYU90" s="10"/>
      <c r="MYV90" s="10"/>
      <c r="MYW90" s="10"/>
      <c r="MYX90" s="10"/>
      <c r="MYY90" s="10"/>
      <c r="MYZ90" s="10"/>
      <c r="MZA90" s="10"/>
      <c r="MZB90" s="10"/>
      <c r="MZC90" s="10"/>
      <c r="MZD90" s="10"/>
      <c r="MZE90" s="10"/>
      <c r="MZF90" s="10"/>
      <c r="MZG90" s="10"/>
      <c r="MZH90" s="10"/>
      <c r="MZI90" s="10"/>
      <c r="MZJ90" s="10"/>
      <c r="MZK90" s="10"/>
      <c r="MZL90" s="10"/>
      <c r="MZM90" s="10"/>
      <c r="MZN90" s="10"/>
      <c r="MZO90" s="10"/>
      <c r="MZP90" s="10"/>
      <c r="MZQ90" s="10"/>
      <c r="MZR90" s="10"/>
      <c r="MZS90" s="10"/>
      <c r="MZT90" s="10"/>
      <c r="MZU90" s="10"/>
      <c r="MZV90" s="10"/>
      <c r="MZW90" s="10"/>
      <c r="MZX90" s="10"/>
      <c r="MZY90" s="10"/>
      <c r="MZZ90" s="10"/>
      <c r="NAA90" s="10"/>
      <c r="NAB90" s="10"/>
      <c r="NAC90" s="10"/>
      <c r="NAD90" s="10"/>
      <c r="NAE90" s="10"/>
      <c r="NAF90" s="10"/>
      <c r="NAG90" s="10"/>
      <c r="NAH90" s="10"/>
      <c r="NAI90" s="10"/>
      <c r="NAJ90" s="10"/>
      <c r="NAK90" s="10"/>
      <c r="NAL90" s="10"/>
      <c r="NAM90" s="10"/>
      <c r="NAN90" s="10"/>
      <c r="NAO90" s="10"/>
      <c r="NAP90" s="10"/>
      <c r="NAQ90" s="10"/>
      <c r="NAR90" s="10"/>
      <c r="NAS90" s="10"/>
      <c r="NAT90" s="10"/>
      <c r="NAU90" s="10"/>
      <c r="NAV90" s="10"/>
      <c r="NAW90" s="10"/>
      <c r="NAX90" s="10"/>
      <c r="NAY90" s="10"/>
      <c r="NAZ90" s="10"/>
      <c r="NBA90" s="10"/>
      <c r="NBB90" s="10"/>
      <c r="NBC90" s="10"/>
      <c r="NBD90" s="10"/>
      <c r="NBE90" s="10"/>
      <c r="NBF90" s="10"/>
      <c r="NBG90" s="10"/>
      <c r="NBH90" s="10"/>
      <c r="NBI90" s="10"/>
      <c r="NBJ90" s="10"/>
      <c r="NBK90" s="10"/>
      <c r="NBL90" s="10"/>
      <c r="NBM90" s="10"/>
      <c r="NBN90" s="10"/>
      <c r="NBO90" s="10"/>
      <c r="NBP90" s="10"/>
      <c r="NBQ90" s="10"/>
      <c r="NBR90" s="10"/>
      <c r="NBS90" s="10"/>
      <c r="NBT90" s="10"/>
      <c r="NBU90" s="10"/>
      <c r="NBV90" s="10"/>
      <c r="NBW90" s="10"/>
      <c r="NBX90" s="10"/>
      <c r="NBY90" s="10"/>
      <c r="NBZ90" s="10"/>
      <c r="NCA90" s="10"/>
      <c r="NCB90" s="10"/>
      <c r="NCC90" s="10"/>
      <c r="NCD90" s="10"/>
      <c r="NCE90" s="10"/>
      <c r="NCF90" s="10"/>
      <c r="NCG90" s="10"/>
      <c r="NCH90" s="10"/>
      <c r="NCI90" s="10"/>
      <c r="NCJ90" s="10"/>
      <c r="NCK90" s="10"/>
      <c r="NCL90" s="10"/>
      <c r="NCM90" s="10"/>
      <c r="NCN90" s="10"/>
      <c r="NCO90" s="10"/>
      <c r="NCP90" s="10"/>
      <c r="NCQ90" s="10"/>
      <c r="NCR90" s="10"/>
      <c r="NCS90" s="10"/>
      <c r="NCT90" s="10"/>
      <c r="NCU90" s="10"/>
      <c r="NCV90" s="10"/>
      <c r="NCW90" s="10"/>
      <c r="NCX90" s="10"/>
      <c r="NCY90" s="10"/>
      <c r="NCZ90" s="10"/>
      <c r="NDA90" s="10"/>
      <c r="NDB90" s="10"/>
      <c r="NDC90" s="10"/>
      <c r="NDD90" s="10"/>
      <c r="NDE90" s="10"/>
      <c r="NDF90" s="10"/>
      <c r="NDG90" s="10"/>
      <c r="NDH90" s="10"/>
      <c r="NDI90" s="10"/>
      <c r="NDJ90" s="10"/>
      <c r="NDK90" s="10"/>
      <c r="NDL90" s="10"/>
      <c r="NDM90" s="10"/>
      <c r="NDN90" s="10"/>
      <c r="NDO90" s="10"/>
      <c r="NDP90" s="10"/>
      <c r="NDQ90" s="10"/>
      <c r="NDR90" s="10"/>
      <c r="NDS90" s="10"/>
      <c r="NDT90" s="10"/>
      <c r="NDU90" s="10"/>
      <c r="NDV90" s="10"/>
      <c r="NDW90" s="10"/>
      <c r="NDX90" s="10"/>
      <c r="NDY90" s="10"/>
      <c r="NDZ90" s="10"/>
      <c r="NEA90" s="10"/>
      <c r="NEB90" s="10"/>
      <c r="NEC90" s="10"/>
      <c r="NED90" s="10"/>
      <c r="NEE90" s="10"/>
      <c r="NEF90" s="10"/>
      <c r="NEG90" s="10"/>
      <c r="NEH90" s="10"/>
      <c r="NEI90" s="10"/>
      <c r="NEJ90" s="10"/>
      <c r="NEK90" s="10"/>
      <c r="NEL90" s="10"/>
      <c r="NEM90" s="10"/>
      <c r="NEN90" s="10"/>
      <c r="NEO90" s="10"/>
      <c r="NEP90" s="10"/>
      <c r="NEQ90" s="10"/>
      <c r="NER90" s="10"/>
      <c r="NES90" s="10"/>
      <c r="NET90" s="10"/>
      <c r="NEU90" s="10"/>
      <c r="NEV90" s="10"/>
      <c r="NEW90" s="10"/>
      <c r="NEX90" s="10"/>
      <c r="NEY90" s="10"/>
      <c r="NEZ90" s="10"/>
      <c r="NFA90" s="10"/>
      <c r="NFB90" s="10"/>
      <c r="NFC90" s="10"/>
      <c r="NFD90" s="10"/>
      <c r="NFE90" s="10"/>
      <c r="NFF90" s="10"/>
      <c r="NFG90" s="10"/>
      <c r="NFH90" s="10"/>
      <c r="NFI90" s="10"/>
      <c r="NFJ90" s="10"/>
      <c r="NFK90" s="10"/>
      <c r="NFL90" s="10"/>
      <c r="NFM90" s="10"/>
      <c r="NFN90" s="10"/>
      <c r="NFO90" s="10"/>
      <c r="NFP90" s="10"/>
      <c r="NFQ90" s="10"/>
      <c r="NFR90" s="10"/>
      <c r="NFS90" s="10"/>
      <c r="NFT90" s="10"/>
      <c r="NFU90" s="10"/>
      <c r="NFV90" s="10"/>
      <c r="NFW90" s="10"/>
      <c r="NFX90" s="10"/>
      <c r="NFY90" s="10"/>
      <c r="NFZ90" s="10"/>
      <c r="NGA90" s="10"/>
      <c r="NGB90" s="10"/>
      <c r="NGC90" s="10"/>
      <c r="NGD90" s="10"/>
      <c r="NGE90" s="10"/>
      <c r="NGF90" s="10"/>
      <c r="NGG90" s="10"/>
      <c r="NGH90" s="10"/>
      <c r="NGI90" s="10"/>
      <c r="NGJ90" s="10"/>
      <c r="NGK90" s="10"/>
      <c r="NGL90" s="10"/>
      <c r="NGM90" s="10"/>
      <c r="NGN90" s="10"/>
      <c r="NGO90" s="10"/>
      <c r="NGP90" s="10"/>
      <c r="NGQ90" s="10"/>
      <c r="NGR90" s="10"/>
      <c r="NGS90" s="10"/>
      <c r="NGT90" s="10"/>
      <c r="NGU90" s="10"/>
      <c r="NGV90" s="10"/>
      <c r="NGW90" s="10"/>
      <c r="NGX90" s="10"/>
      <c r="NGY90" s="10"/>
      <c r="NGZ90" s="10"/>
      <c r="NHA90" s="10"/>
      <c r="NHB90" s="10"/>
      <c r="NHC90" s="10"/>
      <c r="NHD90" s="10"/>
      <c r="NHE90" s="10"/>
      <c r="NHF90" s="10"/>
      <c r="NHG90" s="10"/>
      <c r="NHH90" s="10"/>
      <c r="NHI90" s="10"/>
      <c r="NHJ90" s="10"/>
      <c r="NHK90" s="10"/>
      <c r="NHR90" s="10"/>
      <c r="NHS90" s="10"/>
      <c r="NHT90" s="10"/>
      <c r="NHU90" s="10"/>
      <c r="NHV90" s="10"/>
      <c r="NHW90" s="10"/>
      <c r="NHX90" s="10"/>
      <c r="NHY90" s="10"/>
      <c r="NHZ90" s="10"/>
      <c r="NIA90" s="10"/>
      <c r="NIB90" s="10"/>
      <c r="NIC90" s="10"/>
      <c r="NID90" s="10"/>
      <c r="NIE90" s="10"/>
      <c r="NIF90" s="10"/>
      <c r="NIG90" s="10"/>
      <c r="NIH90" s="10"/>
      <c r="NII90" s="10"/>
      <c r="NIJ90" s="10"/>
      <c r="NIK90" s="10"/>
      <c r="NIL90" s="10"/>
      <c r="NIM90" s="10"/>
      <c r="NIN90" s="10"/>
      <c r="NIO90" s="10"/>
      <c r="NIP90" s="10"/>
      <c r="NIQ90" s="10"/>
      <c r="NIR90" s="10"/>
      <c r="NIS90" s="10"/>
      <c r="NIT90" s="10"/>
      <c r="NIU90" s="10"/>
      <c r="NIV90" s="10"/>
      <c r="NIW90" s="10"/>
      <c r="NIX90" s="10"/>
      <c r="NIY90" s="10"/>
      <c r="NIZ90" s="10"/>
      <c r="NJA90" s="10"/>
      <c r="NJB90" s="10"/>
      <c r="NJC90" s="10"/>
      <c r="NJD90" s="10"/>
      <c r="NJE90" s="10"/>
      <c r="NJF90" s="10"/>
      <c r="NJG90" s="10"/>
      <c r="NJH90" s="10"/>
      <c r="NJI90" s="10"/>
      <c r="NJJ90" s="10"/>
      <c r="NJK90" s="10"/>
      <c r="NJL90" s="10"/>
      <c r="NJM90" s="10"/>
      <c r="NJN90" s="10"/>
      <c r="NJO90" s="10"/>
      <c r="NJP90" s="10"/>
      <c r="NJQ90" s="10"/>
      <c r="NJR90" s="10"/>
      <c r="NJS90" s="10"/>
      <c r="NJT90" s="10"/>
      <c r="NJU90" s="10"/>
      <c r="NJV90" s="10"/>
      <c r="NJW90" s="10"/>
      <c r="NJX90" s="10"/>
      <c r="NJY90" s="10"/>
      <c r="NJZ90" s="10"/>
      <c r="NKA90" s="10"/>
      <c r="NKB90" s="10"/>
      <c r="NKC90" s="10"/>
      <c r="NKD90" s="10"/>
      <c r="NKE90" s="10"/>
      <c r="NKF90" s="10"/>
      <c r="NKG90" s="10"/>
      <c r="NKH90" s="10"/>
      <c r="NKI90" s="10"/>
      <c r="NKJ90" s="10"/>
      <c r="NKK90" s="10"/>
      <c r="NKL90" s="10"/>
      <c r="NKM90" s="10"/>
      <c r="NKN90" s="10"/>
      <c r="NKO90" s="10"/>
      <c r="NKP90" s="10"/>
      <c r="NKQ90" s="10"/>
      <c r="NKR90" s="10"/>
      <c r="NKS90" s="10"/>
      <c r="NKT90" s="10"/>
      <c r="NKU90" s="10"/>
      <c r="NKV90" s="10"/>
      <c r="NKW90" s="10"/>
      <c r="NKX90" s="10"/>
      <c r="NKY90" s="10"/>
      <c r="NKZ90" s="10"/>
      <c r="NLA90" s="10"/>
      <c r="NLB90" s="10"/>
      <c r="NLC90" s="10"/>
      <c r="NLD90" s="10"/>
      <c r="NLE90" s="10"/>
      <c r="NLF90" s="10"/>
      <c r="NLG90" s="10"/>
      <c r="NLH90" s="10"/>
      <c r="NLI90" s="10"/>
      <c r="NLJ90" s="10"/>
      <c r="NLK90" s="10"/>
      <c r="NLL90" s="10"/>
      <c r="NLM90" s="10"/>
      <c r="NLN90" s="10"/>
      <c r="NLO90" s="10"/>
      <c r="NLP90" s="10"/>
      <c r="NLQ90" s="10"/>
      <c r="NLR90" s="10"/>
      <c r="NLS90" s="10"/>
      <c r="NLT90" s="10"/>
      <c r="NLU90" s="10"/>
      <c r="NLV90" s="10"/>
      <c r="NLW90" s="10"/>
      <c r="NLX90" s="10"/>
      <c r="NLY90" s="10"/>
      <c r="NLZ90" s="10"/>
      <c r="NMA90" s="10"/>
      <c r="NMB90" s="10"/>
      <c r="NMC90" s="10"/>
      <c r="NMD90" s="10"/>
      <c r="NME90" s="10"/>
      <c r="NMF90" s="10"/>
      <c r="NMG90" s="10"/>
      <c r="NMH90" s="10"/>
      <c r="NMI90" s="10"/>
      <c r="NMJ90" s="10"/>
      <c r="NMK90" s="10"/>
      <c r="NML90" s="10"/>
      <c r="NMM90" s="10"/>
      <c r="NMN90" s="10"/>
      <c r="NMO90" s="10"/>
      <c r="NMP90" s="10"/>
      <c r="NMQ90" s="10"/>
      <c r="NMR90" s="10"/>
      <c r="NMS90" s="10"/>
      <c r="NMT90" s="10"/>
      <c r="NMU90" s="10"/>
      <c r="NMV90" s="10"/>
      <c r="NMW90" s="10"/>
      <c r="NMX90" s="10"/>
      <c r="NMY90" s="10"/>
      <c r="NMZ90" s="10"/>
      <c r="NNA90" s="10"/>
      <c r="NNB90" s="10"/>
      <c r="NNC90" s="10"/>
      <c r="NND90" s="10"/>
      <c r="NNE90" s="10"/>
      <c r="NNF90" s="10"/>
      <c r="NNG90" s="10"/>
      <c r="NNH90" s="10"/>
      <c r="NNI90" s="10"/>
      <c r="NNJ90" s="10"/>
      <c r="NNK90" s="10"/>
      <c r="NNL90" s="10"/>
      <c r="NNM90" s="10"/>
      <c r="NNN90" s="10"/>
      <c r="NNO90" s="10"/>
      <c r="NNP90" s="10"/>
      <c r="NNQ90" s="10"/>
      <c r="NNR90" s="10"/>
      <c r="NNS90" s="10"/>
      <c r="NNT90" s="10"/>
      <c r="NNU90" s="10"/>
      <c r="NNV90" s="10"/>
      <c r="NNW90" s="10"/>
      <c r="NNX90" s="10"/>
      <c r="NNY90" s="10"/>
      <c r="NNZ90" s="10"/>
      <c r="NOA90" s="10"/>
      <c r="NOB90" s="10"/>
      <c r="NOC90" s="10"/>
      <c r="NOD90" s="10"/>
      <c r="NOE90" s="10"/>
      <c r="NOF90" s="10"/>
      <c r="NOG90" s="10"/>
      <c r="NOH90" s="10"/>
      <c r="NOI90" s="10"/>
      <c r="NOJ90" s="10"/>
      <c r="NOK90" s="10"/>
      <c r="NOL90" s="10"/>
      <c r="NOM90" s="10"/>
      <c r="NON90" s="10"/>
      <c r="NOO90" s="10"/>
      <c r="NOP90" s="10"/>
      <c r="NOQ90" s="10"/>
      <c r="NOR90" s="10"/>
      <c r="NOS90" s="10"/>
      <c r="NOT90" s="10"/>
      <c r="NOU90" s="10"/>
      <c r="NOV90" s="10"/>
      <c r="NOW90" s="10"/>
      <c r="NOX90" s="10"/>
      <c r="NOY90" s="10"/>
      <c r="NOZ90" s="10"/>
      <c r="NPA90" s="10"/>
      <c r="NPB90" s="10"/>
      <c r="NPC90" s="10"/>
      <c r="NPD90" s="10"/>
      <c r="NPE90" s="10"/>
      <c r="NPF90" s="10"/>
      <c r="NPG90" s="10"/>
      <c r="NPH90" s="10"/>
      <c r="NPI90" s="10"/>
      <c r="NPJ90" s="10"/>
      <c r="NPK90" s="10"/>
      <c r="NPL90" s="10"/>
      <c r="NPM90" s="10"/>
      <c r="NPN90" s="10"/>
      <c r="NPO90" s="10"/>
      <c r="NPP90" s="10"/>
      <c r="NPQ90" s="10"/>
      <c r="NPR90" s="10"/>
      <c r="NPS90" s="10"/>
      <c r="NPT90" s="10"/>
      <c r="NPU90" s="10"/>
      <c r="NPV90" s="10"/>
      <c r="NPW90" s="10"/>
      <c r="NPX90" s="10"/>
      <c r="NPY90" s="10"/>
      <c r="NPZ90" s="10"/>
      <c r="NQA90" s="10"/>
      <c r="NQB90" s="10"/>
      <c r="NQC90" s="10"/>
      <c r="NQD90" s="10"/>
      <c r="NQE90" s="10"/>
      <c r="NQF90" s="10"/>
      <c r="NQG90" s="10"/>
      <c r="NQH90" s="10"/>
      <c r="NQI90" s="10"/>
      <c r="NQJ90" s="10"/>
      <c r="NQK90" s="10"/>
      <c r="NQL90" s="10"/>
      <c r="NQM90" s="10"/>
      <c r="NQN90" s="10"/>
      <c r="NQO90" s="10"/>
      <c r="NQP90" s="10"/>
      <c r="NQQ90" s="10"/>
      <c r="NQR90" s="10"/>
      <c r="NQS90" s="10"/>
      <c r="NQT90" s="10"/>
      <c r="NQU90" s="10"/>
      <c r="NQV90" s="10"/>
      <c r="NQW90" s="10"/>
      <c r="NQX90" s="10"/>
      <c r="NQY90" s="10"/>
      <c r="NQZ90" s="10"/>
      <c r="NRA90" s="10"/>
      <c r="NRB90" s="10"/>
      <c r="NRC90" s="10"/>
      <c r="NRD90" s="10"/>
      <c r="NRE90" s="10"/>
      <c r="NRF90" s="10"/>
      <c r="NRG90" s="10"/>
      <c r="NRN90" s="10"/>
      <c r="NRO90" s="10"/>
      <c r="NRP90" s="10"/>
      <c r="NRQ90" s="10"/>
      <c r="NRR90" s="10"/>
      <c r="NRS90" s="10"/>
      <c r="NRT90" s="10"/>
      <c r="NRU90" s="10"/>
      <c r="NRV90" s="10"/>
      <c r="NRW90" s="10"/>
      <c r="NRX90" s="10"/>
      <c r="NRY90" s="10"/>
      <c r="NRZ90" s="10"/>
      <c r="NSA90" s="10"/>
      <c r="NSB90" s="10"/>
      <c r="NSC90" s="10"/>
      <c r="NSD90" s="10"/>
      <c r="NSE90" s="10"/>
      <c r="NSF90" s="10"/>
      <c r="NSG90" s="10"/>
      <c r="NSH90" s="10"/>
      <c r="NSI90" s="10"/>
      <c r="NSJ90" s="10"/>
      <c r="NSK90" s="10"/>
      <c r="NSL90" s="10"/>
      <c r="NSM90" s="10"/>
      <c r="NSN90" s="10"/>
      <c r="NSO90" s="10"/>
      <c r="NSP90" s="10"/>
      <c r="NSQ90" s="10"/>
      <c r="NSR90" s="10"/>
      <c r="NSS90" s="10"/>
      <c r="NST90" s="10"/>
      <c r="NSU90" s="10"/>
      <c r="NSV90" s="10"/>
      <c r="NSW90" s="10"/>
      <c r="NSX90" s="10"/>
      <c r="NSY90" s="10"/>
      <c r="NSZ90" s="10"/>
      <c r="NTA90" s="10"/>
      <c r="NTB90" s="10"/>
      <c r="NTC90" s="10"/>
      <c r="NTD90" s="10"/>
      <c r="NTE90" s="10"/>
      <c r="NTF90" s="10"/>
      <c r="NTG90" s="10"/>
      <c r="NTH90" s="10"/>
      <c r="NTI90" s="10"/>
      <c r="NTJ90" s="10"/>
      <c r="NTK90" s="10"/>
      <c r="NTL90" s="10"/>
      <c r="NTM90" s="10"/>
      <c r="NTN90" s="10"/>
      <c r="NTO90" s="10"/>
      <c r="NTP90" s="10"/>
      <c r="NTQ90" s="10"/>
      <c r="NTR90" s="10"/>
      <c r="NTS90" s="10"/>
      <c r="NTT90" s="10"/>
      <c r="NTU90" s="10"/>
      <c r="NTV90" s="10"/>
      <c r="NTW90" s="10"/>
      <c r="NTX90" s="10"/>
      <c r="NTY90" s="10"/>
      <c r="NTZ90" s="10"/>
      <c r="NUA90" s="10"/>
      <c r="NUB90" s="10"/>
      <c r="NUC90" s="10"/>
      <c r="NUD90" s="10"/>
      <c r="NUE90" s="10"/>
      <c r="NUF90" s="10"/>
      <c r="NUG90" s="10"/>
      <c r="NUH90" s="10"/>
      <c r="NUI90" s="10"/>
      <c r="NUJ90" s="10"/>
      <c r="NUK90" s="10"/>
      <c r="NUL90" s="10"/>
      <c r="NUM90" s="10"/>
      <c r="NUN90" s="10"/>
      <c r="NUO90" s="10"/>
      <c r="NUP90" s="10"/>
      <c r="NUQ90" s="10"/>
      <c r="NUR90" s="10"/>
      <c r="NUS90" s="10"/>
      <c r="NUT90" s="10"/>
      <c r="NUU90" s="10"/>
      <c r="NUV90" s="10"/>
      <c r="NUW90" s="10"/>
      <c r="NUX90" s="10"/>
      <c r="NUY90" s="10"/>
      <c r="NUZ90" s="10"/>
      <c r="NVA90" s="10"/>
      <c r="NVB90" s="10"/>
      <c r="NVC90" s="10"/>
      <c r="NVD90" s="10"/>
      <c r="NVE90" s="10"/>
      <c r="NVF90" s="10"/>
      <c r="NVG90" s="10"/>
      <c r="NVH90" s="10"/>
      <c r="NVI90" s="10"/>
      <c r="NVJ90" s="10"/>
      <c r="NVK90" s="10"/>
      <c r="NVL90" s="10"/>
      <c r="NVM90" s="10"/>
      <c r="NVN90" s="10"/>
      <c r="NVO90" s="10"/>
      <c r="NVP90" s="10"/>
      <c r="NVQ90" s="10"/>
      <c r="NVR90" s="10"/>
      <c r="NVS90" s="10"/>
      <c r="NVT90" s="10"/>
      <c r="NVU90" s="10"/>
      <c r="NVV90" s="10"/>
      <c r="NVW90" s="10"/>
      <c r="NVX90" s="10"/>
      <c r="NVY90" s="10"/>
      <c r="NVZ90" s="10"/>
      <c r="NWA90" s="10"/>
      <c r="NWB90" s="10"/>
      <c r="NWC90" s="10"/>
      <c r="NWD90" s="10"/>
      <c r="NWE90" s="10"/>
      <c r="NWF90" s="10"/>
      <c r="NWG90" s="10"/>
      <c r="NWH90" s="10"/>
      <c r="NWI90" s="10"/>
      <c r="NWJ90" s="10"/>
      <c r="NWK90" s="10"/>
      <c r="NWL90" s="10"/>
      <c r="NWM90" s="10"/>
      <c r="NWN90" s="10"/>
      <c r="NWO90" s="10"/>
      <c r="NWP90" s="10"/>
      <c r="NWQ90" s="10"/>
      <c r="NWR90" s="10"/>
      <c r="NWS90" s="10"/>
      <c r="NWT90" s="10"/>
      <c r="NWU90" s="10"/>
      <c r="NWV90" s="10"/>
      <c r="NWW90" s="10"/>
      <c r="NWX90" s="10"/>
      <c r="NWY90" s="10"/>
      <c r="NWZ90" s="10"/>
      <c r="NXA90" s="10"/>
      <c r="NXB90" s="10"/>
      <c r="NXC90" s="10"/>
      <c r="NXD90" s="10"/>
      <c r="NXE90" s="10"/>
      <c r="NXF90" s="10"/>
      <c r="NXG90" s="10"/>
      <c r="NXH90" s="10"/>
      <c r="NXI90" s="10"/>
      <c r="NXJ90" s="10"/>
      <c r="NXK90" s="10"/>
      <c r="NXL90" s="10"/>
      <c r="NXM90" s="10"/>
      <c r="NXN90" s="10"/>
      <c r="NXO90" s="10"/>
      <c r="NXP90" s="10"/>
      <c r="NXQ90" s="10"/>
      <c r="NXR90" s="10"/>
      <c r="NXS90" s="10"/>
      <c r="NXT90" s="10"/>
      <c r="NXU90" s="10"/>
      <c r="NXV90" s="10"/>
      <c r="NXW90" s="10"/>
      <c r="NXX90" s="10"/>
      <c r="NXY90" s="10"/>
      <c r="NXZ90" s="10"/>
      <c r="NYA90" s="10"/>
      <c r="NYB90" s="10"/>
      <c r="NYC90" s="10"/>
      <c r="NYD90" s="10"/>
      <c r="NYE90" s="10"/>
      <c r="NYF90" s="10"/>
      <c r="NYG90" s="10"/>
      <c r="NYH90" s="10"/>
      <c r="NYI90" s="10"/>
      <c r="NYJ90" s="10"/>
      <c r="NYK90" s="10"/>
      <c r="NYL90" s="10"/>
      <c r="NYM90" s="10"/>
      <c r="NYN90" s="10"/>
      <c r="NYO90" s="10"/>
      <c r="NYP90" s="10"/>
      <c r="NYQ90" s="10"/>
      <c r="NYR90" s="10"/>
      <c r="NYS90" s="10"/>
      <c r="NYT90" s="10"/>
      <c r="NYU90" s="10"/>
      <c r="NYV90" s="10"/>
      <c r="NYW90" s="10"/>
      <c r="NYX90" s="10"/>
      <c r="NYY90" s="10"/>
      <c r="NYZ90" s="10"/>
      <c r="NZA90" s="10"/>
      <c r="NZB90" s="10"/>
      <c r="NZC90" s="10"/>
      <c r="NZD90" s="10"/>
      <c r="NZE90" s="10"/>
      <c r="NZF90" s="10"/>
      <c r="NZG90" s="10"/>
      <c r="NZH90" s="10"/>
      <c r="NZI90" s="10"/>
      <c r="NZJ90" s="10"/>
      <c r="NZK90" s="10"/>
      <c r="NZL90" s="10"/>
      <c r="NZM90" s="10"/>
      <c r="NZN90" s="10"/>
      <c r="NZO90" s="10"/>
      <c r="NZP90" s="10"/>
      <c r="NZQ90" s="10"/>
      <c r="NZR90" s="10"/>
      <c r="NZS90" s="10"/>
      <c r="NZT90" s="10"/>
      <c r="NZU90" s="10"/>
      <c r="NZV90" s="10"/>
      <c r="NZW90" s="10"/>
      <c r="NZX90" s="10"/>
      <c r="NZY90" s="10"/>
      <c r="NZZ90" s="10"/>
      <c r="OAA90" s="10"/>
      <c r="OAB90" s="10"/>
      <c r="OAC90" s="10"/>
      <c r="OAD90" s="10"/>
      <c r="OAE90" s="10"/>
      <c r="OAF90" s="10"/>
      <c r="OAG90" s="10"/>
      <c r="OAH90" s="10"/>
      <c r="OAI90" s="10"/>
      <c r="OAJ90" s="10"/>
      <c r="OAK90" s="10"/>
      <c r="OAL90" s="10"/>
      <c r="OAM90" s="10"/>
      <c r="OAN90" s="10"/>
      <c r="OAO90" s="10"/>
      <c r="OAP90" s="10"/>
      <c r="OAQ90" s="10"/>
      <c r="OAR90" s="10"/>
      <c r="OAS90" s="10"/>
      <c r="OAT90" s="10"/>
      <c r="OAU90" s="10"/>
      <c r="OAV90" s="10"/>
      <c r="OAW90" s="10"/>
      <c r="OAX90" s="10"/>
      <c r="OAY90" s="10"/>
      <c r="OAZ90" s="10"/>
      <c r="OBA90" s="10"/>
      <c r="OBB90" s="10"/>
      <c r="OBC90" s="10"/>
      <c r="OBJ90" s="10"/>
      <c r="OBK90" s="10"/>
      <c r="OBL90" s="10"/>
      <c r="OBM90" s="10"/>
      <c r="OBN90" s="10"/>
      <c r="OBO90" s="10"/>
      <c r="OBP90" s="10"/>
      <c r="OBQ90" s="10"/>
      <c r="OBR90" s="10"/>
      <c r="OBS90" s="10"/>
      <c r="OBT90" s="10"/>
      <c r="OBU90" s="10"/>
      <c r="OBV90" s="10"/>
      <c r="OBW90" s="10"/>
      <c r="OBX90" s="10"/>
      <c r="OBY90" s="10"/>
      <c r="OBZ90" s="10"/>
      <c r="OCA90" s="10"/>
      <c r="OCB90" s="10"/>
      <c r="OCC90" s="10"/>
      <c r="OCD90" s="10"/>
      <c r="OCE90" s="10"/>
      <c r="OCF90" s="10"/>
      <c r="OCG90" s="10"/>
      <c r="OCH90" s="10"/>
      <c r="OCI90" s="10"/>
      <c r="OCJ90" s="10"/>
      <c r="OCK90" s="10"/>
      <c r="OCL90" s="10"/>
      <c r="OCM90" s="10"/>
      <c r="OCN90" s="10"/>
      <c r="OCO90" s="10"/>
      <c r="OCP90" s="10"/>
      <c r="OCQ90" s="10"/>
      <c r="OCR90" s="10"/>
      <c r="OCS90" s="10"/>
      <c r="OCT90" s="10"/>
      <c r="OCU90" s="10"/>
      <c r="OCV90" s="10"/>
      <c r="OCW90" s="10"/>
      <c r="OCX90" s="10"/>
      <c r="OCY90" s="10"/>
      <c r="OCZ90" s="10"/>
      <c r="ODA90" s="10"/>
      <c r="ODB90" s="10"/>
      <c r="ODC90" s="10"/>
      <c r="ODD90" s="10"/>
      <c r="ODE90" s="10"/>
      <c r="ODF90" s="10"/>
      <c r="ODG90" s="10"/>
      <c r="ODH90" s="10"/>
      <c r="ODI90" s="10"/>
      <c r="ODJ90" s="10"/>
      <c r="ODK90" s="10"/>
      <c r="ODL90" s="10"/>
      <c r="ODM90" s="10"/>
      <c r="ODN90" s="10"/>
      <c r="ODO90" s="10"/>
      <c r="ODP90" s="10"/>
      <c r="ODQ90" s="10"/>
      <c r="ODR90" s="10"/>
      <c r="ODS90" s="10"/>
      <c r="ODT90" s="10"/>
      <c r="ODU90" s="10"/>
      <c r="ODV90" s="10"/>
      <c r="ODW90" s="10"/>
      <c r="ODX90" s="10"/>
      <c r="ODY90" s="10"/>
      <c r="ODZ90" s="10"/>
      <c r="OEA90" s="10"/>
      <c r="OEB90" s="10"/>
      <c r="OEC90" s="10"/>
      <c r="OED90" s="10"/>
      <c r="OEE90" s="10"/>
      <c r="OEF90" s="10"/>
      <c r="OEG90" s="10"/>
      <c r="OEH90" s="10"/>
      <c r="OEI90" s="10"/>
      <c r="OEJ90" s="10"/>
      <c r="OEK90" s="10"/>
      <c r="OEL90" s="10"/>
      <c r="OEM90" s="10"/>
      <c r="OEN90" s="10"/>
      <c r="OEO90" s="10"/>
      <c r="OEP90" s="10"/>
      <c r="OEQ90" s="10"/>
      <c r="OER90" s="10"/>
      <c r="OES90" s="10"/>
      <c r="OET90" s="10"/>
      <c r="OEU90" s="10"/>
      <c r="OEV90" s="10"/>
      <c r="OEW90" s="10"/>
      <c r="OEX90" s="10"/>
      <c r="OEY90" s="10"/>
      <c r="OEZ90" s="10"/>
      <c r="OFA90" s="10"/>
      <c r="OFB90" s="10"/>
      <c r="OFC90" s="10"/>
      <c r="OFD90" s="10"/>
      <c r="OFE90" s="10"/>
      <c r="OFF90" s="10"/>
      <c r="OFG90" s="10"/>
      <c r="OFH90" s="10"/>
      <c r="OFI90" s="10"/>
      <c r="OFJ90" s="10"/>
      <c r="OFK90" s="10"/>
      <c r="OFL90" s="10"/>
      <c r="OFM90" s="10"/>
      <c r="OFN90" s="10"/>
      <c r="OFO90" s="10"/>
      <c r="OFP90" s="10"/>
      <c r="OFQ90" s="10"/>
      <c r="OFR90" s="10"/>
      <c r="OFS90" s="10"/>
      <c r="OFT90" s="10"/>
      <c r="OFU90" s="10"/>
      <c r="OFV90" s="10"/>
      <c r="OFW90" s="10"/>
      <c r="OFX90" s="10"/>
      <c r="OFY90" s="10"/>
      <c r="OFZ90" s="10"/>
      <c r="OGA90" s="10"/>
      <c r="OGB90" s="10"/>
      <c r="OGC90" s="10"/>
      <c r="OGD90" s="10"/>
      <c r="OGE90" s="10"/>
      <c r="OGF90" s="10"/>
      <c r="OGG90" s="10"/>
      <c r="OGH90" s="10"/>
      <c r="OGI90" s="10"/>
      <c r="OGJ90" s="10"/>
      <c r="OGK90" s="10"/>
      <c r="OGL90" s="10"/>
      <c r="OGM90" s="10"/>
      <c r="OGN90" s="10"/>
      <c r="OGO90" s="10"/>
      <c r="OGP90" s="10"/>
      <c r="OGQ90" s="10"/>
      <c r="OGR90" s="10"/>
      <c r="OGS90" s="10"/>
      <c r="OGT90" s="10"/>
      <c r="OGU90" s="10"/>
      <c r="OGV90" s="10"/>
      <c r="OGW90" s="10"/>
      <c r="OGX90" s="10"/>
      <c r="OGY90" s="10"/>
      <c r="OGZ90" s="10"/>
      <c r="OHA90" s="10"/>
      <c r="OHB90" s="10"/>
      <c r="OHC90" s="10"/>
      <c r="OHD90" s="10"/>
      <c r="OHE90" s="10"/>
      <c r="OHF90" s="10"/>
      <c r="OHG90" s="10"/>
      <c r="OHH90" s="10"/>
      <c r="OHI90" s="10"/>
      <c r="OHJ90" s="10"/>
      <c r="OHK90" s="10"/>
      <c r="OHL90" s="10"/>
      <c r="OHM90" s="10"/>
      <c r="OHN90" s="10"/>
      <c r="OHO90" s="10"/>
      <c r="OHP90" s="10"/>
      <c r="OHQ90" s="10"/>
      <c r="OHR90" s="10"/>
      <c r="OHS90" s="10"/>
      <c r="OHT90" s="10"/>
      <c r="OHU90" s="10"/>
      <c r="OHV90" s="10"/>
      <c r="OHW90" s="10"/>
      <c r="OHX90" s="10"/>
      <c r="OHY90" s="10"/>
      <c r="OHZ90" s="10"/>
      <c r="OIA90" s="10"/>
      <c r="OIB90" s="10"/>
      <c r="OIC90" s="10"/>
      <c r="OID90" s="10"/>
      <c r="OIE90" s="10"/>
      <c r="OIF90" s="10"/>
      <c r="OIG90" s="10"/>
      <c r="OIH90" s="10"/>
      <c r="OII90" s="10"/>
      <c r="OIJ90" s="10"/>
      <c r="OIK90" s="10"/>
      <c r="OIL90" s="10"/>
      <c r="OIM90" s="10"/>
      <c r="OIN90" s="10"/>
      <c r="OIO90" s="10"/>
      <c r="OIP90" s="10"/>
      <c r="OIQ90" s="10"/>
      <c r="OIR90" s="10"/>
      <c r="OIS90" s="10"/>
      <c r="OIT90" s="10"/>
      <c r="OIU90" s="10"/>
      <c r="OIV90" s="10"/>
      <c r="OIW90" s="10"/>
      <c r="OIX90" s="10"/>
      <c r="OIY90" s="10"/>
      <c r="OIZ90" s="10"/>
      <c r="OJA90" s="10"/>
      <c r="OJB90" s="10"/>
      <c r="OJC90" s="10"/>
      <c r="OJD90" s="10"/>
      <c r="OJE90" s="10"/>
      <c r="OJF90" s="10"/>
      <c r="OJG90" s="10"/>
      <c r="OJH90" s="10"/>
      <c r="OJI90" s="10"/>
      <c r="OJJ90" s="10"/>
      <c r="OJK90" s="10"/>
      <c r="OJL90" s="10"/>
      <c r="OJM90" s="10"/>
      <c r="OJN90" s="10"/>
      <c r="OJO90" s="10"/>
      <c r="OJP90" s="10"/>
      <c r="OJQ90" s="10"/>
      <c r="OJR90" s="10"/>
      <c r="OJS90" s="10"/>
      <c r="OJT90" s="10"/>
      <c r="OJU90" s="10"/>
      <c r="OJV90" s="10"/>
      <c r="OJW90" s="10"/>
      <c r="OJX90" s="10"/>
      <c r="OJY90" s="10"/>
      <c r="OJZ90" s="10"/>
      <c r="OKA90" s="10"/>
      <c r="OKB90" s="10"/>
      <c r="OKC90" s="10"/>
      <c r="OKD90" s="10"/>
      <c r="OKE90" s="10"/>
      <c r="OKF90" s="10"/>
      <c r="OKG90" s="10"/>
      <c r="OKH90" s="10"/>
      <c r="OKI90" s="10"/>
      <c r="OKJ90" s="10"/>
      <c r="OKK90" s="10"/>
      <c r="OKL90" s="10"/>
      <c r="OKM90" s="10"/>
      <c r="OKN90" s="10"/>
      <c r="OKO90" s="10"/>
      <c r="OKP90" s="10"/>
      <c r="OKQ90" s="10"/>
      <c r="OKR90" s="10"/>
      <c r="OKS90" s="10"/>
      <c r="OKT90" s="10"/>
      <c r="OKU90" s="10"/>
      <c r="OKV90" s="10"/>
      <c r="OKW90" s="10"/>
      <c r="OKX90" s="10"/>
      <c r="OKY90" s="10"/>
      <c r="OLF90" s="10"/>
      <c r="OLG90" s="10"/>
      <c r="OLH90" s="10"/>
      <c r="OLI90" s="10"/>
      <c r="OLJ90" s="10"/>
      <c r="OLK90" s="10"/>
      <c r="OLL90" s="10"/>
      <c r="OLM90" s="10"/>
      <c r="OLN90" s="10"/>
      <c r="OLO90" s="10"/>
      <c r="OLP90" s="10"/>
      <c r="OLQ90" s="10"/>
      <c r="OLR90" s="10"/>
      <c r="OLS90" s="10"/>
      <c r="OLT90" s="10"/>
      <c r="OLU90" s="10"/>
      <c r="OLV90" s="10"/>
      <c r="OLW90" s="10"/>
      <c r="OLX90" s="10"/>
      <c r="OLY90" s="10"/>
      <c r="OLZ90" s="10"/>
      <c r="OMA90" s="10"/>
      <c r="OMB90" s="10"/>
      <c r="OMC90" s="10"/>
      <c r="OMD90" s="10"/>
      <c r="OME90" s="10"/>
      <c r="OMF90" s="10"/>
      <c r="OMG90" s="10"/>
      <c r="OMH90" s="10"/>
      <c r="OMI90" s="10"/>
      <c r="OMJ90" s="10"/>
      <c r="OMK90" s="10"/>
      <c r="OML90" s="10"/>
      <c r="OMM90" s="10"/>
      <c r="OMN90" s="10"/>
      <c r="OMO90" s="10"/>
      <c r="OMP90" s="10"/>
      <c r="OMQ90" s="10"/>
      <c r="OMR90" s="10"/>
      <c r="OMS90" s="10"/>
      <c r="OMT90" s="10"/>
      <c r="OMU90" s="10"/>
      <c r="OMV90" s="10"/>
      <c r="OMW90" s="10"/>
      <c r="OMX90" s="10"/>
      <c r="OMY90" s="10"/>
      <c r="OMZ90" s="10"/>
      <c r="ONA90" s="10"/>
      <c r="ONB90" s="10"/>
      <c r="ONC90" s="10"/>
      <c r="OND90" s="10"/>
      <c r="ONE90" s="10"/>
      <c r="ONF90" s="10"/>
      <c r="ONG90" s="10"/>
      <c r="ONH90" s="10"/>
      <c r="ONI90" s="10"/>
      <c r="ONJ90" s="10"/>
      <c r="ONK90" s="10"/>
      <c r="ONL90" s="10"/>
      <c r="ONM90" s="10"/>
      <c r="ONN90" s="10"/>
      <c r="ONO90" s="10"/>
      <c r="ONP90" s="10"/>
      <c r="ONQ90" s="10"/>
      <c r="ONR90" s="10"/>
      <c r="ONS90" s="10"/>
      <c r="ONT90" s="10"/>
      <c r="ONU90" s="10"/>
      <c r="ONV90" s="10"/>
      <c r="ONW90" s="10"/>
      <c r="ONX90" s="10"/>
      <c r="ONY90" s="10"/>
      <c r="ONZ90" s="10"/>
      <c r="OOA90" s="10"/>
      <c r="OOB90" s="10"/>
      <c r="OOC90" s="10"/>
      <c r="OOD90" s="10"/>
      <c r="OOE90" s="10"/>
      <c r="OOF90" s="10"/>
      <c r="OOG90" s="10"/>
      <c r="OOH90" s="10"/>
      <c r="OOI90" s="10"/>
      <c r="OOJ90" s="10"/>
      <c r="OOK90" s="10"/>
      <c r="OOL90" s="10"/>
      <c r="OOM90" s="10"/>
      <c r="OON90" s="10"/>
      <c r="OOO90" s="10"/>
      <c r="OOP90" s="10"/>
      <c r="OOQ90" s="10"/>
      <c r="OOR90" s="10"/>
      <c r="OOS90" s="10"/>
      <c r="OOT90" s="10"/>
      <c r="OOU90" s="10"/>
      <c r="OOV90" s="10"/>
      <c r="OOW90" s="10"/>
      <c r="OOX90" s="10"/>
      <c r="OOY90" s="10"/>
      <c r="OOZ90" s="10"/>
      <c r="OPA90" s="10"/>
      <c r="OPB90" s="10"/>
      <c r="OPC90" s="10"/>
      <c r="OPD90" s="10"/>
      <c r="OPE90" s="10"/>
      <c r="OPF90" s="10"/>
      <c r="OPG90" s="10"/>
      <c r="OPH90" s="10"/>
      <c r="OPI90" s="10"/>
      <c r="OPJ90" s="10"/>
      <c r="OPK90" s="10"/>
      <c r="OPL90" s="10"/>
      <c r="OPM90" s="10"/>
      <c r="OPN90" s="10"/>
      <c r="OPO90" s="10"/>
      <c r="OPP90" s="10"/>
      <c r="OPQ90" s="10"/>
      <c r="OPR90" s="10"/>
      <c r="OPS90" s="10"/>
      <c r="OPT90" s="10"/>
      <c r="OPU90" s="10"/>
      <c r="OPV90" s="10"/>
      <c r="OPW90" s="10"/>
      <c r="OPX90" s="10"/>
      <c r="OPY90" s="10"/>
      <c r="OPZ90" s="10"/>
      <c r="OQA90" s="10"/>
      <c r="OQB90" s="10"/>
      <c r="OQC90" s="10"/>
      <c r="OQD90" s="10"/>
      <c r="OQE90" s="10"/>
      <c r="OQF90" s="10"/>
      <c r="OQG90" s="10"/>
      <c r="OQH90" s="10"/>
      <c r="OQI90" s="10"/>
      <c r="OQJ90" s="10"/>
      <c r="OQK90" s="10"/>
      <c r="OQL90" s="10"/>
      <c r="OQM90" s="10"/>
      <c r="OQN90" s="10"/>
      <c r="OQO90" s="10"/>
      <c r="OQP90" s="10"/>
      <c r="OQQ90" s="10"/>
      <c r="OQR90" s="10"/>
      <c r="OQS90" s="10"/>
      <c r="OQT90" s="10"/>
      <c r="OQU90" s="10"/>
      <c r="OQV90" s="10"/>
      <c r="OQW90" s="10"/>
      <c r="OQX90" s="10"/>
      <c r="OQY90" s="10"/>
      <c r="OQZ90" s="10"/>
      <c r="ORA90" s="10"/>
      <c r="ORB90" s="10"/>
      <c r="ORC90" s="10"/>
      <c r="ORD90" s="10"/>
      <c r="ORE90" s="10"/>
      <c r="ORF90" s="10"/>
      <c r="ORG90" s="10"/>
      <c r="ORH90" s="10"/>
      <c r="ORI90" s="10"/>
      <c r="ORJ90" s="10"/>
      <c r="ORK90" s="10"/>
      <c r="ORL90" s="10"/>
      <c r="ORM90" s="10"/>
      <c r="ORN90" s="10"/>
      <c r="ORO90" s="10"/>
      <c r="ORP90" s="10"/>
      <c r="ORQ90" s="10"/>
      <c r="ORR90" s="10"/>
      <c r="ORS90" s="10"/>
      <c r="ORT90" s="10"/>
      <c r="ORU90" s="10"/>
      <c r="ORV90" s="10"/>
      <c r="ORW90" s="10"/>
      <c r="ORX90" s="10"/>
      <c r="ORY90" s="10"/>
      <c r="ORZ90" s="10"/>
      <c r="OSA90" s="10"/>
      <c r="OSB90" s="10"/>
      <c r="OSC90" s="10"/>
      <c r="OSD90" s="10"/>
      <c r="OSE90" s="10"/>
      <c r="OSF90" s="10"/>
      <c r="OSG90" s="10"/>
      <c r="OSH90" s="10"/>
      <c r="OSI90" s="10"/>
      <c r="OSJ90" s="10"/>
      <c r="OSK90" s="10"/>
      <c r="OSL90" s="10"/>
      <c r="OSM90" s="10"/>
      <c r="OSN90" s="10"/>
      <c r="OSO90" s="10"/>
      <c r="OSP90" s="10"/>
      <c r="OSQ90" s="10"/>
      <c r="OSR90" s="10"/>
      <c r="OSS90" s="10"/>
      <c r="OST90" s="10"/>
      <c r="OSU90" s="10"/>
      <c r="OSV90" s="10"/>
      <c r="OSW90" s="10"/>
      <c r="OSX90" s="10"/>
      <c r="OSY90" s="10"/>
      <c r="OSZ90" s="10"/>
      <c r="OTA90" s="10"/>
      <c r="OTB90" s="10"/>
      <c r="OTC90" s="10"/>
      <c r="OTD90" s="10"/>
      <c r="OTE90" s="10"/>
      <c r="OTF90" s="10"/>
      <c r="OTG90" s="10"/>
      <c r="OTH90" s="10"/>
      <c r="OTI90" s="10"/>
      <c r="OTJ90" s="10"/>
      <c r="OTK90" s="10"/>
      <c r="OTL90" s="10"/>
      <c r="OTM90" s="10"/>
      <c r="OTN90" s="10"/>
      <c r="OTO90" s="10"/>
      <c r="OTP90" s="10"/>
      <c r="OTQ90" s="10"/>
      <c r="OTR90" s="10"/>
      <c r="OTS90" s="10"/>
      <c r="OTT90" s="10"/>
      <c r="OTU90" s="10"/>
      <c r="OTV90" s="10"/>
      <c r="OTW90" s="10"/>
      <c r="OTX90" s="10"/>
      <c r="OTY90" s="10"/>
      <c r="OTZ90" s="10"/>
      <c r="OUA90" s="10"/>
      <c r="OUB90" s="10"/>
      <c r="OUC90" s="10"/>
      <c r="OUD90" s="10"/>
      <c r="OUE90" s="10"/>
      <c r="OUF90" s="10"/>
      <c r="OUG90" s="10"/>
      <c r="OUH90" s="10"/>
      <c r="OUI90" s="10"/>
      <c r="OUJ90" s="10"/>
      <c r="OUK90" s="10"/>
      <c r="OUL90" s="10"/>
      <c r="OUM90" s="10"/>
      <c r="OUN90" s="10"/>
      <c r="OUO90" s="10"/>
      <c r="OUP90" s="10"/>
      <c r="OUQ90" s="10"/>
      <c r="OUR90" s="10"/>
      <c r="OUS90" s="10"/>
      <c r="OUT90" s="10"/>
      <c r="OUU90" s="10"/>
      <c r="OVB90" s="10"/>
      <c r="OVC90" s="10"/>
      <c r="OVD90" s="10"/>
      <c r="OVE90" s="10"/>
      <c r="OVF90" s="10"/>
      <c r="OVG90" s="10"/>
      <c r="OVH90" s="10"/>
      <c r="OVI90" s="10"/>
      <c r="OVJ90" s="10"/>
      <c r="OVK90" s="10"/>
      <c r="OVL90" s="10"/>
      <c r="OVM90" s="10"/>
      <c r="OVN90" s="10"/>
      <c r="OVO90" s="10"/>
      <c r="OVP90" s="10"/>
      <c r="OVQ90" s="10"/>
      <c r="OVR90" s="10"/>
      <c r="OVS90" s="10"/>
      <c r="OVT90" s="10"/>
      <c r="OVU90" s="10"/>
      <c r="OVV90" s="10"/>
      <c r="OVW90" s="10"/>
      <c r="OVX90" s="10"/>
      <c r="OVY90" s="10"/>
      <c r="OVZ90" s="10"/>
      <c r="OWA90" s="10"/>
      <c r="OWB90" s="10"/>
      <c r="OWC90" s="10"/>
      <c r="OWD90" s="10"/>
      <c r="OWE90" s="10"/>
      <c r="OWF90" s="10"/>
      <c r="OWG90" s="10"/>
      <c r="OWH90" s="10"/>
      <c r="OWI90" s="10"/>
      <c r="OWJ90" s="10"/>
      <c r="OWK90" s="10"/>
      <c r="OWL90" s="10"/>
      <c r="OWM90" s="10"/>
      <c r="OWN90" s="10"/>
      <c r="OWO90" s="10"/>
      <c r="OWP90" s="10"/>
      <c r="OWQ90" s="10"/>
      <c r="OWR90" s="10"/>
      <c r="OWS90" s="10"/>
      <c r="OWT90" s="10"/>
      <c r="OWU90" s="10"/>
      <c r="OWV90" s="10"/>
      <c r="OWW90" s="10"/>
      <c r="OWX90" s="10"/>
      <c r="OWY90" s="10"/>
      <c r="OWZ90" s="10"/>
      <c r="OXA90" s="10"/>
      <c r="OXB90" s="10"/>
      <c r="OXC90" s="10"/>
      <c r="OXD90" s="10"/>
      <c r="OXE90" s="10"/>
      <c r="OXF90" s="10"/>
      <c r="OXG90" s="10"/>
      <c r="OXH90" s="10"/>
      <c r="OXI90" s="10"/>
      <c r="OXJ90" s="10"/>
      <c r="OXK90" s="10"/>
      <c r="OXL90" s="10"/>
      <c r="OXM90" s="10"/>
      <c r="OXN90" s="10"/>
      <c r="OXO90" s="10"/>
      <c r="OXP90" s="10"/>
      <c r="OXQ90" s="10"/>
      <c r="OXR90" s="10"/>
      <c r="OXS90" s="10"/>
      <c r="OXT90" s="10"/>
      <c r="OXU90" s="10"/>
      <c r="OXV90" s="10"/>
      <c r="OXW90" s="10"/>
      <c r="OXX90" s="10"/>
      <c r="OXY90" s="10"/>
      <c r="OXZ90" s="10"/>
      <c r="OYA90" s="10"/>
      <c r="OYB90" s="10"/>
      <c r="OYC90" s="10"/>
      <c r="OYD90" s="10"/>
      <c r="OYE90" s="10"/>
      <c r="OYF90" s="10"/>
      <c r="OYG90" s="10"/>
      <c r="OYH90" s="10"/>
      <c r="OYI90" s="10"/>
      <c r="OYJ90" s="10"/>
      <c r="OYK90" s="10"/>
      <c r="OYL90" s="10"/>
      <c r="OYM90" s="10"/>
      <c r="OYN90" s="10"/>
      <c r="OYO90" s="10"/>
      <c r="OYP90" s="10"/>
      <c r="OYQ90" s="10"/>
      <c r="OYR90" s="10"/>
      <c r="OYS90" s="10"/>
      <c r="OYT90" s="10"/>
      <c r="OYU90" s="10"/>
      <c r="OYV90" s="10"/>
      <c r="OYW90" s="10"/>
      <c r="OYX90" s="10"/>
      <c r="OYY90" s="10"/>
      <c r="OYZ90" s="10"/>
      <c r="OZA90" s="10"/>
      <c r="OZB90" s="10"/>
      <c r="OZC90" s="10"/>
      <c r="OZD90" s="10"/>
      <c r="OZE90" s="10"/>
      <c r="OZF90" s="10"/>
      <c r="OZG90" s="10"/>
      <c r="OZH90" s="10"/>
      <c r="OZI90" s="10"/>
      <c r="OZJ90" s="10"/>
      <c r="OZK90" s="10"/>
      <c r="OZL90" s="10"/>
      <c r="OZM90" s="10"/>
      <c r="OZN90" s="10"/>
      <c r="OZO90" s="10"/>
      <c r="OZP90" s="10"/>
      <c r="OZQ90" s="10"/>
      <c r="OZR90" s="10"/>
      <c r="OZS90" s="10"/>
      <c r="OZT90" s="10"/>
      <c r="OZU90" s="10"/>
      <c r="OZV90" s="10"/>
      <c r="OZW90" s="10"/>
      <c r="OZX90" s="10"/>
      <c r="OZY90" s="10"/>
      <c r="OZZ90" s="10"/>
      <c r="PAA90" s="10"/>
      <c r="PAB90" s="10"/>
      <c r="PAC90" s="10"/>
      <c r="PAD90" s="10"/>
      <c r="PAE90" s="10"/>
      <c r="PAF90" s="10"/>
      <c r="PAG90" s="10"/>
      <c r="PAH90" s="10"/>
      <c r="PAI90" s="10"/>
      <c r="PAJ90" s="10"/>
      <c r="PAK90" s="10"/>
      <c r="PAL90" s="10"/>
      <c r="PAM90" s="10"/>
      <c r="PAN90" s="10"/>
      <c r="PAO90" s="10"/>
      <c r="PAP90" s="10"/>
      <c r="PAQ90" s="10"/>
      <c r="PAR90" s="10"/>
      <c r="PAS90" s="10"/>
      <c r="PAT90" s="10"/>
      <c r="PAU90" s="10"/>
      <c r="PAV90" s="10"/>
      <c r="PAW90" s="10"/>
      <c r="PAX90" s="10"/>
      <c r="PAY90" s="10"/>
      <c r="PAZ90" s="10"/>
      <c r="PBA90" s="10"/>
      <c r="PBB90" s="10"/>
      <c r="PBC90" s="10"/>
      <c r="PBD90" s="10"/>
      <c r="PBE90" s="10"/>
      <c r="PBF90" s="10"/>
      <c r="PBG90" s="10"/>
      <c r="PBH90" s="10"/>
      <c r="PBI90" s="10"/>
      <c r="PBJ90" s="10"/>
      <c r="PBK90" s="10"/>
      <c r="PBL90" s="10"/>
      <c r="PBM90" s="10"/>
      <c r="PBN90" s="10"/>
      <c r="PBO90" s="10"/>
      <c r="PBP90" s="10"/>
      <c r="PBQ90" s="10"/>
      <c r="PBR90" s="10"/>
      <c r="PBS90" s="10"/>
      <c r="PBT90" s="10"/>
      <c r="PBU90" s="10"/>
      <c r="PBV90" s="10"/>
      <c r="PBW90" s="10"/>
      <c r="PBX90" s="10"/>
      <c r="PBY90" s="10"/>
      <c r="PBZ90" s="10"/>
      <c r="PCA90" s="10"/>
      <c r="PCB90" s="10"/>
      <c r="PCC90" s="10"/>
      <c r="PCD90" s="10"/>
      <c r="PCE90" s="10"/>
      <c r="PCF90" s="10"/>
      <c r="PCG90" s="10"/>
      <c r="PCH90" s="10"/>
      <c r="PCI90" s="10"/>
      <c r="PCJ90" s="10"/>
      <c r="PCK90" s="10"/>
      <c r="PCL90" s="10"/>
      <c r="PCM90" s="10"/>
      <c r="PCN90" s="10"/>
      <c r="PCO90" s="10"/>
      <c r="PCP90" s="10"/>
      <c r="PCQ90" s="10"/>
      <c r="PCR90" s="10"/>
      <c r="PCS90" s="10"/>
      <c r="PCT90" s="10"/>
      <c r="PCU90" s="10"/>
      <c r="PCV90" s="10"/>
      <c r="PCW90" s="10"/>
      <c r="PCX90" s="10"/>
      <c r="PCY90" s="10"/>
      <c r="PCZ90" s="10"/>
      <c r="PDA90" s="10"/>
      <c r="PDB90" s="10"/>
      <c r="PDC90" s="10"/>
      <c r="PDD90" s="10"/>
      <c r="PDE90" s="10"/>
      <c r="PDF90" s="10"/>
      <c r="PDG90" s="10"/>
      <c r="PDH90" s="10"/>
      <c r="PDI90" s="10"/>
      <c r="PDJ90" s="10"/>
      <c r="PDK90" s="10"/>
      <c r="PDL90" s="10"/>
      <c r="PDM90" s="10"/>
      <c r="PDN90" s="10"/>
      <c r="PDO90" s="10"/>
      <c r="PDP90" s="10"/>
      <c r="PDQ90" s="10"/>
      <c r="PDR90" s="10"/>
      <c r="PDS90" s="10"/>
      <c r="PDT90" s="10"/>
      <c r="PDU90" s="10"/>
      <c r="PDV90" s="10"/>
      <c r="PDW90" s="10"/>
      <c r="PDX90" s="10"/>
      <c r="PDY90" s="10"/>
      <c r="PDZ90" s="10"/>
      <c r="PEA90" s="10"/>
      <c r="PEB90" s="10"/>
      <c r="PEC90" s="10"/>
      <c r="PED90" s="10"/>
      <c r="PEE90" s="10"/>
      <c r="PEF90" s="10"/>
      <c r="PEG90" s="10"/>
      <c r="PEH90" s="10"/>
      <c r="PEI90" s="10"/>
      <c r="PEJ90" s="10"/>
      <c r="PEK90" s="10"/>
      <c r="PEL90" s="10"/>
      <c r="PEM90" s="10"/>
      <c r="PEN90" s="10"/>
      <c r="PEO90" s="10"/>
      <c r="PEP90" s="10"/>
      <c r="PEQ90" s="10"/>
      <c r="PEX90" s="10"/>
      <c r="PEY90" s="10"/>
      <c r="PEZ90" s="10"/>
      <c r="PFA90" s="10"/>
      <c r="PFB90" s="10"/>
      <c r="PFC90" s="10"/>
      <c r="PFD90" s="10"/>
      <c r="PFE90" s="10"/>
      <c r="PFF90" s="10"/>
      <c r="PFG90" s="10"/>
      <c r="PFH90" s="10"/>
      <c r="PFI90" s="10"/>
      <c r="PFJ90" s="10"/>
      <c r="PFK90" s="10"/>
      <c r="PFL90" s="10"/>
      <c r="PFM90" s="10"/>
      <c r="PFN90" s="10"/>
      <c r="PFO90" s="10"/>
      <c r="PFP90" s="10"/>
      <c r="PFQ90" s="10"/>
      <c r="PFR90" s="10"/>
      <c r="PFS90" s="10"/>
      <c r="PFT90" s="10"/>
      <c r="PFU90" s="10"/>
      <c r="PFV90" s="10"/>
      <c r="PFW90" s="10"/>
      <c r="PFX90" s="10"/>
      <c r="PFY90" s="10"/>
      <c r="PFZ90" s="10"/>
      <c r="PGA90" s="10"/>
      <c r="PGB90" s="10"/>
      <c r="PGC90" s="10"/>
      <c r="PGD90" s="10"/>
      <c r="PGE90" s="10"/>
      <c r="PGF90" s="10"/>
      <c r="PGG90" s="10"/>
      <c r="PGH90" s="10"/>
      <c r="PGI90" s="10"/>
      <c r="PGJ90" s="10"/>
      <c r="PGK90" s="10"/>
      <c r="PGL90" s="10"/>
      <c r="PGM90" s="10"/>
      <c r="PGN90" s="10"/>
      <c r="PGO90" s="10"/>
      <c r="PGP90" s="10"/>
      <c r="PGQ90" s="10"/>
      <c r="PGR90" s="10"/>
      <c r="PGS90" s="10"/>
      <c r="PGT90" s="10"/>
      <c r="PGU90" s="10"/>
      <c r="PGV90" s="10"/>
      <c r="PGW90" s="10"/>
      <c r="PGX90" s="10"/>
      <c r="PGY90" s="10"/>
      <c r="PGZ90" s="10"/>
      <c r="PHA90" s="10"/>
      <c r="PHB90" s="10"/>
      <c r="PHC90" s="10"/>
      <c r="PHD90" s="10"/>
      <c r="PHE90" s="10"/>
      <c r="PHF90" s="10"/>
      <c r="PHG90" s="10"/>
      <c r="PHH90" s="10"/>
      <c r="PHI90" s="10"/>
      <c r="PHJ90" s="10"/>
      <c r="PHK90" s="10"/>
      <c r="PHL90" s="10"/>
      <c r="PHM90" s="10"/>
      <c r="PHN90" s="10"/>
      <c r="PHO90" s="10"/>
      <c r="PHP90" s="10"/>
      <c r="PHQ90" s="10"/>
      <c r="PHR90" s="10"/>
      <c r="PHS90" s="10"/>
      <c r="PHT90" s="10"/>
      <c r="PHU90" s="10"/>
      <c r="PHV90" s="10"/>
      <c r="PHW90" s="10"/>
      <c r="PHX90" s="10"/>
      <c r="PHY90" s="10"/>
      <c r="PHZ90" s="10"/>
      <c r="PIA90" s="10"/>
      <c r="PIB90" s="10"/>
      <c r="PIC90" s="10"/>
      <c r="PID90" s="10"/>
      <c r="PIE90" s="10"/>
      <c r="PIF90" s="10"/>
      <c r="PIG90" s="10"/>
      <c r="PIH90" s="10"/>
      <c r="PII90" s="10"/>
      <c r="PIJ90" s="10"/>
      <c r="PIK90" s="10"/>
      <c r="PIL90" s="10"/>
      <c r="PIM90" s="10"/>
      <c r="PIN90" s="10"/>
      <c r="PIO90" s="10"/>
      <c r="PIP90" s="10"/>
      <c r="PIQ90" s="10"/>
      <c r="PIR90" s="10"/>
      <c r="PIS90" s="10"/>
      <c r="PIT90" s="10"/>
      <c r="PIU90" s="10"/>
      <c r="PIV90" s="10"/>
      <c r="PIW90" s="10"/>
      <c r="PIX90" s="10"/>
      <c r="PIY90" s="10"/>
      <c r="PIZ90" s="10"/>
      <c r="PJA90" s="10"/>
      <c r="PJB90" s="10"/>
      <c r="PJC90" s="10"/>
      <c r="PJD90" s="10"/>
      <c r="PJE90" s="10"/>
      <c r="PJF90" s="10"/>
      <c r="PJG90" s="10"/>
      <c r="PJH90" s="10"/>
      <c r="PJI90" s="10"/>
      <c r="PJJ90" s="10"/>
      <c r="PJK90" s="10"/>
      <c r="PJL90" s="10"/>
      <c r="PJM90" s="10"/>
      <c r="PJN90" s="10"/>
      <c r="PJO90" s="10"/>
      <c r="PJP90" s="10"/>
      <c r="PJQ90" s="10"/>
      <c r="PJR90" s="10"/>
      <c r="PJS90" s="10"/>
      <c r="PJT90" s="10"/>
      <c r="PJU90" s="10"/>
      <c r="PJV90" s="10"/>
      <c r="PJW90" s="10"/>
      <c r="PJX90" s="10"/>
      <c r="PJY90" s="10"/>
      <c r="PJZ90" s="10"/>
      <c r="PKA90" s="10"/>
      <c r="PKB90" s="10"/>
      <c r="PKC90" s="10"/>
      <c r="PKD90" s="10"/>
      <c r="PKE90" s="10"/>
      <c r="PKF90" s="10"/>
      <c r="PKG90" s="10"/>
      <c r="PKH90" s="10"/>
      <c r="PKI90" s="10"/>
      <c r="PKJ90" s="10"/>
      <c r="PKK90" s="10"/>
      <c r="PKL90" s="10"/>
      <c r="PKM90" s="10"/>
      <c r="PKN90" s="10"/>
      <c r="PKO90" s="10"/>
      <c r="PKP90" s="10"/>
      <c r="PKQ90" s="10"/>
      <c r="PKR90" s="10"/>
      <c r="PKS90" s="10"/>
      <c r="PKT90" s="10"/>
      <c r="PKU90" s="10"/>
      <c r="PKV90" s="10"/>
      <c r="PKW90" s="10"/>
      <c r="PKX90" s="10"/>
      <c r="PKY90" s="10"/>
      <c r="PKZ90" s="10"/>
      <c r="PLA90" s="10"/>
      <c r="PLB90" s="10"/>
      <c r="PLC90" s="10"/>
      <c r="PLD90" s="10"/>
      <c r="PLE90" s="10"/>
      <c r="PLF90" s="10"/>
      <c r="PLG90" s="10"/>
      <c r="PLH90" s="10"/>
      <c r="PLI90" s="10"/>
      <c r="PLJ90" s="10"/>
      <c r="PLK90" s="10"/>
      <c r="PLL90" s="10"/>
      <c r="PLM90" s="10"/>
      <c r="PLN90" s="10"/>
      <c r="PLO90" s="10"/>
      <c r="PLP90" s="10"/>
      <c r="PLQ90" s="10"/>
      <c r="PLR90" s="10"/>
      <c r="PLS90" s="10"/>
      <c r="PLT90" s="10"/>
      <c r="PLU90" s="10"/>
      <c r="PLV90" s="10"/>
      <c r="PLW90" s="10"/>
      <c r="PLX90" s="10"/>
      <c r="PLY90" s="10"/>
      <c r="PLZ90" s="10"/>
      <c r="PMA90" s="10"/>
      <c r="PMB90" s="10"/>
      <c r="PMC90" s="10"/>
      <c r="PMD90" s="10"/>
      <c r="PME90" s="10"/>
      <c r="PMF90" s="10"/>
      <c r="PMG90" s="10"/>
      <c r="PMH90" s="10"/>
      <c r="PMI90" s="10"/>
      <c r="PMJ90" s="10"/>
      <c r="PMK90" s="10"/>
      <c r="PML90" s="10"/>
      <c r="PMM90" s="10"/>
      <c r="PMN90" s="10"/>
      <c r="PMO90" s="10"/>
      <c r="PMP90" s="10"/>
      <c r="PMQ90" s="10"/>
      <c r="PMR90" s="10"/>
      <c r="PMS90" s="10"/>
      <c r="PMT90" s="10"/>
      <c r="PMU90" s="10"/>
      <c r="PMV90" s="10"/>
      <c r="PMW90" s="10"/>
      <c r="PMX90" s="10"/>
      <c r="PMY90" s="10"/>
      <c r="PMZ90" s="10"/>
      <c r="PNA90" s="10"/>
      <c r="PNB90" s="10"/>
      <c r="PNC90" s="10"/>
      <c r="PND90" s="10"/>
      <c r="PNE90" s="10"/>
      <c r="PNF90" s="10"/>
      <c r="PNG90" s="10"/>
      <c r="PNH90" s="10"/>
      <c r="PNI90" s="10"/>
      <c r="PNJ90" s="10"/>
      <c r="PNK90" s="10"/>
      <c r="PNL90" s="10"/>
      <c r="PNM90" s="10"/>
      <c r="PNN90" s="10"/>
      <c r="PNO90" s="10"/>
      <c r="PNP90" s="10"/>
      <c r="PNQ90" s="10"/>
      <c r="PNR90" s="10"/>
      <c r="PNS90" s="10"/>
      <c r="PNT90" s="10"/>
      <c r="PNU90" s="10"/>
      <c r="PNV90" s="10"/>
      <c r="PNW90" s="10"/>
      <c r="PNX90" s="10"/>
      <c r="PNY90" s="10"/>
      <c r="PNZ90" s="10"/>
      <c r="POA90" s="10"/>
      <c r="POB90" s="10"/>
      <c r="POC90" s="10"/>
      <c r="POD90" s="10"/>
      <c r="POE90" s="10"/>
      <c r="POF90" s="10"/>
      <c r="POG90" s="10"/>
      <c r="POH90" s="10"/>
      <c r="POI90" s="10"/>
      <c r="POJ90" s="10"/>
      <c r="POK90" s="10"/>
      <c r="POL90" s="10"/>
      <c r="POM90" s="10"/>
      <c r="POT90" s="10"/>
      <c r="POU90" s="10"/>
      <c r="POV90" s="10"/>
      <c r="POW90" s="10"/>
      <c r="POX90" s="10"/>
      <c r="POY90" s="10"/>
      <c r="POZ90" s="10"/>
      <c r="PPA90" s="10"/>
      <c r="PPB90" s="10"/>
      <c r="PPC90" s="10"/>
      <c r="PPD90" s="10"/>
      <c r="PPE90" s="10"/>
      <c r="PPF90" s="10"/>
      <c r="PPG90" s="10"/>
      <c r="PPH90" s="10"/>
      <c r="PPI90" s="10"/>
      <c r="PPJ90" s="10"/>
      <c r="PPK90" s="10"/>
      <c r="PPL90" s="10"/>
      <c r="PPM90" s="10"/>
      <c r="PPN90" s="10"/>
      <c r="PPO90" s="10"/>
      <c r="PPP90" s="10"/>
      <c r="PPQ90" s="10"/>
      <c r="PPR90" s="10"/>
      <c r="PPS90" s="10"/>
      <c r="PPT90" s="10"/>
      <c r="PPU90" s="10"/>
      <c r="PPV90" s="10"/>
      <c r="PPW90" s="10"/>
      <c r="PPX90" s="10"/>
      <c r="PPY90" s="10"/>
      <c r="PPZ90" s="10"/>
      <c r="PQA90" s="10"/>
      <c r="PQB90" s="10"/>
      <c r="PQC90" s="10"/>
      <c r="PQD90" s="10"/>
      <c r="PQE90" s="10"/>
      <c r="PQF90" s="10"/>
      <c r="PQG90" s="10"/>
      <c r="PQH90" s="10"/>
      <c r="PQI90" s="10"/>
      <c r="PQJ90" s="10"/>
      <c r="PQK90" s="10"/>
      <c r="PQL90" s="10"/>
      <c r="PQM90" s="10"/>
      <c r="PQN90" s="10"/>
      <c r="PQO90" s="10"/>
      <c r="PQP90" s="10"/>
      <c r="PQQ90" s="10"/>
      <c r="PQR90" s="10"/>
      <c r="PQS90" s="10"/>
      <c r="PQT90" s="10"/>
      <c r="PQU90" s="10"/>
      <c r="PQV90" s="10"/>
      <c r="PQW90" s="10"/>
      <c r="PQX90" s="10"/>
      <c r="PQY90" s="10"/>
      <c r="PQZ90" s="10"/>
      <c r="PRA90" s="10"/>
      <c r="PRB90" s="10"/>
      <c r="PRC90" s="10"/>
      <c r="PRD90" s="10"/>
      <c r="PRE90" s="10"/>
      <c r="PRF90" s="10"/>
      <c r="PRG90" s="10"/>
      <c r="PRH90" s="10"/>
      <c r="PRI90" s="10"/>
      <c r="PRJ90" s="10"/>
      <c r="PRK90" s="10"/>
      <c r="PRL90" s="10"/>
      <c r="PRM90" s="10"/>
      <c r="PRN90" s="10"/>
      <c r="PRO90" s="10"/>
      <c r="PRP90" s="10"/>
      <c r="PRQ90" s="10"/>
      <c r="PRR90" s="10"/>
      <c r="PRS90" s="10"/>
      <c r="PRT90" s="10"/>
      <c r="PRU90" s="10"/>
      <c r="PRV90" s="10"/>
      <c r="PRW90" s="10"/>
      <c r="PRX90" s="10"/>
      <c r="PRY90" s="10"/>
      <c r="PRZ90" s="10"/>
      <c r="PSA90" s="10"/>
      <c r="PSB90" s="10"/>
      <c r="PSC90" s="10"/>
      <c r="PSD90" s="10"/>
      <c r="PSE90" s="10"/>
      <c r="PSF90" s="10"/>
      <c r="PSG90" s="10"/>
      <c r="PSH90" s="10"/>
      <c r="PSI90" s="10"/>
      <c r="PSJ90" s="10"/>
      <c r="PSK90" s="10"/>
      <c r="PSL90" s="10"/>
      <c r="PSM90" s="10"/>
      <c r="PSN90" s="10"/>
      <c r="PSO90" s="10"/>
      <c r="PSP90" s="10"/>
      <c r="PSQ90" s="10"/>
      <c r="PSR90" s="10"/>
      <c r="PSS90" s="10"/>
      <c r="PST90" s="10"/>
      <c r="PSU90" s="10"/>
      <c r="PSV90" s="10"/>
      <c r="PSW90" s="10"/>
      <c r="PSX90" s="10"/>
      <c r="PSY90" s="10"/>
      <c r="PSZ90" s="10"/>
      <c r="PTA90" s="10"/>
      <c r="PTB90" s="10"/>
      <c r="PTC90" s="10"/>
      <c r="PTD90" s="10"/>
      <c r="PTE90" s="10"/>
      <c r="PTF90" s="10"/>
      <c r="PTG90" s="10"/>
      <c r="PTH90" s="10"/>
      <c r="PTI90" s="10"/>
      <c r="PTJ90" s="10"/>
      <c r="PTK90" s="10"/>
      <c r="PTL90" s="10"/>
      <c r="PTM90" s="10"/>
      <c r="PTN90" s="10"/>
      <c r="PTO90" s="10"/>
      <c r="PTP90" s="10"/>
      <c r="PTQ90" s="10"/>
      <c r="PTR90" s="10"/>
      <c r="PTS90" s="10"/>
      <c r="PTT90" s="10"/>
      <c r="PTU90" s="10"/>
      <c r="PTV90" s="10"/>
      <c r="PTW90" s="10"/>
      <c r="PTX90" s="10"/>
      <c r="PTY90" s="10"/>
      <c r="PTZ90" s="10"/>
      <c r="PUA90" s="10"/>
      <c r="PUB90" s="10"/>
      <c r="PUC90" s="10"/>
      <c r="PUD90" s="10"/>
      <c r="PUE90" s="10"/>
      <c r="PUF90" s="10"/>
      <c r="PUG90" s="10"/>
      <c r="PUH90" s="10"/>
      <c r="PUI90" s="10"/>
      <c r="PUJ90" s="10"/>
      <c r="PUK90" s="10"/>
      <c r="PUL90" s="10"/>
      <c r="PUM90" s="10"/>
      <c r="PUN90" s="10"/>
      <c r="PUO90" s="10"/>
      <c r="PUP90" s="10"/>
      <c r="PUQ90" s="10"/>
      <c r="PUR90" s="10"/>
      <c r="PUS90" s="10"/>
      <c r="PUT90" s="10"/>
      <c r="PUU90" s="10"/>
      <c r="PUV90" s="10"/>
      <c r="PUW90" s="10"/>
      <c r="PUX90" s="10"/>
      <c r="PUY90" s="10"/>
      <c r="PUZ90" s="10"/>
      <c r="PVA90" s="10"/>
      <c r="PVB90" s="10"/>
      <c r="PVC90" s="10"/>
      <c r="PVD90" s="10"/>
      <c r="PVE90" s="10"/>
      <c r="PVF90" s="10"/>
      <c r="PVG90" s="10"/>
      <c r="PVH90" s="10"/>
      <c r="PVI90" s="10"/>
      <c r="PVJ90" s="10"/>
      <c r="PVK90" s="10"/>
      <c r="PVL90" s="10"/>
      <c r="PVM90" s="10"/>
      <c r="PVN90" s="10"/>
      <c r="PVO90" s="10"/>
      <c r="PVP90" s="10"/>
      <c r="PVQ90" s="10"/>
      <c r="PVR90" s="10"/>
      <c r="PVS90" s="10"/>
      <c r="PVT90" s="10"/>
      <c r="PVU90" s="10"/>
      <c r="PVV90" s="10"/>
      <c r="PVW90" s="10"/>
      <c r="PVX90" s="10"/>
      <c r="PVY90" s="10"/>
      <c r="PVZ90" s="10"/>
      <c r="PWA90" s="10"/>
      <c r="PWB90" s="10"/>
      <c r="PWC90" s="10"/>
      <c r="PWD90" s="10"/>
      <c r="PWE90" s="10"/>
      <c r="PWF90" s="10"/>
      <c r="PWG90" s="10"/>
      <c r="PWH90" s="10"/>
      <c r="PWI90" s="10"/>
      <c r="PWJ90" s="10"/>
      <c r="PWK90" s="10"/>
      <c r="PWL90" s="10"/>
      <c r="PWM90" s="10"/>
      <c r="PWN90" s="10"/>
      <c r="PWO90" s="10"/>
      <c r="PWP90" s="10"/>
      <c r="PWQ90" s="10"/>
      <c r="PWR90" s="10"/>
      <c r="PWS90" s="10"/>
      <c r="PWT90" s="10"/>
      <c r="PWU90" s="10"/>
      <c r="PWV90" s="10"/>
      <c r="PWW90" s="10"/>
      <c r="PWX90" s="10"/>
      <c r="PWY90" s="10"/>
      <c r="PWZ90" s="10"/>
      <c r="PXA90" s="10"/>
      <c r="PXB90" s="10"/>
      <c r="PXC90" s="10"/>
      <c r="PXD90" s="10"/>
      <c r="PXE90" s="10"/>
      <c r="PXF90" s="10"/>
      <c r="PXG90" s="10"/>
      <c r="PXH90" s="10"/>
      <c r="PXI90" s="10"/>
      <c r="PXJ90" s="10"/>
      <c r="PXK90" s="10"/>
      <c r="PXL90" s="10"/>
      <c r="PXM90" s="10"/>
      <c r="PXN90" s="10"/>
      <c r="PXO90" s="10"/>
      <c r="PXP90" s="10"/>
      <c r="PXQ90" s="10"/>
      <c r="PXR90" s="10"/>
      <c r="PXS90" s="10"/>
      <c r="PXT90" s="10"/>
      <c r="PXU90" s="10"/>
      <c r="PXV90" s="10"/>
      <c r="PXW90" s="10"/>
      <c r="PXX90" s="10"/>
      <c r="PXY90" s="10"/>
      <c r="PXZ90" s="10"/>
      <c r="PYA90" s="10"/>
      <c r="PYB90" s="10"/>
      <c r="PYC90" s="10"/>
      <c r="PYD90" s="10"/>
      <c r="PYE90" s="10"/>
      <c r="PYF90" s="10"/>
      <c r="PYG90" s="10"/>
      <c r="PYH90" s="10"/>
      <c r="PYI90" s="10"/>
      <c r="PYP90" s="10"/>
      <c r="PYQ90" s="10"/>
      <c r="PYR90" s="10"/>
      <c r="PYS90" s="10"/>
      <c r="PYT90" s="10"/>
      <c r="PYU90" s="10"/>
      <c r="PYV90" s="10"/>
      <c r="PYW90" s="10"/>
      <c r="PYX90" s="10"/>
      <c r="PYY90" s="10"/>
      <c r="PYZ90" s="10"/>
      <c r="PZA90" s="10"/>
      <c r="PZB90" s="10"/>
      <c r="PZC90" s="10"/>
      <c r="PZD90" s="10"/>
      <c r="PZE90" s="10"/>
      <c r="PZF90" s="10"/>
      <c r="PZG90" s="10"/>
      <c r="PZH90" s="10"/>
      <c r="PZI90" s="10"/>
      <c r="PZJ90" s="10"/>
      <c r="PZK90" s="10"/>
      <c r="PZL90" s="10"/>
      <c r="PZM90" s="10"/>
      <c r="PZN90" s="10"/>
      <c r="PZO90" s="10"/>
      <c r="PZP90" s="10"/>
      <c r="PZQ90" s="10"/>
      <c r="PZR90" s="10"/>
      <c r="PZS90" s="10"/>
      <c r="PZT90" s="10"/>
      <c r="PZU90" s="10"/>
      <c r="PZV90" s="10"/>
      <c r="PZW90" s="10"/>
      <c r="PZX90" s="10"/>
      <c r="PZY90" s="10"/>
      <c r="PZZ90" s="10"/>
      <c r="QAA90" s="10"/>
      <c r="QAB90" s="10"/>
      <c r="QAC90" s="10"/>
      <c r="QAD90" s="10"/>
      <c r="QAE90" s="10"/>
      <c r="QAF90" s="10"/>
      <c r="QAG90" s="10"/>
      <c r="QAH90" s="10"/>
      <c r="QAI90" s="10"/>
      <c r="QAJ90" s="10"/>
      <c r="QAK90" s="10"/>
      <c r="QAL90" s="10"/>
      <c r="QAM90" s="10"/>
      <c r="QAN90" s="10"/>
      <c r="QAO90" s="10"/>
      <c r="QAP90" s="10"/>
      <c r="QAQ90" s="10"/>
      <c r="QAR90" s="10"/>
      <c r="QAS90" s="10"/>
      <c r="QAT90" s="10"/>
      <c r="QAU90" s="10"/>
      <c r="QAV90" s="10"/>
      <c r="QAW90" s="10"/>
      <c r="QAX90" s="10"/>
      <c r="QAY90" s="10"/>
      <c r="QAZ90" s="10"/>
      <c r="QBA90" s="10"/>
      <c r="QBB90" s="10"/>
      <c r="QBC90" s="10"/>
      <c r="QBD90" s="10"/>
      <c r="QBE90" s="10"/>
      <c r="QBF90" s="10"/>
      <c r="QBG90" s="10"/>
      <c r="QBH90" s="10"/>
      <c r="QBI90" s="10"/>
      <c r="QBJ90" s="10"/>
      <c r="QBK90" s="10"/>
      <c r="QBL90" s="10"/>
      <c r="QBM90" s="10"/>
      <c r="QBN90" s="10"/>
      <c r="QBO90" s="10"/>
      <c r="QBP90" s="10"/>
      <c r="QBQ90" s="10"/>
      <c r="QBR90" s="10"/>
      <c r="QBS90" s="10"/>
      <c r="QBT90" s="10"/>
      <c r="QBU90" s="10"/>
      <c r="QBV90" s="10"/>
      <c r="QBW90" s="10"/>
      <c r="QBX90" s="10"/>
      <c r="QBY90" s="10"/>
      <c r="QBZ90" s="10"/>
      <c r="QCA90" s="10"/>
      <c r="QCB90" s="10"/>
      <c r="QCC90" s="10"/>
      <c r="QCD90" s="10"/>
      <c r="QCE90" s="10"/>
      <c r="QCF90" s="10"/>
      <c r="QCG90" s="10"/>
      <c r="QCH90" s="10"/>
      <c r="QCI90" s="10"/>
      <c r="QCJ90" s="10"/>
      <c r="QCK90" s="10"/>
      <c r="QCL90" s="10"/>
      <c r="QCM90" s="10"/>
      <c r="QCN90" s="10"/>
      <c r="QCO90" s="10"/>
      <c r="QCP90" s="10"/>
      <c r="QCQ90" s="10"/>
      <c r="QCR90" s="10"/>
      <c r="QCS90" s="10"/>
      <c r="QCT90" s="10"/>
      <c r="QCU90" s="10"/>
      <c r="QCV90" s="10"/>
      <c r="QCW90" s="10"/>
      <c r="QCX90" s="10"/>
      <c r="QCY90" s="10"/>
      <c r="QCZ90" s="10"/>
      <c r="QDA90" s="10"/>
      <c r="QDB90" s="10"/>
      <c r="QDC90" s="10"/>
      <c r="QDD90" s="10"/>
      <c r="QDE90" s="10"/>
      <c r="QDF90" s="10"/>
      <c r="QDG90" s="10"/>
      <c r="QDH90" s="10"/>
      <c r="QDI90" s="10"/>
      <c r="QDJ90" s="10"/>
      <c r="QDK90" s="10"/>
      <c r="QDL90" s="10"/>
      <c r="QDM90" s="10"/>
      <c r="QDN90" s="10"/>
      <c r="QDO90" s="10"/>
      <c r="QDP90" s="10"/>
      <c r="QDQ90" s="10"/>
      <c r="QDR90" s="10"/>
      <c r="QDS90" s="10"/>
      <c r="QDT90" s="10"/>
      <c r="QDU90" s="10"/>
      <c r="QDV90" s="10"/>
      <c r="QDW90" s="10"/>
      <c r="QDX90" s="10"/>
      <c r="QDY90" s="10"/>
      <c r="QDZ90" s="10"/>
      <c r="QEA90" s="10"/>
      <c r="QEB90" s="10"/>
      <c r="QEC90" s="10"/>
      <c r="QED90" s="10"/>
      <c r="QEE90" s="10"/>
      <c r="QEF90" s="10"/>
      <c r="QEG90" s="10"/>
      <c r="QEH90" s="10"/>
      <c r="QEI90" s="10"/>
      <c r="QEJ90" s="10"/>
      <c r="QEK90" s="10"/>
      <c r="QEL90" s="10"/>
      <c r="QEM90" s="10"/>
      <c r="QEN90" s="10"/>
      <c r="QEO90" s="10"/>
      <c r="QEP90" s="10"/>
      <c r="QEQ90" s="10"/>
      <c r="QER90" s="10"/>
      <c r="QES90" s="10"/>
      <c r="QET90" s="10"/>
      <c r="QEU90" s="10"/>
      <c r="QEV90" s="10"/>
      <c r="QEW90" s="10"/>
      <c r="QEX90" s="10"/>
      <c r="QEY90" s="10"/>
      <c r="QEZ90" s="10"/>
      <c r="QFA90" s="10"/>
      <c r="QFB90" s="10"/>
      <c r="QFC90" s="10"/>
      <c r="QFD90" s="10"/>
      <c r="QFE90" s="10"/>
      <c r="QFF90" s="10"/>
      <c r="QFG90" s="10"/>
      <c r="QFH90" s="10"/>
      <c r="QFI90" s="10"/>
      <c r="QFJ90" s="10"/>
      <c r="QFK90" s="10"/>
      <c r="QFL90" s="10"/>
      <c r="QFM90" s="10"/>
      <c r="QFN90" s="10"/>
      <c r="QFO90" s="10"/>
      <c r="QFP90" s="10"/>
      <c r="QFQ90" s="10"/>
      <c r="QFR90" s="10"/>
      <c r="QFS90" s="10"/>
      <c r="QFT90" s="10"/>
      <c r="QFU90" s="10"/>
      <c r="QFV90" s="10"/>
      <c r="QFW90" s="10"/>
      <c r="QFX90" s="10"/>
      <c r="QFY90" s="10"/>
      <c r="QFZ90" s="10"/>
      <c r="QGA90" s="10"/>
      <c r="QGB90" s="10"/>
      <c r="QGC90" s="10"/>
      <c r="QGD90" s="10"/>
      <c r="QGE90" s="10"/>
      <c r="QGF90" s="10"/>
      <c r="QGG90" s="10"/>
      <c r="QGH90" s="10"/>
      <c r="QGI90" s="10"/>
      <c r="QGJ90" s="10"/>
      <c r="QGK90" s="10"/>
      <c r="QGL90" s="10"/>
      <c r="QGM90" s="10"/>
      <c r="QGN90" s="10"/>
      <c r="QGO90" s="10"/>
      <c r="QGP90" s="10"/>
      <c r="QGQ90" s="10"/>
      <c r="QGR90" s="10"/>
      <c r="QGS90" s="10"/>
      <c r="QGT90" s="10"/>
      <c r="QGU90" s="10"/>
      <c r="QGV90" s="10"/>
      <c r="QGW90" s="10"/>
      <c r="QGX90" s="10"/>
      <c r="QGY90" s="10"/>
      <c r="QGZ90" s="10"/>
      <c r="QHA90" s="10"/>
      <c r="QHB90" s="10"/>
      <c r="QHC90" s="10"/>
      <c r="QHD90" s="10"/>
      <c r="QHE90" s="10"/>
      <c r="QHF90" s="10"/>
      <c r="QHG90" s="10"/>
      <c r="QHH90" s="10"/>
      <c r="QHI90" s="10"/>
      <c r="QHJ90" s="10"/>
      <c r="QHK90" s="10"/>
      <c r="QHL90" s="10"/>
      <c r="QHM90" s="10"/>
      <c r="QHN90" s="10"/>
      <c r="QHO90" s="10"/>
      <c r="QHP90" s="10"/>
      <c r="QHQ90" s="10"/>
      <c r="QHR90" s="10"/>
      <c r="QHS90" s="10"/>
      <c r="QHT90" s="10"/>
      <c r="QHU90" s="10"/>
      <c r="QHV90" s="10"/>
      <c r="QHW90" s="10"/>
      <c r="QHX90" s="10"/>
      <c r="QHY90" s="10"/>
      <c r="QHZ90" s="10"/>
      <c r="QIA90" s="10"/>
      <c r="QIB90" s="10"/>
      <c r="QIC90" s="10"/>
      <c r="QID90" s="10"/>
      <c r="QIE90" s="10"/>
      <c r="QIL90" s="10"/>
      <c r="QIM90" s="10"/>
      <c r="QIN90" s="10"/>
      <c r="QIO90" s="10"/>
      <c r="QIP90" s="10"/>
      <c r="QIQ90" s="10"/>
      <c r="QIR90" s="10"/>
      <c r="QIS90" s="10"/>
      <c r="QIT90" s="10"/>
      <c r="QIU90" s="10"/>
      <c r="QIV90" s="10"/>
      <c r="QIW90" s="10"/>
      <c r="QIX90" s="10"/>
      <c r="QIY90" s="10"/>
      <c r="QIZ90" s="10"/>
      <c r="QJA90" s="10"/>
      <c r="QJB90" s="10"/>
      <c r="QJC90" s="10"/>
      <c r="QJD90" s="10"/>
      <c r="QJE90" s="10"/>
      <c r="QJF90" s="10"/>
      <c r="QJG90" s="10"/>
      <c r="QJH90" s="10"/>
      <c r="QJI90" s="10"/>
      <c r="QJJ90" s="10"/>
      <c r="QJK90" s="10"/>
      <c r="QJL90" s="10"/>
      <c r="QJM90" s="10"/>
      <c r="QJN90" s="10"/>
      <c r="QJO90" s="10"/>
      <c r="QJP90" s="10"/>
      <c r="QJQ90" s="10"/>
      <c r="QJR90" s="10"/>
      <c r="QJS90" s="10"/>
      <c r="QJT90" s="10"/>
      <c r="QJU90" s="10"/>
      <c r="QJV90" s="10"/>
      <c r="QJW90" s="10"/>
      <c r="QJX90" s="10"/>
      <c r="QJY90" s="10"/>
      <c r="QJZ90" s="10"/>
      <c r="QKA90" s="10"/>
      <c r="QKB90" s="10"/>
      <c r="QKC90" s="10"/>
      <c r="QKD90" s="10"/>
      <c r="QKE90" s="10"/>
      <c r="QKF90" s="10"/>
      <c r="QKG90" s="10"/>
      <c r="QKH90" s="10"/>
      <c r="QKI90" s="10"/>
      <c r="QKJ90" s="10"/>
      <c r="QKK90" s="10"/>
      <c r="QKL90" s="10"/>
      <c r="QKM90" s="10"/>
      <c r="QKN90" s="10"/>
      <c r="QKO90" s="10"/>
      <c r="QKP90" s="10"/>
      <c r="QKQ90" s="10"/>
      <c r="QKR90" s="10"/>
      <c r="QKS90" s="10"/>
      <c r="QKT90" s="10"/>
      <c r="QKU90" s="10"/>
      <c r="QKV90" s="10"/>
      <c r="QKW90" s="10"/>
      <c r="QKX90" s="10"/>
      <c r="QKY90" s="10"/>
      <c r="QKZ90" s="10"/>
      <c r="QLA90" s="10"/>
      <c r="QLB90" s="10"/>
      <c r="QLC90" s="10"/>
      <c r="QLD90" s="10"/>
      <c r="QLE90" s="10"/>
      <c r="QLF90" s="10"/>
      <c r="QLG90" s="10"/>
      <c r="QLH90" s="10"/>
      <c r="QLI90" s="10"/>
      <c r="QLJ90" s="10"/>
      <c r="QLK90" s="10"/>
      <c r="QLL90" s="10"/>
      <c r="QLM90" s="10"/>
      <c r="QLN90" s="10"/>
      <c r="QLO90" s="10"/>
      <c r="QLP90" s="10"/>
      <c r="QLQ90" s="10"/>
      <c r="QLR90" s="10"/>
      <c r="QLS90" s="10"/>
      <c r="QLT90" s="10"/>
      <c r="QLU90" s="10"/>
      <c r="QLV90" s="10"/>
      <c r="QLW90" s="10"/>
      <c r="QLX90" s="10"/>
      <c r="QLY90" s="10"/>
      <c r="QLZ90" s="10"/>
      <c r="QMA90" s="10"/>
      <c r="QMB90" s="10"/>
      <c r="QMC90" s="10"/>
      <c r="QMD90" s="10"/>
      <c r="QME90" s="10"/>
      <c r="QMF90" s="10"/>
      <c r="QMG90" s="10"/>
      <c r="QMH90" s="10"/>
      <c r="QMI90" s="10"/>
      <c r="QMJ90" s="10"/>
      <c r="QMK90" s="10"/>
      <c r="QML90" s="10"/>
      <c r="QMM90" s="10"/>
      <c r="QMN90" s="10"/>
      <c r="QMO90" s="10"/>
      <c r="QMP90" s="10"/>
      <c r="QMQ90" s="10"/>
      <c r="QMR90" s="10"/>
      <c r="QMS90" s="10"/>
      <c r="QMT90" s="10"/>
      <c r="QMU90" s="10"/>
      <c r="QMV90" s="10"/>
      <c r="QMW90" s="10"/>
      <c r="QMX90" s="10"/>
      <c r="QMY90" s="10"/>
      <c r="QMZ90" s="10"/>
      <c r="QNA90" s="10"/>
      <c r="QNB90" s="10"/>
      <c r="QNC90" s="10"/>
      <c r="QND90" s="10"/>
      <c r="QNE90" s="10"/>
      <c r="QNF90" s="10"/>
      <c r="QNG90" s="10"/>
      <c r="QNH90" s="10"/>
      <c r="QNI90" s="10"/>
      <c r="QNJ90" s="10"/>
      <c r="QNK90" s="10"/>
      <c r="QNL90" s="10"/>
      <c r="QNM90" s="10"/>
      <c r="QNN90" s="10"/>
      <c r="QNO90" s="10"/>
      <c r="QNP90" s="10"/>
      <c r="QNQ90" s="10"/>
      <c r="QNR90" s="10"/>
      <c r="QNS90" s="10"/>
      <c r="QNT90" s="10"/>
      <c r="QNU90" s="10"/>
      <c r="QNV90" s="10"/>
      <c r="QNW90" s="10"/>
      <c r="QNX90" s="10"/>
      <c r="QNY90" s="10"/>
      <c r="QNZ90" s="10"/>
      <c r="QOA90" s="10"/>
      <c r="QOB90" s="10"/>
      <c r="QOC90" s="10"/>
      <c r="QOD90" s="10"/>
      <c r="QOE90" s="10"/>
      <c r="QOF90" s="10"/>
      <c r="QOG90" s="10"/>
      <c r="QOH90" s="10"/>
      <c r="QOI90" s="10"/>
      <c r="QOJ90" s="10"/>
      <c r="QOK90" s="10"/>
      <c r="QOL90" s="10"/>
      <c r="QOM90" s="10"/>
      <c r="QON90" s="10"/>
      <c r="QOO90" s="10"/>
      <c r="QOP90" s="10"/>
      <c r="QOQ90" s="10"/>
      <c r="QOR90" s="10"/>
      <c r="QOS90" s="10"/>
      <c r="QOT90" s="10"/>
      <c r="QOU90" s="10"/>
      <c r="QOV90" s="10"/>
      <c r="QOW90" s="10"/>
      <c r="QOX90" s="10"/>
      <c r="QOY90" s="10"/>
      <c r="QOZ90" s="10"/>
      <c r="QPA90" s="10"/>
      <c r="QPB90" s="10"/>
      <c r="QPC90" s="10"/>
      <c r="QPD90" s="10"/>
      <c r="QPE90" s="10"/>
      <c r="QPF90" s="10"/>
      <c r="QPG90" s="10"/>
      <c r="QPH90" s="10"/>
      <c r="QPI90" s="10"/>
      <c r="QPJ90" s="10"/>
      <c r="QPK90" s="10"/>
      <c r="QPL90" s="10"/>
      <c r="QPM90" s="10"/>
      <c r="QPN90" s="10"/>
      <c r="QPO90" s="10"/>
      <c r="QPP90" s="10"/>
      <c r="QPQ90" s="10"/>
      <c r="QPR90" s="10"/>
      <c r="QPS90" s="10"/>
      <c r="QPT90" s="10"/>
      <c r="QPU90" s="10"/>
      <c r="QPV90" s="10"/>
      <c r="QPW90" s="10"/>
      <c r="QPX90" s="10"/>
      <c r="QPY90" s="10"/>
      <c r="QPZ90" s="10"/>
      <c r="QQA90" s="10"/>
      <c r="QQB90" s="10"/>
      <c r="QQC90" s="10"/>
      <c r="QQD90" s="10"/>
      <c r="QQE90" s="10"/>
      <c r="QQF90" s="10"/>
      <c r="QQG90" s="10"/>
      <c r="QQH90" s="10"/>
      <c r="QQI90" s="10"/>
      <c r="QQJ90" s="10"/>
      <c r="QQK90" s="10"/>
      <c r="QQL90" s="10"/>
      <c r="QQM90" s="10"/>
      <c r="QQN90" s="10"/>
      <c r="QQO90" s="10"/>
      <c r="QQP90" s="10"/>
      <c r="QQQ90" s="10"/>
      <c r="QQR90" s="10"/>
      <c r="QQS90" s="10"/>
      <c r="QQT90" s="10"/>
      <c r="QQU90" s="10"/>
      <c r="QQV90" s="10"/>
      <c r="QQW90" s="10"/>
      <c r="QQX90" s="10"/>
      <c r="QQY90" s="10"/>
      <c r="QQZ90" s="10"/>
      <c r="QRA90" s="10"/>
      <c r="QRB90" s="10"/>
      <c r="QRC90" s="10"/>
      <c r="QRD90" s="10"/>
      <c r="QRE90" s="10"/>
      <c r="QRF90" s="10"/>
      <c r="QRG90" s="10"/>
      <c r="QRH90" s="10"/>
      <c r="QRI90" s="10"/>
      <c r="QRJ90" s="10"/>
      <c r="QRK90" s="10"/>
      <c r="QRL90" s="10"/>
      <c r="QRM90" s="10"/>
      <c r="QRN90" s="10"/>
      <c r="QRO90" s="10"/>
      <c r="QRP90" s="10"/>
      <c r="QRQ90" s="10"/>
      <c r="QRR90" s="10"/>
      <c r="QRS90" s="10"/>
      <c r="QRT90" s="10"/>
      <c r="QRU90" s="10"/>
      <c r="QRV90" s="10"/>
      <c r="QRW90" s="10"/>
      <c r="QRX90" s="10"/>
      <c r="QRY90" s="10"/>
      <c r="QRZ90" s="10"/>
      <c r="QSA90" s="10"/>
      <c r="QSH90" s="10"/>
      <c r="QSI90" s="10"/>
      <c r="QSJ90" s="10"/>
      <c r="QSK90" s="10"/>
      <c r="QSL90" s="10"/>
      <c r="QSM90" s="10"/>
      <c r="QSN90" s="10"/>
      <c r="QSO90" s="10"/>
      <c r="QSP90" s="10"/>
      <c r="QSQ90" s="10"/>
      <c r="QSR90" s="10"/>
      <c r="QSS90" s="10"/>
      <c r="QST90" s="10"/>
      <c r="QSU90" s="10"/>
      <c r="QSV90" s="10"/>
      <c r="QSW90" s="10"/>
      <c r="QSX90" s="10"/>
      <c r="QSY90" s="10"/>
      <c r="QSZ90" s="10"/>
      <c r="QTA90" s="10"/>
      <c r="QTB90" s="10"/>
      <c r="QTC90" s="10"/>
      <c r="QTD90" s="10"/>
      <c r="QTE90" s="10"/>
      <c r="QTF90" s="10"/>
      <c r="QTG90" s="10"/>
      <c r="QTH90" s="10"/>
      <c r="QTI90" s="10"/>
      <c r="QTJ90" s="10"/>
      <c r="QTK90" s="10"/>
      <c r="QTL90" s="10"/>
      <c r="QTM90" s="10"/>
      <c r="QTN90" s="10"/>
      <c r="QTO90" s="10"/>
      <c r="QTP90" s="10"/>
      <c r="QTQ90" s="10"/>
      <c r="QTR90" s="10"/>
      <c r="QTS90" s="10"/>
      <c r="QTT90" s="10"/>
      <c r="QTU90" s="10"/>
      <c r="QTV90" s="10"/>
      <c r="QTW90" s="10"/>
      <c r="QTX90" s="10"/>
      <c r="QTY90" s="10"/>
      <c r="QTZ90" s="10"/>
      <c r="QUA90" s="10"/>
      <c r="QUB90" s="10"/>
      <c r="QUC90" s="10"/>
      <c r="QUD90" s="10"/>
      <c r="QUE90" s="10"/>
      <c r="QUF90" s="10"/>
      <c r="QUG90" s="10"/>
      <c r="QUH90" s="10"/>
      <c r="QUI90" s="10"/>
      <c r="QUJ90" s="10"/>
      <c r="QUK90" s="10"/>
      <c r="QUL90" s="10"/>
      <c r="QUM90" s="10"/>
      <c r="QUN90" s="10"/>
      <c r="QUO90" s="10"/>
      <c r="QUP90" s="10"/>
      <c r="QUQ90" s="10"/>
      <c r="QUR90" s="10"/>
      <c r="QUS90" s="10"/>
      <c r="QUT90" s="10"/>
      <c r="QUU90" s="10"/>
      <c r="QUV90" s="10"/>
      <c r="QUW90" s="10"/>
      <c r="QUX90" s="10"/>
      <c r="QUY90" s="10"/>
      <c r="QUZ90" s="10"/>
      <c r="QVA90" s="10"/>
      <c r="QVB90" s="10"/>
      <c r="QVC90" s="10"/>
      <c r="QVD90" s="10"/>
      <c r="QVE90" s="10"/>
      <c r="QVF90" s="10"/>
      <c r="QVG90" s="10"/>
      <c r="QVH90" s="10"/>
      <c r="QVI90" s="10"/>
      <c r="QVJ90" s="10"/>
      <c r="QVK90" s="10"/>
      <c r="QVL90" s="10"/>
      <c r="QVM90" s="10"/>
      <c r="QVN90" s="10"/>
      <c r="QVO90" s="10"/>
      <c r="QVP90" s="10"/>
      <c r="QVQ90" s="10"/>
      <c r="QVR90" s="10"/>
      <c r="QVS90" s="10"/>
      <c r="QVT90" s="10"/>
      <c r="QVU90" s="10"/>
      <c r="QVV90" s="10"/>
      <c r="QVW90" s="10"/>
      <c r="QVX90" s="10"/>
      <c r="QVY90" s="10"/>
      <c r="QVZ90" s="10"/>
      <c r="QWA90" s="10"/>
      <c r="QWB90" s="10"/>
      <c r="QWC90" s="10"/>
      <c r="QWD90" s="10"/>
      <c r="QWE90" s="10"/>
      <c r="QWF90" s="10"/>
      <c r="QWG90" s="10"/>
      <c r="QWH90" s="10"/>
      <c r="QWI90" s="10"/>
      <c r="QWJ90" s="10"/>
      <c r="QWK90" s="10"/>
      <c r="QWL90" s="10"/>
      <c r="QWM90" s="10"/>
      <c r="QWN90" s="10"/>
      <c r="QWO90" s="10"/>
      <c r="QWP90" s="10"/>
      <c r="QWQ90" s="10"/>
      <c r="QWR90" s="10"/>
      <c r="QWS90" s="10"/>
      <c r="QWT90" s="10"/>
      <c r="QWU90" s="10"/>
      <c r="QWV90" s="10"/>
      <c r="QWW90" s="10"/>
      <c r="QWX90" s="10"/>
      <c r="QWY90" s="10"/>
      <c r="QWZ90" s="10"/>
      <c r="QXA90" s="10"/>
      <c r="QXB90" s="10"/>
      <c r="QXC90" s="10"/>
      <c r="QXD90" s="10"/>
      <c r="QXE90" s="10"/>
      <c r="QXF90" s="10"/>
      <c r="QXG90" s="10"/>
      <c r="QXH90" s="10"/>
      <c r="QXI90" s="10"/>
      <c r="QXJ90" s="10"/>
      <c r="QXK90" s="10"/>
      <c r="QXL90" s="10"/>
      <c r="QXM90" s="10"/>
      <c r="QXN90" s="10"/>
      <c r="QXO90" s="10"/>
      <c r="QXP90" s="10"/>
      <c r="QXQ90" s="10"/>
      <c r="QXR90" s="10"/>
      <c r="QXS90" s="10"/>
      <c r="QXT90" s="10"/>
      <c r="QXU90" s="10"/>
      <c r="QXV90" s="10"/>
      <c r="QXW90" s="10"/>
      <c r="QXX90" s="10"/>
      <c r="QXY90" s="10"/>
      <c r="QXZ90" s="10"/>
      <c r="QYA90" s="10"/>
      <c r="QYB90" s="10"/>
      <c r="QYC90" s="10"/>
      <c r="QYD90" s="10"/>
      <c r="QYE90" s="10"/>
      <c r="QYF90" s="10"/>
      <c r="QYG90" s="10"/>
      <c r="QYH90" s="10"/>
      <c r="QYI90" s="10"/>
      <c r="QYJ90" s="10"/>
      <c r="QYK90" s="10"/>
      <c r="QYL90" s="10"/>
      <c r="QYM90" s="10"/>
      <c r="QYN90" s="10"/>
      <c r="QYO90" s="10"/>
      <c r="QYP90" s="10"/>
      <c r="QYQ90" s="10"/>
      <c r="QYR90" s="10"/>
      <c r="QYS90" s="10"/>
      <c r="QYT90" s="10"/>
      <c r="QYU90" s="10"/>
      <c r="QYV90" s="10"/>
      <c r="QYW90" s="10"/>
      <c r="QYX90" s="10"/>
      <c r="QYY90" s="10"/>
      <c r="QYZ90" s="10"/>
      <c r="QZA90" s="10"/>
      <c r="QZB90" s="10"/>
      <c r="QZC90" s="10"/>
      <c r="QZD90" s="10"/>
      <c r="QZE90" s="10"/>
      <c r="QZF90" s="10"/>
      <c r="QZG90" s="10"/>
      <c r="QZH90" s="10"/>
      <c r="QZI90" s="10"/>
      <c r="QZJ90" s="10"/>
      <c r="QZK90" s="10"/>
      <c r="QZL90" s="10"/>
      <c r="QZM90" s="10"/>
      <c r="QZN90" s="10"/>
      <c r="QZO90" s="10"/>
      <c r="QZP90" s="10"/>
      <c r="QZQ90" s="10"/>
      <c r="QZR90" s="10"/>
      <c r="QZS90" s="10"/>
      <c r="QZT90" s="10"/>
      <c r="QZU90" s="10"/>
      <c r="QZV90" s="10"/>
      <c r="QZW90" s="10"/>
      <c r="QZX90" s="10"/>
      <c r="QZY90" s="10"/>
      <c r="QZZ90" s="10"/>
      <c r="RAA90" s="10"/>
      <c r="RAB90" s="10"/>
      <c r="RAC90" s="10"/>
      <c r="RAD90" s="10"/>
      <c r="RAE90" s="10"/>
      <c r="RAF90" s="10"/>
      <c r="RAG90" s="10"/>
      <c r="RAH90" s="10"/>
      <c r="RAI90" s="10"/>
      <c r="RAJ90" s="10"/>
      <c r="RAK90" s="10"/>
      <c r="RAL90" s="10"/>
      <c r="RAM90" s="10"/>
      <c r="RAN90" s="10"/>
      <c r="RAO90" s="10"/>
      <c r="RAP90" s="10"/>
      <c r="RAQ90" s="10"/>
      <c r="RAR90" s="10"/>
      <c r="RAS90" s="10"/>
      <c r="RAT90" s="10"/>
      <c r="RAU90" s="10"/>
      <c r="RAV90" s="10"/>
      <c r="RAW90" s="10"/>
      <c r="RAX90" s="10"/>
      <c r="RAY90" s="10"/>
      <c r="RAZ90" s="10"/>
      <c r="RBA90" s="10"/>
      <c r="RBB90" s="10"/>
      <c r="RBC90" s="10"/>
      <c r="RBD90" s="10"/>
      <c r="RBE90" s="10"/>
      <c r="RBF90" s="10"/>
      <c r="RBG90" s="10"/>
      <c r="RBH90" s="10"/>
      <c r="RBI90" s="10"/>
      <c r="RBJ90" s="10"/>
      <c r="RBK90" s="10"/>
      <c r="RBL90" s="10"/>
      <c r="RBM90" s="10"/>
      <c r="RBN90" s="10"/>
      <c r="RBO90" s="10"/>
      <c r="RBP90" s="10"/>
      <c r="RBQ90" s="10"/>
      <c r="RBR90" s="10"/>
      <c r="RBS90" s="10"/>
      <c r="RBT90" s="10"/>
      <c r="RBU90" s="10"/>
      <c r="RBV90" s="10"/>
      <c r="RBW90" s="10"/>
      <c r="RCD90" s="10"/>
      <c r="RCE90" s="10"/>
      <c r="RCF90" s="10"/>
      <c r="RCG90" s="10"/>
      <c r="RCH90" s="10"/>
      <c r="RCI90" s="10"/>
      <c r="RCJ90" s="10"/>
      <c r="RCK90" s="10"/>
      <c r="RCL90" s="10"/>
      <c r="RCM90" s="10"/>
      <c r="RCN90" s="10"/>
      <c r="RCO90" s="10"/>
      <c r="RCP90" s="10"/>
      <c r="RCQ90" s="10"/>
      <c r="RCR90" s="10"/>
      <c r="RCS90" s="10"/>
      <c r="RCT90" s="10"/>
      <c r="RCU90" s="10"/>
      <c r="RCV90" s="10"/>
      <c r="RCW90" s="10"/>
      <c r="RCX90" s="10"/>
      <c r="RCY90" s="10"/>
      <c r="RCZ90" s="10"/>
      <c r="RDA90" s="10"/>
      <c r="RDB90" s="10"/>
      <c r="RDC90" s="10"/>
      <c r="RDD90" s="10"/>
      <c r="RDE90" s="10"/>
      <c r="RDF90" s="10"/>
      <c r="RDG90" s="10"/>
      <c r="RDH90" s="10"/>
      <c r="RDI90" s="10"/>
      <c r="RDJ90" s="10"/>
      <c r="RDK90" s="10"/>
      <c r="RDL90" s="10"/>
      <c r="RDM90" s="10"/>
      <c r="RDN90" s="10"/>
      <c r="RDO90" s="10"/>
      <c r="RDP90" s="10"/>
      <c r="RDQ90" s="10"/>
      <c r="RDR90" s="10"/>
      <c r="RDS90" s="10"/>
      <c r="RDT90" s="10"/>
      <c r="RDU90" s="10"/>
      <c r="RDV90" s="10"/>
      <c r="RDW90" s="10"/>
      <c r="RDX90" s="10"/>
      <c r="RDY90" s="10"/>
      <c r="RDZ90" s="10"/>
      <c r="REA90" s="10"/>
      <c r="REB90" s="10"/>
      <c r="REC90" s="10"/>
      <c r="RED90" s="10"/>
      <c r="REE90" s="10"/>
      <c r="REF90" s="10"/>
      <c r="REG90" s="10"/>
      <c r="REH90" s="10"/>
      <c r="REI90" s="10"/>
      <c r="REJ90" s="10"/>
      <c r="REK90" s="10"/>
      <c r="REL90" s="10"/>
      <c r="REM90" s="10"/>
      <c r="REN90" s="10"/>
      <c r="REO90" s="10"/>
      <c r="REP90" s="10"/>
      <c r="REQ90" s="10"/>
      <c r="RER90" s="10"/>
      <c r="RES90" s="10"/>
      <c r="RET90" s="10"/>
      <c r="REU90" s="10"/>
      <c r="REV90" s="10"/>
      <c r="REW90" s="10"/>
      <c r="REX90" s="10"/>
      <c r="REY90" s="10"/>
      <c r="REZ90" s="10"/>
      <c r="RFA90" s="10"/>
      <c r="RFB90" s="10"/>
      <c r="RFC90" s="10"/>
      <c r="RFD90" s="10"/>
      <c r="RFE90" s="10"/>
      <c r="RFF90" s="10"/>
      <c r="RFG90" s="10"/>
      <c r="RFH90" s="10"/>
      <c r="RFI90" s="10"/>
      <c r="RFJ90" s="10"/>
      <c r="RFK90" s="10"/>
      <c r="RFL90" s="10"/>
      <c r="RFM90" s="10"/>
      <c r="RFN90" s="10"/>
      <c r="RFO90" s="10"/>
      <c r="RFP90" s="10"/>
      <c r="RFQ90" s="10"/>
      <c r="RFR90" s="10"/>
      <c r="RFS90" s="10"/>
      <c r="RFT90" s="10"/>
      <c r="RFU90" s="10"/>
      <c r="RFV90" s="10"/>
      <c r="RFW90" s="10"/>
      <c r="RFX90" s="10"/>
      <c r="RFY90" s="10"/>
      <c r="RFZ90" s="10"/>
      <c r="RGA90" s="10"/>
      <c r="RGB90" s="10"/>
      <c r="RGC90" s="10"/>
      <c r="RGD90" s="10"/>
      <c r="RGE90" s="10"/>
      <c r="RGF90" s="10"/>
      <c r="RGG90" s="10"/>
      <c r="RGH90" s="10"/>
      <c r="RGI90" s="10"/>
      <c r="RGJ90" s="10"/>
      <c r="RGK90" s="10"/>
      <c r="RGL90" s="10"/>
      <c r="RGM90" s="10"/>
      <c r="RGN90" s="10"/>
      <c r="RGO90" s="10"/>
      <c r="RGP90" s="10"/>
      <c r="RGQ90" s="10"/>
      <c r="RGR90" s="10"/>
      <c r="RGS90" s="10"/>
      <c r="RGT90" s="10"/>
      <c r="RGU90" s="10"/>
      <c r="RGV90" s="10"/>
      <c r="RGW90" s="10"/>
      <c r="RGX90" s="10"/>
      <c r="RGY90" s="10"/>
      <c r="RGZ90" s="10"/>
      <c r="RHA90" s="10"/>
      <c r="RHB90" s="10"/>
      <c r="RHC90" s="10"/>
      <c r="RHD90" s="10"/>
      <c r="RHE90" s="10"/>
      <c r="RHF90" s="10"/>
      <c r="RHG90" s="10"/>
      <c r="RHH90" s="10"/>
      <c r="RHI90" s="10"/>
      <c r="RHJ90" s="10"/>
      <c r="RHK90" s="10"/>
      <c r="RHL90" s="10"/>
      <c r="RHM90" s="10"/>
      <c r="RHN90" s="10"/>
      <c r="RHO90" s="10"/>
      <c r="RHP90" s="10"/>
      <c r="RHQ90" s="10"/>
      <c r="RHR90" s="10"/>
      <c r="RHS90" s="10"/>
      <c r="RHT90" s="10"/>
      <c r="RHU90" s="10"/>
      <c r="RHV90" s="10"/>
      <c r="RHW90" s="10"/>
      <c r="RHX90" s="10"/>
      <c r="RHY90" s="10"/>
      <c r="RHZ90" s="10"/>
      <c r="RIA90" s="10"/>
      <c r="RIB90" s="10"/>
      <c r="RIC90" s="10"/>
      <c r="RID90" s="10"/>
      <c r="RIE90" s="10"/>
      <c r="RIF90" s="10"/>
      <c r="RIG90" s="10"/>
      <c r="RIH90" s="10"/>
      <c r="RII90" s="10"/>
      <c r="RIJ90" s="10"/>
      <c r="RIK90" s="10"/>
      <c r="RIL90" s="10"/>
      <c r="RIM90" s="10"/>
      <c r="RIN90" s="10"/>
      <c r="RIO90" s="10"/>
      <c r="RIP90" s="10"/>
      <c r="RIQ90" s="10"/>
      <c r="RIR90" s="10"/>
      <c r="RIS90" s="10"/>
      <c r="RIT90" s="10"/>
      <c r="RIU90" s="10"/>
      <c r="RIV90" s="10"/>
      <c r="RIW90" s="10"/>
      <c r="RIX90" s="10"/>
      <c r="RIY90" s="10"/>
      <c r="RIZ90" s="10"/>
      <c r="RJA90" s="10"/>
      <c r="RJB90" s="10"/>
      <c r="RJC90" s="10"/>
      <c r="RJD90" s="10"/>
      <c r="RJE90" s="10"/>
      <c r="RJF90" s="10"/>
      <c r="RJG90" s="10"/>
      <c r="RJH90" s="10"/>
      <c r="RJI90" s="10"/>
      <c r="RJJ90" s="10"/>
      <c r="RJK90" s="10"/>
      <c r="RJL90" s="10"/>
      <c r="RJM90" s="10"/>
      <c r="RJN90" s="10"/>
      <c r="RJO90" s="10"/>
      <c r="RJP90" s="10"/>
      <c r="RJQ90" s="10"/>
      <c r="RJR90" s="10"/>
      <c r="RJS90" s="10"/>
      <c r="RJT90" s="10"/>
      <c r="RJU90" s="10"/>
      <c r="RJV90" s="10"/>
      <c r="RJW90" s="10"/>
      <c r="RJX90" s="10"/>
      <c r="RJY90" s="10"/>
      <c r="RJZ90" s="10"/>
      <c r="RKA90" s="10"/>
      <c r="RKB90" s="10"/>
      <c r="RKC90" s="10"/>
      <c r="RKD90" s="10"/>
      <c r="RKE90" s="10"/>
      <c r="RKF90" s="10"/>
      <c r="RKG90" s="10"/>
      <c r="RKH90" s="10"/>
      <c r="RKI90" s="10"/>
      <c r="RKJ90" s="10"/>
      <c r="RKK90" s="10"/>
      <c r="RKL90" s="10"/>
      <c r="RKM90" s="10"/>
      <c r="RKN90" s="10"/>
      <c r="RKO90" s="10"/>
      <c r="RKP90" s="10"/>
      <c r="RKQ90" s="10"/>
      <c r="RKR90" s="10"/>
      <c r="RKS90" s="10"/>
      <c r="RKT90" s="10"/>
      <c r="RKU90" s="10"/>
      <c r="RKV90" s="10"/>
      <c r="RKW90" s="10"/>
      <c r="RKX90" s="10"/>
      <c r="RKY90" s="10"/>
      <c r="RKZ90" s="10"/>
      <c r="RLA90" s="10"/>
      <c r="RLB90" s="10"/>
      <c r="RLC90" s="10"/>
      <c r="RLD90" s="10"/>
      <c r="RLE90" s="10"/>
      <c r="RLF90" s="10"/>
      <c r="RLG90" s="10"/>
      <c r="RLH90" s="10"/>
      <c r="RLI90" s="10"/>
      <c r="RLJ90" s="10"/>
      <c r="RLK90" s="10"/>
      <c r="RLL90" s="10"/>
      <c r="RLM90" s="10"/>
      <c r="RLN90" s="10"/>
      <c r="RLO90" s="10"/>
      <c r="RLP90" s="10"/>
      <c r="RLQ90" s="10"/>
      <c r="RLR90" s="10"/>
      <c r="RLS90" s="10"/>
      <c r="RLZ90" s="10"/>
      <c r="RMA90" s="10"/>
      <c r="RMB90" s="10"/>
      <c r="RMC90" s="10"/>
      <c r="RMD90" s="10"/>
      <c r="RME90" s="10"/>
      <c r="RMF90" s="10"/>
      <c r="RMG90" s="10"/>
      <c r="RMH90" s="10"/>
      <c r="RMI90" s="10"/>
      <c r="RMJ90" s="10"/>
      <c r="RMK90" s="10"/>
      <c r="RML90" s="10"/>
      <c r="RMM90" s="10"/>
      <c r="RMN90" s="10"/>
      <c r="RMO90" s="10"/>
      <c r="RMP90" s="10"/>
      <c r="RMQ90" s="10"/>
      <c r="RMR90" s="10"/>
      <c r="RMS90" s="10"/>
      <c r="RMT90" s="10"/>
      <c r="RMU90" s="10"/>
      <c r="RMV90" s="10"/>
      <c r="RMW90" s="10"/>
      <c r="RMX90" s="10"/>
      <c r="RMY90" s="10"/>
      <c r="RMZ90" s="10"/>
      <c r="RNA90" s="10"/>
      <c r="RNB90" s="10"/>
      <c r="RNC90" s="10"/>
      <c r="RND90" s="10"/>
      <c r="RNE90" s="10"/>
      <c r="RNF90" s="10"/>
      <c r="RNG90" s="10"/>
      <c r="RNH90" s="10"/>
      <c r="RNI90" s="10"/>
      <c r="RNJ90" s="10"/>
      <c r="RNK90" s="10"/>
      <c r="RNL90" s="10"/>
      <c r="RNM90" s="10"/>
      <c r="RNN90" s="10"/>
      <c r="RNO90" s="10"/>
      <c r="RNP90" s="10"/>
      <c r="RNQ90" s="10"/>
      <c r="RNR90" s="10"/>
      <c r="RNS90" s="10"/>
      <c r="RNT90" s="10"/>
      <c r="RNU90" s="10"/>
      <c r="RNV90" s="10"/>
      <c r="RNW90" s="10"/>
      <c r="RNX90" s="10"/>
      <c r="RNY90" s="10"/>
      <c r="RNZ90" s="10"/>
      <c r="ROA90" s="10"/>
      <c r="ROB90" s="10"/>
      <c r="ROC90" s="10"/>
      <c r="ROD90" s="10"/>
      <c r="ROE90" s="10"/>
      <c r="ROF90" s="10"/>
      <c r="ROG90" s="10"/>
      <c r="ROH90" s="10"/>
      <c r="ROI90" s="10"/>
      <c r="ROJ90" s="10"/>
      <c r="ROK90" s="10"/>
      <c r="ROL90" s="10"/>
      <c r="ROM90" s="10"/>
      <c r="RON90" s="10"/>
      <c r="ROO90" s="10"/>
      <c r="ROP90" s="10"/>
      <c r="ROQ90" s="10"/>
      <c r="ROR90" s="10"/>
      <c r="ROS90" s="10"/>
      <c r="ROT90" s="10"/>
      <c r="ROU90" s="10"/>
      <c r="ROV90" s="10"/>
      <c r="ROW90" s="10"/>
      <c r="ROX90" s="10"/>
      <c r="ROY90" s="10"/>
      <c r="ROZ90" s="10"/>
      <c r="RPA90" s="10"/>
      <c r="RPB90" s="10"/>
      <c r="RPC90" s="10"/>
      <c r="RPD90" s="10"/>
      <c r="RPE90" s="10"/>
      <c r="RPF90" s="10"/>
      <c r="RPG90" s="10"/>
      <c r="RPH90" s="10"/>
      <c r="RPI90" s="10"/>
      <c r="RPJ90" s="10"/>
      <c r="RPK90" s="10"/>
      <c r="RPL90" s="10"/>
      <c r="RPM90" s="10"/>
      <c r="RPN90" s="10"/>
      <c r="RPO90" s="10"/>
      <c r="RPP90" s="10"/>
      <c r="RPQ90" s="10"/>
      <c r="RPR90" s="10"/>
      <c r="RPS90" s="10"/>
      <c r="RPT90" s="10"/>
      <c r="RPU90" s="10"/>
      <c r="RPV90" s="10"/>
      <c r="RPW90" s="10"/>
      <c r="RPX90" s="10"/>
      <c r="RPY90" s="10"/>
      <c r="RPZ90" s="10"/>
      <c r="RQA90" s="10"/>
      <c r="RQB90" s="10"/>
      <c r="RQC90" s="10"/>
      <c r="RQD90" s="10"/>
      <c r="RQE90" s="10"/>
      <c r="RQF90" s="10"/>
      <c r="RQG90" s="10"/>
      <c r="RQH90" s="10"/>
      <c r="RQI90" s="10"/>
      <c r="RQJ90" s="10"/>
      <c r="RQK90" s="10"/>
      <c r="RQL90" s="10"/>
      <c r="RQM90" s="10"/>
      <c r="RQN90" s="10"/>
      <c r="RQO90" s="10"/>
      <c r="RQP90" s="10"/>
      <c r="RQQ90" s="10"/>
      <c r="RQR90" s="10"/>
      <c r="RQS90" s="10"/>
      <c r="RQT90" s="10"/>
      <c r="RQU90" s="10"/>
      <c r="RQV90" s="10"/>
      <c r="RQW90" s="10"/>
      <c r="RQX90" s="10"/>
      <c r="RQY90" s="10"/>
      <c r="RQZ90" s="10"/>
      <c r="RRA90" s="10"/>
      <c r="RRB90" s="10"/>
      <c r="RRC90" s="10"/>
      <c r="RRD90" s="10"/>
      <c r="RRE90" s="10"/>
      <c r="RRF90" s="10"/>
      <c r="RRG90" s="10"/>
      <c r="RRH90" s="10"/>
      <c r="RRI90" s="10"/>
      <c r="RRJ90" s="10"/>
      <c r="RRK90" s="10"/>
      <c r="RRL90" s="10"/>
      <c r="RRM90" s="10"/>
      <c r="RRN90" s="10"/>
      <c r="RRO90" s="10"/>
      <c r="RRP90" s="10"/>
      <c r="RRQ90" s="10"/>
      <c r="RRR90" s="10"/>
      <c r="RRS90" s="10"/>
      <c r="RRT90" s="10"/>
      <c r="RRU90" s="10"/>
      <c r="RRV90" s="10"/>
      <c r="RRW90" s="10"/>
      <c r="RRX90" s="10"/>
      <c r="RRY90" s="10"/>
      <c r="RRZ90" s="10"/>
      <c r="RSA90" s="10"/>
      <c r="RSB90" s="10"/>
      <c r="RSC90" s="10"/>
      <c r="RSD90" s="10"/>
      <c r="RSE90" s="10"/>
      <c r="RSF90" s="10"/>
      <c r="RSG90" s="10"/>
      <c r="RSH90" s="10"/>
      <c r="RSI90" s="10"/>
      <c r="RSJ90" s="10"/>
      <c r="RSK90" s="10"/>
      <c r="RSL90" s="10"/>
      <c r="RSM90" s="10"/>
      <c r="RSN90" s="10"/>
      <c r="RSO90" s="10"/>
      <c r="RSP90" s="10"/>
      <c r="RSQ90" s="10"/>
      <c r="RSR90" s="10"/>
      <c r="RSS90" s="10"/>
      <c r="RST90" s="10"/>
      <c r="RSU90" s="10"/>
      <c r="RSV90" s="10"/>
      <c r="RSW90" s="10"/>
      <c r="RSX90" s="10"/>
      <c r="RSY90" s="10"/>
      <c r="RSZ90" s="10"/>
      <c r="RTA90" s="10"/>
      <c r="RTB90" s="10"/>
      <c r="RTC90" s="10"/>
      <c r="RTD90" s="10"/>
      <c r="RTE90" s="10"/>
      <c r="RTF90" s="10"/>
      <c r="RTG90" s="10"/>
      <c r="RTH90" s="10"/>
      <c r="RTI90" s="10"/>
      <c r="RTJ90" s="10"/>
      <c r="RTK90" s="10"/>
      <c r="RTL90" s="10"/>
      <c r="RTM90" s="10"/>
      <c r="RTN90" s="10"/>
      <c r="RTO90" s="10"/>
      <c r="RTP90" s="10"/>
      <c r="RTQ90" s="10"/>
      <c r="RTR90" s="10"/>
      <c r="RTS90" s="10"/>
      <c r="RTT90" s="10"/>
      <c r="RTU90" s="10"/>
      <c r="RTV90" s="10"/>
      <c r="RTW90" s="10"/>
      <c r="RTX90" s="10"/>
      <c r="RTY90" s="10"/>
      <c r="RTZ90" s="10"/>
      <c r="RUA90" s="10"/>
      <c r="RUB90" s="10"/>
      <c r="RUC90" s="10"/>
      <c r="RUD90" s="10"/>
      <c r="RUE90" s="10"/>
      <c r="RUF90" s="10"/>
      <c r="RUG90" s="10"/>
      <c r="RUH90" s="10"/>
      <c r="RUI90" s="10"/>
      <c r="RUJ90" s="10"/>
      <c r="RUK90" s="10"/>
      <c r="RUL90" s="10"/>
      <c r="RUM90" s="10"/>
      <c r="RUN90" s="10"/>
      <c r="RUO90" s="10"/>
      <c r="RUP90" s="10"/>
      <c r="RUQ90" s="10"/>
      <c r="RUR90" s="10"/>
      <c r="RUS90" s="10"/>
      <c r="RUT90" s="10"/>
      <c r="RUU90" s="10"/>
      <c r="RUV90" s="10"/>
      <c r="RUW90" s="10"/>
      <c r="RUX90" s="10"/>
      <c r="RUY90" s="10"/>
      <c r="RUZ90" s="10"/>
      <c r="RVA90" s="10"/>
      <c r="RVB90" s="10"/>
      <c r="RVC90" s="10"/>
      <c r="RVD90" s="10"/>
      <c r="RVE90" s="10"/>
      <c r="RVF90" s="10"/>
      <c r="RVG90" s="10"/>
      <c r="RVH90" s="10"/>
      <c r="RVI90" s="10"/>
      <c r="RVJ90" s="10"/>
      <c r="RVK90" s="10"/>
      <c r="RVL90" s="10"/>
      <c r="RVM90" s="10"/>
      <c r="RVN90" s="10"/>
      <c r="RVO90" s="10"/>
      <c r="RVV90" s="10"/>
      <c r="RVW90" s="10"/>
      <c r="RVX90" s="10"/>
      <c r="RVY90" s="10"/>
      <c r="RVZ90" s="10"/>
      <c r="RWA90" s="10"/>
      <c r="RWB90" s="10"/>
      <c r="RWC90" s="10"/>
      <c r="RWD90" s="10"/>
      <c r="RWE90" s="10"/>
      <c r="RWF90" s="10"/>
      <c r="RWG90" s="10"/>
      <c r="RWH90" s="10"/>
      <c r="RWI90" s="10"/>
      <c r="RWJ90" s="10"/>
      <c r="RWK90" s="10"/>
      <c r="RWL90" s="10"/>
      <c r="RWM90" s="10"/>
      <c r="RWN90" s="10"/>
      <c r="RWO90" s="10"/>
      <c r="RWP90" s="10"/>
      <c r="RWQ90" s="10"/>
      <c r="RWR90" s="10"/>
      <c r="RWS90" s="10"/>
      <c r="RWT90" s="10"/>
      <c r="RWU90" s="10"/>
      <c r="RWV90" s="10"/>
      <c r="RWW90" s="10"/>
      <c r="RWX90" s="10"/>
      <c r="RWY90" s="10"/>
      <c r="RWZ90" s="10"/>
      <c r="RXA90" s="10"/>
      <c r="RXB90" s="10"/>
      <c r="RXC90" s="10"/>
      <c r="RXD90" s="10"/>
      <c r="RXE90" s="10"/>
      <c r="RXF90" s="10"/>
      <c r="RXG90" s="10"/>
      <c r="RXH90" s="10"/>
      <c r="RXI90" s="10"/>
      <c r="RXJ90" s="10"/>
      <c r="RXK90" s="10"/>
      <c r="RXL90" s="10"/>
      <c r="RXM90" s="10"/>
      <c r="RXN90" s="10"/>
      <c r="RXO90" s="10"/>
      <c r="RXP90" s="10"/>
      <c r="RXQ90" s="10"/>
      <c r="RXR90" s="10"/>
      <c r="RXS90" s="10"/>
      <c r="RXT90" s="10"/>
      <c r="RXU90" s="10"/>
      <c r="RXV90" s="10"/>
      <c r="RXW90" s="10"/>
      <c r="RXX90" s="10"/>
      <c r="RXY90" s="10"/>
      <c r="RXZ90" s="10"/>
      <c r="RYA90" s="10"/>
      <c r="RYB90" s="10"/>
      <c r="RYC90" s="10"/>
      <c r="RYD90" s="10"/>
      <c r="RYE90" s="10"/>
      <c r="RYF90" s="10"/>
      <c r="RYG90" s="10"/>
      <c r="RYH90" s="10"/>
      <c r="RYI90" s="10"/>
      <c r="RYJ90" s="10"/>
      <c r="RYK90" s="10"/>
      <c r="RYL90" s="10"/>
      <c r="RYM90" s="10"/>
      <c r="RYN90" s="10"/>
      <c r="RYO90" s="10"/>
      <c r="RYP90" s="10"/>
      <c r="RYQ90" s="10"/>
      <c r="RYR90" s="10"/>
      <c r="RYS90" s="10"/>
      <c r="RYT90" s="10"/>
      <c r="RYU90" s="10"/>
      <c r="RYV90" s="10"/>
      <c r="RYW90" s="10"/>
      <c r="RYX90" s="10"/>
      <c r="RYY90" s="10"/>
      <c r="RYZ90" s="10"/>
      <c r="RZA90" s="10"/>
      <c r="RZB90" s="10"/>
      <c r="RZC90" s="10"/>
      <c r="RZD90" s="10"/>
      <c r="RZE90" s="10"/>
      <c r="RZF90" s="10"/>
      <c r="RZG90" s="10"/>
      <c r="RZH90" s="10"/>
      <c r="RZI90" s="10"/>
      <c r="RZJ90" s="10"/>
      <c r="RZK90" s="10"/>
      <c r="RZL90" s="10"/>
      <c r="RZM90" s="10"/>
      <c r="RZN90" s="10"/>
      <c r="RZO90" s="10"/>
      <c r="RZP90" s="10"/>
      <c r="RZQ90" s="10"/>
      <c r="RZR90" s="10"/>
      <c r="RZS90" s="10"/>
      <c r="RZT90" s="10"/>
      <c r="RZU90" s="10"/>
      <c r="RZV90" s="10"/>
      <c r="RZW90" s="10"/>
      <c r="RZX90" s="10"/>
      <c r="RZY90" s="10"/>
      <c r="RZZ90" s="10"/>
      <c r="SAA90" s="10"/>
      <c r="SAB90" s="10"/>
      <c r="SAC90" s="10"/>
      <c r="SAD90" s="10"/>
      <c r="SAE90" s="10"/>
      <c r="SAF90" s="10"/>
      <c r="SAG90" s="10"/>
      <c r="SAH90" s="10"/>
      <c r="SAI90" s="10"/>
      <c r="SAJ90" s="10"/>
      <c r="SAK90" s="10"/>
      <c r="SAL90" s="10"/>
      <c r="SAM90" s="10"/>
      <c r="SAN90" s="10"/>
      <c r="SAO90" s="10"/>
      <c r="SAP90" s="10"/>
      <c r="SAQ90" s="10"/>
      <c r="SAR90" s="10"/>
      <c r="SAS90" s="10"/>
      <c r="SAT90" s="10"/>
      <c r="SAU90" s="10"/>
      <c r="SAV90" s="10"/>
      <c r="SAW90" s="10"/>
      <c r="SAX90" s="10"/>
      <c r="SAY90" s="10"/>
      <c r="SAZ90" s="10"/>
      <c r="SBA90" s="10"/>
      <c r="SBB90" s="10"/>
      <c r="SBC90" s="10"/>
      <c r="SBD90" s="10"/>
      <c r="SBE90" s="10"/>
      <c r="SBF90" s="10"/>
      <c r="SBG90" s="10"/>
      <c r="SBH90" s="10"/>
      <c r="SBI90" s="10"/>
      <c r="SBJ90" s="10"/>
      <c r="SBK90" s="10"/>
      <c r="SBL90" s="10"/>
      <c r="SBM90" s="10"/>
      <c r="SBN90" s="10"/>
      <c r="SBO90" s="10"/>
      <c r="SBP90" s="10"/>
      <c r="SBQ90" s="10"/>
      <c r="SBR90" s="10"/>
      <c r="SBS90" s="10"/>
      <c r="SBT90" s="10"/>
      <c r="SBU90" s="10"/>
      <c r="SBV90" s="10"/>
      <c r="SBW90" s="10"/>
      <c r="SBX90" s="10"/>
      <c r="SBY90" s="10"/>
      <c r="SBZ90" s="10"/>
      <c r="SCA90" s="10"/>
      <c r="SCB90" s="10"/>
      <c r="SCC90" s="10"/>
      <c r="SCD90" s="10"/>
      <c r="SCE90" s="10"/>
      <c r="SCF90" s="10"/>
      <c r="SCG90" s="10"/>
      <c r="SCH90" s="10"/>
      <c r="SCI90" s="10"/>
      <c r="SCJ90" s="10"/>
      <c r="SCK90" s="10"/>
      <c r="SCL90" s="10"/>
      <c r="SCM90" s="10"/>
      <c r="SCN90" s="10"/>
      <c r="SCO90" s="10"/>
      <c r="SCP90" s="10"/>
      <c r="SCQ90" s="10"/>
      <c r="SCR90" s="10"/>
      <c r="SCS90" s="10"/>
      <c r="SCT90" s="10"/>
      <c r="SCU90" s="10"/>
      <c r="SCV90" s="10"/>
      <c r="SCW90" s="10"/>
      <c r="SCX90" s="10"/>
      <c r="SCY90" s="10"/>
      <c r="SCZ90" s="10"/>
      <c r="SDA90" s="10"/>
      <c r="SDB90" s="10"/>
      <c r="SDC90" s="10"/>
      <c r="SDD90" s="10"/>
      <c r="SDE90" s="10"/>
      <c r="SDF90" s="10"/>
      <c r="SDG90" s="10"/>
      <c r="SDH90" s="10"/>
      <c r="SDI90" s="10"/>
      <c r="SDJ90" s="10"/>
      <c r="SDK90" s="10"/>
      <c r="SDL90" s="10"/>
      <c r="SDM90" s="10"/>
      <c r="SDN90" s="10"/>
      <c r="SDO90" s="10"/>
      <c r="SDP90" s="10"/>
      <c r="SDQ90" s="10"/>
      <c r="SDR90" s="10"/>
      <c r="SDS90" s="10"/>
      <c r="SDT90" s="10"/>
      <c r="SDU90" s="10"/>
      <c r="SDV90" s="10"/>
      <c r="SDW90" s="10"/>
      <c r="SDX90" s="10"/>
      <c r="SDY90" s="10"/>
      <c r="SDZ90" s="10"/>
      <c r="SEA90" s="10"/>
      <c r="SEB90" s="10"/>
      <c r="SEC90" s="10"/>
      <c r="SED90" s="10"/>
      <c r="SEE90" s="10"/>
      <c r="SEF90" s="10"/>
      <c r="SEG90" s="10"/>
      <c r="SEH90" s="10"/>
      <c r="SEI90" s="10"/>
      <c r="SEJ90" s="10"/>
      <c r="SEK90" s="10"/>
      <c r="SEL90" s="10"/>
      <c r="SEM90" s="10"/>
      <c r="SEN90" s="10"/>
      <c r="SEO90" s="10"/>
      <c r="SEP90" s="10"/>
      <c r="SEQ90" s="10"/>
      <c r="SER90" s="10"/>
      <c r="SES90" s="10"/>
      <c r="SET90" s="10"/>
      <c r="SEU90" s="10"/>
      <c r="SEV90" s="10"/>
      <c r="SEW90" s="10"/>
      <c r="SEX90" s="10"/>
      <c r="SEY90" s="10"/>
      <c r="SEZ90" s="10"/>
      <c r="SFA90" s="10"/>
      <c r="SFB90" s="10"/>
      <c r="SFC90" s="10"/>
      <c r="SFD90" s="10"/>
      <c r="SFE90" s="10"/>
      <c r="SFF90" s="10"/>
      <c r="SFG90" s="10"/>
      <c r="SFH90" s="10"/>
      <c r="SFI90" s="10"/>
      <c r="SFJ90" s="10"/>
      <c r="SFK90" s="10"/>
      <c r="SFR90" s="10"/>
      <c r="SFS90" s="10"/>
      <c r="SFT90" s="10"/>
      <c r="SFU90" s="10"/>
      <c r="SFV90" s="10"/>
      <c r="SFW90" s="10"/>
      <c r="SFX90" s="10"/>
      <c r="SFY90" s="10"/>
      <c r="SFZ90" s="10"/>
      <c r="SGA90" s="10"/>
      <c r="SGB90" s="10"/>
      <c r="SGC90" s="10"/>
      <c r="SGD90" s="10"/>
      <c r="SGE90" s="10"/>
      <c r="SGF90" s="10"/>
      <c r="SGG90" s="10"/>
      <c r="SGH90" s="10"/>
      <c r="SGI90" s="10"/>
      <c r="SGJ90" s="10"/>
      <c r="SGK90" s="10"/>
      <c r="SGL90" s="10"/>
      <c r="SGM90" s="10"/>
      <c r="SGN90" s="10"/>
      <c r="SGO90" s="10"/>
      <c r="SGP90" s="10"/>
      <c r="SGQ90" s="10"/>
      <c r="SGR90" s="10"/>
      <c r="SGS90" s="10"/>
      <c r="SGT90" s="10"/>
      <c r="SGU90" s="10"/>
      <c r="SGV90" s="10"/>
      <c r="SGW90" s="10"/>
      <c r="SGX90" s="10"/>
      <c r="SGY90" s="10"/>
      <c r="SGZ90" s="10"/>
      <c r="SHA90" s="10"/>
      <c r="SHB90" s="10"/>
      <c r="SHC90" s="10"/>
      <c r="SHD90" s="10"/>
      <c r="SHE90" s="10"/>
      <c r="SHF90" s="10"/>
      <c r="SHG90" s="10"/>
      <c r="SHH90" s="10"/>
      <c r="SHI90" s="10"/>
      <c r="SHJ90" s="10"/>
      <c r="SHK90" s="10"/>
      <c r="SHL90" s="10"/>
      <c r="SHM90" s="10"/>
      <c r="SHN90" s="10"/>
      <c r="SHO90" s="10"/>
      <c r="SHP90" s="10"/>
      <c r="SHQ90" s="10"/>
      <c r="SHR90" s="10"/>
      <c r="SHS90" s="10"/>
      <c r="SHT90" s="10"/>
      <c r="SHU90" s="10"/>
      <c r="SHV90" s="10"/>
      <c r="SHW90" s="10"/>
      <c r="SHX90" s="10"/>
      <c r="SHY90" s="10"/>
      <c r="SHZ90" s="10"/>
      <c r="SIA90" s="10"/>
      <c r="SIB90" s="10"/>
      <c r="SIC90" s="10"/>
      <c r="SID90" s="10"/>
      <c r="SIE90" s="10"/>
      <c r="SIF90" s="10"/>
      <c r="SIG90" s="10"/>
      <c r="SIH90" s="10"/>
      <c r="SII90" s="10"/>
      <c r="SIJ90" s="10"/>
      <c r="SIK90" s="10"/>
      <c r="SIL90" s="10"/>
      <c r="SIM90" s="10"/>
      <c r="SIN90" s="10"/>
      <c r="SIO90" s="10"/>
      <c r="SIP90" s="10"/>
      <c r="SIQ90" s="10"/>
      <c r="SIR90" s="10"/>
      <c r="SIS90" s="10"/>
      <c r="SIT90" s="10"/>
      <c r="SIU90" s="10"/>
      <c r="SIV90" s="10"/>
      <c r="SIW90" s="10"/>
      <c r="SIX90" s="10"/>
      <c r="SIY90" s="10"/>
      <c r="SIZ90" s="10"/>
      <c r="SJA90" s="10"/>
      <c r="SJB90" s="10"/>
      <c r="SJC90" s="10"/>
      <c r="SJD90" s="10"/>
      <c r="SJE90" s="10"/>
      <c r="SJF90" s="10"/>
      <c r="SJG90" s="10"/>
      <c r="SJH90" s="10"/>
      <c r="SJI90" s="10"/>
      <c r="SJJ90" s="10"/>
      <c r="SJK90" s="10"/>
      <c r="SJL90" s="10"/>
      <c r="SJM90" s="10"/>
      <c r="SJN90" s="10"/>
      <c r="SJO90" s="10"/>
      <c r="SJP90" s="10"/>
      <c r="SJQ90" s="10"/>
      <c r="SJR90" s="10"/>
      <c r="SJS90" s="10"/>
      <c r="SJT90" s="10"/>
      <c r="SJU90" s="10"/>
      <c r="SJV90" s="10"/>
      <c r="SJW90" s="10"/>
      <c r="SJX90" s="10"/>
      <c r="SJY90" s="10"/>
      <c r="SJZ90" s="10"/>
      <c r="SKA90" s="10"/>
      <c r="SKB90" s="10"/>
      <c r="SKC90" s="10"/>
      <c r="SKD90" s="10"/>
      <c r="SKE90" s="10"/>
      <c r="SKF90" s="10"/>
      <c r="SKG90" s="10"/>
      <c r="SKH90" s="10"/>
      <c r="SKI90" s="10"/>
      <c r="SKJ90" s="10"/>
      <c r="SKK90" s="10"/>
      <c r="SKL90" s="10"/>
      <c r="SKM90" s="10"/>
      <c r="SKN90" s="10"/>
      <c r="SKO90" s="10"/>
      <c r="SKP90" s="10"/>
      <c r="SKQ90" s="10"/>
      <c r="SKR90" s="10"/>
      <c r="SKS90" s="10"/>
      <c r="SKT90" s="10"/>
      <c r="SKU90" s="10"/>
      <c r="SKV90" s="10"/>
      <c r="SKW90" s="10"/>
      <c r="SKX90" s="10"/>
      <c r="SKY90" s="10"/>
      <c r="SKZ90" s="10"/>
      <c r="SLA90" s="10"/>
      <c r="SLB90" s="10"/>
      <c r="SLC90" s="10"/>
      <c r="SLD90" s="10"/>
      <c r="SLE90" s="10"/>
      <c r="SLF90" s="10"/>
      <c r="SLG90" s="10"/>
      <c r="SLH90" s="10"/>
      <c r="SLI90" s="10"/>
      <c r="SLJ90" s="10"/>
      <c r="SLK90" s="10"/>
      <c r="SLL90" s="10"/>
      <c r="SLM90" s="10"/>
      <c r="SLN90" s="10"/>
      <c r="SLO90" s="10"/>
      <c r="SLP90" s="10"/>
      <c r="SLQ90" s="10"/>
      <c r="SLR90" s="10"/>
      <c r="SLS90" s="10"/>
      <c r="SLT90" s="10"/>
      <c r="SLU90" s="10"/>
      <c r="SLV90" s="10"/>
      <c r="SLW90" s="10"/>
      <c r="SLX90" s="10"/>
      <c r="SLY90" s="10"/>
      <c r="SLZ90" s="10"/>
      <c r="SMA90" s="10"/>
      <c r="SMB90" s="10"/>
      <c r="SMC90" s="10"/>
      <c r="SMD90" s="10"/>
      <c r="SME90" s="10"/>
      <c r="SMF90" s="10"/>
      <c r="SMG90" s="10"/>
      <c r="SMH90" s="10"/>
      <c r="SMI90" s="10"/>
      <c r="SMJ90" s="10"/>
      <c r="SMK90" s="10"/>
      <c r="SML90" s="10"/>
      <c r="SMM90" s="10"/>
      <c r="SMN90" s="10"/>
      <c r="SMO90" s="10"/>
      <c r="SMP90" s="10"/>
      <c r="SMQ90" s="10"/>
      <c r="SMR90" s="10"/>
      <c r="SMS90" s="10"/>
      <c r="SMT90" s="10"/>
      <c r="SMU90" s="10"/>
      <c r="SMV90" s="10"/>
      <c r="SMW90" s="10"/>
      <c r="SMX90" s="10"/>
      <c r="SMY90" s="10"/>
      <c r="SMZ90" s="10"/>
      <c r="SNA90" s="10"/>
      <c r="SNB90" s="10"/>
      <c r="SNC90" s="10"/>
      <c r="SND90" s="10"/>
      <c r="SNE90" s="10"/>
      <c r="SNF90" s="10"/>
      <c r="SNG90" s="10"/>
      <c r="SNH90" s="10"/>
      <c r="SNI90" s="10"/>
      <c r="SNJ90" s="10"/>
      <c r="SNK90" s="10"/>
      <c r="SNL90" s="10"/>
      <c r="SNM90" s="10"/>
      <c r="SNN90" s="10"/>
      <c r="SNO90" s="10"/>
      <c r="SNP90" s="10"/>
      <c r="SNQ90" s="10"/>
      <c r="SNR90" s="10"/>
      <c r="SNS90" s="10"/>
      <c r="SNT90" s="10"/>
      <c r="SNU90" s="10"/>
      <c r="SNV90" s="10"/>
      <c r="SNW90" s="10"/>
      <c r="SNX90" s="10"/>
      <c r="SNY90" s="10"/>
      <c r="SNZ90" s="10"/>
      <c r="SOA90" s="10"/>
      <c r="SOB90" s="10"/>
      <c r="SOC90" s="10"/>
      <c r="SOD90" s="10"/>
      <c r="SOE90" s="10"/>
      <c r="SOF90" s="10"/>
      <c r="SOG90" s="10"/>
      <c r="SOH90" s="10"/>
      <c r="SOI90" s="10"/>
      <c r="SOJ90" s="10"/>
      <c r="SOK90" s="10"/>
      <c r="SOL90" s="10"/>
      <c r="SOM90" s="10"/>
      <c r="SON90" s="10"/>
      <c r="SOO90" s="10"/>
      <c r="SOP90" s="10"/>
      <c r="SOQ90" s="10"/>
      <c r="SOR90" s="10"/>
      <c r="SOS90" s="10"/>
      <c r="SOT90" s="10"/>
      <c r="SOU90" s="10"/>
      <c r="SOV90" s="10"/>
      <c r="SOW90" s="10"/>
      <c r="SOX90" s="10"/>
      <c r="SOY90" s="10"/>
      <c r="SOZ90" s="10"/>
      <c r="SPA90" s="10"/>
      <c r="SPB90" s="10"/>
      <c r="SPC90" s="10"/>
      <c r="SPD90" s="10"/>
      <c r="SPE90" s="10"/>
      <c r="SPF90" s="10"/>
      <c r="SPG90" s="10"/>
      <c r="SPN90" s="10"/>
      <c r="SPO90" s="10"/>
      <c r="SPP90" s="10"/>
      <c r="SPQ90" s="10"/>
      <c r="SPR90" s="10"/>
      <c r="SPS90" s="10"/>
      <c r="SPT90" s="10"/>
      <c r="SPU90" s="10"/>
      <c r="SPV90" s="10"/>
      <c r="SPW90" s="10"/>
      <c r="SPX90" s="10"/>
      <c r="SPY90" s="10"/>
      <c r="SPZ90" s="10"/>
      <c r="SQA90" s="10"/>
      <c r="SQB90" s="10"/>
      <c r="SQC90" s="10"/>
      <c r="SQD90" s="10"/>
      <c r="SQE90" s="10"/>
      <c r="SQF90" s="10"/>
      <c r="SQG90" s="10"/>
      <c r="SQH90" s="10"/>
      <c r="SQI90" s="10"/>
      <c r="SQJ90" s="10"/>
      <c r="SQK90" s="10"/>
      <c r="SQL90" s="10"/>
      <c r="SQM90" s="10"/>
      <c r="SQN90" s="10"/>
      <c r="SQO90" s="10"/>
      <c r="SQP90" s="10"/>
      <c r="SQQ90" s="10"/>
      <c r="SQR90" s="10"/>
      <c r="SQS90" s="10"/>
      <c r="SQT90" s="10"/>
      <c r="SQU90" s="10"/>
      <c r="SQV90" s="10"/>
      <c r="SQW90" s="10"/>
      <c r="SQX90" s="10"/>
      <c r="SQY90" s="10"/>
      <c r="SQZ90" s="10"/>
      <c r="SRA90" s="10"/>
      <c r="SRB90" s="10"/>
      <c r="SRC90" s="10"/>
      <c r="SRD90" s="10"/>
      <c r="SRE90" s="10"/>
      <c r="SRF90" s="10"/>
      <c r="SRG90" s="10"/>
      <c r="SRH90" s="10"/>
      <c r="SRI90" s="10"/>
      <c r="SRJ90" s="10"/>
      <c r="SRK90" s="10"/>
      <c r="SRL90" s="10"/>
      <c r="SRM90" s="10"/>
      <c r="SRN90" s="10"/>
      <c r="SRO90" s="10"/>
      <c r="SRP90" s="10"/>
      <c r="SRQ90" s="10"/>
      <c r="SRR90" s="10"/>
      <c r="SRS90" s="10"/>
      <c r="SRT90" s="10"/>
      <c r="SRU90" s="10"/>
      <c r="SRV90" s="10"/>
      <c r="SRW90" s="10"/>
      <c r="SRX90" s="10"/>
      <c r="SRY90" s="10"/>
      <c r="SRZ90" s="10"/>
      <c r="SSA90" s="10"/>
      <c r="SSB90" s="10"/>
      <c r="SSC90" s="10"/>
      <c r="SSD90" s="10"/>
      <c r="SSE90" s="10"/>
      <c r="SSF90" s="10"/>
      <c r="SSG90" s="10"/>
      <c r="SSH90" s="10"/>
      <c r="SSI90" s="10"/>
      <c r="SSJ90" s="10"/>
      <c r="SSK90" s="10"/>
      <c r="SSL90" s="10"/>
      <c r="SSM90" s="10"/>
      <c r="SSN90" s="10"/>
      <c r="SSO90" s="10"/>
      <c r="SSP90" s="10"/>
      <c r="SSQ90" s="10"/>
      <c r="SSR90" s="10"/>
      <c r="SSS90" s="10"/>
      <c r="SST90" s="10"/>
      <c r="SSU90" s="10"/>
      <c r="SSV90" s="10"/>
      <c r="SSW90" s="10"/>
      <c r="SSX90" s="10"/>
      <c r="SSY90" s="10"/>
      <c r="SSZ90" s="10"/>
      <c r="STA90" s="10"/>
      <c r="STB90" s="10"/>
      <c r="STC90" s="10"/>
      <c r="STD90" s="10"/>
      <c r="STE90" s="10"/>
      <c r="STF90" s="10"/>
      <c r="STG90" s="10"/>
      <c r="STH90" s="10"/>
      <c r="STI90" s="10"/>
      <c r="STJ90" s="10"/>
      <c r="STK90" s="10"/>
      <c r="STL90" s="10"/>
      <c r="STM90" s="10"/>
      <c r="STN90" s="10"/>
      <c r="STO90" s="10"/>
      <c r="STP90" s="10"/>
      <c r="STQ90" s="10"/>
      <c r="STR90" s="10"/>
      <c r="STS90" s="10"/>
      <c r="STT90" s="10"/>
      <c r="STU90" s="10"/>
      <c r="STV90" s="10"/>
      <c r="STW90" s="10"/>
      <c r="STX90" s="10"/>
      <c r="STY90" s="10"/>
      <c r="STZ90" s="10"/>
      <c r="SUA90" s="10"/>
      <c r="SUB90" s="10"/>
      <c r="SUC90" s="10"/>
      <c r="SUD90" s="10"/>
      <c r="SUE90" s="10"/>
      <c r="SUF90" s="10"/>
      <c r="SUG90" s="10"/>
      <c r="SUH90" s="10"/>
      <c r="SUI90" s="10"/>
      <c r="SUJ90" s="10"/>
      <c r="SUK90" s="10"/>
      <c r="SUL90" s="10"/>
      <c r="SUM90" s="10"/>
      <c r="SUN90" s="10"/>
      <c r="SUO90" s="10"/>
      <c r="SUP90" s="10"/>
      <c r="SUQ90" s="10"/>
      <c r="SUR90" s="10"/>
      <c r="SUS90" s="10"/>
      <c r="SUT90" s="10"/>
      <c r="SUU90" s="10"/>
      <c r="SUV90" s="10"/>
      <c r="SUW90" s="10"/>
      <c r="SUX90" s="10"/>
      <c r="SUY90" s="10"/>
      <c r="SUZ90" s="10"/>
      <c r="SVA90" s="10"/>
      <c r="SVB90" s="10"/>
      <c r="SVC90" s="10"/>
      <c r="SVD90" s="10"/>
      <c r="SVE90" s="10"/>
      <c r="SVF90" s="10"/>
      <c r="SVG90" s="10"/>
      <c r="SVH90" s="10"/>
      <c r="SVI90" s="10"/>
      <c r="SVJ90" s="10"/>
      <c r="SVK90" s="10"/>
      <c r="SVL90" s="10"/>
      <c r="SVM90" s="10"/>
      <c r="SVN90" s="10"/>
      <c r="SVO90" s="10"/>
      <c r="SVP90" s="10"/>
      <c r="SVQ90" s="10"/>
      <c r="SVR90" s="10"/>
      <c r="SVS90" s="10"/>
      <c r="SVT90" s="10"/>
      <c r="SVU90" s="10"/>
      <c r="SVV90" s="10"/>
      <c r="SVW90" s="10"/>
      <c r="SVX90" s="10"/>
      <c r="SVY90" s="10"/>
      <c r="SVZ90" s="10"/>
      <c r="SWA90" s="10"/>
      <c r="SWB90" s="10"/>
      <c r="SWC90" s="10"/>
      <c r="SWD90" s="10"/>
      <c r="SWE90" s="10"/>
      <c r="SWF90" s="10"/>
      <c r="SWG90" s="10"/>
      <c r="SWH90" s="10"/>
      <c r="SWI90" s="10"/>
      <c r="SWJ90" s="10"/>
      <c r="SWK90" s="10"/>
      <c r="SWL90" s="10"/>
      <c r="SWM90" s="10"/>
      <c r="SWN90" s="10"/>
      <c r="SWO90" s="10"/>
      <c r="SWP90" s="10"/>
      <c r="SWQ90" s="10"/>
      <c r="SWR90" s="10"/>
      <c r="SWS90" s="10"/>
      <c r="SWT90" s="10"/>
      <c r="SWU90" s="10"/>
      <c r="SWV90" s="10"/>
      <c r="SWW90" s="10"/>
      <c r="SWX90" s="10"/>
      <c r="SWY90" s="10"/>
      <c r="SWZ90" s="10"/>
      <c r="SXA90" s="10"/>
      <c r="SXB90" s="10"/>
      <c r="SXC90" s="10"/>
      <c r="SXD90" s="10"/>
      <c r="SXE90" s="10"/>
      <c r="SXF90" s="10"/>
      <c r="SXG90" s="10"/>
      <c r="SXH90" s="10"/>
      <c r="SXI90" s="10"/>
      <c r="SXJ90" s="10"/>
      <c r="SXK90" s="10"/>
      <c r="SXL90" s="10"/>
      <c r="SXM90" s="10"/>
      <c r="SXN90" s="10"/>
      <c r="SXO90" s="10"/>
      <c r="SXP90" s="10"/>
      <c r="SXQ90" s="10"/>
      <c r="SXR90" s="10"/>
      <c r="SXS90" s="10"/>
      <c r="SXT90" s="10"/>
      <c r="SXU90" s="10"/>
      <c r="SXV90" s="10"/>
      <c r="SXW90" s="10"/>
      <c r="SXX90" s="10"/>
      <c r="SXY90" s="10"/>
      <c r="SXZ90" s="10"/>
      <c r="SYA90" s="10"/>
      <c r="SYB90" s="10"/>
      <c r="SYC90" s="10"/>
      <c r="SYD90" s="10"/>
      <c r="SYE90" s="10"/>
      <c r="SYF90" s="10"/>
      <c r="SYG90" s="10"/>
      <c r="SYH90" s="10"/>
      <c r="SYI90" s="10"/>
      <c r="SYJ90" s="10"/>
      <c r="SYK90" s="10"/>
      <c r="SYL90" s="10"/>
      <c r="SYM90" s="10"/>
      <c r="SYN90" s="10"/>
      <c r="SYO90" s="10"/>
      <c r="SYP90" s="10"/>
      <c r="SYQ90" s="10"/>
      <c r="SYR90" s="10"/>
      <c r="SYS90" s="10"/>
      <c r="SYT90" s="10"/>
      <c r="SYU90" s="10"/>
      <c r="SYV90" s="10"/>
      <c r="SYW90" s="10"/>
      <c r="SYX90" s="10"/>
      <c r="SYY90" s="10"/>
      <c r="SYZ90" s="10"/>
      <c r="SZA90" s="10"/>
      <c r="SZB90" s="10"/>
      <c r="SZC90" s="10"/>
      <c r="SZJ90" s="10"/>
      <c r="SZK90" s="10"/>
      <c r="SZL90" s="10"/>
      <c r="SZM90" s="10"/>
      <c r="SZN90" s="10"/>
      <c r="SZO90" s="10"/>
      <c r="SZP90" s="10"/>
      <c r="SZQ90" s="10"/>
      <c r="SZR90" s="10"/>
      <c r="SZS90" s="10"/>
      <c r="SZT90" s="10"/>
      <c r="SZU90" s="10"/>
      <c r="SZV90" s="10"/>
      <c r="SZW90" s="10"/>
      <c r="SZX90" s="10"/>
      <c r="SZY90" s="10"/>
      <c r="SZZ90" s="10"/>
      <c r="TAA90" s="10"/>
      <c r="TAB90" s="10"/>
      <c r="TAC90" s="10"/>
      <c r="TAD90" s="10"/>
      <c r="TAE90" s="10"/>
      <c r="TAF90" s="10"/>
      <c r="TAG90" s="10"/>
      <c r="TAH90" s="10"/>
      <c r="TAI90" s="10"/>
      <c r="TAJ90" s="10"/>
      <c r="TAK90" s="10"/>
      <c r="TAL90" s="10"/>
      <c r="TAM90" s="10"/>
      <c r="TAN90" s="10"/>
      <c r="TAO90" s="10"/>
      <c r="TAP90" s="10"/>
      <c r="TAQ90" s="10"/>
      <c r="TAR90" s="10"/>
      <c r="TAS90" s="10"/>
      <c r="TAT90" s="10"/>
      <c r="TAU90" s="10"/>
      <c r="TAV90" s="10"/>
      <c r="TAW90" s="10"/>
      <c r="TAX90" s="10"/>
      <c r="TAY90" s="10"/>
      <c r="TAZ90" s="10"/>
      <c r="TBA90" s="10"/>
      <c r="TBB90" s="10"/>
      <c r="TBC90" s="10"/>
      <c r="TBD90" s="10"/>
      <c r="TBE90" s="10"/>
      <c r="TBF90" s="10"/>
      <c r="TBG90" s="10"/>
      <c r="TBH90" s="10"/>
      <c r="TBI90" s="10"/>
      <c r="TBJ90" s="10"/>
      <c r="TBK90" s="10"/>
      <c r="TBL90" s="10"/>
      <c r="TBM90" s="10"/>
      <c r="TBN90" s="10"/>
      <c r="TBO90" s="10"/>
      <c r="TBP90" s="10"/>
      <c r="TBQ90" s="10"/>
      <c r="TBR90" s="10"/>
      <c r="TBS90" s="10"/>
      <c r="TBT90" s="10"/>
      <c r="TBU90" s="10"/>
      <c r="TBV90" s="10"/>
      <c r="TBW90" s="10"/>
      <c r="TBX90" s="10"/>
      <c r="TBY90" s="10"/>
      <c r="TBZ90" s="10"/>
      <c r="TCA90" s="10"/>
      <c r="TCB90" s="10"/>
      <c r="TCC90" s="10"/>
      <c r="TCD90" s="10"/>
      <c r="TCE90" s="10"/>
      <c r="TCF90" s="10"/>
      <c r="TCG90" s="10"/>
      <c r="TCH90" s="10"/>
      <c r="TCI90" s="10"/>
      <c r="TCJ90" s="10"/>
      <c r="TCK90" s="10"/>
      <c r="TCL90" s="10"/>
      <c r="TCM90" s="10"/>
      <c r="TCN90" s="10"/>
      <c r="TCO90" s="10"/>
      <c r="TCP90" s="10"/>
      <c r="TCQ90" s="10"/>
      <c r="TCR90" s="10"/>
      <c r="TCS90" s="10"/>
      <c r="TCT90" s="10"/>
      <c r="TCU90" s="10"/>
      <c r="TCV90" s="10"/>
      <c r="TCW90" s="10"/>
      <c r="TCX90" s="10"/>
      <c r="TCY90" s="10"/>
      <c r="TCZ90" s="10"/>
      <c r="TDA90" s="10"/>
      <c r="TDB90" s="10"/>
      <c r="TDC90" s="10"/>
      <c r="TDD90" s="10"/>
      <c r="TDE90" s="10"/>
      <c r="TDF90" s="10"/>
      <c r="TDG90" s="10"/>
      <c r="TDH90" s="10"/>
      <c r="TDI90" s="10"/>
      <c r="TDJ90" s="10"/>
      <c r="TDK90" s="10"/>
      <c r="TDL90" s="10"/>
      <c r="TDM90" s="10"/>
      <c r="TDN90" s="10"/>
      <c r="TDO90" s="10"/>
      <c r="TDP90" s="10"/>
      <c r="TDQ90" s="10"/>
      <c r="TDR90" s="10"/>
      <c r="TDS90" s="10"/>
      <c r="TDT90" s="10"/>
      <c r="TDU90" s="10"/>
      <c r="TDV90" s="10"/>
      <c r="TDW90" s="10"/>
      <c r="TDX90" s="10"/>
      <c r="TDY90" s="10"/>
      <c r="TDZ90" s="10"/>
      <c r="TEA90" s="10"/>
      <c r="TEB90" s="10"/>
      <c r="TEC90" s="10"/>
      <c r="TED90" s="10"/>
      <c r="TEE90" s="10"/>
      <c r="TEF90" s="10"/>
      <c r="TEG90" s="10"/>
      <c r="TEH90" s="10"/>
      <c r="TEI90" s="10"/>
      <c r="TEJ90" s="10"/>
      <c r="TEK90" s="10"/>
      <c r="TEL90" s="10"/>
      <c r="TEM90" s="10"/>
      <c r="TEN90" s="10"/>
      <c r="TEO90" s="10"/>
      <c r="TEP90" s="10"/>
      <c r="TEQ90" s="10"/>
      <c r="TER90" s="10"/>
      <c r="TES90" s="10"/>
      <c r="TET90" s="10"/>
      <c r="TEU90" s="10"/>
      <c r="TEV90" s="10"/>
      <c r="TEW90" s="10"/>
      <c r="TEX90" s="10"/>
      <c r="TEY90" s="10"/>
      <c r="TEZ90" s="10"/>
      <c r="TFA90" s="10"/>
      <c r="TFB90" s="10"/>
      <c r="TFC90" s="10"/>
      <c r="TFD90" s="10"/>
      <c r="TFE90" s="10"/>
      <c r="TFF90" s="10"/>
      <c r="TFG90" s="10"/>
      <c r="TFH90" s="10"/>
      <c r="TFI90" s="10"/>
      <c r="TFJ90" s="10"/>
      <c r="TFK90" s="10"/>
      <c r="TFL90" s="10"/>
      <c r="TFM90" s="10"/>
      <c r="TFN90" s="10"/>
      <c r="TFO90" s="10"/>
      <c r="TFP90" s="10"/>
      <c r="TFQ90" s="10"/>
      <c r="TFR90" s="10"/>
      <c r="TFS90" s="10"/>
      <c r="TFT90" s="10"/>
      <c r="TFU90" s="10"/>
      <c r="TFV90" s="10"/>
      <c r="TFW90" s="10"/>
      <c r="TFX90" s="10"/>
      <c r="TFY90" s="10"/>
      <c r="TFZ90" s="10"/>
      <c r="TGA90" s="10"/>
      <c r="TGB90" s="10"/>
      <c r="TGC90" s="10"/>
      <c r="TGD90" s="10"/>
      <c r="TGE90" s="10"/>
      <c r="TGF90" s="10"/>
      <c r="TGG90" s="10"/>
      <c r="TGH90" s="10"/>
      <c r="TGI90" s="10"/>
      <c r="TGJ90" s="10"/>
      <c r="TGK90" s="10"/>
      <c r="TGL90" s="10"/>
      <c r="TGM90" s="10"/>
      <c r="TGN90" s="10"/>
      <c r="TGO90" s="10"/>
      <c r="TGP90" s="10"/>
      <c r="TGQ90" s="10"/>
      <c r="TGR90" s="10"/>
      <c r="TGS90" s="10"/>
      <c r="TGT90" s="10"/>
      <c r="TGU90" s="10"/>
      <c r="TGV90" s="10"/>
      <c r="TGW90" s="10"/>
      <c r="TGX90" s="10"/>
      <c r="TGY90" s="10"/>
      <c r="TGZ90" s="10"/>
      <c r="THA90" s="10"/>
      <c r="THB90" s="10"/>
      <c r="THC90" s="10"/>
      <c r="THD90" s="10"/>
      <c r="THE90" s="10"/>
      <c r="THF90" s="10"/>
      <c r="THG90" s="10"/>
      <c r="THH90" s="10"/>
      <c r="THI90" s="10"/>
      <c r="THJ90" s="10"/>
      <c r="THK90" s="10"/>
      <c r="THL90" s="10"/>
      <c r="THM90" s="10"/>
      <c r="THN90" s="10"/>
      <c r="THO90" s="10"/>
      <c r="THP90" s="10"/>
      <c r="THQ90" s="10"/>
      <c r="THR90" s="10"/>
      <c r="THS90" s="10"/>
      <c r="THT90" s="10"/>
      <c r="THU90" s="10"/>
      <c r="THV90" s="10"/>
      <c r="THW90" s="10"/>
      <c r="THX90" s="10"/>
      <c r="THY90" s="10"/>
      <c r="THZ90" s="10"/>
      <c r="TIA90" s="10"/>
      <c r="TIB90" s="10"/>
      <c r="TIC90" s="10"/>
      <c r="TID90" s="10"/>
      <c r="TIE90" s="10"/>
      <c r="TIF90" s="10"/>
      <c r="TIG90" s="10"/>
      <c r="TIH90" s="10"/>
      <c r="TII90" s="10"/>
      <c r="TIJ90" s="10"/>
      <c r="TIK90" s="10"/>
      <c r="TIL90" s="10"/>
      <c r="TIM90" s="10"/>
      <c r="TIN90" s="10"/>
      <c r="TIO90" s="10"/>
      <c r="TIP90" s="10"/>
      <c r="TIQ90" s="10"/>
      <c r="TIR90" s="10"/>
      <c r="TIS90" s="10"/>
      <c r="TIT90" s="10"/>
      <c r="TIU90" s="10"/>
      <c r="TIV90" s="10"/>
      <c r="TIW90" s="10"/>
      <c r="TIX90" s="10"/>
      <c r="TIY90" s="10"/>
      <c r="TJF90" s="10"/>
      <c r="TJG90" s="10"/>
      <c r="TJH90" s="10"/>
      <c r="TJI90" s="10"/>
      <c r="TJJ90" s="10"/>
      <c r="TJK90" s="10"/>
      <c r="TJL90" s="10"/>
      <c r="TJM90" s="10"/>
      <c r="TJN90" s="10"/>
      <c r="TJO90" s="10"/>
      <c r="TJP90" s="10"/>
      <c r="TJQ90" s="10"/>
      <c r="TJR90" s="10"/>
      <c r="TJS90" s="10"/>
      <c r="TJT90" s="10"/>
      <c r="TJU90" s="10"/>
      <c r="TJV90" s="10"/>
      <c r="TJW90" s="10"/>
      <c r="TJX90" s="10"/>
      <c r="TJY90" s="10"/>
      <c r="TJZ90" s="10"/>
      <c r="TKA90" s="10"/>
      <c r="TKB90" s="10"/>
      <c r="TKC90" s="10"/>
      <c r="TKD90" s="10"/>
      <c r="TKE90" s="10"/>
      <c r="TKF90" s="10"/>
      <c r="TKG90" s="10"/>
      <c r="TKH90" s="10"/>
      <c r="TKI90" s="10"/>
      <c r="TKJ90" s="10"/>
      <c r="TKK90" s="10"/>
      <c r="TKL90" s="10"/>
      <c r="TKM90" s="10"/>
      <c r="TKN90" s="10"/>
      <c r="TKO90" s="10"/>
      <c r="TKP90" s="10"/>
      <c r="TKQ90" s="10"/>
      <c r="TKR90" s="10"/>
      <c r="TKS90" s="10"/>
      <c r="TKT90" s="10"/>
      <c r="TKU90" s="10"/>
      <c r="TKV90" s="10"/>
      <c r="TKW90" s="10"/>
      <c r="TKX90" s="10"/>
      <c r="TKY90" s="10"/>
      <c r="TKZ90" s="10"/>
      <c r="TLA90" s="10"/>
      <c r="TLB90" s="10"/>
      <c r="TLC90" s="10"/>
      <c r="TLD90" s="10"/>
      <c r="TLE90" s="10"/>
      <c r="TLF90" s="10"/>
      <c r="TLG90" s="10"/>
      <c r="TLH90" s="10"/>
      <c r="TLI90" s="10"/>
      <c r="TLJ90" s="10"/>
      <c r="TLK90" s="10"/>
      <c r="TLL90" s="10"/>
      <c r="TLM90" s="10"/>
      <c r="TLN90" s="10"/>
      <c r="TLO90" s="10"/>
      <c r="TLP90" s="10"/>
      <c r="TLQ90" s="10"/>
      <c r="TLR90" s="10"/>
      <c r="TLS90" s="10"/>
      <c r="TLT90" s="10"/>
      <c r="TLU90" s="10"/>
      <c r="TLV90" s="10"/>
      <c r="TLW90" s="10"/>
      <c r="TLX90" s="10"/>
      <c r="TLY90" s="10"/>
      <c r="TLZ90" s="10"/>
      <c r="TMA90" s="10"/>
      <c r="TMB90" s="10"/>
      <c r="TMC90" s="10"/>
      <c r="TMD90" s="10"/>
      <c r="TME90" s="10"/>
      <c r="TMF90" s="10"/>
      <c r="TMG90" s="10"/>
      <c r="TMH90" s="10"/>
      <c r="TMI90" s="10"/>
      <c r="TMJ90" s="10"/>
      <c r="TMK90" s="10"/>
      <c r="TML90" s="10"/>
      <c r="TMM90" s="10"/>
      <c r="TMN90" s="10"/>
      <c r="TMO90" s="10"/>
      <c r="TMP90" s="10"/>
      <c r="TMQ90" s="10"/>
      <c r="TMR90" s="10"/>
      <c r="TMS90" s="10"/>
      <c r="TMT90" s="10"/>
      <c r="TMU90" s="10"/>
      <c r="TMV90" s="10"/>
      <c r="TMW90" s="10"/>
      <c r="TMX90" s="10"/>
      <c r="TMY90" s="10"/>
      <c r="TMZ90" s="10"/>
      <c r="TNA90" s="10"/>
      <c r="TNB90" s="10"/>
      <c r="TNC90" s="10"/>
      <c r="TND90" s="10"/>
      <c r="TNE90" s="10"/>
      <c r="TNF90" s="10"/>
      <c r="TNG90" s="10"/>
      <c r="TNH90" s="10"/>
      <c r="TNI90" s="10"/>
      <c r="TNJ90" s="10"/>
      <c r="TNK90" s="10"/>
      <c r="TNL90" s="10"/>
      <c r="TNM90" s="10"/>
      <c r="TNN90" s="10"/>
      <c r="TNO90" s="10"/>
      <c r="TNP90" s="10"/>
      <c r="TNQ90" s="10"/>
      <c r="TNR90" s="10"/>
      <c r="TNS90" s="10"/>
      <c r="TNT90" s="10"/>
      <c r="TNU90" s="10"/>
      <c r="TNV90" s="10"/>
      <c r="TNW90" s="10"/>
      <c r="TNX90" s="10"/>
      <c r="TNY90" s="10"/>
      <c r="TNZ90" s="10"/>
      <c r="TOA90" s="10"/>
      <c r="TOB90" s="10"/>
      <c r="TOC90" s="10"/>
      <c r="TOD90" s="10"/>
      <c r="TOE90" s="10"/>
      <c r="TOF90" s="10"/>
      <c r="TOG90" s="10"/>
      <c r="TOH90" s="10"/>
      <c r="TOI90" s="10"/>
      <c r="TOJ90" s="10"/>
      <c r="TOK90" s="10"/>
      <c r="TOL90" s="10"/>
      <c r="TOM90" s="10"/>
      <c r="TON90" s="10"/>
      <c r="TOO90" s="10"/>
      <c r="TOP90" s="10"/>
      <c r="TOQ90" s="10"/>
      <c r="TOR90" s="10"/>
      <c r="TOS90" s="10"/>
      <c r="TOT90" s="10"/>
      <c r="TOU90" s="10"/>
      <c r="TOV90" s="10"/>
      <c r="TOW90" s="10"/>
      <c r="TOX90" s="10"/>
      <c r="TOY90" s="10"/>
      <c r="TOZ90" s="10"/>
      <c r="TPA90" s="10"/>
      <c r="TPB90" s="10"/>
      <c r="TPC90" s="10"/>
      <c r="TPD90" s="10"/>
      <c r="TPE90" s="10"/>
      <c r="TPF90" s="10"/>
      <c r="TPG90" s="10"/>
      <c r="TPH90" s="10"/>
      <c r="TPI90" s="10"/>
      <c r="TPJ90" s="10"/>
      <c r="TPK90" s="10"/>
      <c r="TPL90" s="10"/>
      <c r="TPM90" s="10"/>
      <c r="TPN90" s="10"/>
      <c r="TPO90" s="10"/>
      <c r="TPP90" s="10"/>
      <c r="TPQ90" s="10"/>
      <c r="TPR90" s="10"/>
      <c r="TPS90" s="10"/>
      <c r="TPT90" s="10"/>
      <c r="TPU90" s="10"/>
      <c r="TPV90" s="10"/>
      <c r="TPW90" s="10"/>
      <c r="TPX90" s="10"/>
      <c r="TPY90" s="10"/>
      <c r="TPZ90" s="10"/>
      <c r="TQA90" s="10"/>
      <c r="TQB90" s="10"/>
      <c r="TQC90" s="10"/>
      <c r="TQD90" s="10"/>
      <c r="TQE90" s="10"/>
      <c r="TQF90" s="10"/>
      <c r="TQG90" s="10"/>
      <c r="TQH90" s="10"/>
      <c r="TQI90" s="10"/>
      <c r="TQJ90" s="10"/>
      <c r="TQK90" s="10"/>
      <c r="TQL90" s="10"/>
      <c r="TQM90" s="10"/>
      <c r="TQN90" s="10"/>
      <c r="TQO90" s="10"/>
      <c r="TQP90" s="10"/>
      <c r="TQQ90" s="10"/>
      <c r="TQR90" s="10"/>
      <c r="TQS90" s="10"/>
      <c r="TQT90" s="10"/>
      <c r="TQU90" s="10"/>
      <c r="TQV90" s="10"/>
      <c r="TQW90" s="10"/>
      <c r="TQX90" s="10"/>
      <c r="TQY90" s="10"/>
      <c r="TQZ90" s="10"/>
      <c r="TRA90" s="10"/>
      <c r="TRB90" s="10"/>
      <c r="TRC90" s="10"/>
      <c r="TRD90" s="10"/>
      <c r="TRE90" s="10"/>
      <c r="TRF90" s="10"/>
      <c r="TRG90" s="10"/>
      <c r="TRH90" s="10"/>
      <c r="TRI90" s="10"/>
      <c r="TRJ90" s="10"/>
      <c r="TRK90" s="10"/>
      <c r="TRL90" s="10"/>
      <c r="TRM90" s="10"/>
      <c r="TRN90" s="10"/>
      <c r="TRO90" s="10"/>
      <c r="TRP90" s="10"/>
      <c r="TRQ90" s="10"/>
      <c r="TRR90" s="10"/>
      <c r="TRS90" s="10"/>
      <c r="TRT90" s="10"/>
      <c r="TRU90" s="10"/>
      <c r="TRV90" s="10"/>
      <c r="TRW90" s="10"/>
      <c r="TRX90" s="10"/>
      <c r="TRY90" s="10"/>
      <c r="TRZ90" s="10"/>
      <c r="TSA90" s="10"/>
      <c r="TSB90" s="10"/>
      <c r="TSC90" s="10"/>
      <c r="TSD90" s="10"/>
      <c r="TSE90" s="10"/>
      <c r="TSF90" s="10"/>
      <c r="TSG90" s="10"/>
      <c r="TSH90" s="10"/>
      <c r="TSI90" s="10"/>
      <c r="TSJ90" s="10"/>
      <c r="TSK90" s="10"/>
      <c r="TSL90" s="10"/>
      <c r="TSM90" s="10"/>
      <c r="TSN90" s="10"/>
      <c r="TSO90" s="10"/>
      <c r="TSP90" s="10"/>
      <c r="TSQ90" s="10"/>
      <c r="TSR90" s="10"/>
      <c r="TSS90" s="10"/>
      <c r="TST90" s="10"/>
      <c r="TSU90" s="10"/>
      <c r="TTB90" s="10"/>
      <c r="TTC90" s="10"/>
      <c r="TTD90" s="10"/>
      <c r="TTE90" s="10"/>
      <c r="TTF90" s="10"/>
      <c r="TTG90" s="10"/>
      <c r="TTH90" s="10"/>
      <c r="TTI90" s="10"/>
      <c r="TTJ90" s="10"/>
      <c r="TTK90" s="10"/>
      <c r="TTL90" s="10"/>
      <c r="TTM90" s="10"/>
      <c r="TTN90" s="10"/>
      <c r="TTO90" s="10"/>
      <c r="TTP90" s="10"/>
      <c r="TTQ90" s="10"/>
      <c r="TTR90" s="10"/>
      <c r="TTS90" s="10"/>
      <c r="TTT90" s="10"/>
      <c r="TTU90" s="10"/>
      <c r="TTV90" s="10"/>
      <c r="TTW90" s="10"/>
      <c r="TTX90" s="10"/>
      <c r="TTY90" s="10"/>
      <c r="TTZ90" s="10"/>
      <c r="TUA90" s="10"/>
      <c r="TUB90" s="10"/>
      <c r="TUC90" s="10"/>
      <c r="TUD90" s="10"/>
      <c r="TUE90" s="10"/>
      <c r="TUF90" s="10"/>
      <c r="TUG90" s="10"/>
      <c r="TUH90" s="10"/>
      <c r="TUI90" s="10"/>
      <c r="TUJ90" s="10"/>
      <c r="TUK90" s="10"/>
      <c r="TUL90" s="10"/>
      <c r="TUM90" s="10"/>
      <c r="TUN90" s="10"/>
      <c r="TUO90" s="10"/>
      <c r="TUP90" s="10"/>
      <c r="TUQ90" s="10"/>
      <c r="TUR90" s="10"/>
      <c r="TUS90" s="10"/>
      <c r="TUT90" s="10"/>
      <c r="TUU90" s="10"/>
      <c r="TUV90" s="10"/>
      <c r="TUW90" s="10"/>
      <c r="TUX90" s="10"/>
      <c r="TUY90" s="10"/>
      <c r="TUZ90" s="10"/>
      <c r="TVA90" s="10"/>
      <c r="TVB90" s="10"/>
      <c r="TVC90" s="10"/>
      <c r="TVD90" s="10"/>
      <c r="TVE90" s="10"/>
      <c r="TVF90" s="10"/>
      <c r="TVG90" s="10"/>
      <c r="TVH90" s="10"/>
      <c r="TVI90" s="10"/>
      <c r="TVJ90" s="10"/>
      <c r="TVK90" s="10"/>
      <c r="TVL90" s="10"/>
      <c r="TVM90" s="10"/>
      <c r="TVN90" s="10"/>
      <c r="TVO90" s="10"/>
      <c r="TVP90" s="10"/>
      <c r="TVQ90" s="10"/>
      <c r="TVR90" s="10"/>
      <c r="TVS90" s="10"/>
      <c r="TVT90" s="10"/>
      <c r="TVU90" s="10"/>
      <c r="TVV90" s="10"/>
      <c r="TVW90" s="10"/>
      <c r="TVX90" s="10"/>
      <c r="TVY90" s="10"/>
      <c r="TVZ90" s="10"/>
      <c r="TWA90" s="10"/>
      <c r="TWB90" s="10"/>
      <c r="TWC90" s="10"/>
      <c r="TWD90" s="10"/>
      <c r="TWE90" s="10"/>
      <c r="TWF90" s="10"/>
      <c r="TWG90" s="10"/>
      <c r="TWH90" s="10"/>
      <c r="TWI90" s="10"/>
      <c r="TWJ90" s="10"/>
      <c r="TWK90" s="10"/>
      <c r="TWL90" s="10"/>
      <c r="TWM90" s="10"/>
      <c r="TWN90" s="10"/>
      <c r="TWO90" s="10"/>
      <c r="TWP90" s="10"/>
      <c r="TWQ90" s="10"/>
      <c r="TWR90" s="10"/>
      <c r="TWS90" s="10"/>
      <c r="TWT90" s="10"/>
      <c r="TWU90" s="10"/>
      <c r="TWV90" s="10"/>
      <c r="TWW90" s="10"/>
      <c r="TWX90" s="10"/>
      <c r="TWY90" s="10"/>
      <c r="TWZ90" s="10"/>
      <c r="TXA90" s="10"/>
      <c r="TXB90" s="10"/>
      <c r="TXC90" s="10"/>
      <c r="TXD90" s="10"/>
      <c r="TXE90" s="10"/>
      <c r="TXF90" s="10"/>
      <c r="TXG90" s="10"/>
      <c r="TXH90" s="10"/>
      <c r="TXI90" s="10"/>
      <c r="TXJ90" s="10"/>
      <c r="TXK90" s="10"/>
      <c r="TXL90" s="10"/>
      <c r="TXM90" s="10"/>
      <c r="TXN90" s="10"/>
      <c r="TXO90" s="10"/>
      <c r="TXP90" s="10"/>
      <c r="TXQ90" s="10"/>
      <c r="TXR90" s="10"/>
      <c r="TXS90" s="10"/>
      <c r="TXT90" s="10"/>
      <c r="TXU90" s="10"/>
      <c r="TXV90" s="10"/>
      <c r="TXW90" s="10"/>
      <c r="TXX90" s="10"/>
      <c r="TXY90" s="10"/>
      <c r="TXZ90" s="10"/>
      <c r="TYA90" s="10"/>
      <c r="TYB90" s="10"/>
      <c r="TYC90" s="10"/>
      <c r="TYD90" s="10"/>
      <c r="TYE90" s="10"/>
      <c r="TYF90" s="10"/>
      <c r="TYG90" s="10"/>
      <c r="TYH90" s="10"/>
      <c r="TYI90" s="10"/>
      <c r="TYJ90" s="10"/>
      <c r="TYK90" s="10"/>
      <c r="TYL90" s="10"/>
      <c r="TYM90" s="10"/>
      <c r="TYN90" s="10"/>
      <c r="TYO90" s="10"/>
      <c r="TYP90" s="10"/>
      <c r="TYQ90" s="10"/>
      <c r="TYR90" s="10"/>
      <c r="TYS90" s="10"/>
      <c r="TYT90" s="10"/>
      <c r="TYU90" s="10"/>
      <c r="TYV90" s="10"/>
      <c r="TYW90" s="10"/>
      <c r="TYX90" s="10"/>
      <c r="TYY90" s="10"/>
      <c r="TYZ90" s="10"/>
      <c r="TZA90" s="10"/>
      <c r="TZB90" s="10"/>
      <c r="TZC90" s="10"/>
      <c r="TZD90" s="10"/>
      <c r="TZE90" s="10"/>
      <c r="TZF90" s="10"/>
      <c r="TZG90" s="10"/>
      <c r="TZH90" s="10"/>
      <c r="TZI90" s="10"/>
      <c r="TZJ90" s="10"/>
      <c r="TZK90" s="10"/>
      <c r="TZL90" s="10"/>
      <c r="TZM90" s="10"/>
      <c r="TZN90" s="10"/>
      <c r="TZO90" s="10"/>
      <c r="TZP90" s="10"/>
      <c r="TZQ90" s="10"/>
      <c r="TZR90" s="10"/>
      <c r="TZS90" s="10"/>
      <c r="TZT90" s="10"/>
      <c r="TZU90" s="10"/>
      <c r="TZV90" s="10"/>
      <c r="TZW90" s="10"/>
      <c r="TZX90" s="10"/>
      <c r="TZY90" s="10"/>
      <c r="TZZ90" s="10"/>
      <c r="UAA90" s="10"/>
      <c r="UAB90" s="10"/>
      <c r="UAC90" s="10"/>
      <c r="UAD90" s="10"/>
      <c r="UAE90" s="10"/>
      <c r="UAF90" s="10"/>
      <c r="UAG90" s="10"/>
      <c r="UAH90" s="10"/>
      <c r="UAI90" s="10"/>
      <c r="UAJ90" s="10"/>
      <c r="UAK90" s="10"/>
      <c r="UAL90" s="10"/>
      <c r="UAM90" s="10"/>
      <c r="UAN90" s="10"/>
      <c r="UAO90" s="10"/>
      <c r="UAP90" s="10"/>
      <c r="UAQ90" s="10"/>
      <c r="UAR90" s="10"/>
      <c r="UAS90" s="10"/>
      <c r="UAT90" s="10"/>
      <c r="UAU90" s="10"/>
      <c r="UAV90" s="10"/>
      <c r="UAW90" s="10"/>
      <c r="UAX90" s="10"/>
      <c r="UAY90" s="10"/>
      <c r="UAZ90" s="10"/>
      <c r="UBA90" s="10"/>
      <c r="UBB90" s="10"/>
      <c r="UBC90" s="10"/>
      <c r="UBD90" s="10"/>
      <c r="UBE90" s="10"/>
      <c r="UBF90" s="10"/>
      <c r="UBG90" s="10"/>
      <c r="UBH90" s="10"/>
      <c r="UBI90" s="10"/>
      <c r="UBJ90" s="10"/>
      <c r="UBK90" s="10"/>
      <c r="UBL90" s="10"/>
      <c r="UBM90" s="10"/>
      <c r="UBN90" s="10"/>
      <c r="UBO90" s="10"/>
      <c r="UBP90" s="10"/>
      <c r="UBQ90" s="10"/>
      <c r="UBR90" s="10"/>
      <c r="UBS90" s="10"/>
      <c r="UBT90" s="10"/>
      <c r="UBU90" s="10"/>
      <c r="UBV90" s="10"/>
      <c r="UBW90" s="10"/>
      <c r="UBX90" s="10"/>
      <c r="UBY90" s="10"/>
      <c r="UBZ90" s="10"/>
      <c r="UCA90" s="10"/>
      <c r="UCB90" s="10"/>
      <c r="UCC90" s="10"/>
      <c r="UCD90" s="10"/>
      <c r="UCE90" s="10"/>
      <c r="UCF90" s="10"/>
      <c r="UCG90" s="10"/>
      <c r="UCH90" s="10"/>
      <c r="UCI90" s="10"/>
      <c r="UCJ90" s="10"/>
      <c r="UCK90" s="10"/>
      <c r="UCL90" s="10"/>
      <c r="UCM90" s="10"/>
      <c r="UCN90" s="10"/>
      <c r="UCO90" s="10"/>
      <c r="UCP90" s="10"/>
      <c r="UCQ90" s="10"/>
      <c r="UCX90" s="10"/>
      <c r="UCY90" s="10"/>
      <c r="UCZ90" s="10"/>
      <c r="UDA90" s="10"/>
      <c r="UDB90" s="10"/>
      <c r="UDC90" s="10"/>
      <c r="UDD90" s="10"/>
      <c r="UDE90" s="10"/>
      <c r="UDF90" s="10"/>
      <c r="UDG90" s="10"/>
      <c r="UDH90" s="10"/>
      <c r="UDI90" s="10"/>
      <c r="UDJ90" s="10"/>
      <c r="UDK90" s="10"/>
      <c r="UDL90" s="10"/>
      <c r="UDM90" s="10"/>
      <c r="UDN90" s="10"/>
      <c r="UDO90" s="10"/>
      <c r="UDP90" s="10"/>
      <c r="UDQ90" s="10"/>
      <c r="UDR90" s="10"/>
      <c r="UDS90" s="10"/>
      <c r="UDT90" s="10"/>
      <c r="UDU90" s="10"/>
      <c r="UDV90" s="10"/>
      <c r="UDW90" s="10"/>
      <c r="UDX90" s="10"/>
      <c r="UDY90" s="10"/>
      <c r="UDZ90" s="10"/>
      <c r="UEA90" s="10"/>
      <c r="UEB90" s="10"/>
      <c r="UEC90" s="10"/>
      <c r="UED90" s="10"/>
      <c r="UEE90" s="10"/>
      <c r="UEF90" s="10"/>
      <c r="UEG90" s="10"/>
      <c r="UEH90" s="10"/>
      <c r="UEI90" s="10"/>
      <c r="UEJ90" s="10"/>
      <c r="UEK90" s="10"/>
      <c r="UEL90" s="10"/>
      <c r="UEM90" s="10"/>
      <c r="UEN90" s="10"/>
      <c r="UEO90" s="10"/>
      <c r="UEP90" s="10"/>
      <c r="UEQ90" s="10"/>
      <c r="UER90" s="10"/>
      <c r="UES90" s="10"/>
      <c r="UET90" s="10"/>
      <c r="UEU90" s="10"/>
      <c r="UEV90" s="10"/>
      <c r="UEW90" s="10"/>
      <c r="UEX90" s="10"/>
      <c r="UEY90" s="10"/>
      <c r="UEZ90" s="10"/>
      <c r="UFA90" s="10"/>
      <c r="UFB90" s="10"/>
      <c r="UFC90" s="10"/>
      <c r="UFD90" s="10"/>
      <c r="UFE90" s="10"/>
      <c r="UFF90" s="10"/>
      <c r="UFG90" s="10"/>
      <c r="UFH90" s="10"/>
      <c r="UFI90" s="10"/>
      <c r="UFJ90" s="10"/>
      <c r="UFK90" s="10"/>
      <c r="UFL90" s="10"/>
      <c r="UFM90" s="10"/>
      <c r="UFN90" s="10"/>
      <c r="UFO90" s="10"/>
      <c r="UFP90" s="10"/>
      <c r="UFQ90" s="10"/>
      <c r="UFR90" s="10"/>
      <c r="UFS90" s="10"/>
      <c r="UFT90" s="10"/>
      <c r="UFU90" s="10"/>
      <c r="UFV90" s="10"/>
      <c r="UFW90" s="10"/>
      <c r="UFX90" s="10"/>
      <c r="UFY90" s="10"/>
      <c r="UFZ90" s="10"/>
      <c r="UGA90" s="10"/>
      <c r="UGB90" s="10"/>
      <c r="UGC90" s="10"/>
      <c r="UGD90" s="10"/>
      <c r="UGE90" s="10"/>
      <c r="UGF90" s="10"/>
      <c r="UGG90" s="10"/>
      <c r="UGH90" s="10"/>
      <c r="UGI90" s="10"/>
      <c r="UGJ90" s="10"/>
      <c r="UGK90" s="10"/>
      <c r="UGL90" s="10"/>
      <c r="UGM90" s="10"/>
      <c r="UGN90" s="10"/>
      <c r="UGO90" s="10"/>
      <c r="UGP90" s="10"/>
      <c r="UGQ90" s="10"/>
      <c r="UGR90" s="10"/>
      <c r="UGS90" s="10"/>
      <c r="UGT90" s="10"/>
      <c r="UGU90" s="10"/>
      <c r="UGV90" s="10"/>
      <c r="UGW90" s="10"/>
      <c r="UGX90" s="10"/>
      <c r="UGY90" s="10"/>
      <c r="UGZ90" s="10"/>
      <c r="UHA90" s="10"/>
      <c r="UHB90" s="10"/>
      <c r="UHC90" s="10"/>
      <c r="UHD90" s="10"/>
      <c r="UHE90" s="10"/>
      <c r="UHF90" s="10"/>
      <c r="UHG90" s="10"/>
      <c r="UHH90" s="10"/>
      <c r="UHI90" s="10"/>
      <c r="UHJ90" s="10"/>
      <c r="UHK90" s="10"/>
      <c r="UHL90" s="10"/>
      <c r="UHM90" s="10"/>
      <c r="UHN90" s="10"/>
      <c r="UHO90" s="10"/>
      <c r="UHP90" s="10"/>
      <c r="UHQ90" s="10"/>
      <c r="UHR90" s="10"/>
      <c r="UHS90" s="10"/>
      <c r="UHT90" s="10"/>
      <c r="UHU90" s="10"/>
      <c r="UHV90" s="10"/>
      <c r="UHW90" s="10"/>
      <c r="UHX90" s="10"/>
      <c r="UHY90" s="10"/>
      <c r="UHZ90" s="10"/>
      <c r="UIA90" s="10"/>
      <c r="UIB90" s="10"/>
      <c r="UIC90" s="10"/>
      <c r="UID90" s="10"/>
      <c r="UIE90" s="10"/>
      <c r="UIF90" s="10"/>
      <c r="UIG90" s="10"/>
      <c r="UIH90" s="10"/>
      <c r="UII90" s="10"/>
      <c r="UIJ90" s="10"/>
      <c r="UIK90" s="10"/>
      <c r="UIL90" s="10"/>
      <c r="UIM90" s="10"/>
      <c r="UIN90" s="10"/>
      <c r="UIO90" s="10"/>
      <c r="UIP90" s="10"/>
      <c r="UIQ90" s="10"/>
      <c r="UIR90" s="10"/>
      <c r="UIS90" s="10"/>
      <c r="UIT90" s="10"/>
      <c r="UIU90" s="10"/>
      <c r="UIV90" s="10"/>
      <c r="UIW90" s="10"/>
      <c r="UIX90" s="10"/>
      <c r="UIY90" s="10"/>
      <c r="UIZ90" s="10"/>
      <c r="UJA90" s="10"/>
      <c r="UJB90" s="10"/>
      <c r="UJC90" s="10"/>
      <c r="UJD90" s="10"/>
      <c r="UJE90" s="10"/>
      <c r="UJF90" s="10"/>
      <c r="UJG90" s="10"/>
      <c r="UJH90" s="10"/>
      <c r="UJI90" s="10"/>
      <c r="UJJ90" s="10"/>
      <c r="UJK90" s="10"/>
      <c r="UJL90" s="10"/>
      <c r="UJM90" s="10"/>
      <c r="UJN90" s="10"/>
      <c r="UJO90" s="10"/>
      <c r="UJP90" s="10"/>
      <c r="UJQ90" s="10"/>
      <c r="UJR90" s="10"/>
      <c r="UJS90" s="10"/>
      <c r="UJT90" s="10"/>
      <c r="UJU90" s="10"/>
      <c r="UJV90" s="10"/>
      <c r="UJW90" s="10"/>
      <c r="UJX90" s="10"/>
      <c r="UJY90" s="10"/>
      <c r="UJZ90" s="10"/>
      <c r="UKA90" s="10"/>
      <c r="UKB90" s="10"/>
      <c r="UKC90" s="10"/>
      <c r="UKD90" s="10"/>
      <c r="UKE90" s="10"/>
      <c r="UKF90" s="10"/>
      <c r="UKG90" s="10"/>
      <c r="UKH90" s="10"/>
      <c r="UKI90" s="10"/>
      <c r="UKJ90" s="10"/>
      <c r="UKK90" s="10"/>
      <c r="UKL90" s="10"/>
      <c r="UKM90" s="10"/>
      <c r="UKN90" s="10"/>
      <c r="UKO90" s="10"/>
      <c r="UKP90" s="10"/>
      <c r="UKQ90" s="10"/>
      <c r="UKR90" s="10"/>
      <c r="UKS90" s="10"/>
      <c r="UKT90" s="10"/>
      <c r="UKU90" s="10"/>
      <c r="UKV90" s="10"/>
      <c r="UKW90" s="10"/>
      <c r="UKX90" s="10"/>
      <c r="UKY90" s="10"/>
      <c r="UKZ90" s="10"/>
      <c r="ULA90" s="10"/>
      <c r="ULB90" s="10"/>
      <c r="ULC90" s="10"/>
      <c r="ULD90" s="10"/>
      <c r="ULE90" s="10"/>
      <c r="ULF90" s="10"/>
      <c r="ULG90" s="10"/>
      <c r="ULH90" s="10"/>
      <c r="ULI90" s="10"/>
      <c r="ULJ90" s="10"/>
      <c r="ULK90" s="10"/>
      <c r="ULL90" s="10"/>
      <c r="ULM90" s="10"/>
      <c r="ULN90" s="10"/>
      <c r="ULO90" s="10"/>
      <c r="ULP90" s="10"/>
      <c r="ULQ90" s="10"/>
      <c r="ULR90" s="10"/>
      <c r="ULS90" s="10"/>
      <c r="ULT90" s="10"/>
      <c r="ULU90" s="10"/>
      <c r="ULV90" s="10"/>
      <c r="ULW90" s="10"/>
      <c r="ULX90" s="10"/>
      <c r="ULY90" s="10"/>
      <c r="ULZ90" s="10"/>
      <c r="UMA90" s="10"/>
      <c r="UMB90" s="10"/>
      <c r="UMC90" s="10"/>
      <c r="UMD90" s="10"/>
      <c r="UME90" s="10"/>
      <c r="UMF90" s="10"/>
      <c r="UMG90" s="10"/>
      <c r="UMH90" s="10"/>
      <c r="UMI90" s="10"/>
      <c r="UMJ90" s="10"/>
      <c r="UMK90" s="10"/>
      <c r="UML90" s="10"/>
      <c r="UMM90" s="10"/>
      <c r="UMT90" s="10"/>
      <c r="UMU90" s="10"/>
      <c r="UMV90" s="10"/>
      <c r="UMW90" s="10"/>
      <c r="UMX90" s="10"/>
      <c r="UMY90" s="10"/>
      <c r="UMZ90" s="10"/>
      <c r="UNA90" s="10"/>
      <c r="UNB90" s="10"/>
      <c r="UNC90" s="10"/>
      <c r="UND90" s="10"/>
      <c r="UNE90" s="10"/>
      <c r="UNF90" s="10"/>
      <c r="UNG90" s="10"/>
      <c r="UNH90" s="10"/>
      <c r="UNI90" s="10"/>
      <c r="UNJ90" s="10"/>
      <c r="UNK90" s="10"/>
      <c r="UNL90" s="10"/>
      <c r="UNM90" s="10"/>
      <c r="UNN90" s="10"/>
      <c r="UNO90" s="10"/>
      <c r="UNP90" s="10"/>
      <c r="UNQ90" s="10"/>
      <c r="UNR90" s="10"/>
      <c r="UNS90" s="10"/>
      <c r="UNT90" s="10"/>
      <c r="UNU90" s="10"/>
      <c r="UNV90" s="10"/>
      <c r="UNW90" s="10"/>
      <c r="UNX90" s="10"/>
      <c r="UNY90" s="10"/>
      <c r="UNZ90" s="10"/>
      <c r="UOA90" s="10"/>
      <c r="UOB90" s="10"/>
      <c r="UOC90" s="10"/>
      <c r="UOD90" s="10"/>
      <c r="UOE90" s="10"/>
      <c r="UOF90" s="10"/>
      <c r="UOG90" s="10"/>
      <c r="UOH90" s="10"/>
      <c r="UOI90" s="10"/>
      <c r="UOJ90" s="10"/>
      <c r="UOK90" s="10"/>
      <c r="UOL90" s="10"/>
      <c r="UOM90" s="10"/>
      <c r="UON90" s="10"/>
      <c r="UOO90" s="10"/>
      <c r="UOP90" s="10"/>
      <c r="UOQ90" s="10"/>
      <c r="UOR90" s="10"/>
      <c r="UOS90" s="10"/>
      <c r="UOT90" s="10"/>
      <c r="UOU90" s="10"/>
      <c r="UOV90" s="10"/>
      <c r="UOW90" s="10"/>
      <c r="UOX90" s="10"/>
      <c r="UOY90" s="10"/>
      <c r="UOZ90" s="10"/>
      <c r="UPA90" s="10"/>
      <c r="UPB90" s="10"/>
      <c r="UPC90" s="10"/>
      <c r="UPD90" s="10"/>
      <c r="UPE90" s="10"/>
      <c r="UPF90" s="10"/>
      <c r="UPG90" s="10"/>
      <c r="UPH90" s="10"/>
      <c r="UPI90" s="10"/>
      <c r="UPJ90" s="10"/>
      <c r="UPK90" s="10"/>
      <c r="UPL90" s="10"/>
      <c r="UPM90" s="10"/>
      <c r="UPN90" s="10"/>
      <c r="UPO90" s="10"/>
      <c r="UPP90" s="10"/>
      <c r="UPQ90" s="10"/>
      <c r="UPR90" s="10"/>
      <c r="UPS90" s="10"/>
      <c r="UPT90" s="10"/>
      <c r="UPU90" s="10"/>
      <c r="UPV90" s="10"/>
      <c r="UPW90" s="10"/>
      <c r="UPX90" s="10"/>
      <c r="UPY90" s="10"/>
      <c r="UPZ90" s="10"/>
      <c r="UQA90" s="10"/>
      <c r="UQB90" s="10"/>
      <c r="UQC90" s="10"/>
      <c r="UQD90" s="10"/>
      <c r="UQE90" s="10"/>
      <c r="UQF90" s="10"/>
      <c r="UQG90" s="10"/>
      <c r="UQH90" s="10"/>
      <c r="UQI90" s="10"/>
      <c r="UQJ90" s="10"/>
      <c r="UQK90" s="10"/>
      <c r="UQL90" s="10"/>
      <c r="UQM90" s="10"/>
      <c r="UQN90" s="10"/>
      <c r="UQO90" s="10"/>
      <c r="UQP90" s="10"/>
      <c r="UQQ90" s="10"/>
      <c r="UQR90" s="10"/>
      <c r="UQS90" s="10"/>
      <c r="UQT90" s="10"/>
      <c r="UQU90" s="10"/>
      <c r="UQV90" s="10"/>
      <c r="UQW90" s="10"/>
      <c r="UQX90" s="10"/>
      <c r="UQY90" s="10"/>
      <c r="UQZ90" s="10"/>
      <c r="URA90" s="10"/>
      <c r="URB90" s="10"/>
      <c r="URC90" s="10"/>
      <c r="URD90" s="10"/>
      <c r="URE90" s="10"/>
      <c r="URF90" s="10"/>
      <c r="URG90" s="10"/>
      <c r="URH90" s="10"/>
      <c r="URI90" s="10"/>
      <c r="URJ90" s="10"/>
      <c r="URK90" s="10"/>
      <c r="URL90" s="10"/>
      <c r="URM90" s="10"/>
      <c r="URN90" s="10"/>
      <c r="URO90" s="10"/>
      <c r="URP90" s="10"/>
      <c r="URQ90" s="10"/>
      <c r="URR90" s="10"/>
      <c r="URS90" s="10"/>
      <c r="URT90" s="10"/>
      <c r="URU90" s="10"/>
      <c r="URV90" s="10"/>
      <c r="URW90" s="10"/>
      <c r="URX90" s="10"/>
      <c r="URY90" s="10"/>
      <c r="URZ90" s="10"/>
      <c r="USA90" s="10"/>
      <c r="USB90" s="10"/>
      <c r="USC90" s="10"/>
      <c r="USD90" s="10"/>
      <c r="USE90" s="10"/>
      <c r="USF90" s="10"/>
      <c r="USG90" s="10"/>
      <c r="USH90" s="10"/>
      <c r="USI90" s="10"/>
      <c r="USJ90" s="10"/>
      <c r="USK90" s="10"/>
      <c r="USL90" s="10"/>
      <c r="USM90" s="10"/>
      <c r="USN90" s="10"/>
      <c r="USO90" s="10"/>
      <c r="USP90" s="10"/>
      <c r="USQ90" s="10"/>
      <c r="USR90" s="10"/>
      <c r="USS90" s="10"/>
      <c r="UST90" s="10"/>
      <c r="USU90" s="10"/>
      <c r="USV90" s="10"/>
      <c r="USW90" s="10"/>
      <c r="USX90" s="10"/>
      <c r="USY90" s="10"/>
      <c r="USZ90" s="10"/>
      <c r="UTA90" s="10"/>
      <c r="UTB90" s="10"/>
      <c r="UTC90" s="10"/>
      <c r="UTD90" s="10"/>
      <c r="UTE90" s="10"/>
      <c r="UTF90" s="10"/>
      <c r="UTG90" s="10"/>
      <c r="UTH90" s="10"/>
      <c r="UTI90" s="10"/>
      <c r="UTJ90" s="10"/>
      <c r="UTK90" s="10"/>
      <c r="UTL90" s="10"/>
      <c r="UTM90" s="10"/>
      <c r="UTN90" s="10"/>
      <c r="UTO90" s="10"/>
      <c r="UTP90" s="10"/>
      <c r="UTQ90" s="10"/>
      <c r="UTR90" s="10"/>
      <c r="UTS90" s="10"/>
      <c r="UTT90" s="10"/>
      <c r="UTU90" s="10"/>
      <c r="UTV90" s="10"/>
      <c r="UTW90" s="10"/>
      <c r="UTX90" s="10"/>
      <c r="UTY90" s="10"/>
      <c r="UTZ90" s="10"/>
      <c r="UUA90" s="10"/>
      <c r="UUB90" s="10"/>
      <c r="UUC90" s="10"/>
      <c r="UUD90" s="10"/>
      <c r="UUE90" s="10"/>
      <c r="UUF90" s="10"/>
      <c r="UUG90" s="10"/>
      <c r="UUH90" s="10"/>
      <c r="UUI90" s="10"/>
      <c r="UUJ90" s="10"/>
      <c r="UUK90" s="10"/>
      <c r="UUL90" s="10"/>
      <c r="UUM90" s="10"/>
      <c r="UUN90" s="10"/>
      <c r="UUO90" s="10"/>
      <c r="UUP90" s="10"/>
      <c r="UUQ90" s="10"/>
      <c r="UUR90" s="10"/>
      <c r="UUS90" s="10"/>
      <c r="UUT90" s="10"/>
      <c r="UUU90" s="10"/>
      <c r="UUV90" s="10"/>
      <c r="UUW90" s="10"/>
      <c r="UUX90" s="10"/>
      <c r="UUY90" s="10"/>
      <c r="UUZ90" s="10"/>
      <c r="UVA90" s="10"/>
      <c r="UVB90" s="10"/>
      <c r="UVC90" s="10"/>
      <c r="UVD90" s="10"/>
      <c r="UVE90" s="10"/>
      <c r="UVF90" s="10"/>
      <c r="UVG90" s="10"/>
      <c r="UVH90" s="10"/>
      <c r="UVI90" s="10"/>
      <c r="UVJ90" s="10"/>
      <c r="UVK90" s="10"/>
      <c r="UVL90" s="10"/>
      <c r="UVM90" s="10"/>
      <c r="UVN90" s="10"/>
      <c r="UVO90" s="10"/>
      <c r="UVP90" s="10"/>
      <c r="UVQ90" s="10"/>
      <c r="UVR90" s="10"/>
      <c r="UVS90" s="10"/>
      <c r="UVT90" s="10"/>
      <c r="UVU90" s="10"/>
      <c r="UVV90" s="10"/>
      <c r="UVW90" s="10"/>
      <c r="UVX90" s="10"/>
      <c r="UVY90" s="10"/>
      <c r="UVZ90" s="10"/>
      <c r="UWA90" s="10"/>
      <c r="UWB90" s="10"/>
      <c r="UWC90" s="10"/>
      <c r="UWD90" s="10"/>
      <c r="UWE90" s="10"/>
      <c r="UWF90" s="10"/>
      <c r="UWG90" s="10"/>
      <c r="UWH90" s="10"/>
      <c r="UWI90" s="10"/>
      <c r="UWP90" s="10"/>
      <c r="UWQ90" s="10"/>
      <c r="UWR90" s="10"/>
      <c r="UWS90" s="10"/>
      <c r="UWT90" s="10"/>
      <c r="UWU90" s="10"/>
      <c r="UWV90" s="10"/>
      <c r="UWW90" s="10"/>
      <c r="UWX90" s="10"/>
      <c r="UWY90" s="10"/>
      <c r="UWZ90" s="10"/>
      <c r="UXA90" s="10"/>
      <c r="UXB90" s="10"/>
      <c r="UXC90" s="10"/>
      <c r="UXD90" s="10"/>
      <c r="UXE90" s="10"/>
      <c r="UXF90" s="10"/>
      <c r="UXG90" s="10"/>
      <c r="UXH90" s="10"/>
      <c r="UXI90" s="10"/>
      <c r="UXJ90" s="10"/>
      <c r="UXK90" s="10"/>
      <c r="UXL90" s="10"/>
      <c r="UXM90" s="10"/>
      <c r="UXN90" s="10"/>
      <c r="UXO90" s="10"/>
      <c r="UXP90" s="10"/>
      <c r="UXQ90" s="10"/>
      <c r="UXR90" s="10"/>
      <c r="UXS90" s="10"/>
      <c r="UXT90" s="10"/>
      <c r="UXU90" s="10"/>
      <c r="UXV90" s="10"/>
      <c r="UXW90" s="10"/>
      <c r="UXX90" s="10"/>
      <c r="UXY90" s="10"/>
      <c r="UXZ90" s="10"/>
      <c r="UYA90" s="10"/>
      <c r="UYB90" s="10"/>
      <c r="UYC90" s="10"/>
      <c r="UYD90" s="10"/>
      <c r="UYE90" s="10"/>
      <c r="UYF90" s="10"/>
      <c r="UYG90" s="10"/>
      <c r="UYH90" s="10"/>
      <c r="UYI90" s="10"/>
      <c r="UYJ90" s="10"/>
      <c r="UYK90" s="10"/>
      <c r="UYL90" s="10"/>
      <c r="UYM90" s="10"/>
      <c r="UYN90" s="10"/>
      <c r="UYO90" s="10"/>
      <c r="UYP90" s="10"/>
      <c r="UYQ90" s="10"/>
      <c r="UYR90" s="10"/>
      <c r="UYS90" s="10"/>
      <c r="UYT90" s="10"/>
      <c r="UYU90" s="10"/>
      <c r="UYV90" s="10"/>
      <c r="UYW90" s="10"/>
      <c r="UYX90" s="10"/>
      <c r="UYY90" s="10"/>
      <c r="UYZ90" s="10"/>
      <c r="UZA90" s="10"/>
      <c r="UZB90" s="10"/>
      <c r="UZC90" s="10"/>
      <c r="UZD90" s="10"/>
      <c r="UZE90" s="10"/>
      <c r="UZF90" s="10"/>
      <c r="UZG90" s="10"/>
      <c r="UZH90" s="10"/>
      <c r="UZI90" s="10"/>
      <c r="UZJ90" s="10"/>
      <c r="UZK90" s="10"/>
      <c r="UZL90" s="10"/>
      <c r="UZM90" s="10"/>
      <c r="UZN90" s="10"/>
      <c r="UZO90" s="10"/>
      <c r="UZP90" s="10"/>
      <c r="UZQ90" s="10"/>
      <c r="UZR90" s="10"/>
      <c r="UZS90" s="10"/>
      <c r="UZT90" s="10"/>
      <c r="UZU90" s="10"/>
      <c r="UZV90" s="10"/>
      <c r="UZW90" s="10"/>
      <c r="UZX90" s="10"/>
      <c r="UZY90" s="10"/>
      <c r="UZZ90" s="10"/>
      <c r="VAA90" s="10"/>
      <c r="VAB90" s="10"/>
      <c r="VAC90" s="10"/>
      <c r="VAD90" s="10"/>
      <c r="VAE90" s="10"/>
      <c r="VAF90" s="10"/>
      <c r="VAG90" s="10"/>
      <c r="VAH90" s="10"/>
      <c r="VAI90" s="10"/>
      <c r="VAJ90" s="10"/>
      <c r="VAK90" s="10"/>
      <c r="VAL90" s="10"/>
      <c r="VAM90" s="10"/>
      <c r="VAN90" s="10"/>
      <c r="VAO90" s="10"/>
      <c r="VAP90" s="10"/>
      <c r="VAQ90" s="10"/>
      <c r="VAR90" s="10"/>
      <c r="VAS90" s="10"/>
      <c r="VAT90" s="10"/>
      <c r="VAU90" s="10"/>
      <c r="VAV90" s="10"/>
      <c r="VAW90" s="10"/>
      <c r="VAX90" s="10"/>
      <c r="VAY90" s="10"/>
      <c r="VAZ90" s="10"/>
      <c r="VBA90" s="10"/>
      <c r="VBB90" s="10"/>
      <c r="VBC90" s="10"/>
      <c r="VBD90" s="10"/>
      <c r="VBE90" s="10"/>
      <c r="VBF90" s="10"/>
      <c r="VBG90" s="10"/>
      <c r="VBH90" s="10"/>
      <c r="VBI90" s="10"/>
      <c r="VBJ90" s="10"/>
      <c r="VBK90" s="10"/>
      <c r="VBL90" s="10"/>
      <c r="VBM90" s="10"/>
      <c r="VBN90" s="10"/>
      <c r="VBO90" s="10"/>
      <c r="VBP90" s="10"/>
      <c r="VBQ90" s="10"/>
      <c r="VBR90" s="10"/>
      <c r="VBS90" s="10"/>
      <c r="VBT90" s="10"/>
      <c r="VBU90" s="10"/>
      <c r="VBV90" s="10"/>
      <c r="VBW90" s="10"/>
      <c r="VBX90" s="10"/>
      <c r="VBY90" s="10"/>
      <c r="VBZ90" s="10"/>
      <c r="VCA90" s="10"/>
      <c r="VCB90" s="10"/>
      <c r="VCC90" s="10"/>
      <c r="VCD90" s="10"/>
      <c r="VCE90" s="10"/>
      <c r="VCF90" s="10"/>
      <c r="VCG90" s="10"/>
      <c r="VCH90" s="10"/>
      <c r="VCI90" s="10"/>
      <c r="VCJ90" s="10"/>
      <c r="VCK90" s="10"/>
      <c r="VCL90" s="10"/>
      <c r="VCM90" s="10"/>
      <c r="VCN90" s="10"/>
      <c r="VCO90" s="10"/>
      <c r="VCP90" s="10"/>
      <c r="VCQ90" s="10"/>
      <c r="VCR90" s="10"/>
      <c r="VCS90" s="10"/>
      <c r="VCT90" s="10"/>
      <c r="VCU90" s="10"/>
      <c r="VCV90" s="10"/>
      <c r="VCW90" s="10"/>
      <c r="VCX90" s="10"/>
      <c r="VCY90" s="10"/>
      <c r="VCZ90" s="10"/>
      <c r="VDA90" s="10"/>
      <c r="VDB90" s="10"/>
      <c r="VDC90" s="10"/>
      <c r="VDD90" s="10"/>
      <c r="VDE90" s="10"/>
      <c r="VDF90" s="10"/>
      <c r="VDG90" s="10"/>
      <c r="VDH90" s="10"/>
      <c r="VDI90" s="10"/>
      <c r="VDJ90" s="10"/>
      <c r="VDK90" s="10"/>
      <c r="VDL90" s="10"/>
      <c r="VDM90" s="10"/>
      <c r="VDN90" s="10"/>
      <c r="VDO90" s="10"/>
      <c r="VDP90" s="10"/>
      <c r="VDQ90" s="10"/>
      <c r="VDR90" s="10"/>
      <c r="VDS90" s="10"/>
      <c r="VDT90" s="10"/>
      <c r="VDU90" s="10"/>
      <c r="VDV90" s="10"/>
      <c r="VDW90" s="10"/>
      <c r="VDX90" s="10"/>
      <c r="VDY90" s="10"/>
      <c r="VDZ90" s="10"/>
      <c r="VEA90" s="10"/>
      <c r="VEB90" s="10"/>
      <c r="VEC90" s="10"/>
      <c r="VED90" s="10"/>
      <c r="VEE90" s="10"/>
      <c r="VEF90" s="10"/>
      <c r="VEG90" s="10"/>
      <c r="VEH90" s="10"/>
      <c r="VEI90" s="10"/>
      <c r="VEJ90" s="10"/>
      <c r="VEK90" s="10"/>
      <c r="VEL90" s="10"/>
      <c r="VEM90" s="10"/>
      <c r="VEN90" s="10"/>
      <c r="VEO90" s="10"/>
      <c r="VEP90" s="10"/>
      <c r="VEQ90" s="10"/>
      <c r="VER90" s="10"/>
      <c r="VES90" s="10"/>
      <c r="VET90" s="10"/>
      <c r="VEU90" s="10"/>
      <c r="VEV90" s="10"/>
      <c r="VEW90" s="10"/>
      <c r="VEX90" s="10"/>
      <c r="VEY90" s="10"/>
      <c r="VEZ90" s="10"/>
      <c r="VFA90" s="10"/>
      <c r="VFB90" s="10"/>
      <c r="VFC90" s="10"/>
      <c r="VFD90" s="10"/>
      <c r="VFE90" s="10"/>
      <c r="VFF90" s="10"/>
      <c r="VFG90" s="10"/>
      <c r="VFH90" s="10"/>
      <c r="VFI90" s="10"/>
      <c r="VFJ90" s="10"/>
      <c r="VFK90" s="10"/>
      <c r="VFL90" s="10"/>
      <c r="VFM90" s="10"/>
      <c r="VFN90" s="10"/>
      <c r="VFO90" s="10"/>
      <c r="VFP90" s="10"/>
      <c r="VFQ90" s="10"/>
      <c r="VFR90" s="10"/>
      <c r="VFS90" s="10"/>
      <c r="VFT90" s="10"/>
      <c r="VFU90" s="10"/>
      <c r="VFV90" s="10"/>
      <c r="VFW90" s="10"/>
      <c r="VFX90" s="10"/>
      <c r="VFY90" s="10"/>
      <c r="VFZ90" s="10"/>
      <c r="VGA90" s="10"/>
      <c r="VGB90" s="10"/>
      <c r="VGC90" s="10"/>
      <c r="VGD90" s="10"/>
      <c r="VGE90" s="10"/>
      <c r="VGL90" s="10"/>
      <c r="VGM90" s="10"/>
      <c r="VGN90" s="10"/>
      <c r="VGO90" s="10"/>
      <c r="VGP90" s="10"/>
      <c r="VGQ90" s="10"/>
      <c r="VGR90" s="10"/>
      <c r="VGS90" s="10"/>
      <c r="VGT90" s="10"/>
      <c r="VGU90" s="10"/>
      <c r="VGV90" s="10"/>
      <c r="VGW90" s="10"/>
      <c r="VGX90" s="10"/>
      <c r="VGY90" s="10"/>
      <c r="VGZ90" s="10"/>
      <c r="VHA90" s="10"/>
      <c r="VHB90" s="10"/>
      <c r="VHC90" s="10"/>
      <c r="VHD90" s="10"/>
      <c r="VHE90" s="10"/>
      <c r="VHF90" s="10"/>
      <c r="VHG90" s="10"/>
      <c r="VHH90" s="10"/>
      <c r="VHI90" s="10"/>
      <c r="VHJ90" s="10"/>
      <c r="VHK90" s="10"/>
      <c r="VHL90" s="10"/>
      <c r="VHM90" s="10"/>
      <c r="VHN90" s="10"/>
      <c r="VHO90" s="10"/>
      <c r="VHP90" s="10"/>
      <c r="VHQ90" s="10"/>
      <c r="VHR90" s="10"/>
      <c r="VHS90" s="10"/>
      <c r="VHT90" s="10"/>
      <c r="VHU90" s="10"/>
      <c r="VHV90" s="10"/>
      <c r="VHW90" s="10"/>
      <c r="VHX90" s="10"/>
      <c r="VHY90" s="10"/>
      <c r="VHZ90" s="10"/>
      <c r="VIA90" s="10"/>
      <c r="VIB90" s="10"/>
      <c r="VIC90" s="10"/>
      <c r="VID90" s="10"/>
      <c r="VIE90" s="10"/>
      <c r="VIF90" s="10"/>
      <c r="VIG90" s="10"/>
      <c r="VIH90" s="10"/>
      <c r="VII90" s="10"/>
      <c r="VIJ90" s="10"/>
      <c r="VIK90" s="10"/>
      <c r="VIL90" s="10"/>
      <c r="VIM90" s="10"/>
      <c r="VIN90" s="10"/>
      <c r="VIO90" s="10"/>
      <c r="VIP90" s="10"/>
      <c r="VIQ90" s="10"/>
      <c r="VIR90" s="10"/>
      <c r="VIS90" s="10"/>
      <c r="VIT90" s="10"/>
      <c r="VIU90" s="10"/>
      <c r="VIV90" s="10"/>
      <c r="VIW90" s="10"/>
      <c r="VIX90" s="10"/>
      <c r="VIY90" s="10"/>
      <c r="VIZ90" s="10"/>
      <c r="VJA90" s="10"/>
      <c r="VJB90" s="10"/>
      <c r="VJC90" s="10"/>
      <c r="VJD90" s="10"/>
      <c r="VJE90" s="10"/>
      <c r="VJF90" s="10"/>
      <c r="VJG90" s="10"/>
      <c r="VJH90" s="10"/>
      <c r="VJI90" s="10"/>
      <c r="VJJ90" s="10"/>
      <c r="VJK90" s="10"/>
      <c r="VJL90" s="10"/>
      <c r="VJM90" s="10"/>
      <c r="VJN90" s="10"/>
      <c r="VJO90" s="10"/>
      <c r="VJP90" s="10"/>
      <c r="VJQ90" s="10"/>
      <c r="VJR90" s="10"/>
      <c r="VJS90" s="10"/>
      <c r="VJT90" s="10"/>
      <c r="VJU90" s="10"/>
      <c r="VJV90" s="10"/>
      <c r="VJW90" s="10"/>
      <c r="VJX90" s="10"/>
      <c r="VJY90" s="10"/>
      <c r="VJZ90" s="10"/>
      <c r="VKA90" s="10"/>
      <c r="VKB90" s="10"/>
      <c r="VKC90" s="10"/>
      <c r="VKD90" s="10"/>
      <c r="VKE90" s="10"/>
      <c r="VKF90" s="10"/>
      <c r="VKG90" s="10"/>
      <c r="VKH90" s="10"/>
      <c r="VKI90" s="10"/>
      <c r="VKJ90" s="10"/>
      <c r="VKK90" s="10"/>
      <c r="VKL90" s="10"/>
      <c r="VKM90" s="10"/>
      <c r="VKN90" s="10"/>
      <c r="VKO90" s="10"/>
      <c r="VKP90" s="10"/>
      <c r="VKQ90" s="10"/>
      <c r="VKR90" s="10"/>
      <c r="VKS90" s="10"/>
      <c r="VKT90" s="10"/>
      <c r="VKU90" s="10"/>
      <c r="VKV90" s="10"/>
      <c r="VKW90" s="10"/>
      <c r="VKX90" s="10"/>
      <c r="VKY90" s="10"/>
      <c r="VKZ90" s="10"/>
      <c r="VLA90" s="10"/>
      <c r="VLB90" s="10"/>
      <c r="VLC90" s="10"/>
      <c r="VLD90" s="10"/>
      <c r="VLE90" s="10"/>
      <c r="VLF90" s="10"/>
      <c r="VLG90" s="10"/>
      <c r="VLH90" s="10"/>
      <c r="VLI90" s="10"/>
      <c r="VLJ90" s="10"/>
      <c r="VLK90" s="10"/>
      <c r="VLL90" s="10"/>
      <c r="VLM90" s="10"/>
      <c r="VLN90" s="10"/>
      <c r="VLO90" s="10"/>
      <c r="VLP90" s="10"/>
      <c r="VLQ90" s="10"/>
      <c r="VLR90" s="10"/>
      <c r="VLS90" s="10"/>
      <c r="VLT90" s="10"/>
      <c r="VLU90" s="10"/>
      <c r="VLV90" s="10"/>
      <c r="VLW90" s="10"/>
      <c r="VLX90" s="10"/>
      <c r="VLY90" s="10"/>
      <c r="VLZ90" s="10"/>
      <c r="VMA90" s="10"/>
      <c r="VMB90" s="10"/>
      <c r="VMC90" s="10"/>
      <c r="VMD90" s="10"/>
      <c r="VME90" s="10"/>
      <c r="VMF90" s="10"/>
      <c r="VMG90" s="10"/>
      <c r="VMH90" s="10"/>
      <c r="VMI90" s="10"/>
      <c r="VMJ90" s="10"/>
      <c r="VMK90" s="10"/>
      <c r="VML90" s="10"/>
      <c r="VMM90" s="10"/>
      <c r="VMN90" s="10"/>
      <c r="VMO90" s="10"/>
      <c r="VMP90" s="10"/>
      <c r="VMQ90" s="10"/>
      <c r="VMR90" s="10"/>
      <c r="VMS90" s="10"/>
      <c r="VMT90" s="10"/>
      <c r="VMU90" s="10"/>
      <c r="VMV90" s="10"/>
      <c r="VMW90" s="10"/>
      <c r="VMX90" s="10"/>
      <c r="VMY90" s="10"/>
      <c r="VMZ90" s="10"/>
      <c r="VNA90" s="10"/>
      <c r="VNB90" s="10"/>
      <c r="VNC90" s="10"/>
      <c r="VND90" s="10"/>
      <c r="VNE90" s="10"/>
      <c r="VNF90" s="10"/>
      <c r="VNG90" s="10"/>
      <c r="VNH90" s="10"/>
      <c r="VNI90" s="10"/>
      <c r="VNJ90" s="10"/>
      <c r="VNK90" s="10"/>
      <c r="VNL90" s="10"/>
      <c r="VNM90" s="10"/>
      <c r="VNN90" s="10"/>
      <c r="VNO90" s="10"/>
      <c r="VNP90" s="10"/>
      <c r="VNQ90" s="10"/>
      <c r="VNR90" s="10"/>
      <c r="VNS90" s="10"/>
      <c r="VNT90" s="10"/>
      <c r="VNU90" s="10"/>
      <c r="VNV90" s="10"/>
      <c r="VNW90" s="10"/>
      <c r="VNX90" s="10"/>
      <c r="VNY90" s="10"/>
      <c r="VNZ90" s="10"/>
      <c r="VOA90" s="10"/>
      <c r="VOB90" s="10"/>
      <c r="VOC90" s="10"/>
      <c r="VOD90" s="10"/>
      <c r="VOE90" s="10"/>
      <c r="VOF90" s="10"/>
      <c r="VOG90" s="10"/>
      <c r="VOH90" s="10"/>
      <c r="VOI90" s="10"/>
      <c r="VOJ90" s="10"/>
      <c r="VOK90" s="10"/>
      <c r="VOL90" s="10"/>
      <c r="VOM90" s="10"/>
      <c r="VON90" s="10"/>
      <c r="VOO90" s="10"/>
      <c r="VOP90" s="10"/>
      <c r="VOQ90" s="10"/>
      <c r="VOR90" s="10"/>
      <c r="VOS90" s="10"/>
      <c r="VOT90" s="10"/>
      <c r="VOU90" s="10"/>
      <c r="VOV90" s="10"/>
      <c r="VOW90" s="10"/>
      <c r="VOX90" s="10"/>
      <c r="VOY90" s="10"/>
      <c r="VOZ90" s="10"/>
      <c r="VPA90" s="10"/>
      <c r="VPB90" s="10"/>
      <c r="VPC90" s="10"/>
      <c r="VPD90" s="10"/>
      <c r="VPE90" s="10"/>
      <c r="VPF90" s="10"/>
      <c r="VPG90" s="10"/>
      <c r="VPH90" s="10"/>
      <c r="VPI90" s="10"/>
      <c r="VPJ90" s="10"/>
      <c r="VPK90" s="10"/>
      <c r="VPL90" s="10"/>
      <c r="VPM90" s="10"/>
      <c r="VPN90" s="10"/>
      <c r="VPO90" s="10"/>
      <c r="VPP90" s="10"/>
      <c r="VPQ90" s="10"/>
      <c r="VPR90" s="10"/>
      <c r="VPS90" s="10"/>
      <c r="VPT90" s="10"/>
      <c r="VPU90" s="10"/>
      <c r="VPV90" s="10"/>
      <c r="VPW90" s="10"/>
      <c r="VPX90" s="10"/>
      <c r="VPY90" s="10"/>
      <c r="VPZ90" s="10"/>
      <c r="VQA90" s="10"/>
      <c r="VQH90" s="10"/>
      <c r="VQI90" s="10"/>
      <c r="VQJ90" s="10"/>
      <c r="VQK90" s="10"/>
      <c r="VQL90" s="10"/>
      <c r="VQM90" s="10"/>
      <c r="VQN90" s="10"/>
      <c r="VQO90" s="10"/>
      <c r="VQP90" s="10"/>
      <c r="VQQ90" s="10"/>
      <c r="VQR90" s="10"/>
      <c r="VQS90" s="10"/>
      <c r="VQT90" s="10"/>
      <c r="VQU90" s="10"/>
      <c r="VQV90" s="10"/>
      <c r="VQW90" s="10"/>
      <c r="VQX90" s="10"/>
      <c r="VQY90" s="10"/>
      <c r="VQZ90" s="10"/>
      <c r="VRA90" s="10"/>
      <c r="VRB90" s="10"/>
      <c r="VRC90" s="10"/>
      <c r="VRD90" s="10"/>
      <c r="VRE90" s="10"/>
      <c r="VRF90" s="10"/>
      <c r="VRG90" s="10"/>
      <c r="VRH90" s="10"/>
      <c r="VRI90" s="10"/>
      <c r="VRJ90" s="10"/>
      <c r="VRK90" s="10"/>
      <c r="VRL90" s="10"/>
      <c r="VRM90" s="10"/>
      <c r="VRN90" s="10"/>
      <c r="VRO90" s="10"/>
      <c r="VRP90" s="10"/>
      <c r="VRQ90" s="10"/>
      <c r="VRR90" s="10"/>
      <c r="VRS90" s="10"/>
      <c r="VRT90" s="10"/>
      <c r="VRU90" s="10"/>
      <c r="VRV90" s="10"/>
      <c r="VRW90" s="10"/>
      <c r="VRX90" s="10"/>
      <c r="VRY90" s="10"/>
      <c r="VRZ90" s="10"/>
      <c r="VSA90" s="10"/>
      <c r="VSB90" s="10"/>
      <c r="VSC90" s="10"/>
      <c r="VSD90" s="10"/>
      <c r="VSE90" s="10"/>
      <c r="VSF90" s="10"/>
      <c r="VSG90" s="10"/>
      <c r="VSH90" s="10"/>
      <c r="VSI90" s="10"/>
      <c r="VSJ90" s="10"/>
      <c r="VSK90" s="10"/>
      <c r="VSL90" s="10"/>
      <c r="VSM90" s="10"/>
      <c r="VSN90" s="10"/>
      <c r="VSO90" s="10"/>
      <c r="VSP90" s="10"/>
      <c r="VSQ90" s="10"/>
      <c r="VSR90" s="10"/>
      <c r="VSS90" s="10"/>
      <c r="VST90" s="10"/>
      <c r="VSU90" s="10"/>
      <c r="VSV90" s="10"/>
      <c r="VSW90" s="10"/>
      <c r="VSX90" s="10"/>
      <c r="VSY90" s="10"/>
      <c r="VSZ90" s="10"/>
      <c r="VTA90" s="10"/>
      <c r="VTB90" s="10"/>
      <c r="VTC90" s="10"/>
      <c r="VTD90" s="10"/>
      <c r="VTE90" s="10"/>
      <c r="VTF90" s="10"/>
      <c r="VTG90" s="10"/>
      <c r="VTH90" s="10"/>
      <c r="VTI90" s="10"/>
      <c r="VTJ90" s="10"/>
      <c r="VTK90" s="10"/>
      <c r="VTL90" s="10"/>
      <c r="VTM90" s="10"/>
      <c r="VTN90" s="10"/>
      <c r="VTO90" s="10"/>
      <c r="VTP90" s="10"/>
      <c r="VTQ90" s="10"/>
      <c r="VTR90" s="10"/>
      <c r="VTS90" s="10"/>
      <c r="VTT90" s="10"/>
      <c r="VTU90" s="10"/>
      <c r="VTV90" s="10"/>
      <c r="VTW90" s="10"/>
      <c r="VTX90" s="10"/>
      <c r="VTY90" s="10"/>
      <c r="VTZ90" s="10"/>
      <c r="VUA90" s="10"/>
      <c r="VUB90" s="10"/>
      <c r="VUC90" s="10"/>
      <c r="VUD90" s="10"/>
      <c r="VUE90" s="10"/>
      <c r="VUF90" s="10"/>
      <c r="VUG90" s="10"/>
      <c r="VUH90" s="10"/>
      <c r="VUI90" s="10"/>
      <c r="VUJ90" s="10"/>
      <c r="VUK90" s="10"/>
      <c r="VUL90" s="10"/>
      <c r="VUM90" s="10"/>
      <c r="VUN90" s="10"/>
      <c r="VUO90" s="10"/>
      <c r="VUP90" s="10"/>
      <c r="VUQ90" s="10"/>
      <c r="VUR90" s="10"/>
      <c r="VUS90" s="10"/>
      <c r="VUT90" s="10"/>
      <c r="VUU90" s="10"/>
      <c r="VUV90" s="10"/>
      <c r="VUW90" s="10"/>
      <c r="VUX90" s="10"/>
      <c r="VUY90" s="10"/>
      <c r="VUZ90" s="10"/>
      <c r="VVA90" s="10"/>
      <c r="VVB90" s="10"/>
      <c r="VVC90" s="10"/>
      <c r="VVD90" s="10"/>
      <c r="VVE90" s="10"/>
      <c r="VVF90" s="10"/>
      <c r="VVG90" s="10"/>
      <c r="VVH90" s="10"/>
      <c r="VVI90" s="10"/>
      <c r="VVJ90" s="10"/>
      <c r="VVK90" s="10"/>
      <c r="VVL90" s="10"/>
      <c r="VVM90" s="10"/>
      <c r="VVN90" s="10"/>
      <c r="VVO90" s="10"/>
      <c r="VVP90" s="10"/>
      <c r="VVQ90" s="10"/>
      <c r="VVR90" s="10"/>
      <c r="VVS90" s="10"/>
      <c r="VVT90" s="10"/>
      <c r="VVU90" s="10"/>
      <c r="VVV90" s="10"/>
      <c r="VVW90" s="10"/>
      <c r="VVX90" s="10"/>
      <c r="VVY90" s="10"/>
      <c r="VVZ90" s="10"/>
      <c r="VWA90" s="10"/>
      <c r="VWB90" s="10"/>
      <c r="VWC90" s="10"/>
      <c r="VWD90" s="10"/>
      <c r="VWE90" s="10"/>
      <c r="VWF90" s="10"/>
      <c r="VWG90" s="10"/>
      <c r="VWH90" s="10"/>
      <c r="VWI90" s="10"/>
      <c r="VWJ90" s="10"/>
      <c r="VWK90" s="10"/>
      <c r="VWL90" s="10"/>
      <c r="VWM90" s="10"/>
      <c r="VWN90" s="10"/>
      <c r="VWO90" s="10"/>
      <c r="VWP90" s="10"/>
      <c r="VWQ90" s="10"/>
      <c r="VWR90" s="10"/>
      <c r="VWS90" s="10"/>
      <c r="VWT90" s="10"/>
      <c r="VWU90" s="10"/>
      <c r="VWV90" s="10"/>
      <c r="VWW90" s="10"/>
      <c r="VWX90" s="10"/>
      <c r="VWY90" s="10"/>
      <c r="VWZ90" s="10"/>
      <c r="VXA90" s="10"/>
      <c r="VXB90" s="10"/>
      <c r="VXC90" s="10"/>
      <c r="VXD90" s="10"/>
      <c r="VXE90" s="10"/>
      <c r="VXF90" s="10"/>
      <c r="VXG90" s="10"/>
      <c r="VXH90" s="10"/>
      <c r="VXI90" s="10"/>
      <c r="VXJ90" s="10"/>
      <c r="VXK90" s="10"/>
      <c r="VXL90" s="10"/>
      <c r="VXM90" s="10"/>
      <c r="VXN90" s="10"/>
      <c r="VXO90" s="10"/>
      <c r="VXP90" s="10"/>
      <c r="VXQ90" s="10"/>
      <c r="VXR90" s="10"/>
      <c r="VXS90" s="10"/>
      <c r="VXT90" s="10"/>
      <c r="VXU90" s="10"/>
      <c r="VXV90" s="10"/>
      <c r="VXW90" s="10"/>
      <c r="VXX90" s="10"/>
      <c r="VXY90" s="10"/>
      <c r="VXZ90" s="10"/>
      <c r="VYA90" s="10"/>
      <c r="VYB90" s="10"/>
      <c r="VYC90" s="10"/>
      <c r="VYD90" s="10"/>
      <c r="VYE90" s="10"/>
      <c r="VYF90" s="10"/>
      <c r="VYG90" s="10"/>
      <c r="VYH90" s="10"/>
      <c r="VYI90" s="10"/>
      <c r="VYJ90" s="10"/>
      <c r="VYK90" s="10"/>
      <c r="VYL90" s="10"/>
      <c r="VYM90" s="10"/>
      <c r="VYN90" s="10"/>
      <c r="VYO90" s="10"/>
      <c r="VYP90" s="10"/>
      <c r="VYQ90" s="10"/>
      <c r="VYR90" s="10"/>
      <c r="VYS90" s="10"/>
      <c r="VYT90" s="10"/>
      <c r="VYU90" s="10"/>
      <c r="VYV90" s="10"/>
      <c r="VYW90" s="10"/>
      <c r="VYX90" s="10"/>
      <c r="VYY90" s="10"/>
      <c r="VYZ90" s="10"/>
      <c r="VZA90" s="10"/>
      <c r="VZB90" s="10"/>
      <c r="VZC90" s="10"/>
      <c r="VZD90" s="10"/>
      <c r="VZE90" s="10"/>
      <c r="VZF90" s="10"/>
      <c r="VZG90" s="10"/>
      <c r="VZH90" s="10"/>
      <c r="VZI90" s="10"/>
      <c r="VZJ90" s="10"/>
      <c r="VZK90" s="10"/>
      <c r="VZL90" s="10"/>
      <c r="VZM90" s="10"/>
      <c r="VZN90" s="10"/>
      <c r="VZO90" s="10"/>
      <c r="VZP90" s="10"/>
      <c r="VZQ90" s="10"/>
      <c r="VZR90" s="10"/>
      <c r="VZS90" s="10"/>
      <c r="VZT90" s="10"/>
      <c r="VZU90" s="10"/>
      <c r="VZV90" s="10"/>
      <c r="VZW90" s="10"/>
      <c r="WAD90" s="10"/>
      <c r="WAE90" s="10"/>
      <c r="WAF90" s="10"/>
      <c r="WAG90" s="10"/>
      <c r="WAH90" s="10"/>
      <c r="WAI90" s="10"/>
      <c r="WAJ90" s="10"/>
      <c r="WAK90" s="10"/>
      <c r="WAL90" s="10"/>
      <c r="WAM90" s="10"/>
      <c r="WAN90" s="10"/>
      <c r="WAO90" s="10"/>
      <c r="WAP90" s="10"/>
      <c r="WAQ90" s="10"/>
      <c r="WAR90" s="10"/>
      <c r="WAS90" s="10"/>
      <c r="WAT90" s="10"/>
      <c r="WAU90" s="10"/>
      <c r="WAV90" s="10"/>
      <c r="WAW90" s="10"/>
      <c r="WAX90" s="10"/>
      <c r="WAY90" s="10"/>
      <c r="WAZ90" s="10"/>
      <c r="WBA90" s="10"/>
      <c r="WBB90" s="10"/>
      <c r="WBC90" s="10"/>
      <c r="WBD90" s="10"/>
      <c r="WBE90" s="10"/>
      <c r="WBF90" s="10"/>
      <c r="WBG90" s="10"/>
      <c r="WBH90" s="10"/>
      <c r="WBI90" s="10"/>
      <c r="WBJ90" s="10"/>
      <c r="WBK90" s="10"/>
      <c r="WBL90" s="10"/>
      <c r="WBM90" s="10"/>
      <c r="WBN90" s="10"/>
      <c r="WBO90" s="10"/>
      <c r="WBP90" s="10"/>
      <c r="WBQ90" s="10"/>
      <c r="WBR90" s="10"/>
      <c r="WBS90" s="10"/>
      <c r="WBT90" s="10"/>
      <c r="WBU90" s="10"/>
      <c r="WBV90" s="10"/>
      <c r="WBW90" s="10"/>
      <c r="WBX90" s="10"/>
      <c r="WBY90" s="10"/>
      <c r="WBZ90" s="10"/>
      <c r="WCA90" s="10"/>
      <c r="WCB90" s="10"/>
      <c r="WCC90" s="10"/>
      <c r="WCD90" s="10"/>
      <c r="WCE90" s="10"/>
      <c r="WCF90" s="10"/>
      <c r="WCG90" s="10"/>
      <c r="WCH90" s="10"/>
      <c r="WCI90" s="10"/>
      <c r="WCJ90" s="10"/>
      <c r="WCK90" s="10"/>
      <c r="WCL90" s="10"/>
      <c r="WCM90" s="10"/>
      <c r="WCN90" s="10"/>
      <c r="WCO90" s="10"/>
      <c r="WCP90" s="10"/>
      <c r="WCQ90" s="10"/>
      <c r="WCR90" s="10"/>
      <c r="WCS90" s="10"/>
      <c r="WCT90" s="10"/>
      <c r="WCU90" s="10"/>
      <c r="WCV90" s="10"/>
      <c r="WCW90" s="10"/>
      <c r="WCX90" s="10"/>
      <c r="WCY90" s="10"/>
      <c r="WCZ90" s="10"/>
      <c r="WDA90" s="10"/>
      <c r="WDB90" s="10"/>
      <c r="WDC90" s="10"/>
      <c r="WDD90" s="10"/>
      <c r="WDE90" s="10"/>
      <c r="WDF90" s="10"/>
      <c r="WDG90" s="10"/>
      <c r="WDH90" s="10"/>
      <c r="WDI90" s="10"/>
      <c r="WDJ90" s="10"/>
      <c r="WDK90" s="10"/>
      <c r="WDL90" s="10"/>
      <c r="WDM90" s="10"/>
      <c r="WDN90" s="10"/>
      <c r="WDO90" s="10"/>
      <c r="WDP90" s="10"/>
      <c r="WDQ90" s="10"/>
      <c r="WDR90" s="10"/>
      <c r="WDS90" s="10"/>
      <c r="WDT90" s="10"/>
      <c r="WDU90" s="10"/>
      <c r="WDV90" s="10"/>
      <c r="WDW90" s="10"/>
      <c r="WDX90" s="10"/>
      <c r="WDY90" s="10"/>
      <c r="WDZ90" s="10"/>
      <c r="WEA90" s="10"/>
      <c r="WEB90" s="10"/>
      <c r="WEC90" s="10"/>
      <c r="WED90" s="10"/>
      <c r="WEE90" s="10"/>
      <c r="WEF90" s="10"/>
      <c r="WEG90" s="10"/>
      <c r="WEH90" s="10"/>
      <c r="WEI90" s="10"/>
      <c r="WEJ90" s="10"/>
      <c r="WEK90" s="10"/>
      <c r="WEL90" s="10"/>
      <c r="WEM90" s="10"/>
      <c r="WEN90" s="10"/>
      <c r="WEO90" s="10"/>
      <c r="WEP90" s="10"/>
      <c r="WEQ90" s="10"/>
      <c r="WER90" s="10"/>
      <c r="WES90" s="10"/>
      <c r="WET90" s="10"/>
      <c r="WEU90" s="10"/>
      <c r="WEV90" s="10"/>
      <c r="WEW90" s="10"/>
      <c r="WEX90" s="10"/>
      <c r="WEY90" s="10"/>
      <c r="WEZ90" s="10"/>
      <c r="WFA90" s="10"/>
      <c r="WFB90" s="10"/>
      <c r="WFC90" s="10"/>
      <c r="WFD90" s="10"/>
      <c r="WFE90" s="10"/>
      <c r="WFF90" s="10"/>
      <c r="WFG90" s="10"/>
      <c r="WFH90" s="10"/>
      <c r="WFI90" s="10"/>
      <c r="WFJ90" s="10"/>
      <c r="WFK90" s="10"/>
      <c r="WFL90" s="10"/>
      <c r="WFM90" s="10"/>
      <c r="WFN90" s="10"/>
      <c r="WFO90" s="10"/>
      <c r="WFP90" s="10"/>
      <c r="WFQ90" s="10"/>
      <c r="WFR90" s="10"/>
      <c r="WFS90" s="10"/>
      <c r="WFT90" s="10"/>
      <c r="WFU90" s="10"/>
      <c r="WFV90" s="10"/>
      <c r="WFW90" s="10"/>
      <c r="WFX90" s="10"/>
      <c r="WFY90" s="10"/>
      <c r="WFZ90" s="10"/>
      <c r="WGA90" s="10"/>
      <c r="WGB90" s="10"/>
      <c r="WGC90" s="10"/>
      <c r="WGD90" s="10"/>
      <c r="WGE90" s="10"/>
      <c r="WGF90" s="10"/>
      <c r="WGG90" s="10"/>
      <c r="WGH90" s="10"/>
      <c r="WGI90" s="10"/>
      <c r="WGJ90" s="10"/>
      <c r="WGK90" s="10"/>
      <c r="WGL90" s="10"/>
      <c r="WGM90" s="10"/>
      <c r="WGN90" s="10"/>
      <c r="WGO90" s="10"/>
      <c r="WGP90" s="10"/>
      <c r="WGQ90" s="10"/>
      <c r="WGR90" s="10"/>
      <c r="WGS90" s="10"/>
      <c r="WGT90" s="10"/>
      <c r="WGU90" s="10"/>
      <c r="WGV90" s="10"/>
      <c r="WGW90" s="10"/>
      <c r="WGX90" s="10"/>
      <c r="WGY90" s="10"/>
      <c r="WGZ90" s="10"/>
      <c r="WHA90" s="10"/>
      <c r="WHB90" s="10"/>
      <c r="WHC90" s="10"/>
      <c r="WHD90" s="10"/>
      <c r="WHE90" s="10"/>
      <c r="WHF90" s="10"/>
      <c r="WHG90" s="10"/>
      <c r="WHH90" s="10"/>
      <c r="WHI90" s="10"/>
      <c r="WHJ90" s="10"/>
      <c r="WHK90" s="10"/>
      <c r="WHL90" s="10"/>
      <c r="WHM90" s="10"/>
      <c r="WHN90" s="10"/>
      <c r="WHO90" s="10"/>
      <c r="WHP90" s="10"/>
      <c r="WHQ90" s="10"/>
      <c r="WHR90" s="10"/>
      <c r="WHS90" s="10"/>
      <c r="WHT90" s="10"/>
      <c r="WHU90" s="10"/>
      <c r="WHV90" s="10"/>
      <c r="WHW90" s="10"/>
      <c r="WHX90" s="10"/>
      <c r="WHY90" s="10"/>
      <c r="WHZ90" s="10"/>
      <c r="WIA90" s="10"/>
      <c r="WIB90" s="10"/>
      <c r="WIC90" s="10"/>
      <c r="WID90" s="10"/>
      <c r="WIE90" s="10"/>
      <c r="WIF90" s="10"/>
      <c r="WIG90" s="10"/>
      <c r="WIH90" s="10"/>
      <c r="WII90" s="10"/>
      <c r="WIJ90" s="10"/>
      <c r="WIK90" s="10"/>
      <c r="WIL90" s="10"/>
      <c r="WIM90" s="10"/>
      <c r="WIN90" s="10"/>
      <c r="WIO90" s="10"/>
      <c r="WIP90" s="10"/>
      <c r="WIQ90" s="10"/>
      <c r="WIR90" s="10"/>
      <c r="WIS90" s="10"/>
      <c r="WIT90" s="10"/>
      <c r="WIU90" s="10"/>
      <c r="WIV90" s="10"/>
      <c r="WIW90" s="10"/>
      <c r="WIX90" s="10"/>
      <c r="WIY90" s="10"/>
      <c r="WIZ90" s="10"/>
      <c r="WJA90" s="10"/>
      <c r="WJB90" s="10"/>
      <c r="WJC90" s="10"/>
      <c r="WJD90" s="10"/>
      <c r="WJE90" s="10"/>
      <c r="WJF90" s="10"/>
      <c r="WJG90" s="10"/>
      <c r="WJH90" s="10"/>
      <c r="WJI90" s="10"/>
      <c r="WJJ90" s="10"/>
      <c r="WJK90" s="10"/>
      <c r="WJL90" s="10"/>
      <c r="WJM90" s="10"/>
      <c r="WJN90" s="10"/>
      <c r="WJO90" s="10"/>
      <c r="WJP90" s="10"/>
      <c r="WJQ90" s="10"/>
      <c r="WJR90" s="10"/>
      <c r="WJS90" s="10"/>
      <c r="WJZ90" s="10"/>
      <c r="WKA90" s="10"/>
      <c r="WKB90" s="10"/>
      <c r="WKC90" s="10"/>
      <c r="WKD90" s="10"/>
      <c r="WKE90" s="10"/>
      <c r="WKF90" s="10"/>
      <c r="WKG90" s="10"/>
      <c r="WKH90" s="10"/>
      <c r="WKI90" s="10"/>
      <c r="WKJ90" s="10"/>
      <c r="WKK90" s="10"/>
      <c r="WKL90" s="10"/>
      <c r="WKM90" s="10"/>
      <c r="WKN90" s="10"/>
      <c r="WKO90" s="10"/>
      <c r="WKP90" s="10"/>
      <c r="WKQ90" s="10"/>
      <c r="WKR90" s="10"/>
      <c r="WKS90" s="10"/>
      <c r="WKT90" s="10"/>
      <c r="WKU90" s="10"/>
      <c r="WKV90" s="10"/>
      <c r="WKW90" s="10"/>
      <c r="WKX90" s="10"/>
      <c r="WKY90" s="10"/>
      <c r="WKZ90" s="10"/>
      <c r="WLA90" s="10"/>
      <c r="WLB90" s="10"/>
      <c r="WLC90" s="10"/>
      <c r="WLD90" s="10"/>
      <c r="WLE90" s="10"/>
      <c r="WLF90" s="10"/>
      <c r="WLG90" s="10"/>
      <c r="WLH90" s="10"/>
      <c r="WLI90" s="10"/>
      <c r="WLJ90" s="10"/>
      <c r="WLK90" s="10"/>
      <c r="WLL90" s="10"/>
      <c r="WLM90" s="10"/>
      <c r="WLN90" s="10"/>
      <c r="WLO90" s="10"/>
      <c r="WLP90" s="10"/>
      <c r="WLQ90" s="10"/>
      <c r="WLR90" s="10"/>
      <c r="WLS90" s="10"/>
      <c r="WLT90" s="10"/>
      <c r="WLU90" s="10"/>
      <c r="WLV90" s="10"/>
      <c r="WLW90" s="10"/>
      <c r="WLX90" s="10"/>
      <c r="WLY90" s="10"/>
      <c r="WLZ90" s="10"/>
      <c r="WMA90" s="10"/>
      <c r="WMB90" s="10"/>
      <c r="WMC90" s="10"/>
      <c r="WMD90" s="10"/>
      <c r="WME90" s="10"/>
      <c r="WMF90" s="10"/>
      <c r="WMG90" s="10"/>
      <c r="WMH90" s="10"/>
      <c r="WMI90" s="10"/>
      <c r="WMJ90" s="10"/>
      <c r="WMK90" s="10"/>
      <c r="WML90" s="10"/>
      <c r="WMM90" s="10"/>
      <c r="WMN90" s="10"/>
      <c r="WMO90" s="10"/>
      <c r="WMP90" s="10"/>
      <c r="WMQ90" s="10"/>
      <c r="WMR90" s="10"/>
      <c r="WMS90" s="10"/>
      <c r="WMT90" s="10"/>
      <c r="WMU90" s="10"/>
      <c r="WMV90" s="10"/>
      <c r="WMW90" s="10"/>
      <c r="WMX90" s="10"/>
      <c r="WMY90" s="10"/>
      <c r="WMZ90" s="10"/>
      <c r="WNA90" s="10"/>
      <c r="WNB90" s="10"/>
      <c r="WNC90" s="10"/>
      <c r="WND90" s="10"/>
      <c r="WNE90" s="10"/>
      <c r="WNF90" s="10"/>
      <c r="WNG90" s="10"/>
      <c r="WNH90" s="10"/>
      <c r="WNI90" s="10"/>
      <c r="WNJ90" s="10"/>
      <c r="WNK90" s="10"/>
      <c r="WNL90" s="10"/>
      <c r="WNM90" s="10"/>
      <c r="WNN90" s="10"/>
      <c r="WNO90" s="10"/>
      <c r="WNP90" s="10"/>
      <c r="WNQ90" s="10"/>
      <c r="WNR90" s="10"/>
      <c r="WNS90" s="10"/>
      <c r="WNT90" s="10"/>
      <c r="WNU90" s="10"/>
      <c r="WNV90" s="10"/>
      <c r="WNW90" s="10"/>
      <c r="WNX90" s="10"/>
      <c r="WNY90" s="10"/>
      <c r="WNZ90" s="10"/>
      <c r="WOA90" s="10"/>
      <c r="WOB90" s="10"/>
      <c r="WOC90" s="10"/>
      <c r="WOD90" s="10"/>
      <c r="WOE90" s="10"/>
      <c r="WOF90" s="10"/>
      <c r="WOG90" s="10"/>
      <c r="WOH90" s="10"/>
      <c r="WOI90" s="10"/>
      <c r="WOJ90" s="10"/>
      <c r="WOK90" s="10"/>
      <c r="WOL90" s="10"/>
      <c r="WOM90" s="10"/>
      <c r="WON90" s="10"/>
      <c r="WOO90" s="10"/>
      <c r="WOP90" s="10"/>
      <c r="WOQ90" s="10"/>
      <c r="WOR90" s="10"/>
      <c r="WOS90" s="10"/>
      <c r="WOT90" s="10"/>
      <c r="WOU90" s="10"/>
      <c r="WOV90" s="10"/>
      <c r="WOW90" s="10"/>
      <c r="WOX90" s="10"/>
      <c r="WOY90" s="10"/>
      <c r="WOZ90" s="10"/>
      <c r="WPA90" s="10"/>
      <c r="WPB90" s="10"/>
      <c r="WPC90" s="10"/>
      <c r="WPD90" s="10"/>
      <c r="WPE90" s="10"/>
      <c r="WPF90" s="10"/>
      <c r="WPG90" s="10"/>
      <c r="WPH90" s="10"/>
      <c r="WPI90" s="10"/>
      <c r="WPJ90" s="10"/>
      <c r="WPK90" s="10"/>
      <c r="WPL90" s="10"/>
      <c r="WPM90" s="10"/>
      <c r="WPN90" s="10"/>
      <c r="WPO90" s="10"/>
      <c r="WPP90" s="10"/>
      <c r="WPQ90" s="10"/>
      <c r="WPR90" s="10"/>
      <c r="WPS90" s="10"/>
      <c r="WPT90" s="10"/>
      <c r="WPU90" s="10"/>
      <c r="WPV90" s="10"/>
      <c r="WPW90" s="10"/>
      <c r="WPX90" s="10"/>
      <c r="WPY90" s="10"/>
      <c r="WPZ90" s="10"/>
      <c r="WQA90" s="10"/>
      <c r="WQB90" s="10"/>
      <c r="WQC90" s="10"/>
      <c r="WQD90" s="10"/>
      <c r="WQE90" s="10"/>
      <c r="WQF90" s="10"/>
      <c r="WQG90" s="10"/>
      <c r="WQH90" s="10"/>
      <c r="WQI90" s="10"/>
      <c r="WQJ90" s="10"/>
      <c r="WQK90" s="10"/>
      <c r="WQL90" s="10"/>
      <c r="WQM90" s="10"/>
      <c r="WQN90" s="10"/>
      <c r="WQO90" s="10"/>
      <c r="WQP90" s="10"/>
      <c r="WQQ90" s="10"/>
      <c r="WQR90" s="10"/>
      <c r="WQS90" s="10"/>
      <c r="WQT90" s="10"/>
      <c r="WQU90" s="10"/>
      <c r="WQV90" s="10"/>
      <c r="WQW90" s="10"/>
      <c r="WQX90" s="10"/>
      <c r="WQY90" s="10"/>
      <c r="WQZ90" s="10"/>
      <c r="WRA90" s="10"/>
      <c r="WRB90" s="10"/>
      <c r="WRC90" s="10"/>
      <c r="WRD90" s="10"/>
      <c r="WRE90" s="10"/>
      <c r="WRF90" s="10"/>
      <c r="WRG90" s="10"/>
      <c r="WRH90" s="10"/>
      <c r="WRI90" s="10"/>
      <c r="WRJ90" s="10"/>
      <c r="WRK90" s="10"/>
      <c r="WRL90" s="10"/>
      <c r="WRM90" s="10"/>
      <c r="WRN90" s="10"/>
      <c r="WRO90" s="10"/>
      <c r="WRP90" s="10"/>
      <c r="WRQ90" s="10"/>
      <c r="WRR90" s="10"/>
      <c r="WRS90" s="10"/>
      <c r="WRT90" s="10"/>
      <c r="WRU90" s="10"/>
      <c r="WRV90" s="10"/>
      <c r="WRW90" s="10"/>
      <c r="WRX90" s="10"/>
      <c r="WRY90" s="10"/>
      <c r="WRZ90" s="10"/>
      <c r="WSA90" s="10"/>
      <c r="WSB90" s="10"/>
      <c r="WSC90" s="10"/>
      <c r="WSD90" s="10"/>
      <c r="WSE90" s="10"/>
      <c r="WSF90" s="10"/>
      <c r="WSG90" s="10"/>
      <c r="WSH90" s="10"/>
      <c r="WSI90" s="10"/>
      <c r="WSJ90" s="10"/>
      <c r="WSK90" s="10"/>
      <c r="WSL90" s="10"/>
      <c r="WSM90" s="10"/>
      <c r="WSN90" s="10"/>
      <c r="WSO90" s="10"/>
      <c r="WSP90" s="10"/>
      <c r="WSQ90" s="10"/>
      <c r="WSR90" s="10"/>
      <c r="WSS90" s="10"/>
      <c r="WST90" s="10"/>
      <c r="WSU90" s="10"/>
      <c r="WSV90" s="10"/>
      <c r="WSW90" s="10"/>
      <c r="WSX90" s="10"/>
      <c r="WSY90" s="10"/>
      <c r="WSZ90" s="10"/>
      <c r="WTA90" s="10"/>
      <c r="WTB90" s="10"/>
      <c r="WTC90" s="10"/>
      <c r="WTD90" s="10"/>
      <c r="WTE90" s="10"/>
      <c r="WTF90" s="10"/>
      <c r="WTG90" s="10"/>
      <c r="WTH90" s="10"/>
      <c r="WTI90" s="10"/>
      <c r="WTJ90" s="10"/>
      <c r="WTK90" s="10"/>
      <c r="WTL90" s="10"/>
      <c r="WTM90" s="10"/>
      <c r="WTN90" s="10"/>
      <c r="WTO90" s="10"/>
      <c r="WTV90" s="10"/>
      <c r="WTW90" s="10"/>
      <c r="WTX90" s="10"/>
      <c r="WTY90" s="10"/>
      <c r="WTZ90" s="10"/>
      <c r="WUA90" s="10"/>
      <c r="WUB90" s="10"/>
      <c r="WUC90" s="10"/>
      <c r="WUD90" s="10"/>
      <c r="WUE90" s="10"/>
      <c r="WUF90" s="10"/>
      <c r="WUG90" s="10"/>
      <c r="WUH90" s="10"/>
      <c r="WUI90" s="10"/>
      <c r="WUJ90" s="10"/>
      <c r="WUK90" s="10"/>
      <c r="WUL90" s="10"/>
      <c r="WUM90" s="10"/>
      <c r="WUN90" s="10"/>
      <c r="WUO90" s="10"/>
      <c r="WUP90" s="10"/>
      <c r="WUQ90" s="10"/>
      <c r="WUR90" s="10"/>
      <c r="WUS90" s="10"/>
      <c r="WUT90" s="10"/>
      <c r="WUU90" s="10"/>
      <c r="WUV90" s="10"/>
      <c r="WUW90" s="10"/>
      <c r="WUX90" s="10"/>
      <c r="WUY90" s="10"/>
      <c r="WUZ90" s="10"/>
      <c r="WVA90" s="10"/>
      <c r="WVB90" s="10"/>
      <c r="WVC90" s="10"/>
      <c r="WVD90" s="10"/>
      <c r="WVE90" s="10"/>
      <c r="WVF90" s="10"/>
      <c r="WVG90" s="10"/>
      <c r="WVH90" s="10"/>
      <c r="WVI90" s="10"/>
      <c r="WVJ90" s="10"/>
      <c r="WVK90" s="10"/>
      <c r="WVL90" s="10"/>
      <c r="WVM90" s="10"/>
      <c r="WVN90" s="10"/>
      <c r="WVO90" s="10"/>
      <c r="WVP90" s="10"/>
      <c r="WVQ90" s="10"/>
      <c r="WVR90" s="10"/>
      <c r="WVS90" s="10"/>
      <c r="WVT90" s="10"/>
      <c r="WVU90" s="10"/>
      <c r="WVV90" s="10"/>
      <c r="WVW90" s="10"/>
      <c r="WVX90" s="10"/>
      <c r="WVY90" s="10"/>
      <c r="WVZ90" s="10"/>
      <c r="WWA90" s="10"/>
      <c r="WWB90" s="10"/>
      <c r="WWC90" s="10"/>
      <c r="WWD90" s="10"/>
      <c r="WWE90" s="10"/>
      <c r="WWF90" s="10"/>
      <c r="WWG90" s="10"/>
      <c r="WWH90" s="10"/>
      <c r="WWI90" s="10"/>
      <c r="WWJ90" s="10"/>
      <c r="WWK90" s="10"/>
      <c r="WWL90" s="10"/>
      <c r="WWM90" s="10"/>
      <c r="WWN90" s="10"/>
      <c r="WWO90" s="10"/>
      <c r="WWP90" s="10"/>
      <c r="WWQ90" s="10"/>
      <c r="WWR90" s="10"/>
      <c r="WWS90" s="10"/>
      <c r="WWT90" s="10"/>
      <c r="WWU90" s="10"/>
      <c r="WWV90" s="10"/>
      <c r="WWW90" s="10"/>
      <c r="WWX90" s="10"/>
      <c r="WWY90" s="10"/>
      <c r="WWZ90" s="10"/>
      <c r="WXA90" s="10"/>
      <c r="WXB90" s="10"/>
      <c r="WXC90" s="10"/>
      <c r="WXD90" s="10"/>
      <c r="WXE90" s="10"/>
      <c r="WXF90" s="10"/>
      <c r="WXG90" s="10"/>
      <c r="WXH90" s="10"/>
      <c r="WXI90" s="10"/>
      <c r="WXJ90" s="10"/>
      <c r="WXK90" s="10"/>
      <c r="WXL90" s="10"/>
      <c r="WXM90" s="10"/>
      <c r="WXN90" s="10"/>
      <c r="WXO90" s="10"/>
      <c r="WXP90" s="10"/>
      <c r="WXQ90" s="10"/>
      <c r="WXR90" s="10"/>
      <c r="WXS90" s="10"/>
      <c r="WXT90" s="10"/>
      <c r="WXU90" s="10"/>
      <c r="WXV90" s="10"/>
      <c r="WXW90" s="10"/>
      <c r="WXX90" s="10"/>
      <c r="WXY90" s="10"/>
      <c r="WXZ90" s="10"/>
      <c r="WYA90" s="10"/>
      <c r="WYB90" s="10"/>
      <c r="WYC90" s="10"/>
      <c r="WYD90" s="10"/>
      <c r="WYE90" s="10"/>
      <c r="WYF90" s="10"/>
      <c r="WYG90" s="10"/>
      <c r="WYH90" s="10"/>
      <c r="WYI90" s="10"/>
      <c r="WYJ90" s="10"/>
      <c r="WYK90" s="10"/>
      <c r="WYL90" s="10"/>
      <c r="WYM90" s="10"/>
      <c r="WYN90" s="10"/>
      <c r="WYO90" s="10"/>
      <c r="WYP90" s="10"/>
      <c r="WYQ90" s="10"/>
      <c r="WYR90" s="10"/>
      <c r="WYS90" s="10"/>
      <c r="WYT90" s="10"/>
      <c r="WYU90" s="10"/>
      <c r="WYV90" s="10"/>
      <c r="WYW90" s="10"/>
      <c r="WYX90" s="10"/>
      <c r="WYY90" s="10"/>
      <c r="WYZ90" s="10"/>
      <c r="WZA90" s="10"/>
      <c r="WZB90" s="10"/>
      <c r="WZC90" s="10"/>
      <c r="WZD90" s="10"/>
      <c r="WZE90" s="10"/>
      <c r="WZF90" s="10"/>
      <c r="WZG90" s="10"/>
      <c r="WZH90" s="10"/>
      <c r="WZI90" s="10"/>
      <c r="WZJ90" s="10"/>
      <c r="WZK90" s="10"/>
      <c r="WZL90" s="10"/>
      <c r="WZM90" s="10"/>
      <c r="WZN90" s="10"/>
      <c r="WZO90" s="10"/>
      <c r="WZP90" s="10"/>
      <c r="WZQ90" s="10"/>
      <c r="WZR90" s="10"/>
      <c r="WZS90" s="10"/>
      <c r="WZT90" s="10"/>
      <c r="WZU90" s="10"/>
      <c r="WZV90" s="10"/>
      <c r="WZW90" s="10"/>
      <c r="WZX90" s="10"/>
      <c r="WZY90" s="10"/>
      <c r="WZZ90" s="10"/>
      <c r="XAA90" s="10"/>
      <c r="XAB90" s="10"/>
      <c r="XAC90" s="10"/>
      <c r="XAD90" s="10"/>
      <c r="XAE90" s="10"/>
      <c r="XAF90" s="10"/>
      <c r="XAG90" s="10"/>
      <c r="XAH90" s="10"/>
      <c r="XAI90" s="10"/>
      <c r="XAJ90" s="10"/>
      <c r="XAK90" s="10"/>
      <c r="XAL90" s="10"/>
      <c r="XAM90" s="10"/>
      <c r="XAN90" s="10"/>
      <c r="XAO90" s="10"/>
      <c r="XAP90" s="10"/>
      <c r="XAQ90" s="10"/>
      <c r="XAR90" s="10"/>
      <c r="XAS90" s="10"/>
      <c r="XAT90" s="10"/>
      <c r="XAU90" s="10"/>
      <c r="XAV90" s="10"/>
      <c r="XAW90" s="10"/>
      <c r="XAX90" s="10"/>
      <c r="XAY90" s="10"/>
      <c r="XAZ90" s="10"/>
      <c r="XBA90" s="10"/>
      <c r="XBB90" s="10"/>
      <c r="XBC90" s="10"/>
      <c r="XBD90" s="10"/>
      <c r="XBE90" s="10"/>
      <c r="XBF90" s="10"/>
      <c r="XBG90" s="10"/>
      <c r="XBH90" s="10"/>
      <c r="XBI90" s="10"/>
      <c r="XBJ90" s="10"/>
      <c r="XBK90" s="10"/>
      <c r="XBL90" s="10"/>
      <c r="XBM90" s="10"/>
      <c r="XBN90" s="10"/>
      <c r="XBO90" s="10"/>
      <c r="XBP90" s="10"/>
      <c r="XBQ90" s="10"/>
      <c r="XBR90" s="10"/>
      <c r="XBS90" s="10"/>
      <c r="XBT90" s="10"/>
      <c r="XBU90" s="10"/>
      <c r="XBV90" s="10"/>
      <c r="XBW90" s="10"/>
      <c r="XBX90" s="10"/>
      <c r="XBY90" s="10"/>
      <c r="XBZ90" s="10"/>
      <c r="XCA90" s="10"/>
      <c r="XCB90" s="10"/>
      <c r="XCC90" s="10"/>
      <c r="XCD90" s="10"/>
      <c r="XCE90" s="10"/>
      <c r="XCF90" s="10"/>
      <c r="XCG90" s="10"/>
      <c r="XCH90" s="10"/>
      <c r="XCI90" s="10"/>
      <c r="XCJ90" s="10"/>
      <c r="XCK90" s="10"/>
      <c r="XCL90" s="10"/>
      <c r="XCM90" s="10"/>
      <c r="XCN90" s="10"/>
      <c r="XCO90" s="10"/>
      <c r="XCP90" s="10"/>
      <c r="XCQ90" s="10"/>
      <c r="XCR90" s="10"/>
      <c r="XCS90" s="10"/>
      <c r="XCT90" s="10"/>
      <c r="XCU90" s="10"/>
      <c r="XCV90" s="10"/>
      <c r="XCW90" s="10"/>
      <c r="XCX90" s="10"/>
      <c r="XCY90" s="10"/>
      <c r="XCZ90" s="10"/>
      <c r="XDA90" s="10"/>
      <c r="XDB90" s="10"/>
      <c r="XDC90" s="10"/>
      <c r="XDD90" s="10"/>
      <c r="XDE90" s="10"/>
      <c r="XDF90" s="10"/>
    </row>
    <row r="91" spans="1:16334" ht="19.5" customHeight="1" x14ac:dyDescent="0.25">
      <c r="A91" s="208" t="s">
        <v>783</v>
      </c>
      <c r="B91" s="205" t="s">
        <v>784</v>
      </c>
      <c r="C91" s="171"/>
      <c r="D91" s="206">
        <f>D92+D93</f>
        <v>13150000</v>
      </c>
      <c r="E91" s="206">
        <f>E92+E93</f>
        <v>13150000</v>
      </c>
      <c r="F91" s="206">
        <f>F92+F93</f>
        <v>13150000</v>
      </c>
    </row>
    <row r="92" spans="1:16334" ht="32.25" customHeight="1" x14ac:dyDescent="0.25">
      <c r="A92" s="186" t="s">
        <v>740</v>
      </c>
      <c r="B92" s="185" t="s">
        <v>784</v>
      </c>
      <c r="C92" s="168">
        <v>200</v>
      </c>
      <c r="D92" s="221">
        <v>150000</v>
      </c>
      <c r="E92" s="221">
        <v>150000</v>
      </c>
      <c r="F92" s="221">
        <v>150000</v>
      </c>
    </row>
    <row r="93" spans="1:16334" ht="18.75" customHeight="1" x14ac:dyDescent="0.25">
      <c r="A93" s="184" t="s">
        <v>742</v>
      </c>
      <c r="B93" s="185" t="s">
        <v>784</v>
      </c>
      <c r="C93" s="168">
        <v>800</v>
      </c>
      <c r="D93" s="221">
        <v>13000000</v>
      </c>
      <c r="E93" s="221">
        <v>13000000</v>
      </c>
      <c r="F93" s="221">
        <v>13000000</v>
      </c>
    </row>
    <row r="94" spans="1:16334" ht="17.25" customHeight="1" x14ac:dyDescent="0.25">
      <c r="A94" s="208" t="s">
        <v>785</v>
      </c>
      <c r="B94" s="205" t="s">
        <v>786</v>
      </c>
      <c r="C94" s="171"/>
      <c r="D94" s="206">
        <f>D95</f>
        <v>145302212.32999998</v>
      </c>
      <c r="E94" s="206">
        <f>E95</f>
        <v>15455434.5</v>
      </c>
      <c r="F94" s="206">
        <f>F95</f>
        <v>15455434.5</v>
      </c>
    </row>
    <row r="95" spans="1:16334" ht="30.75" x14ac:dyDescent="0.25">
      <c r="A95" s="186" t="s">
        <v>740</v>
      </c>
      <c r="B95" s="185" t="s">
        <v>786</v>
      </c>
      <c r="C95" s="168">
        <v>200</v>
      </c>
      <c r="D95" s="221">
        <f>168911181.45-23608969.12</f>
        <v>145302212.32999998</v>
      </c>
      <c r="E95" s="221">
        <v>15455434.5</v>
      </c>
      <c r="F95" s="221">
        <v>15455434.5</v>
      </c>
    </row>
    <row r="96" spans="1:16334" ht="40.5" customHeight="1" x14ac:dyDescent="0.25">
      <c r="A96" s="176" t="s">
        <v>787</v>
      </c>
      <c r="B96" s="177" t="s">
        <v>788</v>
      </c>
      <c r="C96" s="178"/>
      <c r="D96" s="203">
        <f>D97+D100+D109+D112+D104</f>
        <v>31150492.899999999</v>
      </c>
      <c r="E96" s="203">
        <f>E97+E100+E109+E112+E104</f>
        <v>31909594.68</v>
      </c>
      <c r="F96" s="203">
        <f>F97+F100+F109+F112+F104</f>
        <v>31909594.68</v>
      </c>
    </row>
    <row r="97" spans="1:16334" ht="15.75" x14ac:dyDescent="0.25">
      <c r="A97" s="208" t="s">
        <v>737</v>
      </c>
      <c r="B97" s="205" t="s">
        <v>789</v>
      </c>
      <c r="C97" s="171"/>
      <c r="D97" s="206">
        <f>D98+D99</f>
        <v>14184378.799999999</v>
      </c>
      <c r="E97" s="206">
        <f>E98+E99</f>
        <v>14522840.35</v>
      </c>
      <c r="F97" s="206">
        <f>F98+F99</f>
        <v>14522840.35</v>
      </c>
    </row>
    <row r="98" spans="1:16334" ht="78" customHeight="1" x14ac:dyDescent="0.25">
      <c r="A98" s="184" t="s">
        <v>739</v>
      </c>
      <c r="B98" s="185" t="s">
        <v>789</v>
      </c>
      <c r="C98" s="168">
        <v>100</v>
      </c>
      <c r="D98" s="221">
        <v>13499397.1</v>
      </c>
      <c r="E98" s="221">
        <v>13523598.93</v>
      </c>
      <c r="F98" s="221">
        <v>13523598.93</v>
      </c>
    </row>
    <row r="99" spans="1:16334" ht="30.75" x14ac:dyDescent="0.25">
      <c r="A99" s="186" t="s">
        <v>740</v>
      </c>
      <c r="B99" s="185" t="s">
        <v>789</v>
      </c>
      <c r="C99" s="168">
        <v>200</v>
      </c>
      <c r="D99" s="221">
        <f>932959.35-247977.65</f>
        <v>684981.7</v>
      </c>
      <c r="E99" s="221">
        <v>999241.42</v>
      </c>
      <c r="F99" s="221">
        <v>999241.42</v>
      </c>
    </row>
    <row r="100" spans="1:16334" ht="31.5" customHeight="1" x14ac:dyDescent="0.25">
      <c r="A100" s="208" t="s">
        <v>790</v>
      </c>
      <c r="B100" s="205" t="s">
        <v>791</v>
      </c>
      <c r="C100" s="171"/>
      <c r="D100" s="206">
        <f>D102+D103+D101</f>
        <v>12965895.959999999</v>
      </c>
      <c r="E100" s="206">
        <f>E102+E103+E101</f>
        <v>13290057.32</v>
      </c>
      <c r="F100" s="206">
        <f>F102+F103+F101</f>
        <v>13290057.32</v>
      </c>
    </row>
    <row r="101" spans="1:16334" ht="77.25" customHeight="1" x14ac:dyDescent="0.25">
      <c r="A101" s="184" t="s">
        <v>739</v>
      </c>
      <c r="B101" s="185" t="s">
        <v>791</v>
      </c>
      <c r="C101" s="168">
        <v>100</v>
      </c>
      <c r="D101" s="221">
        <v>457203.75</v>
      </c>
      <c r="E101" s="221">
        <v>475491.9</v>
      </c>
      <c r="F101" s="221">
        <v>475491.9</v>
      </c>
    </row>
    <row r="102" spans="1:16334" ht="33.75" customHeight="1" x14ac:dyDescent="0.25">
      <c r="A102" s="186" t="s">
        <v>740</v>
      </c>
      <c r="B102" s="185" t="s">
        <v>791</v>
      </c>
      <c r="C102" s="168">
        <v>200</v>
      </c>
      <c r="D102" s="221">
        <v>3727843.53</v>
      </c>
      <c r="E102" s="221">
        <v>3865609.31</v>
      </c>
      <c r="F102" s="221">
        <v>3865609.31</v>
      </c>
    </row>
    <row r="103" spans="1:16334" ht="15.75" x14ac:dyDescent="0.25">
      <c r="A103" s="186" t="s">
        <v>741</v>
      </c>
      <c r="B103" s="185" t="s">
        <v>791</v>
      </c>
      <c r="C103" s="168">
        <v>300</v>
      </c>
      <c r="D103" s="221">
        <v>8780848.6799999997</v>
      </c>
      <c r="E103" s="221">
        <v>8948956.1099999994</v>
      </c>
      <c r="F103" s="221">
        <v>8948956.1099999994</v>
      </c>
    </row>
    <row r="104" spans="1:16334" ht="31.5" x14ac:dyDescent="0.25">
      <c r="A104" s="208" t="s">
        <v>792</v>
      </c>
      <c r="B104" s="205" t="s">
        <v>793</v>
      </c>
      <c r="C104" s="171"/>
      <c r="D104" s="206">
        <f>SUM(D105:D108)</f>
        <v>805810.48</v>
      </c>
      <c r="E104" s="206">
        <f>SUM(E105:E108)</f>
        <v>829984.79</v>
      </c>
      <c r="F104" s="206">
        <f>SUM(F105:F108)</f>
        <v>829984.79</v>
      </c>
      <c r="G104" s="173"/>
      <c r="H104" s="174"/>
      <c r="I104" s="174"/>
      <c r="J104" s="174"/>
      <c r="K104" s="174"/>
      <c r="L104" s="174"/>
      <c r="M104" s="173"/>
      <c r="N104" s="173"/>
      <c r="O104" s="173"/>
      <c r="P104" s="173"/>
      <c r="Q104" s="173"/>
      <c r="R104" s="173"/>
      <c r="S104" s="173"/>
      <c r="T104" s="173"/>
      <c r="U104" s="173"/>
      <c r="V104" s="173"/>
      <c r="W104" s="173"/>
      <c r="X104" s="173"/>
      <c r="Y104" s="173"/>
      <c r="Z104" s="173"/>
      <c r="AA104" s="173"/>
      <c r="AB104" s="173"/>
      <c r="AC104" s="173"/>
      <c r="AD104" s="173"/>
      <c r="AE104" s="173"/>
      <c r="AF104" s="173"/>
      <c r="AG104" s="173"/>
      <c r="AH104" s="173"/>
      <c r="AI104" s="173"/>
      <c r="AJ104" s="173"/>
      <c r="AK104" s="173"/>
      <c r="AL104" s="173"/>
      <c r="AM104" s="173"/>
      <c r="AN104" s="173"/>
      <c r="AO104" s="173"/>
      <c r="AP104" s="173"/>
      <c r="AQ104" s="173"/>
      <c r="AR104" s="173"/>
      <c r="AS104" s="173"/>
      <c r="AT104" s="173"/>
      <c r="AU104" s="173"/>
      <c r="AV104" s="173"/>
      <c r="AW104" s="173"/>
      <c r="AX104" s="173"/>
      <c r="AY104" s="173"/>
      <c r="AZ104" s="173"/>
      <c r="BA104" s="173"/>
      <c r="BB104" s="173"/>
      <c r="BC104" s="173"/>
      <c r="BD104" s="173"/>
      <c r="BE104" s="173"/>
      <c r="BF104" s="173"/>
      <c r="BG104" s="173"/>
      <c r="BH104" s="173"/>
      <c r="BI104" s="173"/>
      <c r="BJ104" s="173"/>
      <c r="BK104" s="173"/>
      <c r="BL104" s="173"/>
      <c r="BM104" s="173"/>
      <c r="BN104" s="173"/>
      <c r="BO104" s="173"/>
      <c r="BP104" s="173"/>
      <c r="BQ104" s="173"/>
      <c r="BR104" s="173"/>
      <c r="BS104" s="173"/>
      <c r="BT104" s="173"/>
      <c r="BU104" s="173"/>
      <c r="BV104" s="173"/>
      <c r="BW104" s="173"/>
      <c r="BX104" s="173"/>
      <c r="BY104" s="173"/>
      <c r="BZ104" s="173"/>
      <c r="CA104" s="173"/>
      <c r="CB104" s="173"/>
      <c r="CC104" s="173"/>
      <c r="CD104" s="173"/>
      <c r="CE104" s="173"/>
      <c r="CF104" s="173"/>
      <c r="CG104" s="173"/>
      <c r="CH104" s="173"/>
      <c r="CI104" s="173"/>
      <c r="CJ104" s="173"/>
      <c r="CK104" s="173"/>
      <c r="CL104" s="173"/>
      <c r="CM104" s="173"/>
      <c r="CN104" s="173"/>
      <c r="CO104" s="173"/>
      <c r="CP104" s="173"/>
      <c r="CQ104" s="173"/>
      <c r="CR104" s="173"/>
      <c r="CS104" s="173"/>
      <c r="CT104" s="173"/>
      <c r="CU104" s="173"/>
      <c r="CV104" s="173"/>
      <c r="CW104" s="173"/>
      <c r="CX104" s="173"/>
      <c r="CY104" s="173"/>
      <c r="CZ104" s="173"/>
      <c r="DA104" s="173"/>
      <c r="DB104" s="173"/>
      <c r="DC104" s="173"/>
      <c r="DD104" s="173"/>
      <c r="DE104" s="173"/>
      <c r="DF104" s="173"/>
      <c r="DG104" s="173"/>
      <c r="DH104" s="173"/>
      <c r="DI104" s="173"/>
      <c r="DJ104" s="173"/>
      <c r="DK104" s="173"/>
      <c r="DL104" s="173"/>
      <c r="DM104" s="173"/>
      <c r="DN104" s="173"/>
      <c r="DO104" s="173"/>
      <c r="DP104" s="173"/>
      <c r="DQ104" s="173"/>
      <c r="DR104" s="173"/>
      <c r="DS104" s="173"/>
      <c r="DT104" s="173"/>
      <c r="DU104" s="173"/>
      <c r="DV104" s="173"/>
      <c r="DW104" s="173"/>
      <c r="DX104" s="173"/>
      <c r="DY104" s="173"/>
      <c r="DZ104" s="173"/>
      <c r="EA104" s="173"/>
      <c r="EB104" s="173"/>
      <c r="EC104" s="173"/>
      <c r="ED104" s="173"/>
      <c r="EE104" s="173"/>
      <c r="EF104" s="173"/>
      <c r="EG104" s="173"/>
      <c r="EH104" s="173"/>
      <c r="EI104" s="173"/>
      <c r="EJ104" s="173"/>
      <c r="EK104" s="173"/>
      <c r="EL104" s="173"/>
      <c r="EM104" s="173"/>
      <c r="EN104" s="173"/>
      <c r="EO104" s="173"/>
      <c r="EP104" s="173"/>
      <c r="EQ104" s="173"/>
      <c r="ER104" s="173"/>
      <c r="ES104" s="173"/>
      <c r="ET104" s="173"/>
      <c r="EU104" s="173"/>
      <c r="EV104" s="173"/>
      <c r="EW104" s="173"/>
      <c r="EX104" s="173"/>
      <c r="EY104" s="173"/>
      <c r="EZ104" s="173"/>
      <c r="FA104" s="173"/>
      <c r="FB104" s="173"/>
      <c r="FC104" s="173"/>
      <c r="FD104" s="173"/>
      <c r="FE104" s="173"/>
      <c r="FF104" s="173"/>
      <c r="FG104" s="173"/>
      <c r="FH104" s="173"/>
      <c r="FI104" s="173"/>
      <c r="FJ104" s="173"/>
      <c r="FK104" s="173"/>
      <c r="FL104" s="173"/>
      <c r="FM104" s="173"/>
      <c r="FN104" s="173"/>
      <c r="FO104" s="173"/>
      <c r="FP104" s="173"/>
      <c r="FQ104" s="173"/>
      <c r="FR104" s="173"/>
      <c r="FS104" s="173"/>
      <c r="FT104" s="173"/>
      <c r="FU104" s="173"/>
      <c r="FV104" s="173"/>
      <c r="FW104" s="173"/>
      <c r="FX104" s="173"/>
      <c r="FY104" s="173"/>
      <c r="FZ104" s="173"/>
      <c r="GA104" s="173"/>
      <c r="GB104" s="173"/>
      <c r="GC104" s="173"/>
      <c r="GD104" s="173"/>
      <c r="GE104" s="173"/>
      <c r="GF104" s="173"/>
      <c r="GG104" s="173"/>
      <c r="GH104" s="173"/>
      <c r="GI104" s="173"/>
      <c r="GJ104" s="173"/>
      <c r="GK104" s="173"/>
      <c r="GL104" s="173"/>
      <c r="GM104" s="173"/>
      <c r="GN104" s="173"/>
      <c r="GO104" s="173"/>
      <c r="GP104" s="173"/>
      <c r="GQ104" s="173"/>
      <c r="GR104" s="173"/>
      <c r="GS104" s="173"/>
      <c r="GT104" s="173"/>
      <c r="GU104" s="173"/>
      <c r="GV104" s="173"/>
      <c r="GW104" s="173"/>
      <c r="GX104" s="173"/>
      <c r="GY104" s="173"/>
      <c r="GZ104" s="173"/>
      <c r="HA104" s="173"/>
      <c r="HB104" s="173"/>
      <c r="HC104" s="173"/>
      <c r="HJ104" s="173"/>
      <c r="HK104" s="173"/>
      <c r="HL104" s="173"/>
      <c r="HM104" s="173"/>
      <c r="HN104" s="173"/>
      <c r="HO104" s="173"/>
      <c r="HP104" s="173"/>
      <c r="HQ104" s="173"/>
      <c r="HR104" s="173"/>
      <c r="HS104" s="173"/>
      <c r="HT104" s="173"/>
      <c r="HU104" s="173"/>
      <c r="HV104" s="173"/>
      <c r="HW104" s="173"/>
      <c r="HX104" s="173"/>
      <c r="HY104" s="173"/>
      <c r="HZ104" s="173"/>
      <c r="IA104" s="173"/>
      <c r="IB104" s="173"/>
      <c r="IC104" s="173"/>
      <c r="ID104" s="173"/>
      <c r="IE104" s="173"/>
      <c r="IF104" s="173"/>
      <c r="IG104" s="173"/>
      <c r="IH104" s="173"/>
      <c r="II104" s="173"/>
      <c r="IJ104" s="173"/>
      <c r="IK104" s="173"/>
      <c r="IL104" s="173"/>
      <c r="IM104" s="173"/>
      <c r="IN104" s="173"/>
      <c r="IO104" s="173"/>
      <c r="IP104" s="173"/>
      <c r="IQ104" s="173"/>
      <c r="IR104" s="173"/>
      <c r="IS104" s="173"/>
      <c r="IT104" s="173"/>
      <c r="IU104" s="173"/>
      <c r="IV104" s="173"/>
      <c r="IW104" s="173"/>
      <c r="IX104" s="173"/>
      <c r="IY104" s="173"/>
      <c r="IZ104" s="173"/>
      <c r="JA104" s="173"/>
      <c r="JB104" s="173"/>
      <c r="JC104" s="173"/>
      <c r="JD104" s="173"/>
      <c r="JE104" s="173"/>
      <c r="JF104" s="173"/>
      <c r="JG104" s="173"/>
      <c r="JH104" s="173"/>
      <c r="JI104" s="173"/>
      <c r="JJ104" s="173"/>
      <c r="JK104" s="173"/>
      <c r="JL104" s="173"/>
      <c r="JM104" s="173"/>
      <c r="JN104" s="173"/>
      <c r="JO104" s="173"/>
      <c r="JP104" s="173"/>
      <c r="JQ104" s="173"/>
      <c r="JR104" s="173"/>
      <c r="JS104" s="173"/>
      <c r="JT104" s="173"/>
      <c r="JU104" s="173"/>
      <c r="JV104" s="173"/>
      <c r="JW104" s="173"/>
      <c r="JX104" s="173"/>
      <c r="JY104" s="173"/>
      <c r="JZ104" s="173"/>
      <c r="KA104" s="173"/>
      <c r="KB104" s="173"/>
      <c r="KC104" s="173"/>
      <c r="KD104" s="173"/>
      <c r="KE104" s="173"/>
      <c r="KF104" s="173"/>
      <c r="KG104" s="173"/>
      <c r="KH104" s="173"/>
      <c r="KI104" s="173"/>
      <c r="KJ104" s="173"/>
      <c r="KK104" s="173"/>
      <c r="KL104" s="173"/>
      <c r="KM104" s="173"/>
      <c r="KN104" s="173"/>
      <c r="KO104" s="173"/>
      <c r="KP104" s="173"/>
      <c r="KQ104" s="173"/>
      <c r="KR104" s="173"/>
      <c r="KS104" s="173"/>
      <c r="KT104" s="173"/>
      <c r="KU104" s="173"/>
      <c r="KV104" s="173"/>
      <c r="KW104" s="173"/>
      <c r="KX104" s="173"/>
      <c r="KY104" s="173"/>
      <c r="KZ104" s="173"/>
      <c r="LA104" s="173"/>
      <c r="LB104" s="173"/>
      <c r="LC104" s="173"/>
      <c r="LD104" s="173"/>
      <c r="LE104" s="173"/>
      <c r="LF104" s="173"/>
      <c r="LG104" s="173"/>
      <c r="LH104" s="173"/>
      <c r="LI104" s="173"/>
      <c r="LJ104" s="173"/>
      <c r="LK104" s="173"/>
      <c r="LL104" s="173"/>
      <c r="LM104" s="173"/>
      <c r="LN104" s="173"/>
      <c r="LO104" s="173"/>
      <c r="LP104" s="173"/>
      <c r="LQ104" s="173"/>
      <c r="LR104" s="173"/>
      <c r="LS104" s="173"/>
      <c r="LT104" s="173"/>
      <c r="LU104" s="173"/>
      <c r="LV104" s="173"/>
      <c r="LW104" s="173"/>
      <c r="LX104" s="173"/>
      <c r="LY104" s="173"/>
      <c r="LZ104" s="173"/>
      <c r="MA104" s="173"/>
      <c r="MB104" s="173"/>
      <c r="MC104" s="173"/>
      <c r="MD104" s="173"/>
      <c r="ME104" s="173"/>
      <c r="MF104" s="173"/>
      <c r="MG104" s="173"/>
      <c r="MH104" s="173"/>
      <c r="MI104" s="173"/>
      <c r="MJ104" s="173"/>
      <c r="MK104" s="173"/>
      <c r="ML104" s="173"/>
      <c r="MM104" s="173"/>
      <c r="MN104" s="173"/>
      <c r="MO104" s="173"/>
      <c r="MP104" s="173"/>
      <c r="MQ104" s="173"/>
      <c r="MR104" s="173"/>
      <c r="MS104" s="173"/>
      <c r="MT104" s="173"/>
      <c r="MU104" s="173"/>
      <c r="MV104" s="173"/>
      <c r="MW104" s="173"/>
      <c r="MX104" s="173"/>
      <c r="MY104" s="173"/>
      <c r="MZ104" s="173"/>
      <c r="NA104" s="173"/>
      <c r="NB104" s="173"/>
      <c r="NC104" s="173"/>
      <c r="ND104" s="173"/>
      <c r="NE104" s="173"/>
      <c r="NF104" s="173"/>
      <c r="NG104" s="173"/>
      <c r="NH104" s="173"/>
      <c r="NI104" s="173"/>
      <c r="NJ104" s="173"/>
      <c r="NK104" s="173"/>
      <c r="NL104" s="173"/>
      <c r="NM104" s="173"/>
      <c r="NN104" s="173"/>
      <c r="NO104" s="173"/>
      <c r="NP104" s="173"/>
      <c r="NQ104" s="173"/>
      <c r="NR104" s="173"/>
      <c r="NS104" s="173"/>
      <c r="NT104" s="173"/>
      <c r="NU104" s="173"/>
      <c r="NV104" s="173"/>
      <c r="NW104" s="173"/>
      <c r="NX104" s="173"/>
      <c r="NY104" s="173"/>
      <c r="NZ104" s="173"/>
      <c r="OA104" s="173"/>
      <c r="OB104" s="173"/>
      <c r="OC104" s="173"/>
      <c r="OD104" s="173"/>
      <c r="OE104" s="173"/>
      <c r="OF104" s="173"/>
      <c r="OG104" s="173"/>
      <c r="OH104" s="173"/>
      <c r="OI104" s="173"/>
      <c r="OJ104" s="173"/>
      <c r="OK104" s="173"/>
      <c r="OL104" s="173"/>
      <c r="OM104" s="173"/>
      <c r="ON104" s="173"/>
      <c r="OO104" s="173"/>
      <c r="OP104" s="173"/>
      <c r="OQ104" s="173"/>
      <c r="OR104" s="173"/>
      <c r="OS104" s="173"/>
      <c r="OT104" s="173"/>
      <c r="OU104" s="173"/>
      <c r="OV104" s="173"/>
      <c r="OW104" s="173"/>
      <c r="OX104" s="173"/>
      <c r="OY104" s="173"/>
      <c r="OZ104" s="173"/>
      <c r="PA104" s="173"/>
      <c r="PB104" s="173"/>
      <c r="PC104" s="173"/>
      <c r="PD104" s="173"/>
      <c r="PE104" s="173"/>
      <c r="PF104" s="173"/>
      <c r="PG104" s="173"/>
      <c r="PH104" s="173"/>
      <c r="PI104" s="173"/>
      <c r="PJ104" s="173"/>
      <c r="PK104" s="173"/>
      <c r="PL104" s="173"/>
      <c r="PM104" s="173"/>
      <c r="PN104" s="173"/>
      <c r="PO104" s="173"/>
      <c r="PP104" s="173"/>
      <c r="PQ104" s="173"/>
      <c r="PR104" s="173"/>
      <c r="PS104" s="173"/>
      <c r="PT104" s="173"/>
      <c r="PU104" s="173"/>
      <c r="PV104" s="173"/>
      <c r="PW104" s="173"/>
      <c r="PX104" s="173"/>
      <c r="PY104" s="173"/>
      <c r="PZ104" s="173"/>
      <c r="QA104" s="173"/>
      <c r="QB104" s="173"/>
      <c r="QC104" s="173"/>
      <c r="QD104" s="173"/>
      <c r="QE104" s="173"/>
      <c r="QF104" s="173"/>
      <c r="QG104" s="173"/>
      <c r="QH104" s="173"/>
      <c r="QI104" s="173"/>
      <c r="QJ104" s="173"/>
      <c r="QK104" s="173"/>
      <c r="QL104" s="173"/>
      <c r="QM104" s="173"/>
      <c r="QN104" s="173"/>
      <c r="QO104" s="173"/>
      <c r="QP104" s="173"/>
      <c r="QQ104" s="173"/>
      <c r="QR104" s="173"/>
      <c r="QS104" s="173"/>
      <c r="QT104" s="173"/>
      <c r="QU104" s="173"/>
      <c r="QV104" s="173"/>
      <c r="QW104" s="173"/>
      <c r="QX104" s="173"/>
      <c r="QY104" s="173"/>
      <c r="RF104" s="173"/>
      <c r="RG104" s="173"/>
      <c r="RH104" s="173"/>
      <c r="RI104" s="173"/>
      <c r="RJ104" s="173"/>
      <c r="RK104" s="173"/>
      <c r="RL104" s="173"/>
      <c r="RM104" s="173"/>
      <c r="RN104" s="173"/>
      <c r="RO104" s="173"/>
      <c r="RP104" s="173"/>
      <c r="RQ104" s="173"/>
      <c r="RR104" s="173"/>
      <c r="RS104" s="173"/>
      <c r="RT104" s="173"/>
      <c r="RU104" s="173"/>
      <c r="RV104" s="173"/>
      <c r="RW104" s="173"/>
      <c r="RX104" s="173"/>
      <c r="RY104" s="173"/>
      <c r="RZ104" s="173"/>
      <c r="SA104" s="173"/>
      <c r="SB104" s="173"/>
      <c r="SC104" s="173"/>
      <c r="SD104" s="173"/>
      <c r="SE104" s="173"/>
      <c r="SF104" s="173"/>
      <c r="SG104" s="173"/>
      <c r="SH104" s="173"/>
      <c r="SI104" s="173"/>
      <c r="SJ104" s="173"/>
      <c r="SK104" s="173"/>
      <c r="SL104" s="173"/>
      <c r="SM104" s="173"/>
      <c r="SN104" s="173"/>
      <c r="SO104" s="173"/>
      <c r="SP104" s="173"/>
      <c r="SQ104" s="173"/>
      <c r="SR104" s="173"/>
      <c r="SS104" s="173"/>
      <c r="ST104" s="173"/>
      <c r="SU104" s="173"/>
      <c r="SV104" s="173"/>
      <c r="SW104" s="173"/>
      <c r="SX104" s="173"/>
      <c r="SY104" s="173"/>
      <c r="SZ104" s="173"/>
      <c r="TA104" s="173"/>
      <c r="TB104" s="173"/>
      <c r="TC104" s="173"/>
      <c r="TD104" s="173"/>
      <c r="TE104" s="173"/>
      <c r="TF104" s="173"/>
      <c r="TG104" s="173"/>
      <c r="TH104" s="173"/>
      <c r="TI104" s="173"/>
      <c r="TJ104" s="173"/>
      <c r="TK104" s="173"/>
      <c r="TL104" s="173"/>
      <c r="TM104" s="173"/>
      <c r="TN104" s="173"/>
      <c r="TO104" s="173"/>
      <c r="TP104" s="173"/>
      <c r="TQ104" s="173"/>
      <c r="TR104" s="173"/>
      <c r="TS104" s="173"/>
      <c r="TT104" s="173"/>
      <c r="TU104" s="173"/>
      <c r="TV104" s="173"/>
      <c r="TW104" s="173"/>
      <c r="TX104" s="173"/>
      <c r="TY104" s="173"/>
      <c r="TZ104" s="173"/>
      <c r="UA104" s="173"/>
      <c r="UB104" s="173"/>
      <c r="UC104" s="173"/>
      <c r="UD104" s="173"/>
      <c r="UE104" s="173"/>
      <c r="UF104" s="173"/>
      <c r="UG104" s="173"/>
      <c r="UH104" s="173"/>
      <c r="UI104" s="173"/>
      <c r="UJ104" s="173"/>
      <c r="UK104" s="173"/>
      <c r="UL104" s="173"/>
      <c r="UM104" s="173"/>
      <c r="UN104" s="173"/>
      <c r="UO104" s="173"/>
      <c r="UP104" s="173"/>
      <c r="UQ104" s="173"/>
      <c r="UR104" s="173"/>
      <c r="US104" s="173"/>
      <c r="UT104" s="173"/>
      <c r="UU104" s="173"/>
      <c r="UV104" s="173"/>
      <c r="UW104" s="173"/>
      <c r="UX104" s="173"/>
      <c r="UY104" s="173"/>
      <c r="UZ104" s="173"/>
      <c r="VA104" s="173"/>
      <c r="VB104" s="173"/>
      <c r="VC104" s="173"/>
      <c r="VD104" s="173"/>
      <c r="VE104" s="173"/>
      <c r="VF104" s="173"/>
      <c r="VG104" s="173"/>
      <c r="VH104" s="173"/>
      <c r="VI104" s="173"/>
      <c r="VJ104" s="173"/>
      <c r="VK104" s="173"/>
      <c r="VL104" s="173"/>
      <c r="VM104" s="173"/>
      <c r="VN104" s="173"/>
      <c r="VO104" s="173"/>
      <c r="VP104" s="173"/>
      <c r="VQ104" s="173"/>
      <c r="VR104" s="173"/>
      <c r="VS104" s="173"/>
      <c r="VT104" s="173"/>
      <c r="VU104" s="173"/>
      <c r="VV104" s="173"/>
      <c r="VW104" s="173"/>
      <c r="VX104" s="173"/>
      <c r="VY104" s="173"/>
      <c r="VZ104" s="173"/>
      <c r="WA104" s="173"/>
      <c r="WB104" s="173"/>
      <c r="WC104" s="173"/>
      <c r="WD104" s="173"/>
      <c r="WE104" s="173"/>
      <c r="WF104" s="173"/>
      <c r="WG104" s="173"/>
      <c r="WH104" s="173"/>
      <c r="WI104" s="173"/>
      <c r="WJ104" s="173"/>
      <c r="WK104" s="173"/>
      <c r="WL104" s="173"/>
      <c r="WM104" s="173"/>
      <c r="WN104" s="173"/>
      <c r="WO104" s="173"/>
      <c r="WP104" s="173"/>
      <c r="WQ104" s="173"/>
      <c r="WR104" s="173"/>
      <c r="WS104" s="173"/>
      <c r="WT104" s="173"/>
      <c r="WU104" s="173"/>
      <c r="WV104" s="173"/>
      <c r="WW104" s="173"/>
      <c r="WX104" s="173"/>
      <c r="WY104" s="173"/>
      <c r="WZ104" s="173"/>
      <c r="XA104" s="173"/>
      <c r="XB104" s="173"/>
      <c r="XC104" s="173"/>
      <c r="XD104" s="173"/>
      <c r="XE104" s="173"/>
      <c r="XF104" s="173"/>
      <c r="XG104" s="173"/>
      <c r="XH104" s="173"/>
      <c r="XI104" s="173"/>
      <c r="XJ104" s="173"/>
      <c r="XK104" s="173"/>
      <c r="XL104" s="173"/>
      <c r="XM104" s="173"/>
      <c r="XN104" s="173"/>
      <c r="XO104" s="173"/>
      <c r="XP104" s="173"/>
      <c r="XQ104" s="173"/>
      <c r="XR104" s="173"/>
      <c r="XS104" s="173"/>
      <c r="XT104" s="173"/>
      <c r="XU104" s="173"/>
      <c r="XV104" s="173"/>
      <c r="XW104" s="173"/>
      <c r="XX104" s="173"/>
      <c r="XY104" s="173"/>
      <c r="XZ104" s="173"/>
      <c r="YA104" s="173"/>
      <c r="YB104" s="173"/>
      <c r="YC104" s="173"/>
      <c r="YD104" s="173"/>
      <c r="YE104" s="173"/>
      <c r="YF104" s="173"/>
      <c r="YG104" s="173"/>
      <c r="YH104" s="173"/>
      <c r="YI104" s="173"/>
      <c r="YJ104" s="173"/>
      <c r="YK104" s="173"/>
      <c r="YL104" s="173"/>
      <c r="YM104" s="173"/>
      <c r="YN104" s="173"/>
      <c r="YO104" s="173"/>
      <c r="YP104" s="173"/>
      <c r="YQ104" s="173"/>
      <c r="YR104" s="173"/>
      <c r="YS104" s="173"/>
      <c r="YT104" s="173"/>
      <c r="YU104" s="173"/>
      <c r="YV104" s="173"/>
      <c r="YW104" s="173"/>
      <c r="YX104" s="173"/>
      <c r="YY104" s="173"/>
      <c r="YZ104" s="173"/>
      <c r="ZA104" s="173"/>
      <c r="ZB104" s="173"/>
      <c r="ZC104" s="173"/>
      <c r="ZD104" s="173"/>
      <c r="ZE104" s="173"/>
      <c r="ZF104" s="173"/>
      <c r="ZG104" s="173"/>
      <c r="ZH104" s="173"/>
      <c r="ZI104" s="173"/>
      <c r="ZJ104" s="173"/>
      <c r="ZK104" s="173"/>
      <c r="ZL104" s="173"/>
      <c r="ZM104" s="173"/>
      <c r="ZN104" s="173"/>
      <c r="ZO104" s="173"/>
      <c r="ZP104" s="173"/>
      <c r="ZQ104" s="173"/>
      <c r="ZR104" s="173"/>
      <c r="ZS104" s="173"/>
      <c r="ZT104" s="173"/>
      <c r="ZU104" s="173"/>
      <c r="ZV104" s="173"/>
      <c r="ZW104" s="173"/>
      <c r="ZX104" s="173"/>
      <c r="ZY104" s="173"/>
      <c r="ZZ104" s="173"/>
      <c r="AAA104" s="173"/>
      <c r="AAB104" s="173"/>
      <c r="AAC104" s="173"/>
      <c r="AAD104" s="173"/>
      <c r="AAE104" s="173"/>
      <c r="AAF104" s="173"/>
      <c r="AAG104" s="173"/>
      <c r="AAH104" s="173"/>
      <c r="AAI104" s="173"/>
      <c r="AAJ104" s="173"/>
      <c r="AAK104" s="173"/>
      <c r="AAL104" s="173"/>
      <c r="AAM104" s="173"/>
      <c r="AAN104" s="173"/>
      <c r="AAO104" s="173"/>
      <c r="AAP104" s="173"/>
      <c r="AAQ104" s="173"/>
      <c r="AAR104" s="173"/>
      <c r="AAS104" s="173"/>
      <c r="AAT104" s="173"/>
      <c r="AAU104" s="173"/>
      <c r="ABB104" s="173"/>
      <c r="ABC104" s="173"/>
      <c r="ABD104" s="173"/>
      <c r="ABE104" s="173"/>
      <c r="ABF104" s="173"/>
      <c r="ABG104" s="173"/>
      <c r="ABH104" s="173"/>
      <c r="ABI104" s="173"/>
      <c r="ABJ104" s="173"/>
      <c r="ABK104" s="173"/>
      <c r="ABL104" s="173"/>
      <c r="ABM104" s="173"/>
      <c r="ABN104" s="173"/>
      <c r="ABO104" s="173"/>
      <c r="ABP104" s="173"/>
      <c r="ABQ104" s="173"/>
      <c r="ABR104" s="173"/>
      <c r="ABS104" s="173"/>
      <c r="ABT104" s="173"/>
      <c r="ABU104" s="173"/>
      <c r="ABV104" s="173"/>
      <c r="ABW104" s="173"/>
      <c r="ABX104" s="173"/>
      <c r="ABY104" s="173"/>
      <c r="ABZ104" s="173"/>
      <c r="ACA104" s="173"/>
      <c r="ACB104" s="173"/>
      <c r="ACC104" s="173"/>
      <c r="ACD104" s="173"/>
      <c r="ACE104" s="173"/>
      <c r="ACF104" s="173"/>
      <c r="ACG104" s="173"/>
      <c r="ACH104" s="173"/>
      <c r="ACI104" s="173"/>
      <c r="ACJ104" s="173"/>
      <c r="ACK104" s="173"/>
      <c r="ACL104" s="173"/>
      <c r="ACM104" s="173"/>
      <c r="ACN104" s="173"/>
      <c r="ACO104" s="173"/>
      <c r="ACP104" s="173"/>
      <c r="ACQ104" s="173"/>
      <c r="ACR104" s="173"/>
      <c r="ACS104" s="173"/>
      <c r="ACT104" s="173"/>
      <c r="ACU104" s="173"/>
      <c r="ACV104" s="173"/>
      <c r="ACW104" s="173"/>
      <c r="ACX104" s="173"/>
      <c r="ACY104" s="173"/>
      <c r="ACZ104" s="173"/>
      <c r="ADA104" s="173"/>
      <c r="ADB104" s="173"/>
      <c r="ADC104" s="173"/>
      <c r="ADD104" s="173"/>
      <c r="ADE104" s="173"/>
      <c r="ADF104" s="173"/>
      <c r="ADG104" s="173"/>
      <c r="ADH104" s="173"/>
      <c r="ADI104" s="173"/>
      <c r="ADJ104" s="173"/>
      <c r="ADK104" s="173"/>
      <c r="ADL104" s="173"/>
      <c r="ADM104" s="173"/>
      <c r="ADN104" s="173"/>
      <c r="ADO104" s="173"/>
      <c r="ADP104" s="173"/>
      <c r="ADQ104" s="173"/>
      <c r="ADR104" s="173"/>
      <c r="ADS104" s="173"/>
      <c r="ADT104" s="173"/>
      <c r="ADU104" s="173"/>
      <c r="ADV104" s="173"/>
      <c r="ADW104" s="173"/>
      <c r="ADX104" s="173"/>
      <c r="ADY104" s="173"/>
      <c r="ADZ104" s="173"/>
      <c r="AEA104" s="173"/>
      <c r="AEB104" s="173"/>
      <c r="AEC104" s="173"/>
      <c r="AED104" s="173"/>
      <c r="AEE104" s="173"/>
      <c r="AEF104" s="173"/>
      <c r="AEG104" s="173"/>
      <c r="AEH104" s="173"/>
      <c r="AEI104" s="173"/>
      <c r="AEJ104" s="173"/>
      <c r="AEK104" s="173"/>
      <c r="AEL104" s="173"/>
      <c r="AEM104" s="173"/>
      <c r="AEN104" s="173"/>
      <c r="AEO104" s="173"/>
      <c r="AEP104" s="173"/>
      <c r="AEQ104" s="173"/>
      <c r="AER104" s="173"/>
      <c r="AES104" s="173"/>
      <c r="AET104" s="173"/>
      <c r="AEU104" s="173"/>
      <c r="AEV104" s="173"/>
      <c r="AEW104" s="173"/>
      <c r="AEX104" s="173"/>
      <c r="AEY104" s="173"/>
      <c r="AEZ104" s="173"/>
      <c r="AFA104" s="173"/>
      <c r="AFB104" s="173"/>
      <c r="AFC104" s="173"/>
      <c r="AFD104" s="173"/>
      <c r="AFE104" s="173"/>
      <c r="AFF104" s="173"/>
      <c r="AFG104" s="173"/>
      <c r="AFH104" s="173"/>
      <c r="AFI104" s="173"/>
      <c r="AFJ104" s="173"/>
      <c r="AFK104" s="173"/>
      <c r="AFL104" s="173"/>
      <c r="AFM104" s="173"/>
      <c r="AFN104" s="173"/>
      <c r="AFO104" s="173"/>
      <c r="AFP104" s="173"/>
      <c r="AFQ104" s="173"/>
      <c r="AFR104" s="173"/>
      <c r="AFS104" s="173"/>
      <c r="AFT104" s="173"/>
      <c r="AFU104" s="173"/>
      <c r="AFV104" s="173"/>
      <c r="AFW104" s="173"/>
      <c r="AFX104" s="173"/>
      <c r="AFY104" s="173"/>
      <c r="AFZ104" s="173"/>
      <c r="AGA104" s="173"/>
      <c r="AGB104" s="173"/>
      <c r="AGC104" s="173"/>
      <c r="AGD104" s="173"/>
      <c r="AGE104" s="173"/>
      <c r="AGF104" s="173"/>
      <c r="AGG104" s="173"/>
      <c r="AGH104" s="173"/>
      <c r="AGI104" s="173"/>
      <c r="AGJ104" s="173"/>
      <c r="AGK104" s="173"/>
      <c r="AGL104" s="173"/>
      <c r="AGM104" s="173"/>
      <c r="AGN104" s="173"/>
      <c r="AGO104" s="173"/>
      <c r="AGP104" s="173"/>
      <c r="AGQ104" s="173"/>
      <c r="AGR104" s="173"/>
      <c r="AGS104" s="173"/>
      <c r="AGT104" s="173"/>
      <c r="AGU104" s="173"/>
      <c r="AGV104" s="173"/>
      <c r="AGW104" s="173"/>
      <c r="AGX104" s="173"/>
      <c r="AGY104" s="173"/>
      <c r="AGZ104" s="173"/>
      <c r="AHA104" s="173"/>
      <c r="AHB104" s="173"/>
      <c r="AHC104" s="173"/>
      <c r="AHD104" s="173"/>
      <c r="AHE104" s="173"/>
      <c r="AHF104" s="173"/>
      <c r="AHG104" s="173"/>
      <c r="AHH104" s="173"/>
      <c r="AHI104" s="173"/>
      <c r="AHJ104" s="173"/>
      <c r="AHK104" s="173"/>
      <c r="AHL104" s="173"/>
      <c r="AHM104" s="173"/>
      <c r="AHN104" s="173"/>
      <c r="AHO104" s="173"/>
      <c r="AHP104" s="173"/>
      <c r="AHQ104" s="173"/>
      <c r="AHR104" s="173"/>
      <c r="AHS104" s="173"/>
      <c r="AHT104" s="173"/>
      <c r="AHU104" s="173"/>
      <c r="AHV104" s="173"/>
      <c r="AHW104" s="173"/>
      <c r="AHX104" s="173"/>
      <c r="AHY104" s="173"/>
      <c r="AHZ104" s="173"/>
      <c r="AIA104" s="173"/>
      <c r="AIB104" s="173"/>
      <c r="AIC104" s="173"/>
      <c r="AID104" s="173"/>
      <c r="AIE104" s="173"/>
      <c r="AIF104" s="173"/>
      <c r="AIG104" s="173"/>
      <c r="AIH104" s="173"/>
      <c r="AII104" s="173"/>
      <c r="AIJ104" s="173"/>
      <c r="AIK104" s="173"/>
      <c r="AIL104" s="173"/>
      <c r="AIM104" s="173"/>
      <c r="AIN104" s="173"/>
      <c r="AIO104" s="173"/>
      <c r="AIP104" s="173"/>
      <c r="AIQ104" s="173"/>
      <c r="AIR104" s="173"/>
      <c r="AIS104" s="173"/>
      <c r="AIT104" s="173"/>
      <c r="AIU104" s="173"/>
      <c r="AIV104" s="173"/>
      <c r="AIW104" s="173"/>
      <c r="AIX104" s="173"/>
      <c r="AIY104" s="173"/>
      <c r="AIZ104" s="173"/>
      <c r="AJA104" s="173"/>
      <c r="AJB104" s="173"/>
      <c r="AJC104" s="173"/>
      <c r="AJD104" s="173"/>
      <c r="AJE104" s="173"/>
      <c r="AJF104" s="173"/>
      <c r="AJG104" s="173"/>
      <c r="AJH104" s="173"/>
      <c r="AJI104" s="173"/>
      <c r="AJJ104" s="173"/>
      <c r="AJK104" s="173"/>
      <c r="AJL104" s="173"/>
      <c r="AJM104" s="173"/>
      <c r="AJN104" s="173"/>
      <c r="AJO104" s="173"/>
      <c r="AJP104" s="173"/>
      <c r="AJQ104" s="173"/>
      <c r="AJR104" s="173"/>
      <c r="AJS104" s="173"/>
      <c r="AJT104" s="173"/>
      <c r="AJU104" s="173"/>
      <c r="AJV104" s="173"/>
      <c r="AJW104" s="173"/>
      <c r="AJX104" s="173"/>
      <c r="AJY104" s="173"/>
      <c r="AJZ104" s="173"/>
      <c r="AKA104" s="173"/>
      <c r="AKB104" s="173"/>
      <c r="AKC104" s="173"/>
      <c r="AKD104" s="173"/>
      <c r="AKE104" s="173"/>
      <c r="AKF104" s="173"/>
      <c r="AKG104" s="173"/>
      <c r="AKH104" s="173"/>
      <c r="AKI104" s="173"/>
      <c r="AKJ104" s="173"/>
      <c r="AKK104" s="173"/>
      <c r="AKL104" s="173"/>
      <c r="AKM104" s="173"/>
      <c r="AKN104" s="173"/>
      <c r="AKO104" s="173"/>
      <c r="AKP104" s="173"/>
      <c r="AKQ104" s="173"/>
      <c r="AKX104" s="173"/>
      <c r="AKY104" s="173"/>
      <c r="AKZ104" s="173"/>
      <c r="ALA104" s="173"/>
      <c r="ALB104" s="173"/>
      <c r="ALC104" s="173"/>
      <c r="ALD104" s="173"/>
      <c r="ALE104" s="173"/>
      <c r="ALF104" s="173"/>
      <c r="ALG104" s="173"/>
      <c r="ALH104" s="173"/>
      <c r="ALI104" s="173"/>
      <c r="ALJ104" s="173"/>
      <c r="ALK104" s="173"/>
      <c r="ALL104" s="173"/>
      <c r="ALM104" s="173"/>
      <c r="ALN104" s="173"/>
      <c r="ALO104" s="173"/>
      <c r="ALP104" s="173"/>
      <c r="ALQ104" s="173"/>
      <c r="ALR104" s="173"/>
      <c r="ALS104" s="173"/>
      <c r="ALT104" s="173"/>
      <c r="ALU104" s="173"/>
      <c r="ALV104" s="173"/>
      <c r="ALW104" s="173"/>
      <c r="ALX104" s="173"/>
      <c r="ALY104" s="173"/>
      <c r="ALZ104" s="173"/>
      <c r="AMA104" s="173"/>
      <c r="AMB104" s="173"/>
      <c r="AMC104" s="173"/>
      <c r="AMD104" s="173"/>
      <c r="AME104" s="173"/>
      <c r="AMF104" s="173"/>
      <c r="AMG104" s="173"/>
      <c r="AMH104" s="173"/>
      <c r="AMI104" s="173"/>
      <c r="AMJ104" s="173"/>
      <c r="AMK104" s="173"/>
      <c r="AML104" s="173"/>
      <c r="AMM104" s="173"/>
      <c r="AMN104" s="173"/>
      <c r="AMO104" s="173"/>
      <c r="AMP104" s="173"/>
      <c r="AMQ104" s="173"/>
      <c r="AMR104" s="173"/>
      <c r="AMS104" s="173"/>
      <c r="AMT104" s="173"/>
      <c r="AMU104" s="173"/>
      <c r="AMV104" s="173"/>
      <c r="AMW104" s="173"/>
      <c r="AMX104" s="173"/>
      <c r="AMY104" s="173"/>
      <c r="AMZ104" s="173"/>
      <c r="ANA104" s="173"/>
      <c r="ANB104" s="173"/>
      <c r="ANC104" s="173"/>
      <c r="AND104" s="173"/>
      <c r="ANE104" s="173"/>
      <c r="ANF104" s="173"/>
      <c r="ANG104" s="173"/>
      <c r="ANH104" s="173"/>
      <c r="ANI104" s="173"/>
      <c r="ANJ104" s="173"/>
      <c r="ANK104" s="173"/>
      <c r="ANL104" s="173"/>
      <c r="ANM104" s="173"/>
      <c r="ANN104" s="173"/>
      <c r="ANO104" s="173"/>
      <c r="ANP104" s="173"/>
      <c r="ANQ104" s="173"/>
      <c r="ANR104" s="173"/>
      <c r="ANS104" s="173"/>
      <c r="ANT104" s="173"/>
      <c r="ANU104" s="173"/>
      <c r="ANV104" s="173"/>
      <c r="ANW104" s="173"/>
      <c r="ANX104" s="173"/>
      <c r="ANY104" s="173"/>
      <c r="ANZ104" s="173"/>
      <c r="AOA104" s="173"/>
      <c r="AOB104" s="173"/>
      <c r="AOC104" s="173"/>
      <c r="AOD104" s="173"/>
      <c r="AOE104" s="173"/>
      <c r="AOF104" s="173"/>
      <c r="AOG104" s="173"/>
      <c r="AOH104" s="173"/>
      <c r="AOI104" s="173"/>
      <c r="AOJ104" s="173"/>
      <c r="AOK104" s="173"/>
      <c r="AOL104" s="173"/>
      <c r="AOM104" s="173"/>
      <c r="AON104" s="173"/>
      <c r="AOO104" s="173"/>
      <c r="AOP104" s="173"/>
      <c r="AOQ104" s="173"/>
      <c r="AOR104" s="173"/>
      <c r="AOS104" s="173"/>
      <c r="AOT104" s="173"/>
      <c r="AOU104" s="173"/>
      <c r="AOV104" s="173"/>
      <c r="AOW104" s="173"/>
      <c r="AOX104" s="173"/>
      <c r="AOY104" s="173"/>
      <c r="AOZ104" s="173"/>
      <c r="APA104" s="173"/>
      <c r="APB104" s="173"/>
      <c r="APC104" s="173"/>
      <c r="APD104" s="173"/>
      <c r="APE104" s="173"/>
      <c r="APF104" s="173"/>
      <c r="APG104" s="173"/>
      <c r="APH104" s="173"/>
      <c r="API104" s="173"/>
      <c r="APJ104" s="173"/>
      <c r="APK104" s="173"/>
      <c r="APL104" s="173"/>
      <c r="APM104" s="173"/>
      <c r="APN104" s="173"/>
      <c r="APO104" s="173"/>
      <c r="APP104" s="173"/>
      <c r="APQ104" s="173"/>
      <c r="APR104" s="173"/>
      <c r="APS104" s="173"/>
      <c r="APT104" s="173"/>
      <c r="APU104" s="173"/>
      <c r="APV104" s="173"/>
      <c r="APW104" s="173"/>
      <c r="APX104" s="173"/>
      <c r="APY104" s="173"/>
      <c r="APZ104" s="173"/>
      <c r="AQA104" s="173"/>
      <c r="AQB104" s="173"/>
      <c r="AQC104" s="173"/>
      <c r="AQD104" s="173"/>
      <c r="AQE104" s="173"/>
      <c r="AQF104" s="173"/>
      <c r="AQG104" s="173"/>
      <c r="AQH104" s="173"/>
      <c r="AQI104" s="173"/>
      <c r="AQJ104" s="173"/>
      <c r="AQK104" s="173"/>
      <c r="AQL104" s="173"/>
      <c r="AQM104" s="173"/>
      <c r="AQN104" s="173"/>
      <c r="AQO104" s="173"/>
      <c r="AQP104" s="173"/>
      <c r="AQQ104" s="173"/>
      <c r="AQR104" s="173"/>
      <c r="AQS104" s="173"/>
      <c r="AQT104" s="173"/>
      <c r="AQU104" s="173"/>
      <c r="AQV104" s="173"/>
      <c r="AQW104" s="173"/>
      <c r="AQX104" s="173"/>
      <c r="AQY104" s="173"/>
      <c r="AQZ104" s="173"/>
      <c r="ARA104" s="173"/>
      <c r="ARB104" s="173"/>
      <c r="ARC104" s="173"/>
      <c r="ARD104" s="173"/>
      <c r="ARE104" s="173"/>
      <c r="ARF104" s="173"/>
      <c r="ARG104" s="173"/>
      <c r="ARH104" s="173"/>
      <c r="ARI104" s="173"/>
      <c r="ARJ104" s="173"/>
      <c r="ARK104" s="173"/>
      <c r="ARL104" s="173"/>
      <c r="ARM104" s="173"/>
      <c r="ARN104" s="173"/>
      <c r="ARO104" s="173"/>
      <c r="ARP104" s="173"/>
      <c r="ARQ104" s="173"/>
      <c r="ARR104" s="173"/>
      <c r="ARS104" s="173"/>
      <c r="ART104" s="173"/>
      <c r="ARU104" s="173"/>
      <c r="ARV104" s="173"/>
      <c r="ARW104" s="173"/>
      <c r="ARX104" s="173"/>
      <c r="ARY104" s="173"/>
      <c r="ARZ104" s="173"/>
      <c r="ASA104" s="173"/>
      <c r="ASB104" s="173"/>
      <c r="ASC104" s="173"/>
      <c r="ASD104" s="173"/>
      <c r="ASE104" s="173"/>
      <c r="ASF104" s="173"/>
      <c r="ASG104" s="173"/>
      <c r="ASH104" s="173"/>
      <c r="ASI104" s="173"/>
      <c r="ASJ104" s="173"/>
      <c r="ASK104" s="173"/>
      <c r="ASL104" s="173"/>
      <c r="ASM104" s="173"/>
      <c r="ASN104" s="173"/>
      <c r="ASO104" s="173"/>
      <c r="ASP104" s="173"/>
      <c r="ASQ104" s="173"/>
      <c r="ASR104" s="173"/>
      <c r="ASS104" s="173"/>
      <c r="AST104" s="173"/>
      <c r="ASU104" s="173"/>
      <c r="ASV104" s="173"/>
      <c r="ASW104" s="173"/>
      <c r="ASX104" s="173"/>
      <c r="ASY104" s="173"/>
      <c r="ASZ104" s="173"/>
      <c r="ATA104" s="173"/>
      <c r="ATB104" s="173"/>
      <c r="ATC104" s="173"/>
      <c r="ATD104" s="173"/>
      <c r="ATE104" s="173"/>
      <c r="ATF104" s="173"/>
      <c r="ATG104" s="173"/>
      <c r="ATH104" s="173"/>
      <c r="ATI104" s="173"/>
      <c r="ATJ104" s="173"/>
      <c r="ATK104" s="173"/>
      <c r="ATL104" s="173"/>
      <c r="ATM104" s="173"/>
      <c r="ATN104" s="173"/>
      <c r="ATO104" s="173"/>
      <c r="ATP104" s="173"/>
      <c r="ATQ104" s="173"/>
      <c r="ATR104" s="173"/>
      <c r="ATS104" s="173"/>
      <c r="ATT104" s="173"/>
      <c r="ATU104" s="173"/>
      <c r="ATV104" s="173"/>
      <c r="ATW104" s="173"/>
      <c r="ATX104" s="173"/>
      <c r="ATY104" s="173"/>
      <c r="ATZ104" s="173"/>
      <c r="AUA104" s="173"/>
      <c r="AUB104" s="173"/>
      <c r="AUC104" s="173"/>
      <c r="AUD104" s="173"/>
      <c r="AUE104" s="173"/>
      <c r="AUF104" s="173"/>
      <c r="AUG104" s="173"/>
      <c r="AUH104" s="173"/>
      <c r="AUI104" s="173"/>
      <c r="AUJ104" s="173"/>
      <c r="AUK104" s="173"/>
      <c r="AUL104" s="173"/>
      <c r="AUM104" s="173"/>
      <c r="AUT104" s="173"/>
      <c r="AUU104" s="173"/>
      <c r="AUV104" s="173"/>
      <c r="AUW104" s="173"/>
      <c r="AUX104" s="173"/>
      <c r="AUY104" s="173"/>
      <c r="AUZ104" s="173"/>
      <c r="AVA104" s="173"/>
      <c r="AVB104" s="173"/>
      <c r="AVC104" s="173"/>
      <c r="AVD104" s="173"/>
      <c r="AVE104" s="173"/>
      <c r="AVF104" s="173"/>
      <c r="AVG104" s="173"/>
      <c r="AVH104" s="173"/>
      <c r="AVI104" s="173"/>
      <c r="AVJ104" s="173"/>
      <c r="AVK104" s="173"/>
      <c r="AVL104" s="173"/>
      <c r="AVM104" s="173"/>
      <c r="AVN104" s="173"/>
      <c r="AVO104" s="173"/>
      <c r="AVP104" s="173"/>
      <c r="AVQ104" s="173"/>
      <c r="AVR104" s="173"/>
      <c r="AVS104" s="173"/>
      <c r="AVT104" s="173"/>
      <c r="AVU104" s="173"/>
      <c r="AVV104" s="173"/>
      <c r="AVW104" s="173"/>
      <c r="AVX104" s="173"/>
      <c r="AVY104" s="173"/>
      <c r="AVZ104" s="173"/>
      <c r="AWA104" s="173"/>
      <c r="AWB104" s="173"/>
      <c r="AWC104" s="173"/>
      <c r="AWD104" s="173"/>
      <c r="AWE104" s="173"/>
      <c r="AWF104" s="173"/>
      <c r="AWG104" s="173"/>
      <c r="AWH104" s="173"/>
      <c r="AWI104" s="173"/>
      <c r="AWJ104" s="173"/>
      <c r="AWK104" s="173"/>
      <c r="AWL104" s="173"/>
      <c r="AWM104" s="173"/>
      <c r="AWN104" s="173"/>
      <c r="AWO104" s="173"/>
      <c r="AWP104" s="173"/>
      <c r="AWQ104" s="173"/>
      <c r="AWR104" s="173"/>
      <c r="AWS104" s="173"/>
      <c r="AWT104" s="173"/>
      <c r="AWU104" s="173"/>
      <c r="AWV104" s="173"/>
      <c r="AWW104" s="173"/>
      <c r="AWX104" s="173"/>
      <c r="AWY104" s="173"/>
      <c r="AWZ104" s="173"/>
      <c r="AXA104" s="173"/>
      <c r="AXB104" s="173"/>
      <c r="AXC104" s="173"/>
      <c r="AXD104" s="173"/>
      <c r="AXE104" s="173"/>
      <c r="AXF104" s="173"/>
      <c r="AXG104" s="173"/>
      <c r="AXH104" s="173"/>
      <c r="AXI104" s="173"/>
      <c r="AXJ104" s="173"/>
      <c r="AXK104" s="173"/>
      <c r="AXL104" s="173"/>
      <c r="AXM104" s="173"/>
      <c r="AXN104" s="173"/>
      <c r="AXO104" s="173"/>
      <c r="AXP104" s="173"/>
      <c r="AXQ104" s="173"/>
      <c r="AXR104" s="173"/>
      <c r="AXS104" s="173"/>
      <c r="AXT104" s="173"/>
      <c r="AXU104" s="173"/>
      <c r="AXV104" s="173"/>
      <c r="AXW104" s="173"/>
      <c r="AXX104" s="173"/>
      <c r="AXY104" s="173"/>
      <c r="AXZ104" s="173"/>
      <c r="AYA104" s="173"/>
      <c r="AYB104" s="173"/>
      <c r="AYC104" s="173"/>
      <c r="AYD104" s="173"/>
      <c r="AYE104" s="173"/>
      <c r="AYF104" s="173"/>
      <c r="AYG104" s="173"/>
      <c r="AYH104" s="173"/>
      <c r="AYI104" s="173"/>
      <c r="AYJ104" s="173"/>
      <c r="AYK104" s="173"/>
      <c r="AYL104" s="173"/>
      <c r="AYM104" s="173"/>
      <c r="AYN104" s="173"/>
      <c r="AYO104" s="173"/>
      <c r="AYP104" s="173"/>
      <c r="AYQ104" s="173"/>
      <c r="AYR104" s="173"/>
      <c r="AYS104" s="173"/>
      <c r="AYT104" s="173"/>
      <c r="AYU104" s="173"/>
      <c r="AYV104" s="173"/>
      <c r="AYW104" s="173"/>
      <c r="AYX104" s="173"/>
      <c r="AYY104" s="173"/>
      <c r="AYZ104" s="173"/>
      <c r="AZA104" s="173"/>
      <c r="AZB104" s="173"/>
      <c r="AZC104" s="173"/>
      <c r="AZD104" s="173"/>
      <c r="AZE104" s="173"/>
      <c r="AZF104" s="173"/>
      <c r="AZG104" s="173"/>
      <c r="AZH104" s="173"/>
      <c r="AZI104" s="173"/>
      <c r="AZJ104" s="173"/>
      <c r="AZK104" s="173"/>
      <c r="AZL104" s="173"/>
      <c r="AZM104" s="173"/>
      <c r="AZN104" s="173"/>
      <c r="AZO104" s="173"/>
      <c r="AZP104" s="173"/>
      <c r="AZQ104" s="173"/>
      <c r="AZR104" s="173"/>
      <c r="AZS104" s="173"/>
      <c r="AZT104" s="173"/>
      <c r="AZU104" s="173"/>
      <c r="AZV104" s="173"/>
      <c r="AZW104" s="173"/>
      <c r="AZX104" s="173"/>
      <c r="AZY104" s="173"/>
      <c r="AZZ104" s="173"/>
      <c r="BAA104" s="173"/>
      <c r="BAB104" s="173"/>
      <c r="BAC104" s="173"/>
      <c r="BAD104" s="173"/>
      <c r="BAE104" s="173"/>
      <c r="BAF104" s="173"/>
      <c r="BAG104" s="173"/>
      <c r="BAH104" s="173"/>
      <c r="BAI104" s="173"/>
      <c r="BAJ104" s="173"/>
      <c r="BAK104" s="173"/>
      <c r="BAL104" s="173"/>
      <c r="BAM104" s="173"/>
      <c r="BAN104" s="173"/>
      <c r="BAO104" s="173"/>
      <c r="BAP104" s="173"/>
      <c r="BAQ104" s="173"/>
      <c r="BAR104" s="173"/>
      <c r="BAS104" s="173"/>
      <c r="BAT104" s="173"/>
      <c r="BAU104" s="173"/>
      <c r="BAV104" s="173"/>
      <c r="BAW104" s="173"/>
      <c r="BAX104" s="173"/>
      <c r="BAY104" s="173"/>
      <c r="BAZ104" s="173"/>
      <c r="BBA104" s="173"/>
      <c r="BBB104" s="173"/>
      <c r="BBC104" s="173"/>
      <c r="BBD104" s="173"/>
      <c r="BBE104" s="173"/>
      <c r="BBF104" s="173"/>
      <c r="BBG104" s="173"/>
      <c r="BBH104" s="173"/>
      <c r="BBI104" s="173"/>
      <c r="BBJ104" s="173"/>
      <c r="BBK104" s="173"/>
      <c r="BBL104" s="173"/>
      <c r="BBM104" s="173"/>
      <c r="BBN104" s="173"/>
      <c r="BBO104" s="173"/>
      <c r="BBP104" s="173"/>
      <c r="BBQ104" s="173"/>
      <c r="BBR104" s="173"/>
      <c r="BBS104" s="173"/>
      <c r="BBT104" s="173"/>
      <c r="BBU104" s="173"/>
      <c r="BBV104" s="173"/>
      <c r="BBW104" s="173"/>
      <c r="BBX104" s="173"/>
      <c r="BBY104" s="173"/>
      <c r="BBZ104" s="173"/>
      <c r="BCA104" s="173"/>
      <c r="BCB104" s="173"/>
      <c r="BCC104" s="173"/>
      <c r="BCD104" s="173"/>
      <c r="BCE104" s="173"/>
      <c r="BCF104" s="173"/>
      <c r="BCG104" s="173"/>
      <c r="BCH104" s="173"/>
      <c r="BCI104" s="173"/>
      <c r="BCJ104" s="173"/>
      <c r="BCK104" s="173"/>
      <c r="BCL104" s="173"/>
      <c r="BCM104" s="173"/>
      <c r="BCN104" s="173"/>
      <c r="BCO104" s="173"/>
      <c r="BCP104" s="173"/>
      <c r="BCQ104" s="173"/>
      <c r="BCR104" s="173"/>
      <c r="BCS104" s="173"/>
      <c r="BCT104" s="173"/>
      <c r="BCU104" s="173"/>
      <c r="BCV104" s="173"/>
      <c r="BCW104" s="173"/>
      <c r="BCX104" s="173"/>
      <c r="BCY104" s="173"/>
      <c r="BCZ104" s="173"/>
      <c r="BDA104" s="173"/>
      <c r="BDB104" s="173"/>
      <c r="BDC104" s="173"/>
      <c r="BDD104" s="173"/>
      <c r="BDE104" s="173"/>
      <c r="BDF104" s="173"/>
      <c r="BDG104" s="173"/>
      <c r="BDH104" s="173"/>
      <c r="BDI104" s="173"/>
      <c r="BDJ104" s="173"/>
      <c r="BDK104" s="173"/>
      <c r="BDL104" s="173"/>
      <c r="BDM104" s="173"/>
      <c r="BDN104" s="173"/>
      <c r="BDO104" s="173"/>
      <c r="BDP104" s="173"/>
      <c r="BDQ104" s="173"/>
      <c r="BDR104" s="173"/>
      <c r="BDS104" s="173"/>
      <c r="BDT104" s="173"/>
      <c r="BDU104" s="173"/>
      <c r="BDV104" s="173"/>
      <c r="BDW104" s="173"/>
      <c r="BDX104" s="173"/>
      <c r="BDY104" s="173"/>
      <c r="BDZ104" s="173"/>
      <c r="BEA104" s="173"/>
      <c r="BEB104" s="173"/>
      <c r="BEC104" s="173"/>
      <c r="BED104" s="173"/>
      <c r="BEE104" s="173"/>
      <c r="BEF104" s="173"/>
      <c r="BEG104" s="173"/>
      <c r="BEH104" s="173"/>
      <c r="BEI104" s="173"/>
      <c r="BEP104" s="173"/>
      <c r="BEQ104" s="173"/>
      <c r="BER104" s="173"/>
      <c r="BES104" s="173"/>
      <c r="BET104" s="173"/>
      <c r="BEU104" s="173"/>
      <c r="BEV104" s="173"/>
      <c r="BEW104" s="173"/>
      <c r="BEX104" s="173"/>
      <c r="BEY104" s="173"/>
      <c r="BEZ104" s="173"/>
      <c r="BFA104" s="173"/>
      <c r="BFB104" s="173"/>
      <c r="BFC104" s="173"/>
      <c r="BFD104" s="173"/>
      <c r="BFE104" s="173"/>
      <c r="BFF104" s="173"/>
      <c r="BFG104" s="173"/>
      <c r="BFH104" s="173"/>
      <c r="BFI104" s="173"/>
      <c r="BFJ104" s="173"/>
      <c r="BFK104" s="173"/>
      <c r="BFL104" s="173"/>
      <c r="BFM104" s="173"/>
      <c r="BFN104" s="173"/>
      <c r="BFO104" s="173"/>
      <c r="BFP104" s="173"/>
      <c r="BFQ104" s="173"/>
      <c r="BFR104" s="173"/>
      <c r="BFS104" s="173"/>
      <c r="BFT104" s="173"/>
      <c r="BFU104" s="173"/>
      <c r="BFV104" s="173"/>
      <c r="BFW104" s="173"/>
      <c r="BFX104" s="173"/>
      <c r="BFY104" s="173"/>
      <c r="BFZ104" s="173"/>
      <c r="BGA104" s="173"/>
      <c r="BGB104" s="173"/>
      <c r="BGC104" s="173"/>
      <c r="BGD104" s="173"/>
      <c r="BGE104" s="173"/>
      <c r="BGF104" s="173"/>
      <c r="BGG104" s="173"/>
      <c r="BGH104" s="173"/>
      <c r="BGI104" s="173"/>
      <c r="BGJ104" s="173"/>
      <c r="BGK104" s="173"/>
      <c r="BGL104" s="173"/>
      <c r="BGM104" s="173"/>
      <c r="BGN104" s="173"/>
      <c r="BGO104" s="173"/>
      <c r="BGP104" s="173"/>
      <c r="BGQ104" s="173"/>
      <c r="BGR104" s="173"/>
      <c r="BGS104" s="173"/>
      <c r="BGT104" s="173"/>
      <c r="BGU104" s="173"/>
      <c r="BGV104" s="173"/>
      <c r="BGW104" s="173"/>
      <c r="BGX104" s="173"/>
      <c r="BGY104" s="173"/>
      <c r="BGZ104" s="173"/>
      <c r="BHA104" s="173"/>
      <c r="BHB104" s="173"/>
      <c r="BHC104" s="173"/>
      <c r="BHD104" s="173"/>
      <c r="BHE104" s="173"/>
      <c r="BHF104" s="173"/>
      <c r="BHG104" s="173"/>
      <c r="BHH104" s="173"/>
      <c r="BHI104" s="173"/>
      <c r="BHJ104" s="173"/>
      <c r="BHK104" s="173"/>
      <c r="BHL104" s="173"/>
      <c r="BHM104" s="173"/>
      <c r="BHN104" s="173"/>
      <c r="BHO104" s="173"/>
      <c r="BHP104" s="173"/>
      <c r="BHQ104" s="173"/>
      <c r="BHR104" s="173"/>
      <c r="BHS104" s="173"/>
      <c r="BHT104" s="173"/>
      <c r="BHU104" s="173"/>
      <c r="BHV104" s="173"/>
      <c r="BHW104" s="173"/>
      <c r="BHX104" s="173"/>
      <c r="BHY104" s="173"/>
      <c r="BHZ104" s="173"/>
      <c r="BIA104" s="173"/>
      <c r="BIB104" s="173"/>
      <c r="BIC104" s="173"/>
      <c r="BID104" s="173"/>
      <c r="BIE104" s="173"/>
      <c r="BIF104" s="173"/>
      <c r="BIG104" s="173"/>
      <c r="BIH104" s="173"/>
      <c r="BII104" s="173"/>
      <c r="BIJ104" s="173"/>
      <c r="BIK104" s="173"/>
      <c r="BIL104" s="173"/>
      <c r="BIM104" s="173"/>
      <c r="BIN104" s="173"/>
      <c r="BIO104" s="173"/>
      <c r="BIP104" s="173"/>
      <c r="BIQ104" s="173"/>
      <c r="BIR104" s="173"/>
      <c r="BIS104" s="173"/>
      <c r="BIT104" s="173"/>
      <c r="BIU104" s="173"/>
      <c r="BIV104" s="173"/>
      <c r="BIW104" s="173"/>
      <c r="BIX104" s="173"/>
      <c r="BIY104" s="173"/>
      <c r="BIZ104" s="173"/>
      <c r="BJA104" s="173"/>
      <c r="BJB104" s="173"/>
      <c r="BJC104" s="173"/>
      <c r="BJD104" s="173"/>
      <c r="BJE104" s="173"/>
      <c r="BJF104" s="173"/>
      <c r="BJG104" s="173"/>
      <c r="BJH104" s="173"/>
      <c r="BJI104" s="173"/>
      <c r="BJJ104" s="173"/>
      <c r="BJK104" s="173"/>
      <c r="BJL104" s="173"/>
      <c r="BJM104" s="173"/>
      <c r="BJN104" s="173"/>
      <c r="BJO104" s="173"/>
      <c r="BJP104" s="173"/>
      <c r="BJQ104" s="173"/>
      <c r="BJR104" s="173"/>
      <c r="BJS104" s="173"/>
      <c r="BJT104" s="173"/>
      <c r="BJU104" s="173"/>
      <c r="BJV104" s="173"/>
      <c r="BJW104" s="173"/>
      <c r="BJX104" s="173"/>
      <c r="BJY104" s="173"/>
      <c r="BJZ104" s="173"/>
      <c r="BKA104" s="173"/>
      <c r="BKB104" s="173"/>
      <c r="BKC104" s="173"/>
      <c r="BKD104" s="173"/>
      <c r="BKE104" s="173"/>
      <c r="BKF104" s="173"/>
      <c r="BKG104" s="173"/>
      <c r="BKH104" s="173"/>
      <c r="BKI104" s="173"/>
      <c r="BKJ104" s="173"/>
      <c r="BKK104" s="173"/>
      <c r="BKL104" s="173"/>
      <c r="BKM104" s="173"/>
      <c r="BKN104" s="173"/>
      <c r="BKO104" s="173"/>
      <c r="BKP104" s="173"/>
      <c r="BKQ104" s="173"/>
      <c r="BKR104" s="173"/>
      <c r="BKS104" s="173"/>
      <c r="BKT104" s="173"/>
      <c r="BKU104" s="173"/>
      <c r="BKV104" s="173"/>
      <c r="BKW104" s="173"/>
      <c r="BKX104" s="173"/>
      <c r="BKY104" s="173"/>
      <c r="BKZ104" s="173"/>
      <c r="BLA104" s="173"/>
      <c r="BLB104" s="173"/>
      <c r="BLC104" s="173"/>
      <c r="BLD104" s="173"/>
      <c r="BLE104" s="173"/>
      <c r="BLF104" s="173"/>
      <c r="BLG104" s="173"/>
      <c r="BLH104" s="173"/>
      <c r="BLI104" s="173"/>
      <c r="BLJ104" s="173"/>
      <c r="BLK104" s="173"/>
      <c r="BLL104" s="173"/>
      <c r="BLM104" s="173"/>
      <c r="BLN104" s="173"/>
      <c r="BLO104" s="173"/>
      <c r="BLP104" s="173"/>
      <c r="BLQ104" s="173"/>
      <c r="BLR104" s="173"/>
      <c r="BLS104" s="173"/>
      <c r="BLT104" s="173"/>
      <c r="BLU104" s="173"/>
      <c r="BLV104" s="173"/>
      <c r="BLW104" s="173"/>
      <c r="BLX104" s="173"/>
      <c r="BLY104" s="173"/>
      <c r="BLZ104" s="173"/>
      <c r="BMA104" s="173"/>
      <c r="BMB104" s="173"/>
      <c r="BMC104" s="173"/>
      <c r="BMD104" s="173"/>
      <c r="BME104" s="173"/>
      <c r="BMF104" s="173"/>
      <c r="BMG104" s="173"/>
      <c r="BMH104" s="173"/>
      <c r="BMI104" s="173"/>
      <c r="BMJ104" s="173"/>
      <c r="BMK104" s="173"/>
      <c r="BML104" s="173"/>
      <c r="BMM104" s="173"/>
      <c r="BMN104" s="173"/>
      <c r="BMO104" s="173"/>
      <c r="BMP104" s="173"/>
      <c r="BMQ104" s="173"/>
      <c r="BMR104" s="173"/>
      <c r="BMS104" s="173"/>
      <c r="BMT104" s="173"/>
      <c r="BMU104" s="173"/>
      <c r="BMV104" s="173"/>
      <c r="BMW104" s="173"/>
      <c r="BMX104" s="173"/>
      <c r="BMY104" s="173"/>
      <c r="BMZ104" s="173"/>
      <c r="BNA104" s="173"/>
      <c r="BNB104" s="173"/>
      <c r="BNC104" s="173"/>
      <c r="BND104" s="173"/>
      <c r="BNE104" s="173"/>
      <c r="BNF104" s="173"/>
      <c r="BNG104" s="173"/>
      <c r="BNH104" s="173"/>
      <c r="BNI104" s="173"/>
      <c r="BNJ104" s="173"/>
      <c r="BNK104" s="173"/>
      <c r="BNL104" s="173"/>
      <c r="BNM104" s="173"/>
      <c r="BNN104" s="173"/>
      <c r="BNO104" s="173"/>
      <c r="BNP104" s="173"/>
      <c r="BNQ104" s="173"/>
      <c r="BNR104" s="173"/>
      <c r="BNS104" s="173"/>
      <c r="BNT104" s="173"/>
      <c r="BNU104" s="173"/>
      <c r="BNV104" s="173"/>
      <c r="BNW104" s="173"/>
      <c r="BNX104" s="173"/>
      <c r="BNY104" s="173"/>
      <c r="BNZ104" s="173"/>
      <c r="BOA104" s="173"/>
      <c r="BOB104" s="173"/>
      <c r="BOC104" s="173"/>
      <c r="BOD104" s="173"/>
      <c r="BOE104" s="173"/>
      <c r="BOL104" s="173"/>
      <c r="BOM104" s="173"/>
      <c r="BON104" s="173"/>
      <c r="BOO104" s="173"/>
      <c r="BOP104" s="173"/>
      <c r="BOQ104" s="173"/>
      <c r="BOR104" s="173"/>
      <c r="BOS104" s="173"/>
      <c r="BOT104" s="173"/>
      <c r="BOU104" s="173"/>
      <c r="BOV104" s="173"/>
      <c r="BOW104" s="173"/>
      <c r="BOX104" s="173"/>
      <c r="BOY104" s="173"/>
      <c r="BOZ104" s="173"/>
      <c r="BPA104" s="173"/>
      <c r="BPB104" s="173"/>
      <c r="BPC104" s="173"/>
      <c r="BPD104" s="173"/>
      <c r="BPE104" s="173"/>
      <c r="BPF104" s="173"/>
      <c r="BPG104" s="173"/>
      <c r="BPH104" s="173"/>
      <c r="BPI104" s="173"/>
      <c r="BPJ104" s="173"/>
      <c r="BPK104" s="173"/>
      <c r="BPL104" s="173"/>
      <c r="BPM104" s="173"/>
      <c r="BPN104" s="173"/>
      <c r="BPO104" s="173"/>
      <c r="BPP104" s="173"/>
      <c r="BPQ104" s="173"/>
      <c r="BPR104" s="173"/>
      <c r="BPS104" s="173"/>
      <c r="BPT104" s="173"/>
      <c r="BPU104" s="173"/>
      <c r="BPV104" s="173"/>
      <c r="BPW104" s="173"/>
      <c r="BPX104" s="173"/>
      <c r="BPY104" s="173"/>
      <c r="BPZ104" s="173"/>
      <c r="BQA104" s="173"/>
      <c r="BQB104" s="173"/>
      <c r="BQC104" s="173"/>
      <c r="BQD104" s="173"/>
      <c r="BQE104" s="173"/>
      <c r="BQF104" s="173"/>
      <c r="BQG104" s="173"/>
      <c r="BQH104" s="173"/>
      <c r="BQI104" s="173"/>
      <c r="BQJ104" s="173"/>
      <c r="BQK104" s="173"/>
      <c r="BQL104" s="173"/>
      <c r="BQM104" s="173"/>
      <c r="BQN104" s="173"/>
      <c r="BQO104" s="173"/>
      <c r="BQP104" s="173"/>
      <c r="BQQ104" s="173"/>
      <c r="BQR104" s="173"/>
      <c r="BQS104" s="173"/>
      <c r="BQT104" s="173"/>
      <c r="BQU104" s="173"/>
      <c r="BQV104" s="173"/>
      <c r="BQW104" s="173"/>
      <c r="BQX104" s="173"/>
      <c r="BQY104" s="173"/>
      <c r="BQZ104" s="173"/>
      <c r="BRA104" s="173"/>
      <c r="BRB104" s="173"/>
      <c r="BRC104" s="173"/>
      <c r="BRD104" s="173"/>
      <c r="BRE104" s="173"/>
      <c r="BRF104" s="173"/>
      <c r="BRG104" s="173"/>
      <c r="BRH104" s="173"/>
      <c r="BRI104" s="173"/>
      <c r="BRJ104" s="173"/>
      <c r="BRK104" s="173"/>
      <c r="BRL104" s="173"/>
      <c r="BRM104" s="173"/>
      <c r="BRN104" s="173"/>
      <c r="BRO104" s="173"/>
      <c r="BRP104" s="173"/>
      <c r="BRQ104" s="173"/>
      <c r="BRR104" s="173"/>
      <c r="BRS104" s="173"/>
      <c r="BRT104" s="173"/>
      <c r="BRU104" s="173"/>
      <c r="BRV104" s="173"/>
      <c r="BRW104" s="173"/>
      <c r="BRX104" s="173"/>
      <c r="BRY104" s="173"/>
      <c r="BRZ104" s="173"/>
      <c r="BSA104" s="173"/>
      <c r="BSB104" s="173"/>
      <c r="BSC104" s="173"/>
      <c r="BSD104" s="173"/>
      <c r="BSE104" s="173"/>
      <c r="BSF104" s="173"/>
      <c r="BSG104" s="173"/>
      <c r="BSH104" s="173"/>
      <c r="BSI104" s="173"/>
      <c r="BSJ104" s="173"/>
      <c r="BSK104" s="173"/>
      <c r="BSL104" s="173"/>
      <c r="BSM104" s="173"/>
      <c r="BSN104" s="173"/>
      <c r="BSO104" s="173"/>
      <c r="BSP104" s="173"/>
      <c r="BSQ104" s="173"/>
      <c r="BSR104" s="173"/>
      <c r="BSS104" s="173"/>
      <c r="BST104" s="173"/>
      <c r="BSU104" s="173"/>
      <c r="BSV104" s="173"/>
      <c r="BSW104" s="173"/>
      <c r="BSX104" s="173"/>
      <c r="BSY104" s="173"/>
      <c r="BSZ104" s="173"/>
      <c r="BTA104" s="173"/>
      <c r="BTB104" s="173"/>
      <c r="BTC104" s="173"/>
      <c r="BTD104" s="173"/>
      <c r="BTE104" s="173"/>
      <c r="BTF104" s="173"/>
      <c r="BTG104" s="173"/>
      <c r="BTH104" s="173"/>
      <c r="BTI104" s="173"/>
      <c r="BTJ104" s="173"/>
      <c r="BTK104" s="173"/>
      <c r="BTL104" s="173"/>
      <c r="BTM104" s="173"/>
      <c r="BTN104" s="173"/>
      <c r="BTO104" s="173"/>
      <c r="BTP104" s="173"/>
      <c r="BTQ104" s="173"/>
      <c r="BTR104" s="173"/>
      <c r="BTS104" s="173"/>
      <c r="BTT104" s="173"/>
      <c r="BTU104" s="173"/>
      <c r="BTV104" s="173"/>
      <c r="BTW104" s="173"/>
      <c r="BTX104" s="173"/>
      <c r="BTY104" s="173"/>
      <c r="BTZ104" s="173"/>
      <c r="BUA104" s="173"/>
      <c r="BUB104" s="173"/>
      <c r="BUC104" s="173"/>
      <c r="BUD104" s="173"/>
      <c r="BUE104" s="173"/>
      <c r="BUF104" s="173"/>
      <c r="BUG104" s="173"/>
      <c r="BUH104" s="173"/>
      <c r="BUI104" s="173"/>
      <c r="BUJ104" s="173"/>
      <c r="BUK104" s="173"/>
      <c r="BUL104" s="173"/>
      <c r="BUM104" s="173"/>
      <c r="BUN104" s="173"/>
      <c r="BUO104" s="173"/>
      <c r="BUP104" s="173"/>
      <c r="BUQ104" s="173"/>
      <c r="BUR104" s="173"/>
      <c r="BUS104" s="173"/>
      <c r="BUT104" s="173"/>
      <c r="BUU104" s="173"/>
      <c r="BUV104" s="173"/>
      <c r="BUW104" s="173"/>
      <c r="BUX104" s="173"/>
      <c r="BUY104" s="173"/>
      <c r="BUZ104" s="173"/>
      <c r="BVA104" s="173"/>
      <c r="BVB104" s="173"/>
      <c r="BVC104" s="173"/>
      <c r="BVD104" s="173"/>
      <c r="BVE104" s="173"/>
      <c r="BVF104" s="173"/>
      <c r="BVG104" s="173"/>
      <c r="BVH104" s="173"/>
      <c r="BVI104" s="173"/>
      <c r="BVJ104" s="173"/>
      <c r="BVK104" s="173"/>
      <c r="BVL104" s="173"/>
      <c r="BVM104" s="173"/>
      <c r="BVN104" s="173"/>
      <c r="BVO104" s="173"/>
      <c r="BVP104" s="173"/>
      <c r="BVQ104" s="173"/>
      <c r="BVR104" s="173"/>
      <c r="BVS104" s="173"/>
      <c r="BVT104" s="173"/>
      <c r="BVU104" s="173"/>
      <c r="BVV104" s="173"/>
      <c r="BVW104" s="173"/>
      <c r="BVX104" s="173"/>
      <c r="BVY104" s="173"/>
      <c r="BVZ104" s="173"/>
      <c r="BWA104" s="173"/>
      <c r="BWB104" s="173"/>
      <c r="BWC104" s="173"/>
      <c r="BWD104" s="173"/>
      <c r="BWE104" s="173"/>
      <c r="BWF104" s="173"/>
      <c r="BWG104" s="173"/>
      <c r="BWH104" s="173"/>
      <c r="BWI104" s="173"/>
      <c r="BWJ104" s="173"/>
      <c r="BWK104" s="173"/>
      <c r="BWL104" s="173"/>
      <c r="BWM104" s="173"/>
      <c r="BWN104" s="173"/>
      <c r="BWO104" s="173"/>
      <c r="BWP104" s="173"/>
      <c r="BWQ104" s="173"/>
      <c r="BWR104" s="173"/>
      <c r="BWS104" s="173"/>
      <c r="BWT104" s="173"/>
      <c r="BWU104" s="173"/>
      <c r="BWV104" s="173"/>
      <c r="BWW104" s="173"/>
      <c r="BWX104" s="173"/>
      <c r="BWY104" s="173"/>
      <c r="BWZ104" s="173"/>
      <c r="BXA104" s="173"/>
      <c r="BXB104" s="173"/>
      <c r="BXC104" s="173"/>
      <c r="BXD104" s="173"/>
      <c r="BXE104" s="173"/>
      <c r="BXF104" s="173"/>
      <c r="BXG104" s="173"/>
      <c r="BXH104" s="173"/>
      <c r="BXI104" s="173"/>
      <c r="BXJ104" s="173"/>
      <c r="BXK104" s="173"/>
      <c r="BXL104" s="173"/>
      <c r="BXM104" s="173"/>
      <c r="BXN104" s="173"/>
      <c r="BXO104" s="173"/>
      <c r="BXP104" s="173"/>
      <c r="BXQ104" s="173"/>
      <c r="BXR104" s="173"/>
      <c r="BXS104" s="173"/>
      <c r="BXT104" s="173"/>
      <c r="BXU104" s="173"/>
      <c r="BXV104" s="173"/>
      <c r="BXW104" s="173"/>
      <c r="BXX104" s="173"/>
      <c r="BXY104" s="173"/>
      <c r="BXZ104" s="173"/>
      <c r="BYA104" s="173"/>
      <c r="BYH104" s="173"/>
      <c r="BYI104" s="173"/>
      <c r="BYJ104" s="173"/>
      <c r="BYK104" s="173"/>
      <c r="BYL104" s="173"/>
      <c r="BYM104" s="173"/>
      <c r="BYN104" s="173"/>
      <c r="BYO104" s="173"/>
      <c r="BYP104" s="173"/>
      <c r="BYQ104" s="173"/>
      <c r="BYR104" s="173"/>
      <c r="BYS104" s="173"/>
      <c r="BYT104" s="173"/>
      <c r="BYU104" s="173"/>
      <c r="BYV104" s="173"/>
      <c r="BYW104" s="173"/>
      <c r="BYX104" s="173"/>
      <c r="BYY104" s="173"/>
      <c r="BYZ104" s="173"/>
      <c r="BZA104" s="173"/>
      <c r="BZB104" s="173"/>
      <c r="BZC104" s="173"/>
      <c r="BZD104" s="173"/>
      <c r="BZE104" s="173"/>
      <c r="BZF104" s="173"/>
      <c r="BZG104" s="173"/>
      <c r="BZH104" s="173"/>
      <c r="BZI104" s="173"/>
      <c r="BZJ104" s="173"/>
      <c r="BZK104" s="173"/>
      <c r="BZL104" s="173"/>
      <c r="BZM104" s="173"/>
      <c r="BZN104" s="173"/>
      <c r="BZO104" s="173"/>
      <c r="BZP104" s="173"/>
      <c r="BZQ104" s="173"/>
      <c r="BZR104" s="173"/>
      <c r="BZS104" s="173"/>
      <c r="BZT104" s="173"/>
      <c r="BZU104" s="173"/>
      <c r="BZV104" s="173"/>
      <c r="BZW104" s="173"/>
      <c r="BZX104" s="173"/>
      <c r="BZY104" s="173"/>
      <c r="BZZ104" s="173"/>
      <c r="CAA104" s="173"/>
      <c r="CAB104" s="173"/>
      <c r="CAC104" s="173"/>
      <c r="CAD104" s="173"/>
      <c r="CAE104" s="173"/>
      <c r="CAF104" s="173"/>
      <c r="CAG104" s="173"/>
      <c r="CAH104" s="173"/>
      <c r="CAI104" s="173"/>
      <c r="CAJ104" s="173"/>
      <c r="CAK104" s="173"/>
      <c r="CAL104" s="173"/>
      <c r="CAM104" s="173"/>
      <c r="CAN104" s="173"/>
      <c r="CAO104" s="173"/>
      <c r="CAP104" s="173"/>
      <c r="CAQ104" s="173"/>
      <c r="CAR104" s="173"/>
      <c r="CAS104" s="173"/>
      <c r="CAT104" s="173"/>
      <c r="CAU104" s="173"/>
      <c r="CAV104" s="173"/>
      <c r="CAW104" s="173"/>
      <c r="CAX104" s="173"/>
      <c r="CAY104" s="173"/>
      <c r="CAZ104" s="173"/>
      <c r="CBA104" s="173"/>
      <c r="CBB104" s="173"/>
      <c r="CBC104" s="173"/>
      <c r="CBD104" s="173"/>
      <c r="CBE104" s="173"/>
      <c r="CBF104" s="173"/>
      <c r="CBG104" s="173"/>
      <c r="CBH104" s="173"/>
      <c r="CBI104" s="173"/>
      <c r="CBJ104" s="173"/>
      <c r="CBK104" s="173"/>
      <c r="CBL104" s="173"/>
      <c r="CBM104" s="173"/>
      <c r="CBN104" s="173"/>
      <c r="CBO104" s="173"/>
      <c r="CBP104" s="173"/>
      <c r="CBQ104" s="173"/>
      <c r="CBR104" s="173"/>
      <c r="CBS104" s="173"/>
      <c r="CBT104" s="173"/>
      <c r="CBU104" s="173"/>
      <c r="CBV104" s="173"/>
      <c r="CBW104" s="173"/>
      <c r="CBX104" s="173"/>
      <c r="CBY104" s="173"/>
      <c r="CBZ104" s="173"/>
      <c r="CCA104" s="173"/>
      <c r="CCB104" s="173"/>
      <c r="CCC104" s="173"/>
      <c r="CCD104" s="173"/>
      <c r="CCE104" s="173"/>
      <c r="CCF104" s="173"/>
      <c r="CCG104" s="173"/>
      <c r="CCH104" s="173"/>
      <c r="CCI104" s="173"/>
      <c r="CCJ104" s="173"/>
      <c r="CCK104" s="173"/>
      <c r="CCL104" s="173"/>
      <c r="CCM104" s="173"/>
      <c r="CCN104" s="173"/>
      <c r="CCO104" s="173"/>
      <c r="CCP104" s="173"/>
      <c r="CCQ104" s="173"/>
      <c r="CCR104" s="173"/>
      <c r="CCS104" s="173"/>
      <c r="CCT104" s="173"/>
      <c r="CCU104" s="173"/>
      <c r="CCV104" s="173"/>
      <c r="CCW104" s="173"/>
      <c r="CCX104" s="173"/>
      <c r="CCY104" s="173"/>
      <c r="CCZ104" s="173"/>
      <c r="CDA104" s="173"/>
      <c r="CDB104" s="173"/>
      <c r="CDC104" s="173"/>
      <c r="CDD104" s="173"/>
      <c r="CDE104" s="173"/>
      <c r="CDF104" s="173"/>
      <c r="CDG104" s="173"/>
      <c r="CDH104" s="173"/>
      <c r="CDI104" s="173"/>
      <c r="CDJ104" s="173"/>
      <c r="CDK104" s="173"/>
      <c r="CDL104" s="173"/>
      <c r="CDM104" s="173"/>
      <c r="CDN104" s="173"/>
      <c r="CDO104" s="173"/>
      <c r="CDP104" s="173"/>
      <c r="CDQ104" s="173"/>
      <c r="CDR104" s="173"/>
      <c r="CDS104" s="173"/>
      <c r="CDT104" s="173"/>
      <c r="CDU104" s="173"/>
      <c r="CDV104" s="173"/>
      <c r="CDW104" s="173"/>
      <c r="CDX104" s="173"/>
      <c r="CDY104" s="173"/>
      <c r="CDZ104" s="173"/>
      <c r="CEA104" s="173"/>
      <c r="CEB104" s="173"/>
      <c r="CEC104" s="173"/>
      <c r="CED104" s="173"/>
      <c r="CEE104" s="173"/>
      <c r="CEF104" s="173"/>
      <c r="CEG104" s="173"/>
      <c r="CEH104" s="173"/>
      <c r="CEI104" s="173"/>
      <c r="CEJ104" s="173"/>
      <c r="CEK104" s="173"/>
      <c r="CEL104" s="173"/>
      <c r="CEM104" s="173"/>
      <c r="CEN104" s="173"/>
      <c r="CEO104" s="173"/>
      <c r="CEP104" s="173"/>
      <c r="CEQ104" s="173"/>
      <c r="CER104" s="173"/>
      <c r="CES104" s="173"/>
      <c r="CET104" s="173"/>
      <c r="CEU104" s="173"/>
      <c r="CEV104" s="173"/>
      <c r="CEW104" s="173"/>
      <c r="CEX104" s="173"/>
      <c r="CEY104" s="173"/>
      <c r="CEZ104" s="173"/>
      <c r="CFA104" s="173"/>
      <c r="CFB104" s="173"/>
      <c r="CFC104" s="173"/>
      <c r="CFD104" s="173"/>
      <c r="CFE104" s="173"/>
      <c r="CFF104" s="173"/>
      <c r="CFG104" s="173"/>
      <c r="CFH104" s="173"/>
      <c r="CFI104" s="173"/>
      <c r="CFJ104" s="173"/>
      <c r="CFK104" s="173"/>
      <c r="CFL104" s="173"/>
      <c r="CFM104" s="173"/>
      <c r="CFN104" s="173"/>
      <c r="CFO104" s="173"/>
      <c r="CFP104" s="173"/>
      <c r="CFQ104" s="173"/>
      <c r="CFR104" s="173"/>
      <c r="CFS104" s="173"/>
      <c r="CFT104" s="173"/>
      <c r="CFU104" s="173"/>
      <c r="CFV104" s="173"/>
      <c r="CFW104" s="173"/>
      <c r="CFX104" s="173"/>
      <c r="CFY104" s="173"/>
      <c r="CFZ104" s="173"/>
      <c r="CGA104" s="173"/>
      <c r="CGB104" s="173"/>
      <c r="CGC104" s="173"/>
      <c r="CGD104" s="173"/>
      <c r="CGE104" s="173"/>
      <c r="CGF104" s="173"/>
      <c r="CGG104" s="173"/>
      <c r="CGH104" s="173"/>
      <c r="CGI104" s="173"/>
      <c r="CGJ104" s="173"/>
      <c r="CGK104" s="173"/>
      <c r="CGL104" s="173"/>
      <c r="CGM104" s="173"/>
      <c r="CGN104" s="173"/>
      <c r="CGO104" s="173"/>
      <c r="CGP104" s="173"/>
      <c r="CGQ104" s="173"/>
      <c r="CGR104" s="173"/>
      <c r="CGS104" s="173"/>
      <c r="CGT104" s="173"/>
      <c r="CGU104" s="173"/>
      <c r="CGV104" s="173"/>
      <c r="CGW104" s="173"/>
      <c r="CGX104" s="173"/>
      <c r="CGY104" s="173"/>
      <c r="CGZ104" s="173"/>
      <c r="CHA104" s="173"/>
      <c r="CHB104" s="173"/>
      <c r="CHC104" s="173"/>
      <c r="CHD104" s="173"/>
      <c r="CHE104" s="173"/>
      <c r="CHF104" s="173"/>
      <c r="CHG104" s="173"/>
      <c r="CHH104" s="173"/>
      <c r="CHI104" s="173"/>
      <c r="CHJ104" s="173"/>
      <c r="CHK104" s="173"/>
      <c r="CHL104" s="173"/>
      <c r="CHM104" s="173"/>
      <c r="CHN104" s="173"/>
      <c r="CHO104" s="173"/>
      <c r="CHP104" s="173"/>
      <c r="CHQ104" s="173"/>
      <c r="CHR104" s="173"/>
      <c r="CHS104" s="173"/>
      <c r="CHT104" s="173"/>
      <c r="CHU104" s="173"/>
      <c r="CHV104" s="173"/>
      <c r="CHW104" s="173"/>
      <c r="CID104" s="173"/>
      <c r="CIE104" s="173"/>
      <c r="CIF104" s="173"/>
      <c r="CIG104" s="173"/>
      <c r="CIH104" s="173"/>
      <c r="CII104" s="173"/>
      <c r="CIJ104" s="173"/>
      <c r="CIK104" s="173"/>
      <c r="CIL104" s="173"/>
      <c r="CIM104" s="173"/>
      <c r="CIN104" s="173"/>
      <c r="CIO104" s="173"/>
      <c r="CIP104" s="173"/>
      <c r="CIQ104" s="173"/>
      <c r="CIR104" s="173"/>
      <c r="CIS104" s="173"/>
      <c r="CIT104" s="173"/>
      <c r="CIU104" s="173"/>
      <c r="CIV104" s="173"/>
      <c r="CIW104" s="173"/>
      <c r="CIX104" s="173"/>
      <c r="CIY104" s="173"/>
      <c r="CIZ104" s="173"/>
      <c r="CJA104" s="173"/>
      <c r="CJB104" s="173"/>
      <c r="CJC104" s="173"/>
      <c r="CJD104" s="173"/>
      <c r="CJE104" s="173"/>
      <c r="CJF104" s="173"/>
      <c r="CJG104" s="173"/>
      <c r="CJH104" s="173"/>
      <c r="CJI104" s="173"/>
      <c r="CJJ104" s="173"/>
      <c r="CJK104" s="173"/>
      <c r="CJL104" s="173"/>
      <c r="CJM104" s="173"/>
      <c r="CJN104" s="173"/>
      <c r="CJO104" s="173"/>
      <c r="CJP104" s="173"/>
      <c r="CJQ104" s="173"/>
      <c r="CJR104" s="173"/>
      <c r="CJS104" s="173"/>
      <c r="CJT104" s="173"/>
      <c r="CJU104" s="173"/>
      <c r="CJV104" s="173"/>
      <c r="CJW104" s="173"/>
      <c r="CJX104" s="173"/>
      <c r="CJY104" s="173"/>
      <c r="CJZ104" s="173"/>
      <c r="CKA104" s="173"/>
      <c r="CKB104" s="173"/>
      <c r="CKC104" s="173"/>
      <c r="CKD104" s="173"/>
      <c r="CKE104" s="173"/>
      <c r="CKF104" s="173"/>
      <c r="CKG104" s="173"/>
      <c r="CKH104" s="173"/>
      <c r="CKI104" s="173"/>
      <c r="CKJ104" s="173"/>
      <c r="CKK104" s="173"/>
      <c r="CKL104" s="173"/>
      <c r="CKM104" s="173"/>
      <c r="CKN104" s="173"/>
      <c r="CKO104" s="173"/>
      <c r="CKP104" s="173"/>
      <c r="CKQ104" s="173"/>
      <c r="CKR104" s="173"/>
      <c r="CKS104" s="173"/>
      <c r="CKT104" s="173"/>
      <c r="CKU104" s="173"/>
      <c r="CKV104" s="173"/>
      <c r="CKW104" s="173"/>
      <c r="CKX104" s="173"/>
      <c r="CKY104" s="173"/>
      <c r="CKZ104" s="173"/>
      <c r="CLA104" s="173"/>
      <c r="CLB104" s="173"/>
      <c r="CLC104" s="173"/>
      <c r="CLD104" s="173"/>
      <c r="CLE104" s="173"/>
      <c r="CLF104" s="173"/>
      <c r="CLG104" s="173"/>
      <c r="CLH104" s="173"/>
      <c r="CLI104" s="173"/>
      <c r="CLJ104" s="173"/>
      <c r="CLK104" s="173"/>
      <c r="CLL104" s="173"/>
      <c r="CLM104" s="173"/>
      <c r="CLN104" s="173"/>
      <c r="CLO104" s="173"/>
      <c r="CLP104" s="173"/>
      <c r="CLQ104" s="173"/>
      <c r="CLR104" s="173"/>
      <c r="CLS104" s="173"/>
      <c r="CLT104" s="173"/>
      <c r="CLU104" s="173"/>
      <c r="CLV104" s="173"/>
      <c r="CLW104" s="173"/>
      <c r="CLX104" s="173"/>
      <c r="CLY104" s="173"/>
      <c r="CLZ104" s="173"/>
      <c r="CMA104" s="173"/>
      <c r="CMB104" s="173"/>
      <c r="CMC104" s="173"/>
      <c r="CMD104" s="173"/>
      <c r="CME104" s="173"/>
      <c r="CMF104" s="173"/>
      <c r="CMG104" s="173"/>
      <c r="CMH104" s="173"/>
      <c r="CMI104" s="173"/>
      <c r="CMJ104" s="173"/>
      <c r="CMK104" s="173"/>
      <c r="CML104" s="173"/>
      <c r="CMM104" s="173"/>
      <c r="CMN104" s="173"/>
      <c r="CMO104" s="173"/>
      <c r="CMP104" s="173"/>
      <c r="CMQ104" s="173"/>
      <c r="CMR104" s="173"/>
      <c r="CMS104" s="173"/>
      <c r="CMT104" s="173"/>
      <c r="CMU104" s="173"/>
      <c r="CMV104" s="173"/>
      <c r="CMW104" s="173"/>
      <c r="CMX104" s="173"/>
      <c r="CMY104" s="173"/>
      <c r="CMZ104" s="173"/>
      <c r="CNA104" s="173"/>
      <c r="CNB104" s="173"/>
      <c r="CNC104" s="173"/>
      <c r="CND104" s="173"/>
      <c r="CNE104" s="173"/>
      <c r="CNF104" s="173"/>
      <c r="CNG104" s="173"/>
      <c r="CNH104" s="173"/>
      <c r="CNI104" s="173"/>
      <c r="CNJ104" s="173"/>
      <c r="CNK104" s="173"/>
      <c r="CNL104" s="173"/>
      <c r="CNM104" s="173"/>
      <c r="CNN104" s="173"/>
      <c r="CNO104" s="173"/>
      <c r="CNP104" s="173"/>
      <c r="CNQ104" s="173"/>
      <c r="CNR104" s="173"/>
      <c r="CNS104" s="173"/>
      <c r="CNT104" s="173"/>
      <c r="CNU104" s="173"/>
      <c r="CNV104" s="173"/>
      <c r="CNW104" s="173"/>
      <c r="CNX104" s="173"/>
      <c r="CNY104" s="173"/>
      <c r="CNZ104" s="173"/>
      <c r="COA104" s="173"/>
      <c r="COB104" s="173"/>
      <c r="COC104" s="173"/>
      <c r="COD104" s="173"/>
      <c r="COE104" s="173"/>
      <c r="COF104" s="173"/>
      <c r="COG104" s="173"/>
      <c r="COH104" s="173"/>
      <c r="COI104" s="173"/>
      <c r="COJ104" s="173"/>
      <c r="COK104" s="173"/>
      <c r="COL104" s="173"/>
      <c r="COM104" s="173"/>
      <c r="CON104" s="173"/>
      <c r="COO104" s="173"/>
      <c r="COP104" s="173"/>
      <c r="COQ104" s="173"/>
      <c r="COR104" s="173"/>
      <c r="COS104" s="173"/>
      <c r="COT104" s="173"/>
      <c r="COU104" s="173"/>
      <c r="COV104" s="173"/>
      <c r="COW104" s="173"/>
      <c r="COX104" s="173"/>
      <c r="COY104" s="173"/>
      <c r="COZ104" s="173"/>
      <c r="CPA104" s="173"/>
      <c r="CPB104" s="173"/>
      <c r="CPC104" s="173"/>
      <c r="CPD104" s="173"/>
      <c r="CPE104" s="173"/>
      <c r="CPF104" s="173"/>
      <c r="CPG104" s="173"/>
      <c r="CPH104" s="173"/>
      <c r="CPI104" s="173"/>
      <c r="CPJ104" s="173"/>
      <c r="CPK104" s="173"/>
      <c r="CPL104" s="173"/>
      <c r="CPM104" s="173"/>
      <c r="CPN104" s="173"/>
      <c r="CPO104" s="173"/>
      <c r="CPP104" s="173"/>
      <c r="CPQ104" s="173"/>
      <c r="CPR104" s="173"/>
      <c r="CPS104" s="173"/>
      <c r="CPT104" s="173"/>
      <c r="CPU104" s="173"/>
      <c r="CPV104" s="173"/>
      <c r="CPW104" s="173"/>
      <c r="CPX104" s="173"/>
      <c r="CPY104" s="173"/>
      <c r="CPZ104" s="173"/>
      <c r="CQA104" s="173"/>
      <c r="CQB104" s="173"/>
      <c r="CQC104" s="173"/>
      <c r="CQD104" s="173"/>
      <c r="CQE104" s="173"/>
      <c r="CQF104" s="173"/>
      <c r="CQG104" s="173"/>
      <c r="CQH104" s="173"/>
      <c r="CQI104" s="173"/>
      <c r="CQJ104" s="173"/>
      <c r="CQK104" s="173"/>
      <c r="CQL104" s="173"/>
      <c r="CQM104" s="173"/>
      <c r="CQN104" s="173"/>
      <c r="CQO104" s="173"/>
      <c r="CQP104" s="173"/>
      <c r="CQQ104" s="173"/>
      <c r="CQR104" s="173"/>
      <c r="CQS104" s="173"/>
      <c r="CQT104" s="173"/>
      <c r="CQU104" s="173"/>
      <c r="CQV104" s="173"/>
      <c r="CQW104" s="173"/>
      <c r="CQX104" s="173"/>
      <c r="CQY104" s="173"/>
      <c r="CQZ104" s="173"/>
      <c r="CRA104" s="173"/>
      <c r="CRB104" s="173"/>
      <c r="CRC104" s="173"/>
      <c r="CRD104" s="173"/>
      <c r="CRE104" s="173"/>
      <c r="CRF104" s="173"/>
      <c r="CRG104" s="173"/>
      <c r="CRH104" s="173"/>
      <c r="CRI104" s="173"/>
      <c r="CRJ104" s="173"/>
      <c r="CRK104" s="173"/>
      <c r="CRL104" s="173"/>
      <c r="CRM104" s="173"/>
      <c r="CRN104" s="173"/>
      <c r="CRO104" s="173"/>
      <c r="CRP104" s="173"/>
      <c r="CRQ104" s="173"/>
      <c r="CRR104" s="173"/>
      <c r="CRS104" s="173"/>
      <c r="CRZ104" s="173"/>
      <c r="CSA104" s="173"/>
      <c r="CSB104" s="173"/>
      <c r="CSC104" s="173"/>
      <c r="CSD104" s="173"/>
      <c r="CSE104" s="173"/>
      <c r="CSF104" s="173"/>
      <c r="CSG104" s="173"/>
      <c r="CSH104" s="173"/>
      <c r="CSI104" s="173"/>
      <c r="CSJ104" s="173"/>
      <c r="CSK104" s="173"/>
      <c r="CSL104" s="173"/>
      <c r="CSM104" s="173"/>
      <c r="CSN104" s="173"/>
      <c r="CSO104" s="173"/>
      <c r="CSP104" s="173"/>
      <c r="CSQ104" s="173"/>
      <c r="CSR104" s="173"/>
      <c r="CSS104" s="173"/>
      <c r="CST104" s="173"/>
      <c r="CSU104" s="173"/>
      <c r="CSV104" s="173"/>
      <c r="CSW104" s="173"/>
      <c r="CSX104" s="173"/>
      <c r="CSY104" s="173"/>
      <c r="CSZ104" s="173"/>
      <c r="CTA104" s="173"/>
      <c r="CTB104" s="173"/>
      <c r="CTC104" s="173"/>
      <c r="CTD104" s="173"/>
      <c r="CTE104" s="173"/>
      <c r="CTF104" s="173"/>
      <c r="CTG104" s="173"/>
      <c r="CTH104" s="173"/>
      <c r="CTI104" s="173"/>
      <c r="CTJ104" s="173"/>
      <c r="CTK104" s="173"/>
      <c r="CTL104" s="173"/>
      <c r="CTM104" s="173"/>
      <c r="CTN104" s="173"/>
      <c r="CTO104" s="173"/>
      <c r="CTP104" s="173"/>
      <c r="CTQ104" s="173"/>
      <c r="CTR104" s="173"/>
      <c r="CTS104" s="173"/>
      <c r="CTT104" s="173"/>
      <c r="CTU104" s="173"/>
      <c r="CTV104" s="173"/>
      <c r="CTW104" s="173"/>
      <c r="CTX104" s="173"/>
      <c r="CTY104" s="173"/>
      <c r="CTZ104" s="173"/>
      <c r="CUA104" s="173"/>
      <c r="CUB104" s="173"/>
      <c r="CUC104" s="173"/>
      <c r="CUD104" s="173"/>
      <c r="CUE104" s="173"/>
      <c r="CUF104" s="173"/>
      <c r="CUG104" s="173"/>
      <c r="CUH104" s="173"/>
      <c r="CUI104" s="173"/>
      <c r="CUJ104" s="173"/>
      <c r="CUK104" s="173"/>
      <c r="CUL104" s="173"/>
      <c r="CUM104" s="173"/>
      <c r="CUN104" s="173"/>
      <c r="CUO104" s="173"/>
      <c r="CUP104" s="173"/>
      <c r="CUQ104" s="173"/>
      <c r="CUR104" s="173"/>
      <c r="CUS104" s="173"/>
      <c r="CUT104" s="173"/>
      <c r="CUU104" s="173"/>
      <c r="CUV104" s="173"/>
      <c r="CUW104" s="173"/>
      <c r="CUX104" s="173"/>
      <c r="CUY104" s="173"/>
      <c r="CUZ104" s="173"/>
      <c r="CVA104" s="173"/>
      <c r="CVB104" s="173"/>
      <c r="CVC104" s="173"/>
      <c r="CVD104" s="173"/>
      <c r="CVE104" s="173"/>
      <c r="CVF104" s="173"/>
      <c r="CVG104" s="173"/>
      <c r="CVH104" s="173"/>
      <c r="CVI104" s="173"/>
      <c r="CVJ104" s="173"/>
      <c r="CVK104" s="173"/>
      <c r="CVL104" s="173"/>
      <c r="CVM104" s="173"/>
      <c r="CVN104" s="173"/>
      <c r="CVO104" s="173"/>
      <c r="CVP104" s="173"/>
      <c r="CVQ104" s="173"/>
      <c r="CVR104" s="173"/>
      <c r="CVS104" s="173"/>
      <c r="CVT104" s="173"/>
      <c r="CVU104" s="173"/>
      <c r="CVV104" s="173"/>
      <c r="CVW104" s="173"/>
      <c r="CVX104" s="173"/>
      <c r="CVY104" s="173"/>
      <c r="CVZ104" s="173"/>
      <c r="CWA104" s="173"/>
      <c r="CWB104" s="173"/>
      <c r="CWC104" s="173"/>
      <c r="CWD104" s="173"/>
      <c r="CWE104" s="173"/>
      <c r="CWF104" s="173"/>
      <c r="CWG104" s="173"/>
      <c r="CWH104" s="173"/>
      <c r="CWI104" s="173"/>
      <c r="CWJ104" s="173"/>
      <c r="CWK104" s="173"/>
      <c r="CWL104" s="173"/>
      <c r="CWM104" s="173"/>
      <c r="CWN104" s="173"/>
      <c r="CWO104" s="173"/>
      <c r="CWP104" s="173"/>
      <c r="CWQ104" s="173"/>
      <c r="CWR104" s="173"/>
      <c r="CWS104" s="173"/>
      <c r="CWT104" s="173"/>
      <c r="CWU104" s="173"/>
      <c r="CWV104" s="173"/>
      <c r="CWW104" s="173"/>
      <c r="CWX104" s="173"/>
      <c r="CWY104" s="173"/>
      <c r="CWZ104" s="173"/>
      <c r="CXA104" s="173"/>
      <c r="CXB104" s="173"/>
      <c r="CXC104" s="173"/>
      <c r="CXD104" s="173"/>
      <c r="CXE104" s="173"/>
      <c r="CXF104" s="173"/>
      <c r="CXG104" s="173"/>
      <c r="CXH104" s="173"/>
      <c r="CXI104" s="173"/>
      <c r="CXJ104" s="173"/>
      <c r="CXK104" s="173"/>
      <c r="CXL104" s="173"/>
      <c r="CXM104" s="173"/>
      <c r="CXN104" s="173"/>
      <c r="CXO104" s="173"/>
      <c r="CXP104" s="173"/>
      <c r="CXQ104" s="173"/>
      <c r="CXR104" s="173"/>
      <c r="CXS104" s="173"/>
      <c r="CXT104" s="173"/>
      <c r="CXU104" s="173"/>
      <c r="CXV104" s="173"/>
      <c r="CXW104" s="173"/>
      <c r="CXX104" s="173"/>
      <c r="CXY104" s="173"/>
      <c r="CXZ104" s="173"/>
      <c r="CYA104" s="173"/>
      <c r="CYB104" s="173"/>
      <c r="CYC104" s="173"/>
      <c r="CYD104" s="173"/>
      <c r="CYE104" s="173"/>
      <c r="CYF104" s="173"/>
      <c r="CYG104" s="173"/>
      <c r="CYH104" s="173"/>
      <c r="CYI104" s="173"/>
      <c r="CYJ104" s="173"/>
      <c r="CYK104" s="173"/>
      <c r="CYL104" s="173"/>
      <c r="CYM104" s="173"/>
      <c r="CYN104" s="173"/>
      <c r="CYO104" s="173"/>
      <c r="CYP104" s="173"/>
      <c r="CYQ104" s="173"/>
      <c r="CYR104" s="173"/>
      <c r="CYS104" s="173"/>
      <c r="CYT104" s="173"/>
      <c r="CYU104" s="173"/>
      <c r="CYV104" s="173"/>
      <c r="CYW104" s="173"/>
      <c r="CYX104" s="173"/>
      <c r="CYY104" s="173"/>
      <c r="CYZ104" s="173"/>
      <c r="CZA104" s="173"/>
      <c r="CZB104" s="173"/>
      <c r="CZC104" s="173"/>
      <c r="CZD104" s="173"/>
      <c r="CZE104" s="173"/>
      <c r="CZF104" s="173"/>
      <c r="CZG104" s="173"/>
      <c r="CZH104" s="173"/>
      <c r="CZI104" s="173"/>
      <c r="CZJ104" s="173"/>
      <c r="CZK104" s="173"/>
      <c r="CZL104" s="173"/>
      <c r="CZM104" s="173"/>
      <c r="CZN104" s="173"/>
      <c r="CZO104" s="173"/>
      <c r="CZP104" s="173"/>
      <c r="CZQ104" s="173"/>
      <c r="CZR104" s="173"/>
      <c r="CZS104" s="173"/>
      <c r="CZT104" s="173"/>
      <c r="CZU104" s="173"/>
      <c r="CZV104" s="173"/>
      <c r="CZW104" s="173"/>
      <c r="CZX104" s="173"/>
      <c r="CZY104" s="173"/>
      <c r="CZZ104" s="173"/>
      <c r="DAA104" s="173"/>
      <c r="DAB104" s="173"/>
      <c r="DAC104" s="173"/>
      <c r="DAD104" s="173"/>
      <c r="DAE104" s="173"/>
      <c r="DAF104" s="173"/>
      <c r="DAG104" s="173"/>
      <c r="DAH104" s="173"/>
      <c r="DAI104" s="173"/>
      <c r="DAJ104" s="173"/>
      <c r="DAK104" s="173"/>
      <c r="DAL104" s="173"/>
      <c r="DAM104" s="173"/>
      <c r="DAN104" s="173"/>
      <c r="DAO104" s="173"/>
      <c r="DAP104" s="173"/>
      <c r="DAQ104" s="173"/>
      <c r="DAR104" s="173"/>
      <c r="DAS104" s="173"/>
      <c r="DAT104" s="173"/>
      <c r="DAU104" s="173"/>
      <c r="DAV104" s="173"/>
      <c r="DAW104" s="173"/>
      <c r="DAX104" s="173"/>
      <c r="DAY104" s="173"/>
      <c r="DAZ104" s="173"/>
      <c r="DBA104" s="173"/>
      <c r="DBB104" s="173"/>
      <c r="DBC104" s="173"/>
      <c r="DBD104" s="173"/>
      <c r="DBE104" s="173"/>
      <c r="DBF104" s="173"/>
      <c r="DBG104" s="173"/>
      <c r="DBH104" s="173"/>
      <c r="DBI104" s="173"/>
      <c r="DBJ104" s="173"/>
      <c r="DBK104" s="173"/>
      <c r="DBL104" s="173"/>
      <c r="DBM104" s="173"/>
      <c r="DBN104" s="173"/>
      <c r="DBO104" s="173"/>
      <c r="DBV104" s="173"/>
      <c r="DBW104" s="173"/>
      <c r="DBX104" s="173"/>
      <c r="DBY104" s="173"/>
      <c r="DBZ104" s="173"/>
      <c r="DCA104" s="173"/>
      <c r="DCB104" s="173"/>
      <c r="DCC104" s="173"/>
      <c r="DCD104" s="173"/>
      <c r="DCE104" s="173"/>
      <c r="DCF104" s="173"/>
      <c r="DCG104" s="173"/>
      <c r="DCH104" s="173"/>
      <c r="DCI104" s="173"/>
      <c r="DCJ104" s="173"/>
      <c r="DCK104" s="173"/>
      <c r="DCL104" s="173"/>
      <c r="DCM104" s="173"/>
      <c r="DCN104" s="173"/>
      <c r="DCO104" s="173"/>
      <c r="DCP104" s="173"/>
      <c r="DCQ104" s="173"/>
      <c r="DCR104" s="173"/>
      <c r="DCS104" s="173"/>
      <c r="DCT104" s="173"/>
      <c r="DCU104" s="173"/>
      <c r="DCV104" s="173"/>
      <c r="DCW104" s="173"/>
      <c r="DCX104" s="173"/>
      <c r="DCY104" s="173"/>
      <c r="DCZ104" s="173"/>
      <c r="DDA104" s="173"/>
      <c r="DDB104" s="173"/>
      <c r="DDC104" s="173"/>
      <c r="DDD104" s="173"/>
      <c r="DDE104" s="173"/>
      <c r="DDF104" s="173"/>
      <c r="DDG104" s="173"/>
      <c r="DDH104" s="173"/>
      <c r="DDI104" s="173"/>
      <c r="DDJ104" s="173"/>
      <c r="DDK104" s="173"/>
      <c r="DDL104" s="173"/>
      <c r="DDM104" s="173"/>
      <c r="DDN104" s="173"/>
      <c r="DDO104" s="173"/>
      <c r="DDP104" s="173"/>
      <c r="DDQ104" s="173"/>
      <c r="DDR104" s="173"/>
      <c r="DDS104" s="173"/>
      <c r="DDT104" s="173"/>
      <c r="DDU104" s="173"/>
      <c r="DDV104" s="173"/>
      <c r="DDW104" s="173"/>
      <c r="DDX104" s="173"/>
      <c r="DDY104" s="173"/>
      <c r="DDZ104" s="173"/>
      <c r="DEA104" s="173"/>
      <c r="DEB104" s="173"/>
      <c r="DEC104" s="173"/>
      <c r="DED104" s="173"/>
      <c r="DEE104" s="173"/>
      <c r="DEF104" s="173"/>
      <c r="DEG104" s="173"/>
      <c r="DEH104" s="173"/>
      <c r="DEI104" s="173"/>
      <c r="DEJ104" s="173"/>
      <c r="DEK104" s="173"/>
      <c r="DEL104" s="173"/>
      <c r="DEM104" s="173"/>
      <c r="DEN104" s="173"/>
      <c r="DEO104" s="173"/>
      <c r="DEP104" s="173"/>
      <c r="DEQ104" s="173"/>
      <c r="DER104" s="173"/>
      <c r="DES104" s="173"/>
      <c r="DET104" s="173"/>
      <c r="DEU104" s="173"/>
      <c r="DEV104" s="173"/>
      <c r="DEW104" s="173"/>
      <c r="DEX104" s="173"/>
      <c r="DEY104" s="173"/>
      <c r="DEZ104" s="173"/>
      <c r="DFA104" s="173"/>
      <c r="DFB104" s="173"/>
      <c r="DFC104" s="173"/>
      <c r="DFD104" s="173"/>
      <c r="DFE104" s="173"/>
      <c r="DFF104" s="173"/>
      <c r="DFG104" s="173"/>
      <c r="DFH104" s="173"/>
      <c r="DFI104" s="173"/>
      <c r="DFJ104" s="173"/>
      <c r="DFK104" s="173"/>
      <c r="DFL104" s="173"/>
      <c r="DFM104" s="173"/>
      <c r="DFN104" s="173"/>
      <c r="DFO104" s="173"/>
      <c r="DFP104" s="173"/>
      <c r="DFQ104" s="173"/>
      <c r="DFR104" s="173"/>
      <c r="DFS104" s="173"/>
      <c r="DFT104" s="173"/>
      <c r="DFU104" s="173"/>
      <c r="DFV104" s="173"/>
      <c r="DFW104" s="173"/>
      <c r="DFX104" s="173"/>
      <c r="DFY104" s="173"/>
      <c r="DFZ104" s="173"/>
      <c r="DGA104" s="173"/>
      <c r="DGB104" s="173"/>
      <c r="DGC104" s="173"/>
      <c r="DGD104" s="173"/>
      <c r="DGE104" s="173"/>
      <c r="DGF104" s="173"/>
      <c r="DGG104" s="173"/>
      <c r="DGH104" s="173"/>
      <c r="DGI104" s="173"/>
      <c r="DGJ104" s="173"/>
      <c r="DGK104" s="173"/>
      <c r="DGL104" s="173"/>
      <c r="DGM104" s="173"/>
      <c r="DGN104" s="173"/>
      <c r="DGO104" s="173"/>
      <c r="DGP104" s="173"/>
      <c r="DGQ104" s="173"/>
      <c r="DGR104" s="173"/>
      <c r="DGS104" s="173"/>
      <c r="DGT104" s="173"/>
      <c r="DGU104" s="173"/>
      <c r="DGV104" s="173"/>
      <c r="DGW104" s="173"/>
      <c r="DGX104" s="173"/>
      <c r="DGY104" s="173"/>
      <c r="DGZ104" s="173"/>
      <c r="DHA104" s="173"/>
      <c r="DHB104" s="173"/>
      <c r="DHC104" s="173"/>
      <c r="DHD104" s="173"/>
      <c r="DHE104" s="173"/>
      <c r="DHF104" s="173"/>
      <c r="DHG104" s="173"/>
      <c r="DHH104" s="173"/>
      <c r="DHI104" s="173"/>
      <c r="DHJ104" s="173"/>
      <c r="DHK104" s="173"/>
      <c r="DHL104" s="173"/>
      <c r="DHM104" s="173"/>
      <c r="DHN104" s="173"/>
      <c r="DHO104" s="173"/>
      <c r="DHP104" s="173"/>
      <c r="DHQ104" s="173"/>
      <c r="DHR104" s="173"/>
      <c r="DHS104" s="173"/>
      <c r="DHT104" s="173"/>
      <c r="DHU104" s="173"/>
      <c r="DHV104" s="173"/>
      <c r="DHW104" s="173"/>
      <c r="DHX104" s="173"/>
      <c r="DHY104" s="173"/>
      <c r="DHZ104" s="173"/>
      <c r="DIA104" s="173"/>
      <c r="DIB104" s="173"/>
      <c r="DIC104" s="173"/>
      <c r="DID104" s="173"/>
      <c r="DIE104" s="173"/>
      <c r="DIF104" s="173"/>
      <c r="DIG104" s="173"/>
      <c r="DIH104" s="173"/>
      <c r="DII104" s="173"/>
      <c r="DIJ104" s="173"/>
      <c r="DIK104" s="173"/>
      <c r="DIL104" s="173"/>
      <c r="DIM104" s="173"/>
      <c r="DIN104" s="173"/>
      <c r="DIO104" s="173"/>
      <c r="DIP104" s="173"/>
      <c r="DIQ104" s="173"/>
      <c r="DIR104" s="173"/>
      <c r="DIS104" s="173"/>
      <c r="DIT104" s="173"/>
      <c r="DIU104" s="173"/>
      <c r="DIV104" s="173"/>
      <c r="DIW104" s="173"/>
      <c r="DIX104" s="173"/>
      <c r="DIY104" s="173"/>
      <c r="DIZ104" s="173"/>
      <c r="DJA104" s="173"/>
      <c r="DJB104" s="173"/>
      <c r="DJC104" s="173"/>
      <c r="DJD104" s="173"/>
      <c r="DJE104" s="173"/>
      <c r="DJF104" s="173"/>
      <c r="DJG104" s="173"/>
      <c r="DJH104" s="173"/>
      <c r="DJI104" s="173"/>
      <c r="DJJ104" s="173"/>
      <c r="DJK104" s="173"/>
      <c r="DJL104" s="173"/>
      <c r="DJM104" s="173"/>
      <c r="DJN104" s="173"/>
      <c r="DJO104" s="173"/>
      <c r="DJP104" s="173"/>
      <c r="DJQ104" s="173"/>
      <c r="DJR104" s="173"/>
      <c r="DJS104" s="173"/>
      <c r="DJT104" s="173"/>
      <c r="DJU104" s="173"/>
      <c r="DJV104" s="173"/>
      <c r="DJW104" s="173"/>
      <c r="DJX104" s="173"/>
      <c r="DJY104" s="173"/>
      <c r="DJZ104" s="173"/>
      <c r="DKA104" s="173"/>
      <c r="DKB104" s="173"/>
      <c r="DKC104" s="173"/>
      <c r="DKD104" s="173"/>
      <c r="DKE104" s="173"/>
      <c r="DKF104" s="173"/>
      <c r="DKG104" s="173"/>
      <c r="DKH104" s="173"/>
      <c r="DKI104" s="173"/>
      <c r="DKJ104" s="173"/>
      <c r="DKK104" s="173"/>
      <c r="DKL104" s="173"/>
      <c r="DKM104" s="173"/>
      <c r="DKN104" s="173"/>
      <c r="DKO104" s="173"/>
      <c r="DKP104" s="173"/>
      <c r="DKQ104" s="173"/>
      <c r="DKR104" s="173"/>
      <c r="DKS104" s="173"/>
      <c r="DKT104" s="173"/>
      <c r="DKU104" s="173"/>
      <c r="DKV104" s="173"/>
      <c r="DKW104" s="173"/>
      <c r="DKX104" s="173"/>
      <c r="DKY104" s="173"/>
      <c r="DKZ104" s="173"/>
      <c r="DLA104" s="173"/>
      <c r="DLB104" s="173"/>
      <c r="DLC104" s="173"/>
      <c r="DLD104" s="173"/>
      <c r="DLE104" s="173"/>
      <c r="DLF104" s="173"/>
      <c r="DLG104" s="173"/>
      <c r="DLH104" s="173"/>
      <c r="DLI104" s="173"/>
      <c r="DLJ104" s="173"/>
      <c r="DLK104" s="173"/>
      <c r="DLR104" s="173"/>
      <c r="DLS104" s="173"/>
      <c r="DLT104" s="173"/>
      <c r="DLU104" s="173"/>
      <c r="DLV104" s="173"/>
      <c r="DLW104" s="173"/>
      <c r="DLX104" s="173"/>
      <c r="DLY104" s="173"/>
      <c r="DLZ104" s="173"/>
      <c r="DMA104" s="173"/>
      <c r="DMB104" s="173"/>
      <c r="DMC104" s="173"/>
      <c r="DMD104" s="173"/>
      <c r="DME104" s="173"/>
      <c r="DMF104" s="173"/>
      <c r="DMG104" s="173"/>
      <c r="DMH104" s="173"/>
      <c r="DMI104" s="173"/>
      <c r="DMJ104" s="173"/>
      <c r="DMK104" s="173"/>
      <c r="DML104" s="173"/>
      <c r="DMM104" s="173"/>
      <c r="DMN104" s="173"/>
      <c r="DMO104" s="173"/>
      <c r="DMP104" s="173"/>
      <c r="DMQ104" s="173"/>
      <c r="DMR104" s="173"/>
      <c r="DMS104" s="173"/>
      <c r="DMT104" s="173"/>
      <c r="DMU104" s="173"/>
      <c r="DMV104" s="173"/>
      <c r="DMW104" s="173"/>
      <c r="DMX104" s="173"/>
      <c r="DMY104" s="173"/>
      <c r="DMZ104" s="173"/>
      <c r="DNA104" s="173"/>
      <c r="DNB104" s="173"/>
      <c r="DNC104" s="173"/>
      <c r="DND104" s="173"/>
      <c r="DNE104" s="173"/>
      <c r="DNF104" s="173"/>
      <c r="DNG104" s="173"/>
      <c r="DNH104" s="173"/>
      <c r="DNI104" s="173"/>
      <c r="DNJ104" s="173"/>
      <c r="DNK104" s="173"/>
      <c r="DNL104" s="173"/>
      <c r="DNM104" s="173"/>
      <c r="DNN104" s="173"/>
      <c r="DNO104" s="173"/>
      <c r="DNP104" s="173"/>
      <c r="DNQ104" s="173"/>
      <c r="DNR104" s="173"/>
      <c r="DNS104" s="173"/>
      <c r="DNT104" s="173"/>
      <c r="DNU104" s="173"/>
      <c r="DNV104" s="173"/>
      <c r="DNW104" s="173"/>
      <c r="DNX104" s="173"/>
      <c r="DNY104" s="173"/>
      <c r="DNZ104" s="173"/>
      <c r="DOA104" s="173"/>
      <c r="DOB104" s="173"/>
      <c r="DOC104" s="173"/>
      <c r="DOD104" s="173"/>
      <c r="DOE104" s="173"/>
      <c r="DOF104" s="173"/>
      <c r="DOG104" s="173"/>
      <c r="DOH104" s="173"/>
      <c r="DOI104" s="173"/>
      <c r="DOJ104" s="173"/>
      <c r="DOK104" s="173"/>
      <c r="DOL104" s="173"/>
      <c r="DOM104" s="173"/>
      <c r="DON104" s="173"/>
      <c r="DOO104" s="173"/>
      <c r="DOP104" s="173"/>
      <c r="DOQ104" s="173"/>
      <c r="DOR104" s="173"/>
      <c r="DOS104" s="173"/>
      <c r="DOT104" s="173"/>
      <c r="DOU104" s="173"/>
      <c r="DOV104" s="173"/>
      <c r="DOW104" s="173"/>
      <c r="DOX104" s="173"/>
      <c r="DOY104" s="173"/>
      <c r="DOZ104" s="173"/>
      <c r="DPA104" s="173"/>
      <c r="DPB104" s="173"/>
      <c r="DPC104" s="173"/>
      <c r="DPD104" s="173"/>
      <c r="DPE104" s="173"/>
      <c r="DPF104" s="173"/>
      <c r="DPG104" s="173"/>
      <c r="DPH104" s="173"/>
      <c r="DPI104" s="173"/>
      <c r="DPJ104" s="173"/>
      <c r="DPK104" s="173"/>
      <c r="DPL104" s="173"/>
      <c r="DPM104" s="173"/>
      <c r="DPN104" s="173"/>
      <c r="DPO104" s="173"/>
      <c r="DPP104" s="173"/>
      <c r="DPQ104" s="173"/>
      <c r="DPR104" s="173"/>
      <c r="DPS104" s="173"/>
      <c r="DPT104" s="173"/>
      <c r="DPU104" s="173"/>
      <c r="DPV104" s="173"/>
      <c r="DPW104" s="173"/>
      <c r="DPX104" s="173"/>
      <c r="DPY104" s="173"/>
      <c r="DPZ104" s="173"/>
      <c r="DQA104" s="173"/>
      <c r="DQB104" s="173"/>
      <c r="DQC104" s="173"/>
      <c r="DQD104" s="173"/>
      <c r="DQE104" s="173"/>
      <c r="DQF104" s="173"/>
      <c r="DQG104" s="173"/>
      <c r="DQH104" s="173"/>
      <c r="DQI104" s="173"/>
      <c r="DQJ104" s="173"/>
      <c r="DQK104" s="173"/>
      <c r="DQL104" s="173"/>
      <c r="DQM104" s="173"/>
      <c r="DQN104" s="173"/>
      <c r="DQO104" s="173"/>
      <c r="DQP104" s="173"/>
      <c r="DQQ104" s="173"/>
      <c r="DQR104" s="173"/>
      <c r="DQS104" s="173"/>
      <c r="DQT104" s="173"/>
      <c r="DQU104" s="173"/>
      <c r="DQV104" s="173"/>
      <c r="DQW104" s="173"/>
      <c r="DQX104" s="173"/>
      <c r="DQY104" s="173"/>
      <c r="DQZ104" s="173"/>
      <c r="DRA104" s="173"/>
      <c r="DRB104" s="173"/>
      <c r="DRC104" s="173"/>
      <c r="DRD104" s="173"/>
      <c r="DRE104" s="173"/>
      <c r="DRF104" s="173"/>
      <c r="DRG104" s="173"/>
      <c r="DRH104" s="173"/>
      <c r="DRI104" s="173"/>
      <c r="DRJ104" s="173"/>
      <c r="DRK104" s="173"/>
      <c r="DRL104" s="173"/>
      <c r="DRM104" s="173"/>
      <c r="DRN104" s="173"/>
      <c r="DRO104" s="173"/>
      <c r="DRP104" s="173"/>
      <c r="DRQ104" s="173"/>
      <c r="DRR104" s="173"/>
      <c r="DRS104" s="173"/>
      <c r="DRT104" s="173"/>
      <c r="DRU104" s="173"/>
      <c r="DRV104" s="173"/>
      <c r="DRW104" s="173"/>
      <c r="DRX104" s="173"/>
      <c r="DRY104" s="173"/>
      <c r="DRZ104" s="173"/>
      <c r="DSA104" s="173"/>
      <c r="DSB104" s="173"/>
      <c r="DSC104" s="173"/>
      <c r="DSD104" s="173"/>
      <c r="DSE104" s="173"/>
      <c r="DSF104" s="173"/>
      <c r="DSG104" s="173"/>
      <c r="DSH104" s="173"/>
      <c r="DSI104" s="173"/>
      <c r="DSJ104" s="173"/>
      <c r="DSK104" s="173"/>
      <c r="DSL104" s="173"/>
      <c r="DSM104" s="173"/>
      <c r="DSN104" s="173"/>
      <c r="DSO104" s="173"/>
      <c r="DSP104" s="173"/>
      <c r="DSQ104" s="173"/>
      <c r="DSR104" s="173"/>
      <c r="DSS104" s="173"/>
      <c r="DST104" s="173"/>
      <c r="DSU104" s="173"/>
      <c r="DSV104" s="173"/>
      <c r="DSW104" s="173"/>
      <c r="DSX104" s="173"/>
      <c r="DSY104" s="173"/>
      <c r="DSZ104" s="173"/>
      <c r="DTA104" s="173"/>
      <c r="DTB104" s="173"/>
      <c r="DTC104" s="173"/>
      <c r="DTD104" s="173"/>
      <c r="DTE104" s="173"/>
      <c r="DTF104" s="173"/>
      <c r="DTG104" s="173"/>
      <c r="DTH104" s="173"/>
      <c r="DTI104" s="173"/>
      <c r="DTJ104" s="173"/>
      <c r="DTK104" s="173"/>
      <c r="DTL104" s="173"/>
      <c r="DTM104" s="173"/>
      <c r="DTN104" s="173"/>
      <c r="DTO104" s="173"/>
      <c r="DTP104" s="173"/>
      <c r="DTQ104" s="173"/>
      <c r="DTR104" s="173"/>
      <c r="DTS104" s="173"/>
      <c r="DTT104" s="173"/>
      <c r="DTU104" s="173"/>
      <c r="DTV104" s="173"/>
      <c r="DTW104" s="173"/>
      <c r="DTX104" s="173"/>
      <c r="DTY104" s="173"/>
      <c r="DTZ104" s="173"/>
      <c r="DUA104" s="173"/>
      <c r="DUB104" s="173"/>
      <c r="DUC104" s="173"/>
      <c r="DUD104" s="173"/>
      <c r="DUE104" s="173"/>
      <c r="DUF104" s="173"/>
      <c r="DUG104" s="173"/>
      <c r="DUH104" s="173"/>
      <c r="DUI104" s="173"/>
      <c r="DUJ104" s="173"/>
      <c r="DUK104" s="173"/>
      <c r="DUL104" s="173"/>
      <c r="DUM104" s="173"/>
      <c r="DUN104" s="173"/>
      <c r="DUO104" s="173"/>
      <c r="DUP104" s="173"/>
      <c r="DUQ104" s="173"/>
      <c r="DUR104" s="173"/>
      <c r="DUS104" s="173"/>
      <c r="DUT104" s="173"/>
      <c r="DUU104" s="173"/>
      <c r="DUV104" s="173"/>
      <c r="DUW104" s="173"/>
      <c r="DUX104" s="173"/>
      <c r="DUY104" s="173"/>
      <c r="DUZ104" s="173"/>
      <c r="DVA104" s="173"/>
      <c r="DVB104" s="173"/>
      <c r="DVC104" s="173"/>
      <c r="DVD104" s="173"/>
      <c r="DVE104" s="173"/>
      <c r="DVF104" s="173"/>
      <c r="DVG104" s="173"/>
      <c r="DVN104" s="173"/>
      <c r="DVO104" s="173"/>
      <c r="DVP104" s="173"/>
      <c r="DVQ104" s="173"/>
      <c r="DVR104" s="173"/>
      <c r="DVS104" s="173"/>
      <c r="DVT104" s="173"/>
      <c r="DVU104" s="173"/>
      <c r="DVV104" s="173"/>
      <c r="DVW104" s="173"/>
      <c r="DVX104" s="173"/>
      <c r="DVY104" s="173"/>
      <c r="DVZ104" s="173"/>
      <c r="DWA104" s="173"/>
      <c r="DWB104" s="173"/>
      <c r="DWC104" s="173"/>
      <c r="DWD104" s="173"/>
      <c r="DWE104" s="173"/>
      <c r="DWF104" s="173"/>
      <c r="DWG104" s="173"/>
      <c r="DWH104" s="173"/>
      <c r="DWI104" s="173"/>
      <c r="DWJ104" s="173"/>
      <c r="DWK104" s="173"/>
      <c r="DWL104" s="173"/>
      <c r="DWM104" s="173"/>
      <c r="DWN104" s="173"/>
      <c r="DWO104" s="173"/>
      <c r="DWP104" s="173"/>
      <c r="DWQ104" s="173"/>
      <c r="DWR104" s="173"/>
      <c r="DWS104" s="173"/>
      <c r="DWT104" s="173"/>
      <c r="DWU104" s="173"/>
      <c r="DWV104" s="173"/>
      <c r="DWW104" s="173"/>
      <c r="DWX104" s="173"/>
      <c r="DWY104" s="173"/>
      <c r="DWZ104" s="173"/>
      <c r="DXA104" s="173"/>
      <c r="DXB104" s="173"/>
      <c r="DXC104" s="173"/>
      <c r="DXD104" s="173"/>
      <c r="DXE104" s="173"/>
      <c r="DXF104" s="173"/>
      <c r="DXG104" s="173"/>
      <c r="DXH104" s="173"/>
      <c r="DXI104" s="173"/>
      <c r="DXJ104" s="173"/>
      <c r="DXK104" s="173"/>
      <c r="DXL104" s="173"/>
      <c r="DXM104" s="173"/>
      <c r="DXN104" s="173"/>
      <c r="DXO104" s="173"/>
      <c r="DXP104" s="173"/>
      <c r="DXQ104" s="173"/>
      <c r="DXR104" s="173"/>
      <c r="DXS104" s="173"/>
      <c r="DXT104" s="173"/>
      <c r="DXU104" s="173"/>
      <c r="DXV104" s="173"/>
      <c r="DXW104" s="173"/>
      <c r="DXX104" s="173"/>
      <c r="DXY104" s="173"/>
      <c r="DXZ104" s="173"/>
      <c r="DYA104" s="173"/>
      <c r="DYB104" s="173"/>
      <c r="DYC104" s="173"/>
      <c r="DYD104" s="173"/>
      <c r="DYE104" s="173"/>
      <c r="DYF104" s="173"/>
      <c r="DYG104" s="173"/>
      <c r="DYH104" s="173"/>
      <c r="DYI104" s="173"/>
      <c r="DYJ104" s="173"/>
      <c r="DYK104" s="173"/>
      <c r="DYL104" s="173"/>
      <c r="DYM104" s="173"/>
      <c r="DYN104" s="173"/>
      <c r="DYO104" s="173"/>
      <c r="DYP104" s="173"/>
      <c r="DYQ104" s="173"/>
      <c r="DYR104" s="173"/>
      <c r="DYS104" s="173"/>
      <c r="DYT104" s="173"/>
      <c r="DYU104" s="173"/>
      <c r="DYV104" s="173"/>
      <c r="DYW104" s="173"/>
      <c r="DYX104" s="173"/>
      <c r="DYY104" s="173"/>
      <c r="DYZ104" s="173"/>
      <c r="DZA104" s="173"/>
      <c r="DZB104" s="173"/>
      <c r="DZC104" s="173"/>
      <c r="DZD104" s="173"/>
      <c r="DZE104" s="173"/>
      <c r="DZF104" s="173"/>
      <c r="DZG104" s="173"/>
      <c r="DZH104" s="173"/>
      <c r="DZI104" s="173"/>
      <c r="DZJ104" s="173"/>
      <c r="DZK104" s="173"/>
      <c r="DZL104" s="173"/>
      <c r="DZM104" s="173"/>
      <c r="DZN104" s="173"/>
      <c r="DZO104" s="173"/>
      <c r="DZP104" s="173"/>
      <c r="DZQ104" s="173"/>
      <c r="DZR104" s="173"/>
      <c r="DZS104" s="173"/>
      <c r="DZT104" s="173"/>
      <c r="DZU104" s="173"/>
      <c r="DZV104" s="173"/>
      <c r="DZW104" s="173"/>
      <c r="DZX104" s="173"/>
      <c r="DZY104" s="173"/>
      <c r="DZZ104" s="173"/>
      <c r="EAA104" s="173"/>
      <c r="EAB104" s="173"/>
      <c r="EAC104" s="173"/>
      <c r="EAD104" s="173"/>
      <c r="EAE104" s="173"/>
      <c r="EAF104" s="173"/>
      <c r="EAG104" s="173"/>
      <c r="EAH104" s="173"/>
      <c r="EAI104" s="173"/>
      <c r="EAJ104" s="173"/>
      <c r="EAK104" s="173"/>
      <c r="EAL104" s="173"/>
      <c r="EAM104" s="173"/>
      <c r="EAN104" s="173"/>
      <c r="EAO104" s="173"/>
      <c r="EAP104" s="173"/>
      <c r="EAQ104" s="173"/>
      <c r="EAR104" s="173"/>
      <c r="EAS104" s="173"/>
      <c r="EAT104" s="173"/>
      <c r="EAU104" s="173"/>
      <c r="EAV104" s="173"/>
      <c r="EAW104" s="173"/>
      <c r="EAX104" s="173"/>
      <c r="EAY104" s="173"/>
      <c r="EAZ104" s="173"/>
      <c r="EBA104" s="173"/>
      <c r="EBB104" s="173"/>
      <c r="EBC104" s="173"/>
      <c r="EBD104" s="173"/>
      <c r="EBE104" s="173"/>
      <c r="EBF104" s="173"/>
      <c r="EBG104" s="173"/>
      <c r="EBH104" s="173"/>
      <c r="EBI104" s="173"/>
      <c r="EBJ104" s="173"/>
      <c r="EBK104" s="173"/>
      <c r="EBL104" s="173"/>
      <c r="EBM104" s="173"/>
      <c r="EBN104" s="173"/>
      <c r="EBO104" s="173"/>
      <c r="EBP104" s="173"/>
      <c r="EBQ104" s="173"/>
      <c r="EBR104" s="173"/>
      <c r="EBS104" s="173"/>
      <c r="EBT104" s="173"/>
      <c r="EBU104" s="173"/>
      <c r="EBV104" s="173"/>
      <c r="EBW104" s="173"/>
      <c r="EBX104" s="173"/>
      <c r="EBY104" s="173"/>
      <c r="EBZ104" s="173"/>
      <c r="ECA104" s="173"/>
      <c r="ECB104" s="173"/>
      <c r="ECC104" s="173"/>
      <c r="ECD104" s="173"/>
      <c r="ECE104" s="173"/>
      <c r="ECF104" s="173"/>
      <c r="ECG104" s="173"/>
      <c r="ECH104" s="173"/>
      <c r="ECI104" s="173"/>
      <c r="ECJ104" s="173"/>
      <c r="ECK104" s="173"/>
      <c r="ECL104" s="173"/>
      <c r="ECM104" s="173"/>
      <c r="ECN104" s="173"/>
      <c r="ECO104" s="173"/>
      <c r="ECP104" s="173"/>
      <c r="ECQ104" s="173"/>
      <c r="ECR104" s="173"/>
      <c r="ECS104" s="173"/>
      <c r="ECT104" s="173"/>
      <c r="ECU104" s="173"/>
      <c r="ECV104" s="173"/>
      <c r="ECW104" s="173"/>
      <c r="ECX104" s="173"/>
      <c r="ECY104" s="173"/>
      <c r="ECZ104" s="173"/>
      <c r="EDA104" s="173"/>
      <c r="EDB104" s="173"/>
      <c r="EDC104" s="173"/>
      <c r="EDD104" s="173"/>
      <c r="EDE104" s="173"/>
      <c r="EDF104" s="173"/>
      <c r="EDG104" s="173"/>
      <c r="EDH104" s="173"/>
      <c r="EDI104" s="173"/>
      <c r="EDJ104" s="173"/>
      <c r="EDK104" s="173"/>
      <c r="EDL104" s="173"/>
      <c r="EDM104" s="173"/>
      <c r="EDN104" s="173"/>
      <c r="EDO104" s="173"/>
      <c r="EDP104" s="173"/>
      <c r="EDQ104" s="173"/>
      <c r="EDR104" s="173"/>
      <c r="EDS104" s="173"/>
      <c r="EDT104" s="173"/>
      <c r="EDU104" s="173"/>
      <c r="EDV104" s="173"/>
      <c r="EDW104" s="173"/>
      <c r="EDX104" s="173"/>
      <c r="EDY104" s="173"/>
      <c r="EDZ104" s="173"/>
      <c r="EEA104" s="173"/>
      <c r="EEB104" s="173"/>
      <c r="EEC104" s="173"/>
      <c r="EED104" s="173"/>
      <c r="EEE104" s="173"/>
      <c r="EEF104" s="173"/>
      <c r="EEG104" s="173"/>
      <c r="EEH104" s="173"/>
      <c r="EEI104" s="173"/>
      <c r="EEJ104" s="173"/>
      <c r="EEK104" s="173"/>
      <c r="EEL104" s="173"/>
      <c r="EEM104" s="173"/>
      <c r="EEN104" s="173"/>
      <c r="EEO104" s="173"/>
      <c r="EEP104" s="173"/>
      <c r="EEQ104" s="173"/>
      <c r="EER104" s="173"/>
      <c r="EES104" s="173"/>
      <c r="EET104" s="173"/>
      <c r="EEU104" s="173"/>
      <c r="EEV104" s="173"/>
      <c r="EEW104" s="173"/>
      <c r="EEX104" s="173"/>
      <c r="EEY104" s="173"/>
      <c r="EEZ104" s="173"/>
      <c r="EFA104" s="173"/>
      <c r="EFB104" s="173"/>
      <c r="EFC104" s="173"/>
      <c r="EFJ104" s="173"/>
      <c r="EFK104" s="173"/>
      <c r="EFL104" s="173"/>
      <c r="EFM104" s="173"/>
      <c r="EFN104" s="173"/>
      <c r="EFO104" s="173"/>
      <c r="EFP104" s="173"/>
      <c r="EFQ104" s="173"/>
      <c r="EFR104" s="173"/>
      <c r="EFS104" s="173"/>
      <c r="EFT104" s="173"/>
      <c r="EFU104" s="173"/>
      <c r="EFV104" s="173"/>
      <c r="EFW104" s="173"/>
      <c r="EFX104" s="173"/>
      <c r="EFY104" s="173"/>
      <c r="EFZ104" s="173"/>
      <c r="EGA104" s="173"/>
      <c r="EGB104" s="173"/>
      <c r="EGC104" s="173"/>
      <c r="EGD104" s="173"/>
      <c r="EGE104" s="173"/>
      <c r="EGF104" s="173"/>
      <c r="EGG104" s="173"/>
      <c r="EGH104" s="173"/>
      <c r="EGI104" s="173"/>
      <c r="EGJ104" s="173"/>
      <c r="EGK104" s="173"/>
      <c r="EGL104" s="173"/>
      <c r="EGM104" s="173"/>
      <c r="EGN104" s="173"/>
      <c r="EGO104" s="173"/>
      <c r="EGP104" s="173"/>
      <c r="EGQ104" s="173"/>
      <c r="EGR104" s="173"/>
      <c r="EGS104" s="173"/>
      <c r="EGT104" s="173"/>
      <c r="EGU104" s="173"/>
      <c r="EGV104" s="173"/>
      <c r="EGW104" s="173"/>
      <c r="EGX104" s="173"/>
      <c r="EGY104" s="173"/>
      <c r="EGZ104" s="173"/>
      <c r="EHA104" s="173"/>
      <c r="EHB104" s="173"/>
      <c r="EHC104" s="173"/>
      <c r="EHD104" s="173"/>
      <c r="EHE104" s="173"/>
      <c r="EHF104" s="173"/>
      <c r="EHG104" s="173"/>
      <c r="EHH104" s="173"/>
      <c r="EHI104" s="173"/>
      <c r="EHJ104" s="173"/>
      <c r="EHK104" s="173"/>
      <c r="EHL104" s="173"/>
      <c r="EHM104" s="173"/>
      <c r="EHN104" s="173"/>
      <c r="EHO104" s="173"/>
      <c r="EHP104" s="173"/>
      <c r="EHQ104" s="173"/>
      <c r="EHR104" s="173"/>
      <c r="EHS104" s="173"/>
      <c r="EHT104" s="173"/>
      <c r="EHU104" s="173"/>
      <c r="EHV104" s="173"/>
      <c r="EHW104" s="173"/>
      <c r="EHX104" s="173"/>
      <c r="EHY104" s="173"/>
      <c r="EHZ104" s="173"/>
      <c r="EIA104" s="173"/>
      <c r="EIB104" s="173"/>
      <c r="EIC104" s="173"/>
      <c r="EID104" s="173"/>
      <c r="EIE104" s="173"/>
      <c r="EIF104" s="173"/>
      <c r="EIG104" s="173"/>
      <c r="EIH104" s="173"/>
      <c r="EII104" s="173"/>
      <c r="EIJ104" s="173"/>
      <c r="EIK104" s="173"/>
      <c r="EIL104" s="173"/>
      <c r="EIM104" s="173"/>
      <c r="EIN104" s="173"/>
      <c r="EIO104" s="173"/>
      <c r="EIP104" s="173"/>
      <c r="EIQ104" s="173"/>
      <c r="EIR104" s="173"/>
      <c r="EIS104" s="173"/>
      <c r="EIT104" s="173"/>
      <c r="EIU104" s="173"/>
      <c r="EIV104" s="173"/>
      <c r="EIW104" s="173"/>
      <c r="EIX104" s="173"/>
      <c r="EIY104" s="173"/>
      <c r="EIZ104" s="173"/>
      <c r="EJA104" s="173"/>
      <c r="EJB104" s="173"/>
      <c r="EJC104" s="173"/>
      <c r="EJD104" s="173"/>
      <c r="EJE104" s="173"/>
      <c r="EJF104" s="173"/>
      <c r="EJG104" s="173"/>
      <c r="EJH104" s="173"/>
      <c r="EJI104" s="173"/>
      <c r="EJJ104" s="173"/>
      <c r="EJK104" s="173"/>
      <c r="EJL104" s="173"/>
      <c r="EJM104" s="173"/>
      <c r="EJN104" s="173"/>
      <c r="EJO104" s="173"/>
      <c r="EJP104" s="173"/>
      <c r="EJQ104" s="173"/>
      <c r="EJR104" s="173"/>
      <c r="EJS104" s="173"/>
      <c r="EJT104" s="173"/>
      <c r="EJU104" s="173"/>
      <c r="EJV104" s="173"/>
      <c r="EJW104" s="173"/>
      <c r="EJX104" s="173"/>
      <c r="EJY104" s="173"/>
      <c r="EJZ104" s="173"/>
      <c r="EKA104" s="173"/>
      <c r="EKB104" s="173"/>
      <c r="EKC104" s="173"/>
      <c r="EKD104" s="173"/>
      <c r="EKE104" s="173"/>
      <c r="EKF104" s="173"/>
      <c r="EKG104" s="173"/>
      <c r="EKH104" s="173"/>
      <c r="EKI104" s="173"/>
      <c r="EKJ104" s="173"/>
      <c r="EKK104" s="173"/>
      <c r="EKL104" s="173"/>
      <c r="EKM104" s="173"/>
      <c r="EKN104" s="173"/>
      <c r="EKO104" s="173"/>
      <c r="EKP104" s="173"/>
      <c r="EKQ104" s="173"/>
      <c r="EKR104" s="173"/>
      <c r="EKS104" s="173"/>
      <c r="EKT104" s="173"/>
      <c r="EKU104" s="173"/>
      <c r="EKV104" s="173"/>
      <c r="EKW104" s="173"/>
      <c r="EKX104" s="173"/>
      <c r="EKY104" s="173"/>
      <c r="EKZ104" s="173"/>
      <c r="ELA104" s="173"/>
      <c r="ELB104" s="173"/>
      <c r="ELC104" s="173"/>
      <c r="ELD104" s="173"/>
      <c r="ELE104" s="173"/>
      <c r="ELF104" s="173"/>
      <c r="ELG104" s="173"/>
      <c r="ELH104" s="173"/>
      <c r="ELI104" s="173"/>
      <c r="ELJ104" s="173"/>
      <c r="ELK104" s="173"/>
      <c r="ELL104" s="173"/>
      <c r="ELM104" s="173"/>
      <c r="ELN104" s="173"/>
      <c r="ELO104" s="173"/>
      <c r="ELP104" s="173"/>
      <c r="ELQ104" s="173"/>
      <c r="ELR104" s="173"/>
      <c r="ELS104" s="173"/>
      <c r="ELT104" s="173"/>
      <c r="ELU104" s="173"/>
      <c r="ELV104" s="173"/>
      <c r="ELW104" s="173"/>
      <c r="ELX104" s="173"/>
      <c r="ELY104" s="173"/>
      <c r="ELZ104" s="173"/>
      <c r="EMA104" s="173"/>
      <c r="EMB104" s="173"/>
      <c r="EMC104" s="173"/>
      <c r="EMD104" s="173"/>
      <c r="EME104" s="173"/>
      <c r="EMF104" s="173"/>
      <c r="EMG104" s="173"/>
      <c r="EMH104" s="173"/>
      <c r="EMI104" s="173"/>
      <c r="EMJ104" s="173"/>
      <c r="EMK104" s="173"/>
      <c r="EML104" s="173"/>
      <c r="EMM104" s="173"/>
      <c r="EMN104" s="173"/>
      <c r="EMO104" s="173"/>
      <c r="EMP104" s="173"/>
      <c r="EMQ104" s="173"/>
      <c r="EMR104" s="173"/>
      <c r="EMS104" s="173"/>
      <c r="EMT104" s="173"/>
      <c r="EMU104" s="173"/>
      <c r="EMV104" s="173"/>
      <c r="EMW104" s="173"/>
      <c r="EMX104" s="173"/>
      <c r="EMY104" s="173"/>
      <c r="EMZ104" s="173"/>
      <c r="ENA104" s="173"/>
      <c r="ENB104" s="173"/>
      <c r="ENC104" s="173"/>
      <c r="END104" s="173"/>
      <c r="ENE104" s="173"/>
      <c r="ENF104" s="173"/>
      <c r="ENG104" s="173"/>
      <c r="ENH104" s="173"/>
      <c r="ENI104" s="173"/>
      <c r="ENJ104" s="173"/>
      <c r="ENK104" s="173"/>
      <c r="ENL104" s="173"/>
      <c r="ENM104" s="173"/>
      <c r="ENN104" s="173"/>
      <c r="ENO104" s="173"/>
      <c r="ENP104" s="173"/>
      <c r="ENQ104" s="173"/>
      <c r="ENR104" s="173"/>
      <c r="ENS104" s="173"/>
      <c r="ENT104" s="173"/>
      <c r="ENU104" s="173"/>
      <c r="ENV104" s="173"/>
      <c r="ENW104" s="173"/>
      <c r="ENX104" s="173"/>
      <c r="ENY104" s="173"/>
      <c r="ENZ104" s="173"/>
      <c r="EOA104" s="173"/>
      <c r="EOB104" s="173"/>
      <c r="EOC104" s="173"/>
      <c r="EOD104" s="173"/>
      <c r="EOE104" s="173"/>
      <c r="EOF104" s="173"/>
      <c r="EOG104" s="173"/>
      <c r="EOH104" s="173"/>
      <c r="EOI104" s="173"/>
      <c r="EOJ104" s="173"/>
      <c r="EOK104" s="173"/>
      <c r="EOL104" s="173"/>
      <c r="EOM104" s="173"/>
      <c r="EON104" s="173"/>
      <c r="EOO104" s="173"/>
      <c r="EOP104" s="173"/>
      <c r="EOQ104" s="173"/>
      <c r="EOR104" s="173"/>
      <c r="EOS104" s="173"/>
      <c r="EOT104" s="173"/>
      <c r="EOU104" s="173"/>
      <c r="EOV104" s="173"/>
      <c r="EOW104" s="173"/>
      <c r="EOX104" s="173"/>
      <c r="EOY104" s="173"/>
      <c r="EPF104" s="173"/>
      <c r="EPG104" s="173"/>
      <c r="EPH104" s="173"/>
      <c r="EPI104" s="173"/>
      <c r="EPJ104" s="173"/>
      <c r="EPK104" s="173"/>
      <c r="EPL104" s="173"/>
      <c r="EPM104" s="173"/>
      <c r="EPN104" s="173"/>
      <c r="EPO104" s="173"/>
      <c r="EPP104" s="173"/>
      <c r="EPQ104" s="173"/>
      <c r="EPR104" s="173"/>
      <c r="EPS104" s="173"/>
      <c r="EPT104" s="173"/>
      <c r="EPU104" s="173"/>
      <c r="EPV104" s="173"/>
      <c r="EPW104" s="173"/>
      <c r="EPX104" s="173"/>
      <c r="EPY104" s="173"/>
      <c r="EPZ104" s="173"/>
      <c r="EQA104" s="173"/>
      <c r="EQB104" s="173"/>
      <c r="EQC104" s="173"/>
      <c r="EQD104" s="173"/>
      <c r="EQE104" s="173"/>
      <c r="EQF104" s="173"/>
      <c r="EQG104" s="173"/>
      <c r="EQH104" s="173"/>
      <c r="EQI104" s="173"/>
      <c r="EQJ104" s="173"/>
      <c r="EQK104" s="173"/>
      <c r="EQL104" s="173"/>
      <c r="EQM104" s="173"/>
      <c r="EQN104" s="173"/>
      <c r="EQO104" s="173"/>
      <c r="EQP104" s="173"/>
      <c r="EQQ104" s="173"/>
      <c r="EQR104" s="173"/>
      <c r="EQS104" s="173"/>
      <c r="EQT104" s="173"/>
      <c r="EQU104" s="173"/>
      <c r="EQV104" s="173"/>
      <c r="EQW104" s="173"/>
      <c r="EQX104" s="173"/>
      <c r="EQY104" s="173"/>
      <c r="EQZ104" s="173"/>
      <c r="ERA104" s="173"/>
      <c r="ERB104" s="173"/>
      <c r="ERC104" s="173"/>
      <c r="ERD104" s="173"/>
      <c r="ERE104" s="173"/>
      <c r="ERF104" s="173"/>
      <c r="ERG104" s="173"/>
      <c r="ERH104" s="173"/>
      <c r="ERI104" s="173"/>
      <c r="ERJ104" s="173"/>
      <c r="ERK104" s="173"/>
      <c r="ERL104" s="173"/>
      <c r="ERM104" s="173"/>
      <c r="ERN104" s="173"/>
      <c r="ERO104" s="173"/>
      <c r="ERP104" s="173"/>
      <c r="ERQ104" s="173"/>
      <c r="ERR104" s="173"/>
      <c r="ERS104" s="173"/>
      <c r="ERT104" s="173"/>
      <c r="ERU104" s="173"/>
      <c r="ERV104" s="173"/>
      <c r="ERW104" s="173"/>
      <c r="ERX104" s="173"/>
      <c r="ERY104" s="173"/>
      <c r="ERZ104" s="173"/>
      <c r="ESA104" s="173"/>
      <c r="ESB104" s="173"/>
      <c r="ESC104" s="173"/>
      <c r="ESD104" s="173"/>
      <c r="ESE104" s="173"/>
      <c r="ESF104" s="173"/>
      <c r="ESG104" s="173"/>
      <c r="ESH104" s="173"/>
      <c r="ESI104" s="173"/>
      <c r="ESJ104" s="173"/>
      <c r="ESK104" s="173"/>
      <c r="ESL104" s="173"/>
      <c r="ESM104" s="173"/>
      <c r="ESN104" s="173"/>
      <c r="ESO104" s="173"/>
      <c r="ESP104" s="173"/>
      <c r="ESQ104" s="173"/>
      <c r="ESR104" s="173"/>
      <c r="ESS104" s="173"/>
      <c r="EST104" s="173"/>
      <c r="ESU104" s="173"/>
      <c r="ESV104" s="173"/>
      <c r="ESW104" s="173"/>
      <c r="ESX104" s="173"/>
      <c r="ESY104" s="173"/>
      <c r="ESZ104" s="173"/>
      <c r="ETA104" s="173"/>
      <c r="ETB104" s="173"/>
      <c r="ETC104" s="173"/>
      <c r="ETD104" s="173"/>
      <c r="ETE104" s="173"/>
      <c r="ETF104" s="173"/>
      <c r="ETG104" s="173"/>
      <c r="ETH104" s="173"/>
      <c r="ETI104" s="173"/>
      <c r="ETJ104" s="173"/>
      <c r="ETK104" s="173"/>
      <c r="ETL104" s="173"/>
      <c r="ETM104" s="173"/>
      <c r="ETN104" s="173"/>
      <c r="ETO104" s="173"/>
      <c r="ETP104" s="173"/>
      <c r="ETQ104" s="173"/>
      <c r="ETR104" s="173"/>
      <c r="ETS104" s="173"/>
      <c r="ETT104" s="173"/>
      <c r="ETU104" s="173"/>
      <c r="ETV104" s="173"/>
      <c r="ETW104" s="173"/>
      <c r="ETX104" s="173"/>
      <c r="ETY104" s="173"/>
      <c r="ETZ104" s="173"/>
      <c r="EUA104" s="173"/>
      <c r="EUB104" s="173"/>
      <c r="EUC104" s="173"/>
      <c r="EUD104" s="173"/>
      <c r="EUE104" s="173"/>
      <c r="EUF104" s="173"/>
      <c r="EUG104" s="173"/>
      <c r="EUH104" s="173"/>
      <c r="EUI104" s="173"/>
      <c r="EUJ104" s="173"/>
      <c r="EUK104" s="173"/>
      <c r="EUL104" s="173"/>
      <c r="EUM104" s="173"/>
      <c r="EUN104" s="173"/>
      <c r="EUO104" s="173"/>
      <c r="EUP104" s="173"/>
      <c r="EUQ104" s="173"/>
      <c r="EUR104" s="173"/>
      <c r="EUS104" s="173"/>
      <c r="EUT104" s="173"/>
      <c r="EUU104" s="173"/>
      <c r="EUV104" s="173"/>
      <c r="EUW104" s="173"/>
      <c r="EUX104" s="173"/>
      <c r="EUY104" s="173"/>
      <c r="EUZ104" s="173"/>
      <c r="EVA104" s="173"/>
      <c r="EVB104" s="173"/>
      <c r="EVC104" s="173"/>
      <c r="EVD104" s="173"/>
      <c r="EVE104" s="173"/>
      <c r="EVF104" s="173"/>
      <c r="EVG104" s="173"/>
      <c r="EVH104" s="173"/>
      <c r="EVI104" s="173"/>
      <c r="EVJ104" s="173"/>
      <c r="EVK104" s="173"/>
      <c r="EVL104" s="173"/>
      <c r="EVM104" s="173"/>
      <c r="EVN104" s="173"/>
      <c r="EVO104" s="173"/>
      <c r="EVP104" s="173"/>
      <c r="EVQ104" s="173"/>
      <c r="EVR104" s="173"/>
      <c r="EVS104" s="173"/>
      <c r="EVT104" s="173"/>
      <c r="EVU104" s="173"/>
      <c r="EVV104" s="173"/>
      <c r="EVW104" s="173"/>
      <c r="EVX104" s="173"/>
      <c r="EVY104" s="173"/>
      <c r="EVZ104" s="173"/>
      <c r="EWA104" s="173"/>
      <c r="EWB104" s="173"/>
      <c r="EWC104" s="173"/>
      <c r="EWD104" s="173"/>
      <c r="EWE104" s="173"/>
      <c r="EWF104" s="173"/>
      <c r="EWG104" s="173"/>
      <c r="EWH104" s="173"/>
      <c r="EWI104" s="173"/>
      <c r="EWJ104" s="173"/>
      <c r="EWK104" s="173"/>
      <c r="EWL104" s="173"/>
      <c r="EWM104" s="173"/>
      <c r="EWN104" s="173"/>
      <c r="EWO104" s="173"/>
      <c r="EWP104" s="173"/>
      <c r="EWQ104" s="173"/>
      <c r="EWR104" s="173"/>
      <c r="EWS104" s="173"/>
      <c r="EWT104" s="173"/>
      <c r="EWU104" s="173"/>
      <c r="EWV104" s="173"/>
      <c r="EWW104" s="173"/>
      <c r="EWX104" s="173"/>
      <c r="EWY104" s="173"/>
      <c r="EWZ104" s="173"/>
      <c r="EXA104" s="173"/>
      <c r="EXB104" s="173"/>
      <c r="EXC104" s="173"/>
      <c r="EXD104" s="173"/>
      <c r="EXE104" s="173"/>
      <c r="EXF104" s="173"/>
      <c r="EXG104" s="173"/>
      <c r="EXH104" s="173"/>
      <c r="EXI104" s="173"/>
      <c r="EXJ104" s="173"/>
      <c r="EXK104" s="173"/>
      <c r="EXL104" s="173"/>
      <c r="EXM104" s="173"/>
      <c r="EXN104" s="173"/>
      <c r="EXO104" s="173"/>
      <c r="EXP104" s="173"/>
      <c r="EXQ104" s="173"/>
      <c r="EXR104" s="173"/>
      <c r="EXS104" s="173"/>
      <c r="EXT104" s="173"/>
      <c r="EXU104" s="173"/>
      <c r="EXV104" s="173"/>
      <c r="EXW104" s="173"/>
      <c r="EXX104" s="173"/>
      <c r="EXY104" s="173"/>
      <c r="EXZ104" s="173"/>
      <c r="EYA104" s="173"/>
      <c r="EYB104" s="173"/>
      <c r="EYC104" s="173"/>
      <c r="EYD104" s="173"/>
      <c r="EYE104" s="173"/>
      <c r="EYF104" s="173"/>
      <c r="EYG104" s="173"/>
      <c r="EYH104" s="173"/>
      <c r="EYI104" s="173"/>
      <c r="EYJ104" s="173"/>
      <c r="EYK104" s="173"/>
      <c r="EYL104" s="173"/>
      <c r="EYM104" s="173"/>
      <c r="EYN104" s="173"/>
      <c r="EYO104" s="173"/>
      <c r="EYP104" s="173"/>
      <c r="EYQ104" s="173"/>
      <c r="EYR104" s="173"/>
      <c r="EYS104" s="173"/>
      <c r="EYT104" s="173"/>
      <c r="EYU104" s="173"/>
      <c r="EZB104" s="173"/>
      <c r="EZC104" s="173"/>
      <c r="EZD104" s="173"/>
      <c r="EZE104" s="173"/>
      <c r="EZF104" s="173"/>
      <c r="EZG104" s="173"/>
      <c r="EZH104" s="173"/>
      <c r="EZI104" s="173"/>
      <c r="EZJ104" s="173"/>
      <c r="EZK104" s="173"/>
      <c r="EZL104" s="173"/>
      <c r="EZM104" s="173"/>
      <c r="EZN104" s="173"/>
      <c r="EZO104" s="173"/>
      <c r="EZP104" s="173"/>
      <c r="EZQ104" s="173"/>
      <c r="EZR104" s="173"/>
      <c r="EZS104" s="173"/>
      <c r="EZT104" s="173"/>
      <c r="EZU104" s="173"/>
      <c r="EZV104" s="173"/>
      <c r="EZW104" s="173"/>
      <c r="EZX104" s="173"/>
      <c r="EZY104" s="173"/>
      <c r="EZZ104" s="173"/>
      <c r="FAA104" s="173"/>
      <c r="FAB104" s="173"/>
      <c r="FAC104" s="173"/>
      <c r="FAD104" s="173"/>
      <c r="FAE104" s="173"/>
      <c r="FAF104" s="173"/>
      <c r="FAG104" s="173"/>
      <c r="FAH104" s="173"/>
      <c r="FAI104" s="173"/>
      <c r="FAJ104" s="173"/>
      <c r="FAK104" s="173"/>
      <c r="FAL104" s="173"/>
      <c r="FAM104" s="173"/>
      <c r="FAN104" s="173"/>
      <c r="FAO104" s="173"/>
      <c r="FAP104" s="173"/>
      <c r="FAQ104" s="173"/>
      <c r="FAR104" s="173"/>
      <c r="FAS104" s="173"/>
      <c r="FAT104" s="173"/>
      <c r="FAU104" s="173"/>
      <c r="FAV104" s="173"/>
      <c r="FAW104" s="173"/>
      <c r="FAX104" s="173"/>
      <c r="FAY104" s="173"/>
      <c r="FAZ104" s="173"/>
      <c r="FBA104" s="173"/>
      <c r="FBB104" s="173"/>
      <c r="FBC104" s="173"/>
      <c r="FBD104" s="173"/>
      <c r="FBE104" s="173"/>
      <c r="FBF104" s="173"/>
      <c r="FBG104" s="173"/>
      <c r="FBH104" s="173"/>
      <c r="FBI104" s="173"/>
      <c r="FBJ104" s="173"/>
      <c r="FBK104" s="173"/>
      <c r="FBL104" s="173"/>
      <c r="FBM104" s="173"/>
      <c r="FBN104" s="173"/>
      <c r="FBO104" s="173"/>
      <c r="FBP104" s="173"/>
      <c r="FBQ104" s="173"/>
      <c r="FBR104" s="173"/>
      <c r="FBS104" s="173"/>
      <c r="FBT104" s="173"/>
      <c r="FBU104" s="173"/>
      <c r="FBV104" s="173"/>
      <c r="FBW104" s="173"/>
      <c r="FBX104" s="173"/>
      <c r="FBY104" s="173"/>
      <c r="FBZ104" s="173"/>
      <c r="FCA104" s="173"/>
      <c r="FCB104" s="173"/>
      <c r="FCC104" s="173"/>
      <c r="FCD104" s="173"/>
      <c r="FCE104" s="173"/>
      <c r="FCF104" s="173"/>
      <c r="FCG104" s="173"/>
      <c r="FCH104" s="173"/>
      <c r="FCI104" s="173"/>
      <c r="FCJ104" s="173"/>
      <c r="FCK104" s="173"/>
      <c r="FCL104" s="173"/>
      <c r="FCM104" s="173"/>
      <c r="FCN104" s="173"/>
      <c r="FCO104" s="173"/>
      <c r="FCP104" s="173"/>
      <c r="FCQ104" s="173"/>
      <c r="FCR104" s="173"/>
      <c r="FCS104" s="173"/>
      <c r="FCT104" s="173"/>
      <c r="FCU104" s="173"/>
      <c r="FCV104" s="173"/>
      <c r="FCW104" s="173"/>
      <c r="FCX104" s="173"/>
      <c r="FCY104" s="173"/>
      <c r="FCZ104" s="173"/>
      <c r="FDA104" s="173"/>
      <c r="FDB104" s="173"/>
      <c r="FDC104" s="173"/>
      <c r="FDD104" s="173"/>
      <c r="FDE104" s="173"/>
      <c r="FDF104" s="173"/>
      <c r="FDG104" s="173"/>
      <c r="FDH104" s="173"/>
      <c r="FDI104" s="173"/>
      <c r="FDJ104" s="173"/>
      <c r="FDK104" s="173"/>
      <c r="FDL104" s="173"/>
      <c r="FDM104" s="173"/>
      <c r="FDN104" s="173"/>
      <c r="FDO104" s="173"/>
      <c r="FDP104" s="173"/>
      <c r="FDQ104" s="173"/>
      <c r="FDR104" s="173"/>
      <c r="FDS104" s="173"/>
      <c r="FDT104" s="173"/>
      <c r="FDU104" s="173"/>
      <c r="FDV104" s="173"/>
      <c r="FDW104" s="173"/>
      <c r="FDX104" s="173"/>
      <c r="FDY104" s="173"/>
      <c r="FDZ104" s="173"/>
      <c r="FEA104" s="173"/>
      <c r="FEB104" s="173"/>
      <c r="FEC104" s="173"/>
      <c r="FED104" s="173"/>
      <c r="FEE104" s="173"/>
      <c r="FEF104" s="173"/>
      <c r="FEG104" s="173"/>
      <c r="FEH104" s="173"/>
      <c r="FEI104" s="173"/>
      <c r="FEJ104" s="173"/>
      <c r="FEK104" s="173"/>
      <c r="FEL104" s="173"/>
      <c r="FEM104" s="173"/>
      <c r="FEN104" s="173"/>
      <c r="FEO104" s="173"/>
      <c r="FEP104" s="173"/>
      <c r="FEQ104" s="173"/>
      <c r="FER104" s="173"/>
      <c r="FES104" s="173"/>
      <c r="FET104" s="173"/>
      <c r="FEU104" s="173"/>
      <c r="FEV104" s="173"/>
      <c r="FEW104" s="173"/>
      <c r="FEX104" s="173"/>
      <c r="FEY104" s="173"/>
      <c r="FEZ104" s="173"/>
      <c r="FFA104" s="173"/>
      <c r="FFB104" s="173"/>
      <c r="FFC104" s="173"/>
      <c r="FFD104" s="173"/>
      <c r="FFE104" s="173"/>
      <c r="FFF104" s="173"/>
      <c r="FFG104" s="173"/>
      <c r="FFH104" s="173"/>
      <c r="FFI104" s="173"/>
      <c r="FFJ104" s="173"/>
      <c r="FFK104" s="173"/>
      <c r="FFL104" s="173"/>
      <c r="FFM104" s="173"/>
      <c r="FFN104" s="173"/>
      <c r="FFO104" s="173"/>
      <c r="FFP104" s="173"/>
      <c r="FFQ104" s="173"/>
      <c r="FFR104" s="173"/>
      <c r="FFS104" s="173"/>
      <c r="FFT104" s="173"/>
      <c r="FFU104" s="173"/>
      <c r="FFV104" s="173"/>
      <c r="FFW104" s="173"/>
      <c r="FFX104" s="173"/>
      <c r="FFY104" s="173"/>
      <c r="FFZ104" s="173"/>
      <c r="FGA104" s="173"/>
      <c r="FGB104" s="173"/>
      <c r="FGC104" s="173"/>
      <c r="FGD104" s="173"/>
      <c r="FGE104" s="173"/>
      <c r="FGF104" s="173"/>
      <c r="FGG104" s="173"/>
      <c r="FGH104" s="173"/>
      <c r="FGI104" s="173"/>
      <c r="FGJ104" s="173"/>
      <c r="FGK104" s="173"/>
      <c r="FGL104" s="173"/>
      <c r="FGM104" s="173"/>
      <c r="FGN104" s="173"/>
      <c r="FGO104" s="173"/>
      <c r="FGP104" s="173"/>
      <c r="FGQ104" s="173"/>
      <c r="FGR104" s="173"/>
      <c r="FGS104" s="173"/>
      <c r="FGT104" s="173"/>
      <c r="FGU104" s="173"/>
      <c r="FGV104" s="173"/>
      <c r="FGW104" s="173"/>
      <c r="FGX104" s="173"/>
      <c r="FGY104" s="173"/>
      <c r="FGZ104" s="173"/>
      <c r="FHA104" s="173"/>
      <c r="FHB104" s="173"/>
      <c r="FHC104" s="173"/>
      <c r="FHD104" s="173"/>
      <c r="FHE104" s="173"/>
      <c r="FHF104" s="173"/>
      <c r="FHG104" s="173"/>
      <c r="FHH104" s="173"/>
      <c r="FHI104" s="173"/>
      <c r="FHJ104" s="173"/>
      <c r="FHK104" s="173"/>
      <c r="FHL104" s="173"/>
      <c r="FHM104" s="173"/>
      <c r="FHN104" s="173"/>
      <c r="FHO104" s="173"/>
      <c r="FHP104" s="173"/>
      <c r="FHQ104" s="173"/>
      <c r="FHR104" s="173"/>
      <c r="FHS104" s="173"/>
      <c r="FHT104" s="173"/>
      <c r="FHU104" s="173"/>
      <c r="FHV104" s="173"/>
      <c r="FHW104" s="173"/>
      <c r="FHX104" s="173"/>
      <c r="FHY104" s="173"/>
      <c r="FHZ104" s="173"/>
      <c r="FIA104" s="173"/>
      <c r="FIB104" s="173"/>
      <c r="FIC104" s="173"/>
      <c r="FID104" s="173"/>
      <c r="FIE104" s="173"/>
      <c r="FIF104" s="173"/>
      <c r="FIG104" s="173"/>
      <c r="FIH104" s="173"/>
      <c r="FII104" s="173"/>
      <c r="FIJ104" s="173"/>
      <c r="FIK104" s="173"/>
      <c r="FIL104" s="173"/>
      <c r="FIM104" s="173"/>
      <c r="FIN104" s="173"/>
      <c r="FIO104" s="173"/>
      <c r="FIP104" s="173"/>
      <c r="FIQ104" s="173"/>
      <c r="FIX104" s="173"/>
      <c r="FIY104" s="173"/>
      <c r="FIZ104" s="173"/>
      <c r="FJA104" s="173"/>
      <c r="FJB104" s="173"/>
      <c r="FJC104" s="173"/>
      <c r="FJD104" s="173"/>
      <c r="FJE104" s="173"/>
      <c r="FJF104" s="173"/>
      <c r="FJG104" s="173"/>
      <c r="FJH104" s="173"/>
      <c r="FJI104" s="173"/>
      <c r="FJJ104" s="173"/>
      <c r="FJK104" s="173"/>
      <c r="FJL104" s="173"/>
      <c r="FJM104" s="173"/>
      <c r="FJN104" s="173"/>
      <c r="FJO104" s="173"/>
      <c r="FJP104" s="173"/>
      <c r="FJQ104" s="173"/>
      <c r="FJR104" s="173"/>
      <c r="FJS104" s="173"/>
      <c r="FJT104" s="173"/>
      <c r="FJU104" s="173"/>
      <c r="FJV104" s="173"/>
      <c r="FJW104" s="173"/>
      <c r="FJX104" s="173"/>
      <c r="FJY104" s="173"/>
      <c r="FJZ104" s="173"/>
      <c r="FKA104" s="173"/>
      <c r="FKB104" s="173"/>
      <c r="FKC104" s="173"/>
      <c r="FKD104" s="173"/>
      <c r="FKE104" s="173"/>
      <c r="FKF104" s="173"/>
      <c r="FKG104" s="173"/>
      <c r="FKH104" s="173"/>
      <c r="FKI104" s="173"/>
      <c r="FKJ104" s="173"/>
      <c r="FKK104" s="173"/>
      <c r="FKL104" s="173"/>
      <c r="FKM104" s="173"/>
      <c r="FKN104" s="173"/>
      <c r="FKO104" s="173"/>
      <c r="FKP104" s="173"/>
      <c r="FKQ104" s="173"/>
      <c r="FKR104" s="173"/>
      <c r="FKS104" s="173"/>
      <c r="FKT104" s="173"/>
      <c r="FKU104" s="173"/>
      <c r="FKV104" s="173"/>
      <c r="FKW104" s="173"/>
      <c r="FKX104" s="173"/>
      <c r="FKY104" s="173"/>
      <c r="FKZ104" s="173"/>
      <c r="FLA104" s="173"/>
      <c r="FLB104" s="173"/>
      <c r="FLC104" s="173"/>
      <c r="FLD104" s="173"/>
      <c r="FLE104" s="173"/>
      <c r="FLF104" s="173"/>
      <c r="FLG104" s="173"/>
      <c r="FLH104" s="173"/>
      <c r="FLI104" s="173"/>
      <c r="FLJ104" s="173"/>
      <c r="FLK104" s="173"/>
      <c r="FLL104" s="173"/>
      <c r="FLM104" s="173"/>
      <c r="FLN104" s="173"/>
      <c r="FLO104" s="173"/>
      <c r="FLP104" s="173"/>
      <c r="FLQ104" s="173"/>
      <c r="FLR104" s="173"/>
      <c r="FLS104" s="173"/>
      <c r="FLT104" s="173"/>
      <c r="FLU104" s="173"/>
      <c r="FLV104" s="173"/>
      <c r="FLW104" s="173"/>
      <c r="FLX104" s="173"/>
      <c r="FLY104" s="173"/>
      <c r="FLZ104" s="173"/>
      <c r="FMA104" s="173"/>
      <c r="FMB104" s="173"/>
      <c r="FMC104" s="173"/>
      <c r="FMD104" s="173"/>
      <c r="FME104" s="173"/>
      <c r="FMF104" s="173"/>
      <c r="FMG104" s="173"/>
      <c r="FMH104" s="173"/>
      <c r="FMI104" s="173"/>
      <c r="FMJ104" s="173"/>
      <c r="FMK104" s="173"/>
      <c r="FML104" s="173"/>
      <c r="FMM104" s="173"/>
      <c r="FMN104" s="173"/>
      <c r="FMO104" s="173"/>
      <c r="FMP104" s="173"/>
      <c r="FMQ104" s="173"/>
      <c r="FMR104" s="173"/>
      <c r="FMS104" s="173"/>
      <c r="FMT104" s="173"/>
      <c r="FMU104" s="173"/>
      <c r="FMV104" s="173"/>
      <c r="FMW104" s="173"/>
      <c r="FMX104" s="173"/>
      <c r="FMY104" s="173"/>
      <c r="FMZ104" s="173"/>
      <c r="FNA104" s="173"/>
      <c r="FNB104" s="173"/>
      <c r="FNC104" s="173"/>
      <c r="FND104" s="173"/>
      <c r="FNE104" s="173"/>
      <c r="FNF104" s="173"/>
      <c r="FNG104" s="173"/>
      <c r="FNH104" s="173"/>
      <c r="FNI104" s="173"/>
      <c r="FNJ104" s="173"/>
      <c r="FNK104" s="173"/>
      <c r="FNL104" s="173"/>
      <c r="FNM104" s="173"/>
      <c r="FNN104" s="173"/>
      <c r="FNO104" s="173"/>
      <c r="FNP104" s="173"/>
      <c r="FNQ104" s="173"/>
      <c r="FNR104" s="173"/>
      <c r="FNS104" s="173"/>
      <c r="FNT104" s="173"/>
      <c r="FNU104" s="173"/>
      <c r="FNV104" s="173"/>
      <c r="FNW104" s="173"/>
      <c r="FNX104" s="173"/>
      <c r="FNY104" s="173"/>
      <c r="FNZ104" s="173"/>
      <c r="FOA104" s="173"/>
      <c r="FOB104" s="173"/>
      <c r="FOC104" s="173"/>
      <c r="FOD104" s="173"/>
      <c r="FOE104" s="173"/>
      <c r="FOF104" s="173"/>
      <c r="FOG104" s="173"/>
      <c r="FOH104" s="173"/>
      <c r="FOI104" s="173"/>
      <c r="FOJ104" s="173"/>
      <c r="FOK104" s="173"/>
      <c r="FOL104" s="173"/>
      <c r="FOM104" s="173"/>
      <c r="FON104" s="173"/>
      <c r="FOO104" s="173"/>
      <c r="FOP104" s="173"/>
      <c r="FOQ104" s="173"/>
      <c r="FOR104" s="173"/>
      <c r="FOS104" s="173"/>
      <c r="FOT104" s="173"/>
      <c r="FOU104" s="173"/>
      <c r="FOV104" s="173"/>
      <c r="FOW104" s="173"/>
      <c r="FOX104" s="173"/>
      <c r="FOY104" s="173"/>
      <c r="FOZ104" s="173"/>
      <c r="FPA104" s="173"/>
      <c r="FPB104" s="173"/>
      <c r="FPC104" s="173"/>
      <c r="FPD104" s="173"/>
      <c r="FPE104" s="173"/>
      <c r="FPF104" s="173"/>
      <c r="FPG104" s="173"/>
      <c r="FPH104" s="173"/>
      <c r="FPI104" s="173"/>
      <c r="FPJ104" s="173"/>
      <c r="FPK104" s="173"/>
      <c r="FPL104" s="173"/>
      <c r="FPM104" s="173"/>
      <c r="FPN104" s="173"/>
      <c r="FPO104" s="173"/>
      <c r="FPP104" s="173"/>
      <c r="FPQ104" s="173"/>
      <c r="FPR104" s="173"/>
      <c r="FPS104" s="173"/>
      <c r="FPT104" s="173"/>
      <c r="FPU104" s="173"/>
      <c r="FPV104" s="173"/>
      <c r="FPW104" s="173"/>
      <c r="FPX104" s="173"/>
      <c r="FPY104" s="173"/>
      <c r="FPZ104" s="173"/>
      <c r="FQA104" s="173"/>
      <c r="FQB104" s="173"/>
      <c r="FQC104" s="173"/>
      <c r="FQD104" s="173"/>
      <c r="FQE104" s="173"/>
      <c r="FQF104" s="173"/>
      <c r="FQG104" s="173"/>
      <c r="FQH104" s="173"/>
      <c r="FQI104" s="173"/>
      <c r="FQJ104" s="173"/>
      <c r="FQK104" s="173"/>
      <c r="FQL104" s="173"/>
      <c r="FQM104" s="173"/>
      <c r="FQN104" s="173"/>
      <c r="FQO104" s="173"/>
      <c r="FQP104" s="173"/>
      <c r="FQQ104" s="173"/>
      <c r="FQR104" s="173"/>
      <c r="FQS104" s="173"/>
      <c r="FQT104" s="173"/>
      <c r="FQU104" s="173"/>
      <c r="FQV104" s="173"/>
      <c r="FQW104" s="173"/>
      <c r="FQX104" s="173"/>
      <c r="FQY104" s="173"/>
      <c r="FQZ104" s="173"/>
      <c r="FRA104" s="173"/>
      <c r="FRB104" s="173"/>
      <c r="FRC104" s="173"/>
      <c r="FRD104" s="173"/>
      <c r="FRE104" s="173"/>
      <c r="FRF104" s="173"/>
      <c r="FRG104" s="173"/>
      <c r="FRH104" s="173"/>
      <c r="FRI104" s="173"/>
      <c r="FRJ104" s="173"/>
      <c r="FRK104" s="173"/>
      <c r="FRL104" s="173"/>
      <c r="FRM104" s="173"/>
      <c r="FRN104" s="173"/>
      <c r="FRO104" s="173"/>
      <c r="FRP104" s="173"/>
      <c r="FRQ104" s="173"/>
      <c r="FRR104" s="173"/>
      <c r="FRS104" s="173"/>
      <c r="FRT104" s="173"/>
      <c r="FRU104" s="173"/>
      <c r="FRV104" s="173"/>
      <c r="FRW104" s="173"/>
      <c r="FRX104" s="173"/>
      <c r="FRY104" s="173"/>
      <c r="FRZ104" s="173"/>
      <c r="FSA104" s="173"/>
      <c r="FSB104" s="173"/>
      <c r="FSC104" s="173"/>
      <c r="FSD104" s="173"/>
      <c r="FSE104" s="173"/>
      <c r="FSF104" s="173"/>
      <c r="FSG104" s="173"/>
      <c r="FSH104" s="173"/>
      <c r="FSI104" s="173"/>
      <c r="FSJ104" s="173"/>
      <c r="FSK104" s="173"/>
      <c r="FSL104" s="173"/>
      <c r="FSM104" s="173"/>
      <c r="FST104" s="173"/>
      <c r="FSU104" s="173"/>
      <c r="FSV104" s="173"/>
      <c r="FSW104" s="173"/>
      <c r="FSX104" s="173"/>
      <c r="FSY104" s="173"/>
      <c r="FSZ104" s="173"/>
      <c r="FTA104" s="173"/>
      <c r="FTB104" s="173"/>
      <c r="FTC104" s="173"/>
      <c r="FTD104" s="173"/>
      <c r="FTE104" s="173"/>
      <c r="FTF104" s="173"/>
      <c r="FTG104" s="173"/>
      <c r="FTH104" s="173"/>
      <c r="FTI104" s="173"/>
      <c r="FTJ104" s="173"/>
      <c r="FTK104" s="173"/>
      <c r="FTL104" s="173"/>
      <c r="FTM104" s="173"/>
      <c r="FTN104" s="173"/>
      <c r="FTO104" s="173"/>
      <c r="FTP104" s="173"/>
      <c r="FTQ104" s="173"/>
      <c r="FTR104" s="173"/>
      <c r="FTS104" s="173"/>
      <c r="FTT104" s="173"/>
      <c r="FTU104" s="173"/>
      <c r="FTV104" s="173"/>
      <c r="FTW104" s="173"/>
      <c r="FTX104" s="173"/>
      <c r="FTY104" s="173"/>
      <c r="FTZ104" s="173"/>
      <c r="FUA104" s="173"/>
      <c r="FUB104" s="173"/>
      <c r="FUC104" s="173"/>
      <c r="FUD104" s="173"/>
      <c r="FUE104" s="173"/>
      <c r="FUF104" s="173"/>
      <c r="FUG104" s="173"/>
      <c r="FUH104" s="173"/>
      <c r="FUI104" s="173"/>
      <c r="FUJ104" s="173"/>
      <c r="FUK104" s="173"/>
      <c r="FUL104" s="173"/>
      <c r="FUM104" s="173"/>
      <c r="FUN104" s="173"/>
      <c r="FUO104" s="173"/>
      <c r="FUP104" s="173"/>
      <c r="FUQ104" s="173"/>
      <c r="FUR104" s="173"/>
      <c r="FUS104" s="173"/>
      <c r="FUT104" s="173"/>
      <c r="FUU104" s="173"/>
      <c r="FUV104" s="173"/>
      <c r="FUW104" s="173"/>
      <c r="FUX104" s="173"/>
      <c r="FUY104" s="173"/>
      <c r="FUZ104" s="173"/>
      <c r="FVA104" s="173"/>
      <c r="FVB104" s="173"/>
      <c r="FVC104" s="173"/>
      <c r="FVD104" s="173"/>
      <c r="FVE104" s="173"/>
      <c r="FVF104" s="173"/>
      <c r="FVG104" s="173"/>
      <c r="FVH104" s="173"/>
      <c r="FVI104" s="173"/>
      <c r="FVJ104" s="173"/>
      <c r="FVK104" s="173"/>
      <c r="FVL104" s="173"/>
      <c r="FVM104" s="173"/>
      <c r="FVN104" s="173"/>
      <c r="FVO104" s="173"/>
      <c r="FVP104" s="173"/>
      <c r="FVQ104" s="173"/>
      <c r="FVR104" s="173"/>
      <c r="FVS104" s="173"/>
      <c r="FVT104" s="173"/>
      <c r="FVU104" s="173"/>
      <c r="FVV104" s="173"/>
      <c r="FVW104" s="173"/>
      <c r="FVX104" s="173"/>
      <c r="FVY104" s="173"/>
      <c r="FVZ104" s="173"/>
      <c r="FWA104" s="173"/>
      <c r="FWB104" s="173"/>
      <c r="FWC104" s="173"/>
      <c r="FWD104" s="173"/>
      <c r="FWE104" s="173"/>
      <c r="FWF104" s="173"/>
      <c r="FWG104" s="173"/>
      <c r="FWH104" s="173"/>
      <c r="FWI104" s="173"/>
      <c r="FWJ104" s="173"/>
      <c r="FWK104" s="173"/>
      <c r="FWL104" s="173"/>
      <c r="FWM104" s="173"/>
      <c r="FWN104" s="173"/>
      <c r="FWO104" s="173"/>
      <c r="FWP104" s="173"/>
      <c r="FWQ104" s="173"/>
      <c r="FWR104" s="173"/>
      <c r="FWS104" s="173"/>
      <c r="FWT104" s="173"/>
      <c r="FWU104" s="173"/>
      <c r="FWV104" s="173"/>
      <c r="FWW104" s="173"/>
      <c r="FWX104" s="173"/>
      <c r="FWY104" s="173"/>
      <c r="FWZ104" s="173"/>
      <c r="FXA104" s="173"/>
      <c r="FXB104" s="173"/>
      <c r="FXC104" s="173"/>
      <c r="FXD104" s="173"/>
      <c r="FXE104" s="173"/>
      <c r="FXF104" s="173"/>
      <c r="FXG104" s="173"/>
      <c r="FXH104" s="173"/>
      <c r="FXI104" s="173"/>
      <c r="FXJ104" s="173"/>
      <c r="FXK104" s="173"/>
      <c r="FXL104" s="173"/>
      <c r="FXM104" s="173"/>
      <c r="FXN104" s="173"/>
      <c r="FXO104" s="173"/>
      <c r="FXP104" s="173"/>
      <c r="FXQ104" s="173"/>
      <c r="FXR104" s="173"/>
      <c r="FXS104" s="173"/>
      <c r="FXT104" s="173"/>
      <c r="FXU104" s="173"/>
      <c r="FXV104" s="173"/>
      <c r="FXW104" s="173"/>
      <c r="FXX104" s="173"/>
      <c r="FXY104" s="173"/>
      <c r="FXZ104" s="173"/>
      <c r="FYA104" s="173"/>
      <c r="FYB104" s="173"/>
      <c r="FYC104" s="173"/>
      <c r="FYD104" s="173"/>
      <c r="FYE104" s="173"/>
      <c r="FYF104" s="173"/>
      <c r="FYG104" s="173"/>
      <c r="FYH104" s="173"/>
      <c r="FYI104" s="173"/>
      <c r="FYJ104" s="173"/>
      <c r="FYK104" s="173"/>
      <c r="FYL104" s="173"/>
      <c r="FYM104" s="173"/>
      <c r="FYN104" s="173"/>
      <c r="FYO104" s="173"/>
      <c r="FYP104" s="173"/>
      <c r="FYQ104" s="173"/>
      <c r="FYR104" s="173"/>
      <c r="FYS104" s="173"/>
      <c r="FYT104" s="173"/>
      <c r="FYU104" s="173"/>
      <c r="FYV104" s="173"/>
      <c r="FYW104" s="173"/>
      <c r="FYX104" s="173"/>
      <c r="FYY104" s="173"/>
      <c r="FYZ104" s="173"/>
      <c r="FZA104" s="173"/>
      <c r="FZB104" s="173"/>
      <c r="FZC104" s="173"/>
      <c r="FZD104" s="173"/>
      <c r="FZE104" s="173"/>
      <c r="FZF104" s="173"/>
      <c r="FZG104" s="173"/>
      <c r="FZH104" s="173"/>
      <c r="FZI104" s="173"/>
      <c r="FZJ104" s="173"/>
      <c r="FZK104" s="173"/>
      <c r="FZL104" s="173"/>
      <c r="FZM104" s="173"/>
      <c r="FZN104" s="173"/>
      <c r="FZO104" s="173"/>
      <c r="FZP104" s="173"/>
      <c r="FZQ104" s="173"/>
      <c r="FZR104" s="173"/>
      <c r="FZS104" s="173"/>
      <c r="FZT104" s="173"/>
      <c r="FZU104" s="173"/>
      <c r="FZV104" s="173"/>
      <c r="FZW104" s="173"/>
      <c r="FZX104" s="173"/>
      <c r="FZY104" s="173"/>
      <c r="FZZ104" s="173"/>
      <c r="GAA104" s="173"/>
      <c r="GAB104" s="173"/>
      <c r="GAC104" s="173"/>
      <c r="GAD104" s="173"/>
      <c r="GAE104" s="173"/>
      <c r="GAF104" s="173"/>
      <c r="GAG104" s="173"/>
      <c r="GAH104" s="173"/>
      <c r="GAI104" s="173"/>
      <c r="GAJ104" s="173"/>
      <c r="GAK104" s="173"/>
      <c r="GAL104" s="173"/>
      <c r="GAM104" s="173"/>
      <c r="GAN104" s="173"/>
      <c r="GAO104" s="173"/>
      <c r="GAP104" s="173"/>
      <c r="GAQ104" s="173"/>
      <c r="GAR104" s="173"/>
      <c r="GAS104" s="173"/>
      <c r="GAT104" s="173"/>
      <c r="GAU104" s="173"/>
      <c r="GAV104" s="173"/>
      <c r="GAW104" s="173"/>
      <c r="GAX104" s="173"/>
      <c r="GAY104" s="173"/>
      <c r="GAZ104" s="173"/>
      <c r="GBA104" s="173"/>
      <c r="GBB104" s="173"/>
      <c r="GBC104" s="173"/>
      <c r="GBD104" s="173"/>
      <c r="GBE104" s="173"/>
      <c r="GBF104" s="173"/>
      <c r="GBG104" s="173"/>
      <c r="GBH104" s="173"/>
      <c r="GBI104" s="173"/>
      <c r="GBJ104" s="173"/>
      <c r="GBK104" s="173"/>
      <c r="GBL104" s="173"/>
      <c r="GBM104" s="173"/>
      <c r="GBN104" s="173"/>
      <c r="GBO104" s="173"/>
      <c r="GBP104" s="173"/>
      <c r="GBQ104" s="173"/>
      <c r="GBR104" s="173"/>
      <c r="GBS104" s="173"/>
      <c r="GBT104" s="173"/>
      <c r="GBU104" s="173"/>
      <c r="GBV104" s="173"/>
      <c r="GBW104" s="173"/>
      <c r="GBX104" s="173"/>
      <c r="GBY104" s="173"/>
      <c r="GBZ104" s="173"/>
      <c r="GCA104" s="173"/>
      <c r="GCB104" s="173"/>
      <c r="GCC104" s="173"/>
      <c r="GCD104" s="173"/>
      <c r="GCE104" s="173"/>
      <c r="GCF104" s="173"/>
      <c r="GCG104" s="173"/>
      <c r="GCH104" s="173"/>
      <c r="GCI104" s="173"/>
      <c r="GCP104" s="173"/>
      <c r="GCQ104" s="173"/>
      <c r="GCR104" s="173"/>
      <c r="GCS104" s="173"/>
      <c r="GCT104" s="173"/>
      <c r="GCU104" s="173"/>
      <c r="GCV104" s="173"/>
      <c r="GCW104" s="173"/>
      <c r="GCX104" s="173"/>
      <c r="GCY104" s="173"/>
      <c r="GCZ104" s="173"/>
      <c r="GDA104" s="173"/>
      <c r="GDB104" s="173"/>
      <c r="GDC104" s="173"/>
      <c r="GDD104" s="173"/>
      <c r="GDE104" s="173"/>
      <c r="GDF104" s="173"/>
      <c r="GDG104" s="173"/>
      <c r="GDH104" s="173"/>
      <c r="GDI104" s="173"/>
      <c r="GDJ104" s="173"/>
      <c r="GDK104" s="173"/>
      <c r="GDL104" s="173"/>
      <c r="GDM104" s="173"/>
      <c r="GDN104" s="173"/>
      <c r="GDO104" s="173"/>
      <c r="GDP104" s="173"/>
      <c r="GDQ104" s="173"/>
      <c r="GDR104" s="173"/>
      <c r="GDS104" s="173"/>
      <c r="GDT104" s="173"/>
      <c r="GDU104" s="173"/>
      <c r="GDV104" s="173"/>
      <c r="GDW104" s="173"/>
      <c r="GDX104" s="173"/>
      <c r="GDY104" s="173"/>
      <c r="GDZ104" s="173"/>
      <c r="GEA104" s="173"/>
      <c r="GEB104" s="173"/>
      <c r="GEC104" s="173"/>
      <c r="GED104" s="173"/>
      <c r="GEE104" s="173"/>
      <c r="GEF104" s="173"/>
      <c r="GEG104" s="173"/>
      <c r="GEH104" s="173"/>
      <c r="GEI104" s="173"/>
      <c r="GEJ104" s="173"/>
      <c r="GEK104" s="173"/>
      <c r="GEL104" s="173"/>
      <c r="GEM104" s="173"/>
      <c r="GEN104" s="173"/>
      <c r="GEO104" s="173"/>
      <c r="GEP104" s="173"/>
      <c r="GEQ104" s="173"/>
      <c r="GER104" s="173"/>
      <c r="GES104" s="173"/>
      <c r="GET104" s="173"/>
      <c r="GEU104" s="173"/>
      <c r="GEV104" s="173"/>
      <c r="GEW104" s="173"/>
      <c r="GEX104" s="173"/>
      <c r="GEY104" s="173"/>
      <c r="GEZ104" s="173"/>
      <c r="GFA104" s="173"/>
      <c r="GFB104" s="173"/>
      <c r="GFC104" s="173"/>
      <c r="GFD104" s="173"/>
      <c r="GFE104" s="173"/>
      <c r="GFF104" s="173"/>
      <c r="GFG104" s="173"/>
      <c r="GFH104" s="173"/>
      <c r="GFI104" s="173"/>
      <c r="GFJ104" s="173"/>
      <c r="GFK104" s="173"/>
      <c r="GFL104" s="173"/>
      <c r="GFM104" s="173"/>
      <c r="GFN104" s="173"/>
      <c r="GFO104" s="173"/>
      <c r="GFP104" s="173"/>
      <c r="GFQ104" s="173"/>
      <c r="GFR104" s="173"/>
      <c r="GFS104" s="173"/>
      <c r="GFT104" s="173"/>
      <c r="GFU104" s="173"/>
      <c r="GFV104" s="173"/>
      <c r="GFW104" s="173"/>
      <c r="GFX104" s="173"/>
      <c r="GFY104" s="173"/>
      <c r="GFZ104" s="173"/>
      <c r="GGA104" s="173"/>
      <c r="GGB104" s="173"/>
      <c r="GGC104" s="173"/>
      <c r="GGD104" s="173"/>
      <c r="GGE104" s="173"/>
      <c r="GGF104" s="173"/>
      <c r="GGG104" s="173"/>
      <c r="GGH104" s="173"/>
      <c r="GGI104" s="173"/>
      <c r="GGJ104" s="173"/>
      <c r="GGK104" s="173"/>
      <c r="GGL104" s="173"/>
      <c r="GGM104" s="173"/>
      <c r="GGN104" s="173"/>
      <c r="GGO104" s="173"/>
      <c r="GGP104" s="173"/>
      <c r="GGQ104" s="173"/>
      <c r="GGR104" s="173"/>
      <c r="GGS104" s="173"/>
      <c r="GGT104" s="173"/>
      <c r="GGU104" s="173"/>
      <c r="GGV104" s="173"/>
      <c r="GGW104" s="173"/>
      <c r="GGX104" s="173"/>
      <c r="GGY104" s="173"/>
      <c r="GGZ104" s="173"/>
      <c r="GHA104" s="173"/>
      <c r="GHB104" s="173"/>
      <c r="GHC104" s="173"/>
      <c r="GHD104" s="173"/>
      <c r="GHE104" s="173"/>
      <c r="GHF104" s="173"/>
      <c r="GHG104" s="173"/>
      <c r="GHH104" s="173"/>
      <c r="GHI104" s="173"/>
      <c r="GHJ104" s="173"/>
      <c r="GHK104" s="173"/>
      <c r="GHL104" s="173"/>
      <c r="GHM104" s="173"/>
      <c r="GHN104" s="173"/>
      <c r="GHO104" s="173"/>
      <c r="GHP104" s="173"/>
      <c r="GHQ104" s="173"/>
      <c r="GHR104" s="173"/>
      <c r="GHS104" s="173"/>
      <c r="GHT104" s="173"/>
      <c r="GHU104" s="173"/>
      <c r="GHV104" s="173"/>
      <c r="GHW104" s="173"/>
      <c r="GHX104" s="173"/>
      <c r="GHY104" s="173"/>
      <c r="GHZ104" s="173"/>
      <c r="GIA104" s="173"/>
      <c r="GIB104" s="173"/>
      <c r="GIC104" s="173"/>
      <c r="GID104" s="173"/>
      <c r="GIE104" s="173"/>
      <c r="GIF104" s="173"/>
      <c r="GIG104" s="173"/>
      <c r="GIH104" s="173"/>
      <c r="GII104" s="173"/>
      <c r="GIJ104" s="173"/>
      <c r="GIK104" s="173"/>
      <c r="GIL104" s="173"/>
      <c r="GIM104" s="173"/>
      <c r="GIN104" s="173"/>
      <c r="GIO104" s="173"/>
      <c r="GIP104" s="173"/>
      <c r="GIQ104" s="173"/>
      <c r="GIR104" s="173"/>
      <c r="GIS104" s="173"/>
      <c r="GIT104" s="173"/>
      <c r="GIU104" s="173"/>
      <c r="GIV104" s="173"/>
      <c r="GIW104" s="173"/>
      <c r="GIX104" s="173"/>
      <c r="GIY104" s="173"/>
      <c r="GIZ104" s="173"/>
      <c r="GJA104" s="173"/>
      <c r="GJB104" s="173"/>
      <c r="GJC104" s="173"/>
      <c r="GJD104" s="173"/>
      <c r="GJE104" s="173"/>
      <c r="GJF104" s="173"/>
      <c r="GJG104" s="173"/>
      <c r="GJH104" s="173"/>
      <c r="GJI104" s="173"/>
      <c r="GJJ104" s="173"/>
      <c r="GJK104" s="173"/>
      <c r="GJL104" s="173"/>
      <c r="GJM104" s="173"/>
      <c r="GJN104" s="173"/>
      <c r="GJO104" s="173"/>
      <c r="GJP104" s="173"/>
      <c r="GJQ104" s="173"/>
      <c r="GJR104" s="173"/>
      <c r="GJS104" s="173"/>
      <c r="GJT104" s="173"/>
      <c r="GJU104" s="173"/>
      <c r="GJV104" s="173"/>
      <c r="GJW104" s="173"/>
      <c r="GJX104" s="173"/>
      <c r="GJY104" s="173"/>
      <c r="GJZ104" s="173"/>
      <c r="GKA104" s="173"/>
      <c r="GKB104" s="173"/>
      <c r="GKC104" s="173"/>
      <c r="GKD104" s="173"/>
      <c r="GKE104" s="173"/>
      <c r="GKF104" s="173"/>
      <c r="GKG104" s="173"/>
      <c r="GKH104" s="173"/>
      <c r="GKI104" s="173"/>
      <c r="GKJ104" s="173"/>
      <c r="GKK104" s="173"/>
      <c r="GKL104" s="173"/>
      <c r="GKM104" s="173"/>
      <c r="GKN104" s="173"/>
      <c r="GKO104" s="173"/>
      <c r="GKP104" s="173"/>
      <c r="GKQ104" s="173"/>
      <c r="GKR104" s="173"/>
      <c r="GKS104" s="173"/>
      <c r="GKT104" s="173"/>
      <c r="GKU104" s="173"/>
      <c r="GKV104" s="173"/>
      <c r="GKW104" s="173"/>
      <c r="GKX104" s="173"/>
      <c r="GKY104" s="173"/>
      <c r="GKZ104" s="173"/>
      <c r="GLA104" s="173"/>
      <c r="GLB104" s="173"/>
      <c r="GLC104" s="173"/>
      <c r="GLD104" s="173"/>
      <c r="GLE104" s="173"/>
      <c r="GLF104" s="173"/>
      <c r="GLG104" s="173"/>
      <c r="GLH104" s="173"/>
      <c r="GLI104" s="173"/>
      <c r="GLJ104" s="173"/>
      <c r="GLK104" s="173"/>
      <c r="GLL104" s="173"/>
      <c r="GLM104" s="173"/>
      <c r="GLN104" s="173"/>
      <c r="GLO104" s="173"/>
      <c r="GLP104" s="173"/>
      <c r="GLQ104" s="173"/>
      <c r="GLR104" s="173"/>
      <c r="GLS104" s="173"/>
      <c r="GLT104" s="173"/>
      <c r="GLU104" s="173"/>
      <c r="GLV104" s="173"/>
      <c r="GLW104" s="173"/>
      <c r="GLX104" s="173"/>
      <c r="GLY104" s="173"/>
      <c r="GLZ104" s="173"/>
      <c r="GMA104" s="173"/>
      <c r="GMB104" s="173"/>
      <c r="GMC104" s="173"/>
      <c r="GMD104" s="173"/>
      <c r="GME104" s="173"/>
      <c r="GML104" s="173"/>
      <c r="GMM104" s="173"/>
      <c r="GMN104" s="173"/>
      <c r="GMO104" s="173"/>
      <c r="GMP104" s="173"/>
      <c r="GMQ104" s="173"/>
      <c r="GMR104" s="173"/>
      <c r="GMS104" s="173"/>
      <c r="GMT104" s="173"/>
      <c r="GMU104" s="173"/>
      <c r="GMV104" s="173"/>
      <c r="GMW104" s="173"/>
      <c r="GMX104" s="173"/>
      <c r="GMY104" s="173"/>
      <c r="GMZ104" s="173"/>
      <c r="GNA104" s="173"/>
      <c r="GNB104" s="173"/>
      <c r="GNC104" s="173"/>
      <c r="GND104" s="173"/>
      <c r="GNE104" s="173"/>
      <c r="GNF104" s="173"/>
      <c r="GNG104" s="173"/>
      <c r="GNH104" s="173"/>
      <c r="GNI104" s="173"/>
      <c r="GNJ104" s="173"/>
      <c r="GNK104" s="173"/>
      <c r="GNL104" s="173"/>
      <c r="GNM104" s="173"/>
      <c r="GNN104" s="173"/>
      <c r="GNO104" s="173"/>
      <c r="GNP104" s="173"/>
      <c r="GNQ104" s="173"/>
      <c r="GNR104" s="173"/>
      <c r="GNS104" s="173"/>
      <c r="GNT104" s="173"/>
      <c r="GNU104" s="173"/>
      <c r="GNV104" s="173"/>
      <c r="GNW104" s="173"/>
      <c r="GNX104" s="173"/>
      <c r="GNY104" s="173"/>
      <c r="GNZ104" s="173"/>
      <c r="GOA104" s="173"/>
      <c r="GOB104" s="173"/>
      <c r="GOC104" s="173"/>
      <c r="GOD104" s="173"/>
      <c r="GOE104" s="173"/>
      <c r="GOF104" s="173"/>
      <c r="GOG104" s="173"/>
      <c r="GOH104" s="173"/>
      <c r="GOI104" s="173"/>
      <c r="GOJ104" s="173"/>
      <c r="GOK104" s="173"/>
      <c r="GOL104" s="173"/>
      <c r="GOM104" s="173"/>
      <c r="GON104" s="173"/>
      <c r="GOO104" s="173"/>
      <c r="GOP104" s="173"/>
      <c r="GOQ104" s="173"/>
      <c r="GOR104" s="173"/>
      <c r="GOS104" s="173"/>
      <c r="GOT104" s="173"/>
      <c r="GOU104" s="173"/>
      <c r="GOV104" s="173"/>
      <c r="GOW104" s="173"/>
      <c r="GOX104" s="173"/>
      <c r="GOY104" s="173"/>
      <c r="GOZ104" s="173"/>
      <c r="GPA104" s="173"/>
      <c r="GPB104" s="173"/>
      <c r="GPC104" s="173"/>
      <c r="GPD104" s="173"/>
      <c r="GPE104" s="173"/>
      <c r="GPF104" s="173"/>
      <c r="GPG104" s="173"/>
      <c r="GPH104" s="173"/>
      <c r="GPI104" s="173"/>
      <c r="GPJ104" s="173"/>
      <c r="GPK104" s="173"/>
      <c r="GPL104" s="173"/>
      <c r="GPM104" s="173"/>
      <c r="GPN104" s="173"/>
      <c r="GPO104" s="173"/>
      <c r="GPP104" s="173"/>
      <c r="GPQ104" s="173"/>
      <c r="GPR104" s="173"/>
      <c r="GPS104" s="173"/>
      <c r="GPT104" s="173"/>
      <c r="GPU104" s="173"/>
      <c r="GPV104" s="173"/>
      <c r="GPW104" s="173"/>
      <c r="GPX104" s="173"/>
      <c r="GPY104" s="173"/>
      <c r="GPZ104" s="173"/>
      <c r="GQA104" s="173"/>
      <c r="GQB104" s="173"/>
      <c r="GQC104" s="173"/>
      <c r="GQD104" s="173"/>
      <c r="GQE104" s="173"/>
      <c r="GQF104" s="173"/>
      <c r="GQG104" s="173"/>
      <c r="GQH104" s="173"/>
      <c r="GQI104" s="173"/>
      <c r="GQJ104" s="173"/>
      <c r="GQK104" s="173"/>
      <c r="GQL104" s="173"/>
      <c r="GQM104" s="173"/>
      <c r="GQN104" s="173"/>
      <c r="GQO104" s="173"/>
      <c r="GQP104" s="173"/>
      <c r="GQQ104" s="173"/>
      <c r="GQR104" s="173"/>
      <c r="GQS104" s="173"/>
      <c r="GQT104" s="173"/>
      <c r="GQU104" s="173"/>
      <c r="GQV104" s="173"/>
      <c r="GQW104" s="173"/>
      <c r="GQX104" s="173"/>
      <c r="GQY104" s="173"/>
      <c r="GQZ104" s="173"/>
      <c r="GRA104" s="173"/>
      <c r="GRB104" s="173"/>
      <c r="GRC104" s="173"/>
      <c r="GRD104" s="173"/>
      <c r="GRE104" s="173"/>
      <c r="GRF104" s="173"/>
      <c r="GRG104" s="173"/>
      <c r="GRH104" s="173"/>
      <c r="GRI104" s="173"/>
      <c r="GRJ104" s="173"/>
      <c r="GRK104" s="173"/>
      <c r="GRL104" s="173"/>
      <c r="GRM104" s="173"/>
      <c r="GRN104" s="173"/>
      <c r="GRO104" s="173"/>
      <c r="GRP104" s="173"/>
      <c r="GRQ104" s="173"/>
      <c r="GRR104" s="173"/>
      <c r="GRS104" s="173"/>
      <c r="GRT104" s="173"/>
      <c r="GRU104" s="173"/>
      <c r="GRV104" s="173"/>
      <c r="GRW104" s="173"/>
      <c r="GRX104" s="173"/>
      <c r="GRY104" s="173"/>
      <c r="GRZ104" s="173"/>
      <c r="GSA104" s="173"/>
      <c r="GSB104" s="173"/>
      <c r="GSC104" s="173"/>
      <c r="GSD104" s="173"/>
      <c r="GSE104" s="173"/>
      <c r="GSF104" s="173"/>
      <c r="GSG104" s="173"/>
      <c r="GSH104" s="173"/>
      <c r="GSI104" s="173"/>
      <c r="GSJ104" s="173"/>
      <c r="GSK104" s="173"/>
      <c r="GSL104" s="173"/>
      <c r="GSM104" s="173"/>
      <c r="GSN104" s="173"/>
      <c r="GSO104" s="173"/>
      <c r="GSP104" s="173"/>
      <c r="GSQ104" s="173"/>
      <c r="GSR104" s="173"/>
      <c r="GSS104" s="173"/>
      <c r="GST104" s="173"/>
      <c r="GSU104" s="173"/>
      <c r="GSV104" s="173"/>
      <c r="GSW104" s="173"/>
      <c r="GSX104" s="173"/>
      <c r="GSY104" s="173"/>
      <c r="GSZ104" s="173"/>
      <c r="GTA104" s="173"/>
      <c r="GTB104" s="173"/>
      <c r="GTC104" s="173"/>
      <c r="GTD104" s="173"/>
      <c r="GTE104" s="173"/>
      <c r="GTF104" s="173"/>
      <c r="GTG104" s="173"/>
      <c r="GTH104" s="173"/>
      <c r="GTI104" s="173"/>
      <c r="GTJ104" s="173"/>
      <c r="GTK104" s="173"/>
      <c r="GTL104" s="173"/>
      <c r="GTM104" s="173"/>
      <c r="GTN104" s="173"/>
      <c r="GTO104" s="173"/>
      <c r="GTP104" s="173"/>
      <c r="GTQ104" s="173"/>
      <c r="GTR104" s="173"/>
      <c r="GTS104" s="173"/>
      <c r="GTT104" s="173"/>
      <c r="GTU104" s="173"/>
      <c r="GTV104" s="173"/>
      <c r="GTW104" s="173"/>
      <c r="GTX104" s="173"/>
      <c r="GTY104" s="173"/>
      <c r="GTZ104" s="173"/>
      <c r="GUA104" s="173"/>
      <c r="GUB104" s="173"/>
      <c r="GUC104" s="173"/>
      <c r="GUD104" s="173"/>
      <c r="GUE104" s="173"/>
      <c r="GUF104" s="173"/>
      <c r="GUG104" s="173"/>
      <c r="GUH104" s="173"/>
      <c r="GUI104" s="173"/>
      <c r="GUJ104" s="173"/>
      <c r="GUK104" s="173"/>
      <c r="GUL104" s="173"/>
      <c r="GUM104" s="173"/>
      <c r="GUN104" s="173"/>
      <c r="GUO104" s="173"/>
      <c r="GUP104" s="173"/>
      <c r="GUQ104" s="173"/>
      <c r="GUR104" s="173"/>
      <c r="GUS104" s="173"/>
      <c r="GUT104" s="173"/>
      <c r="GUU104" s="173"/>
      <c r="GUV104" s="173"/>
      <c r="GUW104" s="173"/>
      <c r="GUX104" s="173"/>
      <c r="GUY104" s="173"/>
      <c r="GUZ104" s="173"/>
      <c r="GVA104" s="173"/>
      <c r="GVB104" s="173"/>
      <c r="GVC104" s="173"/>
      <c r="GVD104" s="173"/>
      <c r="GVE104" s="173"/>
      <c r="GVF104" s="173"/>
      <c r="GVG104" s="173"/>
      <c r="GVH104" s="173"/>
      <c r="GVI104" s="173"/>
      <c r="GVJ104" s="173"/>
      <c r="GVK104" s="173"/>
      <c r="GVL104" s="173"/>
      <c r="GVM104" s="173"/>
      <c r="GVN104" s="173"/>
      <c r="GVO104" s="173"/>
      <c r="GVP104" s="173"/>
      <c r="GVQ104" s="173"/>
      <c r="GVR104" s="173"/>
      <c r="GVS104" s="173"/>
      <c r="GVT104" s="173"/>
      <c r="GVU104" s="173"/>
      <c r="GVV104" s="173"/>
      <c r="GVW104" s="173"/>
      <c r="GVX104" s="173"/>
      <c r="GVY104" s="173"/>
      <c r="GVZ104" s="173"/>
      <c r="GWA104" s="173"/>
      <c r="GWH104" s="173"/>
      <c r="GWI104" s="173"/>
      <c r="GWJ104" s="173"/>
      <c r="GWK104" s="173"/>
      <c r="GWL104" s="173"/>
      <c r="GWM104" s="173"/>
      <c r="GWN104" s="173"/>
      <c r="GWO104" s="173"/>
      <c r="GWP104" s="173"/>
      <c r="GWQ104" s="173"/>
      <c r="GWR104" s="173"/>
      <c r="GWS104" s="173"/>
      <c r="GWT104" s="173"/>
      <c r="GWU104" s="173"/>
      <c r="GWV104" s="173"/>
      <c r="GWW104" s="173"/>
      <c r="GWX104" s="173"/>
      <c r="GWY104" s="173"/>
      <c r="GWZ104" s="173"/>
      <c r="GXA104" s="173"/>
      <c r="GXB104" s="173"/>
      <c r="GXC104" s="173"/>
      <c r="GXD104" s="173"/>
      <c r="GXE104" s="173"/>
      <c r="GXF104" s="173"/>
      <c r="GXG104" s="173"/>
      <c r="GXH104" s="173"/>
      <c r="GXI104" s="173"/>
      <c r="GXJ104" s="173"/>
      <c r="GXK104" s="173"/>
      <c r="GXL104" s="173"/>
      <c r="GXM104" s="173"/>
      <c r="GXN104" s="173"/>
      <c r="GXO104" s="173"/>
      <c r="GXP104" s="173"/>
      <c r="GXQ104" s="173"/>
      <c r="GXR104" s="173"/>
      <c r="GXS104" s="173"/>
      <c r="GXT104" s="173"/>
      <c r="GXU104" s="173"/>
      <c r="GXV104" s="173"/>
      <c r="GXW104" s="173"/>
      <c r="GXX104" s="173"/>
      <c r="GXY104" s="173"/>
      <c r="GXZ104" s="173"/>
      <c r="GYA104" s="173"/>
      <c r="GYB104" s="173"/>
      <c r="GYC104" s="173"/>
      <c r="GYD104" s="173"/>
      <c r="GYE104" s="173"/>
      <c r="GYF104" s="173"/>
      <c r="GYG104" s="173"/>
      <c r="GYH104" s="173"/>
      <c r="GYI104" s="173"/>
      <c r="GYJ104" s="173"/>
      <c r="GYK104" s="173"/>
      <c r="GYL104" s="173"/>
      <c r="GYM104" s="173"/>
      <c r="GYN104" s="173"/>
      <c r="GYO104" s="173"/>
      <c r="GYP104" s="173"/>
      <c r="GYQ104" s="173"/>
      <c r="GYR104" s="173"/>
      <c r="GYS104" s="173"/>
      <c r="GYT104" s="173"/>
      <c r="GYU104" s="173"/>
      <c r="GYV104" s="173"/>
      <c r="GYW104" s="173"/>
      <c r="GYX104" s="173"/>
      <c r="GYY104" s="173"/>
      <c r="GYZ104" s="173"/>
      <c r="GZA104" s="173"/>
      <c r="GZB104" s="173"/>
      <c r="GZC104" s="173"/>
      <c r="GZD104" s="173"/>
      <c r="GZE104" s="173"/>
      <c r="GZF104" s="173"/>
      <c r="GZG104" s="173"/>
      <c r="GZH104" s="173"/>
      <c r="GZI104" s="173"/>
      <c r="GZJ104" s="173"/>
      <c r="GZK104" s="173"/>
      <c r="GZL104" s="173"/>
      <c r="GZM104" s="173"/>
      <c r="GZN104" s="173"/>
      <c r="GZO104" s="173"/>
      <c r="GZP104" s="173"/>
      <c r="GZQ104" s="173"/>
      <c r="GZR104" s="173"/>
      <c r="GZS104" s="173"/>
      <c r="GZT104" s="173"/>
      <c r="GZU104" s="173"/>
      <c r="GZV104" s="173"/>
      <c r="GZW104" s="173"/>
      <c r="GZX104" s="173"/>
      <c r="GZY104" s="173"/>
      <c r="GZZ104" s="173"/>
      <c r="HAA104" s="173"/>
      <c r="HAB104" s="173"/>
      <c r="HAC104" s="173"/>
      <c r="HAD104" s="173"/>
      <c r="HAE104" s="173"/>
      <c r="HAF104" s="173"/>
      <c r="HAG104" s="173"/>
      <c r="HAH104" s="173"/>
      <c r="HAI104" s="173"/>
      <c r="HAJ104" s="173"/>
      <c r="HAK104" s="173"/>
      <c r="HAL104" s="173"/>
      <c r="HAM104" s="173"/>
      <c r="HAN104" s="173"/>
      <c r="HAO104" s="173"/>
      <c r="HAP104" s="173"/>
      <c r="HAQ104" s="173"/>
      <c r="HAR104" s="173"/>
      <c r="HAS104" s="173"/>
      <c r="HAT104" s="173"/>
      <c r="HAU104" s="173"/>
      <c r="HAV104" s="173"/>
      <c r="HAW104" s="173"/>
      <c r="HAX104" s="173"/>
      <c r="HAY104" s="173"/>
      <c r="HAZ104" s="173"/>
      <c r="HBA104" s="173"/>
      <c r="HBB104" s="173"/>
      <c r="HBC104" s="173"/>
      <c r="HBD104" s="173"/>
      <c r="HBE104" s="173"/>
      <c r="HBF104" s="173"/>
      <c r="HBG104" s="173"/>
      <c r="HBH104" s="173"/>
      <c r="HBI104" s="173"/>
      <c r="HBJ104" s="173"/>
      <c r="HBK104" s="173"/>
      <c r="HBL104" s="173"/>
      <c r="HBM104" s="173"/>
      <c r="HBN104" s="173"/>
      <c r="HBO104" s="173"/>
      <c r="HBP104" s="173"/>
      <c r="HBQ104" s="173"/>
      <c r="HBR104" s="173"/>
      <c r="HBS104" s="173"/>
      <c r="HBT104" s="173"/>
      <c r="HBU104" s="173"/>
      <c r="HBV104" s="173"/>
      <c r="HBW104" s="173"/>
      <c r="HBX104" s="173"/>
      <c r="HBY104" s="173"/>
      <c r="HBZ104" s="173"/>
      <c r="HCA104" s="173"/>
      <c r="HCB104" s="173"/>
      <c r="HCC104" s="173"/>
      <c r="HCD104" s="173"/>
      <c r="HCE104" s="173"/>
      <c r="HCF104" s="173"/>
      <c r="HCG104" s="173"/>
      <c r="HCH104" s="173"/>
      <c r="HCI104" s="173"/>
      <c r="HCJ104" s="173"/>
      <c r="HCK104" s="173"/>
      <c r="HCL104" s="173"/>
      <c r="HCM104" s="173"/>
      <c r="HCN104" s="173"/>
      <c r="HCO104" s="173"/>
      <c r="HCP104" s="173"/>
      <c r="HCQ104" s="173"/>
      <c r="HCR104" s="173"/>
      <c r="HCS104" s="173"/>
      <c r="HCT104" s="173"/>
      <c r="HCU104" s="173"/>
      <c r="HCV104" s="173"/>
      <c r="HCW104" s="173"/>
      <c r="HCX104" s="173"/>
      <c r="HCY104" s="173"/>
      <c r="HCZ104" s="173"/>
      <c r="HDA104" s="173"/>
      <c r="HDB104" s="173"/>
      <c r="HDC104" s="173"/>
      <c r="HDD104" s="173"/>
      <c r="HDE104" s="173"/>
      <c r="HDF104" s="173"/>
      <c r="HDG104" s="173"/>
      <c r="HDH104" s="173"/>
      <c r="HDI104" s="173"/>
      <c r="HDJ104" s="173"/>
      <c r="HDK104" s="173"/>
      <c r="HDL104" s="173"/>
      <c r="HDM104" s="173"/>
      <c r="HDN104" s="173"/>
      <c r="HDO104" s="173"/>
      <c r="HDP104" s="173"/>
      <c r="HDQ104" s="173"/>
      <c r="HDR104" s="173"/>
      <c r="HDS104" s="173"/>
      <c r="HDT104" s="173"/>
      <c r="HDU104" s="173"/>
      <c r="HDV104" s="173"/>
      <c r="HDW104" s="173"/>
      <c r="HDX104" s="173"/>
      <c r="HDY104" s="173"/>
      <c r="HDZ104" s="173"/>
      <c r="HEA104" s="173"/>
      <c r="HEB104" s="173"/>
      <c r="HEC104" s="173"/>
      <c r="HED104" s="173"/>
      <c r="HEE104" s="173"/>
      <c r="HEF104" s="173"/>
      <c r="HEG104" s="173"/>
      <c r="HEH104" s="173"/>
      <c r="HEI104" s="173"/>
      <c r="HEJ104" s="173"/>
      <c r="HEK104" s="173"/>
      <c r="HEL104" s="173"/>
      <c r="HEM104" s="173"/>
      <c r="HEN104" s="173"/>
      <c r="HEO104" s="173"/>
      <c r="HEP104" s="173"/>
      <c r="HEQ104" s="173"/>
      <c r="HER104" s="173"/>
      <c r="HES104" s="173"/>
      <c r="HET104" s="173"/>
      <c r="HEU104" s="173"/>
      <c r="HEV104" s="173"/>
      <c r="HEW104" s="173"/>
      <c r="HEX104" s="173"/>
      <c r="HEY104" s="173"/>
      <c r="HEZ104" s="173"/>
      <c r="HFA104" s="173"/>
      <c r="HFB104" s="173"/>
      <c r="HFC104" s="173"/>
      <c r="HFD104" s="173"/>
      <c r="HFE104" s="173"/>
      <c r="HFF104" s="173"/>
      <c r="HFG104" s="173"/>
      <c r="HFH104" s="173"/>
      <c r="HFI104" s="173"/>
      <c r="HFJ104" s="173"/>
      <c r="HFK104" s="173"/>
      <c r="HFL104" s="173"/>
      <c r="HFM104" s="173"/>
      <c r="HFN104" s="173"/>
      <c r="HFO104" s="173"/>
      <c r="HFP104" s="173"/>
      <c r="HFQ104" s="173"/>
      <c r="HFR104" s="173"/>
      <c r="HFS104" s="173"/>
      <c r="HFT104" s="173"/>
      <c r="HFU104" s="173"/>
      <c r="HFV104" s="173"/>
      <c r="HFW104" s="173"/>
      <c r="HGD104" s="173"/>
      <c r="HGE104" s="173"/>
      <c r="HGF104" s="173"/>
      <c r="HGG104" s="173"/>
      <c r="HGH104" s="173"/>
      <c r="HGI104" s="173"/>
      <c r="HGJ104" s="173"/>
      <c r="HGK104" s="173"/>
      <c r="HGL104" s="173"/>
      <c r="HGM104" s="173"/>
      <c r="HGN104" s="173"/>
      <c r="HGO104" s="173"/>
      <c r="HGP104" s="173"/>
      <c r="HGQ104" s="173"/>
      <c r="HGR104" s="173"/>
      <c r="HGS104" s="173"/>
      <c r="HGT104" s="173"/>
      <c r="HGU104" s="173"/>
      <c r="HGV104" s="173"/>
      <c r="HGW104" s="173"/>
      <c r="HGX104" s="173"/>
      <c r="HGY104" s="173"/>
      <c r="HGZ104" s="173"/>
      <c r="HHA104" s="173"/>
      <c r="HHB104" s="173"/>
      <c r="HHC104" s="173"/>
      <c r="HHD104" s="173"/>
      <c r="HHE104" s="173"/>
      <c r="HHF104" s="173"/>
      <c r="HHG104" s="173"/>
      <c r="HHH104" s="173"/>
      <c r="HHI104" s="173"/>
      <c r="HHJ104" s="173"/>
      <c r="HHK104" s="173"/>
      <c r="HHL104" s="173"/>
      <c r="HHM104" s="173"/>
      <c r="HHN104" s="173"/>
      <c r="HHO104" s="173"/>
      <c r="HHP104" s="173"/>
      <c r="HHQ104" s="173"/>
      <c r="HHR104" s="173"/>
      <c r="HHS104" s="173"/>
      <c r="HHT104" s="173"/>
      <c r="HHU104" s="173"/>
      <c r="HHV104" s="173"/>
      <c r="HHW104" s="173"/>
      <c r="HHX104" s="173"/>
      <c r="HHY104" s="173"/>
      <c r="HHZ104" s="173"/>
      <c r="HIA104" s="173"/>
      <c r="HIB104" s="173"/>
      <c r="HIC104" s="173"/>
      <c r="HID104" s="173"/>
      <c r="HIE104" s="173"/>
      <c r="HIF104" s="173"/>
      <c r="HIG104" s="173"/>
      <c r="HIH104" s="173"/>
      <c r="HII104" s="173"/>
      <c r="HIJ104" s="173"/>
      <c r="HIK104" s="173"/>
      <c r="HIL104" s="173"/>
      <c r="HIM104" s="173"/>
      <c r="HIN104" s="173"/>
      <c r="HIO104" s="173"/>
      <c r="HIP104" s="173"/>
      <c r="HIQ104" s="173"/>
      <c r="HIR104" s="173"/>
      <c r="HIS104" s="173"/>
      <c r="HIT104" s="173"/>
      <c r="HIU104" s="173"/>
      <c r="HIV104" s="173"/>
      <c r="HIW104" s="173"/>
      <c r="HIX104" s="173"/>
      <c r="HIY104" s="173"/>
      <c r="HIZ104" s="173"/>
      <c r="HJA104" s="173"/>
      <c r="HJB104" s="173"/>
      <c r="HJC104" s="173"/>
      <c r="HJD104" s="173"/>
      <c r="HJE104" s="173"/>
      <c r="HJF104" s="173"/>
      <c r="HJG104" s="173"/>
      <c r="HJH104" s="173"/>
      <c r="HJI104" s="173"/>
      <c r="HJJ104" s="173"/>
      <c r="HJK104" s="173"/>
      <c r="HJL104" s="173"/>
      <c r="HJM104" s="173"/>
      <c r="HJN104" s="173"/>
      <c r="HJO104" s="173"/>
      <c r="HJP104" s="173"/>
      <c r="HJQ104" s="173"/>
      <c r="HJR104" s="173"/>
      <c r="HJS104" s="173"/>
      <c r="HJT104" s="173"/>
      <c r="HJU104" s="173"/>
      <c r="HJV104" s="173"/>
      <c r="HJW104" s="173"/>
      <c r="HJX104" s="173"/>
      <c r="HJY104" s="173"/>
      <c r="HJZ104" s="173"/>
      <c r="HKA104" s="173"/>
      <c r="HKB104" s="173"/>
      <c r="HKC104" s="173"/>
      <c r="HKD104" s="173"/>
      <c r="HKE104" s="173"/>
      <c r="HKF104" s="173"/>
      <c r="HKG104" s="173"/>
      <c r="HKH104" s="173"/>
      <c r="HKI104" s="173"/>
      <c r="HKJ104" s="173"/>
      <c r="HKK104" s="173"/>
      <c r="HKL104" s="173"/>
      <c r="HKM104" s="173"/>
      <c r="HKN104" s="173"/>
      <c r="HKO104" s="173"/>
      <c r="HKP104" s="173"/>
      <c r="HKQ104" s="173"/>
      <c r="HKR104" s="173"/>
      <c r="HKS104" s="173"/>
      <c r="HKT104" s="173"/>
      <c r="HKU104" s="173"/>
      <c r="HKV104" s="173"/>
      <c r="HKW104" s="173"/>
      <c r="HKX104" s="173"/>
      <c r="HKY104" s="173"/>
      <c r="HKZ104" s="173"/>
      <c r="HLA104" s="173"/>
      <c r="HLB104" s="173"/>
      <c r="HLC104" s="173"/>
      <c r="HLD104" s="173"/>
      <c r="HLE104" s="173"/>
      <c r="HLF104" s="173"/>
      <c r="HLG104" s="173"/>
      <c r="HLH104" s="173"/>
      <c r="HLI104" s="173"/>
      <c r="HLJ104" s="173"/>
      <c r="HLK104" s="173"/>
      <c r="HLL104" s="173"/>
      <c r="HLM104" s="173"/>
      <c r="HLN104" s="173"/>
      <c r="HLO104" s="173"/>
      <c r="HLP104" s="173"/>
      <c r="HLQ104" s="173"/>
      <c r="HLR104" s="173"/>
      <c r="HLS104" s="173"/>
      <c r="HLT104" s="173"/>
      <c r="HLU104" s="173"/>
      <c r="HLV104" s="173"/>
      <c r="HLW104" s="173"/>
      <c r="HLX104" s="173"/>
      <c r="HLY104" s="173"/>
      <c r="HLZ104" s="173"/>
      <c r="HMA104" s="173"/>
      <c r="HMB104" s="173"/>
      <c r="HMC104" s="173"/>
      <c r="HMD104" s="173"/>
      <c r="HME104" s="173"/>
      <c r="HMF104" s="173"/>
      <c r="HMG104" s="173"/>
      <c r="HMH104" s="173"/>
      <c r="HMI104" s="173"/>
      <c r="HMJ104" s="173"/>
      <c r="HMK104" s="173"/>
      <c r="HML104" s="173"/>
      <c r="HMM104" s="173"/>
      <c r="HMN104" s="173"/>
      <c r="HMO104" s="173"/>
      <c r="HMP104" s="173"/>
      <c r="HMQ104" s="173"/>
      <c r="HMR104" s="173"/>
      <c r="HMS104" s="173"/>
      <c r="HMT104" s="173"/>
      <c r="HMU104" s="173"/>
      <c r="HMV104" s="173"/>
      <c r="HMW104" s="173"/>
      <c r="HMX104" s="173"/>
      <c r="HMY104" s="173"/>
      <c r="HMZ104" s="173"/>
      <c r="HNA104" s="173"/>
      <c r="HNB104" s="173"/>
      <c r="HNC104" s="173"/>
      <c r="HND104" s="173"/>
      <c r="HNE104" s="173"/>
      <c r="HNF104" s="173"/>
      <c r="HNG104" s="173"/>
      <c r="HNH104" s="173"/>
      <c r="HNI104" s="173"/>
      <c r="HNJ104" s="173"/>
      <c r="HNK104" s="173"/>
      <c r="HNL104" s="173"/>
      <c r="HNM104" s="173"/>
      <c r="HNN104" s="173"/>
      <c r="HNO104" s="173"/>
      <c r="HNP104" s="173"/>
      <c r="HNQ104" s="173"/>
      <c r="HNR104" s="173"/>
      <c r="HNS104" s="173"/>
      <c r="HNT104" s="173"/>
      <c r="HNU104" s="173"/>
      <c r="HNV104" s="173"/>
      <c r="HNW104" s="173"/>
      <c r="HNX104" s="173"/>
      <c r="HNY104" s="173"/>
      <c r="HNZ104" s="173"/>
      <c r="HOA104" s="173"/>
      <c r="HOB104" s="173"/>
      <c r="HOC104" s="173"/>
      <c r="HOD104" s="173"/>
      <c r="HOE104" s="173"/>
      <c r="HOF104" s="173"/>
      <c r="HOG104" s="173"/>
      <c r="HOH104" s="173"/>
      <c r="HOI104" s="173"/>
      <c r="HOJ104" s="173"/>
      <c r="HOK104" s="173"/>
      <c r="HOL104" s="173"/>
      <c r="HOM104" s="173"/>
      <c r="HON104" s="173"/>
      <c r="HOO104" s="173"/>
      <c r="HOP104" s="173"/>
      <c r="HOQ104" s="173"/>
      <c r="HOR104" s="173"/>
      <c r="HOS104" s="173"/>
      <c r="HOT104" s="173"/>
      <c r="HOU104" s="173"/>
      <c r="HOV104" s="173"/>
      <c r="HOW104" s="173"/>
      <c r="HOX104" s="173"/>
      <c r="HOY104" s="173"/>
      <c r="HOZ104" s="173"/>
      <c r="HPA104" s="173"/>
      <c r="HPB104" s="173"/>
      <c r="HPC104" s="173"/>
      <c r="HPD104" s="173"/>
      <c r="HPE104" s="173"/>
      <c r="HPF104" s="173"/>
      <c r="HPG104" s="173"/>
      <c r="HPH104" s="173"/>
      <c r="HPI104" s="173"/>
      <c r="HPJ104" s="173"/>
      <c r="HPK104" s="173"/>
      <c r="HPL104" s="173"/>
      <c r="HPM104" s="173"/>
      <c r="HPN104" s="173"/>
      <c r="HPO104" s="173"/>
      <c r="HPP104" s="173"/>
      <c r="HPQ104" s="173"/>
      <c r="HPR104" s="173"/>
      <c r="HPS104" s="173"/>
      <c r="HPZ104" s="173"/>
      <c r="HQA104" s="173"/>
      <c r="HQB104" s="173"/>
      <c r="HQC104" s="173"/>
      <c r="HQD104" s="173"/>
      <c r="HQE104" s="173"/>
      <c r="HQF104" s="173"/>
      <c r="HQG104" s="173"/>
      <c r="HQH104" s="173"/>
      <c r="HQI104" s="173"/>
      <c r="HQJ104" s="173"/>
      <c r="HQK104" s="173"/>
      <c r="HQL104" s="173"/>
      <c r="HQM104" s="173"/>
      <c r="HQN104" s="173"/>
      <c r="HQO104" s="173"/>
      <c r="HQP104" s="173"/>
      <c r="HQQ104" s="173"/>
      <c r="HQR104" s="173"/>
      <c r="HQS104" s="173"/>
      <c r="HQT104" s="173"/>
      <c r="HQU104" s="173"/>
      <c r="HQV104" s="173"/>
      <c r="HQW104" s="173"/>
      <c r="HQX104" s="173"/>
      <c r="HQY104" s="173"/>
      <c r="HQZ104" s="173"/>
      <c r="HRA104" s="173"/>
      <c r="HRB104" s="173"/>
      <c r="HRC104" s="173"/>
      <c r="HRD104" s="173"/>
      <c r="HRE104" s="173"/>
      <c r="HRF104" s="173"/>
      <c r="HRG104" s="173"/>
      <c r="HRH104" s="173"/>
      <c r="HRI104" s="173"/>
      <c r="HRJ104" s="173"/>
      <c r="HRK104" s="173"/>
      <c r="HRL104" s="173"/>
      <c r="HRM104" s="173"/>
      <c r="HRN104" s="173"/>
      <c r="HRO104" s="173"/>
      <c r="HRP104" s="173"/>
      <c r="HRQ104" s="173"/>
      <c r="HRR104" s="173"/>
      <c r="HRS104" s="173"/>
      <c r="HRT104" s="173"/>
      <c r="HRU104" s="173"/>
      <c r="HRV104" s="173"/>
      <c r="HRW104" s="173"/>
      <c r="HRX104" s="173"/>
      <c r="HRY104" s="173"/>
      <c r="HRZ104" s="173"/>
      <c r="HSA104" s="173"/>
      <c r="HSB104" s="173"/>
      <c r="HSC104" s="173"/>
      <c r="HSD104" s="173"/>
      <c r="HSE104" s="173"/>
      <c r="HSF104" s="173"/>
      <c r="HSG104" s="173"/>
      <c r="HSH104" s="173"/>
      <c r="HSI104" s="173"/>
      <c r="HSJ104" s="173"/>
      <c r="HSK104" s="173"/>
      <c r="HSL104" s="173"/>
      <c r="HSM104" s="173"/>
      <c r="HSN104" s="173"/>
      <c r="HSO104" s="173"/>
      <c r="HSP104" s="173"/>
      <c r="HSQ104" s="173"/>
      <c r="HSR104" s="173"/>
      <c r="HSS104" s="173"/>
      <c r="HST104" s="173"/>
      <c r="HSU104" s="173"/>
      <c r="HSV104" s="173"/>
      <c r="HSW104" s="173"/>
      <c r="HSX104" s="173"/>
      <c r="HSY104" s="173"/>
      <c r="HSZ104" s="173"/>
      <c r="HTA104" s="173"/>
      <c r="HTB104" s="173"/>
      <c r="HTC104" s="173"/>
      <c r="HTD104" s="173"/>
      <c r="HTE104" s="173"/>
      <c r="HTF104" s="173"/>
      <c r="HTG104" s="173"/>
      <c r="HTH104" s="173"/>
      <c r="HTI104" s="173"/>
      <c r="HTJ104" s="173"/>
      <c r="HTK104" s="173"/>
      <c r="HTL104" s="173"/>
      <c r="HTM104" s="173"/>
      <c r="HTN104" s="173"/>
      <c r="HTO104" s="173"/>
      <c r="HTP104" s="173"/>
      <c r="HTQ104" s="173"/>
      <c r="HTR104" s="173"/>
      <c r="HTS104" s="173"/>
      <c r="HTT104" s="173"/>
      <c r="HTU104" s="173"/>
      <c r="HTV104" s="173"/>
      <c r="HTW104" s="173"/>
      <c r="HTX104" s="173"/>
      <c r="HTY104" s="173"/>
      <c r="HTZ104" s="173"/>
      <c r="HUA104" s="173"/>
      <c r="HUB104" s="173"/>
      <c r="HUC104" s="173"/>
      <c r="HUD104" s="173"/>
      <c r="HUE104" s="173"/>
      <c r="HUF104" s="173"/>
      <c r="HUG104" s="173"/>
      <c r="HUH104" s="173"/>
      <c r="HUI104" s="173"/>
      <c r="HUJ104" s="173"/>
      <c r="HUK104" s="173"/>
      <c r="HUL104" s="173"/>
      <c r="HUM104" s="173"/>
      <c r="HUN104" s="173"/>
      <c r="HUO104" s="173"/>
      <c r="HUP104" s="173"/>
      <c r="HUQ104" s="173"/>
      <c r="HUR104" s="173"/>
      <c r="HUS104" s="173"/>
      <c r="HUT104" s="173"/>
      <c r="HUU104" s="173"/>
      <c r="HUV104" s="173"/>
      <c r="HUW104" s="173"/>
      <c r="HUX104" s="173"/>
      <c r="HUY104" s="173"/>
      <c r="HUZ104" s="173"/>
      <c r="HVA104" s="173"/>
      <c r="HVB104" s="173"/>
      <c r="HVC104" s="173"/>
      <c r="HVD104" s="173"/>
      <c r="HVE104" s="173"/>
      <c r="HVF104" s="173"/>
      <c r="HVG104" s="173"/>
      <c r="HVH104" s="173"/>
      <c r="HVI104" s="173"/>
      <c r="HVJ104" s="173"/>
      <c r="HVK104" s="173"/>
      <c r="HVL104" s="173"/>
      <c r="HVM104" s="173"/>
      <c r="HVN104" s="173"/>
      <c r="HVO104" s="173"/>
      <c r="HVP104" s="173"/>
      <c r="HVQ104" s="173"/>
      <c r="HVR104" s="173"/>
      <c r="HVS104" s="173"/>
      <c r="HVT104" s="173"/>
      <c r="HVU104" s="173"/>
      <c r="HVV104" s="173"/>
      <c r="HVW104" s="173"/>
      <c r="HVX104" s="173"/>
      <c r="HVY104" s="173"/>
      <c r="HVZ104" s="173"/>
      <c r="HWA104" s="173"/>
      <c r="HWB104" s="173"/>
      <c r="HWC104" s="173"/>
      <c r="HWD104" s="173"/>
      <c r="HWE104" s="173"/>
      <c r="HWF104" s="173"/>
      <c r="HWG104" s="173"/>
      <c r="HWH104" s="173"/>
      <c r="HWI104" s="173"/>
      <c r="HWJ104" s="173"/>
      <c r="HWK104" s="173"/>
      <c r="HWL104" s="173"/>
      <c r="HWM104" s="173"/>
      <c r="HWN104" s="173"/>
      <c r="HWO104" s="173"/>
      <c r="HWP104" s="173"/>
      <c r="HWQ104" s="173"/>
      <c r="HWR104" s="173"/>
      <c r="HWS104" s="173"/>
      <c r="HWT104" s="173"/>
      <c r="HWU104" s="173"/>
      <c r="HWV104" s="173"/>
      <c r="HWW104" s="173"/>
      <c r="HWX104" s="173"/>
      <c r="HWY104" s="173"/>
      <c r="HWZ104" s="173"/>
      <c r="HXA104" s="173"/>
      <c r="HXB104" s="173"/>
      <c r="HXC104" s="173"/>
      <c r="HXD104" s="173"/>
      <c r="HXE104" s="173"/>
      <c r="HXF104" s="173"/>
      <c r="HXG104" s="173"/>
      <c r="HXH104" s="173"/>
      <c r="HXI104" s="173"/>
      <c r="HXJ104" s="173"/>
      <c r="HXK104" s="173"/>
      <c r="HXL104" s="173"/>
      <c r="HXM104" s="173"/>
      <c r="HXN104" s="173"/>
      <c r="HXO104" s="173"/>
      <c r="HXP104" s="173"/>
      <c r="HXQ104" s="173"/>
      <c r="HXR104" s="173"/>
      <c r="HXS104" s="173"/>
      <c r="HXT104" s="173"/>
      <c r="HXU104" s="173"/>
      <c r="HXV104" s="173"/>
      <c r="HXW104" s="173"/>
      <c r="HXX104" s="173"/>
      <c r="HXY104" s="173"/>
      <c r="HXZ104" s="173"/>
      <c r="HYA104" s="173"/>
      <c r="HYB104" s="173"/>
      <c r="HYC104" s="173"/>
      <c r="HYD104" s="173"/>
      <c r="HYE104" s="173"/>
      <c r="HYF104" s="173"/>
      <c r="HYG104" s="173"/>
      <c r="HYH104" s="173"/>
      <c r="HYI104" s="173"/>
      <c r="HYJ104" s="173"/>
      <c r="HYK104" s="173"/>
      <c r="HYL104" s="173"/>
      <c r="HYM104" s="173"/>
      <c r="HYN104" s="173"/>
      <c r="HYO104" s="173"/>
      <c r="HYP104" s="173"/>
      <c r="HYQ104" s="173"/>
      <c r="HYR104" s="173"/>
      <c r="HYS104" s="173"/>
      <c r="HYT104" s="173"/>
      <c r="HYU104" s="173"/>
      <c r="HYV104" s="173"/>
      <c r="HYW104" s="173"/>
      <c r="HYX104" s="173"/>
      <c r="HYY104" s="173"/>
      <c r="HYZ104" s="173"/>
      <c r="HZA104" s="173"/>
      <c r="HZB104" s="173"/>
      <c r="HZC104" s="173"/>
      <c r="HZD104" s="173"/>
      <c r="HZE104" s="173"/>
      <c r="HZF104" s="173"/>
      <c r="HZG104" s="173"/>
      <c r="HZH104" s="173"/>
      <c r="HZI104" s="173"/>
      <c r="HZJ104" s="173"/>
      <c r="HZK104" s="173"/>
      <c r="HZL104" s="173"/>
      <c r="HZM104" s="173"/>
      <c r="HZN104" s="173"/>
      <c r="HZO104" s="173"/>
      <c r="HZV104" s="173"/>
      <c r="HZW104" s="173"/>
      <c r="HZX104" s="173"/>
      <c r="HZY104" s="173"/>
      <c r="HZZ104" s="173"/>
      <c r="IAA104" s="173"/>
      <c r="IAB104" s="173"/>
      <c r="IAC104" s="173"/>
      <c r="IAD104" s="173"/>
      <c r="IAE104" s="173"/>
      <c r="IAF104" s="173"/>
      <c r="IAG104" s="173"/>
      <c r="IAH104" s="173"/>
      <c r="IAI104" s="173"/>
      <c r="IAJ104" s="173"/>
      <c r="IAK104" s="173"/>
      <c r="IAL104" s="173"/>
      <c r="IAM104" s="173"/>
      <c r="IAN104" s="173"/>
      <c r="IAO104" s="173"/>
      <c r="IAP104" s="173"/>
      <c r="IAQ104" s="173"/>
      <c r="IAR104" s="173"/>
      <c r="IAS104" s="173"/>
      <c r="IAT104" s="173"/>
      <c r="IAU104" s="173"/>
      <c r="IAV104" s="173"/>
      <c r="IAW104" s="173"/>
      <c r="IAX104" s="173"/>
      <c r="IAY104" s="173"/>
      <c r="IAZ104" s="173"/>
      <c r="IBA104" s="173"/>
      <c r="IBB104" s="173"/>
      <c r="IBC104" s="173"/>
      <c r="IBD104" s="173"/>
      <c r="IBE104" s="173"/>
      <c r="IBF104" s="173"/>
      <c r="IBG104" s="173"/>
      <c r="IBH104" s="173"/>
      <c r="IBI104" s="173"/>
      <c r="IBJ104" s="173"/>
      <c r="IBK104" s="173"/>
      <c r="IBL104" s="173"/>
      <c r="IBM104" s="173"/>
      <c r="IBN104" s="173"/>
      <c r="IBO104" s="173"/>
      <c r="IBP104" s="173"/>
      <c r="IBQ104" s="173"/>
      <c r="IBR104" s="173"/>
      <c r="IBS104" s="173"/>
      <c r="IBT104" s="173"/>
      <c r="IBU104" s="173"/>
      <c r="IBV104" s="173"/>
      <c r="IBW104" s="173"/>
      <c r="IBX104" s="173"/>
      <c r="IBY104" s="173"/>
      <c r="IBZ104" s="173"/>
      <c r="ICA104" s="173"/>
      <c r="ICB104" s="173"/>
      <c r="ICC104" s="173"/>
      <c r="ICD104" s="173"/>
      <c r="ICE104" s="173"/>
      <c r="ICF104" s="173"/>
      <c r="ICG104" s="173"/>
      <c r="ICH104" s="173"/>
      <c r="ICI104" s="173"/>
      <c r="ICJ104" s="173"/>
      <c r="ICK104" s="173"/>
      <c r="ICL104" s="173"/>
      <c r="ICM104" s="173"/>
      <c r="ICN104" s="173"/>
      <c r="ICO104" s="173"/>
      <c r="ICP104" s="173"/>
      <c r="ICQ104" s="173"/>
      <c r="ICR104" s="173"/>
      <c r="ICS104" s="173"/>
      <c r="ICT104" s="173"/>
      <c r="ICU104" s="173"/>
      <c r="ICV104" s="173"/>
      <c r="ICW104" s="173"/>
      <c r="ICX104" s="173"/>
      <c r="ICY104" s="173"/>
      <c r="ICZ104" s="173"/>
      <c r="IDA104" s="173"/>
      <c r="IDB104" s="173"/>
      <c r="IDC104" s="173"/>
      <c r="IDD104" s="173"/>
      <c r="IDE104" s="173"/>
      <c r="IDF104" s="173"/>
      <c r="IDG104" s="173"/>
      <c r="IDH104" s="173"/>
      <c r="IDI104" s="173"/>
      <c r="IDJ104" s="173"/>
      <c r="IDK104" s="173"/>
      <c r="IDL104" s="173"/>
      <c r="IDM104" s="173"/>
      <c r="IDN104" s="173"/>
      <c r="IDO104" s="173"/>
      <c r="IDP104" s="173"/>
      <c r="IDQ104" s="173"/>
      <c r="IDR104" s="173"/>
      <c r="IDS104" s="173"/>
      <c r="IDT104" s="173"/>
      <c r="IDU104" s="173"/>
      <c r="IDV104" s="173"/>
      <c r="IDW104" s="173"/>
      <c r="IDX104" s="173"/>
      <c r="IDY104" s="173"/>
      <c r="IDZ104" s="173"/>
      <c r="IEA104" s="173"/>
      <c r="IEB104" s="173"/>
      <c r="IEC104" s="173"/>
      <c r="IED104" s="173"/>
      <c r="IEE104" s="173"/>
      <c r="IEF104" s="173"/>
      <c r="IEG104" s="173"/>
      <c r="IEH104" s="173"/>
      <c r="IEI104" s="173"/>
      <c r="IEJ104" s="173"/>
      <c r="IEK104" s="173"/>
      <c r="IEL104" s="173"/>
      <c r="IEM104" s="173"/>
      <c r="IEN104" s="173"/>
      <c r="IEO104" s="173"/>
      <c r="IEP104" s="173"/>
      <c r="IEQ104" s="173"/>
      <c r="IER104" s="173"/>
      <c r="IES104" s="173"/>
      <c r="IET104" s="173"/>
      <c r="IEU104" s="173"/>
      <c r="IEV104" s="173"/>
      <c r="IEW104" s="173"/>
      <c r="IEX104" s="173"/>
      <c r="IEY104" s="173"/>
      <c r="IEZ104" s="173"/>
      <c r="IFA104" s="173"/>
      <c r="IFB104" s="173"/>
      <c r="IFC104" s="173"/>
      <c r="IFD104" s="173"/>
      <c r="IFE104" s="173"/>
      <c r="IFF104" s="173"/>
      <c r="IFG104" s="173"/>
      <c r="IFH104" s="173"/>
      <c r="IFI104" s="173"/>
      <c r="IFJ104" s="173"/>
      <c r="IFK104" s="173"/>
      <c r="IFL104" s="173"/>
      <c r="IFM104" s="173"/>
      <c r="IFN104" s="173"/>
      <c r="IFO104" s="173"/>
      <c r="IFP104" s="173"/>
      <c r="IFQ104" s="173"/>
      <c r="IFR104" s="173"/>
      <c r="IFS104" s="173"/>
      <c r="IFT104" s="173"/>
      <c r="IFU104" s="173"/>
      <c r="IFV104" s="173"/>
      <c r="IFW104" s="173"/>
      <c r="IFX104" s="173"/>
      <c r="IFY104" s="173"/>
      <c r="IFZ104" s="173"/>
      <c r="IGA104" s="173"/>
      <c r="IGB104" s="173"/>
      <c r="IGC104" s="173"/>
      <c r="IGD104" s="173"/>
      <c r="IGE104" s="173"/>
      <c r="IGF104" s="173"/>
      <c r="IGG104" s="173"/>
      <c r="IGH104" s="173"/>
      <c r="IGI104" s="173"/>
      <c r="IGJ104" s="173"/>
      <c r="IGK104" s="173"/>
      <c r="IGL104" s="173"/>
      <c r="IGM104" s="173"/>
      <c r="IGN104" s="173"/>
      <c r="IGO104" s="173"/>
      <c r="IGP104" s="173"/>
      <c r="IGQ104" s="173"/>
      <c r="IGR104" s="173"/>
      <c r="IGS104" s="173"/>
      <c r="IGT104" s="173"/>
      <c r="IGU104" s="173"/>
      <c r="IGV104" s="173"/>
      <c r="IGW104" s="173"/>
      <c r="IGX104" s="173"/>
      <c r="IGY104" s="173"/>
      <c r="IGZ104" s="173"/>
      <c r="IHA104" s="173"/>
      <c r="IHB104" s="173"/>
      <c r="IHC104" s="173"/>
      <c r="IHD104" s="173"/>
      <c r="IHE104" s="173"/>
      <c r="IHF104" s="173"/>
      <c r="IHG104" s="173"/>
      <c r="IHH104" s="173"/>
      <c r="IHI104" s="173"/>
      <c r="IHJ104" s="173"/>
      <c r="IHK104" s="173"/>
      <c r="IHL104" s="173"/>
      <c r="IHM104" s="173"/>
      <c r="IHN104" s="173"/>
      <c r="IHO104" s="173"/>
      <c r="IHP104" s="173"/>
      <c r="IHQ104" s="173"/>
      <c r="IHR104" s="173"/>
      <c r="IHS104" s="173"/>
      <c r="IHT104" s="173"/>
      <c r="IHU104" s="173"/>
      <c r="IHV104" s="173"/>
      <c r="IHW104" s="173"/>
      <c r="IHX104" s="173"/>
      <c r="IHY104" s="173"/>
      <c r="IHZ104" s="173"/>
      <c r="IIA104" s="173"/>
      <c r="IIB104" s="173"/>
      <c r="IIC104" s="173"/>
      <c r="IID104" s="173"/>
      <c r="IIE104" s="173"/>
      <c r="IIF104" s="173"/>
      <c r="IIG104" s="173"/>
      <c r="IIH104" s="173"/>
      <c r="III104" s="173"/>
      <c r="IIJ104" s="173"/>
      <c r="IIK104" s="173"/>
      <c r="IIL104" s="173"/>
      <c r="IIM104" s="173"/>
      <c r="IIN104" s="173"/>
      <c r="IIO104" s="173"/>
      <c r="IIP104" s="173"/>
      <c r="IIQ104" s="173"/>
      <c r="IIR104" s="173"/>
      <c r="IIS104" s="173"/>
      <c r="IIT104" s="173"/>
      <c r="IIU104" s="173"/>
      <c r="IIV104" s="173"/>
      <c r="IIW104" s="173"/>
      <c r="IIX104" s="173"/>
      <c r="IIY104" s="173"/>
      <c r="IIZ104" s="173"/>
      <c r="IJA104" s="173"/>
      <c r="IJB104" s="173"/>
      <c r="IJC104" s="173"/>
      <c r="IJD104" s="173"/>
      <c r="IJE104" s="173"/>
      <c r="IJF104" s="173"/>
      <c r="IJG104" s="173"/>
      <c r="IJH104" s="173"/>
      <c r="IJI104" s="173"/>
      <c r="IJJ104" s="173"/>
      <c r="IJK104" s="173"/>
      <c r="IJR104" s="173"/>
      <c r="IJS104" s="173"/>
      <c r="IJT104" s="173"/>
      <c r="IJU104" s="173"/>
      <c r="IJV104" s="173"/>
      <c r="IJW104" s="173"/>
      <c r="IJX104" s="173"/>
      <c r="IJY104" s="173"/>
      <c r="IJZ104" s="173"/>
      <c r="IKA104" s="173"/>
      <c r="IKB104" s="173"/>
      <c r="IKC104" s="173"/>
      <c r="IKD104" s="173"/>
      <c r="IKE104" s="173"/>
      <c r="IKF104" s="173"/>
      <c r="IKG104" s="173"/>
      <c r="IKH104" s="173"/>
      <c r="IKI104" s="173"/>
      <c r="IKJ104" s="173"/>
      <c r="IKK104" s="173"/>
      <c r="IKL104" s="173"/>
      <c r="IKM104" s="173"/>
      <c r="IKN104" s="173"/>
      <c r="IKO104" s="173"/>
      <c r="IKP104" s="173"/>
      <c r="IKQ104" s="173"/>
      <c r="IKR104" s="173"/>
      <c r="IKS104" s="173"/>
      <c r="IKT104" s="173"/>
      <c r="IKU104" s="173"/>
      <c r="IKV104" s="173"/>
      <c r="IKW104" s="173"/>
      <c r="IKX104" s="173"/>
      <c r="IKY104" s="173"/>
      <c r="IKZ104" s="173"/>
      <c r="ILA104" s="173"/>
      <c r="ILB104" s="173"/>
      <c r="ILC104" s="173"/>
      <c r="ILD104" s="173"/>
      <c r="ILE104" s="173"/>
      <c r="ILF104" s="173"/>
      <c r="ILG104" s="173"/>
      <c r="ILH104" s="173"/>
      <c r="ILI104" s="173"/>
      <c r="ILJ104" s="173"/>
      <c r="ILK104" s="173"/>
      <c r="ILL104" s="173"/>
      <c r="ILM104" s="173"/>
      <c r="ILN104" s="173"/>
      <c r="ILO104" s="173"/>
      <c r="ILP104" s="173"/>
      <c r="ILQ104" s="173"/>
      <c r="ILR104" s="173"/>
      <c r="ILS104" s="173"/>
      <c r="ILT104" s="173"/>
      <c r="ILU104" s="173"/>
      <c r="ILV104" s="173"/>
      <c r="ILW104" s="173"/>
      <c r="ILX104" s="173"/>
      <c r="ILY104" s="173"/>
      <c r="ILZ104" s="173"/>
      <c r="IMA104" s="173"/>
      <c r="IMB104" s="173"/>
      <c r="IMC104" s="173"/>
      <c r="IMD104" s="173"/>
      <c r="IME104" s="173"/>
      <c r="IMF104" s="173"/>
      <c r="IMG104" s="173"/>
      <c r="IMH104" s="173"/>
      <c r="IMI104" s="173"/>
      <c r="IMJ104" s="173"/>
      <c r="IMK104" s="173"/>
      <c r="IML104" s="173"/>
      <c r="IMM104" s="173"/>
      <c r="IMN104" s="173"/>
      <c r="IMO104" s="173"/>
      <c r="IMP104" s="173"/>
      <c r="IMQ104" s="173"/>
      <c r="IMR104" s="173"/>
      <c r="IMS104" s="173"/>
      <c r="IMT104" s="173"/>
      <c r="IMU104" s="173"/>
      <c r="IMV104" s="173"/>
      <c r="IMW104" s="173"/>
      <c r="IMX104" s="173"/>
      <c r="IMY104" s="173"/>
      <c r="IMZ104" s="173"/>
      <c r="INA104" s="173"/>
      <c r="INB104" s="173"/>
      <c r="INC104" s="173"/>
      <c r="IND104" s="173"/>
      <c r="INE104" s="173"/>
      <c r="INF104" s="173"/>
      <c r="ING104" s="173"/>
      <c r="INH104" s="173"/>
      <c r="INI104" s="173"/>
      <c r="INJ104" s="173"/>
      <c r="INK104" s="173"/>
      <c r="INL104" s="173"/>
      <c r="INM104" s="173"/>
      <c r="INN104" s="173"/>
      <c r="INO104" s="173"/>
      <c r="INP104" s="173"/>
      <c r="INQ104" s="173"/>
      <c r="INR104" s="173"/>
      <c r="INS104" s="173"/>
      <c r="INT104" s="173"/>
      <c r="INU104" s="173"/>
      <c r="INV104" s="173"/>
      <c r="INW104" s="173"/>
      <c r="INX104" s="173"/>
      <c r="INY104" s="173"/>
      <c r="INZ104" s="173"/>
      <c r="IOA104" s="173"/>
      <c r="IOB104" s="173"/>
      <c r="IOC104" s="173"/>
      <c r="IOD104" s="173"/>
      <c r="IOE104" s="173"/>
      <c r="IOF104" s="173"/>
      <c r="IOG104" s="173"/>
      <c r="IOH104" s="173"/>
      <c r="IOI104" s="173"/>
      <c r="IOJ104" s="173"/>
      <c r="IOK104" s="173"/>
      <c r="IOL104" s="173"/>
      <c r="IOM104" s="173"/>
      <c r="ION104" s="173"/>
      <c r="IOO104" s="173"/>
      <c r="IOP104" s="173"/>
      <c r="IOQ104" s="173"/>
      <c r="IOR104" s="173"/>
      <c r="IOS104" s="173"/>
      <c r="IOT104" s="173"/>
      <c r="IOU104" s="173"/>
      <c r="IOV104" s="173"/>
      <c r="IOW104" s="173"/>
      <c r="IOX104" s="173"/>
      <c r="IOY104" s="173"/>
      <c r="IOZ104" s="173"/>
      <c r="IPA104" s="173"/>
      <c r="IPB104" s="173"/>
      <c r="IPC104" s="173"/>
      <c r="IPD104" s="173"/>
      <c r="IPE104" s="173"/>
      <c r="IPF104" s="173"/>
      <c r="IPG104" s="173"/>
      <c r="IPH104" s="173"/>
      <c r="IPI104" s="173"/>
      <c r="IPJ104" s="173"/>
      <c r="IPK104" s="173"/>
      <c r="IPL104" s="173"/>
      <c r="IPM104" s="173"/>
      <c r="IPN104" s="173"/>
      <c r="IPO104" s="173"/>
      <c r="IPP104" s="173"/>
      <c r="IPQ104" s="173"/>
      <c r="IPR104" s="173"/>
      <c r="IPS104" s="173"/>
      <c r="IPT104" s="173"/>
      <c r="IPU104" s="173"/>
      <c r="IPV104" s="173"/>
      <c r="IPW104" s="173"/>
      <c r="IPX104" s="173"/>
      <c r="IPY104" s="173"/>
      <c r="IPZ104" s="173"/>
      <c r="IQA104" s="173"/>
      <c r="IQB104" s="173"/>
      <c r="IQC104" s="173"/>
      <c r="IQD104" s="173"/>
      <c r="IQE104" s="173"/>
      <c r="IQF104" s="173"/>
      <c r="IQG104" s="173"/>
      <c r="IQH104" s="173"/>
      <c r="IQI104" s="173"/>
      <c r="IQJ104" s="173"/>
      <c r="IQK104" s="173"/>
      <c r="IQL104" s="173"/>
      <c r="IQM104" s="173"/>
      <c r="IQN104" s="173"/>
      <c r="IQO104" s="173"/>
      <c r="IQP104" s="173"/>
      <c r="IQQ104" s="173"/>
      <c r="IQR104" s="173"/>
      <c r="IQS104" s="173"/>
      <c r="IQT104" s="173"/>
      <c r="IQU104" s="173"/>
      <c r="IQV104" s="173"/>
      <c r="IQW104" s="173"/>
      <c r="IQX104" s="173"/>
      <c r="IQY104" s="173"/>
      <c r="IQZ104" s="173"/>
      <c r="IRA104" s="173"/>
      <c r="IRB104" s="173"/>
      <c r="IRC104" s="173"/>
      <c r="IRD104" s="173"/>
      <c r="IRE104" s="173"/>
      <c r="IRF104" s="173"/>
      <c r="IRG104" s="173"/>
      <c r="IRH104" s="173"/>
      <c r="IRI104" s="173"/>
      <c r="IRJ104" s="173"/>
      <c r="IRK104" s="173"/>
      <c r="IRL104" s="173"/>
      <c r="IRM104" s="173"/>
      <c r="IRN104" s="173"/>
      <c r="IRO104" s="173"/>
      <c r="IRP104" s="173"/>
      <c r="IRQ104" s="173"/>
      <c r="IRR104" s="173"/>
      <c r="IRS104" s="173"/>
      <c r="IRT104" s="173"/>
      <c r="IRU104" s="173"/>
      <c r="IRV104" s="173"/>
      <c r="IRW104" s="173"/>
      <c r="IRX104" s="173"/>
      <c r="IRY104" s="173"/>
      <c r="IRZ104" s="173"/>
      <c r="ISA104" s="173"/>
      <c r="ISB104" s="173"/>
      <c r="ISC104" s="173"/>
      <c r="ISD104" s="173"/>
      <c r="ISE104" s="173"/>
      <c r="ISF104" s="173"/>
      <c r="ISG104" s="173"/>
      <c r="ISH104" s="173"/>
      <c r="ISI104" s="173"/>
      <c r="ISJ104" s="173"/>
      <c r="ISK104" s="173"/>
      <c r="ISL104" s="173"/>
      <c r="ISM104" s="173"/>
      <c r="ISN104" s="173"/>
      <c r="ISO104" s="173"/>
      <c r="ISP104" s="173"/>
      <c r="ISQ104" s="173"/>
      <c r="ISR104" s="173"/>
      <c r="ISS104" s="173"/>
      <c r="IST104" s="173"/>
      <c r="ISU104" s="173"/>
      <c r="ISV104" s="173"/>
      <c r="ISW104" s="173"/>
      <c r="ISX104" s="173"/>
      <c r="ISY104" s="173"/>
      <c r="ISZ104" s="173"/>
      <c r="ITA104" s="173"/>
      <c r="ITB104" s="173"/>
      <c r="ITC104" s="173"/>
      <c r="ITD104" s="173"/>
      <c r="ITE104" s="173"/>
      <c r="ITF104" s="173"/>
      <c r="ITG104" s="173"/>
      <c r="ITN104" s="173"/>
      <c r="ITO104" s="173"/>
      <c r="ITP104" s="173"/>
      <c r="ITQ104" s="173"/>
      <c r="ITR104" s="173"/>
      <c r="ITS104" s="173"/>
      <c r="ITT104" s="173"/>
      <c r="ITU104" s="173"/>
      <c r="ITV104" s="173"/>
      <c r="ITW104" s="173"/>
      <c r="ITX104" s="173"/>
      <c r="ITY104" s="173"/>
      <c r="ITZ104" s="173"/>
      <c r="IUA104" s="173"/>
      <c r="IUB104" s="173"/>
      <c r="IUC104" s="173"/>
      <c r="IUD104" s="173"/>
      <c r="IUE104" s="173"/>
      <c r="IUF104" s="173"/>
      <c r="IUG104" s="173"/>
      <c r="IUH104" s="173"/>
      <c r="IUI104" s="173"/>
      <c r="IUJ104" s="173"/>
      <c r="IUK104" s="173"/>
      <c r="IUL104" s="173"/>
      <c r="IUM104" s="173"/>
      <c r="IUN104" s="173"/>
      <c r="IUO104" s="173"/>
      <c r="IUP104" s="173"/>
      <c r="IUQ104" s="173"/>
      <c r="IUR104" s="173"/>
      <c r="IUS104" s="173"/>
      <c r="IUT104" s="173"/>
      <c r="IUU104" s="173"/>
      <c r="IUV104" s="173"/>
      <c r="IUW104" s="173"/>
      <c r="IUX104" s="173"/>
      <c r="IUY104" s="173"/>
      <c r="IUZ104" s="173"/>
      <c r="IVA104" s="173"/>
      <c r="IVB104" s="173"/>
      <c r="IVC104" s="173"/>
      <c r="IVD104" s="173"/>
      <c r="IVE104" s="173"/>
      <c r="IVF104" s="173"/>
      <c r="IVG104" s="173"/>
      <c r="IVH104" s="173"/>
      <c r="IVI104" s="173"/>
      <c r="IVJ104" s="173"/>
      <c r="IVK104" s="173"/>
      <c r="IVL104" s="173"/>
      <c r="IVM104" s="173"/>
      <c r="IVN104" s="173"/>
      <c r="IVO104" s="173"/>
      <c r="IVP104" s="173"/>
      <c r="IVQ104" s="173"/>
      <c r="IVR104" s="173"/>
      <c r="IVS104" s="173"/>
      <c r="IVT104" s="173"/>
      <c r="IVU104" s="173"/>
      <c r="IVV104" s="173"/>
      <c r="IVW104" s="173"/>
      <c r="IVX104" s="173"/>
      <c r="IVY104" s="173"/>
      <c r="IVZ104" s="173"/>
      <c r="IWA104" s="173"/>
      <c r="IWB104" s="173"/>
      <c r="IWC104" s="173"/>
      <c r="IWD104" s="173"/>
      <c r="IWE104" s="173"/>
      <c r="IWF104" s="173"/>
      <c r="IWG104" s="173"/>
      <c r="IWH104" s="173"/>
      <c r="IWI104" s="173"/>
      <c r="IWJ104" s="173"/>
      <c r="IWK104" s="173"/>
      <c r="IWL104" s="173"/>
      <c r="IWM104" s="173"/>
      <c r="IWN104" s="173"/>
      <c r="IWO104" s="173"/>
      <c r="IWP104" s="173"/>
      <c r="IWQ104" s="173"/>
      <c r="IWR104" s="173"/>
      <c r="IWS104" s="173"/>
      <c r="IWT104" s="173"/>
      <c r="IWU104" s="173"/>
      <c r="IWV104" s="173"/>
      <c r="IWW104" s="173"/>
      <c r="IWX104" s="173"/>
      <c r="IWY104" s="173"/>
      <c r="IWZ104" s="173"/>
      <c r="IXA104" s="173"/>
      <c r="IXB104" s="173"/>
      <c r="IXC104" s="173"/>
      <c r="IXD104" s="173"/>
      <c r="IXE104" s="173"/>
      <c r="IXF104" s="173"/>
      <c r="IXG104" s="173"/>
      <c r="IXH104" s="173"/>
      <c r="IXI104" s="173"/>
      <c r="IXJ104" s="173"/>
      <c r="IXK104" s="173"/>
      <c r="IXL104" s="173"/>
      <c r="IXM104" s="173"/>
      <c r="IXN104" s="173"/>
      <c r="IXO104" s="173"/>
      <c r="IXP104" s="173"/>
      <c r="IXQ104" s="173"/>
      <c r="IXR104" s="173"/>
      <c r="IXS104" s="173"/>
      <c r="IXT104" s="173"/>
      <c r="IXU104" s="173"/>
      <c r="IXV104" s="173"/>
      <c r="IXW104" s="173"/>
      <c r="IXX104" s="173"/>
      <c r="IXY104" s="173"/>
      <c r="IXZ104" s="173"/>
      <c r="IYA104" s="173"/>
      <c r="IYB104" s="173"/>
      <c r="IYC104" s="173"/>
      <c r="IYD104" s="173"/>
      <c r="IYE104" s="173"/>
      <c r="IYF104" s="173"/>
      <c r="IYG104" s="173"/>
      <c r="IYH104" s="173"/>
      <c r="IYI104" s="173"/>
      <c r="IYJ104" s="173"/>
      <c r="IYK104" s="173"/>
      <c r="IYL104" s="173"/>
      <c r="IYM104" s="173"/>
      <c r="IYN104" s="173"/>
      <c r="IYO104" s="173"/>
      <c r="IYP104" s="173"/>
      <c r="IYQ104" s="173"/>
      <c r="IYR104" s="173"/>
      <c r="IYS104" s="173"/>
      <c r="IYT104" s="173"/>
      <c r="IYU104" s="173"/>
      <c r="IYV104" s="173"/>
      <c r="IYW104" s="173"/>
      <c r="IYX104" s="173"/>
      <c r="IYY104" s="173"/>
      <c r="IYZ104" s="173"/>
      <c r="IZA104" s="173"/>
      <c r="IZB104" s="173"/>
      <c r="IZC104" s="173"/>
      <c r="IZD104" s="173"/>
      <c r="IZE104" s="173"/>
      <c r="IZF104" s="173"/>
      <c r="IZG104" s="173"/>
      <c r="IZH104" s="173"/>
      <c r="IZI104" s="173"/>
      <c r="IZJ104" s="173"/>
      <c r="IZK104" s="173"/>
      <c r="IZL104" s="173"/>
      <c r="IZM104" s="173"/>
      <c r="IZN104" s="173"/>
      <c r="IZO104" s="173"/>
      <c r="IZP104" s="173"/>
      <c r="IZQ104" s="173"/>
      <c r="IZR104" s="173"/>
      <c r="IZS104" s="173"/>
      <c r="IZT104" s="173"/>
      <c r="IZU104" s="173"/>
      <c r="IZV104" s="173"/>
      <c r="IZW104" s="173"/>
      <c r="IZX104" s="173"/>
      <c r="IZY104" s="173"/>
      <c r="IZZ104" s="173"/>
      <c r="JAA104" s="173"/>
      <c r="JAB104" s="173"/>
      <c r="JAC104" s="173"/>
      <c r="JAD104" s="173"/>
      <c r="JAE104" s="173"/>
      <c r="JAF104" s="173"/>
      <c r="JAG104" s="173"/>
      <c r="JAH104" s="173"/>
      <c r="JAI104" s="173"/>
      <c r="JAJ104" s="173"/>
      <c r="JAK104" s="173"/>
      <c r="JAL104" s="173"/>
      <c r="JAM104" s="173"/>
      <c r="JAN104" s="173"/>
      <c r="JAO104" s="173"/>
      <c r="JAP104" s="173"/>
      <c r="JAQ104" s="173"/>
      <c r="JAR104" s="173"/>
      <c r="JAS104" s="173"/>
      <c r="JAT104" s="173"/>
      <c r="JAU104" s="173"/>
      <c r="JAV104" s="173"/>
      <c r="JAW104" s="173"/>
      <c r="JAX104" s="173"/>
      <c r="JAY104" s="173"/>
      <c r="JAZ104" s="173"/>
      <c r="JBA104" s="173"/>
      <c r="JBB104" s="173"/>
      <c r="JBC104" s="173"/>
      <c r="JBD104" s="173"/>
      <c r="JBE104" s="173"/>
      <c r="JBF104" s="173"/>
      <c r="JBG104" s="173"/>
      <c r="JBH104" s="173"/>
      <c r="JBI104" s="173"/>
      <c r="JBJ104" s="173"/>
      <c r="JBK104" s="173"/>
      <c r="JBL104" s="173"/>
      <c r="JBM104" s="173"/>
      <c r="JBN104" s="173"/>
      <c r="JBO104" s="173"/>
      <c r="JBP104" s="173"/>
      <c r="JBQ104" s="173"/>
      <c r="JBR104" s="173"/>
      <c r="JBS104" s="173"/>
      <c r="JBT104" s="173"/>
      <c r="JBU104" s="173"/>
      <c r="JBV104" s="173"/>
      <c r="JBW104" s="173"/>
      <c r="JBX104" s="173"/>
      <c r="JBY104" s="173"/>
      <c r="JBZ104" s="173"/>
      <c r="JCA104" s="173"/>
      <c r="JCB104" s="173"/>
      <c r="JCC104" s="173"/>
      <c r="JCD104" s="173"/>
      <c r="JCE104" s="173"/>
      <c r="JCF104" s="173"/>
      <c r="JCG104" s="173"/>
      <c r="JCH104" s="173"/>
      <c r="JCI104" s="173"/>
      <c r="JCJ104" s="173"/>
      <c r="JCK104" s="173"/>
      <c r="JCL104" s="173"/>
      <c r="JCM104" s="173"/>
      <c r="JCN104" s="173"/>
      <c r="JCO104" s="173"/>
      <c r="JCP104" s="173"/>
      <c r="JCQ104" s="173"/>
      <c r="JCR104" s="173"/>
      <c r="JCS104" s="173"/>
      <c r="JCT104" s="173"/>
      <c r="JCU104" s="173"/>
      <c r="JCV104" s="173"/>
      <c r="JCW104" s="173"/>
      <c r="JCX104" s="173"/>
      <c r="JCY104" s="173"/>
      <c r="JCZ104" s="173"/>
      <c r="JDA104" s="173"/>
      <c r="JDB104" s="173"/>
      <c r="JDC104" s="173"/>
      <c r="JDJ104" s="173"/>
      <c r="JDK104" s="173"/>
      <c r="JDL104" s="173"/>
      <c r="JDM104" s="173"/>
      <c r="JDN104" s="173"/>
      <c r="JDO104" s="173"/>
      <c r="JDP104" s="173"/>
      <c r="JDQ104" s="173"/>
      <c r="JDR104" s="173"/>
      <c r="JDS104" s="173"/>
      <c r="JDT104" s="173"/>
      <c r="JDU104" s="173"/>
      <c r="JDV104" s="173"/>
      <c r="JDW104" s="173"/>
      <c r="JDX104" s="173"/>
      <c r="JDY104" s="173"/>
      <c r="JDZ104" s="173"/>
      <c r="JEA104" s="173"/>
      <c r="JEB104" s="173"/>
      <c r="JEC104" s="173"/>
      <c r="JED104" s="173"/>
      <c r="JEE104" s="173"/>
      <c r="JEF104" s="173"/>
      <c r="JEG104" s="173"/>
      <c r="JEH104" s="173"/>
      <c r="JEI104" s="173"/>
      <c r="JEJ104" s="173"/>
      <c r="JEK104" s="173"/>
      <c r="JEL104" s="173"/>
      <c r="JEM104" s="173"/>
      <c r="JEN104" s="173"/>
      <c r="JEO104" s="173"/>
      <c r="JEP104" s="173"/>
      <c r="JEQ104" s="173"/>
      <c r="JER104" s="173"/>
      <c r="JES104" s="173"/>
      <c r="JET104" s="173"/>
      <c r="JEU104" s="173"/>
      <c r="JEV104" s="173"/>
      <c r="JEW104" s="173"/>
      <c r="JEX104" s="173"/>
      <c r="JEY104" s="173"/>
      <c r="JEZ104" s="173"/>
      <c r="JFA104" s="173"/>
      <c r="JFB104" s="173"/>
      <c r="JFC104" s="173"/>
      <c r="JFD104" s="173"/>
      <c r="JFE104" s="173"/>
      <c r="JFF104" s="173"/>
      <c r="JFG104" s="173"/>
      <c r="JFH104" s="173"/>
      <c r="JFI104" s="173"/>
      <c r="JFJ104" s="173"/>
      <c r="JFK104" s="173"/>
      <c r="JFL104" s="173"/>
      <c r="JFM104" s="173"/>
      <c r="JFN104" s="173"/>
      <c r="JFO104" s="173"/>
      <c r="JFP104" s="173"/>
      <c r="JFQ104" s="173"/>
      <c r="JFR104" s="173"/>
      <c r="JFS104" s="173"/>
      <c r="JFT104" s="173"/>
      <c r="JFU104" s="173"/>
      <c r="JFV104" s="173"/>
      <c r="JFW104" s="173"/>
      <c r="JFX104" s="173"/>
      <c r="JFY104" s="173"/>
      <c r="JFZ104" s="173"/>
      <c r="JGA104" s="173"/>
      <c r="JGB104" s="173"/>
      <c r="JGC104" s="173"/>
      <c r="JGD104" s="173"/>
      <c r="JGE104" s="173"/>
      <c r="JGF104" s="173"/>
      <c r="JGG104" s="173"/>
      <c r="JGH104" s="173"/>
      <c r="JGI104" s="173"/>
      <c r="JGJ104" s="173"/>
      <c r="JGK104" s="173"/>
      <c r="JGL104" s="173"/>
      <c r="JGM104" s="173"/>
      <c r="JGN104" s="173"/>
      <c r="JGO104" s="173"/>
      <c r="JGP104" s="173"/>
      <c r="JGQ104" s="173"/>
      <c r="JGR104" s="173"/>
      <c r="JGS104" s="173"/>
      <c r="JGT104" s="173"/>
      <c r="JGU104" s="173"/>
      <c r="JGV104" s="173"/>
      <c r="JGW104" s="173"/>
      <c r="JGX104" s="173"/>
      <c r="JGY104" s="173"/>
      <c r="JGZ104" s="173"/>
      <c r="JHA104" s="173"/>
      <c r="JHB104" s="173"/>
      <c r="JHC104" s="173"/>
      <c r="JHD104" s="173"/>
      <c r="JHE104" s="173"/>
      <c r="JHF104" s="173"/>
      <c r="JHG104" s="173"/>
      <c r="JHH104" s="173"/>
      <c r="JHI104" s="173"/>
      <c r="JHJ104" s="173"/>
      <c r="JHK104" s="173"/>
      <c r="JHL104" s="173"/>
      <c r="JHM104" s="173"/>
      <c r="JHN104" s="173"/>
      <c r="JHO104" s="173"/>
      <c r="JHP104" s="173"/>
      <c r="JHQ104" s="173"/>
      <c r="JHR104" s="173"/>
      <c r="JHS104" s="173"/>
      <c r="JHT104" s="173"/>
      <c r="JHU104" s="173"/>
      <c r="JHV104" s="173"/>
      <c r="JHW104" s="173"/>
      <c r="JHX104" s="173"/>
      <c r="JHY104" s="173"/>
      <c r="JHZ104" s="173"/>
      <c r="JIA104" s="173"/>
      <c r="JIB104" s="173"/>
      <c r="JIC104" s="173"/>
      <c r="JID104" s="173"/>
      <c r="JIE104" s="173"/>
      <c r="JIF104" s="173"/>
      <c r="JIG104" s="173"/>
      <c r="JIH104" s="173"/>
      <c r="JII104" s="173"/>
      <c r="JIJ104" s="173"/>
      <c r="JIK104" s="173"/>
      <c r="JIL104" s="173"/>
      <c r="JIM104" s="173"/>
      <c r="JIN104" s="173"/>
      <c r="JIO104" s="173"/>
      <c r="JIP104" s="173"/>
      <c r="JIQ104" s="173"/>
      <c r="JIR104" s="173"/>
      <c r="JIS104" s="173"/>
      <c r="JIT104" s="173"/>
      <c r="JIU104" s="173"/>
      <c r="JIV104" s="173"/>
      <c r="JIW104" s="173"/>
      <c r="JIX104" s="173"/>
      <c r="JIY104" s="173"/>
      <c r="JIZ104" s="173"/>
      <c r="JJA104" s="173"/>
      <c r="JJB104" s="173"/>
      <c r="JJC104" s="173"/>
      <c r="JJD104" s="173"/>
      <c r="JJE104" s="173"/>
      <c r="JJF104" s="173"/>
      <c r="JJG104" s="173"/>
      <c r="JJH104" s="173"/>
      <c r="JJI104" s="173"/>
      <c r="JJJ104" s="173"/>
      <c r="JJK104" s="173"/>
      <c r="JJL104" s="173"/>
      <c r="JJM104" s="173"/>
      <c r="JJN104" s="173"/>
      <c r="JJO104" s="173"/>
      <c r="JJP104" s="173"/>
      <c r="JJQ104" s="173"/>
      <c r="JJR104" s="173"/>
      <c r="JJS104" s="173"/>
      <c r="JJT104" s="173"/>
      <c r="JJU104" s="173"/>
      <c r="JJV104" s="173"/>
      <c r="JJW104" s="173"/>
      <c r="JJX104" s="173"/>
      <c r="JJY104" s="173"/>
      <c r="JJZ104" s="173"/>
      <c r="JKA104" s="173"/>
      <c r="JKB104" s="173"/>
      <c r="JKC104" s="173"/>
      <c r="JKD104" s="173"/>
      <c r="JKE104" s="173"/>
      <c r="JKF104" s="173"/>
      <c r="JKG104" s="173"/>
      <c r="JKH104" s="173"/>
      <c r="JKI104" s="173"/>
      <c r="JKJ104" s="173"/>
      <c r="JKK104" s="173"/>
      <c r="JKL104" s="173"/>
      <c r="JKM104" s="173"/>
      <c r="JKN104" s="173"/>
      <c r="JKO104" s="173"/>
      <c r="JKP104" s="173"/>
      <c r="JKQ104" s="173"/>
      <c r="JKR104" s="173"/>
      <c r="JKS104" s="173"/>
      <c r="JKT104" s="173"/>
      <c r="JKU104" s="173"/>
      <c r="JKV104" s="173"/>
      <c r="JKW104" s="173"/>
      <c r="JKX104" s="173"/>
      <c r="JKY104" s="173"/>
      <c r="JKZ104" s="173"/>
      <c r="JLA104" s="173"/>
      <c r="JLB104" s="173"/>
      <c r="JLC104" s="173"/>
      <c r="JLD104" s="173"/>
      <c r="JLE104" s="173"/>
      <c r="JLF104" s="173"/>
      <c r="JLG104" s="173"/>
      <c r="JLH104" s="173"/>
      <c r="JLI104" s="173"/>
      <c r="JLJ104" s="173"/>
      <c r="JLK104" s="173"/>
      <c r="JLL104" s="173"/>
      <c r="JLM104" s="173"/>
      <c r="JLN104" s="173"/>
      <c r="JLO104" s="173"/>
      <c r="JLP104" s="173"/>
      <c r="JLQ104" s="173"/>
      <c r="JLR104" s="173"/>
      <c r="JLS104" s="173"/>
      <c r="JLT104" s="173"/>
      <c r="JLU104" s="173"/>
      <c r="JLV104" s="173"/>
      <c r="JLW104" s="173"/>
      <c r="JLX104" s="173"/>
      <c r="JLY104" s="173"/>
      <c r="JLZ104" s="173"/>
      <c r="JMA104" s="173"/>
      <c r="JMB104" s="173"/>
      <c r="JMC104" s="173"/>
      <c r="JMD104" s="173"/>
      <c r="JME104" s="173"/>
      <c r="JMF104" s="173"/>
      <c r="JMG104" s="173"/>
      <c r="JMH104" s="173"/>
      <c r="JMI104" s="173"/>
      <c r="JMJ104" s="173"/>
      <c r="JMK104" s="173"/>
      <c r="JML104" s="173"/>
      <c r="JMM104" s="173"/>
      <c r="JMN104" s="173"/>
      <c r="JMO104" s="173"/>
      <c r="JMP104" s="173"/>
      <c r="JMQ104" s="173"/>
      <c r="JMR104" s="173"/>
      <c r="JMS104" s="173"/>
      <c r="JMT104" s="173"/>
      <c r="JMU104" s="173"/>
      <c r="JMV104" s="173"/>
      <c r="JMW104" s="173"/>
      <c r="JMX104" s="173"/>
      <c r="JMY104" s="173"/>
      <c r="JNF104" s="173"/>
      <c r="JNG104" s="173"/>
      <c r="JNH104" s="173"/>
      <c r="JNI104" s="173"/>
      <c r="JNJ104" s="173"/>
      <c r="JNK104" s="173"/>
      <c r="JNL104" s="173"/>
      <c r="JNM104" s="173"/>
      <c r="JNN104" s="173"/>
      <c r="JNO104" s="173"/>
      <c r="JNP104" s="173"/>
      <c r="JNQ104" s="173"/>
      <c r="JNR104" s="173"/>
      <c r="JNS104" s="173"/>
      <c r="JNT104" s="173"/>
      <c r="JNU104" s="173"/>
      <c r="JNV104" s="173"/>
      <c r="JNW104" s="173"/>
      <c r="JNX104" s="173"/>
      <c r="JNY104" s="173"/>
      <c r="JNZ104" s="173"/>
      <c r="JOA104" s="173"/>
      <c r="JOB104" s="173"/>
      <c r="JOC104" s="173"/>
      <c r="JOD104" s="173"/>
      <c r="JOE104" s="173"/>
      <c r="JOF104" s="173"/>
      <c r="JOG104" s="173"/>
      <c r="JOH104" s="173"/>
      <c r="JOI104" s="173"/>
      <c r="JOJ104" s="173"/>
      <c r="JOK104" s="173"/>
      <c r="JOL104" s="173"/>
      <c r="JOM104" s="173"/>
      <c r="JON104" s="173"/>
      <c r="JOO104" s="173"/>
      <c r="JOP104" s="173"/>
      <c r="JOQ104" s="173"/>
      <c r="JOR104" s="173"/>
      <c r="JOS104" s="173"/>
      <c r="JOT104" s="173"/>
      <c r="JOU104" s="173"/>
      <c r="JOV104" s="173"/>
      <c r="JOW104" s="173"/>
      <c r="JOX104" s="173"/>
      <c r="JOY104" s="173"/>
      <c r="JOZ104" s="173"/>
      <c r="JPA104" s="173"/>
      <c r="JPB104" s="173"/>
      <c r="JPC104" s="173"/>
      <c r="JPD104" s="173"/>
      <c r="JPE104" s="173"/>
      <c r="JPF104" s="173"/>
      <c r="JPG104" s="173"/>
      <c r="JPH104" s="173"/>
      <c r="JPI104" s="173"/>
      <c r="JPJ104" s="173"/>
      <c r="JPK104" s="173"/>
      <c r="JPL104" s="173"/>
      <c r="JPM104" s="173"/>
      <c r="JPN104" s="173"/>
      <c r="JPO104" s="173"/>
      <c r="JPP104" s="173"/>
      <c r="JPQ104" s="173"/>
      <c r="JPR104" s="173"/>
      <c r="JPS104" s="173"/>
      <c r="JPT104" s="173"/>
      <c r="JPU104" s="173"/>
      <c r="JPV104" s="173"/>
      <c r="JPW104" s="173"/>
      <c r="JPX104" s="173"/>
      <c r="JPY104" s="173"/>
      <c r="JPZ104" s="173"/>
      <c r="JQA104" s="173"/>
      <c r="JQB104" s="173"/>
      <c r="JQC104" s="173"/>
      <c r="JQD104" s="173"/>
      <c r="JQE104" s="173"/>
      <c r="JQF104" s="173"/>
      <c r="JQG104" s="173"/>
      <c r="JQH104" s="173"/>
      <c r="JQI104" s="173"/>
      <c r="JQJ104" s="173"/>
      <c r="JQK104" s="173"/>
      <c r="JQL104" s="173"/>
      <c r="JQM104" s="173"/>
      <c r="JQN104" s="173"/>
      <c r="JQO104" s="173"/>
      <c r="JQP104" s="173"/>
      <c r="JQQ104" s="173"/>
      <c r="JQR104" s="173"/>
      <c r="JQS104" s="173"/>
      <c r="JQT104" s="173"/>
      <c r="JQU104" s="173"/>
      <c r="JQV104" s="173"/>
      <c r="JQW104" s="173"/>
      <c r="JQX104" s="173"/>
      <c r="JQY104" s="173"/>
      <c r="JQZ104" s="173"/>
      <c r="JRA104" s="173"/>
      <c r="JRB104" s="173"/>
      <c r="JRC104" s="173"/>
      <c r="JRD104" s="173"/>
      <c r="JRE104" s="173"/>
      <c r="JRF104" s="173"/>
      <c r="JRG104" s="173"/>
      <c r="JRH104" s="173"/>
      <c r="JRI104" s="173"/>
      <c r="JRJ104" s="173"/>
      <c r="JRK104" s="173"/>
      <c r="JRL104" s="173"/>
      <c r="JRM104" s="173"/>
      <c r="JRN104" s="173"/>
      <c r="JRO104" s="173"/>
      <c r="JRP104" s="173"/>
      <c r="JRQ104" s="173"/>
      <c r="JRR104" s="173"/>
      <c r="JRS104" s="173"/>
      <c r="JRT104" s="173"/>
      <c r="JRU104" s="173"/>
      <c r="JRV104" s="173"/>
      <c r="JRW104" s="173"/>
      <c r="JRX104" s="173"/>
      <c r="JRY104" s="173"/>
      <c r="JRZ104" s="173"/>
      <c r="JSA104" s="173"/>
      <c r="JSB104" s="173"/>
      <c r="JSC104" s="173"/>
      <c r="JSD104" s="173"/>
      <c r="JSE104" s="173"/>
      <c r="JSF104" s="173"/>
      <c r="JSG104" s="173"/>
      <c r="JSH104" s="173"/>
      <c r="JSI104" s="173"/>
      <c r="JSJ104" s="173"/>
      <c r="JSK104" s="173"/>
      <c r="JSL104" s="173"/>
      <c r="JSM104" s="173"/>
      <c r="JSN104" s="173"/>
      <c r="JSO104" s="173"/>
      <c r="JSP104" s="173"/>
      <c r="JSQ104" s="173"/>
      <c r="JSR104" s="173"/>
      <c r="JSS104" s="173"/>
      <c r="JST104" s="173"/>
      <c r="JSU104" s="173"/>
      <c r="JSV104" s="173"/>
      <c r="JSW104" s="173"/>
      <c r="JSX104" s="173"/>
      <c r="JSY104" s="173"/>
      <c r="JSZ104" s="173"/>
      <c r="JTA104" s="173"/>
      <c r="JTB104" s="173"/>
      <c r="JTC104" s="173"/>
      <c r="JTD104" s="173"/>
      <c r="JTE104" s="173"/>
      <c r="JTF104" s="173"/>
      <c r="JTG104" s="173"/>
      <c r="JTH104" s="173"/>
      <c r="JTI104" s="173"/>
      <c r="JTJ104" s="173"/>
      <c r="JTK104" s="173"/>
      <c r="JTL104" s="173"/>
      <c r="JTM104" s="173"/>
      <c r="JTN104" s="173"/>
      <c r="JTO104" s="173"/>
      <c r="JTP104" s="173"/>
      <c r="JTQ104" s="173"/>
      <c r="JTR104" s="173"/>
      <c r="JTS104" s="173"/>
      <c r="JTT104" s="173"/>
      <c r="JTU104" s="173"/>
      <c r="JTV104" s="173"/>
      <c r="JTW104" s="173"/>
      <c r="JTX104" s="173"/>
      <c r="JTY104" s="173"/>
      <c r="JTZ104" s="173"/>
      <c r="JUA104" s="173"/>
      <c r="JUB104" s="173"/>
      <c r="JUC104" s="173"/>
      <c r="JUD104" s="173"/>
      <c r="JUE104" s="173"/>
      <c r="JUF104" s="173"/>
      <c r="JUG104" s="173"/>
      <c r="JUH104" s="173"/>
      <c r="JUI104" s="173"/>
      <c r="JUJ104" s="173"/>
      <c r="JUK104" s="173"/>
      <c r="JUL104" s="173"/>
      <c r="JUM104" s="173"/>
      <c r="JUN104" s="173"/>
      <c r="JUO104" s="173"/>
      <c r="JUP104" s="173"/>
      <c r="JUQ104" s="173"/>
      <c r="JUR104" s="173"/>
      <c r="JUS104" s="173"/>
      <c r="JUT104" s="173"/>
      <c r="JUU104" s="173"/>
      <c r="JUV104" s="173"/>
      <c r="JUW104" s="173"/>
      <c r="JUX104" s="173"/>
      <c r="JUY104" s="173"/>
      <c r="JUZ104" s="173"/>
      <c r="JVA104" s="173"/>
      <c r="JVB104" s="173"/>
      <c r="JVC104" s="173"/>
      <c r="JVD104" s="173"/>
      <c r="JVE104" s="173"/>
      <c r="JVF104" s="173"/>
      <c r="JVG104" s="173"/>
      <c r="JVH104" s="173"/>
      <c r="JVI104" s="173"/>
      <c r="JVJ104" s="173"/>
      <c r="JVK104" s="173"/>
      <c r="JVL104" s="173"/>
      <c r="JVM104" s="173"/>
      <c r="JVN104" s="173"/>
      <c r="JVO104" s="173"/>
      <c r="JVP104" s="173"/>
      <c r="JVQ104" s="173"/>
      <c r="JVR104" s="173"/>
      <c r="JVS104" s="173"/>
      <c r="JVT104" s="173"/>
      <c r="JVU104" s="173"/>
      <c r="JVV104" s="173"/>
      <c r="JVW104" s="173"/>
      <c r="JVX104" s="173"/>
      <c r="JVY104" s="173"/>
      <c r="JVZ104" s="173"/>
      <c r="JWA104" s="173"/>
      <c r="JWB104" s="173"/>
      <c r="JWC104" s="173"/>
      <c r="JWD104" s="173"/>
      <c r="JWE104" s="173"/>
      <c r="JWF104" s="173"/>
      <c r="JWG104" s="173"/>
      <c r="JWH104" s="173"/>
      <c r="JWI104" s="173"/>
      <c r="JWJ104" s="173"/>
      <c r="JWK104" s="173"/>
      <c r="JWL104" s="173"/>
      <c r="JWM104" s="173"/>
      <c r="JWN104" s="173"/>
      <c r="JWO104" s="173"/>
      <c r="JWP104" s="173"/>
      <c r="JWQ104" s="173"/>
      <c r="JWR104" s="173"/>
      <c r="JWS104" s="173"/>
      <c r="JWT104" s="173"/>
      <c r="JWU104" s="173"/>
      <c r="JXB104" s="173"/>
      <c r="JXC104" s="173"/>
      <c r="JXD104" s="173"/>
      <c r="JXE104" s="173"/>
      <c r="JXF104" s="173"/>
      <c r="JXG104" s="173"/>
      <c r="JXH104" s="173"/>
      <c r="JXI104" s="173"/>
      <c r="JXJ104" s="173"/>
      <c r="JXK104" s="173"/>
      <c r="JXL104" s="173"/>
      <c r="JXM104" s="173"/>
      <c r="JXN104" s="173"/>
      <c r="JXO104" s="173"/>
      <c r="JXP104" s="173"/>
      <c r="JXQ104" s="173"/>
      <c r="JXR104" s="173"/>
      <c r="JXS104" s="173"/>
      <c r="JXT104" s="173"/>
      <c r="JXU104" s="173"/>
      <c r="JXV104" s="173"/>
      <c r="JXW104" s="173"/>
      <c r="JXX104" s="173"/>
      <c r="JXY104" s="173"/>
      <c r="JXZ104" s="173"/>
      <c r="JYA104" s="173"/>
      <c r="JYB104" s="173"/>
      <c r="JYC104" s="173"/>
      <c r="JYD104" s="173"/>
      <c r="JYE104" s="173"/>
      <c r="JYF104" s="173"/>
      <c r="JYG104" s="173"/>
      <c r="JYH104" s="173"/>
      <c r="JYI104" s="173"/>
      <c r="JYJ104" s="173"/>
      <c r="JYK104" s="173"/>
      <c r="JYL104" s="173"/>
      <c r="JYM104" s="173"/>
      <c r="JYN104" s="173"/>
      <c r="JYO104" s="173"/>
      <c r="JYP104" s="173"/>
      <c r="JYQ104" s="173"/>
      <c r="JYR104" s="173"/>
      <c r="JYS104" s="173"/>
      <c r="JYT104" s="173"/>
      <c r="JYU104" s="173"/>
      <c r="JYV104" s="173"/>
      <c r="JYW104" s="173"/>
      <c r="JYX104" s="173"/>
      <c r="JYY104" s="173"/>
      <c r="JYZ104" s="173"/>
      <c r="JZA104" s="173"/>
      <c r="JZB104" s="173"/>
      <c r="JZC104" s="173"/>
      <c r="JZD104" s="173"/>
      <c r="JZE104" s="173"/>
      <c r="JZF104" s="173"/>
      <c r="JZG104" s="173"/>
      <c r="JZH104" s="173"/>
      <c r="JZI104" s="173"/>
      <c r="JZJ104" s="173"/>
      <c r="JZK104" s="173"/>
      <c r="JZL104" s="173"/>
      <c r="JZM104" s="173"/>
      <c r="JZN104" s="173"/>
      <c r="JZO104" s="173"/>
      <c r="JZP104" s="173"/>
      <c r="JZQ104" s="173"/>
      <c r="JZR104" s="173"/>
      <c r="JZS104" s="173"/>
      <c r="JZT104" s="173"/>
      <c r="JZU104" s="173"/>
      <c r="JZV104" s="173"/>
      <c r="JZW104" s="173"/>
      <c r="JZX104" s="173"/>
      <c r="JZY104" s="173"/>
      <c r="JZZ104" s="173"/>
      <c r="KAA104" s="173"/>
      <c r="KAB104" s="173"/>
      <c r="KAC104" s="173"/>
      <c r="KAD104" s="173"/>
      <c r="KAE104" s="173"/>
      <c r="KAF104" s="173"/>
      <c r="KAG104" s="173"/>
      <c r="KAH104" s="173"/>
      <c r="KAI104" s="173"/>
      <c r="KAJ104" s="173"/>
      <c r="KAK104" s="173"/>
      <c r="KAL104" s="173"/>
      <c r="KAM104" s="173"/>
      <c r="KAN104" s="173"/>
      <c r="KAO104" s="173"/>
      <c r="KAP104" s="173"/>
      <c r="KAQ104" s="173"/>
      <c r="KAR104" s="173"/>
      <c r="KAS104" s="173"/>
      <c r="KAT104" s="173"/>
      <c r="KAU104" s="173"/>
      <c r="KAV104" s="173"/>
      <c r="KAW104" s="173"/>
      <c r="KAX104" s="173"/>
      <c r="KAY104" s="173"/>
      <c r="KAZ104" s="173"/>
      <c r="KBA104" s="173"/>
      <c r="KBB104" s="173"/>
      <c r="KBC104" s="173"/>
      <c r="KBD104" s="173"/>
      <c r="KBE104" s="173"/>
      <c r="KBF104" s="173"/>
      <c r="KBG104" s="173"/>
      <c r="KBH104" s="173"/>
      <c r="KBI104" s="173"/>
      <c r="KBJ104" s="173"/>
      <c r="KBK104" s="173"/>
      <c r="KBL104" s="173"/>
      <c r="KBM104" s="173"/>
      <c r="KBN104" s="173"/>
      <c r="KBO104" s="173"/>
      <c r="KBP104" s="173"/>
      <c r="KBQ104" s="173"/>
      <c r="KBR104" s="173"/>
      <c r="KBS104" s="173"/>
      <c r="KBT104" s="173"/>
      <c r="KBU104" s="173"/>
      <c r="KBV104" s="173"/>
      <c r="KBW104" s="173"/>
      <c r="KBX104" s="173"/>
      <c r="KBY104" s="173"/>
      <c r="KBZ104" s="173"/>
      <c r="KCA104" s="173"/>
      <c r="KCB104" s="173"/>
      <c r="KCC104" s="173"/>
      <c r="KCD104" s="173"/>
      <c r="KCE104" s="173"/>
      <c r="KCF104" s="173"/>
      <c r="KCG104" s="173"/>
      <c r="KCH104" s="173"/>
      <c r="KCI104" s="173"/>
      <c r="KCJ104" s="173"/>
      <c r="KCK104" s="173"/>
      <c r="KCL104" s="173"/>
      <c r="KCM104" s="173"/>
      <c r="KCN104" s="173"/>
      <c r="KCO104" s="173"/>
      <c r="KCP104" s="173"/>
      <c r="KCQ104" s="173"/>
      <c r="KCR104" s="173"/>
      <c r="KCS104" s="173"/>
      <c r="KCT104" s="173"/>
      <c r="KCU104" s="173"/>
      <c r="KCV104" s="173"/>
      <c r="KCW104" s="173"/>
      <c r="KCX104" s="173"/>
      <c r="KCY104" s="173"/>
      <c r="KCZ104" s="173"/>
      <c r="KDA104" s="173"/>
      <c r="KDB104" s="173"/>
      <c r="KDC104" s="173"/>
      <c r="KDD104" s="173"/>
      <c r="KDE104" s="173"/>
      <c r="KDF104" s="173"/>
      <c r="KDG104" s="173"/>
      <c r="KDH104" s="173"/>
      <c r="KDI104" s="173"/>
      <c r="KDJ104" s="173"/>
      <c r="KDK104" s="173"/>
      <c r="KDL104" s="173"/>
      <c r="KDM104" s="173"/>
      <c r="KDN104" s="173"/>
      <c r="KDO104" s="173"/>
      <c r="KDP104" s="173"/>
      <c r="KDQ104" s="173"/>
      <c r="KDR104" s="173"/>
      <c r="KDS104" s="173"/>
      <c r="KDT104" s="173"/>
      <c r="KDU104" s="173"/>
      <c r="KDV104" s="173"/>
      <c r="KDW104" s="173"/>
      <c r="KDX104" s="173"/>
      <c r="KDY104" s="173"/>
      <c r="KDZ104" s="173"/>
      <c r="KEA104" s="173"/>
      <c r="KEB104" s="173"/>
      <c r="KEC104" s="173"/>
      <c r="KED104" s="173"/>
      <c r="KEE104" s="173"/>
      <c r="KEF104" s="173"/>
      <c r="KEG104" s="173"/>
      <c r="KEH104" s="173"/>
      <c r="KEI104" s="173"/>
      <c r="KEJ104" s="173"/>
      <c r="KEK104" s="173"/>
      <c r="KEL104" s="173"/>
      <c r="KEM104" s="173"/>
      <c r="KEN104" s="173"/>
      <c r="KEO104" s="173"/>
      <c r="KEP104" s="173"/>
      <c r="KEQ104" s="173"/>
      <c r="KER104" s="173"/>
      <c r="KES104" s="173"/>
      <c r="KET104" s="173"/>
      <c r="KEU104" s="173"/>
      <c r="KEV104" s="173"/>
      <c r="KEW104" s="173"/>
      <c r="KEX104" s="173"/>
      <c r="KEY104" s="173"/>
      <c r="KEZ104" s="173"/>
      <c r="KFA104" s="173"/>
      <c r="KFB104" s="173"/>
      <c r="KFC104" s="173"/>
      <c r="KFD104" s="173"/>
      <c r="KFE104" s="173"/>
      <c r="KFF104" s="173"/>
      <c r="KFG104" s="173"/>
      <c r="KFH104" s="173"/>
      <c r="KFI104" s="173"/>
      <c r="KFJ104" s="173"/>
      <c r="KFK104" s="173"/>
      <c r="KFL104" s="173"/>
      <c r="KFM104" s="173"/>
      <c r="KFN104" s="173"/>
      <c r="KFO104" s="173"/>
      <c r="KFP104" s="173"/>
      <c r="KFQ104" s="173"/>
      <c r="KFR104" s="173"/>
      <c r="KFS104" s="173"/>
      <c r="KFT104" s="173"/>
      <c r="KFU104" s="173"/>
      <c r="KFV104" s="173"/>
      <c r="KFW104" s="173"/>
      <c r="KFX104" s="173"/>
      <c r="KFY104" s="173"/>
      <c r="KFZ104" s="173"/>
      <c r="KGA104" s="173"/>
      <c r="KGB104" s="173"/>
      <c r="KGC104" s="173"/>
      <c r="KGD104" s="173"/>
      <c r="KGE104" s="173"/>
      <c r="KGF104" s="173"/>
      <c r="KGG104" s="173"/>
      <c r="KGH104" s="173"/>
      <c r="KGI104" s="173"/>
      <c r="KGJ104" s="173"/>
      <c r="KGK104" s="173"/>
      <c r="KGL104" s="173"/>
      <c r="KGM104" s="173"/>
      <c r="KGN104" s="173"/>
      <c r="KGO104" s="173"/>
      <c r="KGP104" s="173"/>
      <c r="KGQ104" s="173"/>
      <c r="KGX104" s="173"/>
      <c r="KGY104" s="173"/>
      <c r="KGZ104" s="173"/>
      <c r="KHA104" s="173"/>
      <c r="KHB104" s="173"/>
      <c r="KHC104" s="173"/>
      <c r="KHD104" s="173"/>
      <c r="KHE104" s="173"/>
      <c r="KHF104" s="173"/>
      <c r="KHG104" s="173"/>
      <c r="KHH104" s="173"/>
      <c r="KHI104" s="173"/>
      <c r="KHJ104" s="173"/>
      <c r="KHK104" s="173"/>
      <c r="KHL104" s="173"/>
      <c r="KHM104" s="173"/>
      <c r="KHN104" s="173"/>
      <c r="KHO104" s="173"/>
      <c r="KHP104" s="173"/>
      <c r="KHQ104" s="173"/>
      <c r="KHR104" s="173"/>
      <c r="KHS104" s="173"/>
      <c r="KHT104" s="173"/>
      <c r="KHU104" s="173"/>
      <c r="KHV104" s="173"/>
      <c r="KHW104" s="173"/>
      <c r="KHX104" s="173"/>
      <c r="KHY104" s="173"/>
      <c r="KHZ104" s="173"/>
      <c r="KIA104" s="173"/>
      <c r="KIB104" s="173"/>
      <c r="KIC104" s="173"/>
      <c r="KID104" s="173"/>
      <c r="KIE104" s="173"/>
      <c r="KIF104" s="173"/>
      <c r="KIG104" s="173"/>
      <c r="KIH104" s="173"/>
      <c r="KII104" s="173"/>
      <c r="KIJ104" s="173"/>
      <c r="KIK104" s="173"/>
      <c r="KIL104" s="173"/>
      <c r="KIM104" s="173"/>
      <c r="KIN104" s="173"/>
      <c r="KIO104" s="173"/>
      <c r="KIP104" s="173"/>
      <c r="KIQ104" s="173"/>
      <c r="KIR104" s="173"/>
      <c r="KIS104" s="173"/>
      <c r="KIT104" s="173"/>
      <c r="KIU104" s="173"/>
      <c r="KIV104" s="173"/>
      <c r="KIW104" s="173"/>
      <c r="KIX104" s="173"/>
      <c r="KIY104" s="173"/>
      <c r="KIZ104" s="173"/>
      <c r="KJA104" s="173"/>
      <c r="KJB104" s="173"/>
      <c r="KJC104" s="173"/>
      <c r="KJD104" s="173"/>
      <c r="KJE104" s="173"/>
      <c r="KJF104" s="173"/>
      <c r="KJG104" s="173"/>
      <c r="KJH104" s="173"/>
      <c r="KJI104" s="173"/>
      <c r="KJJ104" s="173"/>
      <c r="KJK104" s="173"/>
      <c r="KJL104" s="173"/>
      <c r="KJM104" s="173"/>
      <c r="KJN104" s="173"/>
      <c r="KJO104" s="173"/>
      <c r="KJP104" s="173"/>
      <c r="KJQ104" s="173"/>
      <c r="KJR104" s="173"/>
      <c r="KJS104" s="173"/>
      <c r="KJT104" s="173"/>
      <c r="KJU104" s="173"/>
      <c r="KJV104" s="173"/>
      <c r="KJW104" s="173"/>
      <c r="KJX104" s="173"/>
      <c r="KJY104" s="173"/>
      <c r="KJZ104" s="173"/>
      <c r="KKA104" s="173"/>
      <c r="KKB104" s="173"/>
      <c r="KKC104" s="173"/>
      <c r="KKD104" s="173"/>
      <c r="KKE104" s="173"/>
      <c r="KKF104" s="173"/>
      <c r="KKG104" s="173"/>
      <c r="KKH104" s="173"/>
      <c r="KKI104" s="173"/>
      <c r="KKJ104" s="173"/>
      <c r="KKK104" s="173"/>
      <c r="KKL104" s="173"/>
      <c r="KKM104" s="173"/>
      <c r="KKN104" s="173"/>
      <c r="KKO104" s="173"/>
      <c r="KKP104" s="173"/>
      <c r="KKQ104" s="173"/>
      <c r="KKR104" s="173"/>
      <c r="KKS104" s="173"/>
      <c r="KKT104" s="173"/>
      <c r="KKU104" s="173"/>
      <c r="KKV104" s="173"/>
      <c r="KKW104" s="173"/>
      <c r="KKX104" s="173"/>
      <c r="KKY104" s="173"/>
      <c r="KKZ104" s="173"/>
      <c r="KLA104" s="173"/>
      <c r="KLB104" s="173"/>
      <c r="KLC104" s="173"/>
      <c r="KLD104" s="173"/>
      <c r="KLE104" s="173"/>
      <c r="KLF104" s="173"/>
      <c r="KLG104" s="173"/>
      <c r="KLH104" s="173"/>
      <c r="KLI104" s="173"/>
      <c r="KLJ104" s="173"/>
      <c r="KLK104" s="173"/>
      <c r="KLL104" s="173"/>
      <c r="KLM104" s="173"/>
      <c r="KLN104" s="173"/>
      <c r="KLO104" s="173"/>
      <c r="KLP104" s="173"/>
      <c r="KLQ104" s="173"/>
      <c r="KLR104" s="173"/>
      <c r="KLS104" s="173"/>
      <c r="KLT104" s="173"/>
      <c r="KLU104" s="173"/>
      <c r="KLV104" s="173"/>
      <c r="KLW104" s="173"/>
      <c r="KLX104" s="173"/>
      <c r="KLY104" s="173"/>
      <c r="KLZ104" s="173"/>
      <c r="KMA104" s="173"/>
      <c r="KMB104" s="173"/>
      <c r="KMC104" s="173"/>
      <c r="KMD104" s="173"/>
      <c r="KME104" s="173"/>
      <c r="KMF104" s="173"/>
      <c r="KMG104" s="173"/>
      <c r="KMH104" s="173"/>
      <c r="KMI104" s="173"/>
      <c r="KMJ104" s="173"/>
      <c r="KMK104" s="173"/>
      <c r="KML104" s="173"/>
      <c r="KMM104" s="173"/>
      <c r="KMN104" s="173"/>
      <c r="KMO104" s="173"/>
      <c r="KMP104" s="173"/>
      <c r="KMQ104" s="173"/>
      <c r="KMR104" s="173"/>
      <c r="KMS104" s="173"/>
      <c r="KMT104" s="173"/>
      <c r="KMU104" s="173"/>
      <c r="KMV104" s="173"/>
      <c r="KMW104" s="173"/>
      <c r="KMX104" s="173"/>
      <c r="KMY104" s="173"/>
      <c r="KMZ104" s="173"/>
      <c r="KNA104" s="173"/>
      <c r="KNB104" s="173"/>
      <c r="KNC104" s="173"/>
      <c r="KND104" s="173"/>
      <c r="KNE104" s="173"/>
      <c r="KNF104" s="173"/>
      <c r="KNG104" s="173"/>
      <c r="KNH104" s="173"/>
      <c r="KNI104" s="173"/>
      <c r="KNJ104" s="173"/>
      <c r="KNK104" s="173"/>
      <c r="KNL104" s="173"/>
      <c r="KNM104" s="173"/>
      <c r="KNN104" s="173"/>
      <c r="KNO104" s="173"/>
      <c r="KNP104" s="173"/>
      <c r="KNQ104" s="173"/>
      <c r="KNR104" s="173"/>
      <c r="KNS104" s="173"/>
      <c r="KNT104" s="173"/>
      <c r="KNU104" s="173"/>
      <c r="KNV104" s="173"/>
      <c r="KNW104" s="173"/>
      <c r="KNX104" s="173"/>
      <c r="KNY104" s="173"/>
      <c r="KNZ104" s="173"/>
      <c r="KOA104" s="173"/>
      <c r="KOB104" s="173"/>
      <c r="KOC104" s="173"/>
      <c r="KOD104" s="173"/>
      <c r="KOE104" s="173"/>
      <c r="KOF104" s="173"/>
      <c r="KOG104" s="173"/>
      <c r="KOH104" s="173"/>
      <c r="KOI104" s="173"/>
      <c r="KOJ104" s="173"/>
      <c r="KOK104" s="173"/>
      <c r="KOL104" s="173"/>
      <c r="KOM104" s="173"/>
      <c r="KON104" s="173"/>
      <c r="KOO104" s="173"/>
      <c r="KOP104" s="173"/>
      <c r="KOQ104" s="173"/>
      <c r="KOR104" s="173"/>
      <c r="KOS104" s="173"/>
      <c r="KOT104" s="173"/>
      <c r="KOU104" s="173"/>
      <c r="KOV104" s="173"/>
      <c r="KOW104" s="173"/>
      <c r="KOX104" s="173"/>
      <c r="KOY104" s="173"/>
      <c r="KOZ104" s="173"/>
      <c r="KPA104" s="173"/>
      <c r="KPB104" s="173"/>
      <c r="KPC104" s="173"/>
      <c r="KPD104" s="173"/>
      <c r="KPE104" s="173"/>
      <c r="KPF104" s="173"/>
      <c r="KPG104" s="173"/>
      <c r="KPH104" s="173"/>
      <c r="KPI104" s="173"/>
      <c r="KPJ104" s="173"/>
      <c r="KPK104" s="173"/>
      <c r="KPL104" s="173"/>
      <c r="KPM104" s="173"/>
      <c r="KPN104" s="173"/>
      <c r="KPO104" s="173"/>
      <c r="KPP104" s="173"/>
      <c r="KPQ104" s="173"/>
      <c r="KPR104" s="173"/>
      <c r="KPS104" s="173"/>
      <c r="KPT104" s="173"/>
      <c r="KPU104" s="173"/>
      <c r="KPV104" s="173"/>
      <c r="KPW104" s="173"/>
      <c r="KPX104" s="173"/>
      <c r="KPY104" s="173"/>
      <c r="KPZ104" s="173"/>
      <c r="KQA104" s="173"/>
      <c r="KQB104" s="173"/>
      <c r="KQC104" s="173"/>
      <c r="KQD104" s="173"/>
      <c r="KQE104" s="173"/>
      <c r="KQF104" s="173"/>
      <c r="KQG104" s="173"/>
      <c r="KQH104" s="173"/>
      <c r="KQI104" s="173"/>
      <c r="KQJ104" s="173"/>
      <c r="KQK104" s="173"/>
      <c r="KQL104" s="173"/>
      <c r="KQM104" s="173"/>
      <c r="KQT104" s="173"/>
      <c r="KQU104" s="173"/>
      <c r="KQV104" s="173"/>
      <c r="KQW104" s="173"/>
      <c r="KQX104" s="173"/>
      <c r="KQY104" s="173"/>
      <c r="KQZ104" s="173"/>
      <c r="KRA104" s="173"/>
      <c r="KRB104" s="173"/>
      <c r="KRC104" s="173"/>
      <c r="KRD104" s="173"/>
      <c r="KRE104" s="173"/>
      <c r="KRF104" s="173"/>
      <c r="KRG104" s="173"/>
      <c r="KRH104" s="173"/>
      <c r="KRI104" s="173"/>
      <c r="KRJ104" s="173"/>
      <c r="KRK104" s="173"/>
      <c r="KRL104" s="173"/>
      <c r="KRM104" s="173"/>
      <c r="KRN104" s="173"/>
      <c r="KRO104" s="173"/>
      <c r="KRP104" s="173"/>
      <c r="KRQ104" s="173"/>
      <c r="KRR104" s="173"/>
      <c r="KRS104" s="173"/>
      <c r="KRT104" s="173"/>
      <c r="KRU104" s="173"/>
      <c r="KRV104" s="173"/>
      <c r="KRW104" s="173"/>
      <c r="KRX104" s="173"/>
      <c r="KRY104" s="173"/>
      <c r="KRZ104" s="173"/>
      <c r="KSA104" s="173"/>
      <c r="KSB104" s="173"/>
      <c r="KSC104" s="173"/>
      <c r="KSD104" s="173"/>
      <c r="KSE104" s="173"/>
      <c r="KSF104" s="173"/>
      <c r="KSG104" s="173"/>
      <c r="KSH104" s="173"/>
      <c r="KSI104" s="173"/>
      <c r="KSJ104" s="173"/>
      <c r="KSK104" s="173"/>
      <c r="KSL104" s="173"/>
      <c r="KSM104" s="173"/>
      <c r="KSN104" s="173"/>
      <c r="KSO104" s="173"/>
      <c r="KSP104" s="173"/>
      <c r="KSQ104" s="173"/>
      <c r="KSR104" s="173"/>
      <c r="KSS104" s="173"/>
      <c r="KST104" s="173"/>
      <c r="KSU104" s="173"/>
      <c r="KSV104" s="173"/>
      <c r="KSW104" s="173"/>
      <c r="KSX104" s="173"/>
      <c r="KSY104" s="173"/>
      <c r="KSZ104" s="173"/>
      <c r="KTA104" s="173"/>
      <c r="KTB104" s="173"/>
      <c r="KTC104" s="173"/>
      <c r="KTD104" s="173"/>
      <c r="KTE104" s="173"/>
      <c r="KTF104" s="173"/>
      <c r="KTG104" s="173"/>
      <c r="KTH104" s="173"/>
      <c r="KTI104" s="173"/>
      <c r="KTJ104" s="173"/>
      <c r="KTK104" s="173"/>
      <c r="KTL104" s="173"/>
      <c r="KTM104" s="173"/>
      <c r="KTN104" s="173"/>
      <c r="KTO104" s="173"/>
      <c r="KTP104" s="173"/>
      <c r="KTQ104" s="173"/>
      <c r="KTR104" s="173"/>
      <c r="KTS104" s="173"/>
      <c r="KTT104" s="173"/>
      <c r="KTU104" s="173"/>
      <c r="KTV104" s="173"/>
      <c r="KTW104" s="173"/>
      <c r="KTX104" s="173"/>
      <c r="KTY104" s="173"/>
      <c r="KTZ104" s="173"/>
      <c r="KUA104" s="173"/>
      <c r="KUB104" s="173"/>
      <c r="KUC104" s="173"/>
      <c r="KUD104" s="173"/>
      <c r="KUE104" s="173"/>
      <c r="KUF104" s="173"/>
      <c r="KUG104" s="173"/>
      <c r="KUH104" s="173"/>
      <c r="KUI104" s="173"/>
      <c r="KUJ104" s="173"/>
      <c r="KUK104" s="173"/>
      <c r="KUL104" s="173"/>
      <c r="KUM104" s="173"/>
      <c r="KUN104" s="173"/>
      <c r="KUO104" s="173"/>
      <c r="KUP104" s="173"/>
      <c r="KUQ104" s="173"/>
      <c r="KUR104" s="173"/>
      <c r="KUS104" s="173"/>
      <c r="KUT104" s="173"/>
      <c r="KUU104" s="173"/>
      <c r="KUV104" s="173"/>
      <c r="KUW104" s="173"/>
      <c r="KUX104" s="173"/>
      <c r="KUY104" s="173"/>
      <c r="KUZ104" s="173"/>
      <c r="KVA104" s="173"/>
      <c r="KVB104" s="173"/>
      <c r="KVC104" s="173"/>
      <c r="KVD104" s="173"/>
      <c r="KVE104" s="173"/>
      <c r="KVF104" s="173"/>
      <c r="KVG104" s="173"/>
      <c r="KVH104" s="173"/>
      <c r="KVI104" s="173"/>
      <c r="KVJ104" s="173"/>
      <c r="KVK104" s="173"/>
      <c r="KVL104" s="173"/>
      <c r="KVM104" s="173"/>
      <c r="KVN104" s="173"/>
      <c r="KVO104" s="173"/>
      <c r="KVP104" s="173"/>
      <c r="KVQ104" s="173"/>
      <c r="KVR104" s="173"/>
      <c r="KVS104" s="173"/>
      <c r="KVT104" s="173"/>
      <c r="KVU104" s="173"/>
      <c r="KVV104" s="173"/>
      <c r="KVW104" s="173"/>
      <c r="KVX104" s="173"/>
      <c r="KVY104" s="173"/>
      <c r="KVZ104" s="173"/>
      <c r="KWA104" s="173"/>
      <c r="KWB104" s="173"/>
      <c r="KWC104" s="173"/>
      <c r="KWD104" s="173"/>
      <c r="KWE104" s="173"/>
      <c r="KWF104" s="173"/>
      <c r="KWG104" s="173"/>
      <c r="KWH104" s="173"/>
      <c r="KWI104" s="173"/>
      <c r="KWJ104" s="173"/>
      <c r="KWK104" s="173"/>
      <c r="KWL104" s="173"/>
      <c r="KWM104" s="173"/>
      <c r="KWN104" s="173"/>
      <c r="KWO104" s="173"/>
      <c r="KWP104" s="173"/>
      <c r="KWQ104" s="173"/>
      <c r="KWR104" s="173"/>
      <c r="KWS104" s="173"/>
      <c r="KWT104" s="173"/>
      <c r="KWU104" s="173"/>
      <c r="KWV104" s="173"/>
      <c r="KWW104" s="173"/>
      <c r="KWX104" s="173"/>
      <c r="KWY104" s="173"/>
      <c r="KWZ104" s="173"/>
      <c r="KXA104" s="173"/>
      <c r="KXB104" s="173"/>
      <c r="KXC104" s="173"/>
      <c r="KXD104" s="173"/>
      <c r="KXE104" s="173"/>
      <c r="KXF104" s="173"/>
      <c r="KXG104" s="173"/>
      <c r="KXH104" s="173"/>
      <c r="KXI104" s="173"/>
      <c r="KXJ104" s="173"/>
      <c r="KXK104" s="173"/>
      <c r="KXL104" s="173"/>
      <c r="KXM104" s="173"/>
      <c r="KXN104" s="173"/>
      <c r="KXO104" s="173"/>
      <c r="KXP104" s="173"/>
      <c r="KXQ104" s="173"/>
      <c r="KXR104" s="173"/>
      <c r="KXS104" s="173"/>
      <c r="KXT104" s="173"/>
      <c r="KXU104" s="173"/>
      <c r="KXV104" s="173"/>
      <c r="KXW104" s="173"/>
      <c r="KXX104" s="173"/>
      <c r="KXY104" s="173"/>
      <c r="KXZ104" s="173"/>
      <c r="KYA104" s="173"/>
      <c r="KYB104" s="173"/>
      <c r="KYC104" s="173"/>
      <c r="KYD104" s="173"/>
      <c r="KYE104" s="173"/>
      <c r="KYF104" s="173"/>
      <c r="KYG104" s="173"/>
      <c r="KYH104" s="173"/>
      <c r="KYI104" s="173"/>
      <c r="KYJ104" s="173"/>
      <c r="KYK104" s="173"/>
      <c r="KYL104" s="173"/>
      <c r="KYM104" s="173"/>
      <c r="KYN104" s="173"/>
      <c r="KYO104" s="173"/>
      <c r="KYP104" s="173"/>
      <c r="KYQ104" s="173"/>
      <c r="KYR104" s="173"/>
      <c r="KYS104" s="173"/>
      <c r="KYT104" s="173"/>
      <c r="KYU104" s="173"/>
      <c r="KYV104" s="173"/>
      <c r="KYW104" s="173"/>
      <c r="KYX104" s="173"/>
      <c r="KYY104" s="173"/>
      <c r="KYZ104" s="173"/>
      <c r="KZA104" s="173"/>
      <c r="KZB104" s="173"/>
      <c r="KZC104" s="173"/>
      <c r="KZD104" s="173"/>
      <c r="KZE104" s="173"/>
      <c r="KZF104" s="173"/>
      <c r="KZG104" s="173"/>
      <c r="KZH104" s="173"/>
      <c r="KZI104" s="173"/>
      <c r="KZJ104" s="173"/>
      <c r="KZK104" s="173"/>
      <c r="KZL104" s="173"/>
      <c r="KZM104" s="173"/>
      <c r="KZN104" s="173"/>
      <c r="KZO104" s="173"/>
      <c r="KZP104" s="173"/>
      <c r="KZQ104" s="173"/>
      <c r="KZR104" s="173"/>
      <c r="KZS104" s="173"/>
      <c r="KZT104" s="173"/>
      <c r="KZU104" s="173"/>
      <c r="KZV104" s="173"/>
      <c r="KZW104" s="173"/>
      <c r="KZX104" s="173"/>
      <c r="KZY104" s="173"/>
      <c r="KZZ104" s="173"/>
      <c r="LAA104" s="173"/>
      <c r="LAB104" s="173"/>
      <c r="LAC104" s="173"/>
      <c r="LAD104" s="173"/>
      <c r="LAE104" s="173"/>
      <c r="LAF104" s="173"/>
      <c r="LAG104" s="173"/>
      <c r="LAH104" s="173"/>
      <c r="LAI104" s="173"/>
      <c r="LAP104" s="173"/>
      <c r="LAQ104" s="173"/>
      <c r="LAR104" s="173"/>
      <c r="LAS104" s="173"/>
      <c r="LAT104" s="173"/>
      <c r="LAU104" s="173"/>
      <c r="LAV104" s="173"/>
      <c r="LAW104" s="173"/>
      <c r="LAX104" s="173"/>
      <c r="LAY104" s="173"/>
      <c r="LAZ104" s="173"/>
      <c r="LBA104" s="173"/>
      <c r="LBB104" s="173"/>
      <c r="LBC104" s="173"/>
      <c r="LBD104" s="173"/>
      <c r="LBE104" s="173"/>
      <c r="LBF104" s="173"/>
      <c r="LBG104" s="173"/>
      <c r="LBH104" s="173"/>
      <c r="LBI104" s="173"/>
      <c r="LBJ104" s="173"/>
      <c r="LBK104" s="173"/>
      <c r="LBL104" s="173"/>
      <c r="LBM104" s="173"/>
      <c r="LBN104" s="173"/>
      <c r="LBO104" s="173"/>
      <c r="LBP104" s="173"/>
      <c r="LBQ104" s="173"/>
      <c r="LBR104" s="173"/>
      <c r="LBS104" s="173"/>
      <c r="LBT104" s="173"/>
      <c r="LBU104" s="173"/>
      <c r="LBV104" s="173"/>
      <c r="LBW104" s="173"/>
      <c r="LBX104" s="173"/>
      <c r="LBY104" s="173"/>
      <c r="LBZ104" s="173"/>
      <c r="LCA104" s="173"/>
      <c r="LCB104" s="173"/>
      <c r="LCC104" s="173"/>
      <c r="LCD104" s="173"/>
      <c r="LCE104" s="173"/>
      <c r="LCF104" s="173"/>
      <c r="LCG104" s="173"/>
      <c r="LCH104" s="173"/>
      <c r="LCI104" s="173"/>
      <c r="LCJ104" s="173"/>
      <c r="LCK104" s="173"/>
      <c r="LCL104" s="173"/>
      <c r="LCM104" s="173"/>
      <c r="LCN104" s="173"/>
      <c r="LCO104" s="173"/>
      <c r="LCP104" s="173"/>
      <c r="LCQ104" s="173"/>
      <c r="LCR104" s="173"/>
      <c r="LCS104" s="173"/>
      <c r="LCT104" s="173"/>
      <c r="LCU104" s="173"/>
      <c r="LCV104" s="173"/>
      <c r="LCW104" s="173"/>
      <c r="LCX104" s="173"/>
      <c r="LCY104" s="173"/>
      <c r="LCZ104" s="173"/>
      <c r="LDA104" s="173"/>
      <c r="LDB104" s="173"/>
      <c r="LDC104" s="173"/>
      <c r="LDD104" s="173"/>
      <c r="LDE104" s="173"/>
      <c r="LDF104" s="173"/>
      <c r="LDG104" s="173"/>
      <c r="LDH104" s="173"/>
      <c r="LDI104" s="173"/>
      <c r="LDJ104" s="173"/>
      <c r="LDK104" s="173"/>
      <c r="LDL104" s="173"/>
      <c r="LDM104" s="173"/>
      <c r="LDN104" s="173"/>
      <c r="LDO104" s="173"/>
      <c r="LDP104" s="173"/>
      <c r="LDQ104" s="173"/>
      <c r="LDR104" s="173"/>
      <c r="LDS104" s="173"/>
      <c r="LDT104" s="173"/>
      <c r="LDU104" s="173"/>
      <c r="LDV104" s="173"/>
      <c r="LDW104" s="173"/>
      <c r="LDX104" s="173"/>
      <c r="LDY104" s="173"/>
      <c r="LDZ104" s="173"/>
      <c r="LEA104" s="173"/>
      <c r="LEB104" s="173"/>
      <c r="LEC104" s="173"/>
      <c r="LED104" s="173"/>
      <c r="LEE104" s="173"/>
      <c r="LEF104" s="173"/>
      <c r="LEG104" s="173"/>
      <c r="LEH104" s="173"/>
      <c r="LEI104" s="173"/>
      <c r="LEJ104" s="173"/>
      <c r="LEK104" s="173"/>
      <c r="LEL104" s="173"/>
      <c r="LEM104" s="173"/>
      <c r="LEN104" s="173"/>
      <c r="LEO104" s="173"/>
      <c r="LEP104" s="173"/>
      <c r="LEQ104" s="173"/>
      <c r="LER104" s="173"/>
      <c r="LES104" s="173"/>
      <c r="LET104" s="173"/>
      <c r="LEU104" s="173"/>
      <c r="LEV104" s="173"/>
      <c r="LEW104" s="173"/>
      <c r="LEX104" s="173"/>
      <c r="LEY104" s="173"/>
      <c r="LEZ104" s="173"/>
      <c r="LFA104" s="173"/>
      <c r="LFB104" s="173"/>
      <c r="LFC104" s="173"/>
      <c r="LFD104" s="173"/>
      <c r="LFE104" s="173"/>
      <c r="LFF104" s="173"/>
      <c r="LFG104" s="173"/>
      <c r="LFH104" s="173"/>
      <c r="LFI104" s="173"/>
      <c r="LFJ104" s="173"/>
      <c r="LFK104" s="173"/>
      <c r="LFL104" s="173"/>
      <c r="LFM104" s="173"/>
      <c r="LFN104" s="173"/>
      <c r="LFO104" s="173"/>
      <c r="LFP104" s="173"/>
      <c r="LFQ104" s="173"/>
      <c r="LFR104" s="173"/>
      <c r="LFS104" s="173"/>
      <c r="LFT104" s="173"/>
      <c r="LFU104" s="173"/>
      <c r="LFV104" s="173"/>
      <c r="LFW104" s="173"/>
      <c r="LFX104" s="173"/>
      <c r="LFY104" s="173"/>
      <c r="LFZ104" s="173"/>
      <c r="LGA104" s="173"/>
      <c r="LGB104" s="173"/>
      <c r="LGC104" s="173"/>
      <c r="LGD104" s="173"/>
      <c r="LGE104" s="173"/>
      <c r="LGF104" s="173"/>
      <c r="LGG104" s="173"/>
      <c r="LGH104" s="173"/>
      <c r="LGI104" s="173"/>
      <c r="LGJ104" s="173"/>
      <c r="LGK104" s="173"/>
      <c r="LGL104" s="173"/>
      <c r="LGM104" s="173"/>
      <c r="LGN104" s="173"/>
      <c r="LGO104" s="173"/>
      <c r="LGP104" s="173"/>
      <c r="LGQ104" s="173"/>
      <c r="LGR104" s="173"/>
      <c r="LGS104" s="173"/>
      <c r="LGT104" s="173"/>
      <c r="LGU104" s="173"/>
      <c r="LGV104" s="173"/>
      <c r="LGW104" s="173"/>
      <c r="LGX104" s="173"/>
      <c r="LGY104" s="173"/>
      <c r="LGZ104" s="173"/>
      <c r="LHA104" s="173"/>
      <c r="LHB104" s="173"/>
      <c r="LHC104" s="173"/>
      <c r="LHD104" s="173"/>
      <c r="LHE104" s="173"/>
      <c r="LHF104" s="173"/>
      <c r="LHG104" s="173"/>
      <c r="LHH104" s="173"/>
      <c r="LHI104" s="173"/>
      <c r="LHJ104" s="173"/>
      <c r="LHK104" s="173"/>
      <c r="LHL104" s="173"/>
      <c r="LHM104" s="173"/>
      <c r="LHN104" s="173"/>
      <c r="LHO104" s="173"/>
      <c r="LHP104" s="173"/>
      <c r="LHQ104" s="173"/>
      <c r="LHR104" s="173"/>
      <c r="LHS104" s="173"/>
      <c r="LHT104" s="173"/>
      <c r="LHU104" s="173"/>
      <c r="LHV104" s="173"/>
      <c r="LHW104" s="173"/>
      <c r="LHX104" s="173"/>
      <c r="LHY104" s="173"/>
      <c r="LHZ104" s="173"/>
      <c r="LIA104" s="173"/>
      <c r="LIB104" s="173"/>
      <c r="LIC104" s="173"/>
      <c r="LID104" s="173"/>
      <c r="LIE104" s="173"/>
      <c r="LIF104" s="173"/>
      <c r="LIG104" s="173"/>
      <c r="LIH104" s="173"/>
      <c r="LII104" s="173"/>
      <c r="LIJ104" s="173"/>
      <c r="LIK104" s="173"/>
      <c r="LIL104" s="173"/>
      <c r="LIM104" s="173"/>
      <c r="LIN104" s="173"/>
      <c r="LIO104" s="173"/>
      <c r="LIP104" s="173"/>
      <c r="LIQ104" s="173"/>
      <c r="LIR104" s="173"/>
      <c r="LIS104" s="173"/>
      <c r="LIT104" s="173"/>
      <c r="LIU104" s="173"/>
      <c r="LIV104" s="173"/>
      <c r="LIW104" s="173"/>
      <c r="LIX104" s="173"/>
      <c r="LIY104" s="173"/>
      <c r="LIZ104" s="173"/>
      <c r="LJA104" s="173"/>
      <c r="LJB104" s="173"/>
      <c r="LJC104" s="173"/>
      <c r="LJD104" s="173"/>
      <c r="LJE104" s="173"/>
      <c r="LJF104" s="173"/>
      <c r="LJG104" s="173"/>
      <c r="LJH104" s="173"/>
      <c r="LJI104" s="173"/>
      <c r="LJJ104" s="173"/>
      <c r="LJK104" s="173"/>
      <c r="LJL104" s="173"/>
      <c r="LJM104" s="173"/>
      <c r="LJN104" s="173"/>
      <c r="LJO104" s="173"/>
      <c r="LJP104" s="173"/>
      <c r="LJQ104" s="173"/>
      <c r="LJR104" s="173"/>
      <c r="LJS104" s="173"/>
      <c r="LJT104" s="173"/>
      <c r="LJU104" s="173"/>
      <c r="LJV104" s="173"/>
      <c r="LJW104" s="173"/>
      <c r="LJX104" s="173"/>
      <c r="LJY104" s="173"/>
      <c r="LJZ104" s="173"/>
      <c r="LKA104" s="173"/>
      <c r="LKB104" s="173"/>
      <c r="LKC104" s="173"/>
      <c r="LKD104" s="173"/>
      <c r="LKE104" s="173"/>
      <c r="LKL104" s="173"/>
      <c r="LKM104" s="173"/>
      <c r="LKN104" s="173"/>
      <c r="LKO104" s="173"/>
      <c r="LKP104" s="173"/>
      <c r="LKQ104" s="173"/>
      <c r="LKR104" s="173"/>
      <c r="LKS104" s="173"/>
      <c r="LKT104" s="173"/>
      <c r="LKU104" s="173"/>
      <c r="LKV104" s="173"/>
      <c r="LKW104" s="173"/>
      <c r="LKX104" s="173"/>
      <c r="LKY104" s="173"/>
      <c r="LKZ104" s="173"/>
      <c r="LLA104" s="173"/>
      <c r="LLB104" s="173"/>
      <c r="LLC104" s="173"/>
      <c r="LLD104" s="173"/>
      <c r="LLE104" s="173"/>
      <c r="LLF104" s="173"/>
      <c r="LLG104" s="173"/>
      <c r="LLH104" s="173"/>
      <c r="LLI104" s="173"/>
      <c r="LLJ104" s="173"/>
      <c r="LLK104" s="173"/>
      <c r="LLL104" s="173"/>
      <c r="LLM104" s="173"/>
      <c r="LLN104" s="173"/>
      <c r="LLO104" s="173"/>
      <c r="LLP104" s="173"/>
      <c r="LLQ104" s="173"/>
      <c r="LLR104" s="173"/>
      <c r="LLS104" s="173"/>
      <c r="LLT104" s="173"/>
      <c r="LLU104" s="173"/>
      <c r="LLV104" s="173"/>
      <c r="LLW104" s="173"/>
      <c r="LLX104" s="173"/>
      <c r="LLY104" s="173"/>
      <c r="LLZ104" s="173"/>
      <c r="LMA104" s="173"/>
      <c r="LMB104" s="173"/>
      <c r="LMC104" s="173"/>
      <c r="LMD104" s="173"/>
      <c r="LME104" s="173"/>
      <c r="LMF104" s="173"/>
      <c r="LMG104" s="173"/>
      <c r="LMH104" s="173"/>
      <c r="LMI104" s="173"/>
      <c r="LMJ104" s="173"/>
      <c r="LMK104" s="173"/>
      <c r="LML104" s="173"/>
      <c r="LMM104" s="173"/>
      <c r="LMN104" s="173"/>
      <c r="LMO104" s="173"/>
      <c r="LMP104" s="173"/>
      <c r="LMQ104" s="173"/>
      <c r="LMR104" s="173"/>
      <c r="LMS104" s="173"/>
      <c r="LMT104" s="173"/>
      <c r="LMU104" s="173"/>
      <c r="LMV104" s="173"/>
      <c r="LMW104" s="173"/>
      <c r="LMX104" s="173"/>
      <c r="LMY104" s="173"/>
      <c r="LMZ104" s="173"/>
      <c r="LNA104" s="173"/>
      <c r="LNB104" s="173"/>
      <c r="LNC104" s="173"/>
      <c r="LND104" s="173"/>
      <c r="LNE104" s="173"/>
      <c r="LNF104" s="173"/>
      <c r="LNG104" s="173"/>
      <c r="LNH104" s="173"/>
      <c r="LNI104" s="173"/>
      <c r="LNJ104" s="173"/>
      <c r="LNK104" s="173"/>
      <c r="LNL104" s="173"/>
      <c r="LNM104" s="173"/>
      <c r="LNN104" s="173"/>
      <c r="LNO104" s="173"/>
      <c r="LNP104" s="173"/>
      <c r="LNQ104" s="173"/>
      <c r="LNR104" s="173"/>
      <c r="LNS104" s="173"/>
      <c r="LNT104" s="173"/>
      <c r="LNU104" s="173"/>
      <c r="LNV104" s="173"/>
      <c r="LNW104" s="173"/>
      <c r="LNX104" s="173"/>
      <c r="LNY104" s="173"/>
      <c r="LNZ104" s="173"/>
      <c r="LOA104" s="173"/>
      <c r="LOB104" s="173"/>
      <c r="LOC104" s="173"/>
      <c r="LOD104" s="173"/>
      <c r="LOE104" s="173"/>
      <c r="LOF104" s="173"/>
      <c r="LOG104" s="173"/>
      <c r="LOH104" s="173"/>
      <c r="LOI104" s="173"/>
      <c r="LOJ104" s="173"/>
      <c r="LOK104" s="173"/>
      <c r="LOL104" s="173"/>
      <c r="LOM104" s="173"/>
      <c r="LON104" s="173"/>
      <c r="LOO104" s="173"/>
      <c r="LOP104" s="173"/>
      <c r="LOQ104" s="173"/>
      <c r="LOR104" s="173"/>
      <c r="LOS104" s="173"/>
      <c r="LOT104" s="173"/>
      <c r="LOU104" s="173"/>
      <c r="LOV104" s="173"/>
      <c r="LOW104" s="173"/>
      <c r="LOX104" s="173"/>
      <c r="LOY104" s="173"/>
      <c r="LOZ104" s="173"/>
      <c r="LPA104" s="173"/>
      <c r="LPB104" s="173"/>
      <c r="LPC104" s="173"/>
      <c r="LPD104" s="173"/>
      <c r="LPE104" s="173"/>
      <c r="LPF104" s="173"/>
      <c r="LPG104" s="173"/>
      <c r="LPH104" s="173"/>
      <c r="LPI104" s="173"/>
      <c r="LPJ104" s="173"/>
      <c r="LPK104" s="173"/>
      <c r="LPL104" s="173"/>
      <c r="LPM104" s="173"/>
      <c r="LPN104" s="173"/>
      <c r="LPO104" s="173"/>
      <c r="LPP104" s="173"/>
      <c r="LPQ104" s="173"/>
      <c r="LPR104" s="173"/>
      <c r="LPS104" s="173"/>
      <c r="LPT104" s="173"/>
      <c r="LPU104" s="173"/>
      <c r="LPV104" s="173"/>
      <c r="LPW104" s="173"/>
      <c r="LPX104" s="173"/>
      <c r="LPY104" s="173"/>
      <c r="LPZ104" s="173"/>
      <c r="LQA104" s="173"/>
      <c r="LQB104" s="173"/>
      <c r="LQC104" s="173"/>
      <c r="LQD104" s="173"/>
      <c r="LQE104" s="173"/>
      <c r="LQF104" s="173"/>
      <c r="LQG104" s="173"/>
      <c r="LQH104" s="173"/>
      <c r="LQI104" s="173"/>
      <c r="LQJ104" s="173"/>
      <c r="LQK104" s="173"/>
      <c r="LQL104" s="173"/>
      <c r="LQM104" s="173"/>
      <c r="LQN104" s="173"/>
      <c r="LQO104" s="173"/>
      <c r="LQP104" s="173"/>
      <c r="LQQ104" s="173"/>
      <c r="LQR104" s="173"/>
      <c r="LQS104" s="173"/>
      <c r="LQT104" s="173"/>
      <c r="LQU104" s="173"/>
      <c r="LQV104" s="173"/>
      <c r="LQW104" s="173"/>
      <c r="LQX104" s="173"/>
      <c r="LQY104" s="173"/>
      <c r="LQZ104" s="173"/>
      <c r="LRA104" s="173"/>
      <c r="LRB104" s="173"/>
      <c r="LRC104" s="173"/>
      <c r="LRD104" s="173"/>
      <c r="LRE104" s="173"/>
      <c r="LRF104" s="173"/>
      <c r="LRG104" s="173"/>
      <c r="LRH104" s="173"/>
      <c r="LRI104" s="173"/>
      <c r="LRJ104" s="173"/>
      <c r="LRK104" s="173"/>
      <c r="LRL104" s="173"/>
      <c r="LRM104" s="173"/>
      <c r="LRN104" s="173"/>
      <c r="LRO104" s="173"/>
      <c r="LRP104" s="173"/>
      <c r="LRQ104" s="173"/>
      <c r="LRR104" s="173"/>
      <c r="LRS104" s="173"/>
      <c r="LRT104" s="173"/>
      <c r="LRU104" s="173"/>
      <c r="LRV104" s="173"/>
      <c r="LRW104" s="173"/>
      <c r="LRX104" s="173"/>
      <c r="LRY104" s="173"/>
      <c r="LRZ104" s="173"/>
      <c r="LSA104" s="173"/>
      <c r="LSB104" s="173"/>
      <c r="LSC104" s="173"/>
      <c r="LSD104" s="173"/>
      <c r="LSE104" s="173"/>
      <c r="LSF104" s="173"/>
      <c r="LSG104" s="173"/>
      <c r="LSH104" s="173"/>
      <c r="LSI104" s="173"/>
      <c r="LSJ104" s="173"/>
      <c r="LSK104" s="173"/>
      <c r="LSL104" s="173"/>
      <c r="LSM104" s="173"/>
      <c r="LSN104" s="173"/>
      <c r="LSO104" s="173"/>
      <c r="LSP104" s="173"/>
      <c r="LSQ104" s="173"/>
      <c r="LSR104" s="173"/>
      <c r="LSS104" s="173"/>
      <c r="LST104" s="173"/>
      <c r="LSU104" s="173"/>
      <c r="LSV104" s="173"/>
      <c r="LSW104" s="173"/>
      <c r="LSX104" s="173"/>
      <c r="LSY104" s="173"/>
      <c r="LSZ104" s="173"/>
      <c r="LTA104" s="173"/>
      <c r="LTB104" s="173"/>
      <c r="LTC104" s="173"/>
      <c r="LTD104" s="173"/>
      <c r="LTE104" s="173"/>
      <c r="LTF104" s="173"/>
      <c r="LTG104" s="173"/>
      <c r="LTH104" s="173"/>
      <c r="LTI104" s="173"/>
      <c r="LTJ104" s="173"/>
      <c r="LTK104" s="173"/>
      <c r="LTL104" s="173"/>
      <c r="LTM104" s="173"/>
      <c r="LTN104" s="173"/>
      <c r="LTO104" s="173"/>
      <c r="LTP104" s="173"/>
      <c r="LTQ104" s="173"/>
      <c r="LTR104" s="173"/>
      <c r="LTS104" s="173"/>
      <c r="LTT104" s="173"/>
      <c r="LTU104" s="173"/>
      <c r="LTV104" s="173"/>
      <c r="LTW104" s="173"/>
      <c r="LTX104" s="173"/>
      <c r="LTY104" s="173"/>
      <c r="LTZ104" s="173"/>
      <c r="LUA104" s="173"/>
      <c r="LUH104" s="173"/>
      <c r="LUI104" s="173"/>
      <c r="LUJ104" s="173"/>
      <c r="LUK104" s="173"/>
      <c r="LUL104" s="173"/>
      <c r="LUM104" s="173"/>
      <c r="LUN104" s="173"/>
      <c r="LUO104" s="173"/>
      <c r="LUP104" s="173"/>
      <c r="LUQ104" s="173"/>
      <c r="LUR104" s="173"/>
      <c r="LUS104" s="173"/>
      <c r="LUT104" s="173"/>
      <c r="LUU104" s="173"/>
      <c r="LUV104" s="173"/>
      <c r="LUW104" s="173"/>
      <c r="LUX104" s="173"/>
      <c r="LUY104" s="173"/>
      <c r="LUZ104" s="173"/>
      <c r="LVA104" s="173"/>
      <c r="LVB104" s="173"/>
      <c r="LVC104" s="173"/>
      <c r="LVD104" s="173"/>
      <c r="LVE104" s="173"/>
      <c r="LVF104" s="173"/>
      <c r="LVG104" s="173"/>
      <c r="LVH104" s="173"/>
      <c r="LVI104" s="173"/>
      <c r="LVJ104" s="173"/>
      <c r="LVK104" s="173"/>
      <c r="LVL104" s="173"/>
      <c r="LVM104" s="173"/>
      <c r="LVN104" s="173"/>
      <c r="LVO104" s="173"/>
      <c r="LVP104" s="173"/>
      <c r="LVQ104" s="173"/>
      <c r="LVR104" s="173"/>
      <c r="LVS104" s="173"/>
      <c r="LVT104" s="173"/>
      <c r="LVU104" s="173"/>
      <c r="LVV104" s="173"/>
      <c r="LVW104" s="173"/>
      <c r="LVX104" s="173"/>
      <c r="LVY104" s="173"/>
      <c r="LVZ104" s="173"/>
      <c r="LWA104" s="173"/>
      <c r="LWB104" s="173"/>
      <c r="LWC104" s="173"/>
      <c r="LWD104" s="173"/>
      <c r="LWE104" s="173"/>
      <c r="LWF104" s="173"/>
      <c r="LWG104" s="173"/>
      <c r="LWH104" s="173"/>
      <c r="LWI104" s="173"/>
      <c r="LWJ104" s="173"/>
      <c r="LWK104" s="173"/>
      <c r="LWL104" s="173"/>
      <c r="LWM104" s="173"/>
      <c r="LWN104" s="173"/>
      <c r="LWO104" s="173"/>
      <c r="LWP104" s="173"/>
      <c r="LWQ104" s="173"/>
      <c r="LWR104" s="173"/>
      <c r="LWS104" s="173"/>
      <c r="LWT104" s="173"/>
      <c r="LWU104" s="173"/>
      <c r="LWV104" s="173"/>
      <c r="LWW104" s="173"/>
      <c r="LWX104" s="173"/>
      <c r="LWY104" s="173"/>
      <c r="LWZ104" s="173"/>
      <c r="LXA104" s="173"/>
      <c r="LXB104" s="173"/>
      <c r="LXC104" s="173"/>
      <c r="LXD104" s="173"/>
      <c r="LXE104" s="173"/>
      <c r="LXF104" s="173"/>
      <c r="LXG104" s="173"/>
      <c r="LXH104" s="173"/>
      <c r="LXI104" s="173"/>
      <c r="LXJ104" s="173"/>
      <c r="LXK104" s="173"/>
      <c r="LXL104" s="173"/>
      <c r="LXM104" s="173"/>
      <c r="LXN104" s="173"/>
      <c r="LXO104" s="173"/>
      <c r="LXP104" s="173"/>
      <c r="LXQ104" s="173"/>
      <c r="LXR104" s="173"/>
      <c r="LXS104" s="173"/>
      <c r="LXT104" s="173"/>
      <c r="LXU104" s="173"/>
      <c r="LXV104" s="173"/>
      <c r="LXW104" s="173"/>
      <c r="LXX104" s="173"/>
      <c r="LXY104" s="173"/>
      <c r="LXZ104" s="173"/>
      <c r="LYA104" s="173"/>
      <c r="LYB104" s="173"/>
      <c r="LYC104" s="173"/>
      <c r="LYD104" s="173"/>
      <c r="LYE104" s="173"/>
      <c r="LYF104" s="173"/>
      <c r="LYG104" s="173"/>
      <c r="LYH104" s="173"/>
      <c r="LYI104" s="173"/>
      <c r="LYJ104" s="173"/>
      <c r="LYK104" s="173"/>
      <c r="LYL104" s="173"/>
      <c r="LYM104" s="173"/>
      <c r="LYN104" s="173"/>
      <c r="LYO104" s="173"/>
      <c r="LYP104" s="173"/>
      <c r="LYQ104" s="173"/>
      <c r="LYR104" s="173"/>
      <c r="LYS104" s="173"/>
      <c r="LYT104" s="173"/>
      <c r="LYU104" s="173"/>
      <c r="LYV104" s="173"/>
      <c r="LYW104" s="173"/>
      <c r="LYX104" s="173"/>
      <c r="LYY104" s="173"/>
      <c r="LYZ104" s="173"/>
      <c r="LZA104" s="173"/>
      <c r="LZB104" s="173"/>
      <c r="LZC104" s="173"/>
      <c r="LZD104" s="173"/>
      <c r="LZE104" s="173"/>
      <c r="LZF104" s="173"/>
      <c r="LZG104" s="173"/>
      <c r="LZH104" s="173"/>
      <c r="LZI104" s="173"/>
      <c r="LZJ104" s="173"/>
      <c r="LZK104" s="173"/>
      <c r="LZL104" s="173"/>
      <c r="LZM104" s="173"/>
      <c r="LZN104" s="173"/>
      <c r="LZO104" s="173"/>
      <c r="LZP104" s="173"/>
      <c r="LZQ104" s="173"/>
      <c r="LZR104" s="173"/>
      <c r="LZS104" s="173"/>
      <c r="LZT104" s="173"/>
      <c r="LZU104" s="173"/>
      <c r="LZV104" s="173"/>
      <c r="LZW104" s="173"/>
      <c r="LZX104" s="173"/>
      <c r="LZY104" s="173"/>
      <c r="LZZ104" s="173"/>
      <c r="MAA104" s="173"/>
      <c r="MAB104" s="173"/>
      <c r="MAC104" s="173"/>
      <c r="MAD104" s="173"/>
      <c r="MAE104" s="173"/>
      <c r="MAF104" s="173"/>
      <c r="MAG104" s="173"/>
      <c r="MAH104" s="173"/>
      <c r="MAI104" s="173"/>
      <c r="MAJ104" s="173"/>
      <c r="MAK104" s="173"/>
      <c r="MAL104" s="173"/>
      <c r="MAM104" s="173"/>
      <c r="MAN104" s="173"/>
      <c r="MAO104" s="173"/>
      <c r="MAP104" s="173"/>
      <c r="MAQ104" s="173"/>
      <c r="MAR104" s="173"/>
      <c r="MAS104" s="173"/>
      <c r="MAT104" s="173"/>
      <c r="MAU104" s="173"/>
      <c r="MAV104" s="173"/>
      <c r="MAW104" s="173"/>
      <c r="MAX104" s="173"/>
      <c r="MAY104" s="173"/>
      <c r="MAZ104" s="173"/>
      <c r="MBA104" s="173"/>
      <c r="MBB104" s="173"/>
      <c r="MBC104" s="173"/>
      <c r="MBD104" s="173"/>
      <c r="MBE104" s="173"/>
      <c r="MBF104" s="173"/>
      <c r="MBG104" s="173"/>
      <c r="MBH104" s="173"/>
      <c r="MBI104" s="173"/>
      <c r="MBJ104" s="173"/>
      <c r="MBK104" s="173"/>
      <c r="MBL104" s="173"/>
      <c r="MBM104" s="173"/>
      <c r="MBN104" s="173"/>
      <c r="MBO104" s="173"/>
      <c r="MBP104" s="173"/>
      <c r="MBQ104" s="173"/>
      <c r="MBR104" s="173"/>
      <c r="MBS104" s="173"/>
      <c r="MBT104" s="173"/>
      <c r="MBU104" s="173"/>
      <c r="MBV104" s="173"/>
      <c r="MBW104" s="173"/>
      <c r="MBX104" s="173"/>
      <c r="MBY104" s="173"/>
      <c r="MBZ104" s="173"/>
      <c r="MCA104" s="173"/>
      <c r="MCB104" s="173"/>
      <c r="MCC104" s="173"/>
      <c r="MCD104" s="173"/>
      <c r="MCE104" s="173"/>
      <c r="MCF104" s="173"/>
      <c r="MCG104" s="173"/>
      <c r="MCH104" s="173"/>
      <c r="MCI104" s="173"/>
      <c r="MCJ104" s="173"/>
      <c r="MCK104" s="173"/>
      <c r="MCL104" s="173"/>
      <c r="MCM104" s="173"/>
      <c r="MCN104" s="173"/>
      <c r="MCO104" s="173"/>
      <c r="MCP104" s="173"/>
      <c r="MCQ104" s="173"/>
      <c r="MCR104" s="173"/>
      <c r="MCS104" s="173"/>
      <c r="MCT104" s="173"/>
      <c r="MCU104" s="173"/>
      <c r="MCV104" s="173"/>
      <c r="MCW104" s="173"/>
      <c r="MCX104" s="173"/>
      <c r="MCY104" s="173"/>
      <c r="MCZ104" s="173"/>
      <c r="MDA104" s="173"/>
      <c r="MDB104" s="173"/>
      <c r="MDC104" s="173"/>
      <c r="MDD104" s="173"/>
      <c r="MDE104" s="173"/>
      <c r="MDF104" s="173"/>
      <c r="MDG104" s="173"/>
      <c r="MDH104" s="173"/>
      <c r="MDI104" s="173"/>
      <c r="MDJ104" s="173"/>
      <c r="MDK104" s="173"/>
      <c r="MDL104" s="173"/>
      <c r="MDM104" s="173"/>
      <c r="MDN104" s="173"/>
      <c r="MDO104" s="173"/>
      <c r="MDP104" s="173"/>
      <c r="MDQ104" s="173"/>
      <c r="MDR104" s="173"/>
      <c r="MDS104" s="173"/>
      <c r="MDT104" s="173"/>
      <c r="MDU104" s="173"/>
      <c r="MDV104" s="173"/>
      <c r="MDW104" s="173"/>
      <c r="MED104" s="173"/>
      <c r="MEE104" s="173"/>
      <c r="MEF104" s="173"/>
      <c r="MEG104" s="173"/>
      <c r="MEH104" s="173"/>
      <c r="MEI104" s="173"/>
      <c r="MEJ104" s="173"/>
      <c r="MEK104" s="173"/>
      <c r="MEL104" s="173"/>
      <c r="MEM104" s="173"/>
      <c r="MEN104" s="173"/>
      <c r="MEO104" s="173"/>
      <c r="MEP104" s="173"/>
      <c r="MEQ104" s="173"/>
      <c r="MER104" s="173"/>
      <c r="MES104" s="173"/>
      <c r="MET104" s="173"/>
      <c r="MEU104" s="173"/>
      <c r="MEV104" s="173"/>
      <c r="MEW104" s="173"/>
      <c r="MEX104" s="173"/>
      <c r="MEY104" s="173"/>
      <c r="MEZ104" s="173"/>
      <c r="MFA104" s="173"/>
      <c r="MFB104" s="173"/>
      <c r="MFC104" s="173"/>
      <c r="MFD104" s="173"/>
      <c r="MFE104" s="173"/>
      <c r="MFF104" s="173"/>
      <c r="MFG104" s="173"/>
      <c r="MFH104" s="173"/>
      <c r="MFI104" s="173"/>
      <c r="MFJ104" s="173"/>
      <c r="MFK104" s="173"/>
      <c r="MFL104" s="173"/>
      <c r="MFM104" s="173"/>
      <c r="MFN104" s="173"/>
      <c r="MFO104" s="173"/>
      <c r="MFP104" s="173"/>
      <c r="MFQ104" s="173"/>
      <c r="MFR104" s="173"/>
      <c r="MFS104" s="173"/>
      <c r="MFT104" s="173"/>
      <c r="MFU104" s="173"/>
      <c r="MFV104" s="173"/>
      <c r="MFW104" s="173"/>
      <c r="MFX104" s="173"/>
      <c r="MFY104" s="173"/>
      <c r="MFZ104" s="173"/>
      <c r="MGA104" s="173"/>
      <c r="MGB104" s="173"/>
      <c r="MGC104" s="173"/>
      <c r="MGD104" s="173"/>
      <c r="MGE104" s="173"/>
      <c r="MGF104" s="173"/>
      <c r="MGG104" s="173"/>
      <c r="MGH104" s="173"/>
      <c r="MGI104" s="173"/>
      <c r="MGJ104" s="173"/>
      <c r="MGK104" s="173"/>
      <c r="MGL104" s="173"/>
      <c r="MGM104" s="173"/>
      <c r="MGN104" s="173"/>
      <c r="MGO104" s="173"/>
      <c r="MGP104" s="173"/>
      <c r="MGQ104" s="173"/>
      <c r="MGR104" s="173"/>
      <c r="MGS104" s="173"/>
      <c r="MGT104" s="173"/>
      <c r="MGU104" s="173"/>
      <c r="MGV104" s="173"/>
      <c r="MGW104" s="173"/>
      <c r="MGX104" s="173"/>
      <c r="MGY104" s="173"/>
      <c r="MGZ104" s="173"/>
      <c r="MHA104" s="173"/>
      <c r="MHB104" s="173"/>
      <c r="MHC104" s="173"/>
      <c r="MHD104" s="173"/>
      <c r="MHE104" s="173"/>
      <c r="MHF104" s="173"/>
      <c r="MHG104" s="173"/>
      <c r="MHH104" s="173"/>
      <c r="MHI104" s="173"/>
      <c r="MHJ104" s="173"/>
      <c r="MHK104" s="173"/>
      <c r="MHL104" s="173"/>
      <c r="MHM104" s="173"/>
      <c r="MHN104" s="173"/>
      <c r="MHO104" s="173"/>
      <c r="MHP104" s="173"/>
      <c r="MHQ104" s="173"/>
      <c r="MHR104" s="173"/>
      <c r="MHS104" s="173"/>
      <c r="MHT104" s="173"/>
      <c r="MHU104" s="173"/>
      <c r="MHV104" s="173"/>
      <c r="MHW104" s="173"/>
      <c r="MHX104" s="173"/>
      <c r="MHY104" s="173"/>
      <c r="MHZ104" s="173"/>
      <c r="MIA104" s="173"/>
      <c r="MIB104" s="173"/>
      <c r="MIC104" s="173"/>
      <c r="MID104" s="173"/>
      <c r="MIE104" s="173"/>
      <c r="MIF104" s="173"/>
      <c r="MIG104" s="173"/>
      <c r="MIH104" s="173"/>
      <c r="MII104" s="173"/>
      <c r="MIJ104" s="173"/>
      <c r="MIK104" s="173"/>
      <c r="MIL104" s="173"/>
      <c r="MIM104" s="173"/>
      <c r="MIN104" s="173"/>
      <c r="MIO104" s="173"/>
      <c r="MIP104" s="173"/>
      <c r="MIQ104" s="173"/>
      <c r="MIR104" s="173"/>
      <c r="MIS104" s="173"/>
      <c r="MIT104" s="173"/>
      <c r="MIU104" s="173"/>
      <c r="MIV104" s="173"/>
      <c r="MIW104" s="173"/>
      <c r="MIX104" s="173"/>
      <c r="MIY104" s="173"/>
      <c r="MIZ104" s="173"/>
      <c r="MJA104" s="173"/>
      <c r="MJB104" s="173"/>
      <c r="MJC104" s="173"/>
      <c r="MJD104" s="173"/>
      <c r="MJE104" s="173"/>
      <c r="MJF104" s="173"/>
      <c r="MJG104" s="173"/>
      <c r="MJH104" s="173"/>
      <c r="MJI104" s="173"/>
      <c r="MJJ104" s="173"/>
      <c r="MJK104" s="173"/>
      <c r="MJL104" s="173"/>
      <c r="MJM104" s="173"/>
      <c r="MJN104" s="173"/>
      <c r="MJO104" s="173"/>
      <c r="MJP104" s="173"/>
      <c r="MJQ104" s="173"/>
      <c r="MJR104" s="173"/>
      <c r="MJS104" s="173"/>
      <c r="MJT104" s="173"/>
      <c r="MJU104" s="173"/>
      <c r="MJV104" s="173"/>
      <c r="MJW104" s="173"/>
      <c r="MJX104" s="173"/>
      <c r="MJY104" s="173"/>
      <c r="MJZ104" s="173"/>
      <c r="MKA104" s="173"/>
      <c r="MKB104" s="173"/>
      <c r="MKC104" s="173"/>
      <c r="MKD104" s="173"/>
      <c r="MKE104" s="173"/>
      <c r="MKF104" s="173"/>
      <c r="MKG104" s="173"/>
      <c r="MKH104" s="173"/>
      <c r="MKI104" s="173"/>
      <c r="MKJ104" s="173"/>
      <c r="MKK104" s="173"/>
      <c r="MKL104" s="173"/>
      <c r="MKM104" s="173"/>
      <c r="MKN104" s="173"/>
      <c r="MKO104" s="173"/>
      <c r="MKP104" s="173"/>
      <c r="MKQ104" s="173"/>
      <c r="MKR104" s="173"/>
      <c r="MKS104" s="173"/>
      <c r="MKT104" s="173"/>
      <c r="MKU104" s="173"/>
      <c r="MKV104" s="173"/>
      <c r="MKW104" s="173"/>
      <c r="MKX104" s="173"/>
      <c r="MKY104" s="173"/>
      <c r="MKZ104" s="173"/>
      <c r="MLA104" s="173"/>
      <c r="MLB104" s="173"/>
      <c r="MLC104" s="173"/>
      <c r="MLD104" s="173"/>
      <c r="MLE104" s="173"/>
      <c r="MLF104" s="173"/>
      <c r="MLG104" s="173"/>
      <c r="MLH104" s="173"/>
      <c r="MLI104" s="173"/>
      <c r="MLJ104" s="173"/>
      <c r="MLK104" s="173"/>
      <c r="MLL104" s="173"/>
      <c r="MLM104" s="173"/>
      <c r="MLN104" s="173"/>
      <c r="MLO104" s="173"/>
      <c r="MLP104" s="173"/>
      <c r="MLQ104" s="173"/>
      <c r="MLR104" s="173"/>
      <c r="MLS104" s="173"/>
      <c r="MLT104" s="173"/>
      <c r="MLU104" s="173"/>
      <c r="MLV104" s="173"/>
      <c r="MLW104" s="173"/>
      <c r="MLX104" s="173"/>
      <c r="MLY104" s="173"/>
      <c r="MLZ104" s="173"/>
      <c r="MMA104" s="173"/>
      <c r="MMB104" s="173"/>
      <c r="MMC104" s="173"/>
      <c r="MMD104" s="173"/>
      <c r="MME104" s="173"/>
      <c r="MMF104" s="173"/>
      <c r="MMG104" s="173"/>
      <c r="MMH104" s="173"/>
      <c r="MMI104" s="173"/>
      <c r="MMJ104" s="173"/>
      <c r="MMK104" s="173"/>
      <c r="MML104" s="173"/>
      <c r="MMM104" s="173"/>
      <c r="MMN104" s="173"/>
      <c r="MMO104" s="173"/>
      <c r="MMP104" s="173"/>
      <c r="MMQ104" s="173"/>
      <c r="MMR104" s="173"/>
      <c r="MMS104" s="173"/>
      <c r="MMT104" s="173"/>
      <c r="MMU104" s="173"/>
      <c r="MMV104" s="173"/>
      <c r="MMW104" s="173"/>
      <c r="MMX104" s="173"/>
      <c r="MMY104" s="173"/>
      <c r="MMZ104" s="173"/>
      <c r="MNA104" s="173"/>
      <c r="MNB104" s="173"/>
      <c r="MNC104" s="173"/>
      <c r="MND104" s="173"/>
      <c r="MNE104" s="173"/>
      <c r="MNF104" s="173"/>
      <c r="MNG104" s="173"/>
      <c r="MNH104" s="173"/>
      <c r="MNI104" s="173"/>
      <c r="MNJ104" s="173"/>
      <c r="MNK104" s="173"/>
      <c r="MNL104" s="173"/>
      <c r="MNM104" s="173"/>
      <c r="MNN104" s="173"/>
      <c r="MNO104" s="173"/>
      <c r="MNP104" s="173"/>
      <c r="MNQ104" s="173"/>
      <c r="MNR104" s="173"/>
      <c r="MNS104" s="173"/>
      <c r="MNZ104" s="173"/>
      <c r="MOA104" s="173"/>
      <c r="MOB104" s="173"/>
      <c r="MOC104" s="173"/>
      <c r="MOD104" s="173"/>
      <c r="MOE104" s="173"/>
      <c r="MOF104" s="173"/>
      <c r="MOG104" s="173"/>
      <c r="MOH104" s="173"/>
      <c r="MOI104" s="173"/>
      <c r="MOJ104" s="173"/>
      <c r="MOK104" s="173"/>
      <c r="MOL104" s="173"/>
      <c r="MOM104" s="173"/>
      <c r="MON104" s="173"/>
      <c r="MOO104" s="173"/>
      <c r="MOP104" s="173"/>
      <c r="MOQ104" s="173"/>
      <c r="MOR104" s="173"/>
      <c r="MOS104" s="173"/>
      <c r="MOT104" s="173"/>
      <c r="MOU104" s="173"/>
      <c r="MOV104" s="173"/>
      <c r="MOW104" s="173"/>
      <c r="MOX104" s="173"/>
      <c r="MOY104" s="173"/>
      <c r="MOZ104" s="173"/>
      <c r="MPA104" s="173"/>
      <c r="MPB104" s="173"/>
      <c r="MPC104" s="173"/>
      <c r="MPD104" s="173"/>
      <c r="MPE104" s="173"/>
      <c r="MPF104" s="173"/>
      <c r="MPG104" s="173"/>
      <c r="MPH104" s="173"/>
      <c r="MPI104" s="173"/>
      <c r="MPJ104" s="173"/>
      <c r="MPK104" s="173"/>
      <c r="MPL104" s="173"/>
      <c r="MPM104" s="173"/>
      <c r="MPN104" s="173"/>
      <c r="MPO104" s="173"/>
      <c r="MPP104" s="173"/>
      <c r="MPQ104" s="173"/>
      <c r="MPR104" s="173"/>
      <c r="MPS104" s="173"/>
      <c r="MPT104" s="173"/>
      <c r="MPU104" s="173"/>
      <c r="MPV104" s="173"/>
      <c r="MPW104" s="173"/>
      <c r="MPX104" s="173"/>
      <c r="MPY104" s="173"/>
      <c r="MPZ104" s="173"/>
      <c r="MQA104" s="173"/>
      <c r="MQB104" s="173"/>
      <c r="MQC104" s="173"/>
      <c r="MQD104" s="173"/>
      <c r="MQE104" s="173"/>
      <c r="MQF104" s="173"/>
      <c r="MQG104" s="173"/>
      <c r="MQH104" s="173"/>
      <c r="MQI104" s="173"/>
      <c r="MQJ104" s="173"/>
      <c r="MQK104" s="173"/>
      <c r="MQL104" s="173"/>
      <c r="MQM104" s="173"/>
      <c r="MQN104" s="173"/>
      <c r="MQO104" s="173"/>
      <c r="MQP104" s="173"/>
      <c r="MQQ104" s="173"/>
      <c r="MQR104" s="173"/>
      <c r="MQS104" s="173"/>
      <c r="MQT104" s="173"/>
      <c r="MQU104" s="173"/>
      <c r="MQV104" s="173"/>
      <c r="MQW104" s="173"/>
      <c r="MQX104" s="173"/>
      <c r="MQY104" s="173"/>
      <c r="MQZ104" s="173"/>
      <c r="MRA104" s="173"/>
      <c r="MRB104" s="173"/>
      <c r="MRC104" s="173"/>
      <c r="MRD104" s="173"/>
      <c r="MRE104" s="173"/>
      <c r="MRF104" s="173"/>
      <c r="MRG104" s="173"/>
      <c r="MRH104" s="173"/>
      <c r="MRI104" s="173"/>
      <c r="MRJ104" s="173"/>
      <c r="MRK104" s="173"/>
      <c r="MRL104" s="173"/>
      <c r="MRM104" s="173"/>
      <c r="MRN104" s="173"/>
      <c r="MRO104" s="173"/>
      <c r="MRP104" s="173"/>
      <c r="MRQ104" s="173"/>
      <c r="MRR104" s="173"/>
      <c r="MRS104" s="173"/>
      <c r="MRT104" s="173"/>
      <c r="MRU104" s="173"/>
      <c r="MRV104" s="173"/>
      <c r="MRW104" s="173"/>
      <c r="MRX104" s="173"/>
      <c r="MRY104" s="173"/>
      <c r="MRZ104" s="173"/>
      <c r="MSA104" s="173"/>
      <c r="MSB104" s="173"/>
      <c r="MSC104" s="173"/>
      <c r="MSD104" s="173"/>
      <c r="MSE104" s="173"/>
      <c r="MSF104" s="173"/>
      <c r="MSG104" s="173"/>
      <c r="MSH104" s="173"/>
      <c r="MSI104" s="173"/>
      <c r="MSJ104" s="173"/>
      <c r="MSK104" s="173"/>
      <c r="MSL104" s="173"/>
      <c r="MSM104" s="173"/>
      <c r="MSN104" s="173"/>
      <c r="MSO104" s="173"/>
      <c r="MSP104" s="173"/>
      <c r="MSQ104" s="173"/>
      <c r="MSR104" s="173"/>
      <c r="MSS104" s="173"/>
      <c r="MST104" s="173"/>
      <c r="MSU104" s="173"/>
      <c r="MSV104" s="173"/>
      <c r="MSW104" s="173"/>
      <c r="MSX104" s="173"/>
      <c r="MSY104" s="173"/>
      <c r="MSZ104" s="173"/>
      <c r="MTA104" s="173"/>
      <c r="MTB104" s="173"/>
      <c r="MTC104" s="173"/>
      <c r="MTD104" s="173"/>
      <c r="MTE104" s="173"/>
      <c r="MTF104" s="173"/>
      <c r="MTG104" s="173"/>
      <c r="MTH104" s="173"/>
      <c r="MTI104" s="173"/>
      <c r="MTJ104" s="173"/>
      <c r="MTK104" s="173"/>
      <c r="MTL104" s="173"/>
      <c r="MTM104" s="173"/>
      <c r="MTN104" s="173"/>
      <c r="MTO104" s="173"/>
      <c r="MTP104" s="173"/>
      <c r="MTQ104" s="173"/>
      <c r="MTR104" s="173"/>
      <c r="MTS104" s="173"/>
      <c r="MTT104" s="173"/>
      <c r="MTU104" s="173"/>
      <c r="MTV104" s="173"/>
      <c r="MTW104" s="173"/>
      <c r="MTX104" s="173"/>
      <c r="MTY104" s="173"/>
      <c r="MTZ104" s="173"/>
      <c r="MUA104" s="173"/>
      <c r="MUB104" s="173"/>
      <c r="MUC104" s="173"/>
      <c r="MUD104" s="173"/>
      <c r="MUE104" s="173"/>
      <c r="MUF104" s="173"/>
      <c r="MUG104" s="173"/>
      <c r="MUH104" s="173"/>
      <c r="MUI104" s="173"/>
      <c r="MUJ104" s="173"/>
      <c r="MUK104" s="173"/>
      <c r="MUL104" s="173"/>
      <c r="MUM104" s="173"/>
      <c r="MUN104" s="173"/>
      <c r="MUO104" s="173"/>
      <c r="MUP104" s="173"/>
      <c r="MUQ104" s="173"/>
      <c r="MUR104" s="173"/>
      <c r="MUS104" s="173"/>
      <c r="MUT104" s="173"/>
      <c r="MUU104" s="173"/>
      <c r="MUV104" s="173"/>
      <c r="MUW104" s="173"/>
      <c r="MUX104" s="173"/>
      <c r="MUY104" s="173"/>
      <c r="MUZ104" s="173"/>
      <c r="MVA104" s="173"/>
      <c r="MVB104" s="173"/>
      <c r="MVC104" s="173"/>
      <c r="MVD104" s="173"/>
      <c r="MVE104" s="173"/>
      <c r="MVF104" s="173"/>
      <c r="MVG104" s="173"/>
      <c r="MVH104" s="173"/>
      <c r="MVI104" s="173"/>
      <c r="MVJ104" s="173"/>
      <c r="MVK104" s="173"/>
      <c r="MVL104" s="173"/>
      <c r="MVM104" s="173"/>
      <c r="MVN104" s="173"/>
      <c r="MVO104" s="173"/>
      <c r="MVP104" s="173"/>
      <c r="MVQ104" s="173"/>
      <c r="MVR104" s="173"/>
      <c r="MVS104" s="173"/>
      <c r="MVT104" s="173"/>
      <c r="MVU104" s="173"/>
      <c r="MVV104" s="173"/>
      <c r="MVW104" s="173"/>
      <c r="MVX104" s="173"/>
      <c r="MVY104" s="173"/>
      <c r="MVZ104" s="173"/>
      <c r="MWA104" s="173"/>
      <c r="MWB104" s="173"/>
      <c r="MWC104" s="173"/>
      <c r="MWD104" s="173"/>
      <c r="MWE104" s="173"/>
      <c r="MWF104" s="173"/>
      <c r="MWG104" s="173"/>
      <c r="MWH104" s="173"/>
      <c r="MWI104" s="173"/>
      <c r="MWJ104" s="173"/>
      <c r="MWK104" s="173"/>
      <c r="MWL104" s="173"/>
      <c r="MWM104" s="173"/>
      <c r="MWN104" s="173"/>
      <c r="MWO104" s="173"/>
      <c r="MWP104" s="173"/>
      <c r="MWQ104" s="173"/>
      <c r="MWR104" s="173"/>
      <c r="MWS104" s="173"/>
      <c r="MWT104" s="173"/>
      <c r="MWU104" s="173"/>
      <c r="MWV104" s="173"/>
      <c r="MWW104" s="173"/>
      <c r="MWX104" s="173"/>
      <c r="MWY104" s="173"/>
      <c r="MWZ104" s="173"/>
      <c r="MXA104" s="173"/>
      <c r="MXB104" s="173"/>
      <c r="MXC104" s="173"/>
      <c r="MXD104" s="173"/>
      <c r="MXE104" s="173"/>
      <c r="MXF104" s="173"/>
      <c r="MXG104" s="173"/>
      <c r="MXH104" s="173"/>
      <c r="MXI104" s="173"/>
      <c r="MXJ104" s="173"/>
      <c r="MXK104" s="173"/>
      <c r="MXL104" s="173"/>
      <c r="MXM104" s="173"/>
      <c r="MXN104" s="173"/>
      <c r="MXO104" s="173"/>
      <c r="MXV104" s="173"/>
      <c r="MXW104" s="173"/>
      <c r="MXX104" s="173"/>
      <c r="MXY104" s="173"/>
      <c r="MXZ104" s="173"/>
      <c r="MYA104" s="173"/>
      <c r="MYB104" s="173"/>
      <c r="MYC104" s="173"/>
      <c r="MYD104" s="173"/>
      <c r="MYE104" s="173"/>
      <c r="MYF104" s="173"/>
      <c r="MYG104" s="173"/>
      <c r="MYH104" s="173"/>
      <c r="MYI104" s="173"/>
      <c r="MYJ104" s="173"/>
      <c r="MYK104" s="173"/>
      <c r="MYL104" s="173"/>
      <c r="MYM104" s="173"/>
      <c r="MYN104" s="173"/>
      <c r="MYO104" s="173"/>
      <c r="MYP104" s="173"/>
      <c r="MYQ104" s="173"/>
      <c r="MYR104" s="173"/>
      <c r="MYS104" s="173"/>
      <c r="MYT104" s="173"/>
      <c r="MYU104" s="173"/>
      <c r="MYV104" s="173"/>
      <c r="MYW104" s="173"/>
      <c r="MYX104" s="173"/>
      <c r="MYY104" s="173"/>
      <c r="MYZ104" s="173"/>
      <c r="MZA104" s="173"/>
      <c r="MZB104" s="173"/>
      <c r="MZC104" s="173"/>
      <c r="MZD104" s="173"/>
      <c r="MZE104" s="173"/>
      <c r="MZF104" s="173"/>
      <c r="MZG104" s="173"/>
      <c r="MZH104" s="173"/>
      <c r="MZI104" s="173"/>
      <c r="MZJ104" s="173"/>
      <c r="MZK104" s="173"/>
      <c r="MZL104" s="173"/>
      <c r="MZM104" s="173"/>
      <c r="MZN104" s="173"/>
      <c r="MZO104" s="173"/>
      <c r="MZP104" s="173"/>
      <c r="MZQ104" s="173"/>
      <c r="MZR104" s="173"/>
      <c r="MZS104" s="173"/>
      <c r="MZT104" s="173"/>
      <c r="MZU104" s="173"/>
      <c r="MZV104" s="173"/>
      <c r="MZW104" s="173"/>
      <c r="MZX104" s="173"/>
      <c r="MZY104" s="173"/>
      <c r="MZZ104" s="173"/>
      <c r="NAA104" s="173"/>
      <c r="NAB104" s="173"/>
      <c r="NAC104" s="173"/>
      <c r="NAD104" s="173"/>
      <c r="NAE104" s="173"/>
      <c r="NAF104" s="173"/>
      <c r="NAG104" s="173"/>
      <c r="NAH104" s="173"/>
      <c r="NAI104" s="173"/>
      <c r="NAJ104" s="173"/>
      <c r="NAK104" s="173"/>
      <c r="NAL104" s="173"/>
      <c r="NAM104" s="173"/>
      <c r="NAN104" s="173"/>
      <c r="NAO104" s="173"/>
      <c r="NAP104" s="173"/>
      <c r="NAQ104" s="173"/>
      <c r="NAR104" s="173"/>
      <c r="NAS104" s="173"/>
      <c r="NAT104" s="173"/>
      <c r="NAU104" s="173"/>
      <c r="NAV104" s="173"/>
      <c r="NAW104" s="173"/>
      <c r="NAX104" s="173"/>
      <c r="NAY104" s="173"/>
      <c r="NAZ104" s="173"/>
      <c r="NBA104" s="173"/>
      <c r="NBB104" s="173"/>
      <c r="NBC104" s="173"/>
      <c r="NBD104" s="173"/>
      <c r="NBE104" s="173"/>
      <c r="NBF104" s="173"/>
      <c r="NBG104" s="173"/>
      <c r="NBH104" s="173"/>
      <c r="NBI104" s="173"/>
      <c r="NBJ104" s="173"/>
      <c r="NBK104" s="173"/>
      <c r="NBL104" s="173"/>
      <c r="NBM104" s="173"/>
      <c r="NBN104" s="173"/>
      <c r="NBO104" s="173"/>
      <c r="NBP104" s="173"/>
      <c r="NBQ104" s="173"/>
      <c r="NBR104" s="173"/>
      <c r="NBS104" s="173"/>
      <c r="NBT104" s="173"/>
      <c r="NBU104" s="173"/>
      <c r="NBV104" s="173"/>
      <c r="NBW104" s="173"/>
      <c r="NBX104" s="173"/>
      <c r="NBY104" s="173"/>
      <c r="NBZ104" s="173"/>
      <c r="NCA104" s="173"/>
      <c r="NCB104" s="173"/>
      <c r="NCC104" s="173"/>
      <c r="NCD104" s="173"/>
      <c r="NCE104" s="173"/>
      <c r="NCF104" s="173"/>
      <c r="NCG104" s="173"/>
      <c r="NCH104" s="173"/>
      <c r="NCI104" s="173"/>
      <c r="NCJ104" s="173"/>
      <c r="NCK104" s="173"/>
      <c r="NCL104" s="173"/>
      <c r="NCM104" s="173"/>
      <c r="NCN104" s="173"/>
      <c r="NCO104" s="173"/>
      <c r="NCP104" s="173"/>
      <c r="NCQ104" s="173"/>
      <c r="NCR104" s="173"/>
      <c r="NCS104" s="173"/>
      <c r="NCT104" s="173"/>
      <c r="NCU104" s="173"/>
      <c r="NCV104" s="173"/>
      <c r="NCW104" s="173"/>
      <c r="NCX104" s="173"/>
      <c r="NCY104" s="173"/>
      <c r="NCZ104" s="173"/>
      <c r="NDA104" s="173"/>
      <c r="NDB104" s="173"/>
      <c r="NDC104" s="173"/>
      <c r="NDD104" s="173"/>
      <c r="NDE104" s="173"/>
      <c r="NDF104" s="173"/>
      <c r="NDG104" s="173"/>
      <c r="NDH104" s="173"/>
      <c r="NDI104" s="173"/>
      <c r="NDJ104" s="173"/>
      <c r="NDK104" s="173"/>
      <c r="NDL104" s="173"/>
      <c r="NDM104" s="173"/>
      <c r="NDN104" s="173"/>
      <c r="NDO104" s="173"/>
      <c r="NDP104" s="173"/>
      <c r="NDQ104" s="173"/>
      <c r="NDR104" s="173"/>
      <c r="NDS104" s="173"/>
      <c r="NDT104" s="173"/>
      <c r="NDU104" s="173"/>
      <c r="NDV104" s="173"/>
      <c r="NDW104" s="173"/>
      <c r="NDX104" s="173"/>
      <c r="NDY104" s="173"/>
      <c r="NDZ104" s="173"/>
      <c r="NEA104" s="173"/>
      <c r="NEB104" s="173"/>
      <c r="NEC104" s="173"/>
      <c r="NED104" s="173"/>
      <c r="NEE104" s="173"/>
      <c r="NEF104" s="173"/>
      <c r="NEG104" s="173"/>
      <c r="NEH104" s="173"/>
      <c r="NEI104" s="173"/>
      <c r="NEJ104" s="173"/>
      <c r="NEK104" s="173"/>
      <c r="NEL104" s="173"/>
      <c r="NEM104" s="173"/>
      <c r="NEN104" s="173"/>
      <c r="NEO104" s="173"/>
      <c r="NEP104" s="173"/>
      <c r="NEQ104" s="173"/>
      <c r="NER104" s="173"/>
      <c r="NES104" s="173"/>
      <c r="NET104" s="173"/>
      <c r="NEU104" s="173"/>
      <c r="NEV104" s="173"/>
      <c r="NEW104" s="173"/>
      <c r="NEX104" s="173"/>
      <c r="NEY104" s="173"/>
      <c r="NEZ104" s="173"/>
      <c r="NFA104" s="173"/>
      <c r="NFB104" s="173"/>
      <c r="NFC104" s="173"/>
      <c r="NFD104" s="173"/>
      <c r="NFE104" s="173"/>
      <c r="NFF104" s="173"/>
      <c r="NFG104" s="173"/>
      <c r="NFH104" s="173"/>
      <c r="NFI104" s="173"/>
      <c r="NFJ104" s="173"/>
      <c r="NFK104" s="173"/>
      <c r="NFL104" s="173"/>
      <c r="NFM104" s="173"/>
      <c r="NFN104" s="173"/>
      <c r="NFO104" s="173"/>
      <c r="NFP104" s="173"/>
      <c r="NFQ104" s="173"/>
      <c r="NFR104" s="173"/>
      <c r="NFS104" s="173"/>
      <c r="NFT104" s="173"/>
      <c r="NFU104" s="173"/>
      <c r="NFV104" s="173"/>
      <c r="NFW104" s="173"/>
      <c r="NFX104" s="173"/>
      <c r="NFY104" s="173"/>
      <c r="NFZ104" s="173"/>
      <c r="NGA104" s="173"/>
      <c r="NGB104" s="173"/>
      <c r="NGC104" s="173"/>
      <c r="NGD104" s="173"/>
      <c r="NGE104" s="173"/>
      <c r="NGF104" s="173"/>
      <c r="NGG104" s="173"/>
      <c r="NGH104" s="173"/>
      <c r="NGI104" s="173"/>
      <c r="NGJ104" s="173"/>
      <c r="NGK104" s="173"/>
      <c r="NGL104" s="173"/>
      <c r="NGM104" s="173"/>
      <c r="NGN104" s="173"/>
      <c r="NGO104" s="173"/>
      <c r="NGP104" s="173"/>
      <c r="NGQ104" s="173"/>
      <c r="NGR104" s="173"/>
      <c r="NGS104" s="173"/>
      <c r="NGT104" s="173"/>
      <c r="NGU104" s="173"/>
      <c r="NGV104" s="173"/>
      <c r="NGW104" s="173"/>
      <c r="NGX104" s="173"/>
      <c r="NGY104" s="173"/>
      <c r="NGZ104" s="173"/>
      <c r="NHA104" s="173"/>
      <c r="NHB104" s="173"/>
      <c r="NHC104" s="173"/>
      <c r="NHD104" s="173"/>
      <c r="NHE104" s="173"/>
      <c r="NHF104" s="173"/>
      <c r="NHG104" s="173"/>
      <c r="NHH104" s="173"/>
      <c r="NHI104" s="173"/>
      <c r="NHJ104" s="173"/>
      <c r="NHK104" s="173"/>
      <c r="NHR104" s="173"/>
      <c r="NHS104" s="173"/>
      <c r="NHT104" s="173"/>
      <c r="NHU104" s="173"/>
      <c r="NHV104" s="173"/>
      <c r="NHW104" s="173"/>
      <c r="NHX104" s="173"/>
      <c r="NHY104" s="173"/>
      <c r="NHZ104" s="173"/>
      <c r="NIA104" s="173"/>
      <c r="NIB104" s="173"/>
      <c r="NIC104" s="173"/>
      <c r="NID104" s="173"/>
      <c r="NIE104" s="173"/>
      <c r="NIF104" s="173"/>
      <c r="NIG104" s="173"/>
      <c r="NIH104" s="173"/>
      <c r="NII104" s="173"/>
      <c r="NIJ104" s="173"/>
      <c r="NIK104" s="173"/>
      <c r="NIL104" s="173"/>
      <c r="NIM104" s="173"/>
      <c r="NIN104" s="173"/>
      <c r="NIO104" s="173"/>
      <c r="NIP104" s="173"/>
      <c r="NIQ104" s="173"/>
      <c r="NIR104" s="173"/>
      <c r="NIS104" s="173"/>
      <c r="NIT104" s="173"/>
      <c r="NIU104" s="173"/>
      <c r="NIV104" s="173"/>
      <c r="NIW104" s="173"/>
      <c r="NIX104" s="173"/>
      <c r="NIY104" s="173"/>
      <c r="NIZ104" s="173"/>
      <c r="NJA104" s="173"/>
      <c r="NJB104" s="173"/>
      <c r="NJC104" s="173"/>
      <c r="NJD104" s="173"/>
      <c r="NJE104" s="173"/>
      <c r="NJF104" s="173"/>
      <c r="NJG104" s="173"/>
      <c r="NJH104" s="173"/>
      <c r="NJI104" s="173"/>
      <c r="NJJ104" s="173"/>
      <c r="NJK104" s="173"/>
      <c r="NJL104" s="173"/>
      <c r="NJM104" s="173"/>
      <c r="NJN104" s="173"/>
      <c r="NJO104" s="173"/>
      <c r="NJP104" s="173"/>
      <c r="NJQ104" s="173"/>
      <c r="NJR104" s="173"/>
      <c r="NJS104" s="173"/>
      <c r="NJT104" s="173"/>
      <c r="NJU104" s="173"/>
      <c r="NJV104" s="173"/>
      <c r="NJW104" s="173"/>
      <c r="NJX104" s="173"/>
      <c r="NJY104" s="173"/>
      <c r="NJZ104" s="173"/>
      <c r="NKA104" s="173"/>
      <c r="NKB104" s="173"/>
      <c r="NKC104" s="173"/>
      <c r="NKD104" s="173"/>
      <c r="NKE104" s="173"/>
      <c r="NKF104" s="173"/>
      <c r="NKG104" s="173"/>
      <c r="NKH104" s="173"/>
      <c r="NKI104" s="173"/>
      <c r="NKJ104" s="173"/>
      <c r="NKK104" s="173"/>
      <c r="NKL104" s="173"/>
      <c r="NKM104" s="173"/>
      <c r="NKN104" s="173"/>
      <c r="NKO104" s="173"/>
      <c r="NKP104" s="173"/>
      <c r="NKQ104" s="173"/>
      <c r="NKR104" s="173"/>
      <c r="NKS104" s="173"/>
      <c r="NKT104" s="173"/>
      <c r="NKU104" s="173"/>
      <c r="NKV104" s="173"/>
      <c r="NKW104" s="173"/>
      <c r="NKX104" s="173"/>
      <c r="NKY104" s="173"/>
      <c r="NKZ104" s="173"/>
      <c r="NLA104" s="173"/>
      <c r="NLB104" s="173"/>
      <c r="NLC104" s="173"/>
      <c r="NLD104" s="173"/>
      <c r="NLE104" s="173"/>
      <c r="NLF104" s="173"/>
      <c r="NLG104" s="173"/>
      <c r="NLH104" s="173"/>
      <c r="NLI104" s="173"/>
      <c r="NLJ104" s="173"/>
      <c r="NLK104" s="173"/>
      <c r="NLL104" s="173"/>
      <c r="NLM104" s="173"/>
      <c r="NLN104" s="173"/>
      <c r="NLO104" s="173"/>
      <c r="NLP104" s="173"/>
      <c r="NLQ104" s="173"/>
      <c r="NLR104" s="173"/>
      <c r="NLS104" s="173"/>
      <c r="NLT104" s="173"/>
      <c r="NLU104" s="173"/>
      <c r="NLV104" s="173"/>
      <c r="NLW104" s="173"/>
      <c r="NLX104" s="173"/>
      <c r="NLY104" s="173"/>
      <c r="NLZ104" s="173"/>
      <c r="NMA104" s="173"/>
      <c r="NMB104" s="173"/>
      <c r="NMC104" s="173"/>
      <c r="NMD104" s="173"/>
      <c r="NME104" s="173"/>
      <c r="NMF104" s="173"/>
      <c r="NMG104" s="173"/>
      <c r="NMH104" s="173"/>
      <c r="NMI104" s="173"/>
      <c r="NMJ104" s="173"/>
      <c r="NMK104" s="173"/>
      <c r="NML104" s="173"/>
      <c r="NMM104" s="173"/>
      <c r="NMN104" s="173"/>
      <c r="NMO104" s="173"/>
      <c r="NMP104" s="173"/>
      <c r="NMQ104" s="173"/>
      <c r="NMR104" s="173"/>
      <c r="NMS104" s="173"/>
      <c r="NMT104" s="173"/>
      <c r="NMU104" s="173"/>
      <c r="NMV104" s="173"/>
      <c r="NMW104" s="173"/>
      <c r="NMX104" s="173"/>
      <c r="NMY104" s="173"/>
      <c r="NMZ104" s="173"/>
      <c r="NNA104" s="173"/>
      <c r="NNB104" s="173"/>
      <c r="NNC104" s="173"/>
      <c r="NND104" s="173"/>
      <c r="NNE104" s="173"/>
      <c r="NNF104" s="173"/>
      <c r="NNG104" s="173"/>
      <c r="NNH104" s="173"/>
      <c r="NNI104" s="173"/>
      <c r="NNJ104" s="173"/>
      <c r="NNK104" s="173"/>
      <c r="NNL104" s="173"/>
      <c r="NNM104" s="173"/>
      <c r="NNN104" s="173"/>
      <c r="NNO104" s="173"/>
      <c r="NNP104" s="173"/>
      <c r="NNQ104" s="173"/>
      <c r="NNR104" s="173"/>
      <c r="NNS104" s="173"/>
      <c r="NNT104" s="173"/>
      <c r="NNU104" s="173"/>
      <c r="NNV104" s="173"/>
      <c r="NNW104" s="173"/>
      <c r="NNX104" s="173"/>
      <c r="NNY104" s="173"/>
      <c r="NNZ104" s="173"/>
      <c r="NOA104" s="173"/>
      <c r="NOB104" s="173"/>
      <c r="NOC104" s="173"/>
      <c r="NOD104" s="173"/>
      <c r="NOE104" s="173"/>
      <c r="NOF104" s="173"/>
      <c r="NOG104" s="173"/>
      <c r="NOH104" s="173"/>
      <c r="NOI104" s="173"/>
      <c r="NOJ104" s="173"/>
      <c r="NOK104" s="173"/>
      <c r="NOL104" s="173"/>
      <c r="NOM104" s="173"/>
      <c r="NON104" s="173"/>
      <c r="NOO104" s="173"/>
      <c r="NOP104" s="173"/>
      <c r="NOQ104" s="173"/>
      <c r="NOR104" s="173"/>
      <c r="NOS104" s="173"/>
      <c r="NOT104" s="173"/>
      <c r="NOU104" s="173"/>
      <c r="NOV104" s="173"/>
      <c r="NOW104" s="173"/>
      <c r="NOX104" s="173"/>
      <c r="NOY104" s="173"/>
      <c r="NOZ104" s="173"/>
      <c r="NPA104" s="173"/>
      <c r="NPB104" s="173"/>
      <c r="NPC104" s="173"/>
      <c r="NPD104" s="173"/>
      <c r="NPE104" s="173"/>
      <c r="NPF104" s="173"/>
      <c r="NPG104" s="173"/>
      <c r="NPH104" s="173"/>
      <c r="NPI104" s="173"/>
      <c r="NPJ104" s="173"/>
      <c r="NPK104" s="173"/>
      <c r="NPL104" s="173"/>
      <c r="NPM104" s="173"/>
      <c r="NPN104" s="173"/>
      <c r="NPO104" s="173"/>
      <c r="NPP104" s="173"/>
      <c r="NPQ104" s="173"/>
      <c r="NPR104" s="173"/>
      <c r="NPS104" s="173"/>
      <c r="NPT104" s="173"/>
      <c r="NPU104" s="173"/>
      <c r="NPV104" s="173"/>
      <c r="NPW104" s="173"/>
      <c r="NPX104" s="173"/>
      <c r="NPY104" s="173"/>
      <c r="NPZ104" s="173"/>
      <c r="NQA104" s="173"/>
      <c r="NQB104" s="173"/>
      <c r="NQC104" s="173"/>
      <c r="NQD104" s="173"/>
      <c r="NQE104" s="173"/>
      <c r="NQF104" s="173"/>
      <c r="NQG104" s="173"/>
      <c r="NQH104" s="173"/>
      <c r="NQI104" s="173"/>
      <c r="NQJ104" s="173"/>
      <c r="NQK104" s="173"/>
      <c r="NQL104" s="173"/>
      <c r="NQM104" s="173"/>
      <c r="NQN104" s="173"/>
      <c r="NQO104" s="173"/>
      <c r="NQP104" s="173"/>
      <c r="NQQ104" s="173"/>
      <c r="NQR104" s="173"/>
      <c r="NQS104" s="173"/>
      <c r="NQT104" s="173"/>
      <c r="NQU104" s="173"/>
      <c r="NQV104" s="173"/>
      <c r="NQW104" s="173"/>
      <c r="NQX104" s="173"/>
      <c r="NQY104" s="173"/>
      <c r="NQZ104" s="173"/>
      <c r="NRA104" s="173"/>
      <c r="NRB104" s="173"/>
      <c r="NRC104" s="173"/>
      <c r="NRD104" s="173"/>
      <c r="NRE104" s="173"/>
      <c r="NRF104" s="173"/>
      <c r="NRG104" s="173"/>
      <c r="NRN104" s="173"/>
      <c r="NRO104" s="173"/>
      <c r="NRP104" s="173"/>
      <c r="NRQ104" s="173"/>
      <c r="NRR104" s="173"/>
      <c r="NRS104" s="173"/>
      <c r="NRT104" s="173"/>
      <c r="NRU104" s="173"/>
      <c r="NRV104" s="173"/>
      <c r="NRW104" s="173"/>
      <c r="NRX104" s="173"/>
      <c r="NRY104" s="173"/>
      <c r="NRZ104" s="173"/>
      <c r="NSA104" s="173"/>
      <c r="NSB104" s="173"/>
      <c r="NSC104" s="173"/>
      <c r="NSD104" s="173"/>
      <c r="NSE104" s="173"/>
      <c r="NSF104" s="173"/>
      <c r="NSG104" s="173"/>
      <c r="NSH104" s="173"/>
      <c r="NSI104" s="173"/>
      <c r="NSJ104" s="173"/>
      <c r="NSK104" s="173"/>
      <c r="NSL104" s="173"/>
      <c r="NSM104" s="173"/>
      <c r="NSN104" s="173"/>
      <c r="NSO104" s="173"/>
      <c r="NSP104" s="173"/>
      <c r="NSQ104" s="173"/>
      <c r="NSR104" s="173"/>
      <c r="NSS104" s="173"/>
      <c r="NST104" s="173"/>
      <c r="NSU104" s="173"/>
      <c r="NSV104" s="173"/>
      <c r="NSW104" s="173"/>
      <c r="NSX104" s="173"/>
      <c r="NSY104" s="173"/>
      <c r="NSZ104" s="173"/>
      <c r="NTA104" s="173"/>
      <c r="NTB104" s="173"/>
      <c r="NTC104" s="173"/>
      <c r="NTD104" s="173"/>
      <c r="NTE104" s="173"/>
      <c r="NTF104" s="173"/>
      <c r="NTG104" s="173"/>
      <c r="NTH104" s="173"/>
      <c r="NTI104" s="173"/>
      <c r="NTJ104" s="173"/>
      <c r="NTK104" s="173"/>
      <c r="NTL104" s="173"/>
      <c r="NTM104" s="173"/>
      <c r="NTN104" s="173"/>
      <c r="NTO104" s="173"/>
      <c r="NTP104" s="173"/>
      <c r="NTQ104" s="173"/>
      <c r="NTR104" s="173"/>
      <c r="NTS104" s="173"/>
      <c r="NTT104" s="173"/>
      <c r="NTU104" s="173"/>
      <c r="NTV104" s="173"/>
      <c r="NTW104" s="173"/>
      <c r="NTX104" s="173"/>
      <c r="NTY104" s="173"/>
      <c r="NTZ104" s="173"/>
      <c r="NUA104" s="173"/>
      <c r="NUB104" s="173"/>
      <c r="NUC104" s="173"/>
      <c r="NUD104" s="173"/>
      <c r="NUE104" s="173"/>
      <c r="NUF104" s="173"/>
      <c r="NUG104" s="173"/>
      <c r="NUH104" s="173"/>
      <c r="NUI104" s="173"/>
      <c r="NUJ104" s="173"/>
      <c r="NUK104" s="173"/>
      <c r="NUL104" s="173"/>
      <c r="NUM104" s="173"/>
      <c r="NUN104" s="173"/>
      <c r="NUO104" s="173"/>
      <c r="NUP104" s="173"/>
      <c r="NUQ104" s="173"/>
      <c r="NUR104" s="173"/>
      <c r="NUS104" s="173"/>
      <c r="NUT104" s="173"/>
      <c r="NUU104" s="173"/>
      <c r="NUV104" s="173"/>
      <c r="NUW104" s="173"/>
      <c r="NUX104" s="173"/>
      <c r="NUY104" s="173"/>
      <c r="NUZ104" s="173"/>
      <c r="NVA104" s="173"/>
      <c r="NVB104" s="173"/>
      <c r="NVC104" s="173"/>
      <c r="NVD104" s="173"/>
      <c r="NVE104" s="173"/>
      <c r="NVF104" s="173"/>
      <c r="NVG104" s="173"/>
      <c r="NVH104" s="173"/>
      <c r="NVI104" s="173"/>
      <c r="NVJ104" s="173"/>
      <c r="NVK104" s="173"/>
      <c r="NVL104" s="173"/>
      <c r="NVM104" s="173"/>
      <c r="NVN104" s="173"/>
      <c r="NVO104" s="173"/>
      <c r="NVP104" s="173"/>
      <c r="NVQ104" s="173"/>
      <c r="NVR104" s="173"/>
      <c r="NVS104" s="173"/>
      <c r="NVT104" s="173"/>
      <c r="NVU104" s="173"/>
      <c r="NVV104" s="173"/>
      <c r="NVW104" s="173"/>
      <c r="NVX104" s="173"/>
      <c r="NVY104" s="173"/>
      <c r="NVZ104" s="173"/>
      <c r="NWA104" s="173"/>
      <c r="NWB104" s="173"/>
      <c r="NWC104" s="173"/>
      <c r="NWD104" s="173"/>
      <c r="NWE104" s="173"/>
      <c r="NWF104" s="173"/>
      <c r="NWG104" s="173"/>
      <c r="NWH104" s="173"/>
      <c r="NWI104" s="173"/>
      <c r="NWJ104" s="173"/>
      <c r="NWK104" s="173"/>
      <c r="NWL104" s="173"/>
      <c r="NWM104" s="173"/>
      <c r="NWN104" s="173"/>
      <c r="NWO104" s="173"/>
      <c r="NWP104" s="173"/>
      <c r="NWQ104" s="173"/>
      <c r="NWR104" s="173"/>
      <c r="NWS104" s="173"/>
      <c r="NWT104" s="173"/>
      <c r="NWU104" s="173"/>
      <c r="NWV104" s="173"/>
      <c r="NWW104" s="173"/>
      <c r="NWX104" s="173"/>
      <c r="NWY104" s="173"/>
      <c r="NWZ104" s="173"/>
      <c r="NXA104" s="173"/>
      <c r="NXB104" s="173"/>
      <c r="NXC104" s="173"/>
      <c r="NXD104" s="173"/>
      <c r="NXE104" s="173"/>
      <c r="NXF104" s="173"/>
      <c r="NXG104" s="173"/>
      <c r="NXH104" s="173"/>
      <c r="NXI104" s="173"/>
      <c r="NXJ104" s="173"/>
      <c r="NXK104" s="173"/>
      <c r="NXL104" s="173"/>
      <c r="NXM104" s="173"/>
      <c r="NXN104" s="173"/>
      <c r="NXO104" s="173"/>
      <c r="NXP104" s="173"/>
      <c r="NXQ104" s="173"/>
      <c r="NXR104" s="173"/>
      <c r="NXS104" s="173"/>
      <c r="NXT104" s="173"/>
      <c r="NXU104" s="173"/>
      <c r="NXV104" s="173"/>
      <c r="NXW104" s="173"/>
      <c r="NXX104" s="173"/>
      <c r="NXY104" s="173"/>
      <c r="NXZ104" s="173"/>
      <c r="NYA104" s="173"/>
      <c r="NYB104" s="173"/>
      <c r="NYC104" s="173"/>
      <c r="NYD104" s="173"/>
      <c r="NYE104" s="173"/>
      <c r="NYF104" s="173"/>
      <c r="NYG104" s="173"/>
      <c r="NYH104" s="173"/>
      <c r="NYI104" s="173"/>
      <c r="NYJ104" s="173"/>
      <c r="NYK104" s="173"/>
      <c r="NYL104" s="173"/>
      <c r="NYM104" s="173"/>
      <c r="NYN104" s="173"/>
      <c r="NYO104" s="173"/>
      <c r="NYP104" s="173"/>
      <c r="NYQ104" s="173"/>
      <c r="NYR104" s="173"/>
      <c r="NYS104" s="173"/>
      <c r="NYT104" s="173"/>
      <c r="NYU104" s="173"/>
      <c r="NYV104" s="173"/>
      <c r="NYW104" s="173"/>
      <c r="NYX104" s="173"/>
      <c r="NYY104" s="173"/>
      <c r="NYZ104" s="173"/>
      <c r="NZA104" s="173"/>
      <c r="NZB104" s="173"/>
      <c r="NZC104" s="173"/>
      <c r="NZD104" s="173"/>
      <c r="NZE104" s="173"/>
      <c r="NZF104" s="173"/>
      <c r="NZG104" s="173"/>
      <c r="NZH104" s="173"/>
      <c r="NZI104" s="173"/>
      <c r="NZJ104" s="173"/>
      <c r="NZK104" s="173"/>
      <c r="NZL104" s="173"/>
      <c r="NZM104" s="173"/>
      <c r="NZN104" s="173"/>
      <c r="NZO104" s="173"/>
      <c r="NZP104" s="173"/>
      <c r="NZQ104" s="173"/>
      <c r="NZR104" s="173"/>
      <c r="NZS104" s="173"/>
      <c r="NZT104" s="173"/>
      <c r="NZU104" s="173"/>
      <c r="NZV104" s="173"/>
      <c r="NZW104" s="173"/>
      <c r="NZX104" s="173"/>
      <c r="NZY104" s="173"/>
      <c r="NZZ104" s="173"/>
      <c r="OAA104" s="173"/>
      <c r="OAB104" s="173"/>
      <c r="OAC104" s="173"/>
      <c r="OAD104" s="173"/>
      <c r="OAE104" s="173"/>
      <c r="OAF104" s="173"/>
      <c r="OAG104" s="173"/>
      <c r="OAH104" s="173"/>
      <c r="OAI104" s="173"/>
      <c r="OAJ104" s="173"/>
      <c r="OAK104" s="173"/>
      <c r="OAL104" s="173"/>
      <c r="OAM104" s="173"/>
      <c r="OAN104" s="173"/>
      <c r="OAO104" s="173"/>
      <c r="OAP104" s="173"/>
      <c r="OAQ104" s="173"/>
      <c r="OAR104" s="173"/>
      <c r="OAS104" s="173"/>
      <c r="OAT104" s="173"/>
      <c r="OAU104" s="173"/>
      <c r="OAV104" s="173"/>
      <c r="OAW104" s="173"/>
      <c r="OAX104" s="173"/>
      <c r="OAY104" s="173"/>
      <c r="OAZ104" s="173"/>
      <c r="OBA104" s="173"/>
      <c r="OBB104" s="173"/>
      <c r="OBC104" s="173"/>
      <c r="OBJ104" s="173"/>
      <c r="OBK104" s="173"/>
      <c r="OBL104" s="173"/>
      <c r="OBM104" s="173"/>
      <c r="OBN104" s="173"/>
      <c r="OBO104" s="173"/>
      <c r="OBP104" s="173"/>
      <c r="OBQ104" s="173"/>
      <c r="OBR104" s="173"/>
      <c r="OBS104" s="173"/>
      <c r="OBT104" s="173"/>
      <c r="OBU104" s="173"/>
      <c r="OBV104" s="173"/>
      <c r="OBW104" s="173"/>
      <c r="OBX104" s="173"/>
      <c r="OBY104" s="173"/>
      <c r="OBZ104" s="173"/>
      <c r="OCA104" s="173"/>
      <c r="OCB104" s="173"/>
      <c r="OCC104" s="173"/>
      <c r="OCD104" s="173"/>
      <c r="OCE104" s="173"/>
      <c r="OCF104" s="173"/>
      <c r="OCG104" s="173"/>
      <c r="OCH104" s="173"/>
      <c r="OCI104" s="173"/>
      <c r="OCJ104" s="173"/>
      <c r="OCK104" s="173"/>
      <c r="OCL104" s="173"/>
      <c r="OCM104" s="173"/>
      <c r="OCN104" s="173"/>
      <c r="OCO104" s="173"/>
      <c r="OCP104" s="173"/>
      <c r="OCQ104" s="173"/>
      <c r="OCR104" s="173"/>
      <c r="OCS104" s="173"/>
      <c r="OCT104" s="173"/>
      <c r="OCU104" s="173"/>
      <c r="OCV104" s="173"/>
      <c r="OCW104" s="173"/>
      <c r="OCX104" s="173"/>
      <c r="OCY104" s="173"/>
      <c r="OCZ104" s="173"/>
      <c r="ODA104" s="173"/>
      <c r="ODB104" s="173"/>
      <c r="ODC104" s="173"/>
      <c r="ODD104" s="173"/>
      <c r="ODE104" s="173"/>
      <c r="ODF104" s="173"/>
      <c r="ODG104" s="173"/>
      <c r="ODH104" s="173"/>
      <c r="ODI104" s="173"/>
      <c r="ODJ104" s="173"/>
      <c r="ODK104" s="173"/>
      <c r="ODL104" s="173"/>
      <c r="ODM104" s="173"/>
      <c r="ODN104" s="173"/>
      <c r="ODO104" s="173"/>
      <c r="ODP104" s="173"/>
      <c r="ODQ104" s="173"/>
      <c r="ODR104" s="173"/>
      <c r="ODS104" s="173"/>
      <c r="ODT104" s="173"/>
      <c r="ODU104" s="173"/>
      <c r="ODV104" s="173"/>
      <c r="ODW104" s="173"/>
      <c r="ODX104" s="173"/>
      <c r="ODY104" s="173"/>
      <c r="ODZ104" s="173"/>
      <c r="OEA104" s="173"/>
      <c r="OEB104" s="173"/>
      <c r="OEC104" s="173"/>
      <c r="OED104" s="173"/>
      <c r="OEE104" s="173"/>
      <c r="OEF104" s="173"/>
      <c r="OEG104" s="173"/>
      <c r="OEH104" s="173"/>
      <c r="OEI104" s="173"/>
      <c r="OEJ104" s="173"/>
      <c r="OEK104" s="173"/>
      <c r="OEL104" s="173"/>
      <c r="OEM104" s="173"/>
      <c r="OEN104" s="173"/>
      <c r="OEO104" s="173"/>
      <c r="OEP104" s="173"/>
      <c r="OEQ104" s="173"/>
      <c r="OER104" s="173"/>
      <c r="OES104" s="173"/>
      <c r="OET104" s="173"/>
      <c r="OEU104" s="173"/>
      <c r="OEV104" s="173"/>
      <c r="OEW104" s="173"/>
      <c r="OEX104" s="173"/>
      <c r="OEY104" s="173"/>
      <c r="OEZ104" s="173"/>
      <c r="OFA104" s="173"/>
      <c r="OFB104" s="173"/>
      <c r="OFC104" s="173"/>
      <c r="OFD104" s="173"/>
      <c r="OFE104" s="173"/>
      <c r="OFF104" s="173"/>
      <c r="OFG104" s="173"/>
      <c r="OFH104" s="173"/>
      <c r="OFI104" s="173"/>
      <c r="OFJ104" s="173"/>
      <c r="OFK104" s="173"/>
      <c r="OFL104" s="173"/>
      <c r="OFM104" s="173"/>
      <c r="OFN104" s="173"/>
      <c r="OFO104" s="173"/>
      <c r="OFP104" s="173"/>
      <c r="OFQ104" s="173"/>
      <c r="OFR104" s="173"/>
      <c r="OFS104" s="173"/>
      <c r="OFT104" s="173"/>
      <c r="OFU104" s="173"/>
      <c r="OFV104" s="173"/>
      <c r="OFW104" s="173"/>
      <c r="OFX104" s="173"/>
      <c r="OFY104" s="173"/>
      <c r="OFZ104" s="173"/>
      <c r="OGA104" s="173"/>
      <c r="OGB104" s="173"/>
      <c r="OGC104" s="173"/>
      <c r="OGD104" s="173"/>
      <c r="OGE104" s="173"/>
      <c r="OGF104" s="173"/>
      <c r="OGG104" s="173"/>
      <c r="OGH104" s="173"/>
      <c r="OGI104" s="173"/>
      <c r="OGJ104" s="173"/>
      <c r="OGK104" s="173"/>
      <c r="OGL104" s="173"/>
      <c r="OGM104" s="173"/>
      <c r="OGN104" s="173"/>
      <c r="OGO104" s="173"/>
      <c r="OGP104" s="173"/>
      <c r="OGQ104" s="173"/>
      <c r="OGR104" s="173"/>
      <c r="OGS104" s="173"/>
      <c r="OGT104" s="173"/>
      <c r="OGU104" s="173"/>
      <c r="OGV104" s="173"/>
      <c r="OGW104" s="173"/>
      <c r="OGX104" s="173"/>
      <c r="OGY104" s="173"/>
      <c r="OGZ104" s="173"/>
      <c r="OHA104" s="173"/>
      <c r="OHB104" s="173"/>
      <c r="OHC104" s="173"/>
      <c r="OHD104" s="173"/>
      <c r="OHE104" s="173"/>
      <c r="OHF104" s="173"/>
      <c r="OHG104" s="173"/>
      <c r="OHH104" s="173"/>
      <c r="OHI104" s="173"/>
      <c r="OHJ104" s="173"/>
      <c r="OHK104" s="173"/>
      <c r="OHL104" s="173"/>
      <c r="OHM104" s="173"/>
      <c r="OHN104" s="173"/>
      <c r="OHO104" s="173"/>
      <c r="OHP104" s="173"/>
      <c r="OHQ104" s="173"/>
      <c r="OHR104" s="173"/>
      <c r="OHS104" s="173"/>
      <c r="OHT104" s="173"/>
      <c r="OHU104" s="173"/>
      <c r="OHV104" s="173"/>
      <c r="OHW104" s="173"/>
      <c r="OHX104" s="173"/>
      <c r="OHY104" s="173"/>
      <c r="OHZ104" s="173"/>
      <c r="OIA104" s="173"/>
      <c r="OIB104" s="173"/>
      <c r="OIC104" s="173"/>
      <c r="OID104" s="173"/>
      <c r="OIE104" s="173"/>
      <c r="OIF104" s="173"/>
      <c r="OIG104" s="173"/>
      <c r="OIH104" s="173"/>
      <c r="OII104" s="173"/>
      <c r="OIJ104" s="173"/>
      <c r="OIK104" s="173"/>
      <c r="OIL104" s="173"/>
      <c r="OIM104" s="173"/>
      <c r="OIN104" s="173"/>
      <c r="OIO104" s="173"/>
      <c r="OIP104" s="173"/>
      <c r="OIQ104" s="173"/>
      <c r="OIR104" s="173"/>
      <c r="OIS104" s="173"/>
      <c r="OIT104" s="173"/>
      <c r="OIU104" s="173"/>
      <c r="OIV104" s="173"/>
      <c r="OIW104" s="173"/>
      <c r="OIX104" s="173"/>
      <c r="OIY104" s="173"/>
      <c r="OIZ104" s="173"/>
      <c r="OJA104" s="173"/>
      <c r="OJB104" s="173"/>
      <c r="OJC104" s="173"/>
      <c r="OJD104" s="173"/>
      <c r="OJE104" s="173"/>
      <c r="OJF104" s="173"/>
      <c r="OJG104" s="173"/>
      <c r="OJH104" s="173"/>
      <c r="OJI104" s="173"/>
      <c r="OJJ104" s="173"/>
      <c r="OJK104" s="173"/>
      <c r="OJL104" s="173"/>
      <c r="OJM104" s="173"/>
      <c r="OJN104" s="173"/>
      <c r="OJO104" s="173"/>
      <c r="OJP104" s="173"/>
      <c r="OJQ104" s="173"/>
      <c r="OJR104" s="173"/>
      <c r="OJS104" s="173"/>
      <c r="OJT104" s="173"/>
      <c r="OJU104" s="173"/>
      <c r="OJV104" s="173"/>
      <c r="OJW104" s="173"/>
      <c r="OJX104" s="173"/>
      <c r="OJY104" s="173"/>
      <c r="OJZ104" s="173"/>
      <c r="OKA104" s="173"/>
      <c r="OKB104" s="173"/>
      <c r="OKC104" s="173"/>
      <c r="OKD104" s="173"/>
      <c r="OKE104" s="173"/>
      <c r="OKF104" s="173"/>
      <c r="OKG104" s="173"/>
      <c r="OKH104" s="173"/>
      <c r="OKI104" s="173"/>
      <c r="OKJ104" s="173"/>
      <c r="OKK104" s="173"/>
      <c r="OKL104" s="173"/>
      <c r="OKM104" s="173"/>
      <c r="OKN104" s="173"/>
      <c r="OKO104" s="173"/>
      <c r="OKP104" s="173"/>
      <c r="OKQ104" s="173"/>
      <c r="OKR104" s="173"/>
      <c r="OKS104" s="173"/>
      <c r="OKT104" s="173"/>
      <c r="OKU104" s="173"/>
      <c r="OKV104" s="173"/>
      <c r="OKW104" s="173"/>
      <c r="OKX104" s="173"/>
      <c r="OKY104" s="173"/>
      <c r="OLF104" s="173"/>
      <c r="OLG104" s="173"/>
      <c r="OLH104" s="173"/>
      <c r="OLI104" s="173"/>
      <c r="OLJ104" s="173"/>
      <c r="OLK104" s="173"/>
      <c r="OLL104" s="173"/>
      <c r="OLM104" s="173"/>
      <c r="OLN104" s="173"/>
      <c r="OLO104" s="173"/>
      <c r="OLP104" s="173"/>
      <c r="OLQ104" s="173"/>
      <c r="OLR104" s="173"/>
      <c r="OLS104" s="173"/>
      <c r="OLT104" s="173"/>
      <c r="OLU104" s="173"/>
      <c r="OLV104" s="173"/>
      <c r="OLW104" s="173"/>
      <c r="OLX104" s="173"/>
      <c r="OLY104" s="173"/>
      <c r="OLZ104" s="173"/>
      <c r="OMA104" s="173"/>
      <c r="OMB104" s="173"/>
      <c r="OMC104" s="173"/>
      <c r="OMD104" s="173"/>
      <c r="OME104" s="173"/>
      <c r="OMF104" s="173"/>
      <c r="OMG104" s="173"/>
      <c r="OMH104" s="173"/>
      <c r="OMI104" s="173"/>
      <c r="OMJ104" s="173"/>
      <c r="OMK104" s="173"/>
      <c r="OML104" s="173"/>
      <c r="OMM104" s="173"/>
      <c r="OMN104" s="173"/>
      <c r="OMO104" s="173"/>
      <c r="OMP104" s="173"/>
      <c r="OMQ104" s="173"/>
      <c r="OMR104" s="173"/>
      <c r="OMS104" s="173"/>
      <c r="OMT104" s="173"/>
      <c r="OMU104" s="173"/>
      <c r="OMV104" s="173"/>
      <c r="OMW104" s="173"/>
      <c r="OMX104" s="173"/>
      <c r="OMY104" s="173"/>
      <c r="OMZ104" s="173"/>
      <c r="ONA104" s="173"/>
      <c r="ONB104" s="173"/>
      <c r="ONC104" s="173"/>
      <c r="OND104" s="173"/>
      <c r="ONE104" s="173"/>
      <c r="ONF104" s="173"/>
      <c r="ONG104" s="173"/>
      <c r="ONH104" s="173"/>
      <c r="ONI104" s="173"/>
      <c r="ONJ104" s="173"/>
      <c r="ONK104" s="173"/>
      <c r="ONL104" s="173"/>
      <c r="ONM104" s="173"/>
      <c r="ONN104" s="173"/>
      <c r="ONO104" s="173"/>
      <c r="ONP104" s="173"/>
      <c r="ONQ104" s="173"/>
      <c r="ONR104" s="173"/>
      <c r="ONS104" s="173"/>
      <c r="ONT104" s="173"/>
      <c r="ONU104" s="173"/>
      <c r="ONV104" s="173"/>
      <c r="ONW104" s="173"/>
      <c r="ONX104" s="173"/>
      <c r="ONY104" s="173"/>
      <c r="ONZ104" s="173"/>
      <c r="OOA104" s="173"/>
      <c r="OOB104" s="173"/>
      <c r="OOC104" s="173"/>
      <c r="OOD104" s="173"/>
      <c r="OOE104" s="173"/>
      <c r="OOF104" s="173"/>
      <c r="OOG104" s="173"/>
      <c r="OOH104" s="173"/>
      <c r="OOI104" s="173"/>
      <c r="OOJ104" s="173"/>
      <c r="OOK104" s="173"/>
      <c r="OOL104" s="173"/>
      <c r="OOM104" s="173"/>
      <c r="OON104" s="173"/>
      <c r="OOO104" s="173"/>
      <c r="OOP104" s="173"/>
      <c r="OOQ104" s="173"/>
      <c r="OOR104" s="173"/>
      <c r="OOS104" s="173"/>
      <c r="OOT104" s="173"/>
      <c r="OOU104" s="173"/>
      <c r="OOV104" s="173"/>
      <c r="OOW104" s="173"/>
      <c r="OOX104" s="173"/>
      <c r="OOY104" s="173"/>
      <c r="OOZ104" s="173"/>
      <c r="OPA104" s="173"/>
      <c r="OPB104" s="173"/>
      <c r="OPC104" s="173"/>
      <c r="OPD104" s="173"/>
      <c r="OPE104" s="173"/>
      <c r="OPF104" s="173"/>
      <c r="OPG104" s="173"/>
      <c r="OPH104" s="173"/>
      <c r="OPI104" s="173"/>
      <c r="OPJ104" s="173"/>
      <c r="OPK104" s="173"/>
      <c r="OPL104" s="173"/>
      <c r="OPM104" s="173"/>
      <c r="OPN104" s="173"/>
      <c r="OPO104" s="173"/>
      <c r="OPP104" s="173"/>
      <c r="OPQ104" s="173"/>
      <c r="OPR104" s="173"/>
      <c r="OPS104" s="173"/>
      <c r="OPT104" s="173"/>
      <c r="OPU104" s="173"/>
      <c r="OPV104" s="173"/>
      <c r="OPW104" s="173"/>
      <c r="OPX104" s="173"/>
      <c r="OPY104" s="173"/>
      <c r="OPZ104" s="173"/>
      <c r="OQA104" s="173"/>
      <c r="OQB104" s="173"/>
      <c r="OQC104" s="173"/>
      <c r="OQD104" s="173"/>
      <c r="OQE104" s="173"/>
      <c r="OQF104" s="173"/>
      <c r="OQG104" s="173"/>
      <c r="OQH104" s="173"/>
      <c r="OQI104" s="173"/>
      <c r="OQJ104" s="173"/>
      <c r="OQK104" s="173"/>
      <c r="OQL104" s="173"/>
      <c r="OQM104" s="173"/>
      <c r="OQN104" s="173"/>
      <c r="OQO104" s="173"/>
      <c r="OQP104" s="173"/>
      <c r="OQQ104" s="173"/>
      <c r="OQR104" s="173"/>
      <c r="OQS104" s="173"/>
      <c r="OQT104" s="173"/>
      <c r="OQU104" s="173"/>
      <c r="OQV104" s="173"/>
      <c r="OQW104" s="173"/>
      <c r="OQX104" s="173"/>
      <c r="OQY104" s="173"/>
      <c r="OQZ104" s="173"/>
      <c r="ORA104" s="173"/>
      <c r="ORB104" s="173"/>
      <c r="ORC104" s="173"/>
      <c r="ORD104" s="173"/>
      <c r="ORE104" s="173"/>
      <c r="ORF104" s="173"/>
      <c r="ORG104" s="173"/>
      <c r="ORH104" s="173"/>
      <c r="ORI104" s="173"/>
      <c r="ORJ104" s="173"/>
      <c r="ORK104" s="173"/>
      <c r="ORL104" s="173"/>
      <c r="ORM104" s="173"/>
      <c r="ORN104" s="173"/>
      <c r="ORO104" s="173"/>
      <c r="ORP104" s="173"/>
      <c r="ORQ104" s="173"/>
      <c r="ORR104" s="173"/>
      <c r="ORS104" s="173"/>
      <c r="ORT104" s="173"/>
      <c r="ORU104" s="173"/>
      <c r="ORV104" s="173"/>
      <c r="ORW104" s="173"/>
      <c r="ORX104" s="173"/>
      <c r="ORY104" s="173"/>
      <c r="ORZ104" s="173"/>
      <c r="OSA104" s="173"/>
      <c r="OSB104" s="173"/>
      <c r="OSC104" s="173"/>
      <c r="OSD104" s="173"/>
      <c r="OSE104" s="173"/>
      <c r="OSF104" s="173"/>
      <c r="OSG104" s="173"/>
      <c r="OSH104" s="173"/>
      <c r="OSI104" s="173"/>
      <c r="OSJ104" s="173"/>
      <c r="OSK104" s="173"/>
      <c r="OSL104" s="173"/>
      <c r="OSM104" s="173"/>
      <c r="OSN104" s="173"/>
      <c r="OSO104" s="173"/>
      <c r="OSP104" s="173"/>
      <c r="OSQ104" s="173"/>
      <c r="OSR104" s="173"/>
      <c r="OSS104" s="173"/>
      <c r="OST104" s="173"/>
      <c r="OSU104" s="173"/>
      <c r="OSV104" s="173"/>
      <c r="OSW104" s="173"/>
      <c r="OSX104" s="173"/>
      <c r="OSY104" s="173"/>
      <c r="OSZ104" s="173"/>
      <c r="OTA104" s="173"/>
      <c r="OTB104" s="173"/>
      <c r="OTC104" s="173"/>
      <c r="OTD104" s="173"/>
      <c r="OTE104" s="173"/>
      <c r="OTF104" s="173"/>
      <c r="OTG104" s="173"/>
      <c r="OTH104" s="173"/>
      <c r="OTI104" s="173"/>
      <c r="OTJ104" s="173"/>
      <c r="OTK104" s="173"/>
      <c r="OTL104" s="173"/>
      <c r="OTM104" s="173"/>
      <c r="OTN104" s="173"/>
      <c r="OTO104" s="173"/>
      <c r="OTP104" s="173"/>
      <c r="OTQ104" s="173"/>
      <c r="OTR104" s="173"/>
      <c r="OTS104" s="173"/>
      <c r="OTT104" s="173"/>
      <c r="OTU104" s="173"/>
      <c r="OTV104" s="173"/>
      <c r="OTW104" s="173"/>
      <c r="OTX104" s="173"/>
      <c r="OTY104" s="173"/>
      <c r="OTZ104" s="173"/>
      <c r="OUA104" s="173"/>
      <c r="OUB104" s="173"/>
      <c r="OUC104" s="173"/>
      <c r="OUD104" s="173"/>
      <c r="OUE104" s="173"/>
      <c r="OUF104" s="173"/>
      <c r="OUG104" s="173"/>
      <c r="OUH104" s="173"/>
      <c r="OUI104" s="173"/>
      <c r="OUJ104" s="173"/>
      <c r="OUK104" s="173"/>
      <c r="OUL104" s="173"/>
      <c r="OUM104" s="173"/>
      <c r="OUN104" s="173"/>
      <c r="OUO104" s="173"/>
      <c r="OUP104" s="173"/>
      <c r="OUQ104" s="173"/>
      <c r="OUR104" s="173"/>
      <c r="OUS104" s="173"/>
      <c r="OUT104" s="173"/>
      <c r="OUU104" s="173"/>
      <c r="OVB104" s="173"/>
      <c r="OVC104" s="173"/>
      <c r="OVD104" s="173"/>
      <c r="OVE104" s="173"/>
      <c r="OVF104" s="173"/>
      <c r="OVG104" s="173"/>
      <c r="OVH104" s="173"/>
      <c r="OVI104" s="173"/>
      <c r="OVJ104" s="173"/>
      <c r="OVK104" s="173"/>
      <c r="OVL104" s="173"/>
      <c r="OVM104" s="173"/>
      <c r="OVN104" s="173"/>
      <c r="OVO104" s="173"/>
      <c r="OVP104" s="173"/>
      <c r="OVQ104" s="173"/>
      <c r="OVR104" s="173"/>
      <c r="OVS104" s="173"/>
      <c r="OVT104" s="173"/>
      <c r="OVU104" s="173"/>
      <c r="OVV104" s="173"/>
      <c r="OVW104" s="173"/>
      <c r="OVX104" s="173"/>
      <c r="OVY104" s="173"/>
      <c r="OVZ104" s="173"/>
      <c r="OWA104" s="173"/>
      <c r="OWB104" s="173"/>
      <c r="OWC104" s="173"/>
      <c r="OWD104" s="173"/>
      <c r="OWE104" s="173"/>
      <c r="OWF104" s="173"/>
      <c r="OWG104" s="173"/>
      <c r="OWH104" s="173"/>
      <c r="OWI104" s="173"/>
      <c r="OWJ104" s="173"/>
      <c r="OWK104" s="173"/>
      <c r="OWL104" s="173"/>
      <c r="OWM104" s="173"/>
      <c r="OWN104" s="173"/>
      <c r="OWO104" s="173"/>
      <c r="OWP104" s="173"/>
      <c r="OWQ104" s="173"/>
      <c r="OWR104" s="173"/>
      <c r="OWS104" s="173"/>
      <c r="OWT104" s="173"/>
      <c r="OWU104" s="173"/>
      <c r="OWV104" s="173"/>
      <c r="OWW104" s="173"/>
      <c r="OWX104" s="173"/>
      <c r="OWY104" s="173"/>
      <c r="OWZ104" s="173"/>
      <c r="OXA104" s="173"/>
      <c r="OXB104" s="173"/>
      <c r="OXC104" s="173"/>
      <c r="OXD104" s="173"/>
      <c r="OXE104" s="173"/>
      <c r="OXF104" s="173"/>
      <c r="OXG104" s="173"/>
      <c r="OXH104" s="173"/>
      <c r="OXI104" s="173"/>
      <c r="OXJ104" s="173"/>
      <c r="OXK104" s="173"/>
      <c r="OXL104" s="173"/>
      <c r="OXM104" s="173"/>
      <c r="OXN104" s="173"/>
      <c r="OXO104" s="173"/>
      <c r="OXP104" s="173"/>
      <c r="OXQ104" s="173"/>
      <c r="OXR104" s="173"/>
      <c r="OXS104" s="173"/>
      <c r="OXT104" s="173"/>
      <c r="OXU104" s="173"/>
      <c r="OXV104" s="173"/>
      <c r="OXW104" s="173"/>
      <c r="OXX104" s="173"/>
      <c r="OXY104" s="173"/>
      <c r="OXZ104" s="173"/>
      <c r="OYA104" s="173"/>
      <c r="OYB104" s="173"/>
      <c r="OYC104" s="173"/>
      <c r="OYD104" s="173"/>
      <c r="OYE104" s="173"/>
      <c r="OYF104" s="173"/>
      <c r="OYG104" s="173"/>
      <c r="OYH104" s="173"/>
      <c r="OYI104" s="173"/>
      <c r="OYJ104" s="173"/>
      <c r="OYK104" s="173"/>
      <c r="OYL104" s="173"/>
      <c r="OYM104" s="173"/>
      <c r="OYN104" s="173"/>
      <c r="OYO104" s="173"/>
      <c r="OYP104" s="173"/>
      <c r="OYQ104" s="173"/>
      <c r="OYR104" s="173"/>
      <c r="OYS104" s="173"/>
      <c r="OYT104" s="173"/>
      <c r="OYU104" s="173"/>
      <c r="OYV104" s="173"/>
      <c r="OYW104" s="173"/>
      <c r="OYX104" s="173"/>
      <c r="OYY104" s="173"/>
      <c r="OYZ104" s="173"/>
      <c r="OZA104" s="173"/>
      <c r="OZB104" s="173"/>
      <c r="OZC104" s="173"/>
      <c r="OZD104" s="173"/>
      <c r="OZE104" s="173"/>
      <c r="OZF104" s="173"/>
      <c r="OZG104" s="173"/>
      <c r="OZH104" s="173"/>
      <c r="OZI104" s="173"/>
      <c r="OZJ104" s="173"/>
      <c r="OZK104" s="173"/>
      <c r="OZL104" s="173"/>
      <c r="OZM104" s="173"/>
      <c r="OZN104" s="173"/>
      <c r="OZO104" s="173"/>
      <c r="OZP104" s="173"/>
      <c r="OZQ104" s="173"/>
      <c r="OZR104" s="173"/>
      <c r="OZS104" s="173"/>
      <c r="OZT104" s="173"/>
      <c r="OZU104" s="173"/>
      <c r="OZV104" s="173"/>
      <c r="OZW104" s="173"/>
      <c r="OZX104" s="173"/>
      <c r="OZY104" s="173"/>
      <c r="OZZ104" s="173"/>
      <c r="PAA104" s="173"/>
      <c r="PAB104" s="173"/>
      <c r="PAC104" s="173"/>
      <c r="PAD104" s="173"/>
      <c r="PAE104" s="173"/>
      <c r="PAF104" s="173"/>
      <c r="PAG104" s="173"/>
      <c r="PAH104" s="173"/>
      <c r="PAI104" s="173"/>
      <c r="PAJ104" s="173"/>
      <c r="PAK104" s="173"/>
      <c r="PAL104" s="173"/>
      <c r="PAM104" s="173"/>
      <c r="PAN104" s="173"/>
      <c r="PAO104" s="173"/>
      <c r="PAP104" s="173"/>
      <c r="PAQ104" s="173"/>
      <c r="PAR104" s="173"/>
      <c r="PAS104" s="173"/>
      <c r="PAT104" s="173"/>
      <c r="PAU104" s="173"/>
      <c r="PAV104" s="173"/>
      <c r="PAW104" s="173"/>
      <c r="PAX104" s="173"/>
      <c r="PAY104" s="173"/>
      <c r="PAZ104" s="173"/>
      <c r="PBA104" s="173"/>
      <c r="PBB104" s="173"/>
      <c r="PBC104" s="173"/>
      <c r="PBD104" s="173"/>
      <c r="PBE104" s="173"/>
      <c r="PBF104" s="173"/>
      <c r="PBG104" s="173"/>
      <c r="PBH104" s="173"/>
      <c r="PBI104" s="173"/>
      <c r="PBJ104" s="173"/>
      <c r="PBK104" s="173"/>
      <c r="PBL104" s="173"/>
      <c r="PBM104" s="173"/>
      <c r="PBN104" s="173"/>
      <c r="PBO104" s="173"/>
      <c r="PBP104" s="173"/>
      <c r="PBQ104" s="173"/>
      <c r="PBR104" s="173"/>
      <c r="PBS104" s="173"/>
      <c r="PBT104" s="173"/>
      <c r="PBU104" s="173"/>
      <c r="PBV104" s="173"/>
      <c r="PBW104" s="173"/>
      <c r="PBX104" s="173"/>
      <c r="PBY104" s="173"/>
      <c r="PBZ104" s="173"/>
      <c r="PCA104" s="173"/>
      <c r="PCB104" s="173"/>
      <c r="PCC104" s="173"/>
      <c r="PCD104" s="173"/>
      <c r="PCE104" s="173"/>
      <c r="PCF104" s="173"/>
      <c r="PCG104" s="173"/>
      <c r="PCH104" s="173"/>
      <c r="PCI104" s="173"/>
      <c r="PCJ104" s="173"/>
      <c r="PCK104" s="173"/>
      <c r="PCL104" s="173"/>
      <c r="PCM104" s="173"/>
      <c r="PCN104" s="173"/>
      <c r="PCO104" s="173"/>
      <c r="PCP104" s="173"/>
      <c r="PCQ104" s="173"/>
      <c r="PCR104" s="173"/>
      <c r="PCS104" s="173"/>
      <c r="PCT104" s="173"/>
      <c r="PCU104" s="173"/>
      <c r="PCV104" s="173"/>
      <c r="PCW104" s="173"/>
      <c r="PCX104" s="173"/>
      <c r="PCY104" s="173"/>
      <c r="PCZ104" s="173"/>
      <c r="PDA104" s="173"/>
      <c r="PDB104" s="173"/>
      <c r="PDC104" s="173"/>
      <c r="PDD104" s="173"/>
      <c r="PDE104" s="173"/>
      <c r="PDF104" s="173"/>
      <c r="PDG104" s="173"/>
      <c r="PDH104" s="173"/>
      <c r="PDI104" s="173"/>
      <c r="PDJ104" s="173"/>
      <c r="PDK104" s="173"/>
      <c r="PDL104" s="173"/>
      <c r="PDM104" s="173"/>
      <c r="PDN104" s="173"/>
      <c r="PDO104" s="173"/>
      <c r="PDP104" s="173"/>
      <c r="PDQ104" s="173"/>
      <c r="PDR104" s="173"/>
      <c r="PDS104" s="173"/>
      <c r="PDT104" s="173"/>
      <c r="PDU104" s="173"/>
      <c r="PDV104" s="173"/>
      <c r="PDW104" s="173"/>
      <c r="PDX104" s="173"/>
      <c r="PDY104" s="173"/>
      <c r="PDZ104" s="173"/>
      <c r="PEA104" s="173"/>
      <c r="PEB104" s="173"/>
      <c r="PEC104" s="173"/>
      <c r="PED104" s="173"/>
      <c r="PEE104" s="173"/>
      <c r="PEF104" s="173"/>
      <c r="PEG104" s="173"/>
      <c r="PEH104" s="173"/>
      <c r="PEI104" s="173"/>
      <c r="PEJ104" s="173"/>
      <c r="PEK104" s="173"/>
      <c r="PEL104" s="173"/>
      <c r="PEM104" s="173"/>
      <c r="PEN104" s="173"/>
      <c r="PEO104" s="173"/>
      <c r="PEP104" s="173"/>
      <c r="PEQ104" s="173"/>
      <c r="PEX104" s="173"/>
      <c r="PEY104" s="173"/>
      <c r="PEZ104" s="173"/>
      <c r="PFA104" s="173"/>
      <c r="PFB104" s="173"/>
      <c r="PFC104" s="173"/>
      <c r="PFD104" s="173"/>
      <c r="PFE104" s="173"/>
      <c r="PFF104" s="173"/>
      <c r="PFG104" s="173"/>
      <c r="PFH104" s="173"/>
      <c r="PFI104" s="173"/>
      <c r="PFJ104" s="173"/>
      <c r="PFK104" s="173"/>
      <c r="PFL104" s="173"/>
      <c r="PFM104" s="173"/>
      <c r="PFN104" s="173"/>
      <c r="PFO104" s="173"/>
      <c r="PFP104" s="173"/>
      <c r="PFQ104" s="173"/>
      <c r="PFR104" s="173"/>
      <c r="PFS104" s="173"/>
      <c r="PFT104" s="173"/>
      <c r="PFU104" s="173"/>
      <c r="PFV104" s="173"/>
      <c r="PFW104" s="173"/>
      <c r="PFX104" s="173"/>
      <c r="PFY104" s="173"/>
      <c r="PFZ104" s="173"/>
      <c r="PGA104" s="173"/>
      <c r="PGB104" s="173"/>
      <c r="PGC104" s="173"/>
      <c r="PGD104" s="173"/>
      <c r="PGE104" s="173"/>
      <c r="PGF104" s="173"/>
      <c r="PGG104" s="173"/>
      <c r="PGH104" s="173"/>
      <c r="PGI104" s="173"/>
      <c r="PGJ104" s="173"/>
      <c r="PGK104" s="173"/>
      <c r="PGL104" s="173"/>
      <c r="PGM104" s="173"/>
      <c r="PGN104" s="173"/>
      <c r="PGO104" s="173"/>
      <c r="PGP104" s="173"/>
      <c r="PGQ104" s="173"/>
      <c r="PGR104" s="173"/>
      <c r="PGS104" s="173"/>
      <c r="PGT104" s="173"/>
      <c r="PGU104" s="173"/>
      <c r="PGV104" s="173"/>
      <c r="PGW104" s="173"/>
      <c r="PGX104" s="173"/>
      <c r="PGY104" s="173"/>
      <c r="PGZ104" s="173"/>
      <c r="PHA104" s="173"/>
      <c r="PHB104" s="173"/>
      <c r="PHC104" s="173"/>
      <c r="PHD104" s="173"/>
      <c r="PHE104" s="173"/>
      <c r="PHF104" s="173"/>
      <c r="PHG104" s="173"/>
      <c r="PHH104" s="173"/>
      <c r="PHI104" s="173"/>
      <c r="PHJ104" s="173"/>
      <c r="PHK104" s="173"/>
      <c r="PHL104" s="173"/>
      <c r="PHM104" s="173"/>
      <c r="PHN104" s="173"/>
      <c r="PHO104" s="173"/>
      <c r="PHP104" s="173"/>
      <c r="PHQ104" s="173"/>
      <c r="PHR104" s="173"/>
      <c r="PHS104" s="173"/>
      <c r="PHT104" s="173"/>
      <c r="PHU104" s="173"/>
      <c r="PHV104" s="173"/>
      <c r="PHW104" s="173"/>
      <c r="PHX104" s="173"/>
      <c r="PHY104" s="173"/>
      <c r="PHZ104" s="173"/>
      <c r="PIA104" s="173"/>
      <c r="PIB104" s="173"/>
      <c r="PIC104" s="173"/>
      <c r="PID104" s="173"/>
      <c r="PIE104" s="173"/>
      <c r="PIF104" s="173"/>
      <c r="PIG104" s="173"/>
      <c r="PIH104" s="173"/>
      <c r="PII104" s="173"/>
      <c r="PIJ104" s="173"/>
      <c r="PIK104" s="173"/>
      <c r="PIL104" s="173"/>
      <c r="PIM104" s="173"/>
      <c r="PIN104" s="173"/>
      <c r="PIO104" s="173"/>
      <c r="PIP104" s="173"/>
      <c r="PIQ104" s="173"/>
      <c r="PIR104" s="173"/>
      <c r="PIS104" s="173"/>
      <c r="PIT104" s="173"/>
      <c r="PIU104" s="173"/>
      <c r="PIV104" s="173"/>
      <c r="PIW104" s="173"/>
      <c r="PIX104" s="173"/>
      <c r="PIY104" s="173"/>
      <c r="PIZ104" s="173"/>
      <c r="PJA104" s="173"/>
      <c r="PJB104" s="173"/>
      <c r="PJC104" s="173"/>
      <c r="PJD104" s="173"/>
      <c r="PJE104" s="173"/>
      <c r="PJF104" s="173"/>
      <c r="PJG104" s="173"/>
      <c r="PJH104" s="173"/>
      <c r="PJI104" s="173"/>
      <c r="PJJ104" s="173"/>
      <c r="PJK104" s="173"/>
      <c r="PJL104" s="173"/>
      <c r="PJM104" s="173"/>
      <c r="PJN104" s="173"/>
      <c r="PJO104" s="173"/>
      <c r="PJP104" s="173"/>
      <c r="PJQ104" s="173"/>
      <c r="PJR104" s="173"/>
      <c r="PJS104" s="173"/>
      <c r="PJT104" s="173"/>
      <c r="PJU104" s="173"/>
      <c r="PJV104" s="173"/>
      <c r="PJW104" s="173"/>
      <c r="PJX104" s="173"/>
      <c r="PJY104" s="173"/>
      <c r="PJZ104" s="173"/>
      <c r="PKA104" s="173"/>
      <c r="PKB104" s="173"/>
      <c r="PKC104" s="173"/>
      <c r="PKD104" s="173"/>
      <c r="PKE104" s="173"/>
      <c r="PKF104" s="173"/>
      <c r="PKG104" s="173"/>
      <c r="PKH104" s="173"/>
      <c r="PKI104" s="173"/>
      <c r="PKJ104" s="173"/>
      <c r="PKK104" s="173"/>
      <c r="PKL104" s="173"/>
      <c r="PKM104" s="173"/>
      <c r="PKN104" s="173"/>
      <c r="PKO104" s="173"/>
      <c r="PKP104" s="173"/>
      <c r="PKQ104" s="173"/>
      <c r="PKR104" s="173"/>
      <c r="PKS104" s="173"/>
      <c r="PKT104" s="173"/>
      <c r="PKU104" s="173"/>
      <c r="PKV104" s="173"/>
      <c r="PKW104" s="173"/>
      <c r="PKX104" s="173"/>
      <c r="PKY104" s="173"/>
      <c r="PKZ104" s="173"/>
      <c r="PLA104" s="173"/>
      <c r="PLB104" s="173"/>
      <c r="PLC104" s="173"/>
      <c r="PLD104" s="173"/>
      <c r="PLE104" s="173"/>
      <c r="PLF104" s="173"/>
      <c r="PLG104" s="173"/>
      <c r="PLH104" s="173"/>
      <c r="PLI104" s="173"/>
      <c r="PLJ104" s="173"/>
      <c r="PLK104" s="173"/>
      <c r="PLL104" s="173"/>
      <c r="PLM104" s="173"/>
      <c r="PLN104" s="173"/>
      <c r="PLO104" s="173"/>
      <c r="PLP104" s="173"/>
      <c r="PLQ104" s="173"/>
      <c r="PLR104" s="173"/>
      <c r="PLS104" s="173"/>
      <c r="PLT104" s="173"/>
      <c r="PLU104" s="173"/>
      <c r="PLV104" s="173"/>
      <c r="PLW104" s="173"/>
      <c r="PLX104" s="173"/>
      <c r="PLY104" s="173"/>
      <c r="PLZ104" s="173"/>
      <c r="PMA104" s="173"/>
      <c r="PMB104" s="173"/>
      <c r="PMC104" s="173"/>
      <c r="PMD104" s="173"/>
      <c r="PME104" s="173"/>
      <c r="PMF104" s="173"/>
      <c r="PMG104" s="173"/>
      <c r="PMH104" s="173"/>
      <c r="PMI104" s="173"/>
      <c r="PMJ104" s="173"/>
      <c r="PMK104" s="173"/>
      <c r="PML104" s="173"/>
      <c r="PMM104" s="173"/>
      <c r="PMN104" s="173"/>
      <c r="PMO104" s="173"/>
      <c r="PMP104" s="173"/>
      <c r="PMQ104" s="173"/>
      <c r="PMR104" s="173"/>
      <c r="PMS104" s="173"/>
      <c r="PMT104" s="173"/>
      <c r="PMU104" s="173"/>
      <c r="PMV104" s="173"/>
      <c r="PMW104" s="173"/>
      <c r="PMX104" s="173"/>
      <c r="PMY104" s="173"/>
      <c r="PMZ104" s="173"/>
      <c r="PNA104" s="173"/>
      <c r="PNB104" s="173"/>
      <c r="PNC104" s="173"/>
      <c r="PND104" s="173"/>
      <c r="PNE104" s="173"/>
      <c r="PNF104" s="173"/>
      <c r="PNG104" s="173"/>
      <c r="PNH104" s="173"/>
      <c r="PNI104" s="173"/>
      <c r="PNJ104" s="173"/>
      <c r="PNK104" s="173"/>
      <c r="PNL104" s="173"/>
      <c r="PNM104" s="173"/>
      <c r="PNN104" s="173"/>
      <c r="PNO104" s="173"/>
      <c r="PNP104" s="173"/>
      <c r="PNQ104" s="173"/>
      <c r="PNR104" s="173"/>
      <c r="PNS104" s="173"/>
      <c r="PNT104" s="173"/>
      <c r="PNU104" s="173"/>
      <c r="PNV104" s="173"/>
      <c r="PNW104" s="173"/>
      <c r="PNX104" s="173"/>
      <c r="PNY104" s="173"/>
      <c r="PNZ104" s="173"/>
      <c r="POA104" s="173"/>
      <c r="POB104" s="173"/>
      <c r="POC104" s="173"/>
      <c r="POD104" s="173"/>
      <c r="POE104" s="173"/>
      <c r="POF104" s="173"/>
      <c r="POG104" s="173"/>
      <c r="POH104" s="173"/>
      <c r="POI104" s="173"/>
      <c r="POJ104" s="173"/>
      <c r="POK104" s="173"/>
      <c r="POL104" s="173"/>
      <c r="POM104" s="173"/>
      <c r="POT104" s="173"/>
      <c r="POU104" s="173"/>
      <c r="POV104" s="173"/>
      <c r="POW104" s="173"/>
      <c r="POX104" s="173"/>
      <c r="POY104" s="173"/>
      <c r="POZ104" s="173"/>
      <c r="PPA104" s="173"/>
      <c r="PPB104" s="173"/>
      <c r="PPC104" s="173"/>
      <c r="PPD104" s="173"/>
      <c r="PPE104" s="173"/>
      <c r="PPF104" s="173"/>
      <c r="PPG104" s="173"/>
      <c r="PPH104" s="173"/>
      <c r="PPI104" s="173"/>
      <c r="PPJ104" s="173"/>
      <c r="PPK104" s="173"/>
      <c r="PPL104" s="173"/>
      <c r="PPM104" s="173"/>
      <c r="PPN104" s="173"/>
      <c r="PPO104" s="173"/>
      <c r="PPP104" s="173"/>
      <c r="PPQ104" s="173"/>
      <c r="PPR104" s="173"/>
      <c r="PPS104" s="173"/>
      <c r="PPT104" s="173"/>
      <c r="PPU104" s="173"/>
      <c r="PPV104" s="173"/>
      <c r="PPW104" s="173"/>
      <c r="PPX104" s="173"/>
      <c r="PPY104" s="173"/>
      <c r="PPZ104" s="173"/>
      <c r="PQA104" s="173"/>
      <c r="PQB104" s="173"/>
      <c r="PQC104" s="173"/>
      <c r="PQD104" s="173"/>
      <c r="PQE104" s="173"/>
      <c r="PQF104" s="173"/>
      <c r="PQG104" s="173"/>
      <c r="PQH104" s="173"/>
      <c r="PQI104" s="173"/>
      <c r="PQJ104" s="173"/>
      <c r="PQK104" s="173"/>
      <c r="PQL104" s="173"/>
      <c r="PQM104" s="173"/>
      <c r="PQN104" s="173"/>
      <c r="PQO104" s="173"/>
      <c r="PQP104" s="173"/>
      <c r="PQQ104" s="173"/>
      <c r="PQR104" s="173"/>
      <c r="PQS104" s="173"/>
      <c r="PQT104" s="173"/>
      <c r="PQU104" s="173"/>
      <c r="PQV104" s="173"/>
      <c r="PQW104" s="173"/>
      <c r="PQX104" s="173"/>
      <c r="PQY104" s="173"/>
      <c r="PQZ104" s="173"/>
      <c r="PRA104" s="173"/>
      <c r="PRB104" s="173"/>
      <c r="PRC104" s="173"/>
      <c r="PRD104" s="173"/>
      <c r="PRE104" s="173"/>
      <c r="PRF104" s="173"/>
      <c r="PRG104" s="173"/>
      <c r="PRH104" s="173"/>
      <c r="PRI104" s="173"/>
      <c r="PRJ104" s="173"/>
      <c r="PRK104" s="173"/>
      <c r="PRL104" s="173"/>
      <c r="PRM104" s="173"/>
      <c r="PRN104" s="173"/>
      <c r="PRO104" s="173"/>
      <c r="PRP104" s="173"/>
      <c r="PRQ104" s="173"/>
      <c r="PRR104" s="173"/>
      <c r="PRS104" s="173"/>
      <c r="PRT104" s="173"/>
      <c r="PRU104" s="173"/>
      <c r="PRV104" s="173"/>
      <c r="PRW104" s="173"/>
      <c r="PRX104" s="173"/>
      <c r="PRY104" s="173"/>
      <c r="PRZ104" s="173"/>
      <c r="PSA104" s="173"/>
      <c r="PSB104" s="173"/>
      <c r="PSC104" s="173"/>
      <c r="PSD104" s="173"/>
      <c r="PSE104" s="173"/>
      <c r="PSF104" s="173"/>
      <c r="PSG104" s="173"/>
      <c r="PSH104" s="173"/>
      <c r="PSI104" s="173"/>
      <c r="PSJ104" s="173"/>
      <c r="PSK104" s="173"/>
      <c r="PSL104" s="173"/>
      <c r="PSM104" s="173"/>
      <c r="PSN104" s="173"/>
      <c r="PSO104" s="173"/>
      <c r="PSP104" s="173"/>
      <c r="PSQ104" s="173"/>
      <c r="PSR104" s="173"/>
      <c r="PSS104" s="173"/>
      <c r="PST104" s="173"/>
      <c r="PSU104" s="173"/>
      <c r="PSV104" s="173"/>
      <c r="PSW104" s="173"/>
      <c r="PSX104" s="173"/>
      <c r="PSY104" s="173"/>
      <c r="PSZ104" s="173"/>
      <c r="PTA104" s="173"/>
      <c r="PTB104" s="173"/>
      <c r="PTC104" s="173"/>
      <c r="PTD104" s="173"/>
      <c r="PTE104" s="173"/>
      <c r="PTF104" s="173"/>
      <c r="PTG104" s="173"/>
      <c r="PTH104" s="173"/>
      <c r="PTI104" s="173"/>
      <c r="PTJ104" s="173"/>
      <c r="PTK104" s="173"/>
      <c r="PTL104" s="173"/>
      <c r="PTM104" s="173"/>
      <c r="PTN104" s="173"/>
      <c r="PTO104" s="173"/>
      <c r="PTP104" s="173"/>
      <c r="PTQ104" s="173"/>
      <c r="PTR104" s="173"/>
      <c r="PTS104" s="173"/>
      <c r="PTT104" s="173"/>
      <c r="PTU104" s="173"/>
      <c r="PTV104" s="173"/>
      <c r="PTW104" s="173"/>
      <c r="PTX104" s="173"/>
      <c r="PTY104" s="173"/>
      <c r="PTZ104" s="173"/>
      <c r="PUA104" s="173"/>
      <c r="PUB104" s="173"/>
      <c r="PUC104" s="173"/>
      <c r="PUD104" s="173"/>
      <c r="PUE104" s="173"/>
      <c r="PUF104" s="173"/>
      <c r="PUG104" s="173"/>
      <c r="PUH104" s="173"/>
      <c r="PUI104" s="173"/>
      <c r="PUJ104" s="173"/>
      <c r="PUK104" s="173"/>
      <c r="PUL104" s="173"/>
      <c r="PUM104" s="173"/>
      <c r="PUN104" s="173"/>
      <c r="PUO104" s="173"/>
      <c r="PUP104" s="173"/>
      <c r="PUQ104" s="173"/>
      <c r="PUR104" s="173"/>
      <c r="PUS104" s="173"/>
      <c r="PUT104" s="173"/>
      <c r="PUU104" s="173"/>
      <c r="PUV104" s="173"/>
      <c r="PUW104" s="173"/>
      <c r="PUX104" s="173"/>
      <c r="PUY104" s="173"/>
      <c r="PUZ104" s="173"/>
      <c r="PVA104" s="173"/>
      <c r="PVB104" s="173"/>
      <c r="PVC104" s="173"/>
      <c r="PVD104" s="173"/>
      <c r="PVE104" s="173"/>
      <c r="PVF104" s="173"/>
      <c r="PVG104" s="173"/>
      <c r="PVH104" s="173"/>
      <c r="PVI104" s="173"/>
      <c r="PVJ104" s="173"/>
      <c r="PVK104" s="173"/>
      <c r="PVL104" s="173"/>
      <c r="PVM104" s="173"/>
      <c r="PVN104" s="173"/>
      <c r="PVO104" s="173"/>
      <c r="PVP104" s="173"/>
      <c r="PVQ104" s="173"/>
      <c r="PVR104" s="173"/>
      <c r="PVS104" s="173"/>
      <c r="PVT104" s="173"/>
      <c r="PVU104" s="173"/>
      <c r="PVV104" s="173"/>
      <c r="PVW104" s="173"/>
      <c r="PVX104" s="173"/>
      <c r="PVY104" s="173"/>
      <c r="PVZ104" s="173"/>
      <c r="PWA104" s="173"/>
      <c r="PWB104" s="173"/>
      <c r="PWC104" s="173"/>
      <c r="PWD104" s="173"/>
      <c r="PWE104" s="173"/>
      <c r="PWF104" s="173"/>
      <c r="PWG104" s="173"/>
      <c r="PWH104" s="173"/>
      <c r="PWI104" s="173"/>
      <c r="PWJ104" s="173"/>
      <c r="PWK104" s="173"/>
      <c r="PWL104" s="173"/>
      <c r="PWM104" s="173"/>
      <c r="PWN104" s="173"/>
      <c r="PWO104" s="173"/>
      <c r="PWP104" s="173"/>
      <c r="PWQ104" s="173"/>
      <c r="PWR104" s="173"/>
      <c r="PWS104" s="173"/>
      <c r="PWT104" s="173"/>
      <c r="PWU104" s="173"/>
      <c r="PWV104" s="173"/>
      <c r="PWW104" s="173"/>
      <c r="PWX104" s="173"/>
      <c r="PWY104" s="173"/>
      <c r="PWZ104" s="173"/>
      <c r="PXA104" s="173"/>
      <c r="PXB104" s="173"/>
      <c r="PXC104" s="173"/>
      <c r="PXD104" s="173"/>
      <c r="PXE104" s="173"/>
      <c r="PXF104" s="173"/>
      <c r="PXG104" s="173"/>
      <c r="PXH104" s="173"/>
      <c r="PXI104" s="173"/>
      <c r="PXJ104" s="173"/>
      <c r="PXK104" s="173"/>
      <c r="PXL104" s="173"/>
      <c r="PXM104" s="173"/>
      <c r="PXN104" s="173"/>
      <c r="PXO104" s="173"/>
      <c r="PXP104" s="173"/>
      <c r="PXQ104" s="173"/>
      <c r="PXR104" s="173"/>
      <c r="PXS104" s="173"/>
      <c r="PXT104" s="173"/>
      <c r="PXU104" s="173"/>
      <c r="PXV104" s="173"/>
      <c r="PXW104" s="173"/>
      <c r="PXX104" s="173"/>
      <c r="PXY104" s="173"/>
      <c r="PXZ104" s="173"/>
      <c r="PYA104" s="173"/>
      <c r="PYB104" s="173"/>
      <c r="PYC104" s="173"/>
      <c r="PYD104" s="173"/>
      <c r="PYE104" s="173"/>
      <c r="PYF104" s="173"/>
      <c r="PYG104" s="173"/>
      <c r="PYH104" s="173"/>
      <c r="PYI104" s="173"/>
      <c r="PYP104" s="173"/>
      <c r="PYQ104" s="173"/>
      <c r="PYR104" s="173"/>
      <c r="PYS104" s="173"/>
      <c r="PYT104" s="173"/>
      <c r="PYU104" s="173"/>
      <c r="PYV104" s="173"/>
      <c r="PYW104" s="173"/>
      <c r="PYX104" s="173"/>
      <c r="PYY104" s="173"/>
      <c r="PYZ104" s="173"/>
      <c r="PZA104" s="173"/>
      <c r="PZB104" s="173"/>
      <c r="PZC104" s="173"/>
      <c r="PZD104" s="173"/>
      <c r="PZE104" s="173"/>
      <c r="PZF104" s="173"/>
      <c r="PZG104" s="173"/>
      <c r="PZH104" s="173"/>
      <c r="PZI104" s="173"/>
      <c r="PZJ104" s="173"/>
      <c r="PZK104" s="173"/>
      <c r="PZL104" s="173"/>
      <c r="PZM104" s="173"/>
      <c r="PZN104" s="173"/>
      <c r="PZO104" s="173"/>
      <c r="PZP104" s="173"/>
      <c r="PZQ104" s="173"/>
      <c r="PZR104" s="173"/>
      <c r="PZS104" s="173"/>
      <c r="PZT104" s="173"/>
      <c r="PZU104" s="173"/>
      <c r="PZV104" s="173"/>
      <c r="PZW104" s="173"/>
      <c r="PZX104" s="173"/>
      <c r="PZY104" s="173"/>
      <c r="PZZ104" s="173"/>
      <c r="QAA104" s="173"/>
      <c r="QAB104" s="173"/>
      <c r="QAC104" s="173"/>
      <c r="QAD104" s="173"/>
      <c r="QAE104" s="173"/>
      <c r="QAF104" s="173"/>
      <c r="QAG104" s="173"/>
      <c r="QAH104" s="173"/>
      <c r="QAI104" s="173"/>
      <c r="QAJ104" s="173"/>
      <c r="QAK104" s="173"/>
      <c r="QAL104" s="173"/>
      <c r="QAM104" s="173"/>
      <c r="QAN104" s="173"/>
      <c r="QAO104" s="173"/>
      <c r="QAP104" s="173"/>
      <c r="QAQ104" s="173"/>
      <c r="QAR104" s="173"/>
      <c r="QAS104" s="173"/>
      <c r="QAT104" s="173"/>
      <c r="QAU104" s="173"/>
      <c r="QAV104" s="173"/>
      <c r="QAW104" s="173"/>
      <c r="QAX104" s="173"/>
      <c r="QAY104" s="173"/>
      <c r="QAZ104" s="173"/>
      <c r="QBA104" s="173"/>
      <c r="QBB104" s="173"/>
      <c r="QBC104" s="173"/>
      <c r="QBD104" s="173"/>
      <c r="QBE104" s="173"/>
      <c r="QBF104" s="173"/>
      <c r="QBG104" s="173"/>
      <c r="QBH104" s="173"/>
      <c r="QBI104" s="173"/>
      <c r="QBJ104" s="173"/>
      <c r="QBK104" s="173"/>
      <c r="QBL104" s="173"/>
      <c r="QBM104" s="173"/>
      <c r="QBN104" s="173"/>
      <c r="QBO104" s="173"/>
      <c r="QBP104" s="173"/>
      <c r="QBQ104" s="173"/>
      <c r="QBR104" s="173"/>
      <c r="QBS104" s="173"/>
      <c r="QBT104" s="173"/>
      <c r="QBU104" s="173"/>
      <c r="QBV104" s="173"/>
      <c r="QBW104" s="173"/>
      <c r="QBX104" s="173"/>
      <c r="QBY104" s="173"/>
      <c r="QBZ104" s="173"/>
      <c r="QCA104" s="173"/>
      <c r="QCB104" s="173"/>
      <c r="QCC104" s="173"/>
      <c r="QCD104" s="173"/>
      <c r="QCE104" s="173"/>
      <c r="QCF104" s="173"/>
      <c r="QCG104" s="173"/>
      <c r="QCH104" s="173"/>
      <c r="QCI104" s="173"/>
      <c r="QCJ104" s="173"/>
      <c r="QCK104" s="173"/>
      <c r="QCL104" s="173"/>
      <c r="QCM104" s="173"/>
      <c r="QCN104" s="173"/>
      <c r="QCO104" s="173"/>
      <c r="QCP104" s="173"/>
      <c r="QCQ104" s="173"/>
      <c r="QCR104" s="173"/>
      <c r="QCS104" s="173"/>
      <c r="QCT104" s="173"/>
      <c r="QCU104" s="173"/>
      <c r="QCV104" s="173"/>
      <c r="QCW104" s="173"/>
      <c r="QCX104" s="173"/>
      <c r="QCY104" s="173"/>
      <c r="QCZ104" s="173"/>
      <c r="QDA104" s="173"/>
      <c r="QDB104" s="173"/>
      <c r="QDC104" s="173"/>
      <c r="QDD104" s="173"/>
      <c r="QDE104" s="173"/>
      <c r="QDF104" s="173"/>
      <c r="QDG104" s="173"/>
      <c r="QDH104" s="173"/>
      <c r="QDI104" s="173"/>
      <c r="QDJ104" s="173"/>
      <c r="QDK104" s="173"/>
      <c r="QDL104" s="173"/>
      <c r="QDM104" s="173"/>
      <c r="QDN104" s="173"/>
      <c r="QDO104" s="173"/>
      <c r="QDP104" s="173"/>
      <c r="QDQ104" s="173"/>
      <c r="QDR104" s="173"/>
      <c r="QDS104" s="173"/>
      <c r="QDT104" s="173"/>
      <c r="QDU104" s="173"/>
      <c r="QDV104" s="173"/>
      <c r="QDW104" s="173"/>
      <c r="QDX104" s="173"/>
      <c r="QDY104" s="173"/>
      <c r="QDZ104" s="173"/>
      <c r="QEA104" s="173"/>
      <c r="QEB104" s="173"/>
      <c r="QEC104" s="173"/>
      <c r="QED104" s="173"/>
      <c r="QEE104" s="173"/>
      <c r="QEF104" s="173"/>
      <c r="QEG104" s="173"/>
      <c r="QEH104" s="173"/>
      <c r="QEI104" s="173"/>
      <c r="QEJ104" s="173"/>
      <c r="QEK104" s="173"/>
      <c r="QEL104" s="173"/>
      <c r="QEM104" s="173"/>
      <c r="QEN104" s="173"/>
      <c r="QEO104" s="173"/>
      <c r="QEP104" s="173"/>
      <c r="QEQ104" s="173"/>
      <c r="QER104" s="173"/>
      <c r="QES104" s="173"/>
      <c r="QET104" s="173"/>
      <c r="QEU104" s="173"/>
      <c r="QEV104" s="173"/>
      <c r="QEW104" s="173"/>
      <c r="QEX104" s="173"/>
      <c r="QEY104" s="173"/>
      <c r="QEZ104" s="173"/>
      <c r="QFA104" s="173"/>
      <c r="QFB104" s="173"/>
      <c r="QFC104" s="173"/>
      <c r="QFD104" s="173"/>
      <c r="QFE104" s="173"/>
      <c r="QFF104" s="173"/>
      <c r="QFG104" s="173"/>
      <c r="QFH104" s="173"/>
      <c r="QFI104" s="173"/>
      <c r="QFJ104" s="173"/>
      <c r="QFK104" s="173"/>
      <c r="QFL104" s="173"/>
      <c r="QFM104" s="173"/>
      <c r="QFN104" s="173"/>
      <c r="QFO104" s="173"/>
      <c r="QFP104" s="173"/>
      <c r="QFQ104" s="173"/>
      <c r="QFR104" s="173"/>
      <c r="QFS104" s="173"/>
      <c r="QFT104" s="173"/>
      <c r="QFU104" s="173"/>
      <c r="QFV104" s="173"/>
      <c r="QFW104" s="173"/>
      <c r="QFX104" s="173"/>
      <c r="QFY104" s="173"/>
      <c r="QFZ104" s="173"/>
      <c r="QGA104" s="173"/>
      <c r="QGB104" s="173"/>
      <c r="QGC104" s="173"/>
      <c r="QGD104" s="173"/>
      <c r="QGE104" s="173"/>
      <c r="QGF104" s="173"/>
      <c r="QGG104" s="173"/>
      <c r="QGH104" s="173"/>
      <c r="QGI104" s="173"/>
      <c r="QGJ104" s="173"/>
      <c r="QGK104" s="173"/>
      <c r="QGL104" s="173"/>
      <c r="QGM104" s="173"/>
      <c r="QGN104" s="173"/>
      <c r="QGO104" s="173"/>
      <c r="QGP104" s="173"/>
      <c r="QGQ104" s="173"/>
      <c r="QGR104" s="173"/>
      <c r="QGS104" s="173"/>
      <c r="QGT104" s="173"/>
      <c r="QGU104" s="173"/>
      <c r="QGV104" s="173"/>
      <c r="QGW104" s="173"/>
      <c r="QGX104" s="173"/>
      <c r="QGY104" s="173"/>
      <c r="QGZ104" s="173"/>
      <c r="QHA104" s="173"/>
      <c r="QHB104" s="173"/>
      <c r="QHC104" s="173"/>
      <c r="QHD104" s="173"/>
      <c r="QHE104" s="173"/>
      <c r="QHF104" s="173"/>
      <c r="QHG104" s="173"/>
      <c r="QHH104" s="173"/>
      <c r="QHI104" s="173"/>
      <c r="QHJ104" s="173"/>
      <c r="QHK104" s="173"/>
      <c r="QHL104" s="173"/>
      <c r="QHM104" s="173"/>
      <c r="QHN104" s="173"/>
      <c r="QHO104" s="173"/>
      <c r="QHP104" s="173"/>
      <c r="QHQ104" s="173"/>
      <c r="QHR104" s="173"/>
      <c r="QHS104" s="173"/>
      <c r="QHT104" s="173"/>
      <c r="QHU104" s="173"/>
      <c r="QHV104" s="173"/>
      <c r="QHW104" s="173"/>
      <c r="QHX104" s="173"/>
      <c r="QHY104" s="173"/>
      <c r="QHZ104" s="173"/>
      <c r="QIA104" s="173"/>
      <c r="QIB104" s="173"/>
      <c r="QIC104" s="173"/>
      <c r="QID104" s="173"/>
      <c r="QIE104" s="173"/>
      <c r="QIL104" s="173"/>
      <c r="QIM104" s="173"/>
      <c r="QIN104" s="173"/>
      <c r="QIO104" s="173"/>
      <c r="QIP104" s="173"/>
      <c r="QIQ104" s="173"/>
      <c r="QIR104" s="173"/>
      <c r="QIS104" s="173"/>
      <c r="QIT104" s="173"/>
      <c r="QIU104" s="173"/>
      <c r="QIV104" s="173"/>
      <c r="QIW104" s="173"/>
      <c r="QIX104" s="173"/>
      <c r="QIY104" s="173"/>
      <c r="QIZ104" s="173"/>
      <c r="QJA104" s="173"/>
      <c r="QJB104" s="173"/>
      <c r="QJC104" s="173"/>
      <c r="QJD104" s="173"/>
      <c r="QJE104" s="173"/>
      <c r="QJF104" s="173"/>
      <c r="QJG104" s="173"/>
      <c r="QJH104" s="173"/>
      <c r="QJI104" s="173"/>
      <c r="QJJ104" s="173"/>
      <c r="QJK104" s="173"/>
      <c r="QJL104" s="173"/>
      <c r="QJM104" s="173"/>
      <c r="QJN104" s="173"/>
      <c r="QJO104" s="173"/>
      <c r="QJP104" s="173"/>
      <c r="QJQ104" s="173"/>
      <c r="QJR104" s="173"/>
      <c r="QJS104" s="173"/>
      <c r="QJT104" s="173"/>
      <c r="QJU104" s="173"/>
      <c r="QJV104" s="173"/>
      <c r="QJW104" s="173"/>
      <c r="QJX104" s="173"/>
      <c r="QJY104" s="173"/>
      <c r="QJZ104" s="173"/>
      <c r="QKA104" s="173"/>
      <c r="QKB104" s="173"/>
      <c r="QKC104" s="173"/>
      <c r="QKD104" s="173"/>
      <c r="QKE104" s="173"/>
      <c r="QKF104" s="173"/>
      <c r="QKG104" s="173"/>
      <c r="QKH104" s="173"/>
      <c r="QKI104" s="173"/>
      <c r="QKJ104" s="173"/>
      <c r="QKK104" s="173"/>
      <c r="QKL104" s="173"/>
      <c r="QKM104" s="173"/>
      <c r="QKN104" s="173"/>
      <c r="QKO104" s="173"/>
      <c r="QKP104" s="173"/>
      <c r="QKQ104" s="173"/>
      <c r="QKR104" s="173"/>
      <c r="QKS104" s="173"/>
      <c r="QKT104" s="173"/>
      <c r="QKU104" s="173"/>
      <c r="QKV104" s="173"/>
      <c r="QKW104" s="173"/>
      <c r="QKX104" s="173"/>
      <c r="QKY104" s="173"/>
      <c r="QKZ104" s="173"/>
      <c r="QLA104" s="173"/>
      <c r="QLB104" s="173"/>
      <c r="QLC104" s="173"/>
      <c r="QLD104" s="173"/>
      <c r="QLE104" s="173"/>
      <c r="QLF104" s="173"/>
      <c r="QLG104" s="173"/>
      <c r="QLH104" s="173"/>
      <c r="QLI104" s="173"/>
      <c r="QLJ104" s="173"/>
      <c r="QLK104" s="173"/>
      <c r="QLL104" s="173"/>
      <c r="QLM104" s="173"/>
      <c r="QLN104" s="173"/>
      <c r="QLO104" s="173"/>
      <c r="QLP104" s="173"/>
      <c r="QLQ104" s="173"/>
      <c r="QLR104" s="173"/>
      <c r="QLS104" s="173"/>
      <c r="QLT104" s="173"/>
      <c r="QLU104" s="173"/>
      <c r="QLV104" s="173"/>
      <c r="QLW104" s="173"/>
      <c r="QLX104" s="173"/>
      <c r="QLY104" s="173"/>
      <c r="QLZ104" s="173"/>
      <c r="QMA104" s="173"/>
      <c r="QMB104" s="173"/>
      <c r="QMC104" s="173"/>
      <c r="QMD104" s="173"/>
      <c r="QME104" s="173"/>
      <c r="QMF104" s="173"/>
      <c r="QMG104" s="173"/>
      <c r="QMH104" s="173"/>
      <c r="QMI104" s="173"/>
      <c r="QMJ104" s="173"/>
      <c r="QMK104" s="173"/>
      <c r="QML104" s="173"/>
      <c r="QMM104" s="173"/>
      <c r="QMN104" s="173"/>
      <c r="QMO104" s="173"/>
      <c r="QMP104" s="173"/>
      <c r="QMQ104" s="173"/>
      <c r="QMR104" s="173"/>
      <c r="QMS104" s="173"/>
      <c r="QMT104" s="173"/>
      <c r="QMU104" s="173"/>
      <c r="QMV104" s="173"/>
      <c r="QMW104" s="173"/>
      <c r="QMX104" s="173"/>
      <c r="QMY104" s="173"/>
      <c r="QMZ104" s="173"/>
      <c r="QNA104" s="173"/>
      <c r="QNB104" s="173"/>
      <c r="QNC104" s="173"/>
      <c r="QND104" s="173"/>
      <c r="QNE104" s="173"/>
      <c r="QNF104" s="173"/>
      <c r="QNG104" s="173"/>
      <c r="QNH104" s="173"/>
      <c r="QNI104" s="173"/>
      <c r="QNJ104" s="173"/>
      <c r="QNK104" s="173"/>
      <c r="QNL104" s="173"/>
      <c r="QNM104" s="173"/>
      <c r="QNN104" s="173"/>
      <c r="QNO104" s="173"/>
      <c r="QNP104" s="173"/>
      <c r="QNQ104" s="173"/>
      <c r="QNR104" s="173"/>
      <c r="QNS104" s="173"/>
      <c r="QNT104" s="173"/>
      <c r="QNU104" s="173"/>
      <c r="QNV104" s="173"/>
      <c r="QNW104" s="173"/>
      <c r="QNX104" s="173"/>
      <c r="QNY104" s="173"/>
      <c r="QNZ104" s="173"/>
      <c r="QOA104" s="173"/>
      <c r="QOB104" s="173"/>
      <c r="QOC104" s="173"/>
      <c r="QOD104" s="173"/>
      <c r="QOE104" s="173"/>
      <c r="QOF104" s="173"/>
      <c r="QOG104" s="173"/>
      <c r="QOH104" s="173"/>
      <c r="QOI104" s="173"/>
      <c r="QOJ104" s="173"/>
      <c r="QOK104" s="173"/>
      <c r="QOL104" s="173"/>
      <c r="QOM104" s="173"/>
      <c r="QON104" s="173"/>
      <c r="QOO104" s="173"/>
      <c r="QOP104" s="173"/>
      <c r="QOQ104" s="173"/>
      <c r="QOR104" s="173"/>
      <c r="QOS104" s="173"/>
      <c r="QOT104" s="173"/>
      <c r="QOU104" s="173"/>
      <c r="QOV104" s="173"/>
      <c r="QOW104" s="173"/>
      <c r="QOX104" s="173"/>
      <c r="QOY104" s="173"/>
      <c r="QOZ104" s="173"/>
      <c r="QPA104" s="173"/>
      <c r="QPB104" s="173"/>
      <c r="QPC104" s="173"/>
      <c r="QPD104" s="173"/>
      <c r="QPE104" s="173"/>
      <c r="QPF104" s="173"/>
      <c r="QPG104" s="173"/>
      <c r="QPH104" s="173"/>
      <c r="QPI104" s="173"/>
      <c r="QPJ104" s="173"/>
      <c r="QPK104" s="173"/>
      <c r="QPL104" s="173"/>
      <c r="QPM104" s="173"/>
      <c r="QPN104" s="173"/>
      <c r="QPO104" s="173"/>
      <c r="QPP104" s="173"/>
      <c r="QPQ104" s="173"/>
      <c r="QPR104" s="173"/>
      <c r="QPS104" s="173"/>
      <c r="QPT104" s="173"/>
      <c r="QPU104" s="173"/>
      <c r="QPV104" s="173"/>
      <c r="QPW104" s="173"/>
      <c r="QPX104" s="173"/>
      <c r="QPY104" s="173"/>
      <c r="QPZ104" s="173"/>
      <c r="QQA104" s="173"/>
      <c r="QQB104" s="173"/>
      <c r="QQC104" s="173"/>
      <c r="QQD104" s="173"/>
      <c r="QQE104" s="173"/>
      <c r="QQF104" s="173"/>
      <c r="QQG104" s="173"/>
      <c r="QQH104" s="173"/>
      <c r="QQI104" s="173"/>
      <c r="QQJ104" s="173"/>
      <c r="QQK104" s="173"/>
      <c r="QQL104" s="173"/>
      <c r="QQM104" s="173"/>
      <c r="QQN104" s="173"/>
      <c r="QQO104" s="173"/>
      <c r="QQP104" s="173"/>
      <c r="QQQ104" s="173"/>
      <c r="QQR104" s="173"/>
      <c r="QQS104" s="173"/>
      <c r="QQT104" s="173"/>
      <c r="QQU104" s="173"/>
      <c r="QQV104" s="173"/>
      <c r="QQW104" s="173"/>
      <c r="QQX104" s="173"/>
      <c r="QQY104" s="173"/>
      <c r="QQZ104" s="173"/>
      <c r="QRA104" s="173"/>
      <c r="QRB104" s="173"/>
      <c r="QRC104" s="173"/>
      <c r="QRD104" s="173"/>
      <c r="QRE104" s="173"/>
      <c r="QRF104" s="173"/>
      <c r="QRG104" s="173"/>
      <c r="QRH104" s="173"/>
      <c r="QRI104" s="173"/>
      <c r="QRJ104" s="173"/>
      <c r="QRK104" s="173"/>
      <c r="QRL104" s="173"/>
      <c r="QRM104" s="173"/>
      <c r="QRN104" s="173"/>
      <c r="QRO104" s="173"/>
      <c r="QRP104" s="173"/>
      <c r="QRQ104" s="173"/>
      <c r="QRR104" s="173"/>
      <c r="QRS104" s="173"/>
      <c r="QRT104" s="173"/>
      <c r="QRU104" s="173"/>
      <c r="QRV104" s="173"/>
      <c r="QRW104" s="173"/>
      <c r="QRX104" s="173"/>
      <c r="QRY104" s="173"/>
      <c r="QRZ104" s="173"/>
      <c r="QSA104" s="173"/>
      <c r="QSH104" s="173"/>
      <c r="QSI104" s="173"/>
      <c r="QSJ104" s="173"/>
      <c r="QSK104" s="173"/>
      <c r="QSL104" s="173"/>
      <c r="QSM104" s="173"/>
      <c r="QSN104" s="173"/>
      <c r="QSO104" s="173"/>
      <c r="QSP104" s="173"/>
      <c r="QSQ104" s="173"/>
      <c r="QSR104" s="173"/>
      <c r="QSS104" s="173"/>
      <c r="QST104" s="173"/>
      <c r="QSU104" s="173"/>
      <c r="QSV104" s="173"/>
      <c r="QSW104" s="173"/>
      <c r="QSX104" s="173"/>
      <c r="QSY104" s="173"/>
      <c r="QSZ104" s="173"/>
      <c r="QTA104" s="173"/>
      <c r="QTB104" s="173"/>
      <c r="QTC104" s="173"/>
      <c r="QTD104" s="173"/>
      <c r="QTE104" s="173"/>
      <c r="QTF104" s="173"/>
      <c r="QTG104" s="173"/>
      <c r="QTH104" s="173"/>
      <c r="QTI104" s="173"/>
      <c r="QTJ104" s="173"/>
      <c r="QTK104" s="173"/>
      <c r="QTL104" s="173"/>
      <c r="QTM104" s="173"/>
      <c r="QTN104" s="173"/>
      <c r="QTO104" s="173"/>
      <c r="QTP104" s="173"/>
      <c r="QTQ104" s="173"/>
      <c r="QTR104" s="173"/>
      <c r="QTS104" s="173"/>
      <c r="QTT104" s="173"/>
      <c r="QTU104" s="173"/>
      <c r="QTV104" s="173"/>
      <c r="QTW104" s="173"/>
      <c r="QTX104" s="173"/>
      <c r="QTY104" s="173"/>
      <c r="QTZ104" s="173"/>
      <c r="QUA104" s="173"/>
      <c r="QUB104" s="173"/>
      <c r="QUC104" s="173"/>
      <c r="QUD104" s="173"/>
      <c r="QUE104" s="173"/>
      <c r="QUF104" s="173"/>
      <c r="QUG104" s="173"/>
      <c r="QUH104" s="173"/>
      <c r="QUI104" s="173"/>
      <c r="QUJ104" s="173"/>
      <c r="QUK104" s="173"/>
      <c r="QUL104" s="173"/>
      <c r="QUM104" s="173"/>
      <c r="QUN104" s="173"/>
      <c r="QUO104" s="173"/>
      <c r="QUP104" s="173"/>
      <c r="QUQ104" s="173"/>
      <c r="QUR104" s="173"/>
      <c r="QUS104" s="173"/>
      <c r="QUT104" s="173"/>
      <c r="QUU104" s="173"/>
      <c r="QUV104" s="173"/>
      <c r="QUW104" s="173"/>
      <c r="QUX104" s="173"/>
      <c r="QUY104" s="173"/>
      <c r="QUZ104" s="173"/>
      <c r="QVA104" s="173"/>
      <c r="QVB104" s="173"/>
      <c r="QVC104" s="173"/>
      <c r="QVD104" s="173"/>
      <c r="QVE104" s="173"/>
      <c r="QVF104" s="173"/>
      <c r="QVG104" s="173"/>
      <c r="QVH104" s="173"/>
      <c r="QVI104" s="173"/>
      <c r="QVJ104" s="173"/>
      <c r="QVK104" s="173"/>
      <c r="QVL104" s="173"/>
      <c r="QVM104" s="173"/>
      <c r="QVN104" s="173"/>
      <c r="QVO104" s="173"/>
      <c r="QVP104" s="173"/>
      <c r="QVQ104" s="173"/>
      <c r="QVR104" s="173"/>
      <c r="QVS104" s="173"/>
      <c r="QVT104" s="173"/>
      <c r="QVU104" s="173"/>
      <c r="QVV104" s="173"/>
      <c r="QVW104" s="173"/>
      <c r="QVX104" s="173"/>
      <c r="QVY104" s="173"/>
      <c r="QVZ104" s="173"/>
      <c r="QWA104" s="173"/>
      <c r="QWB104" s="173"/>
      <c r="QWC104" s="173"/>
      <c r="QWD104" s="173"/>
      <c r="QWE104" s="173"/>
      <c r="QWF104" s="173"/>
      <c r="QWG104" s="173"/>
      <c r="QWH104" s="173"/>
      <c r="QWI104" s="173"/>
      <c r="QWJ104" s="173"/>
      <c r="QWK104" s="173"/>
      <c r="QWL104" s="173"/>
      <c r="QWM104" s="173"/>
      <c r="QWN104" s="173"/>
      <c r="QWO104" s="173"/>
      <c r="QWP104" s="173"/>
      <c r="QWQ104" s="173"/>
      <c r="QWR104" s="173"/>
      <c r="QWS104" s="173"/>
      <c r="QWT104" s="173"/>
      <c r="QWU104" s="173"/>
      <c r="QWV104" s="173"/>
      <c r="QWW104" s="173"/>
      <c r="QWX104" s="173"/>
      <c r="QWY104" s="173"/>
      <c r="QWZ104" s="173"/>
      <c r="QXA104" s="173"/>
      <c r="QXB104" s="173"/>
      <c r="QXC104" s="173"/>
      <c r="QXD104" s="173"/>
      <c r="QXE104" s="173"/>
      <c r="QXF104" s="173"/>
      <c r="QXG104" s="173"/>
      <c r="QXH104" s="173"/>
      <c r="QXI104" s="173"/>
      <c r="QXJ104" s="173"/>
      <c r="QXK104" s="173"/>
      <c r="QXL104" s="173"/>
      <c r="QXM104" s="173"/>
      <c r="QXN104" s="173"/>
      <c r="QXO104" s="173"/>
      <c r="QXP104" s="173"/>
      <c r="QXQ104" s="173"/>
      <c r="QXR104" s="173"/>
      <c r="QXS104" s="173"/>
      <c r="QXT104" s="173"/>
      <c r="QXU104" s="173"/>
      <c r="QXV104" s="173"/>
      <c r="QXW104" s="173"/>
      <c r="QXX104" s="173"/>
      <c r="QXY104" s="173"/>
      <c r="QXZ104" s="173"/>
      <c r="QYA104" s="173"/>
      <c r="QYB104" s="173"/>
      <c r="QYC104" s="173"/>
      <c r="QYD104" s="173"/>
      <c r="QYE104" s="173"/>
      <c r="QYF104" s="173"/>
      <c r="QYG104" s="173"/>
      <c r="QYH104" s="173"/>
      <c r="QYI104" s="173"/>
      <c r="QYJ104" s="173"/>
      <c r="QYK104" s="173"/>
      <c r="QYL104" s="173"/>
      <c r="QYM104" s="173"/>
      <c r="QYN104" s="173"/>
      <c r="QYO104" s="173"/>
      <c r="QYP104" s="173"/>
      <c r="QYQ104" s="173"/>
      <c r="QYR104" s="173"/>
      <c r="QYS104" s="173"/>
      <c r="QYT104" s="173"/>
      <c r="QYU104" s="173"/>
      <c r="QYV104" s="173"/>
      <c r="QYW104" s="173"/>
      <c r="QYX104" s="173"/>
      <c r="QYY104" s="173"/>
      <c r="QYZ104" s="173"/>
      <c r="QZA104" s="173"/>
      <c r="QZB104" s="173"/>
      <c r="QZC104" s="173"/>
      <c r="QZD104" s="173"/>
      <c r="QZE104" s="173"/>
      <c r="QZF104" s="173"/>
      <c r="QZG104" s="173"/>
      <c r="QZH104" s="173"/>
      <c r="QZI104" s="173"/>
      <c r="QZJ104" s="173"/>
      <c r="QZK104" s="173"/>
      <c r="QZL104" s="173"/>
      <c r="QZM104" s="173"/>
      <c r="QZN104" s="173"/>
      <c r="QZO104" s="173"/>
      <c r="QZP104" s="173"/>
      <c r="QZQ104" s="173"/>
      <c r="QZR104" s="173"/>
      <c r="QZS104" s="173"/>
      <c r="QZT104" s="173"/>
      <c r="QZU104" s="173"/>
      <c r="QZV104" s="173"/>
      <c r="QZW104" s="173"/>
      <c r="QZX104" s="173"/>
      <c r="QZY104" s="173"/>
      <c r="QZZ104" s="173"/>
      <c r="RAA104" s="173"/>
      <c r="RAB104" s="173"/>
      <c r="RAC104" s="173"/>
      <c r="RAD104" s="173"/>
      <c r="RAE104" s="173"/>
      <c r="RAF104" s="173"/>
      <c r="RAG104" s="173"/>
      <c r="RAH104" s="173"/>
      <c r="RAI104" s="173"/>
      <c r="RAJ104" s="173"/>
      <c r="RAK104" s="173"/>
      <c r="RAL104" s="173"/>
      <c r="RAM104" s="173"/>
      <c r="RAN104" s="173"/>
      <c r="RAO104" s="173"/>
      <c r="RAP104" s="173"/>
      <c r="RAQ104" s="173"/>
      <c r="RAR104" s="173"/>
      <c r="RAS104" s="173"/>
      <c r="RAT104" s="173"/>
      <c r="RAU104" s="173"/>
      <c r="RAV104" s="173"/>
      <c r="RAW104" s="173"/>
      <c r="RAX104" s="173"/>
      <c r="RAY104" s="173"/>
      <c r="RAZ104" s="173"/>
      <c r="RBA104" s="173"/>
      <c r="RBB104" s="173"/>
      <c r="RBC104" s="173"/>
      <c r="RBD104" s="173"/>
      <c r="RBE104" s="173"/>
      <c r="RBF104" s="173"/>
      <c r="RBG104" s="173"/>
      <c r="RBH104" s="173"/>
      <c r="RBI104" s="173"/>
      <c r="RBJ104" s="173"/>
      <c r="RBK104" s="173"/>
      <c r="RBL104" s="173"/>
      <c r="RBM104" s="173"/>
      <c r="RBN104" s="173"/>
      <c r="RBO104" s="173"/>
      <c r="RBP104" s="173"/>
      <c r="RBQ104" s="173"/>
      <c r="RBR104" s="173"/>
      <c r="RBS104" s="173"/>
      <c r="RBT104" s="173"/>
      <c r="RBU104" s="173"/>
      <c r="RBV104" s="173"/>
      <c r="RBW104" s="173"/>
      <c r="RCD104" s="173"/>
      <c r="RCE104" s="173"/>
      <c r="RCF104" s="173"/>
      <c r="RCG104" s="173"/>
      <c r="RCH104" s="173"/>
      <c r="RCI104" s="173"/>
      <c r="RCJ104" s="173"/>
      <c r="RCK104" s="173"/>
      <c r="RCL104" s="173"/>
      <c r="RCM104" s="173"/>
      <c r="RCN104" s="173"/>
      <c r="RCO104" s="173"/>
      <c r="RCP104" s="173"/>
      <c r="RCQ104" s="173"/>
      <c r="RCR104" s="173"/>
      <c r="RCS104" s="173"/>
      <c r="RCT104" s="173"/>
      <c r="RCU104" s="173"/>
      <c r="RCV104" s="173"/>
      <c r="RCW104" s="173"/>
      <c r="RCX104" s="173"/>
      <c r="RCY104" s="173"/>
      <c r="RCZ104" s="173"/>
      <c r="RDA104" s="173"/>
      <c r="RDB104" s="173"/>
      <c r="RDC104" s="173"/>
      <c r="RDD104" s="173"/>
      <c r="RDE104" s="173"/>
      <c r="RDF104" s="173"/>
      <c r="RDG104" s="173"/>
      <c r="RDH104" s="173"/>
      <c r="RDI104" s="173"/>
      <c r="RDJ104" s="173"/>
      <c r="RDK104" s="173"/>
      <c r="RDL104" s="173"/>
      <c r="RDM104" s="173"/>
      <c r="RDN104" s="173"/>
      <c r="RDO104" s="173"/>
      <c r="RDP104" s="173"/>
      <c r="RDQ104" s="173"/>
      <c r="RDR104" s="173"/>
      <c r="RDS104" s="173"/>
      <c r="RDT104" s="173"/>
      <c r="RDU104" s="173"/>
      <c r="RDV104" s="173"/>
      <c r="RDW104" s="173"/>
      <c r="RDX104" s="173"/>
      <c r="RDY104" s="173"/>
      <c r="RDZ104" s="173"/>
      <c r="REA104" s="173"/>
      <c r="REB104" s="173"/>
      <c r="REC104" s="173"/>
      <c r="RED104" s="173"/>
      <c r="REE104" s="173"/>
      <c r="REF104" s="173"/>
      <c r="REG104" s="173"/>
      <c r="REH104" s="173"/>
      <c r="REI104" s="173"/>
      <c r="REJ104" s="173"/>
      <c r="REK104" s="173"/>
      <c r="REL104" s="173"/>
      <c r="REM104" s="173"/>
      <c r="REN104" s="173"/>
      <c r="REO104" s="173"/>
      <c r="REP104" s="173"/>
      <c r="REQ104" s="173"/>
      <c r="RER104" s="173"/>
      <c r="RES104" s="173"/>
      <c r="RET104" s="173"/>
      <c r="REU104" s="173"/>
      <c r="REV104" s="173"/>
      <c r="REW104" s="173"/>
      <c r="REX104" s="173"/>
      <c r="REY104" s="173"/>
      <c r="REZ104" s="173"/>
      <c r="RFA104" s="173"/>
      <c r="RFB104" s="173"/>
      <c r="RFC104" s="173"/>
      <c r="RFD104" s="173"/>
      <c r="RFE104" s="173"/>
      <c r="RFF104" s="173"/>
      <c r="RFG104" s="173"/>
      <c r="RFH104" s="173"/>
      <c r="RFI104" s="173"/>
      <c r="RFJ104" s="173"/>
      <c r="RFK104" s="173"/>
      <c r="RFL104" s="173"/>
      <c r="RFM104" s="173"/>
      <c r="RFN104" s="173"/>
      <c r="RFO104" s="173"/>
      <c r="RFP104" s="173"/>
      <c r="RFQ104" s="173"/>
      <c r="RFR104" s="173"/>
      <c r="RFS104" s="173"/>
      <c r="RFT104" s="173"/>
      <c r="RFU104" s="173"/>
      <c r="RFV104" s="173"/>
      <c r="RFW104" s="173"/>
      <c r="RFX104" s="173"/>
      <c r="RFY104" s="173"/>
      <c r="RFZ104" s="173"/>
      <c r="RGA104" s="173"/>
      <c r="RGB104" s="173"/>
      <c r="RGC104" s="173"/>
      <c r="RGD104" s="173"/>
      <c r="RGE104" s="173"/>
      <c r="RGF104" s="173"/>
      <c r="RGG104" s="173"/>
      <c r="RGH104" s="173"/>
      <c r="RGI104" s="173"/>
      <c r="RGJ104" s="173"/>
      <c r="RGK104" s="173"/>
      <c r="RGL104" s="173"/>
      <c r="RGM104" s="173"/>
      <c r="RGN104" s="173"/>
      <c r="RGO104" s="173"/>
      <c r="RGP104" s="173"/>
      <c r="RGQ104" s="173"/>
      <c r="RGR104" s="173"/>
      <c r="RGS104" s="173"/>
      <c r="RGT104" s="173"/>
      <c r="RGU104" s="173"/>
      <c r="RGV104" s="173"/>
      <c r="RGW104" s="173"/>
      <c r="RGX104" s="173"/>
      <c r="RGY104" s="173"/>
      <c r="RGZ104" s="173"/>
      <c r="RHA104" s="173"/>
      <c r="RHB104" s="173"/>
      <c r="RHC104" s="173"/>
      <c r="RHD104" s="173"/>
      <c r="RHE104" s="173"/>
      <c r="RHF104" s="173"/>
      <c r="RHG104" s="173"/>
      <c r="RHH104" s="173"/>
      <c r="RHI104" s="173"/>
      <c r="RHJ104" s="173"/>
      <c r="RHK104" s="173"/>
      <c r="RHL104" s="173"/>
      <c r="RHM104" s="173"/>
      <c r="RHN104" s="173"/>
      <c r="RHO104" s="173"/>
      <c r="RHP104" s="173"/>
      <c r="RHQ104" s="173"/>
      <c r="RHR104" s="173"/>
      <c r="RHS104" s="173"/>
      <c r="RHT104" s="173"/>
      <c r="RHU104" s="173"/>
      <c r="RHV104" s="173"/>
      <c r="RHW104" s="173"/>
      <c r="RHX104" s="173"/>
      <c r="RHY104" s="173"/>
      <c r="RHZ104" s="173"/>
      <c r="RIA104" s="173"/>
      <c r="RIB104" s="173"/>
      <c r="RIC104" s="173"/>
      <c r="RID104" s="173"/>
      <c r="RIE104" s="173"/>
      <c r="RIF104" s="173"/>
      <c r="RIG104" s="173"/>
      <c r="RIH104" s="173"/>
      <c r="RII104" s="173"/>
      <c r="RIJ104" s="173"/>
      <c r="RIK104" s="173"/>
      <c r="RIL104" s="173"/>
      <c r="RIM104" s="173"/>
      <c r="RIN104" s="173"/>
      <c r="RIO104" s="173"/>
      <c r="RIP104" s="173"/>
      <c r="RIQ104" s="173"/>
      <c r="RIR104" s="173"/>
      <c r="RIS104" s="173"/>
      <c r="RIT104" s="173"/>
      <c r="RIU104" s="173"/>
      <c r="RIV104" s="173"/>
      <c r="RIW104" s="173"/>
      <c r="RIX104" s="173"/>
      <c r="RIY104" s="173"/>
      <c r="RIZ104" s="173"/>
      <c r="RJA104" s="173"/>
      <c r="RJB104" s="173"/>
      <c r="RJC104" s="173"/>
      <c r="RJD104" s="173"/>
      <c r="RJE104" s="173"/>
      <c r="RJF104" s="173"/>
      <c r="RJG104" s="173"/>
      <c r="RJH104" s="173"/>
      <c r="RJI104" s="173"/>
      <c r="RJJ104" s="173"/>
      <c r="RJK104" s="173"/>
      <c r="RJL104" s="173"/>
      <c r="RJM104" s="173"/>
      <c r="RJN104" s="173"/>
      <c r="RJO104" s="173"/>
      <c r="RJP104" s="173"/>
      <c r="RJQ104" s="173"/>
      <c r="RJR104" s="173"/>
      <c r="RJS104" s="173"/>
      <c r="RJT104" s="173"/>
      <c r="RJU104" s="173"/>
      <c r="RJV104" s="173"/>
      <c r="RJW104" s="173"/>
      <c r="RJX104" s="173"/>
      <c r="RJY104" s="173"/>
      <c r="RJZ104" s="173"/>
      <c r="RKA104" s="173"/>
      <c r="RKB104" s="173"/>
      <c r="RKC104" s="173"/>
      <c r="RKD104" s="173"/>
      <c r="RKE104" s="173"/>
      <c r="RKF104" s="173"/>
      <c r="RKG104" s="173"/>
      <c r="RKH104" s="173"/>
      <c r="RKI104" s="173"/>
      <c r="RKJ104" s="173"/>
      <c r="RKK104" s="173"/>
      <c r="RKL104" s="173"/>
      <c r="RKM104" s="173"/>
      <c r="RKN104" s="173"/>
      <c r="RKO104" s="173"/>
      <c r="RKP104" s="173"/>
      <c r="RKQ104" s="173"/>
      <c r="RKR104" s="173"/>
      <c r="RKS104" s="173"/>
      <c r="RKT104" s="173"/>
      <c r="RKU104" s="173"/>
      <c r="RKV104" s="173"/>
      <c r="RKW104" s="173"/>
      <c r="RKX104" s="173"/>
      <c r="RKY104" s="173"/>
      <c r="RKZ104" s="173"/>
      <c r="RLA104" s="173"/>
      <c r="RLB104" s="173"/>
      <c r="RLC104" s="173"/>
      <c r="RLD104" s="173"/>
      <c r="RLE104" s="173"/>
      <c r="RLF104" s="173"/>
      <c r="RLG104" s="173"/>
      <c r="RLH104" s="173"/>
      <c r="RLI104" s="173"/>
      <c r="RLJ104" s="173"/>
      <c r="RLK104" s="173"/>
      <c r="RLL104" s="173"/>
      <c r="RLM104" s="173"/>
      <c r="RLN104" s="173"/>
      <c r="RLO104" s="173"/>
      <c r="RLP104" s="173"/>
      <c r="RLQ104" s="173"/>
      <c r="RLR104" s="173"/>
      <c r="RLS104" s="173"/>
      <c r="RLZ104" s="173"/>
      <c r="RMA104" s="173"/>
      <c r="RMB104" s="173"/>
      <c r="RMC104" s="173"/>
      <c r="RMD104" s="173"/>
      <c r="RME104" s="173"/>
      <c r="RMF104" s="173"/>
      <c r="RMG104" s="173"/>
      <c r="RMH104" s="173"/>
      <c r="RMI104" s="173"/>
      <c r="RMJ104" s="173"/>
      <c r="RMK104" s="173"/>
      <c r="RML104" s="173"/>
      <c r="RMM104" s="173"/>
      <c r="RMN104" s="173"/>
      <c r="RMO104" s="173"/>
      <c r="RMP104" s="173"/>
      <c r="RMQ104" s="173"/>
      <c r="RMR104" s="173"/>
      <c r="RMS104" s="173"/>
      <c r="RMT104" s="173"/>
      <c r="RMU104" s="173"/>
      <c r="RMV104" s="173"/>
      <c r="RMW104" s="173"/>
      <c r="RMX104" s="173"/>
      <c r="RMY104" s="173"/>
      <c r="RMZ104" s="173"/>
      <c r="RNA104" s="173"/>
      <c r="RNB104" s="173"/>
      <c r="RNC104" s="173"/>
      <c r="RND104" s="173"/>
      <c r="RNE104" s="173"/>
      <c r="RNF104" s="173"/>
      <c r="RNG104" s="173"/>
      <c r="RNH104" s="173"/>
      <c r="RNI104" s="173"/>
      <c r="RNJ104" s="173"/>
      <c r="RNK104" s="173"/>
      <c r="RNL104" s="173"/>
      <c r="RNM104" s="173"/>
      <c r="RNN104" s="173"/>
      <c r="RNO104" s="173"/>
      <c r="RNP104" s="173"/>
      <c r="RNQ104" s="173"/>
      <c r="RNR104" s="173"/>
      <c r="RNS104" s="173"/>
      <c r="RNT104" s="173"/>
      <c r="RNU104" s="173"/>
      <c r="RNV104" s="173"/>
      <c r="RNW104" s="173"/>
      <c r="RNX104" s="173"/>
      <c r="RNY104" s="173"/>
      <c r="RNZ104" s="173"/>
      <c r="ROA104" s="173"/>
      <c r="ROB104" s="173"/>
      <c r="ROC104" s="173"/>
      <c r="ROD104" s="173"/>
      <c r="ROE104" s="173"/>
      <c r="ROF104" s="173"/>
      <c r="ROG104" s="173"/>
      <c r="ROH104" s="173"/>
      <c r="ROI104" s="173"/>
      <c r="ROJ104" s="173"/>
      <c r="ROK104" s="173"/>
      <c r="ROL104" s="173"/>
      <c r="ROM104" s="173"/>
      <c r="RON104" s="173"/>
      <c r="ROO104" s="173"/>
      <c r="ROP104" s="173"/>
      <c r="ROQ104" s="173"/>
      <c r="ROR104" s="173"/>
      <c r="ROS104" s="173"/>
      <c r="ROT104" s="173"/>
      <c r="ROU104" s="173"/>
      <c r="ROV104" s="173"/>
      <c r="ROW104" s="173"/>
      <c r="ROX104" s="173"/>
      <c r="ROY104" s="173"/>
      <c r="ROZ104" s="173"/>
      <c r="RPA104" s="173"/>
      <c r="RPB104" s="173"/>
      <c r="RPC104" s="173"/>
      <c r="RPD104" s="173"/>
      <c r="RPE104" s="173"/>
      <c r="RPF104" s="173"/>
      <c r="RPG104" s="173"/>
      <c r="RPH104" s="173"/>
      <c r="RPI104" s="173"/>
      <c r="RPJ104" s="173"/>
      <c r="RPK104" s="173"/>
      <c r="RPL104" s="173"/>
      <c r="RPM104" s="173"/>
      <c r="RPN104" s="173"/>
      <c r="RPO104" s="173"/>
      <c r="RPP104" s="173"/>
      <c r="RPQ104" s="173"/>
      <c r="RPR104" s="173"/>
      <c r="RPS104" s="173"/>
      <c r="RPT104" s="173"/>
      <c r="RPU104" s="173"/>
      <c r="RPV104" s="173"/>
      <c r="RPW104" s="173"/>
      <c r="RPX104" s="173"/>
      <c r="RPY104" s="173"/>
      <c r="RPZ104" s="173"/>
      <c r="RQA104" s="173"/>
      <c r="RQB104" s="173"/>
      <c r="RQC104" s="173"/>
      <c r="RQD104" s="173"/>
      <c r="RQE104" s="173"/>
      <c r="RQF104" s="173"/>
      <c r="RQG104" s="173"/>
      <c r="RQH104" s="173"/>
      <c r="RQI104" s="173"/>
      <c r="RQJ104" s="173"/>
      <c r="RQK104" s="173"/>
      <c r="RQL104" s="173"/>
      <c r="RQM104" s="173"/>
      <c r="RQN104" s="173"/>
      <c r="RQO104" s="173"/>
      <c r="RQP104" s="173"/>
      <c r="RQQ104" s="173"/>
      <c r="RQR104" s="173"/>
      <c r="RQS104" s="173"/>
      <c r="RQT104" s="173"/>
      <c r="RQU104" s="173"/>
      <c r="RQV104" s="173"/>
      <c r="RQW104" s="173"/>
      <c r="RQX104" s="173"/>
      <c r="RQY104" s="173"/>
      <c r="RQZ104" s="173"/>
      <c r="RRA104" s="173"/>
      <c r="RRB104" s="173"/>
      <c r="RRC104" s="173"/>
      <c r="RRD104" s="173"/>
      <c r="RRE104" s="173"/>
      <c r="RRF104" s="173"/>
      <c r="RRG104" s="173"/>
      <c r="RRH104" s="173"/>
      <c r="RRI104" s="173"/>
      <c r="RRJ104" s="173"/>
      <c r="RRK104" s="173"/>
      <c r="RRL104" s="173"/>
      <c r="RRM104" s="173"/>
      <c r="RRN104" s="173"/>
      <c r="RRO104" s="173"/>
      <c r="RRP104" s="173"/>
      <c r="RRQ104" s="173"/>
      <c r="RRR104" s="173"/>
      <c r="RRS104" s="173"/>
      <c r="RRT104" s="173"/>
      <c r="RRU104" s="173"/>
      <c r="RRV104" s="173"/>
      <c r="RRW104" s="173"/>
      <c r="RRX104" s="173"/>
      <c r="RRY104" s="173"/>
      <c r="RRZ104" s="173"/>
      <c r="RSA104" s="173"/>
      <c r="RSB104" s="173"/>
      <c r="RSC104" s="173"/>
      <c r="RSD104" s="173"/>
      <c r="RSE104" s="173"/>
      <c r="RSF104" s="173"/>
      <c r="RSG104" s="173"/>
      <c r="RSH104" s="173"/>
      <c r="RSI104" s="173"/>
      <c r="RSJ104" s="173"/>
      <c r="RSK104" s="173"/>
      <c r="RSL104" s="173"/>
      <c r="RSM104" s="173"/>
      <c r="RSN104" s="173"/>
      <c r="RSO104" s="173"/>
      <c r="RSP104" s="173"/>
      <c r="RSQ104" s="173"/>
      <c r="RSR104" s="173"/>
      <c r="RSS104" s="173"/>
      <c r="RST104" s="173"/>
      <c r="RSU104" s="173"/>
      <c r="RSV104" s="173"/>
      <c r="RSW104" s="173"/>
      <c r="RSX104" s="173"/>
      <c r="RSY104" s="173"/>
      <c r="RSZ104" s="173"/>
      <c r="RTA104" s="173"/>
      <c r="RTB104" s="173"/>
      <c r="RTC104" s="173"/>
      <c r="RTD104" s="173"/>
      <c r="RTE104" s="173"/>
      <c r="RTF104" s="173"/>
      <c r="RTG104" s="173"/>
      <c r="RTH104" s="173"/>
      <c r="RTI104" s="173"/>
      <c r="RTJ104" s="173"/>
      <c r="RTK104" s="173"/>
      <c r="RTL104" s="173"/>
      <c r="RTM104" s="173"/>
      <c r="RTN104" s="173"/>
      <c r="RTO104" s="173"/>
      <c r="RTP104" s="173"/>
      <c r="RTQ104" s="173"/>
      <c r="RTR104" s="173"/>
      <c r="RTS104" s="173"/>
      <c r="RTT104" s="173"/>
      <c r="RTU104" s="173"/>
      <c r="RTV104" s="173"/>
      <c r="RTW104" s="173"/>
      <c r="RTX104" s="173"/>
      <c r="RTY104" s="173"/>
      <c r="RTZ104" s="173"/>
      <c r="RUA104" s="173"/>
      <c r="RUB104" s="173"/>
      <c r="RUC104" s="173"/>
      <c r="RUD104" s="173"/>
      <c r="RUE104" s="173"/>
      <c r="RUF104" s="173"/>
      <c r="RUG104" s="173"/>
      <c r="RUH104" s="173"/>
      <c r="RUI104" s="173"/>
      <c r="RUJ104" s="173"/>
      <c r="RUK104" s="173"/>
      <c r="RUL104" s="173"/>
      <c r="RUM104" s="173"/>
      <c r="RUN104" s="173"/>
      <c r="RUO104" s="173"/>
      <c r="RUP104" s="173"/>
      <c r="RUQ104" s="173"/>
      <c r="RUR104" s="173"/>
      <c r="RUS104" s="173"/>
      <c r="RUT104" s="173"/>
      <c r="RUU104" s="173"/>
      <c r="RUV104" s="173"/>
      <c r="RUW104" s="173"/>
      <c r="RUX104" s="173"/>
      <c r="RUY104" s="173"/>
      <c r="RUZ104" s="173"/>
      <c r="RVA104" s="173"/>
      <c r="RVB104" s="173"/>
      <c r="RVC104" s="173"/>
      <c r="RVD104" s="173"/>
      <c r="RVE104" s="173"/>
      <c r="RVF104" s="173"/>
      <c r="RVG104" s="173"/>
      <c r="RVH104" s="173"/>
      <c r="RVI104" s="173"/>
      <c r="RVJ104" s="173"/>
      <c r="RVK104" s="173"/>
      <c r="RVL104" s="173"/>
      <c r="RVM104" s="173"/>
      <c r="RVN104" s="173"/>
      <c r="RVO104" s="173"/>
      <c r="RVV104" s="173"/>
      <c r="RVW104" s="173"/>
      <c r="RVX104" s="173"/>
      <c r="RVY104" s="173"/>
      <c r="RVZ104" s="173"/>
      <c r="RWA104" s="173"/>
      <c r="RWB104" s="173"/>
      <c r="RWC104" s="173"/>
      <c r="RWD104" s="173"/>
      <c r="RWE104" s="173"/>
      <c r="RWF104" s="173"/>
      <c r="RWG104" s="173"/>
      <c r="RWH104" s="173"/>
      <c r="RWI104" s="173"/>
      <c r="RWJ104" s="173"/>
      <c r="RWK104" s="173"/>
      <c r="RWL104" s="173"/>
      <c r="RWM104" s="173"/>
      <c r="RWN104" s="173"/>
      <c r="RWO104" s="173"/>
      <c r="RWP104" s="173"/>
      <c r="RWQ104" s="173"/>
      <c r="RWR104" s="173"/>
      <c r="RWS104" s="173"/>
      <c r="RWT104" s="173"/>
      <c r="RWU104" s="173"/>
      <c r="RWV104" s="173"/>
      <c r="RWW104" s="173"/>
      <c r="RWX104" s="173"/>
      <c r="RWY104" s="173"/>
      <c r="RWZ104" s="173"/>
      <c r="RXA104" s="173"/>
      <c r="RXB104" s="173"/>
      <c r="RXC104" s="173"/>
      <c r="RXD104" s="173"/>
      <c r="RXE104" s="173"/>
      <c r="RXF104" s="173"/>
      <c r="RXG104" s="173"/>
      <c r="RXH104" s="173"/>
      <c r="RXI104" s="173"/>
      <c r="RXJ104" s="173"/>
      <c r="RXK104" s="173"/>
      <c r="RXL104" s="173"/>
      <c r="RXM104" s="173"/>
      <c r="RXN104" s="173"/>
      <c r="RXO104" s="173"/>
      <c r="RXP104" s="173"/>
      <c r="RXQ104" s="173"/>
      <c r="RXR104" s="173"/>
      <c r="RXS104" s="173"/>
      <c r="RXT104" s="173"/>
      <c r="RXU104" s="173"/>
      <c r="RXV104" s="173"/>
      <c r="RXW104" s="173"/>
      <c r="RXX104" s="173"/>
      <c r="RXY104" s="173"/>
      <c r="RXZ104" s="173"/>
      <c r="RYA104" s="173"/>
      <c r="RYB104" s="173"/>
      <c r="RYC104" s="173"/>
      <c r="RYD104" s="173"/>
      <c r="RYE104" s="173"/>
      <c r="RYF104" s="173"/>
      <c r="RYG104" s="173"/>
      <c r="RYH104" s="173"/>
      <c r="RYI104" s="173"/>
      <c r="RYJ104" s="173"/>
      <c r="RYK104" s="173"/>
      <c r="RYL104" s="173"/>
      <c r="RYM104" s="173"/>
      <c r="RYN104" s="173"/>
      <c r="RYO104" s="173"/>
      <c r="RYP104" s="173"/>
      <c r="RYQ104" s="173"/>
      <c r="RYR104" s="173"/>
      <c r="RYS104" s="173"/>
      <c r="RYT104" s="173"/>
      <c r="RYU104" s="173"/>
      <c r="RYV104" s="173"/>
      <c r="RYW104" s="173"/>
      <c r="RYX104" s="173"/>
      <c r="RYY104" s="173"/>
      <c r="RYZ104" s="173"/>
      <c r="RZA104" s="173"/>
      <c r="RZB104" s="173"/>
      <c r="RZC104" s="173"/>
      <c r="RZD104" s="173"/>
      <c r="RZE104" s="173"/>
      <c r="RZF104" s="173"/>
      <c r="RZG104" s="173"/>
      <c r="RZH104" s="173"/>
      <c r="RZI104" s="173"/>
      <c r="RZJ104" s="173"/>
      <c r="RZK104" s="173"/>
      <c r="RZL104" s="173"/>
      <c r="RZM104" s="173"/>
      <c r="RZN104" s="173"/>
      <c r="RZO104" s="173"/>
      <c r="RZP104" s="173"/>
      <c r="RZQ104" s="173"/>
      <c r="RZR104" s="173"/>
      <c r="RZS104" s="173"/>
      <c r="RZT104" s="173"/>
      <c r="RZU104" s="173"/>
      <c r="RZV104" s="173"/>
      <c r="RZW104" s="173"/>
      <c r="RZX104" s="173"/>
      <c r="RZY104" s="173"/>
      <c r="RZZ104" s="173"/>
      <c r="SAA104" s="173"/>
      <c r="SAB104" s="173"/>
      <c r="SAC104" s="173"/>
      <c r="SAD104" s="173"/>
      <c r="SAE104" s="173"/>
      <c r="SAF104" s="173"/>
      <c r="SAG104" s="173"/>
      <c r="SAH104" s="173"/>
      <c r="SAI104" s="173"/>
      <c r="SAJ104" s="173"/>
      <c r="SAK104" s="173"/>
      <c r="SAL104" s="173"/>
      <c r="SAM104" s="173"/>
      <c r="SAN104" s="173"/>
      <c r="SAO104" s="173"/>
      <c r="SAP104" s="173"/>
      <c r="SAQ104" s="173"/>
      <c r="SAR104" s="173"/>
      <c r="SAS104" s="173"/>
      <c r="SAT104" s="173"/>
      <c r="SAU104" s="173"/>
      <c r="SAV104" s="173"/>
      <c r="SAW104" s="173"/>
      <c r="SAX104" s="173"/>
      <c r="SAY104" s="173"/>
      <c r="SAZ104" s="173"/>
      <c r="SBA104" s="173"/>
      <c r="SBB104" s="173"/>
      <c r="SBC104" s="173"/>
      <c r="SBD104" s="173"/>
      <c r="SBE104" s="173"/>
      <c r="SBF104" s="173"/>
      <c r="SBG104" s="173"/>
      <c r="SBH104" s="173"/>
      <c r="SBI104" s="173"/>
      <c r="SBJ104" s="173"/>
      <c r="SBK104" s="173"/>
      <c r="SBL104" s="173"/>
      <c r="SBM104" s="173"/>
      <c r="SBN104" s="173"/>
      <c r="SBO104" s="173"/>
      <c r="SBP104" s="173"/>
      <c r="SBQ104" s="173"/>
      <c r="SBR104" s="173"/>
      <c r="SBS104" s="173"/>
      <c r="SBT104" s="173"/>
      <c r="SBU104" s="173"/>
      <c r="SBV104" s="173"/>
      <c r="SBW104" s="173"/>
      <c r="SBX104" s="173"/>
      <c r="SBY104" s="173"/>
      <c r="SBZ104" s="173"/>
      <c r="SCA104" s="173"/>
      <c r="SCB104" s="173"/>
      <c r="SCC104" s="173"/>
      <c r="SCD104" s="173"/>
      <c r="SCE104" s="173"/>
      <c r="SCF104" s="173"/>
      <c r="SCG104" s="173"/>
      <c r="SCH104" s="173"/>
      <c r="SCI104" s="173"/>
      <c r="SCJ104" s="173"/>
      <c r="SCK104" s="173"/>
      <c r="SCL104" s="173"/>
      <c r="SCM104" s="173"/>
      <c r="SCN104" s="173"/>
      <c r="SCO104" s="173"/>
      <c r="SCP104" s="173"/>
      <c r="SCQ104" s="173"/>
      <c r="SCR104" s="173"/>
      <c r="SCS104" s="173"/>
      <c r="SCT104" s="173"/>
      <c r="SCU104" s="173"/>
      <c r="SCV104" s="173"/>
      <c r="SCW104" s="173"/>
      <c r="SCX104" s="173"/>
      <c r="SCY104" s="173"/>
      <c r="SCZ104" s="173"/>
      <c r="SDA104" s="173"/>
      <c r="SDB104" s="173"/>
      <c r="SDC104" s="173"/>
      <c r="SDD104" s="173"/>
      <c r="SDE104" s="173"/>
      <c r="SDF104" s="173"/>
      <c r="SDG104" s="173"/>
      <c r="SDH104" s="173"/>
      <c r="SDI104" s="173"/>
      <c r="SDJ104" s="173"/>
      <c r="SDK104" s="173"/>
      <c r="SDL104" s="173"/>
      <c r="SDM104" s="173"/>
      <c r="SDN104" s="173"/>
      <c r="SDO104" s="173"/>
      <c r="SDP104" s="173"/>
      <c r="SDQ104" s="173"/>
      <c r="SDR104" s="173"/>
      <c r="SDS104" s="173"/>
      <c r="SDT104" s="173"/>
      <c r="SDU104" s="173"/>
      <c r="SDV104" s="173"/>
      <c r="SDW104" s="173"/>
      <c r="SDX104" s="173"/>
      <c r="SDY104" s="173"/>
      <c r="SDZ104" s="173"/>
      <c r="SEA104" s="173"/>
      <c r="SEB104" s="173"/>
      <c r="SEC104" s="173"/>
      <c r="SED104" s="173"/>
      <c r="SEE104" s="173"/>
      <c r="SEF104" s="173"/>
      <c r="SEG104" s="173"/>
      <c r="SEH104" s="173"/>
      <c r="SEI104" s="173"/>
      <c r="SEJ104" s="173"/>
      <c r="SEK104" s="173"/>
      <c r="SEL104" s="173"/>
      <c r="SEM104" s="173"/>
      <c r="SEN104" s="173"/>
      <c r="SEO104" s="173"/>
      <c r="SEP104" s="173"/>
      <c r="SEQ104" s="173"/>
      <c r="SER104" s="173"/>
      <c r="SES104" s="173"/>
      <c r="SET104" s="173"/>
      <c r="SEU104" s="173"/>
      <c r="SEV104" s="173"/>
      <c r="SEW104" s="173"/>
      <c r="SEX104" s="173"/>
      <c r="SEY104" s="173"/>
      <c r="SEZ104" s="173"/>
      <c r="SFA104" s="173"/>
      <c r="SFB104" s="173"/>
      <c r="SFC104" s="173"/>
      <c r="SFD104" s="173"/>
      <c r="SFE104" s="173"/>
      <c r="SFF104" s="173"/>
      <c r="SFG104" s="173"/>
      <c r="SFH104" s="173"/>
      <c r="SFI104" s="173"/>
      <c r="SFJ104" s="173"/>
      <c r="SFK104" s="173"/>
      <c r="SFR104" s="173"/>
      <c r="SFS104" s="173"/>
      <c r="SFT104" s="173"/>
      <c r="SFU104" s="173"/>
      <c r="SFV104" s="173"/>
      <c r="SFW104" s="173"/>
      <c r="SFX104" s="173"/>
      <c r="SFY104" s="173"/>
      <c r="SFZ104" s="173"/>
      <c r="SGA104" s="173"/>
      <c r="SGB104" s="173"/>
      <c r="SGC104" s="173"/>
      <c r="SGD104" s="173"/>
      <c r="SGE104" s="173"/>
      <c r="SGF104" s="173"/>
      <c r="SGG104" s="173"/>
      <c r="SGH104" s="173"/>
      <c r="SGI104" s="173"/>
      <c r="SGJ104" s="173"/>
      <c r="SGK104" s="173"/>
      <c r="SGL104" s="173"/>
      <c r="SGM104" s="173"/>
      <c r="SGN104" s="173"/>
      <c r="SGO104" s="173"/>
      <c r="SGP104" s="173"/>
      <c r="SGQ104" s="173"/>
      <c r="SGR104" s="173"/>
      <c r="SGS104" s="173"/>
      <c r="SGT104" s="173"/>
      <c r="SGU104" s="173"/>
      <c r="SGV104" s="173"/>
      <c r="SGW104" s="173"/>
      <c r="SGX104" s="173"/>
      <c r="SGY104" s="173"/>
      <c r="SGZ104" s="173"/>
      <c r="SHA104" s="173"/>
      <c r="SHB104" s="173"/>
      <c r="SHC104" s="173"/>
      <c r="SHD104" s="173"/>
      <c r="SHE104" s="173"/>
      <c r="SHF104" s="173"/>
      <c r="SHG104" s="173"/>
      <c r="SHH104" s="173"/>
      <c r="SHI104" s="173"/>
      <c r="SHJ104" s="173"/>
      <c r="SHK104" s="173"/>
      <c r="SHL104" s="173"/>
      <c r="SHM104" s="173"/>
      <c r="SHN104" s="173"/>
      <c r="SHO104" s="173"/>
      <c r="SHP104" s="173"/>
      <c r="SHQ104" s="173"/>
      <c r="SHR104" s="173"/>
      <c r="SHS104" s="173"/>
      <c r="SHT104" s="173"/>
      <c r="SHU104" s="173"/>
      <c r="SHV104" s="173"/>
      <c r="SHW104" s="173"/>
      <c r="SHX104" s="173"/>
      <c r="SHY104" s="173"/>
      <c r="SHZ104" s="173"/>
      <c r="SIA104" s="173"/>
      <c r="SIB104" s="173"/>
      <c r="SIC104" s="173"/>
      <c r="SID104" s="173"/>
      <c r="SIE104" s="173"/>
      <c r="SIF104" s="173"/>
      <c r="SIG104" s="173"/>
      <c r="SIH104" s="173"/>
      <c r="SII104" s="173"/>
      <c r="SIJ104" s="173"/>
      <c r="SIK104" s="173"/>
      <c r="SIL104" s="173"/>
      <c r="SIM104" s="173"/>
      <c r="SIN104" s="173"/>
      <c r="SIO104" s="173"/>
      <c r="SIP104" s="173"/>
      <c r="SIQ104" s="173"/>
      <c r="SIR104" s="173"/>
      <c r="SIS104" s="173"/>
      <c r="SIT104" s="173"/>
      <c r="SIU104" s="173"/>
      <c r="SIV104" s="173"/>
      <c r="SIW104" s="173"/>
      <c r="SIX104" s="173"/>
      <c r="SIY104" s="173"/>
      <c r="SIZ104" s="173"/>
      <c r="SJA104" s="173"/>
      <c r="SJB104" s="173"/>
      <c r="SJC104" s="173"/>
      <c r="SJD104" s="173"/>
      <c r="SJE104" s="173"/>
      <c r="SJF104" s="173"/>
      <c r="SJG104" s="173"/>
      <c r="SJH104" s="173"/>
      <c r="SJI104" s="173"/>
      <c r="SJJ104" s="173"/>
      <c r="SJK104" s="173"/>
      <c r="SJL104" s="173"/>
      <c r="SJM104" s="173"/>
      <c r="SJN104" s="173"/>
      <c r="SJO104" s="173"/>
      <c r="SJP104" s="173"/>
      <c r="SJQ104" s="173"/>
      <c r="SJR104" s="173"/>
      <c r="SJS104" s="173"/>
      <c r="SJT104" s="173"/>
      <c r="SJU104" s="173"/>
      <c r="SJV104" s="173"/>
      <c r="SJW104" s="173"/>
      <c r="SJX104" s="173"/>
      <c r="SJY104" s="173"/>
      <c r="SJZ104" s="173"/>
      <c r="SKA104" s="173"/>
      <c r="SKB104" s="173"/>
      <c r="SKC104" s="173"/>
      <c r="SKD104" s="173"/>
      <c r="SKE104" s="173"/>
      <c r="SKF104" s="173"/>
      <c r="SKG104" s="173"/>
      <c r="SKH104" s="173"/>
      <c r="SKI104" s="173"/>
      <c r="SKJ104" s="173"/>
      <c r="SKK104" s="173"/>
      <c r="SKL104" s="173"/>
      <c r="SKM104" s="173"/>
      <c r="SKN104" s="173"/>
      <c r="SKO104" s="173"/>
      <c r="SKP104" s="173"/>
      <c r="SKQ104" s="173"/>
      <c r="SKR104" s="173"/>
      <c r="SKS104" s="173"/>
      <c r="SKT104" s="173"/>
      <c r="SKU104" s="173"/>
      <c r="SKV104" s="173"/>
      <c r="SKW104" s="173"/>
      <c r="SKX104" s="173"/>
      <c r="SKY104" s="173"/>
      <c r="SKZ104" s="173"/>
      <c r="SLA104" s="173"/>
      <c r="SLB104" s="173"/>
      <c r="SLC104" s="173"/>
      <c r="SLD104" s="173"/>
      <c r="SLE104" s="173"/>
      <c r="SLF104" s="173"/>
      <c r="SLG104" s="173"/>
      <c r="SLH104" s="173"/>
      <c r="SLI104" s="173"/>
      <c r="SLJ104" s="173"/>
      <c r="SLK104" s="173"/>
      <c r="SLL104" s="173"/>
      <c r="SLM104" s="173"/>
      <c r="SLN104" s="173"/>
      <c r="SLO104" s="173"/>
      <c r="SLP104" s="173"/>
      <c r="SLQ104" s="173"/>
      <c r="SLR104" s="173"/>
      <c r="SLS104" s="173"/>
      <c r="SLT104" s="173"/>
      <c r="SLU104" s="173"/>
      <c r="SLV104" s="173"/>
      <c r="SLW104" s="173"/>
      <c r="SLX104" s="173"/>
      <c r="SLY104" s="173"/>
      <c r="SLZ104" s="173"/>
      <c r="SMA104" s="173"/>
      <c r="SMB104" s="173"/>
      <c r="SMC104" s="173"/>
      <c r="SMD104" s="173"/>
      <c r="SME104" s="173"/>
      <c r="SMF104" s="173"/>
      <c r="SMG104" s="173"/>
      <c r="SMH104" s="173"/>
      <c r="SMI104" s="173"/>
      <c r="SMJ104" s="173"/>
      <c r="SMK104" s="173"/>
      <c r="SML104" s="173"/>
      <c r="SMM104" s="173"/>
      <c r="SMN104" s="173"/>
      <c r="SMO104" s="173"/>
      <c r="SMP104" s="173"/>
      <c r="SMQ104" s="173"/>
      <c r="SMR104" s="173"/>
      <c r="SMS104" s="173"/>
      <c r="SMT104" s="173"/>
      <c r="SMU104" s="173"/>
      <c r="SMV104" s="173"/>
      <c r="SMW104" s="173"/>
      <c r="SMX104" s="173"/>
      <c r="SMY104" s="173"/>
      <c r="SMZ104" s="173"/>
      <c r="SNA104" s="173"/>
      <c r="SNB104" s="173"/>
      <c r="SNC104" s="173"/>
      <c r="SND104" s="173"/>
      <c r="SNE104" s="173"/>
      <c r="SNF104" s="173"/>
      <c r="SNG104" s="173"/>
      <c r="SNH104" s="173"/>
      <c r="SNI104" s="173"/>
      <c r="SNJ104" s="173"/>
      <c r="SNK104" s="173"/>
      <c r="SNL104" s="173"/>
      <c r="SNM104" s="173"/>
      <c r="SNN104" s="173"/>
      <c r="SNO104" s="173"/>
      <c r="SNP104" s="173"/>
      <c r="SNQ104" s="173"/>
      <c r="SNR104" s="173"/>
      <c r="SNS104" s="173"/>
      <c r="SNT104" s="173"/>
      <c r="SNU104" s="173"/>
      <c r="SNV104" s="173"/>
      <c r="SNW104" s="173"/>
      <c r="SNX104" s="173"/>
      <c r="SNY104" s="173"/>
      <c r="SNZ104" s="173"/>
      <c r="SOA104" s="173"/>
      <c r="SOB104" s="173"/>
      <c r="SOC104" s="173"/>
      <c r="SOD104" s="173"/>
      <c r="SOE104" s="173"/>
      <c r="SOF104" s="173"/>
      <c r="SOG104" s="173"/>
      <c r="SOH104" s="173"/>
      <c r="SOI104" s="173"/>
      <c r="SOJ104" s="173"/>
      <c r="SOK104" s="173"/>
      <c r="SOL104" s="173"/>
      <c r="SOM104" s="173"/>
      <c r="SON104" s="173"/>
      <c r="SOO104" s="173"/>
      <c r="SOP104" s="173"/>
      <c r="SOQ104" s="173"/>
      <c r="SOR104" s="173"/>
      <c r="SOS104" s="173"/>
      <c r="SOT104" s="173"/>
      <c r="SOU104" s="173"/>
      <c r="SOV104" s="173"/>
      <c r="SOW104" s="173"/>
      <c r="SOX104" s="173"/>
      <c r="SOY104" s="173"/>
      <c r="SOZ104" s="173"/>
      <c r="SPA104" s="173"/>
      <c r="SPB104" s="173"/>
      <c r="SPC104" s="173"/>
      <c r="SPD104" s="173"/>
      <c r="SPE104" s="173"/>
      <c r="SPF104" s="173"/>
      <c r="SPG104" s="173"/>
      <c r="SPN104" s="173"/>
      <c r="SPO104" s="173"/>
      <c r="SPP104" s="173"/>
      <c r="SPQ104" s="173"/>
      <c r="SPR104" s="173"/>
      <c r="SPS104" s="173"/>
      <c r="SPT104" s="173"/>
      <c r="SPU104" s="173"/>
      <c r="SPV104" s="173"/>
      <c r="SPW104" s="173"/>
      <c r="SPX104" s="173"/>
      <c r="SPY104" s="173"/>
      <c r="SPZ104" s="173"/>
      <c r="SQA104" s="173"/>
      <c r="SQB104" s="173"/>
      <c r="SQC104" s="173"/>
      <c r="SQD104" s="173"/>
      <c r="SQE104" s="173"/>
      <c r="SQF104" s="173"/>
      <c r="SQG104" s="173"/>
      <c r="SQH104" s="173"/>
      <c r="SQI104" s="173"/>
      <c r="SQJ104" s="173"/>
      <c r="SQK104" s="173"/>
      <c r="SQL104" s="173"/>
      <c r="SQM104" s="173"/>
      <c r="SQN104" s="173"/>
      <c r="SQO104" s="173"/>
      <c r="SQP104" s="173"/>
      <c r="SQQ104" s="173"/>
      <c r="SQR104" s="173"/>
      <c r="SQS104" s="173"/>
      <c r="SQT104" s="173"/>
      <c r="SQU104" s="173"/>
      <c r="SQV104" s="173"/>
      <c r="SQW104" s="173"/>
      <c r="SQX104" s="173"/>
      <c r="SQY104" s="173"/>
      <c r="SQZ104" s="173"/>
      <c r="SRA104" s="173"/>
      <c r="SRB104" s="173"/>
      <c r="SRC104" s="173"/>
      <c r="SRD104" s="173"/>
      <c r="SRE104" s="173"/>
      <c r="SRF104" s="173"/>
      <c r="SRG104" s="173"/>
      <c r="SRH104" s="173"/>
      <c r="SRI104" s="173"/>
      <c r="SRJ104" s="173"/>
      <c r="SRK104" s="173"/>
      <c r="SRL104" s="173"/>
      <c r="SRM104" s="173"/>
      <c r="SRN104" s="173"/>
      <c r="SRO104" s="173"/>
      <c r="SRP104" s="173"/>
      <c r="SRQ104" s="173"/>
      <c r="SRR104" s="173"/>
      <c r="SRS104" s="173"/>
      <c r="SRT104" s="173"/>
      <c r="SRU104" s="173"/>
      <c r="SRV104" s="173"/>
      <c r="SRW104" s="173"/>
      <c r="SRX104" s="173"/>
      <c r="SRY104" s="173"/>
      <c r="SRZ104" s="173"/>
      <c r="SSA104" s="173"/>
      <c r="SSB104" s="173"/>
      <c r="SSC104" s="173"/>
      <c r="SSD104" s="173"/>
      <c r="SSE104" s="173"/>
      <c r="SSF104" s="173"/>
      <c r="SSG104" s="173"/>
      <c r="SSH104" s="173"/>
      <c r="SSI104" s="173"/>
      <c r="SSJ104" s="173"/>
      <c r="SSK104" s="173"/>
      <c r="SSL104" s="173"/>
      <c r="SSM104" s="173"/>
      <c r="SSN104" s="173"/>
      <c r="SSO104" s="173"/>
      <c r="SSP104" s="173"/>
      <c r="SSQ104" s="173"/>
      <c r="SSR104" s="173"/>
      <c r="SSS104" s="173"/>
      <c r="SST104" s="173"/>
      <c r="SSU104" s="173"/>
      <c r="SSV104" s="173"/>
      <c r="SSW104" s="173"/>
      <c r="SSX104" s="173"/>
      <c r="SSY104" s="173"/>
      <c r="SSZ104" s="173"/>
      <c r="STA104" s="173"/>
      <c r="STB104" s="173"/>
      <c r="STC104" s="173"/>
      <c r="STD104" s="173"/>
      <c r="STE104" s="173"/>
      <c r="STF104" s="173"/>
      <c r="STG104" s="173"/>
      <c r="STH104" s="173"/>
      <c r="STI104" s="173"/>
      <c r="STJ104" s="173"/>
      <c r="STK104" s="173"/>
      <c r="STL104" s="173"/>
      <c r="STM104" s="173"/>
      <c r="STN104" s="173"/>
      <c r="STO104" s="173"/>
      <c r="STP104" s="173"/>
      <c r="STQ104" s="173"/>
      <c r="STR104" s="173"/>
      <c r="STS104" s="173"/>
      <c r="STT104" s="173"/>
      <c r="STU104" s="173"/>
      <c r="STV104" s="173"/>
      <c r="STW104" s="173"/>
      <c r="STX104" s="173"/>
      <c r="STY104" s="173"/>
      <c r="STZ104" s="173"/>
      <c r="SUA104" s="173"/>
      <c r="SUB104" s="173"/>
      <c r="SUC104" s="173"/>
      <c r="SUD104" s="173"/>
      <c r="SUE104" s="173"/>
      <c r="SUF104" s="173"/>
      <c r="SUG104" s="173"/>
      <c r="SUH104" s="173"/>
      <c r="SUI104" s="173"/>
      <c r="SUJ104" s="173"/>
      <c r="SUK104" s="173"/>
      <c r="SUL104" s="173"/>
      <c r="SUM104" s="173"/>
      <c r="SUN104" s="173"/>
      <c r="SUO104" s="173"/>
      <c r="SUP104" s="173"/>
      <c r="SUQ104" s="173"/>
      <c r="SUR104" s="173"/>
      <c r="SUS104" s="173"/>
      <c r="SUT104" s="173"/>
      <c r="SUU104" s="173"/>
      <c r="SUV104" s="173"/>
      <c r="SUW104" s="173"/>
      <c r="SUX104" s="173"/>
      <c r="SUY104" s="173"/>
      <c r="SUZ104" s="173"/>
      <c r="SVA104" s="173"/>
      <c r="SVB104" s="173"/>
      <c r="SVC104" s="173"/>
      <c r="SVD104" s="173"/>
      <c r="SVE104" s="173"/>
      <c r="SVF104" s="173"/>
      <c r="SVG104" s="173"/>
      <c r="SVH104" s="173"/>
      <c r="SVI104" s="173"/>
      <c r="SVJ104" s="173"/>
      <c r="SVK104" s="173"/>
      <c r="SVL104" s="173"/>
      <c r="SVM104" s="173"/>
      <c r="SVN104" s="173"/>
      <c r="SVO104" s="173"/>
      <c r="SVP104" s="173"/>
      <c r="SVQ104" s="173"/>
      <c r="SVR104" s="173"/>
      <c r="SVS104" s="173"/>
      <c r="SVT104" s="173"/>
      <c r="SVU104" s="173"/>
      <c r="SVV104" s="173"/>
      <c r="SVW104" s="173"/>
      <c r="SVX104" s="173"/>
      <c r="SVY104" s="173"/>
      <c r="SVZ104" s="173"/>
      <c r="SWA104" s="173"/>
      <c r="SWB104" s="173"/>
      <c r="SWC104" s="173"/>
      <c r="SWD104" s="173"/>
      <c r="SWE104" s="173"/>
      <c r="SWF104" s="173"/>
      <c r="SWG104" s="173"/>
      <c r="SWH104" s="173"/>
      <c r="SWI104" s="173"/>
      <c r="SWJ104" s="173"/>
      <c r="SWK104" s="173"/>
      <c r="SWL104" s="173"/>
      <c r="SWM104" s="173"/>
      <c r="SWN104" s="173"/>
      <c r="SWO104" s="173"/>
      <c r="SWP104" s="173"/>
      <c r="SWQ104" s="173"/>
      <c r="SWR104" s="173"/>
      <c r="SWS104" s="173"/>
      <c r="SWT104" s="173"/>
      <c r="SWU104" s="173"/>
      <c r="SWV104" s="173"/>
      <c r="SWW104" s="173"/>
      <c r="SWX104" s="173"/>
      <c r="SWY104" s="173"/>
      <c r="SWZ104" s="173"/>
      <c r="SXA104" s="173"/>
      <c r="SXB104" s="173"/>
      <c r="SXC104" s="173"/>
      <c r="SXD104" s="173"/>
      <c r="SXE104" s="173"/>
      <c r="SXF104" s="173"/>
      <c r="SXG104" s="173"/>
      <c r="SXH104" s="173"/>
      <c r="SXI104" s="173"/>
      <c r="SXJ104" s="173"/>
      <c r="SXK104" s="173"/>
      <c r="SXL104" s="173"/>
      <c r="SXM104" s="173"/>
      <c r="SXN104" s="173"/>
      <c r="SXO104" s="173"/>
      <c r="SXP104" s="173"/>
      <c r="SXQ104" s="173"/>
      <c r="SXR104" s="173"/>
      <c r="SXS104" s="173"/>
      <c r="SXT104" s="173"/>
      <c r="SXU104" s="173"/>
      <c r="SXV104" s="173"/>
      <c r="SXW104" s="173"/>
      <c r="SXX104" s="173"/>
      <c r="SXY104" s="173"/>
      <c r="SXZ104" s="173"/>
      <c r="SYA104" s="173"/>
      <c r="SYB104" s="173"/>
      <c r="SYC104" s="173"/>
      <c r="SYD104" s="173"/>
      <c r="SYE104" s="173"/>
      <c r="SYF104" s="173"/>
      <c r="SYG104" s="173"/>
      <c r="SYH104" s="173"/>
      <c r="SYI104" s="173"/>
      <c r="SYJ104" s="173"/>
      <c r="SYK104" s="173"/>
      <c r="SYL104" s="173"/>
      <c r="SYM104" s="173"/>
      <c r="SYN104" s="173"/>
      <c r="SYO104" s="173"/>
      <c r="SYP104" s="173"/>
      <c r="SYQ104" s="173"/>
      <c r="SYR104" s="173"/>
      <c r="SYS104" s="173"/>
      <c r="SYT104" s="173"/>
      <c r="SYU104" s="173"/>
      <c r="SYV104" s="173"/>
      <c r="SYW104" s="173"/>
      <c r="SYX104" s="173"/>
      <c r="SYY104" s="173"/>
      <c r="SYZ104" s="173"/>
      <c r="SZA104" s="173"/>
      <c r="SZB104" s="173"/>
      <c r="SZC104" s="173"/>
      <c r="SZJ104" s="173"/>
      <c r="SZK104" s="173"/>
      <c r="SZL104" s="173"/>
      <c r="SZM104" s="173"/>
      <c r="SZN104" s="173"/>
      <c r="SZO104" s="173"/>
      <c r="SZP104" s="173"/>
      <c r="SZQ104" s="173"/>
      <c r="SZR104" s="173"/>
      <c r="SZS104" s="173"/>
      <c r="SZT104" s="173"/>
      <c r="SZU104" s="173"/>
      <c r="SZV104" s="173"/>
      <c r="SZW104" s="173"/>
      <c r="SZX104" s="173"/>
      <c r="SZY104" s="173"/>
      <c r="SZZ104" s="173"/>
      <c r="TAA104" s="173"/>
      <c r="TAB104" s="173"/>
      <c r="TAC104" s="173"/>
      <c r="TAD104" s="173"/>
      <c r="TAE104" s="173"/>
      <c r="TAF104" s="173"/>
      <c r="TAG104" s="173"/>
      <c r="TAH104" s="173"/>
      <c r="TAI104" s="173"/>
      <c r="TAJ104" s="173"/>
      <c r="TAK104" s="173"/>
      <c r="TAL104" s="173"/>
      <c r="TAM104" s="173"/>
      <c r="TAN104" s="173"/>
      <c r="TAO104" s="173"/>
      <c r="TAP104" s="173"/>
      <c r="TAQ104" s="173"/>
      <c r="TAR104" s="173"/>
      <c r="TAS104" s="173"/>
      <c r="TAT104" s="173"/>
      <c r="TAU104" s="173"/>
      <c r="TAV104" s="173"/>
      <c r="TAW104" s="173"/>
      <c r="TAX104" s="173"/>
      <c r="TAY104" s="173"/>
      <c r="TAZ104" s="173"/>
      <c r="TBA104" s="173"/>
      <c r="TBB104" s="173"/>
      <c r="TBC104" s="173"/>
      <c r="TBD104" s="173"/>
      <c r="TBE104" s="173"/>
      <c r="TBF104" s="173"/>
      <c r="TBG104" s="173"/>
      <c r="TBH104" s="173"/>
      <c r="TBI104" s="173"/>
      <c r="TBJ104" s="173"/>
      <c r="TBK104" s="173"/>
      <c r="TBL104" s="173"/>
      <c r="TBM104" s="173"/>
      <c r="TBN104" s="173"/>
      <c r="TBO104" s="173"/>
      <c r="TBP104" s="173"/>
      <c r="TBQ104" s="173"/>
      <c r="TBR104" s="173"/>
      <c r="TBS104" s="173"/>
      <c r="TBT104" s="173"/>
      <c r="TBU104" s="173"/>
      <c r="TBV104" s="173"/>
      <c r="TBW104" s="173"/>
      <c r="TBX104" s="173"/>
      <c r="TBY104" s="173"/>
      <c r="TBZ104" s="173"/>
      <c r="TCA104" s="173"/>
      <c r="TCB104" s="173"/>
      <c r="TCC104" s="173"/>
      <c r="TCD104" s="173"/>
      <c r="TCE104" s="173"/>
      <c r="TCF104" s="173"/>
      <c r="TCG104" s="173"/>
      <c r="TCH104" s="173"/>
      <c r="TCI104" s="173"/>
      <c r="TCJ104" s="173"/>
      <c r="TCK104" s="173"/>
      <c r="TCL104" s="173"/>
      <c r="TCM104" s="173"/>
      <c r="TCN104" s="173"/>
      <c r="TCO104" s="173"/>
      <c r="TCP104" s="173"/>
      <c r="TCQ104" s="173"/>
      <c r="TCR104" s="173"/>
      <c r="TCS104" s="173"/>
      <c r="TCT104" s="173"/>
      <c r="TCU104" s="173"/>
      <c r="TCV104" s="173"/>
      <c r="TCW104" s="173"/>
      <c r="TCX104" s="173"/>
      <c r="TCY104" s="173"/>
      <c r="TCZ104" s="173"/>
      <c r="TDA104" s="173"/>
      <c r="TDB104" s="173"/>
      <c r="TDC104" s="173"/>
      <c r="TDD104" s="173"/>
      <c r="TDE104" s="173"/>
      <c r="TDF104" s="173"/>
      <c r="TDG104" s="173"/>
      <c r="TDH104" s="173"/>
      <c r="TDI104" s="173"/>
      <c r="TDJ104" s="173"/>
      <c r="TDK104" s="173"/>
      <c r="TDL104" s="173"/>
      <c r="TDM104" s="173"/>
      <c r="TDN104" s="173"/>
      <c r="TDO104" s="173"/>
      <c r="TDP104" s="173"/>
      <c r="TDQ104" s="173"/>
      <c r="TDR104" s="173"/>
      <c r="TDS104" s="173"/>
      <c r="TDT104" s="173"/>
      <c r="TDU104" s="173"/>
      <c r="TDV104" s="173"/>
      <c r="TDW104" s="173"/>
      <c r="TDX104" s="173"/>
      <c r="TDY104" s="173"/>
      <c r="TDZ104" s="173"/>
      <c r="TEA104" s="173"/>
      <c r="TEB104" s="173"/>
      <c r="TEC104" s="173"/>
      <c r="TED104" s="173"/>
      <c r="TEE104" s="173"/>
      <c r="TEF104" s="173"/>
      <c r="TEG104" s="173"/>
      <c r="TEH104" s="173"/>
      <c r="TEI104" s="173"/>
      <c r="TEJ104" s="173"/>
      <c r="TEK104" s="173"/>
      <c r="TEL104" s="173"/>
      <c r="TEM104" s="173"/>
      <c r="TEN104" s="173"/>
      <c r="TEO104" s="173"/>
      <c r="TEP104" s="173"/>
      <c r="TEQ104" s="173"/>
      <c r="TER104" s="173"/>
      <c r="TES104" s="173"/>
      <c r="TET104" s="173"/>
      <c r="TEU104" s="173"/>
      <c r="TEV104" s="173"/>
      <c r="TEW104" s="173"/>
      <c r="TEX104" s="173"/>
      <c r="TEY104" s="173"/>
      <c r="TEZ104" s="173"/>
      <c r="TFA104" s="173"/>
      <c r="TFB104" s="173"/>
      <c r="TFC104" s="173"/>
      <c r="TFD104" s="173"/>
      <c r="TFE104" s="173"/>
      <c r="TFF104" s="173"/>
      <c r="TFG104" s="173"/>
      <c r="TFH104" s="173"/>
      <c r="TFI104" s="173"/>
      <c r="TFJ104" s="173"/>
      <c r="TFK104" s="173"/>
      <c r="TFL104" s="173"/>
      <c r="TFM104" s="173"/>
      <c r="TFN104" s="173"/>
      <c r="TFO104" s="173"/>
      <c r="TFP104" s="173"/>
      <c r="TFQ104" s="173"/>
      <c r="TFR104" s="173"/>
      <c r="TFS104" s="173"/>
      <c r="TFT104" s="173"/>
      <c r="TFU104" s="173"/>
      <c r="TFV104" s="173"/>
      <c r="TFW104" s="173"/>
      <c r="TFX104" s="173"/>
      <c r="TFY104" s="173"/>
      <c r="TFZ104" s="173"/>
      <c r="TGA104" s="173"/>
      <c r="TGB104" s="173"/>
      <c r="TGC104" s="173"/>
      <c r="TGD104" s="173"/>
      <c r="TGE104" s="173"/>
      <c r="TGF104" s="173"/>
      <c r="TGG104" s="173"/>
      <c r="TGH104" s="173"/>
      <c r="TGI104" s="173"/>
      <c r="TGJ104" s="173"/>
      <c r="TGK104" s="173"/>
      <c r="TGL104" s="173"/>
      <c r="TGM104" s="173"/>
      <c r="TGN104" s="173"/>
      <c r="TGO104" s="173"/>
      <c r="TGP104" s="173"/>
      <c r="TGQ104" s="173"/>
      <c r="TGR104" s="173"/>
      <c r="TGS104" s="173"/>
      <c r="TGT104" s="173"/>
      <c r="TGU104" s="173"/>
      <c r="TGV104" s="173"/>
      <c r="TGW104" s="173"/>
      <c r="TGX104" s="173"/>
      <c r="TGY104" s="173"/>
      <c r="TGZ104" s="173"/>
      <c r="THA104" s="173"/>
      <c r="THB104" s="173"/>
      <c r="THC104" s="173"/>
      <c r="THD104" s="173"/>
      <c r="THE104" s="173"/>
      <c r="THF104" s="173"/>
      <c r="THG104" s="173"/>
      <c r="THH104" s="173"/>
      <c r="THI104" s="173"/>
      <c r="THJ104" s="173"/>
      <c r="THK104" s="173"/>
      <c r="THL104" s="173"/>
      <c r="THM104" s="173"/>
      <c r="THN104" s="173"/>
      <c r="THO104" s="173"/>
      <c r="THP104" s="173"/>
      <c r="THQ104" s="173"/>
      <c r="THR104" s="173"/>
      <c r="THS104" s="173"/>
      <c r="THT104" s="173"/>
      <c r="THU104" s="173"/>
      <c r="THV104" s="173"/>
      <c r="THW104" s="173"/>
      <c r="THX104" s="173"/>
      <c r="THY104" s="173"/>
      <c r="THZ104" s="173"/>
      <c r="TIA104" s="173"/>
      <c r="TIB104" s="173"/>
      <c r="TIC104" s="173"/>
      <c r="TID104" s="173"/>
      <c r="TIE104" s="173"/>
      <c r="TIF104" s="173"/>
      <c r="TIG104" s="173"/>
      <c r="TIH104" s="173"/>
      <c r="TII104" s="173"/>
      <c r="TIJ104" s="173"/>
      <c r="TIK104" s="173"/>
      <c r="TIL104" s="173"/>
      <c r="TIM104" s="173"/>
      <c r="TIN104" s="173"/>
      <c r="TIO104" s="173"/>
      <c r="TIP104" s="173"/>
      <c r="TIQ104" s="173"/>
      <c r="TIR104" s="173"/>
      <c r="TIS104" s="173"/>
      <c r="TIT104" s="173"/>
      <c r="TIU104" s="173"/>
      <c r="TIV104" s="173"/>
      <c r="TIW104" s="173"/>
      <c r="TIX104" s="173"/>
      <c r="TIY104" s="173"/>
      <c r="TJF104" s="173"/>
      <c r="TJG104" s="173"/>
      <c r="TJH104" s="173"/>
      <c r="TJI104" s="173"/>
      <c r="TJJ104" s="173"/>
      <c r="TJK104" s="173"/>
      <c r="TJL104" s="173"/>
      <c r="TJM104" s="173"/>
      <c r="TJN104" s="173"/>
      <c r="TJO104" s="173"/>
      <c r="TJP104" s="173"/>
      <c r="TJQ104" s="173"/>
      <c r="TJR104" s="173"/>
      <c r="TJS104" s="173"/>
      <c r="TJT104" s="173"/>
      <c r="TJU104" s="173"/>
      <c r="TJV104" s="173"/>
      <c r="TJW104" s="173"/>
      <c r="TJX104" s="173"/>
      <c r="TJY104" s="173"/>
      <c r="TJZ104" s="173"/>
      <c r="TKA104" s="173"/>
      <c r="TKB104" s="173"/>
      <c r="TKC104" s="173"/>
      <c r="TKD104" s="173"/>
      <c r="TKE104" s="173"/>
      <c r="TKF104" s="173"/>
      <c r="TKG104" s="173"/>
      <c r="TKH104" s="173"/>
      <c r="TKI104" s="173"/>
      <c r="TKJ104" s="173"/>
      <c r="TKK104" s="173"/>
      <c r="TKL104" s="173"/>
      <c r="TKM104" s="173"/>
      <c r="TKN104" s="173"/>
      <c r="TKO104" s="173"/>
      <c r="TKP104" s="173"/>
      <c r="TKQ104" s="173"/>
      <c r="TKR104" s="173"/>
      <c r="TKS104" s="173"/>
      <c r="TKT104" s="173"/>
      <c r="TKU104" s="173"/>
      <c r="TKV104" s="173"/>
      <c r="TKW104" s="173"/>
      <c r="TKX104" s="173"/>
      <c r="TKY104" s="173"/>
      <c r="TKZ104" s="173"/>
      <c r="TLA104" s="173"/>
      <c r="TLB104" s="173"/>
      <c r="TLC104" s="173"/>
      <c r="TLD104" s="173"/>
      <c r="TLE104" s="173"/>
      <c r="TLF104" s="173"/>
      <c r="TLG104" s="173"/>
      <c r="TLH104" s="173"/>
      <c r="TLI104" s="173"/>
      <c r="TLJ104" s="173"/>
      <c r="TLK104" s="173"/>
      <c r="TLL104" s="173"/>
      <c r="TLM104" s="173"/>
      <c r="TLN104" s="173"/>
      <c r="TLO104" s="173"/>
      <c r="TLP104" s="173"/>
      <c r="TLQ104" s="173"/>
      <c r="TLR104" s="173"/>
      <c r="TLS104" s="173"/>
      <c r="TLT104" s="173"/>
      <c r="TLU104" s="173"/>
      <c r="TLV104" s="173"/>
      <c r="TLW104" s="173"/>
      <c r="TLX104" s="173"/>
      <c r="TLY104" s="173"/>
      <c r="TLZ104" s="173"/>
      <c r="TMA104" s="173"/>
      <c r="TMB104" s="173"/>
      <c r="TMC104" s="173"/>
      <c r="TMD104" s="173"/>
      <c r="TME104" s="173"/>
      <c r="TMF104" s="173"/>
      <c r="TMG104" s="173"/>
      <c r="TMH104" s="173"/>
      <c r="TMI104" s="173"/>
      <c r="TMJ104" s="173"/>
      <c r="TMK104" s="173"/>
      <c r="TML104" s="173"/>
      <c r="TMM104" s="173"/>
      <c r="TMN104" s="173"/>
      <c r="TMO104" s="173"/>
      <c r="TMP104" s="173"/>
      <c r="TMQ104" s="173"/>
      <c r="TMR104" s="173"/>
      <c r="TMS104" s="173"/>
      <c r="TMT104" s="173"/>
      <c r="TMU104" s="173"/>
      <c r="TMV104" s="173"/>
      <c r="TMW104" s="173"/>
      <c r="TMX104" s="173"/>
      <c r="TMY104" s="173"/>
      <c r="TMZ104" s="173"/>
      <c r="TNA104" s="173"/>
      <c r="TNB104" s="173"/>
      <c r="TNC104" s="173"/>
      <c r="TND104" s="173"/>
      <c r="TNE104" s="173"/>
      <c r="TNF104" s="173"/>
      <c r="TNG104" s="173"/>
      <c r="TNH104" s="173"/>
      <c r="TNI104" s="173"/>
      <c r="TNJ104" s="173"/>
      <c r="TNK104" s="173"/>
      <c r="TNL104" s="173"/>
      <c r="TNM104" s="173"/>
      <c r="TNN104" s="173"/>
      <c r="TNO104" s="173"/>
      <c r="TNP104" s="173"/>
      <c r="TNQ104" s="173"/>
      <c r="TNR104" s="173"/>
      <c r="TNS104" s="173"/>
      <c r="TNT104" s="173"/>
      <c r="TNU104" s="173"/>
      <c r="TNV104" s="173"/>
      <c r="TNW104" s="173"/>
      <c r="TNX104" s="173"/>
      <c r="TNY104" s="173"/>
      <c r="TNZ104" s="173"/>
      <c r="TOA104" s="173"/>
      <c r="TOB104" s="173"/>
      <c r="TOC104" s="173"/>
      <c r="TOD104" s="173"/>
      <c r="TOE104" s="173"/>
      <c r="TOF104" s="173"/>
      <c r="TOG104" s="173"/>
      <c r="TOH104" s="173"/>
      <c r="TOI104" s="173"/>
      <c r="TOJ104" s="173"/>
      <c r="TOK104" s="173"/>
      <c r="TOL104" s="173"/>
      <c r="TOM104" s="173"/>
      <c r="TON104" s="173"/>
      <c r="TOO104" s="173"/>
      <c r="TOP104" s="173"/>
      <c r="TOQ104" s="173"/>
      <c r="TOR104" s="173"/>
      <c r="TOS104" s="173"/>
      <c r="TOT104" s="173"/>
      <c r="TOU104" s="173"/>
      <c r="TOV104" s="173"/>
      <c r="TOW104" s="173"/>
      <c r="TOX104" s="173"/>
      <c r="TOY104" s="173"/>
      <c r="TOZ104" s="173"/>
      <c r="TPA104" s="173"/>
      <c r="TPB104" s="173"/>
      <c r="TPC104" s="173"/>
      <c r="TPD104" s="173"/>
      <c r="TPE104" s="173"/>
      <c r="TPF104" s="173"/>
      <c r="TPG104" s="173"/>
      <c r="TPH104" s="173"/>
      <c r="TPI104" s="173"/>
      <c r="TPJ104" s="173"/>
      <c r="TPK104" s="173"/>
      <c r="TPL104" s="173"/>
      <c r="TPM104" s="173"/>
      <c r="TPN104" s="173"/>
      <c r="TPO104" s="173"/>
      <c r="TPP104" s="173"/>
      <c r="TPQ104" s="173"/>
      <c r="TPR104" s="173"/>
      <c r="TPS104" s="173"/>
      <c r="TPT104" s="173"/>
      <c r="TPU104" s="173"/>
      <c r="TPV104" s="173"/>
      <c r="TPW104" s="173"/>
      <c r="TPX104" s="173"/>
      <c r="TPY104" s="173"/>
      <c r="TPZ104" s="173"/>
      <c r="TQA104" s="173"/>
      <c r="TQB104" s="173"/>
      <c r="TQC104" s="173"/>
      <c r="TQD104" s="173"/>
      <c r="TQE104" s="173"/>
      <c r="TQF104" s="173"/>
      <c r="TQG104" s="173"/>
      <c r="TQH104" s="173"/>
      <c r="TQI104" s="173"/>
      <c r="TQJ104" s="173"/>
      <c r="TQK104" s="173"/>
      <c r="TQL104" s="173"/>
      <c r="TQM104" s="173"/>
      <c r="TQN104" s="173"/>
      <c r="TQO104" s="173"/>
      <c r="TQP104" s="173"/>
      <c r="TQQ104" s="173"/>
      <c r="TQR104" s="173"/>
      <c r="TQS104" s="173"/>
      <c r="TQT104" s="173"/>
      <c r="TQU104" s="173"/>
      <c r="TQV104" s="173"/>
      <c r="TQW104" s="173"/>
      <c r="TQX104" s="173"/>
      <c r="TQY104" s="173"/>
      <c r="TQZ104" s="173"/>
      <c r="TRA104" s="173"/>
      <c r="TRB104" s="173"/>
      <c r="TRC104" s="173"/>
      <c r="TRD104" s="173"/>
      <c r="TRE104" s="173"/>
      <c r="TRF104" s="173"/>
      <c r="TRG104" s="173"/>
      <c r="TRH104" s="173"/>
      <c r="TRI104" s="173"/>
      <c r="TRJ104" s="173"/>
      <c r="TRK104" s="173"/>
      <c r="TRL104" s="173"/>
      <c r="TRM104" s="173"/>
      <c r="TRN104" s="173"/>
      <c r="TRO104" s="173"/>
      <c r="TRP104" s="173"/>
      <c r="TRQ104" s="173"/>
      <c r="TRR104" s="173"/>
      <c r="TRS104" s="173"/>
      <c r="TRT104" s="173"/>
      <c r="TRU104" s="173"/>
      <c r="TRV104" s="173"/>
      <c r="TRW104" s="173"/>
      <c r="TRX104" s="173"/>
      <c r="TRY104" s="173"/>
      <c r="TRZ104" s="173"/>
      <c r="TSA104" s="173"/>
      <c r="TSB104" s="173"/>
      <c r="TSC104" s="173"/>
      <c r="TSD104" s="173"/>
      <c r="TSE104" s="173"/>
      <c r="TSF104" s="173"/>
      <c r="TSG104" s="173"/>
      <c r="TSH104" s="173"/>
      <c r="TSI104" s="173"/>
      <c r="TSJ104" s="173"/>
      <c r="TSK104" s="173"/>
      <c r="TSL104" s="173"/>
      <c r="TSM104" s="173"/>
      <c r="TSN104" s="173"/>
      <c r="TSO104" s="173"/>
      <c r="TSP104" s="173"/>
      <c r="TSQ104" s="173"/>
      <c r="TSR104" s="173"/>
      <c r="TSS104" s="173"/>
      <c r="TST104" s="173"/>
      <c r="TSU104" s="173"/>
      <c r="TTB104" s="173"/>
      <c r="TTC104" s="173"/>
      <c r="TTD104" s="173"/>
      <c r="TTE104" s="173"/>
      <c r="TTF104" s="173"/>
      <c r="TTG104" s="173"/>
      <c r="TTH104" s="173"/>
      <c r="TTI104" s="173"/>
      <c r="TTJ104" s="173"/>
      <c r="TTK104" s="173"/>
      <c r="TTL104" s="173"/>
      <c r="TTM104" s="173"/>
      <c r="TTN104" s="173"/>
      <c r="TTO104" s="173"/>
      <c r="TTP104" s="173"/>
      <c r="TTQ104" s="173"/>
      <c r="TTR104" s="173"/>
      <c r="TTS104" s="173"/>
      <c r="TTT104" s="173"/>
      <c r="TTU104" s="173"/>
      <c r="TTV104" s="173"/>
      <c r="TTW104" s="173"/>
      <c r="TTX104" s="173"/>
      <c r="TTY104" s="173"/>
      <c r="TTZ104" s="173"/>
      <c r="TUA104" s="173"/>
      <c r="TUB104" s="173"/>
      <c r="TUC104" s="173"/>
      <c r="TUD104" s="173"/>
      <c r="TUE104" s="173"/>
      <c r="TUF104" s="173"/>
      <c r="TUG104" s="173"/>
      <c r="TUH104" s="173"/>
      <c r="TUI104" s="173"/>
      <c r="TUJ104" s="173"/>
      <c r="TUK104" s="173"/>
      <c r="TUL104" s="173"/>
      <c r="TUM104" s="173"/>
      <c r="TUN104" s="173"/>
      <c r="TUO104" s="173"/>
      <c r="TUP104" s="173"/>
      <c r="TUQ104" s="173"/>
      <c r="TUR104" s="173"/>
      <c r="TUS104" s="173"/>
      <c r="TUT104" s="173"/>
      <c r="TUU104" s="173"/>
      <c r="TUV104" s="173"/>
      <c r="TUW104" s="173"/>
      <c r="TUX104" s="173"/>
      <c r="TUY104" s="173"/>
      <c r="TUZ104" s="173"/>
      <c r="TVA104" s="173"/>
      <c r="TVB104" s="173"/>
      <c r="TVC104" s="173"/>
      <c r="TVD104" s="173"/>
      <c r="TVE104" s="173"/>
      <c r="TVF104" s="173"/>
      <c r="TVG104" s="173"/>
      <c r="TVH104" s="173"/>
      <c r="TVI104" s="173"/>
      <c r="TVJ104" s="173"/>
      <c r="TVK104" s="173"/>
      <c r="TVL104" s="173"/>
      <c r="TVM104" s="173"/>
      <c r="TVN104" s="173"/>
      <c r="TVO104" s="173"/>
      <c r="TVP104" s="173"/>
      <c r="TVQ104" s="173"/>
      <c r="TVR104" s="173"/>
      <c r="TVS104" s="173"/>
      <c r="TVT104" s="173"/>
      <c r="TVU104" s="173"/>
      <c r="TVV104" s="173"/>
      <c r="TVW104" s="173"/>
      <c r="TVX104" s="173"/>
      <c r="TVY104" s="173"/>
      <c r="TVZ104" s="173"/>
      <c r="TWA104" s="173"/>
      <c r="TWB104" s="173"/>
      <c r="TWC104" s="173"/>
      <c r="TWD104" s="173"/>
      <c r="TWE104" s="173"/>
      <c r="TWF104" s="173"/>
      <c r="TWG104" s="173"/>
      <c r="TWH104" s="173"/>
      <c r="TWI104" s="173"/>
      <c r="TWJ104" s="173"/>
      <c r="TWK104" s="173"/>
      <c r="TWL104" s="173"/>
      <c r="TWM104" s="173"/>
      <c r="TWN104" s="173"/>
      <c r="TWO104" s="173"/>
      <c r="TWP104" s="173"/>
      <c r="TWQ104" s="173"/>
      <c r="TWR104" s="173"/>
      <c r="TWS104" s="173"/>
      <c r="TWT104" s="173"/>
      <c r="TWU104" s="173"/>
      <c r="TWV104" s="173"/>
      <c r="TWW104" s="173"/>
      <c r="TWX104" s="173"/>
      <c r="TWY104" s="173"/>
      <c r="TWZ104" s="173"/>
      <c r="TXA104" s="173"/>
      <c r="TXB104" s="173"/>
      <c r="TXC104" s="173"/>
      <c r="TXD104" s="173"/>
      <c r="TXE104" s="173"/>
      <c r="TXF104" s="173"/>
      <c r="TXG104" s="173"/>
      <c r="TXH104" s="173"/>
      <c r="TXI104" s="173"/>
      <c r="TXJ104" s="173"/>
      <c r="TXK104" s="173"/>
      <c r="TXL104" s="173"/>
      <c r="TXM104" s="173"/>
      <c r="TXN104" s="173"/>
      <c r="TXO104" s="173"/>
      <c r="TXP104" s="173"/>
      <c r="TXQ104" s="173"/>
      <c r="TXR104" s="173"/>
      <c r="TXS104" s="173"/>
      <c r="TXT104" s="173"/>
      <c r="TXU104" s="173"/>
      <c r="TXV104" s="173"/>
      <c r="TXW104" s="173"/>
      <c r="TXX104" s="173"/>
      <c r="TXY104" s="173"/>
      <c r="TXZ104" s="173"/>
      <c r="TYA104" s="173"/>
      <c r="TYB104" s="173"/>
      <c r="TYC104" s="173"/>
      <c r="TYD104" s="173"/>
      <c r="TYE104" s="173"/>
      <c r="TYF104" s="173"/>
      <c r="TYG104" s="173"/>
      <c r="TYH104" s="173"/>
      <c r="TYI104" s="173"/>
      <c r="TYJ104" s="173"/>
      <c r="TYK104" s="173"/>
      <c r="TYL104" s="173"/>
      <c r="TYM104" s="173"/>
      <c r="TYN104" s="173"/>
      <c r="TYO104" s="173"/>
      <c r="TYP104" s="173"/>
      <c r="TYQ104" s="173"/>
      <c r="TYR104" s="173"/>
      <c r="TYS104" s="173"/>
      <c r="TYT104" s="173"/>
      <c r="TYU104" s="173"/>
      <c r="TYV104" s="173"/>
      <c r="TYW104" s="173"/>
      <c r="TYX104" s="173"/>
      <c r="TYY104" s="173"/>
      <c r="TYZ104" s="173"/>
      <c r="TZA104" s="173"/>
      <c r="TZB104" s="173"/>
      <c r="TZC104" s="173"/>
      <c r="TZD104" s="173"/>
      <c r="TZE104" s="173"/>
      <c r="TZF104" s="173"/>
      <c r="TZG104" s="173"/>
      <c r="TZH104" s="173"/>
      <c r="TZI104" s="173"/>
      <c r="TZJ104" s="173"/>
      <c r="TZK104" s="173"/>
      <c r="TZL104" s="173"/>
      <c r="TZM104" s="173"/>
      <c r="TZN104" s="173"/>
      <c r="TZO104" s="173"/>
      <c r="TZP104" s="173"/>
      <c r="TZQ104" s="173"/>
      <c r="TZR104" s="173"/>
      <c r="TZS104" s="173"/>
      <c r="TZT104" s="173"/>
      <c r="TZU104" s="173"/>
      <c r="TZV104" s="173"/>
      <c r="TZW104" s="173"/>
      <c r="TZX104" s="173"/>
      <c r="TZY104" s="173"/>
      <c r="TZZ104" s="173"/>
      <c r="UAA104" s="173"/>
      <c r="UAB104" s="173"/>
      <c r="UAC104" s="173"/>
      <c r="UAD104" s="173"/>
      <c r="UAE104" s="173"/>
      <c r="UAF104" s="173"/>
      <c r="UAG104" s="173"/>
      <c r="UAH104" s="173"/>
      <c r="UAI104" s="173"/>
      <c r="UAJ104" s="173"/>
      <c r="UAK104" s="173"/>
      <c r="UAL104" s="173"/>
      <c r="UAM104" s="173"/>
      <c r="UAN104" s="173"/>
      <c r="UAO104" s="173"/>
      <c r="UAP104" s="173"/>
      <c r="UAQ104" s="173"/>
      <c r="UAR104" s="173"/>
      <c r="UAS104" s="173"/>
      <c r="UAT104" s="173"/>
      <c r="UAU104" s="173"/>
      <c r="UAV104" s="173"/>
      <c r="UAW104" s="173"/>
      <c r="UAX104" s="173"/>
      <c r="UAY104" s="173"/>
      <c r="UAZ104" s="173"/>
      <c r="UBA104" s="173"/>
      <c r="UBB104" s="173"/>
      <c r="UBC104" s="173"/>
      <c r="UBD104" s="173"/>
      <c r="UBE104" s="173"/>
      <c r="UBF104" s="173"/>
      <c r="UBG104" s="173"/>
      <c r="UBH104" s="173"/>
      <c r="UBI104" s="173"/>
      <c r="UBJ104" s="173"/>
      <c r="UBK104" s="173"/>
      <c r="UBL104" s="173"/>
      <c r="UBM104" s="173"/>
      <c r="UBN104" s="173"/>
      <c r="UBO104" s="173"/>
      <c r="UBP104" s="173"/>
      <c r="UBQ104" s="173"/>
      <c r="UBR104" s="173"/>
      <c r="UBS104" s="173"/>
      <c r="UBT104" s="173"/>
      <c r="UBU104" s="173"/>
      <c r="UBV104" s="173"/>
      <c r="UBW104" s="173"/>
      <c r="UBX104" s="173"/>
      <c r="UBY104" s="173"/>
      <c r="UBZ104" s="173"/>
      <c r="UCA104" s="173"/>
      <c r="UCB104" s="173"/>
      <c r="UCC104" s="173"/>
      <c r="UCD104" s="173"/>
      <c r="UCE104" s="173"/>
      <c r="UCF104" s="173"/>
      <c r="UCG104" s="173"/>
      <c r="UCH104" s="173"/>
      <c r="UCI104" s="173"/>
      <c r="UCJ104" s="173"/>
      <c r="UCK104" s="173"/>
      <c r="UCL104" s="173"/>
      <c r="UCM104" s="173"/>
      <c r="UCN104" s="173"/>
      <c r="UCO104" s="173"/>
      <c r="UCP104" s="173"/>
      <c r="UCQ104" s="173"/>
      <c r="UCX104" s="173"/>
      <c r="UCY104" s="173"/>
      <c r="UCZ104" s="173"/>
      <c r="UDA104" s="173"/>
      <c r="UDB104" s="173"/>
      <c r="UDC104" s="173"/>
      <c r="UDD104" s="173"/>
      <c r="UDE104" s="173"/>
      <c r="UDF104" s="173"/>
      <c r="UDG104" s="173"/>
      <c r="UDH104" s="173"/>
      <c r="UDI104" s="173"/>
      <c r="UDJ104" s="173"/>
      <c r="UDK104" s="173"/>
      <c r="UDL104" s="173"/>
      <c r="UDM104" s="173"/>
      <c r="UDN104" s="173"/>
      <c r="UDO104" s="173"/>
      <c r="UDP104" s="173"/>
      <c r="UDQ104" s="173"/>
      <c r="UDR104" s="173"/>
      <c r="UDS104" s="173"/>
      <c r="UDT104" s="173"/>
      <c r="UDU104" s="173"/>
      <c r="UDV104" s="173"/>
      <c r="UDW104" s="173"/>
      <c r="UDX104" s="173"/>
      <c r="UDY104" s="173"/>
      <c r="UDZ104" s="173"/>
      <c r="UEA104" s="173"/>
      <c r="UEB104" s="173"/>
      <c r="UEC104" s="173"/>
      <c r="UED104" s="173"/>
      <c r="UEE104" s="173"/>
      <c r="UEF104" s="173"/>
      <c r="UEG104" s="173"/>
      <c r="UEH104" s="173"/>
      <c r="UEI104" s="173"/>
      <c r="UEJ104" s="173"/>
      <c r="UEK104" s="173"/>
      <c r="UEL104" s="173"/>
      <c r="UEM104" s="173"/>
      <c r="UEN104" s="173"/>
      <c r="UEO104" s="173"/>
      <c r="UEP104" s="173"/>
      <c r="UEQ104" s="173"/>
      <c r="UER104" s="173"/>
      <c r="UES104" s="173"/>
      <c r="UET104" s="173"/>
      <c r="UEU104" s="173"/>
      <c r="UEV104" s="173"/>
      <c r="UEW104" s="173"/>
      <c r="UEX104" s="173"/>
      <c r="UEY104" s="173"/>
      <c r="UEZ104" s="173"/>
      <c r="UFA104" s="173"/>
      <c r="UFB104" s="173"/>
      <c r="UFC104" s="173"/>
      <c r="UFD104" s="173"/>
      <c r="UFE104" s="173"/>
      <c r="UFF104" s="173"/>
      <c r="UFG104" s="173"/>
      <c r="UFH104" s="173"/>
      <c r="UFI104" s="173"/>
      <c r="UFJ104" s="173"/>
      <c r="UFK104" s="173"/>
      <c r="UFL104" s="173"/>
      <c r="UFM104" s="173"/>
      <c r="UFN104" s="173"/>
      <c r="UFO104" s="173"/>
      <c r="UFP104" s="173"/>
      <c r="UFQ104" s="173"/>
      <c r="UFR104" s="173"/>
      <c r="UFS104" s="173"/>
      <c r="UFT104" s="173"/>
      <c r="UFU104" s="173"/>
      <c r="UFV104" s="173"/>
      <c r="UFW104" s="173"/>
      <c r="UFX104" s="173"/>
      <c r="UFY104" s="173"/>
      <c r="UFZ104" s="173"/>
      <c r="UGA104" s="173"/>
      <c r="UGB104" s="173"/>
      <c r="UGC104" s="173"/>
      <c r="UGD104" s="173"/>
      <c r="UGE104" s="173"/>
      <c r="UGF104" s="173"/>
      <c r="UGG104" s="173"/>
      <c r="UGH104" s="173"/>
      <c r="UGI104" s="173"/>
      <c r="UGJ104" s="173"/>
      <c r="UGK104" s="173"/>
      <c r="UGL104" s="173"/>
      <c r="UGM104" s="173"/>
      <c r="UGN104" s="173"/>
      <c r="UGO104" s="173"/>
      <c r="UGP104" s="173"/>
      <c r="UGQ104" s="173"/>
      <c r="UGR104" s="173"/>
      <c r="UGS104" s="173"/>
      <c r="UGT104" s="173"/>
      <c r="UGU104" s="173"/>
      <c r="UGV104" s="173"/>
      <c r="UGW104" s="173"/>
      <c r="UGX104" s="173"/>
      <c r="UGY104" s="173"/>
      <c r="UGZ104" s="173"/>
      <c r="UHA104" s="173"/>
      <c r="UHB104" s="173"/>
      <c r="UHC104" s="173"/>
      <c r="UHD104" s="173"/>
      <c r="UHE104" s="173"/>
      <c r="UHF104" s="173"/>
      <c r="UHG104" s="173"/>
      <c r="UHH104" s="173"/>
      <c r="UHI104" s="173"/>
      <c r="UHJ104" s="173"/>
      <c r="UHK104" s="173"/>
      <c r="UHL104" s="173"/>
      <c r="UHM104" s="173"/>
      <c r="UHN104" s="173"/>
      <c r="UHO104" s="173"/>
      <c r="UHP104" s="173"/>
      <c r="UHQ104" s="173"/>
      <c r="UHR104" s="173"/>
      <c r="UHS104" s="173"/>
      <c r="UHT104" s="173"/>
      <c r="UHU104" s="173"/>
      <c r="UHV104" s="173"/>
      <c r="UHW104" s="173"/>
      <c r="UHX104" s="173"/>
      <c r="UHY104" s="173"/>
      <c r="UHZ104" s="173"/>
      <c r="UIA104" s="173"/>
      <c r="UIB104" s="173"/>
      <c r="UIC104" s="173"/>
      <c r="UID104" s="173"/>
      <c r="UIE104" s="173"/>
      <c r="UIF104" s="173"/>
      <c r="UIG104" s="173"/>
      <c r="UIH104" s="173"/>
      <c r="UII104" s="173"/>
      <c r="UIJ104" s="173"/>
      <c r="UIK104" s="173"/>
      <c r="UIL104" s="173"/>
      <c r="UIM104" s="173"/>
      <c r="UIN104" s="173"/>
      <c r="UIO104" s="173"/>
      <c r="UIP104" s="173"/>
      <c r="UIQ104" s="173"/>
      <c r="UIR104" s="173"/>
      <c r="UIS104" s="173"/>
      <c r="UIT104" s="173"/>
      <c r="UIU104" s="173"/>
      <c r="UIV104" s="173"/>
      <c r="UIW104" s="173"/>
      <c r="UIX104" s="173"/>
      <c r="UIY104" s="173"/>
      <c r="UIZ104" s="173"/>
      <c r="UJA104" s="173"/>
      <c r="UJB104" s="173"/>
      <c r="UJC104" s="173"/>
      <c r="UJD104" s="173"/>
      <c r="UJE104" s="173"/>
      <c r="UJF104" s="173"/>
      <c r="UJG104" s="173"/>
      <c r="UJH104" s="173"/>
      <c r="UJI104" s="173"/>
      <c r="UJJ104" s="173"/>
      <c r="UJK104" s="173"/>
      <c r="UJL104" s="173"/>
      <c r="UJM104" s="173"/>
      <c r="UJN104" s="173"/>
      <c r="UJO104" s="173"/>
      <c r="UJP104" s="173"/>
      <c r="UJQ104" s="173"/>
      <c r="UJR104" s="173"/>
      <c r="UJS104" s="173"/>
      <c r="UJT104" s="173"/>
      <c r="UJU104" s="173"/>
      <c r="UJV104" s="173"/>
      <c r="UJW104" s="173"/>
      <c r="UJX104" s="173"/>
      <c r="UJY104" s="173"/>
      <c r="UJZ104" s="173"/>
      <c r="UKA104" s="173"/>
      <c r="UKB104" s="173"/>
      <c r="UKC104" s="173"/>
      <c r="UKD104" s="173"/>
      <c r="UKE104" s="173"/>
      <c r="UKF104" s="173"/>
      <c r="UKG104" s="173"/>
      <c r="UKH104" s="173"/>
      <c r="UKI104" s="173"/>
      <c r="UKJ104" s="173"/>
      <c r="UKK104" s="173"/>
      <c r="UKL104" s="173"/>
      <c r="UKM104" s="173"/>
      <c r="UKN104" s="173"/>
      <c r="UKO104" s="173"/>
      <c r="UKP104" s="173"/>
      <c r="UKQ104" s="173"/>
      <c r="UKR104" s="173"/>
      <c r="UKS104" s="173"/>
      <c r="UKT104" s="173"/>
      <c r="UKU104" s="173"/>
      <c r="UKV104" s="173"/>
      <c r="UKW104" s="173"/>
      <c r="UKX104" s="173"/>
      <c r="UKY104" s="173"/>
      <c r="UKZ104" s="173"/>
      <c r="ULA104" s="173"/>
      <c r="ULB104" s="173"/>
      <c r="ULC104" s="173"/>
      <c r="ULD104" s="173"/>
      <c r="ULE104" s="173"/>
      <c r="ULF104" s="173"/>
      <c r="ULG104" s="173"/>
      <c r="ULH104" s="173"/>
      <c r="ULI104" s="173"/>
      <c r="ULJ104" s="173"/>
      <c r="ULK104" s="173"/>
      <c r="ULL104" s="173"/>
      <c r="ULM104" s="173"/>
      <c r="ULN104" s="173"/>
      <c r="ULO104" s="173"/>
      <c r="ULP104" s="173"/>
      <c r="ULQ104" s="173"/>
      <c r="ULR104" s="173"/>
      <c r="ULS104" s="173"/>
      <c r="ULT104" s="173"/>
      <c r="ULU104" s="173"/>
      <c r="ULV104" s="173"/>
      <c r="ULW104" s="173"/>
      <c r="ULX104" s="173"/>
      <c r="ULY104" s="173"/>
      <c r="ULZ104" s="173"/>
      <c r="UMA104" s="173"/>
      <c r="UMB104" s="173"/>
      <c r="UMC104" s="173"/>
      <c r="UMD104" s="173"/>
      <c r="UME104" s="173"/>
      <c r="UMF104" s="173"/>
      <c r="UMG104" s="173"/>
      <c r="UMH104" s="173"/>
      <c r="UMI104" s="173"/>
      <c r="UMJ104" s="173"/>
      <c r="UMK104" s="173"/>
      <c r="UML104" s="173"/>
      <c r="UMM104" s="173"/>
      <c r="UMT104" s="173"/>
      <c r="UMU104" s="173"/>
      <c r="UMV104" s="173"/>
      <c r="UMW104" s="173"/>
      <c r="UMX104" s="173"/>
      <c r="UMY104" s="173"/>
      <c r="UMZ104" s="173"/>
      <c r="UNA104" s="173"/>
      <c r="UNB104" s="173"/>
      <c r="UNC104" s="173"/>
      <c r="UND104" s="173"/>
      <c r="UNE104" s="173"/>
      <c r="UNF104" s="173"/>
      <c r="UNG104" s="173"/>
      <c r="UNH104" s="173"/>
      <c r="UNI104" s="173"/>
      <c r="UNJ104" s="173"/>
      <c r="UNK104" s="173"/>
      <c r="UNL104" s="173"/>
      <c r="UNM104" s="173"/>
      <c r="UNN104" s="173"/>
      <c r="UNO104" s="173"/>
      <c r="UNP104" s="173"/>
      <c r="UNQ104" s="173"/>
      <c r="UNR104" s="173"/>
      <c r="UNS104" s="173"/>
      <c r="UNT104" s="173"/>
      <c r="UNU104" s="173"/>
      <c r="UNV104" s="173"/>
      <c r="UNW104" s="173"/>
      <c r="UNX104" s="173"/>
      <c r="UNY104" s="173"/>
      <c r="UNZ104" s="173"/>
      <c r="UOA104" s="173"/>
      <c r="UOB104" s="173"/>
      <c r="UOC104" s="173"/>
      <c r="UOD104" s="173"/>
      <c r="UOE104" s="173"/>
      <c r="UOF104" s="173"/>
      <c r="UOG104" s="173"/>
      <c r="UOH104" s="173"/>
      <c r="UOI104" s="173"/>
      <c r="UOJ104" s="173"/>
      <c r="UOK104" s="173"/>
      <c r="UOL104" s="173"/>
      <c r="UOM104" s="173"/>
      <c r="UON104" s="173"/>
      <c r="UOO104" s="173"/>
      <c r="UOP104" s="173"/>
      <c r="UOQ104" s="173"/>
      <c r="UOR104" s="173"/>
      <c r="UOS104" s="173"/>
      <c r="UOT104" s="173"/>
      <c r="UOU104" s="173"/>
      <c r="UOV104" s="173"/>
      <c r="UOW104" s="173"/>
      <c r="UOX104" s="173"/>
      <c r="UOY104" s="173"/>
      <c r="UOZ104" s="173"/>
      <c r="UPA104" s="173"/>
      <c r="UPB104" s="173"/>
      <c r="UPC104" s="173"/>
      <c r="UPD104" s="173"/>
      <c r="UPE104" s="173"/>
      <c r="UPF104" s="173"/>
      <c r="UPG104" s="173"/>
      <c r="UPH104" s="173"/>
      <c r="UPI104" s="173"/>
      <c r="UPJ104" s="173"/>
      <c r="UPK104" s="173"/>
      <c r="UPL104" s="173"/>
      <c r="UPM104" s="173"/>
      <c r="UPN104" s="173"/>
      <c r="UPO104" s="173"/>
      <c r="UPP104" s="173"/>
      <c r="UPQ104" s="173"/>
      <c r="UPR104" s="173"/>
      <c r="UPS104" s="173"/>
      <c r="UPT104" s="173"/>
      <c r="UPU104" s="173"/>
      <c r="UPV104" s="173"/>
      <c r="UPW104" s="173"/>
      <c r="UPX104" s="173"/>
      <c r="UPY104" s="173"/>
      <c r="UPZ104" s="173"/>
      <c r="UQA104" s="173"/>
      <c r="UQB104" s="173"/>
      <c r="UQC104" s="173"/>
      <c r="UQD104" s="173"/>
      <c r="UQE104" s="173"/>
      <c r="UQF104" s="173"/>
      <c r="UQG104" s="173"/>
      <c r="UQH104" s="173"/>
      <c r="UQI104" s="173"/>
      <c r="UQJ104" s="173"/>
      <c r="UQK104" s="173"/>
      <c r="UQL104" s="173"/>
      <c r="UQM104" s="173"/>
      <c r="UQN104" s="173"/>
      <c r="UQO104" s="173"/>
      <c r="UQP104" s="173"/>
      <c r="UQQ104" s="173"/>
      <c r="UQR104" s="173"/>
      <c r="UQS104" s="173"/>
      <c r="UQT104" s="173"/>
      <c r="UQU104" s="173"/>
      <c r="UQV104" s="173"/>
      <c r="UQW104" s="173"/>
      <c r="UQX104" s="173"/>
      <c r="UQY104" s="173"/>
      <c r="UQZ104" s="173"/>
      <c r="URA104" s="173"/>
      <c r="URB104" s="173"/>
      <c r="URC104" s="173"/>
      <c r="URD104" s="173"/>
      <c r="URE104" s="173"/>
      <c r="URF104" s="173"/>
      <c r="URG104" s="173"/>
      <c r="URH104" s="173"/>
      <c r="URI104" s="173"/>
      <c r="URJ104" s="173"/>
      <c r="URK104" s="173"/>
      <c r="URL104" s="173"/>
      <c r="URM104" s="173"/>
      <c r="URN104" s="173"/>
      <c r="URO104" s="173"/>
      <c r="URP104" s="173"/>
      <c r="URQ104" s="173"/>
      <c r="URR104" s="173"/>
      <c r="URS104" s="173"/>
      <c r="URT104" s="173"/>
      <c r="URU104" s="173"/>
      <c r="URV104" s="173"/>
      <c r="URW104" s="173"/>
      <c r="URX104" s="173"/>
      <c r="URY104" s="173"/>
      <c r="URZ104" s="173"/>
      <c r="USA104" s="173"/>
      <c r="USB104" s="173"/>
      <c r="USC104" s="173"/>
      <c r="USD104" s="173"/>
      <c r="USE104" s="173"/>
      <c r="USF104" s="173"/>
      <c r="USG104" s="173"/>
      <c r="USH104" s="173"/>
      <c r="USI104" s="173"/>
      <c r="USJ104" s="173"/>
      <c r="USK104" s="173"/>
      <c r="USL104" s="173"/>
      <c r="USM104" s="173"/>
      <c r="USN104" s="173"/>
      <c r="USO104" s="173"/>
      <c r="USP104" s="173"/>
      <c r="USQ104" s="173"/>
      <c r="USR104" s="173"/>
      <c r="USS104" s="173"/>
      <c r="UST104" s="173"/>
      <c r="USU104" s="173"/>
      <c r="USV104" s="173"/>
      <c r="USW104" s="173"/>
      <c r="USX104" s="173"/>
      <c r="USY104" s="173"/>
      <c r="USZ104" s="173"/>
      <c r="UTA104" s="173"/>
      <c r="UTB104" s="173"/>
      <c r="UTC104" s="173"/>
      <c r="UTD104" s="173"/>
      <c r="UTE104" s="173"/>
      <c r="UTF104" s="173"/>
      <c r="UTG104" s="173"/>
      <c r="UTH104" s="173"/>
      <c r="UTI104" s="173"/>
      <c r="UTJ104" s="173"/>
      <c r="UTK104" s="173"/>
      <c r="UTL104" s="173"/>
      <c r="UTM104" s="173"/>
      <c r="UTN104" s="173"/>
      <c r="UTO104" s="173"/>
      <c r="UTP104" s="173"/>
      <c r="UTQ104" s="173"/>
      <c r="UTR104" s="173"/>
      <c r="UTS104" s="173"/>
      <c r="UTT104" s="173"/>
      <c r="UTU104" s="173"/>
      <c r="UTV104" s="173"/>
      <c r="UTW104" s="173"/>
      <c r="UTX104" s="173"/>
      <c r="UTY104" s="173"/>
      <c r="UTZ104" s="173"/>
      <c r="UUA104" s="173"/>
      <c r="UUB104" s="173"/>
      <c r="UUC104" s="173"/>
      <c r="UUD104" s="173"/>
      <c r="UUE104" s="173"/>
      <c r="UUF104" s="173"/>
      <c r="UUG104" s="173"/>
      <c r="UUH104" s="173"/>
      <c r="UUI104" s="173"/>
      <c r="UUJ104" s="173"/>
      <c r="UUK104" s="173"/>
      <c r="UUL104" s="173"/>
      <c r="UUM104" s="173"/>
      <c r="UUN104" s="173"/>
      <c r="UUO104" s="173"/>
      <c r="UUP104" s="173"/>
      <c r="UUQ104" s="173"/>
      <c r="UUR104" s="173"/>
      <c r="UUS104" s="173"/>
      <c r="UUT104" s="173"/>
      <c r="UUU104" s="173"/>
      <c r="UUV104" s="173"/>
      <c r="UUW104" s="173"/>
      <c r="UUX104" s="173"/>
      <c r="UUY104" s="173"/>
      <c r="UUZ104" s="173"/>
      <c r="UVA104" s="173"/>
      <c r="UVB104" s="173"/>
      <c r="UVC104" s="173"/>
      <c r="UVD104" s="173"/>
      <c r="UVE104" s="173"/>
      <c r="UVF104" s="173"/>
      <c r="UVG104" s="173"/>
      <c r="UVH104" s="173"/>
      <c r="UVI104" s="173"/>
      <c r="UVJ104" s="173"/>
      <c r="UVK104" s="173"/>
      <c r="UVL104" s="173"/>
      <c r="UVM104" s="173"/>
      <c r="UVN104" s="173"/>
      <c r="UVO104" s="173"/>
      <c r="UVP104" s="173"/>
      <c r="UVQ104" s="173"/>
      <c r="UVR104" s="173"/>
      <c r="UVS104" s="173"/>
      <c r="UVT104" s="173"/>
      <c r="UVU104" s="173"/>
      <c r="UVV104" s="173"/>
      <c r="UVW104" s="173"/>
      <c r="UVX104" s="173"/>
      <c r="UVY104" s="173"/>
      <c r="UVZ104" s="173"/>
      <c r="UWA104" s="173"/>
      <c r="UWB104" s="173"/>
      <c r="UWC104" s="173"/>
      <c r="UWD104" s="173"/>
      <c r="UWE104" s="173"/>
      <c r="UWF104" s="173"/>
      <c r="UWG104" s="173"/>
      <c r="UWH104" s="173"/>
      <c r="UWI104" s="173"/>
      <c r="UWP104" s="173"/>
      <c r="UWQ104" s="173"/>
      <c r="UWR104" s="173"/>
      <c r="UWS104" s="173"/>
      <c r="UWT104" s="173"/>
      <c r="UWU104" s="173"/>
      <c r="UWV104" s="173"/>
      <c r="UWW104" s="173"/>
      <c r="UWX104" s="173"/>
      <c r="UWY104" s="173"/>
      <c r="UWZ104" s="173"/>
      <c r="UXA104" s="173"/>
      <c r="UXB104" s="173"/>
      <c r="UXC104" s="173"/>
      <c r="UXD104" s="173"/>
      <c r="UXE104" s="173"/>
      <c r="UXF104" s="173"/>
      <c r="UXG104" s="173"/>
      <c r="UXH104" s="173"/>
      <c r="UXI104" s="173"/>
      <c r="UXJ104" s="173"/>
      <c r="UXK104" s="173"/>
      <c r="UXL104" s="173"/>
      <c r="UXM104" s="173"/>
      <c r="UXN104" s="173"/>
      <c r="UXO104" s="173"/>
      <c r="UXP104" s="173"/>
      <c r="UXQ104" s="173"/>
      <c r="UXR104" s="173"/>
      <c r="UXS104" s="173"/>
      <c r="UXT104" s="173"/>
      <c r="UXU104" s="173"/>
      <c r="UXV104" s="173"/>
      <c r="UXW104" s="173"/>
      <c r="UXX104" s="173"/>
      <c r="UXY104" s="173"/>
      <c r="UXZ104" s="173"/>
      <c r="UYA104" s="173"/>
      <c r="UYB104" s="173"/>
      <c r="UYC104" s="173"/>
      <c r="UYD104" s="173"/>
      <c r="UYE104" s="173"/>
      <c r="UYF104" s="173"/>
      <c r="UYG104" s="173"/>
      <c r="UYH104" s="173"/>
      <c r="UYI104" s="173"/>
      <c r="UYJ104" s="173"/>
      <c r="UYK104" s="173"/>
      <c r="UYL104" s="173"/>
      <c r="UYM104" s="173"/>
      <c r="UYN104" s="173"/>
      <c r="UYO104" s="173"/>
      <c r="UYP104" s="173"/>
      <c r="UYQ104" s="173"/>
      <c r="UYR104" s="173"/>
      <c r="UYS104" s="173"/>
      <c r="UYT104" s="173"/>
      <c r="UYU104" s="173"/>
      <c r="UYV104" s="173"/>
      <c r="UYW104" s="173"/>
      <c r="UYX104" s="173"/>
      <c r="UYY104" s="173"/>
      <c r="UYZ104" s="173"/>
      <c r="UZA104" s="173"/>
      <c r="UZB104" s="173"/>
      <c r="UZC104" s="173"/>
      <c r="UZD104" s="173"/>
      <c r="UZE104" s="173"/>
      <c r="UZF104" s="173"/>
      <c r="UZG104" s="173"/>
      <c r="UZH104" s="173"/>
      <c r="UZI104" s="173"/>
      <c r="UZJ104" s="173"/>
      <c r="UZK104" s="173"/>
      <c r="UZL104" s="173"/>
      <c r="UZM104" s="173"/>
      <c r="UZN104" s="173"/>
      <c r="UZO104" s="173"/>
      <c r="UZP104" s="173"/>
      <c r="UZQ104" s="173"/>
      <c r="UZR104" s="173"/>
      <c r="UZS104" s="173"/>
      <c r="UZT104" s="173"/>
      <c r="UZU104" s="173"/>
      <c r="UZV104" s="173"/>
      <c r="UZW104" s="173"/>
      <c r="UZX104" s="173"/>
      <c r="UZY104" s="173"/>
      <c r="UZZ104" s="173"/>
      <c r="VAA104" s="173"/>
      <c r="VAB104" s="173"/>
      <c r="VAC104" s="173"/>
      <c r="VAD104" s="173"/>
      <c r="VAE104" s="173"/>
      <c r="VAF104" s="173"/>
      <c r="VAG104" s="173"/>
      <c r="VAH104" s="173"/>
      <c r="VAI104" s="173"/>
      <c r="VAJ104" s="173"/>
      <c r="VAK104" s="173"/>
      <c r="VAL104" s="173"/>
      <c r="VAM104" s="173"/>
      <c r="VAN104" s="173"/>
      <c r="VAO104" s="173"/>
      <c r="VAP104" s="173"/>
      <c r="VAQ104" s="173"/>
      <c r="VAR104" s="173"/>
      <c r="VAS104" s="173"/>
      <c r="VAT104" s="173"/>
      <c r="VAU104" s="173"/>
      <c r="VAV104" s="173"/>
      <c r="VAW104" s="173"/>
      <c r="VAX104" s="173"/>
      <c r="VAY104" s="173"/>
      <c r="VAZ104" s="173"/>
      <c r="VBA104" s="173"/>
      <c r="VBB104" s="173"/>
      <c r="VBC104" s="173"/>
      <c r="VBD104" s="173"/>
      <c r="VBE104" s="173"/>
      <c r="VBF104" s="173"/>
      <c r="VBG104" s="173"/>
      <c r="VBH104" s="173"/>
      <c r="VBI104" s="173"/>
      <c r="VBJ104" s="173"/>
      <c r="VBK104" s="173"/>
      <c r="VBL104" s="173"/>
      <c r="VBM104" s="173"/>
      <c r="VBN104" s="173"/>
      <c r="VBO104" s="173"/>
      <c r="VBP104" s="173"/>
      <c r="VBQ104" s="173"/>
      <c r="VBR104" s="173"/>
      <c r="VBS104" s="173"/>
      <c r="VBT104" s="173"/>
      <c r="VBU104" s="173"/>
      <c r="VBV104" s="173"/>
      <c r="VBW104" s="173"/>
      <c r="VBX104" s="173"/>
      <c r="VBY104" s="173"/>
      <c r="VBZ104" s="173"/>
      <c r="VCA104" s="173"/>
      <c r="VCB104" s="173"/>
      <c r="VCC104" s="173"/>
      <c r="VCD104" s="173"/>
      <c r="VCE104" s="173"/>
      <c r="VCF104" s="173"/>
      <c r="VCG104" s="173"/>
      <c r="VCH104" s="173"/>
      <c r="VCI104" s="173"/>
      <c r="VCJ104" s="173"/>
      <c r="VCK104" s="173"/>
      <c r="VCL104" s="173"/>
      <c r="VCM104" s="173"/>
      <c r="VCN104" s="173"/>
      <c r="VCO104" s="173"/>
      <c r="VCP104" s="173"/>
      <c r="VCQ104" s="173"/>
      <c r="VCR104" s="173"/>
      <c r="VCS104" s="173"/>
      <c r="VCT104" s="173"/>
      <c r="VCU104" s="173"/>
      <c r="VCV104" s="173"/>
      <c r="VCW104" s="173"/>
      <c r="VCX104" s="173"/>
      <c r="VCY104" s="173"/>
      <c r="VCZ104" s="173"/>
      <c r="VDA104" s="173"/>
      <c r="VDB104" s="173"/>
      <c r="VDC104" s="173"/>
      <c r="VDD104" s="173"/>
      <c r="VDE104" s="173"/>
      <c r="VDF104" s="173"/>
      <c r="VDG104" s="173"/>
      <c r="VDH104" s="173"/>
      <c r="VDI104" s="173"/>
      <c r="VDJ104" s="173"/>
      <c r="VDK104" s="173"/>
      <c r="VDL104" s="173"/>
      <c r="VDM104" s="173"/>
      <c r="VDN104" s="173"/>
      <c r="VDO104" s="173"/>
      <c r="VDP104" s="173"/>
      <c r="VDQ104" s="173"/>
      <c r="VDR104" s="173"/>
      <c r="VDS104" s="173"/>
      <c r="VDT104" s="173"/>
      <c r="VDU104" s="173"/>
      <c r="VDV104" s="173"/>
      <c r="VDW104" s="173"/>
      <c r="VDX104" s="173"/>
      <c r="VDY104" s="173"/>
      <c r="VDZ104" s="173"/>
      <c r="VEA104" s="173"/>
      <c r="VEB104" s="173"/>
      <c r="VEC104" s="173"/>
      <c r="VED104" s="173"/>
      <c r="VEE104" s="173"/>
      <c r="VEF104" s="173"/>
      <c r="VEG104" s="173"/>
      <c r="VEH104" s="173"/>
      <c r="VEI104" s="173"/>
      <c r="VEJ104" s="173"/>
      <c r="VEK104" s="173"/>
      <c r="VEL104" s="173"/>
      <c r="VEM104" s="173"/>
      <c r="VEN104" s="173"/>
      <c r="VEO104" s="173"/>
      <c r="VEP104" s="173"/>
      <c r="VEQ104" s="173"/>
      <c r="VER104" s="173"/>
      <c r="VES104" s="173"/>
      <c r="VET104" s="173"/>
      <c r="VEU104" s="173"/>
      <c r="VEV104" s="173"/>
      <c r="VEW104" s="173"/>
      <c r="VEX104" s="173"/>
      <c r="VEY104" s="173"/>
      <c r="VEZ104" s="173"/>
      <c r="VFA104" s="173"/>
      <c r="VFB104" s="173"/>
      <c r="VFC104" s="173"/>
      <c r="VFD104" s="173"/>
      <c r="VFE104" s="173"/>
      <c r="VFF104" s="173"/>
      <c r="VFG104" s="173"/>
      <c r="VFH104" s="173"/>
      <c r="VFI104" s="173"/>
      <c r="VFJ104" s="173"/>
      <c r="VFK104" s="173"/>
      <c r="VFL104" s="173"/>
      <c r="VFM104" s="173"/>
      <c r="VFN104" s="173"/>
      <c r="VFO104" s="173"/>
      <c r="VFP104" s="173"/>
      <c r="VFQ104" s="173"/>
      <c r="VFR104" s="173"/>
      <c r="VFS104" s="173"/>
      <c r="VFT104" s="173"/>
      <c r="VFU104" s="173"/>
      <c r="VFV104" s="173"/>
      <c r="VFW104" s="173"/>
      <c r="VFX104" s="173"/>
      <c r="VFY104" s="173"/>
      <c r="VFZ104" s="173"/>
      <c r="VGA104" s="173"/>
      <c r="VGB104" s="173"/>
      <c r="VGC104" s="173"/>
      <c r="VGD104" s="173"/>
      <c r="VGE104" s="173"/>
      <c r="VGL104" s="173"/>
      <c r="VGM104" s="173"/>
      <c r="VGN104" s="173"/>
      <c r="VGO104" s="173"/>
      <c r="VGP104" s="173"/>
      <c r="VGQ104" s="173"/>
      <c r="VGR104" s="173"/>
      <c r="VGS104" s="173"/>
      <c r="VGT104" s="173"/>
      <c r="VGU104" s="173"/>
      <c r="VGV104" s="173"/>
      <c r="VGW104" s="173"/>
      <c r="VGX104" s="173"/>
      <c r="VGY104" s="173"/>
      <c r="VGZ104" s="173"/>
      <c r="VHA104" s="173"/>
      <c r="VHB104" s="173"/>
      <c r="VHC104" s="173"/>
      <c r="VHD104" s="173"/>
      <c r="VHE104" s="173"/>
      <c r="VHF104" s="173"/>
      <c r="VHG104" s="173"/>
      <c r="VHH104" s="173"/>
      <c r="VHI104" s="173"/>
      <c r="VHJ104" s="173"/>
      <c r="VHK104" s="173"/>
      <c r="VHL104" s="173"/>
      <c r="VHM104" s="173"/>
      <c r="VHN104" s="173"/>
      <c r="VHO104" s="173"/>
      <c r="VHP104" s="173"/>
      <c r="VHQ104" s="173"/>
      <c r="VHR104" s="173"/>
      <c r="VHS104" s="173"/>
      <c r="VHT104" s="173"/>
      <c r="VHU104" s="173"/>
      <c r="VHV104" s="173"/>
      <c r="VHW104" s="173"/>
      <c r="VHX104" s="173"/>
      <c r="VHY104" s="173"/>
      <c r="VHZ104" s="173"/>
      <c r="VIA104" s="173"/>
      <c r="VIB104" s="173"/>
      <c r="VIC104" s="173"/>
      <c r="VID104" s="173"/>
      <c r="VIE104" s="173"/>
      <c r="VIF104" s="173"/>
      <c r="VIG104" s="173"/>
      <c r="VIH104" s="173"/>
      <c r="VII104" s="173"/>
      <c r="VIJ104" s="173"/>
      <c r="VIK104" s="173"/>
      <c r="VIL104" s="173"/>
      <c r="VIM104" s="173"/>
      <c r="VIN104" s="173"/>
      <c r="VIO104" s="173"/>
      <c r="VIP104" s="173"/>
      <c r="VIQ104" s="173"/>
      <c r="VIR104" s="173"/>
      <c r="VIS104" s="173"/>
      <c r="VIT104" s="173"/>
      <c r="VIU104" s="173"/>
      <c r="VIV104" s="173"/>
      <c r="VIW104" s="173"/>
      <c r="VIX104" s="173"/>
      <c r="VIY104" s="173"/>
      <c r="VIZ104" s="173"/>
      <c r="VJA104" s="173"/>
      <c r="VJB104" s="173"/>
      <c r="VJC104" s="173"/>
      <c r="VJD104" s="173"/>
      <c r="VJE104" s="173"/>
      <c r="VJF104" s="173"/>
      <c r="VJG104" s="173"/>
      <c r="VJH104" s="173"/>
      <c r="VJI104" s="173"/>
      <c r="VJJ104" s="173"/>
      <c r="VJK104" s="173"/>
      <c r="VJL104" s="173"/>
      <c r="VJM104" s="173"/>
      <c r="VJN104" s="173"/>
      <c r="VJO104" s="173"/>
      <c r="VJP104" s="173"/>
      <c r="VJQ104" s="173"/>
      <c r="VJR104" s="173"/>
      <c r="VJS104" s="173"/>
      <c r="VJT104" s="173"/>
      <c r="VJU104" s="173"/>
      <c r="VJV104" s="173"/>
      <c r="VJW104" s="173"/>
      <c r="VJX104" s="173"/>
      <c r="VJY104" s="173"/>
      <c r="VJZ104" s="173"/>
      <c r="VKA104" s="173"/>
      <c r="VKB104" s="173"/>
      <c r="VKC104" s="173"/>
      <c r="VKD104" s="173"/>
      <c r="VKE104" s="173"/>
      <c r="VKF104" s="173"/>
      <c r="VKG104" s="173"/>
      <c r="VKH104" s="173"/>
      <c r="VKI104" s="173"/>
      <c r="VKJ104" s="173"/>
      <c r="VKK104" s="173"/>
      <c r="VKL104" s="173"/>
      <c r="VKM104" s="173"/>
      <c r="VKN104" s="173"/>
      <c r="VKO104" s="173"/>
      <c r="VKP104" s="173"/>
      <c r="VKQ104" s="173"/>
      <c r="VKR104" s="173"/>
      <c r="VKS104" s="173"/>
      <c r="VKT104" s="173"/>
      <c r="VKU104" s="173"/>
      <c r="VKV104" s="173"/>
      <c r="VKW104" s="173"/>
      <c r="VKX104" s="173"/>
      <c r="VKY104" s="173"/>
      <c r="VKZ104" s="173"/>
      <c r="VLA104" s="173"/>
      <c r="VLB104" s="173"/>
      <c r="VLC104" s="173"/>
      <c r="VLD104" s="173"/>
      <c r="VLE104" s="173"/>
      <c r="VLF104" s="173"/>
      <c r="VLG104" s="173"/>
      <c r="VLH104" s="173"/>
      <c r="VLI104" s="173"/>
      <c r="VLJ104" s="173"/>
      <c r="VLK104" s="173"/>
      <c r="VLL104" s="173"/>
      <c r="VLM104" s="173"/>
      <c r="VLN104" s="173"/>
      <c r="VLO104" s="173"/>
      <c r="VLP104" s="173"/>
      <c r="VLQ104" s="173"/>
      <c r="VLR104" s="173"/>
      <c r="VLS104" s="173"/>
      <c r="VLT104" s="173"/>
      <c r="VLU104" s="173"/>
      <c r="VLV104" s="173"/>
      <c r="VLW104" s="173"/>
      <c r="VLX104" s="173"/>
      <c r="VLY104" s="173"/>
      <c r="VLZ104" s="173"/>
      <c r="VMA104" s="173"/>
      <c r="VMB104" s="173"/>
      <c r="VMC104" s="173"/>
      <c r="VMD104" s="173"/>
      <c r="VME104" s="173"/>
      <c r="VMF104" s="173"/>
      <c r="VMG104" s="173"/>
      <c r="VMH104" s="173"/>
      <c r="VMI104" s="173"/>
      <c r="VMJ104" s="173"/>
      <c r="VMK104" s="173"/>
      <c r="VML104" s="173"/>
      <c r="VMM104" s="173"/>
      <c r="VMN104" s="173"/>
      <c r="VMO104" s="173"/>
      <c r="VMP104" s="173"/>
      <c r="VMQ104" s="173"/>
      <c r="VMR104" s="173"/>
      <c r="VMS104" s="173"/>
      <c r="VMT104" s="173"/>
      <c r="VMU104" s="173"/>
      <c r="VMV104" s="173"/>
      <c r="VMW104" s="173"/>
      <c r="VMX104" s="173"/>
      <c r="VMY104" s="173"/>
      <c r="VMZ104" s="173"/>
      <c r="VNA104" s="173"/>
      <c r="VNB104" s="173"/>
      <c r="VNC104" s="173"/>
      <c r="VND104" s="173"/>
      <c r="VNE104" s="173"/>
      <c r="VNF104" s="173"/>
      <c r="VNG104" s="173"/>
      <c r="VNH104" s="173"/>
      <c r="VNI104" s="173"/>
      <c r="VNJ104" s="173"/>
      <c r="VNK104" s="173"/>
      <c r="VNL104" s="173"/>
      <c r="VNM104" s="173"/>
      <c r="VNN104" s="173"/>
      <c r="VNO104" s="173"/>
      <c r="VNP104" s="173"/>
      <c r="VNQ104" s="173"/>
      <c r="VNR104" s="173"/>
      <c r="VNS104" s="173"/>
      <c r="VNT104" s="173"/>
      <c r="VNU104" s="173"/>
      <c r="VNV104" s="173"/>
      <c r="VNW104" s="173"/>
      <c r="VNX104" s="173"/>
      <c r="VNY104" s="173"/>
      <c r="VNZ104" s="173"/>
      <c r="VOA104" s="173"/>
      <c r="VOB104" s="173"/>
      <c r="VOC104" s="173"/>
      <c r="VOD104" s="173"/>
      <c r="VOE104" s="173"/>
      <c r="VOF104" s="173"/>
      <c r="VOG104" s="173"/>
      <c r="VOH104" s="173"/>
      <c r="VOI104" s="173"/>
      <c r="VOJ104" s="173"/>
      <c r="VOK104" s="173"/>
      <c r="VOL104" s="173"/>
      <c r="VOM104" s="173"/>
      <c r="VON104" s="173"/>
      <c r="VOO104" s="173"/>
      <c r="VOP104" s="173"/>
      <c r="VOQ104" s="173"/>
      <c r="VOR104" s="173"/>
      <c r="VOS104" s="173"/>
      <c r="VOT104" s="173"/>
      <c r="VOU104" s="173"/>
      <c r="VOV104" s="173"/>
      <c r="VOW104" s="173"/>
      <c r="VOX104" s="173"/>
      <c r="VOY104" s="173"/>
      <c r="VOZ104" s="173"/>
      <c r="VPA104" s="173"/>
      <c r="VPB104" s="173"/>
      <c r="VPC104" s="173"/>
      <c r="VPD104" s="173"/>
      <c r="VPE104" s="173"/>
      <c r="VPF104" s="173"/>
      <c r="VPG104" s="173"/>
      <c r="VPH104" s="173"/>
      <c r="VPI104" s="173"/>
      <c r="VPJ104" s="173"/>
      <c r="VPK104" s="173"/>
      <c r="VPL104" s="173"/>
      <c r="VPM104" s="173"/>
      <c r="VPN104" s="173"/>
      <c r="VPO104" s="173"/>
      <c r="VPP104" s="173"/>
      <c r="VPQ104" s="173"/>
      <c r="VPR104" s="173"/>
      <c r="VPS104" s="173"/>
      <c r="VPT104" s="173"/>
      <c r="VPU104" s="173"/>
      <c r="VPV104" s="173"/>
      <c r="VPW104" s="173"/>
      <c r="VPX104" s="173"/>
      <c r="VPY104" s="173"/>
      <c r="VPZ104" s="173"/>
      <c r="VQA104" s="173"/>
      <c r="VQH104" s="173"/>
      <c r="VQI104" s="173"/>
      <c r="VQJ104" s="173"/>
      <c r="VQK104" s="173"/>
      <c r="VQL104" s="173"/>
      <c r="VQM104" s="173"/>
      <c r="VQN104" s="173"/>
      <c r="VQO104" s="173"/>
      <c r="VQP104" s="173"/>
      <c r="VQQ104" s="173"/>
      <c r="VQR104" s="173"/>
      <c r="VQS104" s="173"/>
      <c r="VQT104" s="173"/>
      <c r="VQU104" s="173"/>
      <c r="VQV104" s="173"/>
      <c r="VQW104" s="173"/>
      <c r="VQX104" s="173"/>
      <c r="VQY104" s="173"/>
      <c r="VQZ104" s="173"/>
      <c r="VRA104" s="173"/>
      <c r="VRB104" s="173"/>
      <c r="VRC104" s="173"/>
      <c r="VRD104" s="173"/>
      <c r="VRE104" s="173"/>
      <c r="VRF104" s="173"/>
      <c r="VRG104" s="173"/>
      <c r="VRH104" s="173"/>
      <c r="VRI104" s="173"/>
      <c r="VRJ104" s="173"/>
      <c r="VRK104" s="173"/>
      <c r="VRL104" s="173"/>
      <c r="VRM104" s="173"/>
      <c r="VRN104" s="173"/>
      <c r="VRO104" s="173"/>
      <c r="VRP104" s="173"/>
      <c r="VRQ104" s="173"/>
      <c r="VRR104" s="173"/>
      <c r="VRS104" s="173"/>
      <c r="VRT104" s="173"/>
      <c r="VRU104" s="173"/>
      <c r="VRV104" s="173"/>
      <c r="VRW104" s="173"/>
      <c r="VRX104" s="173"/>
      <c r="VRY104" s="173"/>
      <c r="VRZ104" s="173"/>
      <c r="VSA104" s="173"/>
      <c r="VSB104" s="173"/>
      <c r="VSC104" s="173"/>
      <c r="VSD104" s="173"/>
      <c r="VSE104" s="173"/>
      <c r="VSF104" s="173"/>
      <c r="VSG104" s="173"/>
      <c r="VSH104" s="173"/>
      <c r="VSI104" s="173"/>
      <c r="VSJ104" s="173"/>
      <c r="VSK104" s="173"/>
      <c r="VSL104" s="173"/>
      <c r="VSM104" s="173"/>
      <c r="VSN104" s="173"/>
      <c r="VSO104" s="173"/>
      <c r="VSP104" s="173"/>
      <c r="VSQ104" s="173"/>
      <c r="VSR104" s="173"/>
      <c r="VSS104" s="173"/>
      <c r="VST104" s="173"/>
      <c r="VSU104" s="173"/>
      <c r="VSV104" s="173"/>
      <c r="VSW104" s="173"/>
      <c r="VSX104" s="173"/>
      <c r="VSY104" s="173"/>
      <c r="VSZ104" s="173"/>
      <c r="VTA104" s="173"/>
      <c r="VTB104" s="173"/>
      <c r="VTC104" s="173"/>
      <c r="VTD104" s="173"/>
      <c r="VTE104" s="173"/>
      <c r="VTF104" s="173"/>
      <c r="VTG104" s="173"/>
      <c r="VTH104" s="173"/>
      <c r="VTI104" s="173"/>
      <c r="VTJ104" s="173"/>
      <c r="VTK104" s="173"/>
      <c r="VTL104" s="173"/>
      <c r="VTM104" s="173"/>
      <c r="VTN104" s="173"/>
      <c r="VTO104" s="173"/>
      <c r="VTP104" s="173"/>
      <c r="VTQ104" s="173"/>
      <c r="VTR104" s="173"/>
      <c r="VTS104" s="173"/>
      <c r="VTT104" s="173"/>
      <c r="VTU104" s="173"/>
      <c r="VTV104" s="173"/>
      <c r="VTW104" s="173"/>
      <c r="VTX104" s="173"/>
      <c r="VTY104" s="173"/>
      <c r="VTZ104" s="173"/>
      <c r="VUA104" s="173"/>
      <c r="VUB104" s="173"/>
      <c r="VUC104" s="173"/>
      <c r="VUD104" s="173"/>
      <c r="VUE104" s="173"/>
      <c r="VUF104" s="173"/>
      <c r="VUG104" s="173"/>
      <c r="VUH104" s="173"/>
      <c r="VUI104" s="173"/>
      <c r="VUJ104" s="173"/>
      <c r="VUK104" s="173"/>
      <c r="VUL104" s="173"/>
      <c r="VUM104" s="173"/>
      <c r="VUN104" s="173"/>
      <c r="VUO104" s="173"/>
      <c r="VUP104" s="173"/>
      <c r="VUQ104" s="173"/>
      <c r="VUR104" s="173"/>
      <c r="VUS104" s="173"/>
      <c r="VUT104" s="173"/>
      <c r="VUU104" s="173"/>
      <c r="VUV104" s="173"/>
      <c r="VUW104" s="173"/>
      <c r="VUX104" s="173"/>
      <c r="VUY104" s="173"/>
      <c r="VUZ104" s="173"/>
      <c r="VVA104" s="173"/>
      <c r="VVB104" s="173"/>
      <c r="VVC104" s="173"/>
      <c r="VVD104" s="173"/>
      <c r="VVE104" s="173"/>
      <c r="VVF104" s="173"/>
      <c r="VVG104" s="173"/>
      <c r="VVH104" s="173"/>
      <c r="VVI104" s="173"/>
      <c r="VVJ104" s="173"/>
      <c r="VVK104" s="173"/>
      <c r="VVL104" s="173"/>
      <c r="VVM104" s="173"/>
      <c r="VVN104" s="173"/>
      <c r="VVO104" s="173"/>
      <c r="VVP104" s="173"/>
      <c r="VVQ104" s="173"/>
      <c r="VVR104" s="173"/>
      <c r="VVS104" s="173"/>
      <c r="VVT104" s="173"/>
      <c r="VVU104" s="173"/>
      <c r="VVV104" s="173"/>
      <c r="VVW104" s="173"/>
      <c r="VVX104" s="173"/>
      <c r="VVY104" s="173"/>
      <c r="VVZ104" s="173"/>
      <c r="VWA104" s="173"/>
      <c r="VWB104" s="173"/>
      <c r="VWC104" s="173"/>
      <c r="VWD104" s="173"/>
      <c r="VWE104" s="173"/>
      <c r="VWF104" s="173"/>
      <c r="VWG104" s="173"/>
      <c r="VWH104" s="173"/>
      <c r="VWI104" s="173"/>
      <c r="VWJ104" s="173"/>
      <c r="VWK104" s="173"/>
      <c r="VWL104" s="173"/>
      <c r="VWM104" s="173"/>
      <c r="VWN104" s="173"/>
      <c r="VWO104" s="173"/>
      <c r="VWP104" s="173"/>
      <c r="VWQ104" s="173"/>
      <c r="VWR104" s="173"/>
      <c r="VWS104" s="173"/>
      <c r="VWT104" s="173"/>
      <c r="VWU104" s="173"/>
      <c r="VWV104" s="173"/>
      <c r="VWW104" s="173"/>
      <c r="VWX104" s="173"/>
      <c r="VWY104" s="173"/>
      <c r="VWZ104" s="173"/>
      <c r="VXA104" s="173"/>
      <c r="VXB104" s="173"/>
      <c r="VXC104" s="173"/>
      <c r="VXD104" s="173"/>
      <c r="VXE104" s="173"/>
      <c r="VXF104" s="173"/>
      <c r="VXG104" s="173"/>
      <c r="VXH104" s="173"/>
      <c r="VXI104" s="173"/>
      <c r="VXJ104" s="173"/>
      <c r="VXK104" s="173"/>
      <c r="VXL104" s="173"/>
      <c r="VXM104" s="173"/>
      <c r="VXN104" s="173"/>
      <c r="VXO104" s="173"/>
      <c r="VXP104" s="173"/>
      <c r="VXQ104" s="173"/>
      <c r="VXR104" s="173"/>
      <c r="VXS104" s="173"/>
      <c r="VXT104" s="173"/>
      <c r="VXU104" s="173"/>
      <c r="VXV104" s="173"/>
      <c r="VXW104" s="173"/>
      <c r="VXX104" s="173"/>
      <c r="VXY104" s="173"/>
      <c r="VXZ104" s="173"/>
      <c r="VYA104" s="173"/>
      <c r="VYB104" s="173"/>
      <c r="VYC104" s="173"/>
      <c r="VYD104" s="173"/>
      <c r="VYE104" s="173"/>
      <c r="VYF104" s="173"/>
      <c r="VYG104" s="173"/>
      <c r="VYH104" s="173"/>
      <c r="VYI104" s="173"/>
      <c r="VYJ104" s="173"/>
      <c r="VYK104" s="173"/>
      <c r="VYL104" s="173"/>
      <c r="VYM104" s="173"/>
      <c r="VYN104" s="173"/>
      <c r="VYO104" s="173"/>
      <c r="VYP104" s="173"/>
      <c r="VYQ104" s="173"/>
      <c r="VYR104" s="173"/>
      <c r="VYS104" s="173"/>
      <c r="VYT104" s="173"/>
      <c r="VYU104" s="173"/>
      <c r="VYV104" s="173"/>
      <c r="VYW104" s="173"/>
      <c r="VYX104" s="173"/>
      <c r="VYY104" s="173"/>
      <c r="VYZ104" s="173"/>
      <c r="VZA104" s="173"/>
      <c r="VZB104" s="173"/>
      <c r="VZC104" s="173"/>
      <c r="VZD104" s="173"/>
      <c r="VZE104" s="173"/>
      <c r="VZF104" s="173"/>
      <c r="VZG104" s="173"/>
      <c r="VZH104" s="173"/>
      <c r="VZI104" s="173"/>
      <c r="VZJ104" s="173"/>
      <c r="VZK104" s="173"/>
      <c r="VZL104" s="173"/>
      <c r="VZM104" s="173"/>
      <c r="VZN104" s="173"/>
      <c r="VZO104" s="173"/>
      <c r="VZP104" s="173"/>
      <c r="VZQ104" s="173"/>
      <c r="VZR104" s="173"/>
      <c r="VZS104" s="173"/>
      <c r="VZT104" s="173"/>
      <c r="VZU104" s="173"/>
      <c r="VZV104" s="173"/>
      <c r="VZW104" s="173"/>
      <c r="WAD104" s="173"/>
      <c r="WAE104" s="173"/>
      <c r="WAF104" s="173"/>
      <c r="WAG104" s="173"/>
      <c r="WAH104" s="173"/>
      <c r="WAI104" s="173"/>
      <c r="WAJ104" s="173"/>
      <c r="WAK104" s="173"/>
      <c r="WAL104" s="173"/>
      <c r="WAM104" s="173"/>
      <c r="WAN104" s="173"/>
      <c r="WAO104" s="173"/>
      <c r="WAP104" s="173"/>
      <c r="WAQ104" s="173"/>
      <c r="WAR104" s="173"/>
      <c r="WAS104" s="173"/>
      <c r="WAT104" s="173"/>
      <c r="WAU104" s="173"/>
      <c r="WAV104" s="173"/>
      <c r="WAW104" s="173"/>
      <c r="WAX104" s="173"/>
      <c r="WAY104" s="173"/>
      <c r="WAZ104" s="173"/>
      <c r="WBA104" s="173"/>
      <c r="WBB104" s="173"/>
      <c r="WBC104" s="173"/>
      <c r="WBD104" s="173"/>
      <c r="WBE104" s="173"/>
      <c r="WBF104" s="173"/>
      <c r="WBG104" s="173"/>
      <c r="WBH104" s="173"/>
      <c r="WBI104" s="173"/>
      <c r="WBJ104" s="173"/>
      <c r="WBK104" s="173"/>
      <c r="WBL104" s="173"/>
      <c r="WBM104" s="173"/>
      <c r="WBN104" s="173"/>
      <c r="WBO104" s="173"/>
      <c r="WBP104" s="173"/>
      <c r="WBQ104" s="173"/>
      <c r="WBR104" s="173"/>
      <c r="WBS104" s="173"/>
      <c r="WBT104" s="173"/>
      <c r="WBU104" s="173"/>
      <c r="WBV104" s="173"/>
      <c r="WBW104" s="173"/>
      <c r="WBX104" s="173"/>
      <c r="WBY104" s="173"/>
      <c r="WBZ104" s="173"/>
      <c r="WCA104" s="173"/>
      <c r="WCB104" s="173"/>
      <c r="WCC104" s="173"/>
      <c r="WCD104" s="173"/>
      <c r="WCE104" s="173"/>
      <c r="WCF104" s="173"/>
      <c r="WCG104" s="173"/>
      <c r="WCH104" s="173"/>
      <c r="WCI104" s="173"/>
      <c r="WCJ104" s="173"/>
      <c r="WCK104" s="173"/>
      <c r="WCL104" s="173"/>
      <c r="WCM104" s="173"/>
      <c r="WCN104" s="173"/>
      <c r="WCO104" s="173"/>
      <c r="WCP104" s="173"/>
      <c r="WCQ104" s="173"/>
      <c r="WCR104" s="173"/>
      <c r="WCS104" s="173"/>
      <c r="WCT104" s="173"/>
      <c r="WCU104" s="173"/>
      <c r="WCV104" s="173"/>
      <c r="WCW104" s="173"/>
      <c r="WCX104" s="173"/>
      <c r="WCY104" s="173"/>
      <c r="WCZ104" s="173"/>
      <c r="WDA104" s="173"/>
      <c r="WDB104" s="173"/>
      <c r="WDC104" s="173"/>
      <c r="WDD104" s="173"/>
      <c r="WDE104" s="173"/>
      <c r="WDF104" s="173"/>
      <c r="WDG104" s="173"/>
      <c r="WDH104" s="173"/>
      <c r="WDI104" s="173"/>
      <c r="WDJ104" s="173"/>
      <c r="WDK104" s="173"/>
      <c r="WDL104" s="173"/>
      <c r="WDM104" s="173"/>
      <c r="WDN104" s="173"/>
      <c r="WDO104" s="173"/>
      <c r="WDP104" s="173"/>
      <c r="WDQ104" s="173"/>
      <c r="WDR104" s="173"/>
      <c r="WDS104" s="173"/>
      <c r="WDT104" s="173"/>
      <c r="WDU104" s="173"/>
      <c r="WDV104" s="173"/>
      <c r="WDW104" s="173"/>
      <c r="WDX104" s="173"/>
      <c r="WDY104" s="173"/>
      <c r="WDZ104" s="173"/>
      <c r="WEA104" s="173"/>
      <c r="WEB104" s="173"/>
      <c r="WEC104" s="173"/>
      <c r="WED104" s="173"/>
      <c r="WEE104" s="173"/>
      <c r="WEF104" s="173"/>
      <c r="WEG104" s="173"/>
      <c r="WEH104" s="173"/>
      <c r="WEI104" s="173"/>
      <c r="WEJ104" s="173"/>
      <c r="WEK104" s="173"/>
      <c r="WEL104" s="173"/>
      <c r="WEM104" s="173"/>
      <c r="WEN104" s="173"/>
      <c r="WEO104" s="173"/>
      <c r="WEP104" s="173"/>
      <c r="WEQ104" s="173"/>
      <c r="WER104" s="173"/>
      <c r="WES104" s="173"/>
      <c r="WET104" s="173"/>
      <c r="WEU104" s="173"/>
      <c r="WEV104" s="173"/>
      <c r="WEW104" s="173"/>
      <c r="WEX104" s="173"/>
      <c r="WEY104" s="173"/>
      <c r="WEZ104" s="173"/>
      <c r="WFA104" s="173"/>
      <c r="WFB104" s="173"/>
      <c r="WFC104" s="173"/>
      <c r="WFD104" s="173"/>
      <c r="WFE104" s="173"/>
      <c r="WFF104" s="173"/>
      <c r="WFG104" s="173"/>
      <c r="WFH104" s="173"/>
      <c r="WFI104" s="173"/>
      <c r="WFJ104" s="173"/>
      <c r="WFK104" s="173"/>
      <c r="WFL104" s="173"/>
      <c r="WFM104" s="173"/>
      <c r="WFN104" s="173"/>
      <c r="WFO104" s="173"/>
      <c r="WFP104" s="173"/>
      <c r="WFQ104" s="173"/>
      <c r="WFR104" s="173"/>
      <c r="WFS104" s="173"/>
      <c r="WFT104" s="173"/>
      <c r="WFU104" s="173"/>
      <c r="WFV104" s="173"/>
      <c r="WFW104" s="173"/>
      <c r="WFX104" s="173"/>
      <c r="WFY104" s="173"/>
      <c r="WFZ104" s="173"/>
      <c r="WGA104" s="173"/>
      <c r="WGB104" s="173"/>
      <c r="WGC104" s="173"/>
      <c r="WGD104" s="173"/>
      <c r="WGE104" s="173"/>
      <c r="WGF104" s="173"/>
      <c r="WGG104" s="173"/>
      <c r="WGH104" s="173"/>
      <c r="WGI104" s="173"/>
      <c r="WGJ104" s="173"/>
      <c r="WGK104" s="173"/>
      <c r="WGL104" s="173"/>
      <c r="WGM104" s="173"/>
      <c r="WGN104" s="173"/>
      <c r="WGO104" s="173"/>
      <c r="WGP104" s="173"/>
      <c r="WGQ104" s="173"/>
      <c r="WGR104" s="173"/>
      <c r="WGS104" s="173"/>
      <c r="WGT104" s="173"/>
      <c r="WGU104" s="173"/>
      <c r="WGV104" s="173"/>
      <c r="WGW104" s="173"/>
      <c r="WGX104" s="173"/>
      <c r="WGY104" s="173"/>
      <c r="WGZ104" s="173"/>
      <c r="WHA104" s="173"/>
      <c r="WHB104" s="173"/>
      <c r="WHC104" s="173"/>
      <c r="WHD104" s="173"/>
      <c r="WHE104" s="173"/>
      <c r="WHF104" s="173"/>
      <c r="WHG104" s="173"/>
      <c r="WHH104" s="173"/>
      <c r="WHI104" s="173"/>
      <c r="WHJ104" s="173"/>
      <c r="WHK104" s="173"/>
      <c r="WHL104" s="173"/>
      <c r="WHM104" s="173"/>
      <c r="WHN104" s="173"/>
      <c r="WHO104" s="173"/>
      <c r="WHP104" s="173"/>
      <c r="WHQ104" s="173"/>
      <c r="WHR104" s="173"/>
      <c r="WHS104" s="173"/>
      <c r="WHT104" s="173"/>
      <c r="WHU104" s="173"/>
      <c r="WHV104" s="173"/>
      <c r="WHW104" s="173"/>
      <c r="WHX104" s="173"/>
      <c r="WHY104" s="173"/>
      <c r="WHZ104" s="173"/>
      <c r="WIA104" s="173"/>
      <c r="WIB104" s="173"/>
      <c r="WIC104" s="173"/>
      <c r="WID104" s="173"/>
      <c r="WIE104" s="173"/>
      <c r="WIF104" s="173"/>
      <c r="WIG104" s="173"/>
      <c r="WIH104" s="173"/>
      <c r="WII104" s="173"/>
      <c r="WIJ104" s="173"/>
      <c r="WIK104" s="173"/>
      <c r="WIL104" s="173"/>
      <c r="WIM104" s="173"/>
      <c r="WIN104" s="173"/>
      <c r="WIO104" s="173"/>
      <c r="WIP104" s="173"/>
      <c r="WIQ104" s="173"/>
      <c r="WIR104" s="173"/>
      <c r="WIS104" s="173"/>
      <c r="WIT104" s="173"/>
      <c r="WIU104" s="173"/>
      <c r="WIV104" s="173"/>
      <c r="WIW104" s="173"/>
      <c r="WIX104" s="173"/>
      <c r="WIY104" s="173"/>
      <c r="WIZ104" s="173"/>
      <c r="WJA104" s="173"/>
      <c r="WJB104" s="173"/>
      <c r="WJC104" s="173"/>
      <c r="WJD104" s="173"/>
      <c r="WJE104" s="173"/>
      <c r="WJF104" s="173"/>
      <c r="WJG104" s="173"/>
      <c r="WJH104" s="173"/>
      <c r="WJI104" s="173"/>
      <c r="WJJ104" s="173"/>
      <c r="WJK104" s="173"/>
      <c r="WJL104" s="173"/>
      <c r="WJM104" s="173"/>
      <c r="WJN104" s="173"/>
      <c r="WJO104" s="173"/>
      <c r="WJP104" s="173"/>
      <c r="WJQ104" s="173"/>
      <c r="WJR104" s="173"/>
      <c r="WJS104" s="173"/>
      <c r="WJZ104" s="173"/>
      <c r="WKA104" s="173"/>
      <c r="WKB104" s="173"/>
      <c r="WKC104" s="173"/>
      <c r="WKD104" s="173"/>
      <c r="WKE104" s="173"/>
      <c r="WKF104" s="173"/>
      <c r="WKG104" s="173"/>
      <c r="WKH104" s="173"/>
      <c r="WKI104" s="173"/>
      <c r="WKJ104" s="173"/>
      <c r="WKK104" s="173"/>
      <c r="WKL104" s="173"/>
      <c r="WKM104" s="173"/>
      <c r="WKN104" s="173"/>
      <c r="WKO104" s="173"/>
      <c r="WKP104" s="173"/>
      <c r="WKQ104" s="173"/>
      <c r="WKR104" s="173"/>
      <c r="WKS104" s="173"/>
      <c r="WKT104" s="173"/>
      <c r="WKU104" s="173"/>
      <c r="WKV104" s="173"/>
      <c r="WKW104" s="173"/>
      <c r="WKX104" s="173"/>
      <c r="WKY104" s="173"/>
      <c r="WKZ104" s="173"/>
      <c r="WLA104" s="173"/>
      <c r="WLB104" s="173"/>
      <c r="WLC104" s="173"/>
      <c r="WLD104" s="173"/>
      <c r="WLE104" s="173"/>
      <c r="WLF104" s="173"/>
      <c r="WLG104" s="173"/>
      <c r="WLH104" s="173"/>
      <c r="WLI104" s="173"/>
      <c r="WLJ104" s="173"/>
      <c r="WLK104" s="173"/>
      <c r="WLL104" s="173"/>
      <c r="WLM104" s="173"/>
      <c r="WLN104" s="173"/>
      <c r="WLO104" s="173"/>
      <c r="WLP104" s="173"/>
      <c r="WLQ104" s="173"/>
      <c r="WLR104" s="173"/>
      <c r="WLS104" s="173"/>
      <c r="WLT104" s="173"/>
      <c r="WLU104" s="173"/>
      <c r="WLV104" s="173"/>
      <c r="WLW104" s="173"/>
      <c r="WLX104" s="173"/>
      <c r="WLY104" s="173"/>
      <c r="WLZ104" s="173"/>
      <c r="WMA104" s="173"/>
      <c r="WMB104" s="173"/>
      <c r="WMC104" s="173"/>
      <c r="WMD104" s="173"/>
      <c r="WME104" s="173"/>
      <c r="WMF104" s="173"/>
      <c r="WMG104" s="173"/>
      <c r="WMH104" s="173"/>
      <c r="WMI104" s="173"/>
      <c r="WMJ104" s="173"/>
      <c r="WMK104" s="173"/>
      <c r="WML104" s="173"/>
      <c r="WMM104" s="173"/>
      <c r="WMN104" s="173"/>
      <c r="WMO104" s="173"/>
      <c r="WMP104" s="173"/>
      <c r="WMQ104" s="173"/>
      <c r="WMR104" s="173"/>
      <c r="WMS104" s="173"/>
      <c r="WMT104" s="173"/>
      <c r="WMU104" s="173"/>
      <c r="WMV104" s="173"/>
      <c r="WMW104" s="173"/>
      <c r="WMX104" s="173"/>
      <c r="WMY104" s="173"/>
      <c r="WMZ104" s="173"/>
      <c r="WNA104" s="173"/>
      <c r="WNB104" s="173"/>
      <c r="WNC104" s="173"/>
      <c r="WND104" s="173"/>
      <c r="WNE104" s="173"/>
      <c r="WNF104" s="173"/>
      <c r="WNG104" s="173"/>
      <c r="WNH104" s="173"/>
      <c r="WNI104" s="173"/>
      <c r="WNJ104" s="173"/>
      <c r="WNK104" s="173"/>
      <c r="WNL104" s="173"/>
      <c r="WNM104" s="173"/>
      <c r="WNN104" s="173"/>
      <c r="WNO104" s="173"/>
      <c r="WNP104" s="173"/>
      <c r="WNQ104" s="173"/>
      <c r="WNR104" s="173"/>
      <c r="WNS104" s="173"/>
      <c r="WNT104" s="173"/>
      <c r="WNU104" s="173"/>
      <c r="WNV104" s="173"/>
      <c r="WNW104" s="173"/>
      <c r="WNX104" s="173"/>
      <c r="WNY104" s="173"/>
      <c r="WNZ104" s="173"/>
      <c r="WOA104" s="173"/>
      <c r="WOB104" s="173"/>
      <c r="WOC104" s="173"/>
      <c r="WOD104" s="173"/>
      <c r="WOE104" s="173"/>
      <c r="WOF104" s="173"/>
      <c r="WOG104" s="173"/>
      <c r="WOH104" s="173"/>
      <c r="WOI104" s="173"/>
      <c r="WOJ104" s="173"/>
      <c r="WOK104" s="173"/>
      <c r="WOL104" s="173"/>
      <c r="WOM104" s="173"/>
      <c r="WON104" s="173"/>
      <c r="WOO104" s="173"/>
      <c r="WOP104" s="173"/>
      <c r="WOQ104" s="173"/>
      <c r="WOR104" s="173"/>
      <c r="WOS104" s="173"/>
      <c r="WOT104" s="173"/>
      <c r="WOU104" s="173"/>
      <c r="WOV104" s="173"/>
      <c r="WOW104" s="173"/>
      <c r="WOX104" s="173"/>
      <c r="WOY104" s="173"/>
      <c r="WOZ104" s="173"/>
      <c r="WPA104" s="173"/>
      <c r="WPB104" s="173"/>
      <c r="WPC104" s="173"/>
      <c r="WPD104" s="173"/>
      <c r="WPE104" s="173"/>
      <c r="WPF104" s="173"/>
      <c r="WPG104" s="173"/>
      <c r="WPH104" s="173"/>
      <c r="WPI104" s="173"/>
      <c r="WPJ104" s="173"/>
      <c r="WPK104" s="173"/>
      <c r="WPL104" s="173"/>
      <c r="WPM104" s="173"/>
      <c r="WPN104" s="173"/>
      <c r="WPO104" s="173"/>
      <c r="WPP104" s="173"/>
      <c r="WPQ104" s="173"/>
      <c r="WPR104" s="173"/>
      <c r="WPS104" s="173"/>
      <c r="WPT104" s="173"/>
      <c r="WPU104" s="173"/>
      <c r="WPV104" s="173"/>
      <c r="WPW104" s="173"/>
      <c r="WPX104" s="173"/>
      <c r="WPY104" s="173"/>
      <c r="WPZ104" s="173"/>
      <c r="WQA104" s="173"/>
      <c r="WQB104" s="173"/>
      <c r="WQC104" s="173"/>
      <c r="WQD104" s="173"/>
      <c r="WQE104" s="173"/>
      <c r="WQF104" s="173"/>
      <c r="WQG104" s="173"/>
      <c r="WQH104" s="173"/>
      <c r="WQI104" s="173"/>
      <c r="WQJ104" s="173"/>
      <c r="WQK104" s="173"/>
      <c r="WQL104" s="173"/>
      <c r="WQM104" s="173"/>
      <c r="WQN104" s="173"/>
      <c r="WQO104" s="173"/>
      <c r="WQP104" s="173"/>
      <c r="WQQ104" s="173"/>
      <c r="WQR104" s="173"/>
      <c r="WQS104" s="173"/>
      <c r="WQT104" s="173"/>
      <c r="WQU104" s="173"/>
      <c r="WQV104" s="173"/>
      <c r="WQW104" s="173"/>
      <c r="WQX104" s="173"/>
      <c r="WQY104" s="173"/>
      <c r="WQZ104" s="173"/>
      <c r="WRA104" s="173"/>
      <c r="WRB104" s="173"/>
      <c r="WRC104" s="173"/>
      <c r="WRD104" s="173"/>
      <c r="WRE104" s="173"/>
      <c r="WRF104" s="173"/>
      <c r="WRG104" s="173"/>
      <c r="WRH104" s="173"/>
      <c r="WRI104" s="173"/>
      <c r="WRJ104" s="173"/>
      <c r="WRK104" s="173"/>
      <c r="WRL104" s="173"/>
      <c r="WRM104" s="173"/>
      <c r="WRN104" s="173"/>
      <c r="WRO104" s="173"/>
      <c r="WRP104" s="173"/>
      <c r="WRQ104" s="173"/>
      <c r="WRR104" s="173"/>
      <c r="WRS104" s="173"/>
      <c r="WRT104" s="173"/>
      <c r="WRU104" s="173"/>
      <c r="WRV104" s="173"/>
      <c r="WRW104" s="173"/>
      <c r="WRX104" s="173"/>
      <c r="WRY104" s="173"/>
      <c r="WRZ104" s="173"/>
      <c r="WSA104" s="173"/>
      <c r="WSB104" s="173"/>
      <c r="WSC104" s="173"/>
      <c r="WSD104" s="173"/>
      <c r="WSE104" s="173"/>
      <c r="WSF104" s="173"/>
      <c r="WSG104" s="173"/>
      <c r="WSH104" s="173"/>
      <c r="WSI104" s="173"/>
      <c r="WSJ104" s="173"/>
      <c r="WSK104" s="173"/>
      <c r="WSL104" s="173"/>
      <c r="WSM104" s="173"/>
      <c r="WSN104" s="173"/>
      <c r="WSO104" s="173"/>
      <c r="WSP104" s="173"/>
      <c r="WSQ104" s="173"/>
      <c r="WSR104" s="173"/>
      <c r="WSS104" s="173"/>
      <c r="WST104" s="173"/>
      <c r="WSU104" s="173"/>
      <c r="WSV104" s="173"/>
      <c r="WSW104" s="173"/>
      <c r="WSX104" s="173"/>
      <c r="WSY104" s="173"/>
      <c r="WSZ104" s="173"/>
      <c r="WTA104" s="173"/>
      <c r="WTB104" s="173"/>
      <c r="WTC104" s="173"/>
      <c r="WTD104" s="173"/>
      <c r="WTE104" s="173"/>
      <c r="WTF104" s="173"/>
      <c r="WTG104" s="173"/>
      <c r="WTH104" s="173"/>
      <c r="WTI104" s="173"/>
      <c r="WTJ104" s="173"/>
      <c r="WTK104" s="173"/>
      <c r="WTL104" s="173"/>
      <c r="WTM104" s="173"/>
      <c r="WTN104" s="173"/>
      <c r="WTO104" s="173"/>
      <c r="WTV104" s="173"/>
      <c r="WTW104" s="173"/>
      <c r="WTX104" s="173"/>
      <c r="WTY104" s="173"/>
      <c r="WTZ104" s="173"/>
      <c r="WUA104" s="173"/>
      <c r="WUB104" s="173"/>
      <c r="WUC104" s="173"/>
      <c r="WUD104" s="173"/>
      <c r="WUE104" s="173"/>
      <c r="WUF104" s="173"/>
      <c r="WUG104" s="173"/>
      <c r="WUH104" s="173"/>
      <c r="WUI104" s="173"/>
      <c r="WUJ104" s="173"/>
      <c r="WUK104" s="173"/>
      <c r="WUL104" s="173"/>
      <c r="WUM104" s="173"/>
      <c r="WUN104" s="173"/>
      <c r="WUO104" s="173"/>
      <c r="WUP104" s="173"/>
      <c r="WUQ104" s="173"/>
      <c r="WUR104" s="173"/>
      <c r="WUS104" s="173"/>
      <c r="WUT104" s="173"/>
      <c r="WUU104" s="173"/>
      <c r="WUV104" s="173"/>
      <c r="WUW104" s="173"/>
      <c r="WUX104" s="173"/>
      <c r="WUY104" s="173"/>
      <c r="WUZ104" s="173"/>
      <c r="WVA104" s="173"/>
      <c r="WVB104" s="173"/>
      <c r="WVC104" s="173"/>
      <c r="WVD104" s="173"/>
      <c r="WVE104" s="173"/>
      <c r="WVF104" s="173"/>
      <c r="WVG104" s="173"/>
      <c r="WVH104" s="173"/>
      <c r="WVI104" s="173"/>
      <c r="WVJ104" s="173"/>
      <c r="WVK104" s="173"/>
      <c r="WVL104" s="173"/>
      <c r="WVM104" s="173"/>
      <c r="WVN104" s="173"/>
      <c r="WVO104" s="173"/>
      <c r="WVP104" s="173"/>
      <c r="WVQ104" s="173"/>
      <c r="WVR104" s="173"/>
      <c r="WVS104" s="173"/>
      <c r="WVT104" s="173"/>
      <c r="WVU104" s="173"/>
      <c r="WVV104" s="173"/>
      <c r="WVW104" s="173"/>
      <c r="WVX104" s="173"/>
      <c r="WVY104" s="173"/>
      <c r="WVZ104" s="173"/>
      <c r="WWA104" s="173"/>
      <c r="WWB104" s="173"/>
      <c r="WWC104" s="173"/>
      <c r="WWD104" s="173"/>
      <c r="WWE104" s="173"/>
      <c r="WWF104" s="173"/>
      <c r="WWG104" s="173"/>
      <c r="WWH104" s="173"/>
      <c r="WWI104" s="173"/>
      <c r="WWJ104" s="173"/>
      <c r="WWK104" s="173"/>
      <c r="WWL104" s="173"/>
      <c r="WWM104" s="173"/>
      <c r="WWN104" s="173"/>
      <c r="WWO104" s="173"/>
      <c r="WWP104" s="173"/>
      <c r="WWQ104" s="173"/>
      <c r="WWR104" s="173"/>
      <c r="WWS104" s="173"/>
      <c r="WWT104" s="173"/>
      <c r="WWU104" s="173"/>
      <c r="WWV104" s="173"/>
      <c r="WWW104" s="173"/>
      <c r="WWX104" s="173"/>
      <c r="WWY104" s="173"/>
      <c r="WWZ104" s="173"/>
      <c r="WXA104" s="173"/>
      <c r="WXB104" s="173"/>
      <c r="WXC104" s="173"/>
      <c r="WXD104" s="173"/>
      <c r="WXE104" s="173"/>
      <c r="WXF104" s="173"/>
      <c r="WXG104" s="173"/>
      <c r="WXH104" s="173"/>
      <c r="WXI104" s="173"/>
      <c r="WXJ104" s="173"/>
      <c r="WXK104" s="173"/>
      <c r="WXL104" s="173"/>
      <c r="WXM104" s="173"/>
      <c r="WXN104" s="173"/>
      <c r="WXO104" s="173"/>
      <c r="WXP104" s="173"/>
      <c r="WXQ104" s="173"/>
      <c r="WXR104" s="173"/>
      <c r="WXS104" s="173"/>
      <c r="WXT104" s="173"/>
      <c r="WXU104" s="173"/>
      <c r="WXV104" s="173"/>
      <c r="WXW104" s="173"/>
      <c r="WXX104" s="173"/>
      <c r="WXY104" s="173"/>
      <c r="WXZ104" s="173"/>
      <c r="WYA104" s="173"/>
      <c r="WYB104" s="173"/>
      <c r="WYC104" s="173"/>
      <c r="WYD104" s="173"/>
      <c r="WYE104" s="173"/>
      <c r="WYF104" s="173"/>
      <c r="WYG104" s="173"/>
      <c r="WYH104" s="173"/>
      <c r="WYI104" s="173"/>
      <c r="WYJ104" s="173"/>
      <c r="WYK104" s="173"/>
      <c r="WYL104" s="173"/>
      <c r="WYM104" s="173"/>
      <c r="WYN104" s="173"/>
      <c r="WYO104" s="173"/>
      <c r="WYP104" s="173"/>
      <c r="WYQ104" s="173"/>
      <c r="WYR104" s="173"/>
      <c r="WYS104" s="173"/>
      <c r="WYT104" s="173"/>
      <c r="WYU104" s="173"/>
      <c r="WYV104" s="173"/>
      <c r="WYW104" s="173"/>
      <c r="WYX104" s="173"/>
      <c r="WYY104" s="173"/>
      <c r="WYZ104" s="173"/>
      <c r="WZA104" s="173"/>
      <c r="WZB104" s="173"/>
      <c r="WZC104" s="173"/>
      <c r="WZD104" s="173"/>
      <c r="WZE104" s="173"/>
      <c r="WZF104" s="173"/>
      <c r="WZG104" s="173"/>
      <c r="WZH104" s="173"/>
      <c r="WZI104" s="173"/>
      <c r="WZJ104" s="173"/>
      <c r="WZK104" s="173"/>
      <c r="WZL104" s="173"/>
      <c r="WZM104" s="173"/>
      <c r="WZN104" s="173"/>
      <c r="WZO104" s="173"/>
      <c r="WZP104" s="173"/>
      <c r="WZQ104" s="173"/>
      <c r="WZR104" s="173"/>
      <c r="WZS104" s="173"/>
      <c r="WZT104" s="173"/>
      <c r="WZU104" s="173"/>
      <c r="WZV104" s="173"/>
      <c r="WZW104" s="173"/>
      <c r="WZX104" s="173"/>
      <c r="WZY104" s="173"/>
      <c r="WZZ104" s="173"/>
      <c r="XAA104" s="173"/>
      <c r="XAB104" s="173"/>
      <c r="XAC104" s="173"/>
      <c r="XAD104" s="173"/>
      <c r="XAE104" s="173"/>
      <c r="XAF104" s="173"/>
      <c r="XAG104" s="173"/>
      <c r="XAH104" s="173"/>
      <c r="XAI104" s="173"/>
      <c r="XAJ104" s="173"/>
      <c r="XAK104" s="173"/>
      <c r="XAL104" s="173"/>
      <c r="XAM104" s="173"/>
      <c r="XAN104" s="173"/>
      <c r="XAO104" s="173"/>
      <c r="XAP104" s="173"/>
      <c r="XAQ104" s="173"/>
      <c r="XAR104" s="173"/>
      <c r="XAS104" s="173"/>
      <c r="XAT104" s="173"/>
      <c r="XAU104" s="173"/>
      <c r="XAV104" s="173"/>
      <c r="XAW104" s="173"/>
      <c r="XAX104" s="173"/>
      <c r="XAY104" s="173"/>
      <c r="XAZ104" s="173"/>
      <c r="XBA104" s="173"/>
      <c r="XBB104" s="173"/>
      <c r="XBC104" s="173"/>
      <c r="XBD104" s="173"/>
      <c r="XBE104" s="173"/>
      <c r="XBF104" s="173"/>
      <c r="XBG104" s="173"/>
      <c r="XBH104" s="173"/>
      <c r="XBI104" s="173"/>
      <c r="XBJ104" s="173"/>
      <c r="XBK104" s="173"/>
      <c r="XBL104" s="173"/>
      <c r="XBM104" s="173"/>
      <c r="XBN104" s="173"/>
      <c r="XBO104" s="173"/>
      <c r="XBP104" s="173"/>
      <c r="XBQ104" s="173"/>
      <c r="XBR104" s="173"/>
      <c r="XBS104" s="173"/>
      <c r="XBT104" s="173"/>
      <c r="XBU104" s="173"/>
      <c r="XBV104" s="173"/>
      <c r="XBW104" s="173"/>
      <c r="XBX104" s="173"/>
      <c r="XBY104" s="173"/>
      <c r="XBZ104" s="173"/>
      <c r="XCA104" s="173"/>
      <c r="XCB104" s="173"/>
      <c r="XCC104" s="173"/>
      <c r="XCD104" s="173"/>
      <c r="XCE104" s="173"/>
      <c r="XCF104" s="173"/>
      <c r="XCG104" s="173"/>
      <c r="XCH104" s="173"/>
      <c r="XCI104" s="173"/>
      <c r="XCJ104" s="173"/>
      <c r="XCK104" s="173"/>
      <c r="XCL104" s="173"/>
      <c r="XCM104" s="173"/>
      <c r="XCN104" s="173"/>
      <c r="XCO104" s="173"/>
      <c r="XCP104" s="173"/>
      <c r="XCQ104" s="173"/>
      <c r="XCR104" s="173"/>
      <c r="XCS104" s="173"/>
      <c r="XCT104" s="173"/>
      <c r="XCU104" s="173"/>
      <c r="XCV104" s="173"/>
      <c r="XCW104" s="173"/>
      <c r="XCX104" s="173"/>
      <c r="XCY104" s="173"/>
      <c r="XCZ104" s="173"/>
      <c r="XDA104" s="173"/>
      <c r="XDB104" s="173"/>
      <c r="XDC104" s="173"/>
      <c r="XDD104" s="173"/>
      <c r="XDE104" s="173"/>
      <c r="XDF104" s="173"/>
    </row>
    <row r="105" spans="1:16334" ht="30.75" x14ac:dyDescent="0.25">
      <c r="A105" s="186" t="s">
        <v>740</v>
      </c>
      <c r="B105" s="185" t="s">
        <v>793</v>
      </c>
      <c r="C105" s="168">
        <v>200</v>
      </c>
      <c r="D105" s="221">
        <v>264211.76</v>
      </c>
      <c r="E105" s="221">
        <v>272138.11</v>
      </c>
      <c r="F105" s="221">
        <v>272138.11</v>
      </c>
    </row>
    <row r="106" spans="1:16334" ht="15.75" x14ac:dyDescent="0.25">
      <c r="A106" s="184" t="s">
        <v>741</v>
      </c>
      <c r="B106" s="185" t="s">
        <v>793</v>
      </c>
      <c r="C106" s="168">
        <v>300</v>
      </c>
      <c r="D106" s="221">
        <v>541598.71999999997</v>
      </c>
      <c r="E106" s="480">
        <v>186531.68</v>
      </c>
      <c r="F106" s="480">
        <v>186531.68</v>
      </c>
    </row>
    <row r="107" spans="1:16334" ht="30.75" x14ac:dyDescent="0.25">
      <c r="A107" s="184" t="s">
        <v>749</v>
      </c>
      <c r="B107" s="185" t="s">
        <v>793</v>
      </c>
      <c r="C107" s="168">
        <v>600</v>
      </c>
      <c r="D107" s="221"/>
      <c r="E107" s="221">
        <v>371315</v>
      </c>
      <c r="F107" s="221">
        <v>371315</v>
      </c>
    </row>
    <row r="108" spans="1:16334" ht="15.75" hidden="1" x14ac:dyDescent="0.25">
      <c r="A108" s="184" t="s">
        <v>742</v>
      </c>
      <c r="B108" s="185" t="s">
        <v>793</v>
      </c>
      <c r="C108" s="168">
        <v>800</v>
      </c>
      <c r="D108" s="221">
        <f>350000-350000</f>
        <v>0</v>
      </c>
      <c r="E108" s="221">
        <v>0</v>
      </c>
      <c r="F108" s="221">
        <v>0</v>
      </c>
    </row>
    <row r="109" spans="1:16334" s="175" customFormat="1" ht="15.75" x14ac:dyDescent="0.25">
      <c r="A109" s="213" t="s">
        <v>794</v>
      </c>
      <c r="B109" s="205" t="s">
        <v>795</v>
      </c>
      <c r="C109" s="171"/>
      <c r="D109" s="206">
        <f>D110+D111</f>
        <v>2193113.77</v>
      </c>
      <c r="E109" s="206">
        <f>E110+E111</f>
        <v>2233711.13</v>
      </c>
      <c r="F109" s="206">
        <f>F110+F111</f>
        <v>2233711.13</v>
      </c>
      <c r="G109" s="173"/>
      <c r="H109" s="174"/>
      <c r="I109" s="174"/>
      <c r="J109" s="174"/>
      <c r="K109" s="174"/>
      <c r="L109" s="174"/>
      <c r="M109" s="173"/>
      <c r="N109" s="173"/>
      <c r="O109" s="173"/>
      <c r="P109" s="173"/>
      <c r="Q109" s="173"/>
      <c r="R109" s="173"/>
      <c r="S109" s="173"/>
      <c r="T109" s="173"/>
      <c r="U109" s="173"/>
      <c r="V109" s="173"/>
      <c r="W109" s="173"/>
      <c r="X109" s="173"/>
      <c r="Y109" s="173"/>
      <c r="Z109" s="173"/>
      <c r="AA109" s="173"/>
      <c r="AB109" s="173"/>
      <c r="AC109" s="173"/>
      <c r="AD109" s="173"/>
      <c r="AE109" s="173"/>
      <c r="AF109" s="173"/>
      <c r="AG109" s="173"/>
      <c r="AH109" s="173"/>
      <c r="AI109" s="173"/>
      <c r="AJ109" s="173"/>
      <c r="AK109" s="173"/>
      <c r="AL109" s="173"/>
      <c r="AM109" s="173"/>
      <c r="AN109" s="173"/>
      <c r="AO109" s="173"/>
      <c r="AP109" s="173"/>
      <c r="AQ109" s="173"/>
      <c r="AR109" s="173"/>
      <c r="AS109" s="173"/>
      <c r="AT109" s="173"/>
      <c r="AU109" s="173"/>
      <c r="AV109" s="173"/>
      <c r="AW109" s="173"/>
      <c r="AX109" s="173"/>
      <c r="AY109" s="173"/>
      <c r="AZ109" s="173"/>
      <c r="BA109" s="173"/>
      <c r="BB109" s="173"/>
      <c r="BC109" s="173"/>
      <c r="BD109" s="173"/>
      <c r="BE109" s="173"/>
      <c r="BF109" s="173"/>
      <c r="BG109" s="173"/>
      <c r="BH109" s="173"/>
      <c r="BI109" s="173"/>
      <c r="BJ109" s="173"/>
      <c r="BK109" s="173"/>
      <c r="BL109" s="173"/>
      <c r="BM109" s="173"/>
      <c r="BN109" s="173"/>
      <c r="BO109" s="173"/>
      <c r="BP109" s="173"/>
      <c r="BQ109" s="173"/>
      <c r="BR109" s="173"/>
      <c r="BS109" s="173"/>
      <c r="BT109" s="173"/>
      <c r="BU109" s="173"/>
      <c r="BV109" s="173"/>
      <c r="BW109" s="173"/>
      <c r="BX109" s="173"/>
      <c r="BY109" s="173"/>
      <c r="BZ109" s="173"/>
      <c r="CA109" s="173"/>
      <c r="CB109" s="173"/>
      <c r="CC109" s="173"/>
      <c r="CD109" s="173"/>
      <c r="CE109" s="173"/>
      <c r="CF109" s="173"/>
      <c r="CG109" s="173"/>
      <c r="CH109" s="173"/>
      <c r="CI109" s="173"/>
      <c r="CJ109" s="173"/>
      <c r="CK109" s="173"/>
      <c r="CL109" s="173"/>
      <c r="CM109" s="173"/>
      <c r="CN109" s="173"/>
      <c r="CO109" s="173"/>
      <c r="CP109" s="173"/>
      <c r="CQ109" s="173"/>
      <c r="CR109" s="173"/>
      <c r="CS109" s="173"/>
      <c r="CT109" s="173"/>
      <c r="CU109" s="173"/>
      <c r="CV109" s="173"/>
      <c r="CW109" s="173"/>
      <c r="CX109" s="173"/>
      <c r="CY109" s="173"/>
      <c r="CZ109" s="173"/>
      <c r="DA109" s="173"/>
      <c r="DB109" s="173"/>
      <c r="DC109" s="173"/>
      <c r="DD109" s="173"/>
      <c r="DE109" s="173"/>
      <c r="DF109" s="173"/>
      <c r="DG109" s="173"/>
      <c r="DH109" s="173"/>
      <c r="DI109" s="173"/>
      <c r="DJ109" s="173"/>
      <c r="DK109" s="173"/>
      <c r="DL109" s="173"/>
      <c r="DM109" s="173"/>
      <c r="DN109" s="173"/>
      <c r="DO109" s="173"/>
      <c r="DP109" s="173"/>
      <c r="DQ109" s="173"/>
      <c r="DR109" s="173"/>
      <c r="DS109" s="173"/>
      <c r="DT109" s="173"/>
      <c r="DU109" s="173"/>
      <c r="DV109" s="173"/>
      <c r="DW109" s="173"/>
      <c r="DX109" s="173"/>
      <c r="DY109" s="173"/>
      <c r="DZ109" s="173"/>
      <c r="EA109" s="173"/>
      <c r="EB109" s="173"/>
      <c r="EC109" s="173"/>
      <c r="ED109" s="173"/>
      <c r="EE109" s="173"/>
      <c r="EF109" s="173"/>
      <c r="EG109" s="173"/>
      <c r="EH109" s="173"/>
      <c r="EI109" s="173"/>
      <c r="EJ109" s="173"/>
      <c r="EK109" s="173"/>
      <c r="EL109" s="173"/>
      <c r="EM109" s="173"/>
      <c r="EN109" s="173"/>
      <c r="EO109" s="173"/>
      <c r="EP109" s="173"/>
      <c r="EQ109" s="173"/>
      <c r="ER109" s="173"/>
      <c r="ES109" s="173"/>
      <c r="ET109" s="173"/>
      <c r="EU109" s="173"/>
      <c r="EV109" s="173"/>
      <c r="EW109" s="173"/>
      <c r="EX109" s="173"/>
      <c r="EY109" s="173"/>
      <c r="EZ109" s="173"/>
      <c r="FA109" s="173"/>
      <c r="FB109" s="173"/>
      <c r="FC109" s="173"/>
      <c r="FD109" s="173"/>
      <c r="FE109" s="173"/>
      <c r="FF109" s="173"/>
      <c r="FG109" s="173"/>
      <c r="FH109" s="173"/>
      <c r="FI109" s="173"/>
      <c r="FJ109" s="173"/>
      <c r="FK109" s="173"/>
      <c r="FL109" s="173"/>
      <c r="FM109" s="173"/>
      <c r="FN109" s="173"/>
      <c r="FO109" s="173"/>
      <c r="FP109" s="173"/>
      <c r="FQ109" s="173"/>
      <c r="FR109" s="173"/>
      <c r="FS109" s="173"/>
      <c r="FT109" s="173"/>
      <c r="FU109" s="173"/>
      <c r="FV109" s="173"/>
      <c r="FW109" s="173"/>
      <c r="FX109" s="173"/>
      <c r="FY109" s="173"/>
      <c r="FZ109" s="173"/>
      <c r="GA109" s="173"/>
      <c r="GB109" s="173"/>
      <c r="GC109" s="173"/>
      <c r="GD109" s="173"/>
      <c r="GE109" s="173"/>
      <c r="GF109" s="173"/>
      <c r="GG109" s="173"/>
      <c r="GH109" s="173"/>
      <c r="GI109" s="173"/>
      <c r="GJ109" s="173"/>
      <c r="GK109" s="173"/>
      <c r="GL109" s="173"/>
      <c r="GM109" s="173"/>
      <c r="GN109" s="173"/>
      <c r="GO109" s="173"/>
      <c r="GP109" s="173"/>
      <c r="GQ109" s="173"/>
      <c r="GR109" s="173"/>
      <c r="GS109" s="173"/>
      <c r="GT109" s="173"/>
      <c r="GU109" s="173"/>
      <c r="GV109" s="173"/>
      <c r="GW109" s="173"/>
      <c r="GX109" s="173"/>
      <c r="GY109" s="173"/>
      <c r="GZ109" s="173"/>
      <c r="HA109" s="173"/>
      <c r="HB109" s="173"/>
      <c r="HC109" s="173"/>
      <c r="HJ109" s="173"/>
      <c r="HK109" s="173"/>
      <c r="HL109" s="173"/>
      <c r="HM109" s="173"/>
      <c r="HN109" s="173"/>
      <c r="HO109" s="173"/>
      <c r="HP109" s="173"/>
      <c r="HQ109" s="173"/>
      <c r="HR109" s="173"/>
      <c r="HS109" s="173"/>
      <c r="HT109" s="173"/>
      <c r="HU109" s="173"/>
      <c r="HV109" s="173"/>
      <c r="HW109" s="173"/>
      <c r="HX109" s="173"/>
      <c r="HY109" s="173"/>
      <c r="HZ109" s="173"/>
      <c r="IA109" s="173"/>
      <c r="IB109" s="173"/>
      <c r="IC109" s="173"/>
      <c r="ID109" s="173"/>
      <c r="IE109" s="173"/>
      <c r="IF109" s="173"/>
      <c r="IG109" s="173"/>
      <c r="IH109" s="173"/>
      <c r="II109" s="173"/>
      <c r="IJ109" s="173"/>
      <c r="IK109" s="173"/>
      <c r="IL109" s="173"/>
      <c r="IM109" s="173"/>
      <c r="IN109" s="173"/>
      <c r="IO109" s="173"/>
      <c r="IP109" s="173"/>
      <c r="IQ109" s="173"/>
      <c r="IR109" s="173"/>
      <c r="IS109" s="173"/>
      <c r="IT109" s="173"/>
      <c r="IU109" s="173"/>
      <c r="IV109" s="173"/>
      <c r="IW109" s="173"/>
      <c r="IX109" s="173"/>
      <c r="IY109" s="173"/>
      <c r="IZ109" s="173"/>
      <c r="JA109" s="173"/>
      <c r="JB109" s="173"/>
      <c r="JC109" s="173"/>
      <c r="JD109" s="173"/>
      <c r="JE109" s="173"/>
      <c r="JF109" s="173"/>
      <c r="JG109" s="173"/>
      <c r="JH109" s="173"/>
      <c r="JI109" s="173"/>
      <c r="JJ109" s="173"/>
      <c r="JK109" s="173"/>
      <c r="JL109" s="173"/>
      <c r="JM109" s="173"/>
      <c r="JN109" s="173"/>
      <c r="JO109" s="173"/>
      <c r="JP109" s="173"/>
      <c r="JQ109" s="173"/>
      <c r="JR109" s="173"/>
      <c r="JS109" s="173"/>
      <c r="JT109" s="173"/>
      <c r="JU109" s="173"/>
      <c r="JV109" s="173"/>
      <c r="JW109" s="173"/>
      <c r="JX109" s="173"/>
      <c r="JY109" s="173"/>
      <c r="JZ109" s="173"/>
      <c r="KA109" s="173"/>
      <c r="KB109" s="173"/>
      <c r="KC109" s="173"/>
      <c r="KD109" s="173"/>
      <c r="KE109" s="173"/>
      <c r="KF109" s="173"/>
      <c r="KG109" s="173"/>
      <c r="KH109" s="173"/>
      <c r="KI109" s="173"/>
      <c r="KJ109" s="173"/>
      <c r="KK109" s="173"/>
      <c r="KL109" s="173"/>
      <c r="KM109" s="173"/>
      <c r="KN109" s="173"/>
      <c r="KO109" s="173"/>
      <c r="KP109" s="173"/>
      <c r="KQ109" s="173"/>
      <c r="KR109" s="173"/>
      <c r="KS109" s="173"/>
      <c r="KT109" s="173"/>
      <c r="KU109" s="173"/>
      <c r="KV109" s="173"/>
      <c r="KW109" s="173"/>
      <c r="KX109" s="173"/>
      <c r="KY109" s="173"/>
      <c r="KZ109" s="173"/>
      <c r="LA109" s="173"/>
      <c r="LB109" s="173"/>
      <c r="LC109" s="173"/>
      <c r="LD109" s="173"/>
      <c r="LE109" s="173"/>
      <c r="LF109" s="173"/>
      <c r="LG109" s="173"/>
      <c r="LH109" s="173"/>
      <c r="LI109" s="173"/>
      <c r="LJ109" s="173"/>
      <c r="LK109" s="173"/>
      <c r="LL109" s="173"/>
      <c r="LM109" s="173"/>
      <c r="LN109" s="173"/>
      <c r="LO109" s="173"/>
      <c r="LP109" s="173"/>
      <c r="LQ109" s="173"/>
      <c r="LR109" s="173"/>
      <c r="LS109" s="173"/>
      <c r="LT109" s="173"/>
      <c r="LU109" s="173"/>
      <c r="LV109" s="173"/>
      <c r="LW109" s="173"/>
      <c r="LX109" s="173"/>
      <c r="LY109" s="173"/>
      <c r="LZ109" s="173"/>
      <c r="MA109" s="173"/>
      <c r="MB109" s="173"/>
      <c r="MC109" s="173"/>
      <c r="MD109" s="173"/>
      <c r="ME109" s="173"/>
      <c r="MF109" s="173"/>
      <c r="MG109" s="173"/>
      <c r="MH109" s="173"/>
      <c r="MI109" s="173"/>
      <c r="MJ109" s="173"/>
      <c r="MK109" s="173"/>
      <c r="ML109" s="173"/>
      <c r="MM109" s="173"/>
      <c r="MN109" s="173"/>
      <c r="MO109" s="173"/>
      <c r="MP109" s="173"/>
      <c r="MQ109" s="173"/>
      <c r="MR109" s="173"/>
      <c r="MS109" s="173"/>
      <c r="MT109" s="173"/>
      <c r="MU109" s="173"/>
      <c r="MV109" s="173"/>
      <c r="MW109" s="173"/>
      <c r="MX109" s="173"/>
      <c r="MY109" s="173"/>
      <c r="MZ109" s="173"/>
      <c r="NA109" s="173"/>
      <c r="NB109" s="173"/>
      <c r="NC109" s="173"/>
      <c r="ND109" s="173"/>
      <c r="NE109" s="173"/>
      <c r="NF109" s="173"/>
      <c r="NG109" s="173"/>
      <c r="NH109" s="173"/>
      <c r="NI109" s="173"/>
      <c r="NJ109" s="173"/>
      <c r="NK109" s="173"/>
      <c r="NL109" s="173"/>
      <c r="NM109" s="173"/>
      <c r="NN109" s="173"/>
      <c r="NO109" s="173"/>
      <c r="NP109" s="173"/>
      <c r="NQ109" s="173"/>
      <c r="NR109" s="173"/>
      <c r="NS109" s="173"/>
      <c r="NT109" s="173"/>
      <c r="NU109" s="173"/>
      <c r="NV109" s="173"/>
      <c r="NW109" s="173"/>
      <c r="NX109" s="173"/>
      <c r="NY109" s="173"/>
      <c r="NZ109" s="173"/>
      <c r="OA109" s="173"/>
      <c r="OB109" s="173"/>
      <c r="OC109" s="173"/>
      <c r="OD109" s="173"/>
      <c r="OE109" s="173"/>
      <c r="OF109" s="173"/>
      <c r="OG109" s="173"/>
      <c r="OH109" s="173"/>
      <c r="OI109" s="173"/>
      <c r="OJ109" s="173"/>
      <c r="OK109" s="173"/>
      <c r="OL109" s="173"/>
      <c r="OM109" s="173"/>
      <c r="ON109" s="173"/>
      <c r="OO109" s="173"/>
      <c r="OP109" s="173"/>
      <c r="OQ109" s="173"/>
      <c r="OR109" s="173"/>
      <c r="OS109" s="173"/>
      <c r="OT109" s="173"/>
      <c r="OU109" s="173"/>
      <c r="OV109" s="173"/>
      <c r="OW109" s="173"/>
      <c r="OX109" s="173"/>
      <c r="OY109" s="173"/>
      <c r="OZ109" s="173"/>
      <c r="PA109" s="173"/>
      <c r="PB109" s="173"/>
      <c r="PC109" s="173"/>
      <c r="PD109" s="173"/>
      <c r="PE109" s="173"/>
      <c r="PF109" s="173"/>
      <c r="PG109" s="173"/>
      <c r="PH109" s="173"/>
      <c r="PI109" s="173"/>
      <c r="PJ109" s="173"/>
      <c r="PK109" s="173"/>
      <c r="PL109" s="173"/>
      <c r="PM109" s="173"/>
      <c r="PN109" s="173"/>
      <c r="PO109" s="173"/>
      <c r="PP109" s="173"/>
      <c r="PQ109" s="173"/>
      <c r="PR109" s="173"/>
      <c r="PS109" s="173"/>
      <c r="PT109" s="173"/>
      <c r="PU109" s="173"/>
      <c r="PV109" s="173"/>
      <c r="PW109" s="173"/>
      <c r="PX109" s="173"/>
      <c r="PY109" s="173"/>
      <c r="PZ109" s="173"/>
      <c r="QA109" s="173"/>
      <c r="QB109" s="173"/>
      <c r="QC109" s="173"/>
      <c r="QD109" s="173"/>
      <c r="QE109" s="173"/>
      <c r="QF109" s="173"/>
      <c r="QG109" s="173"/>
      <c r="QH109" s="173"/>
      <c r="QI109" s="173"/>
      <c r="QJ109" s="173"/>
      <c r="QK109" s="173"/>
      <c r="QL109" s="173"/>
      <c r="QM109" s="173"/>
      <c r="QN109" s="173"/>
      <c r="QO109" s="173"/>
      <c r="QP109" s="173"/>
      <c r="QQ109" s="173"/>
      <c r="QR109" s="173"/>
      <c r="QS109" s="173"/>
      <c r="QT109" s="173"/>
      <c r="QU109" s="173"/>
      <c r="QV109" s="173"/>
      <c r="QW109" s="173"/>
      <c r="QX109" s="173"/>
      <c r="QY109" s="173"/>
      <c r="RF109" s="173"/>
      <c r="RG109" s="173"/>
      <c r="RH109" s="173"/>
      <c r="RI109" s="173"/>
      <c r="RJ109" s="173"/>
      <c r="RK109" s="173"/>
      <c r="RL109" s="173"/>
      <c r="RM109" s="173"/>
      <c r="RN109" s="173"/>
      <c r="RO109" s="173"/>
      <c r="RP109" s="173"/>
      <c r="RQ109" s="173"/>
      <c r="RR109" s="173"/>
      <c r="RS109" s="173"/>
      <c r="RT109" s="173"/>
      <c r="RU109" s="173"/>
      <c r="RV109" s="173"/>
      <c r="RW109" s="173"/>
      <c r="RX109" s="173"/>
      <c r="RY109" s="173"/>
      <c r="RZ109" s="173"/>
      <c r="SA109" s="173"/>
      <c r="SB109" s="173"/>
      <c r="SC109" s="173"/>
      <c r="SD109" s="173"/>
      <c r="SE109" s="173"/>
      <c r="SF109" s="173"/>
      <c r="SG109" s="173"/>
      <c r="SH109" s="173"/>
      <c r="SI109" s="173"/>
      <c r="SJ109" s="173"/>
      <c r="SK109" s="173"/>
      <c r="SL109" s="173"/>
      <c r="SM109" s="173"/>
      <c r="SN109" s="173"/>
      <c r="SO109" s="173"/>
      <c r="SP109" s="173"/>
      <c r="SQ109" s="173"/>
      <c r="SR109" s="173"/>
      <c r="SS109" s="173"/>
      <c r="ST109" s="173"/>
      <c r="SU109" s="173"/>
      <c r="SV109" s="173"/>
      <c r="SW109" s="173"/>
      <c r="SX109" s="173"/>
      <c r="SY109" s="173"/>
      <c r="SZ109" s="173"/>
      <c r="TA109" s="173"/>
      <c r="TB109" s="173"/>
      <c r="TC109" s="173"/>
      <c r="TD109" s="173"/>
      <c r="TE109" s="173"/>
      <c r="TF109" s="173"/>
      <c r="TG109" s="173"/>
      <c r="TH109" s="173"/>
      <c r="TI109" s="173"/>
      <c r="TJ109" s="173"/>
      <c r="TK109" s="173"/>
      <c r="TL109" s="173"/>
      <c r="TM109" s="173"/>
      <c r="TN109" s="173"/>
      <c r="TO109" s="173"/>
      <c r="TP109" s="173"/>
      <c r="TQ109" s="173"/>
      <c r="TR109" s="173"/>
      <c r="TS109" s="173"/>
      <c r="TT109" s="173"/>
      <c r="TU109" s="173"/>
      <c r="TV109" s="173"/>
      <c r="TW109" s="173"/>
      <c r="TX109" s="173"/>
      <c r="TY109" s="173"/>
      <c r="TZ109" s="173"/>
      <c r="UA109" s="173"/>
      <c r="UB109" s="173"/>
      <c r="UC109" s="173"/>
      <c r="UD109" s="173"/>
      <c r="UE109" s="173"/>
      <c r="UF109" s="173"/>
      <c r="UG109" s="173"/>
      <c r="UH109" s="173"/>
      <c r="UI109" s="173"/>
      <c r="UJ109" s="173"/>
      <c r="UK109" s="173"/>
      <c r="UL109" s="173"/>
      <c r="UM109" s="173"/>
      <c r="UN109" s="173"/>
      <c r="UO109" s="173"/>
      <c r="UP109" s="173"/>
      <c r="UQ109" s="173"/>
      <c r="UR109" s="173"/>
      <c r="US109" s="173"/>
      <c r="UT109" s="173"/>
      <c r="UU109" s="173"/>
      <c r="UV109" s="173"/>
      <c r="UW109" s="173"/>
      <c r="UX109" s="173"/>
      <c r="UY109" s="173"/>
      <c r="UZ109" s="173"/>
      <c r="VA109" s="173"/>
      <c r="VB109" s="173"/>
      <c r="VC109" s="173"/>
      <c r="VD109" s="173"/>
      <c r="VE109" s="173"/>
      <c r="VF109" s="173"/>
      <c r="VG109" s="173"/>
      <c r="VH109" s="173"/>
      <c r="VI109" s="173"/>
      <c r="VJ109" s="173"/>
      <c r="VK109" s="173"/>
      <c r="VL109" s="173"/>
      <c r="VM109" s="173"/>
      <c r="VN109" s="173"/>
      <c r="VO109" s="173"/>
      <c r="VP109" s="173"/>
      <c r="VQ109" s="173"/>
      <c r="VR109" s="173"/>
      <c r="VS109" s="173"/>
      <c r="VT109" s="173"/>
      <c r="VU109" s="173"/>
      <c r="VV109" s="173"/>
      <c r="VW109" s="173"/>
      <c r="VX109" s="173"/>
      <c r="VY109" s="173"/>
      <c r="VZ109" s="173"/>
      <c r="WA109" s="173"/>
      <c r="WB109" s="173"/>
      <c r="WC109" s="173"/>
      <c r="WD109" s="173"/>
      <c r="WE109" s="173"/>
      <c r="WF109" s="173"/>
      <c r="WG109" s="173"/>
      <c r="WH109" s="173"/>
      <c r="WI109" s="173"/>
      <c r="WJ109" s="173"/>
      <c r="WK109" s="173"/>
      <c r="WL109" s="173"/>
      <c r="WM109" s="173"/>
      <c r="WN109" s="173"/>
      <c r="WO109" s="173"/>
      <c r="WP109" s="173"/>
      <c r="WQ109" s="173"/>
      <c r="WR109" s="173"/>
      <c r="WS109" s="173"/>
      <c r="WT109" s="173"/>
      <c r="WU109" s="173"/>
      <c r="WV109" s="173"/>
      <c r="WW109" s="173"/>
      <c r="WX109" s="173"/>
      <c r="WY109" s="173"/>
      <c r="WZ109" s="173"/>
      <c r="XA109" s="173"/>
      <c r="XB109" s="173"/>
      <c r="XC109" s="173"/>
      <c r="XD109" s="173"/>
      <c r="XE109" s="173"/>
      <c r="XF109" s="173"/>
      <c r="XG109" s="173"/>
      <c r="XH109" s="173"/>
      <c r="XI109" s="173"/>
      <c r="XJ109" s="173"/>
      <c r="XK109" s="173"/>
      <c r="XL109" s="173"/>
      <c r="XM109" s="173"/>
      <c r="XN109" s="173"/>
      <c r="XO109" s="173"/>
      <c r="XP109" s="173"/>
      <c r="XQ109" s="173"/>
      <c r="XR109" s="173"/>
      <c r="XS109" s="173"/>
      <c r="XT109" s="173"/>
      <c r="XU109" s="173"/>
      <c r="XV109" s="173"/>
      <c r="XW109" s="173"/>
      <c r="XX109" s="173"/>
      <c r="XY109" s="173"/>
      <c r="XZ109" s="173"/>
      <c r="YA109" s="173"/>
      <c r="YB109" s="173"/>
      <c r="YC109" s="173"/>
      <c r="YD109" s="173"/>
      <c r="YE109" s="173"/>
      <c r="YF109" s="173"/>
      <c r="YG109" s="173"/>
      <c r="YH109" s="173"/>
      <c r="YI109" s="173"/>
      <c r="YJ109" s="173"/>
      <c r="YK109" s="173"/>
      <c r="YL109" s="173"/>
      <c r="YM109" s="173"/>
      <c r="YN109" s="173"/>
      <c r="YO109" s="173"/>
      <c r="YP109" s="173"/>
      <c r="YQ109" s="173"/>
      <c r="YR109" s="173"/>
      <c r="YS109" s="173"/>
      <c r="YT109" s="173"/>
      <c r="YU109" s="173"/>
      <c r="YV109" s="173"/>
      <c r="YW109" s="173"/>
      <c r="YX109" s="173"/>
      <c r="YY109" s="173"/>
      <c r="YZ109" s="173"/>
      <c r="ZA109" s="173"/>
      <c r="ZB109" s="173"/>
      <c r="ZC109" s="173"/>
      <c r="ZD109" s="173"/>
      <c r="ZE109" s="173"/>
      <c r="ZF109" s="173"/>
      <c r="ZG109" s="173"/>
      <c r="ZH109" s="173"/>
      <c r="ZI109" s="173"/>
      <c r="ZJ109" s="173"/>
      <c r="ZK109" s="173"/>
      <c r="ZL109" s="173"/>
      <c r="ZM109" s="173"/>
      <c r="ZN109" s="173"/>
      <c r="ZO109" s="173"/>
      <c r="ZP109" s="173"/>
      <c r="ZQ109" s="173"/>
      <c r="ZR109" s="173"/>
      <c r="ZS109" s="173"/>
      <c r="ZT109" s="173"/>
      <c r="ZU109" s="173"/>
      <c r="ZV109" s="173"/>
      <c r="ZW109" s="173"/>
      <c r="ZX109" s="173"/>
      <c r="ZY109" s="173"/>
      <c r="ZZ109" s="173"/>
      <c r="AAA109" s="173"/>
      <c r="AAB109" s="173"/>
      <c r="AAC109" s="173"/>
      <c r="AAD109" s="173"/>
      <c r="AAE109" s="173"/>
      <c r="AAF109" s="173"/>
      <c r="AAG109" s="173"/>
      <c r="AAH109" s="173"/>
      <c r="AAI109" s="173"/>
      <c r="AAJ109" s="173"/>
      <c r="AAK109" s="173"/>
      <c r="AAL109" s="173"/>
      <c r="AAM109" s="173"/>
      <c r="AAN109" s="173"/>
      <c r="AAO109" s="173"/>
      <c r="AAP109" s="173"/>
      <c r="AAQ109" s="173"/>
      <c r="AAR109" s="173"/>
      <c r="AAS109" s="173"/>
      <c r="AAT109" s="173"/>
      <c r="AAU109" s="173"/>
      <c r="ABB109" s="173"/>
      <c r="ABC109" s="173"/>
      <c r="ABD109" s="173"/>
      <c r="ABE109" s="173"/>
      <c r="ABF109" s="173"/>
      <c r="ABG109" s="173"/>
      <c r="ABH109" s="173"/>
      <c r="ABI109" s="173"/>
      <c r="ABJ109" s="173"/>
      <c r="ABK109" s="173"/>
      <c r="ABL109" s="173"/>
      <c r="ABM109" s="173"/>
      <c r="ABN109" s="173"/>
      <c r="ABO109" s="173"/>
      <c r="ABP109" s="173"/>
      <c r="ABQ109" s="173"/>
      <c r="ABR109" s="173"/>
      <c r="ABS109" s="173"/>
      <c r="ABT109" s="173"/>
      <c r="ABU109" s="173"/>
      <c r="ABV109" s="173"/>
      <c r="ABW109" s="173"/>
      <c r="ABX109" s="173"/>
      <c r="ABY109" s="173"/>
      <c r="ABZ109" s="173"/>
      <c r="ACA109" s="173"/>
      <c r="ACB109" s="173"/>
      <c r="ACC109" s="173"/>
      <c r="ACD109" s="173"/>
      <c r="ACE109" s="173"/>
      <c r="ACF109" s="173"/>
      <c r="ACG109" s="173"/>
      <c r="ACH109" s="173"/>
      <c r="ACI109" s="173"/>
      <c r="ACJ109" s="173"/>
      <c r="ACK109" s="173"/>
      <c r="ACL109" s="173"/>
      <c r="ACM109" s="173"/>
      <c r="ACN109" s="173"/>
      <c r="ACO109" s="173"/>
      <c r="ACP109" s="173"/>
      <c r="ACQ109" s="173"/>
      <c r="ACR109" s="173"/>
      <c r="ACS109" s="173"/>
      <c r="ACT109" s="173"/>
      <c r="ACU109" s="173"/>
      <c r="ACV109" s="173"/>
      <c r="ACW109" s="173"/>
      <c r="ACX109" s="173"/>
      <c r="ACY109" s="173"/>
      <c r="ACZ109" s="173"/>
      <c r="ADA109" s="173"/>
      <c r="ADB109" s="173"/>
      <c r="ADC109" s="173"/>
      <c r="ADD109" s="173"/>
      <c r="ADE109" s="173"/>
      <c r="ADF109" s="173"/>
      <c r="ADG109" s="173"/>
      <c r="ADH109" s="173"/>
      <c r="ADI109" s="173"/>
      <c r="ADJ109" s="173"/>
      <c r="ADK109" s="173"/>
      <c r="ADL109" s="173"/>
      <c r="ADM109" s="173"/>
      <c r="ADN109" s="173"/>
      <c r="ADO109" s="173"/>
      <c r="ADP109" s="173"/>
      <c r="ADQ109" s="173"/>
      <c r="ADR109" s="173"/>
      <c r="ADS109" s="173"/>
      <c r="ADT109" s="173"/>
      <c r="ADU109" s="173"/>
      <c r="ADV109" s="173"/>
      <c r="ADW109" s="173"/>
      <c r="ADX109" s="173"/>
      <c r="ADY109" s="173"/>
      <c r="ADZ109" s="173"/>
      <c r="AEA109" s="173"/>
      <c r="AEB109" s="173"/>
      <c r="AEC109" s="173"/>
      <c r="AED109" s="173"/>
      <c r="AEE109" s="173"/>
      <c r="AEF109" s="173"/>
      <c r="AEG109" s="173"/>
      <c r="AEH109" s="173"/>
      <c r="AEI109" s="173"/>
      <c r="AEJ109" s="173"/>
      <c r="AEK109" s="173"/>
      <c r="AEL109" s="173"/>
      <c r="AEM109" s="173"/>
      <c r="AEN109" s="173"/>
      <c r="AEO109" s="173"/>
      <c r="AEP109" s="173"/>
      <c r="AEQ109" s="173"/>
      <c r="AER109" s="173"/>
      <c r="AES109" s="173"/>
      <c r="AET109" s="173"/>
      <c r="AEU109" s="173"/>
      <c r="AEV109" s="173"/>
      <c r="AEW109" s="173"/>
      <c r="AEX109" s="173"/>
      <c r="AEY109" s="173"/>
      <c r="AEZ109" s="173"/>
      <c r="AFA109" s="173"/>
      <c r="AFB109" s="173"/>
      <c r="AFC109" s="173"/>
      <c r="AFD109" s="173"/>
      <c r="AFE109" s="173"/>
      <c r="AFF109" s="173"/>
      <c r="AFG109" s="173"/>
      <c r="AFH109" s="173"/>
      <c r="AFI109" s="173"/>
      <c r="AFJ109" s="173"/>
      <c r="AFK109" s="173"/>
      <c r="AFL109" s="173"/>
      <c r="AFM109" s="173"/>
      <c r="AFN109" s="173"/>
      <c r="AFO109" s="173"/>
      <c r="AFP109" s="173"/>
      <c r="AFQ109" s="173"/>
      <c r="AFR109" s="173"/>
      <c r="AFS109" s="173"/>
      <c r="AFT109" s="173"/>
      <c r="AFU109" s="173"/>
      <c r="AFV109" s="173"/>
      <c r="AFW109" s="173"/>
      <c r="AFX109" s="173"/>
      <c r="AFY109" s="173"/>
      <c r="AFZ109" s="173"/>
      <c r="AGA109" s="173"/>
      <c r="AGB109" s="173"/>
      <c r="AGC109" s="173"/>
      <c r="AGD109" s="173"/>
      <c r="AGE109" s="173"/>
      <c r="AGF109" s="173"/>
      <c r="AGG109" s="173"/>
      <c r="AGH109" s="173"/>
      <c r="AGI109" s="173"/>
      <c r="AGJ109" s="173"/>
      <c r="AGK109" s="173"/>
      <c r="AGL109" s="173"/>
      <c r="AGM109" s="173"/>
      <c r="AGN109" s="173"/>
      <c r="AGO109" s="173"/>
      <c r="AGP109" s="173"/>
      <c r="AGQ109" s="173"/>
      <c r="AGR109" s="173"/>
      <c r="AGS109" s="173"/>
      <c r="AGT109" s="173"/>
      <c r="AGU109" s="173"/>
      <c r="AGV109" s="173"/>
      <c r="AGW109" s="173"/>
      <c r="AGX109" s="173"/>
      <c r="AGY109" s="173"/>
      <c r="AGZ109" s="173"/>
      <c r="AHA109" s="173"/>
      <c r="AHB109" s="173"/>
      <c r="AHC109" s="173"/>
      <c r="AHD109" s="173"/>
      <c r="AHE109" s="173"/>
      <c r="AHF109" s="173"/>
      <c r="AHG109" s="173"/>
      <c r="AHH109" s="173"/>
      <c r="AHI109" s="173"/>
      <c r="AHJ109" s="173"/>
      <c r="AHK109" s="173"/>
      <c r="AHL109" s="173"/>
      <c r="AHM109" s="173"/>
      <c r="AHN109" s="173"/>
      <c r="AHO109" s="173"/>
      <c r="AHP109" s="173"/>
      <c r="AHQ109" s="173"/>
      <c r="AHR109" s="173"/>
      <c r="AHS109" s="173"/>
      <c r="AHT109" s="173"/>
      <c r="AHU109" s="173"/>
      <c r="AHV109" s="173"/>
      <c r="AHW109" s="173"/>
      <c r="AHX109" s="173"/>
      <c r="AHY109" s="173"/>
      <c r="AHZ109" s="173"/>
      <c r="AIA109" s="173"/>
      <c r="AIB109" s="173"/>
      <c r="AIC109" s="173"/>
      <c r="AID109" s="173"/>
      <c r="AIE109" s="173"/>
      <c r="AIF109" s="173"/>
      <c r="AIG109" s="173"/>
      <c r="AIH109" s="173"/>
      <c r="AII109" s="173"/>
      <c r="AIJ109" s="173"/>
      <c r="AIK109" s="173"/>
      <c r="AIL109" s="173"/>
      <c r="AIM109" s="173"/>
      <c r="AIN109" s="173"/>
      <c r="AIO109" s="173"/>
      <c r="AIP109" s="173"/>
      <c r="AIQ109" s="173"/>
      <c r="AIR109" s="173"/>
      <c r="AIS109" s="173"/>
      <c r="AIT109" s="173"/>
      <c r="AIU109" s="173"/>
      <c r="AIV109" s="173"/>
      <c r="AIW109" s="173"/>
      <c r="AIX109" s="173"/>
      <c r="AIY109" s="173"/>
      <c r="AIZ109" s="173"/>
      <c r="AJA109" s="173"/>
      <c r="AJB109" s="173"/>
      <c r="AJC109" s="173"/>
      <c r="AJD109" s="173"/>
      <c r="AJE109" s="173"/>
      <c r="AJF109" s="173"/>
      <c r="AJG109" s="173"/>
      <c r="AJH109" s="173"/>
      <c r="AJI109" s="173"/>
      <c r="AJJ109" s="173"/>
      <c r="AJK109" s="173"/>
      <c r="AJL109" s="173"/>
      <c r="AJM109" s="173"/>
      <c r="AJN109" s="173"/>
      <c r="AJO109" s="173"/>
      <c r="AJP109" s="173"/>
      <c r="AJQ109" s="173"/>
      <c r="AJR109" s="173"/>
      <c r="AJS109" s="173"/>
      <c r="AJT109" s="173"/>
      <c r="AJU109" s="173"/>
      <c r="AJV109" s="173"/>
      <c r="AJW109" s="173"/>
      <c r="AJX109" s="173"/>
      <c r="AJY109" s="173"/>
      <c r="AJZ109" s="173"/>
      <c r="AKA109" s="173"/>
      <c r="AKB109" s="173"/>
      <c r="AKC109" s="173"/>
      <c r="AKD109" s="173"/>
      <c r="AKE109" s="173"/>
      <c r="AKF109" s="173"/>
      <c r="AKG109" s="173"/>
      <c r="AKH109" s="173"/>
      <c r="AKI109" s="173"/>
      <c r="AKJ109" s="173"/>
      <c r="AKK109" s="173"/>
      <c r="AKL109" s="173"/>
      <c r="AKM109" s="173"/>
      <c r="AKN109" s="173"/>
      <c r="AKO109" s="173"/>
      <c r="AKP109" s="173"/>
      <c r="AKQ109" s="173"/>
      <c r="AKX109" s="173"/>
      <c r="AKY109" s="173"/>
      <c r="AKZ109" s="173"/>
      <c r="ALA109" s="173"/>
      <c r="ALB109" s="173"/>
      <c r="ALC109" s="173"/>
      <c r="ALD109" s="173"/>
      <c r="ALE109" s="173"/>
      <c r="ALF109" s="173"/>
      <c r="ALG109" s="173"/>
      <c r="ALH109" s="173"/>
      <c r="ALI109" s="173"/>
      <c r="ALJ109" s="173"/>
      <c r="ALK109" s="173"/>
      <c r="ALL109" s="173"/>
      <c r="ALM109" s="173"/>
      <c r="ALN109" s="173"/>
      <c r="ALO109" s="173"/>
      <c r="ALP109" s="173"/>
      <c r="ALQ109" s="173"/>
      <c r="ALR109" s="173"/>
      <c r="ALS109" s="173"/>
      <c r="ALT109" s="173"/>
      <c r="ALU109" s="173"/>
      <c r="ALV109" s="173"/>
      <c r="ALW109" s="173"/>
      <c r="ALX109" s="173"/>
      <c r="ALY109" s="173"/>
      <c r="ALZ109" s="173"/>
      <c r="AMA109" s="173"/>
      <c r="AMB109" s="173"/>
      <c r="AMC109" s="173"/>
      <c r="AMD109" s="173"/>
      <c r="AME109" s="173"/>
      <c r="AMF109" s="173"/>
      <c r="AMG109" s="173"/>
      <c r="AMH109" s="173"/>
      <c r="AMI109" s="173"/>
      <c r="AMJ109" s="173"/>
      <c r="AMK109" s="173"/>
      <c r="AML109" s="173"/>
      <c r="AMM109" s="173"/>
      <c r="AMN109" s="173"/>
      <c r="AMO109" s="173"/>
      <c r="AMP109" s="173"/>
      <c r="AMQ109" s="173"/>
      <c r="AMR109" s="173"/>
      <c r="AMS109" s="173"/>
      <c r="AMT109" s="173"/>
      <c r="AMU109" s="173"/>
      <c r="AMV109" s="173"/>
      <c r="AMW109" s="173"/>
      <c r="AMX109" s="173"/>
      <c r="AMY109" s="173"/>
      <c r="AMZ109" s="173"/>
      <c r="ANA109" s="173"/>
      <c r="ANB109" s="173"/>
      <c r="ANC109" s="173"/>
      <c r="AND109" s="173"/>
      <c r="ANE109" s="173"/>
      <c r="ANF109" s="173"/>
      <c r="ANG109" s="173"/>
      <c r="ANH109" s="173"/>
      <c r="ANI109" s="173"/>
      <c r="ANJ109" s="173"/>
      <c r="ANK109" s="173"/>
      <c r="ANL109" s="173"/>
      <c r="ANM109" s="173"/>
      <c r="ANN109" s="173"/>
      <c r="ANO109" s="173"/>
      <c r="ANP109" s="173"/>
      <c r="ANQ109" s="173"/>
      <c r="ANR109" s="173"/>
      <c r="ANS109" s="173"/>
      <c r="ANT109" s="173"/>
      <c r="ANU109" s="173"/>
      <c r="ANV109" s="173"/>
      <c r="ANW109" s="173"/>
      <c r="ANX109" s="173"/>
      <c r="ANY109" s="173"/>
      <c r="ANZ109" s="173"/>
      <c r="AOA109" s="173"/>
      <c r="AOB109" s="173"/>
      <c r="AOC109" s="173"/>
      <c r="AOD109" s="173"/>
      <c r="AOE109" s="173"/>
      <c r="AOF109" s="173"/>
      <c r="AOG109" s="173"/>
      <c r="AOH109" s="173"/>
      <c r="AOI109" s="173"/>
      <c r="AOJ109" s="173"/>
      <c r="AOK109" s="173"/>
      <c r="AOL109" s="173"/>
      <c r="AOM109" s="173"/>
      <c r="AON109" s="173"/>
      <c r="AOO109" s="173"/>
      <c r="AOP109" s="173"/>
      <c r="AOQ109" s="173"/>
      <c r="AOR109" s="173"/>
      <c r="AOS109" s="173"/>
      <c r="AOT109" s="173"/>
      <c r="AOU109" s="173"/>
      <c r="AOV109" s="173"/>
      <c r="AOW109" s="173"/>
      <c r="AOX109" s="173"/>
      <c r="AOY109" s="173"/>
      <c r="AOZ109" s="173"/>
      <c r="APA109" s="173"/>
      <c r="APB109" s="173"/>
      <c r="APC109" s="173"/>
      <c r="APD109" s="173"/>
      <c r="APE109" s="173"/>
      <c r="APF109" s="173"/>
      <c r="APG109" s="173"/>
      <c r="APH109" s="173"/>
      <c r="API109" s="173"/>
      <c r="APJ109" s="173"/>
      <c r="APK109" s="173"/>
      <c r="APL109" s="173"/>
      <c r="APM109" s="173"/>
      <c r="APN109" s="173"/>
      <c r="APO109" s="173"/>
      <c r="APP109" s="173"/>
      <c r="APQ109" s="173"/>
      <c r="APR109" s="173"/>
      <c r="APS109" s="173"/>
      <c r="APT109" s="173"/>
      <c r="APU109" s="173"/>
      <c r="APV109" s="173"/>
      <c r="APW109" s="173"/>
      <c r="APX109" s="173"/>
      <c r="APY109" s="173"/>
      <c r="APZ109" s="173"/>
      <c r="AQA109" s="173"/>
      <c r="AQB109" s="173"/>
      <c r="AQC109" s="173"/>
      <c r="AQD109" s="173"/>
      <c r="AQE109" s="173"/>
      <c r="AQF109" s="173"/>
      <c r="AQG109" s="173"/>
      <c r="AQH109" s="173"/>
      <c r="AQI109" s="173"/>
      <c r="AQJ109" s="173"/>
      <c r="AQK109" s="173"/>
      <c r="AQL109" s="173"/>
      <c r="AQM109" s="173"/>
      <c r="AQN109" s="173"/>
      <c r="AQO109" s="173"/>
      <c r="AQP109" s="173"/>
      <c r="AQQ109" s="173"/>
      <c r="AQR109" s="173"/>
      <c r="AQS109" s="173"/>
      <c r="AQT109" s="173"/>
      <c r="AQU109" s="173"/>
      <c r="AQV109" s="173"/>
      <c r="AQW109" s="173"/>
      <c r="AQX109" s="173"/>
      <c r="AQY109" s="173"/>
      <c r="AQZ109" s="173"/>
      <c r="ARA109" s="173"/>
      <c r="ARB109" s="173"/>
      <c r="ARC109" s="173"/>
      <c r="ARD109" s="173"/>
      <c r="ARE109" s="173"/>
      <c r="ARF109" s="173"/>
      <c r="ARG109" s="173"/>
      <c r="ARH109" s="173"/>
      <c r="ARI109" s="173"/>
      <c r="ARJ109" s="173"/>
      <c r="ARK109" s="173"/>
      <c r="ARL109" s="173"/>
      <c r="ARM109" s="173"/>
      <c r="ARN109" s="173"/>
      <c r="ARO109" s="173"/>
      <c r="ARP109" s="173"/>
      <c r="ARQ109" s="173"/>
      <c r="ARR109" s="173"/>
      <c r="ARS109" s="173"/>
      <c r="ART109" s="173"/>
      <c r="ARU109" s="173"/>
      <c r="ARV109" s="173"/>
      <c r="ARW109" s="173"/>
      <c r="ARX109" s="173"/>
      <c r="ARY109" s="173"/>
      <c r="ARZ109" s="173"/>
      <c r="ASA109" s="173"/>
      <c r="ASB109" s="173"/>
      <c r="ASC109" s="173"/>
      <c r="ASD109" s="173"/>
      <c r="ASE109" s="173"/>
      <c r="ASF109" s="173"/>
      <c r="ASG109" s="173"/>
      <c r="ASH109" s="173"/>
      <c r="ASI109" s="173"/>
      <c r="ASJ109" s="173"/>
      <c r="ASK109" s="173"/>
      <c r="ASL109" s="173"/>
      <c r="ASM109" s="173"/>
      <c r="ASN109" s="173"/>
      <c r="ASO109" s="173"/>
      <c r="ASP109" s="173"/>
      <c r="ASQ109" s="173"/>
      <c r="ASR109" s="173"/>
      <c r="ASS109" s="173"/>
      <c r="AST109" s="173"/>
      <c r="ASU109" s="173"/>
      <c r="ASV109" s="173"/>
      <c r="ASW109" s="173"/>
      <c r="ASX109" s="173"/>
      <c r="ASY109" s="173"/>
      <c r="ASZ109" s="173"/>
      <c r="ATA109" s="173"/>
      <c r="ATB109" s="173"/>
      <c r="ATC109" s="173"/>
      <c r="ATD109" s="173"/>
      <c r="ATE109" s="173"/>
      <c r="ATF109" s="173"/>
      <c r="ATG109" s="173"/>
      <c r="ATH109" s="173"/>
      <c r="ATI109" s="173"/>
      <c r="ATJ109" s="173"/>
      <c r="ATK109" s="173"/>
      <c r="ATL109" s="173"/>
      <c r="ATM109" s="173"/>
      <c r="ATN109" s="173"/>
      <c r="ATO109" s="173"/>
      <c r="ATP109" s="173"/>
      <c r="ATQ109" s="173"/>
      <c r="ATR109" s="173"/>
      <c r="ATS109" s="173"/>
      <c r="ATT109" s="173"/>
      <c r="ATU109" s="173"/>
      <c r="ATV109" s="173"/>
      <c r="ATW109" s="173"/>
      <c r="ATX109" s="173"/>
      <c r="ATY109" s="173"/>
      <c r="ATZ109" s="173"/>
      <c r="AUA109" s="173"/>
      <c r="AUB109" s="173"/>
      <c r="AUC109" s="173"/>
      <c r="AUD109" s="173"/>
      <c r="AUE109" s="173"/>
      <c r="AUF109" s="173"/>
      <c r="AUG109" s="173"/>
      <c r="AUH109" s="173"/>
      <c r="AUI109" s="173"/>
      <c r="AUJ109" s="173"/>
      <c r="AUK109" s="173"/>
      <c r="AUL109" s="173"/>
      <c r="AUM109" s="173"/>
      <c r="AUT109" s="173"/>
      <c r="AUU109" s="173"/>
      <c r="AUV109" s="173"/>
      <c r="AUW109" s="173"/>
      <c r="AUX109" s="173"/>
      <c r="AUY109" s="173"/>
      <c r="AUZ109" s="173"/>
      <c r="AVA109" s="173"/>
      <c r="AVB109" s="173"/>
      <c r="AVC109" s="173"/>
      <c r="AVD109" s="173"/>
      <c r="AVE109" s="173"/>
      <c r="AVF109" s="173"/>
      <c r="AVG109" s="173"/>
      <c r="AVH109" s="173"/>
      <c r="AVI109" s="173"/>
      <c r="AVJ109" s="173"/>
      <c r="AVK109" s="173"/>
      <c r="AVL109" s="173"/>
      <c r="AVM109" s="173"/>
      <c r="AVN109" s="173"/>
      <c r="AVO109" s="173"/>
      <c r="AVP109" s="173"/>
      <c r="AVQ109" s="173"/>
      <c r="AVR109" s="173"/>
      <c r="AVS109" s="173"/>
      <c r="AVT109" s="173"/>
      <c r="AVU109" s="173"/>
      <c r="AVV109" s="173"/>
      <c r="AVW109" s="173"/>
      <c r="AVX109" s="173"/>
      <c r="AVY109" s="173"/>
      <c r="AVZ109" s="173"/>
      <c r="AWA109" s="173"/>
      <c r="AWB109" s="173"/>
      <c r="AWC109" s="173"/>
      <c r="AWD109" s="173"/>
      <c r="AWE109" s="173"/>
      <c r="AWF109" s="173"/>
      <c r="AWG109" s="173"/>
      <c r="AWH109" s="173"/>
      <c r="AWI109" s="173"/>
      <c r="AWJ109" s="173"/>
      <c r="AWK109" s="173"/>
      <c r="AWL109" s="173"/>
      <c r="AWM109" s="173"/>
      <c r="AWN109" s="173"/>
      <c r="AWO109" s="173"/>
      <c r="AWP109" s="173"/>
      <c r="AWQ109" s="173"/>
      <c r="AWR109" s="173"/>
      <c r="AWS109" s="173"/>
      <c r="AWT109" s="173"/>
      <c r="AWU109" s="173"/>
      <c r="AWV109" s="173"/>
      <c r="AWW109" s="173"/>
      <c r="AWX109" s="173"/>
      <c r="AWY109" s="173"/>
      <c r="AWZ109" s="173"/>
      <c r="AXA109" s="173"/>
      <c r="AXB109" s="173"/>
      <c r="AXC109" s="173"/>
      <c r="AXD109" s="173"/>
      <c r="AXE109" s="173"/>
      <c r="AXF109" s="173"/>
      <c r="AXG109" s="173"/>
      <c r="AXH109" s="173"/>
      <c r="AXI109" s="173"/>
      <c r="AXJ109" s="173"/>
      <c r="AXK109" s="173"/>
      <c r="AXL109" s="173"/>
      <c r="AXM109" s="173"/>
      <c r="AXN109" s="173"/>
      <c r="AXO109" s="173"/>
      <c r="AXP109" s="173"/>
      <c r="AXQ109" s="173"/>
      <c r="AXR109" s="173"/>
      <c r="AXS109" s="173"/>
      <c r="AXT109" s="173"/>
      <c r="AXU109" s="173"/>
      <c r="AXV109" s="173"/>
      <c r="AXW109" s="173"/>
      <c r="AXX109" s="173"/>
      <c r="AXY109" s="173"/>
      <c r="AXZ109" s="173"/>
      <c r="AYA109" s="173"/>
      <c r="AYB109" s="173"/>
      <c r="AYC109" s="173"/>
      <c r="AYD109" s="173"/>
      <c r="AYE109" s="173"/>
      <c r="AYF109" s="173"/>
      <c r="AYG109" s="173"/>
      <c r="AYH109" s="173"/>
      <c r="AYI109" s="173"/>
      <c r="AYJ109" s="173"/>
      <c r="AYK109" s="173"/>
      <c r="AYL109" s="173"/>
      <c r="AYM109" s="173"/>
      <c r="AYN109" s="173"/>
      <c r="AYO109" s="173"/>
      <c r="AYP109" s="173"/>
      <c r="AYQ109" s="173"/>
      <c r="AYR109" s="173"/>
      <c r="AYS109" s="173"/>
      <c r="AYT109" s="173"/>
      <c r="AYU109" s="173"/>
      <c r="AYV109" s="173"/>
      <c r="AYW109" s="173"/>
      <c r="AYX109" s="173"/>
      <c r="AYY109" s="173"/>
      <c r="AYZ109" s="173"/>
      <c r="AZA109" s="173"/>
      <c r="AZB109" s="173"/>
      <c r="AZC109" s="173"/>
      <c r="AZD109" s="173"/>
      <c r="AZE109" s="173"/>
      <c r="AZF109" s="173"/>
      <c r="AZG109" s="173"/>
      <c r="AZH109" s="173"/>
      <c r="AZI109" s="173"/>
      <c r="AZJ109" s="173"/>
      <c r="AZK109" s="173"/>
      <c r="AZL109" s="173"/>
      <c r="AZM109" s="173"/>
      <c r="AZN109" s="173"/>
      <c r="AZO109" s="173"/>
      <c r="AZP109" s="173"/>
      <c r="AZQ109" s="173"/>
      <c r="AZR109" s="173"/>
      <c r="AZS109" s="173"/>
      <c r="AZT109" s="173"/>
      <c r="AZU109" s="173"/>
      <c r="AZV109" s="173"/>
      <c r="AZW109" s="173"/>
      <c r="AZX109" s="173"/>
      <c r="AZY109" s="173"/>
      <c r="AZZ109" s="173"/>
      <c r="BAA109" s="173"/>
      <c r="BAB109" s="173"/>
      <c r="BAC109" s="173"/>
      <c r="BAD109" s="173"/>
      <c r="BAE109" s="173"/>
      <c r="BAF109" s="173"/>
      <c r="BAG109" s="173"/>
      <c r="BAH109" s="173"/>
      <c r="BAI109" s="173"/>
      <c r="BAJ109" s="173"/>
      <c r="BAK109" s="173"/>
      <c r="BAL109" s="173"/>
      <c r="BAM109" s="173"/>
      <c r="BAN109" s="173"/>
      <c r="BAO109" s="173"/>
      <c r="BAP109" s="173"/>
      <c r="BAQ109" s="173"/>
      <c r="BAR109" s="173"/>
      <c r="BAS109" s="173"/>
      <c r="BAT109" s="173"/>
      <c r="BAU109" s="173"/>
      <c r="BAV109" s="173"/>
      <c r="BAW109" s="173"/>
      <c r="BAX109" s="173"/>
      <c r="BAY109" s="173"/>
      <c r="BAZ109" s="173"/>
      <c r="BBA109" s="173"/>
      <c r="BBB109" s="173"/>
      <c r="BBC109" s="173"/>
      <c r="BBD109" s="173"/>
      <c r="BBE109" s="173"/>
      <c r="BBF109" s="173"/>
      <c r="BBG109" s="173"/>
      <c r="BBH109" s="173"/>
      <c r="BBI109" s="173"/>
      <c r="BBJ109" s="173"/>
      <c r="BBK109" s="173"/>
      <c r="BBL109" s="173"/>
      <c r="BBM109" s="173"/>
      <c r="BBN109" s="173"/>
      <c r="BBO109" s="173"/>
      <c r="BBP109" s="173"/>
      <c r="BBQ109" s="173"/>
      <c r="BBR109" s="173"/>
      <c r="BBS109" s="173"/>
      <c r="BBT109" s="173"/>
      <c r="BBU109" s="173"/>
      <c r="BBV109" s="173"/>
      <c r="BBW109" s="173"/>
      <c r="BBX109" s="173"/>
      <c r="BBY109" s="173"/>
      <c r="BBZ109" s="173"/>
      <c r="BCA109" s="173"/>
      <c r="BCB109" s="173"/>
      <c r="BCC109" s="173"/>
      <c r="BCD109" s="173"/>
      <c r="BCE109" s="173"/>
      <c r="BCF109" s="173"/>
      <c r="BCG109" s="173"/>
      <c r="BCH109" s="173"/>
      <c r="BCI109" s="173"/>
      <c r="BCJ109" s="173"/>
      <c r="BCK109" s="173"/>
      <c r="BCL109" s="173"/>
      <c r="BCM109" s="173"/>
      <c r="BCN109" s="173"/>
      <c r="BCO109" s="173"/>
      <c r="BCP109" s="173"/>
      <c r="BCQ109" s="173"/>
      <c r="BCR109" s="173"/>
      <c r="BCS109" s="173"/>
      <c r="BCT109" s="173"/>
      <c r="BCU109" s="173"/>
      <c r="BCV109" s="173"/>
      <c r="BCW109" s="173"/>
      <c r="BCX109" s="173"/>
      <c r="BCY109" s="173"/>
      <c r="BCZ109" s="173"/>
      <c r="BDA109" s="173"/>
      <c r="BDB109" s="173"/>
      <c r="BDC109" s="173"/>
      <c r="BDD109" s="173"/>
      <c r="BDE109" s="173"/>
      <c r="BDF109" s="173"/>
      <c r="BDG109" s="173"/>
      <c r="BDH109" s="173"/>
      <c r="BDI109" s="173"/>
      <c r="BDJ109" s="173"/>
      <c r="BDK109" s="173"/>
      <c r="BDL109" s="173"/>
      <c r="BDM109" s="173"/>
      <c r="BDN109" s="173"/>
      <c r="BDO109" s="173"/>
      <c r="BDP109" s="173"/>
      <c r="BDQ109" s="173"/>
      <c r="BDR109" s="173"/>
      <c r="BDS109" s="173"/>
      <c r="BDT109" s="173"/>
      <c r="BDU109" s="173"/>
      <c r="BDV109" s="173"/>
      <c r="BDW109" s="173"/>
      <c r="BDX109" s="173"/>
      <c r="BDY109" s="173"/>
      <c r="BDZ109" s="173"/>
      <c r="BEA109" s="173"/>
      <c r="BEB109" s="173"/>
      <c r="BEC109" s="173"/>
      <c r="BED109" s="173"/>
      <c r="BEE109" s="173"/>
      <c r="BEF109" s="173"/>
      <c r="BEG109" s="173"/>
      <c r="BEH109" s="173"/>
      <c r="BEI109" s="173"/>
      <c r="BEP109" s="173"/>
      <c r="BEQ109" s="173"/>
      <c r="BER109" s="173"/>
      <c r="BES109" s="173"/>
      <c r="BET109" s="173"/>
      <c r="BEU109" s="173"/>
      <c r="BEV109" s="173"/>
      <c r="BEW109" s="173"/>
      <c r="BEX109" s="173"/>
      <c r="BEY109" s="173"/>
      <c r="BEZ109" s="173"/>
      <c r="BFA109" s="173"/>
      <c r="BFB109" s="173"/>
      <c r="BFC109" s="173"/>
      <c r="BFD109" s="173"/>
      <c r="BFE109" s="173"/>
      <c r="BFF109" s="173"/>
      <c r="BFG109" s="173"/>
      <c r="BFH109" s="173"/>
      <c r="BFI109" s="173"/>
      <c r="BFJ109" s="173"/>
      <c r="BFK109" s="173"/>
      <c r="BFL109" s="173"/>
      <c r="BFM109" s="173"/>
      <c r="BFN109" s="173"/>
      <c r="BFO109" s="173"/>
      <c r="BFP109" s="173"/>
      <c r="BFQ109" s="173"/>
      <c r="BFR109" s="173"/>
      <c r="BFS109" s="173"/>
      <c r="BFT109" s="173"/>
      <c r="BFU109" s="173"/>
      <c r="BFV109" s="173"/>
      <c r="BFW109" s="173"/>
      <c r="BFX109" s="173"/>
      <c r="BFY109" s="173"/>
      <c r="BFZ109" s="173"/>
      <c r="BGA109" s="173"/>
      <c r="BGB109" s="173"/>
      <c r="BGC109" s="173"/>
      <c r="BGD109" s="173"/>
      <c r="BGE109" s="173"/>
      <c r="BGF109" s="173"/>
      <c r="BGG109" s="173"/>
      <c r="BGH109" s="173"/>
      <c r="BGI109" s="173"/>
      <c r="BGJ109" s="173"/>
      <c r="BGK109" s="173"/>
      <c r="BGL109" s="173"/>
      <c r="BGM109" s="173"/>
      <c r="BGN109" s="173"/>
      <c r="BGO109" s="173"/>
      <c r="BGP109" s="173"/>
      <c r="BGQ109" s="173"/>
      <c r="BGR109" s="173"/>
      <c r="BGS109" s="173"/>
      <c r="BGT109" s="173"/>
      <c r="BGU109" s="173"/>
      <c r="BGV109" s="173"/>
      <c r="BGW109" s="173"/>
      <c r="BGX109" s="173"/>
      <c r="BGY109" s="173"/>
      <c r="BGZ109" s="173"/>
      <c r="BHA109" s="173"/>
      <c r="BHB109" s="173"/>
      <c r="BHC109" s="173"/>
      <c r="BHD109" s="173"/>
      <c r="BHE109" s="173"/>
      <c r="BHF109" s="173"/>
      <c r="BHG109" s="173"/>
      <c r="BHH109" s="173"/>
      <c r="BHI109" s="173"/>
      <c r="BHJ109" s="173"/>
      <c r="BHK109" s="173"/>
      <c r="BHL109" s="173"/>
      <c r="BHM109" s="173"/>
      <c r="BHN109" s="173"/>
      <c r="BHO109" s="173"/>
      <c r="BHP109" s="173"/>
      <c r="BHQ109" s="173"/>
      <c r="BHR109" s="173"/>
      <c r="BHS109" s="173"/>
      <c r="BHT109" s="173"/>
      <c r="BHU109" s="173"/>
      <c r="BHV109" s="173"/>
      <c r="BHW109" s="173"/>
      <c r="BHX109" s="173"/>
      <c r="BHY109" s="173"/>
      <c r="BHZ109" s="173"/>
      <c r="BIA109" s="173"/>
      <c r="BIB109" s="173"/>
      <c r="BIC109" s="173"/>
      <c r="BID109" s="173"/>
      <c r="BIE109" s="173"/>
      <c r="BIF109" s="173"/>
      <c r="BIG109" s="173"/>
      <c r="BIH109" s="173"/>
      <c r="BII109" s="173"/>
      <c r="BIJ109" s="173"/>
      <c r="BIK109" s="173"/>
      <c r="BIL109" s="173"/>
      <c r="BIM109" s="173"/>
      <c r="BIN109" s="173"/>
      <c r="BIO109" s="173"/>
      <c r="BIP109" s="173"/>
      <c r="BIQ109" s="173"/>
      <c r="BIR109" s="173"/>
      <c r="BIS109" s="173"/>
      <c r="BIT109" s="173"/>
      <c r="BIU109" s="173"/>
      <c r="BIV109" s="173"/>
      <c r="BIW109" s="173"/>
      <c r="BIX109" s="173"/>
      <c r="BIY109" s="173"/>
      <c r="BIZ109" s="173"/>
      <c r="BJA109" s="173"/>
      <c r="BJB109" s="173"/>
      <c r="BJC109" s="173"/>
      <c r="BJD109" s="173"/>
      <c r="BJE109" s="173"/>
      <c r="BJF109" s="173"/>
      <c r="BJG109" s="173"/>
      <c r="BJH109" s="173"/>
      <c r="BJI109" s="173"/>
      <c r="BJJ109" s="173"/>
      <c r="BJK109" s="173"/>
      <c r="BJL109" s="173"/>
      <c r="BJM109" s="173"/>
      <c r="BJN109" s="173"/>
      <c r="BJO109" s="173"/>
      <c r="BJP109" s="173"/>
      <c r="BJQ109" s="173"/>
      <c r="BJR109" s="173"/>
      <c r="BJS109" s="173"/>
      <c r="BJT109" s="173"/>
      <c r="BJU109" s="173"/>
      <c r="BJV109" s="173"/>
      <c r="BJW109" s="173"/>
      <c r="BJX109" s="173"/>
      <c r="BJY109" s="173"/>
      <c r="BJZ109" s="173"/>
      <c r="BKA109" s="173"/>
      <c r="BKB109" s="173"/>
      <c r="BKC109" s="173"/>
      <c r="BKD109" s="173"/>
      <c r="BKE109" s="173"/>
      <c r="BKF109" s="173"/>
      <c r="BKG109" s="173"/>
      <c r="BKH109" s="173"/>
      <c r="BKI109" s="173"/>
      <c r="BKJ109" s="173"/>
      <c r="BKK109" s="173"/>
      <c r="BKL109" s="173"/>
      <c r="BKM109" s="173"/>
      <c r="BKN109" s="173"/>
      <c r="BKO109" s="173"/>
      <c r="BKP109" s="173"/>
      <c r="BKQ109" s="173"/>
      <c r="BKR109" s="173"/>
      <c r="BKS109" s="173"/>
      <c r="BKT109" s="173"/>
      <c r="BKU109" s="173"/>
      <c r="BKV109" s="173"/>
      <c r="BKW109" s="173"/>
      <c r="BKX109" s="173"/>
      <c r="BKY109" s="173"/>
      <c r="BKZ109" s="173"/>
      <c r="BLA109" s="173"/>
      <c r="BLB109" s="173"/>
      <c r="BLC109" s="173"/>
      <c r="BLD109" s="173"/>
      <c r="BLE109" s="173"/>
      <c r="BLF109" s="173"/>
      <c r="BLG109" s="173"/>
      <c r="BLH109" s="173"/>
      <c r="BLI109" s="173"/>
      <c r="BLJ109" s="173"/>
      <c r="BLK109" s="173"/>
      <c r="BLL109" s="173"/>
      <c r="BLM109" s="173"/>
      <c r="BLN109" s="173"/>
      <c r="BLO109" s="173"/>
      <c r="BLP109" s="173"/>
      <c r="BLQ109" s="173"/>
      <c r="BLR109" s="173"/>
      <c r="BLS109" s="173"/>
      <c r="BLT109" s="173"/>
      <c r="BLU109" s="173"/>
      <c r="BLV109" s="173"/>
      <c r="BLW109" s="173"/>
      <c r="BLX109" s="173"/>
      <c r="BLY109" s="173"/>
      <c r="BLZ109" s="173"/>
      <c r="BMA109" s="173"/>
      <c r="BMB109" s="173"/>
      <c r="BMC109" s="173"/>
      <c r="BMD109" s="173"/>
      <c r="BME109" s="173"/>
      <c r="BMF109" s="173"/>
      <c r="BMG109" s="173"/>
      <c r="BMH109" s="173"/>
      <c r="BMI109" s="173"/>
      <c r="BMJ109" s="173"/>
      <c r="BMK109" s="173"/>
      <c r="BML109" s="173"/>
      <c r="BMM109" s="173"/>
      <c r="BMN109" s="173"/>
      <c r="BMO109" s="173"/>
      <c r="BMP109" s="173"/>
      <c r="BMQ109" s="173"/>
      <c r="BMR109" s="173"/>
      <c r="BMS109" s="173"/>
      <c r="BMT109" s="173"/>
      <c r="BMU109" s="173"/>
      <c r="BMV109" s="173"/>
      <c r="BMW109" s="173"/>
      <c r="BMX109" s="173"/>
      <c r="BMY109" s="173"/>
      <c r="BMZ109" s="173"/>
      <c r="BNA109" s="173"/>
      <c r="BNB109" s="173"/>
      <c r="BNC109" s="173"/>
      <c r="BND109" s="173"/>
      <c r="BNE109" s="173"/>
      <c r="BNF109" s="173"/>
      <c r="BNG109" s="173"/>
      <c r="BNH109" s="173"/>
      <c r="BNI109" s="173"/>
      <c r="BNJ109" s="173"/>
      <c r="BNK109" s="173"/>
      <c r="BNL109" s="173"/>
      <c r="BNM109" s="173"/>
      <c r="BNN109" s="173"/>
      <c r="BNO109" s="173"/>
      <c r="BNP109" s="173"/>
      <c r="BNQ109" s="173"/>
      <c r="BNR109" s="173"/>
      <c r="BNS109" s="173"/>
      <c r="BNT109" s="173"/>
      <c r="BNU109" s="173"/>
      <c r="BNV109" s="173"/>
      <c r="BNW109" s="173"/>
      <c r="BNX109" s="173"/>
      <c r="BNY109" s="173"/>
      <c r="BNZ109" s="173"/>
      <c r="BOA109" s="173"/>
      <c r="BOB109" s="173"/>
      <c r="BOC109" s="173"/>
      <c r="BOD109" s="173"/>
      <c r="BOE109" s="173"/>
      <c r="BOL109" s="173"/>
      <c r="BOM109" s="173"/>
      <c r="BON109" s="173"/>
      <c r="BOO109" s="173"/>
      <c r="BOP109" s="173"/>
      <c r="BOQ109" s="173"/>
      <c r="BOR109" s="173"/>
      <c r="BOS109" s="173"/>
      <c r="BOT109" s="173"/>
      <c r="BOU109" s="173"/>
      <c r="BOV109" s="173"/>
      <c r="BOW109" s="173"/>
      <c r="BOX109" s="173"/>
      <c r="BOY109" s="173"/>
      <c r="BOZ109" s="173"/>
      <c r="BPA109" s="173"/>
      <c r="BPB109" s="173"/>
      <c r="BPC109" s="173"/>
      <c r="BPD109" s="173"/>
      <c r="BPE109" s="173"/>
      <c r="BPF109" s="173"/>
      <c r="BPG109" s="173"/>
      <c r="BPH109" s="173"/>
      <c r="BPI109" s="173"/>
      <c r="BPJ109" s="173"/>
      <c r="BPK109" s="173"/>
      <c r="BPL109" s="173"/>
      <c r="BPM109" s="173"/>
      <c r="BPN109" s="173"/>
      <c r="BPO109" s="173"/>
      <c r="BPP109" s="173"/>
      <c r="BPQ109" s="173"/>
      <c r="BPR109" s="173"/>
      <c r="BPS109" s="173"/>
      <c r="BPT109" s="173"/>
      <c r="BPU109" s="173"/>
      <c r="BPV109" s="173"/>
      <c r="BPW109" s="173"/>
      <c r="BPX109" s="173"/>
      <c r="BPY109" s="173"/>
      <c r="BPZ109" s="173"/>
      <c r="BQA109" s="173"/>
      <c r="BQB109" s="173"/>
      <c r="BQC109" s="173"/>
      <c r="BQD109" s="173"/>
      <c r="BQE109" s="173"/>
      <c r="BQF109" s="173"/>
      <c r="BQG109" s="173"/>
      <c r="BQH109" s="173"/>
      <c r="BQI109" s="173"/>
      <c r="BQJ109" s="173"/>
      <c r="BQK109" s="173"/>
      <c r="BQL109" s="173"/>
      <c r="BQM109" s="173"/>
      <c r="BQN109" s="173"/>
      <c r="BQO109" s="173"/>
      <c r="BQP109" s="173"/>
      <c r="BQQ109" s="173"/>
      <c r="BQR109" s="173"/>
      <c r="BQS109" s="173"/>
      <c r="BQT109" s="173"/>
      <c r="BQU109" s="173"/>
      <c r="BQV109" s="173"/>
      <c r="BQW109" s="173"/>
      <c r="BQX109" s="173"/>
      <c r="BQY109" s="173"/>
      <c r="BQZ109" s="173"/>
      <c r="BRA109" s="173"/>
      <c r="BRB109" s="173"/>
      <c r="BRC109" s="173"/>
      <c r="BRD109" s="173"/>
      <c r="BRE109" s="173"/>
      <c r="BRF109" s="173"/>
      <c r="BRG109" s="173"/>
      <c r="BRH109" s="173"/>
      <c r="BRI109" s="173"/>
      <c r="BRJ109" s="173"/>
      <c r="BRK109" s="173"/>
      <c r="BRL109" s="173"/>
      <c r="BRM109" s="173"/>
      <c r="BRN109" s="173"/>
      <c r="BRO109" s="173"/>
      <c r="BRP109" s="173"/>
      <c r="BRQ109" s="173"/>
      <c r="BRR109" s="173"/>
      <c r="BRS109" s="173"/>
      <c r="BRT109" s="173"/>
      <c r="BRU109" s="173"/>
      <c r="BRV109" s="173"/>
      <c r="BRW109" s="173"/>
      <c r="BRX109" s="173"/>
      <c r="BRY109" s="173"/>
      <c r="BRZ109" s="173"/>
      <c r="BSA109" s="173"/>
      <c r="BSB109" s="173"/>
      <c r="BSC109" s="173"/>
      <c r="BSD109" s="173"/>
      <c r="BSE109" s="173"/>
      <c r="BSF109" s="173"/>
      <c r="BSG109" s="173"/>
      <c r="BSH109" s="173"/>
      <c r="BSI109" s="173"/>
      <c r="BSJ109" s="173"/>
      <c r="BSK109" s="173"/>
      <c r="BSL109" s="173"/>
      <c r="BSM109" s="173"/>
      <c r="BSN109" s="173"/>
      <c r="BSO109" s="173"/>
      <c r="BSP109" s="173"/>
      <c r="BSQ109" s="173"/>
      <c r="BSR109" s="173"/>
      <c r="BSS109" s="173"/>
      <c r="BST109" s="173"/>
      <c r="BSU109" s="173"/>
      <c r="BSV109" s="173"/>
      <c r="BSW109" s="173"/>
      <c r="BSX109" s="173"/>
      <c r="BSY109" s="173"/>
      <c r="BSZ109" s="173"/>
      <c r="BTA109" s="173"/>
      <c r="BTB109" s="173"/>
      <c r="BTC109" s="173"/>
      <c r="BTD109" s="173"/>
      <c r="BTE109" s="173"/>
      <c r="BTF109" s="173"/>
      <c r="BTG109" s="173"/>
      <c r="BTH109" s="173"/>
      <c r="BTI109" s="173"/>
      <c r="BTJ109" s="173"/>
      <c r="BTK109" s="173"/>
      <c r="BTL109" s="173"/>
      <c r="BTM109" s="173"/>
      <c r="BTN109" s="173"/>
      <c r="BTO109" s="173"/>
      <c r="BTP109" s="173"/>
      <c r="BTQ109" s="173"/>
      <c r="BTR109" s="173"/>
      <c r="BTS109" s="173"/>
      <c r="BTT109" s="173"/>
      <c r="BTU109" s="173"/>
      <c r="BTV109" s="173"/>
      <c r="BTW109" s="173"/>
      <c r="BTX109" s="173"/>
      <c r="BTY109" s="173"/>
      <c r="BTZ109" s="173"/>
      <c r="BUA109" s="173"/>
      <c r="BUB109" s="173"/>
      <c r="BUC109" s="173"/>
      <c r="BUD109" s="173"/>
      <c r="BUE109" s="173"/>
      <c r="BUF109" s="173"/>
      <c r="BUG109" s="173"/>
      <c r="BUH109" s="173"/>
      <c r="BUI109" s="173"/>
      <c r="BUJ109" s="173"/>
      <c r="BUK109" s="173"/>
      <c r="BUL109" s="173"/>
      <c r="BUM109" s="173"/>
      <c r="BUN109" s="173"/>
      <c r="BUO109" s="173"/>
      <c r="BUP109" s="173"/>
      <c r="BUQ109" s="173"/>
      <c r="BUR109" s="173"/>
      <c r="BUS109" s="173"/>
      <c r="BUT109" s="173"/>
      <c r="BUU109" s="173"/>
      <c r="BUV109" s="173"/>
      <c r="BUW109" s="173"/>
      <c r="BUX109" s="173"/>
      <c r="BUY109" s="173"/>
      <c r="BUZ109" s="173"/>
      <c r="BVA109" s="173"/>
      <c r="BVB109" s="173"/>
      <c r="BVC109" s="173"/>
      <c r="BVD109" s="173"/>
      <c r="BVE109" s="173"/>
      <c r="BVF109" s="173"/>
      <c r="BVG109" s="173"/>
      <c r="BVH109" s="173"/>
      <c r="BVI109" s="173"/>
      <c r="BVJ109" s="173"/>
      <c r="BVK109" s="173"/>
      <c r="BVL109" s="173"/>
      <c r="BVM109" s="173"/>
      <c r="BVN109" s="173"/>
      <c r="BVO109" s="173"/>
      <c r="BVP109" s="173"/>
      <c r="BVQ109" s="173"/>
      <c r="BVR109" s="173"/>
      <c r="BVS109" s="173"/>
      <c r="BVT109" s="173"/>
      <c r="BVU109" s="173"/>
      <c r="BVV109" s="173"/>
      <c r="BVW109" s="173"/>
      <c r="BVX109" s="173"/>
      <c r="BVY109" s="173"/>
      <c r="BVZ109" s="173"/>
      <c r="BWA109" s="173"/>
      <c r="BWB109" s="173"/>
      <c r="BWC109" s="173"/>
      <c r="BWD109" s="173"/>
      <c r="BWE109" s="173"/>
      <c r="BWF109" s="173"/>
      <c r="BWG109" s="173"/>
      <c r="BWH109" s="173"/>
      <c r="BWI109" s="173"/>
      <c r="BWJ109" s="173"/>
      <c r="BWK109" s="173"/>
      <c r="BWL109" s="173"/>
      <c r="BWM109" s="173"/>
      <c r="BWN109" s="173"/>
      <c r="BWO109" s="173"/>
      <c r="BWP109" s="173"/>
      <c r="BWQ109" s="173"/>
      <c r="BWR109" s="173"/>
      <c r="BWS109" s="173"/>
      <c r="BWT109" s="173"/>
      <c r="BWU109" s="173"/>
      <c r="BWV109" s="173"/>
      <c r="BWW109" s="173"/>
      <c r="BWX109" s="173"/>
      <c r="BWY109" s="173"/>
      <c r="BWZ109" s="173"/>
      <c r="BXA109" s="173"/>
      <c r="BXB109" s="173"/>
      <c r="BXC109" s="173"/>
      <c r="BXD109" s="173"/>
      <c r="BXE109" s="173"/>
      <c r="BXF109" s="173"/>
      <c r="BXG109" s="173"/>
      <c r="BXH109" s="173"/>
      <c r="BXI109" s="173"/>
      <c r="BXJ109" s="173"/>
      <c r="BXK109" s="173"/>
      <c r="BXL109" s="173"/>
      <c r="BXM109" s="173"/>
      <c r="BXN109" s="173"/>
      <c r="BXO109" s="173"/>
      <c r="BXP109" s="173"/>
      <c r="BXQ109" s="173"/>
      <c r="BXR109" s="173"/>
      <c r="BXS109" s="173"/>
      <c r="BXT109" s="173"/>
      <c r="BXU109" s="173"/>
      <c r="BXV109" s="173"/>
      <c r="BXW109" s="173"/>
      <c r="BXX109" s="173"/>
      <c r="BXY109" s="173"/>
      <c r="BXZ109" s="173"/>
      <c r="BYA109" s="173"/>
      <c r="BYH109" s="173"/>
      <c r="BYI109" s="173"/>
      <c r="BYJ109" s="173"/>
      <c r="BYK109" s="173"/>
      <c r="BYL109" s="173"/>
      <c r="BYM109" s="173"/>
      <c r="BYN109" s="173"/>
      <c r="BYO109" s="173"/>
      <c r="BYP109" s="173"/>
      <c r="BYQ109" s="173"/>
      <c r="BYR109" s="173"/>
      <c r="BYS109" s="173"/>
      <c r="BYT109" s="173"/>
      <c r="BYU109" s="173"/>
      <c r="BYV109" s="173"/>
      <c r="BYW109" s="173"/>
      <c r="BYX109" s="173"/>
      <c r="BYY109" s="173"/>
      <c r="BYZ109" s="173"/>
      <c r="BZA109" s="173"/>
      <c r="BZB109" s="173"/>
      <c r="BZC109" s="173"/>
      <c r="BZD109" s="173"/>
      <c r="BZE109" s="173"/>
      <c r="BZF109" s="173"/>
      <c r="BZG109" s="173"/>
      <c r="BZH109" s="173"/>
      <c r="BZI109" s="173"/>
      <c r="BZJ109" s="173"/>
      <c r="BZK109" s="173"/>
      <c r="BZL109" s="173"/>
      <c r="BZM109" s="173"/>
      <c r="BZN109" s="173"/>
      <c r="BZO109" s="173"/>
      <c r="BZP109" s="173"/>
      <c r="BZQ109" s="173"/>
      <c r="BZR109" s="173"/>
      <c r="BZS109" s="173"/>
      <c r="BZT109" s="173"/>
      <c r="BZU109" s="173"/>
      <c r="BZV109" s="173"/>
      <c r="BZW109" s="173"/>
      <c r="BZX109" s="173"/>
      <c r="BZY109" s="173"/>
      <c r="BZZ109" s="173"/>
      <c r="CAA109" s="173"/>
      <c r="CAB109" s="173"/>
      <c r="CAC109" s="173"/>
      <c r="CAD109" s="173"/>
      <c r="CAE109" s="173"/>
      <c r="CAF109" s="173"/>
      <c r="CAG109" s="173"/>
      <c r="CAH109" s="173"/>
      <c r="CAI109" s="173"/>
      <c r="CAJ109" s="173"/>
      <c r="CAK109" s="173"/>
      <c r="CAL109" s="173"/>
      <c r="CAM109" s="173"/>
      <c r="CAN109" s="173"/>
      <c r="CAO109" s="173"/>
      <c r="CAP109" s="173"/>
      <c r="CAQ109" s="173"/>
      <c r="CAR109" s="173"/>
      <c r="CAS109" s="173"/>
      <c r="CAT109" s="173"/>
      <c r="CAU109" s="173"/>
      <c r="CAV109" s="173"/>
      <c r="CAW109" s="173"/>
      <c r="CAX109" s="173"/>
      <c r="CAY109" s="173"/>
      <c r="CAZ109" s="173"/>
      <c r="CBA109" s="173"/>
      <c r="CBB109" s="173"/>
      <c r="CBC109" s="173"/>
      <c r="CBD109" s="173"/>
      <c r="CBE109" s="173"/>
      <c r="CBF109" s="173"/>
      <c r="CBG109" s="173"/>
      <c r="CBH109" s="173"/>
      <c r="CBI109" s="173"/>
      <c r="CBJ109" s="173"/>
      <c r="CBK109" s="173"/>
      <c r="CBL109" s="173"/>
      <c r="CBM109" s="173"/>
      <c r="CBN109" s="173"/>
      <c r="CBO109" s="173"/>
      <c r="CBP109" s="173"/>
      <c r="CBQ109" s="173"/>
      <c r="CBR109" s="173"/>
      <c r="CBS109" s="173"/>
      <c r="CBT109" s="173"/>
      <c r="CBU109" s="173"/>
      <c r="CBV109" s="173"/>
      <c r="CBW109" s="173"/>
      <c r="CBX109" s="173"/>
      <c r="CBY109" s="173"/>
      <c r="CBZ109" s="173"/>
      <c r="CCA109" s="173"/>
      <c r="CCB109" s="173"/>
      <c r="CCC109" s="173"/>
      <c r="CCD109" s="173"/>
      <c r="CCE109" s="173"/>
      <c r="CCF109" s="173"/>
      <c r="CCG109" s="173"/>
      <c r="CCH109" s="173"/>
      <c r="CCI109" s="173"/>
      <c r="CCJ109" s="173"/>
      <c r="CCK109" s="173"/>
      <c r="CCL109" s="173"/>
      <c r="CCM109" s="173"/>
      <c r="CCN109" s="173"/>
      <c r="CCO109" s="173"/>
      <c r="CCP109" s="173"/>
      <c r="CCQ109" s="173"/>
      <c r="CCR109" s="173"/>
      <c r="CCS109" s="173"/>
      <c r="CCT109" s="173"/>
      <c r="CCU109" s="173"/>
      <c r="CCV109" s="173"/>
      <c r="CCW109" s="173"/>
      <c r="CCX109" s="173"/>
      <c r="CCY109" s="173"/>
      <c r="CCZ109" s="173"/>
      <c r="CDA109" s="173"/>
      <c r="CDB109" s="173"/>
      <c r="CDC109" s="173"/>
      <c r="CDD109" s="173"/>
      <c r="CDE109" s="173"/>
      <c r="CDF109" s="173"/>
      <c r="CDG109" s="173"/>
      <c r="CDH109" s="173"/>
      <c r="CDI109" s="173"/>
      <c r="CDJ109" s="173"/>
      <c r="CDK109" s="173"/>
      <c r="CDL109" s="173"/>
      <c r="CDM109" s="173"/>
      <c r="CDN109" s="173"/>
      <c r="CDO109" s="173"/>
      <c r="CDP109" s="173"/>
      <c r="CDQ109" s="173"/>
      <c r="CDR109" s="173"/>
      <c r="CDS109" s="173"/>
      <c r="CDT109" s="173"/>
      <c r="CDU109" s="173"/>
      <c r="CDV109" s="173"/>
      <c r="CDW109" s="173"/>
      <c r="CDX109" s="173"/>
      <c r="CDY109" s="173"/>
      <c r="CDZ109" s="173"/>
      <c r="CEA109" s="173"/>
      <c r="CEB109" s="173"/>
      <c r="CEC109" s="173"/>
      <c r="CED109" s="173"/>
      <c r="CEE109" s="173"/>
      <c r="CEF109" s="173"/>
      <c r="CEG109" s="173"/>
      <c r="CEH109" s="173"/>
      <c r="CEI109" s="173"/>
      <c r="CEJ109" s="173"/>
      <c r="CEK109" s="173"/>
      <c r="CEL109" s="173"/>
      <c r="CEM109" s="173"/>
      <c r="CEN109" s="173"/>
      <c r="CEO109" s="173"/>
      <c r="CEP109" s="173"/>
      <c r="CEQ109" s="173"/>
      <c r="CER109" s="173"/>
      <c r="CES109" s="173"/>
      <c r="CET109" s="173"/>
      <c r="CEU109" s="173"/>
      <c r="CEV109" s="173"/>
      <c r="CEW109" s="173"/>
      <c r="CEX109" s="173"/>
      <c r="CEY109" s="173"/>
      <c r="CEZ109" s="173"/>
      <c r="CFA109" s="173"/>
      <c r="CFB109" s="173"/>
      <c r="CFC109" s="173"/>
      <c r="CFD109" s="173"/>
      <c r="CFE109" s="173"/>
      <c r="CFF109" s="173"/>
      <c r="CFG109" s="173"/>
      <c r="CFH109" s="173"/>
      <c r="CFI109" s="173"/>
      <c r="CFJ109" s="173"/>
      <c r="CFK109" s="173"/>
      <c r="CFL109" s="173"/>
      <c r="CFM109" s="173"/>
      <c r="CFN109" s="173"/>
      <c r="CFO109" s="173"/>
      <c r="CFP109" s="173"/>
      <c r="CFQ109" s="173"/>
      <c r="CFR109" s="173"/>
      <c r="CFS109" s="173"/>
      <c r="CFT109" s="173"/>
      <c r="CFU109" s="173"/>
      <c r="CFV109" s="173"/>
      <c r="CFW109" s="173"/>
      <c r="CFX109" s="173"/>
      <c r="CFY109" s="173"/>
      <c r="CFZ109" s="173"/>
      <c r="CGA109" s="173"/>
      <c r="CGB109" s="173"/>
      <c r="CGC109" s="173"/>
      <c r="CGD109" s="173"/>
      <c r="CGE109" s="173"/>
      <c r="CGF109" s="173"/>
      <c r="CGG109" s="173"/>
      <c r="CGH109" s="173"/>
      <c r="CGI109" s="173"/>
      <c r="CGJ109" s="173"/>
      <c r="CGK109" s="173"/>
      <c r="CGL109" s="173"/>
      <c r="CGM109" s="173"/>
      <c r="CGN109" s="173"/>
      <c r="CGO109" s="173"/>
      <c r="CGP109" s="173"/>
      <c r="CGQ109" s="173"/>
      <c r="CGR109" s="173"/>
      <c r="CGS109" s="173"/>
      <c r="CGT109" s="173"/>
      <c r="CGU109" s="173"/>
      <c r="CGV109" s="173"/>
      <c r="CGW109" s="173"/>
      <c r="CGX109" s="173"/>
      <c r="CGY109" s="173"/>
      <c r="CGZ109" s="173"/>
      <c r="CHA109" s="173"/>
      <c r="CHB109" s="173"/>
      <c r="CHC109" s="173"/>
      <c r="CHD109" s="173"/>
      <c r="CHE109" s="173"/>
      <c r="CHF109" s="173"/>
      <c r="CHG109" s="173"/>
      <c r="CHH109" s="173"/>
      <c r="CHI109" s="173"/>
      <c r="CHJ109" s="173"/>
      <c r="CHK109" s="173"/>
      <c r="CHL109" s="173"/>
      <c r="CHM109" s="173"/>
      <c r="CHN109" s="173"/>
      <c r="CHO109" s="173"/>
      <c r="CHP109" s="173"/>
      <c r="CHQ109" s="173"/>
      <c r="CHR109" s="173"/>
      <c r="CHS109" s="173"/>
      <c r="CHT109" s="173"/>
      <c r="CHU109" s="173"/>
      <c r="CHV109" s="173"/>
      <c r="CHW109" s="173"/>
      <c r="CID109" s="173"/>
      <c r="CIE109" s="173"/>
      <c r="CIF109" s="173"/>
      <c r="CIG109" s="173"/>
      <c r="CIH109" s="173"/>
      <c r="CII109" s="173"/>
      <c r="CIJ109" s="173"/>
      <c r="CIK109" s="173"/>
      <c r="CIL109" s="173"/>
      <c r="CIM109" s="173"/>
      <c r="CIN109" s="173"/>
      <c r="CIO109" s="173"/>
      <c r="CIP109" s="173"/>
      <c r="CIQ109" s="173"/>
      <c r="CIR109" s="173"/>
      <c r="CIS109" s="173"/>
      <c r="CIT109" s="173"/>
      <c r="CIU109" s="173"/>
      <c r="CIV109" s="173"/>
      <c r="CIW109" s="173"/>
      <c r="CIX109" s="173"/>
      <c r="CIY109" s="173"/>
      <c r="CIZ109" s="173"/>
      <c r="CJA109" s="173"/>
      <c r="CJB109" s="173"/>
      <c r="CJC109" s="173"/>
      <c r="CJD109" s="173"/>
      <c r="CJE109" s="173"/>
      <c r="CJF109" s="173"/>
      <c r="CJG109" s="173"/>
      <c r="CJH109" s="173"/>
      <c r="CJI109" s="173"/>
      <c r="CJJ109" s="173"/>
      <c r="CJK109" s="173"/>
      <c r="CJL109" s="173"/>
      <c r="CJM109" s="173"/>
      <c r="CJN109" s="173"/>
      <c r="CJO109" s="173"/>
      <c r="CJP109" s="173"/>
      <c r="CJQ109" s="173"/>
      <c r="CJR109" s="173"/>
      <c r="CJS109" s="173"/>
      <c r="CJT109" s="173"/>
      <c r="CJU109" s="173"/>
      <c r="CJV109" s="173"/>
      <c r="CJW109" s="173"/>
      <c r="CJX109" s="173"/>
      <c r="CJY109" s="173"/>
      <c r="CJZ109" s="173"/>
      <c r="CKA109" s="173"/>
      <c r="CKB109" s="173"/>
      <c r="CKC109" s="173"/>
      <c r="CKD109" s="173"/>
      <c r="CKE109" s="173"/>
      <c r="CKF109" s="173"/>
      <c r="CKG109" s="173"/>
      <c r="CKH109" s="173"/>
      <c r="CKI109" s="173"/>
      <c r="CKJ109" s="173"/>
      <c r="CKK109" s="173"/>
      <c r="CKL109" s="173"/>
      <c r="CKM109" s="173"/>
      <c r="CKN109" s="173"/>
      <c r="CKO109" s="173"/>
      <c r="CKP109" s="173"/>
      <c r="CKQ109" s="173"/>
      <c r="CKR109" s="173"/>
      <c r="CKS109" s="173"/>
      <c r="CKT109" s="173"/>
      <c r="CKU109" s="173"/>
      <c r="CKV109" s="173"/>
      <c r="CKW109" s="173"/>
      <c r="CKX109" s="173"/>
      <c r="CKY109" s="173"/>
      <c r="CKZ109" s="173"/>
      <c r="CLA109" s="173"/>
      <c r="CLB109" s="173"/>
      <c r="CLC109" s="173"/>
      <c r="CLD109" s="173"/>
      <c r="CLE109" s="173"/>
      <c r="CLF109" s="173"/>
      <c r="CLG109" s="173"/>
      <c r="CLH109" s="173"/>
      <c r="CLI109" s="173"/>
      <c r="CLJ109" s="173"/>
      <c r="CLK109" s="173"/>
      <c r="CLL109" s="173"/>
      <c r="CLM109" s="173"/>
      <c r="CLN109" s="173"/>
      <c r="CLO109" s="173"/>
      <c r="CLP109" s="173"/>
      <c r="CLQ109" s="173"/>
      <c r="CLR109" s="173"/>
      <c r="CLS109" s="173"/>
      <c r="CLT109" s="173"/>
      <c r="CLU109" s="173"/>
      <c r="CLV109" s="173"/>
      <c r="CLW109" s="173"/>
      <c r="CLX109" s="173"/>
      <c r="CLY109" s="173"/>
      <c r="CLZ109" s="173"/>
      <c r="CMA109" s="173"/>
      <c r="CMB109" s="173"/>
      <c r="CMC109" s="173"/>
      <c r="CMD109" s="173"/>
      <c r="CME109" s="173"/>
      <c r="CMF109" s="173"/>
      <c r="CMG109" s="173"/>
      <c r="CMH109" s="173"/>
      <c r="CMI109" s="173"/>
      <c r="CMJ109" s="173"/>
      <c r="CMK109" s="173"/>
      <c r="CML109" s="173"/>
      <c r="CMM109" s="173"/>
      <c r="CMN109" s="173"/>
      <c r="CMO109" s="173"/>
      <c r="CMP109" s="173"/>
      <c r="CMQ109" s="173"/>
      <c r="CMR109" s="173"/>
      <c r="CMS109" s="173"/>
      <c r="CMT109" s="173"/>
      <c r="CMU109" s="173"/>
      <c r="CMV109" s="173"/>
      <c r="CMW109" s="173"/>
      <c r="CMX109" s="173"/>
      <c r="CMY109" s="173"/>
      <c r="CMZ109" s="173"/>
      <c r="CNA109" s="173"/>
      <c r="CNB109" s="173"/>
      <c r="CNC109" s="173"/>
      <c r="CND109" s="173"/>
      <c r="CNE109" s="173"/>
      <c r="CNF109" s="173"/>
      <c r="CNG109" s="173"/>
      <c r="CNH109" s="173"/>
      <c r="CNI109" s="173"/>
      <c r="CNJ109" s="173"/>
      <c r="CNK109" s="173"/>
      <c r="CNL109" s="173"/>
      <c r="CNM109" s="173"/>
      <c r="CNN109" s="173"/>
      <c r="CNO109" s="173"/>
      <c r="CNP109" s="173"/>
      <c r="CNQ109" s="173"/>
      <c r="CNR109" s="173"/>
      <c r="CNS109" s="173"/>
      <c r="CNT109" s="173"/>
      <c r="CNU109" s="173"/>
      <c r="CNV109" s="173"/>
      <c r="CNW109" s="173"/>
      <c r="CNX109" s="173"/>
      <c r="CNY109" s="173"/>
      <c r="CNZ109" s="173"/>
      <c r="COA109" s="173"/>
      <c r="COB109" s="173"/>
      <c r="COC109" s="173"/>
      <c r="COD109" s="173"/>
      <c r="COE109" s="173"/>
      <c r="COF109" s="173"/>
      <c r="COG109" s="173"/>
      <c r="COH109" s="173"/>
      <c r="COI109" s="173"/>
      <c r="COJ109" s="173"/>
      <c r="COK109" s="173"/>
      <c r="COL109" s="173"/>
      <c r="COM109" s="173"/>
      <c r="CON109" s="173"/>
      <c r="COO109" s="173"/>
      <c r="COP109" s="173"/>
      <c r="COQ109" s="173"/>
      <c r="COR109" s="173"/>
      <c r="COS109" s="173"/>
      <c r="COT109" s="173"/>
      <c r="COU109" s="173"/>
      <c r="COV109" s="173"/>
      <c r="COW109" s="173"/>
      <c r="COX109" s="173"/>
      <c r="COY109" s="173"/>
      <c r="COZ109" s="173"/>
      <c r="CPA109" s="173"/>
      <c r="CPB109" s="173"/>
      <c r="CPC109" s="173"/>
      <c r="CPD109" s="173"/>
      <c r="CPE109" s="173"/>
      <c r="CPF109" s="173"/>
      <c r="CPG109" s="173"/>
      <c r="CPH109" s="173"/>
      <c r="CPI109" s="173"/>
      <c r="CPJ109" s="173"/>
      <c r="CPK109" s="173"/>
      <c r="CPL109" s="173"/>
      <c r="CPM109" s="173"/>
      <c r="CPN109" s="173"/>
      <c r="CPO109" s="173"/>
      <c r="CPP109" s="173"/>
      <c r="CPQ109" s="173"/>
      <c r="CPR109" s="173"/>
      <c r="CPS109" s="173"/>
      <c r="CPT109" s="173"/>
      <c r="CPU109" s="173"/>
      <c r="CPV109" s="173"/>
      <c r="CPW109" s="173"/>
      <c r="CPX109" s="173"/>
      <c r="CPY109" s="173"/>
      <c r="CPZ109" s="173"/>
      <c r="CQA109" s="173"/>
      <c r="CQB109" s="173"/>
      <c r="CQC109" s="173"/>
      <c r="CQD109" s="173"/>
      <c r="CQE109" s="173"/>
      <c r="CQF109" s="173"/>
      <c r="CQG109" s="173"/>
      <c r="CQH109" s="173"/>
      <c r="CQI109" s="173"/>
      <c r="CQJ109" s="173"/>
      <c r="CQK109" s="173"/>
      <c r="CQL109" s="173"/>
      <c r="CQM109" s="173"/>
      <c r="CQN109" s="173"/>
      <c r="CQO109" s="173"/>
      <c r="CQP109" s="173"/>
      <c r="CQQ109" s="173"/>
      <c r="CQR109" s="173"/>
      <c r="CQS109" s="173"/>
      <c r="CQT109" s="173"/>
      <c r="CQU109" s="173"/>
      <c r="CQV109" s="173"/>
      <c r="CQW109" s="173"/>
      <c r="CQX109" s="173"/>
      <c r="CQY109" s="173"/>
      <c r="CQZ109" s="173"/>
      <c r="CRA109" s="173"/>
      <c r="CRB109" s="173"/>
      <c r="CRC109" s="173"/>
      <c r="CRD109" s="173"/>
      <c r="CRE109" s="173"/>
      <c r="CRF109" s="173"/>
      <c r="CRG109" s="173"/>
      <c r="CRH109" s="173"/>
      <c r="CRI109" s="173"/>
      <c r="CRJ109" s="173"/>
      <c r="CRK109" s="173"/>
      <c r="CRL109" s="173"/>
      <c r="CRM109" s="173"/>
      <c r="CRN109" s="173"/>
      <c r="CRO109" s="173"/>
      <c r="CRP109" s="173"/>
      <c r="CRQ109" s="173"/>
      <c r="CRR109" s="173"/>
      <c r="CRS109" s="173"/>
      <c r="CRZ109" s="173"/>
      <c r="CSA109" s="173"/>
      <c r="CSB109" s="173"/>
      <c r="CSC109" s="173"/>
      <c r="CSD109" s="173"/>
      <c r="CSE109" s="173"/>
      <c r="CSF109" s="173"/>
      <c r="CSG109" s="173"/>
      <c r="CSH109" s="173"/>
      <c r="CSI109" s="173"/>
      <c r="CSJ109" s="173"/>
      <c r="CSK109" s="173"/>
      <c r="CSL109" s="173"/>
      <c r="CSM109" s="173"/>
      <c r="CSN109" s="173"/>
      <c r="CSO109" s="173"/>
      <c r="CSP109" s="173"/>
      <c r="CSQ109" s="173"/>
      <c r="CSR109" s="173"/>
      <c r="CSS109" s="173"/>
      <c r="CST109" s="173"/>
      <c r="CSU109" s="173"/>
      <c r="CSV109" s="173"/>
      <c r="CSW109" s="173"/>
      <c r="CSX109" s="173"/>
      <c r="CSY109" s="173"/>
      <c r="CSZ109" s="173"/>
      <c r="CTA109" s="173"/>
      <c r="CTB109" s="173"/>
      <c r="CTC109" s="173"/>
      <c r="CTD109" s="173"/>
      <c r="CTE109" s="173"/>
      <c r="CTF109" s="173"/>
      <c r="CTG109" s="173"/>
      <c r="CTH109" s="173"/>
      <c r="CTI109" s="173"/>
      <c r="CTJ109" s="173"/>
      <c r="CTK109" s="173"/>
      <c r="CTL109" s="173"/>
      <c r="CTM109" s="173"/>
      <c r="CTN109" s="173"/>
      <c r="CTO109" s="173"/>
      <c r="CTP109" s="173"/>
      <c r="CTQ109" s="173"/>
      <c r="CTR109" s="173"/>
      <c r="CTS109" s="173"/>
      <c r="CTT109" s="173"/>
      <c r="CTU109" s="173"/>
      <c r="CTV109" s="173"/>
      <c r="CTW109" s="173"/>
      <c r="CTX109" s="173"/>
      <c r="CTY109" s="173"/>
      <c r="CTZ109" s="173"/>
      <c r="CUA109" s="173"/>
      <c r="CUB109" s="173"/>
      <c r="CUC109" s="173"/>
      <c r="CUD109" s="173"/>
      <c r="CUE109" s="173"/>
      <c r="CUF109" s="173"/>
      <c r="CUG109" s="173"/>
      <c r="CUH109" s="173"/>
      <c r="CUI109" s="173"/>
      <c r="CUJ109" s="173"/>
      <c r="CUK109" s="173"/>
      <c r="CUL109" s="173"/>
      <c r="CUM109" s="173"/>
      <c r="CUN109" s="173"/>
      <c r="CUO109" s="173"/>
      <c r="CUP109" s="173"/>
      <c r="CUQ109" s="173"/>
      <c r="CUR109" s="173"/>
      <c r="CUS109" s="173"/>
      <c r="CUT109" s="173"/>
      <c r="CUU109" s="173"/>
      <c r="CUV109" s="173"/>
      <c r="CUW109" s="173"/>
      <c r="CUX109" s="173"/>
      <c r="CUY109" s="173"/>
      <c r="CUZ109" s="173"/>
      <c r="CVA109" s="173"/>
      <c r="CVB109" s="173"/>
      <c r="CVC109" s="173"/>
      <c r="CVD109" s="173"/>
      <c r="CVE109" s="173"/>
      <c r="CVF109" s="173"/>
      <c r="CVG109" s="173"/>
      <c r="CVH109" s="173"/>
      <c r="CVI109" s="173"/>
      <c r="CVJ109" s="173"/>
      <c r="CVK109" s="173"/>
      <c r="CVL109" s="173"/>
      <c r="CVM109" s="173"/>
      <c r="CVN109" s="173"/>
      <c r="CVO109" s="173"/>
      <c r="CVP109" s="173"/>
      <c r="CVQ109" s="173"/>
      <c r="CVR109" s="173"/>
      <c r="CVS109" s="173"/>
      <c r="CVT109" s="173"/>
      <c r="CVU109" s="173"/>
      <c r="CVV109" s="173"/>
      <c r="CVW109" s="173"/>
      <c r="CVX109" s="173"/>
      <c r="CVY109" s="173"/>
      <c r="CVZ109" s="173"/>
      <c r="CWA109" s="173"/>
      <c r="CWB109" s="173"/>
      <c r="CWC109" s="173"/>
      <c r="CWD109" s="173"/>
      <c r="CWE109" s="173"/>
      <c r="CWF109" s="173"/>
      <c r="CWG109" s="173"/>
      <c r="CWH109" s="173"/>
      <c r="CWI109" s="173"/>
      <c r="CWJ109" s="173"/>
      <c r="CWK109" s="173"/>
      <c r="CWL109" s="173"/>
      <c r="CWM109" s="173"/>
      <c r="CWN109" s="173"/>
      <c r="CWO109" s="173"/>
      <c r="CWP109" s="173"/>
      <c r="CWQ109" s="173"/>
      <c r="CWR109" s="173"/>
      <c r="CWS109" s="173"/>
      <c r="CWT109" s="173"/>
      <c r="CWU109" s="173"/>
      <c r="CWV109" s="173"/>
      <c r="CWW109" s="173"/>
      <c r="CWX109" s="173"/>
      <c r="CWY109" s="173"/>
      <c r="CWZ109" s="173"/>
      <c r="CXA109" s="173"/>
      <c r="CXB109" s="173"/>
      <c r="CXC109" s="173"/>
      <c r="CXD109" s="173"/>
      <c r="CXE109" s="173"/>
      <c r="CXF109" s="173"/>
      <c r="CXG109" s="173"/>
      <c r="CXH109" s="173"/>
      <c r="CXI109" s="173"/>
      <c r="CXJ109" s="173"/>
      <c r="CXK109" s="173"/>
      <c r="CXL109" s="173"/>
      <c r="CXM109" s="173"/>
      <c r="CXN109" s="173"/>
      <c r="CXO109" s="173"/>
      <c r="CXP109" s="173"/>
      <c r="CXQ109" s="173"/>
      <c r="CXR109" s="173"/>
      <c r="CXS109" s="173"/>
      <c r="CXT109" s="173"/>
      <c r="CXU109" s="173"/>
      <c r="CXV109" s="173"/>
      <c r="CXW109" s="173"/>
      <c r="CXX109" s="173"/>
      <c r="CXY109" s="173"/>
      <c r="CXZ109" s="173"/>
      <c r="CYA109" s="173"/>
      <c r="CYB109" s="173"/>
      <c r="CYC109" s="173"/>
      <c r="CYD109" s="173"/>
      <c r="CYE109" s="173"/>
      <c r="CYF109" s="173"/>
      <c r="CYG109" s="173"/>
      <c r="CYH109" s="173"/>
      <c r="CYI109" s="173"/>
      <c r="CYJ109" s="173"/>
      <c r="CYK109" s="173"/>
      <c r="CYL109" s="173"/>
      <c r="CYM109" s="173"/>
      <c r="CYN109" s="173"/>
      <c r="CYO109" s="173"/>
      <c r="CYP109" s="173"/>
      <c r="CYQ109" s="173"/>
      <c r="CYR109" s="173"/>
      <c r="CYS109" s="173"/>
      <c r="CYT109" s="173"/>
      <c r="CYU109" s="173"/>
      <c r="CYV109" s="173"/>
      <c r="CYW109" s="173"/>
      <c r="CYX109" s="173"/>
      <c r="CYY109" s="173"/>
      <c r="CYZ109" s="173"/>
      <c r="CZA109" s="173"/>
      <c r="CZB109" s="173"/>
      <c r="CZC109" s="173"/>
      <c r="CZD109" s="173"/>
      <c r="CZE109" s="173"/>
      <c r="CZF109" s="173"/>
      <c r="CZG109" s="173"/>
      <c r="CZH109" s="173"/>
      <c r="CZI109" s="173"/>
      <c r="CZJ109" s="173"/>
      <c r="CZK109" s="173"/>
      <c r="CZL109" s="173"/>
      <c r="CZM109" s="173"/>
      <c r="CZN109" s="173"/>
      <c r="CZO109" s="173"/>
      <c r="CZP109" s="173"/>
      <c r="CZQ109" s="173"/>
      <c r="CZR109" s="173"/>
      <c r="CZS109" s="173"/>
      <c r="CZT109" s="173"/>
      <c r="CZU109" s="173"/>
      <c r="CZV109" s="173"/>
      <c r="CZW109" s="173"/>
      <c r="CZX109" s="173"/>
      <c r="CZY109" s="173"/>
      <c r="CZZ109" s="173"/>
      <c r="DAA109" s="173"/>
      <c r="DAB109" s="173"/>
      <c r="DAC109" s="173"/>
      <c r="DAD109" s="173"/>
      <c r="DAE109" s="173"/>
      <c r="DAF109" s="173"/>
      <c r="DAG109" s="173"/>
      <c r="DAH109" s="173"/>
      <c r="DAI109" s="173"/>
      <c r="DAJ109" s="173"/>
      <c r="DAK109" s="173"/>
      <c r="DAL109" s="173"/>
      <c r="DAM109" s="173"/>
      <c r="DAN109" s="173"/>
      <c r="DAO109" s="173"/>
      <c r="DAP109" s="173"/>
      <c r="DAQ109" s="173"/>
      <c r="DAR109" s="173"/>
      <c r="DAS109" s="173"/>
      <c r="DAT109" s="173"/>
      <c r="DAU109" s="173"/>
      <c r="DAV109" s="173"/>
      <c r="DAW109" s="173"/>
      <c r="DAX109" s="173"/>
      <c r="DAY109" s="173"/>
      <c r="DAZ109" s="173"/>
      <c r="DBA109" s="173"/>
      <c r="DBB109" s="173"/>
      <c r="DBC109" s="173"/>
      <c r="DBD109" s="173"/>
      <c r="DBE109" s="173"/>
      <c r="DBF109" s="173"/>
      <c r="DBG109" s="173"/>
      <c r="DBH109" s="173"/>
      <c r="DBI109" s="173"/>
      <c r="DBJ109" s="173"/>
      <c r="DBK109" s="173"/>
      <c r="DBL109" s="173"/>
      <c r="DBM109" s="173"/>
      <c r="DBN109" s="173"/>
      <c r="DBO109" s="173"/>
      <c r="DBV109" s="173"/>
      <c r="DBW109" s="173"/>
      <c r="DBX109" s="173"/>
      <c r="DBY109" s="173"/>
      <c r="DBZ109" s="173"/>
      <c r="DCA109" s="173"/>
      <c r="DCB109" s="173"/>
      <c r="DCC109" s="173"/>
      <c r="DCD109" s="173"/>
      <c r="DCE109" s="173"/>
      <c r="DCF109" s="173"/>
      <c r="DCG109" s="173"/>
      <c r="DCH109" s="173"/>
      <c r="DCI109" s="173"/>
      <c r="DCJ109" s="173"/>
      <c r="DCK109" s="173"/>
      <c r="DCL109" s="173"/>
      <c r="DCM109" s="173"/>
      <c r="DCN109" s="173"/>
      <c r="DCO109" s="173"/>
      <c r="DCP109" s="173"/>
      <c r="DCQ109" s="173"/>
      <c r="DCR109" s="173"/>
      <c r="DCS109" s="173"/>
      <c r="DCT109" s="173"/>
      <c r="DCU109" s="173"/>
      <c r="DCV109" s="173"/>
      <c r="DCW109" s="173"/>
      <c r="DCX109" s="173"/>
      <c r="DCY109" s="173"/>
      <c r="DCZ109" s="173"/>
      <c r="DDA109" s="173"/>
      <c r="DDB109" s="173"/>
      <c r="DDC109" s="173"/>
      <c r="DDD109" s="173"/>
      <c r="DDE109" s="173"/>
      <c r="DDF109" s="173"/>
      <c r="DDG109" s="173"/>
      <c r="DDH109" s="173"/>
      <c r="DDI109" s="173"/>
      <c r="DDJ109" s="173"/>
      <c r="DDK109" s="173"/>
      <c r="DDL109" s="173"/>
      <c r="DDM109" s="173"/>
      <c r="DDN109" s="173"/>
      <c r="DDO109" s="173"/>
      <c r="DDP109" s="173"/>
      <c r="DDQ109" s="173"/>
      <c r="DDR109" s="173"/>
      <c r="DDS109" s="173"/>
      <c r="DDT109" s="173"/>
      <c r="DDU109" s="173"/>
      <c r="DDV109" s="173"/>
      <c r="DDW109" s="173"/>
      <c r="DDX109" s="173"/>
      <c r="DDY109" s="173"/>
      <c r="DDZ109" s="173"/>
      <c r="DEA109" s="173"/>
      <c r="DEB109" s="173"/>
      <c r="DEC109" s="173"/>
      <c r="DED109" s="173"/>
      <c r="DEE109" s="173"/>
      <c r="DEF109" s="173"/>
      <c r="DEG109" s="173"/>
      <c r="DEH109" s="173"/>
      <c r="DEI109" s="173"/>
      <c r="DEJ109" s="173"/>
      <c r="DEK109" s="173"/>
      <c r="DEL109" s="173"/>
      <c r="DEM109" s="173"/>
      <c r="DEN109" s="173"/>
      <c r="DEO109" s="173"/>
      <c r="DEP109" s="173"/>
      <c r="DEQ109" s="173"/>
      <c r="DER109" s="173"/>
      <c r="DES109" s="173"/>
      <c r="DET109" s="173"/>
      <c r="DEU109" s="173"/>
      <c r="DEV109" s="173"/>
      <c r="DEW109" s="173"/>
      <c r="DEX109" s="173"/>
      <c r="DEY109" s="173"/>
      <c r="DEZ109" s="173"/>
      <c r="DFA109" s="173"/>
      <c r="DFB109" s="173"/>
      <c r="DFC109" s="173"/>
      <c r="DFD109" s="173"/>
      <c r="DFE109" s="173"/>
      <c r="DFF109" s="173"/>
      <c r="DFG109" s="173"/>
      <c r="DFH109" s="173"/>
      <c r="DFI109" s="173"/>
      <c r="DFJ109" s="173"/>
      <c r="DFK109" s="173"/>
      <c r="DFL109" s="173"/>
      <c r="DFM109" s="173"/>
      <c r="DFN109" s="173"/>
      <c r="DFO109" s="173"/>
      <c r="DFP109" s="173"/>
      <c r="DFQ109" s="173"/>
      <c r="DFR109" s="173"/>
      <c r="DFS109" s="173"/>
      <c r="DFT109" s="173"/>
      <c r="DFU109" s="173"/>
      <c r="DFV109" s="173"/>
      <c r="DFW109" s="173"/>
      <c r="DFX109" s="173"/>
      <c r="DFY109" s="173"/>
      <c r="DFZ109" s="173"/>
      <c r="DGA109" s="173"/>
      <c r="DGB109" s="173"/>
      <c r="DGC109" s="173"/>
      <c r="DGD109" s="173"/>
      <c r="DGE109" s="173"/>
      <c r="DGF109" s="173"/>
      <c r="DGG109" s="173"/>
      <c r="DGH109" s="173"/>
      <c r="DGI109" s="173"/>
      <c r="DGJ109" s="173"/>
      <c r="DGK109" s="173"/>
      <c r="DGL109" s="173"/>
      <c r="DGM109" s="173"/>
      <c r="DGN109" s="173"/>
      <c r="DGO109" s="173"/>
      <c r="DGP109" s="173"/>
      <c r="DGQ109" s="173"/>
      <c r="DGR109" s="173"/>
      <c r="DGS109" s="173"/>
      <c r="DGT109" s="173"/>
      <c r="DGU109" s="173"/>
      <c r="DGV109" s="173"/>
      <c r="DGW109" s="173"/>
      <c r="DGX109" s="173"/>
      <c r="DGY109" s="173"/>
      <c r="DGZ109" s="173"/>
      <c r="DHA109" s="173"/>
      <c r="DHB109" s="173"/>
      <c r="DHC109" s="173"/>
      <c r="DHD109" s="173"/>
      <c r="DHE109" s="173"/>
      <c r="DHF109" s="173"/>
      <c r="DHG109" s="173"/>
      <c r="DHH109" s="173"/>
      <c r="DHI109" s="173"/>
      <c r="DHJ109" s="173"/>
      <c r="DHK109" s="173"/>
      <c r="DHL109" s="173"/>
      <c r="DHM109" s="173"/>
      <c r="DHN109" s="173"/>
      <c r="DHO109" s="173"/>
      <c r="DHP109" s="173"/>
      <c r="DHQ109" s="173"/>
      <c r="DHR109" s="173"/>
      <c r="DHS109" s="173"/>
      <c r="DHT109" s="173"/>
      <c r="DHU109" s="173"/>
      <c r="DHV109" s="173"/>
      <c r="DHW109" s="173"/>
      <c r="DHX109" s="173"/>
      <c r="DHY109" s="173"/>
      <c r="DHZ109" s="173"/>
      <c r="DIA109" s="173"/>
      <c r="DIB109" s="173"/>
      <c r="DIC109" s="173"/>
      <c r="DID109" s="173"/>
      <c r="DIE109" s="173"/>
      <c r="DIF109" s="173"/>
      <c r="DIG109" s="173"/>
      <c r="DIH109" s="173"/>
      <c r="DII109" s="173"/>
      <c r="DIJ109" s="173"/>
      <c r="DIK109" s="173"/>
      <c r="DIL109" s="173"/>
      <c r="DIM109" s="173"/>
      <c r="DIN109" s="173"/>
      <c r="DIO109" s="173"/>
      <c r="DIP109" s="173"/>
      <c r="DIQ109" s="173"/>
      <c r="DIR109" s="173"/>
      <c r="DIS109" s="173"/>
      <c r="DIT109" s="173"/>
      <c r="DIU109" s="173"/>
      <c r="DIV109" s="173"/>
      <c r="DIW109" s="173"/>
      <c r="DIX109" s="173"/>
      <c r="DIY109" s="173"/>
      <c r="DIZ109" s="173"/>
      <c r="DJA109" s="173"/>
      <c r="DJB109" s="173"/>
      <c r="DJC109" s="173"/>
      <c r="DJD109" s="173"/>
      <c r="DJE109" s="173"/>
      <c r="DJF109" s="173"/>
      <c r="DJG109" s="173"/>
      <c r="DJH109" s="173"/>
      <c r="DJI109" s="173"/>
      <c r="DJJ109" s="173"/>
      <c r="DJK109" s="173"/>
      <c r="DJL109" s="173"/>
      <c r="DJM109" s="173"/>
      <c r="DJN109" s="173"/>
      <c r="DJO109" s="173"/>
      <c r="DJP109" s="173"/>
      <c r="DJQ109" s="173"/>
      <c r="DJR109" s="173"/>
      <c r="DJS109" s="173"/>
      <c r="DJT109" s="173"/>
      <c r="DJU109" s="173"/>
      <c r="DJV109" s="173"/>
      <c r="DJW109" s="173"/>
      <c r="DJX109" s="173"/>
      <c r="DJY109" s="173"/>
      <c r="DJZ109" s="173"/>
      <c r="DKA109" s="173"/>
      <c r="DKB109" s="173"/>
      <c r="DKC109" s="173"/>
      <c r="DKD109" s="173"/>
      <c r="DKE109" s="173"/>
      <c r="DKF109" s="173"/>
      <c r="DKG109" s="173"/>
      <c r="DKH109" s="173"/>
      <c r="DKI109" s="173"/>
      <c r="DKJ109" s="173"/>
      <c r="DKK109" s="173"/>
      <c r="DKL109" s="173"/>
      <c r="DKM109" s="173"/>
      <c r="DKN109" s="173"/>
      <c r="DKO109" s="173"/>
      <c r="DKP109" s="173"/>
      <c r="DKQ109" s="173"/>
      <c r="DKR109" s="173"/>
      <c r="DKS109" s="173"/>
      <c r="DKT109" s="173"/>
      <c r="DKU109" s="173"/>
      <c r="DKV109" s="173"/>
      <c r="DKW109" s="173"/>
      <c r="DKX109" s="173"/>
      <c r="DKY109" s="173"/>
      <c r="DKZ109" s="173"/>
      <c r="DLA109" s="173"/>
      <c r="DLB109" s="173"/>
      <c r="DLC109" s="173"/>
      <c r="DLD109" s="173"/>
      <c r="DLE109" s="173"/>
      <c r="DLF109" s="173"/>
      <c r="DLG109" s="173"/>
      <c r="DLH109" s="173"/>
      <c r="DLI109" s="173"/>
      <c r="DLJ109" s="173"/>
      <c r="DLK109" s="173"/>
      <c r="DLR109" s="173"/>
      <c r="DLS109" s="173"/>
      <c r="DLT109" s="173"/>
      <c r="DLU109" s="173"/>
      <c r="DLV109" s="173"/>
      <c r="DLW109" s="173"/>
      <c r="DLX109" s="173"/>
      <c r="DLY109" s="173"/>
      <c r="DLZ109" s="173"/>
      <c r="DMA109" s="173"/>
      <c r="DMB109" s="173"/>
      <c r="DMC109" s="173"/>
      <c r="DMD109" s="173"/>
      <c r="DME109" s="173"/>
      <c r="DMF109" s="173"/>
      <c r="DMG109" s="173"/>
      <c r="DMH109" s="173"/>
      <c r="DMI109" s="173"/>
      <c r="DMJ109" s="173"/>
      <c r="DMK109" s="173"/>
      <c r="DML109" s="173"/>
      <c r="DMM109" s="173"/>
      <c r="DMN109" s="173"/>
      <c r="DMO109" s="173"/>
      <c r="DMP109" s="173"/>
      <c r="DMQ109" s="173"/>
      <c r="DMR109" s="173"/>
      <c r="DMS109" s="173"/>
      <c r="DMT109" s="173"/>
      <c r="DMU109" s="173"/>
      <c r="DMV109" s="173"/>
      <c r="DMW109" s="173"/>
      <c r="DMX109" s="173"/>
      <c r="DMY109" s="173"/>
      <c r="DMZ109" s="173"/>
      <c r="DNA109" s="173"/>
      <c r="DNB109" s="173"/>
      <c r="DNC109" s="173"/>
      <c r="DND109" s="173"/>
      <c r="DNE109" s="173"/>
      <c r="DNF109" s="173"/>
      <c r="DNG109" s="173"/>
      <c r="DNH109" s="173"/>
      <c r="DNI109" s="173"/>
      <c r="DNJ109" s="173"/>
      <c r="DNK109" s="173"/>
      <c r="DNL109" s="173"/>
      <c r="DNM109" s="173"/>
      <c r="DNN109" s="173"/>
      <c r="DNO109" s="173"/>
      <c r="DNP109" s="173"/>
      <c r="DNQ109" s="173"/>
      <c r="DNR109" s="173"/>
      <c r="DNS109" s="173"/>
      <c r="DNT109" s="173"/>
      <c r="DNU109" s="173"/>
      <c r="DNV109" s="173"/>
      <c r="DNW109" s="173"/>
      <c r="DNX109" s="173"/>
      <c r="DNY109" s="173"/>
      <c r="DNZ109" s="173"/>
      <c r="DOA109" s="173"/>
      <c r="DOB109" s="173"/>
      <c r="DOC109" s="173"/>
      <c r="DOD109" s="173"/>
      <c r="DOE109" s="173"/>
      <c r="DOF109" s="173"/>
      <c r="DOG109" s="173"/>
      <c r="DOH109" s="173"/>
      <c r="DOI109" s="173"/>
      <c r="DOJ109" s="173"/>
      <c r="DOK109" s="173"/>
      <c r="DOL109" s="173"/>
      <c r="DOM109" s="173"/>
      <c r="DON109" s="173"/>
      <c r="DOO109" s="173"/>
      <c r="DOP109" s="173"/>
      <c r="DOQ109" s="173"/>
      <c r="DOR109" s="173"/>
      <c r="DOS109" s="173"/>
      <c r="DOT109" s="173"/>
      <c r="DOU109" s="173"/>
      <c r="DOV109" s="173"/>
      <c r="DOW109" s="173"/>
      <c r="DOX109" s="173"/>
      <c r="DOY109" s="173"/>
      <c r="DOZ109" s="173"/>
      <c r="DPA109" s="173"/>
      <c r="DPB109" s="173"/>
      <c r="DPC109" s="173"/>
      <c r="DPD109" s="173"/>
      <c r="DPE109" s="173"/>
      <c r="DPF109" s="173"/>
      <c r="DPG109" s="173"/>
      <c r="DPH109" s="173"/>
      <c r="DPI109" s="173"/>
      <c r="DPJ109" s="173"/>
      <c r="DPK109" s="173"/>
      <c r="DPL109" s="173"/>
      <c r="DPM109" s="173"/>
      <c r="DPN109" s="173"/>
      <c r="DPO109" s="173"/>
      <c r="DPP109" s="173"/>
      <c r="DPQ109" s="173"/>
      <c r="DPR109" s="173"/>
      <c r="DPS109" s="173"/>
      <c r="DPT109" s="173"/>
      <c r="DPU109" s="173"/>
      <c r="DPV109" s="173"/>
      <c r="DPW109" s="173"/>
      <c r="DPX109" s="173"/>
      <c r="DPY109" s="173"/>
      <c r="DPZ109" s="173"/>
      <c r="DQA109" s="173"/>
      <c r="DQB109" s="173"/>
      <c r="DQC109" s="173"/>
      <c r="DQD109" s="173"/>
      <c r="DQE109" s="173"/>
      <c r="DQF109" s="173"/>
      <c r="DQG109" s="173"/>
      <c r="DQH109" s="173"/>
      <c r="DQI109" s="173"/>
      <c r="DQJ109" s="173"/>
      <c r="DQK109" s="173"/>
      <c r="DQL109" s="173"/>
      <c r="DQM109" s="173"/>
      <c r="DQN109" s="173"/>
      <c r="DQO109" s="173"/>
      <c r="DQP109" s="173"/>
      <c r="DQQ109" s="173"/>
      <c r="DQR109" s="173"/>
      <c r="DQS109" s="173"/>
      <c r="DQT109" s="173"/>
      <c r="DQU109" s="173"/>
      <c r="DQV109" s="173"/>
      <c r="DQW109" s="173"/>
      <c r="DQX109" s="173"/>
      <c r="DQY109" s="173"/>
      <c r="DQZ109" s="173"/>
      <c r="DRA109" s="173"/>
      <c r="DRB109" s="173"/>
      <c r="DRC109" s="173"/>
      <c r="DRD109" s="173"/>
      <c r="DRE109" s="173"/>
      <c r="DRF109" s="173"/>
      <c r="DRG109" s="173"/>
      <c r="DRH109" s="173"/>
      <c r="DRI109" s="173"/>
      <c r="DRJ109" s="173"/>
      <c r="DRK109" s="173"/>
      <c r="DRL109" s="173"/>
      <c r="DRM109" s="173"/>
      <c r="DRN109" s="173"/>
      <c r="DRO109" s="173"/>
      <c r="DRP109" s="173"/>
      <c r="DRQ109" s="173"/>
      <c r="DRR109" s="173"/>
      <c r="DRS109" s="173"/>
      <c r="DRT109" s="173"/>
      <c r="DRU109" s="173"/>
      <c r="DRV109" s="173"/>
      <c r="DRW109" s="173"/>
      <c r="DRX109" s="173"/>
      <c r="DRY109" s="173"/>
      <c r="DRZ109" s="173"/>
      <c r="DSA109" s="173"/>
      <c r="DSB109" s="173"/>
      <c r="DSC109" s="173"/>
      <c r="DSD109" s="173"/>
      <c r="DSE109" s="173"/>
      <c r="DSF109" s="173"/>
      <c r="DSG109" s="173"/>
      <c r="DSH109" s="173"/>
      <c r="DSI109" s="173"/>
      <c r="DSJ109" s="173"/>
      <c r="DSK109" s="173"/>
      <c r="DSL109" s="173"/>
      <c r="DSM109" s="173"/>
      <c r="DSN109" s="173"/>
      <c r="DSO109" s="173"/>
      <c r="DSP109" s="173"/>
      <c r="DSQ109" s="173"/>
      <c r="DSR109" s="173"/>
      <c r="DSS109" s="173"/>
      <c r="DST109" s="173"/>
      <c r="DSU109" s="173"/>
      <c r="DSV109" s="173"/>
      <c r="DSW109" s="173"/>
      <c r="DSX109" s="173"/>
      <c r="DSY109" s="173"/>
      <c r="DSZ109" s="173"/>
      <c r="DTA109" s="173"/>
      <c r="DTB109" s="173"/>
      <c r="DTC109" s="173"/>
      <c r="DTD109" s="173"/>
      <c r="DTE109" s="173"/>
      <c r="DTF109" s="173"/>
      <c r="DTG109" s="173"/>
      <c r="DTH109" s="173"/>
      <c r="DTI109" s="173"/>
      <c r="DTJ109" s="173"/>
      <c r="DTK109" s="173"/>
      <c r="DTL109" s="173"/>
      <c r="DTM109" s="173"/>
      <c r="DTN109" s="173"/>
      <c r="DTO109" s="173"/>
      <c r="DTP109" s="173"/>
      <c r="DTQ109" s="173"/>
      <c r="DTR109" s="173"/>
      <c r="DTS109" s="173"/>
      <c r="DTT109" s="173"/>
      <c r="DTU109" s="173"/>
      <c r="DTV109" s="173"/>
      <c r="DTW109" s="173"/>
      <c r="DTX109" s="173"/>
      <c r="DTY109" s="173"/>
      <c r="DTZ109" s="173"/>
      <c r="DUA109" s="173"/>
      <c r="DUB109" s="173"/>
      <c r="DUC109" s="173"/>
      <c r="DUD109" s="173"/>
      <c r="DUE109" s="173"/>
      <c r="DUF109" s="173"/>
      <c r="DUG109" s="173"/>
      <c r="DUH109" s="173"/>
      <c r="DUI109" s="173"/>
      <c r="DUJ109" s="173"/>
      <c r="DUK109" s="173"/>
      <c r="DUL109" s="173"/>
      <c r="DUM109" s="173"/>
      <c r="DUN109" s="173"/>
      <c r="DUO109" s="173"/>
      <c r="DUP109" s="173"/>
      <c r="DUQ109" s="173"/>
      <c r="DUR109" s="173"/>
      <c r="DUS109" s="173"/>
      <c r="DUT109" s="173"/>
      <c r="DUU109" s="173"/>
      <c r="DUV109" s="173"/>
      <c r="DUW109" s="173"/>
      <c r="DUX109" s="173"/>
      <c r="DUY109" s="173"/>
      <c r="DUZ109" s="173"/>
      <c r="DVA109" s="173"/>
      <c r="DVB109" s="173"/>
      <c r="DVC109" s="173"/>
      <c r="DVD109" s="173"/>
      <c r="DVE109" s="173"/>
      <c r="DVF109" s="173"/>
      <c r="DVG109" s="173"/>
      <c r="DVN109" s="173"/>
      <c r="DVO109" s="173"/>
      <c r="DVP109" s="173"/>
      <c r="DVQ109" s="173"/>
      <c r="DVR109" s="173"/>
      <c r="DVS109" s="173"/>
      <c r="DVT109" s="173"/>
      <c r="DVU109" s="173"/>
      <c r="DVV109" s="173"/>
      <c r="DVW109" s="173"/>
      <c r="DVX109" s="173"/>
      <c r="DVY109" s="173"/>
      <c r="DVZ109" s="173"/>
      <c r="DWA109" s="173"/>
      <c r="DWB109" s="173"/>
      <c r="DWC109" s="173"/>
      <c r="DWD109" s="173"/>
      <c r="DWE109" s="173"/>
      <c r="DWF109" s="173"/>
      <c r="DWG109" s="173"/>
      <c r="DWH109" s="173"/>
      <c r="DWI109" s="173"/>
      <c r="DWJ109" s="173"/>
      <c r="DWK109" s="173"/>
      <c r="DWL109" s="173"/>
      <c r="DWM109" s="173"/>
      <c r="DWN109" s="173"/>
      <c r="DWO109" s="173"/>
      <c r="DWP109" s="173"/>
      <c r="DWQ109" s="173"/>
      <c r="DWR109" s="173"/>
      <c r="DWS109" s="173"/>
      <c r="DWT109" s="173"/>
      <c r="DWU109" s="173"/>
      <c r="DWV109" s="173"/>
      <c r="DWW109" s="173"/>
      <c r="DWX109" s="173"/>
      <c r="DWY109" s="173"/>
      <c r="DWZ109" s="173"/>
      <c r="DXA109" s="173"/>
      <c r="DXB109" s="173"/>
      <c r="DXC109" s="173"/>
      <c r="DXD109" s="173"/>
      <c r="DXE109" s="173"/>
      <c r="DXF109" s="173"/>
      <c r="DXG109" s="173"/>
      <c r="DXH109" s="173"/>
      <c r="DXI109" s="173"/>
      <c r="DXJ109" s="173"/>
      <c r="DXK109" s="173"/>
      <c r="DXL109" s="173"/>
      <c r="DXM109" s="173"/>
      <c r="DXN109" s="173"/>
      <c r="DXO109" s="173"/>
      <c r="DXP109" s="173"/>
      <c r="DXQ109" s="173"/>
      <c r="DXR109" s="173"/>
      <c r="DXS109" s="173"/>
      <c r="DXT109" s="173"/>
      <c r="DXU109" s="173"/>
      <c r="DXV109" s="173"/>
      <c r="DXW109" s="173"/>
      <c r="DXX109" s="173"/>
      <c r="DXY109" s="173"/>
      <c r="DXZ109" s="173"/>
      <c r="DYA109" s="173"/>
      <c r="DYB109" s="173"/>
      <c r="DYC109" s="173"/>
      <c r="DYD109" s="173"/>
      <c r="DYE109" s="173"/>
      <c r="DYF109" s="173"/>
      <c r="DYG109" s="173"/>
      <c r="DYH109" s="173"/>
      <c r="DYI109" s="173"/>
      <c r="DYJ109" s="173"/>
      <c r="DYK109" s="173"/>
      <c r="DYL109" s="173"/>
      <c r="DYM109" s="173"/>
      <c r="DYN109" s="173"/>
      <c r="DYO109" s="173"/>
      <c r="DYP109" s="173"/>
      <c r="DYQ109" s="173"/>
      <c r="DYR109" s="173"/>
      <c r="DYS109" s="173"/>
      <c r="DYT109" s="173"/>
      <c r="DYU109" s="173"/>
      <c r="DYV109" s="173"/>
      <c r="DYW109" s="173"/>
      <c r="DYX109" s="173"/>
      <c r="DYY109" s="173"/>
      <c r="DYZ109" s="173"/>
      <c r="DZA109" s="173"/>
      <c r="DZB109" s="173"/>
      <c r="DZC109" s="173"/>
      <c r="DZD109" s="173"/>
      <c r="DZE109" s="173"/>
      <c r="DZF109" s="173"/>
      <c r="DZG109" s="173"/>
      <c r="DZH109" s="173"/>
      <c r="DZI109" s="173"/>
      <c r="DZJ109" s="173"/>
      <c r="DZK109" s="173"/>
      <c r="DZL109" s="173"/>
      <c r="DZM109" s="173"/>
      <c r="DZN109" s="173"/>
      <c r="DZO109" s="173"/>
      <c r="DZP109" s="173"/>
      <c r="DZQ109" s="173"/>
      <c r="DZR109" s="173"/>
      <c r="DZS109" s="173"/>
      <c r="DZT109" s="173"/>
      <c r="DZU109" s="173"/>
      <c r="DZV109" s="173"/>
      <c r="DZW109" s="173"/>
      <c r="DZX109" s="173"/>
      <c r="DZY109" s="173"/>
      <c r="DZZ109" s="173"/>
      <c r="EAA109" s="173"/>
      <c r="EAB109" s="173"/>
      <c r="EAC109" s="173"/>
      <c r="EAD109" s="173"/>
      <c r="EAE109" s="173"/>
      <c r="EAF109" s="173"/>
      <c r="EAG109" s="173"/>
      <c r="EAH109" s="173"/>
      <c r="EAI109" s="173"/>
      <c r="EAJ109" s="173"/>
      <c r="EAK109" s="173"/>
      <c r="EAL109" s="173"/>
      <c r="EAM109" s="173"/>
      <c r="EAN109" s="173"/>
      <c r="EAO109" s="173"/>
      <c r="EAP109" s="173"/>
      <c r="EAQ109" s="173"/>
      <c r="EAR109" s="173"/>
      <c r="EAS109" s="173"/>
      <c r="EAT109" s="173"/>
      <c r="EAU109" s="173"/>
      <c r="EAV109" s="173"/>
      <c r="EAW109" s="173"/>
      <c r="EAX109" s="173"/>
      <c r="EAY109" s="173"/>
      <c r="EAZ109" s="173"/>
      <c r="EBA109" s="173"/>
      <c r="EBB109" s="173"/>
      <c r="EBC109" s="173"/>
      <c r="EBD109" s="173"/>
      <c r="EBE109" s="173"/>
      <c r="EBF109" s="173"/>
      <c r="EBG109" s="173"/>
      <c r="EBH109" s="173"/>
      <c r="EBI109" s="173"/>
      <c r="EBJ109" s="173"/>
      <c r="EBK109" s="173"/>
      <c r="EBL109" s="173"/>
      <c r="EBM109" s="173"/>
      <c r="EBN109" s="173"/>
      <c r="EBO109" s="173"/>
      <c r="EBP109" s="173"/>
      <c r="EBQ109" s="173"/>
      <c r="EBR109" s="173"/>
      <c r="EBS109" s="173"/>
      <c r="EBT109" s="173"/>
      <c r="EBU109" s="173"/>
      <c r="EBV109" s="173"/>
      <c r="EBW109" s="173"/>
      <c r="EBX109" s="173"/>
      <c r="EBY109" s="173"/>
      <c r="EBZ109" s="173"/>
      <c r="ECA109" s="173"/>
      <c r="ECB109" s="173"/>
      <c r="ECC109" s="173"/>
      <c r="ECD109" s="173"/>
      <c r="ECE109" s="173"/>
      <c r="ECF109" s="173"/>
      <c r="ECG109" s="173"/>
      <c r="ECH109" s="173"/>
      <c r="ECI109" s="173"/>
      <c r="ECJ109" s="173"/>
      <c r="ECK109" s="173"/>
      <c r="ECL109" s="173"/>
      <c r="ECM109" s="173"/>
      <c r="ECN109" s="173"/>
      <c r="ECO109" s="173"/>
      <c r="ECP109" s="173"/>
      <c r="ECQ109" s="173"/>
      <c r="ECR109" s="173"/>
      <c r="ECS109" s="173"/>
      <c r="ECT109" s="173"/>
      <c r="ECU109" s="173"/>
      <c r="ECV109" s="173"/>
      <c r="ECW109" s="173"/>
      <c r="ECX109" s="173"/>
      <c r="ECY109" s="173"/>
      <c r="ECZ109" s="173"/>
      <c r="EDA109" s="173"/>
      <c r="EDB109" s="173"/>
      <c r="EDC109" s="173"/>
      <c r="EDD109" s="173"/>
      <c r="EDE109" s="173"/>
      <c r="EDF109" s="173"/>
      <c r="EDG109" s="173"/>
      <c r="EDH109" s="173"/>
      <c r="EDI109" s="173"/>
      <c r="EDJ109" s="173"/>
      <c r="EDK109" s="173"/>
      <c r="EDL109" s="173"/>
      <c r="EDM109" s="173"/>
      <c r="EDN109" s="173"/>
      <c r="EDO109" s="173"/>
      <c r="EDP109" s="173"/>
      <c r="EDQ109" s="173"/>
      <c r="EDR109" s="173"/>
      <c r="EDS109" s="173"/>
      <c r="EDT109" s="173"/>
      <c r="EDU109" s="173"/>
      <c r="EDV109" s="173"/>
      <c r="EDW109" s="173"/>
      <c r="EDX109" s="173"/>
      <c r="EDY109" s="173"/>
      <c r="EDZ109" s="173"/>
      <c r="EEA109" s="173"/>
      <c r="EEB109" s="173"/>
      <c r="EEC109" s="173"/>
      <c r="EED109" s="173"/>
      <c r="EEE109" s="173"/>
      <c r="EEF109" s="173"/>
      <c r="EEG109" s="173"/>
      <c r="EEH109" s="173"/>
      <c r="EEI109" s="173"/>
      <c r="EEJ109" s="173"/>
      <c r="EEK109" s="173"/>
      <c r="EEL109" s="173"/>
      <c r="EEM109" s="173"/>
      <c r="EEN109" s="173"/>
      <c r="EEO109" s="173"/>
      <c r="EEP109" s="173"/>
      <c r="EEQ109" s="173"/>
      <c r="EER109" s="173"/>
      <c r="EES109" s="173"/>
      <c r="EET109" s="173"/>
      <c r="EEU109" s="173"/>
      <c r="EEV109" s="173"/>
      <c r="EEW109" s="173"/>
      <c r="EEX109" s="173"/>
      <c r="EEY109" s="173"/>
      <c r="EEZ109" s="173"/>
      <c r="EFA109" s="173"/>
      <c r="EFB109" s="173"/>
      <c r="EFC109" s="173"/>
      <c r="EFJ109" s="173"/>
      <c r="EFK109" s="173"/>
      <c r="EFL109" s="173"/>
      <c r="EFM109" s="173"/>
      <c r="EFN109" s="173"/>
      <c r="EFO109" s="173"/>
      <c r="EFP109" s="173"/>
      <c r="EFQ109" s="173"/>
      <c r="EFR109" s="173"/>
      <c r="EFS109" s="173"/>
      <c r="EFT109" s="173"/>
      <c r="EFU109" s="173"/>
      <c r="EFV109" s="173"/>
      <c r="EFW109" s="173"/>
      <c r="EFX109" s="173"/>
      <c r="EFY109" s="173"/>
      <c r="EFZ109" s="173"/>
      <c r="EGA109" s="173"/>
      <c r="EGB109" s="173"/>
      <c r="EGC109" s="173"/>
      <c r="EGD109" s="173"/>
      <c r="EGE109" s="173"/>
      <c r="EGF109" s="173"/>
      <c r="EGG109" s="173"/>
      <c r="EGH109" s="173"/>
      <c r="EGI109" s="173"/>
      <c r="EGJ109" s="173"/>
      <c r="EGK109" s="173"/>
      <c r="EGL109" s="173"/>
      <c r="EGM109" s="173"/>
      <c r="EGN109" s="173"/>
      <c r="EGO109" s="173"/>
      <c r="EGP109" s="173"/>
      <c r="EGQ109" s="173"/>
      <c r="EGR109" s="173"/>
      <c r="EGS109" s="173"/>
      <c r="EGT109" s="173"/>
      <c r="EGU109" s="173"/>
      <c r="EGV109" s="173"/>
      <c r="EGW109" s="173"/>
      <c r="EGX109" s="173"/>
      <c r="EGY109" s="173"/>
      <c r="EGZ109" s="173"/>
      <c r="EHA109" s="173"/>
      <c r="EHB109" s="173"/>
      <c r="EHC109" s="173"/>
      <c r="EHD109" s="173"/>
      <c r="EHE109" s="173"/>
      <c r="EHF109" s="173"/>
      <c r="EHG109" s="173"/>
      <c r="EHH109" s="173"/>
      <c r="EHI109" s="173"/>
      <c r="EHJ109" s="173"/>
      <c r="EHK109" s="173"/>
      <c r="EHL109" s="173"/>
      <c r="EHM109" s="173"/>
      <c r="EHN109" s="173"/>
      <c r="EHO109" s="173"/>
      <c r="EHP109" s="173"/>
      <c r="EHQ109" s="173"/>
      <c r="EHR109" s="173"/>
      <c r="EHS109" s="173"/>
      <c r="EHT109" s="173"/>
      <c r="EHU109" s="173"/>
      <c r="EHV109" s="173"/>
      <c r="EHW109" s="173"/>
      <c r="EHX109" s="173"/>
      <c r="EHY109" s="173"/>
      <c r="EHZ109" s="173"/>
      <c r="EIA109" s="173"/>
      <c r="EIB109" s="173"/>
      <c r="EIC109" s="173"/>
      <c r="EID109" s="173"/>
      <c r="EIE109" s="173"/>
      <c r="EIF109" s="173"/>
      <c r="EIG109" s="173"/>
      <c r="EIH109" s="173"/>
      <c r="EII109" s="173"/>
      <c r="EIJ109" s="173"/>
      <c r="EIK109" s="173"/>
      <c r="EIL109" s="173"/>
      <c r="EIM109" s="173"/>
      <c r="EIN109" s="173"/>
      <c r="EIO109" s="173"/>
      <c r="EIP109" s="173"/>
      <c r="EIQ109" s="173"/>
      <c r="EIR109" s="173"/>
      <c r="EIS109" s="173"/>
      <c r="EIT109" s="173"/>
      <c r="EIU109" s="173"/>
      <c r="EIV109" s="173"/>
      <c r="EIW109" s="173"/>
      <c r="EIX109" s="173"/>
      <c r="EIY109" s="173"/>
      <c r="EIZ109" s="173"/>
      <c r="EJA109" s="173"/>
      <c r="EJB109" s="173"/>
      <c r="EJC109" s="173"/>
      <c r="EJD109" s="173"/>
      <c r="EJE109" s="173"/>
      <c r="EJF109" s="173"/>
      <c r="EJG109" s="173"/>
      <c r="EJH109" s="173"/>
      <c r="EJI109" s="173"/>
      <c r="EJJ109" s="173"/>
      <c r="EJK109" s="173"/>
      <c r="EJL109" s="173"/>
      <c r="EJM109" s="173"/>
      <c r="EJN109" s="173"/>
      <c r="EJO109" s="173"/>
      <c r="EJP109" s="173"/>
      <c r="EJQ109" s="173"/>
      <c r="EJR109" s="173"/>
      <c r="EJS109" s="173"/>
      <c r="EJT109" s="173"/>
      <c r="EJU109" s="173"/>
      <c r="EJV109" s="173"/>
      <c r="EJW109" s="173"/>
      <c r="EJX109" s="173"/>
      <c r="EJY109" s="173"/>
      <c r="EJZ109" s="173"/>
      <c r="EKA109" s="173"/>
      <c r="EKB109" s="173"/>
      <c r="EKC109" s="173"/>
      <c r="EKD109" s="173"/>
      <c r="EKE109" s="173"/>
      <c r="EKF109" s="173"/>
      <c r="EKG109" s="173"/>
      <c r="EKH109" s="173"/>
      <c r="EKI109" s="173"/>
      <c r="EKJ109" s="173"/>
      <c r="EKK109" s="173"/>
      <c r="EKL109" s="173"/>
      <c r="EKM109" s="173"/>
      <c r="EKN109" s="173"/>
      <c r="EKO109" s="173"/>
      <c r="EKP109" s="173"/>
      <c r="EKQ109" s="173"/>
      <c r="EKR109" s="173"/>
      <c r="EKS109" s="173"/>
      <c r="EKT109" s="173"/>
      <c r="EKU109" s="173"/>
      <c r="EKV109" s="173"/>
      <c r="EKW109" s="173"/>
      <c r="EKX109" s="173"/>
      <c r="EKY109" s="173"/>
      <c r="EKZ109" s="173"/>
      <c r="ELA109" s="173"/>
      <c r="ELB109" s="173"/>
      <c r="ELC109" s="173"/>
      <c r="ELD109" s="173"/>
      <c r="ELE109" s="173"/>
      <c r="ELF109" s="173"/>
      <c r="ELG109" s="173"/>
      <c r="ELH109" s="173"/>
      <c r="ELI109" s="173"/>
      <c r="ELJ109" s="173"/>
      <c r="ELK109" s="173"/>
      <c r="ELL109" s="173"/>
      <c r="ELM109" s="173"/>
      <c r="ELN109" s="173"/>
      <c r="ELO109" s="173"/>
      <c r="ELP109" s="173"/>
      <c r="ELQ109" s="173"/>
      <c r="ELR109" s="173"/>
      <c r="ELS109" s="173"/>
      <c r="ELT109" s="173"/>
      <c r="ELU109" s="173"/>
      <c r="ELV109" s="173"/>
      <c r="ELW109" s="173"/>
      <c r="ELX109" s="173"/>
      <c r="ELY109" s="173"/>
      <c r="ELZ109" s="173"/>
      <c r="EMA109" s="173"/>
      <c r="EMB109" s="173"/>
      <c r="EMC109" s="173"/>
      <c r="EMD109" s="173"/>
      <c r="EME109" s="173"/>
      <c r="EMF109" s="173"/>
      <c r="EMG109" s="173"/>
      <c r="EMH109" s="173"/>
      <c r="EMI109" s="173"/>
      <c r="EMJ109" s="173"/>
      <c r="EMK109" s="173"/>
      <c r="EML109" s="173"/>
      <c r="EMM109" s="173"/>
      <c r="EMN109" s="173"/>
      <c r="EMO109" s="173"/>
      <c r="EMP109" s="173"/>
      <c r="EMQ109" s="173"/>
      <c r="EMR109" s="173"/>
      <c r="EMS109" s="173"/>
      <c r="EMT109" s="173"/>
      <c r="EMU109" s="173"/>
      <c r="EMV109" s="173"/>
      <c r="EMW109" s="173"/>
      <c r="EMX109" s="173"/>
      <c r="EMY109" s="173"/>
      <c r="EMZ109" s="173"/>
      <c r="ENA109" s="173"/>
      <c r="ENB109" s="173"/>
      <c r="ENC109" s="173"/>
      <c r="END109" s="173"/>
      <c r="ENE109" s="173"/>
      <c r="ENF109" s="173"/>
      <c r="ENG109" s="173"/>
      <c r="ENH109" s="173"/>
      <c r="ENI109" s="173"/>
      <c r="ENJ109" s="173"/>
      <c r="ENK109" s="173"/>
      <c r="ENL109" s="173"/>
      <c r="ENM109" s="173"/>
      <c r="ENN109" s="173"/>
      <c r="ENO109" s="173"/>
      <c r="ENP109" s="173"/>
      <c r="ENQ109" s="173"/>
      <c r="ENR109" s="173"/>
      <c r="ENS109" s="173"/>
      <c r="ENT109" s="173"/>
      <c r="ENU109" s="173"/>
      <c r="ENV109" s="173"/>
      <c r="ENW109" s="173"/>
      <c r="ENX109" s="173"/>
      <c r="ENY109" s="173"/>
      <c r="ENZ109" s="173"/>
      <c r="EOA109" s="173"/>
      <c r="EOB109" s="173"/>
      <c r="EOC109" s="173"/>
      <c r="EOD109" s="173"/>
      <c r="EOE109" s="173"/>
      <c r="EOF109" s="173"/>
      <c r="EOG109" s="173"/>
      <c r="EOH109" s="173"/>
      <c r="EOI109" s="173"/>
      <c r="EOJ109" s="173"/>
      <c r="EOK109" s="173"/>
      <c r="EOL109" s="173"/>
      <c r="EOM109" s="173"/>
      <c r="EON109" s="173"/>
      <c r="EOO109" s="173"/>
      <c r="EOP109" s="173"/>
      <c r="EOQ109" s="173"/>
      <c r="EOR109" s="173"/>
      <c r="EOS109" s="173"/>
      <c r="EOT109" s="173"/>
      <c r="EOU109" s="173"/>
      <c r="EOV109" s="173"/>
      <c r="EOW109" s="173"/>
      <c r="EOX109" s="173"/>
      <c r="EOY109" s="173"/>
      <c r="EPF109" s="173"/>
      <c r="EPG109" s="173"/>
      <c r="EPH109" s="173"/>
      <c r="EPI109" s="173"/>
      <c r="EPJ109" s="173"/>
      <c r="EPK109" s="173"/>
      <c r="EPL109" s="173"/>
      <c r="EPM109" s="173"/>
      <c r="EPN109" s="173"/>
      <c r="EPO109" s="173"/>
      <c r="EPP109" s="173"/>
      <c r="EPQ109" s="173"/>
      <c r="EPR109" s="173"/>
      <c r="EPS109" s="173"/>
      <c r="EPT109" s="173"/>
      <c r="EPU109" s="173"/>
      <c r="EPV109" s="173"/>
      <c r="EPW109" s="173"/>
      <c r="EPX109" s="173"/>
      <c r="EPY109" s="173"/>
      <c r="EPZ109" s="173"/>
      <c r="EQA109" s="173"/>
      <c r="EQB109" s="173"/>
      <c r="EQC109" s="173"/>
      <c r="EQD109" s="173"/>
      <c r="EQE109" s="173"/>
      <c r="EQF109" s="173"/>
      <c r="EQG109" s="173"/>
      <c r="EQH109" s="173"/>
      <c r="EQI109" s="173"/>
      <c r="EQJ109" s="173"/>
      <c r="EQK109" s="173"/>
      <c r="EQL109" s="173"/>
      <c r="EQM109" s="173"/>
      <c r="EQN109" s="173"/>
      <c r="EQO109" s="173"/>
      <c r="EQP109" s="173"/>
      <c r="EQQ109" s="173"/>
      <c r="EQR109" s="173"/>
      <c r="EQS109" s="173"/>
      <c r="EQT109" s="173"/>
      <c r="EQU109" s="173"/>
      <c r="EQV109" s="173"/>
      <c r="EQW109" s="173"/>
      <c r="EQX109" s="173"/>
      <c r="EQY109" s="173"/>
      <c r="EQZ109" s="173"/>
      <c r="ERA109" s="173"/>
      <c r="ERB109" s="173"/>
      <c r="ERC109" s="173"/>
      <c r="ERD109" s="173"/>
      <c r="ERE109" s="173"/>
      <c r="ERF109" s="173"/>
      <c r="ERG109" s="173"/>
      <c r="ERH109" s="173"/>
      <c r="ERI109" s="173"/>
      <c r="ERJ109" s="173"/>
      <c r="ERK109" s="173"/>
      <c r="ERL109" s="173"/>
      <c r="ERM109" s="173"/>
      <c r="ERN109" s="173"/>
      <c r="ERO109" s="173"/>
      <c r="ERP109" s="173"/>
      <c r="ERQ109" s="173"/>
      <c r="ERR109" s="173"/>
      <c r="ERS109" s="173"/>
      <c r="ERT109" s="173"/>
      <c r="ERU109" s="173"/>
      <c r="ERV109" s="173"/>
      <c r="ERW109" s="173"/>
      <c r="ERX109" s="173"/>
      <c r="ERY109" s="173"/>
      <c r="ERZ109" s="173"/>
      <c r="ESA109" s="173"/>
      <c r="ESB109" s="173"/>
      <c r="ESC109" s="173"/>
      <c r="ESD109" s="173"/>
      <c r="ESE109" s="173"/>
      <c r="ESF109" s="173"/>
      <c r="ESG109" s="173"/>
      <c r="ESH109" s="173"/>
      <c r="ESI109" s="173"/>
      <c r="ESJ109" s="173"/>
      <c r="ESK109" s="173"/>
      <c r="ESL109" s="173"/>
      <c r="ESM109" s="173"/>
      <c r="ESN109" s="173"/>
      <c r="ESO109" s="173"/>
      <c r="ESP109" s="173"/>
      <c r="ESQ109" s="173"/>
      <c r="ESR109" s="173"/>
      <c r="ESS109" s="173"/>
      <c r="EST109" s="173"/>
      <c r="ESU109" s="173"/>
      <c r="ESV109" s="173"/>
      <c r="ESW109" s="173"/>
      <c r="ESX109" s="173"/>
      <c r="ESY109" s="173"/>
      <c r="ESZ109" s="173"/>
      <c r="ETA109" s="173"/>
      <c r="ETB109" s="173"/>
      <c r="ETC109" s="173"/>
      <c r="ETD109" s="173"/>
      <c r="ETE109" s="173"/>
      <c r="ETF109" s="173"/>
      <c r="ETG109" s="173"/>
      <c r="ETH109" s="173"/>
      <c r="ETI109" s="173"/>
      <c r="ETJ109" s="173"/>
      <c r="ETK109" s="173"/>
      <c r="ETL109" s="173"/>
      <c r="ETM109" s="173"/>
      <c r="ETN109" s="173"/>
      <c r="ETO109" s="173"/>
      <c r="ETP109" s="173"/>
      <c r="ETQ109" s="173"/>
      <c r="ETR109" s="173"/>
      <c r="ETS109" s="173"/>
      <c r="ETT109" s="173"/>
      <c r="ETU109" s="173"/>
      <c r="ETV109" s="173"/>
      <c r="ETW109" s="173"/>
      <c r="ETX109" s="173"/>
      <c r="ETY109" s="173"/>
      <c r="ETZ109" s="173"/>
      <c r="EUA109" s="173"/>
      <c r="EUB109" s="173"/>
      <c r="EUC109" s="173"/>
      <c r="EUD109" s="173"/>
      <c r="EUE109" s="173"/>
      <c r="EUF109" s="173"/>
      <c r="EUG109" s="173"/>
      <c r="EUH109" s="173"/>
      <c r="EUI109" s="173"/>
      <c r="EUJ109" s="173"/>
      <c r="EUK109" s="173"/>
      <c r="EUL109" s="173"/>
      <c r="EUM109" s="173"/>
      <c r="EUN109" s="173"/>
      <c r="EUO109" s="173"/>
      <c r="EUP109" s="173"/>
      <c r="EUQ109" s="173"/>
      <c r="EUR109" s="173"/>
      <c r="EUS109" s="173"/>
      <c r="EUT109" s="173"/>
      <c r="EUU109" s="173"/>
      <c r="EUV109" s="173"/>
      <c r="EUW109" s="173"/>
      <c r="EUX109" s="173"/>
      <c r="EUY109" s="173"/>
      <c r="EUZ109" s="173"/>
      <c r="EVA109" s="173"/>
      <c r="EVB109" s="173"/>
      <c r="EVC109" s="173"/>
      <c r="EVD109" s="173"/>
      <c r="EVE109" s="173"/>
      <c r="EVF109" s="173"/>
      <c r="EVG109" s="173"/>
      <c r="EVH109" s="173"/>
      <c r="EVI109" s="173"/>
      <c r="EVJ109" s="173"/>
      <c r="EVK109" s="173"/>
      <c r="EVL109" s="173"/>
      <c r="EVM109" s="173"/>
      <c r="EVN109" s="173"/>
      <c r="EVO109" s="173"/>
      <c r="EVP109" s="173"/>
      <c r="EVQ109" s="173"/>
      <c r="EVR109" s="173"/>
      <c r="EVS109" s="173"/>
      <c r="EVT109" s="173"/>
      <c r="EVU109" s="173"/>
      <c r="EVV109" s="173"/>
      <c r="EVW109" s="173"/>
      <c r="EVX109" s="173"/>
      <c r="EVY109" s="173"/>
      <c r="EVZ109" s="173"/>
      <c r="EWA109" s="173"/>
      <c r="EWB109" s="173"/>
      <c r="EWC109" s="173"/>
      <c r="EWD109" s="173"/>
      <c r="EWE109" s="173"/>
      <c r="EWF109" s="173"/>
      <c r="EWG109" s="173"/>
      <c r="EWH109" s="173"/>
      <c r="EWI109" s="173"/>
      <c r="EWJ109" s="173"/>
      <c r="EWK109" s="173"/>
      <c r="EWL109" s="173"/>
      <c r="EWM109" s="173"/>
      <c r="EWN109" s="173"/>
      <c r="EWO109" s="173"/>
      <c r="EWP109" s="173"/>
      <c r="EWQ109" s="173"/>
      <c r="EWR109" s="173"/>
      <c r="EWS109" s="173"/>
      <c r="EWT109" s="173"/>
      <c r="EWU109" s="173"/>
      <c r="EWV109" s="173"/>
      <c r="EWW109" s="173"/>
      <c r="EWX109" s="173"/>
      <c r="EWY109" s="173"/>
      <c r="EWZ109" s="173"/>
      <c r="EXA109" s="173"/>
      <c r="EXB109" s="173"/>
      <c r="EXC109" s="173"/>
      <c r="EXD109" s="173"/>
      <c r="EXE109" s="173"/>
      <c r="EXF109" s="173"/>
      <c r="EXG109" s="173"/>
      <c r="EXH109" s="173"/>
      <c r="EXI109" s="173"/>
      <c r="EXJ109" s="173"/>
      <c r="EXK109" s="173"/>
      <c r="EXL109" s="173"/>
      <c r="EXM109" s="173"/>
      <c r="EXN109" s="173"/>
      <c r="EXO109" s="173"/>
      <c r="EXP109" s="173"/>
      <c r="EXQ109" s="173"/>
      <c r="EXR109" s="173"/>
      <c r="EXS109" s="173"/>
      <c r="EXT109" s="173"/>
      <c r="EXU109" s="173"/>
      <c r="EXV109" s="173"/>
      <c r="EXW109" s="173"/>
      <c r="EXX109" s="173"/>
      <c r="EXY109" s="173"/>
      <c r="EXZ109" s="173"/>
      <c r="EYA109" s="173"/>
      <c r="EYB109" s="173"/>
      <c r="EYC109" s="173"/>
      <c r="EYD109" s="173"/>
      <c r="EYE109" s="173"/>
      <c r="EYF109" s="173"/>
      <c r="EYG109" s="173"/>
      <c r="EYH109" s="173"/>
      <c r="EYI109" s="173"/>
      <c r="EYJ109" s="173"/>
      <c r="EYK109" s="173"/>
      <c r="EYL109" s="173"/>
      <c r="EYM109" s="173"/>
      <c r="EYN109" s="173"/>
      <c r="EYO109" s="173"/>
      <c r="EYP109" s="173"/>
      <c r="EYQ109" s="173"/>
      <c r="EYR109" s="173"/>
      <c r="EYS109" s="173"/>
      <c r="EYT109" s="173"/>
      <c r="EYU109" s="173"/>
      <c r="EZB109" s="173"/>
      <c r="EZC109" s="173"/>
      <c r="EZD109" s="173"/>
      <c r="EZE109" s="173"/>
      <c r="EZF109" s="173"/>
      <c r="EZG109" s="173"/>
      <c r="EZH109" s="173"/>
      <c r="EZI109" s="173"/>
      <c r="EZJ109" s="173"/>
      <c r="EZK109" s="173"/>
      <c r="EZL109" s="173"/>
      <c r="EZM109" s="173"/>
      <c r="EZN109" s="173"/>
      <c r="EZO109" s="173"/>
      <c r="EZP109" s="173"/>
      <c r="EZQ109" s="173"/>
      <c r="EZR109" s="173"/>
      <c r="EZS109" s="173"/>
      <c r="EZT109" s="173"/>
      <c r="EZU109" s="173"/>
      <c r="EZV109" s="173"/>
      <c r="EZW109" s="173"/>
      <c r="EZX109" s="173"/>
      <c r="EZY109" s="173"/>
      <c r="EZZ109" s="173"/>
      <c r="FAA109" s="173"/>
      <c r="FAB109" s="173"/>
      <c r="FAC109" s="173"/>
      <c r="FAD109" s="173"/>
      <c r="FAE109" s="173"/>
      <c r="FAF109" s="173"/>
      <c r="FAG109" s="173"/>
      <c r="FAH109" s="173"/>
      <c r="FAI109" s="173"/>
      <c r="FAJ109" s="173"/>
      <c r="FAK109" s="173"/>
      <c r="FAL109" s="173"/>
      <c r="FAM109" s="173"/>
      <c r="FAN109" s="173"/>
      <c r="FAO109" s="173"/>
      <c r="FAP109" s="173"/>
      <c r="FAQ109" s="173"/>
      <c r="FAR109" s="173"/>
      <c r="FAS109" s="173"/>
      <c r="FAT109" s="173"/>
      <c r="FAU109" s="173"/>
      <c r="FAV109" s="173"/>
      <c r="FAW109" s="173"/>
      <c r="FAX109" s="173"/>
      <c r="FAY109" s="173"/>
      <c r="FAZ109" s="173"/>
      <c r="FBA109" s="173"/>
      <c r="FBB109" s="173"/>
      <c r="FBC109" s="173"/>
      <c r="FBD109" s="173"/>
      <c r="FBE109" s="173"/>
      <c r="FBF109" s="173"/>
      <c r="FBG109" s="173"/>
      <c r="FBH109" s="173"/>
      <c r="FBI109" s="173"/>
      <c r="FBJ109" s="173"/>
      <c r="FBK109" s="173"/>
      <c r="FBL109" s="173"/>
      <c r="FBM109" s="173"/>
      <c r="FBN109" s="173"/>
      <c r="FBO109" s="173"/>
      <c r="FBP109" s="173"/>
      <c r="FBQ109" s="173"/>
      <c r="FBR109" s="173"/>
      <c r="FBS109" s="173"/>
      <c r="FBT109" s="173"/>
      <c r="FBU109" s="173"/>
      <c r="FBV109" s="173"/>
      <c r="FBW109" s="173"/>
      <c r="FBX109" s="173"/>
      <c r="FBY109" s="173"/>
      <c r="FBZ109" s="173"/>
      <c r="FCA109" s="173"/>
      <c r="FCB109" s="173"/>
      <c r="FCC109" s="173"/>
      <c r="FCD109" s="173"/>
      <c r="FCE109" s="173"/>
      <c r="FCF109" s="173"/>
      <c r="FCG109" s="173"/>
      <c r="FCH109" s="173"/>
      <c r="FCI109" s="173"/>
      <c r="FCJ109" s="173"/>
      <c r="FCK109" s="173"/>
      <c r="FCL109" s="173"/>
      <c r="FCM109" s="173"/>
      <c r="FCN109" s="173"/>
      <c r="FCO109" s="173"/>
      <c r="FCP109" s="173"/>
      <c r="FCQ109" s="173"/>
      <c r="FCR109" s="173"/>
      <c r="FCS109" s="173"/>
      <c r="FCT109" s="173"/>
      <c r="FCU109" s="173"/>
      <c r="FCV109" s="173"/>
      <c r="FCW109" s="173"/>
      <c r="FCX109" s="173"/>
      <c r="FCY109" s="173"/>
      <c r="FCZ109" s="173"/>
      <c r="FDA109" s="173"/>
      <c r="FDB109" s="173"/>
      <c r="FDC109" s="173"/>
      <c r="FDD109" s="173"/>
      <c r="FDE109" s="173"/>
      <c r="FDF109" s="173"/>
      <c r="FDG109" s="173"/>
      <c r="FDH109" s="173"/>
      <c r="FDI109" s="173"/>
      <c r="FDJ109" s="173"/>
      <c r="FDK109" s="173"/>
      <c r="FDL109" s="173"/>
      <c r="FDM109" s="173"/>
      <c r="FDN109" s="173"/>
      <c r="FDO109" s="173"/>
      <c r="FDP109" s="173"/>
      <c r="FDQ109" s="173"/>
      <c r="FDR109" s="173"/>
      <c r="FDS109" s="173"/>
      <c r="FDT109" s="173"/>
      <c r="FDU109" s="173"/>
      <c r="FDV109" s="173"/>
      <c r="FDW109" s="173"/>
      <c r="FDX109" s="173"/>
      <c r="FDY109" s="173"/>
      <c r="FDZ109" s="173"/>
      <c r="FEA109" s="173"/>
      <c r="FEB109" s="173"/>
      <c r="FEC109" s="173"/>
      <c r="FED109" s="173"/>
      <c r="FEE109" s="173"/>
      <c r="FEF109" s="173"/>
      <c r="FEG109" s="173"/>
      <c r="FEH109" s="173"/>
      <c r="FEI109" s="173"/>
      <c r="FEJ109" s="173"/>
      <c r="FEK109" s="173"/>
      <c r="FEL109" s="173"/>
      <c r="FEM109" s="173"/>
      <c r="FEN109" s="173"/>
      <c r="FEO109" s="173"/>
      <c r="FEP109" s="173"/>
      <c r="FEQ109" s="173"/>
      <c r="FER109" s="173"/>
      <c r="FES109" s="173"/>
      <c r="FET109" s="173"/>
      <c r="FEU109" s="173"/>
      <c r="FEV109" s="173"/>
      <c r="FEW109" s="173"/>
      <c r="FEX109" s="173"/>
      <c r="FEY109" s="173"/>
      <c r="FEZ109" s="173"/>
      <c r="FFA109" s="173"/>
      <c r="FFB109" s="173"/>
      <c r="FFC109" s="173"/>
      <c r="FFD109" s="173"/>
      <c r="FFE109" s="173"/>
      <c r="FFF109" s="173"/>
      <c r="FFG109" s="173"/>
      <c r="FFH109" s="173"/>
      <c r="FFI109" s="173"/>
      <c r="FFJ109" s="173"/>
      <c r="FFK109" s="173"/>
      <c r="FFL109" s="173"/>
      <c r="FFM109" s="173"/>
      <c r="FFN109" s="173"/>
      <c r="FFO109" s="173"/>
      <c r="FFP109" s="173"/>
      <c r="FFQ109" s="173"/>
      <c r="FFR109" s="173"/>
      <c r="FFS109" s="173"/>
      <c r="FFT109" s="173"/>
      <c r="FFU109" s="173"/>
      <c r="FFV109" s="173"/>
      <c r="FFW109" s="173"/>
      <c r="FFX109" s="173"/>
      <c r="FFY109" s="173"/>
      <c r="FFZ109" s="173"/>
      <c r="FGA109" s="173"/>
      <c r="FGB109" s="173"/>
      <c r="FGC109" s="173"/>
      <c r="FGD109" s="173"/>
      <c r="FGE109" s="173"/>
      <c r="FGF109" s="173"/>
      <c r="FGG109" s="173"/>
      <c r="FGH109" s="173"/>
      <c r="FGI109" s="173"/>
      <c r="FGJ109" s="173"/>
      <c r="FGK109" s="173"/>
      <c r="FGL109" s="173"/>
      <c r="FGM109" s="173"/>
      <c r="FGN109" s="173"/>
      <c r="FGO109" s="173"/>
      <c r="FGP109" s="173"/>
      <c r="FGQ109" s="173"/>
      <c r="FGR109" s="173"/>
      <c r="FGS109" s="173"/>
      <c r="FGT109" s="173"/>
      <c r="FGU109" s="173"/>
      <c r="FGV109" s="173"/>
      <c r="FGW109" s="173"/>
      <c r="FGX109" s="173"/>
      <c r="FGY109" s="173"/>
      <c r="FGZ109" s="173"/>
      <c r="FHA109" s="173"/>
      <c r="FHB109" s="173"/>
      <c r="FHC109" s="173"/>
      <c r="FHD109" s="173"/>
      <c r="FHE109" s="173"/>
      <c r="FHF109" s="173"/>
      <c r="FHG109" s="173"/>
      <c r="FHH109" s="173"/>
      <c r="FHI109" s="173"/>
      <c r="FHJ109" s="173"/>
      <c r="FHK109" s="173"/>
      <c r="FHL109" s="173"/>
      <c r="FHM109" s="173"/>
      <c r="FHN109" s="173"/>
      <c r="FHO109" s="173"/>
      <c r="FHP109" s="173"/>
      <c r="FHQ109" s="173"/>
      <c r="FHR109" s="173"/>
      <c r="FHS109" s="173"/>
      <c r="FHT109" s="173"/>
      <c r="FHU109" s="173"/>
      <c r="FHV109" s="173"/>
      <c r="FHW109" s="173"/>
      <c r="FHX109" s="173"/>
      <c r="FHY109" s="173"/>
      <c r="FHZ109" s="173"/>
      <c r="FIA109" s="173"/>
      <c r="FIB109" s="173"/>
      <c r="FIC109" s="173"/>
      <c r="FID109" s="173"/>
      <c r="FIE109" s="173"/>
      <c r="FIF109" s="173"/>
      <c r="FIG109" s="173"/>
      <c r="FIH109" s="173"/>
      <c r="FII109" s="173"/>
      <c r="FIJ109" s="173"/>
      <c r="FIK109" s="173"/>
      <c r="FIL109" s="173"/>
      <c r="FIM109" s="173"/>
      <c r="FIN109" s="173"/>
      <c r="FIO109" s="173"/>
      <c r="FIP109" s="173"/>
      <c r="FIQ109" s="173"/>
      <c r="FIX109" s="173"/>
      <c r="FIY109" s="173"/>
      <c r="FIZ109" s="173"/>
      <c r="FJA109" s="173"/>
      <c r="FJB109" s="173"/>
      <c r="FJC109" s="173"/>
      <c r="FJD109" s="173"/>
      <c r="FJE109" s="173"/>
      <c r="FJF109" s="173"/>
      <c r="FJG109" s="173"/>
      <c r="FJH109" s="173"/>
      <c r="FJI109" s="173"/>
      <c r="FJJ109" s="173"/>
      <c r="FJK109" s="173"/>
      <c r="FJL109" s="173"/>
      <c r="FJM109" s="173"/>
      <c r="FJN109" s="173"/>
      <c r="FJO109" s="173"/>
      <c r="FJP109" s="173"/>
      <c r="FJQ109" s="173"/>
      <c r="FJR109" s="173"/>
      <c r="FJS109" s="173"/>
      <c r="FJT109" s="173"/>
      <c r="FJU109" s="173"/>
      <c r="FJV109" s="173"/>
      <c r="FJW109" s="173"/>
      <c r="FJX109" s="173"/>
      <c r="FJY109" s="173"/>
      <c r="FJZ109" s="173"/>
      <c r="FKA109" s="173"/>
      <c r="FKB109" s="173"/>
      <c r="FKC109" s="173"/>
      <c r="FKD109" s="173"/>
      <c r="FKE109" s="173"/>
      <c r="FKF109" s="173"/>
      <c r="FKG109" s="173"/>
      <c r="FKH109" s="173"/>
      <c r="FKI109" s="173"/>
      <c r="FKJ109" s="173"/>
      <c r="FKK109" s="173"/>
      <c r="FKL109" s="173"/>
      <c r="FKM109" s="173"/>
      <c r="FKN109" s="173"/>
      <c r="FKO109" s="173"/>
      <c r="FKP109" s="173"/>
      <c r="FKQ109" s="173"/>
      <c r="FKR109" s="173"/>
      <c r="FKS109" s="173"/>
      <c r="FKT109" s="173"/>
      <c r="FKU109" s="173"/>
      <c r="FKV109" s="173"/>
      <c r="FKW109" s="173"/>
      <c r="FKX109" s="173"/>
      <c r="FKY109" s="173"/>
      <c r="FKZ109" s="173"/>
      <c r="FLA109" s="173"/>
      <c r="FLB109" s="173"/>
      <c r="FLC109" s="173"/>
      <c r="FLD109" s="173"/>
      <c r="FLE109" s="173"/>
      <c r="FLF109" s="173"/>
      <c r="FLG109" s="173"/>
      <c r="FLH109" s="173"/>
      <c r="FLI109" s="173"/>
      <c r="FLJ109" s="173"/>
      <c r="FLK109" s="173"/>
      <c r="FLL109" s="173"/>
      <c r="FLM109" s="173"/>
      <c r="FLN109" s="173"/>
      <c r="FLO109" s="173"/>
      <c r="FLP109" s="173"/>
      <c r="FLQ109" s="173"/>
      <c r="FLR109" s="173"/>
      <c r="FLS109" s="173"/>
      <c r="FLT109" s="173"/>
      <c r="FLU109" s="173"/>
      <c r="FLV109" s="173"/>
      <c r="FLW109" s="173"/>
      <c r="FLX109" s="173"/>
      <c r="FLY109" s="173"/>
      <c r="FLZ109" s="173"/>
      <c r="FMA109" s="173"/>
      <c r="FMB109" s="173"/>
      <c r="FMC109" s="173"/>
      <c r="FMD109" s="173"/>
      <c r="FME109" s="173"/>
      <c r="FMF109" s="173"/>
      <c r="FMG109" s="173"/>
      <c r="FMH109" s="173"/>
      <c r="FMI109" s="173"/>
      <c r="FMJ109" s="173"/>
      <c r="FMK109" s="173"/>
      <c r="FML109" s="173"/>
      <c r="FMM109" s="173"/>
      <c r="FMN109" s="173"/>
      <c r="FMO109" s="173"/>
      <c r="FMP109" s="173"/>
      <c r="FMQ109" s="173"/>
      <c r="FMR109" s="173"/>
      <c r="FMS109" s="173"/>
      <c r="FMT109" s="173"/>
      <c r="FMU109" s="173"/>
      <c r="FMV109" s="173"/>
      <c r="FMW109" s="173"/>
      <c r="FMX109" s="173"/>
      <c r="FMY109" s="173"/>
      <c r="FMZ109" s="173"/>
      <c r="FNA109" s="173"/>
      <c r="FNB109" s="173"/>
      <c r="FNC109" s="173"/>
      <c r="FND109" s="173"/>
      <c r="FNE109" s="173"/>
      <c r="FNF109" s="173"/>
      <c r="FNG109" s="173"/>
      <c r="FNH109" s="173"/>
      <c r="FNI109" s="173"/>
      <c r="FNJ109" s="173"/>
      <c r="FNK109" s="173"/>
      <c r="FNL109" s="173"/>
      <c r="FNM109" s="173"/>
      <c r="FNN109" s="173"/>
      <c r="FNO109" s="173"/>
      <c r="FNP109" s="173"/>
      <c r="FNQ109" s="173"/>
      <c r="FNR109" s="173"/>
      <c r="FNS109" s="173"/>
      <c r="FNT109" s="173"/>
      <c r="FNU109" s="173"/>
      <c r="FNV109" s="173"/>
      <c r="FNW109" s="173"/>
      <c r="FNX109" s="173"/>
      <c r="FNY109" s="173"/>
      <c r="FNZ109" s="173"/>
      <c r="FOA109" s="173"/>
      <c r="FOB109" s="173"/>
      <c r="FOC109" s="173"/>
      <c r="FOD109" s="173"/>
      <c r="FOE109" s="173"/>
      <c r="FOF109" s="173"/>
      <c r="FOG109" s="173"/>
      <c r="FOH109" s="173"/>
      <c r="FOI109" s="173"/>
      <c r="FOJ109" s="173"/>
      <c r="FOK109" s="173"/>
      <c r="FOL109" s="173"/>
      <c r="FOM109" s="173"/>
      <c r="FON109" s="173"/>
      <c r="FOO109" s="173"/>
      <c r="FOP109" s="173"/>
      <c r="FOQ109" s="173"/>
      <c r="FOR109" s="173"/>
      <c r="FOS109" s="173"/>
      <c r="FOT109" s="173"/>
      <c r="FOU109" s="173"/>
      <c r="FOV109" s="173"/>
      <c r="FOW109" s="173"/>
      <c r="FOX109" s="173"/>
      <c r="FOY109" s="173"/>
      <c r="FOZ109" s="173"/>
      <c r="FPA109" s="173"/>
      <c r="FPB109" s="173"/>
      <c r="FPC109" s="173"/>
      <c r="FPD109" s="173"/>
      <c r="FPE109" s="173"/>
      <c r="FPF109" s="173"/>
      <c r="FPG109" s="173"/>
      <c r="FPH109" s="173"/>
      <c r="FPI109" s="173"/>
      <c r="FPJ109" s="173"/>
      <c r="FPK109" s="173"/>
      <c r="FPL109" s="173"/>
      <c r="FPM109" s="173"/>
      <c r="FPN109" s="173"/>
      <c r="FPO109" s="173"/>
      <c r="FPP109" s="173"/>
      <c r="FPQ109" s="173"/>
      <c r="FPR109" s="173"/>
      <c r="FPS109" s="173"/>
      <c r="FPT109" s="173"/>
      <c r="FPU109" s="173"/>
      <c r="FPV109" s="173"/>
      <c r="FPW109" s="173"/>
      <c r="FPX109" s="173"/>
      <c r="FPY109" s="173"/>
      <c r="FPZ109" s="173"/>
      <c r="FQA109" s="173"/>
      <c r="FQB109" s="173"/>
      <c r="FQC109" s="173"/>
      <c r="FQD109" s="173"/>
      <c r="FQE109" s="173"/>
      <c r="FQF109" s="173"/>
      <c r="FQG109" s="173"/>
      <c r="FQH109" s="173"/>
      <c r="FQI109" s="173"/>
      <c r="FQJ109" s="173"/>
      <c r="FQK109" s="173"/>
      <c r="FQL109" s="173"/>
      <c r="FQM109" s="173"/>
      <c r="FQN109" s="173"/>
      <c r="FQO109" s="173"/>
      <c r="FQP109" s="173"/>
      <c r="FQQ109" s="173"/>
      <c r="FQR109" s="173"/>
      <c r="FQS109" s="173"/>
      <c r="FQT109" s="173"/>
      <c r="FQU109" s="173"/>
      <c r="FQV109" s="173"/>
      <c r="FQW109" s="173"/>
      <c r="FQX109" s="173"/>
      <c r="FQY109" s="173"/>
      <c r="FQZ109" s="173"/>
      <c r="FRA109" s="173"/>
      <c r="FRB109" s="173"/>
      <c r="FRC109" s="173"/>
      <c r="FRD109" s="173"/>
      <c r="FRE109" s="173"/>
      <c r="FRF109" s="173"/>
      <c r="FRG109" s="173"/>
      <c r="FRH109" s="173"/>
      <c r="FRI109" s="173"/>
      <c r="FRJ109" s="173"/>
      <c r="FRK109" s="173"/>
      <c r="FRL109" s="173"/>
      <c r="FRM109" s="173"/>
      <c r="FRN109" s="173"/>
      <c r="FRO109" s="173"/>
      <c r="FRP109" s="173"/>
      <c r="FRQ109" s="173"/>
      <c r="FRR109" s="173"/>
      <c r="FRS109" s="173"/>
      <c r="FRT109" s="173"/>
      <c r="FRU109" s="173"/>
      <c r="FRV109" s="173"/>
      <c r="FRW109" s="173"/>
      <c r="FRX109" s="173"/>
      <c r="FRY109" s="173"/>
      <c r="FRZ109" s="173"/>
      <c r="FSA109" s="173"/>
      <c r="FSB109" s="173"/>
      <c r="FSC109" s="173"/>
      <c r="FSD109" s="173"/>
      <c r="FSE109" s="173"/>
      <c r="FSF109" s="173"/>
      <c r="FSG109" s="173"/>
      <c r="FSH109" s="173"/>
      <c r="FSI109" s="173"/>
      <c r="FSJ109" s="173"/>
      <c r="FSK109" s="173"/>
      <c r="FSL109" s="173"/>
      <c r="FSM109" s="173"/>
      <c r="FST109" s="173"/>
      <c r="FSU109" s="173"/>
      <c r="FSV109" s="173"/>
      <c r="FSW109" s="173"/>
      <c r="FSX109" s="173"/>
      <c r="FSY109" s="173"/>
      <c r="FSZ109" s="173"/>
      <c r="FTA109" s="173"/>
      <c r="FTB109" s="173"/>
      <c r="FTC109" s="173"/>
      <c r="FTD109" s="173"/>
      <c r="FTE109" s="173"/>
      <c r="FTF109" s="173"/>
      <c r="FTG109" s="173"/>
      <c r="FTH109" s="173"/>
      <c r="FTI109" s="173"/>
      <c r="FTJ109" s="173"/>
      <c r="FTK109" s="173"/>
      <c r="FTL109" s="173"/>
      <c r="FTM109" s="173"/>
      <c r="FTN109" s="173"/>
      <c r="FTO109" s="173"/>
      <c r="FTP109" s="173"/>
      <c r="FTQ109" s="173"/>
      <c r="FTR109" s="173"/>
      <c r="FTS109" s="173"/>
      <c r="FTT109" s="173"/>
      <c r="FTU109" s="173"/>
      <c r="FTV109" s="173"/>
      <c r="FTW109" s="173"/>
      <c r="FTX109" s="173"/>
      <c r="FTY109" s="173"/>
      <c r="FTZ109" s="173"/>
      <c r="FUA109" s="173"/>
      <c r="FUB109" s="173"/>
      <c r="FUC109" s="173"/>
      <c r="FUD109" s="173"/>
      <c r="FUE109" s="173"/>
      <c r="FUF109" s="173"/>
      <c r="FUG109" s="173"/>
      <c r="FUH109" s="173"/>
      <c r="FUI109" s="173"/>
      <c r="FUJ109" s="173"/>
      <c r="FUK109" s="173"/>
      <c r="FUL109" s="173"/>
      <c r="FUM109" s="173"/>
      <c r="FUN109" s="173"/>
      <c r="FUO109" s="173"/>
      <c r="FUP109" s="173"/>
      <c r="FUQ109" s="173"/>
      <c r="FUR109" s="173"/>
      <c r="FUS109" s="173"/>
      <c r="FUT109" s="173"/>
      <c r="FUU109" s="173"/>
      <c r="FUV109" s="173"/>
      <c r="FUW109" s="173"/>
      <c r="FUX109" s="173"/>
      <c r="FUY109" s="173"/>
      <c r="FUZ109" s="173"/>
      <c r="FVA109" s="173"/>
      <c r="FVB109" s="173"/>
      <c r="FVC109" s="173"/>
      <c r="FVD109" s="173"/>
      <c r="FVE109" s="173"/>
      <c r="FVF109" s="173"/>
      <c r="FVG109" s="173"/>
      <c r="FVH109" s="173"/>
      <c r="FVI109" s="173"/>
      <c r="FVJ109" s="173"/>
      <c r="FVK109" s="173"/>
      <c r="FVL109" s="173"/>
      <c r="FVM109" s="173"/>
      <c r="FVN109" s="173"/>
      <c r="FVO109" s="173"/>
      <c r="FVP109" s="173"/>
      <c r="FVQ109" s="173"/>
      <c r="FVR109" s="173"/>
      <c r="FVS109" s="173"/>
      <c r="FVT109" s="173"/>
      <c r="FVU109" s="173"/>
      <c r="FVV109" s="173"/>
      <c r="FVW109" s="173"/>
      <c r="FVX109" s="173"/>
      <c r="FVY109" s="173"/>
      <c r="FVZ109" s="173"/>
      <c r="FWA109" s="173"/>
      <c r="FWB109" s="173"/>
      <c r="FWC109" s="173"/>
      <c r="FWD109" s="173"/>
      <c r="FWE109" s="173"/>
      <c r="FWF109" s="173"/>
      <c r="FWG109" s="173"/>
      <c r="FWH109" s="173"/>
      <c r="FWI109" s="173"/>
      <c r="FWJ109" s="173"/>
      <c r="FWK109" s="173"/>
      <c r="FWL109" s="173"/>
      <c r="FWM109" s="173"/>
      <c r="FWN109" s="173"/>
      <c r="FWO109" s="173"/>
      <c r="FWP109" s="173"/>
      <c r="FWQ109" s="173"/>
      <c r="FWR109" s="173"/>
      <c r="FWS109" s="173"/>
      <c r="FWT109" s="173"/>
      <c r="FWU109" s="173"/>
      <c r="FWV109" s="173"/>
      <c r="FWW109" s="173"/>
      <c r="FWX109" s="173"/>
      <c r="FWY109" s="173"/>
      <c r="FWZ109" s="173"/>
      <c r="FXA109" s="173"/>
      <c r="FXB109" s="173"/>
      <c r="FXC109" s="173"/>
      <c r="FXD109" s="173"/>
      <c r="FXE109" s="173"/>
      <c r="FXF109" s="173"/>
      <c r="FXG109" s="173"/>
      <c r="FXH109" s="173"/>
      <c r="FXI109" s="173"/>
      <c r="FXJ109" s="173"/>
      <c r="FXK109" s="173"/>
      <c r="FXL109" s="173"/>
      <c r="FXM109" s="173"/>
      <c r="FXN109" s="173"/>
      <c r="FXO109" s="173"/>
      <c r="FXP109" s="173"/>
      <c r="FXQ109" s="173"/>
      <c r="FXR109" s="173"/>
      <c r="FXS109" s="173"/>
      <c r="FXT109" s="173"/>
      <c r="FXU109" s="173"/>
      <c r="FXV109" s="173"/>
      <c r="FXW109" s="173"/>
      <c r="FXX109" s="173"/>
      <c r="FXY109" s="173"/>
      <c r="FXZ109" s="173"/>
      <c r="FYA109" s="173"/>
      <c r="FYB109" s="173"/>
      <c r="FYC109" s="173"/>
      <c r="FYD109" s="173"/>
      <c r="FYE109" s="173"/>
      <c r="FYF109" s="173"/>
      <c r="FYG109" s="173"/>
      <c r="FYH109" s="173"/>
      <c r="FYI109" s="173"/>
      <c r="FYJ109" s="173"/>
      <c r="FYK109" s="173"/>
      <c r="FYL109" s="173"/>
      <c r="FYM109" s="173"/>
      <c r="FYN109" s="173"/>
      <c r="FYO109" s="173"/>
      <c r="FYP109" s="173"/>
      <c r="FYQ109" s="173"/>
      <c r="FYR109" s="173"/>
      <c r="FYS109" s="173"/>
      <c r="FYT109" s="173"/>
      <c r="FYU109" s="173"/>
      <c r="FYV109" s="173"/>
      <c r="FYW109" s="173"/>
      <c r="FYX109" s="173"/>
      <c r="FYY109" s="173"/>
      <c r="FYZ109" s="173"/>
      <c r="FZA109" s="173"/>
      <c r="FZB109" s="173"/>
      <c r="FZC109" s="173"/>
      <c r="FZD109" s="173"/>
      <c r="FZE109" s="173"/>
      <c r="FZF109" s="173"/>
      <c r="FZG109" s="173"/>
      <c r="FZH109" s="173"/>
      <c r="FZI109" s="173"/>
      <c r="FZJ109" s="173"/>
      <c r="FZK109" s="173"/>
      <c r="FZL109" s="173"/>
      <c r="FZM109" s="173"/>
      <c r="FZN109" s="173"/>
      <c r="FZO109" s="173"/>
      <c r="FZP109" s="173"/>
      <c r="FZQ109" s="173"/>
      <c r="FZR109" s="173"/>
      <c r="FZS109" s="173"/>
      <c r="FZT109" s="173"/>
      <c r="FZU109" s="173"/>
      <c r="FZV109" s="173"/>
      <c r="FZW109" s="173"/>
      <c r="FZX109" s="173"/>
      <c r="FZY109" s="173"/>
      <c r="FZZ109" s="173"/>
      <c r="GAA109" s="173"/>
      <c r="GAB109" s="173"/>
      <c r="GAC109" s="173"/>
      <c r="GAD109" s="173"/>
      <c r="GAE109" s="173"/>
      <c r="GAF109" s="173"/>
      <c r="GAG109" s="173"/>
      <c r="GAH109" s="173"/>
      <c r="GAI109" s="173"/>
      <c r="GAJ109" s="173"/>
      <c r="GAK109" s="173"/>
      <c r="GAL109" s="173"/>
      <c r="GAM109" s="173"/>
      <c r="GAN109" s="173"/>
      <c r="GAO109" s="173"/>
      <c r="GAP109" s="173"/>
      <c r="GAQ109" s="173"/>
      <c r="GAR109" s="173"/>
      <c r="GAS109" s="173"/>
      <c r="GAT109" s="173"/>
      <c r="GAU109" s="173"/>
      <c r="GAV109" s="173"/>
      <c r="GAW109" s="173"/>
      <c r="GAX109" s="173"/>
      <c r="GAY109" s="173"/>
      <c r="GAZ109" s="173"/>
      <c r="GBA109" s="173"/>
      <c r="GBB109" s="173"/>
      <c r="GBC109" s="173"/>
      <c r="GBD109" s="173"/>
      <c r="GBE109" s="173"/>
      <c r="GBF109" s="173"/>
      <c r="GBG109" s="173"/>
      <c r="GBH109" s="173"/>
      <c r="GBI109" s="173"/>
      <c r="GBJ109" s="173"/>
      <c r="GBK109" s="173"/>
      <c r="GBL109" s="173"/>
      <c r="GBM109" s="173"/>
      <c r="GBN109" s="173"/>
      <c r="GBO109" s="173"/>
      <c r="GBP109" s="173"/>
      <c r="GBQ109" s="173"/>
      <c r="GBR109" s="173"/>
      <c r="GBS109" s="173"/>
      <c r="GBT109" s="173"/>
      <c r="GBU109" s="173"/>
      <c r="GBV109" s="173"/>
      <c r="GBW109" s="173"/>
      <c r="GBX109" s="173"/>
      <c r="GBY109" s="173"/>
      <c r="GBZ109" s="173"/>
      <c r="GCA109" s="173"/>
      <c r="GCB109" s="173"/>
      <c r="GCC109" s="173"/>
      <c r="GCD109" s="173"/>
      <c r="GCE109" s="173"/>
      <c r="GCF109" s="173"/>
      <c r="GCG109" s="173"/>
      <c r="GCH109" s="173"/>
      <c r="GCI109" s="173"/>
      <c r="GCP109" s="173"/>
      <c r="GCQ109" s="173"/>
      <c r="GCR109" s="173"/>
      <c r="GCS109" s="173"/>
      <c r="GCT109" s="173"/>
      <c r="GCU109" s="173"/>
      <c r="GCV109" s="173"/>
      <c r="GCW109" s="173"/>
      <c r="GCX109" s="173"/>
      <c r="GCY109" s="173"/>
      <c r="GCZ109" s="173"/>
      <c r="GDA109" s="173"/>
      <c r="GDB109" s="173"/>
      <c r="GDC109" s="173"/>
      <c r="GDD109" s="173"/>
      <c r="GDE109" s="173"/>
      <c r="GDF109" s="173"/>
      <c r="GDG109" s="173"/>
      <c r="GDH109" s="173"/>
      <c r="GDI109" s="173"/>
      <c r="GDJ109" s="173"/>
      <c r="GDK109" s="173"/>
      <c r="GDL109" s="173"/>
      <c r="GDM109" s="173"/>
      <c r="GDN109" s="173"/>
      <c r="GDO109" s="173"/>
      <c r="GDP109" s="173"/>
      <c r="GDQ109" s="173"/>
      <c r="GDR109" s="173"/>
      <c r="GDS109" s="173"/>
      <c r="GDT109" s="173"/>
      <c r="GDU109" s="173"/>
      <c r="GDV109" s="173"/>
      <c r="GDW109" s="173"/>
      <c r="GDX109" s="173"/>
      <c r="GDY109" s="173"/>
      <c r="GDZ109" s="173"/>
      <c r="GEA109" s="173"/>
      <c r="GEB109" s="173"/>
      <c r="GEC109" s="173"/>
      <c r="GED109" s="173"/>
      <c r="GEE109" s="173"/>
      <c r="GEF109" s="173"/>
      <c r="GEG109" s="173"/>
      <c r="GEH109" s="173"/>
      <c r="GEI109" s="173"/>
      <c r="GEJ109" s="173"/>
      <c r="GEK109" s="173"/>
      <c r="GEL109" s="173"/>
      <c r="GEM109" s="173"/>
      <c r="GEN109" s="173"/>
      <c r="GEO109" s="173"/>
      <c r="GEP109" s="173"/>
      <c r="GEQ109" s="173"/>
      <c r="GER109" s="173"/>
      <c r="GES109" s="173"/>
      <c r="GET109" s="173"/>
      <c r="GEU109" s="173"/>
      <c r="GEV109" s="173"/>
      <c r="GEW109" s="173"/>
      <c r="GEX109" s="173"/>
      <c r="GEY109" s="173"/>
      <c r="GEZ109" s="173"/>
      <c r="GFA109" s="173"/>
      <c r="GFB109" s="173"/>
      <c r="GFC109" s="173"/>
      <c r="GFD109" s="173"/>
      <c r="GFE109" s="173"/>
      <c r="GFF109" s="173"/>
      <c r="GFG109" s="173"/>
      <c r="GFH109" s="173"/>
      <c r="GFI109" s="173"/>
      <c r="GFJ109" s="173"/>
      <c r="GFK109" s="173"/>
      <c r="GFL109" s="173"/>
      <c r="GFM109" s="173"/>
      <c r="GFN109" s="173"/>
      <c r="GFO109" s="173"/>
      <c r="GFP109" s="173"/>
      <c r="GFQ109" s="173"/>
      <c r="GFR109" s="173"/>
      <c r="GFS109" s="173"/>
      <c r="GFT109" s="173"/>
      <c r="GFU109" s="173"/>
      <c r="GFV109" s="173"/>
      <c r="GFW109" s="173"/>
      <c r="GFX109" s="173"/>
      <c r="GFY109" s="173"/>
      <c r="GFZ109" s="173"/>
      <c r="GGA109" s="173"/>
      <c r="GGB109" s="173"/>
      <c r="GGC109" s="173"/>
      <c r="GGD109" s="173"/>
      <c r="GGE109" s="173"/>
      <c r="GGF109" s="173"/>
      <c r="GGG109" s="173"/>
      <c r="GGH109" s="173"/>
      <c r="GGI109" s="173"/>
      <c r="GGJ109" s="173"/>
      <c r="GGK109" s="173"/>
      <c r="GGL109" s="173"/>
      <c r="GGM109" s="173"/>
      <c r="GGN109" s="173"/>
      <c r="GGO109" s="173"/>
      <c r="GGP109" s="173"/>
      <c r="GGQ109" s="173"/>
      <c r="GGR109" s="173"/>
      <c r="GGS109" s="173"/>
      <c r="GGT109" s="173"/>
      <c r="GGU109" s="173"/>
      <c r="GGV109" s="173"/>
      <c r="GGW109" s="173"/>
      <c r="GGX109" s="173"/>
      <c r="GGY109" s="173"/>
      <c r="GGZ109" s="173"/>
      <c r="GHA109" s="173"/>
      <c r="GHB109" s="173"/>
      <c r="GHC109" s="173"/>
      <c r="GHD109" s="173"/>
      <c r="GHE109" s="173"/>
      <c r="GHF109" s="173"/>
      <c r="GHG109" s="173"/>
      <c r="GHH109" s="173"/>
      <c r="GHI109" s="173"/>
      <c r="GHJ109" s="173"/>
      <c r="GHK109" s="173"/>
      <c r="GHL109" s="173"/>
      <c r="GHM109" s="173"/>
      <c r="GHN109" s="173"/>
      <c r="GHO109" s="173"/>
      <c r="GHP109" s="173"/>
      <c r="GHQ109" s="173"/>
      <c r="GHR109" s="173"/>
      <c r="GHS109" s="173"/>
      <c r="GHT109" s="173"/>
      <c r="GHU109" s="173"/>
      <c r="GHV109" s="173"/>
      <c r="GHW109" s="173"/>
      <c r="GHX109" s="173"/>
      <c r="GHY109" s="173"/>
      <c r="GHZ109" s="173"/>
      <c r="GIA109" s="173"/>
      <c r="GIB109" s="173"/>
      <c r="GIC109" s="173"/>
      <c r="GID109" s="173"/>
      <c r="GIE109" s="173"/>
      <c r="GIF109" s="173"/>
      <c r="GIG109" s="173"/>
      <c r="GIH109" s="173"/>
      <c r="GII109" s="173"/>
      <c r="GIJ109" s="173"/>
      <c r="GIK109" s="173"/>
      <c r="GIL109" s="173"/>
      <c r="GIM109" s="173"/>
      <c r="GIN109" s="173"/>
      <c r="GIO109" s="173"/>
      <c r="GIP109" s="173"/>
      <c r="GIQ109" s="173"/>
      <c r="GIR109" s="173"/>
      <c r="GIS109" s="173"/>
      <c r="GIT109" s="173"/>
      <c r="GIU109" s="173"/>
      <c r="GIV109" s="173"/>
      <c r="GIW109" s="173"/>
      <c r="GIX109" s="173"/>
      <c r="GIY109" s="173"/>
      <c r="GIZ109" s="173"/>
      <c r="GJA109" s="173"/>
      <c r="GJB109" s="173"/>
      <c r="GJC109" s="173"/>
      <c r="GJD109" s="173"/>
      <c r="GJE109" s="173"/>
      <c r="GJF109" s="173"/>
      <c r="GJG109" s="173"/>
      <c r="GJH109" s="173"/>
      <c r="GJI109" s="173"/>
      <c r="GJJ109" s="173"/>
      <c r="GJK109" s="173"/>
      <c r="GJL109" s="173"/>
      <c r="GJM109" s="173"/>
      <c r="GJN109" s="173"/>
      <c r="GJO109" s="173"/>
      <c r="GJP109" s="173"/>
      <c r="GJQ109" s="173"/>
      <c r="GJR109" s="173"/>
      <c r="GJS109" s="173"/>
      <c r="GJT109" s="173"/>
      <c r="GJU109" s="173"/>
      <c r="GJV109" s="173"/>
      <c r="GJW109" s="173"/>
      <c r="GJX109" s="173"/>
      <c r="GJY109" s="173"/>
      <c r="GJZ109" s="173"/>
      <c r="GKA109" s="173"/>
      <c r="GKB109" s="173"/>
      <c r="GKC109" s="173"/>
      <c r="GKD109" s="173"/>
      <c r="GKE109" s="173"/>
      <c r="GKF109" s="173"/>
      <c r="GKG109" s="173"/>
      <c r="GKH109" s="173"/>
      <c r="GKI109" s="173"/>
      <c r="GKJ109" s="173"/>
      <c r="GKK109" s="173"/>
      <c r="GKL109" s="173"/>
      <c r="GKM109" s="173"/>
      <c r="GKN109" s="173"/>
      <c r="GKO109" s="173"/>
      <c r="GKP109" s="173"/>
      <c r="GKQ109" s="173"/>
      <c r="GKR109" s="173"/>
      <c r="GKS109" s="173"/>
      <c r="GKT109" s="173"/>
      <c r="GKU109" s="173"/>
      <c r="GKV109" s="173"/>
      <c r="GKW109" s="173"/>
      <c r="GKX109" s="173"/>
      <c r="GKY109" s="173"/>
      <c r="GKZ109" s="173"/>
      <c r="GLA109" s="173"/>
      <c r="GLB109" s="173"/>
      <c r="GLC109" s="173"/>
      <c r="GLD109" s="173"/>
      <c r="GLE109" s="173"/>
      <c r="GLF109" s="173"/>
      <c r="GLG109" s="173"/>
      <c r="GLH109" s="173"/>
      <c r="GLI109" s="173"/>
      <c r="GLJ109" s="173"/>
      <c r="GLK109" s="173"/>
      <c r="GLL109" s="173"/>
      <c r="GLM109" s="173"/>
      <c r="GLN109" s="173"/>
      <c r="GLO109" s="173"/>
      <c r="GLP109" s="173"/>
      <c r="GLQ109" s="173"/>
      <c r="GLR109" s="173"/>
      <c r="GLS109" s="173"/>
      <c r="GLT109" s="173"/>
      <c r="GLU109" s="173"/>
      <c r="GLV109" s="173"/>
      <c r="GLW109" s="173"/>
      <c r="GLX109" s="173"/>
      <c r="GLY109" s="173"/>
      <c r="GLZ109" s="173"/>
      <c r="GMA109" s="173"/>
      <c r="GMB109" s="173"/>
      <c r="GMC109" s="173"/>
      <c r="GMD109" s="173"/>
      <c r="GME109" s="173"/>
      <c r="GML109" s="173"/>
      <c r="GMM109" s="173"/>
      <c r="GMN109" s="173"/>
      <c r="GMO109" s="173"/>
      <c r="GMP109" s="173"/>
      <c r="GMQ109" s="173"/>
      <c r="GMR109" s="173"/>
      <c r="GMS109" s="173"/>
      <c r="GMT109" s="173"/>
      <c r="GMU109" s="173"/>
      <c r="GMV109" s="173"/>
      <c r="GMW109" s="173"/>
      <c r="GMX109" s="173"/>
      <c r="GMY109" s="173"/>
      <c r="GMZ109" s="173"/>
      <c r="GNA109" s="173"/>
      <c r="GNB109" s="173"/>
      <c r="GNC109" s="173"/>
      <c r="GND109" s="173"/>
      <c r="GNE109" s="173"/>
      <c r="GNF109" s="173"/>
      <c r="GNG109" s="173"/>
      <c r="GNH109" s="173"/>
      <c r="GNI109" s="173"/>
      <c r="GNJ109" s="173"/>
      <c r="GNK109" s="173"/>
      <c r="GNL109" s="173"/>
      <c r="GNM109" s="173"/>
      <c r="GNN109" s="173"/>
      <c r="GNO109" s="173"/>
      <c r="GNP109" s="173"/>
      <c r="GNQ109" s="173"/>
      <c r="GNR109" s="173"/>
      <c r="GNS109" s="173"/>
      <c r="GNT109" s="173"/>
      <c r="GNU109" s="173"/>
      <c r="GNV109" s="173"/>
      <c r="GNW109" s="173"/>
      <c r="GNX109" s="173"/>
      <c r="GNY109" s="173"/>
      <c r="GNZ109" s="173"/>
      <c r="GOA109" s="173"/>
      <c r="GOB109" s="173"/>
      <c r="GOC109" s="173"/>
      <c r="GOD109" s="173"/>
      <c r="GOE109" s="173"/>
      <c r="GOF109" s="173"/>
      <c r="GOG109" s="173"/>
      <c r="GOH109" s="173"/>
      <c r="GOI109" s="173"/>
      <c r="GOJ109" s="173"/>
      <c r="GOK109" s="173"/>
      <c r="GOL109" s="173"/>
      <c r="GOM109" s="173"/>
      <c r="GON109" s="173"/>
      <c r="GOO109" s="173"/>
      <c r="GOP109" s="173"/>
      <c r="GOQ109" s="173"/>
      <c r="GOR109" s="173"/>
      <c r="GOS109" s="173"/>
      <c r="GOT109" s="173"/>
      <c r="GOU109" s="173"/>
      <c r="GOV109" s="173"/>
      <c r="GOW109" s="173"/>
      <c r="GOX109" s="173"/>
      <c r="GOY109" s="173"/>
      <c r="GOZ109" s="173"/>
      <c r="GPA109" s="173"/>
      <c r="GPB109" s="173"/>
      <c r="GPC109" s="173"/>
      <c r="GPD109" s="173"/>
      <c r="GPE109" s="173"/>
      <c r="GPF109" s="173"/>
      <c r="GPG109" s="173"/>
      <c r="GPH109" s="173"/>
      <c r="GPI109" s="173"/>
      <c r="GPJ109" s="173"/>
      <c r="GPK109" s="173"/>
      <c r="GPL109" s="173"/>
      <c r="GPM109" s="173"/>
      <c r="GPN109" s="173"/>
      <c r="GPO109" s="173"/>
      <c r="GPP109" s="173"/>
      <c r="GPQ109" s="173"/>
      <c r="GPR109" s="173"/>
      <c r="GPS109" s="173"/>
      <c r="GPT109" s="173"/>
      <c r="GPU109" s="173"/>
      <c r="GPV109" s="173"/>
      <c r="GPW109" s="173"/>
      <c r="GPX109" s="173"/>
      <c r="GPY109" s="173"/>
      <c r="GPZ109" s="173"/>
      <c r="GQA109" s="173"/>
      <c r="GQB109" s="173"/>
      <c r="GQC109" s="173"/>
      <c r="GQD109" s="173"/>
      <c r="GQE109" s="173"/>
      <c r="GQF109" s="173"/>
      <c r="GQG109" s="173"/>
      <c r="GQH109" s="173"/>
      <c r="GQI109" s="173"/>
      <c r="GQJ109" s="173"/>
      <c r="GQK109" s="173"/>
      <c r="GQL109" s="173"/>
      <c r="GQM109" s="173"/>
      <c r="GQN109" s="173"/>
      <c r="GQO109" s="173"/>
      <c r="GQP109" s="173"/>
      <c r="GQQ109" s="173"/>
      <c r="GQR109" s="173"/>
      <c r="GQS109" s="173"/>
      <c r="GQT109" s="173"/>
      <c r="GQU109" s="173"/>
      <c r="GQV109" s="173"/>
      <c r="GQW109" s="173"/>
      <c r="GQX109" s="173"/>
      <c r="GQY109" s="173"/>
      <c r="GQZ109" s="173"/>
      <c r="GRA109" s="173"/>
      <c r="GRB109" s="173"/>
      <c r="GRC109" s="173"/>
      <c r="GRD109" s="173"/>
      <c r="GRE109" s="173"/>
      <c r="GRF109" s="173"/>
      <c r="GRG109" s="173"/>
      <c r="GRH109" s="173"/>
      <c r="GRI109" s="173"/>
      <c r="GRJ109" s="173"/>
      <c r="GRK109" s="173"/>
      <c r="GRL109" s="173"/>
      <c r="GRM109" s="173"/>
      <c r="GRN109" s="173"/>
      <c r="GRO109" s="173"/>
      <c r="GRP109" s="173"/>
      <c r="GRQ109" s="173"/>
      <c r="GRR109" s="173"/>
      <c r="GRS109" s="173"/>
      <c r="GRT109" s="173"/>
      <c r="GRU109" s="173"/>
      <c r="GRV109" s="173"/>
      <c r="GRW109" s="173"/>
      <c r="GRX109" s="173"/>
      <c r="GRY109" s="173"/>
      <c r="GRZ109" s="173"/>
      <c r="GSA109" s="173"/>
      <c r="GSB109" s="173"/>
      <c r="GSC109" s="173"/>
      <c r="GSD109" s="173"/>
      <c r="GSE109" s="173"/>
      <c r="GSF109" s="173"/>
      <c r="GSG109" s="173"/>
      <c r="GSH109" s="173"/>
      <c r="GSI109" s="173"/>
      <c r="GSJ109" s="173"/>
      <c r="GSK109" s="173"/>
      <c r="GSL109" s="173"/>
      <c r="GSM109" s="173"/>
      <c r="GSN109" s="173"/>
      <c r="GSO109" s="173"/>
      <c r="GSP109" s="173"/>
      <c r="GSQ109" s="173"/>
      <c r="GSR109" s="173"/>
      <c r="GSS109" s="173"/>
      <c r="GST109" s="173"/>
      <c r="GSU109" s="173"/>
      <c r="GSV109" s="173"/>
      <c r="GSW109" s="173"/>
      <c r="GSX109" s="173"/>
      <c r="GSY109" s="173"/>
      <c r="GSZ109" s="173"/>
      <c r="GTA109" s="173"/>
      <c r="GTB109" s="173"/>
      <c r="GTC109" s="173"/>
      <c r="GTD109" s="173"/>
      <c r="GTE109" s="173"/>
      <c r="GTF109" s="173"/>
      <c r="GTG109" s="173"/>
      <c r="GTH109" s="173"/>
      <c r="GTI109" s="173"/>
      <c r="GTJ109" s="173"/>
      <c r="GTK109" s="173"/>
      <c r="GTL109" s="173"/>
      <c r="GTM109" s="173"/>
      <c r="GTN109" s="173"/>
      <c r="GTO109" s="173"/>
      <c r="GTP109" s="173"/>
      <c r="GTQ109" s="173"/>
      <c r="GTR109" s="173"/>
      <c r="GTS109" s="173"/>
      <c r="GTT109" s="173"/>
      <c r="GTU109" s="173"/>
      <c r="GTV109" s="173"/>
      <c r="GTW109" s="173"/>
      <c r="GTX109" s="173"/>
      <c r="GTY109" s="173"/>
      <c r="GTZ109" s="173"/>
      <c r="GUA109" s="173"/>
      <c r="GUB109" s="173"/>
      <c r="GUC109" s="173"/>
      <c r="GUD109" s="173"/>
      <c r="GUE109" s="173"/>
      <c r="GUF109" s="173"/>
      <c r="GUG109" s="173"/>
      <c r="GUH109" s="173"/>
      <c r="GUI109" s="173"/>
      <c r="GUJ109" s="173"/>
      <c r="GUK109" s="173"/>
      <c r="GUL109" s="173"/>
      <c r="GUM109" s="173"/>
      <c r="GUN109" s="173"/>
      <c r="GUO109" s="173"/>
      <c r="GUP109" s="173"/>
      <c r="GUQ109" s="173"/>
      <c r="GUR109" s="173"/>
      <c r="GUS109" s="173"/>
      <c r="GUT109" s="173"/>
      <c r="GUU109" s="173"/>
      <c r="GUV109" s="173"/>
      <c r="GUW109" s="173"/>
      <c r="GUX109" s="173"/>
      <c r="GUY109" s="173"/>
      <c r="GUZ109" s="173"/>
      <c r="GVA109" s="173"/>
      <c r="GVB109" s="173"/>
      <c r="GVC109" s="173"/>
      <c r="GVD109" s="173"/>
      <c r="GVE109" s="173"/>
      <c r="GVF109" s="173"/>
      <c r="GVG109" s="173"/>
      <c r="GVH109" s="173"/>
      <c r="GVI109" s="173"/>
      <c r="GVJ109" s="173"/>
      <c r="GVK109" s="173"/>
      <c r="GVL109" s="173"/>
      <c r="GVM109" s="173"/>
      <c r="GVN109" s="173"/>
      <c r="GVO109" s="173"/>
      <c r="GVP109" s="173"/>
      <c r="GVQ109" s="173"/>
      <c r="GVR109" s="173"/>
      <c r="GVS109" s="173"/>
      <c r="GVT109" s="173"/>
      <c r="GVU109" s="173"/>
      <c r="GVV109" s="173"/>
      <c r="GVW109" s="173"/>
      <c r="GVX109" s="173"/>
      <c r="GVY109" s="173"/>
      <c r="GVZ109" s="173"/>
      <c r="GWA109" s="173"/>
      <c r="GWH109" s="173"/>
      <c r="GWI109" s="173"/>
      <c r="GWJ109" s="173"/>
      <c r="GWK109" s="173"/>
      <c r="GWL109" s="173"/>
      <c r="GWM109" s="173"/>
      <c r="GWN109" s="173"/>
      <c r="GWO109" s="173"/>
      <c r="GWP109" s="173"/>
      <c r="GWQ109" s="173"/>
      <c r="GWR109" s="173"/>
      <c r="GWS109" s="173"/>
      <c r="GWT109" s="173"/>
      <c r="GWU109" s="173"/>
      <c r="GWV109" s="173"/>
      <c r="GWW109" s="173"/>
      <c r="GWX109" s="173"/>
      <c r="GWY109" s="173"/>
      <c r="GWZ109" s="173"/>
      <c r="GXA109" s="173"/>
      <c r="GXB109" s="173"/>
      <c r="GXC109" s="173"/>
      <c r="GXD109" s="173"/>
      <c r="GXE109" s="173"/>
      <c r="GXF109" s="173"/>
      <c r="GXG109" s="173"/>
      <c r="GXH109" s="173"/>
      <c r="GXI109" s="173"/>
      <c r="GXJ109" s="173"/>
      <c r="GXK109" s="173"/>
      <c r="GXL109" s="173"/>
      <c r="GXM109" s="173"/>
      <c r="GXN109" s="173"/>
      <c r="GXO109" s="173"/>
      <c r="GXP109" s="173"/>
      <c r="GXQ109" s="173"/>
      <c r="GXR109" s="173"/>
      <c r="GXS109" s="173"/>
      <c r="GXT109" s="173"/>
      <c r="GXU109" s="173"/>
      <c r="GXV109" s="173"/>
      <c r="GXW109" s="173"/>
      <c r="GXX109" s="173"/>
      <c r="GXY109" s="173"/>
      <c r="GXZ109" s="173"/>
      <c r="GYA109" s="173"/>
      <c r="GYB109" s="173"/>
      <c r="GYC109" s="173"/>
      <c r="GYD109" s="173"/>
      <c r="GYE109" s="173"/>
      <c r="GYF109" s="173"/>
      <c r="GYG109" s="173"/>
      <c r="GYH109" s="173"/>
      <c r="GYI109" s="173"/>
      <c r="GYJ109" s="173"/>
      <c r="GYK109" s="173"/>
      <c r="GYL109" s="173"/>
      <c r="GYM109" s="173"/>
      <c r="GYN109" s="173"/>
      <c r="GYO109" s="173"/>
      <c r="GYP109" s="173"/>
      <c r="GYQ109" s="173"/>
      <c r="GYR109" s="173"/>
      <c r="GYS109" s="173"/>
      <c r="GYT109" s="173"/>
      <c r="GYU109" s="173"/>
      <c r="GYV109" s="173"/>
      <c r="GYW109" s="173"/>
      <c r="GYX109" s="173"/>
      <c r="GYY109" s="173"/>
      <c r="GYZ109" s="173"/>
      <c r="GZA109" s="173"/>
      <c r="GZB109" s="173"/>
      <c r="GZC109" s="173"/>
      <c r="GZD109" s="173"/>
      <c r="GZE109" s="173"/>
      <c r="GZF109" s="173"/>
      <c r="GZG109" s="173"/>
      <c r="GZH109" s="173"/>
      <c r="GZI109" s="173"/>
      <c r="GZJ109" s="173"/>
      <c r="GZK109" s="173"/>
      <c r="GZL109" s="173"/>
      <c r="GZM109" s="173"/>
      <c r="GZN109" s="173"/>
      <c r="GZO109" s="173"/>
      <c r="GZP109" s="173"/>
      <c r="GZQ109" s="173"/>
      <c r="GZR109" s="173"/>
      <c r="GZS109" s="173"/>
      <c r="GZT109" s="173"/>
      <c r="GZU109" s="173"/>
      <c r="GZV109" s="173"/>
      <c r="GZW109" s="173"/>
      <c r="GZX109" s="173"/>
      <c r="GZY109" s="173"/>
      <c r="GZZ109" s="173"/>
      <c r="HAA109" s="173"/>
      <c r="HAB109" s="173"/>
      <c r="HAC109" s="173"/>
      <c r="HAD109" s="173"/>
      <c r="HAE109" s="173"/>
      <c r="HAF109" s="173"/>
      <c r="HAG109" s="173"/>
      <c r="HAH109" s="173"/>
      <c r="HAI109" s="173"/>
      <c r="HAJ109" s="173"/>
      <c r="HAK109" s="173"/>
      <c r="HAL109" s="173"/>
      <c r="HAM109" s="173"/>
      <c r="HAN109" s="173"/>
      <c r="HAO109" s="173"/>
      <c r="HAP109" s="173"/>
      <c r="HAQ109" s="173"/>
      <c r="HAR109" s="173"/>
      <c r="HAS109" s="173"/>
      <c r="HAT109" s="173"/>
      <c r="HAU109" s="173"/>
      <c r="HAV109" s="173"/>
      <c r="HAW109" s="173"/>
      <c r="HAX109" s="173"/>
      <c r="HAY109" s="173"/>
      <c r="HAZ109" s="173"/>
      <c r="HBA109" s="173"/>
      <c r="HBB109" s="173"/>
      <c r="HBC109" s="173"/>
      <c r="HBD109" s="173"/>
      <c r="HBE109" s="173"/>
      <c r="HBF109" s="173"/>
      <c r="HBG109" s="173"/>
      <c r="HBH109" s="173"/>
      <c r="HBI109" s="173"/>
      <c r="HBJ109" s="173"/>
      <c r="HBK109" s="173"/>
      <c r="HBL109" s="173"/>
      <c r="HBM109" s="173"/>
      <c r="HBN109" s="173"/>
      <c r="HBO109" s="173"/>
      <c r="HBP109" s="173"/>
      <c r="HBQ109" s="173"/>
      <c r="HBR109" s="173"/>
      <c r="HBS109" s="173"/>
      <c r="HBT109" s="173"/>
      <c r="HBU109" s="173"/>
      <c r="HBV109" s="173"/>
      <c r="HBW109" s="173"/>
      <c r="HBX109" s="173"/>
      <c r="HBY109" s="173"/>
      <c r="HBZ109" s="173"/>
      <c r="HCA109" s="173"/>
      <c r="HCB109" s="173"/>
      <c r="HCC109" s="173"/>
      <c r="HCD109" s="173"/>
      <c r="HCE109" s="173"/>
      <c r="HCF109" s="173"/>
      <c r="HCG109" s="173"/>
      <c r="HCH109" s="173"/>
      <c r="HCI109" s="173"/>
      <c r="HCJ109" s="173"/>
      <c r="HCK109" s="173"/>
      <c r="HCL109" s="173"/>
      <c r="HCM109" s="173"/>
      <c r="HCN109" s="173"/>
      <c r="HCO109" s="173"/>
      <c r="HCP109" s="173"/>
      <c r="HCQ109" s="173"/>
      <c r="HCR109" s="173"/>
      <c r="HCS109" s="173"/>
      <c r="HCT109" s="173"/>
      <c r="HCU109" s="173"/>
      <c r="HCV109" s="173"/>
      <c r="HCW109" s="173"/>
      <c r="HCX109" s="173"/>
      <c r="HCY109" s="173"/>
      <c r="HCZ109" s="173"/>
      <c r="HDA109" s="173"/>
      <c r="HDB109" s="173"/>
      <c r="HDC109" s="173"/>
      <c r="HDD109" s="173"/>
      <c r="HDE109" s="173"/>
      <c r="HDF109" s="173"/>
      <c r="HDG109" s="173"/>
      <c r="HDH109" s="173"/>
      <c r="HDI109" s="173"/>
      <c r="HDJ109" s="173"/>
      <c r="HDK109" s="173"/>
      <c r="HDL109" s="173"/>
      <c r="HDM109" s="173"/>
      <c r="HDN109" s="173"/>
      <c r="HDO109" s="173"/>
      <c r="HDP109" s="173"/>
      <c r="HDQ109" s="173"/>
      <c r="HDR109" s="173"/>
      <c r="HDS109" s="173"/>
      <c r="HDT109" s="173"/>
      <c r="HDU109" s="173"/>
      <c r="HDV109" s="173"/>
      <c r="HDW109" s="173"/>
      <c r="HDX109" s="173"/>
      <c r="HDY109" s="173"/>
      <c r="HDZ109" s="173"/>
      <c r="HEA109" s="173"/>
      <c r="HEB109" s="173"/>
      <c r="HEC109" s="173"/>
      <c r="HED109" s="173"/>
      <c r="HEE109" s="173"/>
      <c r="HEF109" s="173"/>
      <c r="HEG109" s="173"/>
      <c r="HEH109" s="173"/>
      <c r="HEI109" s="173"/>
      <c r="HEJ109" s="173"/>
      <c r="HEK109" s="173"/>
      <c r="HEL109" s="173"/>
      <c r="HEM109" s="173"/>
      <c r="HEN109" s="173"/>
      <c r="HEO109" s="173"/>
      <c r="HEP109" s="173"/>
      <c r="HEQ109" s="173"/>
      <c r="HER109" s="173"/>
      <c r="HES109" s="173"/>
      <c r="HET109" s="173"/>
      <c r="HEU109" s="173"/>
      <c r="HEV109" s="173"/>
      <c r="HEW109" s="173"/>
      <c r="HEX109" s="173"/>
      <c r="HEY109" s="173"/>
      <c r="HEZ109" s="173"/>
      <c r="HFA109" s="173"/>
      <c r="HFB109" s="173"/>
      <c r="HFC109" s="173"/>
      <c r="HFD109" s="173"/>
      <c r="HFE109" s="173"/>
      <c r="HFF109" s="173"/>
      <c r="HFG109" s="173"/>
      <c r="HFH109" s="173"/>
      <c r="HFI109" s="173"/>
      <c r="HFJ109" s="173"/>
      <c r="HFK109" s="173"/>
      <c r="HFL109" s="173"/>
      <c r="HFM109" s="173"/>
      <c r="HFN109" s="173"/>
      <c r="HFO109" s="173"/>
      <c r="HFP109" s="173"/>
      <c r="HFQ109" s="173"/>
      <c r="HFR109" s="173"/>
      <c r="HFS109" s="173"/>
      <c r="HFT109" s="173"/>
      <c r="HFU109" s="173"/>
      <c r="HFV109" s="173"/>
      <c r="HFW109" s="173"/>
      <c r="HGD109" s="173"/>
      <c r="HGE109" s="173"/>
      <c r="HGF109" s="173"/>
      <c r="HGG109" s="173"/>
      <c r="HGH109" s="173"/>
      <c r="HGI109" s="173"/>
      <c r="HGJ109" s="173"/>
      <c r="HGK109" s="173"/>
      <c r="HGL109" s="173"/>
      <c r="HGM109" s="173"/>
      <c r="HGN109" s="173"/>
      <c r="HGO109" s="173"/>
      <c r="HGP109" s="173"/>
      <c r="HGQ109" s="173"/>
      <c r="HGR109" s="173"/>
      <c r="HGS109" s="173"/>
      <c r="HGT109" s="173"/>
      <c r="HGU109" s="173"/>
      <c r="HGV109" s="173"/>
      <c r="HGW109" s="173"/>
      <c r="HGX109" s="173"/>
      <c r="HGY109" s="173"/>
      <c r="HGZ109" s="173"/>
      <c r="HHA109" s="173"/>
      <c r="HHB109" s="173"/>
      <c r="HHC109" s="173"/>
      <c r="HHD109" s="173"/>
      <c r="HHE109" s="173"/>
      <c r="HHF109" s="173"/>
      <c r="HHG109" s="173"/>
      <c r="HHH109" s="173"/>
      <c r="HHI109" s="173"/>
      <c r="HHJ109" s="173"/>
      <c r="HHK109" s="173"/>
      <c r="HHL109" s="173"/>
      <c r="HHM109" s="173"/>
      <c r="HHN109" s="173"/>
      <c r="HHO109" s="173"/>
      <c r="HHP109" s="173"/>
      <c r="HHQ109" s="173"/>
      <c r="HHR109" s="173"/>
      <c r="HHS109" s="173"/>
      <c r="HHT109" s="173"/>
      <c r="HHU109" s="173"/>
      <c r="HHV109" s="173"/>
      <c r="HHW109" s="173"/>
      <c r="HHX109" s="173"/>
      <c r="HHY109" s="173"/>
      <c r="HHZ109" s="173"/>
      <c r="HIA109" s="173"/>
      <c r="HIB109" s="173"/>
      <c r="HIC109" s="173"/>
      <c r="HID109" s="173"/>
      <c r="HIE109" s="173"/>
      <c r="HIF109" s="173"/>
      <c r="HIG109" s="173"/>
      <c r="HIH109" s="173"/>
      <c r="HII109" s="173"/>
      <c r="HIJ109" s="173"/>
      <c r="HIK109" s="173"/>
      <c r="HIL109" s="173"/>
      <c r="HIM109" s="173"/>
      <c r="HIN109" s="173"/>
      <c r="HIO109" s="173"/>
      <c r="HIP109" s="173"/>
      <c r="HIQ109" s="173"/>
      <c r="HIR109" s="173"/>
      <c r="HIS109" s="173"/>
      <c r="HIT109" s="173"/>
      <c r="HIU109" s="173"/>
      <c r="HIV109" s="173"/>
      <c r="HIW109" s="173"/>
      <c r="HIX109" s="173"/>
      <c r="HIY109" s="173"/>
      <c r="HIZ109" s="173"/>
      <c r="HJA109" s="173"/>
      <c r="HJB109" s="173"/>
      <c r="HJC109" s="173"/>
      <c r="HJD109" s="173"/>
      <c r="HJE109" s="173"/>
      <c r="HJF109" s="173"/>
      <c r="HJG109" s="173"/>
      <c r="HJH109" s="173"/>
      <c r="HJI109" s="173"/>
      <c r="HJJ109" s="173"/>
      <c r="HJK109" s="173"/>
      <c r="HJL109" s="173"/>
      <c r="HJM109" s="173"/>
      <c r="HJN109" s="173"/>
      <c r="HJO109" s="173"/>
      <c r="HJP109" s="173"/>
      <c r="HJQ109" s="173"/>
      <c r="HJR109" s="173"/>
      <c r="HJS109" s="173"/>
      <c r="HJT109" s="173"/>
      <c r="HJU109" s="173"/>
      <c r="HJV109" s="173"/>
      <c r="HJW109" s="173"/>
      <c r="HJX109" s="173"/>
      <c r="HJY109" s="173"/>
      <c r="HJZ109" s="173"/>
      <c r="HKA109" s="173"/>
      <c r="HKB109" s="173"/>
      <c r="HKC109" s="173"/>
      <c r="HKD109" s="173"/>
      <c r="HKE109" s="173"/>
      <c r="HKF109" s="173"/>
      <c r="HKG109" s="173"/>
      <c r="HKH109" s="173"/>
      <c r="HKI109" s="173"/>
      <c r="HKJ109" s="173"/>
      <c r="HKK109" s="173"/>
      <c r="HKL109" s="173"/>
      <c r="HKM109" s="173"/>
      <c r="HKN109" s="173"/>
      <c r="HKO109" s="173"/>
      <c r="HKP109" s="173"/>
      <c r="HKQ109" s="173"/>
      <c r="HKR109" s="173"/>
      <c r="HKS109" s="173"/>
      <c r="HKT109" s="173"/>
      <c r="HKU109" s="173"/>
      <c r="HKV109" s="173"/>
      <c r="HKW109" s="173"/>
      <c r="HKX109" s="173"/>
      <c r="HKY109" s="173"/>
      <c r="HKZ109" s="173"/>
      <c r="HLA109" s="173"/>
      <c r="HLB109" s="173"/>
      <c r="HLC109" s="173"/>
      <c r="HLD109" s="173"/>
      <c r="HLE109" s="173"/>
      <c r="HLF109" s="173"/>
      <c r="HLG109" s="173"/>
      <c r="HLH109" s="173"/>
      <c r="HLI109" s="173"/>
      <c r="HLJ109" s="173"/>
      <c r="HLK109" s="173"/>
      <c r="HLL109" s="173"/>
      <c r="HLM109" s="173"/>
      <c r="HLN109" s="173"/>
      <c r="HLO109" s="173"/>
      <c r="HLP109" s="173"/>
      <c r="HLQ109" s="173"/>
      <c r="HLR109" s="173"/>
      <c r="HLS109" s="173"/>
      <c r="HLT109" s="173"/>
      <c r="HLU109" s="173"/>
      <c r="HLV109" s="173"/>
      <c r="HLW109" s="173"/>
      <c r="HLX109" s="173"/>
      <c r="HLY109" s="173"/>
      <c r="HLZ109" s="173"/>
      <c r="HMA109" s="173"/>
      <c r="HMB109" s="173"/>
      <c r="HMC109" s="173"/>
      <c r="HMD109" s="173"/>
      <c r="HME109" s="173"/>
      <c r="HMF109" s="173"/>
      <c r="HMG109" s="173"/>
      <c r="HMH109" s="173"/>
      <c r="HMI109" s="173"/>
      <c r="HMJ109" s="173"/>
      <c r="HMK109" s="173"/>
      <c r="HML109" s="173"/>
      <c r="HMM109" s="173"/>
      <c r="HMN109" s="173"/>
      <c r="HMO109" s="173"/>
      <c r="HMP109" s="173"/>
      <c r="HMQ109" s="173"/>
      <c r="HMR109" s="173"/>
      <c r="HMS109" s="173"/>
      <c r="HMT109" s="173"/>
      <c r="HMU109" s="173"/>
      <c r="HMV109" s="173"/>
      <c r="HMW109" s="173"/>
      <c r="HMX109" s="173"/>
      <c r="HMY109" s="173"/>
      <c r="HMZ109" s="173"/>
      <c r="HNA109" s="173"/>
      <c r="HNB109" s="173"/>
      <c r="HNC109" s="173"/>
      <c r="HND109" s="173"/>
      <c r="HNE109" s="173"/>
      <c r="HNF109" s="173"/>
      <c r="HNG109" s="173"/>
      <c r="HNH109" s="173"/>
      <c r="HNI109" s="173"/>
      <c r="HNJ109" s="173"/>
      <c r="HNK109" s="173"/>
      <c r="HNL109" s="173"/>
      <c r="HNM109" s="173"/>
      <c r="HNN109" s="173"/>
      <c r="HNO109" s="173"/>
      <c r="HNP109" s="173"/>
      <c r="HNQ109" s="173"/>
      <c r="HNR109" s="173"/>
      <c r="HNS109" s="173"/>
      <c r="HNT109" s="173"/>
      <c r="HNU109" s="173"/>
      <c r="HNV109" s="173"/>
      <c r="HNW109" s="173"/>
      <c r="HNX109" s="173"/>
      <c r="HNY109" s="173"/>
      <c r="HNZ109" s="173"/>
      <c r="HOA109" s="173"/>
      <c r="HOB109" s="173"/>
      <c r="HOC109" s="173"/>
      <c r="HOD109" s="173"/>
      <c r="HOE109" s="173"/>
      <c r="HOF109" s="173"/>
      <c r="HOG109" s="173"/>
      <c r="HOH109" s="173"/>
      <c r="HOI109" s="173"/>
      <c r="HOJ109" s="173"/>
      <c r="HOK109" s="173"/>
      <c r="HOL109" s="173"/>
      <c r="HOM109" s="173"/>
      <c r="HON109" s="173"/>
      <c r="HOO109" s="173"/>
      <c r="HOP109" s="173"/>
      <c r="HOQ109" s="173"/>
      <c r="HOR109" s="173"/>
      <c r="HOS109" s="173"/>
      <c r="HOT109" s="173"/>
      <c r="HOU109" s="173"/>
      <c r="HOV109" s="173"/>
      <c r="HOW109" s="173"/>
      <c r="HOX109" s="173"/>
      <c r="HOY109" s="173"/>
      <c r="HOZ109" s="173"/>
      <c r="HPA109" s="173"/>
      <c r="HPB109" s="173"/>
      <c r="HPC109" s="173"/>
      <c r="HPD109" s="173"/>
      <c r="HPE109" s="173"/>
      <c r="HPF109" s="173"/>
      <c r="HPG109" s="173"/>
      <c r="HPH109" s="173"/>
      <c r="HPI109" s="173"/>
      <c r="HPJ109" s="173"/>
      <c r="HPK109" s="173"/>
      <c r="HPL109" s="173"/>
      <c r="HPM109" s="173"/>
      <c r="HPN109" s="173"/>
      <c r="HPO109" s="173"/>
      <c r="HPP109" s="173"/>
      <c r="HPQ109" s="173"/>
      <c r="HPR109" s="173"/>
      <c r="HPS109" s="173"/>
      <c r="HPZ109" s="173"/>
      <c r="HQA109" s="173"/>
      <c r="HQB109" s="173"/>
      <c r="HQC109" s="173"/>
      <c r="HQD109" s="173"/>
      <c r="HQE109" s="173"/>
      <c r="HQF109" s="173"/>
      <c r="HQG109" s="173"/>
      <c r="HQH109" s="173"/>
      <c r="HQI109" s="173"/>
      <c r="HQJ109" s="173"/>
      <c r="HQK109" s="173"/>
      <c r="HQL109" s="173"/>
      <c r="HQM109" s="173"/>
      <c r="HQN109" s="173"/>
      <c r="HQO109" s="173"/>
      <c r="HQP109" s="173"/>
      <c r="HQQ109" s="173"/>
      <c r="HQR109" s="173"/>
      <c r="HQS109" s="173"/>
      <c r="HQT109" s="173"/>
      <c r="HQU109" s="173"/>
      <c r="HQV109" s="173"/>
      <c r="HQW109" s="173"/>
      <c r="HQX109" s="173"/>
      <c r="HQY109" s="173"/>
      <c r="HQZ109" s="173"/>
      <c r="HRA109" s="173"/>
      <c r="HRB109" s="173"/>
      <c r="HRC109" s="173"/>
      <c r="HRD109" s="173"/>
      <c r="HRE109" s="173"/>
      <c r="HRF109" s="173"/>
      <c r="HRG109" s="173"/>
      <c r="HRH109" s="173"/>
      <c r="HRI109" s="173"/>
      <c r="HRJ109" s="173"/>
      <c r="HRK109" s="173"/>
      <c r="HRL109" s="173"/>
      <c r="HRM109" s="173"/>
      <c r="HRN109" s="173"/>
      <c r="HRO109" s="173"/>
      <c r="HRP109" s="173"/>
      <c r="HRQ109" s="173"/>
      <c r="HRR109" s="173"/>
      <c r="HRS109" s="173"/>
      <c r="HRT109" s="173"/>
      <c r="HRU109" s="173"/>
      <c r="HRV109" s="173"/>
      <c r="HRW109" s="173"/>
      <c r="HRX109" s="173"/>
      <c r="HRY109" s="173"/>
      <c r="HRZ109" s="173"/>
      <c r="HSA109" s="173"/>
      <c r="HSB109" s="173"/>
      <c r="HSC109" s="173"/>
      <c r="HSD109" s="173"/>
      <c r="HSE109" s="173"/>
      <c r="HSF109" s="173"/>
      <c r="HSG109" s="173"/>
      <c r="HSH109" s="173"/>
      <c r="HSI109" s="173"/>
      <c r="HSJ109" s="173"/>
      <c r="HSK109" s="173"/>
      <c r="HSL109" s="173"/>
      <c r="HSM109" s="173"/>
      <c r="HSN109" s="173"/>
      <c r="HSO109" s="173"/>
      <c r="HSP109" s="173"/>
      <c r="HSQ109" s="173"/>
      <c r="HSR109" s="173"/>
      <c r="HSS109" s="173"/>
      <c r="HST109" s="173"/>
      <c r="HSU109" s="173"/>
      <c r="HSV109" s="173"/>
      <c r="HSW109" s="173"/>
      <c r="HSX109" s="173"/>
      <c r="HSY109" s="173"/>
      <c r="HSZ109" s="173"/>
      <c r="HTA109" s="173"/>
      <c r="HTB109" s="173"/>
      <c r="HTC109" s="173"/>
      <c r="HTD109" s="173"/>
      <c r="HTE109" s="173"/>
      <c r="HTF109" s="173"/>
      <c r="HTG109" s="173"/>
      <c r="HTH109" s="173"/>
      <c r="HTI109" s="173"/>
      <c r="HTJ109" s="173"/>
      <c r="HTK109" s="173"/>
      <c r="HTL109" s="173"/>
      <c r="HTM109" s="173"/>
      <c r="HTN109" s="173"/>
      <c r="HTO109" s="173"/>
      <c r="HTP109" s="173"/>
      <c r="HTQ109" s="173"/>
      <c r="HTR109" s="173"/>
      <c r="HTS109" s="173"/>
      <c r="HTT109" s="173"/>
      <c r="HTU109" s="173"/>
      <c r="HTV109" s="173"/>
      <c r="HTW109" s="173"/>
      <c r="HTX109" s="173"/>
      <c r="HTY109" s="173"/>
      <c r="HTZ109" s="173"/>
      <c r="HUA109" s="173"/>
      <c r="HUB109" s="173"/>
      <c r="HUC109" s="173"/>
      <c r="HUD109" s="173"/>
      <c r="HUE109" s="173"/>
      <c r="HUF109" s="173"/>
      <c r="HUG109" s="173"/>
      <c r="HUH109" s="173"/>
      <c r="HUI109" s="173"/>
      <c r="HUJ109" s="173"/>
      <c r="HUK109" s="173"/>
      <c r="HUL109" s="173"/>
      <c r="HUM109" s="173"/>
      <c r="HUN109" s="173"/>
      <c r="HUO109" s="173"/>
      <c r="HUP109" s="173"/>
      <c r="HUQ109" s="173"/>
      <c r="HUR109" s="173"/>
      <c r="HUS109" s="173"/>
      <c r="HUT109" s="173"/>
      <c r="HUU109" s="173"/>
      <c r="HUV109" s="173"/>
      <c r="HUW109" s="173"/>
      <c r="HUX109" s="173"/>
      <c r="HUY109" s="173"/>
      <c r="HUZ109" s="173"/>
      <c r="HVA109" s="173"/>
      <c r="HVB109" s="173"/>
      <c r="HVC109" s="173"/>
      <c r="HVD109" s="173"/>
      <c r="HVE109" s="173"/>
      <c r="HVF109" s="173"/>
      <c r="HVG109" s="173"/>
      <c r="HVH109" s="173"/>
      <c r="HVI109" s="173"/>
      <c r="HVJ109" s="173"/>
      <c r="HVK109" s="173"/>
      <c r="HVL109" s="173"/>
      <c r="HVM109" s="173"/>
      <c r="HVN109" s="173"/>
      <c r="HVO109" s="173"/>
      <c r="HVP109" s="173"/>
      <c r="HVQ109" s="173"/>
      <c r="HVR109" s="173"/>
      <c r="HVS109" s="173"/>
      <c r="HVT109" s="173"/>
      <c r="HVU109" s="173"/>
      <c r="HVV109" s="173"/>
      <c r="HVW109" s="173"/>
      <c r="HVX109" s="173"/>
      <c r="HVY109" s="173"/>
      <c r="HVZ109" s="173"/>
      <c r="HWA109" s="173"/>
      <c r="HWB109" s="173"/>
      <c r="HWC109" s="173"/>
      <c r="HWD109" s="173"/>
      <c r="HWE109" s="173"/>
      <c r="HWF109" s="173"/>
      <c r="HWG109" s="173"/>
      <c r="HWH109" s="173"/>
      <c r="HWI109" s="173"/>
      <c r="HWJ109" s="173"/>
      <c r="HWK109" s="173"/>
      <c r="HWL109" s="173"/>
      <c r="HWM109" s="173"/>
      <c r="HWN109" s="173"/>
      <c r="HWO109" s="173"/>
      <c r="HWP109" s="173"/>
      <c r="HWQ109" s="173"/>
      <c r="HWR109" s="173"/>
      <c r="HWS109" s="173"/>
      <c r="HWT109" s="173"/>
      <c r="HWU109" s="173"/>
      <c r="HWV109" s="173"/>
      <c r="HWW109" s="173"/>
      <c r="HWX109" s="173"/>
      <c r="HWY109" s="173"/>
      <c r="HWZ109" s="173"/>
      <c r="HXA109" s="173"/>
      <c r="HXB109" s="173"/>
      <c r="HXC109" s="173"/>
      <c r="HXD109" s="173"/>
      <c r="HXE109" s="173"/>
      <c r="HXF109" s="173"/>
      <c r="HXG109" s="173"/>
      <c r="HXH109" s="173"/>
      <c r="HXI109" s="173"/>
      <c r="HXJ109" s="173"/>
      <c r="HXK109" s="173"/>
      <c r="HXL109" s="173"/>
      <c r="HXM109" s="173"/>
      <c r="HXN109" s="173"/>
      <c r="HXO109" s="173"/>
      <c r="HXP109" s="173"/>
      <c r="HXQ109" s="173"/>
      <c r="HXR109" s="173"/>
      <c r="HXS109" s="173"/>
      <c r="HXT109" s="173"/>
      <c r="HXU109" s="173"/>
      <c r="HXV109" s="173"/>
      <c r="HXW109" s="173"/>
      <c r="HXX109" s="173"/>
      <c r="HXY109" s="173"/>
      <c r="HXZ109" s="173"/>
      <c r="HYA109" s="173"/>
      <c r="HYB109" s="173"/>
      <c r="HYC109" s="173"/>
      <c r="HYD109" s="173"/>
      <c r="HYE109" s="173"/>
      <c r="HYF109" s="173"/>
      <c r="HYG109" s="173"/>
      <c r="HYH109" s="173"/>
      <c r="HYI109" s="173"/>
      <c r="HYJ109" s="173"/>
      <c r="HYK109" s="173"/>
      <c r="HYL109" s="173"/>
      <c r="HYM109" s="173"/>
      <c r="HYN109" s="173"/>
      <c r="HYO109" s="173"/>
      <c r="HYP109" s="173"/>
      <c r="HYQ109" s="173"/>
      <c r="HYR109" s="173"/>
      <c r="HYS109" s="173"/>
      <c r="HYT109" s="173"/>
      <c r="HYU109" s="173"/>
      <c r="HYV109" s="173"/>
      <c r="HYW109" s="173"/>
      <c r="HYX109" s="173"/>
      <c r="HYY109" s="173"/>
      <c r="HYZ109" s="173"/>
      <c r="HZA109" s="173"/>
      <c r="HZB109" s="173"/>
      <c r="HZC109" s="173"/>
      <c r="HZD109" s="173"/>
      <c r="HZE109" s="173"/>
      <c r="HZF109" s="173"/>
      <c r="HZG109" s="173"/>
      <c r="HZH109" s="173"/>
      <c r="HZI109" s="173"/>
      <c r="HZJ109" s="173"/>
      <c r="HZK109" s="173"/>
      <c r="HZL109" s="173"/>
      <c r="HZM109" s="173"/>
      <c r="HZN109" s="173"/>
      <c r="HZO109" s="173"/>
      <c r="HZV109" s="173"/>
      <c r="HZW109" s="173"/>
      <c r="HZX109" s="173"/>
      <c r="HZY109" s="173"/>
      <c r="HZZ109" s="173"/>
      <c r="IAA109" s="173"/>
      <c r="IAB109" s="173"/>
      <c r="IAC109" s="173"/>
      <c r="IAD109" s="173"/>
      <c r="IAE109" s="173"/>
      <c r="IAF109" s="173"/>
      <c r="IAG109" s="173"/>
      <c r="IAH109" s="173"/>
      <c r="IAI109" s="173"/>
      <c r="IAJ109" s="173"/>
      <c r="IAK109" s="173"/>
      <c r="IAL109" s="173"/>
      <c r="IAM109" s="173"/>
      <c r="IAN109" s="173"/>
      <c r="IAO109" s="173"/>
      <c r="IAP109" s="173"/>
      <c r="IAQ109" s="173"/>
      <c r="IAR109" s="173"/>
      <c r="IAS109" s="173"/>
      <c r="IAT109" s="173"/>
      <c r="IAU109" s="173"/>
      <c r="IAV109" s="173"/>
      <c r="IAW109" s="173"/>
      <c r="IAX109" s="173"/>
      <c r="IAY109" s="173"/>
      <c r="IAZ109" s="173"/>
      <c r="IBA109" s="173"/>
      <c r="IBB109" s="173"/>
      <c r="IBC109" s="173"/>
      <c r="IBD109" s="173"/>
      <c r="IBE109" s="173"/>
      <c r="IBF109" s="173"/>
      <c r="IBG109" s="173"/>
      <c r="IBH109" s="173"/>
      <c r="IBI109" s="173"/>
      <c r="IBJ109" s="173"/>
      <c r="IBK109" s="173"/>
      <c r="IBL109" s="173"/>
      <c r="IBM109" s="173"/>
      <c r="IBN109" s="173"/>
      <c r="IBO109" s="173"/>
      <c r="IBP109" s="173"/>
      <c r="IBQ109" s="173"/>
      <c r="IBR109" s="173"/>
      <c r="IBS109" s="173"/>
      <c r="IBT109" s="173"/>
      <c r="IBU109" s="173"/>
      <c r="IBV109" s="173"/>
      <c r="IBW109" s="173"/>
      <c r="IBX109" s="173"/>
      <c r="IBY109" s="173"/>
      <c r="IBZ109" s="173"/>
      <c r="ICA109" s="173"/>
      <c r="ICB109" s="173"/>
      <c r="ICC109" s="173"/>
      <c r="ICD109" s="173"/>
      <c r="ICE109" s="173"/>
      <c r="ICF109" s="173"/>
      <c r="ICG109" s="173"/>
      <c r="ICH109" s="173"/>
      <c r="ICI109" s="173"/>
      <c r="ICJ109" s="173"/>
      <c r="ICK109" s="173"/>
      <c r="ICL109" s="173"/>
      <c r="ICM109" s="173"/>
      <c r="ICN109" s="173"/>
      <c r="ICO109" s="173"/>
      <c r="ICP109" s="173"/>
      <c r="ICQ109" s="173"/>
      <c r="ICR109" s="173"/>
      <c r="ICS109" s="173"/>
      <c r="ICT109" s="173"/>
      <c r="ICU109" s="173"/>
      <c r="ICV109" s="173"/>
      <c r="ICW109" s="173"/>
      <c r="ICX109" s="173"/>
      <c r="ICY109" s="173"/>
      <c r="ICZ109" s="173"/>
      <c r="IDA109" s="173"/>
      <c r="IDB109" s="173"/>
      <c r="IDC109" s="173"/>
      <c r="IDD109" s="173"/>
      <c r="IDE109" s="173"/>
      <c r="IDF109" s="173"/>
      <c r="IDG109" s="173"/>
      <c r="IDH109" s="173"/>
      <c r="IDI109" s="173"/>
      <c r="IDJ109" s="173"/>
      <c r="IDK109" s="173"/>
      <c r="IDL109" s="173"/>
      <c r="IDM109" s="173"/>
      <c r="IDN109" s="173"/>
      <c r="IDO109" s="173"/>
      <c r="IDP109" s="173"/>
      <c r="IDQ109" s="173"/>
      <c r="IDR109" s="173"/>
      <c r="IDS109" s="173"/>
      <c r="IDT109" s="173"/>
      <c r="IDU109" s="173"/>
      <c r="IDV109" s="173"/>
      <c r="IDW109" s="173"/>
      <c r="IDX109" s="173"/>
      <c r="IDY109" s="173"/>
      <c r="IDZ109" s="173"/>
      <c r="IEA109" s="173"/>
      <c r="IEB109" s="173"/>
      <c r="IEC109" s="173"/>
      <c r="IED109" s="173"/>
      <c r="IEE109" s="173"/>
      <c r="IEF109" s="173"/>
      <c r="IEG109" s="173"/>
      <c r="IEH109" s="173"/>
      <c r="IEI109" s="173"/>
      <c r="IEJ109" s="173"/>
      <c r="IEK109" s="173"/>
      <c r="IEL109" s="173"/>
      <c r="IEM109" s="173"/>
      <c r="IEN109" s="173"/>
      <c r="IEO109" s="173"/>
      <c r="IEP109" s="173"/>
      <c r="IEQ109" s="173"/>
      <c r="IER109" s="173"/>
      <c r="IES109" s="173"/>
      <c r="IET109" s="173"/>
      <c r="IEU109" s="173"/>
      <c r="IEV109" s="173"/>
      <c r="IEW109" s="173"/>
      <c r="IEX109" s="173"/>
      <c r="IEY109" s="173"/>
      <c r="IEZ109" s="173"/>
      <c r="IFA109" s="173"/>
      <c r="IFB109" s="173"/>
      <c r="IFC109" s="173"/>
      <c r="IFD109" s="173"/>
      <c r="IFE109" s="173"/>
      <c r="IFF109" s="173"/>
      <c r="IFG109" s="173"/>
      <c r="IFH109" s="173"/>
      <c r="IFI109" s="173"/>
      <c r="IFJ109" s="173"/>
      <c r="IFK109" s="173"/>
      <c r="IFL109" s="173"/>
      <c r="IFM109" s="173"/>
      <c r="IFN109" s="173"/>
      <c r="IFO109" s="173"/>
      <c r="IFP109" s="173"/>
      <c r="IFQ109" s="173"/>
      <c r="IFR109" s="173"/>
      <c r="IFS109" s="173"/>
      <c r="IFT109" s="173"/>
      <c r="IFU109" s="173"/>
      <c r="IFV109" s="173"/>
      <c r="IFW109" s="173"/>
      <c r="IFX109" s="173"/>
      <c r="IFY109" s="173"/>
      <c r="IFZ109" s="173"/>
      <c r="IGA109" s="173"/>
      <c r="IGB109" s="173"/>
      <c r="IGC109" s="173"/>
      <c r="IGD109" s="173"/>
      <c r="IGE109" s="173"/>
      <c r="IGF109" s="173"/>
      <c r="IGG109" s="173"/>
      <c r="IGH109" s="173"/>
      <c r="IGI109" s="173"/>
      <c r="IGJ109" s="173"/>
      <c r="IGK109" s="173"/>
      <c r="IGL109" s="173"/>
      <c r="IGM109" s="173"/>
      <c r="IGN109" s="173"/>
      <c r="IGO109" s="173"/>
      <c r="IGP109" s="173"/>
      <c r="IGQ109" s="173"/>
      <c r="IGR109" s="173"/>
      <c r="IGS109" s="173"/>
      <c r="IGT109" s="173"/>
      <c r="IGU109" s="173"/>
      <c r="IGV109" s="173"/>
      <c r="IGW109" s="173"/>
      <c r="IGX109" s="173"/>
      <c r="IGY109" s="173"/>
      <c r="IGZ109" s="173"/>
      <c r="IHA109" s="173"/>
      <c r="IHB109" s="173"/>
      <c r="IHC109" s="173"/>
      <c r="IHD109" s="173"/>
      <c r="IHE109" s="173"/>
      <c r="IHF109" s="173"/>
      <c r="IHG109" s="173"/>
      <c r="IHH109" s="173"/>
      <c r="IHI109" s="173"/>
      <c r="IHJ109" s="173"/>
      <c r="IHK109" s="173"/>
      <c r="IHL109" s="173"/>
      <c r="IHM109" s="173"/>
      <c r="IHN109" s="173"/>
      <c r="IHO109" s="173"/>
      <c r="IHP109" s="173"/>
      <c r="IHQ109" s="173"/>
      <c r="IHR109" s="173"/>
      <c r="IHS109" s="173"/>
      <c r="IHT109" s="173"/>
      <c r="IHU109" s="173"/>
      <c r="IHV109" s="173"/>
      <c r="IHW109" s="173"/>
      <c r="IHX109" s="173"/>
      <c r="IHY109" s="173"/>
      <c r="IHZ109" s="173"/>
      <c r="IIA109" s="173"/>
      <c r="IIB109" s="173"/>
      <c r="IIC109" s="173"/>
      <c r="IID109" s="173"/>
      <c r="IIE109" s="173"/>
      <c r="IIF109" s="173"/>
      <c r="IIG109" s="173"/>
      <c r="IIH109" s="173"/>
      <c r="III109" s="173"/>
      <c r="IIJ109" s="173"/>
      <c r="IIK109" s="173"/>
      <c r="IIL109" s="173"/>
      <c r="IIM109" s="173"/>
      <c r="IIN109" s="173"/>
      <c r="IIO109" s="173"/>
      <c r="IIP109" s="173"/>
      <c r="IIQ109" s="173"/>
      <c r="IIR109" s="173"/>
      <c r="IIS109" s="173"/>
      <c r="IIT109" s="173"/>
      <c r="IIU109" s="173"/>
      <c r="IIV109" s="173"/>
      <c r="IIW109" s="173"/>
      <c r="IIX109" s="173"/>
      <c r="IIY109" s="173"/>
      <c r="IIZ109" s="173"/>
      <c r="IJA109" s="173"/>
      <c r="IJB109" s="173"/>
      <c r="IJC109" s="173"/>
      <c r="IJD109" s="173"/>
      <c r="IJE109" s="173"/>
      <c r="IJF109" s="173"/>
      <c r="IJG109" s="173"/>
      <c r="IJH109" s="173"/>
      <c r="IJI109" s="173"/>
      <c r="IJJ109" s="173"/>
      <c r="IJK109" s="173"/>
      <c r="IJR109" s="173"/>
      <c r="IJS109" s="173"/>
      <c r="IJT109" s="173"/>
      <c r="IJU109" s="173"/>
      <c r="IJV109" s="173"/>
      <c r="IJW109" s="173"/>
      <c r="IJX109" s="173"/>
      <c r="IJY109" s="173"/>
      <c r="IJZ109" s="173"/>
      <c r="IKA109" s="173"/>
      <c r="IKB109" s="173"/>
      <c r="IKC109" s="173"/>
      <c r="IKD109" s="173"/>
      <c r="IKE109" s="173"/>
      <c r="IKF109" s="173"/>
      <c r="IKG109" s="173"/>
      <c r="IKH109" s="173"/>
      <c r="IKI109" s="173"/>
      <c r="IKJ109" s="173"/>
      <c r="IKK109" s="173"/>
      <c r="IKL109" s="173"/>
      <c r="IKM109" s="173"/>
      <c r="IKN109" s="173"/>
      <c r="IKO109" s="173"/>
      <c r="IKP109" s="173"/>
      <c r="IKQ109" s="173"/>
      <c r="IKR109" s="173"/>
      <c r="IKS109" s="173"/>
      <c r="IKT109" s="173"/>
      <c r="IKU109" s="173"/>
      <c r="IKV109" s="173"/>
      <c r="IKW109" s="173"/>
      <c r="IKX109" s="173"/>
      <c r="IKY109" s="173"/>
      <c r="IKZ109" s="173"/>
      <c r="ILA109" s="173"/>
      <c r="ILB109" s="173"/>
      <c r="ILC109" s="173"/>
      <c r="ILD109" s="173"/>
      <c r="ILE109" s="173"/>
      <c r="ILF109" s="173"/>
      <c r="ILG109" s="173"/>
      <c r="ILH109" s="173"/>
      <c r="ILI109" s="173"/>
      <c r="ILJ109" s="173"/>
      <c r="ILK109" s="173"/>
      <c r="ILL109" s="173"/>
      <c r="ILM109" s="173"/>
      <c r="ILN109" s="173"/>
      <c r="ILO109" s="173"/>
      <c r="ILP109" s="173"/>
      <c r="ILQ109" s="173"/>
      <c r="ILR109" s="173"/>
      <c r="ILS109" s="173"/>
      <c r="ILT109" s="173"/>
      <c r="ILU109" s="173"/>
      <c r="ILV109" s="173"/>
      <c r="ILW109" s="173"/>
      <c r="ILX109" s="173"/>
      <c r="ILY109" s="173"/>
      <c r="ILZ109" s="173"/>
      <c r="IMA109" s="173"/>
      <c r="IMB109" s="173"/>
      <c r="IMC109" s="173"/>
      <c r="IMD109" s="173"/>
      <c r="IME109" s="173"/>
      <c r="IMF109" s="173"/>
      <c r="IMG109" s="173"/>
      <c r="IMH109" s="173"/>
      <c r="IMI109" s="173"/>
      <c r="IMJ109" s="173"/>
      <c r="IMK109" s="173"/>
      <c r="IML109" s="173"/>
      <c r="IMM109" s="173"/>
      <c r="IMN109" s="173"/>
      <c r="IMO109" s="173"/>
      <c r="IMP109" s="173"/>
      <c r="IMQ109" s="173"/>
      <c r="IMR109" s="173"/>
      <c r="IMS109" s="173"/>
      <c r="IMT109" s="173"/>
      <c r="IMU109" s="173"/>
      <c r="IMV109" s="173"/>
      <c r="IMW109" s="173"/>
      <c r="IMX109" s="173"/>
      <c r="IMY109" s="173"/>
      <c r="IMZ109" s="173"/>
      <c r="INA109" s="173"/>
      <c r="INB109" s="173"/>
      <c r="INC109" s="173"/>
      <c r="IND109" s="173"/>
      <c r="INE109" s="173"/>
      <c r="INF109" s="173"/>
      <c r="ING109" s="173"/>
      <c r="INH109" s="173"/>
      <c r="INI109" s="173"/>
      <c r="INJ109" s="173"/>
      <c r="INK109" s="173"/>
      <c r="INL109" s="173"/>
      <c r="INM109" s="173"/>
      <c r="INN109" s="173"/>
      <c r="INO109" s="173"/>
      <c r="INP109" s="173"/>
      <c r="INQ109" s="173"/>
      <c r="INR109" s="173"/>
      <c r="INS109" s="173"/>
      <c r="INT109" s="173"/>
      <c r="INU109" s="173"/>
      <c r="INV109" s="173"/>
      <c r="INW109" s="173"/>
      <c r="INX109" s="173"/>
      <c r="INY109" s="173"/>
      <c r="INZ109" s="173"/>
      <c r="IOA109" s="173"/>
      <c r="IOB109" s="173"/>
      <c r="IOC109" s="173"/>
      <c r="IOD109" s="173"/>
      <c r="IOE109" s="173"/>
      <c r="IOF109" s="173"/>
      <c r="IOG109" s="173"/>
      <c r="IOH109" s="173"/>
      <c r="IOI109" s="173"/>
      <c r="IOJ109" s="173"/>
      <c r="IOK109" s="173"/>
      <c r="IOL109" s="173"/>
      <c r="IOM109" s="173"/>
      <c r="ION109" s="173"/>
      <c r="IOO109" s="173"/>
      <c r="IOP109" s="173"/>
      <c r="IOQ109" s="173"/>
      <c r="IOR109" s="173"/>
      <c r="IOS109" s="173"/>
      <c r="IOT109" s="173"/>
      <c r="IOU109" s="173"/>
      <c r="IOV109" s="173"/>
      <c r="IOW109" s="173"/>
      <c r="IOX109" s="173"/>
      <c r="IOY109" s="173"/>
      <c r="IOZ109" s="173"/>
      <c r="IPA109" s="173"/>
      <c r="IPB109" s="173"/>
      <c r="IPC109" s="173"/>
      <c r="IPD109" s="173"/>
      <c r="IPE109" s="173"/>
      <c r="IPF109" s="173"/>
      <c r="IPG109" s="173"/>
      <c r="IPH109" s="173"/>
      <c r="IPI109" s="173"/>
      <c r="IPJ109" s="173"/>
      <c r="IPK109" s="173"/>
      <c r="IPL109" s="173"/>
      <c r="IPM109" s="173"/>
      <c r="IPN109" s="173"/>
      <c r="IPO109" s="173"/>
      <c r="IPP109" s="173"/>
      <c r="IPQ109" s="173"/>
      <c r="IPR109" s="173"/>
      <c r="IPS109" s="173"/>
      <c r="IPT109" s="173"/>
      <c r="IPU109" s="173"/>
      <c r="IPV109" s="173"/>
      <c r="IPW109" s="173"/>
      <c r="IPX109" s="173"/>
      <c r="IPY109" s="173"/>
      <c r="IPZ109" s="173"/>
      <c r="IQA109" s="173"/>
      <c r="IQB109" s="173"/>
      <c r="IQC109" s="173"/>
      <c r="IQD109" s="173"/>
      <c r="IQE109" s="173"/>
      <c r="IQF109" s="173"/>
      <c r="IQG109" s="173"/>
      <c r="IQH109" s="173"/>
      <c r="IQI109" s="173"/>
      <c r="IQJ109" s="173"/>
      <c r="IQK109" s="173"/>
      <c r="IQL109" s="173"/>
      <c r="IQM109" s="173"/>
      <c r="IQN109" s="173"/>
      <c r="IQO109" s="173"/>
      <c r="IQP109" s="173"/>
      <c r="IQQ109" s="173"/>
      <c r="IQR109" s="173"/>
      <c r="IQS109" s="173"/>
      <c r="IQT109" s="173"/>
      <c r="IQU109" s="173"/>
      <c r="IQV109" s="173"/>
      <c r="IQW109" s="173"/>
      <c r="IQX109" s="173"/>
      <c r="IQY109" s="173"/>
      <c r="IQZ109" s="173"/>
      <c r="IRA109" s="173"/>
      <c r="IRB109" s="173"/>
      <c r="IRC109" s="173"/>
      <c r="IRD109" s="173"/>
      <c r="IRE109" s="173"/>
      <c r="IRF109" s="173"/>
      <c r="IRG109" s="173"/>
      <c r="IRH109" s="173"/>
      <c r="IRI109" s="173"/>
      <c r="IRJ109" s="173"/>
      <c r="IRK109" s="173"/>
      <c r="IRL109" s="173"/>
      <c r="IRM109" s="173"/>
      <c r="IRN109" s="173"/>
      <c r="IRO109" s="173"/>
      <c r="IRP109" s="173"/>
      <c r="IRQ109" s="173"/>
      <c r="IRR109" s="173"/>
      <c r="IRS109" s="173"/>
      <c r="IRT109" s="173"/>
      <c r="IRU109" s="173"/>
      <c r="IRV109" s="173"/>
      <c r="IRW109" s="173"/>
      <c r="IRX109" s="173"/>
      <c r="IRY109" s="173"/>
      <c r="IRZ109" s="173"/>
      <c r="ISA109" s="173"/>
      <c r="ISB109" s="173"/>
      <c r="ISC109" s="173"/>
      <c r="ISD109" s="173"/>
      <c r="ISE109" s="173"/>
      <c r="ISF109" s="173"/>
      <c r="ISG109" s="173"/>
      <c r="ISH109" s="173"/>
      <c r="ISI109" s="173"/>
      <c r="ISJ109" s="173"/>
      <c r="ISK109" s="173"/>
      <c r="ISL109" s="173"/>
      <c r="ISM109" s="173"/>
      <c r="ISN109" s="173"/>
      <c r="ISO109" s="173"/>
      <c r="ISP109" s="173"/>
      <c r="ISQ109" s="173"/>
      <c r="ISR109" s="173"/>
      <c r="ISS109" s="173"/>
      <c r="IST109" s="173"/>
      <c r="ISU109" s="173"/>
      <c r="ISV109" s="173"/>
      <c r="ISW109" s="173"/>
      <c r="ISX109" s="173"/>
      <c r="ISY109" s="173"/>
      <c r="ISZ109" s="173"/>
      <c r="ITA109" s="173"/>
      <c r="ITB109" s="173"/>
      <c r="ITC109" s="173"/>
      <c r="ITD109" s="173"/>
      <c r="ITE109" s="173"/>
      <c r="ITF109" s="173"/>
      <c r="ITG109" s="173"/>
      <c r="ITN109" s="173"/>
      <c r="ITO109" s="173"/>
      <c r="ITP109" s="173"/>
      <c r="ITQ109" s="173"/>
      <c r="ITR109" s="173"/>
      <c r="ITS109" s="173"/>
      <c r="ITT109" s="173"/>
      <c r="ITU109" s="173"/>
      <c r="ITV109" s="173"/>
      <c r="ITW109" s="173"/>
      <c r="ITX109" s="173"/>
      <c r="ITY109" s="173"/>
      <c r="ITZ109" s="173"/>
      <c r="IUA109" s="173"/>
      <c r="IUB109" s="173"/>
      <c r="IUC109" s="173"/>
      <c r="IUD109" s="173"/>
      <c r="IUE109" s="173"/>
      <c r="IUF109" s="173"/>
      <c r="IUG109" s="173"/>
      <c r="IUH109" s="173"/>
      <c r="IUI109" s="173"/>
      <c r="IUJ109" s="173"/>
      <c r="IUK109" s="173"/>
      <c r="IUL109" s="173"/>
      <c r="IUM109" s="173"/>
      <c r="IUN109" s="173"/>
      <c r="IUO109" s="173"/>
      <c r="IUP109" s="173"/>
      <c r="IUQ109" s="173"/>
      <c r="IUR109" s="173"/>
      <c r="IUS109" s="173"/>
      <c r="IUT109" s="173"/>
      <c r="IUU109" s="173"/>
      <c r="IUV109" s="173"/>
      <c r="IUW109" s="173"/>
      <c r="IUX109" s="173"/>
      <c r="IUY109" s="173"/>
      <c r="IUZ109" s="173"/>
      <c r="IVA109" s="173"/>
      <c r="IVB109" s="173"/>
      <c r="IVC109" s="173"/>
      <c r="IVD109" s="173"/>
      <c r="IVE109" s="173"/>
      <c r="IVF109" s="173"/>
      <c r="IVG109" s="173"/>
      <c r="IVH109" s="173"/>
      <c r="IVI109" s="173"/>
      <c r="IVJ109" s="173"/>
      <c r="IVK109" s="173"/>
      <c r="IVL109" s="173"/>
      <c r="IVM109" s="173"/>
      <c r="IVN109" s="173"/>
      <c r="IVO109" s="173"/>
      <c r="IVP109" s="173"/>
      <c r="IVQ109" s="173"/>
      <c r="IVR109" s="173"/>
      <c r="IVS109" s="173"/>
      <c r="IVT109" s="173"/>
      <c r="IVU109" s="173"/>
      <c r="IVV109" s="173"/>
      <c r="IVW109" s="173"/>
      <c r="IVX109" s="173"/>
      <c r="IVY109" s="173"/>
      <c r="IVZ109" s="173"/>
      <c r="IWA109" s="173"/>
      <c r="IWB109" s="173"/>
      <c r="IWC109" s="173"/>
      <c r="IWD109" s="173"/>
      <c r="IWE109" s="173"/>
      <c r="IWF109" s="173"/>
      <c r="IWG109" s="173"/>
      <c r="IWH109" s="173"/>
      <c r="IWI109" s="173"/>
      <c r="IWJ109" s="173"/>
      <c r="IWK109" s="173"/>
      <c r="IWL109" s="173"/>
      <c r="IWM109" s="173"/>
      <c r="IWN109" s="173"/>
      <c r="IWO109" s="173"/>
      <c r="IWP109" s="173"/>
      <c r="IWQ109" s="173"/>
      <c r="IWR109" s="173"/>
      <c r="IWS109" s="173"/>
      <c r="IWT109" s="173"/>
      <c r="IWU109" s="173"/>
      <c r="IWV109" s="173"/>
      <c r="IWW109" s="173"/>
      <c r="IWX109" s="173"/>
      <c r="IWY109" s="173"/>
      <c r="IWZ109" s="173"/>
      <c r="IXA109" s="173"/>
      <c r="IXB109" s="173"/>
      <c r="IXC109" s="173"/>
      <c r="IXD109" s="173"/>
      <c r="IXE109" s="173"/>
      <c r="IXF109" s="173"/>
      <c r="IXG109" s="173"/>
      <c r="IXH109" s="173"/>
      <c r="IXI109" s="173"/>
      <c r="IXJ109" s="173"/>
      <c r="IXK109" s="173"/>
      <c r="IXL109" s="173"/>
      <c r="IXM109" s="173"/>
      <c r="IXN109" s="173"/>
      <c r="IXO109" s="173"/>
      <c r="IXP109" s="173"/>
      <c r="IXQ109" s="173"/>
      <c r="IXR109" s="173"/>
      <c r="IXS109" s="173"/>
      <c r="IXT109" s="173"/>
      <c r="IXU109" s="173"/>
      <c r="IXV109" s="173"/>
      <c r="IXW109" s="173"/>
      <c r="IXX109" s="173"/>
      <c r="IXY109" s="173"/>
      <c r="IXZ109" s="173"/>
      <c r="IYA109" s="173"/>
      <c r="IYB109" s="173"/>
      <c r="IYC109" s="173"/>
      <c r="IYD109" s="173"/>
      <c r="IYE109" s="173"/>
      <c r="IYF109" s="173"/>
      <c r="IYG109" s="173"/>
      <c r="IYH109" s="173"/>
      <c r="IYI109" s="173"/>
      <c r="IYJ109" s="173"/>
      <c r="IYK109" s="173"/>
      <c r="IYL109" s="173"/>
      <c r="IYM109" s="173"/>
      <c r="IYN109" s="173"/>
      <c r="IYO109" s="173"/>
      <c r="IYP109" s="173"/>
      <c r="IYQ109" s="173"/>
      <c r="IYR109" s="173"/>
      <c r="IYS109" s="173"/>
      <c r="IYT109" s="173"/>
      <c r="IYU109" s="173"/>
      <c r="IYV109" s="173"/>
      <c r="IYW109" s="173"/>
      <c r="IYX109" s="173"/>
      <c r="IYY109" s="173"/>
      <c r="IYZ109" s="173"/>
      <c r="IZA109" s="173"/>
      <c r="IZB109" s="173"/>
      <c r="IZC109" s="173"/>
      <c r="IZD109" s="173"/>
      <c r="IZE109" s="173"/>
      <c r="IZF109" s="173"/>
      <c r="IZG109" s="173"/>
      <c r="IZH109" s="173"/>
      <c r="IZI109" s="173"/>
      <c r="IZJ109" s="173"/>
      <c r="IZK109" s="173"/>
      <c r="IZL109" s="173"/>
      <c r="IZM109" s="173"/>
      <c r="IZN109" s="173"/>
      <c r="IZO109" s="173"/>
      <c r="IZP109" s="173"/>
      <c r="IZQ109" s="173"/>
      <c r="IZR109" s="173"/>
      <c r="IZS109" s="173"/>
      <c r="IZT109" s="173"/>
      <c r="IZU109" s="173"/>
      <c r="IZV109" s="173"/>
      <c r="IZW109" s="173"/>
      <c r="IZX109" s="173"/>
      <c r="IZY109" s="173"/>
      <c r="IZZ109" s="173"/>
      <c r="JAA109" s="173"/>
      <c r="JAB109" s="173"/>
      <c r="JAC109" s="173"/>
      <c r="JAD109" s="173"/>
      <c r="JAE109" s="173"/>
      <c r="JAF109" s="173"/>
      <c r="JAG109" s="173"/>
      <c r="JAH109" s="173"/>
      <c r="JAI109" s="173"/>
      <c r="JAJ109" s="173"/>
      <c r="JAK109" s="173"/>
      <c r="JAL109" s="173"/>
      <c r="JAM109" s="173"/>
      <c r="JAN109" s="173"/>
      <c r="JAO109" s="173"/>
      <c r="JAP109" s="173"/>
      <c r="JAQ109" s="173"/>
      <c r="JAR109" s="173"/>
      <c r="JAS109" s="173"/>
      <c r="JAT109" s="173"/>
      <c r="JAU109" s="173"/>
      <c r="JAV109" s="173"/>
      <c r="JAW109" s="173"/>
      <c r="JAX109" s="173"/>
      <c r="JAY109" s="173"/>
      <c r="JAZ109" s="173"/>
      <c r="JBA109" s="173"/>
      <c r="JBB109" s="173"/>
      <c r="JBC109" s="173"/>
      <c r="JBD109" s="173"/>
      <c r="JBE109" s="173"/>
      <c r="JBF109" s="173"/>
      <c r="JBG109" s="173"/>
      <c r="JBH109" s="173"/>
      <c r="JBI109" s="173"/>
      <c r="JBJ109" s="173"/>
      <c r="JBK109" s="173"/>
      <c r="JBL109" s="173"/>
      <c r="JBM109" s="173"/>
      <c r="JBN109" s="173"/>
      <c r="JBO109" s="173"/>
      <c r="JBP109" s="173"/>
      <c r="JBQ109" s="173"/>
      <c r="JBR109" s="173"/>
      <c r="JBS109" s="173"/>
      <c r="JBT109" s="173"/>
      <c r="JBU109" s="173"/>
      <c r="JBV109" s="173"/>
      <c r="JBW109" s="173"/>
      <c r="JBX109" s="173"/>
      <c r="JBY109" s="173"/>
      <c r="JBZ109" s="173"/>
      <c r="JCA109" s="173"/>
      <c r="JCB109" s="173"/>
      <c r="JCC109" s="173"/>
      <c r="JCD109" s="173"/>
      <c r="JCE109" s="173"/>
      <c r="JCF109" s="173"/>
      <c r="JCG109" s="173"/>
      <c r="JCH109" s="173"/>
      <c r="JCI109" s="173"/>
      <c r="JCJ109" s="173"/>
      <c r="JCK109" s="173"/>
      <c r="JCL109" s="173"/>
      <c r="JCM109" s="173"/>
      <c r="JCN109" s="173"/>
      <c r="JCO109" s="173"/>
      <c r="JCP109" s="173"/>
      <c r="JCQ109" s="173"/>
      <c r="JCR109" s="173"/>
      <c r="JCS109" s="173"/>
      <c r="JCT109" s="173"/>
      <c r="JCU109" s="173"/>
      <c r="JCV109" s="173"/>
      <c r="JCW109" s="173"/>
      <c r="JCX109" s="173"/>
      <c r="JCY109" s="173"/>
      <c r="JCZ109" s="173"/>
      <c r="JDA109" s="173"/>
      <c r="JDB109" s="173"/>
      <c r="JDC109" s="173"/>
      <c r="JDJ109" s="173"/>
      <c r="JDK109" s="173"/>
      <c r="JDL109" s="173"/>
      <c r="JDM109" s="173"/>
      <c r="JDN109" s="173"/>
      <c r="JDO109" s="173"/>
      <c r="JDP109" s="173"/>
      <c r="JDQ109" s="173"/>
      <c r="JDR109" s="173"/>
      <c r="JDS109" s="173"/>
      <c r="JDT109" s="173"/>
      <c r="JDU109" s="173"/>
      <c r="JDV109" s="173"/>
      <c r="JDW109" s="173"/>
      <c r="JDX109" s="173"/>
      <c r="JDY109" s="173"/>
      <c r="JDZ109" s="173"/>
      <c r="JEA109" s="173"/>
      <c r="JEB109" s="173"/>
      <c r="JEC109" s="173"/>
      <c r="JED109" s="173"/>
      <c r="JEE109" s="173"/>
      <c r="JEF109" s="173"/>
      <c r="JEG109" s="173"/>
      <c r="JEH109" s="173"/>
      <c r="JEI109" s="173"/>
      <c r="JEJ109" s="173"/>
      <c r="JEK109" s="173"/>
      <c r="JEL109" s="173"/>
      <c r="JEM109" s="173"/>
      <c r="JEN109" s="173"/>
      <c r="JEO109" s="173"/>
      <c r="JEP109" s="173"/>
      <c r="JEQ109" s="173"/>
      <c r="JER109" s="173"/>
      <c r="JES109" s="173"/>
      <c r="JET109" s="173"/>
      <c r="JEU109" s="173"/>
      <c r="JEV109" s="173"/>
      <c r="JEW109" s="173"/>
      <c r="JEX109" s="173"/>
      <c r="JEY109" s="173"/>
      <c r="JEZ109" s="173"/>
      <c r="JFA109" s="173"/>
      <c r="JFB109" s="173"/>
      <c r="JFC109" s="173"/>
      <c r="JFD109" s="173"/>
      <c r="JFE109" s="173"/>
      <c r="JFF109" s="173"/>
      <c r="JFG109" s="173"/>
      <c r="JFH109" s="173"/>
      <c r="JFI109" s="173"/>
      <c r="JFJ109" s="173"/>
      <c r="JFK109" s="173"/>
      <c r="JFL109" s="173"/>
      <c r="JFM109" s="173"/>
      <c r="JFN109" s="173"/>
      <c r="JFO109" s="173"/>
      <c r="JFP109" s="173"/>
      <c r="JFQ109" s="173"/>
      <c r="JFR109" s="173"/>
      <c r="JFS109" s="173"/>
      <c r="JFT109" s="173"/>
      <c r="JFU109" s="173"/>
      <c r="JFV109" s="173"/>
      <c r="JFW109" s="173"/>
      <c r="JFX109" s="173"/>
      <c r="JFY109" s="173"/>
      <c r="JFZ109" s="173"/>
      <c r="JGA109" s="173"/>
      <c r="JGB109" s="173"/>
      <c r="JGC109" s="173"/>
      <c r="JGD109" s="173"/>
      <c r="JGE109" s="173"/>
      <c r="JGF109" s="173"/>
      <c r="JGG109" s="173"/>
      <c r="JGH109" s="173"/>
      <c r="JGI109" s="173"/>
      <c r="JGJ109" s="173"/>
      <c r="JGK109" s="173"/>
      <c r="JGL109" s="173"/>
      <c r="JGM109" s="173"/>
      <c r="JGN109" s="173"/>
      <c r="JGO109" s="173"/>
      <c r="JGP109" s="173"/>
      <c r="JGQ109" s="173"/>
      <c r="JGR109" s="173"/>
      <c r="JGS109" s="173"/>
      <c r="JGT109" s="173"/>
      <c r="JGU109" s="173"/>
      <c r="JGV109" s="173"/>
      <c r="JGW109" s="173"/>
      <c r="JGX109" s="173"/>
      <c r="JGY109" s="173"/>
      <c r="JGZ109" s="173"/>
      <c r="JHA109" s="173"/>
      <c r="JHB109" s="173"/>
      <c r="JHC109" s="173"/>
      <c r="JHD109" s="173"/>
      <c r="JHE109" s="173"/>
      <c r="JHF109" s="173"/>
      <c r="JHG109" s="173"/>
      <c r="JHH109" s="173"/>
      <c r="JHI109" s="173"/>
      <c r="JHJ109" s="173"/>
      <c r="JHK109" s="173"/>
      <c r="JHL109" s="173"/>
      <c r="JHM109" s="173"/>
      <c r="JHN109" s="173"/>
      <c r="JHO109" s="173"/>
      <c r="JHP109" s="173"/>
      <c r="JHQ109" s="173"/>
      <c r="JHR109" s="173"/>
      <c r="JHS109" s="173"/>
      <c r="JHT109" s="173"/>
      <c r="JHU109" s="173"/>
      <c r="JHV109" s="173"/>
      <c r="JHW109" s="173"/>
      <c r="JHX109" s="173"/>
      <c r="JHY109" s="173"/>
      <c r="JHZ109" s="173"/>
      <c r="JIA109" s="173"/>
      <c r="JIB109" s="173"/>
      <c r="JIC109" s="173"/>
      <c r="JID109" s="173"/>
      <c r="JIE109" s="173"/>
      <c r="JIF109" s="173"/>
      <c r="JIG109" s="173"/>
      <c r="JIH109" s="173"/>
      <c r="JII109" s="173"/>
      <c r="JIJ109" s="173"/>
      <c r="JIK109" s="173"/>
      <c r="JIL109" s="173"/>
      <c r="JIM109" s="173"/>
      <c r="JIN109" s="173"/>
      <c r="JIO109" s="173"/>
      <c r="JIP109" s="173"/>
      <c r="JIQ109" s="173"/>
      <c r="JIR109" s="173"/>
      <c r="JIS109" s="173"/>
      <c r="JIT109" s="173"/>
      <c r="JIU109" s="173"/>
      <c r="JIV109" s="173"/>
      <c r="JIW109" s="173"/>
      <c r="JIX109" s="173"/>
      <c r="JIY109" s="173"/>
      <c r="JIZ109" s="173"/>
      <c r="JJA109" s="173"/>
      <c r="JJB109" s="173"/>
      <c r="JJC109" s="173"/>
      <c r="JJD109" s="173"/>
      <c r="JJE109" s="173"/>
      <c r="JJF109" s="173"/>
      <c r="JJG109" s="173"/>
      <c r="JJH109" s="173"/>
      <c r="JJI109" s="173"/>
      <c r="JJJ109" s="173"/>
      <c r="JJK109" s="173"/>
      <c r="JJL109" s="173"/>
      <c r="JJM109" s="173"/>
      <c r="JJN109" s="173"/>
      <c r="JJO109" s="173"/>
      <c r="JJP109" s="173"/>
      <c r="JJQ109" s="173"/>
      <c r="JJR109" s="173"/>
      <c r="JJS109" s="173"/>
      <c r="JJT109" s="173"/>
      <c r="JJU109" s="173"/>
      <c r="JJV109" s="173"/>
      <c r="JJW109" s="173"/>
      <c r="JJX109" s="173"/>
      <c r="JJY109" s="173"/>
      <c r="JJZ109" s="173"/>
      <c r="JKA109" s="173"/>
      <c r="JKB109" s="173"/>
      <c r="JKC109" s="173"/>
      <c r="JKD109" s="173"/>
      <c r="JKE109" s="173"/>
      <c r="JKF109" s="173"/>
      <c r="JKG109" s="173"/>
      <c r="JKH109" s="173"/>
      <c r="JKI109" s="173"/>
      <c r="JKJ109" s="173"/>
      <c r="JKK109" s="173"/>
      <c r="JKL109" s="173"/>
      <c r="JKM109" s="173"/>
      <c r="JKN109" s="173"/>
      <c r="JKO109" s="173"/>
      <c r="JKP109" s="173"/>
      <c r="JKQ109" s="173"/>
      <c r="JKR109" s="173"/>
      <c r="JKS109" s="173"/>
      <c r="JKT109" s="173"/>
      <c r="JKU109" s="173"/>
      <c r="JKV109" s="173"/>
      <c r="JKW109" s="173"/>
      <c r="JKX109" s="173"/>
      <c r="JKY109" s="173"/>
      <c r="JKZ109" s="173"/>
      <c r="JLA109" s="173"/>
      <c r="JLB109" s="173"/>
      <c r="JLC109" s="173"/>
      <c r="JLD109" s="173"/>
      <c r="JLE109" s="173"/>
      <c r="JLF109" s="173"/>
      <c r="JLG109" s="173"/>
      <c r="JLH109" s="173"/>
      <c r="JLI109" s="173"/>
      <c r="JLJ109" s="173"/>
      <c r="JLK109" s="173"/>
      <c r="JLL109" s="173"/>
      <c r="JLM109" s="173"/>
      <c r="JLN109" s="173"/>
      <c r="JLO109" s="173"/>
      <c r="JLP109" s="173"/>
      <c r="JLQ109" s="173"/>
      <c r="JLR109" s="173"/>
      <c r="JLS109" s="173"/>
      <c r="JLT109" s="173"/>
      <c r="JLU109" s="173"/>
      <c r="JLV109" s="173"/>
      <c r="JLW109" s="173"/>
      <c r="JLX109" s="173"/>
      <c r="JLY109" s="173"/>
      <c r="JLZ109" s="173"/>
      <c r="JMA109" s="173"/>
      <c r="JMB109" s="173"/>
      <c r="JMC109" s="173"/>
      <c r="JMD109" s="173"/>
      <c r="JME109" s="173"/>
      <c r="JMF109" s="173"/>
      <c r="JMG109" s="173"/>
      <c r="JMH109" s="173"/>
      <c r="JMI109" s="173"/>
      <c r="JMJ109" s="173"/>
      <c r="JMK109" s="173"/>
      <c r="JML109" s="173"/>
      <c r="JMM109" s="173"/>
      <c r="JMN109" s="173"/>
      <c r="JMO109" s="173"/>
      <c r="JMP109" s="173"/>
      <c r="JMQ109" s="173"/>
      <c r="JMR109" s="173"/>
      <c r="JMS109" s="173"/>
      <c r="JMT109" s="173"/>
      <c r="JMU109" s="173"/>
      <c r="JMV109" s="173"/>
      <c r="JMW109" s="173"/>
      <c r="JMX109" s="173"/>
      <c r="JMY109" s="173"/>
      <c r="JNF109" s="173"/>
      <c r="JNG109" s="173"/>
      <c r="JNH109" s="173"/>
      <c r="JNI109" s="173"/>
      <c r="JNJ109" s="173"/>
      <c r="JNK109" s="173"/>
      <c r="JNL109" s="173"/>
      <c r="JNM109" s="173"/>
      <c r="JNN109" s="173"/>
      <c r="JNO109" s="173"/>
      <c r="JNP109" s="173"/>
      <c r="JNQ109" s="173"/>
      <c r="JNR109" s="173"/>
      <c r="JNS109" s="173"/>
      <c r="JNT109" s="173"/>
      <c r="JNU109" s="173"/>
      <c r="JNV109" s="173"/>
      <c r="JNW109" s="173"/>
      <c r="JNX109" s="173"/>
      <c r="JNY109" s="173"/>
      <c r="JNZ109" s="173"/>
      <c r="JOA109" s="173"/>
      <c r="JOB109" s="173"/>
      <c r="JOC109" s="173"/>
      <c r="JOD109" s="173"/>
      <c r="JOE109" s="173"/>
      <c r="JOF109" s="173"/>
      <c r="JOG109" s="173"/>
      <c r="JOH109" s="173"/>
      <c r="JOI109" s="173"/>
      <c r="JOJ109" s="173"/>
      <c r="JOK109" s="173"/>
      <c r="JOL109" s="173"/>
      <c r="JOM109" s="173"/>
      <c r="JON109" s="173"/>
      <c r="JOO109" s="173"/>
      <c r="JOP109" s="173"/>
      <c r="JOQ109" s="173"/>
      <c r="JOR109" s="173"/>
      <c r="JOS109" s="173"/>
      <c r="JOT109" s="173"/>
      <c r="JOU109" s="173"/>
      <c r="JOV109" s="173"/>
      <c r="JOW109" s="173"/>
      <c r="JOX109" s="173"/>
      <c r="JOY109" s="173"/>
      <c r="JOZ109" s="173"/>
      <c r="JPA109" s="173"/>
      <c r="JPB109" s="173"/>
      <c r="JPC109" s="173"/>
      <c r="JPD109" s="173"/>
      <c r="JPE109" s="173"/>
      <c r="JPF109" s="173"/>
      <c r="JPG109" s="173"/>
      <c r="JPH109" s="173"/>
      <c r="JPI109" s="173"/>
      <c r="JPJ109" s="173"/>
      <c r="JPK109" s="173"/>
      <c r="JPL109" s="173"/>
      <c r="JPM109" s="173"/>
      <c r="JPN109" s="173"/>
      <c r="JPO109" s="173"/>
      <c r="JPP109" s="173"/>
      <c r="JPQ109" s="173"/>
      <c r="JPR109" s="173"/>
      <c r="JPS109" s="173"/>
      <c r="JPT109" s="173"/>
      <c r="JPU109" s="173"/>
      <c r="JPV109" s="173"/>
      <c r="JPW109" s="173"/>
      <c r="JPX109" s="173"/>
      <c r="JPY109" s="173"/>
      <c r="JPZ109" s="173"/>
      <c r="JQA109" s="173"/>
      <c r="JQB109" s="173"/>
      <c r="JQC109" s="173"/>
      <c r="JQD109" s="173"/>
      <c r="JQE109" s="173"/>
      <c r="JQF109" s="173"/>
      <c r="JQG109" s="173"/>
      <c r="JQH109" s="173"/>
      <c r="JQI109" s="173"/>
      <c r="JQJ109" s="173"/>
      <c r="JQK109" s="173"/>
      <c r="JQL109" s="173"/>
      <c r="JQM109" s="173"/>
      <c r="JQN109" s="173"/>
      <c r="JQO109" s="173"/>
      <c r="JQP109" s="173"/>
      <c r="JQQ109" s="173"/>
      <c r="JQR109" s="173"/>
      <c r="JQS109" s="173"/>
      <c r="JQT109" s="173"/>
      <c r="JQU109" s="173"/>
      <c r="JQV109" s="173"/>
      <c r="JQW109" s="173"/>
      <c r="JQX109" s="173"/>
      <c r="JQY109" s="173"/>
      <c r="JQZ109" s="173"/>
      <c r="JRA109" s="173"/>
      <c r="JRB109" s="173"/>
      <c r="JRC109" s="173"/>
      <c r="JRD109" s="173"/>
      <c r="JRE109" s="173"/>
      <c r="JRF109" s="173"/>
      <c r="JRG109" s="173"/>
      <c r="JRH109" s="173"/>
      <c r="JRI109" s="173"/>
      <c r="JRJ109" s="173"/>
      <c r="JRK109" s="173"/>
      <c r="JRL109" s="173"/>
      <c r="JRM109" s="173"/>
      <c r="JRN109" s="173"/>
      <c r="JRO109" s="173"/>
      <c r="JRP109" s="173"/>
      <c r="JRQ109" s="173"/>
      <c r="JRR109" s="173"/>
      <c r="JRS109" s="173"/>
      <c r="JRT109" s="173"/>
      <c r="JRU109" s="173"/>
      <c r="JRV109" s="173"/>
      <c r="JRW109" s="173"/>
      <c r="JRX109" s="173"/>
      <c r="JRY109" s="173"/>
      <c r="JRZ109" s="173"/>
      <c r="JSA109" s="173"/>
      <c r="JSB109" s="173"/>
      <c r="JSC109" s="173"/>
      <c r="JSD109" s="173"/>
      <c r="JSE109" s="173"/>
      <c r="JSF109" s="173"/>
      <c r="JSG109" s="173"/>
      <c r="JSH109" s="173"/>
      <c r="JSI109" s="173"/>
      <c r="JSJ109" s="173"/>
      <c r="JSK109" s="173"/>
      <c r="JSL109" s="173"/>
      <c r="JSM109" s="173"/>
      <c r="JSN109" s="173"/>
      <c r="JSO109" s="173"/>
      <c r="JSP109" s="173"/>
      <c r="JSQ109" s="173"/>
      <c r="JSR109" s="173"/>
      <c r="JSS109" s="173"/>
      <c r="JST109" s="173"/>
      <c r="JSU109" s="173"/>
      <c r="JSV109" s="173"/>
      <c r="JSW109" s="173"/>
      <c r="JSX109" s="173"/>
      <c r="JSY109" s="173"/>
      <c r="JSZ109" s="173"/>
      <c r="JTA109" s="173"/>
      <c r="JTB109" s="173"/>
      <c r="JTC109" s="173"/>
      <c r="JTD109" s="173"/>
      <c r="JTE109" s="173"/>
      <c r="JTF109" s="173"/>
      <c r="JTG109" s="173"/>
      <c r="JTH109" s="173"/>
      <c r="JTI109" s="173"/>
      <c r="JTJ109" s="173"/>
      <c r="JTK109" s="173"/>
      <c r="JTL109" s="173"/>
      <c r="JTM109" s="173"/>
      <c r="JTN109" s="173"/>
      <c r="JTO109" s="173"/>
      <c r="JTP109" s="173"/>
      <c r="JTQ109" s="173"/>
      <c r="JTR109" s="173"/>
      <c r="JTS109" s="173"/>
      <c r="JTT109" s="173"/>
      <c r="JTU109" s="173"/>
      <c r="JTV109" s="173"/>
      <c r="JTW109" s="173"/>
      <c r="JTX109" s="173"/>
      <c r="JTY109" s="173"/>
      <c r="JTZ109" s="173"/>
      <c r="JUA109" s="173"/>
      <c r="JUB109" s="173"/>
      <c r="JUC109" s="173"/>
      <c r="JUD109" s="173"/>
      <c r="JUE109" s="173"/>
      <c r="JUF109" s="173"/>
      <c r="JUG109" s="173"/>
      <c r="JUH109" s="173"/>
      <c r="JUI109" s="173"/>
      <c r="JUJ109" s="173"/>
      <c r="JUK109" s="173"/>
      <c r="JUL109" s="173"/>
      <c r="JUM109" s="173"/>
      <c r="JUN109" s="173"/>
      <c r="JUO109" s="173"/>
      <c r="JUP109" s="173"/>
      <c r="JUQ109" s="173"/>
      <c r="JUR109" s="173"/>
      <c r="JUS109" s="173"/>
      <c r="JUT109" s="173"/>
      <c r="JUU109" s="173"/>
      <c r="JUV109" s="173"/>
      <c r="JUW109" s="173"/>
      <c r="JUX109" s="173"/>
      <c r="JUY109" s="173"/>
      <c r="JUZ109" s="173"/>
      <c r="JVA109" s="173"/>
      <c r="JVB109" s="173"/>
      <c r="JVC109" s="173"/>
      <c r="JVD109" s="173"/>
      <c r="JVE109" s="173"/>
      <c r="JVF109" s="173"/>
      <c r="JVG109" s="173"/>
      <c r="JVH109" s="173"/>
      <c r="JVI109" s="173"/>
      <c r="JVJ109" s="173"/>
      <c r="JVK109" s="173"/>
      <c r="JVL109" s="173"/>
      <c r="JVM109" s="173"/>
      <c r="JVN109" s="173"/>
      <c r="JVO109" s="173"/>
      <c r="JVP109" s="173"/>
      <c r="JVQ109" s="173"/>
      <c r="JVR109" s="173"/>
      <c r="JVS109" s="173"/>
      <c r="JVT109" s="173"/>
      <c r="JVU109" s="173"/>
      <c r="JVV109" s="173"/>
      <c r="JVW109" s="173"/>
      <c r="JVX109" s="173"/>
      <c r="JVY109" s="173"/>
      <c r="JVZ109" s="173"/>
      <c r="JWA109" s="173"/>
      <c r="JWB109" s="173"/>
      <c r="JWC109" s="173"/>
      <c r="JWD109" s="173"/>
      <c r="JWE109" s="173"/>
      <c r="JWF109" s="173"/>
      <c r="JWG109" s="173"/>
      <c r="JWH109" s="173"/>
      <c r="JWI109" s="173"/>
      <c r="JWJ109" s="173"/>
      <c r="JWK109" s="173"/>
      <c r="JWL109" s="173"/>
      <c r="JWM109" s="173"/>
      <c r="JWN109" s="173"/>
      <c r="JWO109" s="173"/>
      <c r="JWP109" s="173"/>
      <c r="JWQ109" s="173"/>
      <c r="JWR109" s="173"/>
      <c r="JWS109" s="173"/>
      <c r="JWT109" s="173"/>
      <c r="JWU109" s="173"/>
      <c r="JXB109" s="173"/>
      <c r="JXC109" s="173"/>
      <c r="JXD109" s="173"/>
      <c r="JXE109" s="173"/>
      <c r="JXF109" s="173"/>
      <c r="JXG109" s="173"/>
      <c r="JXH109" s="173"/>
      <c r="JXI109" s="173"/>
      <c r="JXJ109" s="173"/>
      <c r="JXK109" s="173"/>
      <c r="JXL109" s="173"/>
      <c r="JXM109" s="173"/>
      <c r="JXN109" s="173"/>
      <c r="JXO109" s="173"/>
      <c r="JXP109" s="173"/>
      <c r="JXQ109" s="173"/>
      <c r="JXR109" s="173"/>
      <c r="JXS109" s="173"/>
      <c r="JXT109" s="173"/>
      <c r="JXU109" s="173"/>
      <c r="JXV109" s="173"/>
      <c r="JXW109" s="173"/>
      <c r="JXX109" s="173"/>
      <c r="JXY109" s="173"/>
      <c r="JXZ109" s="173"/>
      <c r="JYA109" s="173"/>
      <c r="JYB109" s="173"/>
      <c r="JYC109" s="173"/>
      <c r="JYD109" s="173"/>
      <c r="JYE109" s="173"/>
      <c r="JYF109" s="173"/>
      <c r="JYG109" s="173"/>
      <c r="JYH109" s="173"/>
      <c r="JYI109" s="173"/>
      <c r="JYJ109" s="173"/>
      <c r="JYK109" s="173"/>
      <c r="JYL109" s="173"/>
      <c r="JYM109" s="173"/>
      <c r="JYN109" s="173"/>
      <c r="JYO109" s="173"/>
      <c r="JYP109" s="173"/>
      <c r="JYQ109" s="173"/>
      <c r="JYR109" s="173"/>
      <c r="JYS109" s="173"/>
      <c r="JYT109" s="173"/>
      <c r="JYU109" s="173"/>
      <c r="JYV109" s="173"/>
      <c r="JYW109" s="173"/>
      <c r="JYX109" s="173"/>
      <c r="JYY109" s="173"/>
      <c r="JYZ109" s="173"/>
      <c r="JZA109" s="173"/>
      <c r="JZB109" s="173"/>
      <c r="JZC109" s="173"/>
      <c r="JZD109" s="173"/>
      <c r="JZE109" s="173"/>
      <c r="JZF109" s="173"/>
      <c r="JZG109" s="173"/>
      <c r="JZH109" s="173"/>
      <c r="JZI109" s="173"/>
      <c r="JZJ109" s="173"/>
      <c r="JZK109" s="173"/>
      <c r="JZL109" s="173"/>
      <c r="JZM109" s="173"/>
      <c r="JZN109" s="173"/>
      <c r="JZO109" s="173"/>
      <c r="JZP109" s="173"/>
      <c r="JZQ109" s="173"/>
      <c r="JZR109" s="173"/>
      <c r="JZS109" s="173"/>
      <c r="JZT109" s="173"/>
      <c r="JZU109" s="173"/>
      <c r="JZV109" s="173"/>
      <c r="JZW109" s="173"/>
      <c r="JZX109" s="173"/>
      <c r="JZY109" s="173"/>
      <c r="JZZ109" s="173"/>
      <c r="KAA109" s="173"/>
      <c r="KAB109" s="173"/>
      <c r="KAC109" s="173"/>
      <c r="KAD109" s="173"/>
      <c r="KAE109" s="173"/>
      <c r="KAF109" s="173"/>
      <c r="KAG109" s="173"/>
      <c r="KAH109" s="173"/>
      <c r="KAI109" s="173"/>
      <c r="KAJ109" s="173"/>
      <c r="KAK109" s="173"/>
      <c r="KAL109" s="173"/>
      <c r="KAM109" s="173"/>
      <c r="KAN109" s="173"/>
      <c r="KAO109" s="173"/>
      <c r="KAP109" s="173"/>
      <c r="KAQ109" s="173"/>
      <c r="KAR109" s="173"/>
      <c r="KAS109" s="173"/>
      <c r="KAT109" s="173"/>
      <c r="KAU109" s="173"/>
      <c r="KAV109" s="173"/>
      <c r="KAW109" s="173"/>
      <c r="KAX109" s="173"/>
      <c r="KAY109" s="173"/>
      <c r="KAZ109" s="173"/>
      <c r="KBA109" s="173"/>
      <c r="KBB109" s="173"/>
      <c r="KBC109" s="173"/>
      <c r="KBD109" s="173"/>
      <c r="KBE109" s="173"/>
      <c r="KBF109" s="173"/>
      <c r="KBG109" s="173"/>
      <c r="KBH109" s="173"/>
      <c r="KBI109" s="173"/>
      <c r="KBJ109" s="173"/>
      <c r="KBK109" s="173"/>
      <c r="KBL109" s="173"/>
      <c r="KBM109" s="173"/>
      <c r="KBN109" s="173"/>
      <c r="KBO109" s="173"/>
      <c r="KBP109" s="173"/>
      <c r="KBQ109" s="173"/>
      <c r="KBR109" s="173"/>
      <c r="KBS109" s="173"/>
      <c r="KBT109" s="173"/>
      <c r="KBU109" s="173"/>
      <c r="KBV109" s="173"/>
      <c r="KBW109" s="173"/>
      <c r="KBX109" s="173"/>
      <c r="KBY109" s="173"/>
      <c r="KBZ109" s="173"/>
      <c r="KCA109" s="173"/>
      <c r="KCB109" s="173"/>
      <c r="KCC109" s="173"/>
      <c r="KCD109" s="173"/>
      <c r="KCE109" s="173"/>
      <c r="KCF109" s="173"/>
      <c r="KCG109" s="173"/>
      <c r="KCH109" s="173"/>
      <c r="KCI109" s="173"/>
      <c r="KCJ109" s="173"/>
      <c r="KCK109" s="173"/>
      <c r="KCL109" s="173"/>
      <c r="KCM109" s="173"/>
      <c r="KCN109" s="173"/>
      <c r="KCO109" s="173"/>
      <c r="KCP109" s="173"/>
      <c r="KCQ109" s="173"/>
      <c r="KCR109" s="173"/>
      <c r="KCS109" s="173"/>
      <c r="KCT109" s="173"/>
      <c r="KCU109" s="173"/>
      <c r="KCV109" s="173"/>
      <c r="KCW109" s="173"/>
      <c r="KCX109" s="173"/>
      <c r="KCY109" s="173"/>
      <c r="KCZ109" s="173"/>
      <c r="KDA109" s="173"/>
      <c r="KDB109" s="173"/>
      <c r="KDC109" s="173"/>
      <c r="KDD109" s="173"/>
      <c r="KDE109" s="173"/>
      <c r="KDF109" s="173"/>
      <c r="KDG109" s="173"/>
      <c r="KDH109" s="173"/>
      <c r="KDI109" s="173"/>
      <c r="KDJ109" s="173"/>
      <c r="KDK109" s="173"/>
      <c r="KDL109" s="173"/>
      <c r="KDM109" s="173"/>
      <c r="KDN109" s="173"/>
      <c r="KDO109" s="173"/>
      <c r="KDP109" s="173"/>
      <c r="KDQ109" s="173"/>
      <c r="KDR109" s="173"/>
      <c r="KDS109" s="173"/>
      <c r="KDT109" s="173"/>
      <c r="KDU109" s="173"/>
      <c r="KDV109" s="173"/>
      <c r="KDW109" s="173"/>
      <c r="KDX109" s="173"/>
      <c r="KDY109" s="173"/>
      <c r="KDZ109" s="173"/>
      <c r="KEA109" s="173"/>
      <c r="KEB109" s="173"/>
      <c r="KEC109" s="173"/>
      <c r="KED109" s="173"/>
      <c r="KEE109" s="173"/>
      <c r="KEF109" s="173"/>
      <c r="KEG109" s="173"/>
      <c r="KEH109" s="173"/>
      <c r="KEI109" s="173"/>
      <c r="KEJ109" s="173"/>
      <c r="KEK109" s="173"/>
      <c r="KEL109" s="173"/>
      <c r="KEM109" s="173"/>
      <c r="KEN109" s="173"/>
      <c r="KEO109" s="173"/>
      <c r="KEP109" s="173"/>
      <c r="KEQ109" s="173"/>
      <c r="KER109" s="173"/>
      <c r="KES109" s="173"/>
      <c r="KET109" s="173"/>
      <c r="KEU109" s="173"/>
      <c r="KEV109" s="173"/>
      <c r="KEW109" s="173"/>
      <c r="KEX109" s="173"/>
      <c r="KEY109" s="173"/>
      <c r="KEZ109" s="173"/>
      <c r="KFA109" s="173"/>
      <c r="KFB109" s="173"/>
      <c r="KFC109" s="173"/>
      <c r="KFD109" s="173"/>
      <c r="KFE109" s="173"/>
      <c r="KFF109" s="173"/>
      <c r="KFG109" s="173"/>
      <c r="KFH109" s="173"/>
      <c r="KFI109" s="173"/>
      <c r="KFJ109" s="173"/>
      <c r="KFK109" s="173"/>
      <c r="KFL109" s="173"/>
      <c r="KFM109" s="173"/>
      <c r="KFN109" s="173"/>
      <c r="KFO109" s="173"/>
      <c r="KFP109" s="173"/>
      <c r="KFQ109" s="173"/>
      <c r="KFR109" s="173"/>
      <c r="KFS109" s="173"/>
      <c r="KFT109" s="173"/>
      <c r="KFU109" s="173"/>
      <c r="KFV109" s="173"/>
      <c r="KFW109" s="173"/>
      <c r="KFX109" s="173"/>
      <c r="KFY109" s="173"/>
      <c r="KFZ109" s="173"/>
      <c r="KGA109" s="173"/>
      <c r="KGB109" s="173"/>
      <c r="KGC109" s="173"/>
      <c r="KGD109" s="173"/>
      <c r="KGE109" s="173"/>
      <c r="KGF109" s="173"/>
      <c r="KGG109" s="173"/>
      <c r="KGH109" s="173"/>
      <c r="KGI109" s="173"/>
      <c r="KGJ109" s="173"/>
      <c r="KGK109" s="173"/>
      <c r="KGL109" s="173"/>
      <c r="KGM109" s="173"/>
      <c r="KGN109" s="173"/>
      <c r="KGO109" s="173"/>
      <c r="KGP109" s="173"/>
      <c r="KGQ109" s="173"/>
      <c r="KGX109" s="173"/>
      <c r="KGY109" s="173"/>
      <c r="KGZ109" s="173"/>
      <c r="KHA109" s="173"/>
      <c r="KHB109" s="173"/>
      <c r="KHC109" s="173"/>
      <c r="KHD109" s="173"/>
      <c r="KHE109" s="173"/>
      <c r="KHF109" s="173"/>
      <c r="KHG109" s="173"/>
      <c r="KHH109" s="173"/>
      <c r="KHI109" s="173"/>
      <c r="KHJ109" s="173"/>
      <c r="KHK109" s="173"/>
      <c r="KHL109" s="173"/>
      <c r="KHM109" s="173"/>
      <c r="KHN109" s="173"/>
      <c r="KHO109" s="173"/>
      <c r="KHP109" s="173"/>
      <c r="KHQ109" s="173"/>
      <c r="KHR109" s="173"/>
      <c r="KHS109" s="173"/>
      <c r="KHT109" s="173"/>
      <c r="KHU109" s="173"/>
      <c r="KHV109" s="173"/>
      <c r="KHW109" s="173"/>
      <c r="KHX109" s="173"/>
      <c r="KHY109" s="173"/>
      <c r="KHZ109" s="173"/>
      <c r="KIA109" s="173"/>
      <c r="KIB109" s="173"/>
      <c r="KIC109" s="173"/>
      <c r="KID109" s="173"/>
      <c r="KIE109" s="173"/>
      <c r="KIF109" s="173"/>
      <c r="KIG109" s="173"/>
      <c r="KIH109" s="173"/>
      <c r="KII109" s="173"/>
      <c r="KIJ109" s="173"/>
      <c r="KIK109" s="173"/>
      <c r="KIL109" s="173"/>
      <c r="KIM109" s="173"/>
      <c r="KIN109" s="173"/>
      <c r="KIO109" s="173"/>
      <c r="KIP109" s="173"/>
      <c r="KIQ109" s="173"/>
      <c r="KIR109" s="173"/>
      <c r="KIS109" s="173"/>
      <c r="KIT109" s="173"/>
      <c r="KIU109" s="173"/>
      <c r="KIV109" s="173"/>
      <c r="KIW109" s="173"/>
      <c r="KIX109" s="173"/>
      <c r="KIY109" s="173"/>
      <c r="KIZ109" s="173"/>
      <c r="KJA109" s="173"/>
      <c r="KJB109" s="173"/>
      <c r="KJC109" s="173"/>
      <c r="KJD109" s="173"/>
      <c r="KJE109" s="173"/>
      <c r="KJF109" s="173"/>
      <c r="KJG109" s="173"/>
      <c r="KJH109" s="173"/>
      <c r="KJI109" s="173"/>
      <c r="KJJ109" s="173"/>
      <c r="KJK109" s="173"/>
      <c r="KJL109" s="173"/>
      <c r="KJM109" s="173"/>
      <c r="KJN109" s="173"/>
      <c r="KJO109" s="173"/>
      <c r="KJP109" s="173"/>
      <c r="KJQ109" s="173"/>
      <c r="KJR109" s="173"/>
      <c r="KJS109" s="173"/>
      <c r="KJT109" s="173"/>
      <c r="KJU109" s="173"/>
      <c r="KJV109" s="173"/>
      <c r="KJW109" s="173"/>
      <c r="KJX109" s="173"/>
      <c r="KJY109" s="173"/>
      <c r="KJZ109" s="173"/>
      <c r="KKA109" s="173"/>
      <c r="KKB109" s="173"/>
      <c r="KKC109" s="173"/>
      <c r="KKD109" s="173"/>
      <c r="KKE109" s="173"/>
      <c r="KKF109" s="173"/>
      <c r="KKG109" s="173"/>
      <c r="KKH109" s="173"/>
      <c r="KKI109" s="173"/>
      <c r="KKJ109" s="173"/>
      <c r="KKK109" s="173"/>
      <c r="KKL109" s="173"/>
      <c r="KKM109" s="173"/>
      <c r="KKN109" s="173"/>
      <c r="KKO109" s="173"/>
      <c r="KKP109" s="173"/>
      <c r="KKQ109" s="173"/>
      <c r="KKR109" s="173"/>
      <c r="KKS109" s="173"/>
      <c r="KKT109" s="173"/>
      <c r="KKU109" s="173"/>
      <c r="KKV109" s="173"/>
      <c r="KKW109" s="173"/>
      <c r="KKX109" s="173"/>
      <c r="KKY109" s="173"/>
      <c r="KKZ109" s="173"/>
      <c r="KLA109" s="173"/>
      <c r="KLB109" s="173"/>
      <c r="KLC109" s="173"/>
      <c r="KLD109" s="173"/>
      <c r="KLE109" s="173"/>
      <c r="KLF109" s="173"/>
      <c r="KLG109" s="173"/>
      <c r="KLH109" s="173"/>
      <c r="KLI109" s="173"/>
      <c r="KLJ109" s="173"/>
      <c r="KLK109" s="173"/>
      <c r="KLL109" s="173"/>
      <c r="KLM109" s="173"/>
      <c r="KLN109" s="173"/>
      <c r="KLO109" s="173"/>
      <c r="KLP109" s="173"/>
      <c r="KLQ109" s="173"/>
      <c r="KLR109" s="173"/>
      <c r="KLS109" s="173"/>
      <c r="KLT109" s="173"/>
      <c r="KLU109" s="173"/>
      <c r="KLV109" s="173"/>
      <c r="KLW109" s="173"/>
      <c r="KLX109" s="173"/>
      <c r="KLY109" s="173"/>
      <c r="KLZ109" s="173"/>
      <c r="KMA109" s="173"/>
      <c r="KMB109" s="173"/>
      <c r="KMC109" s="173"/>
      <c r="KMD109" s="173"/>
      <c r="KME109" s="173"/>
      <c r="KMF109" s="173"/>
      <c r="KMG109" s="173"/>
      <c r="KMH109" s="173"/>
      <c r="KMI109" s="173"/>
      <c r="KMJ109" s="173"/>
      <c r="KMK109" s="173"/>
      <c r="KML109" s="173"/>
      <c r="KMM109" s="173"/>
      <c r="KMN109" s="173"/>
      <c r="KMO109" s="173"/>
      <c r="KMP109" s="173"/>
      <c r="KMQ109" s="173"/>
      <c r="KMR109" s="173"/>
      <c r="KMS109" s="173"/>
      <c r="KMT109" s="173"/>
      <c r="KMU109" s="173"/>
      <c r="KMV109" s="173"/>
      <c r="KMW109" s="173"/>
      <c r="KMX109" s="173"/>
      <c r="KMY109" s="173"/>
      <c r="KMZ109" s="173"/>
      <c r="KNA109" s="173"/>
      <c r="KNB109" s="173"/>
      <c r="KNC109" s="173"/>
      <c r="KND109" s="173"/>
      <c r="KNE109" s="173"/>
      <c r="KNF109" s="173"/>
      <c r="KNG109" s="173"/>
      <c r="KNH109" s="173"/>
      <c r="KNI109" s="173"/>
      <c r="KNJ109" s="173"/>
      <c r="KNK109" s="173"/>
      <c r="KNL109" s="173"/>
      <c r="KNM109" s="173"/>
      <c r="KNN109" s="173"/>
      <c r="KNO109" s="173"/>
      <c r="KNP109" s="173"/>
      <c r="KNQ109" s="173"/>
      <c r="KNR109" s="173"/>
      <c r="KNS109" s="173"/>
      <c r="KNT109" s="173"/>
      <c r="KNU109" s="173"/>
      <c r="KNV109" s="173"/>
      <c r="KNW109" s="173"/>
      <c r="KNX109" s="173"/>
      <c r="KNY109" s="173"/>
      <c r="KNZ109" s="173"/>
      <c r="KOA109" s="173"/>
      <c r="KOB109" s="173"/>
      <c r="KOC109" s="173"/>
      <c r="KOD109" s="173"/>
      <c r="KOE109" s="173"/>
      <c r="KOF109" s="173"/>
      <c r="KOG109" s="173"/>
      <c r="KOH109" s="173"/>
      <c r="KOI109" s="173"/>
      <c r="KOJ109" s="173"/>
      <c r="KOK109" s="173"/>
      <c r="KOL109" s="173"/>
      <c r="KOM109" s="173"/>
      <c r="KON109" s="173"/>
      <c r="KOO109" s="173"/>
      <c r="KOP109" s="173"/>
      <c r="KOQ109" s="173"/>
      <c r="KOR109" s="173"/>
      <c r="KOS109" s="173"/>
      <c r="KOT109" s="173"/>
      <c r="KOU109" s="173"/>
      <c r="KOV109" s="173"/>
      <c r="KOW109" s="173"/>
      <c r="KOX109" s="173"/>
      <c r="KOY109" s="173"/>
      <c r="KOZ109" s="173"/>
      <c r="KPA109" s="173"/>
      <c r="KPB109" s="173"/>
      <c r="KPC109" s="173"/>
      <c r="KPD109" s="173"/>
      <c r="KPE109" s="173"/>
      <c r="KPF109" s="173"/>
      <c r="KPG109" s="173"/>
      <c r="KPH109" s="173"/>
      <c r="KPI109" s="173"/>
      <c r="KPJ109" s="173"/>
      <c r="KPK109" s="173"/>
      <c r="KPL109" s="173"/>
      <c r="KPM109" s="173"/>
      <c r="KPN109" s="173"/>
      <c r="KPO109" s="173"/>
      <c r="KPP109" s="173"/>
      <c r="KPQ109" s="173"/>
      <c r="KPR109" s="173"/>
      <c r="KPS109" s="173"/>
      <c r="KPT109" s="173"/>
      <c r="KPU109" s="173"/>
      <c r="KPV109" s="173"/>
      <c r="KPW109" s="173"/>
      <c r="KPX109" s="173"/>
      <c r="KPY109" s="173"/>
      <c r="KPZ109" s="173"/>
      <c r="KQA109" s="173"/>
      <c r="KQB109" s="173"/>
      <c r="KQC109" s="173"/>
      <c r="KQD109" s="173"/>
      <c r="KQE109" s="173"/>
      <c r="KQF109" s="173"/>
      <c r="KQG109" s="173"/>
      <c r="KQH109" s="173"/>
      <c r="KQI109" s="173"/>
      <c r="KQJ109" s="173"/>
      <c r="KQK109" s="173"/>
      <c r="KQL109" s="173"/>
      <c r="KQM109" s="173"/>
      <c r="KQT109" s="173"/>
      <c r="KQU109" s="173"/>
      <c r="KQV109" s="173"/>
      <c r="KQW109" s="173"/>
      <c r="KQX109" s="173"/>
      <c r="KQY109" s="173"/>
      <c r="KQZ109" s="173"/>
      <c r="KRA109" s="173"/>
      <c r="KRB109" s="173"/>
      <c r="KRC109" s="173"/>
      <c r="KRD109" s="173"/>
      <c r="KRE109" s="173"/>
      <c r="KRF109" s="173"/>
      <c r="KRG109" s="173"/>
      <c r="KRH109" s="173"/>
      <c r="KRI109" s="173"/>
      <c r="KRJ109" s="173"/>
      <c r="KRK109" s="173"/>
      <c r="KRL109" s="173"/>
      <c r="KRM109" s="173"/>
      <c r="KRN109" s="173"/>
      <c r="KRO109" s="173"/>
      <c r="KRP109" s="173"/>
      <c r="KRQ109" s="173"/>
      <c r="KRR109" s="173"/>
      <c r="KRS109" s="173"/>
      <c r="KRT109" s="173"/>
      <c r="KRU109" s="173"/>
      <c r="KRV109" s="173"/>
      <c r="KRW109" s="173"/>
      <c r="KRX109" s="173"/>
      <c r="KRY109" s="173"/>
      <c r="KRZ109" s="173"/>
      <c r="KSA109" s="173"/>
      <c r="KSB109" s="173"/>
      <c r="KSC109" s="173"/>
      <c r="KSD109" s="173"/>
      <c r="KSE109" s="173"/>
      <c r="KSF109" s="173"/>
      <c r="KSG109" s="173"/>
      <c r="KSH109" s="173"/>
      <c r="KSI109" s="173"/>
      <c r="KSJ109" s="173"/>
      <c r="KSK109" s="173"/>
      <c r="KSL109" s="173"/>
      <c r="KSM109" s="173"/>
      <c r="KSN109" s="173"/>
      <c r="KSO109" s="173"/>
      <c r="KSP109" s="173"/>
      <c r="KSQ109" s="173"/>
      <c r="KSR109" s="173"/>
      <c r="KSS109" s="173"/>
      <c r="KST109" s="173"/>
      <c r="KSU109" s="173"/>
      <c r="KSV109" s="173"/>
      <c r="KSW109" s="173"/>
      <c r="KSX109" s="173"/>
      <c r="KSY109" s="173"/>
      <c r="KSZ109" s="173"/>
      <c r="KTA109" s="173"/>
      <c r="KTB109" s="173"/>
      <c r="KTC109" s="173"/>
      <c r="KTD109" s="173"/>
      <c r="KTE109" s="173"/>
      <c r="KTF109" s="173"/>
      <c r="KTG109" s="173"/>
      <c r="KTH109" s="173"/>
      <c r="KTI109" s="173"/>
      <c r="KTJ109" s="173"/>
      <c r="KTK109" s="173"/>
      <c r="KTL109" s="173"/>
      <c r="KTM109" s="173"/>
      <c r="KTN109" s="173"/>
      <c r="KTO109" s="173"/>
      <c r="KTP109" s="173"/>
      <c r="KTQ109" s="173"/>
      <c r="KTR109" s="173"/>
      <c r="KTS109" s="173"/>
      <c r="KTT109" s="173"/>
      <c r="KTU109" s="173"/>
      <c r="KTV109" s="173"/>
      <c r="KTW109" s="173"/>
      <c r="KTX109" s="173"/>
      <c r="KTY109" s="173"/>
      <c r="KTZ109" s="173"/>
      <c r="KUA109" s="173"/>
      <c r="KUB109" s="173"/>
      <c r="KUC109" s="173"/>
      <c r="KUD109" s="173"/>
      <c r="KUE109" s="173"/>
      <c r="KUF109" s="173"/>
      <c r="KUG109" s="173"/>
      <c r="KUH109" s="173"/>
      <c r="KUI109" s="173"/>
      <c r="KUJ109" s="173"/>
      <c r="KUK109" s="173"/>
      <c r="KUL109" s="173"/>
      <c r="KUM109" s="173"/>
      <c r="KUN109" s="173"/>
      <c r="KUO109" s="173"/>
      <c r="KUP109" s="173"/>
      <c r="KUQ109" s="173"/>
      <c r="KUR109" s="173"/>
      <c r="KUS109" s="173"/>
      <c r="KUT109" s="173"/>
      <c r="KUU109" s="173"/>
      <c r="KUV109" s="173"/>
      <c r="KUW109" s="173"/>
      <c r="KUX109" s="173"/>
      <c r="KUY109" s="173"/>
      <c r="KUZ109" s="173"/>
      <c r="KVA109" s="173"/>
      <c r="KVB109" s="173"/>
      <c r="KVC109" s="173"/>
      <c r="KVD109" s="173"/>
      <c r="KVE109" s="173"/>
      <c r="KVF109" s="173"/>
      <c r="KVG109" s="173"/>
      <c r="KVH109" s="173"/>
      <c r="KVI109" s="173"/>
      <c r="KVJ109" s="173"/>
      <c r="KVK109" s="173"/>
      <c r="KVL109" s="173"/>
      <c r="KVM109" s="173"/>
      <c r="KVN109" s="173"/>
      <c r="KVO109" s="173"/>
      <c r="KVP109" s="173"/>
      <c r="KVQ109" s="173"/>
      <c r="KVR109" s="173"/>
      <c r="KVS109" s="173"/>
      <c r="KVT109" s="173"/>
      <c r="KVU109" s="173"/>
      <c r="KVV109" s="173"/>
      <c r="KVW109" s="173"/>
      <c r="KVX109" s="173"/>
      <c r="KVY109" s="173"/>
      <c r="KVZ109" s="173"/>
      <c r="KWA109" s="173"/>
      <c r="KWB109" s="173"/>
      <c r="KWC109" s="173"/>
      <c r="KWD109" s="173"/>
      <c r="KWE109" s="173"/>
      <c r="KWF109" s="173"/>
      <c r="KWG109" s="173"/>
      <c r="KWH109" s="173"/>
      <c r="KWI109" s="173"/>
      <c r="KWJ109" s="173"/>
      <c r="KWK109" s="173"/>
      <c r="KWL109" s="173"/>
      <c r="KWM109" s="173"/>
      <c r="KWN109" s="173"/>
      <c r="KWO109" s="173"/>
      <c r="KWP109" s="173"/>
      <c r="KWQ109" s="173"/>
      <c r="KWR109" s="173"/>
      <c r="KWS109" s="173"/>
      <c r="KWT109" s="173"/>
      <c r="KWU109" s="173"/>
      <c r="KWV109" s="173"/>
      <c r="KWW109" s="173"/>
      <c r="KWX109" s="173"/>
      <c r="KWY109" s="173"/>
      <c r="KWZ109" s="173"/>
      <c r="KXA109" s="173"/>
      <c r="KXB109" s="173"/>
      <c r="KXC109" s="173"/>
      <c r="KXD109" s="173"/>
      <c r="KXE109" s="173"/>
      <c r="KXF109" s="173"/>
      <c r="KXG109" s="173"/>
      <c r="KXH109" s="173"/>
      <c r="KXI109" s="173"/>
      <c r="KXJ109" s="173"/>
      <c r="KXK109" s="173"/>
      <c r="KXL109" s="173"/>
      <c r="KXM109" s="173"/>
      <c r="KXN109" s="173"/>
      <c r="KXO109" s="173"/>
      <c r="KXP109" s="173"/>
      <c r="KXQ109" s="173"/>
      <c r="KXR109" s="173"/>
      <c r="KXS109" s="173"/>
      <c r="KXT109" s="173"/>
      <c r="KXU109" s="173"/>
      <c r="KXV109" s="173"/>
      <c r="KXW109" s="173"/>
      <c r="KXX109" s="173"/>
      <c r="KXY109" s="173"/>
      <c r="KXZ109" s="173"/>
      <c r="KYA109" s="173"/>
      <c r="KYB109" s="173"/>
      <c r="KYC109" s="173"/>
      <c r="KYD109" s="173"/>
      <c r="KYE109" s="173"/>
      <c r="KYF109" s="173"/>
      <c r="KYG109" s="173"/>
      <c r="KYH109" s="173"/>
      <c r="KYI109" s="173"/>
      <c r="KYJ109" s="173"/>
      <c r="KYK109" s="173"/>
      <c r="KYL109" s="173"/>
      <c r="KYM109" s="173"/>
      <c r="KYN109" s="173"/>
      <c r="KYO109" s="173"/>
      <c r="KYP109" s="173"/>
      <c r="KYQ109" s="173"/>
      <c r="KYR109" s="173"/>
      <c r="KYS109" s="173"/>
      <c r="KYT109" s="173"/>
      <c r="KYU109" s="173"/>
      <c r="KYV109" s="173"/>
      <c r="KYW109" s="173"/>
      <c r="KYX109" s="173"/>
      <c r="KYY109" s="173"/>
      <c r="KYZ109" s="173"/>
      <c r="KZA109" s="173"/>
      <c r="KZB109" s="173"/>
      <c r="KZC109" s="173"/>
      <c r="KZD109" s="173"/>
      <c r="KZE109" s="173"/>
      <c r="KZF109" s="173"/>
      <c r="KZG109" s="173"/>
      <c r="KZH109" s="173"/>
      <c r="KZI109" s="173"/>
      <c r="KZJ109" s="173"/>
      <c r="KZK109" s="173"/>
      <c r="KZL109" s="173"/>
      <c r="KZM109" s="173"/>
      <c r="KZN109" s="173"/>
      <c r="KZO109" s="173"/>
      <c r="KZP109" s="173"/>
      <c r="KZQ109" s="173"/>
      <c r="KZR109" s="173"/>
      <c r="KZS109" s="173"/>
      <c r="KZT109" s="173"/>
      <c r="KZU109" s="173"/>
      <c r="KZV109" s="173"/>
      <c r="KZW109" s="173"/>
      <c r="KZX109" s="173"/>
      <c r="KZY109" s="173"/>
      <c r="KZZ109" s="173"/>
      <c r="LAA109" s="173"/>
      <c r="LAB109" s="173"/>
      <c r="LAC109" s="173"/>
      <c r="LAD109" s="173"/>
      <c r="LAE109" s="173"/>
      <c r="LAF109" s="173"/>
      <c r="LAG109" s="173"/>
      <c r="LAH109" s="173"/>
      <c r="LAI109" s="173"/>
      <c r="LAP109" s="173"/>
      <c r="LAQ109" s="173"/>
      <c r="LAR109" s="173"/>
      <c r="LAS109" s="173"/>
      <c r="LAT109" s="173"/>
      <c r="LAU109" s="173"/>
      <c r="LAV109" s="173"/>
      <c r="LAW109" s="173"/>
      <c r="LAX109" s="173"/>
      <c r="LAY109" s="173"/>
      <c r="LAZ109" s="173"/>
      <c r="LBA109" s="173"/>
      <c r="LBB109" s="173"/>
      <c r="LBC109" s="173"/>
      <c r="LBD109" s="173"/>
      <c r="LBE109" s="173"/>
      <c r="LBF109" s="173"/>
      <c r="LBG109" s="173"/>
      <c r="LBH109" s="173"/>
      <c r="LBI109" s="173"/>
      <c r="LBJ109" s="173"/>
      <c r="LBK109" s="173"/>
      <c r="LBL109" s="173"/>
      <c r="LBM109" s="173"/>
      <c r="LBN109" s="173"/>
      <c r="LBO109" s="173"/>
      <c r="LBP109" s="173"/>
      <c r="LBQ109" s="173"/>
      <c r="LBR109" s="173"/>
      <c r="LBS109" s="173"/>
      <c r="LBT109" s="173"/>
      <c r="LBU109" s="173"/>
      <c r="LBV109" s="173"/>
      <c r="LBW109" s="173"/>
      <c r="LBX109" s="173"/>
      <c r="LBY109" s="173"/>
      <c r="LBZ109" s="173"/>
      <c r="LCA109" s="173"/>
      <c r="LCB109" s="173"/>
      <c r="LCC109" s="173"/>
      <c r="LCD109" s="173"/>
      <c r="LCE109" s="173"/>
      <c r="LCF109" s="173"/>
      <c r="LCG109" s="173"/>
      <c r="LCH109" s="173"/>
      <c r="LCI109" s="173"/>
      <c r="LCJ109" s="173"/>
      <c r="LCK109" s="173"/>
      <c r="LCL109" s="173"/>
      <c r="LCM109" s="173"/>
      <c r="LCN109" s="173"/>
      <c r="LCO109" s="173"/>
      <c r="LCP109" s="173"/>
      <c r="LCQ109" s="173"/>
      <c r="LCR109" s="173"/>
      <c r="LCS109" s="173"/>
      <c r="LCT109" s="173"/>
      <c r="LCU109" s="173"/>
      <c r="LCV109" s="173"/>
      <c r="LCW109" s="173"/>
      <c r="LCX109" s="173"/>
      <c r="LCY109" s="173"/>
      <c r="LCZ109" s="173"/>
      <c r="LDA109" s="173"/>
      <c r="LDB109" s="173"/>
      <c r="LDC109" s="173"/>
      <c r="LDD109" s="173"/>
      <c r="LDE109" s="173"/>
      <c r="LDF109" s="173"/>
      <c r="LDG109" s="173"/>
      <c r="LDH109" s="173"/>
      <c r="LDI109" s="173"/>
      <c r="LDJ109" s="173"/>
      <c r="LDK109" s="173"/>
      <c r="LDL109" s="173"/>
      <c r="LDM109" s="173"/>
      <c r="LDN109" s="173"/>
      <c r="LDO109" s="173"/>
      <c r="LDP109" s="173"/>
      <c r="LDQ109" s="173"/>
      <c r="LDR109" s="173"/>
      <c r="LDS109" s="173"/>
      <c r="LDT109" s="173"/>
      <c r="LDU109" s="173"/>
      <c r="LDV109" s="173"/>
      <c r="LDW109" s="173"/>
      <c r="LDX109" s="173"/>
      <c r="LDY109" s="173"/>
      <c r="LDZ109" s="173"/>
      <c r="LEA109" s="173"/>
      <c r="LEB109" s="173"/>
      <c r="LEC109" s="173"/>
      <c r="LED109" s="173"/>
      <c r="LEE109" s="173"/>
      <c r="LEF109" s="173"/>
      <c r="LEG109" s="173"/>
      <c r="LEH109" s="173"/>
      <c r="LEI109" s="173"/>
      <c r="LEJ109" s="173"/>
      <c r="LEK109" s="173"/>
      <c r="LEL109" s="173"/>
      <c r="LEM109" s="173"/>
      <c r="LEN109" s="173"/>
      <c r="LEO109" s="173"/>
      <c r="LEP109" s="173"/>
      <c r="LEQ109" s="173"/>
      <c r="LER109" s="173"/>
      <c r="LES109" s="173"/>
      <c r="LET109" s="173"/>
      <c r="LEU109" s="173"/>
      <c r="LEV109" s="173"/>
      <c r="LEW109" s="173"/>
      <c r="LEX109" s="173"/>
      <c r="LEY109" s="173"/>
      <c r="LEZ109" s="173"/>
      <c r="LFA109" s="173"/>
      <c r="LFB109" s="173"/>
      <c r="LFC109" s="173"/>
      <c r="LFD109" s="173"/>
      <c r="LFE109" s="173"/>
      <c r="LFF109" s="173"/>
      <c r="LFG109" s="173"/>
      <c r="LFH109" s="173"/>
      <c r="LFI109" s="173"/>
      <c r="LFJ109" s="173"/>
      <c r="LFK109" s="173"/>
      <c r="LFL109" s="173"/>
      <c r="LFM109" s="173"/>
      <c r="LFN109" s="173"/>
      <c r="LFO109" s="173"/>
      <c r="LFP109" s="173"/>
      <c r="LFQ109" s="173"/>
      <c r="LFR109" s="173"/>
      <c r="LFS109" s="173"/>
      <c r="LFT109" s="173"/>
      <c r="LFU109" s="173"/>
      <c r="LFV109" s="173"/>
      <c r="LFW109" s="173"/>
      <c r="LFX109" s="173"/>
      <c r="LFY109" s="173"/>
      <c r="LFZ109" s="173"/>
      <c r="LGA109" s="173"/>
      <c r="LGB109" s="173"/>
      <c r="LGC109" s="173"/>
      <c r="LGD109" s="173"/>
      <c r="LGE109" s="173"/>
      <c r="LGF109" s="173"/>
      <c r="LGG109" s="173"/>
      <c r="LGH109" s="173"/>
      <c r="LGI109" s="173"/>
      <c r="LGJ109" s="173"/>
      <c r="LGK109" s="173"/>
      <c r="LGL109" s="173"/>
      <c r="LGM109" s="173"/>
      <c r="LGN109" s="173"/>
      <c r="LGO109" s="173"/>
      <c r="LGP109" s="173"/>
      <c r="LGQ109" s="173"/>
      <c r="LGR109" s="173"/>
      <c r="LGS109" s="173"/>
      <c r="LGT109" s="173"/>
      <c r="LGU109" s="173"/>
      <c r="LGV109" s="173"/>
      <c r="LGW109" s="173"/>
      <c r="LGX109" s="173"/>
      <c r="LGY109" s="173"/>
      <c r="LGZ109" s="173"/>
      <c r="LHA109" s="173"/>
      <c r="LHB109" s="173"/>
      <c r="LHC109" s="173"/>
      <c r="LHD109" s="173"/>
      <c r="LHE109" s="173"/>
      <c r="LHF109" s="173"/>
      <c r="LHG109" s="173"/>
      <c r="LHH109" s="173"/>
      <c r="LHI109" s="173"/>
      <c r="LHJ109" s="173"/>
      <c r="LHK109" s="173"/>
      <c r="LHL109" s="173"/>
      <c r="LHM109" s="173"/>
      <c r="LHN109" s="173"/>
      <c r="LHO109" s="173"/>
      <c r="LHP109" s="173"/>
      <c r="LHQ109" s="173"/>
      <c r="LHR109" s="173"/>
      <c r="LHS109" s="173"/>
      <c r="LHT109" s="173"/>
      <c r="LHU109" s="173"/>
      <c r="LHV109" s="173"/>
      <c r="LHW109" s="173"/>
      <c r="LHX109" s="173"/>
      <c r="LHY109" s="173"/>
      <c r="LHZ109" s="173"/>
      <c r="LIA109" s="173"/>
      <c r="LIB109" s="173"/>
      <c r="LIC109" s="173"/>
      <c r="LID109" s="173"/>
      <c r="LIE109" s="173"/>
      <c r="LIF109" s="173"/>
      <c r="LIG109" s="173"/>
      <c r="LIH109" s="173"/>
      <c r="LII109" s="173"/>
      <c r="LIJ109" s="173"/>
      <c r="LIK109" s="173"/>
      <c r="LIL109" s="173"/>
      <c r="LIM109" s="173"/>
      <c r="LIN109" s="173"/>
      <c r="LIO109" s="173"/>
      <c r="LIP109" s="173"/>
      <c r="LIQ109" s="173"/>
      <c r="LIR109" s="173"/>
      <c r="LIS109" s="173"/>
      <c r="LIT109" s="173"/>
      <c r="LIU109" s="173"/>
      <c r="LIV109" s="173"/>
      <c r="LIW109" s="173"/>
      <c r="LIX109" s="173"/>
      <c r="LIY109" s="173"/>
      <c r="LIZ109" s="173"/>
      <c r="LJA109" s="173"/>
      <c r="LJB109" s="173"/>
      <c r="LJC109" s="173"/>
      <c r="LJD109" s="173"/>
      <c r="LJE109" s="173"/>
      <c r="LJF109" s="173"/>
      <c r="LJG109" s="173"/>
      <c r="LJH109" s="173"/>
      <c r="LJI109" s="173"/>
      <c r="LJJ109" s="173"/>
      <c r="LJK109" s="173"/>
      <c r="LJL109" s="173"/>
      <c r="LJM109" s="173"/>
      <c r="LJN109" s="173"/>
      <c r="LJO109" s="173"/>
      <c r="LJP109" s="173"/>
      <c r="LJQ109" s="173"/>
      <c r="LJR109" s="173"/>
      <c r="LJS109" s="173"/>
      <c r="LJT109" s="173"/>
      <c r="LJU109" s="173"/>
      <c r="LJV109" s="173"/>
      <c r="LJW109" s="173"/>
      <c r="LJX109" s="173"/>
      <c r="LJY109" s="173"/>
      <c r="LJZ109" s="173"/>
      <c r="LKA109" s="173"/>
      <c r="LKB109" s="173"/>
      <c r="LKC109" s="173"/>
      <c r="LKD109" s="173"/>
      <c r="LKE109" s="173"/>
      <c r="LKL109" s="173"/>
      <c r="LKM109" s="173"/>
      <c r="LKN109" s="173"/>
      <c r="LKO109" s="173"/>
      <c r="LKP109" s="173"/>
      <c r="LKQ109" s="173"/>
      <c r="LKR109" s="173"/>
      <c r="LKS109" s="173"/>
      <c r="LKT109" s="173"/>
      <c r="LKU109" s="173"/>
      <c r="LKV109" s="173"/>
      <c r="LKW109" s="173"/>
      <c r="LKX109" s="173"/>
      <c r="LKY109" s="173"/>
      <c r="LKZ109" s="173"/>
      <c r="LLA109" s="173"/>
      <c r="LLB109" s="173"/>
      <c r="LLC109" s="173"/>
      <c r="LLD109" s="173"/>
      <c r="LLE109" s="173"/>
      <c r="LLF109" s="173"/>
      <c r="LLG109" s="173"/>
      <c r="LLH109" s="173"/>
      <c r="LLI109" s="173"/>
      <c r="LLJ109" s="173"/>
      <c r="LLK109" s="173"/>
      <c r="LLL109" s="173"/>
      <c r="LLM109" s="173"/>
      <c r="LLN109" s="173"/>
      <c r="LLO109" s="173"/>
      <c r="LLP109" s="173"/>
      <c r="LLQ109" s="173"/>
      <c r="LLR109" s="173"/>
      <c r="LLS109" s="173"/>
      <c r="LLT109" s="173"/>
      <c r="LLU109" s="173"/>
      <c r="LLV109" s="173"/>
      <c r="LLW109" s="173"/>
      <c r="LLX109" s="173"/>
      <c r="LLY109" s="173"/>
      <c r="LLZ109" s="173"/>
      <c r="LMA109" s="173"/>
      <c r="LMB109" s="173"/>
      <c r="LMC109" s="173"/>
      <c r="LMD109" s="173"/>
      <c r="LME109" s="173"/>
      <c r="LMF109" s="173"/>
      <c r="LMG109" s="173"/>
      <c r="LMH109" s="173"/>
      <c r="LMI109" s="173"/>
      <c r="LMJ109" s="173"/>
      <c r="LMK109" s="173"/>
      <c r="LML109" s="173"/>
      <c r="LMM109" s="173"/>
      <c r="LMN109" s="173"/>
      <c r="LMO109" s="173"/>
      <c r="LMP109" s="173"/>
      <c r="LMQ109" s="173"/>
      <c r="LMR109" s="173"/>
      <c r="LMS109" s="173"/>
      <c r="LMT109" s="173"/>
      <c r="LMU109" s="173"/>
      <c r="LMV109" s="173"/>
      <c r="LMW109" s="173"/>
      <c r="LMX109" s="173"/>
      <c r="LMY109" s="173"/>
      <c r="LMZ109" s="173"/>
      <c r="LNA109" s="173"/>
      <c r="LNB109" s="173"/>
      <c r="LNC109" s="173"/>
      <c r="LND109" s="173"/>
      <c r="LNE109" s="173"/>
      <c r="LNF109" s="173"/>
      <c r="LNG109" s="173"/>
      <c r="LNH109" s="173"/>
      <c r="LNI109" s="173"/>
      <c r="LNJ109" s="173"/>
      <c r="LNK109" s="173"/>
      <c r="LNL109" s="173"/>
      <c r="LNM109" s="173"/>
      <c r="LNN109" s="173"/>
      <c r="LNO109" s="173"/>
      <c r="LNP109" s="173"/>
      <c r="LNQ109" s="173"/>
      <c r="LNR109" s="173"/>
      <c r="LNS109" s="173"/>
      <c r="LNT109" s="173"/>
      <c r="LNU109" s="173"/>
      <c r="LNV109" s="173"/>
      <c r="LNW109" s="173"/>
      <c r="LNX109" s="173"/>
      <c r="LNY109" s="173"/>
      <c r="LNZ109" s="173"/>
      <c r="LOA109" s="173"/>
      <c r="LOB109" s="173"/>
      <c r="LOC109" s="173"/>
      <c r="LOD109" s="173"/>
      <c r="LOE109" s="173"/>
      <c r="LOF109" s="173"/>
      <c r="LOG109" s="173"/>
      <c r="LOH109" s="173"/>
      <c r="LOI109" s="173"/>
      <c r="LOJ109" s="173"/>
      <c r="LOK109" s="173"/>
      <c r="LOL109" s="173"/>
      <c r="LOM109" s="173"/>
      <c r="LON109" s="173"/>
      <c r="LOO109" s="173"/>
      <c r="LOP109" s="173"/>
      <c r="LOQ109" s="173"/>
      <c r="LOR109" s="173"/>
      <c r="LOS109" s="173"/>
      <c r="LOT109" s="173"/>
      <c r="LOU109" s="173"/>
      <c r="LOV109" s="173"/>
      <c r="LOW109" s="173"/>
      <c r="LOX109" s="173"/>
      <c r="LOY109" s="173"/>
      <c r="LOZ109" s="173"/>
      <c r="LPA109" s="173"/>
      <c r="LPB109" s="173"/>
      <c r="LPC109" s="173"/>
      <c r="LPD109" s="173"/>
      <c r="LPE109" s="173"/>
      <c r="LPF109" s="173"/>
      <c r="LPG109" s="173"/>
      <c r="LPH109" s="173"/>
      <c r="LPI109" s="173"/>
      <c r="LPJ109" s="173"/>
      <c r="LPK109" s="173"/>
      <c r="LPL109" s="173"/>
      <c r="LPM109" s="173"/>
      <c r="LPN109" s="173"/>
      <c r="LPO109" s="173"/>
      <c r="LPP109" s="173"/>
      <c r="LPQ109" s="173"/>
      <c r="LPR109" s="173"/>
      <c r="LPS109" s="173"/>
      <c r="LPT109" s="173"/>
      <c r="LPU109" s="173"/>
      <c r="LPV109" s="173"/>
      <c r="LPW109" s="173"/>
      <c r="LPX109" s="173"/>
      <c r="LPY109" s="173"/>
      <c r="LPZ109" s="173"/>
      <c r="LQA109" s="173"/>
      <c r="LQB109" s="173"/>
      <c r="LQC109" s="173"/>
      <c r="LQD109" s="173"/>
      <c r="LQE109" s="173"/>
      <c r="LQF109" s="173"/>
      <c r="LQG109" s="173"/>
      <c r="LQH109" s="173"/>
      <c r="LQI109" s="173"/>
      <c r="LQJ109" s="173"/>
      <c r="LQK109" s="173"/>
      <c r="LQL109" s="173"/>
      <c r="LQM109" s="173"/>
      <c r="LQN109" s="173"/>
      <c r="LQO109" s="173"/>
      <c r="LQP109" s="173"/>
      <c r="LQQ109" s="173"/>
      <c r="LQR109" s="173"/>
      <c r="LQS109" s="173"/>
      <c r="LQT109" s="173"/>
      <c r="LQU109" s="173"/>
      <c r="LQV109" s="173"/>
      <c r="LQW109" s="173"/>
      <c r="LQX109" s="173"/>
      <c r="LQY109" s="173"/>
      <c r="LQZ109" s="173"/>
      <c r="LRA109" s="173"/>
      <c r="LRB109" s="173"/>
      <c r="LRC109" s="173"/>
      <c r="LRD109" s="173"/>
      <c r="LRE109" s="173"/>
      <c r="LRF109" s="173"/>
      <c r="LRG109" s="173"/>
      <c r="LRH109" s="173"/>
      <c r="LRI109" s="173"/>
      <c r="LRJ109" s="173"/>
      <c r="LRK109" s="173"/>
      <c r="LRL109" s="173"/>
      <c r="LRM109" s="173"/>
      <c r="LRN109" s="173"/>
      <c r="LRO109" s="173"/>
      <c r="LRP109" s="173"/>
      <c r="LRQ109" s="173"/>
      <c r="LRR109" s="173"/>
      <c r="LRS109" s="173"/>
      <c r="LRT109" s="173"/>
      <c r="LRU109" s="173"/>
      <c r="LRV109" s="173"/>
      <c r="LRW109" s="173"/>
      <c r="LRX109" s="173"/>
      <c r="LRY109" s="173"/>
      <c r="LRZ109" s="173"/>
      <c r="LSA109" s="173"/>
      <c r="LSB109" s="173"/>
      <c r="LSC109" s="173"/>
      <c r="LSD109" s="173"/>
      <c r="LSE109" s="173"/>
      <c r="LSF109" s="173"/>
      <c r="LSG109" s="173"/>
      <c r="LSH109" s="173"/>
      <c r="LSI109" s="173"/>
      <c r="LSJ109" s="173"/>
      <c r="LSK109" s="173"/>
      <c r="LSL109" s="173"/>
      <c r="LSM109" s="173"/>
      <c r="LSN109" s="173"/>
      <c r="LSO109" s="173"/>
      <c r="LSP109" s="173"/>
      <c r="LSQ109" s="173"/>
      <c r="LSR109" s="173"/>
      <c r="LSS109" s="173"/>
      <c r="LST109" s="173"/>
      <c r="LSU109" s="173"/>
      <c r="LSV109" s="173"/>
      <c r="LSW109" s="173"/>
      <c r="LSX109" s="173"/>
      <c r="LSY109" s="173"/>
      <c r="LSZ109" s="173"/>
      <c r="LTA109" s="173"/>
      <c r="LTB109" s="173"/>
      <c r="LTC109" s="173"/>
      <c r="LTD109" s="173"/>
      <c r="LTE109" s="173"/>
      <c r="LTF109" s="173"/>
      <c r="LTG109" s="173"/>
      <c r="LTH109" s="173"/>
      <c r="LTI109" s="173"/>
      <c r="LTJ109" s="173"/>
      <c r="LTK109" s="173"/>
      <c r="LTL109" s="173"/>
      <c r="LTM109" s="173"/>
      <c r="LTN109" s="173"/>
      <c r="LTO109" s="173"/>
      <c r="LTP109" s="173"/>
      <c r="LTQ109" s="173"/>
      <c r="LTR109" s="173"/>
      <c r="LTS109" s="173"/>
      <c r="LTT109" s="173"/>
      <c r="LTU109" s="173"/>
      <c r="LTV109" s="173"/>
      <c r="LTW109" s="173"/>
      <c r="LTX109" s="173"/>
      <c r="LTY109" s="173"/>
      <c r="LTZ109" s="173"/>
      <c r="LUA109" s="173"/>
      <c r="LUH109" s="173"/>
      <c r="LUI109" s="173"/>
      <c r="LUJ109" s="173"/>
      <c r="LUK109" s="173"/>
      <c r="LUL109" s="173"/>
      <c r="LUM109" s="173"/>
      <c r="LUN109" s="173"/>
      <c r="LUO109" s="173"/>
      <c r="LUP109" s="173"/>
      <c r="LUQ109" s="173"/>
      <c r="LUR109" s="173"/>
      <c r="LUS109" s="173"/>
      <c r="LUT109" s="173"/>
      <c r="LUU109" s="173"/>
      <c r="LUV109" s="173"/>
      <c r="LUW109" s="173"/>
      <c r="LUX109" s="173"/>
      <c r="LUY109" s="173"/>
      <c r="LUZ109" s="173"/>
      <c r="LVA109" s="173"/>
      <c r="LVB109" s="173"/>
      <c r="LVC109" s="173"/>
      <c r="LVD109" s="173"/>
      <c r="LVE109" s="173"/>
      <c r="LVF109" s="173"/>
      <c r="LVG109" s="173"/>
      <c r="LVH109" s="173"/>
      <c r="LVI109" s="173"/>
      <c r="LVJ109" s="173"/>
      <c r="LVK109" s="173"/>
      <c r="LVL109" s="173"/>
      <c r="LVM109" s="173"/>
      <c r="LVN109" s="173"/>
      <c r="LVO109" s="173"/>
      <c r="LVP109" s="173"/>
      <c r="LVQ109" s="173"/>
      <c r="LVR109" s="173"/>
      <c r="LVS109" s="173"/>
      <c r="LVT109" s="173"/>
      <c r="LVU109" s="173"/>
      <c r="LVV109" s="173"/>
      <c r="LVW109" s="173"/>
      <c r="LVX109" s="173"/>
      <c r="LVY109" s="173"/>
      <c r="LVZ109" s="173"/>
      <c r="LWA109" s="173"/>
      <c r="LWB109" s="173"/>
      <c r="LWC109" s="173"/>
      <c r="LWD109" s="173"/>
      <c r="LWE109" s="173"/>
      <c r="LWF109" s="173"/>
      <c r="LWG109" s="173"/>
      <c r="LWH109" s="173"/>
      <c r="LWI109" s="173"/>
      <c r="LWJ109" s="173"/>
      <c r="LWK109" s="173"/>
      <c r="LWL109" s="173"/>
      <c r="LWM109" s="173"/>
      <c r="LWN109" s="173"/>
      <c r="LWO109" s="173"/>
      <c r="LWP109" s="173"/>
      <c r="LWQ109" s="173"/>
      <c r="LWR109" s="173"/>
      <c r="LWS109" s="173"/>
      <c r="LWT109" s="173"/>
      <c r="LWU109" s="173"/>
      <c r="LWV109" s="173"/>
      <c r="LWW109" s="173"/>
      <c r="LWX109" s="173"/>
      <c r="LWY109" s="173"/>
      <c r="LWZ109" s="173"/>
      <c r="LXA109" s="173"/>
      <c r="LXB109" s="173"/>
      <c r="LXC109" s="173"/>
      <c r="LXD109" s="173"/>
      <c r="LXE109" s="173"/>
      <c r="LXF109" s="173"/>
      <c r="LXG109" s="173"/>
      <c r="LXH109" s="173"/>
      <c r="LXI109" s="173"/>
      <c r="LXJ109" s="173"/>
      <c r="LXK109" s="173"/>
      <c r="LXL109" s="173"/>
      <c r="LXM109" s="173"/>
      <c r="LXN109" s="173"/>
      <c r="LXO109" s="173"/>
      <c r="LXP109" s="173"/>
      <c r="LXQ109" s="173"/>
      <c r="LXR109" s="173"/>
      <c r="LXS109" s="173"/>
      <c r="LXT109" s="173"/>
      <c r="LXU109" s="173"/>
      <c r="LXV109" s="173"/>
      <c r="LXW109" s="173"/>
      <c r="LXX109" s="173"/>
      <c r="LXY109" s="173"/>
      <c r="LXZ109" s="173"/>
      <c r="LYA109" s="173"/>
      <c r="LYB109" s="173"/>
      <c r="LYC109" s="173"/>
      <c r="LYD109" s="173"/>
      <c r="LYE109" s="173"/>
      <c r="LYF109" s="173"/>
      <c r="LYG109" s="173"/>
      <c r="LYH109" s="173"/>
      <c r="LYI109" s="173"/>
      <c r="LYJ109" s="173"/>
      <c r="LYK109" s="173"/>
      <c r="LYL109" s="173"/>
      <c r="LYM109" s="173"/>
      <c r="LYN109" s="173"/>
      <c r="LYO109" s="173"/>
      <c r="LYP109" s="173"/>
      <c r="LYQ109" s="173"/>
      <c r="LYR109" s="173"/>
      <c r="LYS109" s="173"/>
      <c r="LYT109" s="173"/>
      <c r="LYU109" s="173"/>
      <c r="LYV109" s="173"/>
      <c r="LYW109" s="173"/>
      <c r="LYX109" s="173"/>
      <c r="LYY109" s="173"/>
      <c r="LYZ109" s="173"/>
      <c r="LZA109" s="173"/>
      <c r="LZB109" s="173"/>
      <c r="LZC109" s="173"/>
      <c r="LZD109" s="173"/>
      <c r="LZE109" s="173"/>
      <c r="LZF109" s="173"/>
      <c r="LZG109" s="173"/>
      <c r="LZH109" s="173"/>
      <c r="LZI109" s="173"/>
      <c r="LZJ109" s="173"/>
      <c r="LZK109" s="173"/>
      <c r="LZL109" s="173"/>
      <c r="LZM109" s="173"/>
      <c r="LZN109" s="173"/>
      <c r="LZO109" s="173"/>
      <c r="LZP109" s="173"/>
      <c r="LZQ109" s="173"/>
      <c r="LZR109" s="173"/>
      <c r="LZS109" s="173"/>
      <c r="LZT109" s="173"/>
      <c r="LZU109" s="173"/>
      <c r="LZV109" s="173"/>
      <c r="LZW109" s="173"/>
      <c r="LZX109" s="173"/>
      <c r="LZY109" s="173"/>
      <c r="LZZ109" s="173"/>
      <c r="MAA109" s="173"/>
      <c r="MAB109" s="173"/>
      <c r="MAC109" s="173"/>
      <c r="MAD109" s="173"/>
      <c r="MAE109" s="173"/>
      <c r="MAF109" s="173"/>
      <c r="MAG109" s="173"/>
      <c r="MAH109" s="173"/>
      <c r="MAI109" s="173"/>
      <c r="MAJ109" s="173"/>
      <c r="MAK109" s="173"/>
      <c r="MAL109" s="173"/>
      <c r="MAM109" s="173"/>
      <c r="MAN109" s="173"/>
      <c r="MAO109" s="173"/>
      <c r="MAP109" s="173"/>
      <c r="MAQ109" s="173"/>
      <c r="MAR109" s="173"/>
      <c r="MAS109" s="173"/>
      <c r="MAT109" s="173"/>
      <c r="MAU109" s="173"/>
      <c r="MAV109" s="173"/>
      <c r="MAW109" s="173"/>
      <c r="MAX109" s="173"/>
      <c r="MAY109" s="173"/>
      <c r="MAZ109" s="173"/>
      <c r="MBA109" s="173"/>
      <c r="MBB109" s="173"/>
      <c r="MBC109" s="173"/>
      <c r="MBD109" s="173"/>
      <c r="MBE109" s="173"/>
      <c r="MBF109" s="173"/>
      <c r="MBG109" s="173"/>
      <c r="MBH109" s="173"/>
      <c r="MBI109" s="173"/>
      <c r="MBJ109" s="173"/>
      <c r="MBK109" s="173"/>
      <c r="MBL109" s="173"/>
      <c r="MBM109" s="173"/>
      <c r="MBN109" s="173"/>
      <c r="MBO109" s="173"/>
      <c r="MBP109" s="173"/>
      <c r="MBQ109" s="173"/>
      <c r="MBR109" s="173"/>
      <c r="MBS109" s="173"/>
      <c r="MBT109" s="173"/>
      <c r="MBU109" s="173"/>
      <c r="MBV109" s="173"/>
      <c r="MBW109" s="173"/>
      <c r="MBX109" s="173"/>
      <c r="MBY109" s="173"/>
      <c r="MBZ109" s="173"/>
      <c r="MCA109" s="173"/>
      <c r="MCB109" s="173"/>
      <c r="MCC109" s="173"/>
      <c r="MCD109" s="173"/>
      <c r="MCE109" s="173"/>
      <c r="MCF109" s="173"/>
      <c r="MCG109" s="173"/>
      <c r="MCH109" s="173"/>
      <c r="MCI109" s="173"/>
      <c r="MCJ109" s="173"/>
      <c r="MCK109" s="173"/>
      <c r="MCL109" s="173"/>
      <c r="MCM109" s="173"/>
      <c r="MCN109" s="173"/>
      <c r="MCO109" s="173"/>
      <c r="MCP109" s="173"/>
      <c r="MCQ109" s="173"/>
      <c r="MCR109" s="173"/>
      <c r="MCS109" s="173"/>
      <c r="MCT109" s="173"/>
      <c r="MCU109" s="173"/>
      <c r="MCV109" s="173"/>
      <c r="MCW109" s="173"/>
      <c r="MCX109" s="173"/>
      <c r="MCY109" s="173"/>
      <c r="MCZ109" s="173"/>
      <c r="MDA109" s="173"/>
      <c r="MDB109" s="173"/>
      <c r="MDC109" s="173"/>
      <c r="MDD109" s="173"/>
      <c r="MDE109" s="173"/>
      <c r="MDF109" s="173"/>
      <c r="MDG109" s="173"/>
      <c r="MDH109" s="173"/>
      <c r="MDI109" s="173"/>
      <c r="MDJ109" s="173"/>
      <c r="MDK109" s="173"/>
      <c r="MDL109" s="173"/>
      <c r="MDM109" s="173"/>
      <c r="MDN109" s="173"/>
      <c r="MDO109" s="173"/>
      <c r="MDP109" s="173"/>
      <c r="MDQ109" s="173"/>
      <c r="MDR109" s="173"/>
      <c r="MDS109" s="173"/>
      <c r="MDT109" s="173"/>
      <c r="MDU109" s="173"/>
      <c r="MDV109" s="173"/>
      <c r="MDW109" s="173"/>
      <c r="MED109" s="173"/>
      <c r="MEE109" s="173"/>
      <c r="MEF109" s="173"/>
      <c r="MEG109" s="173"/>
      <c r="MEH109" s="173"/>
      <c r="MEI109" s="173"/>
      <c r="MEJ109" s="173"/>
      <c r="MEK109" s="173"/>
      <c r="MEL109" s="173"/>
      <c r="MEM109" s="173"/>
      <c r="MEN109" s="173"/>
      <c r="MEO109" s="173"/>
      <c r="MEP109" s="173"/>
      <c r="MEQ109" s="173"/>
      <c r="MER109" s="173"/>
      <c r="MES109" s="173"/>
      <c r="MET109" s="173"/>
      <c r="MEU109" s="173"/>
      <c r="MEV109" s="173"/>
      <c r="MEW109" s="173"/>
      <c r="MEX109" s="173"/>
      <c r="MEY109" s="173"/>
      <c r="MEZ109" s="173"/>
      <c r="MFA109" s="173"/>
      <c r="MFB109" s="173"/>
      <c r="MFC109" s="173"/>
      <c r="MFD109" s="173"/>
      <c r="MFE109" s="173"/>
      <c r="MFF109" s="173"/>
      <c r="MFG109" s="173"/>
      <c r="MFH109" s="173"/>
      <c r="MFI109" s="173"/>
      <c r="MFJ109" s="173"/>
      <c r="MFK109" s="173"/>
      <c r="MFL109" s="173"/>
      <c r="MFM109" s="173"/>
      <c r="MFN109" s="173"/>
      <c r="MFO109" s="173"/>
      <c r="MFP109" s="173"/>
      <c r="MFQ109" s="173"/>
      <c r="MFR109" s="173"/>
      <c r="MFS109" s="173"/>
      <c r="MFT109" s="173"/>
      <c r="MFU109" s="173"/>
      <c r="MFV109" s="173"/>
      <c r="MFW109" s="173"/>
      <c r="MFX109" s="173"/>
      <c r="MFY109" s="173"/>
      <c r="MFZ109" s="173"/>
      <c r="MGA109" s="173"/>
      <c r="MGB109" s="173"/>
      <c r="MGC109" s="173"/>
      <c r="MGD109" s="173"/>
      <c r="MGE109" s="173"/>
      <c r="MGF109" s="173"/>
      <c r="MGG109" s="173"/>
      <c r="MGH109" s="173"/>
      <c r="MGI109" s="173"/>
      <c r="MGJ109" s="173"/>
      <c r="MGK109" s="173"/>
      <c r="MGL109" s="173"/>
      <c r="MGM109" s="173"/>
      <c r="MGN109" s="173"/>
      <c r="MGO109" s="173"/>
      <c r="MGP109" s="173"/>
      <c r="MGQ109" s="173"/>
      <c r="MGR109" s="173"/>
      <c r="MGS109" s="173"/>
      <c r="MGT109" s="173"/>
      <c r="MGU109" s="173"/>
      <c r="MGV109" s="173"/>
      <c r="MGW109" s="173"/>
      <c r="MGX109" s="173"/>
      <c r="MGY109" s="173"/>
      <c r="MGZ109" s="173"/>
      <c r="MHA109" s="173"/>
      <c r="MHB109" s="173"/>
      <c r="MHC109" s="173"/>
      <c r="MHD109" s="173"/>
      <c r="MHE109" s="173"/>
      <c r="MHF109" s="173"/>
      <c r="MHG109" s="173"/>
      <c r="MHH109" s="173"/>
      <c r="MHI109" s="173"/>
      <c r="MHJ109" s="173"/>
      <c r="MHK109" s="173"/>
      <c r="MHL109" s="173"/>
      <c r="MHM109" s="173"/>
      <c r="MHN109" s="173"/>
      <c r="MHO109" s="173"/>
      <c r="MHP109" s="173"/>
      <c r="MHQ109" s="173"/>
      <c r="MHR109" s="173"/>
      <c r="MHS109" s="173"/>
      <c r="MHT109" s="173"/>
      <c r="MHU109" s="173"/>
      <c r="MHV109" s="173"/>
      <c r="MHW109" s="173"/>
      <c r="MHX109" s="173"/>
      <c r="MHY109" s="173"/>
      <c r="MHZ109" s="173"/>
      <c r="MIA109" s="173"/>
      <c r="MIB109" s="173"/>
      <c r="MIC109" s="173"/>
      <c r="MID109" s="173"/>
      <c r="MIE109" s="173"/>
      <c r="MIF109" s="173"/>
      <c r="MIG109" s="173"/>
      <c r="MIH109" s="173"/>
      <c r="MII109" s="173"/>
      <c r="MIJ109" s="173"/>
      <c r="MIK109" s="173"/>
      <c r="MIL109" s="173"/>
      <c r="MIM109" s="173"/>
      <c r="MIN109" s="173"/>
      <c r="MIO109" s="173"/>
      <c r="MIP109" s="173"/>
      <c r="MIQ109" s="173"/>
      <c r="MIR109" s="173"/>
      <c r="MIS109" s="173"/>
      <c r="MIT109" s="173"/>
      <c r="MIU109" s="173"/>
      <c r="MIV109" s="173"/>
      <c r="MIW109" s="173"/>
      <c r="MIX109" s="173"/>
      <c r="MIY109" s="173"/>
      <c r="MIZ109" s="173"/>
      <c r="MJA109" s="173"/>
      <c r="MJB109" s="173"/>
      <c r="MJC109" s="173"/>
      <c r="MJD109" s="173"/>
      <c r="MJE109" s="173"/>
      <c r="MJF109" s="173"/>
      <c r="MJG109" s="173"/>
      <c r="MJH109" s="173"/>
      <c r="MJI109" s="173"/>
      <c r="MJJ109" s="173"/>
      <c r="MJK109" s="173"/>
      <c r="MJL109" s="173"/>
      <c r="MJM109" s="173"/>
      <c r="MJN109" s="173"/>
      <c r="MJO109" s="173"/>
      <c r="MJP109" s="173"/>
      <c r="MJQ109" s="173"/>
      <c r="MJR109" s="173"/>
      <c r="MJS109" s="173"/>
      <c r="MJT109" s="173"/>
      <c r="MJU109" s="173"/>
      <c r="MJV109" s="173"/>
      <c r="MJW109" s="173"/>
      <c r="MJX109" s="173"/>
      <c r="MJY109" s="173"/>
      <c r="MJZ109" s="173"/>
      <c r="MKA109" s="173"/>
      <c r="MKB109" s="173"/>
      <c r="MKC109" s="173"/>
      <c r="MKD109" s="173"/>
      <c r="MKE109" s="173"/>
      <c r="MKF109" s="173"/>
      <c r="MKG109" s="173"/>
      <c r="MKH109" s="173"/>
      <c r="MKI109" s="173"/>
      <c r="MKJ109" s="173"/>
      <c r="MKK109" s="173"/>
      <c r="MKL109" s="173"/>
      <c r="MKM109" s="173"/>
      <c r="MKN109" s="173"/>
      <c r="MKO109" s="173"/>
      <c r="MKP109" s="173"/>
      <c r="MKQ109" s="173"/>
      <c r="MKR109" s="173"/>
      <c r="MKS109" s="173"/>
      <c r="MKT109" s="173"/>
      <c r="MKU109" s="173"/>
      <c r="MKV109" s="173"/>
      <c r="MKW109" s="173"/>
      <c r="MKX109" s="173"/>
      <c r="MKY109" s="173"/>
      <c r="MKZ109" s="173"/>
      <c r="MLA109" s="173"/>
      <c r="MLB109" s="173"/>
      <c r="MLC109" s="173"/>
      <c r="MLD109" s="173"/>
      <c r="MLE109" s="173"/>
      <c r="MLF109" s="173"/>
      <c r="MLG109" s="173"/>
      <c r="MLH109" s="173"/>
      <c r="MLI109" s="173"/>
      <c r="MLJ109" s="173"/>
      <c r="MLK109" s="173"/>
      <c r="MLL109" s="173"/>
      <c r="MLM109" s="173"/>
      <c r="MLN109" s="173"/>
      <c r="MLO109" s="173"/>
      <c r="MLP109" s="173"/>
      <c r="MLQ109" s="173"/>
      <c r="MLR109" s="173"/>
      <c r="MLS109" s="173"/>
      <c r="MLT109" s="173"/>
      <c r="MLU109" s="173"/>
      <c r="MLV109" s="173"/>
      <c r="MLW109" s="173"/>
      <c r="MLX109" s="173"/>
      <c r="MLY109" s="173"/>
      <c r="MLZ109" s="173"/>
      <c r="MMA109" s="173"/>
      <c r="MMB109" s="173"/>
      <c r="MMC109" s="173"/>
      <c r="MMD109" s="173"/>
      <c r="MME109" s="173"/>
      <c r="MMF109" s="173"/>
      <c r="MMG109" s="173"/>
      <c r="MMH109" s="173"/>
      <c r="MMI109" s="173"/>
      <c r="MMJ109" s="173"/>
      <c r="MMK109" s="173"/>
      <c r="MML109" s="173"/>
      <c r="MMM109" s="173"/>
      <c r="MMN109" s="173"/>
      <c r="MMO109" s="173"/>
      <c r="MMP109" s="173"/>
      <c r="MMQ109" s="173"/>
      <c r="MMR109" s="173"/>
      <c r="MMS109" s="173"/>
      <c r="MMT109" s="173"/>
      <c r="MMU109" s="173"/>
      <c r="MMV109" s="173"/>
      <c r="MMW109" s="173"/>
      <c r="MMX109" s="173"/>
      <c r="MMY109" s="173"/>
      <c r="MMZ109" s="173"/>
      <c r="MNA109" s="173"/>
      <c r="MNB109" s="173"/>
      <c r="MNC109" s="173"/>
      <c r="MND109" s="173"/>
      <c r="MNE109" s="173"/>
      <c r="MNF109" s="173"/>
      <c r="MNG109" s="173"/>
      <c r="MNH109" s="173"/>
      <c r="MNI109" s="173"/>
      <c r="MNJ109" s="173"/>
      <c r="MNK109" s="173"/>
      <c r="MNL109" s="173"/>
      <c r="MNM109" s="173"/>
      <c r="MNN109" s="173"/>
      <c r="MNO109" s="173"/>
      <c r="MNP109" s="173"/>
      <c r="MNQ109" s="173"/>
      <c r="MNR109" s="173"/>
      <c r="MNS109" s="173"/>
      <c r="MNZ109" s="173"/>
      <c r="MOA109" s="173"/>
      <c r="MOB109" s="173"/>
      <c r="MOC109" s="173"/>
      <c r="MOD109" s="173"/>
      <c r="MOE109" s="173"/>
      <c r="MOF109" s="173"/>
      <c r="MOG109" s="173"/>
      <c r="MOH109" s="173"/>
      <c r="MOI109" s="173"/>
      <c r="MOJ109" s="173"/>
      <c r="MOK109" s="173"/>
      <c r="MOL109" s="173"/>
      <c r="MOM109" s="173"/>
      <c r="MON109" s="173"/>
      <c r="MOO109" s="173"/>
      <c r="MOP109" s="173"/>
      <c r="MOQ109" s="173"/>
      <c r="MOR109" s="173"/>
      <c r="MOS109" s="173"/>
      <c r="MOT109" s="173"/>
      <c r="MOU109" s="173"/>
      <c r="MOV109" s="173"/>
      <c r="MOW109" s="173"/>
      <c r="MOX109" s="173"/>
      <c r="MOY109" s="173"/>
      <c r="MOZ109" s="173"/>
      <c r="MPA109" s="173"/>
      <c r="MPB109" s="173"/>
      <c r="MPC109" s="173"/>
      <c r="MPD109" s="173"/>
      <c r="MPE109" s="173"/>
      <c r="MPF109" s="173"/>
      <c r="MPG109" s="173"/>
      <c r="MPH109" s="173"/>
      <c r="MPI109" s="173"/>
      <c r="MPJ109" s="173"/>
      <c r="MPK109" s="173"/>
      <c r="MPL109" s="173"/>
      <c r="MPM109" s="173"/>
      <c r="MPN109" s="173"/>
      <c r="MPO109" s="173"/>
      <c r="MPP109" s="173"/>
      <c r="MPQ109" s="173"/>
      <c r="MPR109" s="173"/>
      <c r="MPS109" s="173"/>
      <c r="MPT109" s="173"/>
      <c r="MPU109" s="173"/>
      <c r="MPV109" s="173"/>
      <c r="MPW109" s="173"/>
      <c r="MPX109" s="173"/>
      <c r="MPY109" s="173"/>
      <c r="MPZ109" s="173"/>
      <c r="MQA109" s="173"/>
      <c r="MQB109" s="173"/>
      <c r="MQC109" s="173"/>
      <c r="MQD109" s="173"/>
      <c r="MQE109" s="173"/>
      <c r="MQF109" s="173"/>
      <c r="MQG109" s="173"/>
      <c r="MQH109" s="173"/>
      <c r="MQI109" s="173"/>
      <c r="MQJ109" s="173"/>
      <c r="MQK109" s="173"/>
      <c r="MQL109" s="173"/>
      <c r="MQM109" s="173"/>
      <c r="MQN109" s="173"/>
      <c r="MQO109" s="173"/>
      <c r="MQP109" s="173"/>
      <c r="MQQ109" s="173"/>
      <c r="MQR109" s="173"/>
      <c r="MQS109" s="173"/>
      <c r="MQT109" s="173"/>
      <c r="MQU109" s="173"/>
      <c r="MQV109" s="173"/>
      <c r="MQW109" s="173"/>
      <c r="MQX109" s="173"/>
      <c r="MQY109" s="173"/>
      <c r="MQZ109" s="173"/>
      <c r="MRA109" s="173"/>
      <c r="MRB109" s="173"/>
      <c r="MRC109" s="173"/>
      <c r="MRD109" s="173"/>
      <c r="MRE109" s="173"/>
      <c r="MRF109" s="173"/>
      <c r="MRG109" s="173"/>
      <c r="MRH109" s="173"/>
      <c r="MRI109" s="173"/>
      <c r="MRJ109" s="173"/>
      <c r="MRK109" s="173"/>
      <c r="MRL109" s="173"/>
      <c r="MRM109" s="173"/>
      <c r="MRN109" s="173"/>
      <c r="MRO109" s="173"/>
      <c r="MRP109" s="173"/>
      <c r="MRQ109" s="173"/>
      <c r="MRR109" s="173"/>
      <c r="MRS109" s="173"/>
      <c r="MRT109" s="173"/>
      <c r="MRU109" s="173"/>
      <c r="MRV109" s="173"/>
      <c r="MRW109" s="173"/>
      <c r="MRX109" s="173"/>
      <c r="MRY109" s="173"/>
      <c r="MRZ109" s="173"/>
      <c r="MSA109" s="173"/>
      <c r="MSB109" s="173"/>
      <c r="MSC109" s="173"/>
      <c r="MSD109" s="173"/>
      <c r="MSE109" s="173"/>
      <c r="MSF109" s="173"/>
      <c r="MSG109" s="173"/>
      <c r="MSH109" s="173"/>
      <c r="MSI109" s="173"/>
      <c r="MSJ109" s="173"/>
      <c r="MSK109" s="173"/>
      <c r="MSL109" s="173"/>
      <c r="MSM109" s="173"/>
      <c r="MSN109" s="173"/>
      <c r="MSO109" s="173"/>
      <c r="MSP109" s="173"/>
      <c r="MSQ109" s="173"/>
      <c r="MSR109" s="173"/>
      <c r="MSS109" s="173"/>
      <c r="MST109" s="173"/>
      <c r="MSU109" s="173"/>
      <c r="MSV109" s="173"/>
      <c r="MSW109" s="173"/>
      <c r="MSX109" s="173"/>
      <c r="MSY109" s="173"/>
      <c r="MSZ109" s="173"/>
      <c r="MTA109" s="173"/>
      <c r="MTB109" s="173"/>
      <c r="MTC109" s="173"/>
      <c r="MTD109" s="173"/>
      <c r="MTE109" s="173"/>
      <c r="MTF109" s="173"/>
      <c r="MTG109" s="173"/>
      <c r="MTH109" s="173"/>
      <c r="MTI109" s="173"/>
      <c r="MTJ109" s="173"/>
      <c r="MTK109" s="173"/>
      <c r="MTL109" s="173"/>
      <c r="MTM109" s="173"/>
      <c r="MTN109" s="173"/>
      <c r="MTO109" s="173"/>
      <c r="MTP109" s="173"/>
      <c r="MTQ109" s="173"/>
      <c r="MTR109" s="173"/>
      <c r="MTS109" s="173"/>
      <c r="MTT109" s="173"/>
      <c r="MTU109" s="173"/>
      <c r="MTV109" s="173"/>
      <c r="MTW109" s="173"/>
      <c r="MTX109" s="173"/>
      <c r="MTY109" s="173"/>
      <c r="MTZ109" s="173"/>
      <c r="MUA109" s="173"/>
      <c r="MUB109" s="173"/>
      <c r="MUC109" s="173"/>
      <c r="MUD109" s="173"/>
      <c r="MUE109" s="173"/>
      <c r="MUF109" s="173"/>
      <c r="MUG109" s="173"/>
      <c r="MUH109" s="173"/>
      <c r="MUI109" s="173"/>
      <c r="MUJ109" s="173"/>
      <c r="MUK109" s="173"/>
      <c r="MUL109" s="173"/>
      <c r="MUM109" s="173"/>
      <c r="MUN109" s="173"/>
      <c r="MUO109" s="173"/>
      <c r="MUP109" s="173"/>
      <c r="MUQ109" s="173"/>
      <c r="MUR109" s="173"/>
      <c r="MUS109" s="173"/>
      <c r="MUT109" s="173"/>
      <c r="MUU109" s="173"/>
      <c r="MUV109" s="173"/>
      <c r="MUW109" s="173"/>
      <c r="MUX109" s="173"/>
      <c r="MUY109" s="173"/>
      <c r="MUZ109" s="173"/>
      <c r="MVA109" s="173"/>
      <c r="MVB109" s="173"/>
      <c r="MVC109" s="173"/>
      <c r="MVD109" s="173"/>
      <c r="MVE109" s="173"/>
      <c r="MVF109" s="173"/>
      <c r="MVG109" s="173"/>
      <c r="MVH109" s="173"/>
      <c r="MVI109" s="173"/>
      <c r="MVJ109" s="173"/>
      <c r="MVK109" s="173"/>
      <c r="MVL109" s="173"/>
      <c r="MVM109" s="173"/>
      <c r="MVN109" s="173"/>
      <c r="MVO109" s="173"/>
      <c r="MVP109" s="173"/>
      <c r="MVQ109" s="173"/>
      <c r="MVR109" s="173"/>
      <c r="MVS109" s="173"/>
      <c r="MVT109" s="173"/>
      <c r="MVU109" s="173"/>
      <c r="MVV109" s="173"/>
      <c r="MVW109" s="173"/>
      <c r="MVX109" s="173"/>
      <c r="MVY109" s="173"/>
      <c r="MVZ109" s="173"/>
      <c r="MWA109" s="173"/>
      <c r="MWB109" s="173"/>
      <c r="MWC109" s="173"/>
      <c r="MWD109" s="173"/>
      <c r="MWE109" s="173"/>
      <c r="MWF109" s="173"/>
      <c r="MWG109" s="173"/>
      <c r="MWH109" s="173"/>
      <c r="MWI109" s="173"/>
      <c r="MWJ109" s="173"/>
      <c r="MWK109" s="173"/>
      <c r="MWL109" s="173"/>
      <c r="MWM109" s="173"/>
      <c r="MWN109" s="173"/>
      <c r="MWO109" s="173"/>
      <c r="MWP109" s="173"/>
      <c r="MWQ109" s="173"/>
      <c r="MWR109" s="173"/>
      <c r="MWS109" s="173"/>
      <c r="MWT109" s="173"/>
      <c r="MWU109" s="173"/>
      <c r="MWV109" s="173"/>
      <c r="MWW109" s="173"/>
      <c r="MWX109" s="173"/>
      <c r="MWY109" s="173"/>
      <c r="MWZ109" s="173"/>
      <c r="MXA109" s="173"/>
      <c r="MXB109" s="173"/>
      <c r="MXC109" s="173"/>
      <c r="MXD109" s="173"/>
      <c r="MXE109" s="173"/>
      <c r="MXF109" s="173"/>
      <c r="MXG109" s="173"/>
      <c r="MXH109" s="173"/>
      <c r="MXI109" s="173"/>
      <c r="MXJ109" s="173"/>
      <c r="MXK109" s="173"/>
      <c r="MXL109" s="173"/>
      <c r="MXM109" s="173"/>
      <c r="MXN109" s="173"/>
      <c r="MXO109" s="173"/>
      <c r="MXV109" s="173"/>
      <c r="MXW109" s="173"/>
      <c r="MXX109" s="173"/>
      <c r="MXY109" s="173"/>
      <c r="MXZ109" s="173"/>
      <c r="MYA109" s="173"/>
      <c r="MYB109" s="173"/>
      <c r="MYC109" s="173"/>
      <c r="MYD109" s="173"/>
      <c r="MYE109" s="173"/>
      <c r="MYF109" s="173"/>
      <c r="MYG109" s="173"/>
      <c r="MYH109" s="173"/>
      <c r="MYI109" s="173"/>
      <c r="MYJ109" s="173"/>
      <c r="MYK109" s="173"/>
      <c r="MYL109" s="173"/>
      <c r="MYM109" s="173"/>
      <c r="MYN109" s="173"/>
      <c r="MYO109" s="173"/>
      <c r="MYP109" s="173"/>
      <c r="MYQ109" s="173"/>
      <c r="MYR109" s="173"/>
      <c r="MYS109" s="173"/>
      <c r="MYT109" s="173"/>
      <c r="MYU109" s="173"/>
      <c r="MYV109" s="173"/>
      <c r="MYW109" s="173"/>
      <c r="MYX109" s="173"/>
      <c r="MYY109" s="173"/>
      <c r="MYZ109" s="173"/>
      <c r="MZA109" s="173"/>
      <c r="MZB109" s="173"/>
      <c r="MZC109" s="173"/>
      <c r="MZD109" s="173"/>
      <c r="MZE109" s="173"/>
      <c r="MZF109" s="173"/>
      <c r="MZG109" s="173"/>
      <c r="MZH109" s="173"/>
      <c r="MZI109" s="173"/>
      <c r="MZJ109" s="173"/>
      <c r="MZK109" s="173"/>
      <c r="MZL109" s="173"/>
      <c r="MZM109" s="173"/>
      <c r="MZN109" s="173"/>
      <c r="MZO109" s="173"/>
      <c r="MZP109" s="173"/>
      <c r="MZQ109" s="173"/>
      <c r="MZR109" s="173"/>
      <c r="MZS109" s="173"/>
      <c r="MZT109" s="173"/>
      <c r="MZU109" s="173"/>
      <c r="MZV109" s="173"/>
      <c r="MZW109" s="173"/>
      <c r="MZX109" s="173"/>
      <c r="MZY109" s="173"/>
      <c r="MZZ109" s="173"/>
      <c r="NAA109" s="173"/>
      <c r="NAB109" s="173"/>
      <c r="NAC109" s="173"/>
      <c r="NAD109" s="173"/>
      <c r="NAE109" s="173"/>
      <c r="NAF109" s="173"/>
      <c r="NAG109" s="173"/>
      <c r="NAH109" s="173"/>
      <c r="NAI109" s="173"/>
      <c r="NAJ109" s="173"/>
      <c r="NAK109" s="173"/>
      <c r="NAL109" s="173"/>
      <c r="NAM109" s="173"/>
      <c r="NAN109" s="173"/>
      <c r="NAO109" s="173"/>
      <c r="NAP109" s="173"/>
      <c r="NAQ109" s="173"/>
      <c r="NAR109" s="173"/>
      <c r="NAS109" s="173"/>
      <c r="NAT109" s="173"/>
      <c r="NAU109" s="173"/>
      <c r="NAV109" s="173"/>
      <c r="NAW109" s="173"/>
      <c r="NAX109" s="173"/>
      <c r="NAY109" s="173"/>
      <c r="NAZ109" s="173"/>
      <c r="NBA109" s="173"/>
      <c r="NBB109" s="173"/>
      <c r="NBC109" s="173"/>
      <c r="NBD109" s="173"/>
      <c r="NBE109" s="173"/>
      <c r="NBF109" s="173"/>
      <c r="NBG109" s="173"/>
      <c r="NBH109" s="173"/>
      <c r="NBI109" s="173"/>
      <c r="NBJ109" s="173"/>
      <c r="NBK109" s="173"/>
      <c r="NBL109" s="173"/>
      <c r="NBM109" s="173"/>
      <c r="NBN109" s="173"/>
      <c r="NBO109" s="173"/>
      <c r="NBP109" s="173"/>
      <c r="NBQ109" s="173"/>
      <c r="NBR109" s="173"/>
      <c r="NBS109" s="173"/>
      <c r="NBT109" s="173"/>
      <c r="NBU109" s="173"/>
      <c r="NBV109" s="173"/>
      <c r="NBW109" s="173"/>
      <c r="NBX109" s="173"/>
      <c r="NBY109" s="173"/>
      <c r="NBZ109" s="173"/>
      <c r="NCA109" s="173"/>
      <c r="NCB109" s="173"/>
      <c r="NCC109" s="173"/>
      <c r="NCD109" s="173"/>
      <c r="NCE109" s="173"/>
      <c r="NCF109" s="173"/>
      <c r="NCG109" s="173"/>
      <c r="NCH109" s="173"/>
      <c r="NCI109" s="173"/>
      <c r="NCJ109" s="173"/>
      <c r="NCK109" s="173"/>
      <c r="NCL109" s="173"/>
      <c r="NCM109" s="173"/>
      <c r="NCN109" s="173"/>
      <c r="NCO109" s="173"/>
      <c r="NCP109" s="173"/>
      <c r="NCQ109" s="173"/>
      <c r="NCR109" s="173"/>
      <c r="NCS109" s="173"/>
      <c r="NCT109" s="173"/>
      <c r="NCU109" s="173"/>
      <c r="NCV109" s="173"/>
      <c r="NCW109" s="173"/>
      <c r="NCX109" s="173"/>
      <c r="NCY109" s="173"/>
      <c r="NCZ109" s="173"/>
      <c r="NDA109" s="173"/>
      <c r="NDB109" s="173"/>
      <c r="NDC109" s="173"/>
      <c r="NDD109" s="173"/>
      <c r="NDE109" s="173"/>
      <c r="NDF109" s="173"/>
      <c r="NDG109" s="173"/>
      <c r="NDH109" s="173"/>
      <c r="NDI109" s="173"/>
      <c r="NDJ109" s="173"/>
      <c r="NDK109" s="173"/>
      <c r="NDL109" s="173"/>
      <c r="NDM109" s="173"/>
      <c r="NDN109" s="173"/>
      <c r="NDO109" s="173"/>
      <c r="NDP109" s="173"/>
      <c r="NDQ109" s="173"/>
      <c r="NDR109" s="173"/>
      <c r="NDS109" s="173"/>
      <c r="NDT109" s="173"/>
      <c r="NDU109" s="173"/>
      <c r="NDV109" s="173"/>
      <c r="NDW109" s="173"/>
      <c r="NDX109" s="173"/>
      <c r="NDY109" s="173"/>
      <c r="NDZ109" s="173"/>
      <c r="NEA109" s="173"/>
      <c r="NEB109" s="173"/>
      <c r="NEC109" s="173"/>
      <c r="NED109" s="173"/>
      <c r="NEE109" s="173"/>
      <c r="NEF109" s="173"/>
      <c r="NEG109" s="173"/>
      <c r="NEH109" s="173"/>
      <c r="NEI109" s="173"/>
      <c r="NEJ109" s="173"/>
      <c r="NEK109" s="173"/>
      <c r="NEL109" s="173"/>
      <c r="NEM109" s="173"/>
      <c r="NEN109" s="173"/>
      <c r="NEO109" s="173"/>
      <c r="NEP109" s="173"/>
      <c r="NEQ109" s="173"/>
      <c r="NER109" s="173"/>
      <c r="NES109" s="173"/>
      <c r="NET109" s="173"/>
      <c r="NEU109" s="173"/>
      <c r="NEV109" s="173"/>
      <c r="NEW109" s="173"/>
      <c r="NEX109" s="173"/>
      <c r="NEY109" s="173"/>
      <c r="NEZ109" s="173"/>
      <c r="NFA109" s="173"/>
      <c r="NFB109" s="173"/>
      <c r="NFC109" s="173"/>
      <c r="NFD109" s="173"/>
      <c r="NFE109" s="173"/>
      <c r="NFF109" s="173"/>
      <c r="NFG109" s="173"/>
      <c r="NFH109" s="173"/>
      <c r="NFI109" s="173"/>
      <c r="NFJ109" s="173"/>
      <c r="NFK109" s="173"/>
      <c r="NFL109" s="173"/>
      <c r="NFM109" s="173"/>
      <c r="NFN109" s="173"/>
      <c r="NFO109" s="173"/>
      <c r="NFP109" s="173"/>
      <c r="NFQ109" s="173"/>
      <c r="NFR109" s="173"/>
      <c r="NFS109" s="173"/>
      <c r="NFT109" s="173"/>
      <c r="NFU109" s="173"/>
      <c r="NFV109" s="173"/>
      <c r="NFW109" s="173"/>
      <c r="NFX109" s="173"/>
      <c r="NFY109" s="173"/>
      <c r="NFZ109" s="173"/>
      <c r="NGA109" s="173"/>
      <c r="NGB109" s="173"/>
      <c r="NGC109" s="173"/>
      <c r="NGD109" s="173"/>
      <c r="NGE109" s="173"/>
      <c r="NGF109" s="173"/>
      <c r="NGG109" s="173"/>
      <c r="NGH109" s="173"/>
      <c r="NGI109" s="173"/>
      <c r="NGJ109" s="173"/>
      <c r="NGK109" s="173"/>
      <c r="NGL109" s="173"/>
      <c r="NGM109" s="173"/>
      <c r="NGN109" s="173"/>
      <c r="NGO109" s="173"/>
      <c r="NGP109" s="173"/>
      <c r="NGQ109" s="173"/>
      <c r="NGR109" s="173"/>
      <c r="NGS109" s="173"/>
      <c r="NGT109" s="173"/>
      <c r="NGU109" s="173"/>
      <c r="NGV109" s="173"/>
      <c r="NGW109" s="173"/>
      <c r="NGX109" s="173"/>
      <c r="NGY109" s="173"/>
      <c r="NGZ109" s="173"/>
      <c r="NHA109" s="173"/>
      <c r="NHB109" s="173"/>
      <c r="NHC109" s="173"/>
      <c r="NHD109" s="173"/>
      <c r="NHE109" s="173"/>
      <c r="NHF109" s="173"/>
      <c r="NHG109" s="173"/>
      <c r="NHH109" s="173"/>
      <c r="NHI109" s="173"/>
      <c r="NHJ109" s="173"/>
      <c r="NHK109" s="173"/>
      <c r="NHR109" s="173"/>
      <c r="NHS109" s="173"/>
      <c r="NHT109" s="173"/>
      <c r="NHU109" s="173"/>
      <c r="NHV109" s="173"/>
      <c r="NHW109" s="173"/>
      <c r="NHX109" s="173"/>
      <c r="NHY109" s="173"/>
      <c r="NHZ109" s="173"/>
      <c r="NIA109" s="173"/>
      <c r="NIB109" s="173"/>
      <c r="NIC109" s="173"/>
      <c r="NID109" s="173"/>
      <c r="NIE109" s="173"/>
      <c r="NIF109" s="173"/>
      <c r="NIG109" s="173"/>
      <c r="NIH109" s="173"/>
      <c r="NII109" s="173"/>
      <c r="NIJ109" s="173"/>
      <c r="NIK109" s="173"/>
      <c r="NIL109" s="173"/>
      <c r="NIM109" s="173"/>
      <c r="NIN109" s="173"/>
      <c r="NIO109" s="173"/>
      <c r="NIP109" s="173"/>
      <c r="NIQ109" s="173"/>
      <c r="NIR109" s="173"/>
      <c r="NIS109" s="173"/>
      <c r="NIT109" s="173"/>
      <c r="NIU109" s="173"/>
      <c r="NIV109" s="173"/>
      <c r="NIW109" s="173"/>
      <c r="NIX109" s="173"/>
      <c r="NIY109" s="173"/>
      <c r="NIZ109" s="173"/>
      <c r="NJA109" s="173"/>
      <c r="NJB109" s="173"/>
      <c r="NJC109" s="173"/>
      <c r="NJD109" s="173"/>
      <c r="NJE109" s="173"/>
      <c r="NJF109" s="173"/>
      <c r="NJG109" s="173"/>
      <c r="NJH109" s="173"/>
      <c r="NJI109" s="173"/>
      <c r="NJJ109" s="173"/>
      <c r="NJK109" s="173"/>
      <c r="NJL109" s="173"/>
      <c r="NJM109" s="173"/>
      <c r="NJN109" s="173"/>
      <c r="NJO109" s="173"/>
      <c r="NJP109" s="173"/>
      <c r="NJQ109" s="173"/>
      <c r="NJR109" s="173"/>
      <c r="NJS109" s="173"/>
      <c r="NJT109" s="173"/>
      <c r="NJU109" s="173"/>
      <c r="NJV109" s="173"/>
      <c r="NJW109" s="173"/>
      <c r="NJX109" s="173"/>
      <c r="NJY109" s="173"/>
      <c r="NJZ109" s="173"/>
      <c r="NKA109" s="173"/>
      <c r="NKB109" s="173"/>
      <c r="NKC109" s="173"/>
      <c r="NKD109" s="173"/>
      <c r="NKE109" s="173"/>
      <c r="NKF109" s="173"/>
      <c r="NKG109" s="173"/>
      <c r="NKH109" s="173"/>
      <c r="NKI109" s="173"/>
      <c r="NKJ109" s="173"/>
      <c r="NKK109" s="173"/>
      <c r="NKL109" s="173"/>
      <c r="NKM109" s="173"/>
      <c r="NKN109" s="173"/>
      <c r="NKO109" s="173"/>
      <c r="NKP109" s="173"/>
      <c r="NKQ109" s="173"/>
      <c r="NKR109" s="173"/>
      <c r="NKS109" s="173"/>
      <c r="NKT109" s="173"/>
      <c r="NKU109" s="173"/>
      <c r="NKV109" s="173"/>
      <c r="NKW109" s="173"/>
      <c r="NKX109" s="173"/>
      <c r="NKY109" s="173"/>
      <c r="NKZ109" s="173"/>
      <c r="NLA109" s="173"/>
      <c r="NLB109" s="173"/>
      <c r="NLC109" s="173"/>
      <c r="NLD109" s="173"/>
      <c r="NLE109" s="173"/>
      <c r="NLF109" s="173"/>
      <c r="NLG109" s="173"/>
      <c r="NLH109" s="173"/>
      <c r="NLI109" s="173"/>
      <c r="NLJ109" s="173"/>
      <c r="NLK109" s="173"/>
      <c r="NLL109" s="173"/>
      <c r="NLM109" s="173"/>
      <c r="NLN109" s="173"/>
      <c r="NLO109" s="173"/>
      <c r="NLP109" s="173"/>
      <c r="NLQ109" s="173"/>
      <c r="NLR109" s="173"/>
      <c r="NLS109" s="173"/>
      <c r="NLT109" s="173"/>
      <c r="NLU109" s="173"/>
      <c r="NLV109" s="173"/>
      <c r="NLW109" s="173"/>
      <c r="NLX109" s="173"/>
      <c r="NLY109" s="173"/>
      <c r="NLZ109" s="173"/>
      <c r="NMA109" s="173"/>
      <c r="NMB109" s="173"/>
      <c r="NMC109" s="173"/>
      <c r="NMD109" s="173"/>
      <c r="NME109" s="173"/>
      <c r="NMF109" s="173"/>
      <c r="NMG109" s="173"/>
      <c r="NMH109" s="173"/>
      <c r="NMI109" s="173"/>
      <c r="NMJ109" s="173"/>
      <c r="NMK109" s="173"/>
      <c r="NML109" s="173"/>
      <c r="NMM109" s="173"/>
      <c r="NMN109" s="173"/>
      <c r="NMO109" s="173"/>
      <c r="NMP109" s="173"/>
      <c r="NMQ109" s="173"/>
      <c r="NMR109" s="173"/>
      <c r="NMS109" s="173"/>
      <c r="NMT109" s="173"/>
      <c r="NMU109" s="173"/>
      <c r="NMV109" s="173"/>
      <c r="NMW109" s="173"/>
      <c r="NMX109" s="173"/>
      <c r="NMY109" s="173"/>
      <c r="NMZ109" s="173"/>
      <c r="NNA109" s="173"/>
      <c r="NNB109" s="173"/>
      <c r="NNC109" s="173"/>
      <c r="NND109" s="173"/>
      <c r="NNE109" s="173"/>
      <c r="NNF109" s="173"/>
      <c r="NNG109" s="173"/>
      <c r="NNH109" s="173"/>
      <c r="NNI109" s="173"/>
      <c r="NNJ109" s="173"/>
      <c r="NNK109" s="173"/>
      <c r="NNL109" s="173"/>
      <c r="NNM109" s="173"/>
      <c r="NNN109" s="173"/>
      <c r="NNO109" s="173"/>
      <c r="NNP109" s="173"/>
      <c r="NNQ109" s="173"/>
      <c r="NNR109" s="173"/>
      <c r="NNS109" s="173"/>
      <c r="NNT109" s="173"/>
      <c r="NNU109" s="173"/>
      <c r="NNV109" s="173"/>
      <c r="NNW109" s="173"/>
      <c r="NNX109" s="173"/>
      <c r="NNY109" s="173"/>
      <c r="NNZ109" s="173"/>
      <c r="NOA109" s="173"/>
      <c r="NOB109" s="173"/>
      <c r="NOC109" s="173"/>
      <c r="NOD109" s="173"/>
      <c r="NOE109" s="173"/>
      <c r="NOF109" s="173"/>
      <c r="NOG109" s="173"/>
      <c r="NOH109" s="173"/>
      <c r="NOI109" s="173"/>
      <c r="NOJ109" s="173"/>
      <c r="NOK109" s="173"/>
      <c r="NOL109" s="173"/>
      <c r="NOM109" s="173"/>
      <c r="NON109" s="173"/>
      <c r="NOO109" s="173"/>
      <c r="NOP109" s="173"/>
      <c r="NOQ109" s="173"/>
      <c r="NOR109" s="173"/>
      <c r="NOS109" s="173"/>
      <c r="NOT109" s="173"/>
      <c r="NOU109" s="173"/>
      <c r="NOV109" s="173"/>
      <c r="NOW109" s="173"/>
      <c r="NOX109" s="173"/>
      <c r="NOY109" s="173"/>
      <c r="NOZ109" s="173"/>
      <c r="NPA109" s="173"/>
      <c r="NPB109" s="173"/>
      <c r="NPC109" s="173"/>
      <c r="NPD109" s="173"/>
      <c r="NPE109" s="173"/>
      <c r="NPF109" s="173"/>
      <c r="NPG109" s="173"/>
      <c r="NPH109" s="173"/>
      <c r="NPI109" s="173"/>
      <c r="NPJ109" s="173"/>
      <c r="NPK109" s="173"/>
      <c r="NPL109" s="173"/>
      <c r="NPM109" s="173"/>
      <c r="NPN109" s="173"/>
      <c r="NPO109" s="173"/>
      <c r="NPP109" s="173"/>
      <c r="NPQ109" s="173"/>
      <c r="NPR109" s="173"/>
      <c r="NPS109" s="173"/>
      <c r="NPT109" s="173"/>
      <c r="NPU109" s="173"/>
      <c r="NPV109" s="173"/>
      <c r="NPW109" s="173"/>
      <c r="NPX109" s="173"/>
      <c r="NPY109" s="173"/>
      <c r="NPZ109" s="173"/>
      <c r="NQA109" s="173"/>
      <c r="NQB109" s="173"/>
      <c r="NQC109" s="173"/>
      <c r="NQD109" s="173"/>
      <c r="NQE109" s="173"/>
      <c r="NQF109" s="173"/>
      <c r="NQG109" s="173"/>
      <c r="NQH109" s="173"/>
      <c r="NQI109" s="173"/>
      <c r="NQJ109" s="173"/>
      <c r="NQK109" s="173"/>
      <c r="NQL109" s="173"/>
      <c r="NQM109" s="173"/>
      <c r="NQN109" s="173"/>
      <c r="NQO109" s="173"/>
      <c r="NQP109" s="173"/>
      <c r="NQQ109" s="173"/>
      <c r="NQR109" s="173"/>
      <c r="NQS109" s="173"/>
      <c r="NQT109" s="173"/>
      <c r="NQU109" s="173"/>
      <c r="NQV109" s="173"/>
      <c r="NQW109" s="173"/>
      <c r="NQX109" s="173"/>
      <c r="NQY109" s="173"/>
      <c r="NQZ109" s="173"/>
      <c r="NRA109" s="173"/>
      <c r="NRB109" s="173"/>
      <c r="NRC109" s="173"/>
      <c r="NRD109" s="173"/>
      <c r="NRE109" s="173"/>
      <c r="NRF109" s="173"/>
      <c r="NRG109" s="173"/>
      <c r="NRN109" s="173"/>
      <c r="NRO109" s="173"/>
      <c r="NRP109" s="173"/>
      <c r="NRQ109" s="173"/>
      <c r="NRR109" s="173"/>
      <c r="NRS109" s="173"/>
      <c r="NRT109" s="173"/>
      <c r="NRU109" s="173"/>
      <c r="NRV109" s="173"/>
      <c r="NRW109" s="173"/>
      <c r="NRX109" s="173"/>
      <c r="NRY109" s="173"/>
      <c r="NRZ109" s="173"/>
      <c r="NSA109" s="173"/>
      <c r="NSB109" s="173"/>
      <c r="NSC109" s="173"/>
      <c r="NSD109" s="173"/>
      <c r="NSE109" s="173"/>
      <c r="NSF109" s="173"/>
      <c r="NSG109" s="173"/>
      <c r="NSH109" s="173"/>
      <c r="NSI109" s="173"/>
      <c r="NSJ109" s="173"/>
      <c r="NSK109" s="173"/>
      <c r="NSL109" s="173"/>
      <c r="NSM109" s="173"/>
      <c r="NSN109" s="173"/>
      <c r="NSO109" s="173"/>
      <c r="NSP109" s="173"/>
      <c r="NSQ109" s="173"/>
      <c r="NSR109" s="173"/>
      <c r="NSS109" s="173"/>
      <c r="NST109" s="173"/>
      <c r="NSU109" s="173"/>
      <c r="NSV109" s="173"/>
      <c r="NSW109" s="173"/>
      <c r="NSX109" s="173"/>
      <c r="NSY109" s="173"/>
      <c r="NSZ109" s="173"/>
      <c r="NTA109" s="173"/>
      <c r="NTB109" s="173"/>
      <c r="NTC109" s="173"/>
      <c r="NTD109" s="173"/>
      <c r="NTE109" s="173"/>
      <c r="NTF109" s="173"/>
      <c r="NTG109" s="173"/>
      <c r="NTH109" s="173"/>
      <c r="NTI109" s="173"/>
      <c r="NTJ109" s="173"/>
      <c r="NTK109" s="173"/>
      <c r="NTL109" s="173"/>
      <c r="NTM109" s="173"/>
      <c r="NTN109" s="173"/>
      <c r="NTO109" s="173"/>
      <c r="NTP109" s="173"/>
      <c r="NTQ109" s="173"/>
      <c r="NTR109" s="173"/>
      <c r="NTS109" s="173"/>
      <c r="NTT109" s="173"/>
      <c r="NTU109" s="173"/>
      <c r="NTV109" s="173"/>
      <c r="NTW109" s="173"/>
      <c r="NTX109" s="173"/>
      <c r="NTY109" s="173"/>
      <c r="NTZ109" s="173"/>
      <c r="NUA109" s="173"/>
      <c r="NUB109" s="173"/>
      <c r="NUC109" s="173"/>
      <c r="NUD109" s="173"/>
      <c r="NUE109" s="173"/>
      <c r="NUF109" s="173"/>
      <c r="NUG109" s="173"/>
      <c r="NUH109" s="173"/>
      <c r="NUI109" s="173"/>
      <c r="NUJ109" s="173"/>
      <c r="NUK109" s="173"/>
      <c r="NUL109" s="173"/>
      <c r="NUM109" s="173"/>
      <c r="NUN109" s="173"/>
      <c r="NUO109" s="173"/>
      <c r="NUP109" s="173"/>
      <c r="NUQ109" s="173"/>
      <c r="NUR109" s="173"/>
      <c r="NUS109" s="173"/>
      <c r="NUT109" s="173"/>
      <c r="NUU109" s="173"/>
      <c r="NUV109" s="173"/>
      <c r="NUW109" s="173"/>
      <c r="NUX109" s="173"/>
      <c r="NUY109" s="173"/>
      <c r="NUZ109" s="173"/>
      <c r="NVA109" s="173"/>
      <c r="NVB109" s="173"/>
      <c r="NVC109" s="173"/>
      <c r="NVD109" s="173"/>
      <c r="NVE109" s="173"/>
      <c r="NVF109" s="173"/>
      <c r="NVG109" s="173"/>
      <c r="NVH109" s="173"/>
      <c r="NVI109" s="173"/>
      <c r="NVJ109" s="173"/>
      <c r="NVK109" s="173"/>
      <c r="NVL109" s="173"/>
      <c r="NVM109" s="173"/>
      <c r="NVN109" s="173"/>
      <c r="NVO109" s="173"/>
      <c r="NVP109" s="173"/>
      <c r="NVQ109" s="173"/>
      <c r="NVR109" s="173"/>
      <c r="NVS109" s="173"/>
      <c r="NVT109" s="173"/>
      <c r="NVU109" s="173"/>
      <c r="NVV109" s="173"/>
      <c r="NVW109" s="173"/>
      <c r="NVX109" s="173"/>
      <c r="NVY109" s="173"/>
      <c r="NVZ109" s="173"/>
      <c r="NWA109" s="173"/>
      <c r="NWB109" s="173"/>
      <c r="NWC109" s="173"/>
      <c r="NWD109" s="173"/>
      <c r="NWE109" s="173"/>
      <c r="NWF109" s="173"/>
      <c r="NWG109" s="173"/>
      <c r="NWH109" s="173"/>
      <c r="NWI109" s="173"/>
      <c r="NWJ109" s="173"/>
      <c r="NWK109" s="173"/>
      <c r="NWL109" s="173"/>
      <c r="NWM109" s="173"/>
      <c r="NWN109" s="173"/>
      <c r="NWO109" s="173"/>
      <c r="NWP109" s="173"/>
      <c r="NWQ109" s="173"/>
      <c r="NWR109" s="173"/>
      <c r="NWS109" s="173"/>
      <c r="NWT109" s="173"/>
      <c r="NWU109" s="173"/>
      <c r="NWV109" s="173"/>
      <c r="NWW109" s="173"/>
      <c r="NWX109" s="173"/>
      <c r="NWY109" s="173"/>
      <c r="NWZ109" s="173"/>
      <c r="NXA109" s="173"/>
      <c r="NXB109" s="173"/>
      <c r="NXC109" s="173"/>
      <c r="NXD109" s="173"/>
      <c r="NXE109" s="173"/>
      <c r="NXF109" s="173"/>
      <c r="NXG109" s="173"/>
      <c r="NXH109" s="173"/>
      <c r="NXI109" s="173"/>
      <c r="NXJ109" s="173"/>
      <c r="NXK109" s="173"/>
      <c r="NXL109" s="173"/>
      <c r="NXM109" s="173"/>
      <c r="NXN109" s="173"/>
      <c r="NXO109" s="173"/>
      <c r="NXP109" s="173"/>
      <c r="NXQ109" s="173"/>
      <c r="NXR109" s="173"/>
      <c r="NXS109" s="173"/>
      <c r="NXT109" s="173"/>
      <c r="NXU109" s="173"/>
      <c r="NXV109" s="173"/>
      <c r="NXW109" s="173"/>
      <c r="NXX109" s="173"/>
      <c r="NXY109" s="173"/>
      <c r="NXZ109" s="173"/>
      <c r="NYA109" s="173"/>
      <c r="NYB109" s="173"/>
      <c r="NYC109" s="173"/>
      <c r="NYD109" s="173"/>
      <c r="NYE109" s="173"/>
      <c r="NYF109" s="173"/>
      <c r="NYG109" s="173"/>
      <c r="NYH109" s="173"/>
      <c r="NYI109" s="173"/>
      <c r="NYJ109" s="173"/>
      <c r="NYK109" s="173"/>
      <c r="NYL109" s="173"/>
      <c r="NYM109" s="173"/>
      <c r="NYN109" s="173"/>
      <c r="NYO109" s="173"/>
      <c r="NYP109" s="173"/>
      <c r="NYQ109" s="173"/>
      <c r="NYR109" s="173"/>
      <c r="NYS109" s="173"/>
      <c r="NYT109" s="173"/>
      <c r="NYU109" s="173"/>
      <c r="NYV109" s="173"/>
      <c r="NYW109" s="173"/>
      <c r="NYX109" s="173"/>
      <c r="NYY109" s="173"/>
      <c r="NYZ109" s="173"/>
      <c r="NZA109" s="173"/>
      <c r="NZB109" s="173"/>
      <c r="NZC109" s="173"/>
      <c r="NZD109" s="173"/>
      <c r="NZE109" s="173"/>
      <c r="NZF109" s="173"/>
      <c r="NZG109" s="173"/>
      <c r="NZH109" s="173"/>
      <c r="NZI109" s="173"/>
      <c r="NZJ109" s="173"/>
      <c r="NZK109" s="173"/>
      <c r="NZL109" s="173"/>
      <c r="NZM109" s="173"/>
      <c r="NZN109" s="173"/>
      <c r="NZO109" s="173"/>
      <c r="NZP109" s="173"/>
      <c r="NZQ109" s="173"/>
      <c r="NZR109" s="173"/>
      <c r="NZS109" s="173"/>
      <c r="NZT109" s="173"/>
      <c r="NZU109" s="173"/>
      <c r="NZV109" s="173"/>
      <c r="NZW109" s="173"/>
      <c r="NZX109" s="173"/>
      <c r="NZY109" s="173"/>
      <c r="NZZ109" s="173"/>
      <c r="OAA109" s="173"/>
      <c r="OAB109" s="173"/>
      <c r="OAC109" s="173"/>
      <c r="OAD109" s="173"/>
      <c r="OAE109" s="173"/>
      <c r="OAF109" s="173"/>
      <c r="OAG109" s="173"/>
      <c r="OAH109" s="173"/>
      <c r="OAI109" s="173"/>
      <c r="OAJ109" s="173"/>
      <c r="OAK109" s="173"/>
      <c r="OAL109" s="173"/>
      <c r="OAM109" s="173"/>
      <c r="OAN109" s="173"/>
      <c r="OAO109" s="173"/>
      <c r="OAP109" s="173"/>
      <c r="OAQ109" s="173"/>
      <c r="OAR109" s="173"/>
      <c r="OAS109" s="173"/>
      <c r="OAT109" s="173"/>
      <c r="OAU109" s="173"/>
      <c r="OAV109" s="173"/>
      <c r="OAW109" s="173"/>
      <c r="OAX109" s="173"/>
      <c r="OAY109" s="173"/>
      <c r="OAZ109" s="173"/>
      <c r="OBA109" s="173"/>
      <c r="OBB109" s="173"/>
      <c r="OBC109" s="173"/>
      <c r="OBJ109" s="173"/>
      <c r="OBK109" s="173"/>
      <c r="OBL109" s="173"/>
      <c r="OBM109" s="173"/>
      <c r="OBN109" s="173"/>
      <c r="OBO109" s="173"/>
      <c r="OBP109" s="173"/>
      <c r="OBQ109" s="173"/>
      <c r="OBR109" s="173"/>
      <c r="OBS109" s="173"/>
      <c r="OBT109" s="173"/>
      <c r="OBU109" s="173"/>
      <c r="OBV109" s="173"/>
      <c r="OBW109" s="173"/>
      <c r="OBX109" s="173"/>
      <c r="OBY109" s="173"/>
      <c r="OBZ109" s="173"/>
      <c r="OCA109" s="173"/>
      <c r="OCB109" s="173"/>
      <c r="OCC109" s="173"/>
      <c r="OCD109" s="173"/>
      <c r="OCE109" s="173"/>
      <c r="OCF109" s="173"/>
      <c r="OCG109" s="173"/>
      <c r="OCH109" s="173"/>
      <c r="OCI109" s="173"/>
      <c r="OCJ109" s="173"/>
      <c r="OCK109" s="173"/>
      <c r="OCL109" s="173"/>
      <c r="OCM109" s="173"/>
      <c r="OCN109" s="173"/>
      <c r="OCO109" s="173"/>
      <c r="OCP109" s="173"/>
      <c r="OCQ109" s="173"/>
      <c r="OCR109" s="173"/>
      <c r="OCS109" s="173"/>
      <c r="OCT109" s="173"/>
      <c r="OCU109" s="173"/>
      <c r="OCV109" s="173"/>
      <c r="OCW109" s="173"/>
      <c r="OCX109" s="173"/>
      <c r="OCY109" s="173"/>
      <c r="OCZ109" s="173"/>
      <c r="ODA109" s="173"/>
      <c r="ODB109" s="173"/>
      <c r="ODC109" s="173"/>
      <c r="ODD109" s="173"/>
      <c r="ODE109" s="173"/>
      <c r="ODF109" s="173"/>
      <c r="ODG109" s="173"/>
      <c r="ODH109" s="173"/>
      <c r="ODI109" s="173"/>
      <c r="ODJ109" s="173"/>
      <c r="ODK109" s="173"/>
      <c r="ODL109" s="173"/>
      <c r="ODM109" s="173"/>
      <c r="ODN109" s="173"/>
      <c r="ODO109" s="173"/>
      <c r="ODP109" s="173"/>
      <c r="ODQ109" s="173"/>
      <c r="ODR109" s="173"/>
      <c r="ODS109" s="173"/>
      <c r="ODT109" s="173"/>
      <c r="ODU109" s="173"/>
      <c r="ODV109" s="173"/>
      <c r="ODW109" s="173"/>
      <c r="ODX109" s="173"/>
      <c r="ODY109" s="173"/>
      <c r="ODZ109" s="173"/>
      <c r="OEA109" s="173"/>
      <c r="OEB109" s="173"/>
      <c r="OEC109" s="173"/>
      <c r="OED109" s="173"/>
      <c r="OEE109" s="173"/>
      <c r="OEF109" s="173"/>
      <c r="OEG109" s="173"/>
      <c r="OEH109" s="173"/>
      <c r="OEI109" s="173"/>
      <c r="OEJ109" s="173"/>
      <c r="OEK109" s="173"/>
      <c r="OEL109" s="173"/>
      <c r="OEM109" s="173"/>
      <c r="OEN109" s="173"/>
      <c r="OEO109" s="173"/>
      <c r="OEP109" s="173"/>
      <c r="OEQ109" s="173"/>
      <c r="OER109" s="173"/>
      <c r="OES109" s="173"/>
      <c r="OET109" s="173"/>
      <c r="OEU109" s="173"/>
      <c r="OEV109" s="173"/>
      <c r="OEW109" s="173"/>
      <c r="OEX109" s="173"/>
      <c r="OEY109" s="173"/>
      <c r="OEZ109" s="173"/>
      <c r="OFA109" s="173"/>
      <c r="OFB109" s="173"/>
      <c r="OFC109" s="173"/>
      <c r="OFD109" s="173"/>
      <c r="OFE109" s="173"/>
      <c r="OFF109" s="173"/>
      <c r="OFG109" s="173"/>
      <c r="OFH109" s="173"/>
      <c r="OFI109" s="173"/>
      <c r="OFJ109" s="173"/>
      <c r="OFK109" s="173"/>
      <c r="OFL109" s="173"/>
      <c r="OFM109" s="173"/>
      <c r="OFN109" s="173"/>
      <c r="OFO109" s="173"/>
      <c r="OFP109" s="173"/>
      <c r="OFQ109" s="173"/>
      <c r="OFR109" s="173"/>
      <c r="OFS109" s="173"/>
      <c r="OFT109" s="173"/>
      <c r="OFU109" s="173"/>
      <c r="OFV109" s="173"/>
      <c r="OFW109" s="173"/>
      <c r="OFX109" s="173"/>
      <c r="OFY109" s="173"/>
      <c r="OFZ109" s="173"/>
      <c r="OGA109" s="173"/>
      <c r="OGB109" s="173"/>
      <c r="OGC109" s="173"/>
      <c r="OGD109" s="173"/>
      <c r="OGE109" s="173"/>
      <c r="OGF109" s="173"/>
      <c r="OGG109" s="173"/>
      <c r="OGH109" s="173"/>
      <c r="OGI109" s="173"/>
      <c r="OGJ109" s="173"/>
      <c r="OGK109" s="173"/>
      <c r="OGL109" s="173"/>
      <c r="OGM109" s="173"/>
      <c r="OGN109" s="173"/>
      <c r="OGO109" s="173"/>
      <c r="OGP109" s="173"/>
      <c r="OGQ109" s="173"/>
      <c r="OGR109" s="173"/>
      <c r="OGS109" s="173"/>
      <c r="OGT109" s="173"/>
      <c r="OGU109" s="173"/>
      <c r="OGV109" s="173"/>
      <c r="OGW109" s="173"/>
      <c r="OGX109" s="173"/>
      <c r="OGY109" s="173"/>
      <c r="OGZ109" s="173"/>
      <c r="OHA109" s="173"/>
      <c r="OHB109" s="173"/>
      <c r="OHC109" s="173"/>
      <c r="OHD109" s="173"/>
      <c r="OHE109" s="173"/>
      <c r="OHF109" s="173"/>
      <c r="OHG109" s="173"/>
      <c r="OHH109" s="173"/>
      <c r="OHI109" s="173"/>
      <c r="OHJ109" s="173"/>
      <c r="OHK109" s="173"/>
      <c r="OHL109" s="173"/>
      <c r="OHM109" s="173"/>
      <c r="OHN109" s="173"/>
      <c r="OHO109" s="173"/>
      <c r="OHP109" s="173"/>
      <c r="OHQ109" s="173"/>
      <c r="OHR109" s="173"/>
      <c r="OHS109" s="173"/>
      <c r="OHT109" s="173"/>
      <c r="OHU109" s="173"/>
      <c r="OHV109" s="173"/>
      <c r="OHW109" s="173"/>
      <c r="OHX109" s="173"/>
      <c r="OHY109" s="173"/>
      <c r="OHZ109" s="173"/>
      <c r="OIA109" s="173"/>
      <c r="OIB109" s="173"/>
      <c r="OIC109" s="173"/>
      <c r="OID109" s="173"/>
      <c r="OIE109" s="173"/>
      <c r="OIF109" s="173"/>
      <c r="OIG109" s="173"/>
      <c r="OIH109" s="173"/>
      <c r="OII109" s="173"/>
      <c r="OIJ109" s="173"/>
      <c r="OIK109" s="173"/>
      <c r="OIL109" s="173"/>
      <c r="OIM109" s="173"/>
      <c r="OIN109" s="173"/>
      <c r="OIO109" s="173"/>
      <c r="OIP109" s="173"/>
      <c r="OIQ109" s="173"/>
      <c r="OIR109" s="173"/>
      <c r="OIS109" s="173"/>
      <c r="OIT109" s="173"/>
      <c r="OIU109" s="173"/>
      <c r="OIV109" s="173"/>
      <c r="OIW109" s="173"/>
      <c r="OIX109" s="173"/>
      <c r="OIY109" s="173"/>
      <c r="OIZ109" s="173"/>
      <c r="OJA109" s="173"/>
      <c r="OJB109" s="173"/>
      <c r="OJC109" s="173"/>
      <c r="OJD109" s="173"/>
      <c r="OJE109" s="173"/>
      <c r="OJF109" s="173"/>
      <c r="OJG109" s="173"/>
      <c r="OJH109" s="173"/>
      <c r="OJI109" s="173"/>
      <c r="OJJ109" s="173"/>
      <c r="OJK109" s="173"/>
      <c r="OJL109" s="173"/>
      <c r="OJM109" s="173"/>
      <c r="OJN109" s="173"/>
      <c r="OJO109" s="173"/>
      <c r="OJP109" s="173"/>
      <c r="OJQ109" s="173"/>
      <c r="OJR109" s="173"/>
      <c r="OJS109" s="173"/>
      <c r="OJT109" s="173"/>
      <c r="OJU109" s="173"/>
      <c r="OJV109" s="173"/>
      <c r="OJW109" s="173"/>
      <c r="OJX109" s="173"/>
      <c r="OJY109" s="173"/>
      <c r="OJZ109" s="173"/>
      <c r="OKA109" s="173"/>
      <c r="OKB109" s="173"/>
      <c r="OKC109" s="173"/>
      <c r="OKD109" s="173"/>
      <c r="OKE109" s="173"/>
      <c r="OKF109" s="173"/>
      <c r="OKG109" s="173"/>
      <c r="OKH109" s="173"/>
      <c r="OKI109" s="173"/>
      <c r="OKJ109" s="173"/>
      <c r="OKK109" s="173"/>
      <c r="OKL109" s="173"/>
      <c r="OKM109" s="173"/>
      <c r="OKN109" s="173"/>
      <c r="OKO109" s="173"/>
      <c r="OKP109" s="173"/>
      <c r="OKQ109" s="173"/>
      <c r="OKR109" s="173"/>
      <c r="OKS109" s="173"/>
      <c r="OKT109" s="173"/>
      <c r="OKU109" s="173"/>
      <c r="OKV109" s="173"/>
      <c r="OKW109" s="173"/>
      <c r="OKX109" s="173"/>
      <c r="OKY109" s="173"/>
      <c r="OLF109" s="173"/>
      <c r="OLG109" s="173"/>
      <c r="OLH109" s="173"/>
      <c r="OLI109" s="173"/>
      <c r="OLJ109" s="173"/>
      <c r="OLK109" s="173"/>
      <c r="OLL109" s="173"/>
      <c r="OLM109" s="173"/>
      <c r="OLN109" s="173"/>
      <c r="OLO109" s="173"/>
      <c r="OLP109" s="173"/>
      <c r="OLQ109" s="173"/>
      <c r="OLR109" s="173"/>
      <c r="OLS109" s="173"/>
      <c r="OLT109" s="173"/>
      <c r="OLU109" s="173"/>
      <c r="OLV109" s="173"/>
      <c r="OLW109" s="173"/>
      <c r="OLX109" s="173"/>
      <c r="OLY109" s="173"/>
      <c r="OLZ109" s="173"/>
      <c r="OMA109" s="173"/>
      <c r="OMB109" s="173"/>
      <c r="OMC109" s="173"/>
      <c r="OMD109" s="173"/>
      <c r="OME109" s="173"/>
      <c r="OMF109" s="173"/>
      <c r="OMG109" s="173"/>
      <c r="OMH109" s="173"/>
      <c r="OMI109" s="173"/>
      <c r="OMJ109" s="173"/>
      <c r="OMK109" s="173"/>
      <c r="OML109" s="173"/>
      <c r="OMM109" s="173"/>
      <c r="OMN109" s="173"/>
      <c r="OMO109" s="173"/>
      <c r="OMP109" s="173"/>
      <c r="OMQ109" s="173"/>
      <c r="OMR109" s="173"/>
      <c r="OMS109" s="173"/>
      <c r="OMT109" s="173"/>
      <c r="OMU109" s="173"/>
      <c r="OMV109" s="173"/>
      <c r="OMW109" s="173"/>
      <c r="OMX109" s="173"/>
      <c r="OMY109" s="173"/>
      <c r="OMZ109" s="173"/>
      <c r="ONA109" s="173"/>
      <c r="ONB109" s="173"/>
      <c r="ONC109" s="173"/>
      <c r="OND109" s="173"/>
      <c r="ONE109" s="173"/>
      <c r="ONF109" s="173"/>
      <c r="ONG109" s="173"/>
      <c r="ONH109" s="173"/>
      <c r="ONI109" s="173"/>
      <c r="ONJ109" s="173"/>
      <c r="ONK109" s="173"/>
      <c r="ONL109" s="173"/>
      <c r="ONM109" s="173"/>
      <c r="ONN109" s="173"/>
      <c r="ONO109" s="173"/>
      <c r="ONP109" s="173"/>
      <c r="ONQ109" s="173"/>
      <c r="ONR109" s="173"/>
      <c r="ONS109" s="173"/>
      <c r="ONT109" s="173"/>
      <c r="ONU109" s="173"/>
      <c r="ONV109" s="173"/>
      <c r="ONW109" s="173"/>
      <c r="ONX109" s="173"/>
      <c r="ONY109" s="173"/>
      <c r="ONZ109" s="173"/>
      <c r="OOA109" s="173"/>
      <c r="OOB109" s="173"/>
      <c r="OOC109" s="173"/>
      <c r="OOD109" s="173"/>
      <c r="OOE109" s="173"/>
      <c r="OOF109" s="173"/>
      <c r="OOG109" s="173"/>
      <c r="OOH109" s="173"/>
      <c r="OOI109" s="173"/>
      <c r="OOJ109" s="173"/>
      <c r="OOK109" s="173"/>
      <c r="OOL109" s="173"/>
      <c r="OOM109" s="173"/>
      <c r="OON109" s="173"/>
      <c r="OOO109" s="173"/>
      <c r="OOP109" s="173"/>
      <c r="OOQ109" s="173"/>
      <c r="OOR109" s="173"/>
      <c r="OOS109" s="173"/>
      <c r="OOT109" s="173"/>
      <c r="OOU109" s="173"/>
      <c r="OOV109" s="173"/>
      <c r="OOW109" s="173"/>
      <c r="OOX109" s="173"/>
      <c r="OOY109" s="173"/>
      <c r="OOZ109" s="173"/>
      <c r="OPA109" s="173"/>
      <c r="OPB109" s="173"/>
      <c r="OPC109" s="173"/>
      <c r="OPD109" s="173"/>
      <c r="OPE109" s="173"/>
      <c r="OPF109" s="173"/>
      <c r="OPG109" s="173"/>
      <c r="OPH109" s="173"/>
      <c r="OPI109" s="173"/>
      <c r="OPJ109" s="173"/>
      <c r="OPK109" s="173"/>
      <c r="OPL109" s="173"/>
      <c r="OPM109" s="173"/>
      <c r="OPN109" s="173"/>
      <c r="OPO109" s="173"/>
      <c r="OPP109" s="173"/>
      <c r="OPQ109" s="173"/>
      <c r="OPR109" s="173"/>
      <c r="OPS109" s="173"/>
      <c r="OPT109" s="173"/>
      <c r="OPU109" s="173"/>
      <c r="OPV109" s="173"/>
      <c r="OPW109" s="173"/>
      <c r="OPX109" s="173"/>
      <c r="OPY109" s="173"/>
      <c r="OPZ109" s="173"/>
      <c r="OQA109" s="173"/>
      <c r="OQB109" s="173"/>
      <c r="OQC109" s="173"/>
      <c r="OQD109" s="173"/>
      <c r="OQE109" s="173"/>
      <c r="OQF109" s="173"/>
      <c r="OQG109" s="173"/>
      <c r="OQH109" s="173"/>
      <c r="OQI109" s="173"/>
      <c r="OQJ109" s="173"/>
      <c r="OQK109" s="173"/>
      <c r="OQL109" s="173"/>
      <c r="OQM109" s="173"/>
      <c r="OQN109" s="173"/>
      <c r="OQO109" s="173"/>
      <c r="OQP109" s="173"/>
      <c r="OQQ109" s="173"/>
      <c r="OQR109" s="173"/>
      <c r="OQS109" s="173"/>
      <c r="OQT109" s="173"/>
      <c r="OQU109" s="173"/>
      <c r="OQV109" s="173"/>
      <c r="OQW109" s="173"/>
      <c r="OQX109" s="173"/>
      <c r="OQY109" s="173"/>
      <c r="OQZ109" s="173"/>
      <c r="ORA109" s="173"/>
      <c r="ORB109" s="173"/>
      <c r="ORC109" s="173"/>
      <c r="ORD109" s="173"/>
      <c r="ORE109" s="173"/>
      <c r="ORF109" s="173"/>
      <c r="ORG109" s="173"/>
      <c r="ORH109" s="173"/>
      <c r="ORI109" s="173"/>
      <c r="ORJ109" s="173"/>
      <c r="ORK109" s="173"/>
      <c r="ORL109" s="173"/>
      <c r="ORM109" s="173"/>
      <c r="ORN109" s="173"/>
      <c r="ORO109" s="173"/>
      <c r="ORP109" s="173"/>
      <c r="ORQ109" s="173"/>
      <c r="ORR109" s="173"/>
      <c r="ORS109" s="173"/>
      <c r="ORT109" s="173"/>
      <c r="ORU109" s="173"/>
      <c r="ORV109" s="173"/>
      <c r="ORW109" s="173"/>
      <c r="ORX109" s="173"/>
      <c r="ORY109" s="173"/>
      <c r="ORZ109" s="173"/>
      <c r="OSA109" s="173"/>
      <c r="OSB109" s="173"/>
      <c r="OSC109" s="173"/>
      <c r="OSD109" s="173"/>
      <c r="OSE109" s="173"/>
      <c r="OSF109" s="173"/>
      <c r="OSG109" s="173"/>
      <c r="OSH109" s="173"/>
      <c r="OSI109" s="173"/>
      <c r="OSJ109" s="173"/>
      <c r="OSK109" s="173"/>
      <c r="OSL109" s="173"/>
      <c r="OSM109" s="173"/>
      <c r="OSN109" s="173"/>
      <c r="OSO109" s="173"/>
      <c r="OSP109" s="173"/>
      <c r="OSQ109" s="173"/>
      <c r="OSR109" s="173"/>
      <c r="OSS109" s="173"/>
      <c r="OST109" s="173"/>
      <c r="OSU109" s="173"/>
      <c r="OSV109" s="173"/>
      <c r="OSW109" s="173"/>
      <c r="OSX109" s="173"/>
      <c r="OSY109" s="173"/>
      <c r="OSZ109" s="173"/>
      <c r="OTA109" s="173"/>
      <c r="OTB109" s="173"/>
      <c r="OTC109" s="173"/>
      <c r="OTD109" s="173"/>
      <c r="OTE109" s="173"/>
      <c r="OTF109" s="173"/>
      <c r="OTG109" s="173"/>
      <c r="OTH109" s="173"/>
      <c r="OTI109" s="173"/>
      <c r="OTJ109" s="173"/>
      <c r="OTK109" s="173"/>
      <c r="OTL109" s="173"/>
      <c r="OTM109" s="173"/>
      <c r="OTN109" s="173"/>
      <c r="OTO109" s="173"/>
      <c r="OTP109" s="173"/>
      <c r="OTQ109" s="173"/>
      <c r="OTR109" s="173"/>
      <c r="OTS109" s="173"/>
      <c r="OTT109" s="173"/>
      <c r="OTU109" s="173"/>
      <c r="OTV109" s="173"/>
      <c r="OTW109" s="173"/>
      <c r="OTX109" s="173"/>
      <c r="OTY109" s="173"/>
      <c r="OTZ109" s="173"/>
      <c r="OUA109" s="173"/>
      <c r="OUB109" s="173"/>
      <c r="OUC109" s="173"/>
      <c r="OUD109" s="173"/>
      <c r="OUE109" s="173"/>
      <c r="OUF109" s="173"/>
      <c r="OUG109" s="173"/>
      <c r="OUH109" s="173"/>
      <c r="OUI109" s="173"/>
      <c r="OUJ109" s="173"/>
      <c r="OUK109" s="173"/>
      <c r="OUL109" s="173"/>
      <c r="OUM109" s="173"/>
      <c r="OUN109" s="173"/>
      <c r="OUO109" s="173"/>
      <c r="OUP109" s="173"/>
      <c r="OUQ109" s="173"/>
      <c r="OUR109" s="173"/>
      <c r="OUS109" s="173"/>
      <c r="OUT109" s="173"/>
      <c r="OUU109" s="173"/>
      <c r="OVB109" s="173"/>
      <c r="OVC109" s="173"/>
      <c r="OVD109" s="173"/>
      <c r="OVE109" s="173"/>
      <c r="OVF109" s="173"/>
      <c r="OVG109" s="173"/>
      <c r="OVH109" s="173"/>
      <c r="OVI109" s="173"/>
      <c r="OVJ109" s="173"/>
      <c r="OVK109" s="173"/>
      <c r="OVL109" s="173"/>
      <c r="OVM109" s="173"/>
      <c r="OVN109" s="173"/>
      <c r="OVO109" s="173"/>
      <c r="OVP109" s="173"/>
      <c r="OVQ109" s="173"/>
      <c r="OVR109" s="173"/>
      <c r="OVS109" s="173"/>
      <c r="OVT109" s="173"/>
      <c r="OVU109" s="173"/>
      <c r="OVV109" s="173"/>
      <c r="OVW109" s="173"/>
      <c r="OVX109" s="173"/>
      <c r="OVY109" s="173"/>
      <c r="OVZ109" s="173"/>
      <c r="OWA109" s="173"/>
      <c r="OWB109" s="173"/>
      <c r="OWC109" s="173"/>
      <c r="OWD109" s="173"/>
      <c r="OWE109" s="173"/>
      <c r="OWF109" s="173"/>
      <c r="OWG109" s="173"/>
      <c r="OWH109" s="173"/>
      <c r="OWI109" s="173"/>
      <c r="OWJ109" s="173"/>
      <c r="OWK109" s="173"/>
      <c r="OWL109" s="173"/>
      <c r="OWM109" s="173"/>
      <c r="OWN109" s="173"/>
      <c r="OWO109" s="173"/>
      <c r="OWP109" s="173"/>
      <c r="OWQ109" s="173"/>
      <c r="OWR109" s="173"/>
      <c r="OWS109" s="173"/>
      <c r="OWT109" s="173"/>
      <c r="OWU109" s="173"/>
      <c r="OWV109" s="173"/>
      <c r="OWW109" s="173"/>
      <c r="OWX109" s="173"/>
      <c r="OWY109" s="173"/>
      <c r="OWZ109" s="173"/>
      <c r="OXA109" s="173"/>
      <c r="OXB109" s="173"/>
      <c r="OXC109" s="173"/>
      <c r="OXD109" s="173"/>
      <c r="OXE109" s="173"/>
      <c r="OXF109" s="173"/>
      <c r="OXG109" s="173"/>
      <c r="OXH109" s="173"/>
      <c r="OXI109" s="173"/>
      <c r="OXJ109" s="173"/>
      <c r="OXK109" s="173"/>
      <c r="OXL109" s="173"/>
      <c r="OXM109" s="173"/>
      <c r="OXN109" s="173"/>
      <c r="OXO109" s="173"/>
      <c r="OXP109" s="173"/>
      <c r="OXQ109" s="173"/>
      <c r="OXR109" s="173"/>
      <c r="OXS109" s="173"/>
      <c r="OXT109" s="173"/>
      <c r="OXU109" s="173"/>
      <c r="OXV109" s="173"/>
      <c r="OXW109" s="173"/>
      <c r="OXX109" s="173"/>
      <c r="OXY109" s="173"/>
      <c r="OXZ109" s="173"/>
      <c r="OYA109" s="173"/>
      <c r="OYB109" s="173"/>
      <c r="OYC109" s="173"/>
      <c r="OYD109" s="173"/>
      <c r="OYE109" s="173"/>
      <c r="OYF109" s="173"/>
      <c r="OYG109" s="173"/>
      <c r="OYH109" s="173"/>
      <c r="OYI109" s="173"/>
      <c r="OYJ109" s="173"/>
      <c r="OYK109" s="173"/>
      <c r="OYL109" s="173"/>
      <c r="OYM109" s="173"/>
      <c r="OYN109" s="173"/>
      <c r="OYO109" s="173"/>
      <c r="OYP109" s="173"/>
      <c r="OYQ109" s="173"/>
      <c r="OYR109" s="173"/>
      <c r="OYS109" s="173"/>
      <c r="OYT109" s="173"/>
      <c r="OYU109" s="173"/>
      <c r="OYV109" s="173"/>
      <c r="OYW109" s="173"/>
      <c r="OYX109" s="173"/>
      <c r="OYY109" s="173"/>
      <c r="OYZ109" s="173"/>
      <c r="OZA109" s="173"/>
      <c r="OZB109" s="173"/>
      <c r="OZC109" s="173"/>
      <c r="OZD109" s="173"/>
      <c r="OZE109" s="173"/>
      <c r="OZF109" s="173"/>
      <c r="OZG109" s="173"/>
      <c r="OZH109" s="173"/>
      <c r="OZI109" s="173"/>
      <c r="OZJ109" s="173"/>
      <c r="OZK109" s="173"/>
      <c r="OZL109" s="173"/>
      <c r="OZM109" s="173"/>
      <c r="OZN109" s="173"/>
      <c r="OZO109" s="173"/>
      <c r="OZP109" s="173"/>
      <c r="OZQ109" s="173"/>
      <c r="OZR109" s="173"/>
      <c r="OZS109" s="173"/>
      <c r="OZT109" s="173"/>
      <c r="OZU109" s="173"/>
      <c r="OZV109" s="173"/>
      <c r="OZW109" s="173"/>
      <c r="OZX109" s="173"/>
      <c r="OZY109" s="173"/>
      <c r="OZZ109" s="173"/>
      <c r="PAA109" s="173"/>
      <c r="PAB109" s="173"/>
      <c r="PAC109" s="173"/>
      <c r="PAD109" s="173"/>
      <c r="PAE109" s="173"/>
      <c r="PAF109" s="173"/>
      <c r="PAG109" s="173"/>
      <c r="PAH109" s="173"/>
      <c r="PAI109" s="173"/>
      <c r="PAJ109" s="173"/>
      <c r="PAK109" s="173"/>
      <c r="PAL109" s="173"/>
      <c r="PAM109" s="173"/>
      <c r="PAN109" s="173"/>
      <c r="PAO109" s="173"/>
      <c r="PAP109" s="173"/>
      <c r="PAQ109" s="173"/>
      <c r="PAR109" s="173"/>
      <c r="PAS109" s="173"/>
      <c r="PAT109" s="173"/>
      <c r="PAU109" s="173"/>
      <c r="PAV109" s="173"/>
      <c r="PAW109" s="173"/>
      <c r="PAX109" s="173"/>
      <c r="PAY109" s="173"/>
      <c r="PAZ109" s="173"/>
      <c r="PBA109" s="173"/>
      <c r="PBB109" s="173"/>
      <c r="PBC109" s="173"/>
      <c r="PBD109" s="173"/>
      <c r="PBE109" s="173"/>
      <c r="PBF109" s="173"/>
      <c r="PBG109" s="173"/>
      <c r="PBH109" s="173"/>
      <c r="PBI109" s="173"/>
      <c r="PBJ109" s="173"/>
      <c r="PBK109" s="173"/>
      <c r="PBL109" s="173"/>
      <c r="PBM109" s="173"/>
      <c r="PBN109" s="173"/>
      <c r="PBO109" s="173"/>
      <c r="PBP109" s="173"/>
      <c r="PBQ109" s="173"/>
      <c r="PBR109" s="173"/>
      <c r="PBS109" s="173"/>
      <c r="PBT109" s="173"/>
      <c r="PBU109" s="173"/>
      <c r="PBV109" s="173"/>
      <c r="PBW109" s="173"/>
      <c r="PBX109" s="173"/>
      <c r="PBY109" s="173"/>
      <c r="PBZ109" s="173"/>
      <c r="PCA109" s="173"/>
      <c r="PCB109" s="173"/>
      <c r="PCC109" s="173"/>
      <c r="PCD109" s="173"/>
      <c r="PCE109" s="173"/>
      <c r="PCF109" s="173"/>
      <c r="PCG109" s="173"/>
      <c r="PCH109" s="173"/>
      <c r="PCI109" s="173"/>
      <c r="PCJ109" s="173"/>
      <c r="PCK109" s="173"/>
      <c r="PCL109" s="173"/>
      <c r="PCM109" s="173"/>
      <c r="PCN109" s="173"/>
      <c r="PCO109" s="173"/>
      <c r="PCP109" s="173"/>
      <c r="PCQ109" s="173"/>
      <c r="PCR109" s="173"/>
      <c r="PCS109" s="173"/>
      <c r="PCT109" s="173"/>
      <c r="PCU109" s="173"/>
      <c r="PCV109" s="173"/>
      <c r="PCW109" s="173"/>
      <c r="PCX109" s="173"/>
      <c r="PCY109" s="173"/>
      <c r="PCZ109" s="173"/>
      <c r="PDA109" s="173"/>
      <c r="PDB109" s="173"/>
      <c r="PDC109" s="173"/>
      <c r="PDD109" s="173"/>
      <c r="PDE109" s="173"/>
      <c r="PDF109" s="173"/>
      <c r="PDG109" s="173"/>
      <c r="PDH109" s="173"/>
      <c r="PDI109" s="173"/>
      <c r="PDJ109" s="173"/>
      <c r="PDK109" s="173"/>
      <c r="PDL109" s="173"/>
      <c r="PDM109" s="173"/>
      <c r="PDN109" s="173"/>
      <c r="PDO109" s="173"/>
      <c r="PDP109" s="173"/>
      <c r="PDQ109" s="173"/>
      <c r="PDR109" s="173"/>
      <c r="PDS109" s="173"/>
      <c r="PDT109" s="173"/>
      <c r="PDU109" s="173"/>
      <c r="PDV109" s="173"/>
      <c r="PDW109" s="173"/>
      <c r="PDX109" s="173"/>
      <c r="PDY109" s="173"/>
      <c r="PDZ109" s="173"/>
      <c r="PEA109" s="173"/>
      <c r="PEB109" s="173"/>
      <c r="PEC109" s="173"/>
      <c r="PED109" s="173"/>
      <c r="PEE109" s="173"/>
      <c r="PEF109" s="173"/>
      <c r="PEG109" s="173"/>
      <c r="PEH109" s="173"/>
      <c r="PEI109" s="173"/>
      <c r="PEJ109" s="173"/>
      <c r="PEK109" s="173"/>
      <c r="PEL109" s="173"/>
      <c r="PEM109" s="173"/>
      <c r="PEN109" s="173"/>
      <c r="PEO109" s="173"/>
      <c r="PEP109" s="173"/>
      <c r="PEQ109" s="173"/>
      <c r="PEX109" s="173"/>
      <c r="PEY109" s="173"/>
      <c r="PEZ109" s="173"/>
      <c r="PFA109" s="173"/>
      <c r="PFB109" s="173"/>
      <c r="PFC109" s="173"/>
      <c r="PFD109" s="173"/>
      <c r="PFE109" s="173"/>
      <c r="PFF109" s="173"/>
      <c r="PFG109" s="173"/>
      <c r="PFH109" s="173"/>
      <c r="PFI109" s="173"/>
      <c r="PFJ109" s="173"/>
      <c r="PFK109" s="173"/>
      <c r="PFL109" s="173"/>
      <c r="PFM109" s="173"/>
      <c r="PFN109" s="173"/>
      <c r="PFO109" s="173"/>
      <c r="PFP109" s="173"/>
      <c r="PFQ109" s="173"/>
      <c r="PFR109" s="173"/>
      <c r="PFS109" s="173"/>
      <c r="PFT109" s="173"/>
      <c r="PFU109" s="173"/>
      <c r="PFV109" s="173"/>
      <c r="PFW109" s="173"/>
      <c r="PFX109" s="173"/>
      <c r="PFY109" s="173"/>
      <c r="PFZ109" s="173"/>
      <c r="PGA109" s="173"/>
      <c r="PGB109" s="173"/>
      <c r="PGC109" s="173"/>
      <c r="PGD109" s="173"/>
      <c r="PGE109" s="173"/>
      <c r="PGF109" s="173"/>
      <c r="PGG109" s="173"/>
      <c r="PGH109" s="173"/>
      <c r="PGI109" s="173"/>
      <c r="PGJ109" s="173"/>
      <c r="PGK109" s="173"/>
      <c r="PGL109" s="173"/>
      <c r="PGM109" s="173"/>
      <c r="PGN109" s="173"/>
      <c r="PGO109" s="173"/>
      <c r="PGP109" s="173"/>
      <c r="PGQ109" s="173"/>
      <c r="PGR109" s="173"/>
      <c r="PGS109" s="173"/>
      <c r="PGT109" s="173"/>
      <c r="PGU109" s="173"/>
      <c r="PGV109" s="173"/>
      <c r="PGW109" s="173"/>
      <c r="PGX109" s="173"/>
      <c r="PGY109" s="173"/>
      <c r="PGZ109" s="173"/>
      <c r="PHA109" s="173"/>
      <c r="PHB109" s="173"/>
      <c r="PHC109" s="173"/>
      <c r="PHD109" s="173"/>
      <c r="PHE109" s="173"/>
      <c r="PHF109" s="173"/>
      <c r="PHG109" s="173"/>
      <c r="PHH109" s="173"/>
      <c r="PHI109" s="173"/>
      <c r="PHJ109" s="173"/>
      <c r="PHK109" s="173"/>
      <c r="PHL109" s="173"/>
      <c r="PHM109" s="173"/>
      <c r="PHN109" s="173"/>
      <c r="PHO109" s="173"/>
      <c r="PHP109" s="173"/>
      <c r="PHQ109" s="173"/>
      <c r="PHR109" s="173"/>
      <c r="PHS109" s="173"/>
      <c r="PHT109" s="173"/>
      <c r="PHU109" s="173"/>
      <c r="PHV109" s="173"/>
      <c r="PHW109" s="173"/>
      <c r="PHX109" s="173"/>
      <c r="PHY109" s="173"/>
      <c r="PHZ109" s="173"/>
      <c r="PIA109" s="173"/>
      <c r="PIB109" s="173"/>
      <c r="PIC109" s="173"/>
      <c r="PID109" s="173"/>
      <c r="PIE109" s="173"/>
      <c r="PIF109" s="173"/>
      <c r="PIG109" s="173"/>
      <c r="PIH109" s="173"/>
      <c r="PII109" s="173"/>
      <c r="PIJ109" s="173"/>
      <c r="PIK109" s="173"/>
      <c r="PIL109" s="173"/>
      <c r="PIM109" s="173"/>
      <c r="PIN109" s="173"/>
      <c r="PIO109" s="173"/>
      <c r="PIP109" s="173"/>
      <c r="PIQ109" s="173"/>
      <c r="PIR109" s="173"/>
      <c r="PIS109" s="173"/>
      <c r="PIT109" s="173"/>
      <c r="PIU109" s="173"/>
      <c r="PIV109" s="173"/>
      <c r="PIW109" s="173"/>
      <c r="PIX109" s="173"/>
      <c r="PIY109" s="173"/>
      <c r="PIZ109" s="173"/>
      <c r="PJA109" s="173"/>
      <c r="PJB109" s="173"/>
      <c r="PJC109" s="173"/>
      <c r="PJD109" s="173"/>
      <c r="PJE109" s="173"/>
      <c r="PJF109" s="173"/>
      <c r="PJG109" s="173"/>
      <c r="PJH109" s="173"/>
      <c r="PJI109" s="173"/>
      <c r="PJJ109" s="173"/>
      <c r="PJK109" s="173"/>
      <c r="PJL109" s="173"/>
      <c r="PJM109" s="173"/>
      <c r="PJN109" s="173"/>
      <c r="PJO109" s="173"/>
      <c r="PJP109" s="173"/>
      <c r="PJQ109" s="173"/>
      <c r="PJR109" s="173"/>
      <c r="PJS109" s="173"/>
      <c r="PJT109" s="173"/>
      <c r="PJU109" s="173"/>
      <c r="PJV109" s="173"/>
      <c r="PJW109" s="173"/>
      <c r="PJX109" s="173"/>
      <c r="PJY109" s="173"/>
      <c r="PJZ109" s="173"/>
      <c r="PKA109" s="173"/>
      <c r="PKB109" s="173"/>
      <c r="PKC109" s="173"/>
      <c r="PKD109" s="173"/>
      <c r="PKE109" s="173"/>
      <c r="PKF109" s="173"/>
      <c r="PKG109" s="173"/>
      <c r="PKH109" s="173"/>
      <c r="PKI109" s="173"/>
      <c r="PKJ109" s="173"/>
      <c r="PKK109" s="173"/>
      <c r="PKL109" s="173"/>
      <c r="PKM109" s="173"/>
      <c r="PKN109" s="173"/>
      <c r="PKO109" s="173"/>
      <c r="PKP109" s="173"/>
      <c r="PKQ109" s="173"/>
      <c r="PKR109" s="173"/>
      <c r="PKS109" s="173"/>
      <c r="PKT109" s="173"/>
      <c r="PKU109" s="173"/>
      <c r="PKV109" s="173"/>
      <c r="PKW109" s="173"/>
      <c r="PKX109" s="173"/>
      <c r="PKY109" s="173"/>
      <c r="PKZ109" s="173"/>
      <c r="PLA109" s="173"/>
      <c r="PLB109" s="173"/>
      <c r="PLC109" s="173"/>
      <c r="PLD109" s="173"/>
      <c r="PLE109" s="173"/>
      <c r="PLF109" s="173"/>
      <c r="PLG109" s="173"/>
      <c r="PLH109" s="173"/>
      <c r="PLI109" s="173"/>
      <c r="PLJ109" s="173"/>
      <c r="PLK109" s="173"/>
      <c r="PLL109" s="173"/>
      <c r="PLM109" s="173"/>
      <c r="PLN109" s="173"/>
      <c r="PLO109" s="173"/>
      <c r="PLP109" s="173"/>
      <c r="PLQ109" s="173"/>
      <c r="PLR109" s="173"/>
      <c r="PLS109" s="173"/>
      <c r="PLT109" s="173"/>
      <c r="PLU109" s="173"/>
      <c r="PLV109" s="173"/>
      <c r="PLW109" s="173"/>
      <c r="PLX109" s="173"/>
      <c r="PLY109" s="173"/>
      <c r="PLZ109" s="173"/>
      <c r="PMA109" s="173"/>
      <c r="PMB109" s="173"/>
      <c r="PMC109" s="173"/>
      <c r="PMD109" s="173"/>
      <c r="PME109" s="173"/>
      <c r="PMF109" s="173"/>
      <c r="PMG109" s="173"/>
      <c r="PMH109" s="173"/>
      <c r="PMI109" s="173"/>
      <c r="PMJ109" s="173"/>
      <c r="PMK109" s="173"/>
      <c r="PML109" s="173"/>
      <c r="PMM109" s="173"/>
      <c r="PMN109" s="173"/>
      <c r="PMO109" s="173"/>
      <c r="PMP109" s="173"/>
      <c r="PMQ109" s="173"/>
      <c r="PMR109" s="173"/>
      <c r="PMS109" s="173"/>
      <c r="PMT109" s="173"/>
      <c r="PMU109" s="173"/>
      <c r="PMV109" s="173"/>
      <c r="PMW109" s="173"/>
      <c r="PMX109" s="173"/>
      <c r="PMY109" s="173"/>
      <c r="PMZ109" s="173"/>
      <c r="PNA109" s="173"/>
      <c r="PNB109" s="173"/>
      <c r="PNC109" s="173"/>
      <c r="PND109" s="173"/>
      <c r="PNE109" s="173"/>
      <c r="PNF109" s="173"/>
      <c r="PNG109" s="173"/>
      <c r="PNH109" s="173"/>
      <c r="PNI109" s="173"/>
      <c r="PNJ109" s="173"/>
      <c r="PNK109" s="173"/>
      <c r="PNL109" s="173"/>
      <c r="PNM109" s="173"/>
      <c r="PNN109" s="173"/>
      <c r="PNO109" s="173"/>
      <c r="PNP109" s="173"/>
      <c r="PNQ109" s="173"/>
      <c r="PNR109" s="173"/>
      <c r="PNS109" s="173"/>
      <c r="PNT109" s="173"/>
      <c r="PNU109" s="173"/>
      <c r="PNV109" s="173"/>
      <c r="PNW109" s="173"/>
      <c r="PNX109" s="173"/>
      <c r="PNY109" s="173"/>
      <c r="PNZ109" s="173"/>
      <c r="POA109" s="173"/>
      <c r="POB109" s="173"/>
      <c r="POC109" s="173"/>
      <c r="POD109" s="173"/>
      <c r="POE109" s="173"/>
      <c r="POF109" s="173"/>
      <c r="POG109" s="173"/>
      <c r="POH109" s="173"/>
      <c r="POI109" s="173"/>
      <c r="POJ109" s="173"/>
      <c r="POK109" s="173"/>
      <c r="POL109" s="173"/>
      <c r="POM109" s="173"/>
      <c r="POT109" s="173"/>
      <c r="POU109" s="173"/>
      <c r="POV109" s="173"/>
      <c r="POW109" s="173"/>
      <c r="POX109" s="173"/>
      <c r="POY109" s="173"/>
      <c r="POZ109" s="173"/>
      <c r="PPA109" s="173"/>
      <c r="PPB109" s="173"/>
      <c r="PPC109" s="173"/>
      <c r="PPD109" s="173"/>
      <c r="PPE109" s="173"/>
      <c r="PPF109" s="173"/>
      <c r="PPG109" s="173"/>
      <c r="PPH109" s="173"/>
      <c r="PPI109" s="173"/>
      <c r="PPJ109" s="173"/>
      <c r="PPK109" s="173"/>
      <c r="PPL109" s="173"/>
      <c r="PPM109" s="173"/>
      <c r="PPN109" s="173"/>
      <c r="PPO109" s="173"/>
      <c r="PPP109" s="173"/>
      <c r="PPQ109" s="173"/>
      <c r="PPR109" s="173"/>
      <c r="PPS109" s="173"/>
      <c r="PPT109" s="173"/>
      <c r="PPU109" s="173"/>
      <c r="PPV109" s="173"/>
      <c r="PPW109" s="173"/>
      <c r="PPX109" s="173"/>
      <c r="PPY109" s="173"/>
      <c r="PPZ109" s="173"/>
      <c r="PQA109" s="173"/>
      <c r="PQB109" s="173"/>
      <c r="PQC109" s="173"/>
      <c r="PQD109" s="173"/>
      <c r="PQE109" s="173"/>
      <c r="PQF109" s="173"/>
      <c r="PQG109" s="173"/>
      <c r="PQH109" s="173"/>
      <c r="PQI109" s="173"/>
      <c r="PQJ109" s="173"/>
      <c r="PQK109" s="173"/>
      <c r="PQL109" s="173"/>
      <c r="PQM109" s="173"/>
      <c r="PQN109" s="173"/>
      <c r="PQO109" s="173"/>
      <c r="PQP109" s="173"/>
      <c r="PQQ109" s="173"/>
      <c r="PQR109" s="173"/>
      <c r="PQS109" s="173"/>
      <c r="PQT109" s="173"/>
      <c r="PQU109" s="173"/>
      <c r="PQV109" s="173"/>
      <c r="PQW109" s="173"/>
      <c r="PQX109" s="173"/>
      <c r="PQY109" s="173"/>
      <c r="PQZ109" s="173"/>
      <c r="PRA109" s="173"/>
      <c r="PRB109" s="173"/>
      <c r="PRC109" s="173"/>
      <c r="PRD109" s="173"/>
      <c r="PRE109" s="173"/>
      <c r="PRF109" s="173"/>
      <c r="PRG109" s="173"/>
      <c r="PRH109" s="173"/>
      <c r="PRI109" s="173"/>
      <c r="PRJ109" s="173"/>
      <c r="PRK109" s="173"/>
      <c r="PRL109" s="173"/>
      <c r="PRM109" s="173"/>
      <c r="PRN109" s="173"/>
      <c r="PRO109" s="173"/>
      <c r="PRP109" s="173"/>
      <c r="PRQ109" s="173"/>
      <c r="PRR109" s="173"/>
      <c r="PRS109" s="173"/>
      <c r="PRT109" s="173"/>
      <c r="PRU109" s="173"/>
      <c r="PRV109" s="173"/>
      <c r="PRW109" s="173"/>
      <c r="PRX109" s="173"/>
      <c r="PRY109" s="173"/>
      <c r="PRZ109" s="173"/>
      <c r="PSA109" s="173"/>
      <c r="PSB109" s="173"/>
      <c r="PSC109" s="173"/>
      <c r="PSD109" s="173"/>
      <c r="PSE109" s="173"/>
      <c r="PSF109" s="173"/>
      <c r="PSG109" s="173"/>
      <c r="PSH109" s="173"/>
      <c r="PSI109" s="173"/>
      <c r="PSJ109" s="173"/>
      <c r="PSK109" s="173"/>
      <c r="PSL109" s="173"/>
      <c r="PSM109" s="173"/>
      <c r="PSN109" s="173"/>
      <c r="PSO109" s="173"/>
      <c r="PSP109" s="173"/>
      <c r="PSQ109" s="173"/>
      <c r="PSR109" s="173"/>
      <c r="PSS109" s="173"/>
      <c r="PST109" s="173"/>
      <c r="PSU109" s="173"/>
      <c r="PSV109" s="173"/>
      <c r="PSW109" s="173"/>
      <c r="PSX109" s="173"/>
      <c r="PSY109" s="173"/>
      <c r="PSZ109" s="173"/>
      <c r="PTA109" s="173"/>
      <c r="PTB109" s="173"/>
      <c r="PTC109" s="173"/>
      <c r="PTD109" s="173"/>
      <c r="PTE109" s="173"/>
      <c r="PTF109" s="173"/>
      <c r="PTG109" s="173"/>
      <c r="PTH109" s="173"/>
      <c r="PTI109" s="173"/>
      <c r="PTJ109" s="173"/>
      <c r="PTK109" s="173"/>
      <c r="PTL109" s="173"/>
      <c r="PTM109" s="173"/>
      <c r="PTN109" s="173"/>
      <c r="PTO109" s="173"/>
      <c r="PTP109" s="173"/>
      <c r="PTQ109" s="173"/>
      <c r="PTR109" s="173"/>
      <c r="PTS109" s="173"/>
      <c r="PTT109" s="173"/>
      <c r="PTU109" s="173"/>
      <c r="PTV109" s="173"/>
      <c r="PTW109" s="173"/>
      <c r="PTX109" s="173"/>
      <c r="PTY109" s="173"/>
      <c r="PTZ109" s="173"/>
      <c r="PUA109" s="173"/>
      <c r="PUB109" s="173"/>
      <c r="PUC109" s="173"/>
      <c r="PUD109" s="173"/>
      <c r="PUE109" s="173"/>
      <c r="PUF109" s="173"/>
      <c r="PUG109" s="173"/>
      <c r="PUH109" s="173"/>
      <c r="PUI109" s="173"/>
      <c r="PUJ109" s="173"/>
      <c r="PUK109" s="173"/>
      <c r="PUL109" s="173"/>
      <c r="PUM109" s="173"/>
      <c r="PUN109" s="173"/>
      <c r="PUO109" s="173"/>
      <c r="PUP109" s="173"/>
      <c r="PUQ109" s="173"/>
      <c r="PUR109" s="173"/>
      <c r="PUS109" s="173"/>
      <c r="PUT109" s="173"/>
      <c r="PUU109" s="173"/>
      <c r="PUV109" s="173"/>
      <c r="PUW109" s="173"/>
      <c r="PUX109" s="173"/>
      <c r="PUY109" s="173"/>
      <c r="PUZ109" s="173"/>
      <c r="PVA109" s="173"/>
      <c r="PVB109" s="173"/>
      <c r="PVC109" s="173"/>
      <c r="PVD109" s="173"/>
      <c r="PVE109" s="173"/>
      <c r="PVF109" s="173"/>
      <c r="PVG109" s="173"/>
      <c r="PVH109" s="173"/>
      <c r="PVI109" s="173"/>
      <c r="PVJ109" s="173"/>
      <c r="PVK109" s="173"/>
      <c r="PVL109" s="173"/>
      <c r="PVM109" s="173"/>
      <c r="PVN109" s="173"/>
      <c r="PVO109" s="173"/>
      <c r="PVP109" s="173"/>
      <c r="PVQ109" s="173"/>
      <c r="PVR109" s="173"/>
      <c r="PVS109" s="173"/>
      <c r="PVT109" s="173"/>
      <c r="PVU109" s="173"/>
      <c r="PVV109" s="173"/>
      <c r="PVW109" s="173"/>
      <c r="PVX109" s="173"/>
      <c r="PVY109" s="173"/>
      <c r="PVZ109" s="173"/>
      <c r="PWA109" s="173"/>
      <c r="PWB109" s="173"/>
      <c r="PWC109" s="173"/>
      <c r="PWD109" s="173"/>
      <c r="PWE109" s="173"/>
      <c r="PWF109" s="173"/>
      <c r="PWG109" s="173"/>
      <c r="PWH109" s="173"/>
      <c r="PWI109" s="173"/>
      <c r="PWJ109" s="173"/>
      <c r="PWK109" s="173"/>
      <c r="PWL109" s="173"/>
      <c r="PWM109" s="173"/>
      <c r="PWN109" s="173"/>
      <c r="PWO109" s="173"/>
      <c r="PWP109" s="173"/>
      <c r="PWQ109" s="173"/>
      <c r="PWR109" s="173"/>
      <c r="PWS109" s="173"/>
      <c r="PWT109" s="173"/>
      <c r="PWU109" s="173"/>
      <c r="PWV109" s="173"/>
      <c r="PWW109" s="173"/>
      <c r="PWX109" s="173"/>
      <c r="PWY109" s="173"/>
      <c r="PWZ109" s="173"/>
      <c r="PXA109" s="173"/>
      <c r="PXB109" s="173"/>
      <c r="PXC109" s="173"/>
      <c r="PXD109" s="173"/>
      <c r="PXE109" s="173"/>
      <c r="PXF109" s="173"/>
      <c r="PXG109" s="173"/>
      <c r="PXH109" s="173"/>
      <c r="PXI109" s="173"/>
      <c r="PXJ109" s="173"/>
      <c r="PXK109" s="173"/>
      <c r="PXL109" s="173"/>
      <c r="PXM109" s="173"/>
      <c r="PXN109" s="173"/>
      <c r="PXO109" s="173"/>
      <c r="PXP109" s="173"/>
      <c r="PXQ109" s="173"/>
      <c r="PXR109" s="173"/>
      <c r="PXS109" s="173"/>
      <c r="PXT109" s="173"/>
      <c r="PXU109" s="173"/>
      <c r="PXV109" s="173"/>
      <c r="PXW109" s="173"/>
      <c r="PXX109" s="173"/>
      <c r="PXY109" s="173"/>
      <c r="PXZ109" s="173"/>
      <c r="PYA109" s="173"/>
      <c r="PYB109" s="173"/>
      <c r="PYC109" s="173"/>
      <c r="PYD109" s="173"/>
      <c r="PYE109" s="173"/>
      <c r="PYF109" s="173"/>
      <c r="PYG109" s="173"/>
      <c r="PYH109" s="173"/>
      <c r="PYI109" s="173"/>
      <c r="PYP109" s="173"/>
      <c r="PYQ109" s="173"/>
      <c r="PYR109" s="173"/>
      <c r="PYS109" s="173"/>
      <c r="PYT109" s="173"/>
      <c r="PYU109" s="173"/>
      <c r="PYV109" s="173"/>
      <c r="PYW109" s="173"/>
      <c r="PYX109" s="173"/>
      <c r="PYY109" s="173"/>
      <c r="PYZ109" s="173"/>
      <c r="PZA109" s="173"/>
      <c r="PZB109" s="173"/>
      <c r="PZC109" s="173"/>
      <c r="PZD109" s="173"/>
      <c r="PZE109" s="173"/>
      <c r="PZF109" s="173"/>
      <c r="PZG109" s="173"/>
      <c r="PZH109" s="173"/>
      <c r="PZI109" s="173"/>
      <c r="PZJ109" s="173"/>
      <c r="PZK109" s="173"/>
      <c r="PZL109" s="173"/>
      <c r="PZM109" s="173"/>
      <c r="PZN109" s="173"/>
      <c r="PZO109" s="173"/>
      <c r="PZP109" s="173"/>
      <c r="PZQ109" s="173"/>
      <c r="PZR109" s="173"/>
      <c r="PZS109" s="173"/>
      <c r="PZT109" s="173"/>
      <c r="PZU109" s="173"/>
      <c r="PZV109" s="173"/>
      <c r="PZW109" s="173"/>
      <c r="PZX109" s="173"/>
      <c r="PZY109" s="173"/>
      <c r="PZZ109" s="173"/>
      <c r="QAA109" s="173"/>
      <c r="QAB109" s="173"/>
      <c r="QAC109" s="173"/>
      <c r="QAD109" s="173"/>
      <c r="QAE109" s="173"/>
      <c r="QAF109" s="173"/>
      <c r="QAG109" s="173"/>
      <c r="QAH109" s="173"/>
      <c r="QAI109" s="173"/>
      <c r="QAJ109" s="173"/>
      <c r="QAK109" s="173"/>
      <c r="QAL109" s="173"/>
      <c r="QAM109" s="173"/>
      <c r="QAN109" s="173"/>
      <c r="QAO109" s="173"/>
      <c r="QAP109" s="173"/>
      <c r="QAQ109" s="173"/>
      <c r="QAR109" s="173"/>
      <c r="QAS109" s="173"/>
      <c r="QAT109" s="173"/>
      <c r="QAU109" s="173"/>
      <c r="QAV109" s="173"/>
      <c r="QAW109" s="173"/>
      <c r="QAX109" s="173"/>
      <c r="QAY109" s="173"/>
      <c r="QAZ109" s="173"/>
      <c r="QBA109" s="173"/>
      <c r="QBB109" s="173"/>
      <c r="QBC109" s="173"/>
      <c r="QBD109" s="173"/>
      <c r="QBE109" s="173"/>
      <c r="QBF109" s="173"/>
      <c r="QBG109" s="173"/>
      <c r="QBH109" s="173"/>
      <c r="QBI109" s="173"/>
      <c r="QBJ109" s="173"/>
      <c r="QBK109" s="173"/>
      <c r="QBL109" s="173"/>
      <c r="QBM109" s="173"/>
      <c r="QBN109" s="173"/>
      <c r="QBO109" s="173"/>
      <c r="QBP109" s="173"/>
      <c r="QBQ109" s="173"/>
      <c r="QBR109" s="173"/>
      <c r="QBS109" s="173"/>
      <c r="QBT109" s="173"/>
      <c r="QBU109" s="173"/>
      <c r="QBV109" s="173"/>
      <c r="QBW109" s="173"/>
      <c r="QBX109" s="173"/>
      <c r="QBY109" s="173"/>
      <c r="QBZ109" s="173"/>
      <c r="QCA109" s="173"/>
      <c r="QCB109" s="173"/>
      <c r="QCC109" s="173"/>
      <c r="QCD109" s="173"/>
      <c r="QCE109" s="173"/>
      <c r="QCF109" s="173"/>
      <c r="QCG109" s="173"/>
      <c r="QCH109" s="173"/>
      <c r="QCI109" s="173"/>
      <c r="QCJ109" s="173"/>
      <c r="QCK109" s="173"/>
      <c r="QCL109" s="173"/>
      <c r="QCM109" s="173"/>
      <c r="QCN109" s="173"/>
      <c r="QCO109" s="173"/>
      <c r="QCP109" s="173"/>
      <c r="QCQ109" s="173"/>
      <c r="QCR109" s="173"/>
      <c r="QCS109" s="173"/>
      <c r="QCT109" s="173"/>
      <c r="QCU109" s="173"/>
      <c r="QCV109" s="173"/>
      <c r="QCW109" s="173"/>
      <c r="QCX109" s="173"/>
      <c r="QCY109" s="173"/>
      <c r="QCZ109" s="173"/>
      <c r="QDA109" s="173"/>
      <c r="QDB109" s="173"/>
      <c r="QDC109" s="173"/>
      <c r="QDD109" s="173"/>
      <c r="QDE109" s="173"/>
      <c r="QDF109" s="173"/>
      <c r="QDG109" s="173"/>
      <c r="QDH109" s="173"/>
      <c r="QDI109" s="173"/>
      <c r="QDJ109" s="173"/>
      <c r="QDK109" s="173"/>
      <c r="QDL109" s="173"/>
      <c r="QDM109" s="173"/>
      <c r="QDN109" s="173"/>
      <c r="QDO109" s="173"/>
      <c r="QDP109" s="173"/>
      <c r="QDQ109" s="173"/>
      <c r="QDR109" s="173"/>
      <c r="QDS109" s="173"/>
      <c r="QDT109" s="173"/>
      <c r="QDU109" s="173"/>
      <c r="QDV109" s="173"/>
      <c r="QDW109" s="173"/>
      <c r="QDX109" s="173"/>
      <c r="QDY109" s="173"/>
      <c r="QDZ109" s="173"/>
      <c r="QEA109" s="173"/>
      <c r="QEB109" s="173"/>
      <c r="QEC109" s="173"/>
      <c r="QED109" s="173"/>
      <c r="QEE109" s="173"/>
      <c r="QEF109" s="173"/>
      <c r="QEG109" s="173"/>
      <c r="QEH109" s="173"/>
      <c r="QEI109" s="173"/>
      <c r="QEJ109" s="173"/>
      <c r="QEK109" s="173"/>
      <c r="QEL109" s="173"/>
      <c r="QEM109" s="173"/>
      <c r="QEN109" s="173"/>
      <c r="QEO109" s="173"/>
      <c r="QEP109" s="173"/>
      <c r="QEQ109" s="173"/>
      <c r="QER109" s="173"/>
      <c r="QES109" s="173"/>
      <c r="QET109" s="173"/>
      <c r="QEU109" s="173"/>
      <c r="QEV109" s="173"/>
      <c r="QEW109" s="173"/>
      <c r="QEX109" s="173"/>
      <c r="QEY109" s="173"/>
      <c r="QEZ109" s="173"/>
      <c r="QFA109" s="173"/>
      <c r="QFB109" s="173"/>
      <c r="QFC109" s="173"/>
      <c r="QFD109" s="173"/>
      <c r="QFE109" s="173"/>
      <c r="QFF109" s="173"/>
      <c r="QFG109" s="173"/>
      <c r="QFH109" s="173"/>
      <c r="QFI109" s="173"/>
      <c r="QFJ109" s="173"/>
      <c r="QFK109" s="173"/>
      <c r="QFL109" s="173"/>
      <c r="QFM109" s="173"/>
      <c r="QFN109" s="173"/>
      <c r="QFO109" s="173"/>
      <c r="QFP109" s="173"/>
      <c r="QFQ109" s="173"/>
      <c r="QFR109" s="173"/>
      <c r="QFS109" s="173"/>
      <c r="QFT109" s="173"/>
      <c r="QFU109" s="173"/>
      <c r="QFV109" s="173"/>
      <c r="QFW109" s="173"/>
      <c r="QFX109" s="173"/>
      <c r="QFY109" s="173"/>
      <c r="QFZ109" s="173"/>
      <c r="QGA109" s="173"/>
      <c r="QGB109" s="173"/>
      <c r="QGC109" s="173"/>
      <c r="QGD109" s="173"/>
      <c r="QGE109" s="173"/>
      <c r="QGF109" s="173"/>
      <c r="QGG109" s="173"/>
      <c r="QGH109" s="173"/>
      <c r="QGI109" s="173"/>
      <c r="QGJ109" s="173"/>
      <c r="QGK109" s="173"/>
      <c r="QGL109" s="173"/>
      <c r="QGM109" s="173"/>
      <c r="QGN109" s="173"/>
      <c r="QGO109" s="173"/>
      <c r="QGP109" s="173"/>
      <c r="QGQ109" s="173"/>
      <c r="QGR109" s="173"/>
      <c r="QGS109" s="173"/>
      <c r="QGT109" s="173"/>
      <c r="QGU109" s="173"/>
      <c r="QGV109" s="173"/>
      <c r="QGW109" s="173"/>
      <c r="QGX109" s="173"/>
      <c r="QGY109" s="173"/>
      <c r="QGZ109" s="173"/>
      <c r="QHA109" s="173"/>
      <c r="QHB109" s="173"/>
      <c r="QHC109" s="173"/>
      <c r="QHD109" s="173"/>
      <c r="QHE109" s="173"/>
      <c r="QHF109" s="173"/>
      <c r="QHG109" s="173"/>
      <c r="QHH109" s="173"/>
      <c r="QHI109" s="173"/>
      <c r="QHJ109" s="173"/>
      <c r="QHK109" s="173"/>
      <c r="QHL109" s="173"/>
      <c r="QHM109" s="173"/>
      <c r="QHN109" s="173"/>
      <c r="QHO109" s="173"/>
      <c r="QHP109" s="173"/>
      <c r="QHQ109" s="173"/>
      <c r="QHR109" s="173"/>
      <c r="QHS109" s="173"/>
      <c r="QHT109" s="173"/>
      <c r="QHU109" s="173"/>
      <c r="QHV109" s="173"/>
      <c r="QHW109" s="173"/>
      <c r="QHX109" s="173"/>
      <c r="QHY109" s="173"/>
      <c r="QHZ109" s="173"/>
      <c r="QIA109" s="173"/>
      <c r="QIB109" s="173"/>
      <c r="QIC109" s="173"/>
      <c r="QID109" s="173"/>
      <c r="QIE109" s="173"/>
      <c r="QIL109" s="173"/>
      <c r="QIM109" s="173"/>
      <c r="QIN109" s="173"/>
      <c r="QIO109" s="173"/>
      <c r="QIP109" s="173"/>
      <c r="QIQ109" s="173"/>
      <c r="QIR109" s="173"/>
      <c r="QIS109" s="173"/>
      <c r="QIT109" s="173"/>
      <c r="QIU109" s="173"/>
      <c r="QIV109" s="173"/>
      <c r="QIW109" s="173"/>
      <c r="QIX109" s="173"/>
      <c r="QIY109" s="173"/>
      <c r="QIZ109" s="173"/>
      <c r="QJA109" s="173"/>
      <c r="QJB109" s="173"/>
      <c r="QJC109" s="173"/>
      <c r="QJD109" s="173"/>
      <c r="QJE109" s="173"/>
      <c r="QJF109" s="173"/>
      <c r="QJG109" s="173"/>
      <c r="QJH109" s="173"/>
      <c r="QJI109" s="173"/>
      <c r="QJJ109" s="173"/>
      <c r="QJK109" s="173"/>
      <c r="QJL109" s="173"/>
      <c r="QJM109" s="173"/>
      <c r="QJN109" s="173"/>
      <c r="QJO109" s="173"/>
      <c r="QJP109" s="173"/>
      <c r="QJQ109" s="173"/>
      <c r="QJR109" s="173"/>
      <c r="QJS109" s="173"/>
      <c r="QJT109" s="173"/>
      <c r="QJU109" s="173"/>
      <c r="QJV109" s="173"/>
      <c r="QJW109" s="173"/>
      <c r="QJX109" s="173"/>
      <c r="QJY109" s="173"/>
      <c r="QJZ109" s="173"/>
      <c r="QKA109" s="173"/>
      <c r="QKB109" s="173"/>
      <c r="QKC109" s="173"/>
      <c r="QKD109" s="173"/>
      <c r="QKE109" s="173"/>
      <c r="QKF109" s="173"/>
      <c r="QKG109" s="173"/>
      <c r="QKH109" s="173"/>
      <c r="QKI109" s="173"/>
      <c r="QKJ109" s="173"/>
      <c r="QKK109" s="173"/>
      <c r="QKL109" s="173"/>
      <c r="QKM109" s="173"/>
      <c r="QKN109" s="173"/>
      <c r="QKO109" s="173"/>
      <c r="QKP109" s="173"/>
      <c r="QKQ109" s="173"/>
      <c r="QKR109" s="173"/>
      <c r="QKS109" s="173"/>
      <c r="QKT109" s="173"/>
      <c r="QKU109" s="173"/>
      <c r="QKV109" s="173"/>
      <c r="QKW109" s="173"/>
      <c r="QKX109" s="173"/>
      <c r="QKY109" s="173"/>
      <c r="QKZ109" s="173"/>
      <c r="QLA109" s="173"/>
      <c r="QLB109" s="173"/>
      <c r="QLC109" s="173"/>
      <c r="QLD109" s="173"/>
      <c r="QLE109" s="173"/>
      <c r="QLF109" s="173"/>
      <c r="QLG109" s="173"/>
      <c r="QLH109" s="173"/>
      <c r="QLI109" s="173"/>
      <c r="QLJ109" s="173"/>
      <c r="QLK109" s="173"/>
      <c r="QLL109" s="173"/>
      <c r="QLM109" s="173"/>
      <c r="QLN109" s="173"/>
      <c r="QLO109" s="173"/>
      <c r="QLP109" s="173"/>
      <c r="QLQ109" s="173"/>
      <c r="QLR109" s="173"/>
      <c r="QLS109" s="173"/>
      <c r="QLT109" s="173"/>
      <c r="QLU109" s="173"/>
      <c r="QLV109" s="173"/>
      <c r="QLW109" s="173"/>
      <c r="QLX109" s="173"/>
      <c r="QLY109" s="173"/>
      <c r="QLZ109" s="173"/>
      <c r="QMA109" s="173"/>
      <c r="QMB109" s="173"/>
      <c r="QMC109" s="173"/>
      <c r="QMD109" s="173"/>
      <c r="QME109" s="173"/>
      <c r="QMF109" s="173"/>
      <c r="QMG109" s="173"/>
      <c r="QMH109" s="173"/>
      <c r="QMI109" s="173"/>
      <c r="QMJ109" s="173"/>
      <c r="QMK109" s="173"/>
      <c r="QML109" s="173"/>
      <c r="QMM109" s="173"/>
      <c r="QMN109" s="173"/>
      <c r="QMO109" s="173"/>
      <c r="QMP109" s="173"/>
      <c r="QMQ109" s="173"/>
      <c r="QMR109" s="173"/>
      <c r="QMS109" s="173"/>
      <c r="QMT109" s="173"/>
      <c r="QMU109" s="173"/>
      <c r="QMV109" s="173"/>
      <c r="QMW109" s="173"/>
      <c r="QMX109" s="173"/>
      <c r="QMY109" s="173"/>
      <c r="QMZ109" s="173"/>
      <c r="QNA109" s="173"/>
      <c r="QNB109" s="173"/>
      <c r="QNC109" s="173"/>
      <c r="QND109" s="173"/>
      <c r="QNE109" s="173"/>
      <c r="QNF109" s="173"/>
      <c r="QNG109" s="173"/>
      <c r="QNH109" s="173"/>
      <c r="QNI109" s="173"/>
      <c r="QNJ109" s="173"/>
      <c r="QNK109" s="173"/>
      <c r="QNL109" s="173"/>
      <c r="QNM109" s="173"/>
      <c r="QNN109" s="173"/>
      <c r="QNO109" s="173"/>
      <c r="QNP109" s="173"/>
      <c r="QNQ109" s="173"/>
      <c r="QNR109" s="173"/>
      <c r="QNS109" s="173"/>
      <c r="QNT109" s="173"/>
      <c r="QNU109" s="173"/>
      <c r="QNV109" s="173"/>
      <c r="QNW109" s="173"/>
      <c r="QNX109" s="173"/>
      <c r="QNY109" s="173"/>
      <c r="QNZ109" s="173"/>
      <c r="QOA109" s="173"/>
      <c r="QOB109" s="173"/>
      <c r="QOC109" s="173"/>
      <c r="QOD109" s="173"/>
      <c r="QOE109" s="173"/>
      <c r="QOF109" s="173"/>
      <c r="QOG109" s="173"/>
      <c r="QOH109" s="173"/>
      <c r="QOI109" s="173"/>
      <c r="QOJ109" s="173"/>
      <c r="QOK109" s="173"/>
      <c r="QOL109" s="173"/>
      <c r="QOM109" s="173"/>
      <c r="QON109" s="173"/>
      <c r="QOO109" s="173"/>
      <c r="QOP109" s="173"/>
      <c r="QOQ109" s="173"/>
      <c r="QOR109" s="173"/>
      <c r="QOS109" s="173"/>
      <c r="QOT109" s="173"/>
      <c r="QOU109" s="173"/>
      <c r="QOV109" s="173"/>
      <c r="QOW109" s="173"/>
      <c r="QOX109" s="173"/>
      <c r="QOY109" s="173"/>
      <c r="QOZ109" s="173"/>
      <c r="QPA109" s="173"/>
      <c r="QPB109" s="173"/>
      <c r="QPC109" s="173"/>
      <c r="QPD109" s="173"/>
      <c r="QPE109" s="173"/>
      <c r="QPF109" s="173"/>
      <c r="QPG109" s="173"/>
      <c r="QPH109" s="173"/>
      <c r="QPI109" s="173"/>
      <c r="QPJ109" s="173"/>
      <c r="QPK109" s="173"/>
      <c r="QPL109" s="173"/>
      <c r="QPM109" s="173"/>
      <c r="QPN109" s="173"/>
      <c r="QPO109" s="173"/>
      <c r="QPP109" s="173"/>
      <c r="QPQ109" s="173"/>
      <c r="QPR109" s="173"/>
      <c r="QPS109" s="173"/>
      <c r="QPT109" s="173"/>
      <c r="QPU109" s="173"/>
      <c r="QPV109" s="173"/>
      <c r="QPW109" s="173"/>
      <c r="QPX109" s="173"/>
      <c r="QPY109" s="173"/>
      <c r="QPZ109" s="173"/>
      <c r="QQA109" s="173"/>
      <c r="QQB109" s="173"/>
      <c r="QQC109" s="173"/>
      <c r="QQD109" s="173"/>
      <c r="QQE109" s="173"/>
      <c r="QQF109" s="173"/>
      <c r="QQG109" s="173"/>
      <c r="QQH109" s="173"/>
      <c r="QQI109" s="173"/>
      <c r="QQJ109" s="173"/>
      <c r="QQK109" s="173"/>
      <c r="QQL109" s="173"/>
      <c r="QQM109" s="173"/>
      <c r="QQN109" s="173"/>
      <c r="QQO109" s="173"/>
      <c r="QQP109" s="173"/>
      <c r="QQQ109" s="173"/>
      <c r="QQR109" s="173"/>
      <c r="QQS109" s="173"/>
      <c r="QQT109" s="173"/>
      <c r="QQU109" s="173"/>
      <c r="QQV109" s="173"/>
      <c r="QQW109" s="173"/>
      <c r="QQX109" s="173"/>
      <c r="QQY109" s="173"/>
      <c r="QQZ109" s="173"/>
      <c r="QRA109" s="173"/>
      <c r="QRB109" s="173"/>
      <c r="QRC109" s="173"/>
      <c r="QRD109" s="173"/>
      <c r="QRE109" s="173"/>
      <c r="QRF109" s="173"/>
      <c r="QRG109" s="173"/>
      <c r="QRH109" s="173"/>
      <c r="QRI109" s="173"/>
      <c r="QRJ109" s="173"/>
      <c r="QRK109" s="173"/>
      <c r="QRL109" s="173"/>
      <c r="QRM109" s="173"/>
      <c r="QRN109" s="173"/>
      <c r="QRO109" s="173"/>
      <c r="QRP109" s="173"/>
      <c r="QRQ109" s="173"/>
      <c r="QRR109" s="173"/>
      <c r="QRS109" s="173"/>
      <c r="QRT109" s="173"/>
      <c r="QRU109" s="173"/>
      <c r="QRV109" s="173"/>
      <c r="QRW109" s="173"/>
      <c r="QRX109" s="173"/>
      <c r="QRY109" s="173"/>
      <c r="QRZ109" s="173"/>
      <c r="QSA109" s="173"/>
      <c r="QSH109" s="173"/>
      <c r="QSI109" s="173"/>
      <c r="QSJ109" s="173"/>
      <c r="QSK109" s="173"/>
      <c r="QSL109" s="173"/>
      <c r="QSM109" s="173"/>
      <c r="QSN109" s="173"/>
      <c r="QSO109" s="173"/>
      <c r="QSP109" s="173"/>
      <c r="QSQ109" s="173"/>
      <c r="QSR109" s="173"/>
      <c r="QSS109" s="173"/>
      <c r="QST109" s="173"/>
      <c r="QSU109" s="173"/>
      <c r="QSV109" s="173"/>
      <c r="QSW109" s="173"/>
      <c r="QSX109" s="173"/>
      <c r="QSY109" s="173"/>
      <c r="QSZ109" s="173"/>
      <c r="QTA109" s="173"/>
      <c r="QTB109" s="173"/>
      <c r="QTC109" s="173"/>
      <c r="QTD109" s="173"/>
      <c r="QTE109" s="173"/>
      <c r="QTF109" s="173"/>
      <c r="QTG109" s="173"/>
      <c r="QTH109" s="173"/>
      <c r="QTI109" s="173"/>
      <c r="QTJ109" s="173"/>
      <c r="QTK109" s="173"/>
      <c r="QTL109" s="173"/>
      <c r="QTM109" s="173"/>
      <c r="QTN109" s="173"/>
      <c r="QTO109" s="173"/>
      <c r="QTP109" s="173"/>
      <c r="QTQ109" s="173"/>
      <c r="QTR109" s="173"/>
      <c r="QTS109" s="173"/>
      <c r="QTT109" s="173"/>
      <c r="QTU109" s="173"/>
      <c r="QTV109" s="173"/>
      <c r="QTW109" s="173"/>
      <c r="QTX109" s="173"/>
      <c r="QTY109" s="173"/>
      <c r="QTZ109" s="173"/>
      <c r="QUA109" s="173"/>
      <c r="QUB109" s="173"/>
      <c r="QUC109" s="173"/>
      <c r="QUD109" s="173"/>
      <c r="QUE109" s="173"/>
      <c r="QUF109" s="173"/>
      <c r="QUG109" s="173"/>
      <c r="QUH109" s="173"/>
      <c r="QUI109" s="173"/>
      <c r="QUJ109" s="173"/>
      <c r="QUK109" s="173"/>
      <c r="QUL109" s="173"/>
      <c r="QUM109" s="173"/>
      <c r="QUN109" s="173"/>
      <c r="QUO109" s="173"/>
      <c r="QUP109" s="173"/>
      <c r="QUQ109" s="173"/>
      <c r="QUR109" s="173"/>
      <c r="QUS109" s="173"/>
      <c r="QUT109" s="173"/>
      <c r="QUU109" s="173"/>
      <c r="QUV109" s="173"/>
      <c r="QUW109" s="173"/>
      <c r="QUX109" s="173"/>
      <c r="QUY109" s="173"/>
      <c r="QUZ109" s="173"/>
      <c r="QVA109" s="173"/>
      <c r="QVB109" s="173"/>
      <c r="QVC109" s="173"/>
      <c r="QVD109" s="173"/>
      <c r="QVE109" s="173"/>
      <c r="QVF109" s="173"/>
      <c r="QVG109" s="173"/>
      <c r="QVH109" s="173"/>
      <c r="QVI109" s="173"/>
      <c r="QVJ109" s="173"/>
      <c r="QVK109" s="173"/>
      <c r="QVL109" s="173"/>
      <c r="QVM109" s="173"/>
      <c r="QVN109" s="173"/>
      <c r="QVO109" s="173"/>
      <c r="QVP109" s="173"/>
      <c r="QVQ109" s="173"/>
      <c r="QVR109" s="173"/>
      <c r="QVS109" s="173"/>
      <c r="QVT109" s="173"/>
      <c r="QVU109" s="173"/>
      <c r="QVV109" s="173"/>
      <c r="QVW109" s="173"/>
      <c r="QVX109" s="173"/>
      <c r="QVY109" s="173"/>
      <c r="QVZ109" s="173"/>
      <c r="QWA109" s="173"/>
      <c r="QWB109" s="173"/>
      <c r="QWC109" s="173"/>
      <c r="QWD109" s="173"/>
      <c r="QWE109" s="173"/>
      <c r="QWF109" s="173"/>
      <c r="QWG109" s="173"/>
      <c r="QWH109" s="173"/>
      <c r="QWI109" s="173"/>
      <c r="QWJ109" s="173"/>
      <c r="QWK109" s="173"/>
      <c r="QWL109" s="173"/>
      <c r="QWM109" s="173"/>
      <c r="QWN109" s="173"/>
      <c r="QWO109" s="173"/>
      <c r="QWP109" s="173"/>
      <c r="QWQ109" s="173"/>
      <c r="QWR109" s="173"/>
      <c r="QWS109" s="173"/>
      <c r="QWT109" s="173"/>
      <c r="QWU109" s="173"/>
      <c r="QWV109" s="173"/>
      <c r="QWW109" s="173"/>
      <c r="QWX109" s="173"/>
      <c r="QWY109" s="173"/>
      <c r="QWZ109" s="173"/>
      <c r="QXA109" s="173"/>
      <c r="QXB109" s="173"/>
      <c r="QXC109" s="173"/>
      <c r="QXD109" s="173"/>
      <c r="QXE109" s="173"/>
      <c r="QXF109" s="173"/>
      <c r="QXG109" s="173"/>
      <c r="QXH109" s="173"/>
      <c r="QXI109" s="173"/>
      <c r="QXJ109" s="173"/>
      <c r="QXK109" s="173"/>
      <c r="QXL109" s="173"/>
      <c r="QXM109" s="173"/>
      <c r="QXN109" s="173"/>
      <c r="QXO109" s="173"/>
      <c r="QXP109" s="173"/>
      <c r="QXQ109" s="173"/>
      <c r="QXR109" s="173"/>
      <c r="QXS109" s="173"/>
      <c r="QXT109" s="173"/>
      <c r="QXU109" s="173"/>
      <c r="QXV109" s="173"/>
      <c r="QXW109" s="173"/>
      <c r="QXX109" s="173"/>
      <c r="QXY109" s="173"/>
      <c r="QXZ109" s="173"/>
      <c r="QYA109" s="173"/>
      <c r="QYB109" s="173"/>
      <c r="QYC109" s="173"/>
      <c r="QYD109" s="173"/>
      <c r="QYE109" s="173"/>
      <c r="QYF109" s="173"/>
      <c r="QYG109" s="173"/>
      <c r="QYH109" s="173"/>
      <c r="QYI109" s="173"/>
      <c r="QYJ109" s="173"/>
      <c r="QYK109" s="173"/>
      <c r="QYL109" s="173"/>
      <c r="QYM109" s="173"/>
      <c r="QYN109" s="173"/>
      <c r="QYO109" s="173"/>
      <c r="QYP109" s="173"/>
      <c r="QYQ109" s="173"/>
      <c r="QYR109" s="173"/>
      <c r="QYS109" s="173"/>
      <c r="QYT109" s="173"/>
      <c r="QYU109" s="173"/>
      <c r="QYV109" s="173"/>
      <c r="QYW109" s="173"/>
      <c r="QYX109" s="173"/>
      <c r="QYY109" s="173"/>
      <c r="QYZ109" s="173"/>
      <c r="QZA109" s="173"/>
      <c r="QZB109" s="173"/>
      <c r="QZC109" s="173"/>
      <c r="QZD109" s="173"/>
      <c r="QZE109" s="173"/>
      <c r="QZF109" s="173"/>
      <c r="QZG109" s="173"/>
      <c r="QZH109" s="173"/>
      <c r="QZI109" s="173"/>
      <c r="QZJ109" s="173"/>
      <c r="QZK109" s="173"/>
      <c r="QZL109" s="173"/>
      <c r="QZM109" s="173"/>
      <c r="QZN109" s="173"/>
      <c r="QZO109" s="173"/>
      <c r="QZP109" s="173"/>
      <c r="QZQ109" s="173"/>
      <c r="QZR109" s="173"/>
      <c r="QZS109" s="173"/>
      <c r="QZT109" s="173"/>
      <c r="QZU109" s="173"/>
      <c r="QZV109" s="173"/>
      <c r="QZW109" s="173"/>
      <c r="QZX109" s="173"/>
      <c r="QZY109" s="173"/>
      <c r="QZZ109" s="173"/>
      <c r="RAA109" s="173"/>
      <c r="RAB109" s="173"/>
      <c r="RAC109" s="173"/>
      <c r="RAD109" s="173"/>
      <c r="RAE109" s="173"/>
      <c r="RAF109" s="173"/>
      <c r="RAG109" s="173"/>
      <c r="RAH109" s="173"/>
      <c r="RAI109" s="173"/>
      <c r="RAJ109" s="173"/>
      <c r="RAK109" s="173"/>
      <c r="RAL109" s="173"/>
      <c r="RAM109" s="173"/>
      <c r="RAN109" s="173"/>
      <c r="RAO109" s="173"/>
      <c r="RAP109" s="173"/>
      <c r="RAQ109" s="173"/>
      <c r="RAR109" s="173"/>
      <c r="RAS109" s="173"/>
      <c r="RAT109" s="173"/>
      <c r="RAU109" s="173"/>
      <c r="RAV109" s="173"/>
      <c r="RAW109" s="173"/>
      <c r="RAX109" s="173"/>
      <c r="RAY109" s="173"/>
      <c r="RAZ109" s="173"/>
      <c r="RBA109" s="173"/>
      <c r="RBB109" s="173"/>
      <c r="RBC109" s="173"/>
      <c r="RBD109" s="173"/>
      <c r="RBE109" s="173"/>
      <c r="RBF109" s="173"/>
      <c r="RBG109" s="173"/>
      <c r="RBH109" s="173"/>
      <c r="RBI109" s="173"/>
      <c r="RBJ109" s="173"/>
      <c r="RBK109" s="173"/>
      <c r="RBL109" s="173"/>
      <c r="RBM109" s="173"/>
      <c r="RBN109" s="173"/>
      <c r="RBO109" s="173"/>
      <c r="RBP109" s="173"/>
      <c r="RBQ109" s="173"/>
      <c r="RBR109" s="173"/>
      <c r="RBS109" s="173"/>
      <c r="RBT109" s="173"/>
      <c r="RBU109" s="173"/>
      <c r="RBV109" s="173"/>
      <c r="RBW109" s="173"/>
      <c r="RCD109" s="173"/>
      <c r="RCE109" s="173"/>
      <c r="RCF109" s="173"/>
      <c r="RCG109" s="173"/>
      <c r="RCH109" s="173"/>
      <c r="RCI109" s="173"/>
      <c r="RCJ109" s="173"/>
      <c r="RCK109" s="173"/>
      <c r="RCL109" s="173"/>
      <c r="RCM109" s="173"/>
      <c r="RCN109" s="173"/>
      <c r="RCO109" s="173"/>
      <c r="RCP109" s="173"/>
      <c r="RCQ109" s="173"/>
      <c r="RCR109" s="173"/>
      <c r="RCS109" s="173"/>
      <c r="RCT109" s="173"/>
      <c r="RCU109" s="173"/>
      <c r="RCV109" s="173"/>
      <c r="RCW109" s="173"/>
      <c r="RCX109" s="173"/>
      <c r="RCY109" s="173"/>
      <c r="RCZ109" s="173"/>
      <c r="RDA109" s="173"/>
      <c r="RDB109" s="173"/>
      <c r="RDC109" s="173"/>
      <c r="RDD109" s="173"/>
      <c r="RDE109" s="173"/>
      <c r="RDF109" s="173"/>
      <c r="RDG109" s="173"/>
      <c r="RDH109" s="173"/>
      <c r="RDI109" s="173"/>
      <c r="RDJ109" s="173"/>
      <c r="RDK109" s="173"/>
      <c r="RDL109" s="173"/>
      <c r="RDM109" s="173"/>
      <c r="RDN109" s="173"/>
      <c r="RDO109" s="173"/>
      <c r="RDP109" s="173"/>
      <c r="RDQ109" s="173"/>
      <c r="RDR109" s="173"/>
      <c r="RDS109" s="173"/>
      <c r="RDT109" s="173"/>
      <c r="RDU109" s="173"/>
      <c r="RDV109" s="173"/>
      <c r="RDW109" s="173"/>
      <c r="RDX109" s="173"/>
      <c r="RDY109" s="173"/>
      <c r="RDZ109" s="173"/>
      <c r="REA109" s="173"/>
      <c r="REB109" s="173"/>
      <c r="REC109" s="173"/>
      <c r="RED109" s="173"/>
      <c r="REE109" s="173"/>
      <c r="REF109" s="173"/>
      <c r="REG109" s="173"/>
      <c r="REH109" s="173"/>
      <c r="REI109" s="173"/>
      <c r="REJ109" s="173"/>
      <c r="REK109" s="173"/>
      <c r="REL109" s="173"/>
      <c r="REM109" s="173"/>
      <c r="REN109" s="173"/>
      <c r="REO109" s="173"/>
      <c r="REP109" s="173"/>
      <c r="REQ109" s="173"/>
      <c r="RER109" s="173"/>
      <c r="RES109" s="173"/>
      <c r="RET109" s="173"/>
      <c r="REU109" s="173"/>
      <c r="REV109" s="173"/>
      <c r="REW109" s="173"/>
      <c r="REX109" s="173"/>
      <c r="REY109" s="173"/>
      <c r="REZ109" s="173"/>
      <c r="RFA109" s="173"/>
      <c r="RFB109" s="173"/>
      <c r="RFC109" s="173"/>
      <c r="RFD109" s="173"/>
      <c r="RFE109" s="173"/>
      <c r="RFF109" s="173"/>
      <c r="RFG109" s="173"/>
      <c r="RFH109" s="173"/>
      <c r="RFI109" s="173"/>
      <c r="RFJ109" s="173"/>
      <c r="RFK109" s="173"/>
      <c r="RFL109" s="173"/>
      <c r="RFM109" s="173"/>
      <c r="RFN109" s="173"/>
      <c r="RFO109" s="173"/>
      <c r="RFP109" s="173"/>
      <c r="RFQ109" s="173"/>
      <c r="RFR109" s="173"/>
      <c r="RFS109" s="173"/>
      <c r="RFT109" s="173"/>
      <c r="RFU109" s="173"/>
      <c r="RFV109" s="173"/>
      <c r="RFW109" s="173"/>
      <c r="RFX109" s="173"/>
      <c r="RFY109" s="173"/>
      <c r="RFZ109" s="173"/>
      <c r="RGA109" s="173"/>
      <c r="RGB109" s="173"/>
      <c r="RGC109" s="173"/>
      <c r="RGD109" s="173"/>
      <c r="RGE109" s="173"/>
      <c r="RGF109" s="173"/>
      <c r="RGG109" s="173"/>
      <c r="RGH109" s="173"/>
      <c r="RGI109" s="173"/>
      <c r="RGJ109" s="173"/>
      <c r="RGK109" s="173"/>
      <c r="RGL109" s="173"/>
      <c r="RGM109" s="173"/>
      <c r="RGN109" s="173"/>
      <c r="RGO109" s="173"/>
      <c r="RGP109" s="173"/>
      <c r="RGQ109" s="173"/>
      <c r="RGR109" s="173"/>
      <c r="RGS109" s="173"/>
      <c r="RGT109" s="173"/>
      <c r="RGU109" s="173"/>
      <c r="RGV109" s="173"/>
      <c r="RGW109" s="173"/>
      <c r="RGX109" s="173"/>
      <c r="RGY109" s="173"/>
      <c r="RGZ109" s="173"/>
      <c r="RHA109" s="173"/>
      <c r="RHB109" s="173"/>
      <c r="RHC109" s="173"/>
      <c r="RHD109" s="173"/>
      <c r="RHE109" s="173"/>
      <c r="RHF109" s="173"/>
      <c r="RHG109" s="173"/>
      <c r="RHH109" s="173"/>
      <c r="RHI109" s="173"/>
      <c r="RHJ109" s="173"/>
      <c r="RHK109" s="173"/>
      <c r="RHL109" s="173"/>
      <c r="RHM109" s="173"/>
      <c r="RHN109" s="173"/>
      <c r="RHO109" s="173"/>
      <c r="RHP109" s="173"/>
      <c r="RHQ109" s="173"/>
      <c r="RHR109" s="173"/>
      <c r="RHS109" s="173"/>
      <c r="RHT109" s="173"/>
      <c r="RHU109" s="173"/>
      <c r="RHV109" s="173"/>
      <c r="RHW109" s="173"/>
      <c r="RHX109" s="173"/>
      <c r="RHY109" s="173"/>
      <c r="RHZ109" s="173"/>
      <c r="RIA109" s="173"/>
      <c r="RIB109" s="173"/>
      <c r="RIC109" s="173"/>
      <c r="RID109" s="173"/>
      <c r="RIE109" s="173"/>
      <c r="RIF109" s="173"/>
      <c r="RIG109" s="173"/>
      <c r="RIH109" s="173"/>
      <c r="RII109" s="173"/>
      <c r="RIJ109" s="173"/>
      <c r="RIK109" s="173"/>
      <c r="RIL109" s="173"/>
      <c r="RIM109" s="173"/>
      <c r="RIN109" s="173"/>
      <c r="RIO109" s="173"/>
      <c r="RIP109" s="173"/>
      <c r="RIQ109" s="173"/>
      <c r="RIR109" s="173"/>
      <c r="RIS109" s="173"/>
      <c r="RIT109" s="173"/>
      <c r="RIU109" s="173"/>
      <c r="RIV109" s="173"/>
      <c r="RIW109" s="173"/>
      <c r="RIX109" s="173"/>
      <c r="RIY109" s="173"/>
      <c r="RIZ109" s="173"/>
      <c r="RJA109" s="173"/>
      <c r="RJB109" s="173"/>
      <c r="RJC109" s="173"/>
      <c r="RJD109" s="173"/>
      <c r="RJE109" s="173"/>
      <c r="RJF109" s="173"/>
      <c r="RJG109" s="173"/>
      <c r="RJH109" s="173"/>
      <c r="RJI109" s="173"/>
      <c r="RJJ109" s="173"/>
      <c r="RJK109" s="173"/>
      <c r="RJL109" s="173"/>
      <c r="RJM109" s="173"/>
      <c r="RJN109" s="173"/>
      <c r="RJO109" s="173"/>
      <c r="RJP109" s="173"/>
      <c r="RJQ109" s="173"/>
      <c r="RJR109" s="173"/>
      <c r="RJS109" s="173"/>
      <c r="RJT109" s="173"/>
      <c r="RJU109" s="173"/>
      <c r="RJV109" s="173"/>
      <c r="RJW109" s="173"/>
      <c r="RJX109" s="173"/>
      <c r="RJY109" s="173"/>
      <c r="RJZ109" s="173"/>
      <c r="RKA109" s="173"/>
      <c r="RKB109" s="173"/>
      <c r="RKC109" s="173"/>
      <c r="RKD109" s="173"/>
      <c r="RKE109" s="173"/>
      <c r="RKF109" s="173"/>
      <c r="RKG109" s="173"/>
      <c r="RKH109" s="173"/>
      <c r="RKI109" s="173"/>
      <c r="RKJ109" s="173"/>
      <c r="RKK109" s="173"/>
      <c r="RKL109" s="173"/>
      <c r="RKM109" s="173"/>
      <c r="RKN109" s="173"/>
      <c r="RKO109" s="173"/>
      <c r="RKP109" s="173"/>
      <c r="RKQ109" s="173"/>
      <c r="RKR109" s="173"/>
      <c r="RKS109" s="173"/>
      <c r="RKT109" s="173"/>
      <c r="RKU109" s="173"/>
      <c r="RKV109" s="173"/>
      <c r="RKW109" s="173"/>
      <c r="RKX109" s="173"/>
      <c r="RKY109" s="173"/>
      <c r="RKZ109" s="173"/>
      <c r="RLA109" s="173"/>
      <c r="RLB109" s="173"/>
      <c r="RLC109" s="173"/>
      <c r="RLD109" s="173"/>
      <c r="RLE109" s="173"/>
      <c r="RLF109" s="173"/>
      <c r="RLG109" s="173"/>
      <c r="RLH109" s="173"/>
      <c r="RLI109" s="173"/>
      <c r="RLJ109" s="173"/>
      <c r="RLK109" s="173"/>
      <c r="RLL109" s="173"/>
      <c r="RLM109" s="173"/>
      <c r="RLN109" s="173"/>
      <c r="RLO109" s="173"/>
      <c r="RLP109" s="173"/>
      <c r="RLQ109" s="173"/>
      <c r="RLR109" s="173"/>
      <c r="RLS109" s="173"/>
      <c r="RLZ109" s="173"/>
      <c r="RMA109" s="173"/>
      <c r="RMB109" s="173"/>
      <c r="RMC109" s="173"/>
      <c r="RMD109" s="173"/>
      <c r="RME109" s="173"/>
      <c r="RMF109" s="173"/>
      <c r="RMG109" s="173"/>
      <c r="RMH109" s="173"/>
      <c r="RMI109" s="173"/>
      <c r="RMJ109" s="173"/>
      <c r="RMK109" s="173"/>
      <c r="RML109" s="173"/>
      <c r="RMM109" s="173"/>
      <c r="RMN109" s="173"/>
      <c r="RMO109" s="173"/>
      <c r="RMP109" s="173"/>
      <c r="RMQ109" s="173"/>
      <c r="RMR109" s="173"/>
      <c r="RMS109" s="173"/>
      <c r="RMT109" s="173"/>
      <c r="RMU109" s="173"/>
      <c r="RMV109" s="173"/>
      <c r="RMW109" s="173"/>
      <c r="RMX109" s="173"/>
      <c r="RMY109" s="173"/>
      <c r="RMZ109" s="173"/>
      <c r="RNA109" s="173"/>
      <c r="RNB109" s="173"/>
      <c r="RNC109" s="173"/>
      <c r="RND109" s="173"/>
      <c r="RNE109" s="173"/>
      <c r="RNF109" s="173"/>
      <c r="RNG109" s="173"/>
      <c r="RNH109" s="173"/>
      <c r="RNI109" s="173"/>
      <c r="RNJ109" s="173"/>
      <c r="RNK109" s="173"/>
      <c r="RNL109" s="173"/>
      <c r="RNM109" s="173"/>
      <c r="RNN109" s="173"/>
      <c r="RNO109" s="173"/>
      <c r="RNP109" s="173"/>
      <c r="RNQ109" s="173"/>
      <c r="RNR109" s="173"/>
      <c r="RNS109" s="173"/>
      <c r="RNT109" s="173"/>
      <c r="RNU109" s="173"/>
      <c r="RNV109" s="173"/>
      <c r="RNW109" s="173"/>
      <c r="RNX109" s="173"/>
      <c r="RNY109" s="173"/>
      <c r="RNZ109" s="173"/>
      <c r="ROA109" s="173"/>
      <c r="ROB109" s="173"/>
      <c r="ROC109" s="173"/>
      <c r="ROD109" s="173"/>
      <c r="ROE109" s="173"/>
      <c r="ROF109" s="173"/>
      <c r="ROG109" s="173"/>
      <c r="ROH109" s="173"/>
      <c r="ROI109" s="173"/>
      <c r="ROJ109" s="173"/>
      <c r="ROK109" s="173"/>
      <c r="ROL109" s="173"/>
      <c r="ROM109" s="173"/>
      <c r="RON109" s="173"/>
      <c r="ROO109" s="173"/>
      <c r="ROP109" s="173"/>
      <c r="ROQ109" s="173"/>
      <c r="ROR109" s="173"/>
      <c r="ROS109" s="173"/>
      <c r="ROT109" s="173"/>
      <c r="ROU109" s="173"/>
      <c r="ROV109" s="173"/>
      <c r="ROW109" s="173"/>
      <c r="ROX109" s="173"/>
      <c r="ROY109" s="173"/>
      <c r="ROZ109" s="173"/>
      <c r="RPA109" s="173"/>
      <c r="RPB109" s="173"/>
      <c r="RPC109" s="173"/>
      <c r="RPD109" s="173"/>
      <c r="RPE109" s="173"/>
      <c r="RPF109" s="173"/>
      <c r="RPG109" s="173"/>
      <c r="RPH109" s="173"/>
      <c r="RPI109" s="173"/>
      <c r="RPJ109" s="173"/>
      <c r="RPK109" s="173"/>
      <c r="RPL109" s="173"/>
      <c r="RPM109" s="173"/>
      <c r="RPN109" s="173"/>
      <c r="RPO109" s="173"/>
      <c r="RPP109" s="173"/>
      <c r="RPQ109" s="173"/>
      <c r="RPR109" s="173"/>
      <c r="RPS109" s="173"/>
      <c r="RPT109" s="173"/>
      <c r="RPU109" s="173"/>
      <c r="RPV109" s="173"/>
      <c r="RPW109" s="173"/>
      <c r="RPX109" s="173"/>
      <c r="RPY109" s="173"/>
      <c r="RPZ109" s="173"/>
      <c r="RQA109" s="173"/>
      <c r="RQB109" s="173"/>
      <c r="RQC109" s="173"/>
      <c r="RQD109" s="173"/>
      <c r="RQE109" s="173"/>
      <c r="RQF109" s="173"/>
      <c r="RQG109" s="173"/>
      <c r="RQH109" s="173"/>
      <c r="RQI109" s="173"/>
      <c r="RQJ109" s="173"/>
      <c r="RQK109" s="173"/>
      <c r="RQL109" s="173"/>
      <c r="RQM109" s="173"/>
      <c r="RQN109" s="173"/>
      <c r="RQO109" s="173"/>
      <c r="RQP109" s="173"/>
      <c r="RQQ109" s="173"/>
      <c r="RQR109" s="173"/>
      <c r="RQS109" s="173"/>
      <c r="RQT109" s="173"/>
      <c r="RQU109" s="173"/>
      <c r="RQV109" s="173"/>
      <c r="RQW109" s="173"/>
      <c r="RQX109" s="173"/>
      <c r="RQY109" s="173"/>
      <c r="RQZ109" s="173"/>
      <c r="RRA109" s="173"/>
      <c r="RRB109" s="173"/>
      <c r="RRC109" s="173"/>
      <c r="RRD109" s="173"/>
      <c r="RRE109" s="173"/>
      <c r="RRF109" s="173"/>
      <c r="RRG109" s="173"/>
      <c r="RRH109" s="173"/>
      <c r="RRI109" s="173"/>
      <c r="RRJ109" s="173"/>
      <c r="RRK109" s="173"/>
      <c r="RRL109" s="173"/>
      <c r="RRM109" s="173"/>
      <c r="RRN109" s="173"/>
      <c r="RRO109" s="173"/>
      <c r="RRP109" s="173"/>
      <c r="RRQ109" s="173"/>
      <c r="RRR109" s="173"/>
      <c r="RRS109" s="173"/>
      <c r="RRT109" s="173"/>
      <c r="RRU109" s="173"/>
      <c r="RRV109" s="173"/>
      <c r="RRW109" s="173"/>
      <c r="RRX109" s="173"/>
      <c r="RRY109" s="173"/>
      <c r="RRZ109" s="173"/>
      <c r="RSA109" s="173"/>
      <c r="RSB109" s="173"/>
      <c r="RSC109" s="173"/>
      <c r="RSD109" s="173"/>
      <c r="RSE109" s="173"/>
      <c r="RSF109" s="173"/>
      <c r="RSG109" s="173"/>
      <c r="RSH109" s="173"/>
      <c r="RSI109" s="173"/>
      <c r="RSJ109" s="173"/>
      <c r="RSK109" s="173"/>
      <c r="RSL109" s="173"/>
      <c r="RSM109" s="173"/>
      <c r="RSN109" s="173"/>
      <c r="RSO109" s="173"/>
      <c r="RSP109" s="173"/>
      <c r="RSQ109" s="173"/>
      <c r="RSR109" s="173"/>
      <c r="RSS109" s="173"/>
      <c r="RST109" s="173"/>
      <c r="RSU109" s="173"/>
      <c r="RSV109" s="173"/>
      <c r="RSW109" s="173"/>
      <c r="RSX109" s="173"/>
      <c r="RSY109" s="173"/>
      <c r="RSZ109" s="173"/>
      <c r="RTA109" s="173"/>
      <c r="RTB109" s="173"/>
      <c r="RTC109" s="173"/>
      <c r="RTD109" s="173"/>
      <c r="RTE109" s="173"/>
      <c r="RTF109" s="173"/>
      <c r="RTG109" s="173"/>
      <c r="RTH109" s="173"/>
      <c r="RTI109" s="173"/>
      <c r="RTJ109" s="173"/>
      <c r="RTK109" s="173"/>
      <c r="RTL109" s="173"/>
      <c r="RTM109" s="173"/>
      <c r="RTN109" s="173"/>
      <c r="RTO109" s="173"/>
      <c r="RTP109" s="173"/>
      <c r="RTQ109" s="173"/>
      <c r="RTR109" s="173"/>
      <c r="RTS109" s="173"/>
      <c r="RTT109" s="173"/>
      <c r="RTU109" s="173"/>
      <c r="RTV109" s="173"/>
      <c r="RTW109" s="173"/>
      <c r="RTX109" s="173"/>
      <c r="RTY109" s="173"/>
      <c r="RTZ109" s="173"/>
      <c r="RUA109" s="173"/>
      <c r="RUB109" s="173"/>
      <c r="RUC109" s="173"/>
      <c r="RUD109" s="173"/>
      <c r="RUE109" s="173"/>
      <c r="RUF109" s="173"/>
      <c r="RUG109" s="173"/>
      <c r="RUH109" s="173"/>
      <c r="RUI109" s="173"/>
      <c r="RUJ109" s="173"/>
      <c r="RUK109" s="173"/>
      <c r="RUL109" s="173"/>
      <c r="RUM109" s="173"/>
      <c r="RUN109" s="173"/>
      <c r="RUO109" s="173"/>
      <c r="RUP109" s="173"/>
      <c r="RUQ109" s="173"/>
      <c r="RUR109" s="173"/>
      <c r="RUS109" s="173"/>
      <c r="RUT109" s="173"/>
      <c r="RUU109" s="173"/>
      <c r="RUV109" s="173"/>
      <c r="RUW109" s="173"/>
      <c r="RUX109" s="173"/>
      <c r="RUY109" s="173"/>
      <c r="RUZ109" s="173"/>
      <c r="RVA109" s="173"/>
      <c r="RVB109" s="173"/>
      <c r="RVC109" s="173"/>
      <c r="RVD109" s="173"/>
      <c r="RVE109" s="173"/>
      <c r="RVF109" s="173"/>
      <c r="RVG109" s="173"/>
      <c r="RVH109" s="173"/>
      <c r="RVI109" s="173"/>
      <c r="RVJ109" s="173"/>
      <c r="RVK109" s="173"/>
      <c r="RVL109" s="173"/>
      <c r="RVM109" s="173"/>
      <c r="RVN109" s="173"/>
      <c r="RVO109" s="173"/>
      <c r="RVV109" s="173"/>
      <c r="RVW109" s="173"/>
      <c r="RVX109" s="173"/>
      <c r="RVY109" s="173"/>
      <c r="RVZ109" s="173"/>
      <c r="RWA109" s="173"/>
      <c r="RWB109" s="173"/>
      <c r="RWC109" s="173"/>
      <c r="RWD109" s="173"/>
      <c r="RWE109" s="173"/>
      <c r="RWF109" s="173"/>
      <c r="RWG109" s="173"/>
      <c r="RWH109" s="173"/>
      <c r="RWI109" s="173"/>
      <c r="RWJ109" s="173"/>
      <c r="RWK109" s="173"/>
      <c r="RWL109" s="173"/>
      <c r="RWM109" s="173"/>
      <c r="RWN109" s="173"/>
      <c r="RWO109" s="173"/>
      <c r="RWP109" s="173"/>
      <c r="RWQ109" s="173"/>
      <c r="RWR109" s="173"/>
      <c r="RWS109" s="173"/>
      <c r="RWT109" s="173"/>
      <c r="RWU109" s="173"/>
      <c r="RWV109" s="173"/>
      <c r="RWW109" s="173"/>
      <c r="RWX109" s="173"/>
      <c r="RWY109" s="173"/>
      <c r="RWZ109" s="173"/>
      <c r="RXA109" s="173"/>
      <c r="RXB109" s="173"/>
      <c r="RXC109" s="173"/>
      <c r="RXD109" s="173"/>
      <c r="RXE109" s="173"/>
      <c r="RXF109" s="173"/>
      <c r="RXG109" s="173"/>
      <c r="RXH109" s="173"/>
      <c r="RXI109" s="173"/>
      <c r="RXJ109" s="173"/>
      <c r="RXK109" s="173"/>
      <c r="RXL109" s="173"/>
      <c r="RXM109" s="173"/>
      <c r="RXN109" s="173"/>
      <c r="RXO109" s="173"/>
      <c r="RXP109" s="173"/>
      <c r="RXQ109" s="173"/>
      <c r="RXR109" s="173"/>
      <c r="RXS109" s="173"/>
      <c r="RXT109" s="173"/>
      <c r="RXU109" s="173"/>
      <c r="RXV109" s="173"/>
      <c r="RXW109" s="173"/>
      <c r="RXX109" s="173"/>
      <c r="RXY109" s="173"/>
      <c r="RXZ109" s="173"/>
      <c r="RYA109" s="173"/>
      <c r="RYB109" s="173"/>
      <c r="RYC109" s="173"/>
      <c r="RYD109" s="173"/>
      <c r="RYE109" s="173"/>
      <c r="RYF109" s="173"/>
      <c r="RYG109" s="173"/>
      <c r="RYH109" s="173"/>
      <c r="RYI109" s="173"/>
      <c r="RYJ109" s="173"/>
      <c r="RYK109" s="173"/>
      <c r="RYL109" s="173"/>
      <c r="RYM109" s="173"/>
      <c r="RYN109" s="173"/>
      <c r="RYO109" s="173"/>
      <c r="RYP109" s="173"/>
      <c r="RYQ109" s="173"/>
      <c r="RYR109" s="173"/>
      <c r="RYS109" s="173"/>
      <c r="RYT109" s="173"/>
      <c r="RYU109" s="173"/>
      <c r="RYV109" s="173"/>
      <c r="RYW109" s="173"/>
      <c r="RYX109" s="173"/>
      <c r="RYY109" s="173"/>
      <c r="RYZ109" s="173"/>
      <c r="RZA109" s="173"/>
      <c r="RZB109" s="173"/>
      <c r="RZC109" s="173"/>
      <c r="RZD109" s="173"/>
      <c r="RZE109" s="173"/>
      <c r="RZF109" s="173"/>
      <c r="RZG109" s="173"/>
      <c r="RZH109" s="173"/>
      <c r="RZI109" s="173"/>
      <c r="RZJ109" s="173"/>
      <c r="RZK109" s="173"/>
      <c r="RZL109" s="173"/>
      <c r="RZM109" s="173"/>
      <c r="RZN109" s="173"/>
      <c r="RZO109" s="173"/>
      <c r="RZP109" s="173"/>
      <c r="RZQ109" s="173"/>
      <c r="RZR109" s="173"/>
      <c r="RZS109" s="173"/>
      <c r="RZT109" s="173"/>
      <c r="RZU109" s="173"/>
      <c r="RZV109" s="173"/>
      <c r="RZW109" s="173"/>
      <c r="RZX109" s="173"/>
      <c r="RZY109" s="173"/>
      <c r="RZZ109" s="173"/>
      <c r="SAA109" s="173"/>
      <c r="SAB109" s="173"/>
      <c r="SAC109" s="173"/>
      <c r="SAD109" s="173"/>
      <c r="SAE109" s="173"/>
      <c r="SAF109" s="173"/>
      <c r="SAG109" s="173"/>
      <c r="SAH109" s="173"/>
      <c r="SAI109" s="173"/>
      <c r="SAJ109" s="173"/>
      <c r="SAK109" s="173"/>
      <c r="SAL109" s="173"/>
      <c r="SAM109" s="173"/>
      <c r="SAN109" s="173"/>
      <c r="SAO109" s="173"/>
      <c r="SAP109" s="173"/>
      <c r="SAQ109" s="173"/>
      <c r="SAR109" s="173"/>
      <c r="SAS109" s="173"/>
      <c r="SAT109" s="173"/>
      <c r="SAU109" s="173"/>
      <c r="SAV109" s="173"/>
      <c r="SAW109" s="173"/>
      <c r="SAX109" s="173"/>
      <c r="SAY109" s="173"/>
      <c r="SAZ109" s="173"/>
      <c r="SBA109" s="173"/>
      <c r="SBB109" s="173"/>
      <c r="SBC109" s="173"/>
      <c r="SBD109" s="173"/>
      <c r="SBE109" s="173"/>
      <c r="SBF109" s="173"/>
      <c r="SBG109" s="173"/>
      <c r="SBH109" s="173"/>
      <c r="SBI109" s="173"/>
      <c r="SBJ109" s="173"/>
      <c r="SBK109" s="173"/>
      <c r="SBL109" s="173"/>
      <c r="SBM109" s="173"/>
      <c r="SBN109" s="173"/>
      <c r="SBO109" s="173"/>
      <c r="SBP109" s="173"/>
      <c r="SBQ109" s="173"/>
      <c r="SBR109" s="173"/>
      <c r="SBS109" s="173"/>
      <c r="SBT109" s="173"/>
      <c r="SBU109" s="173"/>
      <c r="SBV109" s="173"/>
      <c r="SBW109" s="173"/>
      <c r="SBX109" s="173"/>
      <c r="SBY109" s="173"/>
      <c r="SBZ109" s="173"/>
      <c r="SCA109" s="173"/>
      <c r="SCB109" s="173"/>
      <c r="SCC109" s="173"/>
      <c r="SCD109" s="173"/>
      <c r="SCE109" s="173"/>
      <c r="SCF109" s="173"/>
      <c r="SCG109" s="173"/>
      <c r="SCH109" s="173"/>
      <c r="SCI109" s="173"/>
      <c r="SCJ109" s="173"/>
      <c r="SCK109" s="173"/>
      <c r="SCL109" s="173"/>
      <c r="SCM109" s="173"/>
      <c r="SCN109" s="173"/>
      <c r="SCO109" s="173"/>
      <c r="SCP109" s="173"/>
      <c r="SCQ109" s="173"/>
      <c r="SCR109" s="173"/>
      <c r="SCS109" s="173"/>
      <c r="SCT109" s="173"/>
      <c r="SCU109" s="173"/>
      <c r="SCV109" s="173"/>
      <c r="SCW109" s="173"/>
      <c r="SCX109" s="173"/>
      <c r="SCY109" s="173"/>
      <c r="SCZ109" s="173"/>
      <c r="SDA109" s="173"/>
      <c r="SDB109" s="173"/>
      <c r="SDC109" s="173"/>
      <c r="SDD109" s="173"/>
      <c r="SDE109" s="173"/>
      <c r="SDF109" s="173"/>
      <c r="SDG109" s="173"/>
      <c r="SDH109" s="173"/>
      <c r="SDI109" s="173"/>
      <c r="SDJ109" s="173"/>
      <c r="SDK109" s="173"/>
      <c r="SDL109" s="173"/>
      <c r="SDM109" s="173"/>
      <c r="SDN109" s="173"/>
      <c r="SDO109" s="173"/>
      <c r="SDP109" s="173"/>
      <c r="SDQ109" s="173"/>
      <c r="SDR109" s="173"/>
      <c r="SDS109" s="173"/>
      <c r="SDT109" s="173"/>
      <c r="SDU109" s="173"/>
      <c r="SDV109" s="173"/>
      <c r="SDW109" s="173"/>
      <c r="SDX109" s="173"/>
      <c r="SDY109" s="173"/>
      <c r="SDZ109" s="173"/>
      <c r="SEA109" s="173"/>
      <c r="SEB109" s="173"/>
      <c r="SEC109" s="173"/>
      <c r="SED109" s="173"/>
      <c r="SEE109" s="173"/>
      <c r="SEF109" s="173"/>
      <c r="SEG109" s="173"/>
      <c r="SEH109" s="173"/>
      <c r="SEI109" s="173"/>
      <c r="SEJ109" s="173"/>
      <c r="SEK109" s="173"/>
      <c r="SEL109" s="173"/>
      <c r="SEM109" s="173"/>
      <c r="SEN109" s="173"/>
      <c r="SEO109" s="173"/>
      <c r="SEP109" s="173"/>
      <c r="SEQ109" s="173"/>
      <c r="SER109" s="173"/>
      <c r="SES109" s="173"/>
      <c r="SET109" s="173"/>
      <c r="SEU109" s="173"/>
      <c r="SEV109" s="173"/>
      <c r="SEW109" s="173"/>
      <c r="SEX109" s="173"/>
      <c r="SEY109" s="173"/>
      <c r="SEZ109" s="173"/>
      <c r="SFA109" s="173"/>
      <c r="SFB109" s="173"/>
      <c r="SFC109" s="173"/>
      <c r="SFD109" s="173"/>
      <c r="SFE109" s="173"/>
      <c r="SFF109" s="173"/>
      <c r="SFG109" s="173"/>
      <c r="SFH109" s="173"/>
      <c r="SFI109" s="173"/>
      <c r="SFJ109" s="173"/>
      <c r="SFK109" s="173"/>
      <c r="SFR109" s="173"/>
      <c r="SFS109" s="173"/>
      <c r="SFT109" s="173"/>
      <c r="SFU109" s="173"/>
      <c r="SFV109" s="173"/>
      <c r="SFW109" s="173"/>
      <c r="SFX109" s="173"/>
      <c r="SFY109" s="173"/>
      <c r="SFZ109" s="173"/>
      <c r="SGA109" s="173"/>
      <c r="SGB109" s="173"/>
      <c r="SGC109" s="173"/>
      <c r="SGD109" s="173"/>
      <c r="SGE109" s="173"/>
      <c r="SGF109" s="173"/>
      <c r="SGG109" s="173"/>
      <c r="SGH109" s="173"/>
      <c r="SGI109" s="173"/>
      <c r="SGJ109" s="173"/>
      <c r="SGK109" s="173"/>
      <c r="SGL109" s="173"/>
      <c r="SGM109" s="173"/>
      <c r="SGN109" s="173"/>
      <c r="SGO109" s="173"/>
      <c r="SGP109" s="173"/>
      <c r="SGQ109" s="173"/>
      <c r="SGR109" s="173"/>
      <c r="SGS109" s="173"/>
      <c r="SGT109" s="173"/>
      <c r="SGU109" s="173"/>
      <c r="SGV109" s="173"/>
      <c r="SGW109" s="173"/>
      <c r="SGX109" s="173"/>
      <c r="SGY109" s="173"/>
      <c r="SGZ109" s="173"/>
      <c r="SHA109" s="173"/>
      <c r="SHB109" s="173"/>
      <c r="SHC109" s="173"/>
      <c r="SHD109" s="173"/>
      <c r="SHE109" s="173"/>
      <c r="SHF109" s="173"/>
      <c r="SHG109" s="173"/>
      <c r="SHH109" s="173"/>
      <c r="SHI109" s="173"/>
      <c r="SHJ109" s="173"/>
      <c r="SHK109" s="173"/>
      <c r="SHL109" s="173"/>
      <c r="SHM109" s="173"/>
      <c r="SHN109" s="173"/>
      <c r="SHO109" s="173"/>
      <c r="SHP109" s="173"/>
      <c r="SHQ109" s="173"/>
      <c r="SHR109" s="173"/>
      <c r="SHS109" s="173"/>
      <c r="SHT109" s="173"/>
      <c r="SHU109" s="173"/>
      <c r="SHV109" s="173"/>
      <c r="SHW109" s="173"/>
      <c r="SHX109" s="173"/>
      <c r="SHY109" s="173"/>
      <c r="SHZ109" s="173"/>
      <c r="SIA109" s="173"/>
      <c r="SIB109" s="173"/>
      <c r="SIC109" s="173"/>
      <c r="SID109" s="173"/>
      <c r="SIE109" s="173"/>
      <c r="SIF109" s="173"/>
      <c r="SIG109" s="173"/>
      <c r="SIH109" s="173"/>
      <c r="SII109" s="173"/>
      <c r="SIJ109" s="173"/>
      <c r="SIK109" s="173"/>
      <c r="SIL109" s="173"/>
      <c r="SIM109" s="173"/>
      <c r="SIN109" s="173"/>
      <c r="SIO109" s="173"/>
      <c r="SIP109" s="173"/>
      <c r="SIQ109" s="173"/>
      <c r="SIR109" s="173"/>
      <c r="SIS109" s="173"/>
      <c r="SIT109" s="173"/>
      <c r="SIU109" s="173"/>
      <c r="SIV109" s="173"/>
      <c r="SIW109" s="173"/>
      <c r="SIX109" s="173"/>
      <c r="SIY109" s="173"/>
      <c r="SIZ109" s="173"/>
      <c r="SJA109" s="173"/>
      <c r="SJB109" s="173"/>
      <c r="SJC109" s="173"/>
      <c r="SJD109" s="173"/>
      <c r="SJE109" s="173"/>
      <c r="SJF109" s="173"/>
      <c r="SJG109" s="173"/>
      <c r="SJH109" s="173"/>
      <c r="SJI109" s="173"/>
      <c r="SJJ109" s="173"/>
      <c r="SJK109" s="173"/>
      <c r="SJL109" s="173"/>
      <c r="SJM109" s="173"/>
      <c r="SJN109" s="173"/>
      <c r="SJO109" s="173"/>
      <c r="SJP109" s="173"/>
      <c r="SJQ109" s="173"/>
      <c r="SJR109" s="173"/>
      <c r="SJS109" s="173"/>
      <c r="SJT109" s="173"/>
      <c r="SJU109" s="173"/>
      <c r="SJV109" s="173"/>
      <c r="SJW109" s="173"/>
      <c r="SJX109" s="173"/>
      <c r="SJY109" s="173"/>
      <c r="SJZ109" s="173"/>
      <c r="SKA109" s="173"/>
      <c r="SKB109" s="173"/>
      <c r="SKC109" s="173"/>
      <c r="SKD109" s="173"/>
      <c r="SKE109" s="173"/>
      <c r="SKF109" s="173"/>
      <c r="SKG109" s="173"/>
      <c r="SKH109" s="173"/>
      <c r="SKI109" s="173"/>
      <c r="SKJ109" s="173"/>
      <c r="SKK109" s="173"/>
      <c r="SKL109" s="173"/>
      <c r="SKM109" s="173"/>
      <c r="SKN109" s="173"/>
      <c r="SKO109" s="173"/>
      <c r="SKP109" s="173"/>
      <c r="SKQ109" s="173"/>
      <c r="SKR109" s="173"/>
      <c r="SKS109" s="173"/>
      <c r="SKT109" s="173"/>
      <c r="SKU109" s="173"/>
      <c r="SKV109" s="173"/>
      <c r="SKW109" s="173"/>
      <c r="SKX109" s="173"/>
      <c r="SKY109" s="173"/>
      <c r="SKZ109" s="173"/>
      <c r="SLA109" s="173"/>
      <c r="SLB109" s="173"/>
      <c r="SLC109" s="173"/>
      <c r="SLD109" s="173"/>
      <c r="SLE109" s="173"/>
      <c r="SLF109" s="173"/>
      <c r="SLG109" s="173"/>
      <c r="SLH109" s="173"/>
      <c r="SLI109" s="173"/>
      <c r="SLJ109" s="173"/>
      <c r="SLK109" s="173"/>
      <c r="SLL109" s="173"/>
      <c r="SLM109" s="173"/>
      <c r="SLN109" s="173"/>
      <c r="SLO109" s="173"/>
      <c r="SLP109" s="173"/>
      <c r="SLQ109" s="173"/>
      <c r="SLR109" s="173"/>
      <c r="SLS109" s="173"/>
      <c r="SLT109" s="173"/>
      <c r="SLU109" s="173"/>
      <c r="SLV109" s="173"/>
      <c r="SLW109" s="173"/>
      <c r="SLX109" s="173"/>
      <c r="SLY109" s="173"/>
      <c r="SLZ109" s="173"/>
      <c r="SMA109" s="173"/>
      <c r="SMB109" s="173"/>
      <c r="SMC109" s="173"/>
      <c r="SMD109" s="173"/>
      <c r="SME109" s="173"/>
      <c r="SMF109" s="173"/>
      <c r="SMG109" s="173"/>
      <c r="SMH109" s="173"/>
      <c r="SMI109" s="173"/>
      <c r="SMJ109" s="173"/>
      <c r="SMK109" s="173"/>
      <c r="SML109" s="173"/>
      <c r="SMM109" s="173"/>
      <c r="SMN109" s="173"/>
      <c r="SMO109" s="173"/>
      <c r="SMP109" s="173"/>
      <c r="SMQ109" s="173"/>
      <c r="SMR109" s="173"/>
      <c r="SMS109" s="173"/>
      <c r="SMT109" s="173"/>
      <c r="SMU109" s="173"/>
      <c r="SMV109" s="173"/>
      <c r="SMW109" s="173"/>
      <c r="SMX109" s="173"/>
      <c r="SMY109" s="173"/>
      <c r="SMZ109" s="173"/>
      <c r="SNA109" s="173"/>
      <c r="SNB109" s="173"/>
      <c r="SNC109" s="173"/>
      <c r="SND109" s="173"/>
      <c r="SNE109" s="173"/>
      <c r="SNF109" s="173"/>
      <c r="SNG109" s="173"/>
      <c r="SNH109" s="173"/>
      <c r="SNI109" s="173"/>
      <c r="SNJ109" s="173"/>
      <c r="SNK109" s="173"/>
      <c r="SNL109" s="173"/>
      <c r="SNM109" s="173"/>
      <c r="SNN109" s="173"/>
      <c r="SNO109" s="173"/>
      <c r="SNP109" s="173"/>
      <c r="SNQ109" s="173"/>
      <c r="SNR109" s="173"/>
      <c r="SNS109" s="173"/>
      <c r="SNT109" s="173"/>
      <c r="SNU109" s="173"/>
      <c r="SNV109" s="173"/>
      <c r="SNW109" s="173"/>
      <c r="SNX109" s="173"/>
      <c r="SNY109" s="173"/>
      <c r="SNZ109" s="173"/>
      <c r="SOA109" s="173"/>
      <c r="SOB109" s="173"/>
      <c r="SOC109" s="173"/>
      <c r="SOD109" s="173"/>
      <c r="SOE109" s="173"/>
      <c r="SOF109" s="173"/>
      <c r="SOG109" s="173"/>
      <c r="SOH109" s="173"/>
      <c r="SOI109" s="173"/>
      <c r="SOJ109" s="173"/>
      <c r="SOK109" s="173"/>
      <c r="SOL109" s="173"/>
      <c r="SOM109" s="173"/>
      <c r="SON109" s="173"/>
      <c r="SOO109" s="173"/>
      <c r="SOP109" s="173"/>
      <c r="SOQ109" s="173"/>
      <c r="SOR109" s="173"/>
      <c r="SOS109" s="173"/>
      <c r="SOT109" s="173"/>
      <c r="SOU109" s="173"/>
      <c r="SOV109" s="173"/>
      <c r="SOW109" s="173"/>
      <c r="SOX109" s="173"/>
      <c r="SOY109" s="173"/>
      <c r="SOZ109" s="173"/>
      <c r="SPA109" s="173"/>
      <c r="SPB109" s="173"/>
      <c r="SPC109" s="173"/>
      <c r="SPD109" s="173"/>
      <c r="SPE109" s="173"/>
      <c r="SPF109" s="173"/>
      <c r="SPG109" s="173"/>
      <c r="SPN109" s="173"/>
      <c r="SPO109" s="173"/>
      <c r="SPP109" s="173"/>
      <c r="SPQ109" s="173"/>
      <c r="SPR109" s="173"/>
      <c r="SPS109" s="173"/>
      <c r="SPT109" s="173"/>
      <c r="SPU109" s="173"/>
      <c r="SPV109" s="173"/>
      <c r="SPW109" s="173"/>
      <c r="SPX109" s="173"/>
      <c r="SPY109" s="173"/>
      <c r="SPZ109" s="173"/>
      <c r="SQA109" s="173"/>
      <c r="SQB109" s="173"/>
      <c r="SQC109" s="173"/>
      <c r="SQD109" s="173"/>
      <c r="SQE109" s="173"/>
      <c r="SQF109" s="173"/>
      <c r="SQG109" s="173"/>
      <c r="SQH109" s="173"/>
      <c r="SQI109" s="173"/>
      <c r="SQJ109" s="173"/>
      <c r="SQK109" s="173"/>
      <c r="SQL109" s="173"/>
      <c r="SQM109" s="173"/>
      <c r="SQN109" s="173"/>
      <c r="SQO109" s="173"/>
      <c r="SQP109" s="173"/>
      <c r="SQQ109" s="173"/>
      <c r="SQR109" s="173"/>
      <c r="SQS109" s="173"/>
      <c r="SQT109" s="173"/>
      <c r="SQU109" s="173"/>
      <c r="SQV109" s="173"/>
      <c r="SQW109" s="173"/>
      <c r="SQX109" s="173"/>
      <c r="SQY109" s="173"/>
      <c r="SQZ109" s="173"/>
      <c r="SRA109" s="173"/>
      <c r="SRB109" s="173"/>
      <c r="SRC109" s="173"/>
      <c r="SRD109" s="173"/>
      <c r="SRE109" s="173"/>
      <c r="SRF109" s="173"/>
      <c r="SRG109" s="173"/>
      <c r="SRH109" s="173"/>
      <c r="SRI109" s="173"/>
      <c r="SRJ109" s="173"/>
      <c r="SRK109" s="173"/>
      <c r="SRL109" s="173"/>
      <c r="SRM109" s="173"/>
      <c r="SRN109" s="173"/>
      <c r="SRO109" s="173"/>
      <c r="SRP109" s="173"/>
      <c r="SRQ109" s="173"/>
      <c r="SRR109" s="173"/>
      <c r="SRS109" s="173"/>
      <c r="SRT109" s="173"/>
      <c r="SRU109" s="173"/>
      <c r="SRV109" s="173"/>
      <c r="SRW109" s="173"/>
      <c r="SRX109" s="173"/>
      <c r="SRY109" s="173"/>
      <c r="SRZ109" s="173"/>
      <c r="SSA109" s="173"/>
      <c r="SSB109" s="173"/>
      <c r="SSC109" s="173"/>
      <c r="SSD109" s="173"/>
      <c r="SSE109" s="173"/>
      <c r="SSF109" s="173"/>
      <c r="SSG109" s="173"/>
      <c r="SSH109" s="173"/>
      <c r="SSI109" s="173"/>
      <c r="SSJ109" s="173"/>
      <c r="SSK109" s="173"/>
      <c r="SSL109" s="173"/>
      <c r="SSM109" s="173"/>
      <c r="SSN109" s="173"/>
      <c r="SSO109" s="173"/>
      <c r="SSP109" s="173"/>
      <c r="SSQ109" s="173"/>
      <c r="SSR109" s="173"/>
      <c r="SSS109" s="173"/>
      <c r="SST109" s="173"/>
      <c r="SSU109" s="173"/>
      <c r="SSV109" s="173"/>
      <c r="SSW109" s="173"/>
      <c r="SSX109" s="173"/>
      <c r="SSY109" s="173"/>
      <c r="SSZ109" s="173"/>
      <c r="STA109" s="173"/>
      <c r="STB109" s="173"/>
      <c r="STC109" s="173"/>
      <c r="STD109" s="173"/>
      <c r="STE109" s="173"/>
      <c r="STF109" s="173"/>
      <c r="STG109" s="173"/>
      <c r="STH109" s="173"/>
      <c r="STI109" s="173"/>
      <c r="STJ109" s="173"/>
      <c r="STK109" s="173"/>
      <c r="STL109" s="173"/>
      <c r="STM109" s="173"/>
      <c r="STN109" s="173"/>
      <c r="STO109" s="173"/>
      <c r="STP109" s="173"/>
      <c r="STQ109" s="173"/>
      <c r="STR109" s="173"/>
      <c r="STS109" s="173"/>
      <c r="STT109" s="173"/>
      <c r="STU109" s="173"/>
      <c r="STV109" s="173"/>
      <c r="STW109" s="173"/>
      <c r="STX109" s="173"/>
      <c r="STY109" s="173"/>
      <c r="STZ109" s="173"/>
      <c r="SUA109" s="173"/>
      <c r="SUB109" s="173"/>
      <c r="SUC109" s="173"/>
      <c r="SUD109" s="173"/>
      <c r="SUE109" s="173"/>
      <c r="SUF109" s="173"/>
      <c r="SUG109" s="173"/>
      <c r="SUH109" s="173"/>
      <c r="SUI109" s="173"/>
      <c r="SUJ109" s="173"/>
      <c r="SUK109" s="173"/>
      <c r="SUL109" s="173"/>
      <c r="SUM109" s="173"/>
      <c r="SUN109" s="173"/>
      <c r="SUO109" s="173"/>
      <c r="SUP109" s="173"/>
      <c r="SUQ109" s="173"/>
      <c r="SUR109" s="173"/>
      <c r="SUS109" s="173"/>
      <c r="SUT109" s="173"/>
      <c r="SUU109" s="173"/>
      <c r="SUV109" s="173"/>
      <c r="SUW109" s="173"/>
      <c r="SUX109" s="173"/>
      <c r="SUY109" s="173"/>
      <c r="SUZ109" s="173"/>
      <c r="SVA109" s="173"/>
      <c r="SVB109" s="173"/>
      <c r="SVC109" s="173"/>
      <c r="SVD109" s="173"/>
      <c r="SVE109" s="173"/>
      <c r="SVF109" s="173"/>
      <c r="SVG109" s="173"/>
      <c r="SVH109" s="173"/>
      <c r="SVI109" s="173"/>
      <c r="SVJ109" s="173"/>
      <c r="SVK109" s="173"/>
      <c r="SVL109" s="173"/>
      <c r="SVM109" s="173"/>
      <c r="SVN109" s="173"/>
      <c r="SVO109" s="173"/>
      <c r="SVP109" s="173"/>
      <c r="SVQ109" s="173"/>
      <c r="SVR109" s="173"/>
      <c r="SVS109" s="173"/>
      <c r="SVT109" s="173"/>
      <c r="SVU109" s="173"/>
      <c r="SVV109" s="173"/>
      <c r="SVW109" s="173"/>
      <c r="SVX109" s="173"/>
      <c r="SVY109" s="173"/>
      <c r="SVZ109" s="173"/>
      <c r="SWA109" s="173"/>
      <c r="SWB109" s="173"/>
      <c r="SWC109" s="173"/>
      <c r="SWD109" s="173"/>
      <c r="SWE109" s="173"/>
      <c r="SWF109" s="173"/>
      <c r="SWG109" s="173"/>
      <c r="SWH109" s="173"/>
      <c r="SWI109" s="173"/>
      <c r="SWJ109" s="173"/>
      <c r="SWK109" s="173"/>
      <c r="SWL109" s="173"/>
      <c r="SWM109" s="173"/>
      <c r="SWN109" s="173"/>
      <c r="SWO109" s="173"/>
      <c r="SWP109" s="173"/>
      <c r="SWQ109" s="173"/>
      <c r="SWR109" s="173"/>
      <c r="SWS109" s="173"/>
      <c r="SWT109" s="173"/>
      <c r="SWU109" s="173"/>
      <c r="SWV109" s="173"/>
      <c r="SWW109" s="173"/>
      <c r="SWX109" s="173"/>
      <c r="SWY109" s="173"/>
      <c r="SWZ109" s="173"/>
      <c r="SXA109" s="173"/>
      <c r="SXB109" s="173"/>
      <c r="SXC109" s="173"/>
      <c r="SXD109" s="173"/>
      <c r="SXE109" s="173"/>
      <c r="SXF109" s="173"/>
      <c r="SXG109" s="173"/>
      <c r="SXH109" s="173"/>
      <c r="SXI109" s="173"/>
      <c r="SXJ109" s="173"/>
      <c r="SXK109" s="173"/>
      <c r="SXL109" s="173"/>
      <c r="SXM109" s="173"/>
      <c r="SXN109" s="173"/>
      <c r="SXO109" s="173"/>
      <c r="SXP109" s="173"/>
      <c r="SXQ109" s="173"/>
      <c r="SXR109" s="173"/>
      <c r="SXS109" s="173"/>
      <c r="SXT109" s="173"/>
      <c r="SXU109" s="173"/>
      <c r="SXV109" s="173"/>
      <c r="SXW109" s="173"/>
      <c r="SXX109" s="173"/>
      <c r="SXY109" s="173"/>
      <c r="SXZ109" s="173"/>
      <c r="SYA109" s="173"/>
      <c r="SYB109" s="173"/>
      <c r="SYC109" s="173"/>
      <c r="SYD109" s="173"/>
      <c r="SYE109" s="173"/>
      <c r="SYF109" s="173"/>
      <c r="SYG109" s="173"/>
      <c r="SYH109" s="173"/>
      <c r="SYI109" s="173"/>
      <c r="SYJ109" s="173"/>
      <c r="SYK109" s="173"/>
      <c r="SYL109" s="173"/>
      <c r="SYM109" s="173"/>
      <c r="SYN109" s="173"/>
      <c r="SYO109" s="173"/>
      <c r="SYP109" s="173"/>
      <c r="SYQ109" s="173"/>
      <c r="SYR109" s="173"/>
      <c r="SYS109" s="173"/>
      <c r="SYT109" s="173"/>
      <c r="SYU109" s="173"/>
      <c r="SYV109" s="173"/>
      <c r="SYW109" s="173"/>
      <c r="SYX109" s="173"/>
      <c r="SYY109" s="173"/>
      <c r="SYZ109" s="173"/>
      <c r="SZA109" s="173"/>
      <c r="SZB109" s="173"/>
      <c r="SZC109" s="173"/>
      <c r="SZJ109" s="173"/>
      <c r="SZK109" s="173"/>
      <c r="SZL109" s="173"/>
      <c r="SZM109" s="173"/>
      <c r="SZN109" s="173"/>
      <c r="SZO109" s="173"/>
      <c r="SZP109" s="173"/>
      <c r="SZQ109" s="173"/>
      <c r="SZR109" s="173"/>
      <c r="SZS109" s="173"/>
      <c r="SZT109" s="173"/>
      <c r="SZU109" s="173"/>
      <c r="SZV109" s="173"/>
      <c r="SZW109" s="173"/>
      <c r="SZX109" s="173"/>
      <c r="SZY109" s="173"/>
      <c r="SZZ109" s="173"/>
      <c r="TAA109" s="173"/>
      <c r="TAB109" s="173"/>
      <c r="TAC109" s="173"/>
      <c r="TAD109" s="173"/>
      <c r="TAE109" s="173"/>
      <c r="TAF109" s="173"/>
      <c r="TAG109" s="173"/>
      <c r="TAH109" s="173"/>
      <c r="TAI109" s="173"/>
      <c r="TAJ109" s="173"/>
      <c r="TAK109" s="173"/>
      <c r="TAL109" s="173"/>
      <c r="TAM109" s="173"/>
      <c r="TAN109" s="173"/>
      <c r="TAO109" s="173"/>
      <c r="TAP109" s="173"/>
      <c r="TAQ109" s="173"/>
      <c r="TAR109" s="173"/>
      <c r="TAS109" s="173"/>
      <c r="TAT109" s="173"/>
      <c r="TAU109" s="173"/>
      <c r="TAV109" s="173"/>
      <c r="TAW109" s="173"/>
      <c r="TAX109" s="173"/>
      <c r="TAY109" s="173"/>
      <c r="TAZ109" s="173"/>
      <c r="TBA109" s="173"/>
      <c r="TBB109" s="173"/>
      <c r="TBC109" s="173"/>
      <c r="TBD109" s="173"/>
      <c r="TBE109" s="173"/>
      <c r="TBF109" s="173"/>
      <c r="TBG109" s="173"/>
      <c r="TBH109" s="173"/>
      <c r="TBI109" s="173"/>
      <c r="TBJ109" s="173"/>
      <c r="TBK109" s="173"/>
      <c r="TBL109" s="173"/>
      <c r="TBM109" s="173"/>
      <c r="TBN109" s="173"/>
      <c r="TBO109" s="173"/>
      <c r="TBP109" s="173"/>
      <c r="TBQ109" s="173"/>
      <c r="TBR109" s="173"/>
      <c r="TBS109" s="173"/>
      <c r="TBT109" s="173"/>
      <c r="TBU109" s="173"/>
      <c r="TBV109" s="173"/>
      <c r="TBW109" s="173"/>
      <c r="TBX109" s="173"/>
      <c r="TBY109" s="173"/>
      <c r="TBZ109" s="173"/>
      <c r="TCA109" s="173"/>
      <c r="TCB109" s="173"/>
      <c r="TCC109" s="173"/>
      <c r="TCD109" s="173"/>
      <c r="TCE109" s="173"/>
      <c r="TCF109" s="173"/>
      <c r="TCG109" s="173"/>
      <c r="TCH109" s="173"/>
      <c r="TCI109" s="173"/>
      <c r="TCJ109" s="173"/>
      <c r="TCK109" s="173"/>
      <c r="TCL109" s="173"/>
      <c r="TCM109" s="173"/>
      <c r="TCN109" s="173"/>
      <c r="TCO109" s="173"/>
      <c r="TCP109" s="173"/>
      <c r="TCQ109" s="173"/>
      <c r="TCR109" s="173"/>
      <c r="TCS109" s="173"/>
      <c r="TCT109" s="173"/>
      <c r="TCU109" s="173"/>
      <c r="TCV109" s="173"/>
      <c r="TCW109" s="173"/>
      <c r="TCX109" s="173"/>
      <c r="TCY109" s="173"/>
      <c r="TCZ109" s="173"/>
      <c r="TDA109" s="173"/>
      <c r="TDB109" s="173"/>
      <c r="TDC109" s="173"/>
      <c r="TDD109" s="173"/>
      <c r="TDE109" s="173"/>
      <c r="TDF109" s="173"/>
      <c r="TDG109" s="173"/>
      <c r="TDH109" s="173"/>
      <c r="TDI109" s="173"/>
      <c r="TDJ109" s="173"/>
      <c r="TDK109" s="173"/>
      <c r="TDL109" s="173"/>
      <c r="TDM109" s="173"/>
      <c r="TDN109" s="173"/>
      <c r="TDO109" s="173"/>
      <c r="TDP109" s="173"/>
      <c r="TDQ109" s="173"/>
      <c r="TDR109" s="173"/>
      <c r="TDS109" s="173"/>
      <c r="TDT109" s="173"/>
      <c r="TDU109" s="173"/>
      <c r="TDV109" s="173"/>
      <c r="TDW109" s="173"/>
      <c r="TDX109" s="173"/>
      <c r="TDY109" s="173"/>
      <c r="TDZ109" s="173"/>
      <c r="TEA109" s="173"/>
      <c r="TEB109" s="173"/>
      <c r="TEC109" s="173"/>
      <c r="TED109" s="173"/>
      <c r="TEE109" s="173"/>
      <c r="TEF109" s="173"/>
      <c r="TEG109" s="173"/>
      <c r="TEH109" s="173"/>
      <c r="TEI109" s="173"/>
      <c r="TEJ109" s="173"/>
      <c r="TEK109" s="173"/>
      <c r="TEL109" s="173"/>
      <c r="TEM109" s="173"/>
      <c r="TEN109" s="173"/>
      <c r="TEO109" s="173"/>
      <c r="TEP109" s="173"/>
      <c r="TEQ109" s="173"/>
      <c r="TER109" s="173"/>
      <c r="TES109" s="173"/>
      <c r="TET109" s="173"/>
      <c r="TEU109" s="173"/>
      <c r="TEV109" s="173"/>
      <c r="TEW109" s="173"/>
      <c r="TEX109" s="173"/>
      <c r="TEY109" s="173"/>
      <c r="TEZ109" s="173"/>
      <c r="TFA109" s="173"/>
      <c r="TFB109" s="173"/>
      <c r="TFC109" s="173"/>
      <c r="TFD109" s="173"/>
      <c r="TFE109" s="173"/>
      <c r="TFF109" s="173"/>
      <c r="TFG109" s="173"/>
      <c r="TFH109" s="173"/>
      <c r="TFI109" s="173"/>
      <c r="TFJ109" s="173"/>
      <c r="TFK109" s="173"/>
      <c r="TFL109" s="173"/>
      <c r="TFM109" s="173"/>
      <c r="TFN109" s="173"/>
      <c r="TFO109" s="173"/>
      <c r="TFP109" s="173"/>
      <c r="TFQ109" s="173"/>
      <c r="TFR109" s="173"/>
      <c r="TFS109" s="173"/>
      <c r="TFT109" s="173"/>
      <c r="TFU109" s="173"/>
      <c r="TFV109" s="173"/>
      <c r="TFW109" s="173"/>
      <c r="TFX109" s="173"/>
      <c r="TFY109" s="173"/>
      <c r="TFZ109" s="173"/>
      <c r="TGA109" s="173"/>
      <c r="TGB109" s="173"/>
      <c r="TGC109" s="173"/>
      <c r="TGD109" s="173"/>
      <c r="TGE109" s="173"/>
      <c r="TGF109" s="173"/>
      <c r="TGG109" s="173"/>
      <c r="TGH109" s="173"/>
      <c r="TGI109" s="173"/>
      <c r="TGJ109" s="173"/>
      <c r="TGK109" s="173"/>
      <c r="TGL109" s="173"/>
      <c r="TGM109" s="173"/>
      <c r="TGN109" s="173"/>
      <c r="TGO109" s="173"/>
      <c r="TGP109" s="173"/>
      <c r="TGQ109" s="173"/>
      <c r="TGR109" s="173"/>
      <c r="TGS109" s="173"/>
      <c r="TGT109" s="173"/>
      <c r="TGU109" s="173"/>
      <c r="TGV109" s="173"/>
      <c r="TGW109" s="173"/>
      <c r="TGX109" s="173"/>
      <c r="TGY109" s="173"/>
      <c r="TGZ109" s="173"/>
      <c r="THA109" s="173"/>
      <c r="THB109" s="173"/>
      <c r="THC109" s="173"/>
      <c r="THD109" s="173"/>
      <c r="THE109" s="173"/>
      <c r="THF109" s="173"/>
      <c r="THG109" s="173"/>
      <c r="THH109" s="173"/>
      <c r="THI109" s="173"/>
      <c r="THJ109" s="173"/>
      <c r="THK109" s="173"/>
      <c r="THL109" s="173"/>
      <c r="THM109" s="173"/>
      <c r="THN109" s="173"/>
      <c r="THO109" s="173"/>
      <c r="THP109" s="173"/>
      <c r="THQ109" s="173"/>
      <c r="THR109" s="173"/>
      <c r="THS109" s="173"/>
      <c r="THT109" s="173"/>
      <c r="THU109" s="173"/>
      <c r="THV109" s="173"/>
      <c r="THW109" s="173"/>
      <c r="THX109" s="173"/>
      <c r="THY109" s="173"/>
      <c r="THZ109" s="173"/>
      <c r="TIA109" s="173"/>
      <c r="TIB109" s="173"/>
      <c r="TIC109" s="173"/>
      <c r="TID109" s="173"/>
      <c r="TIE109" s="173"/>
      <c r="TIF109" s="173"/>
      <c r="TIG109" s="173"/>
      <c r="TIH109" s="173"/>
      <c r="TII109" s="173"/>
      <c r="TIJ109" s="173"/>
      <c r="TIK109" s="173"/>
      <c r="TIL109" s="173"/>
      <c r="TIM109" s="173"/>
      <c r="TIN109" s="173"/>
      <c r="TIO109" s="173"/>
      <c r="TIP109" s="173"/>
      <c r="TIQ109" s="173"/>
      <c r="TIR109" s="173"/>
      <c r="TIS109" s="173"/>
      <c r="TIT109" s="173"/>
      <c r="TIU109" s="173"/>
      <c r="TIV109" s="173"/>
      <c r="TIW109" s="173"/>
      <c r="TIX109" s="173"/>
      <c r="TIY109" s="173"/>
      <c r="TJF109" s="173"/>
      <c r="TJG109" s="173"/>
      <c r="TJH109" s="173"/>
      <c r="TJI109" s="173"/>
      <c r="TJJ109" s="173"/>
      <c r="TJK109" s="173"/>
      <c r="TJL109" s="173"/>
      <c r="TJM109" s="173"/>
      <c r="TJN109" s="173"/>
      <c r="TJO109" s="173"/>
      <c r="TJP109" s="173"/>
      <c r="TJQ109" s="173"/>
      <c r="TJR109" s="173"/>
      <c r="TJS109" s="173"/>
      <c r="TJT109" s="173"/>
      <c r="TJU109" s="173"/>
      <c r="TJV109" s="173"/>
      <c r="TJW109" s="173"/>
      <c r="TJX109" s="173"/>
      <c r="TJY109" s="173"/>
      <c r="TJZ109" s="173"/>
      <c r="TKA109" s="173"/>
      <c r="TKB109" s="173"/>
      <c r="TKC109" s="173"/>
      <c r="TKD109" s="173"/>
      <c r="TKE109" s="173"/>
      <c r="TKF109" s="173"/>
      <c r="TKG109" s="173"/>
      <c r="TKH109" s="173"/>
      <c r="TKI109" s="173"/>
      <c r="TKJ109" s="173"/>
      <c r="TKK109" s="173"/>
      <c r="TKL109" s="173"/>
      <c r="TKM109" s="173"/>
      <c r="TKN109" s="173"/>
      <c r="TKO109" s="173"/>
      <c r="TKP109" s="173"/>
      <c r="TKQ109" s="173"/>
      <c r="TKR109" s="173"/>
      <c r="TKS109" s="173"/>
      <c r="TKT109" s="173"/>
      <c r="TKU109" s="173"/>
      <c r="TKV109" s="173"/>
      <c r="TKW109" s="173"/>
      <c r="TKX109" s="173"/>
      <c r="TKY109" s="173"/>
      <c r="TKZ109" s="173"/>
      <c r="TLA109" s="173"/>
      <c r="TLB109" s="173"/>
      <c r="TLC109" s="173"/>
      <c r="TLD109" s="173"/>
      <c r="TLE109" s="173"/>
      <c r="TLF109" s="173"/>
      <c r="TLG109" s="173"/>
      <c r="TLH109" s="173"/>
      <c r="TLI109" s="173"/>
      <c r="TLJ109" s="173"/>
      <c r="TLK109" s="173"/>
      <c r="TLL109" s="173"/>
      <c r="TLM109" s="173"/>
      <c r="TLN109" s="173"/>
      <c r="TLO109" s="173"/>
      <c r="TLP109" s="173"/>
      <c r="TLQ109" s="173"/>
      <c r="TLR109" s="173"/>
      <c r="TLS109" s="173"/>
      <c r="TLT109" s="173"/>
      <c r="TLU109" s="173"/>
      <c r="TLV109" s="173"/>
      <c r="TLW109" s="173"/>
      <c r="TLX109" s="173"/>
      <c r="TLY109" s="173"/>
      <c r="TLZ109" s="173"/>
      <c r="TMA109" s="173"/>
      <c r="TMB109" s="173"/>
      <c r="TMC109" s="173"/>
      <c r="TMD109" s="173"/>
      <c r="TME109" s="173"/>
      <c r="TMF109" s="173"/>
      <c r="TMG109" s="173"/>
      <c r="TMH109" s="173"/>
      <c r="TMI109" s="173"/>
      <c r="TMJ109" s="173"/>
      <c r="TMK109" s="173"/>
      <c r="TML109" s="173"/>
      <c r="TMM109" s="173"/>
      <c r="TMN109" s="173"/>
      <c r="TMO109" s="173"/>
      <c r="TMP109" s="173"/>
      <c r="TMQ109" s="173"/>
      <c r="TMR109" s="173"/>
      <c r="TMS109" s="173"/>
      <c r="TMT109" s="173"/>
      <c r="TMU109" s="173"/>
      <c r="TMV109" s="173"/>
      <c r="TMW109" s="173"/>
      <c r="TMX109" s="173"/>
      <c r="TMY109" s="173"/>
      <c r="TMZ109" s="173"/>
      <c r="TNA109" s="173"/>
      <c r="TNB109" s="173"/>
      <c r="TNC109" s="173"/>
      <c r="TND109" s="173"/>
      <c r="TNE109" s="173"/>
      <c r="TNF109" s="173"/>
      <c r="TNG109" s="173"/>
      <c r="TNH109" s="173"/>
      <c r="TNI109" s="173"/>
      <c r="TNJ109" s="173"/>
      <c r="TNK109" s="173"/>
      <c r="TNL109" s="173"/>
      <c r="TNM109" s="173"/>
      <c r="TNN109" s="173"/>
      <c r="TNO109" s="173"/>
      <c r="TNP109" s="173"/>
      <c r="TNQ109" s="173"/>
      <c r="TNR109" s="173"/>
      <c r="TNS109" s="173"/>
      <c r="TNT109" s="173"/>
      <c r="TNU109" s="173"/>
      <c r="TNV109" s="173"/>
      <c r="TNW109" s="173"/>
      <c r="TNX109" s="173"/>
      <c r="TNY109" s="173"/>
      <c r="TNZ109" s="173"/>
      <c r="TOA109" s="173"/>
      <c r="TOB109" s="173"/>
      <c r="TOC109" s="173"/>
      <c r="TOD109" s="173"/>
      <c r="TOE109" s="173"/>
      <c r="TOF109" s="173"/>
      <c r="TOG109" s="173"/>
      <c r="TOH109" s="173"/>
      <c r="TOI109" s="173"/>
      <c r="TOJ109" s="173"/>
      <c r="TOK109" s="173"/>
      <c r="TOL109" s="173"/>
      <c r="TOM109" s="173"/>
      <c r="TON109" s="173"/>
      <c r="TOO109" s="173"/>
      <c r="TOP109" s="173"/>
      <c r="TOQ109" s="173"/>
      <c r="TOR109" s="173"/>
      <c r="TOS109" s="173"/>
      <c r="TOT109" s="173"/>
      <c r="TOU109" s="173"/>
      <c r="TOV109" s="173"/>
      <c r="TOW109" s="173"/>
      <c r="TOX109" s="173"/>
      <c r="TOY109" s="173"/>
      <c r="TOZ109" s="173"/>
      <c r="TPA109" s="173"/>
      <c r="TPB109" s="173"/>
      <c r="TPC109" s="173"/>
      <c r="TPD109" s="173"/>
      <c r="TPE109" s="173"/>
      <c r="TPF109" s="173"/>
      <c r="TPG109" s="173"/>
      <c r="TPH109" s="173"/>
      <c r="TPI109" s="173"/>
      <c r="TPJ109" s="173"/>
      <c r="TPK109" s="173"/>
      <c r="TPL109" s="173"/>
      <c r="TPM109" s="173"/>
      <c r="TPN109" s="173"/>
      <c r="TPO109" s="173"/>
      <c r="TPP109" s="173"/>
      <c r="TPQ109" s="173"/>
      <c r="TPR109" s="173"/>
      <c r="TPS109" s="173"/>
      <c r="TPT109" s="173"/>
      <c r="TPU109" s="173"/>
      <c r="TPV109" s="173"/>
      <c r="TPW109" s="173"/>
      <c r="TPX109" s="173"/>
      <c r="TPY109" s="173"/>
      <c r="TPZ109" s="173"/>
      <c r="TQA109" s="173"/>
      <c r="TQB109" s="173"/>
      <c r="TQC109" s="173"/>
      <c r="TQD109" s="173"/>
      <c r="TQE109" s="173"/>
      <c r="TQF109" s="173"/>
      <c r="TQG109" s="173"/>
      <c r="TQH109" s="173"/>
      <c r="TQI109" s="173"/>
      <c r="TQJ109" s="173"/>
      <c r="TQK109" s="173"/>
      <c r="TQL109" s="173"/>
      <c r="TQM109" s="173"/>
      <c r="TQN109" s="173"/>
      <c r="TQO109" s="173"/>
      <c r="TQP109" s="173"/>
      <c r="TQQ109" s="173"/>
      <c r="TQR109" s="173"/>
      <c r="TQS109" s="173"/>
      <c r="TQT109" s="173"/>
      <c r="TQU109" s="173"/>
      <c r="TQV109" s="173"/>
      <c r="TQW109" s="173"/>
      <c r="TQX109" s="173"/>
      <c r="TQY109" s="173"/>
      <c r="TQZ109" s="173"/>
      <c r="TRA109" s="173"/>
      <c r="TRB109" s="173"/>
      <c r="TRC109" s="173"/>
      <c r="TRD109" s="173"/>
      <c r="TRE109" s="173"/>
      <c r="TRF109" s="173"/>
      <c r="TRG109" s="173"/>
      <c r="TRH109" s="173"/>
      <c r="TRI109" s="173"/>
      <c r="TRJ109" s="173"/>
      <c r="TRK109" s="173"/>
      <c r="TRL109" s="173"/>
      <c r="TRM109" s="173"/>
      <c r="TRN109" s="173"/>
      <c r="TRO109" s="173"/>
      <c r="TRP109" s="173"/>
      <c r="TRQ109" s="173"/>
      <c r="TRR109" s="173"/>
      <c r="TRS109" s="173"/>
      <c r="TRT109" s="173"/>
      <c r="TRU109" s="173"/>
      <c r="TRV109" s="173"/>
      <c r="TRW109" s="173"/>
      <c r="TRX109" s="173"/>
      <c r="TRY109" s="173"/>
      <c r="TRZ109" s="173"/>
      <c r="TSA109" s="173"/>
      <c r="TSB109" s="173"/>
      <c r="TSC109" s="173"/>
      <c r="TSD109" s="173"/>
      <c r="TSE109" s="173"/>
      <c r="TSF109" s="173"/>
      <c r="TSG109" s="173"/>
      <c r="TSH109" s="173"/>
      <c r="TSI109" s="173"/>
      <c r="TSJ109" s="173"/>
      <c r="TSK109" s="173"/>
      <c r="TSL109" s="173"/>
      <c r="TSM109" s="173"/>
      <c r="TSN109" s="173"/>
      <c r="TSO109" s="173"/>
      <c r="TSP109" s="173"/>
      <c r="TSQ109" s="173"/>
      <c r="TSR109" s="173"/>
      <c r="TSS109" s="173"/>
      <c r="TST109" s="173"/>
      <c r="TSU109" s="173"/>
      <c r="TTB109" s="173"/>
      <c r="TTC109" s="173"/>
      <c r="TTD109" s="173"/>
      <c r="TTE109" s="173"/>
      <c r="TTF109" s="173"/>
      <c r="TTG109" s="173"/>
      <c r="TTH109" s="173"/>
      <c r="TTI109" s="173"/>
      <c r="TTJ109" s="173"/>
      <c r="TTK109" s="173"/>
      <c r="TTL109" s="173"/>
      <c r="TTM109" s="173"/>
      <c r="TTN109" s="173"/>
      <c r="TTO109" s="173"/>
      <c r="TTP109" s="173"/>
      <c r="TTQ109" s="173"/>
      <c r="TTR109" s="173"/>
      <c r="TTS109" s="173"/>
      <c r="TTT109" s="173"/>
      <c r="TTU109" s="173"/>
      <c r="TTV109" s="173"/>
      <c r="TTW109" s="173"/>
      <c r="TTX109" s="173"/>
      <c r="TTY109" s="173"/>
      <c r="TTZ109" s="173"/>
      <c r="TUA109" s="173"/>
      <c r="TUB109" s="173"/>
      <c r="TUC109" s="173"/>
      <c r="TUD109" s="173"/>
      <c r="TUE109" s="173"/>
      <c r="TUF109" s="173"/>
      <c r="TUG109" s="173"/>
      <c r="TUH109" s="173"/>
      <c r="TUI109" s="173"/>
      <c r="TUJ109" s="173"/>
      <c r="TUK109" s="173"/>
      <c r="TUL109" s="173"/>
      <c r="TUM109" s="173"/>
      <c r="TUN109" s="173"/>
      <c r="TUO109" s="173"/>
      <c r="TUP109" s="173"/>
      <c r="TUQ109" s="173"/>
      <c r="TUR109" s="173"/>
      <c r="TUS109" s="173"/>
      <c r="TUT109" s="173"/>
      <c r="TUU109" s="173"/>
      <c r="TUV109" s="173"/>
      <c r="TUW109" s="173"/>
      <c r="TUX109" s="173"/>
      <c r="TUY109" s="173"/>
      <c r="TUZ109" s="173"/>
      <c r="TVA109" s="173"/>
      <c r="TVB109" s="173"/>
      <c r="TVC109" s="173"/>
      <c r="TVD109" s="173"/>
      <c r="TVE109" s="173"/>
      <c r="TVF109" s="173"/>
      <c r="TVG109" s="173"/>
      <c r="TVH109" s="173"/>
      <c r="TVI109" s="173"/>
      <c r="TVJ109" s="173"/>
      <c r="TVK109" s="173"/>
      <c r="TVL109" s="173"/>
      <c r="TVM109" s="173"/>
      <c r="TVN109" s="173"/>
      <c r="TVO109" s="173"/>
      <c r="TVP109" s="173"/>
      <c r="TVQ109" s="173"/>
      <c r="TVR109" s="173"/>
      <c r="TVS109" s="173"/>
      <c r="TVT109" s="173"/>
      <c r="TVU109" s="173"/>
      <c r="TVV109" s="173"/>
      <c r="TVW109" s="173"/>
      <c r="TVX109" s="173"/>
      <c r="TVY109" s="173"/>
      <c r="TVZ109" s="173"/>
      <c r="TWA109" s="173"/>
      <c r="TWB109" s="173"/>
      <c r="TWC109" s="173"/>
      <c r="TWD109" s="173"/>
      <c r="TWE109" s="173"/>
      <c r="TWF109" s="173"/>
      <c r="TWG109" s="173"/>
      <c r="TWH109" s="173"/>
      <c r="TWI109" s="173"/>
      <c r="TWJ109" s="173"/>
      <c r="TWK109" s="173"/>
      <c r="TWL109" s="173"/>
      <c r="TWM109" s="173"/>
      <c r="TWN109" s="173"/>
      <c r="TWO109" s="173"/>
      <c r="TWP109" s="173"/>
      <c r="TWQ109" s="173"/>
      <c r="TWR109" s="173"/>
      <c r="TWS109" s="173"/>
      <c r="TWT109" s="173"/>
      <c r="TWU109" s="173"/>
      <c r="TWV109" s="173"/>
      <c r="TWW109" s="173"/>
      <c r="TWX109" s="173"/>
      <c r="TWY109" s="173"/>
      <c r="TWZ109" s="173"/>
      <c r="TXA109" s="173"/>
      <c r="TXB109" s="173"/>
      <c r="TXC109" s="173"/>
      <c r="TXD109" s="173"/>
      <c r="TXE109" s="173"/>
      <c r="TXF109" s="173"/>
      <c r="TXG109" s="173"/>
      <c r="TXH109" s="173"/>
      <c r="TXI109" s="173"/>
      <c r="TXJ109" s="173"/>
      <c r="TXK109" s="173"/>
      <c r="TXL109" s="173"/>
      <c r="TXM109" s="173"/>
      <c r="TXN109" s="173"/>
      <c r="TXO109" s="173"/>
      <c r="TXP109" s="173"/>
      <c r="TXQ109" s="173"/>
      <c r="TXR109" s="173"/>
      <c r="TXS109" s="173"/>
      <c r="TXT109" s="173"/>
      <c r="TXU109" s="173"/>
      <c r="TXV109" s="173"/>
      <c r="TXW109" s="173"/>
      <c r="TXX109" s="173"/>
      <c r="TXY109" s="173"/>
      <c r="TXZ109" s="173"/>
      <c r="TYA109" s="173"/>
      <c r="TYB109" s="173"/>
      <c r="TYC109" s="173"/>
      <c r="TYD109" s="173"/>
      <c r="TYE109" s="173"/>
      <c r="TYF109" s="173"/>
      <c r="TYG109" s="173"/>
      <c r="TYH109" s="173"/>
      <c r="TYI109" s="173"/>
      <c r="TYJ109" s="173"/>
      <c r="TYK109" s="173"/>
      <c r="TYL109" s="173"/>
      <c r="TYM109" s="173"/>
      <c r="TYN109" s="173"/>
      <c r="TYO109" s="173"/>
      <c r="TYP109" s="173"/>
      <c r="TYQ109" s="173"/>
      <c r="TYR109" s="173"/>
      <c r="TYS109" s="173"/>
      <c r="TYT109" s="173"/>
      <c r="TYU109" s="173"/>
      <c r="TYV109" s="173"/>
      <c r="TYW109" s="173"/>
      <c r="TYX109" s="173"/>
      <c r="TYY109" s="173"/>
      <c r="TYZ109" s="173"/>
      <c r="TZA109" s="173"/>
      <c r="TZB109" s="173"/>
      <c r="TZC109" s="173"/>
      <c r="TZD109" s="173"/>
      <c r="TZE109" s="173"/>
      <c r="TZF109" s="173"/>
      <c r="TZG109" s="173"/>
      <c r="TZH109" s="173"/>
      <c r="TZI109" s="173"/>
      <c r="TZJ109" s="173"/>
      <c r="TZK109" s="173"/>
      <c r="TZL109" s="173"/>
      <c r="TZM109" s="173"/>
      <c r="TZN109" s="173"/>
      <c r="TZO109" s="173"/>
      <c r="TZP109" s="173"/>
      <c r="TZQ109" s="173"/>
      <c r="TZR109" s="173"/>
      <c r="TZS109" s="173"/>
      <c r="TZT109" s="173"/>
      <c r="TZU109" s="173"/>
      <c r="TZV109" s="173"/>
      <c r="TZW109" s="173"/>
      <c r="TZX109" s="173"/>
      <c r="TZY109" s="173"/>
      <c r="TZZ109" s="173"/>
      <c r="UAA109" s="173"/>
      <c r="UAB109" s="173"/>
      <c r="UAC109" s="173"/>
      <c r="UAD109" s="173"/>
      <c r="UAE109" s="173"/>
      <c r="UAF109" s="173"/>
      <c r="UAG109" s="173"/>
      <c r="UAH109" s="173"/>
      <c r="UAI109" s="173"/>
      <c r="UAJ109" s="173"/>
      <c r="UAK109" s="173"/>
      <c r="UAL109" s="173"/>
      <c r="UAM109" s="173"/>
      <c r="UAN109" s="173"/>
      <c r="UAO109" s="173"/>
      <c r="UAP109" s="173"/>
      <c r="UAQ109" s="173"/>
      <c r="UAR109" s="173"/>
      <c r="UAS109" s="173"/>
      <c r="UAT109" s="173"/>
      <c r="UAU109" s="173"/>
      <c r="UAV109" s="173"/>
      <c r="UAW109" s="173"/>
      <c r="UAX109" s="173"/>
      <c r="UAY109" s="173"/>
      <c r="UAZ109" s="173"/>
      <c r="UBA109" s="173"/>
      <c r="UBB109" s="173"/>
      <c r="UBC109" s="173"/>
      <c r="UBD109" s="173"/>
      <c r="UBE109" s="173"/>
      <c r="UBF109" s="173"/>
      <c r="UBG109" s="173"/>
      <c r="UBH109" s="173"/>
      <c r="UBI109" s="173"/>
      <c r="UBJ109" s="173"/>
      <c r="UBK109" s="173"/>
      <c r="UBL109" s="173"/>
      <c r="UBM109" s="173"/>
      <c r="UBN109" s="173"/>
      <c r="UBO109" s="173"/>
      <c r="UBP109" s="173"/>
      <c r="UBQ109" s="173"/>
      <c r="UBR109" s="173"/>
      <c r="UBS109" s="173"/>
      <c r="UBT109" s="173"/>
      <c r="UBU109" s="173"/>
      <c r="UBV109" s="173"/>
      <c r="UBW109" s="173"/>
      <c r="UBX109" s="173"/>
      <c r="UBY109" s="173"/>
      <c r="UBZ109" s="173"/>
      <c r="UCA109" s="173"/>
      <c r="UCB109" s="173"/>
      <c r="UCC109" s="173"/>
      <c r="UCD109" s="173"/>
      <c r="UCE109" s="173"/>
      <c r="UCF109" s="173"/>
      <c r="UCG109" s="173"/>
      <c r="UCH109" s="173"/>
      <c r="UCI109" s="173"/>
      <c r="UCJ109" s="173"/>
      <c r="UCK109" s="173"/>
      <c r="UCL109" s="173"/>
      <c r="UCM109" s="173"/>
      <c r="UCN109" s="173"/>
      <c r="UCO109" s="173"/>
      <c r="UCP109" s="173"/>
      <c r="UCQ109" s="173"/>
      <c r="UCX109" s="173"/>
      <c r="UCY109" s="173"/>
      <c r="UCZ109" s="173"/>
      <c r="UDA109" s="173"/>
      <c r="UDB109" s="173"/>
      <c r="UDC109" s="173"/>
      <c r="UDD109" s="173"/>
      <c r="UDE109" s="173"/>
      <c r="UDF109" s="173"/>
      <c r="UDG109" s="173"/>
      <c r="UDH109" s="173"/>
      <c r="UDI109" s="173"/>
      <c r="UDJ109" s="173"/>
      <c r="UDK109" s="173"/>
      <c r="UDL109" s="173"/>
      <c r="UDM109" s="173"/>
      <c r="UDN109" s="173"/>
      <c r="UDO109" s="173"/>
      <c r="UDP109" s="173"/>
      <c r="UDQ109" s="173"/>
      <c r="UDR109" s="173"/>
      <c r="UDS109" s="173"/>
      <c r="UDT109" s="173"/>
      <c r="UDU109" s="173"/>
      <c r="UDV109" s="173"/>
      <c r="UDW109" s="173"/>
      <c r="UDX109" s="173"/>
      <c r="UDY109" s="173"/>
      <c r="UDZ109" s="173"/>
      <c r="UEA109" s="173"/>
      <c r="UEB109" s="173"/>
      <c r="UEC109" s="173"/>
      <c r="UED109" s="173"/>
      <c r="UEE109" s="173"/>
      <c r="UEF109" s="173"/>
      <c r="UEG109" s="173"/>
      <c r="UEH109" s="173"/>
      <c r="UEI109" s="173"/>
      <c r="UEJ109" s="173"/>
      <c r="UEK109" s="173"/>
      <c r="UEL109" s="173"/>
      <c r="UEM109" s="173"/>
      <c r="UEN109" s="173"/>
      <c r="UEO109" s="173"/>
      <c r="UEP109" s="173"/>
      <c r="UEQ109" s="173"/>
      <c r="UER109" s="173"/>
      <c r="UES109" s="173"/>
      <c r="UET109" s="173"/>
      <c r="UEU109" s="173"/>
      <c r="UEV109" s="173"/>
      <c r="UEW109" s="173"/>
      <c r="UEX109" s="173"/>
      <c r="UEY109" s="173"/>
      <c r="UEZ109" s="173"/>
      <c r="UFA109" s="173"/>
      <c r="UFB109" s="173"/>
      <c r="UFC109" s="173"/>
      <c r="UFD109" s="173"/>
      <c r="UFE109" s="173"/>
      <c r="UFF109" s="173"/>
      <c r="UFG109" s="173"/>
      <c r="UFH109" s="173"/>
      <c r="UFI109" s="173"/>
      <c r="UFJ109" s="173"/>
      <c r="UFK109" s="173"/>
      <c r="UFL109" s="173"/>
      <c r="UFM109" s="173"/>
      <c r="UFN109" s="173"/>
      <c r="UFO109" s="173"/>
      <c r="UFP109" s="173"/>
      <c r="UFQ109" s="173"/>
      <c r="UFR109" s="173"/>
      <c r="UFS109" s="173"/>
      <c r="UFT109" s="173"/>
      <c r="UFU109" s="173"/>
      <c r="UFV109" s="173"/>
      <c r="UFW109" s="173"/>
      <c r="UFX109" s="173"/>
      <c r="UFY109" s="173"/>
      <c r="UFZ109" s="173"/>
      <c r="UGA109" s="173"/>
      <c r="UGB109" s="173"/>
      <c r="UGC109" s="173"/>
      <c r="UGD109" s="173"/>
      <c r="UGE109" s="173"/>
      <c r="UGF109" s="173"/>
      <c r="UGG109" s="173"/>
      <c r="UGH109" s="173"/>
      <c r="UGI109" s="173"/>
      <c r="UGJ109" s="173"/>
      <c r="UGK109" s="173"/>
      <c r="UGL109" s="173"/>
      <c r="UGM109" s="173"/>
      <c r="UGN109" s="173"/>
      <c r="UGO109" s="173"/>
      <c r="UGP109" s="173"/>
      <c r="UGQ109" s="173"/>
      <c r="UGR109" s="173"/>
      <c r="UGS109" s="173"/>
      <c r="UGT109" s="173"/>
      <c r="UGU109" s="173"/>
      <c r="UGV109" s="173"/>
      <c r="UGW109" s="173"/>
      <c r="UGX109" s="173"/>
      <c r="UGY109" s="173"/>
      <c r="UGZ109" s="173"/>
      <c r="UHA109" s="173"/>
      <c r="UHB109" s="173"/>
      <c r="UHC109" s="173"/>
      <c r="UHD109" s="173"/>
      <c r="UHE109" s="173"/>
      <c r="UHF109" s="173"/>
      <c r="UHG109" s="173"/>
      <c r="UHH109" s="173"/>
      <c r="UHI109" s="173"/>
      <c r="UHJ109" s="173"/>
      <c r="UHK109" s="173"/>
      <c r="UHL109" s="173"/>
      <c r="UHM109" s="173"/>
      <c r="UHN109" s="173"/>
      <c r="UHO109" s="173"/>
      <c r="UHP109" s="173"/>
      <c r="UHQ109" s="173"/>
      <c r="UHR109" s="173"/>
      <c r="UHS109" s="173"/>
      <c r="UHT109" s="173"/>
      <c r="UHU109" s="173"/>
      <c r="UHV109" s="173"/>
      <c r="UHW109" s="173"/>
      <c r="UHX109" s="173"/>
      <c r="UHY109" s="173"/>
      <c r="UHZ109" s="173"/>
      <c r="UIA109" s="173"/>
      <c r="UIB109" s="173"/>
      <c r="UIC109" s="173"/>
      <c r="UID109" s="173"/>
      <c r="UIE109" s="173"/>
      <c r="UIF109" s="173"/>
      <c r="UIG109" s="173"/>
      <c r="UIH109" s="173"/>
      <c r="UII109" s="173"/>
      <c r="UIJ109" s="173"/>
      <c r="UIK109" s="173"/>
      <c r="UIL109" s="173"/>
      <c r="UIM109" s="173"/>
      <c r="UIN109" s="173"/>
      <c r="UIO109" s="173"/>
      <c r="UIP109" s="173"/>
      <c r="UIQ109" s="173"/>
      <c r="UIR109" s="173"/>
      <c r="UIS109" s="173"/>
      <c r="UIT109" s="173"/>
      <c r="UIU109" s="173"/>
      <c r="UIV109" s="173"/>
      <c r="UIW109" s="173"/>
      <c r="UIX109" s="173"/>
      <c r="UIY109" s="173"/>
      <c r="UIZ109" s="173"/>
      <c r="UJA109" s="173"/>
      <c r="UJB109" s="173"/>
      <c r="UJC109" s="173"/>
      <c r="UJD109" s="173"/>
      <c r="UJE109" s="173"/>
      <c r="UJF109" s="173"/>
      <c r="UJG109" s="173"/>
      <c r="UJH109" s="173"/>
      <c r="UJI109" s="173"/>
      <c r="UJJ109" s="173"/>
      <c r="UJK109" s="173"/>
      <c r="UJL109" s="173"/>
      <c r="UJM109" s="173"/>
      <c r="UJN109" s="173"/>
      <c r="UJO109" s="173"/>
      <c r="UJP109" s="173"/>
      <c r="UJQ109" s="173"/>
      <c r="UJR109" s="173"/>
      <c r="UJS109" s="173"/>
      <c r="UJT109" s="173"/>
      <c r="UJU109" s="173"/>
      <c r="UJV109" s="173"/>
      <c r="UJW109" s="173"/>
      <c r="UJX109" s="173"/>
      <c r="UJY109" s="173"/>
      <c r="UJZ109" s="173"/>
      <c r="UKA109" s="173"/>
      <c r="UKB109" s="173"/>
      <c r="UKC109" s="173"/>
      <c r="UKD109" s="173"/>
      <c r="UKE109" s="173"/>
      <c r="UKF109" s="173"/>
      <c r="UKG109" s="173"/>
      <c r="UKH109" s="173"/>
      <c r="UKI109" s="173"/>
      <c r="UKJ109" s="173"/>
      <c r="UKK109" s="173"/>
      <c r="UKL109" s="173"/>
      <c r="UKM109" s="173"/>
      <c r="UKN109" s="173"/>
      <c r="UKO109" s="173"/>
      <c r="UKP109" s="173"/>
      <c r="UKQ109" s="173"/>
      <c r="UKR109" s="173"/>
      <c r="UKS109" s="173"/>
      <c r="UKT109" s="173"/>
      <c r="UKU109" s="173"/>
      <c r="UKV109" s="173"/>
      <c r="UKW109" s="173"/>
      <c r="UKX109" s="173"/>
      <c r="UKY109" s="173"/>
      <c r="UKZ109" s="173"/>
      <c r="ULA109" s="173"/>
      <c r="ULB109" s="173"/>
      <c r="ULC109" s="173"/>
      <c r="ULD109" s="173"/>
      <c r="ULE109" s="173"/>
      <c r="ULF109" s="173"/>
      <c r="ULG109" s="173"/>
      <c r="ULH109" s="173"/>
      <c r="ULI109" s="173"/>
      <c r="ULJ109" s="173"/>
      <c r="ULK109" s="173"/>
      <c r="ULL109" s="173"/>
      <c r="ULM109" s="173"/>
      <c r="ULN109" s="173"/>
      <c r="ULO109" s="173"/>
      <c r="ULP109" s="173"/>
      <c r="ULQ109" s="173"/>
      <c r="ULR109" s="173"/>
      <c r="ULS109" s="173"/>
      <c r="ULT109" s="173"/>
      <c r="ULU109" s="173"/>
      <c r="ULV109" s="173"/>
      <c r="ULW109" s="173"/>
      <c r="ULX109" s="173"/>
      <c r="ULY109" s="173"/>
      <c r="ULZ109" s="173"/>
      <c r="UMA109" s="173"/>
      <c r="UMB109" s="173"/>
      <c r="UMC109" s="173"/>
      <c r="UMD109" s="173"/>
      <c r="UME109" s="173"/>
      <c r="UMF109" s="173"/>
      <c r="UMG109" s="173"/>
      <c r="UMH109" s="173"/>
      <c r="UMI109" s="173"/>
      <c r="UMJ109" s="173"/>
      <c r="UMK109" s="173"/>
      <c r="UML109" s="173"/>
      <c r="UMM109" s="173"/>
      <c r="UMT109" s="173"/>
      <c r="UMU109" s="173"/>
      <c r="UMV109" s="173"/>
      <c r="UMW109" s="173"/>
      <c r="UMX109" s="173"/>
      <c r="UMY109" s="173"/>
      <c r="UMZ109" s="173"/>
      <c r="UNA109" s="173"/>
      <c r="UNB109" s="173"/>
      <c r="UNC109" s="173"/>
      <c r="UND109" s="173"/>
      <c r="UNE109" s="173"/>
      <c r="UNF109" s="173"/>
      <c r="UNG109" s="173"/>
      <c r="UNH109" s="173"/>
      <c r="UNI109" s="173"/>
      <c r="UNJ109" s="173"/>
      <c r="UNK109" s="173"/>
      <c r="UNL109" s="173"/>
      <c r="UNM109" s="173"/>
      <c r="UNN109" s="173"/>
      <c r="UNO109" s="173"/>
      <c r="UNP109" s="173"/>
      <c r="UNQ109" s="173"/>
      <c r="UNR109" s="173"/>
      <c r="UNS109" s="173"/>
      <c r="UNT109" s="173"/>
      <c r="UNU109" s="173"/>
      <c r="UNV109" s="173"/>
      <c r="UNW109" s="173"/>
      <c r="UNX109" s="173"/>
      <c r="UNY109" s="173"/>
      <c r="UNZ109" s="173"/>
      <c r="UOA109" s="173"/>
      <c r="UOB109" s="173"/>
      <c r="UOC109" s="173"/>
      <c r="UOD109" s="173"/>
      <c r="UOE109" s="173"/>
      <c r="UOF109" s="173"/>
      <c r="UOG109" s="173"/>
      <c r="UOH109" s="173"/>
      <c r="UOI109" s="173"/>
      <c r="UOJ109" s="173"/>
      <c r="UOK109" s="173"/>
      <c r="UOL109" s="173"/>
      <c r="UOM109" s="173"/>
      <c r="UON109" s="173"/>
      <c r="UOO109" s="173"/>
      <c r="UOP109" s="173"/>
      <c r="UOQ109" s="173"/>
      <c r="UOR109" s="173"/>
      <c r="UOS109" s="173"/>
      <c r="UOT109" s="173"/>
      <c r="UOU109" s="173"/>
      <c r="UOV109" s="173"/>
      <c r="UOW109" s="173"/>
      <c r="UOX109" s="173"/>
      <c r="UOY109" s="173"/>
      <c r="UOZ109" s="173"/>
      <c r="UPA109" s="173"/>
      <c r="UPB109" s="173"/>
      <c r="UPC109" s="173"/>
      <c r="UPD109" s="173"/>
      <c r="UPE109" s="173"/>
      <c r="UPF109" s="173"/>
      <c r="UPG109" s="173"/>
      <c r="UPH109" s="173"/>
      <c r="UPI109" s="173"/>
      <c r="UPJ109" s="173"/>
      <c r="UPK109" s="173"/>
      <c r="UPL109" s="173"/>
      <c r="UPM109" s="173"/>
      <c r="UPN109" s="173"/>
      <c r="UPO109" s="173"/>
      <c r="UPP109" s="173"/>
      <c r="UPQ109" s="173"/>
      <c r="UPR109" s="173"/>
      <c r="UPS109" s="173"/>
      <c r="UPT109" s="173"/>
      <c r="UPU109" s="173"/>
      <c r="UPV109" s="173"/>
      <c r="UPW109" s="173"/>
      <c r="UPX109" s="173"/>
      <c r="UPY109" s="173"/>
      <c r="UPZ109" s="173"/>
      <c r="UQA109" s="173"/>
      <c r="UQB109" s="173"/>
      <c r="UQC109" s="173"/>
      <c r="UQD109" s="173"/>
      <c r="UQE109" s="173"/>
      <c r="UQF109" s="173"/>
      <c r="UQG109" s="173"/>
      <c r="UQH109" s="173"/>
      <c r="UQI109" s="173"/>
      <c r="UQJ109" s="173"/>
      <c r="UQK109" s="173"/>
      <c r="UQL109" s="173"/>
      <c r="UQM109" s="173"/>
      <c r="UQN109" s="173"/>
      <c r="UQO109" s="173"/>
      <c r="UQP109" s="173"/>
      <c r="UQQ109" s="173"/>
      <c r="UQR109" s="173"/>
      <c r="UQS109" s="173"/>
      <c r="UQT109" s="173"/>
      <c r="UQU109" s="173"/>
      <c r="UQV109" s="173"/>
      <c r="UQW109" s="173"/>
      <c r="UQX109" s="173"/>
      <c r="UQY109" s="173"/>
      <c r="UQZ109" s="173"/>
      <c r="URA109" s="173"/>
      <c r="URB109" s="173"/>
      <c r="URC109" s="173"/>
      <c r="URD109" s="173"/>
      <c r="URE109" s="173"/>
      <c r="URF109" s="173"/>
      <c r="URG109" s="173"/>
      <c r="URH109" s="173"/>
      <c r="URI109" s="173"/>
      <c r="URJ109" s="173"/>
      <c r="URK109" s="173"/>
      <c r="URL109" s="173"/>
      <c r="URM109" s="173"/>
      <c r="URN109" s="173"/>
      <c r="URO109" s="173"/>
      <c r="URP109" s="173"/>
      <c r="URQ109" s="173"/>
      <c r="URR109" s="173"/>
      <c r="URS109" s="173"/>
      <c r="URT109" s="173"/>
      <c r="URU109" s="173"/>
      <c r="URV109" s="173"/>
      <c r="URW109" s="173"/>
      <c r="URX109" s="173"/>
      <c r="URY109" s="173"/>
      <c r="URZ109" s="173"/>
      <c r="USA109" s="173"/>
      <c r="USB109" s="173"/>
      <c r="USC109" s="173"/>
      <c r="USD109" s="173"/>
      <c r="USE109" s="173"/>
      <c r="USF109" s="173"/>
      <c r="USG109" s="173"/>
      <c r="USH109" s="173"/>
      <c r="USI109" s="173"/>
      <c r="USJ109" s="173"/>
      <c r="USK109" s="173"/>
      <c r="USL109" s="173"/>
      <c r="USM109" s="173"/>
      <c r="USN109" s="173"/>
      <c r="USO109" s="173"/>
      <c r="USP109" s="173"/>
      <c r="USQ109" s="173"/>
      <c r="USR109" s="173"/>
      <c r="USS109" s="173"/>
      <c r="UST109" s="173"/>
      <c r="USU109" s="173"/>
      <c r="USV109" s="173"/>
      <c r="USW109" s="173"/>
      <c r="USX109" s="173"/>
      <c r="USY109" s="173"/>
      <c r="USZ109" s="173"/>
      <c r="UTA109" s="173"/>
      <c r="UTB109" s="173"/>
      <c r="UTC109" s="173"/>
      <c r="UTD109" s="173"/>
      <c r="UTE109" s="173"/>
      <c r="UTF109" s="173"/>
      <c r="UTG109" s="173"/>
      <c r="UTH109" s="173"/>
      <c r="UTI109" s="173"/>
      <c r="UTJ109" s="173"/>
      <c r="UTK109" s="173"/>
      <c r="UTL109" s="173"/>
      <c r="UTM109" s="173"/>
      <c r="UTN109" s="173"/>
      <c r="UTO109" s="173"/>
      <c r="UTP109" s="173"/>
      <c r="UTQ109" s="173"/>
      <c r="UTR109" s="173"/>
      <c r="UTS109" s="173"/>
      <c r="UTT109" s="173"/>
      <c r="UTU109" s="173"/>
      <c r="UTV109" s="173"/>
      <c r="UTW109" s="173"/>
      <c r="UTX109" s="173"/>
      <c r="UTY109" s="173"/>
      <c r="UTZ109" s="173"/>
      <c r="UUA109" s="173"/>
      <c r="UUB109" s="173"/>
      <c r="UUC109" s="173"/>
      <c r="UUD109" s="173"/>
      <c r="UUE109" s="173"/>
      <c r="UUF109" s="173"/>
      <c r="UUG109" s="173"/>
      <c r="UUH109" s="173"/>
      <c r="UUI109" s="173"/>
      <c r="UUJ109" s="173"/>
      <c r="UUK109" s="173"/>
      <c r="UUL109" s="173"/>
      <c r="UUM109" s="173"/>
      <c r="UUN109" s="173"/>
      <c r="UUO109" s="173"/>
      <c r="UUP109" s="173"/>
      <c r="UUQ109" s="173"/>
      <c r="UUR109" s="173"/>
      <c r="UUS109" s="173"/>
      <c r="UUT109" s="173"/>
      <c r="UUU109" s="173"/>
      <c r="UUV109" s="173"/>
      <c r="UUW109" s="173"/>
      <c r="UUX109" s="173"/>
      <c r="UUY109" s="173"/>
      <c r="UUZ109" s="173"/>
      <c r="UVA109" s="173"/>
      <c r="UVB109" s="173"/>
      <c r="UVC109" s="173"/>
      <c r="UVD109" s="173"/>
      <c r="UVE109" s="173"/>
      <c r="UVF109" s="173"/>
      <c r="UVG109" s="173"/>
      <c r="UVH109" s="173"/>
      <c r="UVI109" s="173"/>
      <c r="UVJ109" s="173"/>
      <c r="UVK109" s="173"/>
      <c r="UVL109" s="173"/>
      <c r="UVM109" s="173"/>
      <c r="UVN109" s="173"/>
      <c r="UVO109" s="173"/>
      <c r="UVP109" s="173"/>
      <c r="UVQ109" s="173"/>
      <c r="UVR109" s="173"/>
      <c r="UVS109" s="173"/>
      <c r="UVT109" s="173"/>
      <c r="UVU109" s="173"/>
      <c r="UVV109" s="173"/>
      <c r="UVW109" s="173"/>
      <c r="UVX109" s="173"/>
      <c r="UVY109" s="173"/>
      <c r="UVZ109" s="173"/>
      <c r="UWA109" s="173"/>
      <c r="UWB109" s="173"/>
      <c r="UWC109" s="173"/>
      <c r="UWD109" s="173"/>
      <c r="UWE109" s="173"/>
      <c r="UWF109" s="173"/>
      <c r="UWG109" s="173"/>
      <c r="UWH109" s="173"/>
      <c r="UWI109" s="173"/>
      <c r="UWP109" s="173"/>
      <c r="UWQ109" s="173"/>
      <c r="UWR109" s="173"/>
      <c r="UWS109" s="173"/>
      <c r="UWT109" s="173"/>
      <c r="UWU109" s="173"/>
      <c r="UWV109" s="173"/>
      <c r="UWW109" s="173"/>
      <c r="UWX109" s="173"/>
      <c r="UWY109" s="173"/>
      <c r="UWZ109" s="173"/>
      <c r="UXA109" s="173"/>
      <c r="UXB109" s="173"/>
      <c r="UXC109" s="173"/>
      <c r="UXD109" s="173"/>
      <c r="UXE109" s="173"/>
      <c r="UXF109" s="173"/>
      <c r="UXG109" s="173"/>
      <c r="UXH109" s="173"/>
      <c r="UXI109" s="173"/>
      <c r="UXJ109" s="173"/>
      <c r="UXK109" s="173"/>
      <c r="UXL109" s="173"/>
      <c r="UXM109" s="173"/>
      <c r="UXN109" s="173"/>
      <c r="UXO109" s="173"/>
      <c r="UXP109" s="173"/>
      <c r="UXQ109" s="173"/>
      <c r="UXR109" s="173"/>
      <c r="UXS109" s="173"/>
      <c r="UXT109" s="173"/>
      <c r="UXU109" s="173"/>
      <c r="UXV109" s="173"/>
      <c r="UXW109" s="173"/>
      <c r="UXX109" s="173"/>
      <c r="UXY109" s="173"/>
      <c r="UXZ109" s="173"/>
      <c r="UYA109" s="173"/>
      <c r="UYB109" s="173"/>
      <c r="UYC109" s="173"/>
      <c r="UYD109" s="173"/>
      <c r="UYE109" s="173"/>
      <c r="UYF109" s="173"/>
      <c r="UYG109" s="173"/>
      <c r="UYH109" s="173"/>
      <c r="UYI109" s="173"/>
      <c r="UYJ109" s="173"/>
      <c r="UYK109" s="173"/>
      <c r="UYL109" s="173"/>
      <c r="UYM109" s="173"/>
      <c r="UYN109" s="173"/>
      <c r="UYO109" s="173"/>
      <c r="UYP109" s="173"/>
      <c r="UYQ109" s="173"/>
      <c r="UYR109" s="173"/>
      <c r="UYS109" s="173"/>
      <c r="UYT109" s="173"/>
      <c r="UYU109" s="173"/>
      <c r="UYV109" s="173"/>
      <c r="UYW109" s="173"/>
      <c r="UYX109" s="173"/>
      <c r="UYY109" s="173"/>
      <c r="UYZ109" s="173"/>
      <c r="UZA109" s="173"/>
      <c r="UZB109" s="173"/>
      <c r="UZC109" s="173"/>
      <c r="UZD109" s="173"/>
      <c r="UZE109" s="173"/>
      <c r="UZF109" s="173"/>
      <c r="UZG109" s="173"/>
      <c r="UZH109" s="173"/>
      <c r="UZI109" s="173"/>
      <c r="UZJ109" s="173"/>
      <c r="UZK109" s="173"/>
      <c r="UZL109" s="173"/>
      <c r="UZM109" s="173"/>
      <c r="UZN109" s="173"/>
      <c r="UZO109" s="173"/>
      <c r="UZP109" s="173"/>
      <c r="UZQ109" s="173"/>
      <c r="UZR109" s="173"/>
      <c r="UZS109" s="173"/>
      <c r="UZT109" s="173"/>
      <c r="UZU109" s="173"/>
      <c r="UZV109" s="173"/>
      <c r="UZW109" s="173"/>
      <c r="UZX109" s="173"/>
      <c r="UZY109" s="173"/>
      <c r="UZZ109" s="173"/>
      <c r="VAA109" s="173"/>
      <c r="VAB109" s="173"/>
      <c r="VAC109" s="173"/>
      <c r="VAD109" s="173"/>
      <c r="VAE109" s="173"/>
      <c r="VAF109" s="173"/>
      <c r="VAG109" s="173"/>
      <c r="VAH109" s="173"/>
      <c r="VAI109" s="173"/>
      <c r="VAJ109" s="173"/>
      <c r="VAK109" s="173"/>
      <c r="VAL109" s="173"/>
      <c r="VAM109" s="173"/>
      <c r="VAN109" s="173"/>
      <c r="VAO109" s="173"/>
      <c r="VAP109" s="173"/>
      <c r="VAQ109" s="173"/>
      <c r="VAR109" s="173"/>
      <c r="VAS109" s="173"/>
      <c r="VAT109" s="173"/>
      <c r="VAU109" s="173"/>
      <c r="VAV109" s="173"/>
      <c r="VAW109" s="173"/>
      <c r="VAX109" s="173"/>
      <c r="VAY109" s="173"/>
      <c r="VAZ109" s="173"/>
      <c r="VBA109" s="173"/>
      <c r="VBB109" s="173"/>
      <c r="VBC109" s="173"/>
      <c r="VBD109" s="173"/>
      <c r="VBE109" s="173"/>
      <c r="VBF109" s="173"/>
      <c r="VBG109" s="173"/>
      <c r="VBH109" s="173"/>
      <c r="VBI109" s="173"/>
      <c r="VBJ109" s="173"/>
      <c r="VBK109" s="173"/>
      <c r="VBL109" s="173"/>
      <c r="VBM109" s="173"/>
      <c r="VBN109" s="173"/>
      <c r="VBO109" s="173"/>
      <c r="VBP109" s="173"/>
      <c r="VBQ109" s="173"/>
      <c r="VBR109" s="173"/>
      <c r="VBS109" s="173"/>
      <c r="VBT109" s="173"/>
      <c r="VBU109" s="173"/>
      <c r="VBV109" s="173"/>
      <c r="VBW109" s="173"/>
      <c r="VBX109" s="173"/>
      <c r="VBY109" s="173"/>
      <c r="VBZ109" s="173"/>
      <c r="VCA109" s="173"/>
      <c r="VCB109" s="173"/>
      <c r="VCC109" s="173"/>
      <c r="VCD109" s="173"/>
      <c r="VCE109" s="173"/>
      <c r="VCF109" s="173"/>
      <c r="VCG109" s="173"/>
      <c r="VCH109" s="173"/>
      <c r="VCI109" s="173"/>
      <c r="VCJ109" s="173"/>
      <c r="VCK109" s="173"/>
      <c r="VCL109" s="173"/>
      <c r="VCM109" s="173"/>
      <c r="VCN109" s="173"/>
      <c r="VCO109" s="173"/>
      <c r="VCP109" s="173"/>
      <c r="VCQ109" s="173"/>
      <c r="VCR109" s="173"/>
      <c r="VCS109" s="173"/>
      <c r="VCT109" s="173"/>
      <c r="VCU109" s="173"/>
      <c r="VCV109" s="173"/>
      <c r="VCW109" s="173"/>
      <c r="VCX109" s="173"/>
      <c r="VCY109" s="173"/>
      <c r="VCZ109" s="173"/>
      <c r="VDA109" s="173"/>
      <c r="VDB109" s="173"/>
      <c r="VDC109" s="173"/>
      <c r="VDD109" s="173"/>
      <c r="VDE109" s="173"/>
      <c r="VDF109" s="173"/>
      <c r="VDG109" s="173"/>
      <c r="VDH109" s="173"/>
      <c r="VDI109" s="173"/>
      <c r="VDJ109" s="173"/>
      <c r="VDK109" s="173"/>
      <c r="VDL109" s="173"/>
      <c r="VDM109" s="173"/>
      <c r="VDN109" s="173"/>
      <c r="VDO109" s="173"/>
      <c r="VDP109" s="173"/>
      <c r="VDQ109" s="173"/>
      <c r="VDR109" s="173"/>
      <c r="VDS109" s="173"/>
      <c r="VDT109" s="173"/>
      <c r="VDU109" s="173"/>
      <c r="VDV109" s="173"/>
      <c r="VDW109" s="173"/>
      <c r="VDX109" s="173"/>
      <c r="VDY109" s="173"/>
      <c r="VDZ109" s="173"/>
      <c r="VEA109" s="173"/>
      <c r="VEB109" s="173"/>
      <c r="VEC109" s="173"/>
      <c r="VED109" s="173"/>
      <c r="VEE109" s="173"/>
      <c r="VEF109" s="173"/>
      <c r="VEG109" s="173"/>
      <c r="VEH109" s="173"/>
      <c r="VEI109" s="173"/>
      <c r="VEJ109" s="173"/>
      <c r="VEK109" s="173"/>
      <c r="VEL109" s="173"/>
      <c r="VEM109" s="173"/>
      <c r="VEN109" s="173"/>
      <c r="VEO109" s="173"/>
      <c r="VEP109" s="173"/>
      <c r="VEQ109" s="173"/>
      <c r="VER109" s="173"/>
      <c r="VES109" s="173"/>
      <c r="VET109" s="173"/>
      <c r="VEU109" s="173"/>
      <c r="VEV109" s="173"/>
      <c r="VEW109" s="173"/>
      <c r="VEX109" s="173"/>
      <c r="VEY109" s="173"/>
      <c r="VEZ109" s="173"/>
      <c r="VFA109" s="173"/>
      <c r="VFB109" s="173"/>
      <c r="VFC109" s="173"/>
      <c r="VFD109" s="173"/>
      <c r="VFE109" s="173"/>
      <c r="VFF109" s="173"/>
      <c r="VFG109" s="173"/>
      <c r="VFH109" s="173"/>
      <c r="VFI109" s="173"/>
      <c r="VFJ109" s="173"/>
      <c r="VFK109" s="173"/>
      <c r="VFL109" s="173"/>
      <c r="VFM109" s="173"/>
      <c r="VFN109" s="173"/>
      <c r="VFO109" s="173"/>
      <c r="VFP109" s="173"/>
      <c r="VFQ109" s="173"/>
      <c r="VFR109" s="173"/>
      <c r="VFS109" s="173"/>
      <c r="VFT109" s="173"/>
      <c r="VFU109" s="173"/>
      <c r="VFV109" s="173"/>
      <c r="VFW109" s="173"/>
      <c r="VFX109" s="173"/>
      <c r="VFY109" s="173"/>
      <c r="VFZ109" s="173"/>
      <c r="VGA109" s="173"/>
      <c r="VGB109" s="173"/>
      <c r="VGC109" s="173"/>
      <c r="VGD109" s="173"/>
      <c r="VGE109" s="173"/>
      <c r="VGL109" s="173"/>
      <c r="VGM109" s="173"/>
      <c r="VGN109" s="173"/>
      <c r="VGO109" s="173"/>
      <c r="VGP109" s="173"/>
      <c r="VGQ109" s="173"/>
      <c r="VGR109" s="173"/>
      <c r="VGS109" s="173"/>
      <c r="VGT109" s="173"/>
      <c r="VGU109" s="173"/>
      <c r="VGV109" s="173"/>
      <c r="VGW109" s="173"/>
      <c r="VGX109" s="173"/>
      <c r="VGY109" s="173"/>
      <c r="VGZ109" s="173"/>
      <c r="VHA109" s="173"/>
      <c r="VHB109" s="173"/>
      <c r="VHC109" s="173"/>
      <c r="VHD109" s="173"/>
      <c r="VHE109" s="173"/>
      <c r="VHF109" s="173"/>
      <c r="VHG109" s="173"/>
      <c r="VHH109" s="173"/>
      <c r="VHI109" s="173"/>
      <c r="VHJ109" s="173"/>
      <c r="VHK109" s="173"/>
      <c r="VHL109" s="173"/>
      <c r="VHM109" s="173"/>
      <c r="VHN109" s="173"/>
      <c r="VHO109" s="173"/>
      <c r="VHP109" s="173"/>
      <c r="VHQ109" s="173"/>
      <c r="VHR109" s="173"/>
      <c r="VHS109" s="173"/>
      <c r="VHT109" s="173"/>
      <c r="VHU109" s="173"/>
      <c r="VHV109" s="173"/>
      <c r="VHW109" s="173"/>
      <c r="VHX109" s="173"/>
      <c r="VHY109" s="173"/>
      <c r="VHZ109" s="173"/>
      <c r="VIA109" s="173"/>
      <c r="VIB109" s="173"/>
      <c r="VIC109" s="173"/>
      <c r="VID109" s="173"/>
      <c r="VIE109" s="173"/>
      <c r="VIF109" s="173"/>
      <c r="VIG109" s="173"/>
      <c r="VIH109" s="173"/>
      <c r="VII109" s="173"/>
      <c r="VIJ109" s="173"/>
      <c r="VIK109" s="173"/>
      <c r="VIL109" s="173"/>
      <c r="VIM109" s="173"/>
      <c r="VIN109" s="173"/>
      <c r="VIO109" s="173"/>
      <c r="VIP109" s="173"/>
      <c r="VIQ109" s="173"/>
      <c r="VIR109" s="173"/>
      <c r="VIS109" s="173"/>
      <c r="VIT109" s="173"/>
      <c r="VIU109" s="173"/>
      <c r="VIV109" s="173"/>
      <c r="VIW109" s="173"/>
      <c r="VIX109" s="173"/>
      <c r="VIY109" s="173"/>
      <c r="VIZ109" s="173"/>
      <c r="VJA109" s="173"/>
      <c r="VJB109" s="173"/>
      <c r="VJC109" s="173"/>
      <c r="VJD109" s="173"/>
      <c r="VJE109" s="173"/>
      <c r="VJF109" s="173"/>
      <c r="VJG109" s="173"/>
      <c r="VJH109" s="173"/>
      <c r="VJI109" s="173"/>
      <c r="VJJ109" s="173"/>
      <c r="VJK109" s="173"/>
      <c r="VJL109" s="173"/>
      <c r="VJM109" s="173"/>
      <c r="VJN109" s="173"/>
      <c r="VJO109" s="173"/>
      <c r="VJP109" s="173"/>
      <c r="VJQ109" s="173"/>
      <c r="VJR109" s="173"/>
      <c r="VJS109" s="173"/>
      <c r="VJT109" s="173"/>
      <c r="VJU109" s="173"/>
      <c r="VJV109" s="173"/>
      <c r="VJW109" s="173"/>
      <c r="VJX109" s="173"/>
      <c r="VJY109" s="173"/>
      <c r="VJZ109" s="173"/>
      <c r="VKA109" s="173"/>
      <c r="VKB109" s="173"/>
      <c r="VKC109" s="173"/>
      <c r="VKD109" s="173"/>
      <c r="VKE109" s="173"/>
      <c r="VKF109" s="173"/>
      <c r="VKG109" s="173"/>
      <c r="VKH109" s="173"/>
      <c r="VKI109" s="173"/>
      <c r="VKJ109" s="173"/>
      <c r="VKK109" s="173"/>
      <c r="VKL109" s="173"/>
      <c r="VKM109" s="173"/>
      <c r="VKN109" s="173"/>
      <c r="VKO109" s="173"/>
      <c r="VKP109" s="173"/>
      <c r="VKQ109" s="173"/>
      <c r="VKR109" s="173"/>
      <c r="VKS109" s="173"/>
      <c r="VKT109" s="173"/>
      <c r="VKU109" s="173"/>
      <c r="VKV109" s="173"/>
      <c r="VKW109" s="173"/>
      <c r="VKX109" s="173"/>
      <c r="VKY109" s="173"/>
      <c r="VKZ109" s="173"/>
      <c r="VLA109" s="173"/>
      <c r="VLB109" s="173"/>
      <c r="VLC109" s="173"/>
      <c r="VLD109" s="173"/>
      <c r="VLE109" s="173"/>
      <c r="VLF109" s="173"/>
      <c r="VLG109" s="173"/>
      <c r="VLH109" s="173"/>
      <c r="VLI109" s="173"/>
      <c r="VLJ109" s="173"/>
      <c r="VLK109" s="173"/>
      <c r="VLL109" s="173"/>
      <c r="VLM109" s="173"/>
      <c r="VLN109" s="173"/>
      <c r="VLO109" s="173"/>
      <c r="VLP109" s="173"/>
      <c r="VLQ109" s="173"/>
      <c r="VLR109" s="173"/>
      <c r="VLS109" s="173"/>
      <c r="VLT109" s="173"/>
      <c r="VLU109" s="173"/>
      <c r="VLV109" s="173"/>
      <c r="VLW109" s="173"/>
      <c r="VLX109" s="173"/>
      <c r="VLY109" s="173"/>
      <c r="VLZ109" s="173"/>
      <c r="VMA109" s="173"/>
      <c r="VMB109" s="173"/>
      <c r="VMC109" s="173"/>
      <c r="VMD109" s="173"/>
      <c r="VME109" s="173"/>
      <c r="VMF109" s="173"/>
      <c r="VMG109" s="173"/>
      <c r="VMH109" s="173"/>
      <c r="VMI109" s="173"/>
      <c r="VMJ109" s="173"/>
      <c r="VMK109" s="173"/>
      <c r="VML109" s="173"/>
      <c r="VMM109" s="173"/>
      <c r="VMN109" s="173"/>
      <c r="VMO109" s="173"/>
      <c r="VMP109" s="173"/>
      <c r="VMQ109" s="173"/>
      <c r="VMR109" s="173"/>
      <c r="VMS109" s="173"/>
      <c r="VMT109" s="173"/>
      <c r="VMU109" s="173"/>
      <c r="VMV109" s="173"/>
      <c r="VMW109" s="173"/>
      <c r="VMX109" s="173"/>
      <c r="VMY109" s="173"/>
      <c r="VMZ109" s="173"/>
      <c r="VNA109" s="173"/>
      <c r="VNB109" s="173"/>
      <c r="VNC109" s="173"/>
      <c r="VND109" s="173"/>
      <c r="VNE109" s="173"/>
      <c r="VNF109" s="173"/>
      <c r="VNG109" s="173"/>
      <c r="VNH109" s="173"/>
      <c r="VNI109" s="173"/>
      <c r="VNJ109" s="173"/>
      <c r="VNK109" s="173"/>
      <c r="VNL109" s="173"/>
      <c r="VNM109" s="173"/>
      <c r="VNN109" s="173"/>
      <c r="VNO109" s="173"/>
      <c r="VNP109" s="173"/>
      <c r="VNQ109" s="173"/>
      <c r="VNR109" s="173"/>
      <c r="VNS109" s="173"/>
      <c r="VNT109" s="173"/>
      <c r="VNU109" s="173"/>
      <c r="VNV109" s="173"/>
      <c r="VNW109" s="173"/>
      <c r="VNX109" s="173"/>
      <c r="VNY109" s="173"/>
      <c r="VNZ109" s="173"/>
      <c r="VOA109" s="173"/>
      <c r="VOB109" s="173"/>
      <c r="VOC109" s="173"/>
      <c r="VOD109" s="173"/>
      <c r="VOE109" s="173"/>
      <c r="VOF109" s="173"/>
      <c r="VOG109" s="173"/>
      <c r="VOH109" s="173"/>
      <c r="VOI109" s="173"/>
      <c r="VOJ109" s="173"/>
      <c r="VOK109" s="173"/>
      <c r="VOL109" s="173"/>
      <c r="VOM109" s="173"/>
      <c r="VON109" s="173"/>
      <c r="VOO109" s="173"/>
      <c r="VOP109" s="173"/>
      <c r="VOQ109" s="173"/>
      <c r="VOR109" s="173"/>
      <c r="VOS109" s="173"/>
      <c r="VOT109" s="173"/>
      <c r="VOU109" s="173"/>
      <c r="VOV109" s="173"/>
      <c r="VOW109" s="173"/>
      <c r="VOX109" s="173"/>
      <c r="VOY109" s="173"/>
      <c r="VOZ109" s="173"/>
      <c r="VPA109" s="173"/>
      <c r="VPB109" s="173"/>
      <c r="VPC109" s="173"/>
      <c r="VPD109" s="173"/>
      <c r="VPE109" s="173"/>
      <c r="VPF109" s="173"/>
      <c r="VPG109" s="173"/>
      <c r="VPH109" s="173"/>
      <c r="VPI109" s="173"/>
      <c r="VPJ109" s="173"/>
      <c r="VPK109" s="173"/>
      <c r="VPL109" s="173"/>
      <c r="VPM109" s="173"/>
      <c r="VPN109" s="173"/>
      <c r="VPO109" s="173"/>
      <c r="VPP109" s="173"/>
      <c r="VPQ109" s="173"/>
      <c r="VPR109" s="173"/>
      <c r="VPS109" s="173"/>
      <c r="VPT109" s="173"/>
      <c r="VPU109" s="173"/>
      <c r="VPV109" s="173"/>
      <c r="VPW109" s="173"/>
      <c r="VPX109" s="173"/>
      <c r="VPY109" s="173"/>
      <c r="VPZ109" s="173"/>
      <c r="VQA109" s="173"/>
      <c r="VQH109" s="173"/>
      <c r="VQI109" s="173"/>
      <c r="VQJ109" s="173"/>
      <c r="VQK109" s="173"/>
      <c r="VQL109" s="173"/>
      <c r="VQM109" s="173"/>
      <c r="VQN109" s="173"/>
      <c r="VQO109" s="173"/>
      <c r="VQP109" s="173"/>
      <c r="VQQ109" s="173"/>
      <c r="VQR109" s="173"/>
      <c r="VQS109" s="173"/>
      <c r="VQT109" s="173"/>
      <c r="VQU109" s="173"/>
      <c r="VQV109" s="173"/>
      <c r="VQW109" s="173"/>
      <c r="VQX109" s="173"/>
      <c r="VQY109" s="173"/>
      <c r="VQZ109" s="173"/>
      <c r="VRA109" s="173"/>
      <c r="VRB109" s="173"/>
      <c r="VRC109" s="173"/>
      <c r="VRD109" s="173"/>
      <c r="VRE109" s="173"/>
      <c r="VRF109" s="173"/>
      <c r="VRG109" s="173"/>
      <c r="VRH109" s="173"/>
      <c r="VRI109" s="173"/>
      <c r="VRJ109" s="173"/>
      <c r="VRK109" s="173"/>
      <c r="VRL109" s="173"/>
      <c r="VRM109" s="173"/>
      <c r="VRN109" s="173"/>
      <c r="VRO109" s="173"/>
      <c r="VRP109" s="173"/>
      <c r="VRQ109" s="173"/>
      <c r="VRR109" s="173"/>
      <c r="VRS109" s="173"/>
      <c r="VRT109" s="173"/>
      <c r="VRU109" s="173"/>
      <c r="VRV109" s="173"/>
      <c r="VRW109" s="173"/>
      <c r="VRX109" s="173"/>
      <c r="VRY109" s="173"/>
      <c r="VRZ109" s="173"/>
      <c r="VSA109" s="173"/>
      <c r="VSB109" s="173"/>
      <c r="VSC109" s="173"/>
      <c r="VSD109" s="173"/>
      <c r="VSE109" s="173"/>
      <c r="VSF109" s="173"/>
      <c r="VSG109" s="173"/>
      <c r="VSH109" s="173"/>
      <c r="VSI109" s="173"/>
      <c r="VSJ109" s="173"/>
      <c r="VSK109" s="173"/>
      <c r="VSL109" s="173"/>
      <c r="VSM109" s="173"/>
      <c r="VSN109" s="173"/>
      <c r="VSO109" s="173"/>
      <c r="VSP109" s="173"/>
      <c r="VSQ109" s="173"/>
      <c r="VSR109" s="173"/>
      <c r="VSS109" s="173"/>
      <c r="VST109" s="173"/>
      <c r="VSU109" s="173"/>
      <c r="VSV109" s="173"/>
      <c r="VSW109" s="173"/>
      <c r="VSX109" s="173"/>
      <c r="VSY109" s="173"/>
      <c r="VSZ109" s="173"/>
      <c r="VTA109" s="173"/>
      <c r="VTB109" s="173"/>
      <c r="VTC109" s="173"/>
      <c r="VTD109" s="173"/>
      <c r="VTE109" s="173"/>
      <c r="VTF109" s="173"/>
      <c r="VTG109" s="173"/>
      <c r="VTH109" s="173"/>
      <c r="VTI109" s="173"/>
      <c r="VTJ109" s="173"/>
      <c r="VTK109" s="173"/>
      <c r="VTL109" s="173"/>
      <c r="VTM109" s="173"/>
      <c r="VTN109" s="173"/>
      <c r="VTO109" s="173"/>
      <c r="VTP109" s="173"/>
      <c r="VTQ109" s="173"/>
      <c r="VTR109" s="173"/>
      <c r="VTS109" s="173"/>
      <c r="VTT109" s="173"/>
      <c r="VTU109" s="173"/>
      <c r="VTV109" s="173"/>
      <c r="VTW109" s="173"/>
      <c r="VTX109" s="173"/>
      <c r="VTY109" s="173"/>
      <c r="VTZ109" s="173"/>
      <c r="VUA109" s="173"/>
      <c r="VUB109" s="173"/>
      <c r="VUC109" s="173"/>
      <c r="VUD109" s="173"/>
      <c r="VUE109" s="173"/>
      <c r="VUF109" s="173"/>
      <c r="VUG109" s="173"/>
      <c r="VUH109" s="173"/>
      <c r="VUI109" s="173"/>
      <c r="VUJ109" s="173"/>
      <c r="VUK109" s="173"/>
      <c r="VUL109" s="173"/>
      <c r="VUM109" s="173"/>
      <c r="VUN109" s="173"/>
      <c r="VUO109" s="173"/>
      <c r="VUP109" s="173"/>
      <c r="VUQ109" s="173"/>
      <c r="VUR109" s="173"/>
      <c r="VUS109" s="173"/>
      <c r="VUT109" s="173"/>
      <c r="VUU109" s="173"/>
      <c r="VUV109" s="173"/>
      <c r="VUW109" s="173"/>
      <c r="VUX109" s="173"/>
      <c r="VUY109" s="173"/>
      <c r="VUZ109" s="173"/>
      <c r="VVA109" s="173"/>
      <c r="VVB109" s="173"/>
      <c r="VVC109" s="173"/>
      <c r="VVD109" s="173"/>
      <c r="VVE109" s="173"/>
      <c r="VVF109" s="173"/>
      <c r="VVG109" s="173"/>
      <c r="VVH109" s="173"/>
      <c r="VVI109" s="173"/>
      <c r="VVJ109" s="173"/>
      <c r="VVK109" s="173"/>
      <c r="VVL109" s="173"/>
      <c r="VVM109" s="173"/>
      <c r="VVN109" s="173"/>
      <c r="VVO109" s="173"/>
      <c r="VVP109" s="173"/>
      <c r="VVQ109" s="173"/>
      <c r="VVR109" s="173"/>
      <c r="VVS109" s="173"/>
      <c r="VVT109" s="173"/>
      <c r="VVU109" s="173"/>
      <c r="VVV109" s="173"/>
      <c r="VVW109" s="173"/>
      <c r="VVX109" s="173"/>
      <c r="VVY109" s="173"/>
      <c r="VVZ109" s="173"/>
      <c r="VWA109" s="173"/>
      <c r="VWB109" s="173"/>
      <c r="VWC109" s="173"/>
      <c r="VWD109" s="173"/>
      <c r="VWE109" s="173"/>
      <c r="VWF109" s="173"/>
      <c r="VWG109" s="173"/>
      <c r="VWH109" s="173"/>
      <c r="VWI109" s="173"/>
      <c r="VWJ109" s="173"/>
      <c r="VWK109" s="173"/>
      <c r="VWL109" s="173"/>
      <c r="VWM109" s="173"/>
      <c r="VWN109" s="173"/>
      <c r="VWO109" s="173"/>
      <c r="VWP109" s="173"/>
      <c r="VWQ109" s="173"/>
      <c r="VWR109" s="173"/>
      <c r="VWS109" s="173"/>
      <c r="VWT109" s="173"/>
      <c r="VWU109" s="173"/>
      <c r="VWV109" s="173"/>
      <c r="VWW109" s="173"/>
      <c r="VWX109" s="173"/>
      <c r="VWY109" s="173"/>
      <c r="VWZ109" s="173"/>
      <c r="VXA109" s="173"/>
      <c r="VXB109" s="173"/>
      <c r="VXC109" s="173"/>
      <c r="VXD109" s="173"/>
      <c r="VXE109" s="173"/>
      <c r="VXF109" s="173"/>
      <c r="VXG109" s="173"/>
      <c r="VXH109" s="173"/>
      <c r="VXI109" s="173"/>
      <c r="VXJ109" s="173"/>
      <c r="VXK109" s="173"/>
      <c r="VXL109" s="173"/>
      <c r="VXM109" s="173"/>
      <c r="VXN109" s="173"/>
      <c r="VXO109" s="173"/>
      <c r="VXP109" s="173"/>
      <c r="VXQ109" s="173"/>
      <c r="VXR109" s="173"/>
      <c r="VXS109" s="173"/>
      <c r="VXT109" s="173"/>
      <c r="VXU109" s="173"/>
      <c r="VXV109" s="173"/>
      <c r="VXW109" s="173"/>
      <c r="VXX109" s="173"/>
      <c r="VXY109" s="173"/>
      <c r="VXZ109" s="173"/>
      <c r="VYA109" s="173"/>
      <c r="VYB109" s="173"/>
      <c r="VYC109" s="173"/>
      <c r="VYD109" s="173"/>
      <c r="VYE109" s="173"/>
      <c r="VYF109" s="173"/>
      <c r="VYG109" s="173"/>
      <c r="VYH109" s="173"/>
      <c r="VYI109" s="173"/>
      <c r="VYJ109" s="173"/>
      <c r="VYK109" s="173"/>
      <c r="VYL109" s="173"/>
      <c r="VYM109" s="173"/>
      <c r="VYN109" s="173"/>
      <c r="VYO109" s="173"/>
      <c r="VYP109" s="173"/>
      <c r="VYQ109" s="173"/>
      <c r="VYR109" s="173"/>
      <c r="VYS109" s="173"/>
      <c r="VYT109" s="173"/>
      <c r="VYU109" s="173"/>
      <c r="VYV109" s="173"/>
      <c r="VYW109" s="173"/>
      <c r="VYX109" s="173"/>
      <c r="VYY109" s="173"/>
      <c r="VYZ109" s="173"/>
      <c r="VZA109" s="173"/>
      <c r="VZB109" s="173"/>
      <c r="VZC109" s="173"/>
      <c r="VZD109" s="173"/>
      <c r="VZE109" s="173"/>
      <c r="VZF109" s="173"/>
      <c r="VZG109" s="173"/>
      <c r="VZH109" s="173"/>
      <c r="VZI109" s="173"/>
      <c r="VZJ109" s="173"/>
      <c r="VZK109" s="173"/>
      <c r="VZL109" s="173"/>
      <c r="VZM109" s="173"/>
      <c r="VZN109" s="173"/>
      <c r="VZO109" s="173"/>
      <c r="VZP109" s="173"/>
      <c r="VZQ109" s="173"/>
      <c r="VZR109" s="173"/>
      <c r="VZS109" s="173"/>
      <c r="VZT109" s="173"/>
      <c r="VZU109" s="173"/>
      <c r="VZV109" s="173"/>
      <c r="VZW109" s="173"/>
      <c r="WAD109" s="173"/>
      <c r="WAE109" s="173"/>
      <c r="WAF109" s="173"/>
      <c r="WAG109" s="173"/>
      <c r="WAH109" s="173"/>
      <c r="WAI109" s="173"/>
      <c r="WAJ109" s="173"/>
      <c r="WAK109" s="173"/>
      <c r="WAL109" s="173"/>
      <c r="WAM109" s="173"/>
      <c r="WAN109" s="173"/>
      <c r="WAO109" s="173"/>
      <c r="WAP109" s="173"/>
      <c r="WAQ109" s="173"/>
      <c r="WAR109" s="173"/>
      <c r="WAS109" s="173"/>
      <c r="WAT109" s="173"/>
      <c r="WAU109" s="173"/>
      <c r="WAV109" s="173"/>
      <c r="WAW109" s="173"/>
      <c r="WAX109" s="173"/>
      <c r="WAY109" s="173"/>
      <c r="WAZ109" s="173"/>
      <c r="WBA109" s="173"/>
      <c r="WBB109" s="173"/>
      <c r="WBC109" s="173"/>
      <c r="WBD109" s="173"/>
      <c r="WBE109" s="173"/>
      <c r="WBF109" s="173"/>
      <c r="WBG109" s="173"/>
      <c r="WBH109" s="173"/>
      <c r="WBI109" s="173"/>
      <c r="WBJ109" s="173"/>
      <c r="WBK109" s="173"/>
      <c r="WBL109" s="173"/>
      <c r="WBM109" s="173"/>
      <c r="WBN109" s="173"/>
      <c r="WBO109" s="173"/>
      <c r="WBP109" s="173"/>
      <c r="WBQ109" s="173"/>
      <c r="WBR109" s="173"/>
      <c r="WBS109" s="173"/>
      <c r="WBT109" s="173"/>
      <c r="WBU109" s="173"/>
      <c r="WBV109" s="173"/>
      <c r="WBW109" s="173"/>
      <c r="WBX109" s="173"/>
      <c r="WBY109" s="173"/>
      <c r="WBZ109" s="173"/>
      <c r="WCA109" s="173"/>
      <c r="WCB109" s="173"/>
      <c r="WCC109" s="173"/>
      <c r="WCD109" s="173"/>
      <c r="WCE109" s="173"/>
      <c r="WCF109" s="173"/>
      <c r="WCG109" s="173"/>
      <c r="WCH109" s="173"/>
      <c r="WCI109" s="173"/>
      <c r="WCJ109" s="173"/>
      <c r="WCK109" s="173"/>
      <c r="WCL109" s="173"/>
      <c r="WCM109" s="173"/>
      <c r="WCN109" s="173"/>
      <c r="WCO109" s="173"/>
      <c r="WCP109" s="173"/>
      <c r="WCQ109" s="173"/>
      <c r="WCR109" s="173"/>
      <c r="WCS109" s="173"/>
      <c r="WCT109" s="173"/>
      <c r="WCU109" s="173"/>
      <c r="WCV109" s="173"/>
      <c r="WCW109" s="173"/>
      <c r="WCX109" s="173"/>
      <c r="WCY109" s="173"/>
      <c r="WCZ109" s="173"/>
      <c r="WDA109" s="173"/>
      <c r="WDB109" s="173"/>
      <c r="WDC109" s="173"/>
      <c r="WDD109" s="173"/>
      <c r="WDE109" s="173"/>
      <c r="WDF109" s="173"/>
      <c r="WDG109" s="173"/>
      <c r="WDH109" s="173"/>
      <c r="WDI109" s="173"/>
      <c r="WDJ109" s="173"/>
      <c r="WDK109" s="173"/>
      <c r="WDL109" s="173"/>
      <c r="WDM109" s="173"/>
      <c r="WDN109" s="173"/>
      <c r="WDO109" s="173"/>
      <c r="WDP109" s="173"/>
      <c r="WDQ109" s="173"/>
      <c r="WDR109" s="173"/>
      <c r="WDS109" s="173"/>
      <c r="WDT109" s="173"/>
      <c r="WDU109" s="173"/>
      <c r="WDV109" s="173"/>
      <c r="WDW109" s="173"/>
      <c r="WDX109" s="173"/>
      <c r="WDY109" s="173"/>
      <c r="WDZ109" s="173"/>
      <c r="WEA109" s="173"/>
      <c r="WEB109" s="173"/>
      <c r="WEC109" s="173"/>
      <c r="WED109" s="173"/>
      <c r="WEE109" s="173"/>
      <c r="WEF109" s="173"/>
      <c r="WEG109" s="173"/>
      <c r="WEH109" s="173"/>
      <c r="WEI109" s="173"/>
      <c r="WEJ109" s="173"/>
      <c r="WEK109" s="173"/>
      <c r="WEL109" s="173"/>
      <c r="WEM109" s="173"/>
      <c r="WEN109" s="173"/>
      <c r="WEO109" s="173"/>
      <c r="WEP109" s="173"/>
      <c r="WEQ109" s="173"/>
      <c r="WER109" s="173"/>
      <c r="WES109" s="173"/>
      <c r="WET109" s="173"/>
      <c r="WEU109" s="173"/>
      <c r="WEV109" s="173"/>
      <c r="WEW109" s="173"/>
      <c r="WEX109" s="173"/>
      <c r="WEY109" s="173"/>
      <c r="WEZ109" s="173"/>
      <c r="WFA109" s="173"/>
      <c r="WFB109" s="173"/>
      <c r="WFC109" s="173"/>
      <c r="WFD109" s="173"/>
      <c r="WFE109" s="173"/>
      <c r="WFF109" s="173"/>
      <c r="WFG109" s="173"/>
      <c r="WFH109" s="173"/>
      <c r="WFI109" s="173"/>
      <c r="WFJ109" s="173"/>
      <c r="WFK109" s="173"/>
      <c r="WFL109" s="173"/>
      <c r="WFM109" s="173"/>
      <c r="WFN109" s="173"/>
      <c r="WFO109" s="173"/>
      <c r="WFP109" s="173"/>
      <c r="WFQ109" s="173"/>
      <c r="WFR109" s="173"/>
      <c r="WFS109" s="173"/>
      <c r="WFT109" s="173"/>
      <c r="WFU109" s="173"/>
      <c r="WFV109" s="173"/>
      <c r="WFW109" s="173"/>
      <c r="WFX109" s="173"/>
      <c r="WFY109" s="173"/>
      <c r="WFZ109" s="173"/>
      <c r="WGA109" s="173"/>
      <c r="WGB109" s="173"/>
      <c r="WGC109" s="173"/>
      <c r="WGD109" s="173"/>
      <c r="WGE109" s="173"/>
      <c r="WGF109" s="173"/>
      <c r="WGG109" s="173"/>
      <c r="WGH109" s="173"/>
      <c r="WGI109" s="173"/>
      <c r="WGJ109" s="173"/>
      <c r="WGK109" s="173"/>
      <c r="WGL109" s="173"/>
      <c r="WGM109" s="173"/>
      <c r="WGN109" s="173"/>
      <c r="WGO109" s="173"/>
      <c r="WGP109" s="173"/>
      <c r="WGQ109" s="173"/>
      <c r="WGR109" s="173"/>
      <c r="WGS109" s="173"/>
      <c r="WGT109" s="173"/>
      <c r="WGU109" s="173"/>
      <c r="WGV109" s="173"/>
      <c r="WGW109" s="173"/>
      <c r="WGX109" s="173"/>
      <c r="WGY109" s="173"/>
      <c r="WGZ109" s="173"/>
      <c r="WHA109" s="173"/>
      <c r="WHB109" s="173"/>
      <c r="WHC109" s="173"/>
      <c r="WHD109" s="173"/>
      <c r="WHE109" s="173"/>
      <c r="WHF109" s="173"/>
      <c r="WHG109" s="173"/>
      <c r="WHH109" s="173"/>
      <c r="WHI109" s="173"/>
      <c r="WHJ109" s="173"/>
      <c r="WHK109" s="173"/>
      <c r="WHL109" s="173"/>
      <c r="WHM109" s="173"/>
      <c r="WHN109" s="173"/>
      <c r="WHO109" s="173"/>
      <c r="WHP109" s="173"/>
      <c r="WHQ109" s="173"/>
      <c r="WHR109" s="173"/>
      <c r="WHS109" s="173"/>
      <c r="WHT109" s="173"/>
      <c r="WHU109" s="173"/>
      <c r="WHV109" s="173"/>
      <c r="WHW109" s="173"/>
      <c r="WHX109" s="173"/>
      <c r="WHY109" s="173"/>
      <c r="WHZ109" s="173"/>
      <c r="WIA109" s="173"/>
      <c r="WIB109" s="173"/>
      <c r="WIC109" s="173"/>
      <c r="WID109" s="173"/>
      <c r="WIE109" s="173"/>
      <c r="WIF109" s="173"/>
      <c r="WIG109" s="173"/>
      <c r="WIH109" s="173"/>
      <c r="WII109" s="173"/>
      <c r="WIJ109" s="173"/>
      <c r="WIK109" s="173"/>
      <c r="WIL109" s="173"/>
      <c r="WIM109" s="173"/>
      <c r="WIN109" s="173"/>
      <c r="WIO109" s="173"/>
      <c r="WIP109" s="173"/>
      <c r="WIQ109" s="173"/>
      <c r="WIR109" s="173"/>
      <c r="WIS109" s="173"/>
      <c r="WIT109" s="173"/>
      <c r="WIU109" s="173"/>
      <c r="WIV109" s="173"/>
      <c r="WIW109" s="173"/>
      <c r="WIX109" s="173"/>
      <c r="WIY109" s="173"/>
      <c r="WIZ109" s="173"/>
      <c r="WJA109" s="173"/>
      <c r="WJB109" s="173"/>
      <c r="WJC109" s="173"/>
      <c r="WJD109" s="173"/>
      <c r="WJE109" s="173"/>
      <c r="WJF109" s="173"/>
      <c r="WJG109" s="173"/>
      <c r="WJH109" s="173"/>
      <c r="WJI109" s="173"/>
      <c r="WJJ109" s="173"/>
      <c r="WJK109" s="173"/>
      <c r="WJL109" s="173"/>
      <c r="WJM109" s="173"/>
      <c r="WJN109" s="173"/>
      <c r="WJO109" s="173"/>
      <c r="WJP109" s="173"/>
      <c r="WJQ109" s="173"/>
      <c r="WJR109" s="173"/>
      <c r="WJS109" s="173"/>
      <c r="WJZ109" s="173"/>
      <c r="WKA109" s="173"/>
      <c r="WKB109" s="173"/>
      <c r="WKC109" s="173"/>
      <c r="WKD109" s="173"/>
      <c r="WKE109" s="173"/>
      <c r="WKF109" s="173"/>
      <c r="WKG109" s="173"/>
      <c r="WKH109" s="173"/>
      <c r="WKI109" s="173"/>
      <c r="WKJ109" s="173"/>
      <c r="WKK109" s="173"/>
      <c r="WKL109" s="173"/>
      <c r="WKM109" s="173"/>
      <c r="WKN109" s="173"/>
      <c r="WKO109" s="173"/>
      <c r="WKP109" s="173"/>
      <c r="WKQ109" s="173"/>
      <c r="WKR109" s="173"/>
      <c r="WKS109" s="173"/>
      <c r="WKT109" s="173"/>
      <c r="WKU109" s="173"/>
      <c r="WKV109" s="173"/>
      <c r="WKW109" s="173"/>
      <c r="WKX109" s="173"/>
      <c r="WKY109" s="173"/>
      <c r="WKZ109" s="173"/>
      <c r="WLA109" s="173"/>
      <c r="WLB109" s="173"/>
      <c r="WLC109" s="173"/>
      <c r="WLD109" s="173"/>
      <c r="WLE109" s="173"/>
      <c r="WLF109" s="173"/>
      <c r="WLG109" s="173"/>
      <c r="WLH109" s="173"/>
      <c r="WLI109" s="173"/>
      <c r="WLJ109" s="173"/>
      <c r="WLK109" s="173"/>
      <c r="WLL109" s="173"/>
      <c r="WLM109" s="173"/>
      <c r="WLN109" s="173"/>
      <c r="WLO109" s="173"/>
      <c r="WLP109" s="173"/>
      <c r="WLQ109" s="173"/>
      <c r="WLR109" s="173"/>
      <c r="WLS109" s="173"/>
      <c r="WLT109" s="173"/>
      <c r="WLU109" s="173"/>
      <c r="WLV109" s="173"/>
      <c r="WLW109" s="173"/>
      <c r="WLX109" s="173"/>
      <c r="WLY109" s="173"/>
      <c r="WLZ109" s="173"/>
      <c r="WMA109" s="173"/>
      <c r="WMB109" s="173"/>
      <c r="WMC109" s="173"/>
      <c r="WMD109" s="173"/>
      <c r="WME109" s="173"/>
      <c r="WMF109" s="173"/>
      <c r="WMG109" s="173"/>
      <c r="WMH109" s="173"/>
      <c r="WMI109" s="173"/>
      <c r="WMJ109" s="173"/>
      <c r="WMK109" s="173"/>
      <c r="WML109" s="173"/>
      <c r="WMM109" s="173"/>
      <c r="WMN109" s="173"/>
      <c r="WMO109" s="173"/>
      <c r="WMP109" s="173"/>
      <c r="WMQ109" s="173"/>
      <c r="WMR109" s="173"/>
      <c r="WMS109" s="173"/>
      <c r="WMT109" s="173"/>
      <c r="WMU109" s="173"/>
      <c r="WMV109" s="173"/>
      <c r="WMW109" s="173"/>
      <c r="WMX109" s="173"/>
      <c r="WMY109" s="173"/>
      <c r="WMZ109" s="173"/>
      <c r="WNA109" s="173"/>
      <c r="WNB109" s="173"/>
      <c r="WNC109" s="173"/>
      <c r="WND109" s="173"/>
      <c r="WNE109" s="173"/>
      <c r="WNF109" s="173"/>
      <c r="WNG109" s="173"/>
      <c r="WNH109" s="173"/>
      <c r="WNI109" s="173"/>
      <c r="WNJ109" s="173"/>
      <c r="WNK109" s="173"/>
      <c r="WNL109" s="173"/>
      <c r="WNM109" s="173"/>
      <c r="WNN109" s="173"/>
      <c r="WNO109" s="173"/>
      <c r="WNP109" s="173"/>
      <c r="WNQ109" s="173"/>
      <c r="WNR109" s="173"/>
      <c r="WNS109" s="173"/>
      <c r="WNT109" s="173"/>
      <c r="WNU109" s="173"/>
      <c r="WNV109" s="173"/>
      <c r="WNW109" s="173"/>
      <c r="WNX109" s="173"/>
      <c r="WNY109" s="173"/>
      <c r="WNZ109" s="173"/>
      <c r="WOA109" s="173"/>
      <c r="WOB109" s="173"/>
      <c r="WOC109" s="173"/>
      <c r="WOD109" s="173"/>
      <c r="WOE109" s="173"/>
      <c r="WOF109" s="173"/>
      <c r="WOG109" s="173"/>
      <c r="WOH109" s="173"/>
      <c r="WOI109" s="173"/>
      <c r="WOJ109" s="173"/>
      <c r="WOK109" s="173"/>
      <c r="WOL109" s="173"/>
      <c r="WOM109" s="173"/>
      <c r="WON109" s="173"/>
      <c r="WOO109" s="173"/>
      <c r="WOP109" s="173"/>
      <c r="WOQ109" s="173"/>
      <c r="WOR109" s="173"/>
      <c r="WOS109" s="173"/>
      <c r="WOT109" s="173"/>
      <c r="WOU109" s="173"/>
      <c r="WOV109" s="173"/>
      <c r="WOW109" s="173"/>
      <c r="WOX109" s="173"/>
      <c r="WOY109" s="173"/>
      <c r="WOZ109" s="173"/>
      <c r="WPA109" s="173"/>
      <c r="WPB109" s="173"/>
      <c r="WPC109" s="173"/>
      <c r="WPD109" s="173"/>
      <c r="WPE109" s="173"/>
      <c r="WPF109" s="173"/>
      <c r="WPG109" s="173"/>
      <c r="WPH109" s="173"/>
      <c r="WPI109" s="173"/>
      <c r="WPJ109" s="173"/>
      <c r="WPK109" s="173"/>
      <c r="WPL109" s="173"/>
      <c r="WPM109" s="173"/>
      <c r="WPN109" s="173"/>
      <c r="WPO109" s="173"/>
      <c r="WPP109" s="173"/>
      <c r="WPQ109" s="173"/>
      <c r="WPR109" s="173"/>
      <c r="WPS109" s="173"/>
      <c r="WPT109" s="173"/>
      <c r="WPU109" s="173"/>
      <c r="WPV109" s="173"/>
      <c r="WPW109" s="173"/>
      <c r="WPX109" s="173"/>
      <c r="WPY109" s="173"/>
      <c r="WPZ109" s="173"/>
      <c r="WQA109" s="173"/>
      <c r="WQB109" s="173"/>
      <c r="WQC109" s="173"/>
      <c r="WQD109" s="173"/>
      <c r="WQE109" s="173"/>
      <c r="WQF109" s="173"/>
      <c r="WQG109" s="173"/>
      <c r="WQH109" s="173"/>
      <c r="WQI109" s="173"/>
      <c r="WQJ109" s="173"/>
      <c r="WQK109" s="173"/>
      <c r="WQL109" s="173"/>
      <c r="WQM109" s="173"/>
      <c r="WQN109" s="173"/>
      <c r="WQO109" s="173"/>
      <c r="WQP109" s="173"/>
      <c r="WQQ109" s="173"/>
      <c r="WQR109" s="173"/>
      <c r="WQS109" s="173"/>
      <c r="WQT109" s="173"/>
      <c r="WQU109" s="173"/>
      <c r="WQV109" s="173"/>
      <c r="WQW109" s="173"/>
      <c r="WQX109" s="173"/>
      <c r="WQY109" s="173"/>
      <c r="WQZ109" s="173"/>
      <c r="WRA109" s="173"/>
      <c r="WRB109" s="173"/>
      <c r="WRC109" s="173"/>
      <c r="WRD109" s="173"/>
      <c r="WRE109" s="173"/>
      <c r="WRF109" s="173"/>
      <c r="WRG109" s="173"/>
      <c r="WRH109" s="173"/>
      <c r="WRI109" s="173"/>
      <c r="WRJ109" s="173"/>
      <c r="WRK109" s="173"/>
      <c r="WRL109" s="173"/>
      <c r="WRM109" s="173"/>
      <c r="WRN109" s="173"/>
      <c r="WRO109" s="173"/>
      <c r="WRP109" s="173"/>
      <c r="WRQ109" s="173"/>
      <c r="WRR109" s="173"/>
      <c r="WRS109" s="173"/>
      <c r="WRT109" s="173"/>
      <c r="WRU109" s="173"/>
      <c r="WRV109" s="173"/>
      <c r="WRW109" s="173"/>
      <c r="WRX109" s="173"/>
      <c r="WRY109" s="173"/>
      <c r="WRZ109" s="173"/>
      <c r="WSA109" s="173"/>
      <c r="WSB109" s="173"/>
      <c r="WSC109" s="173"/>
      <c r="WSD109" s="173"/>
      <c r="WSE109" s="173"/>
      <c r="WSF109" s="173"/>
      <c r="WSG109" s="173"/>
      <c r="WSH109" s="173"/>
      <c r="WSI109" s="173"/>
      <c r="WSJ109" s="173"/>
      <c r="WSK109" s="173"/>
      <c r="WSL109" s="173"/>
      <c r="WSM109" s="173"/>
      <c r="WSN109" s="173"/>
      <c r="WSO109" s="173"/>
      <c r="WSP109" s="173"/>
      <c r="WSQ109" s="173"/>
      <c r="WSR109" s="173"/>
      <c r="WSS109" s="173"/>
      <c r="WST109" s="173"/>
      <c r="WSU109" s="173"/>
      <c r="WSV109" s="173"/>
      <c r="WSW109" s="173"/>
      <c r="WSX109" s="173"/>
      <c r="WSY109" s="173"/>
      <c r="WSZ109" s="173"/>
      <c r="WTA109" s="173"/>
      <c r="WTB109" s="173"/>
      <c r="WTC109" s="173"/>
      <c r="WTD109" s="173"/>
      <c r="WTE109" s="173"/>
      <c r="WTF109" s="173"/>
      <c r="WTG109" s="173"/>
      <c r="WTH109" s="173"/>
      <c r="WTI109" s="173"/>
      <c r="WTJ109" s="173"/>
      <c r="WTK109" s="173"/>
      <c r="WTL109" s="173"/>
      <c r="WTM109" s="173"/>
      <c r="WTN109" s="173"/>
      <c r="WTO109" s="173"/>
      <c r="WTV109" s="173"/>
      <c r="WTW109" s="173"/>
      <c r="WTX109" s="173"/>
      <c r="WTY109" s="173"/>
      <c r="WTZ109" s="173"/>
      <c r="WUA109" s="173"/>
      <c r="WUB109" s="173"/>
      <c r="WUC109" s="173"/>
      <c r="WUD109" s="173"/>
      <c r="WUE109" s="173"/>
      <c r="WUF109" s="173"/>
      <c r="WUG109" s="173"/>
      <c r="WUH109" s="173"/>
      <c r="WUI109" s="173"/>
      <c r="WUJ109" s="173"/>
      <c r="WUK109" s="173"/>
      <c r="WUL109" s="173"/>
      <c r="WUM109" s="173"/>
      <c r="WUN109" s="173"/>
      <c r="WUO109" s="173"/>
      <c r="WUP109" s="173"/>
      <c r="WUQ109" s="173"/>
      <c r="WUR109" s="173"/>
      <c r="WUS109" s="173"/>
      <c r="WUT109" s="173"/>
      <c r="WUU109" s="173"/>
      <c r="WUV109" s="173"/>
      <c r="WUW109" s="173"/>
      <c r="WUX109" s="173"/>
      <c r="WUY109" s="173"/>
      <c r="WUZ109" s="173"/>
      <c r="WVA109" s="173"/>
      <c r="WVB109" s="173"/>
      <c r="WVC109" s="173"/>
      <c r="WVD109" s="173"/>
      <c r="WVE109" s="173"/>
      <c r="WVF109" s="173"/>
      <c r="WVG109" s="173"/>
      <c r="WVH109" s="173"/>
      <c r="WVI109" s="173"/>
      <c r="WVJ109" s="173"/>
      <c r="WVK109" s="173"/>
      <c r="WVL109" s="173"/>
      <c r="WVM109" s="173"/>
      <c r="WVN109" s="173"/>
      <c r="WVO109" s="173"/>
      <c r="WVP109" s="173"/>
      <c r="WVQ109" s="173"/>
      <c r="WVR109" s="173"/>
      <c r="WVS109" s="173"/>
      <c r="WVT109" s="173"/>
      <c r="WVU109" s="173"/>
      <c r="WVV109" s="173"/>
      <c r="WVW109" s="173"/>
      <c r="WVX109" s="173"/>
      <c r="WVY109" s="173"/>
      <c r="WVZ109" s="173"/>
      <c r="WWA109" s="173"/>
      <c r="WWB109" s="173"/>
      <c r="WWC109" s="173"/>
      <c r="WWD109" s="173"/>
      <c r="WWE109" s="173"/>
      <c r="WWF109" s="173"/>
      <c r="WWG109" s="173"/>
      <c r="WWH109" s="173"/>
      <c r="WWI109" s="173"/>
      <c r="WWJ109" s="173"/>
      <c r="WWK109" s="173"/>
      <c r="WWL109" s="173"/>
      <c r="WWM109" s="173"/>
      <c r="WWN109" s="173"/>
      <c r="WWO109" s="173"/>
      <c r="WWP109" s="173"/>
      <c r="WWQ109" s="173"/>
      <c r="WWR109" s="173"/>
      <c r="WWS109" s="173"/>
      <c r="WWT109" s="173"/>
      <c r="WWU109" s="173"/>
      <c r="WWV109" s="173"/>
      <c r="WWW109" s="173"/>
      <c r="WWX109" s="173"/>
      <c r="WWY109" s="173"/>
      <c r="WWZ109" s="173"/>
      <c r="WXA109" s="173"/>
      <c r="WXB109" s="173"/>
      <c r="WXC109" s="173"/>
      <c r="WXD109" s="173"/>
      <c r="WXE109" s="173"/>
      <c r="WXF109" s="173"/>
      <c r="WXG109" s="173"/>
      <c r="WXH109" s="173"/>
      <c r="WXI109" s="173"/>
      <c r="WXJ109" s="173"/>
      <c r="WXK109" s="173"/>
      <c r="WXL109" s="173"/>
      <c r="WXM109" s="173"/>
      <c r="WXN109" s="173"/>
      <c r="WXO109" s="173"/>
      <c r="WXP109" s="173"/>
      <c r="WXQ109" s="173"/>
      <c r="WXR109" s="173"/>
      <c r="WXS109" s="173"/>
      <c r="WXT109" s="173"/>
      <c r="WXU109" s="173"/>
      <c r="WXV109" s="173"/>
      <c r="WXW109" s="173"/>
      <c r="WXX109" s="173"/>
      <c r="WXY109" s="173"/>
      <c r="WXZ109" s="173"/>
      <c r="WYA109" s="173"/>
      <c r="WYB109" s="173"/>
      <c r="WYC109" s="173"/>
      <c r="WYD109" s="173"/>
      <c r="WYE109" s="173"/>
      <c r="WYF109" s="173"/>
      <c r="WYG109" s="173"/>
      <c r="WYH109" s="173"/>
      <c r="WYI109" s="173"/>
      <c r="WYJ109" s="173"/>
      <c r="WYK109" s="173"/>
      <c r="WYL109" s="173"/>
      <c r="WYM109" s="173"/>
      <c r="WYN109" s="173"/>
      <c r="WYO109" s="173"/>
      <c r="WYP109" s="173"/>
      <c r="WYQ109" s="173"/>
      <c r="WYR109" s="173"/>
      <c r="WYS109" s="173"/>
      <c r="WYT109" s="173"/>
      <c r="WYU109" s="173"/>
      <c r="WYV109" s="173"/>
      <c r="WYW109" s="173"/>
      <c r="WYX109" s="173"/>
      <c r="WYY109" s="173"/>
      <c r="WYZ109" s="173"/>
      <c r="WZA109" s="173"/>
      <c r="WZB109" s="173"/>
      <c r="WZC109" s="173"/>
      <c r="WZD109" s="173"/>
      <c r="WZE109" s="173"/>
      <c r="WZF109" s="173"/>
      <c r="WZG109" s="173"/>
      <c r="WZH109" s="173"/>
      <c r="WZI109" s="173"/>
      <c r="WZJ109" s="173"/>
      <c r="WZK109" s="173"/>
      <c r="WZL109" s="173"/>
      <c r="WZM109" s="173"/>
      <c r="WZN109" s="173"/>
      <c r="WZO109" s="173"/>
      <c r="WZP109" s="173"/>
      <c r="WZQ109" s="173"/>
      <c r="WZR109" s="173"/>
      <c r="WZS109" s="173"/>
      <c r="WZT109" s="173"/>
      <c r="WZU109" s="173"/>
      <c r="WZV109" s="173"/>
      <c r="WZW109" s="173"/>
      <c r="WZX109" s="173"/>
      <c r="WZY109" s="173"/>
      <c r="WZZ109" s="173"/>
      <c r="XAA109" s="173"/>
      <c r="XAB109" s="173"/>
      <c r="XAC109" s="173"/>
      <c r="XAD109" s="173"/>
      <c r="XAE109" s="173"/>
      <c r="XAF109" s="173"/>
      <c r="XAG109" s="173"/>
      <c r="XAH109" s="173"/>
      <c r="XAI109" s="173"/>
      <c r="XAJ109" s="173"/>
      <c r="XAK109" s="173"/>
      <c r="XAL109" s="173"/>
      <c r="XAM109" s="173"/>
      <c r="XAN109" s="173"/>
      <c r="XAO109" s="173"/>
      <c r="XAP109" s="173"/>
      <c r="XAQ109" s="173"/>
      <c r="XAR109" s="173"/>
      <c r="XAS109" s="173"/>
      <c r="XAT109" s="173"/>
      <c r="XAU109" s="173"/>
      <c r="XAV109" s="173"/>
      <c r="XAW109" s="173"/>
      <c r="XAX109" s="173"/>
      <c r="XAY109" s="173"/>
      <c r="XAZ109" s="173"/>
      <c r="XBA109" s="173"/>
      <c r="XBB109" s="173"/>
      <c r="XBC109" s="173"/>
      <c r="XBD109" s="173"/>
      <c r="XBE109" s="173"/>
      <c r="XBF109" s="173"/>
      <c r="XBG109" s="173"/>
      <c r="XBH109" s="173"/>
      <c r="XBI109" s="173"/>
      <c r="XBJ109" s="173"/>
      <c r="XBK109" s="173"/>
      <c r="XBL109" s="173"/>
      <c r="XBM109" s="173"/>
      <c r="XBN109" s="173"/>
      <c r="XBO109" s="173"/>
      <c r="XBP109" s="173"/>
      <c r="XBQ109" s="173"/>
      <c r="XBR109" s="173"/>
      <c r="XBS109" s="173"/>
      <c r="XBT109" s="173"/>
      <c r="XBU109" s="173"/>
      <c r="XBV109" s="173"/>
      <c r="XBW109" s="173"/>
      <c r="XBX109" s="173"/>
      <c r="XBY109" s="173"/>
      <c r="XBZ109" s="173"/>
      <c r="XCA109" s="173"/>
      <c r="XCB109" s="173"/>
      <c r="XCC109" s="173"/>
      <c r="XCD109" s="173"/>
      <c r="XCE109" s="173"/>
      <c r="XCF109" s="173"/>
      <c r="XCG109" s="173"/>
      <c r="XCH109" s="173"/>
      <c r="XCI109" s="173"/>
      <c r="XCJ109" s="173"/>
      <c r="XCK109" s="173"/>
      <c r="XCL109" s="173"/>
      <c r="XCM109" s="173"/>
      <c r="XCN109" s="173"/>
      <c r="XCO109" s="173"/>
      <c r="XCP109" s="173"/>
      <c r="XCQ109" s="173"/>
      <c r="XCR109" s="173"/>
      <c r="XCS109" s="173"/>
      <c r="XCT109" s="173"/>
      <c r="XCU109" s="173"/>
      <c r="XCV109" s="173"/>
      <c r="XCW109" s="173"/>
      <c r="XCX109" s="173"/>
      <c r="XCY109" s="173"/>
      <c r="XCZ109" s="173"/>
      <c r="XDA109" s="173"/>
      <c r="XDB109" s="173"/>
      <c r="XDC109" s="173"/>
      <c r="XDD109" s="173"/>
      <c r="XDE109" s="173"/>
      <c r="XDF109" s="173"/>
    </row>
    <row r="110" spans="1:16334" ht="30.75" x14ac:dyDescent="0.25">
      <c r="A110" s="186" t="s">
        <v>740</v>
      </c>
      <c r="B110" s="185" t="s">
        <v>795</v>
      </c>
      <c r="C110" s="168">
        <v>200</v>
      </c>
      <c r="D110" s="221">
        <v>1318401.77</v>
      </c>
      <c r="E110" s="221">
        <v>1358999.13</v>
      </c>
      <c r="F110" s="221">
        <v>1358999.13</v>
      </c>
    </row>
    <row r="111" spans="1:16334" ht="15.75" x14ac:dyDescent="0.25">
      <c r="A111" s="186" t="s">
        <v>741</v>
      </c>
      <c r="B111" s="185" t="s">
        <v>795</v>
      </c>
      <c r="C111" s="168">
        <v>300</v>
      </c>
      <c r="D111" s="221">
        <v>874712</v>
      </c>
      <c r="E111" s="221">
        <v>874712</v>
      </c>
      <c r="F111" s="221">
        <v>874712</v>
      </c>
    </row>
    <row r="112" spans="1:16334" ht="34.5" customHeight="1" x14ac:dyDescent="0.25">
      <c r="A112" s="213" t="s">
        <v>796</v>
      </c>
      <c r="B112" s="214" t="s">
        <v>797</v>
      </c>
      <c r="C112" s="214"/>
      <c r="D112" s="206">
        <f>D113</f>
        <v>1001293.89</v>
      </c>
      <c r="E112" s="206">
        <f>E113</f>
        <v>1033001.09</v>
      </c>
      <c r="F112" s="206">
        <f>F113</f>
        <v>1033001.09</v>
      </c>
    </row>
    <row r="113" spans="1:16334" ht="30" customHeight="1" x14ac:dyDescent="0.25">
      <c r="A113" s="186" t="s">
        <v>740</v>
      </c>
      <c r="B113" s="215" t="s">
        <v>797</v>
      </c>
      <c r="C113" s="215" t="s">
        <v>798</v>
      </c>
      <c r="D113" s="221">
        <v>1001293.89</v>
      </c>
      <c r="E113" s="221">
        <v>1033001.09</v>
      </c>
      <c r="F113" s="221">
        <v>1033001.09</v>
      </c>
    </row>
    <row r="114" spans="1:16334" ht="15.75" x14ac:dyDescent="0.25">
      <c r="A114" s="211" t="s">
        <v>799</v>
      </c>
      <c r="B114" s="212" t="s">
        <v>800</v>
      </c>
      <c r="C114" s="212"/>
      <c r="D114" s="203">
        <f>D115+D118</f>
        <v>10005913.9</v>
      </c>
      <c r="E114" s="203">
        <f>E115+E118</f>
        <v>11561387.1</v>
      </c>
      <c r="F114" s="203">
        <f>F115+F118</f>
        <v>11369855.85</v>
      </c>
    </row>
    <row r="115" spans="1:16334" s="175" customFormat="1" ht="31.5" x14ac:dyDescent="0.25">
      <c r="A115" s="213" t="s">
        <v>801</v>
      </c>
      <c r="B115" s="214" t="s">
        <v>802</v>
      </c>
      <c r="C115" s="214"/>
      <c r="D115" s="206">
        <f>D117+D116</f>
        <v>8787830</v>
      </c>
      <c r="E115" s="206">
        <f>E117+E116</f>
        <v>8990000</v>
      </c>
      <c r="F115" s="206">
        <f>F117+F116</f>
        <v>8990000</v>
      </c>
      <c r="G115" s="173"/>
      <c r="H115" s="174"/>
      <c r="I115" s="174"/>
      <c r="J115" s="174"/>
      <c r="K115" s="174"/>
      <c r="L115" s="174"/>
      <c r="M115" s="173"/>
      <c r="N115" s="173"/>
      <c r="O115" s="173"/>
      <c r="P115" s="173"/>
      <c r="Q115" s="173"/>
      <c r="R115" s="173"/>
      <c r="S115" s="173"/>
      <c r="T115" s="173"/>
      <c r="U115" s="173"/>
      <c r="V115" s="173"/>
      <c r="W115" s="173"/>
      <c r="X115" s="173"/>
      <c r="Y115" s="173"/>
      <c r="Z115" s="173"/>
      <c r="AA115" s="173"/>
      <c r="AB115" s="173"/>
      <c r="AC115" s="173"/>
      <c r="AD115" s="173"/>
      <c r="AE115" s="173"/>
      <c r="AF115" s="173"/>
      <c r="AG115" s="173"/>
      <c r="AH115" s="173"/>
      <c r="AI115" s="173"/>
      <c r="AJ115" s="173"/>
      <c r="AK115" s="173"/>
      <c r="AL115" s="173"/>
      <c r="AM115" s="173"/>
      <c r="AN115" s="173"/>
      <c r="AO115" s="173"/>
      <c r="AP115" s="173"/>
      <c r="AQ115" s="173"/>
      <c r="AR115" s="173"/>
      <c r="AS115" s="173"/>
      <c r="AT115" s="173"/>
      <c r="AU115" s="173"/>
      <c r="AV115" s="173"/>
      <c r="AW115" s="173"/>
      <c r="AX115" s="173"/>
      <c r="AY115" s="173"/>
      <c r="AZ115" s="173"/>
      <c r="BA115" s="173"/>
      <c r="BB115" s="173"/>
      <c r="BC115" s="173"/>
      <c r="BD115" s="173"/>
      <c r="BE115" s="173"/>
      <c r="BF115" s="173"/>
      <c r="BG115" s="173"/>
      <c r="BH115" s="173"/>
      <c r="BI115" s="173"/>
      <c r="BJ115" s="173"/>
      <c r="BK115" s="173"/>
      <c r="BL115" s="173"/>
      <c r="BM115" s="173"/>
      <c r="BN115" s="173"/>
      <c r="BO115" s="173"/>
      <c r="BP115" s="173"/>
      <c r="BQ115" s="173"/>
      <c r="BR115" s="173"/>
      <c r="BS115" s="173"/>
      <c r="BT115" s="173"/>
      <c r="BU115" s="173"/>
      <c r="BV115" s="173"/>
      <c r="BW115" s="173"/>
      <c r="BX115" s="173"/>
      <c r="BY115" s="173"/>
      <c r="BZ115" s="173"/>
      <c r="CA115" s="173"/>
      <c r="CB115" s="173"/>
      <c r="CC115" s="173"/>
      <c r="CD115" s="173"/>
      <c r="CE115" s="173"/>
      <c r="CF115" s="173"/>
      <c r="CG115" s="173"/>
      <c r="CH115" s="173"/>
      <c r="CI115" s="173"/>
      <c r="CJ115" s="173"/>
      <c r="CK115" s="173"/>
      <c r="CL115" s="173"/>
      <c r="CM115" s="173"/>
      <c r="CN115" s="173"/>
      <c r="CO115" s="173"/>
      <c r="CP115" s="173"/>
      <c r="CQ115" s="173"/>
      <c r="CR115" s="173"/>
      <c r="CS115" s="173"/>
      <c r="CT115" s="173"/>
      <c r="CU115" s="173"/>
      <c r="CV115" s="173"/>
      <c r="CW115" s="173"/>
      <c r="CX115" s="173"/>
      <c r="CY115" s="173"/>
      <c r="CZ115" s="173"/>
      <c r="DA115" s="173"/>
      <c r="DB115" s="173"/>
      <c r="DC115" s="173"/>
      <c r="DD115" s="173"/>
      <c r="DE115" s="173"/>
      <c r="DF115" s="173"/>
      <c r="DG115" s="173"/>
      <c r="DH115" s="173"/>
      <c r="DI115" s="173"/>
      <c r="DJ115" s="173"/>
      <c r="DK115" s="173"/>
      <c r="DL115" s="173"/>
      <c r="DM115" s="173"/>
      <c r="DN115" s="173"/>
      <c r="DO115" s="173"/>
      <c r="DP115" s="173"/>
      <c r="DQ115" s="173"/>
      <c r="DR115" s="173"/>
      <c r="DS115" s="173"/>
      <c r="DT115" s="173"/>
      <c r="DU115" s="173"/>
      <c r="DV115" s="173"/>
      <c r="DW115" s="173"/>
      <c r="DX115" s="173"/>
      <c r="DY115" s="173"/>
      <c r="DZ115" s="173"/>
      <c r="EA115" s="173"/>
      <c r="EB115" s="173"/>
      <c r="EC115" s="173"/>
      <c r="ED115" s="173"/>
      <c r="EE115" s="173"/>
      <c r="EF115" s="173"/>
      <c r="EG115" s="173"/>
      <c r="EH115" s="173"/>
      <c r="EI115" s="173"/>
      <c r="EJ115" s="173"/>
      <c r="EK115" s="173"/>
      <c r="EL115" s="173"/>
      <c r="EM115" s="173"/>
      <c r="EN115" s="173"/>
      <c r="EO115" s="173"/>
      <c r="EP115" s="173"/>
      <c r="EQ115" s="173"/>
      <c r="ER115" s="173"/>
      <c r="ES115" s="173"/>
      <c r="ET115" s="173"/>
      <c r="EU115" s="173"/>
      <c r="EV115" s="173"/>
      <c r="EW115" s="173"/>
      <c r="EX115" s="173"/>
      <c r="EY115" s="173"/>
      <c r="EZ115" s="173"/>
      <c r="FA115" s="173"/>
      <c r="FB115" s="173"/>
      <c r="FC115" s="173"/>
      <c r="FD115" s="173"/>
      <c r="FE115" s="173"/>
      <c r="FF115" s="173"/>
      <c r="FG115" s="173"/>
      <c r="FH115" s="173"/>
      <c r="FI115" s="173"/>
      <c r="FJ115" s="173"/>
      <c r="FK115" s="173"/>
      <c r="FL115" s="173"/>
      <c r="FM115" s="173"/>
      <c r="FN115" s="173"/>
      <c r="FO115" s="173"/>
      <c r="FP115" s="173"/>
      <c r="FQ115" s="173"/>
      <c r="FR115" s="173"/>
      <c r="FS115" s="173"/>
      <c r="FT115" s="173"/>
      <c r="FU115" s="173"/>
      <c r="FV115" s="173"/>
      <c r="FW115" s="173"/>
      <c r="FX115" s="173"/>
      <c r="FY115" s="173"/>
      <c r="FZ115" s="173"/>
      <c r="GA115" s="173"/>
      <c r="GB115" s="173"/>
      <c r="GC115" s="173"/>
      <c r="GD115" s="173"/>
      <c r="GE115" s="173"/>
      <c r="GF115" s="173"/>
      <c r="GG115" s="173"/>
      <c r="GH115" s="173"/>
      <c r="GI115" s="173"/>
      <c r="GJ115" s="173"/>
      <c r="GK115" s="173"/>
      <c r="GL115" s="173"/>
      <c r="GM115" s="173"/>
      <c r="GN115" s="173"/>
      <c r="GO115" s="173"/>
      <c r="GP115" s="173"/>
      <c r="GQ115" s="173"/>
      <c r="GR115" s="173"/>
      <c r="GS115" s="173"/>
      <c r="GT115" s="173"/>
      <c r="GU115" s="173"/>
      <c r="GV115" s="173"/>
      <c r="GW115" s="173"/>
      <c r="GX115" s="173"/>
      <c r="GY115" s="173"/>
      <c r="GZ115" s="173"/>
      <c r="HA115" s="173"/>
      <c r="HB115" s="173"/>
      <c r="HC115" s="173"/>
      <c r="HJ115" s="173"/>
      <c r="HK115" s="173"/>
      <c r="HL115" s="173"/>
      <c r="HM115" s="173"/>
      <c r="HN115" s="173"/>
      <c r="HO115" s="173"/>
      <c r="HP115" s="173"/>
      <c r="HQ115" s="173"/>
      <c r="HR115" s="173"/>
      <c r="HS115" s="173"/>
      <c r="HT115" s="173"/>
      <c r="HU115" s="173"/>
      <c r="HV115" s="173"/>
      <c r="HW115" s="173"/>
      <c r="HX115" s="173"/>
      <c r="HY115" s="173"/>
      <c r="HZ115" s="173"/>
      <c r="IA115" s="173"/>
      <c r="IB115" s="173"/>
      <c r="IC115" s="173"/>
      <c r="ID115" s="173"/>
      <c r="IE115" s="173"/>
      <c r="IF115" s="173"/>
      <c r="IG115" s="173"/>
      <c r="IH115" s="173"/>
      <c r="II115" s="173"/>
      <c r="IJ115" s="173"/>
      <c r="IK115" s="173"/>
      <c r="IL115" s="173"/>
      <c r="IM115" s="173"/>
      <c r="IN115" s="173"/>
      <c r="IO115" s="173"/>
      <c r="IP115" s="173"/>
      <c r="IQ115" s="173"/>
      <c r="IR115" s="173"/>
      <c r="IS115" s="173"/>
      <c r="IT115" s="173"/>
      <c r="IU115" s="173"/>
      <c r="IV115" s="173"/>
      <c r="IW115" s="173"/>
      <c r="IX115" s="173"/>
      <c r="IY115" s="173"/>
      <c r="IZ115" s="173"/>
      <c r="JA115" s="173"/>
      <c r="JB115" s="173"/>
      <c r="JC115" s="173"/>
      <c r="JD115" s="173"/>
      <c r="JE115" s="173"/>
      <c r="JF115" s="173"/>
      <c r="JG115" s="173"/>
      <c r="JH115" s="173"/>
      <c r="JI115" s="173"/>
      <c r="JJ115" s="173"/>
      <c r="JK115" s="173"/>
      <c r="JL115" s="173"/>
      <c r="JM115" s="173"/>
      <c r="JN115" s="173"/>
      <c r="JO115" s="173"/>
      <c r="JP115" s="173"/>
      <c r="JQ115" s="173"/>
      <c r="JR115" s="173"/>
      <c r="JS115" s="173"/>
      <c r="JT115" s="173"/>
      <c r="JU115" s="173"/>
      <c r="JV115" s="173"/>
      <c r="JW115" s="173"/>
      <c r="JX115" s="173"/>
      <c r="JY115" s="173"/>
      <c r="JZ115" s="173"/>
      <c r="KA115" s="173"/>
      <c r="KB115" s="173"/>
      <c r="KC115" s="173"/>
      <c r="KD115" s="173"/>
      <c r="KE115" s="173"/>
      <c r="KF115" s="173"/>
      <c r="KG115" s="173"/>
      <c r="KH115" s="173"/>
      <c r="KI115" s="173"/>
      <c r="KJ115" s="173"/>
      <c r="KK115" s="173"/>
      <c r="KL115" s="173"/>
      <c r="KM115" s="173"/>
      <c r="KN115" s="173"/>
      <c r="KO115" s="173"/>
      <c r="KP115" s="173"/>
      <c r="KQ115" s="173"/>
      <c r="KR115" s="173"/>
      <c r="KS115" s="173"/>
      <c r="KT115" s="173"/>
      <c r="KU115" s="173"/>
      <c r="KV115" s="173"/>
      <c r="KW115" s="173"/>
      <c r="KX115" s="173"/>
      <c r="KY115" s="173"/>
      <c r="KZ115" s="173"/>
      <c r="LA115" s="173"/>
      <c r="LB115" s="173"/>
      <c r="LC115" s="173"/>
      <c r="LD115" s="173"/>
      <c r="LE115" s="173"/>
      <c r="LF115" s="173"/>
      <c r="LG115" s="173"/>
      <c r="LH115" s="173"/>
      <c r="LI115" s="173"/>
      <c r="LJ115" s="173"/>
      <c r="LK115" s="173"/>
      <c r="LL115" s="173"/>
      <c r="LM115" s="173"/>
      <c r="LN115" s="173"/>
      <c r="LO115" s="173"/>
      <c r="LP115" s="173"/>
      <c r="LQ115" s="173"/>
      <c r="LR115" s="173"/>
      <c r="LS115" s="173"/>
      <c r="LT115" s="173"/>
      <c r="LU115" s="173"/>
      <c r="LV115" s="173"/>
      <c r="LW115" s="173"/>
      <c r="LX115" s="173"/>
      <c r="LY115" s="173"/>
      <c r="LZ115" s="173"/>
      <c r="MA115" s="173"/>
      <c r="MB115" s="173"/>
      <c r="MC115" s="173"/>
      <c r="MD115" s="173"/>
      <c r="ME115" s="173"/>
      <c r="MF115" s="173"/>
      <c r="MG115" s="173"/>
      <c r="MH115" s="173"/>
      <c r="MI115" s="173"/>
      <c r="MJ115" s="173"/>
      <c r="MK115" s="173"/>
      <c r="ML115" s="173"/>
      <c r="MM115" s="173"/>
      <c r="MN115" s="173"/>
      <c r="MO115" s="173"/>
      <c r="MP115" s="173"/>
      <c r="MQ115" s="173"/>
      <c r="MR115" s="173"/>
      <c r="MS115" s="173"/>
      <c r="MT115" s="173"/>
      <c r="MU115" s="173"/>
      <c r="MV115" s="173"/>
      <c r="MW115" s="173"/>
      <c r="MX115" s="173"/>
      <c r="MY115" s="173"/>
      <c r="MZ115" s="173"/>
      <c r="NA115" s="173"/>
      <c r="NB115" s="173"/>
      <c r="NC115" s="173"/>
      <c r="ND115" s="173"/>
      <c r="NE115" s="173"/>
      <c r="NF115" s="173"/>
      <c r="NG115" s="173"/>
      <c r="NH115" s="173"/>
      <c r="NI115" s="173"/>
      <c r="NJ115" s="173"/>
      <c r="NK115" s="173"/>
      <c r="NL115" s="173"/>
      <c r="NM115" s="173"/>
      <c r="NN115" s="173"/>
      <c r="NO115" s="173"/>
      <c r="NP115" s="173"/>
      <c r="NQ115" s="173"/>
      <c r="NR115" s="173"/>
      <c r="NS115" s="173"/>
      <c r="NT115" s="173"/>
      <c r="NU115" s="173"/>
      <c r="NV115" s="173"/>
      <c r="NW115" s="173"/>
      <c r="NX115" s="173"/>
      <c r="NY115" s="173"/>
      <c r="NZ115" s="173"/>
      <c r="OA115" s="173"/>
      <c r="OB115" s="173"/>
      <c r="OC115" s="173"/>
      <c r="OD115" s="173"/>
      <c r="OE115" s="173"/>
      <c r="OF115" s="173"/>
      <c r="OG115" s="173"/>
      <c r="OH115" s="173"/>
      <c r="OI115" s="173"/>
      <c r="OJ115" s="173"/>
      <c r="OK115" s="173"/>
      <c r="OL115" s="173"/>
      <c r="OM115" s="173"/>
      <c r="ON115" s="173"/>
      <c r="OO115" s="173"/>
      <c r="OP115" s="173"/>
      <c r="OQ115" s="173"/>
      <c r="OR115" s="173"/>
      <c r="OS115" s="173"/>
      <c r="OT115" s="173"/>
      <c r="OU115" s="173"/>
      <c r="OV115" s="173"/>
      <c r="OW115" s="173"/>
      <c r="OX115" s="173"/>
      <c r="OY115" s="173"/>
      <c r="OZ115" s="173"/>
      <c r="PA115" s="173"/>
      <c r="PB115" s="173"/>
      <c r="PC115" s="173"/>
      <c r="PD115" s="173"/>
      <c r="PE115" s="173"/>
      <c r="PF115" s="173"/>
      <c r="PG115" s="173"/>
      <c r="PH115" s="173"/>
      <c r="PI115" s="173"/>
      <c r="PJ115" s="173"/>
      <c r="PK115" s="173"/>
      <c r="PL115" s="173"/>
      <c r="PM115" s="173"/>
      <c r="PN115" s="173"/>
      <c r="PO115" s="173"/>
      <c r="PP115" s="173"/>
      <c r="PQ115" s="173"/>
      <c r="PR115" s="173"/>
      <c r="PS115" s="173"/>
      <c r="PT115" s="173"/>
      <c r="PU115" s="173"/>
      <c r="PV115" s="173"/>
      <c r="PW115" s="173"/>
      <c r="PX115" s="173"/>
      <c r="PY115" s="173"/>
      <c r="PZ115" s="173"/>
      <c r="QA115" s="173"/>
      <c r="QB115" s="173"/>
      <c r="QC115" s="173"/>
      <c r="QD115" s="173"/>
      <c r="QE115" s="173"/>
      <c r="QF115" s="173"/>
      <c r="QG115" s="173"/>
      <c r="QH115" s="173"/>
      <c r="QI115" s="173"/>
      <c r="QJ115" s="173"/>
      <c r="QK115" s="173"/>
      <c r="QL115" s="173"/>
      <c r="QM115" s="173"/>
      <c r="QN115" s="173"/>
      <c r="QO115" s="173"/>
      <c r="QP115" s="173"/>
      <c r="QQ115" s="173"/>
      <c r="QR115" s="173"/>
      <c r="QS115" s="173"/>
      <c r="QT115" s="173"/>
      <c r="QU115" s="173"/>
      <c r="QV115" s="173"/>
      <c r="QW115" s="173"/>
      <c r="QX115" s="173"/>
      <c r="QY115" s="173"/>
      <c r="RF115" s="173"/>
      <c r="RG115" s="173"/>
      <c r="RH115" s="173"/>
      <c r="RI115" s="173"/>
      <c r="RJ115" s="173"/>
      <c r="RK115" s="173"/>
      <c r="RL115" s="173"/>
      <c r="RM115" s="173"/>
      <c r="RN115" s="173"/>
      <c r="RO115" s="173"/>
      <c r="RP115" s="173"/>
      <c r="RQ115" s="173"/>
      <c r="RR115" s="173"/>
      <c r="RS115" s="173"/>
      <c r="RT115" s="173"/>
      <c r="RU115" s="173"/>
      <c r="RV115" s="173"/>
      <c r="RW115" s="173"/>
      <c r="RX115" s="173"/>
      <c r="RY115" s="173"/>
      <c r="RZ115" s="173"/>
      <c r="SA115" s="173"/>
      <c r="SB115" s="173"/>
      <c r="SC115" s="173"/>
      <c r="SD115" s="173"/>
      <c r="SE115" s="173"/>
      <c r="SF115" s="173"/>
      <c r="SG115" s="173"/>
      <c r="SH115" s="173"/>
      <c r="SI115" s="173"/>
      <c r="SJ115" s="173"/>
      <c r="SK115" s="173"/>
      <c r="SL115" s="173"/>
      <c r="SM115" s="173"/>
      <c r="SN115" s="173"/>
      <c r="SO115" s="173"/>
      <c r="SP115" s="173"/>
      <c r="SQ115" s="173"/>
      <c r="SR115" s="173"/>
      <c r="SS115" s="173"/>
      <c r="ST115" s="173"/>
      <c r="SU115" s="173"/>
      <c r="SV115" s="173"/>
      <c r="SW115" s="173"/>
      <c r="SX115" s="173"/>
      <c r="SY115" s="173"/>
      <c r="SZ115" s="173"/>
      <c r="TA115" s="173"/>
      <c r="TB115" s="173"/>
      <c r="TC115" s="173"/>
      <c r="TD115" s="173"/>
      <c r="TE115" s="173"/>
      <c r="TF115" s="173"/>
      <c r="TG115" s="173"/>
      <c r="TH115" s="173"/>
      <c r="TI115" s="173"/>
      <c r="TJ115" s="173"/>
      <c r="TK115" s="173"/>
      <c r="TL115" s="173"/>
      <c r="TM115" s="173"/>
      <c r="TN115" s="173"/>
      <c r="TO115" s="173"/>
      <c r="TP115" s="173"/>
      <c r="TQ115" s="173"/>
      <c r="TR115" s="173"/>
      <c r="TS115" s="173"/>
      <c r="TT115" s="173"/>
      <c r="TU115" s="173"/>
      <c r="TV115" s="173"/>
      <c r="TW115" s="173"/>
      <c r="TX115" s="173"/>
      <c r="TY115" s="173"/>
      <c r="TZ115" s="173"/>
      <c r="UA115" s="173"/>
      <c r="UB115" s="173"/>
      <c r="UC115" s="173"/>
      <c r="UD115" s="173"/>
      <c r="UE115" s="173"/>
      <c r="UF115" s="173"/>
      <c r="UG115" s="173"/>
      <c r="UH115" s="173"/>
      <c r="UI115" s="173"/>
      <c r="UJ115" s="173"/>
      <c r="UK115" s="173"/>
      <c r="UL115" s="173"/>
      <c r="UM115" s="173"/>
      <c r="UN115" s="173"/>
      <c r="UO115" s="173"/>
      <c r="UP115" s="173"/>
      <c r="UQ115" s="173"/>
      <c r="UR115" s="173"/>
      <c r="US115" s="173"/>
      <c r="UT115" s="173"/>
      <c r="UU115" s="173"/>
      <c r="UV115" s="173"/>
      <c r="UW115" s="173"/>
      <c r="UX115" s="173"/>
      <c r="UY115" s="173"/>
      <c r="UZ115" s="173"/>
      <c r="VA115" s="173"/>
      <c r="VB115" s="173"/>
      <c r="VC115" s="173"/>
      <c r="VD115" s="173"/>
      <c r="VE115" s="173"/>
      <c r="VF115" s="173"/>
      <c r="VG115" s="173"/>
      <c r="VH115" s="173"/>
      <c r="VI115" s="173"/>
      <c r="VJ115" s="173"/>
      <c r="VK115" s="173"/>
      <c r="VL115" s="173"/>
      <c r="VM115" s="173"/>
      <c r="VN115" s="173"/>
      <c r="VO115" s="173"/>
      <c r="VP115" s="173"/>
      <c r="VQ115" s="173"/>
      <c r="VR115" s="173"/>
      <c r="VS115" s="173"/>
      <c r="VT115" s="173"/>
      <c r="VU115" s="173"/>
      <c r="VV115" s="173"/>
      <c r="VW115" s="173"/>
      <c r="VX115" s="173"/>
      <c r="VY115" s="173"/>
      <c r="VZ115" s="173"/>
      <c r="WA115" s="173"/>
      <c r="WB115" s="173"/>
      <c r="WC115" s="173"/>
      <c r="WD115" s="173"/>
      <c r="WE115" s="173"/>
      <c r="WF115" s="173"/>
      <c r="WG115" s="173"/>
      <c r="WH115" s="173"/>
      <c r="WI115" s="173"/>
      <c r="WJ115" s="173"/>
      <c r="WK115" s="173"/>
      <c r="WL115" s="173"/>
      <c r="WM115" s="173"/>
      <c r="WN115" s="173"/>
      <c r="WO115" s="173"/>
      <c r="WP115" s="173"/>
      <c r="WQ115" s="173"/>
      <c r="WR115" s="173"/>
      <c r="WS115" s="173"/>
      <c r="WT115" s="173"/>
      <c r="WU115" s="173"/>
      <c r="WV115" s="173"/>
      <c r="WW115" s="173"/>
      <c r="WX115" s="173"/>
      <c r="WY115" s="173"/>
      <c r="WZ115" s="173"/>
      <c r="XA115" s="173"/>
      <c r="XB115" s="173"/>
      <c r="XC115" s="173"/>
      <c r="XD115" s="173"/>
      <c r="XE115" s="173"/>
      <c r="XF115" s="173"/>
      <c r="XG115" s="173"/>
      <c r="XH115" s="173"/>
      <c r="XI115" s="173"/>
      <c r="XJ115" s="173"/>
      <c r="XK115" s="173"/>
      <c r="XL115" s="173"/>
      <c r="XM115" s="173"/>
      <c r="XN115" s="173"/>
      <c r="XO115" s="173"/>
      <c r="XP115" s="173"/>
      <c r="XQ115" s="173"/>
      <c r="XR115" s="173"/>
      <c r="XS115" s="173"/>
      <c r="XT115" s="173"/>
      <c r="XU115" s="173"/>
      <c r="XV115" s="173"/>
      <c r="XW115" s="173"/>
      <c r="XX115" s="173"/>
      <c r="XY115" s="173"/>
      <c r="XZ115" s="173"/>
      <c r="YA115" s="173"/>
      <c r="YB115" s="173"/>
      <c r="YC115" s="173"/>
      <c r="YD115" s="173"/>
      <c r="YE115" s="173"/>
      <c r="YF115" s="173"/>
      <c r="YG115" s="173"/>
      <c r="YH115" s="173"/>
      <c r="YI115" s="173"/>
      <c r="YJ115" s="173"/>
      <c r="YK115" s="173"/>
      <c r="YL115" s="173"/>
      <c r="YM115" s="173"/>
      <c r="YN115" s="173"/>
      <c r="YO115" s="173"/>
      <c r="YP115" s="173"/>
      <c r="YQ115" s="173"/>
      <c r="YR115" s="173"/>
      <c r="YS115" s="173"/>
      <c r="YT115" s="173"/>
      <c r="YU115" s="173"/>
      <c r="YV115" s="173"/>
      <c r="YW115" s="173"/>
      <c r="YX115" s="173"/>
      <c r="YY115" s="173"/>
      <c r="YZ115" s="173"/>
      <c r="ZA115" s="173"/>
      <c r="ZB115" s="173"/>
      <c r="ZC115" s="173"/>
      <c r="ZD115" s="173"/>
      <c r="ZE115" s="173"/>
      <c r="ZF115" s="173"/>
      <c r="ZG115" s="173"/>
      <c r="ZH115" s="173"/>
      <c r="ZI115" s="173"/>
      <c r="ZJ115" s="173"/>
      <c r="ZK115" s="173"/>
      <c r="ZL115" s="173"/>
      <c r="ZM115" s="173"/>
      <c r="ZN115" s="173"/>
      <c r="ZO115" s="173"/>
      <c r="ZP115" s="173"/>
      <c r="ZQ115" s="173"/>
      <c r="ZR115" s="173"/>
      <c r="ZS115" s="173"/>
      <c r="ZT115" s="173"/>
      <c r="ZU115" s="173"/>
      <c r="ZV115" s="173"/>
      <c r="ZW115" s="173"/>
      <c r="ZX115" s="173"/>
      <c r="ZY115" s="173"/>
      <c r="ZZ115" s="173"/>
      <c r="AAA115" s="173"/>
      <c r="AAB115" s="173"/>
      <c r="AAC115" s="173"/>
      <c r="AAD115" s="173"/>
      <c r="AAE115" s="173"/>
      <c r="AAF115" s="173"/>
      <c r="AAG115" s="173"/>
      <c r="AAH115" s="173"/>
      <c r="AAI115" s="173"/>
      <c r="AAJ115" s="173"/>
      <c r="AAK115" s="173"/>
      <c r="AAL115" s="173"/>
      <c r="AAM115" s="173"/>
      <c r="AAN115" s="173"/>
      <c r="AAO115" s="173"/>
      <c r="AAP115" s="173"/>
      <c r="AAQ115" s="173"/>
      <c r="AAR115" s="173"/>
      <c r="AAS115" s="173"/>
      <c r="AAT115" s="173"/>
      <c r="AAU115" s="173"/>
      <c r="ABB115" s="173"/>
      <c r="ABC115" s="173"/>
      <c r="ABD115" s="173"/>
      <c r="ABE115" s="173"/>
      <c r="ABF115" s="173"/>
      <c r="ABG115" s="173"/>
      <c r="ABH115" s="173"/>
      <c r="ABI115" s="173"/>
      <c r="ABJ115" s="173"/>
      <c r="ABK115" s="173"/>
      <c r="ABL115" s="173"/>
      <c r="ABM115" s="173"/>
      <c r="ABN115" s="173"/>
      <c r="ABO115" s="173"/>
      <c r="ABP115" s="173"/>
      <c r="ABQ115" s="173"/>
      <c r="ABR115" s="173"/>
      <c r="ABS115" s="173"/>
      <c r="ABT115" s="173"/>
      <c r="ABU115" s="173"/>
      <c r="ABV115" s="173"/>
      <c r="ABW115" s="173"/>
      <c r="ABX115" s="173"/>
      <c r="ABY115" s="173"/>
      <c r="ABZ115" s="173"/>
      <c r="ACA115" s="173"/>
      <c r="ACB115" s="173"/>
      <c r="ACC115" s="173"/>
      <c r="ACD115" s="173"/>
      <c r="ACE115" s="173"/>
      <c r="ACF115" s="173"/>
      <c r="ACG115" s="173"/>
      <c r="ACH115" s="173"/>
      <c r="ACI115" s="173"/>
      <c r="ACJ115" s="173"/>
      <c r="ACK115" s="173"/>
      <c r="ACL115" s="173"/>
      <c r="ACM115" s="173"/>
      <c r="ACN115" s="173"/>
      <c r="ACO115" s="173"/>
      <c r="ACP115" s="173"/>
      <c r="ACQ115" s="173"/>
      <c r="ACR115" s="173"/>
      <c r="ACS115" s="173"/>
      <c r="ACT115" s="173"/>
      <c r="ACU115" s="173"/>
      <c r="ACV115" s="173"/>
      <c r="ACW115" s="173"/>
      <c r="ACX115" s="173"/>
      <c r="ACY115" s="173"/>
      <c r="ACZ115" s="173"/>
      <c r="ADA115" s="173"/>
      <c r="ADB115" s="173"/>
      <c r="ADC115" s="173"/>
      <c r="ADD115" s="173"/>
      <c r="ADE115" s="173"/>
      <c r="ADF115" s="173"/>
      <c r="ADG115" s="173"/>
      <c r="ADH115" s="173"/>
      <c r="ADI115" s="173"/>
      <c r="ADJ115" s="173"/>
      <c r="ADK115" s="173"/>
      <c r="ADL115" s="173"/>
      <c r="ADM115" s="173"/>
      <c r="ADN115" s="173"/>
      <c r="ADO115" s="173"/>
      <c r="ADP115" s="173"/>
      <c r="ADQ115" s="173"/>
      <c r="ADR115" s="173"/>
      <c r="ADS115" s="173"/>
      <c r="ADT115" s="173"/>
      <c r="ADU115" s="173"/>
      <c r="ADV115" s="173"/>
      <c r="ADW115" s="173"/>
      <c r="ADX115" s="173"/>
      <c r="ADY115" s="173"/>
      <c r="ADZ115" s="173"/>
      <c r="AEA115" s="173"/>
      <c r="AEB115" s="173"/>
      <c r="AEC115" s="173"/>
      <c r="AED115" s="173"/>
      <c r="AEE115" s="173"/>
      <c r="AEF115" s="173"/>
      <c r="AEG115" s="173"/>
      <c r="AEH115" s="173"/>
      <c r="AEI115" s="173"/>
      <c r="AEJ115" s="173"/>
      <c r="AEK115" s="173"/>
      <c r="AEL115" s="173"/>
      <c r="AEM115" s="173"/>
      <c r="AEN115" s="173"/>
      <c r="AEO115" s="173"/>
      <c r="AEP115" s="173"/>
      <c r="AEQ115" s="173"/>
      <c r="AER115" s="173"/>
      <c r="AES115" s="173"/>
      <c r="AET115" s="173"/>
      <c r="AEU115" s="173"/>
      <c r="AEV115" s="173"/>
      <c r="AEW115" s="173"/>
      <c r="AEX115" s="173"/>
      <c r="AEY115" s="173"/>
      <c r="AEZ115" s="173"/>
      <c r="AFA115" s="173"/>
      <c r="AFB115" s="173"/>
      <c r="AFC115" s="173"/>
      <c r="AFD115" s="173"/>
      <c r="AFE115" s="173"/>
      <c r="AFF115" s="173"/>
      <c r="AFG115" s="173"/>
      <c r="AFH115" s="173"/>
      <c r="AFI115" s="173"/>
      <c r="AFJ115" s="173"/>
      <c r="AFK115" s="173"/>
      <c r="AFL115" s="173"/>
      <c r="AFM115" s="173"/>
      <c r="AFN115" s="173"/>
      <c r="AFO115" s="173"/>
      <c r="AFP115" s="173"/>
      <c r="AFQ115" s="173"/>
      <c r="AFR115" s="173"/>
      <c r="AFS115" s="173"/>
      <c r="AFT115" s="173"/>
      <c r="AFU115" s="173"/>
      <c r="AFV115" s="173"/>
      <c r="AFW115" s="173"/>
      <c r="AFX115" s="173"/>
      <c r="AFY115" s="173"/>
      <c r="AFZ115" s="173"/>
      <c r="AGA115" s="173"/>
      <c r="AGB115" s="173"/>
      <c r="AGC115" s="173"/>
      <c r="AGD115" s="173"/>
      <c r="AGE115" s="173"/>
      <c r="AGF115" s="173"/>
      <c r="AGG115" s="173"/>
      <c r="AGH115" s="173"/>
      <c r="AGI115" s="173"/>
      <c r="AGJ115" s="173"/>
      <c r="AGK115" s="173"/>
      <c r="AGL115" s="173"/>
      <c r="AGM115" s="173"/>
      <c r="AGN115" s="173"/>
      <c r="AGO115" s="173"/>
      <c r="AGP115" s="173"/>
      <c r="AGQ115" s="173"/>
      <c r="AGR115" s="173"/>
      <c r="AGS115" s="173"/>
      <c r="AGT115" s="173"/>
      <c r="AGU115" s="173"/>
      <c r="AGV115" s="173"/>
      <c r="AGW115" s="173"/>
      <c r="AGX115" s="173"/>
      <c r="AGY115" s="173"/>
      <c r="AGZ115" s="173"/>
      <c r="AHA115" s="173"/>
      <c r="AHB115" s="173"/>
      <c r="AHC115" s="173"/>
      <c r="AHD115" s="173"/>
      <c r="AHE115" s="173"/>
      <c r="AHF115" s="173"/>
      <c r="AHG115" s="173"/>
      <c r="AHH115" s="173"/>
      <c r="AHI115" s="173"/>
      <c r="AHJ115" s="173"/>
      <c r="AHK115" s="173"/>
      <c r="AHL115" s="173"/>
      <c r="AHM115" s="173"/>
      <c r="AHN115" s="173"/>
      <c r="AHO115" s="173"/>
      <c r="AHP115" s="173"/>
      <c r="AHQ115" s="173"/>
      <c r="AHR115" s="173"/>
      <c r="AHS115" s="173"/>
      <c r="AHT115" s="173"/>
      <c r="AHU115" s="173"/>
      <c r="AHV115" s="173"/>
      <c r="AHW115" s="173"/>
      <c r="AHX115" s="173"/>
      <c r="AHY115" s="173"/>
      <c r="AHZ115" s="173"/>
      <c r="AIA115" s="173"/>
      <c r="AIB115" s="173"/>
      <c r="AIC115" s="173"/>
      <c r="AID115" s="173"/>
      <c r="AIE115" s="173"/>
      <c r="AIF115" s="173"/>
      <c r="AIG115" s="173"/>
      <c r="AIH115" s="173"/>
      <c r="AII115" s="173"/>
      <c r="AIJ115" s="173"/>
      <c r="AIK115" s="173"/>
      <c r="AIL115" s="173"/>
      <c r="AIM115" s="173"/>
      <c r="AIN115" s="173"/>
      <c r="AIO115" s="173"/>
      <c r="AIP115" s="173"/>
      <c r="AIQ115" s="173"/>
      <c r="AIR115" s="173"/>
      <c r="AIS115" s="173"/>
      <c r="AIT115" s="173"/>
      <c r="AIU115" s="173"/>
      <c r="AIV115" s="173"/>
      <c r="AIW115" s="173"/>
      <c r="AIX115" s="173"/>
      <c r="AIY115" s="173"/>
      <c r="AIZ115" s="173"/>
      <c r="AJA115" s="173"/>
      <c r="AJB115" s="173"/>
      <c r="AJC115" s="173"/>
      <c r="AJD115" s="173"/>
      <c r="AJE115" s="173"/>
      <c r="AJF115" s="173"/>
      <c r="AJG115" s="173"/>
      <c r="AJH115" s="173"/>
      <c r="AJI115" s="173"/>
      <c r="AJJ115" s="173"/>
      <c r="AJK115" s="173"/>
      <c r="AJL115" s="173"/>
      <c r="AJM115" s="173"/>
      <c r="AJN115" s="173"/>
      <c r="AJO115" s="173"/>
      <c r="AJP115" s="173"/>
      <c r="AJQ115" s="173"/>
      <c r="AJR115" s="173"/>
      <c r="AJS115" s="173"/>
      <c r="AJT115" s="173"/>
      <c r="AJU115" s="173"/>
      <c r="AJV115" s="173"/>
      <c r="AJW115" s="173"/>
      <c r="AJX115" s="173"/>
      <c r="AJY115" s="173"/>
      <c r="AJZ115" s="173"/>
      <c r="AKA115" s="173"/>
      <c r="AKB115" s="173"/>
      <c r="AKC115" s="173"/>
      <c r="AKD115" s="173"/>
      <c r="AKE115" s="173"/>
      <c r="AKF115" s="173"/>
      <c r="AKG115" s="173"/>
      <c r="AKH115" s="173"/>
      <c r="AKI115" s="173"/>
      <c r="AKJ115" s="173"/>
      <c r="AKK115" s="173"/>
      <c r="AKL115" s="173"/>
      <c r="AKM115" s="173"/>
      <c r="AKN115" s="173"/>
      <c r="AKO115" s="173"/>
      <c r="AKP115" s="173"/>
      <c r="AKQ115" s="173"/>
      <c r="AKX115" s="173"/>
      <c r="AKY115" s="173"/>
      <c r="AKZ115" s="173"/>
      <c r="ALA115" s="173"/>
      <c r="ALB115" s="173"/>
      <c r="ALC115" s="173"/>
      <c r="ALD115" s="173"/>
      <c r="ALE115" s="173"/>
      <c r="ALF115" s="173"/>
      <c r="ALG115" s="173"/>
      <c r="ALH115" s="173"/>
      <c r="ALI115" s="173"/>
      <c r="ALJ115" s="173"/>
      <c r="ALK115" s="173"/>
      <c r="ALL115" s="173"/>
      <c r="ALM115" s="173"/>
      <c r="ALN115" s="173"/>
      <c r="ALO115" s="173"/>
      <c r="ALP115" s="173"/>
      <c r="ALQ115" s="173"/>
      <c r="ALR115" s="173"/>
      <c r="ALS115" s="173"/>
      <c r="ALT115" s="173"/>
      <c r="ALU115" s="173"/>
      <c r="ALV115" s="173"/>
      <c r="ALW115" s="173"/>
      <c r="ALX115" s="173"/>
      <c r="ALY115" s="173"/>
      <c r="ALZ115" s="173"/>
      <c r="AMA115" s="173"/>
      <c r="AMB115" s="173"/>
      <c r="AMC115" s="173"/>
      <c r="AMD115" s="173"/>
      <c r="AME115" s="173"/>
      <c r="AMF115" s="173"/>
      <c r="AMG115" s="173"/>
      <c r="AMH115" s="173"/>
      <c r="AMI115" s="173"/>
      <c r="AMJ115" s="173"/>
      <c r="AMK115" s="173"/>
      <c r="AML115" s="173"/>
      <c r="AMM115" s="173"/>
      <c r="AMN115" s="173"/>
      <c r="AMO115" s="173"/>
      <c r="AMP115" s="173"/>
      <c r="AMQ115" s="173"/>
      <c r="AMR115" s="173"/>
      <c r="AMS115" s="173"/>
      <c r="AMT115" s="173"/>
      <c r="AMU115" s="173"/>
      <c r="AMV115" s="173"/>
      <c r="AMW115" s="173"/>
      <c r="AMX115" s="173"/>
      <c r="AMY115" s="173"/>
      <c r="AMZ115" s="173"/>
      <c r="ANA115" s="173"/>
      <c r="ANB115" s="173"/>
      <c r="ANC115" s="173"/>
      <c r="AND115" s="173"/>
      <c r="ANE115" s="173"/>
      <c r="ANF115" s="173"/>
      <c r="ANG115" s="173"/>
      <c r="ANH115" s="173"/>
      <c r="ANI115" s="173"/>
      <c r="ANJ115" s="173"/>
      <c r="ANK115" s="173"/>
      <c r="ANL115" s="173"/>
      <c r="ANM115" s="173"/>
      <c r="ANN115" s="173"/>
      <c r="ANO115" s="173"/>
      <c r="ANP115" s="173"/>
      <c r="ANQ115" s="173"/>
      <c r="ANR115" s="173"/>
      <c r="ANS115" s="173"/>
      <c r="ANT115" s="173"/>
      <c r="ANU115" s="173"/>
      <c r="ANV115" s="173"/>
      <c r="ANW115" s="173"/>
      <c r="ANX115" s="173"/>
      <c r="ANY115" s="173"/>
      <c r="ANZ115" s="173"/>
      <c r="AOA115" s="173"/>
      <c r="AOB115" s="173"/>
      <c r="AOC115" s="173"/>
      <c r="AOD115" s="173"/>
      <c r="AOE115" s="173"/>
      <c r="AOF115" s="173"/>
      <c r="AOG115" s="173"/>
      <c r="AOH115" s="173"/>
      <c r="AOI115" s="173"/>
      <c r="AOJ115" s="173"/>
      <c r="AOK115" s="173"/>
      <c r="AOL115" s="173"/>
      <c r="AOM115" s="173"/>
      <c r="AON115" s="173"/>
      <c r="AOO115" s="173"/>
      <c r="AOP115" s="173"/>
      <c r="AOQ115" s="173"/>
      <c r="AOR115" s="173"/>
      <c r="AOS115" s="173"/>
      <c r="AOT115" s="173"/>
      <c r="AOU115" s="173"/>
      <c r="AOV115" s="173"/>
      <c r="AOW115" s="173"/>
      <c r="AOX115" s="173"/>
      <c r="AOY115" s="173"/>
      <c r="AOZ115" s="173"/>
      <c r="APA115" s="173"/>
      <c r="APB115" s="173"/>
      <c r="APC115" s="173"/>
      <c r="APD115" s="173"/>
      <c r="APE115" s="173"/>
      <c r="APF115" s="173"/>
      <c r="APG115" s="173"/>
      <c r="APH115" s="173"/>
      <c r="API115" s="173"/>
      <c r="APJ115" s="173"/>
      <c r="APK115" s="173"/>
      <c r="APL115" s="173"/>
      <c r="APM115" s="173"/>
      <c r="APN115" s="173"/>
      <c r="APO115" s="173"/>
      <c r="APP115" s="173"/>
      <c r="APQ115" s="173"/>
      <c r="APR115" s="173"/>
      <c r="APS115" s="173"/>
      <c r="APT115" s="173"/>
      <c r="APU115" s="173"/>
      <c r="APV115" s="173"/>
      <c r="APW115" s="173"/>
      <c r="APX115" s="173"/>
      <c r="APY115" s="173"/>
      <c r="APZ115" s="173"/>
      <c r="AQA115" s="173"/>
      <c r="AQB115" s="173"/>
      <c r="AQC115" s="173"/>
      <c r="AQD115" s="173"/>
      <c r="AQE115" s="173"/>
      <c r="AQF115" s="173"/>
      <c r="AQG115" s="173"/>
      <c r="AQH115" s="173"/>
      <c r="AQI115" s="173"/>
      <c r="AQJ115" s="173"/>
      <c r="AQK115" s="173"/>
      <c r="AQL115" s="173"/>
      <c r="AQM115" s="173"/>
      <c r="AQN115" s="173"/>
      <c r="AQO115" s="173"/>
      <c r="AQP115" s="173"/>
      <c r="AQQ115" s="173"/>
      <c r="AQR115" s="173"/>
      <c r="AQS115" s="173"/>
      <c r="AQT115" s="173"/>
      <c r="AQU115" s="173"/>
      <c r="AQV115" s="173"/>
      <c r="AQW115" s="173"/>
      <c r="AQX115" s="173"/>
      <c r="AQY115" s="173"/>
      <c r="AQZ115" s="173"/>
      <c r="ARA115" s="173"/>
      <c r="ARB115" s="173"/>
      <c r="ARC115" s="173"/>
      <c r="ARD115" s="173"/>
      <c r="ARE115" s="173"/>
      <c r="ARF115" s="173"/>
      <c r="ARG115" s="173"/>
      <c r="ARH115" s="173"/>
      <c r="ARI115" s="173"/>
      <c r="ARJ115" s="173"/>
      <c r="ARK115" s="173"/>
      <c r="ARL115" s="173"/>
      <c r="ARM115" s="173"/>
      <c r="ARN115" s="173"/>
      <c r="ARO115" s="173"/>
      <c r="ARP115" s="173"/>
      <c r="ARQ115" s="173"/>
      <c r="ARR115" s="173"/>
      <c r="ARS115" s="173"/>
      <c r="ART115" s="173"/>
      <c r="ARU115" s="173"/>
      <c r="ARV115" s="173"/>
      <c r="ARW115" s="173"/>
      <c r="ARX115" s="173"/>
      <c r="ARY115" s="173"/>
      <c r="ARZ115" s="173"/>
      <c r="ASA115" s="173"/>
      <c r="ASB115" s="173"/>
      <c r="ASC115" s="173"/>
      <c r="ASD115" s="173"/>
      <c r="ASE115" s="173"/>
      <c r="ASF115" s="173"/>
      <c r="ASG115" s="173"/>
      <c r="ASH115" s="173"/>
      <c r="ASI115" s="173"/>
      <c r="ASJ115" s="173"/>
      <c r="ASK115" s="173"/>
      <c r="ASL115" s="173"/>
      <c r="ASM115" s="173"/>
      <c r="ASN115" s="173"/>
      <c r="ASO115" s="173"/>
      <c r="ASP115" s="173"/>
      <c r="ASQ115" s="173"/>
      <c r="ASR115" s="173"/>
      <c r="ASS115" s="173"/>
      <c r="AST115" s="173"/>
      <c r="ASU115" s="173"/>
      <c r="ASV115" s="173"/>
      <c r="ASW115" s="173"/>
      <c r="ASX115" s="173"/>
      <c r="ASY115" s="173"/>
      <c r="ASZ115" s="173"/>
      <c r="ATA115" s="173"/>
      <c r="ATB115" s="173"/>
      <c r="ATC115" s="173"/>
      <c r="ATD115" s="173"/>
      <c r="ATE115" s="173"/>
      <c r="ATF115" s="173"/>
      <c r="ATG115" s="173"/>
      <c r="ATH115" s="173"/>
      <c r="ATI115" s="173"/>
      <c r="ATJ115" s="173"/>
      <c r="ATK115" s="173"/>
      <c r="ATL115" s="173"/>
      <c r="ATM115" s="173"/>
      <c r="ATN115" s="173"/>
      <c r="ATO115" s="173"/>
      <c r="ATP115" s="173"/>
      <c r="ATQ115" s="173"/>
      <c r="ATR115" s="173"/>
      <c r="ATS115" s="173"/>
      <c r="ATT115" s="173"/>
      <c r="ATU115" s="173"/>
      <c r="ATV115" s="173"/>
      <c r="ATW115" s="173"/>
      <c r="ATX115" s="173"/>
      <c r="ATY115" s="173"/>
      <c r="ATZ115" s="173"/>
      <c r="AUA115" s="173"/>
      <c r="AUB115" s="173"/>
      <c r="AUC115" s="173"/>
      <c r="AUD115" s="173"/>
      <c r="AUE115" s="173"/>
      <c r="AUF115" s="173"/>
      <c r="AUG115" s="173"/>
      <c r="AUH115" s="173"/>
      <c r="AUI115" s="173"/>
      <c r="AUJ115" s="173"/>
      <c r="AUK115" s="173"/>
      <c r="AUL115" s="173"/>
      <c r="AUM115" s="173"/>
      <c r="AUT115" s="173"/>
      <c r="AUU115" s="173"/>
      <c r="AUV115" s="173"/>
      <c r="AUW115" s="173"/>
      <c r="AUX115" s="173"/>
      <c r="AUY115" s="173"/>
      <c r="AUZ115" s="173"/>
      <c r="AVA115" s="173"/>
      <c r="AVB115" s="173"/>
      <c r="AVC115" s="173"/>
      <c r="AVD115" s="173"/>
      <c r="AVE115" s="173"/>
      <c r="AVF115" s="173"/>
      <c r="AVG115" s="173"/>
      <c r="AVH115" s="173"/>
      <c r="AVI115" s="173"/>
      <c r="AVJ115" s="173"/>
      <c r="AVK115" s="173"/>
      <c r="AVL115" s="173"/>
      <c r="AVM115" s="173"/>
      <c r="AVN115" s="173"/>
      <c r="AVO115" s="173"/>
      <c r="AVP115" s="173"/>
      <c r="AVQ115" s="173"/>
      <c r="AVR115" s="173"/>
      <c r="AVS115" s="173"/>
      <c r="AVT115" s="173"/>
      <c r="AVU115" s="173"/>
      <c r="AVV115" s="173"/>
      <c r="AVW115" s="173"/>
      <c r="AVX115" s="173"/>
      <c r="AVY115" s="173"/>
      <c r="AVZ115" s="173"/>
      <c r="AWA115" s="173"/>
      <c r="AWB115" s="173"/>
      <c r="AWC115" s="173"/>
      <c r="AWD115" s="173"/>
      <c r="AWE115" s="173"/>
      <c r="AWF115" s="173"/>
      <c r="AWG115" s="173"/>
      <c r="AWH115" s="173"/>
      <c r="AWI115" s="173"/>
      <c r="AWJ115" s="173"/>
      <c r="AWK115" s="173"/>
      <c r="AWL115" s="173"/>
      <c r="AWM115" s="173"/>
      <c r="AWN115" s="173"/>
      <c r="AWO115" s="173"/>
      <c r="AWP115" s="173"/>
      <c r="AWQ115" s="173"/>
      <c r="AWR115" s="173"/>
      <c r="AWS115" s="173"/>
      <c r="AWT115" s="173"/>
      <c r="AWU115" s="173"/>
      <c r="AWV115" s="173"/>
      <c r="AWW115" s="173"/>
      <c r="AWX115" s="173"/>
      <c r="AWY115" s="173"/>
      <c r="AWZ115" s="173"/>
      <c r="AXA115" s="173"/>
      <c r="AXB115" s="173"/>
      <c r="AXC115" s="173"/>
      <c r="AXD115" s="173"/>
      <c r="AXE115" s="173"/>
      <c r="AXF115" s="173"/>
      <c r="AXG115" s="173"/>
      <c r="AXH115" s="173"/>
      <c r="AXI115" s="173"/>
      <c r="AXJ115" s="173"/>
      <c r="AXK115" s="173"/>
      <c r="AXL115" s="173"/>
      <c r="AXM115" s="173"/>
      <c r="AXN115" s="173"/>
      <c r="AXO115" s="173"/>
      <c r="AXP115" s="173"/>
      <c r="AXQ115" s="173"/>
      <c r="AXR115" s="173"/>
      <c r="AXS115" s="173"/>
      <c r="AXT115" s="173"/>
      <c r="AXU115" s="173"/>
      <c r="AXV115" s="173"/>
      <c r="AXW115" s="173"/>
      <c r="AXX115" s="173"/>
      <c r="AXY115" s="173"/>
      <c r="AXZ115" s="173"/>
      <c r="AYA115" s="173"/>
      <c r="AYB115" s="173"/>
      <c r="AYC115" s="173"/>
      <c r="AYD115" s="173"/>
      <c r="AYE115" s="173"/>
      <c r="AYF115" s="173"/>
      <c r="AYG115" s="173"/>
      <c r="AYH115" s="173"/>
      <c r="AYI115" s="173"/>
      <c r="AYJ115" s="173"/>
      <c r="AYK115" s="173"/>
      <c r="AYL115" s="173"/>
      <c r="AYM115" s="173"/>
      <c r="AYN115" s="173"/>
      <c r="AYO115" s="173"/>
      <c r="AYP115" s="173"/>
      <c r="AYQ115" s="173"/>
      <c r="AYR115" s="173"/>
      <c r="AYS115" s="173"/>
      <c r="AYT115" s="173"/>
      <c r="AYU115" s="173"/>
      <c r="AYV115" s="173"/>
      <c r="AYW115" s="173"/>
      <c r="AYX115" s="173"/>
      <c r="AYY115" s="173"/>
      <c r="AYZ115" s="173"/>
      <c r="AZA115" s="173"/>
      <c r="AZB115" s="173"/>
      <c r="AZC115" s="173"/>
      <c r="AZD115" s="173"/>
      <c r="AZE115" s="173"/>
      <c r="AZF115" s="173"/>
      <c r="AZG115" s="173"/>
      <c r="AZH115" s="173"/>
      <c r="AZI115" s="173"/>
      <c r="AZJ115" s="173"/>
      <c r="AZK115" s="173"/>
      <c r="AZL115" s="173"/>
      <c r="AZM115" s="173"/>
      <c r="AZN115" s="173"/>
      <c r="AZO115" s="173"/>
      <c r="AZP115" s="173"/>
      <c r="AZQ115" s="173"/>
      <c r="AZR115" s="173"/>
      <c r="AZS115" s="173"/>
      <c r="AZT115" s="173"/>
      <c r="AZU115" s="173"/>
      <c r="AZV115" s="173"/>
      <c r="AZW115" s="173"/>
      <c r="AZX115" s="173"/>
      <c r="AZY115" s="173"/>
      <c r="AZZ115" s="173"/>
      <c r="BAA115" s="173"/>
      <c r="BAB115" s="173"/>
      <c r="BAC115" s="173"/>
      <c r="BAD115" s="173"/>
      <c r="BAE115" s="173"/>
      <c r="BAF115" s="173"/>
      <c r="BAG115" s="173"/>
      <c r="BAH115" s="173"/>
      <c r="BAI115" s="173"/>
      <c r="BAJ115" s="173"/>
      <c r="BAK115" s="173"/>
      <c r="BAL115" s="173"/>
      <c r="BAM115" s="173"/>
      <c r="BAN115" s="173"/>
      <c r="BAO115" s="173"/>
      <c r="BAP115" s="173"/>
      <c r="BAQ115" s="173"/>
      <c r="BAR115" s="173"/>
      <c r="BAS115" s="173"/>
      <c r="BAT115" s="173"/>
      <c r="BAU115" s="173"/>
      <c r="BAV115" s="173"/>
      <c r="BAW115" s="173"/>
      <c r="BAX115" s="173"/>
      <c r="BAY115" s="173"/>
      <c r="BAZ115" s="173"/>
      <c r="BBA115" s="173"/>
      <c r="BBB115" s="173"/>
      <c r="BBC115" s="173"/>
      <c r="BBD115" s="173"/>
      <c r="BBE115" s="173"/>
      <c r="BBF115" s="173"/>
      <c r="BBG115" s="173"/>
      <c r="BBH115" s="173"/>
      <c r="BBI115" s="173"/>
      <c r="BBJ115" s="173"/>
      <c r="BBK115" s="173"/>
      <c r="BBL115" s="173"/>
      <c r="BBM115" s="173"/>
      <c r="BBN115" s="173"/>
      <c r="BBO115" s="173"/>
      <c r="BBP115" s="173"/>
      <c r="BBQ115" s="173"/>
      <c r="BBR115" s="173"/>
      <c r="BBS115" s="173"/>
      <c r="BBT115" s="173"/>
      <c r="BBU115" s="173"/>
      <c r="BBV115" s="173"/>
      <c r="BBW115" s="173"/>
      <c r="BBX115" s="173"/>
      <c r="BBY115" s="173"/>
      <c r="BBZ115" s="173"/>
      <c r="BCA115" s="173"/>
      <c r="BCB115" s="173"/>
      <c r="BCC115" s="173"/>
      <c r="BCD115" s="173"/>
      <c r="BCE115" s="173"/>
      <c r="BCF115" s="173"/>
      <c r="BCG115" s="173"/>
      <c r="BCH115" s="173"/>
      <c r="BCI115" s="173"/>
      <c r="BCJ115" s="173"/>
      <c r="BCK115" s="173"/>
      <c r="BCL115" s="173"/>
      <c r="BCM115" s="173"/>
      <c r="BCN115" s="173"/>
      <c r="BCO115" s="173"/>
      <c r="BCP115" s="173"/>
      <c r="BCQ115" s="173"/>
      <c r="BCR115" s="173"/>
      <c r="BCS115" s="173"/>
      <c r="BCT115" s="173"/>
      <c r="BCU115" s="173"/>
      <c r="BCV115" s="173"/>
      <c r="BCW115" s="173"/>
      <c r="BCX115" s="173"/>
      <c r="BCY115" s="173"/>
      <c r="BCZ115" s="173"/>
      <c r="BDA115" s="173"/>
      <c r="BDB115" s="173"/>
      <c r="BDC115" s="173"/>
      <c r="BDD115" s="173"/>
      <c r="BDE115" s="173"/>
      <c r="BDF115" s="173"/>
      <c r="BDG115" s="173"/>
      <c r="BDH115" s="173"/>
      <c r="BDI115" s="173"/>
      <c r="BDJ115" s="173"/>
      <c r="BDK115" s="173"/>
      <c r="BDL115" s="173"/>
      <c r="BDM115" s="173"/>
      <c r="BDN115" s="173"/>
      <c r="BDO115" s="173"/>
      <c r="BDP115" s="173"/>
      <c r="BDQ115" s="173"/>
      <c r="BDR115" s="173"/>
      <c r="BDS115" s="173"/>
      <c r="BDT115" s="173"/>
      <c r="BDU115" s="173"/>
      <c r="BDV115" s="173"/>
      <c r="BDW115" s="173"/>
      <c r="BDX115" s="173"/>
      <c r="BDY115" s="173"/>
      <c r="BDZ115" s="173"/>
      <c r="BEA115" s="173"/>
      <c r="BEB115" s="173"/>
      <c r="BEC115" s="173"/>
      <c r="BED115" s="173"/>
      <c r="BEE115" s="173"/>
      <c r="BEF115" s="173"/>
      <c r="BEG115" s="173"/>
      <c r="BEH115" s="173"/>
      <c r="BEI115" s="173"/>
      <c r="BEP115" s="173"/>
      <c r="BEQ115" s="173"/>
      <c r="BER115" s="173"/>
      <c r="BES115" s="173"/>
      <c r="BET115" s="173"/>
      <c r="BEU115" s="173"/>
      <c r="BEV115" s="173"/>
      <c r="BEW115" s="173"/>
      <c r="BEX115" s="173"/>
      <c r="BEY115" s="173"/>
      <c r="BEZ115" s="173"/>
      <c r="BFA115" s="173"/>
      <c r="BFB115" s="173"/>
      <c r="BFC115" s="173"/>
      <c r="BFD115" s="173"/>
      <c r="BFE115" s="173"/>
      <c r="BFF115" s="173"/>
      <c r="BFG115" s="173"/>
      <c r="BFH115" s="173"/>
      <c r="BFI115" s="173"/>
      <c r="BFJ115" s="173"/>
      <c r="BFK115" s="173"/>
      <c r="BFL115" s="173"/>
      <c r="BFM115" s="173"/>
      <c r="BFN115" s="173"/>
      <c r="BFO115" s="173"/>
      <c r="BFP115" s="173"/>
      <c r="BFQ115" s="173"/>
      <c r="BFR115" s="173"/>
      <c r="BFS115" s="173"/>
      <c r="BFT115" s="173"/>
      <c r="BFU115" s="173"/>
      <c r="BFV115" s="173"/>
      <c r="BFW115" s="173"/>
      <c r="BFX115" s="173"/>
      <c r="BFY115" s="173"/>
      <c r="BFZ115" s="173"/>
      <c r="BGA115" s="173"/>
      <c r="BGB115" s="173"/>
      <c r="BGC115" s="173"/>
      <c r="BGD115" s="173"/>
      <c r="BGE115" s="173"/>
      <c r="BGF115" s="173"/>
      <c r="BGG115" s="173"/>
      <c r="BGH115" s="173"/>
      <c r="BGI115" s="173"/>
      <c r="BGJ115" s="173"/>
      <c r="BGK115" s="173"/>
      <c r="BGL115" s="173"/>
      <c r="BGM115" s="173"/>
      <c r="BGN115" s="173"/>
      <c r="BGO115" s="173"/>
      <c r="BGP115" s="173"/>
      <c r="BGQ115" s="173"/>
      <c r="BGR115" s="173"/>
      <c r="BGS115" s="173"/>
      <c r="BGT115" s="173"/>
      <c r="BGU115" s="173"/>
      <c r="BGV115" s="173"/>
      <c r="BGW115" s="173"/>
      <c r="BGX115" s="173"/>
      <c r="BGY115" s="173"/>
      <c r="BGZ115" s="173"/>
      <c r="BHA115" s="173"/>
      <c r="BHB115" s="173"/>
      <c r="BHC115" s="173"/>
      <c r="BHD115" s="173"/>
      <c r="BHE115" s="173"/>
      <c r="BHF115" s="173"/>
      <c r="BHG115" s="173"/>
      <c r="BHH115" s="173"/>
      <c r="BHI115" s="173"/>
      <c r="BHJ115" s="173"/>
      <c r="BHK115" s="173"/>
      <c r="BHL115" s="173"/>
      <c r="BHM115" s="173"/>
      <c r="BHN115" s="173"/>
      <c r="BHO115" s="173"/>
      <c r="BHP115" s="173"/>
      <c r="BHQ115" s="173"/>
      <c r="BHR115" s="173"/>
      <c r="BHS115" s="173"/>
      <c r="BHT115" s="173"/>
      <c r="BHU115" s="173"/>
      <c r="BHV115" s="173"/>
      <c r="BHW115" s="173"/>
      <c r="BHX115" s="173"/>
      <c r="BHY115" s="173"/>
      <c r="BHZ115" s="173"/>
      <c r="BIA115" s="173"/>
      <c r="BIB115" s="173"/>
      <c r="BIC115" s="173"/>
      <c r="BID115" s="173"/>
      <c r="BIE115" s="173"/>
      <c r="BIF115" s="173"/>
      <c r="BIG115" s="173"/>
      <c r="BIH115" s="173"/>
      <c r="BII115" s="173"/>
      <c r="BIJ115" s="173"/>
      <c r="BIK115" s="173"/>
      <c r="BIL115" s="173"/>
      <c r="BIM115" s="173"/>
      <c r="BIN115" s="173"/>
      <c r="BIO115" s="173"/>
      <c r="BIP115" s="173"/>
      <c r="BIQ115" s="173"/>
      <c r="BIR115" s="173"/>
      <c r="BIS115" s="173"/>
      <c r="BIT115" s="173"/>
      <c r="BIU115" s="173"/>
      <c r="BIV115" s="173"/>
      <c r="BIW115" s="173"/>
      <c r="BIX115" s="173"/>
      <c r="BIY115" s="173"/>
      <c r="BIZ115" s="173"/>
      <c r="BJA115" s="173"/>
      <c r="BJB115" s="173"/>
      <c r="BJC115" s="173"/>
      <c r="BJD115" s="173"/>
      <c r="BJE115" s="173"/>
      <c r="BJF115" s="173"/>
      <c r="BJG115" s="173"/>
      <c r="BJH115" s="173"/>
      <c r="BJI115" s="173"/>
      <c r="BJJ115" s="173"/>
      <c r="BJK115" s="173"/>
      <c r="BJL115" s="173"/>
      <c r="BJM115" s="173"/>
      <c r="BJN115" s="173"/>
      <c r="BJO115" s="173"/>
      <c r="BJP115" s="173"/>
      <c r="BJQ115" s="173"/>
      <c r="BJR115" s="173"/>
      <c r="BJS115" s="173"/>
      <c r="BJT115" s="173"/>
      <c r="BJU115" s="173"/>
      <c r="BJV115" s="173"/>
      <c r="BJW115" s="173"/>
      <c r="BJX115" s="173"/>
      <c r="BJY115" s="173"/>
      <c r="BJZ115" s="173"/>
      <c r="BKA115" s="173"/>
      <c r="BKB115" s="173"/>
      <c r="BKC115" s="173"/>
      <c r="BKD115" s="173"/>
      <c r="BKE115" s="173"/>
      <c r="BKF115" s="173"/>
      <c r="BKG115" s="173"/>
      <c r="BKH115" s="173"/>
      <c r="BKI115" s="173"/>
      <c r="BKJ115" s="173"/>
      <c r="BKK115" s="173"/>
      <c r="BKL115" s="173"/>
      <c r="BKM115" s="173"/>
      <c r="BKN115" s="173"/>
      <c r="BKO115" s="173"/>
      <c r="BKP115" s="173"/>
      <c r="BKQ115" s="173"/>
      <c r="BKR115" s="173"/>
      <c r="BKS115" s="173"/>
      <c r="BKT115" s="173"/>
      <c r="BKU115" s="173"/>
      <c r="BKV115" s="173"/>
      <c r="BKW115" s="173"/>
      <c r="BKX115" s="173"/>
      <c r="BKY115" s="173"/>
      <c r="BKZ115" s="173"/>
      <c r="BLA115" s="173"/>
      <c r="BLB115" s="173"/>
      <c r="BLC115" s="173"/>
      <c r="BLD115" s="173"/>
      <c r="BLE115" s="173"/>
      <c r="BLF115" s="173"/>
      <c r="BLG115" s="173"/>
      <c r="BLH115" s="173"/>
      <c r="BLI115" s="173"/>
      <c r="BLJ115" s="173"/>
      <c r="BLK115" s="173"/>
      <c r="BLL115" s="173"/>
      <c r="BLM115" s="173"/>
      <c r="BLN115" s="173"/>
      <c r="BLO115" s="173"/>
      <c r="BLP115" s="173"/>
      <c r="BLQ115" s="173"/>
      <c r="BLR115" s="173"/>
      <c r="BLS115" s="173"/>
      <c r="BLT115" s="173"/>
      <c r="BLU115" s="173"/>
      <c r="BLV115" s="173"/>
      <c r="BLW115" s="173"/>
      <c r="BLX115" s="173"/>
      <c r="BLY115" s="173"/>
      <c r="BLZ115" s="173"/>
      <c r="BMA115" s="173"/>
      <c r="BMB115" s="173"/>
      <c r="BMC115" s="173"/>
      <c r="BMD115" s="173"/>
      <c r="BME115" s="173"/>
      <c r="BMF115" s="173"/>
      <c r="BMG115" s="173"/>
      <c r="BMH115" s="173"/>
      <c r="BMI115" s="173"/>
      <c r="BMJ115" s="173"/>
      <c r="BMK115" s="173"/>
      <c r="BML115" s="173"/>
      <c r="BMM115" s="173"/>
      <c r="BMN115" s="173"/>
      <c r="BMO115" s="173"/>
      <c r="BMP115" s="173"/>
      <c r="BMQ115" s="173"/>
      <c r="BMR115" s="173"/>
      <c r="BMS115" s="173"/>
      <c r="BMT115" s="173"/>
      <c r="BMU115" s="173"/>
      <c r="BMV115" s="173"/>
      <c r="BMW115" s="173"/>
      <c r="BMX115" s="173"/>
      <c r="BMY115" s="173"/>
      <c r="BMZ115" s="173"/>
      <c r="BNA115" s="173"/>
      <c r="BNB115" s="173"/>
      <c r="BNC115" s="173"/>
      <c r="BND115" s="173"/>
      <c r="BNE115" s="173"/>
      <c r="BNF115" s="173"/>
      <c r="BNG115" s="173"/>
      <c r="BNH115" s="173"/>
      <c r="BNI115" s="173"/>
      <c r="BNJ115" s="173"/>
      <c r="BNK115" s="173"/>
      <c r="BNL115" s="173"/>
      <c r="BNM115" s="173"/>
      <c r="BNN115" s="173"/>
      <c r="BNO115" s="173"/>
      <c r="BNP115" s="173"/>
      <c r="BNQ115" s="173"/>
      <c r="BNR115" s="173"/>
      <c r="BNS115" s="173"/>
      <c r="BNT115" s="173"/>
      <c r="BNU115" s="173"/>
      <c r="BNV115" s="173"/>
      <c r="BNW115" s="173"/>
      <c r="BNX115" s="173"/>
      <c r="BNY115" s="173"/>
      <c r="BNZ115" s="173"/>
      <c r="BOA115" s="173"/>
      <c r="BOB115" s="173"/>
      <c r="BOC115" s="173"/>
      <c r="BOD115" s="173"/>
      <c r="BOE115" s="173"/>
      <c r="BOL115" s="173"/>
      <c r="BOM115" s="173"/>
      <c r="BON115" s="173"/>
      <c r="BOO115" s="173"/>
      <c r="BOP115" s="173"/>
      <c r="BOQ115" s="173"/>
      <c r="BOR115" s="173"/>
      <c r="BOS115" s="173"/>
      <c r="BOT115" s="173"/>
      <c r="BOU115" s="173"/>
      <c r="BOV115" s="173"/>
      <c r="BOW115" s="173"/>
      <c r="BOX115" s="173"/>
      <c r="BOY115" s="173"/>
      <c r="BOZ115" s="173"/>
      <c r="BPA115" s="173"/>
      <c r="BPB115" s="173"/>
      <c r="BPC115" s="173"/>
      <c r="BPD115" s="173"/>
      <c r="BPE115" s="173"/>
      <c r="BPF115" s="173"/>
      <c r="BPG115" s="173"/>
      <c r="BPH115" s="173"/>
      <c r="BPI115" s="173"/>
      <c r="BPJ115" s="173"/>
      <c r="BPK115" s="173"/>
      <c r="BPL115" s="173"/>
      <c r="BPM115" s="173"/>
      <c r="BPN115" s="173"/>
      <c r="BPO115" s="173"/>
      <c r="BPP115" s="173"/>
      <c r="BPQ115" s="173"/>
      <c r="BPR115" s="173"/>
      <c r="BPS115" s="173"/>
      <c r="BPT115" s="173"/>
      <c r="BPU115" s="173"/>
      <c r="BPV115" s="173"/>
      <c r="BPW115" s="173"/>
      <c r="BPX115" s="173"/>
      <c r="BPY115" s="173"/>
      <c r="BPZ115" s="173"/>
      <c r="BQA115" s="173"/>
      <c r="BQB115" s="173"/>
      <c r="BQC115" s="173"/>
      <c r="BQD115" s="173"/>
      <c r="BQE115" s="173"/>
      <c r="BQF115" s="173"/>
      <c r="BQG115" s="173"/>
      <c r="BQH115" s="173"/>
      <c r="BQI115" s="173"/>
      <c r="BQJ115" s="173"/>
      <c r="BQK115" s="173"/>
      <c r="BQL115" s="173"/>
      <c r="BQM115" s="173"/>
      <c r="BQN115" s="173"/>
      <c r="BQO115" s="173"/>
      <c r="BQP115" s="173"/>
      <c r="BQQ115" s="173"/>
      <c r="BQR115" s="173"/>
      <c r="BQS115" s="173"/>
      <c r="BQT115" s="173"/>
      <c r="BQU115" s="173"/>
      <c r="BQV115" s="173"/>
      <c r="BQW115" s="173"/>
      <c r="BQX115" s="173"/>
      <c r="BQY115" s="173"/>
      <c r="BQZ115" s="173"/>
      <c r="BRA115" s="173"/>
      <c r="BRB115" s="173"/>
      <c r="BRC115" s="173"/>
      <c r="BRD115" s="173"/>
      <c r="BRE115" s="173"/>
      <c r="BRF115" s="173"/>
      <c r="BRG115" s="173"/>
      <c r="BRH115" s="173"/>
      <c r="BRI115" s="173"/>
      <c r="BRJ115" s="173"/>
      <c r="BRK115" s="173"/>
      <c r="BRL115" s="173"/>
      <c r="BRM115" s="173"/>
      <c r="BRN115" s="173"/>
      <c r="BRO115" s="173"/>
      <c r="BRP115" s="173"/>
      <c r="BRQ115" s="173"/>
      <c r="BRR115" s="173"/>
      <c r="BRS115" s="173"/>
      <c r="BRT115" s="173"/>
      <c r="BRU115" s="173"/>
      <c r="BRV115" s="173"/>
      <c r="BRW115" s="173"/>
      <c r="BRX115" s="173"/>
      <c r="BRY115" s="173"/>
      <c r="BRZ115" s="173"/>
      <c r="BSA115" s="173"/>
      <c r="BSB115" s="173"/>
      <c r="BSC115" s="173"/>
      <c r="BSD115" s="173"/>
      <c r="BSE115" s="173"/>
      <c r="BSF115" s="173"/>
      <c r="BSG115" s="173"/>
      <c r="BSH115" s="173"/>
      <c r="BSI115" s="173"/>
      <c r="BSJ115" s="173"/>
      <c r="BSK115" s="173"/>
      <c r="BSL115" s="173"/>
      <c r="BSM115" s="173"/>
      <c r="BSN115" s="173"/>
      <c r="BSO115" s="173"/>
      <c r="BSP115" s="173"/>
      <c r="BSQ115" s="173"/>
      <c r="BSR115" s="173"/>
      <c r="BSS115" s="173"/>
      <c r="BST115" s="173"/>
      <c r="BSU115" s="173"/>
      <c r="BSV115" s="173"/>
      <c r="BSW115" s="173"/>
      <c r="BSX115" s="173"/>
      <c r="BSY115" s="173"/>
      <c r="BSZ115" s="173"/>
      <c r="BTA115" s="173"/>
      <c r="BTB115" s="173"/>
      <c r="BTC115" s="173"/>
      <c r="BTD115" s="173"/>
      <c r="BTE115" s="173"/>
      <c r="BTF115" s="173"/>
      <c r="BTG115" s="173"/>
      <c r="BTH115" s="173"/>
      <c r="BTI115" s="173"/>
      <c r="BTJ115" s="173"/>
      <c r="BTK115" s="173"/>
      <c r="BTL115" s="173"/>
      <c r="BTM115" s="173"/>
      <c r="BTN115" s="173"/>
      <c r="BTO115" s="173"/>
      <c r="BTP115" s="173"/>
      <c r="BTQ115" s="173"/>
      <c r="BTR115" s="173"/>
      <c r="BTS115" s="173"/>
      <c r="BTT115" s="173"/>
      <c r="BTU115" s="173"/>
      <c r="BTV115" s="173"/>
      <c r="BTW115" s="173"/>
      <c r="BTX115" s="173"/>
      <c r="BTY115" s="173"/>
      <c r="BTZ115" s="173"/>
      <c r="BUA115" s="173"/>
      <c r="BUB115" s="173"/>
      <c r="BUC115" s="173"/>
      <c r="BUD115" s="173"/>
      <c r="BUE115" s="173"/>
      <c r="BUF115" s="173"/>
      <c r="BUG115" s="173"/>
      <c r="BUH115" s="173"/>
      <c r="BUI115" s="173"/>
      <c r="BUJ115" s="173"/>
      <c r="BUK115" s="173"/>
      <c r="BUL115" s="173"/>
      <c r="BUM115" s="173"/>
      <c r="BUN115" s="173"/>
      <c r="BUO115" s="173"/>
      <c r="BUP115" s="173"/>
      <c r="BUQ115" s="173"/>
      <c r="BUR115" s="173"/>
      <c r="BUS115" s="173"/>
      <c r="BUT115" s="173"/>
      <c r="BUU115" s="173"/>
      <c r="BUV115" s="173"/>
      <c r="BUW115" s="173"/>
      <c r="BUX115" s="173"/>
      <c r="BUY115" s="173"/>
      <c r="BUZ115" s="173"/>
      <c r="BVA115" s="173"/>
      <c r="BVB115" s="173"/>
      <c r="BVC115" s="173"/>
      <c r="BVD115" s="173"/>
      <c r="BVE115" s="173"/>
      <c r="BVF115" s="173"/>
      <c r="BVG115" s="173"/>
      <c r="BVH115" s="173"/>
      <c r="BVI115" s="173"/>
      <c r="BVJ115" s="173"/>
      <c r="BVK115" s="173"/>
      <c r="BVL115" s="173"/>
      <c r="BVM115" s="173"/>
      <c r="BVN115" s="173"/>
      <c r="BVO115" s="173"/>
      <c r="BVP115" s="173"/>
      <c r="BVQ115" s="173"/>
      <c r="BVR115" s="173"/>
      <c r="BVS115" s="173"/>
      <c r="BVT115" s="173"/>
      <c r="BVU115" s="173"/>
      <c r="BVV115" s="173"/>
      <c r="BVW115" s="173"/>
      <c r="BVX115" s="173"/>
      <c r="BVY115" s="173"/>
      <c r="BVZ115" s="173"/>
      <c r="BWA115" s="173"/>
      <c r="BWB115" s="173"/>
      <c r="BWC115" s="173"/>
      <c r="BWD115" s="173"/>
      <c r="BWE115" s="173"/>
      <c r="BWF115" s="173"/>
      <c r="BWG115" s="173"/>
      <c r="BWH115" s="173"/>
      <c r="BWI115" s="173"/>
      <c r="BWJ115" s="173"/>
      <c r="BWK115" s="173"/>
      <c r="BWL115" s="173"/>
      <c r="BWM115" s="173"/>
      <c r="BWN115" s="173"/>
      <c r="BWO115" s="173"/>
      <c r="BWP115" s="173"/>
      <c r="BWQ115" s="173"/>
      <c r="BWR115" s="173"/>
      <c r="BWS115" s="173"/>
      <c r="BWT115" s="173"/>
      <c r="BWU115" s="173"/>
      <c r="BWV115" s="173"/>
      <c r="BWW115" s="173"/>
      <c r="BWX115" s="173"/>
      <c r="BWY115" s="173"/>
      <c r="BWZ115" s="173"/>
      <c r="BXA115" s="173"/>
      <c r="BXB115" s="173"/>
      <c r="BXC115" s="173"/>
      <c r="BXD115" s="173"/>
      <c r="BXE115" s="173"/>
      <c r="BXF115" s="173"/>
      <c r="BXG115" s="173"/>
      <c r="BXH115" s="173"/>
      <c r="BXI115" s="173"/>
      <c r="BXJ115" s="173"/>
      <c r="BXK115" s="173"/>
      <c r="BXL115" s="173"/>
      <c r="BXM115" s="173"/>
      <c r="BXN115" s="173"/>
      <c r="BXO115" s="173"/>
      <c r="BXP115" s="173"/>
      <c r="BXQ115" s="173"/>
      <c r="BXR115" s="173"/>
      <c r="BXS115" s="173"/>
      <c r="BXT115" s="173"/>
      <c r="BXU115" s="173"/>
      <c r="BXV115" s="173"/>
      <c r="BXW115" s="173"/>
      <c r="BXX115" s="173"/>
      <c r="BXY115" s="173"/>
      <c r="BXZ115" s="173"/>
      <c r="BYA115" s="173"/>
      <c r="BYH115" s="173"/>
      <c r="BYI115" s="173"/>
      <c r="BYJ115" s="173"/>
      <c r="BYK115" s="173"/>
      <c r="BYL115" s="173"/>
      <c r="BYM115" s="173"/>
      <c r="BYN115" s="173"/>
      <c r="BYO115" s="173"/>
      <c r="BYP115" s="173"/>
      <c r="BYQ115" s="173"/>
      <c r="BYR115" s="173"/>
      <c r="BYS115" s="173"/>
      <c r="BYT115" s="173"/>
      <c r="BYU115" s="173"/>
      <c r="BYV115" s="173"/>
      <c r="BYW115" s="173"/>
      <c r="BYX115" s="173"/>
      <c r="BYY115" s="173"/>
      <c r="BYZ115" s="173"/>
      <c r="BZA115" s="173"/>
      <c r="BZB115" s="173"/>
      <c r="BZC115" s="173"/>
      <c r="BZD115" s="173"/>
      <c r="BZE115" s="173"/>
      <c r="BZF115" s="173"/>
      <c r="BZG115" s="173"/>
      <c r="BZH115" s="173"/>
      <c r="BZI115" s="173"/>
      <c r="BZJ115" s="173"/>
      <c r="BZK115" s="173"/>
      <c r="BZL115" s="173"/>
      <c r="BZM115" s="173"/>
      <c r="BZN115" s="173"/>
      <c r="BZO115" s="173"/>
      <c r="BZP115" s="173"/>
      <c r="BZQ115" s="173"/>
      <c r="BZR115" s="173"/>
      <c r="BZS115" s="173"/>
      <c r="BZT115" s="173"/>
      <c r="BZU115" s="173"/>
      <c r="BZV115" s="173"/>
      <c r="BZW115" s="173"/>
      <c r="BZX115" s="173"/>
      <c r="BZY115" s="173"/>
      <c r="BZZ115" s="173"/>
      <c r="CAA115" s="173"/>
      <c r="CAB115" s="173"/>
      <c r="CAC115" s="173"/>
      <c r="CAD115" s="173"/>
      <c r="CAE115" s="173"/>
      <c r="CAF115" s="173"/>
      <c r="CAG115" s="173"/>
      <c r="CAH115" s="173"/>
      <c r="CAI115" s="173"/>
      <c r="CAJ115" s="173"/>
      <c r="CAK115" s="173"/>
      <c r="CAL115" s="173"/>
      <c r="CAM115" s="173"/>
      <c r="CAN115" s="173"/>
      <c r="CAO115" s="173"/>
      <c r="CAP115" s="173"/>
      <c r="CAQ115" s="173"/>
      <c r="CAR115" s="173"/>
      <c r="CAS115" s="173"/>
      <c r="CAT115" s="173"/>
      <c r="CAU115" s="173"/>
      <c r="CAV115" s="173"/>
      <c r="CAW115" s="173"/>
      <c r="CAX115" s="173"/>
      <c r="CAY115" s="173"/>
      <c r="CAZ115" s="173"/>
      <c r="CBA115" s="173"/>
      <c r="CBB115" s="173"/>
      <c r="CBC115" s="173"/>
      <c r="CBD115" s="173"/>
      <c r="CBE115" s="173"/>
      <c r="CBF115" s="173"/>
      <c r="CBG115" s="173"/>
      <c r="CBH115" s="173"/>
      <c r="CBI115" s="173"/>
      <c r="CBJ115" s="173"/>
      <c r="CBK115" s="173"/>
      <c r="CBL115" s="173"/>
      <c r="CBM115" s="173"/>
      <c r="CBN115" s="173"/>
      <c r="CBO115" s="173"/>
      <c r="CBP115" s="173"/>
      <c r="CBQ115" s="173"/>
      <c r="CBR115" s="173"/>
      <c r="CBS115" s="173"/>
      <c r="CBT115" s="173"/>
      <c r="CBU115" s="173"/>
      <c r="CBV115" s="173"/>
      <c r="CBW115" s="173"/>
      <c r="CBX115" s="173"/>
      <c r="CBY115" s="173"/>
      <c r="CBZ115" s="173"/>
      <c r="CCA115" s="173"/>
      <c r="CCB115" s="173"/>
      <c r="CCC115" s="173"/>
      <c r="CCD115" s="173"/>
      <c r="CCE115" s="173"/>
      <c r="CCF115" s="173"/>
      <c r="CCG115" s="173"/>
      <c r="CCH115" s="173"/>
      <c r="CCI115" s="173"/>
      <c r="CCJ115" s="173"/>
      <c r="CCK115" s="173"/>
      <c r="CCL115" s="173"/>
      <c r="CCM115" s="173"/>
      <c r="CCN115" s="173"/>
      <c r="CCO115" s="173"/>
      <c r="CCP115" s="173"/>
      <c r="CCQ115" s="173"/>
      <c r="CCR115" s="173"/>
      <c r="CCS115" s="173"/>
      <c r="CCT115" s="173"/>
      <c r="CCU115" s="173"/>
      <c r="CCV115" s="173"/>
      <c r="CCW115" s="173"/>
      <c r="CCX115" s="173"/>
      <c r="CCY115" s="173"/>
      <c r="CCZ115" s="173"/>
      <c r="CDA115" s="173"/>
      <c r="CDB115" s="173"/>
      <c r="CDC115" s="173"/>
      <c r="CDD115" s="173"/>
      <c r="CDE115" s="173"/>
      <c r="CDF115" s="173"/>
      <c r="CDG115" s="173"/>
      <c r="CDH115" s="173"/>
      <c r="CDI115" s="173"/>
      <c r="CDJ115" s="173"/>
      <c r="CDK115" s="173"/>
      <c r="CDL115" s="173"/>
      <c r="CDM115" s="173"/>
      <c r="CDN115" s="173"/>
      <c r="CDO115" s="173"/>
      <c r="CDP115" s="173"/>
      <c r="CDQ115" s="173"/>
      <c r="CDR115" s="173"/>
      <c r="CDS115" s="173"/>
      <c r="CDT115" s="173"/>
      <c r="CDU115" s="173"/>
      <c r="CDV115" s="173"/>
      <c r="CDW115" s="173"/>
      <c r="CDX115" s="173"/>
      <c r="CDY115" s="173"/>
      <c r="CDZ115" s="173"/>
      <c r="CEA115" s="173"/>
      <c r="CEB115" s="173"/>
      <c r="CEC115" s="173"/>
      <c r="CED115" s="173"/>
      <c r="CEE115" s="173"/>
      <c r="CEF115" s="173"/>
      <c r="CEG115" s="173"/>
      <c r="CEH115" s="173"/>
      <c r="CEI115" s="173"/>
      <c r="CEJ115" s="173"/>
      <c r="CEK115" s="173"/>
      <c r="CEL115" s="173"/>
      <c r="CEM115" s="173"/>
      <c r="CEN115" s="173"/>
      <c r="CEO115" s="173"/>
      <c r="CEP115" s="173"/>
      <c r="CEQ115" s="173"/>
      <c r="CER115" s="173"/>
      <c r="CES115" s="173"/>
      <c r="CET115" s="173"/>
      <c r="CEU115" s="173"/>
      <c r="CEV115" s="173"/>
      <c r="CEW115" s="173"/>
      <c r="CEX115" s="173"/>
      <c r="CEY115" s="173"/>
      <c r="CEZ115" s="173"/>
      <c r="CFA115" s="173"/>
      <c r="CFB115" s="173"/>
      <c r="CFC115" s="173"/>
      <c r="CFD115" s="173"/>
      <c r="CFE115" s="173"/>
      <c r="CFF115" s="173"/>
      <c r="CFG115" s="173"/>
      <c r="CFH115" s="173"/>
      <c r="CFI115" s="173"/>
      <c r="CFJ115" s="173"/>
      <c r="CFK115" s="173"/>
      <c r="CFL115" s="173"/>
      <c r="CFM115" s="173"/>
      <c r="CFN115" s="173"/>
      <c r="CFO115" s="173"/>
      <c r="CFP115" s="173"/>
      <c r="CFQ115" s="173"/>
      <c r="CFR115" s="173"/>
      <c r="CFS115" s="173"/>
      <c r="CFT115" s="173"/>
      <c r="CFU115" s="173"/>
      <c r="CFV115" s="173"/>
      <c r="CFW115" s="173"/>
      <c r="CFX115" s="173"/>
      <c r="CFY115" s="173"/>
      <c r="CFZ115" s="173"/>
      <c r="CGA115" s="173"/>
      <c r="CGB115" s="173"/>
      <c r="CGC115" s="173"/>
      <c r="CGD115" s="173"/>
      <c r="CGE115" s="173"/>
      <c r="CGF115" s="173"/>
      <c r="CGG115" s="173"/>
      <c r="CGH115" s="173"/>
      <c r="CGI115" s="173"/>
      <c r="CGJ115" s="173"/>
      <c r="CGK115" s="173"/>
      <c r="CGL115" s="173"/>
      <c r="CGM115" s="173"/>
      <c r="CGN115" s="173"/>
      <c r="CGO115" s="173"/>
      <c r="CGP115" s="173"/>
      <c r="CGQ115" s="173"/>
      <c r="CGR115" s="173"/>
      <c r="CGS115" s="173"/>
      <c r="CGT115" s="173"/>
      <c r="CGU115" s="173"/>
      <c r="CGV115" s="173"/>
      <c r="CGW115" s="173"/>
      <c r="CGX115" s="173"/>
      <c r="CGY115" s="173"/>
      <c r="CGZ115" s="173"/>
      <c r="CHA115" s="173"/>
      <c r="CHB115" s="173"/>
      <c r="CHC115" s="173"/>
      <c r="CHD115" s="173"/>
      <c r="CHE115" s="173"/>
      <c r="CHF115" s="173"/>
      <c r="CHG115" s="173"/>
      <c r="CHH115" s="173"/>
      <c r="CHI115" s="173"/>
      <c r="CHJ115" s="173"/>
      <c r="CHK115" s="173"/>
      <c r="CHL115" s="173"/>
      <c r="CHM115" s="173"/>
      <c r="CHN115" s="173"/>
      <c r="CHO115" s="173"/>
      <c r="CHP115" s="173"/>
      <c r="CHQ115" s="173"/>
      <c r="CHR115" s="173"/>
      <c r="CHS115" s="173"/>
      <c r="CHT115" s="173"/>
      <c r="CHU115" s="173"/>
      <c r="CHV115" s="173"/>
      <c r="CHW115" s="173"/>
      <c r="CID115" s="173"/>
      <c r="CIE115" s="173"/>
      <c r="CIF115" s="173"/>
      <c r="CIG115" s="173"/>
      <c r="CIH115" s="173"/>
      <c r="CII115" s="173"/>
      <c r="CIJ115" s="173"/>
      <c r="CIK115" s="173"/>
      <c r="CIL115" s="173"/>
      <c r="CIM115" s="173"/>
      <c r="CIN115" s="173"/>
      <c r="CIO115" s="173"/>
      <c r="CIP115" s="173"/>
      <c r="CIQ115" s="173"/>
      <c r="CIR115" s="173"/>
      <c r="CIS115" s="173"/>
      <c r="CIT115" s="173"/>
      <c r="CIU115" s="173"/>
      <c r="CIV115" s="173"/>
      <c r="CIW115" s="173"/>
      <c r="CIX115" s="173"/>
      <c r="CIY115" s="173"/>
      <c r="CIZ115" s="173"/>
      <c r="CJA115" s="173"/>
      <c r="CJB115" s="173"/>
      <c r="CJC115" s="173"/>
      <c r="CJD115" s="173"/>
      <c r="CJE115" s="173"/>
      <c r="CJF115" s="173"/>
      <c r="CJG115" s="173"/>
      <c r="CJH115" s="173"/>
      <c r="CJI115" s="173"/>
      <c r="CJJ115" s="173"/>
      <c r="CJK115" s="173"/>
      <c r="CJL115" s="173"/>
      <c r="CJM115" s="173"/>
      <c r="CJN115" s="173"/>
      <c r="CJO115" s="173"/>
      <c r="CJP115" s="173"/>
      <c r="CJQ115" s="173"/>
      <c r="CJR115" s="173"/>
      <c r="CJS115" s="173"/>
      <c r="CJT115" s="173"/>
      <c r="CJU115" s="173"/>
      <c r="CJV115" s="173"/>
      <c r="CJW115" s="173"/>
      <c r="CJX115" s="173"/>
      <c r="CJY115" s="173"/>
      <c r="CJZ115" s="173"/>
      <c r="CKA115" s="173"/>
      <c r="CKB115" s="173"/>
      <c r="CKC115" s="173"/>
      <c r="CKD115" s="173"/>
      <c r="CKE115" s="173"/>
      <c r="CKF115" s="173"/>
      <c r="CKG115" s="173"/>
      <c r="CKH115" s="173"/>
      <c r="CKI115" s="173"/>
      <c r="CKJ115" s="173"/>
      <c r="CKK115" s="173"/>
      <c r="CKL115" s="173"/>
      <c r="CKM115" s="173"/>
      <c r="CKN115" s="173"/>
      <c r="CKO115" s="173"/>
      <c r="CKP115" s="173"/>
      <c r="CKQ115" s="173"/>
      <c r="CKR115" s="173"/>
      <c r="CKS115" s="173"/>
      <c r="CKT115" s="173"/>
      <c r="CKU115" s="173"/>
      <c r="CKV115" s="173"/>
      <c r="CKW115" s="173"/>
      <c r="CKX115" s="173"/>
      <c r="CKY115" s="173"/>
      <c r="CKZ115" s="173"/>
      <c r="CLA115" s="173"/>
      <c r="CLB115" s="173"/>
      <c r="CLC115" s="173"/>
      <c r="CLD115" s="173"/>
      <c r="CLE115" s="173"/>
      <c r="CLF115" s="173"/>
      <c r="CLG115" s="173"/>
      <c r="CLH115" s="173"/>
      <c r="CLI115" s="173"/>
      <c r="CLJ115" s="173"/>
      <c r="CLK115" s="173"/>
      <c r="CLL115" s="173"/>
      <c r="CLM115" s="173"/>
      <c r="CLN115" s="173"/>
      <c r="CLO115" s="173"/>
      <c r="CLP115" s="173"/>
      <c r="CLQ115" s="173"/>
      <c r="CLR115" s="173"/>
      <c r="CLS115" s="173"/>
      <c r="CLT115" s="173"/>
      <c r="CLU115" s="173"/>
      <c r="CLV115" s="173"/>
      <c r="CLW115" s="173"/>
      <c r="CLX115" s="173"/>
      <c r="CLY115" s="173"/>
      <c r="CLZ115" s="173"/>
      <c r="CMA115" s="173"/>
      <c r="CMB115" s="173"/>
      <c r="CMC115" s="173"/>
      <c r="CMD115" s="173"/>
      <c r="CME115" s="173"/>
      <c r="CMF115" s="173"/>
      <c r="CMG115" s="173"/>
      <c r="CMH115" s="173"/>
      <c r="CMI115" s="173"/>
      <c r="CMJ115" s="173"/>
      <c r="CMK115" s="173"/>
      <c r="CML115" s="173"/>
      <c r="CMM115" s="173"/>
      <c r="CMN115" s="173"/>
      <c r="CMO115" s="173"/>
      <c r="CMP115" s="173"/>
      <c r="CMQ115" s="173"/>
      <c r="CMR115" s="173"/>
      <c r="CMS115" s="173"/>
      <c r="CMT115" s="173"/>
      <c r="CMU115" s="173"/>
      <c r="CMV115" s="173"/>
      <c r="CMW115" s="173"/>
      <c r="CMX115" s="173"/>
      <c r="CMY115" s="173"/>
      <c r="CMZ115" s="173"/>
      <c r="CNA115" s="173"/>
      <c r="CNB115" s="173"/>
      <c r="CNC115" s="173"/>
      <c r="CND115" s="173"/>
      <c r="CNE115" s="173"/>
      <c r="CNF115" s="173"/>
      <c r="CNG115" s="173"/>
      <c r="CNH115" s="173"/>
      <c r="CNI115" s="173"/>
      <c r="CNJ115" s="173"/>
      <c r="CNK115" s="173"/>
      <c r="CNL115" s="173"/>
      <c r="CNM115" s="173"/>
      <c r="CNN115" s="173"/>
      <c r="CNO115" s="173"/>
      <c r="CNP115" s="173"/>
      <c r="CNQ115" s="173"/>
      <c r="CNR115" s="173"/>
      <c r="CNS115" s="173"/>
      <c r="CNT115" s="173"/>
      <c r="CNU115" s="173"/>
      <c r="CNV115" s="173"/>
      <c r="CNW115" s="173"/>
      <c r="CNX115" s="173"/>
      <c r="CNY115" s="173"/>
      <c r="CNZ115" s="173"/>
      <c r="COA115" s="173"/>
      <c r="COB115" s="173"/>
      <c r="COC115" s="173"/>
      <c r="COD115" s="173"/>
      <c r="COE115" s="173"/>
      <c r="COF115" s="173"/>
      <c r="COG115" s="173"/>
      <c r="COH115" s="173"/>
      <c r="COI115" s="173"/>
      <c r="COJ115" s="173"/>
      <c r="COK115" s="173"/>
      <c r="COL115" s="173"/>
      <c r="COM115" s="173"/>
      <c r="CON115" s="173"/>
      <c r="COO115" s="173"/>
      <c r="COP115" s="173"/>
      <c r="COQ115" s="173"/>
      <c r="COR115" s="173"/>
      <c r="COS115" s="173"/>
      <c r="COT115" s="173"/>
      <c r="COU115" s="173"/>
      <c r="COV115" s="173"/>
      <c r="COW115" s="173"/>
      <c r="COX115" s="173"/>
      <c r="COY115" s="173"/>
      <c r="COZ115" s="173"/>
      <c r="CPA115" s="173"/>
      <c r="CPB115" s="173"/>
      <c r="CPC115" s="173"/>
      <c r="CPD115" s="173"/>
      <c r="CPE115" s="173"/>
      <c r="CPF115" s="173"/>
      <c r="CPG115" s="173"/>
      <c r="CPH115" s="173"/>
      <c r="CPI115" s="173"/>
      <c r="CPJ115" s="173"/>
      <c r="CPK115" s="173"/>
      <c r="CPL115" s="173"/>
      <c r="CPM115" s="173"/>
      <c r="CPN115" s="173"/>
      <c r="CPO115" s="173"/>
      <c r="CPP115" s="173"/>
      <c r="CPQ115" s="173"/>
      <c r="CPR115" s="173"/>
      <c r="CPS115" s="173"/>
      <c r="CPT115" s="173"/>
      <c r="CPU115" s="173"/>
      <c r="CPV115" s="173"/>
      <c r="CPW115" s="173"/>
      <c r="CPX115" s="173"/>
      <c r="CPY115" s="173"/>
      <c r="CPZ115" s="173"/>
      <c r="CQA115" s="173"/>
      <c r="CQB115" s="173"/>
      <c r="CQC115" s="173"/>
      <c r="CQD115" s="173"/>
      <c r="CQE115" s="173"/>
      <c r="CQF115" s="173"/>
      <c r="CQG115" s="173"/>
      <c r="CQH115" s="173"/>
      <c r="CQI115" s="173"/>
      <c r="CQJ115" s="173"/>
      <c r="CQK115" s="173"/>
      <c r="CQL115" s="173"/>
      <c r="CQM115" s="173"/>
      <c r="CQN115" s="173"/>
      <c r="CQO115" s="173"/>
      <c r="CQP115" s="173"/>
      <c r="CQQ115" s="173"/>
      <c r="CQR115" s="173"/>
      <c r="CQS115" s="173"/>
      <c r="CQT115" s="173"/>
      <c r="CQU115" s="173"/>
      <c r="CQV115" s="173"/>
      <c r="CQW115" s="173"/>
      <c r="CQX115" s="173"/>
      <c r="CQY115" s="173"/>
      <c r="CQZ115" s="173"/>
      <c r="CRA115" s="173"/>
      <c r="CRB115" s="173"/>
      <c r="CRC115" s="173"/>
      <c r="CRD115" s="173"/>
      <c r="CRE115" s="173"/>
      <c r="CRF115" s="173"/>
      <c r="CRG115" s="173"/>
      <c r="CRH115" s="173"/>
      <c r="CRI115" s="173"/>
      <c r="CRJ115" s="173"/>
      <c r="CRK115" s="173"/>
      <c r="CRL115" s="173"/>
      <c r="CRM115" s="173"/>
      <c r="CRN115" s="173"/>
      <c r="CRO115" s="173"/>
      <c r="CRP115" s="173"/>
      <c r="CRQ115" s="173"/>
      <c r="CRR115" s="173"/>
      <c r="CRS115" s="173"/>
      <c r="CRZ115" s="173"/>
      <c r="CSA115" s="173"/>
      <c r="CSB115" s="173"/>
      <c r="CSC115" s="173"/>
      <c r="CSD115" s="173"/>
      <c r="CSE115" s="173"/>
      <c r="CSF115" s="173"/>
      <c r="CSG115" s="173"/>
      <c r="CSH115" s="173"/>
      <c r="CSI115" s="173"/>
      <c r="CSJ115" s="173"/>
      <c r="CSK115" s="173"/>
      <c r="CSL115" s="173"/>
      <c r="CSM115" s="173"/>
      <c r="CSN115" s="173"/>
      <c r="CSO115" s="173"/>
      <c r="CSP115" s="173"/>
      <c r="CSQ115" s="173"/>
      <c r="CSR115" s="173"/>
      <c r="CSS115" s="173"/>
      <c r="CST115" s="173"/>
      <c r="CSU115" s="173"/>
      <c r="CSV115" s="173"/>
      <c r="CSW115" s="173"/>
      <c r="CSX115" s="173"/>
      <c r="CSY115" s="173"/>
      <c r="CSZ115" s="173"/>
      <c r="CTA115" s="173"/>
      <c r="CTB115" s="173"/>
      <c r="CTC115" s="173"/>
      <c r="CTD115" s="173"/>
      <c r="CTE115" s="173"/>
      <c r="CTF115" s="173"/>
      <c r="CTG115" s="173"/>
      <c r="CTH115" s="173"/>
      <c r="CTI115" s="173"/>
      <c r="CTJ115" s="173"/>
      <c r="CTK115" s="173"/>
      <c r="CTL115" s="173"/>
      <c r="CTM115" s="173"/>
      <c r="CTN115" s="173"/>
      <c r="CTO115" s="173"/>
      <c r="CTP115" s="173"/>
      <c r="CTQ115" s="173"/>
      <c r="CTR115" s="173"/>
      <c r="CTS115" s="173"/>
      <c r="CTT115" s="173"/>
      <c r="CTU115" s="173"/>
      <c r="CTV115" s="173"/>
      <c r="CTW115" s="173"/>
      <c r="CTX115" s="173"/>
      <c r="CTY115" s="173"/>
      <c r="CTZ115" s="173"/>
      <c r="CUA115" s="173"/>
      <c r="CUB115" s="173"/>
      <c r="CUC115" s="173"/>
      <c r="CUD115" s="173"/>
      <c r="CUE115" s="173"/>
      <c r="CUF115" s="173"/>
      <c r="CUG115" s="173"/>
      <c r="CUH115" s="173"/>
      <c r="CUI115" s="173"/>
      <c r="CUJ115" s="173"/>
      <c r="CUK115" s="173"/>
      <c r="CUL115" s="173"/>
      <c r="CUM115" s="173"/>
      <c r="CUN115" s="173"/>
      <c r="CUO115" s="173"/>
      <c r="CUP115" s="173"/>
      <c r="CUQ115" s="173"/>
      <c r="CUR115" s="173"/>
      <c r="CUS115" s="173"/>
      <c r="CUT115" s="173"/>
      <c r="CUU115" s="173"/>
      <c r="CUV115" s="173"/>
      <c r="CUW115" s="173"/>
      <c r="CUX115" s="173"/>
      <c r="CUY115" s="173"/>
      <c r="CUZ115" s="173"/>
      <c r="CVA115" s="173"/>
      <c r="CVB115" s="173"/>
      <c r="CVC115" s="173"/>
      <c r="CVD115" s="173"/>
      <c r="CVE115" s="173"/>
      <c r="CVF115" s="173"/>
      <c r="CVG115" s="173"/>
      <c r="CVH115" s="173"/>
      <c r="CVI115" s="173"/>
      <c r="CVJ115" s="173"/>
      <c r="CVK115" s="173"/>
      <c r="CVL115" s="173"/>
      <c r="CVM115" s="173"/>
      <c r="CVN115" s="173"/>
      <c r="CVO115" s="173"/>
      <c r="CVP115" s="173"/>
      <c r="CVQ115" s="173"/>
      <c r="CVR115" s="173"/>
      <c r="CVS115" s="173"/>
      <c r="CVT115" s="173"/>
      <c r="CVU115" s="173"/>
      <c r="CVV115" s="173"/>
      <c r="CVW115" s="173"/>
      <c r="CVX115" s="173"/>
      <c r="CVY115" s="173"/>
      <c r="CVZ115" s="173"/>
      <c r="CWA115" s="173"/>
      <c r="CWB115" s="173"/>
      <c r="CWC115" s="173"/>
      <c r="CWD115" s="173"/>
      <c r="CWE115" s="173"/>
      <c r="CWF115" s="173"/>
      <c r="CWG115" s="173"/>
      <c r="CWH115" s="173"/>
      <c r="CWI115" s="173"/>
      <c r="CWJ115" s="173"/>
      <c r="CWK115" s="173"/>
      <c r="CWL115" s="173"/>
      <c r="CWM115" s="173"/>
      <c r="CWN115" s="173"/>
      <c r="CWO115" s="173"/>
      <c r="CWP115" s="173"/>
      <c r="CWQ115" s="173"/>
      <c r="CWR115" s="173"/>
      <c r="CWS115" s="173"/>
      <c r="CWT115" s="173"/>
      <c r="CWU115" s="173"/>
      <c r="CWV115" s="173"/>
      <c r="CWW115" s="173"/>
      <c r="CWX115" s="173"/>
      <c r="CWY115" s="173"/>
      <c r="CWZ115" s="173"/>
      <c r="CXA115" s="173"/>
      <c r="CXB115" s="173"/>
      <c r="CXC115" s="173"/>
      <c r="CXD115" s="173"/>
      <c r="CXE115" s="173"/>
      <c r="CXF115" s="173"/>
      <c r="CXG115" s="173"/>
      <c r="CXH115" s="173"/>
      <c r="CXI115" s="173"/>
      <c r="CXJ115" s="173"/>
      <c r="CXK115" s="173"/>
      <c r="CXL115" s="173"/>
      <c r="CXM115" s="173"/>
      <c r="CXN115" s="173"/>
      <c r="CXO115" s="173"/>
      <c r="CXP115" s="173"/>
      <c r="CXQ115" s="173"/>
      <c r="CXR115" s="173"/>
      <c r="CXS115" s="173"/>
      <c r="CXT115" s="173"/>
      <c r="CXU115" s="173"/>
      <c r="CXV115" s="173"/>
      <c r="CXW115" s="173"/>
      <c r="CXX115" s="173"/>
      <c r="CXY115" s="173"/>
      <c r="CXZ115" s="173"/>
      <c r="CYA115" s="173"/>
      <c r="CYB115" s="173"/>
      <c r="CYC115" s="173"/>
      <c r="CYD115" s="173"/>
      <c r="CYE115" s="173"/>
      <c r="CYF115" s="173"/>
      <c r="CYG115" s="173"/>
      <c r="CYH115" s="173"/>
      <c r="CYI115" s="173"/>
      <c r="CYJ115" s="173"/>
      <c r="CYK115" s="173"/>
      <c r="CYL115" s="173"/>
      <c r="CYM115" s="173"/>
      <c r="CYN115" s="173"/>
      <c r="CYO115" s="173"/>
      <c r="CYP115" s="173"/>
      <c r="CYQ115" s="173"/>
      <c r="CYR115" s="173"/>
      <c r="CYS115" s="173"/>
      <c r="CYT115" s="173"/>
      <c r="CYU115" s="173"/>
      <c r="CYV115" s="173"/>
      <c r="CYW115" s="173"/>
      <c r="CYX115" s="173"/>
      <c r="CYY115" s="173"/>
      <c r="CYZ115" s="173"/>
      <c r="CZA115" s="173"/>
      <c r="CZB115" s="173"/>
      <c r="CZC115" s="173"/>
      <c r="CZD115" s="173"/>
      <c r="CZE115" s="173"/>
      <c r="CZF115" s="173"/>
      <c r="CZG115" s="173"/>
      <c r="CZH115" s="173"/>
      <c r="CZI115" s="173"/>
      <c r="CZJ115" s="173"/>
      <c r="CZK115" s="173"/>
      <c r="CZL115" s="173"/>
      <c r="CZM115" s="173"/>
      <c r="CZN115" s="173"/>
      <c r="CZO115" s="173"/>
      <c r="CZP115" s="173"/>
      <c r="CZQ115" s="173"/>
      <c r="CZR115" s="173"/>
      <c r="CZS115" s="173"/>
      <c r="CZT115" s="173"/>
      <c r="CZU115" s="173"/>
      <c r="CZV115" s="173"/>
      <c r="CZW115" s="173"/>
      <c r="CZX115" s="173"/>
      <c r="CZY115" s="173"/>
      <c r="CZZ115" s="173"/>
      <c r="DAA115" s="173"/>
      <c r="DAB115" s="173"/>
      <c r="DAC115" s="173"/>
      <c r="DAD115" s="173"/>
      <c r="DAE115" s="173"/>
      <c r="DAF115" s="173"/>
      <c r="DAG115" s="173"/>
      <c r="DAH115" s="173"/>
      <c r="DAI115" s="173"/>
      <c r="DAJ115" s="173"/>
      <c r="DAK115" s="173"/>
      <c r="DAL115" s="173"/>
      <c r="DAM115" s="173"/>
      <c r="DAN115" s="173"/>
      <c r="DAO115" s="173"/>
      <c r="DAP115" s="173"/>
      <c r="DAQ115" s="173"/>
      <c r="DAR115" s="173"/>
      <c r="DAS115" s="173"/>
      <c r="DAT115" s="173"/>
      <c r="DAU115" s="173"/>
      <c r="DAV115" s="173"/>
      <c r="DAW115" s="173"/>
      <c r="DAX115" s="173"/>
      <c r="DAY115" s="173"/>
      <c r="DAZ115" s="173"/>
      <c r="DBA115" s="173"/>
      <c r="DBB115" s="173"/>
      <c r="DBC115" s="173"/>
      <c r="DBD115" s="173"/>
      <c r="DBE115" s="173"/>
      <c r="DBF115" s="173"/>
      <c r="DBG115" s="173"/>
      <c r="DBH115" s="173"/>
      <c r="DBI115" s="173"/>
      <c r="DBJ115" s="173"/>
      <c r="DBK115" s="173"/>
      <c r="DBL115" s="173"/>
      <c r="DBM115" s="173"/>
      <c r="DBN115" s="173"/>
      <c r="DBO115" s="173"/>
      <c r="DBV115" s="173"/>
      <c r="DBW115" s="173"/>
      <c r="DBX115" s="173"/>
      <c r="DBY115" s="173"/>
      <c r="DBZ115" s="173"/>
      <c r="DCA115" s="173"/>
      <c r="DCB115" s="173"/>
      <c r="DCC115" s="173"/>
      <c r="DCD115" s="173"/>
      <c r="DCE115" s="173"/>
      <c r="DCF115" s="173"/>
      <c r="DCG115" s="173"/>
      <c r="DCH115" s="173"/>
      <c r="DCI115" s="173"/>
      <c r="DCJ115" s="173"/>
      <c r="DCK115" s="173"/>
      <c r="DCL115" s="173"/>
      <c r="DCM115" s="173"/>
      <c r="DCN115" s="173"/>
      <c r="DCO115" s="173"/>
      <c r="DCP115" s="173"/>
      <c r="DCQ115" s="173"/>
      <c r="DCR115" s="173"/>
      <c r="DCS115" s="173"/>
      <c r="DCT115" s="173"/>
      <c r="DCU115" s="173"/>
      <c r="DCV115" s="173"/>
      <c r="DCW115" s="173"/>
      <c r="DCX115" s="173"/>
      <c r="DCY115" s="173"/>
      <c r="DCZ115" s="173"/>
      <c r="DDA115" s="173"/>
      <c r="DDB115" s="173"/>
      <c r="DDC115" s="173"/>
      <c r="DDD115" s="173"/>
      <c r="DDE115" s="173"/>
      <c r="DDF115" s="173"/>
      <c r="DDG115" s="173"/>
      <c r="DDH115" s="173"/>
      <c r="DDI115" s="173"/>
      <c r="DDJ115" s="173"/>
      <c r="DDK115" s="173"/>
      <c r="DDL115" s="173"/>
      <c r="DDM115" s="173"/>
      <c r="DDN115" s="173"/>
      <c r="DDO115" s="173"/>
      <c r="DDP115" s="173"/>
      <c r="DDQ115" s="173"/>
      <c r="DDR115" s="173"/>
      <c r="DDS115" s="173"/>
      <c r="DDT115" s="173"/>
      <c r="DDU115" s="173"/>
      <c r="DDV115" s="173"/>
      <c r="DDW115" s="173"/>
      <c r="DDX115" s="173"/>
      <c r="DDY115" s="173"/>
      <c r="DDZ115" s="173"/>
      <c r="DEA115" s="173"/>
      <c r="DEB115" s="173"/>
      <c r="DEC115" s="173"/>
      <c r="DED115" s="173"/>
      <c r="DEE115" s="173"/>
      <c r="DEF115" s="173"/>
      <c r="DEG115" s="173"/>
      <c r="DEH115" s="173"/>
      <c r="DEI115" s="173"/>
      <c r="DEJ115" s="173"/>
      <c r="DEK115" s="173"/>
      <c r="DEL115" s="173"/>
      <c r="DEM115" s="173"/>
      <c r="DEN115" s="173"/>
      <c r="DEO115" s="173"/>
      <c r="DEP115" s="173"/>
      <c r="DEQ115" s="173"/>
      <c r="DER115" s="173"/>
      <c r="DES115" s="173"/>
      <c r="DET115" s="173"/>
      <c r="DEU115" s="173"/>
      <c r="DEV115" s="173"/>
      <c r="DEW115" s="173"/>
      <c r="DEX115" s="173"/>
      <c r="DEY115" s="173"/>
      <c r="DEZ115" s="173"/>
      <c r="DFA115" s="173"/>
      <c r="DFB115" s="173"/>
      <c r="DFC115" s="173"/>
      <c r="DFD115" s="173"/>
      <c r="DFE115" s="173"/>
      <c r="DFF115" s="173"/>
      <c r="DFG115" s="173"/>
      <c r="DFH115" s="173"/>
      <c r="DFI115" s="173"/>
      <c r="DFJ115" s="173"/>
      <c r="DFK115" s="173"/>
      <c r="DFL115" s="173"/>
      <c r="DFM115" s="173"/>
      <c r="DFN115" s="173"/>
      <c r="DFO115" s="173"/>
      <c r="DFP115" s="173"/>
      <c r="DFQ115" s="173"/>
      <c r="DFR115" s="173"/>
      <c r="DFS115" s="173"/>
      <c r="DFT115" s="173"/>
      <c r="DFU115" s="173"/>
      <c r="DFV115" s="173"/>
      <c r="DFW115" s="173"/>
      <c r="DFX115" s="173"/>
      <c r="DFY115" s="173"/>
      <c r="DFZ115" s="173"/>
      <c r="DGA115" s="173"/>
      <c r="DGB115" s="173"/>
      <c r="DGC115" s="173"/>
      <c r="DGD115" s="173"/>
      <c r="DGE115" s="173"/>
      <c r="DGF115" s="173"/>
      <c r="DGG115" s="173"/>
      <c r="DGH115" s="173"/>
      <c r="DGI115" s="173"/>
      <c r="DGJ115" s="173"/>
      <c r="DGK115" s="173"/>
      <c r="DGL115" s="173"/>
      <c r="DGM115" s="173"/>
      <c r="DGN115" s="173"/>
      <c r="DGO115" s="173"/>
      <c r="DGP115" s="173"/>
      <c r="DGQ115" s="173"/>
      <c r="DGR115" s="173"/>
      <c r="DGS115" s="173"/>
      <c r="DGT115" s="173"/>
      <c r="DGU115" s="173"/>
      <c r="DGV115" s="173"/>
      <c r="DGW115" s="173"/>
      <c r="DGX115" s="173"/>
      <c r="DGY115" s="173"/>
      <c r="DGZ115" s="173"/>
      <c r="DHA115" s="173"/>
      <c r="DHB115" s="173"/>
      <c r="DHC115" s="173"/>
      <c r="DHD115" s="173"/>
      <c r="DHE115" s="173"/>
      <c r="DHF115" s="173"/>
      <c r="DHG115" s="173"/>
      <c r="DHH115" s="173"/>
      <c r="DHI115" s="173"/>
      <c r="DHJ115" s="173"/>
      <c r="DHK115" s="173"/>
      <c r="DHL115" s="173"/>
      <c r="DHM115" s="173"/>
      <c r="DHN115" s="173"/>
      <c r="DHO115" s="173"/>
      <c r="DHP115" s="173"/>
      <c r="DHQ115" s="173"/>
      <c r="DHR115" s="173"/>
      <c r="DHS115" s="173"/>
      <c r="DHT115" s="173"/>
      <c r="DHU115" s="173"/>
      <c r="DHV115" s="173"/>
      <c r="DHW115" s="173"/>
      <c r="DHX115" s="173"/>
      <c r="DHY115" s="173"/>
      <c r="DHZ115" s="173"/>
      <c r="DIA115" s="173"/>
      <c r="DIB115" s="173"/>
      <c r="DIC115" s="173"/>
      <c r="DID115" s="173"/>
      <c r="DIE115" s="173"/>
      <c r="DIF115" s="173"/>
      <c r="DIG115" s="173"/>
      <c r="DIH115" s="173"/>
      <c r="DII115" s="173"/>
      <c r="DIJ115" s="173"/>
      <c r="DIK115" s="173"/>
      <c r="DIL115" s="173"/>
      <c r="DIM115" s="173"/>
      <c r="DIN115" s="173"/>
      <c r="DIO115" s="173"/>
      <c r="DIP115" s="173"/>
      <c r="DIQ115" s="173"/>
      <c r="DIR115" s="173"/>
      <c r="DIS115" s="173"/>
      <c r="DIT115" s="173"/>
      <c r="DIU115" s="173"/>
      <c r="DIV115" s="173"/>
      <c r="DIW115" s="173"/>
      <c r="DIX115" s="173"/>
      <c r="DIY115" s="173"/>
      <c r="DIZ115" s="173"/>
      <c r="DJA115" s="173"/>
      <c r="DJB115" s="173"/>
      <c r="DJC115" s="173"/>
      <c r="DJD115" s="173"/>
      <c r="DJE115" s="173"/>
      <c r="DJF115" s="173"/>
      <c r="DJG115" s="173"/>
      <c r="DJH115" s="173"/>
      <c r="DJI115" s="173"/>
      <c r="DJJ115" s="173"/>
      <c r="DJK115" s="173"/>
      <c r="DJL115" s="173"/>
      <c r="DJM115" s="173"/>
      <c r="DJN115" s="173"/>
      <c r="DJO115" s="173"/>
      <c r="DJP115" s="173"/>
      <c r="DJQ115" s="173"/>
      <c r="DJR115" s="173"/>
      <c r="DJS115" s="173"/>
      <c r="DJT115" s="173"/>
      <c r="DJU115" s="173"/>
      <c r="DJV115" s="173"/>
      <c r="DJW115" s="173"/>
      <c r="DJX115" s="173"/>
      <c r="DJY115" s="173"/>
      <c r="DJZ115" s="173"/>
      <c r="DKA115" s="173"/>
      <c r="DKB115" s="173"/>
      <c r="DKC115" s="173"/>
      <c r="DKD115" s="173"/>
      <c r="DKE115" s="173"/>
      <c r="DKF115" s="173"/>
      <c r="DKG115" s="173"/>
      <c r="DKH115" s="173"/>
      <c r="DKI115" s="173"/>
      <c r="DKJ115" s="173"/>
      <c r="DKK115" s="173"/>
      <c r="DKL115" s="173"/>
      <c r="DKM115" s="173"/>
      <c r="DKN115" s="173"/>
      <c r="DKO115" s="173"/>
      <c r="DKP115" s="173"/>
      <c r="DKQ115" s="173"/>
      <c r="DKR115" s="173"/>
      <c r="DKS115" s="173"/>
      <c r="DKT115" s="173"/>
      <c r="DKU115" s="173"/>
      <c r="DKV115" s="173"/>
      <c r="DKW115" s="173"/>
      <c r="DKX115" s="173"/>
      <c r="DKY115" s="173"/>
      <c r="DKZ115" s="173"/>
      <c r="DLA115" s="173"/>
      <c r="DLB115" s="173"/>
      <c r="DLC115" s="173"/>
      <c r="DLD115" s="173"/>
      <c r="DLE115" s="173"/>
      <c r="DLF115" s="173"/>
      <c r="DLG115" s="173"/>
      <c r="DLH115" s="173"/>
      <c r="DLI115" s="173"/>
      <c r="DLJ115" s="173"/>
      <c r="DLK115" s="173"/>
      <c r="DLR115" s="173"/>
      <c r="DLS115" s="173"/>
      <c r="DLT115" s="173"/>
      <c r="DLU115" s="173"/>
      <c r="DLV115" s="173"/>
      <c r="DLW115" s="173"/>
      <c r="DLX115" s="173"/>
      <c r="DLY115" s="173"/>
      <c r="DLZ115" s="173"/>
      <c r="DMA115" s="173"/>
      <c r="DMB115" s="173"/>
      <c r="DMC115" s="173"/>
      <c r="DMD115" s="173"/>
      <c r="DME115" s="173"/>
      <c r="DMF115" s="173"/>
      <c r="DMG115" s="173"/>
      <c r="DMH115" s="173"/>
      <c r="DMI115" s="173"/>
      <c r="DMJ115" s="173"/>
      <c r="DMK115" s="173"/>
      <c r="DML115" s="173"/>
      <c r="DMM115" s="173"/>
      <c r="DMN115" s="173"/>
      <c r="DMO115" s="173"/>
      <c r="DMP115" s="173"/>
      <c r="DMQ115" s="173"/>
      <c r="DMR115" s="173"/>
      <c r="DMS115" s="173"/>
      <c r="DMT115" s="173"/>
      <c r="DMU115" s="173"/>
      <c r="DMV115" s="173"/>
      <c r="DMW115" s="173"/>
      <c r="DMX115" s="173"/>
      <c r="DMY115" s="173"/>
      <c r="DMZ115" s="173"/>
      <c r="DNA115" s="173"/>
      <c r="DNB115" s="173"/>
      <c r="DNC115" s="173"/>
      <c r="DND115" s="173"/>
      <c r="DNE115" s="173"/>
      <c r="DNF115" s="173"/>
      <c r="DNG115" s="173"/>
      <c r="DNH115" s="173"/>
      <c r="DNI115" s="173"/>
      <c r="DNJ115" s="173"/>
      <c r="DNK115" s="173"/>
      <c r="DNL115" s="173"/>
      <c r="DNM115" s="173"/>
      <c r="DNN115" s="173"/>
      <c r="DNO115" s="173"/>
      <c r="DNP115" s="173"/>
      <c r="DNQ115" s="173"/>
      <c r="DNR115" s="173"/>
      <c r="DNS115" s="173"/>
      <c r="DNT115" s="173"/>
      <c r="DNU115" s="173"/>
      <c r="DNV115" s="173"/>
      <c r="DNW115" s="173"/>
      <c r="DNX115" s="173"/>
      <c r="DNY115" s="173"/>
      <c r="DNZ115" s="173"/>
      <c r="DOA115" s="173"/>
      <c r="DOB115" s="173"/>
      <c r="DOC115" s="173"/>
      <c r="DOD115" s="173"/>
      <c r="DOE115" s="173"/>
      <c r="DOF115" s="173"/>
      <c r="DOG115" s="173"/>
      <c r="DOH115" s="173"/>
      <c r="DOI115" s="173"/>
      <c r="DOJ115" s="173"/>
      <c r="DOK115" s="173"/>
      <c r="DOL115" s="173"/>
      <c r="DOM115" s="173"/>
      <c r="DON115" s="173"/>
      <c r="DOO115" s="173"/>
      <c r="DOP115" s="173"/>
      <c r="DOQ115" s="173"/>
      <c r="DOR115" s="173"/>
      <c r="DOS115" s="173"/>
      <c r="DOT115" s="173"/>
      <c r="DOU115" s="173"/>
      <c r="DOV115" s="173"/>
      <c r="DOW115" s="173"/>
      <c r="DOX115" s="173"/>
      <c r="DOY115" s="173"/>
      <c r="DOZ115" s="173"/>
      <c r="DPA115" s="173"/>
      <c r="DPB115" s="173"/>
      <c r="DPC115" s="173"/>
      <c r="DPD115" s="173"/>
      <c r="DPE115" s="173"/>
      <c r="DPF115" s="173"/>
      <c r="DPG115" s="173"/>
      <c r="DPH115" s="173"/>
      <c r="DPI115" s="173"/>
      <c r="DPJ115" s="173"/>
      <c r="DPK115" s="173"/>
      <c r="DPL115" s="173"/>
      <c r="DPM115" s="173"/>
      <c r="DPN115" s="173"/>
      <c r="DPO115" s="173"/>
      <c r="DPP115" s="173"/>
      <c r="DPQ115" s="173"/>
      <c r="DPR115" s="173"/>
      <c r="DPS115" s="173"/>
      <c r="DPT115" s="173"/>
      <c r="DPU115" s="173"/>
      <c r="DPV115" s="173"/>
      <c r="DPW115" s="173"/>
      <c r="DPX115" s="173"/>
      <c r="DPY115" s="173"/>
      <c r="DPZ115" s="173"/>
      <c r="DQA115" s="173"/>
      <c r="DQB115" s="173"/>
      <c r="DQC115" s="173"/>
      <c r="DQD115" s="173"/>
      <c r="DQE115" s="173"/>
      <c r="DQF115" s="173"/>
      <c r="DQG115" s="173"/>
      <c r="DQH115" s="173"/>
      <c r="DQI115" s="173"/>
      <c r="DQJ115" s="173"/>
      <c r="DQK115" s="173"/>
      <c r="DQL115" s="173"/>
      <c r="DQM115" s="173"/>
      <c r="DQN115" s="173"/>
      <c r="DQO115" s="173"/>
      <c r="DQP115" s="173"/>
      <c r="DQQ115" s="173"/>
      <c r="DQR115" s="173"/>
      <c r="DQS115" s="173"/>
      <c r="DQT115" s="173"/>
      <c r="DQU115" s="173"/>
      <c r="DQV115" s="173"/>
      <c r="DQW115" s="173"/>
      <c r="DQX115" s="173"/>
      <c r="DQY115" s="173"/>
      <c r="DQZ115" s="173"/>
      <c r="DRA115" s="173"/>
      <c r="DRB115" s="173"/>
      <c r="DRC115" s="173"/>
      <c r="DRD115" s="173"/>
      <c r="DRE115" s="173"/>
      <c r="DRF115" s="173"/>
      <c r="DRG115" s="173"/>
      <c r="DRH115" s="173"/>
      <c r="DRI115" s="173"/>
      <c r="DRJ115" s="173"/>
      <c r="DRK115" s="173"/>
      <c r="DRL115" s="173"/>
      <c r="DRM115" s="173"/>
      <c r="DRN115" s="173"/>
      <c r="DRO115" s="173"/>
      <c r="DRP115" s="173"/>
      <c r="DRQ115" s="173"/>
      <c r="DRR115" s="173"/>
      <c r="DRS115" s="173"/>
      <c r="DRT115" s="173"/>
      <c r="DRU115" s="173"/>
      <c r="DRV115" s="173"/>
      <c r="DRW115" s="173"/>
      <c r="DRX115" s="173"/>
      <c r="DRY115" s="173"/>
      <c r="DRZ115" s="173"/>
      <c r="DSA115" s="173"/>
      <c r="DSB115" s="173"/>
      <c r="DSC115" s="173"/>
      <c r="DSD115" s="173"/>
      <c r="DSE115" s="173"/>
      <c r="DSF115" s="173"/>
      <c r="DSG115" s="173"/>
      <c r="DSH115" s="173"/>
      <c r="DSI115" s="173"/>
      <c r="DSJ115" s="173"/>
      <c r="DSK115" s="173"/>
      <c r="DSL115" s="173"/>
      <c r="DSM115" s="173"/>
      <c r="DSN115" s="173"/>
      <c r="DSO115" s="173"/>
      <c r="DSP115" s="173"/>
      <c r="DSQ115" s="173"/>
      <c r="DSR115" s="173"/>
      <c r="DSS115" s="173"/>
      <c r="DST115" s="173"/>
      <c r="DSU115" s="173"/>
      <c r="DSV115" s="173"/>
      <c r="DSW115" s="173"/>
      <c r="DSX115" s="173"/>
      <c r="DSY115" s="173"/>
      <c r="DSZ115" s="173"/>
      <c r="DTA115" s="173"/>
      <c r="DTB115" s="173"/>
      <c r="DTC115" s="173"/>
      <c r="DTD115" s="173"/>
      <c r="DTE115" s="173"/>
      <c r="DTF115" s="173"/>
      <c r="DTG115" s="173"/>
      <c r="DTH115" s="173"/>
      <c r="DTI115" s="173"/>
      <c r="DTJ115" s="173"/>
      <c r="DTK115" s="173"/>
      <c r="DTL115" s="173"/>
      <c r="DTM115" s="173"/>
      <c r="DTN115" s="173"/>
      <c r="DTO115" s="173"/>
      <c r="DTP115" s="173"/>
      <c r="DTQ115" s="173"/>
      <c r="DTR115" s="173"/>
      <c r="DTS115" s="173"/>
      <c r="DTT115" s="173"/>
      <c r="DTU115" s="173"/>
      <c r="DTV115" s="173"/>
      <c r="DTW115" s="173"/>
      <c r="DTX115" s="173"/>
      <c r="DTY115" s="173"/>
      <c r="DTZ115" s="173"/>
      <c r="DUA115" s="173"/>
      <c r="DUB115" s="173"/>
      <c r="DUC115" s="173"/>
      <c r="DUD115" s="173"/>
      <c r="DUE115" s="173"/>
      <c r="DUF115" s="173"/>
      <c r="DUG115" s="173"/>
      <c r="DUH115" s="173"/>
      <c r="DUI115" s="173"/>
      <c r="DUJ115" s="173"/>
      <c r="DUK115" s="173"/>
      <c r="DUL115" s="173"/>
      <c r="DUM115" s="173"/>
      <c r="DUN115" s="173"/>
      <c r="DUO115" s="173"/>
      <c r="DUP115" s="173"/>
      <c r="DUQ115" s="173"/>
      <c r="DUR115" s="173"/>
      <c r="DUS115" s="173"/>
      <c r="DUT115" s="173"/>
      <c r="DUU115" s="173"/>
      <c r="DUV115" s="173"/>
      <c r="DUW115" s="173"/>
      <c r="DUX115" s="173"/>
      <c r="DUY115" s="173"/>
      <c r="DUZ115" s="173"/>
      <c r="DVA115" s="173"/>
      <c r="DVB115" s="173"/>
      <c r="DVC115" s="173"/>
      <c r="DVD115" s="173"/>
      <c r="DVE115" s="173"/>
      <c r="DVF115" s="173"/>
      <c r="DVG115" s="173"/>
      <c r="DVN115" s="173"/>
      <c r="DVO115" s="173"/>
      <c r="DVP115" s="173"/>
      <c r="DVQ115" s="173"/>
      <c r="DVR115" s="173"/>
      <c r="DVS115" s="173"/>
      <c r="DVT115" s="173"/>
      <c r="DVU115" s="173"/>
      <c r="DVV115" s="173"/>
      <c r="DVW115" s="173"/>
      <c r="DVX115" s="173"/>
      <c r="DVY115" s="173"/>
      <c r="DVZ115" s="173"/>
      <c r="DWA115" s="173"/>
      <c r="DWB115" s="173"/>
      <c r="DWC115" s="173"/>
      <c r="DWD115" s="173"/>
      <c r="DWE115" s="173"/>
      <c r="DWF115" s="173"/>
      <c r="DWG115" s="173"/>
      <c r="DWH115" s="173"/>
      <c r="DWI115" s="173"/>
      <c r="DWJ115" s="173"/>
      <c r="DWK115" s="173"/>
      <c r="DWL115" s="173"/>
      <c r="DWM115" s="173"/>
      <c r="DWN115" s="173"/>
      <c r="DWO115" s="173"/>
      <c r="DWP115" s="173"/>
      <c r="DWQ115" s="173"/>
      <c r="DWR115" s="173"/>
      <c r="DWS115" s="173"/>
      <c r="DWT115" s="173"/>
      <c r="DWU115" s="173"/>
      <c r="DWV115" s="173"/>
      <c r="DWW115" s="173"/>
      <c r="DWX115" s="173"/>
      <c r="DWY115" s="173"/>
      <c r="DWZ115" s="173"/>
      <c r="DXA115" s="173"/>
      <c r="DXB115" s="173"/>
      <c r="DXC115" s="173"/>
      <c r="DXD115" s="173"/>
      <c r="DXE115" s="173"/>
      <c r="DXF115" s="173"/>
      <c r="DXG115" s="173"/>
      <c r="DXH115" s="173"/>
      <c r="DXI115" s="173"/>
      <c r="DXJ115" s="173"/>
      <c r="DXK115" s="173"/>
      <c r="DXL115" s="173"/>
      <c r="DXM115" s="173"/>
      <c r="DXN115" s="173"/>
      <c r="DXO115" s="173"/>
      <c r="DXP115" s="173"/>
      <c r="DXQ115" s="173"/>
      <c r="DXR115" s="173"/>
      <c r="DXS115" s="173"/>
      <c r="DXT115" s="173"/>
      <c r="DXU115" s="173"/>
      <c r="DXV115" s="173"/>
      <c r="DXW115" s="173"/>
      <c r="DXX115" s="173"/>
      <c r="DXY115" s="173"/>
      <c r="DXZ115" s="173"/>
      <c r="DYA115" s="173"/>
      <c r="DYB115" s="173"/>
      <c r="DYC115" s="173"/>
      <c r="DYD115" s="173"/>
      <c r="DYE115" s="173"/>
      <c r="DYF115" s="173"/>
      <c r="DYG115" s="173"/>
      <c r="DYH115" s="173"/>
      <c r="DYI115" s="173"/>
      <c r="DYJ115" s="173"/>
      <c r="DYK115" s="173"/>
      <c r="DYL115" s="173"/>
      <c r="DYM115" s="173"/>
      <c r="DYN115" s="173"/>
      <c r="DYO115" s="173"/>
      <c r="DYP115" s="173"/>
      <c r="DYQ115" s="173"/>
      <c r="DYR115" s="173"/>
      <c r="DYS115" s="173"/>
      <c r="DYT115" s="173"/>
      <c r="DYU115" s="173"/>
      <c r="DYV115" s="173"/>
      <c r="DYW115" s="173"/>
      <c r="DYX115" s="173"/>
      <c r="DYY115" s="173"/>
      <c r="DYZ115" s="173"/>
      <c r="DZA115" s="173"/>
      <c r="DZB115" s="173"/>
      <c r="DZC115" s="173"/>
      <c r="DZD115" s="173"/>
      <c r="DZE115" s="173"/>
      <c r="DZF115" s="173"/>
      <c r="DZG115" s="173"/>
      <c r="DZH115" s="173"/>
      <c r="DZI115" s="173"/>
      <c r="DZJ115" s="173"/>
      <c r="DZK115" s="173"/>
      <c r="DZL115" s="173"/>
      <c r="DZM115" s="173"/>
      <c r="DZN115" s="173"/>
      <c r="DZO115" s="173"/>
      <c r="DZP115" s="173"/>
      <c r="DZQ115" s="173"/>
      <c r="DZR115" s="173"/>
      <c r="DZS115" s="173"/>
      <c r="DZT115" s="173"/>
      <c r="DZU115" s="173"/>
      <c r="DZV115" s="173"/>
      <c r="DZW115" s="173"/>
      <c r="DZX115" s="173"/>
      <c r="DZY115" s="173"/>
      <c r="DZZ115" s="173"/>
      <c r="EAA115" s="173"/>
      <c r="EAB115" s="173"/>
      <c r="EAC115" s="173"/>
      <c r="EAD115" s="173"/>
      <c r="EAE115" s="173"/>
      <c r="EAF115" s="173"/>
      <c r="EAG115" s="173"/>
      <c r="EAH115" s="173"/>
      <c r="EAI115" s="173"/>
      <c r="EAJ115" s="173"/>
      <c r="EAK115" s="173"/>
      <c r="EAL115" s="173"/>
      <c r="EAM115" s="173"/>
      <c r="EAN115" s="173"/>
      <c r="EAO115" s="173"/>
      <c r="EAP115" s="173"/>
      <c r="EAQ115" s="173"/>
      <c r="EAR115" s="173"/>
      <c r="EAS115" s="173"/>
      <c r="EAT115" s="173"/>
      <c r="EAU115" s="173"/>
      <c r="EAV115" s="173"/>
      <c r="EAW115" s="173"/>
      <c r="EAX115" s="173"/>
      <c r="EAY115" s="173"/>
      <c r="EAZ115" s="173"/>
      <c r="EBA115" s="173"/>
      <c r="EBB115" s="173"/>
      <c r="EBC115" s="173"/>
      <c r="EBD115" s="173"/>
      <c r="EBE115" s="173"/>
      <c r="EBF115" s="173"/>
      <c r="EBG115" s="173"/>
      <c r="EBH115" s="173"/>
      <c r="EBI115" s="173"/>
      <c r="EBJ115" s="173"/>
      <c r="EBK115" s="173"/>
      <c r="EBL115" s="173"/>
      <c r="EBM115" s="173"/>
      <c r="EBN115" s="173"/>
      <c r="EBO115" s="173"/>
      <c r="EBP115" s="173"/>
      <c r="EBQ115" s="173"/>
      <c r="EBR115" s="173"/>
      <c r="EBS115" s="173"/>
      <c r="EBT115" s="173"/>
      <c r="EBU115" s="173"/>
      <c r="EBV115" s="173"/>
      <c r="EBW115" s="173"/>
      <c r="EBX115" s="173"/>
      <c r="EBY115" s="173"/>
      <c r="EBZ115" s="173"/>
      <c r="ECA115" s="173"/>
      <c r="ECB115" s="173"/>
      <c r="ECC115" s="173"/>
      <c r="ECD115" s="173"/>
      <c r="ECE115" s="173"/>
      <c r="ECF115" s="173"/>
      <c r="ECG115" s="173"/>
      <c r="ECH115" s="173"/>
      <c r="ECI115" s="173"/>
      <c r="ECJ115" s="173"/>
      <c r="ECK115" s="173"/>
      <c r="ECL115" s="173"/>
      <c r="ECM115" s="173"/>
      <c r="ECN115" s="173"/>
      <c r="ECO115" s="173"/>
      <c r="ECP115" s="173"/>
      <c r="ECQ115" s="173"/>
      <c r="ECR115" s="173"/>
      <c r="ECS115" s="173"/>
      <c r="ECT115" s="173"/>
      <c r="ECU115" s="173"/>
      <c r="ECV115" s="173"/>
      <c r="ECW115" s="173"/>
      <c r="ECX115" s="173"/>
      <c r="ECY115" s="173"/>
      <c r="ECZ115" s="173"/>
      <c r="EDA115" s="173"/>
      <c r="EDB115" s="173"/>
      <c r="EDC115" s="173"/>
      <c r="EDD115" s="173"/>
      <c r="EDE115" s="173"/>
      <c r="EDF115" s="173"/>
      <c r="EDG115" s="173"/>
      <c r="EDH115" s="173"/>
      <c r="EDI115" s="173"/>
      <c r="EDJ115" s="173"/>
      <c r="EDK115" s="173"/>
      <c r="EDL115" s="173"/>
      <c r="EDM115" s="173"/>
      <c r="EDN115" s="173"/>
      <c r="EDO115" s="173"/>
      <c r="EDP115" s="173"/>
      <c r="EDQ115" s="173"/>
      <c r="EDR115" s="173"/>
      <c r="EDS115" s="173"/>
      <c r="EDT115" s="173"/>
      <c r="EDU115" s="173"/>
      <c r="EDV115" s="173"/>
      <c r="EDW115" s="173"/>
      <c r="EDX115" s="173"/>
      <c r="EDY115" s="173"/>
      <c r="EDZ115" s="173"/>
      <c r="EEA115" s="173"/>
      <c r="EEB115" s="173"/>
      <c r="EEC115" s="173"/>
      <c r="EED115" s="173"/>
      <c r="EEE115" s="173"/>
      <c r="EEF115" s="173"/>
      <c r="EEG115" s="173"/>
      <c r="EEH115" s="173"/>
      <c r="EEI115" s="173"/>
      <c r="EEJ115" s="173"/>
      <c r="EEK115" s="173"/>
      <c r="EEL115" s="173"/>
      <c r="EEM115" s="173"/>
      <c r="EEN115" s="173"/>
      <c r="EEO115" s="173"/>
      <c r="EEP115" s="173"/>
      <c r="EEQ115" s="173"/>
      <c r="EER115" s="173"/>
      <c r="EES115" s="173"/>
      <c r="EET115" s="173"/>
      <c r="EEU115" s="173"/>
      <c r="EEV115" s="173"/>
      <c r="EEW115" s="173"/>
      <c r="EEX115" s="173"/>
      <c r="EEY115" s="173"/>
      <c r="EEZ115" s="173"/>
      <c r="EFA115" s="173"/>
      <c r="EFB115" s="173"/>
      <c r="EFC115" s="173"/>
      <c r="EFJ115" s="173"/>
      <c r="EFK115" s="173"/>
      <c r="EFL115" s="173"/>
      <c r="EFM115" s="173"/>
      <c r="EFN115" s="173"/>
      <c r="EFO115" s="173"/>
      <c r="EFP115" s="173"/>
      <c r="EFQ115" s="173"/>
      <c r="EFR115" s="173"/>
      <c r="EFS115" s="173"/>
      <c r="EFT115" s="173"/>
      <c r="EFU115" s="173"/>
      <c r="EFV115" s="173"/>
      <c r="EFW115" s="173"/>
      <c r="EFX115" s="173"/>
      <c r="EFY115" s="173"/>
      <c r="EFZ115" s="173"/>
      <c r="EGA115" s="173"/>
      <c r="EGB115" s="173"/>
      <c r="EGC115" s="173"/>
      <c r="EGD115" s="173"/>
      <c r="EGE115" s="173"/>
      <c r="EGF115" s="173"/>
      <c r="EGG115" s="173"/>
      <c r="EGH115" s="173"/>
      <c r="EGI115" s="173"/>
      <c r="EGJ115" s="173"/>
      <c r="EGK115" s="173"/>
      <c r="EGL115" s="173"/>
      <c r="EGM115" s="173"/>
      <c r="EGN115" s="173"/>
      <c r="EGO115" s="173"/>
      <c r="EGP115" s="173"/>
      <c r="EGQ115" s="173"/>
      <c r="EGR115" s="173"/>
      <c r="EGS115" s="173"/>
      <c r="EGT115" s="173"/>
      <c r="EGU115" s="173"/>
      <c r="EGV115" s="173"/>
      <c r="EGW115" s="173"/>
      <c r="EGX115" s="173"/>
      <c r="EGY115" s="173"/>
      <c r="EGZ115" s="173"/>
      <c r="EHA115" s="173"/>
      <c r="EHB115" s="173"/>
      <c r="EHC115" s="173"/>
      <c r="EHD115" s="173"/>
      <c r="EHE115" s="173"/>
      <c r="EHF115" s="173"/>
      <c r="EHG115" s="173"/>
      <c r="EHH115" s="173"/>
      <c r="EHI115" s="173"/>
      <c r="EHJ115" s="173"/>
      <c r="EHK115" s="173"/>
      <c r="EHL115" s="173"/>
      <c r="EHM115" s="173"/>
      <c r="EHN115" s="173"/>
      <c r="EHO115" s="173"/>
      <c r="EHP115" s="173"/>
      <c r="EHQ115" s="173"/>
      <c r="EHR115" s="173"/>
      <c r="EHS115" s="173"/>
      <c r="EHT115" s="173"/>
      <c r="EHU115" s="173"/>
      <c r="EHV115" s="173"/>
      <c r="EHW115" s="173"/>
      <c r="EHX115" s="173"/>
      <c r="EHY115" s="173"/>
      <c r="EHZ115" s="173"/>
      <c r="EIA115" s="173"/>
      <c r="EIB115" s="173"/>
      <c r="EIC115" s="173"/>
      <c r="EID115" s="173"/>
      <c r="EIE115" s="173"/>
      <c r="EIF115" s="173"/>
      <c r="EIG115" s="173"/>
      <c r="EIH115" s="173"/>
      <c r="EII115" s="173"/>
      <c r="EIJ115" s="173"/>
      <c r="EIK115" s="173"/>
      <c r="EIL115" s="173"/>
      <c r="EIM115" s="173"/>
      <c r="EIN115" s="173"/>
      <c r="EIO115" s="173"/>
      <c r="EIP115" s="173"/>
      <c r="EIQ115" s="173"/>
      <c r="EIR115" s="173"/>
      <c r="EIS115" s="173"/>
      <c r="EIT115" s="173"/>
      <c r="EIU115" s="173"/>
      <c r="EIV115" s="173"/>
      <c r="EIW115" s="173"/>
      <c r="EIX115" s="173"/>
      <c r="EIY115" s="173"/>
      <c r="EIZ115" s="173"/>
      <c r="EJA115" s="173"/>
      <c r="EJB115" s="173"/>
      <c r="EJC115" s="173"/>
      <c r="EJD115" s="173"/>
      <c r="EJE115" s="173"/>
      <c r="EJF115" s="173"/>
      <c r="EJG115" s="173"/>
      <c r="EJH115" s="173"/>
      <c r="EJI115" s="173"/>
      <c r="EJJ115" s="173"/>
      <c r="EJK115" s="173"/>
      <c r="EJL115" s="173"/>
      <c r="EJM115" s="173"/>
      <c r="EJN115" s="173"/>
      <c r="EJO115" s="173"/>
      <c r="EJP115" s="173"/>
      <c r="EJQ115" s="173"/>
      <c r="EJR115" s="173"/>
      <c r="EJS115" s="173"/>
      <c r="EJT115" s="173"/>
      <c r="EJU115" s="173"/>
      <c r="EJV115" s="173"/>
      <c r="EJW115" s="173"/>
      <c r="EJX115" s="173"/>
      <c r="EJY115" s="173"/>
      <c r="EJZ115" s="173"/>
      <c r="EKA115" s="173"/>
      <c r="EKB115" s="173"/>
      <c r="EKC115" s="173"/>
      <c r="EKD115" s="173"/>
      <c r="EKE115" s="173"/>
      <c r="EKF115" s="173"/>
      <c r="EKG115" s="173"/>
      <c r="EKH115" s="173"/>
      <c r="EKI115" s="173"/>
      <c r="EKJ115" s="173"/>
      <c r="EKK115" s="173"/>
      <c r="EKL115" s="173"/>
      <c r="EKM115" s="173"/>
      <c r="EKN115" s="173"/>
      <c r="EKO115" s="173"/>
      <c r="EKP115" s="173"/>
      <c r="EKQ115" s="173"/>
      <c r="EKR115" s="173"/>
      <c r="EKS115" s="173"/>
      <c r="EKT115" s="173"/>
      <c r="EKU115" s="173"/>
      <c r="EKV115" s="173"/>
      <c r="EKW115" s="173"/>
      <c r="EKX115" s="173"/>
      <c r="EKY115" s="173"/>
      <c r="EKZ115" s="173"/>
      <c r="ELA115" s="173"/>
      <c r="ELB115" s="173"/>
      <c r="ELC115" s="173"/>
      <c r="ELD115" s="173"/>
      <c r="ELE115" s="173"/>
      <c r="ELF115" s="173"/>
      <c r="ELG115" s="173"/>
      <c r="ELH115" s="173"/>
      <c r="ELI115" s="173"/>
      <c r="ELJ115" s="173"/>
      <c r="ELK115" s="173"/>
      <c r="ELL115" s="173"/>
      <c r="ELM115" s="173"/>
      <c r="ELN115" s="173"/>
      <c r="ELO115" s="173"/>
      <c r="ELP115" s="173"/>
      <c r="ELQ115" s="173"/>
      <c r="ELR115" s="173"/>
      <c r="ELS115" s="173"/>
      <c r="ELT115" s="173"/>
      <c r="ELU115" s="173"/>
      <c r="ELV115" s="173"/>
      <c r="ELW115" s="173"/>
      <c r="ELX115" s="173"/>
      <c r="ELY115" s="173"/>
      <c r="ELZ115" s="173"/>
      <c r="EMA115" s="173"/>
      <c r="EMB115" s="173"/>
      <c r="EMC115" s="173"/>
      <c r="EMD115" s="173"/>
      <c r="EME115" s="173"/>
      <c r="EMF115" s="173"/>
      <c r="EMG115" s="173"/>
      <c r="EMH115" s="173"/>
      <c r="EMI115" s="173"/>
      <c r="EMJ115" s="173"/>
      <c r="EMK115" s="173"/>
      <c r="EML115" s="173"/>
      <c r="EMM115" s="173"/>
      <c r="EMN115" s="173"/>
      <c r="EMO115" s="173"/>
      <c r="EMP115" s="173"/>
      <c r="EMQ115" s="173"/>
      <c r="EMR115" s="173"/>
      <c r="EMS115" s="173"/>
      <c r="EMT115" s="173"/>
      <c r="EMU115" s="173"/>
      <c r="EMV115" s="173"/>
      <c r="EMW115" s="173"/>
      <c r="EMX115" s="173"/>
      <c r="EMY115" s="173"/>
      <c r="EMZ115" s="173"/>
      <c r="ENA115" s="173"/>
      <c r="ENB115" s="173"/>
      <c r="ENC115" s="173"/>
      <c r="END115" s="173"/>
      <c r="ENE115" s="173"/>
      <c r="ENF115" s="173"/>
      <c r="ENG115" s="173"/>
      <c r="ENH115" s="173"/>
      <c r="ENI115" s="173"/>
      <c r="ENJ115" s="173"/>
      <c r="ENK115" s="173"/>
      <c r="ENL115" s="173"/>
      <c r="ENM115" s="173"/>
      <c r="ENN115" s="173"/>
      <c r="ENO115" s="173"/>
      <c r="ENP115" s="173"/>
      <c r="ENQ115" s="173"/>
      <c r="ENR115" s="173"/>
      <c r="ENS115" s="173"/>
      <c r="ENT115" s="173"/>
      <c r="ENU115" s="173"/>
      <c r="ENV115" s="173"/>
      <c r="ENW115" s="173"/>
      <c r="ENX115" s="173"/>
      <c r="ENY115" s="173"/>
      <c r="ENZ115" s="173"/>
      <c r="EOA115" s="173"/>
      <c r="EOB115" s="173"/>
      <c r="EOC115" s="173"/>
      <c r="EOD115" s="173"/>
      <c r="EOE115" s="173"/>
      <c r="EOF115" s="173"/>
      <c r="EOG115" s="173"/>
      <c r="EOH115" s="173"/>
      <c r="EOI115" s="173"/>
      <c r="EOJ115" s="173"/>
      <c r="EOK115" s="173"/>
      <c r="EOL115" s="173"/>
      <c r="EOM115" s="173"/>
      <c r="EON115" s="173"/>
      <c r="EOO115" s="173"/>
      <c r="EOP115" s="173"/>
      <c r="EOQ115" s="173"/>
      <c r="EOR115" s="173"/>
      <c r="EOS115" s="173"/>
      <c r="EOT115" s="173"/>
      <c r="EOU115" s="173"/>
      <c r="EOV115" s="173"/>
      <c r="EOW115" s="173"/>
      <c r="EOX115" s="173"/>
      <c r="EOY115" s="173"/>
      <c r="EPF115" s="173"/>
      <c r="EPG115" s="173"/>
      <c r="EPH115" s="173"/>
      <c r="EPI115" s="173"/>
      <c r="EPJ115" s="173"/>
      <c r="EPK115" s="173"/>
      <c r="EPL115" s="173"/>
      <c r="EPM115" s="173"/>
      <c r="EPN115" s="173"/>
      <c r="EPO115" s="173"/>
      <c r="EPP115" s="173"/>
      <c r="EPQ115" s="173"/>
      <c r="EPR115" s="173"/>
      <c r="EPS115" s="173"/>
      <c r="EPT115" s="173"/>
      <c r="EPU115" s="173"/>
      <c r="EPV115" s="173"/>
      <c r="EPW115" s="173"/>
      <c r="EPX115" s="173"/>
      <c r="EPY115" s="173"/>
      <c r="EPZ115" s="173"/>
      <c r="EQA115" s="173"/>
      <c r="EQB115" s="173"/>
      <c r="EQC115" s="173"/>
      <c r="EQD115" s="173"/>
      <c r="EQE115" s="173"/>
      <c r="EQF115" s="173"/>
      <c r="EQG115" s="173"/>
      <c r="EQH115" s="173"/>
      <c r="EQI115" s="173"/>
      <c r="EQJ115" s="173"/>
      <c r="EQK115" s="173"/>
      <c r="EQL115" s="173"/>
      <c r="EQM115" s="173"/>
      <c r="EQN115" s="173"/>
      <c r="EQO115" s="173"/>
      <c r="EQP115" s="173"/>
      <c r="EQQ115" s="173"/>
      <c r="EQR115" s="173"/>
      <c r="EQS115" s="173"/>
      <c r="EQT115" s="173"/>
      <c r="EQU115" s="173"/>
      <c r="EQV115" s="173"/>
      <c r="EQW115" s="173"/>
      <c r="EQX115" s="173"/>
      <c r="EQY115" s="173"/>
      <c r="EQZ115" s="173"/>
      <c r="ERA115" s="173"/>
      <c r="ERB115" s="173"/>
      <c r="ERC115" s="173"/>
      <c r="ERD115" s="173"/>
      <c r="ERE115" s="173"/>
      <c r="ERF115" s="173"/>
      <c r="ERG115" s="173"/>
      <c r="ERH115" s="173"/>
      <c r="ERI115" s="173"/>
      <c r="ERJ115" s="173"/>
      <c r="ERK115" s="173"/>
      <c r="ERL115" s="173"/>
      <c r="ERM115" s="173"/>
      <c r="ERN115" s="173"/>
      <c r="ERO115" s="173"/>
      <c r="ERP115" s="173"/>
      <c r="ERQ115" s="173"/>
      <c r="ERR115" s="173"/>
      <c r="ERS115" s="173"/>
      <c r="ERT115" s="173"/>
      <c r="ERU115" s="173"/>
      <c r="ERV115" s="173"/>
      <c r="ERW115" s="173"/>
      <c r="ERX115" s="173"/>
      <c r="ERY115" s="173"/>
      <c r="ERZ115" s="173"/>
      <c r="ESA115" s="173"/>
      <c r="ESB115" s="173"/>
      <c r="ESC115" s="173"/>
      <c r="ESD115" s="173"/>
      <c r="ESE115" s="173"/>
      <c r="ESF115" s="173"/>
      <c r="ESG115" s="173"/>
      <c r="ESH115" s="173"/>
      <c r="ESI115" s="173"/>
      <c r="ESJ115" s="173"/>
      <c r="ESK115" s="173"/>
      <c r="ESL115" s="173"/>
      <c r="ESM115" s="173"/>
      <c r="ESN115" s="173"/>
      <c r="ESO115" s="173"/>
      <c r="ESP115" s="173"/>
      <c r="ESQ115" s="173"/>
      <c r="ESR115" s="173"/>
      <c r="ESS115" s="173"/>
      <c r="EST115" s="173"/>
      <c r="ESU115" s="173"/>
      <c r="ESV115" s="173"/>
      <c r="ESW115" s="173"/>
      <c r="ESX115" s="173"/>
      <c r="ESY115" s="173"/>
      <c r="ESZ115" s="173"/>
      <c r="ETA115" s="173"/>
      <c r="ETB115" s="173"/>
      <c r="ETC115" s="173"/>
      <c r="ETD115" s="173"/>
      <c r="ETE115" s="173"/>
      <c r="ETF115" s="173"/>
      <c r="ETG115" s="173"/>
      <c r="ETH115" s="173"/>
      <c r="ETI115" s="173"/>
      <c r="ETJ115" s="173"/>
      <c r="ETK115" s="173"/>
      <c r="ETL115" s="173"/>
      <c r="ETM115" s="173"/>
      <c r="ETN115" s="173"/>
      <c r="ETO115" s="173"/>
      <c r="ETP115" s="173"/>
      <c r="ETQ115" s="173"/>
      <c r="ETR115" s="173"/>
      <c r="ETS115" s="173"/>
      <c r="ETT115" s="173"/>
      <c r="ETU115" s="173"/>
      <c r="ETV115" s="173"/>
      <c r="ETW115" s="173"/>
      <c r="ETX115" s="173"/>
      <c r="ETY115" s="173"/>
      <c r="ETZ115" s="173"/>
      <c r="EUA115" s="173"/>
      <c r="EUB115" s="173"/>
      <c r="EUC115" s="173"/>
      <c r="EUD115" s="173"/>
      <c r="EUE115" s="173"/>
      <c r="EUF115" s="173"/>
      <c r="EUG115" s="173"/>
      <c r="EUH115" s="173"/>
      <c r="EUI115" s="173"/>
      <c r="EUJ115" s="173"/>
      <c r="EUK115" s="173"/>
      <c r="EUL115" s="173"/>
      <c r="EUM115" s="173"/>
      <c r="EUN115" s="173"/>
      <c r="EUO115" s="173"/>
      <c r="EUP115" s="173"/>
      <c r="EUQ115" s="173"/>
      <c r="EUR115" s="173"/>
      <c r="EUS115" s="173"/>
      <c r="EUT115" s="173"/>
      <c r="EUU115" s="173"/>
      <c r="EUV115" s="173"/>
      <c r="EUW115" s="173"/>
      <c r="EUX115" s="173"/>
      <c r="EUY115" s="173"/>
      <c r="EUZ115" s="173"/>
      <c r="EVA115" s="173"/>
      <c r="EVB115" s="173"/>
      <c r="EVC115" s="173"/>
      <c r="EVD115" s="173"/>
      <c r="EVE115" s="173"/>
      <c r="EVF115" s="173"/>
      <c r="EVG115" s="173"/>
      <c r="EVH115" s="173"/>
      <c r="EVI115" s="173"/>
      <c r="EVJ115" s="173"/>
      <c r="EVK115" s="173"/>
      <c r="EVL115" s="173"/>
      <c r="EVM115" s="173"/>
      <c r="EVN115" s="173"/>
      <c r="EVO115" s="173"/>
      <c r="EVP115" s="173"/>
      <c r="EVQ115" s="173"/>
      <c r="EVR115" s="173"/>
      <c r="EVS115" s="173"/>
      <c r="EVT115" s="173"/>
      <c r="EVU115" s="173"/>
      <c r="EVV115" s="173"/>
      <c r="EVW115" s="173"/>
      <c r="EVX115" s="173"/>
      <c r="EVY115" s="173"/>
      <c r="EVZ115" s="173"/>
      <c r="EWA115" s="173"/>
      <c r="EWB115" s="173"/>
      <c r="EWC115" s="173"/>
      <c r="EWD115" s="173"/>
      <c r="EWE115" s="173"/>
      <c r="EWF115" s="173"/>
      <c r="EWG115" s="173"/>
      <c r="EWH115" s="173"/>
      <c r="EWI115" s="173"/>
      <c r="EWJ115" s="173"/>
      <c r="EWK115" s="173"/>
      <c r="EWL115" s="173"/>
      <c r="EWM115" s="173"/>
      <c r="EWN115" s="173"/>
      <c r="EWO115" s="173"/>
      <c r="EWP115" s="173"/>
      <c r="EWQ115" s="173"/>
      <c r="EWR115" s="173"/>
      <c r="EWS115" s="173"/>
      <c r="EWT115" s="173"/>
      <c r="EWU115" s="173"/>
      <c r="EWV115" s="173"/>
      <c r="EWW115" s="173"/>
      <c r="EWX115" s="173"/>
      <c r="EWY115" s="173"/>
      <c r="EWZ115" s="173"/>
      <c r="EXA115" s="173"/>
      <c r="EXB115" s="173"/>
      <c r="EXC115" s="173"/>
      <c r="EXD115" s="173"/>
      <c r="EXE115" s="173"/>
      <c r="EXF115" s="173"/>
      <c r="EXG115" s="173"/>
      <c r="EXH115" s="173"/>
      <c r="EXI115" s="173"/>
      <c r="EXJ115" s="173"/>
      <c r="EXK115" s="173"/>
      <c r="EXL115" s="173"/>
      <c r="EXM115" s="173"/>
      <c r="EXN115" s="173"/>
      <c r="EXO115" s="173"/>
      <c r="EXP115" s="173"/>
      <c r="EXQ115" s="173"/>
      <c r="EXR115" s="173"/>
      <c r="EXS115" s="173"/>
      <c r="EXT115" s="173"/>
      <c r="EXU115" s="173"/>
      <c r="EXV115" s="173"/>
      <c r="EXW115" s="173"/>
      <c r="EXX115" s="173"/>
      <c r="EXY115" s="173"/>
      <c r="EXZ115" s="173"/>
      <c r="EYA115" s="173"/>
      <c r="EYB115" s="173"/>
      <c r="EYC115" s="173"/>
      <c r="EYD115" s="173"/>
      <c r="EYE115" s="173"/>
      <c r="EYF115" s="173"/>
      <c r="EYG115" s="173"/>
      <c r="EYH115" s="173"/>
      <c r="EYI115" s="173"/>
      <c r="EYJ115" s="173"/>
      <c r="EYK115" s="173"/>
      <c r="EYL115" s="173"/>
      <c r="EYM115" s="173"/>
      <c r="EYN115" s="173"/>
      <c r="EYO115" s="173"/>
      <c r="EYP115" s="173"/>
      <c r="EYQ115" s="173"/>
      <c r="EYR115" s="173"/>
      <c r="EYS115" s="173"/>
      <c r="EYT115" s="173"/>
      <c r="EYU115" s="173"/>
      <c r="EZB115" s="173"/>
      <c r="EZC115" s="173"/>
      <c r="EZD115" s="173"/>
      <c r="EZE115" s="173"/>
      <c r="EZF115" s="173"/>
      <c r="EZG115" s="173"/>
      <c r="EZH115" s="173"/>
      <c r="EZI115" s="173"/>
      <c r="EZJ115" s="173"/>
      <c r="EZK115" s="173"/>
      <c r="EZL115" s="173"/>
      <c r="EZM115" s="173"/>
      <c r="EZN115" s="173"/>
      <c r="EZO115" s="173"/>
      <c r="EZP115" s="173"/>
      <c r="EZQ115" s="173"/>
      <c r="EZR115" s="173"/>
      <c r="EZS115" s="173"/>
      <c r="EZT115" s="173"/>
      <c r="EZU115" s="173"/>
      <c r="EZV115" s="173"/>
      <c r="EZW115" s="173"/>
      <c r="EZX115" s="173"/>
      <c r="EZY115" s="173"/>
      <c r="EZZ115" s="173"/>
      <c r="FAA115" s="173"/>
      <c r="FAB115" s="173"/>
      <c r="FAC115" s="173"/>
      <c r="FAD115" s="173"/>
      <c r="FAE115" s="173"/>
      <c r="FAF115" s="173"/>
      <c r="FAG115" s="173"/>
      <c r="FAH115" s="173"/>
      <c r="FAI115" s="173"/>
      <c r="FAJ115" s="173"/>
      <c r="FAK115" s="173"/>
      <c r="FAL115" s="173"/>
      <c r="FAM115" s="173"/>
      <c r="FAN115" s="173"/>
      <c r="FAO115" s="173"/>
      <c r="FAP115" s="173"/>
      <c r="FAQ115" s="173"/>
      <c r="FAR115" s="173"/>
      <c r="FAS115" s="173"/>
      <c r="FAT115" s="173"/>
      <c r="FAU115" s="173"/>
      <c r="FAV115" s="173"/>
      <c r="FAW115" s="173"/>
      <c r="FAX115" s="173"/>
      <c r="FAY115" s="173"/>
      <c r="FAZ115" s="173"/>
      <c r="FBA115" s="173"/>
      <c r="FBB115" s="173"/>
      <c r="FBC115" s="173"/>
      <c r="FBD115" s="173"/>
      <c r="FBE115" s="173"/>
      <c r="FBF115" s="173"/>
      <c r="FBG115" s="173"/>
      <c r="FBH115" s="173"/>
      <c r="FBI115" s="173"/>
      <c r="FBJ115" s="173"/>
      <c r="FBK115" s="173"/>
      <c r="FBL115" s="173"/>
      <c r="FBM115" s="173"/>
      <c r="FBN115" s="173"/>
      <c r="FBO115" s="173"/>
      <c r="FBP115" s="173"/>
      <c r="FBQ115" s="173"/>
      <c r="FBR115" s="173"/>
      <c r="FBS115" s="173"/>
      <c r="FBT115" s="173"/>
      <c r="FBU115" s="173"/>
      <c r="FBV115" s="173"/>
      <c r="FBW115" s="173"/>
      <c r="FBX115" s="173"/>
      <c r="FBY115" s="173"/>
      <c r="FBZ115" s="173"/>
      <c r="FCA115" s="173"/>
      <c r="FCB115" s="173"/>
      <c r="FCC115" s="173"/>
      <c r="FCD115" s="173"/>
      <c r="FCE115" s="173"/>
      <c r="FCF115" s="173"/>
      <c r="FCG115" s="173"/>
      <c r="FCH115" s="173"/>
      <c r="FCI115" s="173"/>
      <c r="FCJ115" s="173"/>
      <c r="FCK115" s="173"/>
      <c r="FCL115" s="173"/>
      <c r="FCM115" s="173"/>
      <c r="FCN115" s="173"/>
      <c r="FCO115" s="173"/>
      <c r="FCP115" s="173"/>
      <c r="FCQ115" s="173"/>
      <c r="FCR115" s="173"/>
      <c r="FCS115" s="173"/>
      <c r="FCT115" s="173"/>
      <c r="FCU115" s="173"/>
      <c r="FCV115" s="173"/>
      <c r="FCW115" s="173"/>
      <c r="FCX115" s="173"/>
      <c r="FCY115" s="173"/>
      <c r="FCZ115" s="173"/>
      <c r="FDA115" s="173"/>
      <c r="FDB115" s="173"/>
      <c r="FDC115" s="173"/>
      <c r="FDD115" s="173"/>
      <c r="FDE115" s="173"/>
      <c r="FDF115" s="173"/>
      <c r="FDG115" s="173"/>
      <c r="FDH115" s="173"/>
      <c r="FDI115" s="173"/>
      <c r="FDJ115" s="173"/>
      <c r="FDK115" s="173"/>
      <c r="FDL115" s="173"/>
      <c r="FDM115" s="173"/>
      <c r="FDN115" s="173"/>
      <c r="FDO115" s="173"/>
      <c r="FDP115" s="173"/>
      <c r="FDQ115" s="173"/>
      <c r="FDR115" s="173"/>
      <c r="FDS115" s="173"/>
      <c r="FDT115" s="173"/>
      <c r="FDU115" s="173"/>
      <c r="FDV115" s="173"/>
      <c r="FDW115" s="173"/>
      <c r="FDX115" s="173"/>
      <c r="FDY115" s="173"/>
      <c r="FDZ115" s="173"/>
      <c r="FEA115" s="173"/>
      <c r="FEB115" s="173"/>
      <c r="FEC115" s="173"/>
      <c r="FED115" s="173"/>
      <c r="FEE115" s="173"/>
      <c r="FEF115" s="173"/>
      <c r="FEG115" s="173"/>
      <c r="FEH115" s="173"/>
      <c r="FEI115" s="173"/>
      <c r="FEJ115" s="173"/>
      <c r="FEK115" s="173"/>
      <c r="FEL115" s="173"/>
      <c r="FEM115" s="173"/>
      <c r="FEN115" s="173"/>
      <c r="FEO115" s="173"/>
      <c r="FEP115" s="173"/>
      <c r="FEQ115" s="173"/>
      <c r="FER115" s="173"/>
      <c r="FES115" s="173"/>
      <c r="FET115" s="173"/>
      <c r="FEU115" s="173"/>
      <c r="FEV115" s="173"/>
      <c r="FEW115" s="173"/>
      <c r="FEX115" s="173"/>
      <c r="FEY115" s="173"/>
      <c r="FEZ115" s="173"/>
      <c r="FFA115" s="173"/>
      <c r="FFB115" s="173"/>
      <c r="FFC115" s="173"/>
      <c r="FFD115" s="173"/>
      <c r="FFE115" s="173"/>
      <c r="FFF115" s="173"/>
      <c r="FFG115" s="173"/>
      <c r="FFH115" s="173"/>
      <c r="FFI115" s="173"/>
      <c r="FFJ115" s="173"/>
      <c r="FFK115" s="173"/>
      <c r="FFL115" s="173"/>
      <c r="FFM115" s="173"/>
      <c r="FFN115" s="173"/>
      <c r="FFO115" s="173"/>
      <c r="FFP115" s="173"/>
      <c r="FFQ115" s="173"/>
      <c r="FFR115" s="173"/>
      <c r="FFS115" s="173"/>
      <c r="FFT115" s="173"/>
      <c r="FFU115" s="173"/>
      <c r="FFV115" s="173"/>
      <c r="FFW115" s="173"/>
      <c r="FFX115" s="173"/>
      <c r="FFY115" s="173"/>
      <c r="FFZ115" s="173"/>
      <c r="FGA115" s="173"/>
      <c r="FGB115" s="173"/>
      <c r="FGC115" s="173"/>
      <c r="FGD115" s="173"/>
      <c r="FGE115" s="173"/>
      <c r="FGF115" s="173"/>
      <c r="FGG115" s="173"/>
      <c r="FGH115" s="173"/>
      <c r="FGI115" s="173"/>
      <c r="FGJ115" s="173"/>
      <c r="FGK115" s="173"/>
      <c r="FGL115" s="173"/>
      <c r="FGM115" s="173"/>
      <c r="FGN115" s="173"/>
      <c r="FGO115" s="173"/>
      <c r="FGP115" s="173"/>
      <c r="FGQ115" s="173"/>
      <c r="FGR115" s="173"/>
      <c r="FGS115" s="173"/>
      <c r="FGT115" s="173"/>
      <c r="FGU115" s="173"/>
      <c r="FGV115" s="173"/>
      <c r="FGW115" s="173"/>
      <c r="FGX115" s="173"/>
      <c r="FGY115" s="173"/>
      <c r="FGZ115" s="173"/>
      <c r="FHA115" s="173"/>
      <c r="FHB115" s="173"/>
      <c r="FHC115" s="173"/>
      <c r="FHD115" s="173"/>
      <c r="FHE115" s="173"/>
      <c r="FHF115" s="173"/>
      <c r="FHG115" s="173"/>
      <c r="FHH115" s="173"/>
      <c r="FHI115" s="173"/>
      <c r="FHJ115" s="173"/>
      <c r="FHK115" s="173"/>
      <c r="FHL115" s="173"/>
      <c r="FHM115" s="173"/>
      <c r="FHN115" s="173"/>
      <c r="FHO115" s="173"/>
      <c r="FHP115" s="173"/>
      <c r="FHQ115" s="173"/>
      <c r="FHR115" s="173"/>
      <c r="FHS115" s="173"/>
      <c r="FHT115" s="173"/>
      <c r="FHU115" s="173"/>
      <c r="FHV115" s="173"/>
      <c r="FHW115" s="173"/>
      <c r="FHX115" s="173"/>
      <c r="FHY115" s="173"/>
      <c r="FHZ115" s="173"/>
      <c r="FIA115" s="173"/>
      <c r="FIB115" s="173"/>
      <c r="FIC115" s="173"/>
      <c r="FID115" s="173"/>
      <c r="FIE115" s="173"/>
      <c r="FIF115" s="173"/>
      <c r="FIG115" s="173"/>
      <c r="FIH115" s="173"/>
      <c r="FII115" s="173"/>
      <c r="FIJ115" s="173"/>
      <c r="FIK115" s="173"/>
      <c r="FIL115" s="173"/>
      <c r="FIM115" s="173"/>
      <c r="FIN115" s="173"/>
      <c r="FIO115" s="173"/>
      <c r="FIP115" s="173"/>
      <c r="FIQ115" s="173"/>
      <c r="FIX115" s="173"/>
      <c r="FIY115" s="173"/>
      <c r="FIZ115" s="173"/>
      <c r="FJA115" s="173"/>
      <c r="FJB115" s="173"/>
      <c r="FJC115" s="173"/>
      <c r="FJD115" s="173"/>
      <c r="FJE115" s="173"/>
      <c r="FJF115" s="173"/>
      <c r="FJG115" s="173"/>
      <c r="FJH115" s="173"/>
      <c r="FJI115" s="173"/>
      <c r="FJJ115" s="173"/>
      <c r="FJK115" s="173"/>
      <c r="FJL115" s="173"/>
      <c r="FJM115" s="173"/>
      <c r="FJN115" s="173"/>
      <c r="FJO115" s="173"/>
      <c r="FJP115" s="173"/>
      <c r="FJQ115" s="173"/>
      <c r="FJR115" s="173"/>
      <c r="FJS115" s="173"/>
      <c r="FJT115" s="173"/>
      <c r="FJU115" s="173"/>
      <c r="FJV115" s="173"/>
      <c r="FJW115" s="173"/>
      <c r="FJX115" s="173"/>
      <c r="FJY115" s="173"/>
      <c r="FJZ115" s="173"/>
      <c r="FKA115" s="173"/>
      <c r="FKB115" s="173"/>
      <c r="FKC115" s="173"/>
      <c r="FKD115" s="173"/>
      <c r="FKE115" s="173"/>
      <c r="FKF115" s="173"/>
      <c r="FKG115" s="173"/>
      <c r="FKH115" s="173"/>
      <c r="FKI115" s="173"/>
      <c r="FKJ115" s="173"/>
      <c r="FKK115" s="173"/>
      <c r="FKL115" s="173"/>
      <c r="FKM115" s="173"/>
      <c r="FKN115" s="173"/>
      <c r="FKO115" s="173"/>
      <c r="FKP115" s="173"/>
      <c r="FKQ115" s="173"/>
      <c r="FKR115" s="173"/>
      <c r="FKS115" s="173"/>
      <c r="FKT115" s="173"/>
      <c r="FKU115" s="173"/>
      <c r="FKV115" s="173"/>
      <c r="FKW115" s="173"/>
      <c r="FKX115" s="173"/>
      <c r="FKY115" s="173"/>
      <c r="FKZ115" s="173"/>
      <c r="FLA115" s="173"/>
      <c r="FLB115" s="173"/>
      <c r="FLC115" s="173"/>
      <c r="FLD115" s="173"/>
      <c r="FLE115" s="173"/>
      <c r="FLF115" s="173"/>
      <c r="FLG115" s="173"/>
      <c r="FLH115" s="173"/>
      <c r="FLI115" s="173"/>
      <c r="FLJ115" s="173"/>
      <c r="FLK115" s="173"/>
      <c r="FLL115" s="173"/>
      <c r="FLM115" s="173"/>
      <c r="FLN115" s="173"/>
      <c r="FLO115" s="173"/>
      <c r="FLP115" s="173"/>
      <c r="FLQ115" s="173"/>
      <c r="FLR115" s="173"/>
      <c r="FLS115" s="173"/>
      <c r="FLT115" s="173"/>
      <c r="FLU115" s="173"/>
      <c r="FLV115" s="173"/>
      <c r="FLW115" s="173"/>
      <c r="FLX115" s="173"/>
      <c r="FLY115" s="173"/>
      <c r="FLZ115" s="173"/>
      <c r="FMA115" s="173"/>
      <c r="FMB115" s="173"/>
      <c r="FMC115" s="173"/>
      <c r="FMD115" s="173"/>
      <c r="FME115" s="173"/>
      <c r="FMF115" s="173"/>
      <c r="FMG115" s="173"/>
      <c r="FMH115" s="173"/>
      <c r="FMI115" s="173"/>
      <c r="FMJ115" s="173"/>
      <c r="FMK115" s="173"/>
      <c r="FML115" s="173"/>
      <c r="FMM115" s="173"/>
      <c r="FMN115" s="173"/>
      <c r="FMO115" s="173"/>
      <c r="FMP115" s="173"/>
      <c r="FMQ115" s="173"/>
      <c r="FMR115" s="173"/>
      <c r="FMS115" s="173"/>
      <c r="FMT115" s="173"/>
      <c r="FMU115" s="173"/>
      <c r="FMV115" s="173"/>
      <c r="FMW115" s="173"/>
      <c r="FMX115" s="173"/>
      <c r="FMY115" s="173"/>
      <c r="FMZ115" s="173"/>
      <c r="FNA115" s="173"/>
      <c r="FNB115" s="173"/>
      <c r="FNC115" s="173"/>
      <c r="FND115" s="173"/>
      <c r="FNE115" s="173"/>
      <c r="FNF115" s="173"/>
      <c r="FNG115" s="173"/>
      <c r="FNH115" s="173"/>
      <c r="FNI115" s="173"/>
      <c r="FNJ115" s="173"/>
      <c r="FNK115" s="173"/>
      <c r="FNL115" s="173"/>
      <c r="FNM115" s="173"/>
      <c r="FNN115" s="173"/>
      <c r="FNO115" s="173"/>
      <c r="FNP115" s="173"/>
      <c r="FNQ115" s="173"/>
      <c r="FNR115" s="173"/>
      <c r="FNS115" s="173"/>
      <c r="FNT115" s="173"/>
      <c r="FNU115" s="173"/>
      <c r="FNV115" s="173"/>
      <c r="FNW115" s="173"/>
      <c r="FNX115" s="173"/>
      <c r="FNY115" s="173"/>
      <c r="FNZ115" s="173"/>
      <c r="FOA115" s="173"/>
      <c r="FOB115" s="173"/>
      <c r="FOC115" s="173"/>
      <c r="FOD115" s="173"/>
      <c r="FOE115" s="173"/>
      <c r="FOF115" s="173"/>
      <c r="FOG115" s="173"/>
      <c r="FOH115" s="173"/>
      <c r="FOI115" s="173"/>
      <c r="FOJ115" s="173"/>
      <c r="FOK115" s="173"/>
      <c r="FOL115" s="173"/>
      <c r="FOM115" s="173"/>
      <c r="FON115" s="173"/>
      <c r="FOO115" s="173"/>
      <c r="FOP115" s="173"/>
      <c r="FOQ115" s="173"/>
      <c r="FOR115" s="173"/>
      <c r="FOS115" s="173"/>
      <c r="FOT115" s="173"/>
      <c r="FOU115" s="173"/>
      <c r="FOV115" s="173"/>
      <c r="FOW115" s="173"/>
      <c r="FOX115" s="173"/>
      <c r="FOY115" s="173"/>
      <c r="FOZ115" s="173"/>
      <c r="FPA115" s="173"/>
      <c r="FPB115" s="173"/>
      <c r="FPC115" s="173"/>
      <c r="FPD115" s="173"/>
      <c r="FPE115" s="173"/>
      <c r="FPF115" s="173"/>
      <c r="FPG115" s="173"/>
      <c r="FPH115" s="173"/>
      <c r="FPI115" s="173"/>
      <c r="FPJ115" s="173"/>
      <c r="FPK115" s="173"/>
      <c r="FPL115" s="173"/>
      <c r="FPM115" s="173"/>
      <c r="FPN115" s="173"/>
      <c r="FPO115" s="173"/>
      <c r="FPP115" s="173"/>
      <c r="FPQ115" s="173"/>
      <c r="FPR115" s="173"/>
      <c r="FPS115" s="173"/>
      <c r="FPT115" s="173"/>
      <c r="FPU115" s="173"/>
      <c r="FPV115" s="173"/>
      <c r="FPW115" s="173"/>
      <c r="FPX115" s="173"/>
      <c r="FPY115" s="173"/>
      <c r="FPZ115" s="173"/>
      <c r="FQA115" s="173"/>
      <c r="FQB115" s="173"/>
      <c r="FQC115" s="173"/>
      <c r="FQD115" s="173"/>
      <c r="FQE115" s="173"/>
      <c r="FQF115" s="173"/>
      <c r="FQG115" s="173"/>
      <c r="FQH115" s="173"/>
      <c r="FQI115" s="173"/>
      <c r="FQJ115" s="173"/>
      <c r="FQK115" s="173"/>
      <c r="FQL115" s="173"/>
      <c r="FQM115" s="173"/>
      <c r="FQN115" s="173"/>
      <c r="FQO115" s="173"/>
      <c r="FQP115" s="173"/>
      <c r="FQQ115" s="173"/>
      <c r="FQR115" s="173"/>
      <c r="FQS115" s="173"/>
      <c r="FQT115" s="173"/>
      <c r="FQU115" s="173"/>
      <c r="FQV115" s="173"/>
      <c r="FQW115" s="173"/>
      <c r="FQX115" s="173"/>
      <c r="FQY115" s="173"/>
      <c r="FQZ115" s="173"/>
      <c r="FRA115" s="173"/>
      <c r="FRB115" s="173"/>
      <c r="FRC115" s="173"/>
      <c r="FRD115" s="173"/>
      <c r="FRE115" s="173"/>
      <c r="FRF115" s="173"/>
      <c r="FRG115" s="173"/>
      <c r="FRH115" s="173"/>
      <c r="FRI115" s="173"/>
      <c r="FRJ115" s="173"/>
      <c r="FRK115" s="173"/>
      <c r="FRL115" s="173"/>
      <c r="FRM115" s="173"/>
      <c r="FRN115" s="173"/>
      <c r="FRO115" s="173"/>
      <c r="FRP115" s="173"/>
      <c r="FRQ115" s="173"/>
      <c r="FRR115" s="173"/>
      <c r="FRS115" s="173"/>
      <c r="FRT115" s="173"/>
      <c r="FRU115" s="173"/>
      <c r="FRV115" s="173"/>
      <c r="FRW115" s="173"/>
      <c r="FRX115" s="173"/>
      <c r="FRY115" s="173"/>
      <c r="FRZ115" s="173"/>
      <c r="FSA115" s="173"/>
      <c r="FSB115" s="173"/>
      <c r="FSC115" s="173"/>
      <c r="FSD115" s="173"/>
      <c r="FSE115" s="173"/>
      <c r="FSF115" s="173"/>
      <c r="FSG115" s="173"/>
      <c r="FSH115" s="173"/>
      <c r="FSI115" s="173"/>
      <c r="FSJ115" s="173"/>
      <c r="FSK115" s="173"/>
      <c r="FSL115" s="173"/>
      <c r="FSM115" s="173"/>
      <c r="FST115" s="173"/>
      <c r="FSU115" s="173"/>
      <c r="FSV115" s="173"/>
      <c r="FSW115" s="173"/>
      <c r="FSX115" s="173"/>
      <c r="FSY115" s="173"/>
      <c r="FSZ115" s="173"/>
      <c r="FTA115" s="173"/>
      <c r="FTB115" s="173"/>
      <c r="FTC115" s="173"/>
      <c r="FTD115" s="173"/>
      <c r="FTE115" s="173"/>
      <c r="FTF115" s="173"/>
      <c r="FTG115" s="173"/>
      <c r="FTH115" s="173"/>
      <c r="FTI115" s="173"/>
      <c r="FTJ115" s="173"/>
      <c r="FTK115" s="173"/>
      <c r="FTL115" s="173"/>
      <c r="FTM115" s="173"/>
      <c r="FTN115" s="173"/>
      <c r="FTO115" s="173"/>
      <c r="FTP115" s="173"/>
      <c r="FTQ115" s="173"/>
      <c r="FTR115" s="173"/>
      <c r="FTS115" s="173"/>
      <c r="FTT115" s="173"/>
      <c r="FTU115" s="173"/>
      <c r="FTV115" s="173"/>
      <c r="FTW115" s="173"/>
      <c r="FTX115" s="173"/>
      <c r="FTY115" s="173"/>
      <c r="FTZ115" s="173"/>
      <c r="FUA115" s="173"/>
      <c r="FUB115" s="173"/>
      <c r="FUC115" s="173"/>
      <c r="FUD115" s="173"/>
      <c r="FUE115" s="173"/>
      <c r="FUF115" s="173"/>
      <c r="FUG115" s="173"/>
      <c r="FUH115" s="173"/>
      <c r="FUI115" s="173"/>
      <c r="FUJ115" s="173"/>
      <c r="FUK115" s="173"/>
      <c r="FUL115" s="173"/>
      <c r="FUM115" s="173"/>
      <c r="FUN115" s="173"/>
      <c r="FUO115" s="173"/>
      <c r="FUP115" s="173"/>
      <c r="FUQ115" s="173"/>
      <c r="FUR115" s="173"/>
      <c r="FUS115" s="173"/>
      <c r="FUT115" s="173"/>
      <c r="FUU115" s="173"/>
      <c r="FUV115" s="173"/>
      <c r="FUW115" s="173"/>
      <c r="FUX115" s="173"/>
      <c r="FUY115" s="173"/>
      <c r="FUZ115" s="173"/>
      <c r="FVA115" s="173"/>
      <c r="FVB115" s="173"/>
      <c r="FVC115" s="173"/>
      <c r="FVD115" s="173"/>
      <c r="FVE115" s="173"/>
      <c r="FVF115" s="173"/>
      <c r="FVG115" s="173"/>
      <c r="FVH115" s="173"/>
      <c r="FVI115" s="173"/>
      <c r="FVJ115" s="173"/>
      <c r="FVK115" s="173"/>
      <c r="FVL115" s="173"/>
      <c r="FVM115" s="173"/>
      <c r="FVN115" s="173"/>
      <c r="FVO115" s="173"/>
      <c r="FVP115" s="173"/>
      <c r="FVQ115" s="173"/>
      <c r="FVR115" s="173"/>
      <c r="FVS115" s="173"/>
      <c r="FVT115" s="173"/>
      <c r="FVU115" s="173"/>
      <c r="FVV115" s="173"/>
      <c r="FVW115" s="173"/>
      <c r="FVX115" s="173"/>
      <c r="FVY115" s="173"/>
      <c r="FVZ115" s="173"/>
      <c r="FWA115" s="173"/>
      <c r="FWB115" s="173"/>
      <c r="FWC115" s="173"/>
      <c r="FWD115" s="173"/>
      <c r="FWE115" s="173"/>
      <c r="FWF115" s="173"/>
      <c r="FWG115" s="173"/>
      <c r="FWH115" s="173"/>
      <c r="FWI115" s="173"/>
      <c r="FWJ115" s="173"/>
      <c r="FWK115" s="173"/>
      <c r="FWL115" s="173"/>
      <c r="FWM115" s="173"/>
      <c r="FWN115" s="173"/>
      <c r="FWO115" s="173"/>
      <c r="FWP115" s="173"/>
      <c r="FWQ115" s="173"/>
      <c r="FWR115" s="173"/>
      <c r="FWS115" s="173"/>
      <c r="FWT115" s="173"/>
      <c r="FWU115" s="173"/>
      <c r="FWV115" s="173"/>
      <c r="FWW115" s="173"/>
      <c r="FWX115" s="173"/>
      <c r="FWY115" s="173"/>
      <c r="FWZ115" s="173"/>
      <c r="FXA115" s="173"/>
      <c r="FXB115" s="173"/>
      <c r="FXC115" s="173"/>
      <c r="FXD115" s="173"/>
      <c r="FXE115" s="173"/>
      <c r="FXF115" s="173"/>
      <c r="FXG115" s="173"/>
      <c r="FXH115" s="173"/>
      <c r="FXI115" s="173"/>
      <c r="FXJ115" s="173"/>
      <c r="FXK115" s="173"/>
      <c r="FXL115" s="173"/>
      <c r="FXM115" s="173"/>
      <c r="FXN115" s="173"/>
      <c r="FXO115" s="173"/>
      <c r="FXP115" s="173"/>
      <c r="FXQ115" s="173"/>
      <c r="FXR115" s="173"/>
      <c r="FXS115" s="173"/>
      <c r="FXT115" s="173"/>
      <c r="FXU115" s="173"/>
      <c r="FXV115" s="173"/>
      <c r="FXW115" s="173"/>
      <c r="FXX115" s="173"/>
      <c r="FXY115" s="173"/>
      <c r="FXZ115" s="173"/>
      <c r="FYA115" s="173"/>
      <c r="FYB115" s="173"/>
      <c r="FYC115" s="173"/>
      <c r="FYD115" s="173"/>
      <c r="FYE115" s="173"/>
      <c r="FYF115" s="173"/>
      <c r="FYG115" s="173"/>
      <c r="FYH115" s="173"/>
      <c r="FYI115" s="173"/>
      <c r="FYJ115" s="173"/>
      <c r="FYK115" s="173"/>
      <c r="FYL115" s="173"/>
      <c r="FYM115" s="173"/>
      <c r="FYN115" s="173"/>
      <c r="FYO115" s="173"/>
      <c r="FYP115" s="173"/>
      <c r="FYQ115" s="173"/>
      <c r="FYR115" s="173"/>
      <c r="FYS115" s="173"/>
      <c r="FYT115" s="173"/>
      <c r="FYU115" s="173"/>
      <c r="FYV115" s="173"/>
      <c r="FYW115" s="173"/>
      <c r="FYX115" s="173"/>
      <c r="FYY115" s="173"/>
      <c r="FYZ115" s="173"/>
      <c r="FZA115" s="173"/>
      <c r="FZB115" s="173"/>
      <c r="FZC115" s="173"/>
      <c r="FZD115" s="173"/>
      <c r="FZE115" s="173"/>
      <c r="FZF115" s="173"/>
      <c r="FZG115" s="173"/>
      <c r="FZH115" s="173"/>
      <c r="FZI115" s="173"/>
      <c r="FZJ115" s="173"/>
      <c r="FZK115" s="173"/>
      <c r="FZL115" s="173"/>
      <c r="FZM115" s="173"/>
      <c r="FZN115" s="173"/>
      <c r="FZO115" s="173"/>
      <c r="FZP115" s="173"/>
      <c r="FZQ115" s="173"/>
      <c r="FZR115" s="173"/>
      <c r="FZS115" s="173"/>
      <c r="FZT115" s="173"/>
      <c r="FZU115" s="173"/>
      <c r="FZV115" s="173"/>
      <c r="FZW115" s="173"/>
      <c r="FZX115" s="173"/>
      <c r="FZY115" s="173"/>
      <c r="FZZ115" s="173"/>
      <c r="GAA115" s="173"/>
      <c r="GAB115" s="173"/>
      <c r="GAC115" s="173"/>
      <c r="GAD115" s="173"/>
      <c r="GAE115" s="173"/>
      <c r="GAF115" s="173"/>
      <c r="GAG115" s="173"/>
      <c r="GAH115" s="173"/>
      <c r="GAI115" s="173"/>
      <c r="GAJ115" s="173"/>
      <c r="GAK115" s="173"/>
      <c r="GAL115" s="173"/>
      <c r="GAM115" s="173"/>
      <c r="GAN115" s="173"/>
      <c r="GAO115" s="173"/>
      <c r="GAP115" s="173"/>
      <c r="GAQ115" s="173"/>
      <c r="GAR115" s="173"/>
      <c r="GAS115" s="173"/>
      <c r="GAT115" s="173"/>
      <c r="GAU115" s="173"/>
      <c r="GAV115" s="173"/>
      <c r="GAW115" s="173"/>
      <c r="GAX115" s="173"/>
      <c r="GAY115" s="173"/>
      <c r="GAZ115" s="173"/>
      <c r="GBA115" s="173"/>
      <c r="GBB115" s="173"/>
      <c r="GBC115" s="173"/>
      <c r="GBD115" s="173"/>
      <c r="GBE115" s="173"/>
      <c r="GBF115" s="173"/>
      <c r="GBG115" s="173"/>
      <c r="GBH115" s="173"/>
      <c r="GBI115" s="173"/>
      <c r="GBJ115" s="173"/>
      <c r="GBK115" s="173"/>
      <c r="GBL115" s="173"/>
      <c r="GBM115" s="173"/>
      <c r="GBN115" s="173"/>
      <c r="GBO115" s="173"/>
      <c r="GBP115" s="173"/>
      <c r="GBQ115" s="173"/>
      <c r="GBR115" s="173"/>
      <c r="GBS115" s="173"/>
      <c r="GBT115" s="173"/>
      <c r="GBU115" s="173"/>
      <c r="GBV115" s="173"/>
      <c r="GBW115" s="173"/>
      <c r="GBX115" s="173"/>
      <c r="GBY115" s="173"/>
      <c r="GBZ115" s="173"/>
      <c r="GCA115" s="173"/>
      <c r="GCB115" s="173"/>
      <c r="GCC115" s="173"/>
      <c r="GCD115" s="173"/>
      <c r="GCE115" s="173"/>
      <c r="GCF115" s="173"/>
      <c r="GCG115" s="173"/>
      <c r="GCH115" s="173"/>
      <c r="GCI115" s="173"/>
      <c r="GCP115" s="173"/>
      <c r="GCQ115" s="173"/>
      <c r="GCR115" s="173"/>
      <c r="GCS115" s="173"/>
      <c r="GCT115" s="173"/>
      <c r="GCU115" s="173"/>
      <c r="GCV115" s="173"/>
      <c r="GCW115" s="173"/>
      <c r="GCX115" s="173"/>
      <c r="GCY115" s="173"/>
      <c r="GCZ115" s="173"/>
      <c r="GDA115" s="173"/>
      <c r="GDB115" s="173"/>
      <c r="GDC115" s="173"/>
      <c r="GDD115" s="173"/>
      <c r="GDE115" s="173"/>
      <c r="GDF115" s="173"/>
      <c r="GDG115" s="173"/>
      <c r="GDH115" s="173"/>
      <c r="GDI115" s="173"/>
      <c r="GDJ115" s="173"/>
      <c r="GDK115" s="173"/>
      <c r="GDL115" s="173"/>
      <c r="GDM115" s="173"/>
      <c r="GDN115" s="173"/>
      <c r="GDO115" s="173"/>
      <c r="GDP115" s="173"/>
      <c r="GDQ115" s="173"/>
      <c r="GDR115" s="173"/>
      <c r="GDS115" s="173"/>
      <c r="GDT115" s="173"/>
      <c r="GDU115" s="173"/>
      <c r="GDV115" s="173"/>
      <c r="GDW115" s="173"/>
      <c r="GDX115" s="173"/>
      <c r="GDY115" s="173"/>
      <c r="GDZ115" s="173"/>
      <c r="GEA115" s="173"/>
      <c r="GEB115" s="173"/>
      <c r="GEC115" s="173"/>
      <c r="GED115" s="173"/>
      <c r="GEE115" s="173"/>
      <c r="GEF115" s="173"/>
      <c r="GEG115" s="173"/>
      <c r="GEH115" s="173"/>
      <c r="GEI115" s="173"/>
      <c r="GEJ115" s="173"/>
      <c r="GEK115" s="173"/>
      <c r="GEL115" s="173"/>
      <c r="GEM115" s="173"/>
      <c r="GEN115" s="173"/>
      <c r="GEO115" s="173"/>
      <c r="GEP115" s="173"/>
      <c r="GEQ115" s="173"/>
      <c r="GER115" s="173"/>
      <c r="GES115" s="173"/>
      <c r="GET115" s="173"/>
      <c r="GEU115" s="173"/>
      <c r="GEV115" s="173"/>
      <c r="GEW115" s="173"/>
      <c r="GEX115" s="173"/>
      <c r="GEY115" s="173"/>
      <c r="GEZ115" s="173"/>
      <c r="GFA115" s="173"/>
      <c r="GFB115" s="173"/>
      <c r="GFC115" s="173"/>
      <c r="GFD115" s="173"/>
      <c r="GFE115" s="173"/>
      <c r="GFF115" s="173"/>
      <c r="GFG115" s="173"/>
      <c r="GFH115" s="173"/>
      <c r="GFI115" s="173"/>
      <c r="GFJ115" s="173"/>
      <c r="GFK115" s="173"/>
      <c r="GFL115" s="173"/>
      <c r="GFM115" s="173"/>
      <c r="GFN115" s="173"/>
      <c r="GFO115" s="173"/>
      <c r="GFP115" s="173"/>
      <c r="GFQ115" s="173"/>
      <c r="GFR115" s="173"/>
      <c r="GFS115" s="173"/>
      <c r="GFT115" s="173"/>
      <c r="GFU115" s="173"/>
      <c r="GFV115" s="173"/>
      <c r="GFW115" s="173"/>
      <c r="GFX115" s="173"/>
      <c r="GFY115" s="173"/>
      <c r="GFZ115" s="173"/>
      <c r="GGA115" s="173"/>
      <c r="GGB115" s="173"/>
      <c r="GGC115" s="173"/>
      <c r="GGD115" s="173"/>
      <c r="GGE115" s="173"/>
      <c r="GGF115" s="173"/>
      <c r="GGG115" s="173"/>
      <c r="GGH115" s="173"/>
      <c r="GGI115" s="173"/>
      <c r="GGJ115" s="173"/>
      <c r="GGK115" s="173"/>
      <c r="GGL115" s="173"/>
      <c r="GGM115" s="173"/>
      <c r="GGN115" s="173"/>
      <c r="GGO115" s="173"/>
      <c r="GGP115" s="173"/>
      <c r="GGQ115" s="173"/>
      <c r="GGR115" s="173"/>
      <c r="GGS115" s="173"/>
      <c r="GGT115" s="173"/>
      <c r="GGU115" s="173"/>
      <c r="GGV115" s="173"/>
      <c r="GGW115" s="173"/>
      <c r="GGX115" s="173"/>
      <c r="GGY115" s="173"/>
      <c r="GGZ115" s="173"/>
      <c r="GHA115" s="173"/>
      <c r="GHB115" s="173"/>
      <c r="GHC115" s="173"/>
      <c r="GHD115" s="173"/>
      <c r="GHE115" s="173"/>
      <c r="GHF115" s="173"/>
      <c r="GHG115" s="173"/>
      <c r="GHH115" s="173"/>
      <c r="GHI115" s="173"/>
      <c r="GHJ115" s="173"/>
      <c r="GHK115" s="173"/>
      <c r="GHL115" s="173"/>
      <c r="GHM115" s="173"/>
      <c r="GHN115" s="173"/>
      <c r="GHO115" s="173"/>
      <c r="GHP115" s="173"/>
      <c r="GHQ115" s="173"/>
      <c r="GHR115" s="173"/>
      <c r="GHS115" s="173"/>
      <c r="GHT115" s="173"/>
      <c r="GHU115" s="173"/>
      <c r="GHV115" s="173"/>
      <c r="GHW115" s="173"/>
      <c r="GHX115" s="173"/>
      <c r="GHY115" s="173"/>
      <c r="GHZ115" s="173"/>
      <c r="GIA115" s="173"/>
      <c r="GIB115" s="173"/>
      <c r="GIC115" s="173"/>
      <c r="GID115" s="173"/>
      <c r="GIE115" s="173"/>
      <c r="GIF115" s="173"/>
      <c r="GIG115" s="173"/>
      <c r="GIH115" s="173"/>
      <c r="GII115" s="173"/>
      <c r="GIJ115" s="173"/>
      <c r="GIK115" s="173"/>
      <c r="GIL115" s="173"/>
      <c r="GIM115" s="173"/>
      <c r="GIN115" s="173"/>
      <c r="GIO115" s="173"/>
      <c r="GIP115" s="173"/>
      <c r="GIQ115" s="173"/>
      <c r="GIR115" s="173"/>
      <c r="GIS115" s="173"/>
      <c r="GIT115" s="173"/>
      <c r="GIU115" s="173"/>
      <c r="GIV115" s="173"/>
      <c r="GIW115" s="173"/>
      <c r="GIX115" s="173"/>
      <c r="GIY115" s="173"/>
      <c r="GIZ115" s="173"/>
      <c r="GJA115" s="173"/>
      <c r="GJB115" s="173"/>
      <c r="GJC115" s="173"/>
      <c r="GJD115" s="173"/>
      <c r="GJE115" s="173"/>
      <c r="GJF115" s="173"/>
      <c r="GJG115" s="173"/>
      <c r="GJH115" s="173"/>
      <c r="GJI115" s="173"/>
      <c r="GJJ115" s="173"/>
      <c r="GJK115" s="173"/>
      <c r="GJL115" s="173"/>
      <c r="GJM115" s="173"/>
      <c r="GJN115" s="173"/>
      <c r="GJO115" s="173"/>
      <c r="GJP115" s="173"/>
      <c r="GJQ115" s="173"/>
      <c r="GJR115" s="173"/>
      <c r="GJS115" s="173"/>
      <c r="GJT115" s="173"/>
      <c r="GJU115" s="173"/>
      <c r="GJV115" s="173"/>
      <c r="GJW115" s="173"/>
      <c r="GJX115" s="173"/>
      <c r="GJY115" s="173"/>
      <c r="GJZ115" s="173"/>
      <c r="GKA115" s="173"/>
      <c r="GKB115" s="173"/>
      <c r="GKC115" s="173"/>
      <c r="GKD115" s="173"/>
      <c r="GKE115" s="173"/>
      <c r="GKF115" s="173"/>
      <c r="GKG115" s="173"/>
      <c r="GKH115" s="173"/>
      <c r="GKI115" s="173"/>
      <c r="GKJ115" s="173"/>
      <c r="GKK115" s="173"/>
      <c r="GKL115" s="173"/>
      <c r="GKM115" s="173"/>
      <c r="GKN115" s="173"/>
      <c r="GKO115" s="173"/>
      <c r="GKP115" s="173"/>
      <c r="GKQ115" s="173"/>
      <c r="GKR115" s="173"/>
      <c r="GKS115" s="173"/>
      <c r="GKT115" s="173"/>
      <c r="GKU115" s="173"/>
      <c r="GKV115" s="173"/>
      <c r="GKW115" s="173"/>
      <c r="GKX115" s="173"/>
      <c r="GKY115" s="173"/>
      <c r="GKZ115" s="173"/>
      <c r="GLA115" s="173"/>
      <c r="GLB115" s="173"/>
      <c r="GLC115" s="173"/>
      <c r="GLD115" s="173"/>
      <c r="GLE115" s="173"/>
      <c r="GLF115" s="173"/>
      <c r="GLG115" s="173"/>
      <c r="GLH115" s="173"/>
      <c r="GLI115" s="173"/>
      <c r="GLJ115" s="173"/>
      <c r="GLK115" s="173"/>
      <c r="GLL115" s="173"/>
      <c r="GLM115" s="173"/>
      <c r="GLN115" s="173"/>
      <c r="GLO115" s="173"/>
      <c r="GLP115" s="173"/>
      <c r="GLQ115" s="173"/>
      <c r="GLR115" s="173"/>
      <c r="GLS115" s="173"/>
      <c r="GLT115" s="173"/>
      <c r="GLU115" s="173"/>
      <c r="GLV115" s="173"/>
      <c r="GLW115" s="173"/>
      <c r="GLX115" s="173"/>
      <c r="GLY115" s="173"/>
      <c r="GLZ115" s="173"/>
      <c r="GMA115" s="173"/>
      <c r="GMB115" s="173"/>
      <c r="GMC115" s="173"/>
      <c r="GMD115" s="173"/>
      <c r="GME115" s="173"/>
      <c r="GML115" s="173"/>
      <c r="GMM115" s="173"/>
      <c r="GMN115" s="173"/>
      <c r="GMO115" s="173"/>
      <c r="GMP115" s="173"/>
      <c r="GMQ115" s="173"/>
      <c r="GMR115" s="173"/>
      <c r="GMS115" s="173"/>
      <c r="GMT115" s="173"/>
      <c r="GMU115" s="173"/>
      <c r="GMV115" s="173"/>
      <c r="GMW115" s="173"/>
      <c r="GMX115" s="173"/>
      <c r="GMY115" s="173"/>
      <c r="GMZ115" s="173"/>
      <c r="GNA115" s="173"/>
      <c r="GNB115" s="173"/>
      <c r="GNC115" s="173"/>
      <c r="GND115" s="173"/>
      <c r="GNE115" s="173"/>
      <c r="GNF115" s="173"/>
      <c r="GNG115" s="173"/>
      <c r="GNH115" s="173"/>
      <c r="GNI115" s="173"/>
      <c r="GNJ115" s="173"/>
      <c r="GNK115" s="173"/>
      <c r="GNL115" s="173"/>
      <c r="GNM115" s="173"/>
      <c r="GNN115" s="173"/>
      <c r="GNO115" s="173"/>
      <c r="GNP115" s="173"/>
      <c r="GNQ115" s="173"/>
      <c r="GNR115" s="173"/>
      <c r="GNS115" s="173"/>
      <c r="GNT115" s="173"/>
      <c r="GNU115" s="173"/>
      <c r="GNV115" s="173"/>
      <c r="GNW115" s="173"/>
      <c r="GNX115" s="173"/>
      <c r="GNY115" s="173"/>
      <c r="GNZ115" s="173"/>
      <c r="GOA115" s="173"/>
      <c r="GOB115" s="173"/>
      <c r="GOC115" s="173"/>
      <c r="GOD115" s="173"/>
      <c r="GOE115" s="173"/>
      <c r="GOF115" s="173"/>
      <c r="GOG115" s="173"/>
      <c r="GOH115" s="173"/>
      <c r="GOI115" s="173"/>
      <c r="GOJ115" s="173"/>
      <c r="GOK115" s="173"/>
      <c r="GOL115" s="173"/>
      <c r="GOM115" s="173"/>
      <c r="GON115" s="173"/>
      <c r="GOO115" s="173"/>
      <c r="GOP115" s="173"/>
      <c r="GOQ115" s="173"/>
      <c r="GOR115" s="173"/>
      <c r="GOS115" s="173"/>
      <c r="GOT115" s="173"/>
      <c r="GOU115" s="173"/>
      <c r="GOV115" s="173"/>
      <c r="GOW115" s="173"/>
      <c r="GOX115" s="173"/>
      <c r="GOY115" s="173"/>
      <c r="GOZ115" s="173"/>
      <c r="GPA115" s="173"/>
      <c r="GPB115" s="173"/>
      <c r="GPC115" s="173"/>
      <c r="GPD115" s="173"/>
      <c r="GPE115" s="173"/>
      <c r="GPF115" s="173"/>
      <c r="GPG115" s="173"/>
      <c r="GPH115" s="173"/>
      <c r="GPI115" s="173"/>
      <c r="GPJ115" s="173"/>
      <c r="GPK115" s="173"/>
      <c r="GPL115" s="173"/>
      <c r="GPM115" s="173"/>
      <c r="GPN115" s="173"/>
      <c r="GPO115" s="173"/>
      <c r="GPP115" s="173"/>
      <c r="GPQ115" s="173"/>
      <c r="GPR115" s="173"/>
      <c r="GPS115" s="173"/>
      <c r="GPT115" s="173"/>
      <c r="GPU115" s="173"/>
      <c r="GPV115" s="173"/>
      <c r="GPW115" s="173"/>
      <c r="GPX115" s="173"/>
      <c r="GPY115" s="173"/>
      <c r="GPZ115" s="173"/>
      <c r="GQA115" s="173"/>
      <c r="GQB115" s="173"/>
      <c r="GQC115" s="173"/>
      <c r="GQD115" s="173"/>
      <c r="GQE115" s="173"/>
      <c r="GQF115" s="173"/>
      <c r="GQG115" s="173"/>
      <c r="GQH115" s="173"/>
      <c r="GQI115" s="173"/>
      <c r="GQJ115" s="173"/>
      <c r="GQK115" s="173"/>
      <c r="GQL115" s="173"/>
      <c r="GQM115" s="173"/>
      <c r="GQN115" s="173"/>
      <c r="GQO115" s="173"/>
      <c r="GQP115" s="173"/>
      <c r="GQQ115" s="173"/>
      <c r="GQR115" s="173"/>
      <c r="GQS115" s="173"/>
      <c r="GQT115" s="173"/>
      <c r="GQU115" s="173"/>
      <c r="GQV115" s="173"/>
      <c r="GQW115" s="173"/>
      <c r="GQX115" s="173"/>
      <c r="GQY115" s="173"/>
      <c r="GQZ115" s="173"/>
      <c r="GRA115" s="173"/>
      <c r="GRB115" s="173"/>
      <c r="GRC115" s="173"/>
      <c r="GRD115" s="173"/>
      <c r="GRE115" s="173"/>
      <c r="GRF115" s="173"/>
      <c r="GRG115" s="173"/>
      <c r="GRH115" s="173"/>
      <c r="GRI115" s="173"/>
      <c r="GRJ115" s="173"/>
      <c r="GRK115" s="173"/>
      <c r="GRL115" s="173"/>
      <c r="GRM115" s="173"/>
      <c r="GRN115" s="173"/>
      <c r="GRO115" s="173"/>
      <c r="GRP115" s="173"/>
      <c r="GRQ115" s="173"/>
      <c r="GRR115" s="173"/>
      <c r="GRS115" s="173"/>
      <c r="GRT115" s="173"/>
      <c r="GRU115" s="173"/>
      <c r="GRV115" s="173"/>
      <c r="GRW115" s="173"/>
      <c r="GRX115" s="173"/>
      <c r="GRY115" s="173"/>
      <c r="GRZ115" s="173"/>
      <c r="GSA115" s="173"/>
      <c r="GSB115" s="173"/>
      <c r="GSC115" s="173"/>
      <c r="GSD115" s="173"/>
      <c r="GSE115" s="173"/>
      <c r="GSF115" s="173"/>
      <c r="GSG115" s="173"/>
      <c r="GSH115" s="173"/>
      <c r="GSI115" s="173"/>
      <c r="GSJ115" s="173"/>
      <c r="GSK115" s="173"/>
      <c r="GSL115" s="173"/>
      <c r="GSM115" s="173"/>
      <c r="GSN115" s="173"/>
      <c r="GSO115" s="173"/>
      <c r="GSP115" s="173"/>
      <c r="GSQ115" s="173"/>
      <c r="GSR115" s="173"/>
      <c r="GSS115" s="173"/>
      <c r="GST115" s="173"/>
      <c r="GSU115" s="173"/>
      <c r="GSV115" s="173"/>
      <c r="GSW115" s="173"/>
      <c r="GSX115" s="173"/>
      <c r="GSY115" s="173"/>
      <c r="GSZ115" s="173"/>
      <c r="GTA115" s="173"/>
      <c r="GTB115" s="173"/>
      <c r="GTC115" s="173"/>
      <c r="GTD115" s="173"/>
      <c r="GTE115" s="173"/>
      <c r="GTF115" s="173"/>
      <c r="GTG115" s="173"/>
      <c r="GTH115" s="173"/>
      <c r="GTI115" s="173"/>
      <c r="GTJ115" s="173"/>
      <c r="GTK115" s="173"/>
      <c r="GTL115" s="173"/>
      <c r="GTM115" s="173"/>
      <c r="GTN115" s="173"/>
      <c r="GTO115" s="173"/>
      <c r="GTP115" s="173"/>
      <c r="GTQ115" s="173"/>
      <c r="GTR115" s="173"/>
      <c r="GTS115" s="173"/>
      <c r="GTT115" s="173"/>
      <c r="GTU115" s="173"/>
      <c r="GTV115" s="173"/>
      <c r="GTW115" s="173"/>
      <c r="GTX115" s="173"/>
      <c r="GTY115" s="173"/>
      <c r="GTZ115" s="173"/>
      <c r="GUA115" s="173"/>
      <c r="GUB115" s="173"/>
      <c r="GUC115" s="173"/>
      <c r="GUD115" s="173"/>
      <c r="GUE115" s="173"/>
      <c r="GUF115" s="173"/>
      <c r="GUG115" s="173"/>
      <c r="GUH115" s="173"/>
      <c r="GUI115" s="173"/>
      <c r="GUJ115" s="173"/>
      <c r="GUK115" s="173"/>
      <c r="GUL115" s="173"/>
      <c r="GUM115" s="173"/>
      <c r="GUN115" s="173"/>
      <c r="GUO115" s="173"/>
      <c r="GUP115" s="173"/>
      <c r="GUQ115" s="173"/>
      <c r="GUR115" s="173"/>
      <c r="GUS115" s="173"/>
      <c r="GUT115" s="173"/>
      <c r="GUU115" s="173"/>
      <c r="GUV115" s="173"/>
      <c r="GUW115" s="173"/>
      <c r="GUX115" s="173"/>
      <c r="GUY115" s="173"/>
      <c r="GUZ115" s="173"/>
      <c r="GVA115" s="173"/>
      <c r="GVB115" s="173"/>
      <c r="GVC115" s="173"/>
      <c r="GVD115" s="173"/>
      <c r="GVE115" s="173"/>
      <c r="GVF115" s="173"/>
      <c r="GVG115" s="173"/>
      <c r="GVH115" s="173"/>
      <c r="GVI115" s="173"/>
      <c r="GVJ115" s="173"/>
      <c r="GVK115" s="173"/>
      <c r="GVL115" s="173"/>
      <c r="GVM115" s="173"/>
      <c r="GVN115" s="173"/>
      <c r="GVO115" s="173"/>
      <c r="GVP115" s="173"/>
      <c r="GVQ115" s="173"/>
      <c r="GVR115" s="173"/>
      <c r="GVS115" s="173"/>
      <c r="GVT115" s="173"/>
      <c r="GVU115" s="173"/>
      <c r="GVV115" s="173"/>
      <c r="GVW115" s="173"/>
      <c r="GVX115" s="173"/>
      <c r="GVY115" s="173"/>
      <c r="GVZ115" s="173"/>
      <c r="GWA115" s="173"/>
      <c r="GWH115" s="173"/>
      <c r="GWI115" s="173"/>
      <c r="GWJ115" s="173"/>
      <c r="GWK115" s="173"/>
      <c r="GWL115" s="173"/>
      <c r="GWM115" s="173"/>
      <c r="GWN115" s="173"/>
      <c r="GWO115" s="173"/>
      <c r="GWP115" s="173"/>
      <c r="GWQ115" s="173"/>
      <c r="GWR115" s="173"/>
      <c r="GWS115" s="173"/>
      <c r="GWT115" s="173"/>
      <c r="GWU115" s="173"/>
      <c r="GWV115" s="173"/>
      <c r="GWW115" s="173"/>
      <c r="GWX115" s="173"/>
      <c r="GWY115" s="173"/>
      <c r="GWZ115" s="173"/>
      <c r="GXA115" s="173"/>
      <c r="GXB115" s="173"/>
      <c r="GXC115" s="173"/>
      <c r="GXD115" s="173"/>
      <c r="GXE115" s="173"/>
      <c r="GXF115" s="173"/>
      <c r="GXG115" s="173"/>
      <c r="GXH115" s="173"/>
      <c r="GXI115" s="173"/>
      <c r="GXJ115" s="173"/>
      <c r="GXK115" s="173"/>
      <c r="GXL115" s="173"/>
      <c r="GXM115" s="173"/>
      <c r="GXN115" s="173"/>
      <c r="GXO115" s="173"/>
      <c r="GXP115" s="173"/>
      <c r="GXQ115" s="173"/>
      <c r="GXR115" s="173"/>
      <c r="GXS115" s="173"/>
      <c r="GXT115" s="173"/>
      <c r="GXU115" s="173"/>
      <c r="GXV115" s="173"/>
      <c r="GXW115" s="173"/>
      <c r="GXX115" s="173"/>
      <c r="GXY115" s="173"/>
      <c r="GXZ115" s="173"/>
      <c r="GYA115" s="173"/>
      <c r="GYB115" s="173"/>
      <c r="GYC115" s="173"/>
      <c r="GYD115" s="173"/>
      <c r="GYE115" s="173"/>
      <c r="GYF115" s="173"/>
      <c r="GYG115" s="173"/>
      <c r="GYH115" s="173"/>
      <c r="GYI115" s="173"/>
      <c r="GYJ115" s="173"/>
      <c r="GYK115" s="173"/>
      <c r="GYL115" s="173"/>
      <c r="GYM115" s="173"/>
      <c r="GYN115" s="173"/>
      <c r="GYO115" s="173"/>
      <c r="GYP115" s="173"/>
      <c r="GYQ115" s="173"/>
      <c r="GYR115" s="173"/>
      <c r="GYS115" s="173"/>
      <c r="GYT115" s="173"/>
      <c r="GYU115" s="173"/>
      <c r="GYV115" s="173"/>
      <c r="GYW115" s="173"/>
      <c r="GYX115" s="173"/>
      <c r="GYY115" s="173"/>
      <c r="GYZ115" s="173"/>
      <c r="GZA115" s="173"/>
      <c r="GZB115" s="173"/>
      <c r="GZC115" s="173"/>
      <c r="GZD115" s="173"/>
      <c r="GZE115" s="173"/>
      <c r="GZF115" s="173"/>
      <c r="GZG115" s="173"/>
      <c r="GZH115" s="173"/>
      <c r="GZI115" s="173"/>
      <c r="GZJ115" s="173"/>
      <c r="GZK115" s="173"/>
      <c r="GZL115" s="173"/>
      <c r="GZM115" s="173"/>
      <c r="GZN115" s="173"/>
      <c r="GZO115" s="173"/>
      <c r="GZP115" s="173"/>
      <c r="GZQ115" s="173"/>
      <c r="GZR115" s="173"/>
      <c r="GZS115" s="173"/>
      <c r="GZT115" s="173"/>
      <c r="GZU115" s="173"/>
      <c r="GZV115" s="173"/>
      <c r="GZW115" s="173"/>
      <c r="GZX115" s="173"/>
      <c r="GZY115" s="173"/>
      <c r="GZZ115" s="173"/>
      <c r="HAA115" s="173"/>
      <c r="HAB115" s="173"/>
      <c r="HAC115" s="173"/>
      <c r="HAD115" s="173"/>
      <c r="HAE115" s="173"/>
      <c r="HAF115" s="173"/>
      <c r="HAG115" s="173"/>
      <c r="HAH115" s="173"/>
      <c r="HAI115" s="173"/>
      <c r="HAJ115" s="173"/>
      <c r="HAK115" s="173"/>
      <c r="HAL115" s="173"/>
      <c r="HAM115" s="173"/>
      <c r="HAN115" s="173"/>
      <c r="HAO115" s="173"/>
      <c r="HAP115" s="173"/>
      <c r="HAQ115" s="173"/>
      <c r="HAR115" s="173"/>
      <c r="HAS115" s="173"/>
      <c r="HAT115" s="173"/>
      <c r="HAU115" s="173"/>
      <c r="HAV115" s="173"/>
      <c r="HAW115" s="173"/>
      <c r="HAX115" s="173"/>
      <c r="HAY115" s="173"/>
      <c r="HAZ115" s="173"/>
      <c r="HBA115" s="173"/>
      <c r="HBB115" s="173"/>
      <c r="HBC115" s="173"/>
      <c r="HBD115" s="173"/>
      <c r="HBE115" s="173"/>
      <c r="HBF115" s="173"/>
      <c r="HBG115" s="173"/>
      <c r="HBH115" s="173"/>
      <c r="HBI115" s="173"/>
      <c r="HBJ115" s="173"/>
      <c r="HBK115" s="173"/>
      <c r="HBL115" s="173"/>
      <c r="HBM115" s="173"/>
      <c r="HBN115" s="173"/>
      <c r="HBO115" s="173"/>
      <c r="HBP115" s="173"/>
      <c r="HBQ115" s="173"/>
      <c r="HBR115" s="173"/>
      <c r="HBS115" s="173"/>
      <c r="HBT115" s="173"/>
      <c r="HBU115" s="173"/>
      <c r="HBV115" s="173"/>
      <c r="HBW115" s="173"/>
      <c r="HBX115" s="173"/>
      <c r="HBY115" s="173"/>
      <c r="HBZ115" s="173"/>
      <c r="HCA115" s="173"/>
      <c r="HCB115" s="173"/>
      <c r="HCC115" s="173"/>
      <c r="HCD115" s="173"/>
      <c r="HCE115" s="173"/>
      <c r="HCF115" s="173"/>
      <c r="HCG115" s="173"/>
      <c r="HCH115" s="173"/>
      <c r="HCI115" s="173"/>
      <c r="HCJ115" s="173"/>
      <c r="HCK115" s="173"/>
      <c r="HCL115" s="173"/>
      <c r="HCM115" s="173"/>
      <c r="HCN115" s="173"/>
      <c r="HCO115" s="173"/>
      <c r="HCP115" s="173"/>
      <c r="HCQ115" s="173"/>
      <c r="HCR115" s="173"/>
      <c r="HCS115" s="173"/>
      <c r="HCT115" s="173"/>
      <c r="HCU115" s="173"/>
      <c r="HCV115" s="173"/>
      <c r="HCW115" s="173"/>
      <c r="HCX115" s="173"/>
      <c r="HCY115" s="173"/>
      <c r="HCZ115" s="173"/>
      <c r="HDA115" s="173"/>
      <c r="HDB115" s="173"/>
      <c r="HDC115" s="173"/>
      <c r="HDD115" s="173"/>
      <c r="HDE115" s="173"/>
      <c r="HDF115" s="173"/>
      <c r="HDG115" s="173"/>
      <c r="HDH115" s="173"/>
      <c r="HDI115" s="173"/>
      <c r="HDJ115" s="173"/>
      <c r="HDK115" s="173"/>
      <c r="HDL115" s="173"/>
      <c r="HDM115" s="173"/>
      <c r="HDN115" s="173"/>
      <c r="HDO115" s="173"/>
      <c r="HDP115" s="173"/>
      <c r="HDQ115" s="173"/>
      <c r="HDR115" s="173"/>
      <c r="HDS115" s="173"/>
      <c r="HDT115" s="173"/>
      <c r="HDU115" s="173"/>
      <c r="HDV115" s="173"/>
      <c r="HDW115" s="173"/>
      <c r="HDX115" s="173"/>
      <c r="HDY115" s="173"/>
      <c r="HDZ115" s="173"/>
      <c r="HEA115" s="173"/>
      <c r="HEB115" s="173"/>
      <c r="HEC115" s="173"/>
      <c r="HED115" s="173"/>
      <c r="HEE115" s="173"/>
      <c r="HEF115" s="173"/>
      <c r="HEG115" s="173"/>
      <c r="HEH115" s="173"/>
      <c r="HEI115" s="173"/>
      <c r="HEJ115" s="173"/>
      <c r="HEK115" s="173"/>
      <c r="HEL115" s="173"/>
      <c r="HEM115" s="173"/>
      <c r="HEN115" s="173"/>
      <c r="HEO115" s="173"/>
      <c r="HEP115" s="173"/>
      <c r="HEQ115" s="173"/>
      <c r="HER115" s="173"/>
      <c r="HES115" s="173"/>
      <c r="HET115" s="173"/>
      <c r="HEU115" s="173"/>
      <c r="HEV115" s="173"/>
      <c r="HEW115" s="173"/>
      <c r="HEX115" s="173"/>
      <c r="HEY115" s="173"/>
      <c r="HEZ115" s="173"/>
      <c r="HFA115" s="173"/>
      <c r="HFB115" s="173"/>
      <c r="HFC115" s="173"/>
      <c r="HFD115" s="173"/>
      <c r="HFE115" s="173"/>
      <c r="HFF115" s="173"/>
      <c r="HFG115" s="173"/>
      <c r="HFH115" s="173"/>
      <c r="HFI115" s="173"/>
      <c r="HFJ115" s="173"/>
      <c r="HFK115" s="173"/>
      <c r="HFL115" s="173"/>
      <c r="HFM115" s="173"/>
      <c r="HFN115" s="173"/>
      <c r="HFO115" s="173"/>
      <c r="HFP115" s="173"/>
      <c r="HFQ115" s="173"/>
      <c r="HFR115" s="173"/>
      <c r="HFS115" s="173"/>
      <c r="HFT115" s="173"/>
      <c r="HFU115" s="173"/>
      <c r="HFV115" s="173"/>
      <c r="HFW115" s="173"/>
      <c r="HGD115" s="173"/>
      <c r="HGE115" s="173"/>
      <c r="HGF115" s="173"/>
      <c r="HGG115" s="173"/>
      <c r="HGH115" s="173"/>
      <c r="HGI115" s="173"/>
      <c r="HGJ115" s="173"/>
      <c r="HGK115" s="173"/>
      <c r="HGL115" s="173"/>
      <c r="HGM115" s="173"/>
      <c r="HGN115" s="173"/>
      <c r="HGO115" s="173"/>
      <c r="HGP115" s="173"/>
      <c r="HGQ115" s="173"/>
      <c r="HGR115" s="173"/>
      <c r="HGS115" s="173"/>
      <c r="HGT115" s="173"/>
      <c r="HGU115" s="173"/>
      <c r="HGV115" s="173"/>
      <c r="HGW115" s="173"/>
      <c r="HGX115" s="173"/>
      <c r="HGY115" s="173"/>
      <c r="HGZ115" s="173"/>
      <c r="HHA115" s="173"/>
      <c r="HHB115" s="173"/>
      <c r="HHC115" s="173"/>
      <c r="HHD115" s="173"/>
      <c r="HHE115" s="173"/>
      <c r="HHF115" s="173"/>
      <c r="HHG115" s="173"/>
      <c r="HHH115" s="173"/>
      <c r="HHI115" s="173"/>
      <c r="HHJ115" s="173"/>
      <c r="HHK115" s="173"/>
      <c r="HHL115" s="173"/>
      <c r="HHM115" s="173"/>
      <c r="HHN115" s="173"/>
      <c r="HHO115" s="173"/>
      <c r="HHP115" s="173"/>
      <c r="HHQ115" s="173"/>
      <c r="HHR115" s="173"/>
      <c r="HHS115" s="173"/>
      <c r="HHT115" s="173"/>
      <c r="HHU115" s="173"/>
      <c r="HHV115" s="173"/>
      <c r="HHW115" s="173"/>
      <c r="HHX115" s="173"/>
      <c r="HHY115" s="173"/>
      <c r="HHZ115" s="173"/>
      <c r="HIA115" s="173"/>
      <c r="HIB115" s="173"/>
      <c r="HIC115" s="173"/>
      <c r="HID115" s="173"/>
      <c r="HIE115" s="173"/>
      <c r="HIF115" s="173"/>
      <c r="HIG115" s="173"/>
      <c r="HIH115" s="173"/>
      <c r="HII115" s="173"/>
      <c r="HIJ115" s="173"/>
      <c r="HIK115" s="173"/>
      <c r="HIL115" s="173"/>
      <c r="HIM115" s="173"/>
      <c r="HIN115" s="173"/>
      <c r="HIO115" s="173"/>
      <c r="HIP115" s="173"/>
      <c r="HIQ115" s="173"/>
      <c r="HIR115" s="173"/>
      <c r="HIS115" s="173"/>
      <c r="HIT115" s="173"/>
      <c r="HIU115" s="173"/>
      <c r="HIV115" s="173"/>
      <c r="HIW115" s="173"/>
      <c r="HIX115" s="173"/>
      <c r="HIY115" s="173"/>
      <c r="HIZ115" s="173"/>
      <c r="HJA115" s="173"/>
      <c r="HJB115" s="173"/>
      <c r="HJC115" s="173"/>
      <c r="HJD115" s="173"/>
      <c r="HJE115" s="173"/>
      <c r="HJF115" s="173"/>
      <c r="HJG115" s="173"/>
      <c r="HJH115" s="173"/>
      <c r="HJI115" s="173"/>
      <c r="HJJ115" s="173"/>
      <c r="HJK115" s="173"/>
      <c r="HJL115" s="173"/>
      <c r="HJM115" s="173"/>
      <c r="HJN115" s="173"/>
      <c r="HJO115" s="173"/>
      <c r="HJP115" s="173"/>
      <c r="HJQ115" s="173"/>
      <c r="HJR115" s="173"/>
      <c r="HJS115" s="173"/>
      <c r="HJT115" s="173"/>
      <c r="HJU115" s="173"/>
      <c r="HJV115" s="173"/>
      <c r="HJW115" s="173"/>
      <c r="HJX115" s="173"/>
      <c r="HJY115" s="173"/>
      <c r="HJZ115" s="173"/>
      <c r="HKA115" s="173"/>
      <c r="HKB115" s="173"/>
      <c r="HKC115" s="173"/>
      <c r="HKD115" s="173"/>
      <c r="HKE115" s="173"/>
      <c r="HKF115" s="173"/>
      <c r="HKG115" s="173"/>
      <c r="HKH115" s="173"/>
      <c r="HKI115" s="173"/>
      <c r="HKJ115" s="173"/>
      <c r="HKK115" s="173"/>
      <c r="HKL115" s="173"/>
      <c r="HKM115" s="173"/>
      <c r="HKN115" s="173"/>
      <c r="HKO115" s="173"/>
      <c r="HKP115" s="173"/>
      <c r="HKQ115" s="173"/>
      <c r="HKR115" s="173"/>
      <c r="HKS115" s="173"/>
      <c r="HKT115" s="173"/>
      <c r="HKU115" s="173"/>
      <c r="HKV115" s="173"/>
      <c r="HKW115" s="173"/>
      <c r="HKX115" s="173"/>
      <c r="HKY115" s="173"/>
      <c r="HKZ115" s="173"/>
      <c r="HLA115" s="173"/>
      <c r="HLB115" s="173"/>
      <c r="HLC115" s="173"/>
      <c r="HLD115" s="173"/>
      <c r="HLE115" s="173"/>
      <c r="HLF115" s="173"/>
      <c r="HLG115" s="173"/>
      <c r="HLH115" s="173"/>
      <c r="HLI115" s="173"/>
      <c r="HLJ115" s="173"/>
      <c r="HLK115" s="173"/>
      <c r="HLL115" s="173"/>
      <c r="HLM115" s="173"/>
      <c r="HLN115" s="173"/>
      <c r="HLO115" s="173"/>
      <c r="HLP115" s="173"/>
      <c r="HLQ115" s="173"/>
      <c r="HLR115" s="173"/>
      <c r="HLS115" s="173"/>
      <c r="HLT115" s="173"/>
      <c r="HLU115" s="173"/>
      <c r="HLV115" s="173"/>
      <c r="HLW115" s="173"/>
      <c r="HLX115" s="173"/>
      <c r="HLY115" s="173"/>
      <c r="HLZ115" s="173"/>
      <c r="HMA115" s="173"/>
      <c r="HMB115" s="173"/>
      <c r="HMC115" s="173"/>
      <c r="HMD115" s="173"/>
      <c r="HME115" s="173"/>
      <c r="HMF115" s="173"/>
      <c r="HMG115" s="173"/>
      <c r="HMH115" s="173"/>
      <c r="HMI115" s="173"/>
      <c r="HMJ115" s="173"/>
      <c r="HMK115" s="173"/>
      <c r="HML115" s="173"/>
      <c r="HMM115" s="173"/>
      <c r="HMN115" s="173"/>
      <c r="HMO115" s="173"/>
      <c r="HMP115" s="173"/>
      <c r="HMQ115" s="173"/>
      <c r="HMR115" s="173"/>
      <c r="HMS115" s="173"/>
      <c r="HMT115" s="173"/>
      <c r="HMU115" s="173"/>
      <c r="HMV115" s="173"/>
      <c r="HMW115" s="173"/>
      <c r="HMX115" s="173"/>
      <c r="HMY115" s="173"/>
      <c r="HMZ115" s="173"/>
      <c r="HNA115" s="173"/>
      <c r="HNB115" s="173"/>
      <c r="HNC115" s="173"/>
      <c r="HND115" s="173"/>
      <c r="HNE115" s="173"/>
      <c r="HNF115" s="173"/>
      <c r="HNG115" s="173"/>
      <c r="HNH115" s="173"/>
      <c r="HNI115" s="173"/>
      <c r="HNJ115" s="173"/>
      <c r="HNK115" s="173"/>
      <c r="HNL115" s="173"/>
      <c r="HNM115" s="173"/>
      <c r="HNN115" s="173"/>
      <c r="HNO115" s="173"/>
      <c r="HNP115" s="173"/>
      <c r="HNQ115" s="173"/>
      <c r="HNR115" s="173"/>
      <c r="HNS115" s="173"/>
      <c r="HNT115" s="173"/>
      <c r="HNU115" s="173"/>
      <c r="HNV115" s="173"/>
      <c r="HNW115" s="173"/>
      <c r="HNX115" s="173"/>
      <c r="HNY115" s="173"/>
      <c r="HNZ115" s="173"/>
      <c r="HOA115" s="173"/>
      <c r="HOB115" s="173"/>
      <c r="HOC115" s="173"/>
      <c r="HOD115" s="173"/>
      <c r="HOE115" s="173"/>
      <c r="HOF115" s="173"/>
      <c r="HOG115" s="173"/>
      <c r="HOH115" s="173"/>
      <c r="HOI115" s="173"/>
      <c r="HOJ115" s="173"/>
      <c r="HOK115" s="173"/>
      <c r="HOL115" s="173"/>
      <c r="HOM115" s="173"/>
      <c r="HON115" s="173"/>
      <c r="HOO115" s="173"/>
      <c r="HOP115" s="173"/>
      <c r="HOQ115" s="173"/>
      <c r="HOR115" s="173"/>
      <c r="HOS115" s="173"/>
      <c r="HOT115" s="173"/>
      <c r="HOU115" s="173"/>
      <c r="HOV115" s="173"/>
      <c r="HOW115" s="173"/>
      <c r="HOX115" s="173"/>
      <c r="HOY115" s="173"/>
      <c r="HOZ115" s="173"/>
      <c r="HPA115" s="173"/>
      <c r="HPB115" s="173"/>
      <c r="HPC115" s="173"/>
      <c r="HPD115" s="173"/>
      <c r="HPE115" s="173"/>
      <c r="HPF115" s="173"/>
      <c r="HPG115" s="173"/>
      <c r="HPH115" s="173"/>
      <c r="HPI115" s="173"/>
      <c r="HPJ115" s="173"/>
      <c r="HPK115" s="173"/>
      <c r="HPL115" s="173"/>
      <c r="HPM115" s="173"/>
      <c r="HPN115" s="173"/>
      <c r="HPO115" s="173"/>
      <c r="HPP115" s="173"/>
      <c r="HPQ115" s="173"/>
      <c r="HPR115" s="173"/>
      <c r="HPS115" s="173"/>
      <c r="HPZ115" s="173"/>
      <c r="HQA115" s="173"/>
      <c r="HQB115" s="173"/>
      <c r="HQC115" s="173"/>
      <c r="HQD115" s="173"/>
      <c r="HQE115" s="173"/>
      <c r="HQF115" s="173"/>
      <c r="HQG115" s="173"/>
      <c r="HQH115" s="173"/>
      <c r="HQI115" s="173"/>
      <c r="HQJ115" s="173"/>
      <c r="HQK115" s="173"/>
      <c r="HQL115" s="173"/>
      <c r="HQM115" s="173"/>
      <c r="HQN115" s="173"/>
      <c r="HQO115" s="173"/>
      <c r="HQP115" s="173"/>
      <c r="HQQ115" s="173"/>
      <c r="HQR115" s="173"/>
      <c r="HQS115" s="173"/>
      <c r="HQT115" s="173"/>
      <c r="HQU115" s="173"/>
      <c r="HQV115" s="173"/>
      <c r="HQW115" s="173"/>
      <c r="HQX115" s="173"/>
      <c r="HQY115" s="173"/>
      <c r="HQZ115" s="173"/>
      <c r="HRA115" s="173"/>
      <c r="HRB115" s="173"/>
      <c r="HRC115" s="173"/>
      <c r="HRD115" s="173"/>
      <c r="HRE115" s="173"/>
      <c r="HRF115" s="173"/>
      <c r="HRG115" s="173"/>
      <c r="HRH115" s="173"/>
      <c r="HRI115" s="173"/>
      <c r="HRJ115" s="173"/>
      <c r="HRK115" s="173"/>
      <c r="HRL115" s="173"/>
      <c r="HRM115" s="173"/>
      <c r="HRN115" s="173"/>
      <c r="HRO115" s="173"/>
      <c r="HRP115" s="173"/>
      <c r="HRQ115" s="173"/>
      <c r="HRR115" s="173"/>
      <c r="HRS115" s="173"/>
      <c r="HRT115" s="173"/>
      <c r="HRU115" s="173"/>
      <c r="HRV115" s="173"/>
      <c r="HRW115" s="173"/>
      <c r="HRX115" s="173"/>
      <c r="HRY115" s="173"/>
      <c r="HRZ115" s="173"/>
      <c r="HSA115" s="173"/>
      <c r="HSB115" s="173"/>
      <c r="HSC115" s="173"/>
      <c r="HSD115" s="173"/>
      <c r="HSE115" s="173"/>
      <c r="HSF115" s="173"/>
      <c r="HSG115" s="173"/>
      <c r="HSH115" s="173"/>
      <c r="HSI115" s="173"/>
      <c r="HSJ115" s="173"/>
      <c r="HSK115" s="173"/>
      <c r="HSL115" s="173"/>
      <c r="HSM115" s="173"/>
      <c r="HSN115" s="173"/>
      <c r="HSO115" s="173"/>
      <c r="HSP115" s="173"/>
      <c r="HSQ115" s="173"/>
      <c r="HSR115" s="173"/>
      <c r="HSS115" s="173"/>
      <c r="HST115" s="173"/>
      <c r="HSU115" s="173"/>
      <c r="HSV115" s="173"/>
      <c r="HSW115" s="173"/>
      <c r="HSX115" s="173"/>
      <c r="HSY115" s="173"/>
      <c r="HSZ115" s="173"/>
      <c r="HTA115" s="173"/>
      <c r="HTB115" s="173"/>
      <c r="HTC115" s="173"/>
      <c r="HTD115" s="173"/>
      <c r="HTE115" s="173"/>
      <c r="HTF115" s="173"/>
      <c r="HTG115" s="173"/>
      <c r="HTH115" s="173"/>
      <c r="HTI115" s="173"/>
      <c r="HTJ115" s="173"/>
      <c r="HTK115" s="173"/>
      <c r="HTL115" s="173"/>
      <c r="HTM115" s="173"/>
      <c r="HTN115" s="173"/>
      <c r="HTO115" s="173"/>
      <c r="HTP115" s="173"/>
      <c r="HTQ115" s="173"/>
      <c r="HTR115" s="173"/>
      <c r="HTS115" s="173"/>
      <c r="HTT115" s="173"/>
      <c r="HTU115" s="173"/>
      <c r="HTV115" s="173"/>
      <c r="HTW115" s="173"/>
      <c r="HTX115" s="173"/>
      <c r="HTY115" s="173"/>
      <c r="HTZ115" s="173"/>
      <c r="HUA115" s="173"/>
      <c r="HUB115" s="173"/>
      <c r="HUC115" s="173"/>
      <c r="HUD115" s="173"/>
      <c r="HUE115" s="173"/>
      <c r="HUF115" s="173"/>
      <c r="HUG115" s="173"/>
      <c r="HUH115" s="173"/>
      <c r="HUI115" s="173"/>
      <c r="HUJ115" s="173"/>
      <c r="HUK115" s="173"/>
      <c r="HUL115" s="173"/>
      <c r="HUM115" s="173"/>
      <c r="HUN115" s="173"/>
      <c r="HUO115" s="173"/>
      <c r="HUP115" s="173"/>
      <c r="HUQ115" s="173"/>
      <c r="HUR115" s="173"/>
      <c r="HUS115" s="173"/>
      <c r="HUT115" s="173"/>
      <c r="HUU115" s="173"/>
      <c r="HUV115" s="173"/>
      <c r="HUW115" s="173"/>
      <c r="HUX115" s="173"/>
      <c r="HUY115" s="173"/>
      <c r="HUZ115" s="173"/>
      <c r="HVA115" s="173"/>
      <c r="HVB115" s="173"/>
      <c r="HVC115" s="173"/>
      <c r="HVD115" s="173"/>
      <c r="HVE115" s="173"/>
      <c r="HVF115" s="173"/>
      <c r="HVG115" s="173"/>
      <c r="HVH115" s="173"/>
      <c r="HVI115" s="173"/>
      <c r="HVJ115" s="173"/>
      <c r="HVK115" s="173"/>
      <c r="HVL115" s="173"/>
      <c r="HVM115" s="173"/>
      <c r="HVN115" s="173"/>
      <c r="HVO115" s="173"/>
      <c r="HVP115" s="173"/>
      <c r="HVQ115" s="173"/>
      <c r="HVR115" s="173"/>
      <c r="HVS115" s="173"/>
      <c r="HVT115" s="173"/>
      <c r="HVU115" s="173"/>
      <c r="HVV115" s="173"/>
      <c r="HVW115" s="173"/>
      <c r="HVX115" s="173"/>
      <c r="HVY115" s="173"/>
      <c r="HVZ115" s="173"/>
      <c r="HWA115" s="173"/>
      <c r="HWB115" s="173"/>
      <c r="HWC115" s="173"/>
      <c r="HWD115" s="173"/>
      <c r="HWE115" s="173"/>
      <c r="HWF115" s="173"/>
      <c r="HWG115" s="173"/>
      <c r="HWH115" s="173"/>
      <c r="HWI115" s="173"/>
      <c r="HWJ115" s="173"/>
      <c r="HWK115" s="173"/>
      <c r="HWL115" s="173"/>
      <c r="HWM115" s="173"/>
      <c r="HWN115" s="173"/>
      <c r="HWO115" s="173"/>
      <c r="HWP115" s="173"/>
      <c r="HWQ115" s="173"/>
      <c r="HWR115" s="173"/>
      <c r="HWS115" s="173"/>
      <c r="HWT115" s="173"/>
      <c r="HWU115" s="173"/>
      <c r="HWV115" s="173"/>
      <c r="HWW115" s="173"/>
      <c r="HWX115" s="173"/>
      <c r="HWY115" s="173"/>
      <c r="HWZ115" s="173"/>
      <c r="HXA115" s="173"/>
      <c r="HXB115" s="173"/>
      <c r="HXC115" s="173"/>
      <c r="HXD115" s="173"/>
      <c r="HXE115" s="173"/>
      <c r="HXF115" s="173"/>
      <c r="HXG115" s="173"/>
      <c r="HXH115" s="173"/>
      <c r="HXI115" s="173"/>
      <c r="HXJ115" s="173"/>
      <c r="HXK115" s="173"/>
      <c r="HXL115" s="173"/>
      <c r="HXM115" s="173"/>
      <c r="HXN115" s="173"/>
      <c r="HXO115" s="173"/>
      <c r="HXP115" s="173"/>
      <c r="HXQ115" s="173"/>
      <c r="HXR115" s="173"/>
      <c r="HXS115" s="173"/>
      <c r="HXT115" s="173"/>
      <c r="HXU115" s="173"/>
      <c r="HXV115" s="173"/>
      <c r="HXW115" s="173"/>
      <c r="HXX115" s="173"/>
      <c r="HXY115" s="173"/>
      <c r="HXZ115" s="173"/>
      <c r="HYA115" s="173"/>
      <c r="HYB115" s="173"/>
      <c r="HYC115" s="173"/>
      <c r="HYD115" s="173"/>
      <c r="HYE115" s="173"/>
      <c r="HYF115" s="173"/>
      <c r="HYG115" s="173"/>
      <c r="HYH115" s="173"/>
      <c r="HYI115" s="173"/>
      <c r="HYJ115" s="173"/>
      <c r="HYK115" s="173"/>
      <c r="HYL115" s="173"/>
      <c r="HYM115" s="173"/>
      <c r="HYN115" s="173"/>
      <c r="HYO115" s="173"/>
      <c r="HYP115" s="173"/>
      <c r="HYQ115" s="173"/>
      <c r="HYR115" s="173"/>
      <c r="HYS115" s="173"/>
      <c r="HYT115" s="173"/>
      <c r="HYU115" s="173"/>
      <c r="HYV115" s="173"/>
      <c r="HYW115" s="173"/>
      <c r="HYX115" s="173"/>
      <c r="HYY115" s="173"/>
      <c r="HYZ115" s="173"/>
      <c r="HZA115" s="173"/>
      <c r="HZB115" s="173"/>
      <c r="HZC115" s="173"/>
      <c r="HZD115" s="173"/>
      <c r="HZE115" s="173"/>
      <c r="HZF115" s="173"/>
      <c r="HZG115" s="173"/>
      <c r="HZH115" s="173"/>
      <c r="HZI115" s="173"/>
      <c r="HZJ115" s="173"/>
      <c r="HZK115" s="173"/>
      <c r="HZL115" s="173"/>
      <c r="HZM115" s="173"/>
      <c r="HZN115" s="173"/>
      <c r="HZO115" s="173"/>
      <c r="HZV115" s="173"/>
      <c r="HZW115" s="173"/>
      <c r="HZX115" s="173"/>
      <c r="HZY115" s="173"/>
      <c r="HZZ115" s="173"/>
      <c r="IAA115" s="173"/>
      <c r="IAB115" s="173"/>
      <c r="IAC115" s="173"/>
      <c r="IAD115" s="173"/>
      <c r="IAE115" s="173"/>
      <c r="IAF115" s="173"/>
      <c r="IAG115" s="173"/>
      <c r="IAH115" s="173"/>
      <c r="IAI115" s="173"/>
      <c r="IAJ115" s="173"/>
      <c r="IAK115" s="173"/>
      <c r="IAL115" s="173"/>
      <c r="IAM115" s="173"/>
      <c r="IAN115" s="173"/>
      <c r="IAO115" s="173"/>
      <c r="IAP115" s="173"/>
      <c r="IAQ115" s="173"/>
      <c r="IAR115" s="173"/>
      <c r="IAS115" s="173"/>
      <c r="IAT115" s="173"/>
      <c r="IAU115" s="173"/>
      <c r="IAV115" s="173"/>
      <c r="IAW115" s="173"/>
      <c r="IAX115" s="173"/>
      <c r="IAY115" s="173"/>
      <c r="IAZ115" s="173"/>
      <c r="IBA115" s="173"/>
      <c r="IBB115" s="173"/>
      <c r="IBC115" s="173"/>
      <c r="IBD115" s="173"/>
      <c r="IBE115" s="173"/>
      <c r="IBF115" s="173"/>
      <c r="IBG115" s="173"/>
      <c r="IBH115" s="173"/>
      <c r="IBI115" s="173"/>
      <c r="IBJ115" s="173"/>
      <c r="IBK115" s="173"/>
      <c r="IBL115" s="173"/>
      <c r="IBM115" s="173"/>
      <c r="IBN115" s="173"/>
      <c r="IBO115" s="173"/>
      <c r="IBP115" s="173"/>
      <c r="IBQ115" s="173"/>
      <c r="IBR115" s="173"/>
      <c r="IBS115" s="173"/>
      <c r="IBT115" s="173"/>
      <c r="IBU115" s="173"/>
      <c r="IBV115" s="173"/>
      <c r="IBW115" s="173"/>
      <c r="IBX115" s="173"/>
      <c r="IBY115" s="173"/>
      <c r="IBZ115" s="173"/>
      <c r="ICA115" s="173"/>
      <c r="ICB115" s="173"/>
      <c r="ICC115" s="173"/>
      <c r="ICD115" s="173"/>
      <c r="ICE115" s="173"/>
      <c r="ICF115" s="173"/>
      <c r="ICG115" s="173"/>
      <c r="ICH115" s="173"/>
      <c r="ICI115" s="173"/>
      <c r="ICJ115" s="173"/>
      <c r="ICK115" s="173"/>
      <c r="ICL115" s="173"/>
      <c r="ICM115" s="173"/>
      <c r="ICN115" s="173"/>
      <c r="ICO115" s="173"/>
      <c r="ICP115" s="173"/>
      <c r="ICQ115" s="173"/>
      <c r="ICR115" s="173"/>
      <c r="ICS115" s="173"/>
      <c r="ICT115" s="173"/>
      <c r="ICU115" s="173"/>
      <c r="ICV115" s="173"/>
      <c r="ICW115" s="173"/>
      <c r="ICX115" s="173"/>
      <c r="ICY115" s="173"/>
      <c r="ICZ115" s="173"/>
      <c r="IDA115" s="173"/>
      <c r="IDB115" s="173"/>
      <c r="IDC115" s="173"/>
      <c r="IDD115" s="173"/>
      <c r="IDE115" s="173"/>
      <c r="IDF115" s="173"/>
      <c r="IDG115" s="173"/>
      <c r="IDH115" s="173"/>
      <c r="IDI115" s="173"/>
      <c r="IDJ115" s="173"/>
      <c r="IDK115" s="173"/>
      <c r="IDL115" s="173"/>
      <c r="IDM115" s="173"/>
      <c r="IDN115" s="173"/>
      <c r="IDO115" s="173"/>
      <c r="IDP115" s="173"/>
      <c r="IDQ115" s="173"/>
      <c r="IDR115" s="173"/>
      <c r="IDS115" s="173"/>
      <c r="IDT115" s="173"/>
      <c r="IDU115" s="173"/>
      <c r="IDV115" s="173"/>
      <c r="IDW115" s="173"/>
      <c r="IDX115" s="173"/>
      <c r="IDY115" s="173"/>
      <c r="IDZ115" s="173"/>
      <c r="IEA115" s="173"/>
      <c r="IEB115" s="173"/>
      <c r="IEC115" s="173"/>
      <c r="IED115" s="173"/>
      <c r="IEE115" s="173"/>
      <c r="IEF115" s="173"/>
      <c r="IEG115" s="173"/>
      <c r="IEH115" s="173"/>
      <c r="IEI115" s="173"/>
      <c r="IEJ115" s="173"/>
      <c r="IEK115" s="173"/>
      <c r="IEL115" s="173"/>
      <c r="IEM115" s="173"/>
      <c r="IEN115" s="173"/>
      <c r="IEO115" s="173"/>
      <c r="IEP115" s="173"/>
      <c r="IEQ115" s="173"/>
      <c r="IER115" s="173"/>
      <c r="IES115" s="173"/>
      <c r="IET115" s="173"/>
      <c r="IEU115" s="173"/>
      <c r="IEV115" s="173"/>
      <c r="IEW115" s="173"/>
      <c r="IEX115" s="173"/>
      <c r="IEY115" s="173"/>
      <c r="IEZ115" s="173"/>
      <c r="IFA115" s="173"/>
      <c r="IFB115" s="173"/>
      <c r="IFC115" s="173"/>
      <c r="IFD115" s="173"/>
      <c r="IFE115" s="173"/>
      <c r="IFF115" s="173"/>
      <c r="IFG115" s="173"/>
      <c r="IFH115" s="173"/>
      <c r="IFI115" s="173"/>
      <c r="IFJ115" s="173"/>
      <c r="IFK115" s="173"/>
      <c r="IFL115" s="173"/>
      <c r="IFM115" s="173"/>
      <c r="IFN115" s="173"/>
      <c r="IFO115" s="173"/>
      <c r="IFP115" s="173"/>
      <c r="IFQ115" s="173"/>
      <c r="IFR115" s="173"/>
      <c r="IFS115" s="173"/>
      <c r="IFT115" s="173"/>
      <c r="IFU115" s="173"/>
      <c r="IFV115" s="173"/>
      <c r="IFW115" s="173"/>
      <c r="IFX115" s="173"/>
      <c r="IFY115" s="173"/>
      <c r="IFZ115" s="173"/>
      <c r="IGA115" s="173"/>
      <c r="IGB115" s="173"/>
      <c r="IGC115" s="173"/>
      <c r="IGD115" s="173"/>
      <c r="IGE115" s="173"/>
      <c r="IGF115" s="173"/>
      <c r="IGG115" s="173"/>
      <c r="IGH115" s="173"/>
      <c r="IGI115" s="173"/>
      <c r="IGJ115" s="173"/>
      <c r="IGK115" s="173"/>
      <c r="IGL115" s="173"/>
      <c r="IGM115" s="173"/>
      <c r="IGN115" s="173"/>
      <c r="IGO115" s="173"/>
      <c r="IGP115" s="173"/>
      <c r="IGQ115" s="173"/>
      <c r="IGR115" s="173"/>
      <c r="IGS115" s="173"/>
      <c r="IGT115" s="173"/>
      <c r="IGU115" s="173"/>
      <c r="IGV115" s="173"/>
      <c r="IGW115" s="173"/>
      <c r="IGX115" s="173"/>
      <c r="IGY115" s="173"/>
      <c r="IGZ115" s="173"/>
      <c r="IHA115" s="173"/>
      <c r="IHB115" s="173"/>
      <c r="IHC115" s="173"/>
      <c r="IHD115" s="173"/>
      <c r="IHE115" s="173"/>
      <c r="IHF115" s="173"/>
      <c r="IHG115" s="173"/>
      <c r="IHH115" s="173"/>
      <c r="IHI115" s="173"/>
      <c r="IHJ115" s="173"/>
      <c r="IHK115" s="173"/>
      <c r="IHL115" s="173"/>
      <c r="IHM115" s="173"/>
      <c r="IHN115" s="173"/>
      <c r="IHO115" s="173"/>
      <c r="IHP115" s="173"/>
      <c r="IHQ115" s="173"/>
      <c r="IHR115" s="173"/>
      <c r="IHS115" s="173"/>
      <c r="IHT115" s="173"/>
      <c r="IHU115" s="173"/>
      <c r="IHV115" s="173"/>
      <c r="IHW115" s="173"/>
      <c r="IHX115" s="173"/>
      <c r="IHY115" s="173"/>
      <c r="IHZ115" s="173"/>
      <c r="IIA115" s="173"/>
      <c r="IIB115" s="173"/>
      <c r="IIC115" s="173"/>
      <c r="IID115" s="173"/>
      <c r="IIE115" s="173"/>
      <c r="IIF115" s="173"/>
      <c r="IIG115" s="173"/>
      <c r="IIH115" s="173"/>
      <c r="III115" s="173"/>
      <c r="IIJ115" s="173"/>
      <c r="IIK115" s="173"/>
      <c r="IIL115" s="173"/>
      <c r="IIM115" s="173"/>
      <c r="IIN115" s="173"/>
      <c r="IIO115" s="173"/>
      <c r="IIP115" s="173"/>
      <c r="IIQ115" s="173"/>
      <c r="IIR115" s="173"/>
      <c r="IIS115" s="173"/>
      <c r="IIT115" s="173"/>
      <c r="IIU115" s="173"/>
      <c r="IIV115" s="173"/>
      <c r="IIW115" s="173"/>
      <c r="IIX115" s="173"/>
      <c r="IIY115" s="173"/>
      <c r="IIZ115" s="173"/>
      <c r="IJA115" s="173"/>
      <c r="IJB115" s="173"/>
      <c r="IJC115" s="173"/>
      <c r="IJD115" s="173"/>
      <c r="IJE115" s="173"/>
      <c r="IJF115" s="173"/>
      <c r="IJG115" s="173"/>
      <c r="IJH115" s="173"/>
      <c r="IJI115" s="173"/>
      <c r="IJJ115" s="173"/>
      <c r="IJK115" s="173"/>
      <c r="IJR115" s="173"/>
      <c r="IJS115" s="173"/>
      <c r="IJT115" s="173"/>
      <c r="IJU115" s="173"/>
      <c r="IJV115" s="173"/>
      <c r="IJW115" s="173"/>
      <c r="IJX115" s="173"/>
      <c r="IJY115" s="173"/>
      <c r="IJZ115" s="173"/>
      <c r="IKA115" s="173"/>
      <c r="IKB115" s="173"/>
      <c r="IKC115" s="173"/>
      <c r="IKD115" s="173"/>
      <c r="IKE115" s="173"/>
      <c r="IKF115" s="173"/>
      <c r="IKG115" s="173"/>
      <c r="IKH115" s="173"/>
      <c r="IKI115" s="173"/>
      <c r="IKJ115" s="173"/>
      <c r="IKK115" s="173"/>
      <c r="IKL115" s="173"/>
      <c r="IKM115" s="173"/>
      <c r="IKN115" s="173"/>
      <c r="IKO115" s="173"/>
      <c r="IKP115" s="173"/>
      <c r="IKQ115" s="173"/>
      <c r="IKR115" s="173"/>
      <c r="IKS115" s="173"/>
      <c r="IKT115" s="173"/>
      <c r="IKU115" s="173"/>
      <c r="IKV115" s="173"/>
      <c r="IKW115" s="173"/>
      <c r="IKX115" s="173"/>
      <c r="IKY115" s="173"/>
      <c r="IKZ115" s="173"/>
      <c r="ILA115" s="173"/>
      <c r="ILB115" s="173"/>
      <c r="ILC115" s="173"/>
      <c r="ILD115" s="173"/>
      <c r="ILE115" s="173"/>
      <c r="ILF115" s="173"/>
      <c r="ILG115" s="173"/>
      <c r="ILH115" s="173"/>
      <c r="ILI115" s="173"/>
      <c r="ILJ115" s="173"/>
      <c r="ILK115" s="173"/>
      <c r="ILL115" s="173"/>
      <c r="ILM115" s="173"/>
      <c r="ILN115" s="173"/>
      <c r="ILO115" s="173"/>
      <c r="ILP115" s="173"/>
      <c r="ILQ115" s="173"/>
      <c r="ILR115" s="173"/>
      <c r="ILS115" s="173"/>
      <c r="ILT115" s="173"/>
      <c r="ILU115" s="173"/>
      <c r="ILV115" s="173"/>
      <c r="ILW115" s="173"/>
      <c r="ILX115" s="173"/>
      <c r="ILY115" s="173"/>
      <c r="ILZ115" s="173"/>
      <c r="IMA115" s="173"/>
      <c r="IMB115" s="173"/>
      <c r="IMC115" s="173"/>
      <c r="IMD115" s="173"/>
      <c r="IME115" s="173"/>
      <c r="IMF115" s="173"/>
      <c r="IMG115" s="173"/>
      <c r="IMH115" s="173"/>
      <c r="IMI115" s="173"/>
      <c r="IMJ115" s="173"/>
      <c r="IMK115" s="173"/>
      <c r="IML115" s="173"/>
      <c r="IMM115" s="173"/>
      <c r="IMN115" s="173"/>
      <c r="IMO115" s="173"/>
      <c r="IMP115" s="173"/>
      <c r="IMQ115" s="173"/>
      <c r="IMR115" s="173"/>
      <c r="IMS115" s="173"/>
      <c r="IMT115" s="173"/>
      <c r="IMU115" s="173"/>
      <c r="IMV115" s="173"/>
      <c r="IMW115" s="173"/>
      <c r="IMX115" s="173"/>
      <c r="IMY115" s="173"/>
      <c r="IMZ115" s="173"/>
      <c r="INA115" s="173"/>
      <c r="INB115" s="173"/>
      <c r="INC115" s="173"/>
      <c r="IND115" s="173"/>
      <c r="INE115" s="173"/>
      <c r="INF115" s="173"/>
      <c r="ING115" s="173"/>
      <c r="INH115" s="173"/>
      <c r="INI115" s="173"/>
      <c r="INJ115" s="173"/>
      <c r="INK115" s="173"/>
      <c r="INL115" s="173"/>
      <c r="INM115" s="173"/>
      <c r="INN115" s="173"/>
      <c r="INO115" s="173"/>
      <c r="INP115" s="173"/>
      <c r="INQ115" s="173"/>
      <c r="INR115" s="173"/>
      <c r="INS115" s="173"/>
      <c r="INT115" s="173"/>
      <c r="INU115" s="173"/>
      <c r="INV115" s="173"/>
      <c r="INW115" s="173"/>
      <c r="INX115" s="173"/>
      <c r="INY115" s="173"/>
      <c r="INZ115" s="173"/>
      <c r="IOA115" s="173"/>
      <c r="IOB115" s="173"/>
      <c r="IOC115" s="173"/>
      <c r="IOD115" s="173"/>
      <c r="IOE115" s="173"/>
      <c r="IOF115" s="173"/>
      <c r="IOG115" s="173"/>
      <c r="IOH115" s="173"/>
      <c r="IOI115" s="173"/>
      <c r="IOJ115" s="173"/>
      <c r="IOK115" s="173"/>
      <c r="IOL115" s="173"/>
      <c r="IOM115" s="173"/>
      <c r="ION115" s="173"/>
      <c r="IOO115" s="173"/>
      <c r="IOP115" s="173"/>
      <c r="IOQ115" s="173"/>
      <c r="IOR115" s="173"/>
      <c r="IOS115" s="173"/>
      <c r="IOT115" s="173"/>
      <c r="IOU115" s="173"/>
      <c r="IOV115" s="173"/>
      <c r="IOW115" s="173"/>
      <c r="IOX115" s="173"/>
      <c r="IOY115" s="173"/>
      <c r="IOZ115" s="173"/>
      <c r="IPA115" s="173"/>
      <c r="IPB115" s="173"/>
      <c r="IPC115" s="173"/>
      <c r="IPD115" s="173"/>
      <c r="IPE115" s="173"/>
      <c r="IPF115" s="173"/>
      <c r="IPG115" s="173"/>
      <c r="IPH115" s="173"/>
      <c r="IPI115" s="173"/>
      <c r="IPJ115" s="173"/>
      <c r="IPK115" s="173"/>
      <c r="IPL115" s="173"/>
      <c r="IPM115" s="173"/>
      <c r="IPN115" s="173"/>
      <c r="IPO115" s="173"/>
      <c r="IPP115" s="173"/>
      <c r="IPQ115" s="173"/>
      <c r="IPR115" s="173"/>
      <c r="IPS115" s="173"/>
      <c r="IPT115" s="173"/>
      <c r="IPU115" s="173"/>
      <c r="IPV115" s="173"/>
      <c r="IPW115" s="173"/>
      <c r="IPX115" s="173"/>
      <c r="IPY115" s="173"/>
      <c r="IPZ115" s="173"/>
      <c r="IQA115" s="173"/>
      <c r="IQB115" s="173"/>
      <c r="IQC115" s="173"/>
      <c r="IQD115" s="173"/>
      <c r="IQE115" s="173"/>
      <c r="IQF115" s="173"/>
      <c r="IQG115" s="173"/>
      <c r="IQH115" s="173"/>
      <c r="IQI115" s="173"/>
      <c r="IQJ115" s="173"/>
      <c r="IQK115" s="173"/>
      <c r="IQL115" s="173"/>
      <c r="IQM115" s="173"/>
      <c r="IQN115" s="173"/>
      <c r="IQO115" s="173"/>
      <c r="IQP115" s="173"/>
      <c r="IQQ115" s="173"/>
      <c r="IQR115" s="173"/>
      <c r="IQS115" s="173"/>
      <c r="IQT115" s="173"/>
      <c r="IQU115" s="173"/>
      <c r="IQV115" s="173"/>
      <c r="IQW115" s="173"/>
      <c r="IQX115" s="173"/>
      <c r="IQY115" s="173"/>
      <c r="IQZ115" s="173"/>
      <c r="IRA115" s="173"/>
      <c r="IRB115" s="173"/>
      <c r="IRC115" s="173"/>
      <c r="IRD115" s="173"/>
      <c r="IRE115" s="173"/>
      <c r="IRF115" s="173"/>
      <c r="IRG115" s="173"/>
      <c r="IRH115" s="173"/>
      <c r="IRI115" s="173"/>
      <c r="IRJ115" s="173"/>
      <c r="IRK115" s="173"/>
      <c r="IRL115" s="173"/>
      <c r="IRM115" s="173"/>
      <c r="IRN115" s="173"/>
      <c r="IRO115" s="173"/>
      <c r="IRP115" s="173"/>
      <c r="IRQ115" s="173"/>
      <c r="IRR115" s="173"/>
      <c r="IRS115" s="173"/>
      <c r="IRT115" s="173"/>
      <c r="IRU115" s="173"/>
      <c r="IRV115" s="173"/>
      <c r="IRW115" s="173"/>
      <c r="IRX115" s="173"/>
      <c r="IRY115" s="173"/>
      <c r="IRZ115" s="173"/>
      <c r="ISA115" s="173"/>
      <c r="ISB115" s="173"/>
      <c r="ISC115" s="173"/>
      <c r="ISD115" s="173"/>
      <c r="ISE115" s="173"/>
      <c r="ISF115" s="173"/>
      <c r="ISG115" s="173"/>
      <c r="ISH115" s="173"/>
      <c r="ISI115" s="173"/>
      <c r="ISJ115" s="173"/>
      <c r="ISK115" s="173"/>
      <c r="ISL115" s="173"/>
      <c r="ISM115" s="173"/>
      <c r="ISN115" s="173"/>
      <c r="ISO115" s="173"/>
      <c r="ISP115" s="173"/>
      <c r="ISQ115" s="173"/>
      <c r="ISR115" s="173"/>
      <c r="ISS115" s="173"/>
      <c r="IST115" s="173"/>
      <c r="ISU115" s="173"/>
      <c r="ISV115" s="173"/>
      <c r="ISW115" s="173"/>
      <c r="ISX115" s="173"/>
      <c r="ISY115" s="173"/>
      <c r="ISZ115" s="173"/>
      <c r="ITA115" s="173"/>
      <c r="ITB115" s="173"/>
      <c r="ITC115" s="173"/>
      <c r="ITD115" s="173"/>
      <c r="ITE115" s="173"/>
      <c r="ITF115" s="173"/>
      <c r="ITG115" s="173"/>
      <c r="ITN115" s="173"/>
      <c r="ITO115" s="173"/>
      <c r="ITP115" s="173"/>
      <c r="ITQ115" s="173"/>
      <c r="ITR115" s="173"/>
      <c r="ITS115" s="173"/>
      <c r="ITT115" s="173"/>
      <c r="ITU115" s="173"/>
      <c r="ITV115" s="173"/>
      <c r="ITW115" s="173"/>
      <c r="ITX115" s="173"/>
      <c r="ITY115" s="173"/>
      <c r="ITZ115" s="173"/>
      <c r="IUA115" s="173"/>
      <c r="IUB115" s="173"/>
      <c r="IUC115" s="173"/>
      <c r="IUD115" s="173"/>
      <c r="IUE115" s="173"/>
      <c r="IUF115" s="173"/>
      <c r="IUG115" s="173"/>
      <c r="IUH115" s="173"/>
      <c r="IUI115" s="173"/>
      <c r="IUJ115" s="173"/>
      <c r="IUK115" s="173"/>
      <c r="IUL115" s="173"/>
      <c r="IUM115" s="173"/>
      <c r="IUN115" s="173"/>
      <c r="IUO115" s="173"/>
      <c r="IUP115" s="173"/>
      <c r="IUQ115" s="173"/>
      <c r="IUR115" s="173"/>
      <c r="IUS115" s="173"/>
      <c r="IUT115" s="173"/>
      <c r="IUU115" s="173"/>
      <c r="IUV115" s="173"/>
      <c r="IUW115" s="173"/>
      <c r="IUX115" s="173"/>
      <c r="IUY115" s="173"/>
      <c r="IUZ115" s="173"/>
      <c r="IVA115" s="173"/>
      <c r="IVB115" s="173"/>
      <c r="IVC115" s="173"/>
      <c r="IVD115" s="173"/>
      <c r="IVE115" s="173"/>
      <c r="IVF115" s="173"/>
      <c r="IVG115" s="173"/>
      <c r="IVH115" s="173"/>
      <c r="IVI115" s="173"/>
      <c r="IVJ115" s="173"/>
      <c r="IVK115" s="173"/>
      <c r="IVL115" s="173"/>
      <c r="IVM115" s="173"/>
      <c r="IVN115" s="173"/>
      <c r="IVO115" s="173"/>
      <c r="IVP115" s="173"/>
      <c r="IVQ115" s="173"/>
      <c r="IVR115" s="173"/>
      <c r="IVS115" s="173"/>
      <c r="IVT115" s="173"/>
      <c r="IVU115" s="173"/>
      <c r="IVV115" s="173"/>
      <c r="IVW115" s="173"/>
      <c r="IVX115" s="173"/>
      <c r="IVY115" s="173"/>
      <c r="IVZ115" s="173"/>
      <c r="IWA115" s="173"/>
      <c r="IWB115" s="173"/>
      <c r="IWC115" s="173"/>
      <c r="IWD115" s="173"/>
      <c r="IWE115" s="173"/>
      <c r="IWF115" s="173"/>
      <c r="IWG115" s="173"/>
      <c r="IWH115" s="173"/>
      <c r="IWI115" s="173"/>
      <c r="IWJ115" s="173"/>
      <c r="IWK115" s="173"/>
      <c r="IWL115" s="173"/>
      <c r="IWM115" s="173"/>
      <c r="IWN115" s="173"/>
      <c r="IWO115" s="173"/>
      <c r="IWP115" s="173"/>
      <c r="IWQ115" s="173"/>
      <c r="IWR115" s="173"/>
      <c r="IWS115" s="173"/>
      <c r="IWT115" s="173"/>
      <c r="IWU115" s="173"/>
      <c r="IWV115" s="173"/>
      <c r="IWW115" s="173"/>
      <c r="IWX115" s="173"/>
      <c r="IWY115" s="173"/>
      <c r="IWZ115" s="173"/>
      <c r="IXA115" s="173"/>
      <c r="IXB115" s="173"/>
      <c r="IXC115" s="173"/>
      <c r="IXD115" s="173"/>
      <c r="IXE115" s="173"/>
      <c r="IXF115" s="173"/>
      <c r="IXG115" s="173"/>
      <c r="IXH115" s="173"/>
      <c r="IXI115" s="173"/>
      <c r="IXJ115" s="173"/>
      <c r="IXK115" s="173"/>
      <c r="IXL115" s="173"/>
      <c r="IXM115" s="173"/>
      <c r="IXN115" s="173"/>
      <c r="IXO115" s="173"/>
      <c r="IXP115" s="173"/>
      <c r="IXQ115" s="173"/>
      <c r="IXR115" s="173"/>
      <c r="IXS115" s="173"/>
      <c r="IXT115" s="173"/>
      <c r="IXU115" s="173"/>
      <c r="IXV115" s="173"/>
      <c r="IXW115" s="173"/>
      <c r="IXX115" s="173"/>
      <c r="IXY115" s="173"/>
      <c r="IXZ115" s="173"/>
      <c r="IYA115" s="173"/>
      <c r="IYB115" s="173"/>
      <c r="IYC115" s="173"/>
      <c r="IYD115" s="173"/>
      <c r="IYE115" s="173"/>
      <c r="IYF115" s="173"/>
      <c r="IYG115" s="173"/>
      <c r="IYH115" s="173"/>
      <c r="IYI115" s="173"/>
      <c r="IYJ115" s="173"/>
      <c r="IYK115" s="173"/>
      <c r="IYL115" s="173"/>
      <c r="IYM115" s="173"/>
      <c r="IYN115" s="173"/>
      <c r="IYO115" s="173"/>
      <c r="IYP115" s="173"/>
      <c r="IYQ115" s="173"/>
      <c r="IYR115" s="173"/>
      <c r="IYS115" s="173"/>
      <c r="IYT115" s="173"/>
      <c r="IYU115" s="173"/>
      <c r="IYV115" s="173"/>
      <c r="IYW115" s="173"/>
      <c r="IYX115" s="173"/>
      <c r="IYY115" s="173"/>
      <c r="IYZ115" s="173"/>
      <c r="IZA115" s="173"/>
      <c r="IZB115" s="173"/>
      <c r="IZC115" s="173"/>
      <c r="IZD115" s="173"/>
      <c r="IZE115" s="173"/>
      <c r="IZF115" s="173"/>
      <c r="IZG115" s="173"/>
      <c r="IZH115" s="173"/>
      <c r="IZI115" s="173"/>
      <c r="IZJ115" s="173"/>
      <c r="IZK115" s="173"/>
      <c r="IZL115" s="173"/>
      <c r="IZM115" s="173"/>
      <c r="IZN115" s="173"/>
      <c r="IZO115" s="173"/>
      <c r="IZP115" s="173"/>
      <c r="IZQ115" s="173"/>
      <c r="IZR115" s="173"/>
      <c r="IZS115" s="173"/>
      <c r="IZT115" s="173"/>
      <c r="IZU115" s="173"/>
      <c r="IZV115" s="173"/>
      <c r="IZW115" s="173"/>
      <c r="IZX115" s="173"/>
      <c r="IZY115" s="173"/>
      <c r="IZZ115" s="173"/>
      <c r="JAA115" s="173"/>
      <c r="JAB115" s="173"/>
      <c r="JAC115" s="173"/>
      <c r="JAD115" s="173"/>
      <c r="JAE115" s="173"/>
      <c r="JAF115" s="173"/>
      <c r="JAG115" s="173"/>
      <c r="JAH115" s="173"/>
      <c r="JAI115" s="173"/>
      <c r="JAJ115" s="173"/>
      <c r="JAK115" s="173"/>
      <c r="JAL115" s="173"/>
      <c r="JAM115" s="173"/>
      <c r="JAN115" s="173"/>
      <c r="JAO115" s="173"/>
      <c r="JAP115" s="173"/>
      <c r="JAQ115" s="173"/>
      <c r="JAR115" s="173"/>
      <c r="JAS115" s="173"/>
      <c r="JAT115" s="173"/>
      <c r="JAU115" s="173"/>
      <c r="JAV115" s="173"/>
      <c r="JAW115" s="173"/>
      <c r="JAX115" s="173"/>
      <c r="JAY115" s="173"/>
      <c r="JAZ115" s="173"/>
      <c r="JBA115" s="173"/>
      <c r="JBB115" s="173"/>
      <c r="JBC115" s="173"/>
      <c r="JBD115" s="173"/>
      <c r="JBE115" s="173"/>
      <c r="JBF115" s="173"/>
      <c r="JBG115" s="173"/>
      <c r="JBH115" s="173"/>
      <c r="JBI115" s="173"/>
      <c r="JBJ115" s="173"/>
      <c r="JBK115" s="173"/>
      <c r="JBL115" s="173"/>
      <c r="JBM115" s="173"/>
      <c r="JBN115" s="173"/>
      <c r="JBO115" s="173"/>
      <c r="JBP115" s="173"/>
      <c r="JBQ115" s="173"/>
      <c r="JBR115" s="173"/>
      <c r="JBS115" s="173"/>
      <c r="JBT115" s="173"/>
      <c r="JBU115" s="173"/>
      <c r="JBV115" s="173"/>
      <c r="JBW115" s="173"/>
      <c r="JBX115" s="173"/>
      <c r="JBY115" s="173"/>
      <c r="JBZ115" s="173"/>
      <c r="JCA115" s="173"/>
      <c r="JCB115" s="173"/>
      <c r="JCC115" s="173"/>
      <c r="JCD115" s="173"/>
      <c r="JCE115" s="173"/>
      <c r="JCF115" s="173"/>
      <c r="JCG115" s="173"/>
      <c r="JCH115" s="173"/>
      <c r="JCI115" s="173"/>
      <c r="JCJ115" s="173"/>
      <c r="JCK115" s="173"/>
      <c r="JCL115" s="173"/>
      <c r="JCM115" s="173"/>
      <c r="JCN115" s="173"/>
      <c r="JCO115" s="173"/>
      <c r="JCP115" s="173"/>
      <c r="JCQ115" s="173"/>
      <c r="JCR115" s="173"/>
      <c r="JCS115" s="173"/>
      <c r="JCT115" s="173"/>
      <c r="JCU115" s="173"/>
      <c r="JCV115" s="173"/>
      <c r="JCW115" s="173"/>
      <c r="JCX115" s="173"/>
      <c r="JCY115" s="173"/>
      <c r="JCZ115" s="173"/>
      <c r="JDA115" s="173"/>
      <c r="JDB115" s="173"/>
      <c r="JDC115" s="173"/>
      <c r="JDJ115" s="173"/>
      <c r="JDK115" s="173"/>
      <c r="JDL115" s="173"/>
      <c r="JDM115" s="173"/>
      <c r="JDN115" s="173"/>
      <c r="JDO115" s="173"/>
      <c r="JDP115" s="173"/>
      <c r="JDQ115" s="173"/>
      <c r="JDR115" s="173"/>
      <c r="JDS115" s="173"/>
      <c r="JDT115" s="173"/>
      <c r="JDU115" s="173"/>
      <c r="JDV115" s="173"/>
      <c r="JDW115" s="173"/>
      <c r="JDX115" s="173"/>
      <c r="JDY115" s="173"/>
      <c r="JDZ115" s="173"/>
      <c r="JEA115" s="173"/>
      <c r="JEB115" s="173"/>
      <c r="JEC115" s="173"/>
      <c r="JED115" s="173"/>
      <c r="JEE115" s="173"/>
      <c r="JEF115" s="173"/>
      <c r="JEG115" s="173"/>
      <c r="JEH115" s="173"/>
      <c r="JEI115" s="173"/>
      <c r="JEJ115" s="173"/>
      <c r="JEK115" s="173"/>
      <c r="JEL115" s="173"/>
      <c r="JEM115" s="173"/>
      <c r="JEN115" s="173"/>
      <c r="JEO115" s="173"/>
      <c r="JEP115" s="173"/>
      <c r="JEQ115" s="173"/>
      <c r="JER115" s="173"/>
      <c r="JES115" s="173"/>
      <c r="JET115" s="173"/>
      <c r="JEU115" s="173"/>
      <c r="JEV115" s="173"/>
      <c r="JEW115" s="173"/>
      <c r="JEX115" s="173"/>
      <c r="JEY115" s="173"/>
      <c r="JEZ115" s="173"/>
      <c r="JFA115" s="173"/>
      <c r="JFB115" s="173"/>
      <c r="JFC115" s="173"/>
      <c r="JFD115" s="173"/>
      <c r="JFE115" s="173"/>
      <c r="JFF115" s="173"/>
      <c r="JFG115" s="173"/>
      <c r="JFH115" s="173"/>
      <c r="JFI115" s="173"/>
      <c r="JFJ115" s="173"/>
      <c r="JFK115" s="173"/>
      <c r="JFL115" s="173"/>
      <c r="JFM115" s="173"/>
      <c r="JFN115" s="173"/>
      <c r="JFO115" s="173"/>
      <c r="JFP115" s="173"/>
      <c r="JFQ115" s="173"/>
      <c r="JFR115" s="173"/>
      <c r="JFS115" s="173"/>
      <c r="JFT115" s="173"/>
      <c r="JFU115" s="173"/>
      <c r="JFV115" s="173"/>
      <c r="JFW115" s="173"/>
      <c r="JFX115" s="173"/>
      <c r="JFY115" s="173"/>
      <c r="JFZ115" s="173"/>
      <c r="JGA115" s="173"/>
      <c r="JGB115" s="173"/>
      <c r="JGC115" s="173"/>
      <c r="JGD115" s="173"/>
      <c r="JGE115" s="173"/>
      <c r="JGF115" s="173"/>
      <c r="JGG115" s="173"/>
      <c r="JGH115" s="173"/>
      <c r="JGI115" s="173"/>
      <c r="JGJ115" s="173"/>
      <c r="JGK115" s="173"/>
      <c r="JGL115" s="173"/>
      <c r="JGM115" s="173"/>
      <c r="JGN115" s="173"/>
      <c r="JGO115" s="173"/>
      <c r="JGP115" s="173"/>
      <c r="JGQ115" s="173"/>
      <c r="JGR115" s="173"/>
      <c r="JGS115" s="173"/>
      <c r="JGT115" s="173"/>
      <c r="JGU115" s="173"/>
      <c r="JGV115" s="173"/>
      <c r="JGW115" s="173"/>
      <c r="JGX115" s="173"/>
      <c r="JGY115" s="173"/>
      <c r="JGZ115" s="173"/>
      <c r="JHA115" s="173"/>
      <c r="JHB115" s="173"/>
      <c r="JHC115" s="173"/>
      <c r="JHD115" s="173"/>
      <c r="JHE115" s="173"/>
      <c r="JHF115" s="173"/>
      <c r="JHG115" s="173"/>
      <c r="JHH115" s="173"/>
      <c r="JHI115" s="173"/>
      <c r="JHJ115" s="173"/>
      <c r="JHK115" s="173"/>
      <c r="JHL115" s="173"/>
      <c r="JHM115" s="173"/>
      <c r="JHN115" s="173"/>
      <c r="JHO115" s="173"/>
      <c r="JHP115" s="173"/>
      <c r="JHQ115" s="173"/>
      <c r="JHR115" s="173"/>
      <c r="JHS115" s="173"/>
      <c r="JHT115" s="173"/>
      <c r="JHU115" s="173"/>
      <c r="JHV115" s="173"/>
      <c r="JHW115" s="173"/>
      <c r="JHX115" s="173"/>
      <c r="JHY115" s="173"/>
      <c r="JHZ115" s="173"/>
      <c r="JIA115" s="173"/>
      <c r="JIB115" s="173"/>
      <c r="JIC115" s="173"/>
      <c r="JID115" s="173"/>
      <c r="JIE115" s="173"/>
      <c r="JIF115" s="173"/>
      <c r="JIG115" s="173"/>
      <c r="JIH115" s="173"/>
      <c r="JII115" s="173"/>
      <c r="JIJ115" s="173"/>
      <c r="JIK115" s="173"/>
      <c r="JIL115" s="173"/>
      <c r="JIM115" s="173"/>
      <c r="JIN115" s="173"/>
      <c r="JIO115" s="173"/>
      <c r="JIP115" s="173"/>
      <c r="JIQ115" s="173"/>
      <c r="JIR115" s="173"/>
      <c r="JIS115" s="173"/>
      <c r="JIT115" s="173"/>
      <c r="JIU115" s="173"/>
      <c r="JIV115" s="173"/>
      <c r="JIW115" s="173"/>
      <c r="JIX115" s="173"/>
      <c r="JIY115" s="173"/>
      <c r="JIZ115" s="173"/>
      <c r="JJA115" s="173"/>
      <c r="JJB115" s="173"/>
      <c r="JJC115" s="173"/>
      <c r="JJD115" s="173"/>
      <c r="JJE115" s="173"/>
      <c r="JJF115" s="173"/>
      <c r="JJG115" s="173"/>
      <c r="JJH115" s="173"/>
      <c r="JJI115" s="173"/>
      <c r="JJJ115" s="173"/>
      <c r="JJK115" s="173"/>
      <c r="JJL115" s="173"/>
      <c r="JJM115" s="173"/>
      <c r="JJN115" s="173"/>
      <c r="JJO115" s="173"/>
      <c r="JJP115" s="173"/>
      <c r="JJQ115" s="173"/>
      <c r="JJR115" s="173"/>
      <c r="JJS115" s="173"/>
      <c r="JJT115" s="173"/>
      <c r="JJU115" s="173"/>
      <c r="JJV115" s="173"/>
      <c r="JJW115" s="173"/>
      <c r="JJX115" s="173"/>
      <c r="JJY115" s="173"/>
      <c r="JJZ115" s="173"/>
      <c r="JKA115" s="173"/>
      <c r="JKB115" s="173"/>
      <c r="JKC115" s="173"/>
      <c r="JKD115" s="173"/>
      <c r="JKE115" s="173"/>
      <c r="JKF115" s="173"/>
      <c r="JKG115" s="173"/>
      <c r="JKH115" s="173"/>
      <c r="JKI115" s="173"/>
      <c r="JKJ115" s="173"/>
      <c r="JKK115" s="173"/>
      <c r="JKL115" s="173"/>
      <c r="JKM115" s="173"/>
      <c r="JKN115" s="173"/>
      <c r="JKO115" s="173"/>
      <c r="JKP115" s="173"/>
      <c r="JKQ115" s="173"/>
      <c r="JKR115" s="173"/>
      <c r="JKS115" s="173"/>
      <c r="JKT115" s="173"/>
      <c r="JKU115" s="173"/>
      <c r="JKV115" s="173"/>
      <c r="JKW115" s="173"/>
      <c r="JKX115" s="173"/>
      <c r="JKY115" s="173"/>
      <c r="JKZ115" s="173"/>
      <c r="JLA115" s="173"/>
      <c r="JLB115" s="173"/>
      <c r="JLC115" s="173"/>
      <c r="JLD115" s="173"/>
      <c r="JLE115" s="173"/>
      <c r="JLF115" s="173"/>
      <c r="JLG115" s="173"/>
      <c r="JLH115" s="173"/>
      <c r="JLI115" s="173"/>
      <c r="JLJ115" s="173"/>
      <c r="JLK115" s="173"/>
      <c r="JLL115" s="173"/>
      <c r="JLM115" s="173"/>
      <c r="JLN115" s="173"/>
      <c r="JLO115" s="173"/>
      <c r="JLP115" s="173"/>
      <c r="JLQ115" s="173"/>
      <c r="JLR115" s="173"/>
      <c r="JLS115" s="173"/>
      <c r="JLT115" s="173"/>
      <c r="JLU115" s="173"/>
      <c r="JLV115" s="173"/>
      <c r="JLW115" s="173"/>
      <c r="JLX115" s="173"/>
      <c r="JLY115" s="173"/>
      <c r="JLZ115" s="173"/>
      <c r="JMA115" s="173"/>
      <c r="JMB115" s="173"/>
      <c r="JMC115" s="173"/>
      <c r="JMD115" s="173"/>
      <c r="JME115" s="173"/>
      <c r="JMF115" s="173"/>
      <c r="JMG115" s="173"/>
      <c r="JMH115" s="173"/>
      <c r="JMI115" s="173"/>
      <c r="JMJ115" s="173"/>
      <c r="JMK115" s="173"/>
      <c r="JML115" s="173"/>
      <c r="JMM115" s="173"/>
      <c r="JMN115" s="173"/>
      <c r="JMO115" s="173"/>
      <c r="JMP115" s="173"/>
      <c r="JMQ115" s="173"/>
      <c r="JMR115" s="173"/>
      <c r="JMS115" s="173"/>
      <c r="JMT115" s="173"/>
      <c r="JMU115" s="173"/>
      <c r="JMV115" s="173"/>
      <c r="JMW115" s="173"/>
      <c r="JMX115" s="173"/>
      <c r="JMY115" s="173"/>
      <c r="JNF115" s="173"/>
      <c r="JNG115" s="173"/>
      <c r="JNH115" s="173"/>
      <c r="JNI115" s="173"/>
      <c r="JNJ115" s="173"/>
      <c r="JNK115" s="173"/>
      <c r="JNL115" s="173"/>
      <c r="JNM115" s="173"/>
      <c r="JNN115" s="173"/>
      <c r="JNO115" s="173"/>
      <c r="JNP115" s="173"/>
      <c r="JNQ115" s="173"/>
      <c r="JNR115" s="173"/>
      <c r="JNS115" s="173"/>
      <c r="JNT115" s="173"/>
      <c r="JNU115" s="173"/>
      <c r="JNV115" s="173"/>
      <c r="JNW115" s="173"/>
      <c r="JNX115" s="173"/>
      <c r="JNY115" s="173"/>
      <c r="JNZ115" s="173"/>
      <c r="JOA115" s="173"/>
      <c r="JOB115" s="173"/>
      <c r="JOC115" s="173"/>
      <c r="JOD115" s="173"/>
      <c r="JOE115" s="173"/>
      <c r="JOF115" s="173"/>
      <c r="JOG115" s="173"/>
      <c r="JOH115" s="173"/>
      <c r="JOI115" s="173"/>
      <c r="JOJ115" s="173"/>
      <c r="JOK115" s="173"/>
      <c r="JOL115" s="173"/>
      <c r="JOM115" s="173"/>
      <c r="JON115" s="173"/>
      <c r="JOO115" s="173"/>
      <c r="JOP115" s="173"/>
      <c r="JOQ115" s="173"/>
      <c r="JOR115" s="173"/>
      <c r="JOS115" s="173"/>
      <c r="JOT115" s="173"/>
      <c r="JOU115" s="173"/>
      <c r="JOV115" s="173"/>
      <c r="JOW115" s="173"/>
      <c r="JOX115" s="173"/>
      <c r="JOY115" s="173"/>
      <c r="JOZ115" s="173"/>
      <c r="JPA115" s="173"/>
      <c r="JPB115" s="173"/>
      <c r="JPC115" s="173"/>
      <c r="JPD115" s="173"/>
      <c r="JPE115" s="173"/>
      <c r="JPF115" s="173"/>
      <c r="JPG115" s="173"/>
      <c r="JPH115" s="173"/>
      <c r="JPI115" s="173"/>
      <c r="JPJ115" s="173"/>
      <c r="JPK115" s="173"/>
      <c r="JPL115" s="173"/>
      <c r="JPM115" s="173"/>
      <c r="JPN115" s="173"/>
      <c r="JPO115" s="173"/>
      <c r="JPP115" s="173"/>
      <c r="JPQ115" s="173"/>
      <c r="JPR115" s="173"/>
      <c r="JPS115" s="173"/>
      <c r="JPT115" s="173"/>
      <c r="JPU115" s="173"/>
      <c r="JPV115" s="173"/>
      <c r="JPW115" s="173"/>
      <c r="JPX115" s="173"/>
      <c r="JPY115" s="173"/>
      <c r="JPZ115" s="173"/>
      <c r="JQA115" s="173"/>
      <c r="JQB115" s="173"/>
      <c r="JQC115" s="173"/>
      <c r="JQD115" s="173"/>
      <c r="JQE115" s="173"/>
      <c r="JQF115" s="173"/>
      <c r="JQG115" s="173"/>
      <c r="JQH115" s="173"/>
      <c r="JQI115" s="173"/>
      <c r="JQJ115" s="173"/>
      <c r="JQK115" s="173"/>
      <c r="JQL115" s="173"/>
      <c r="JQM115" s="173"/>
      <c r="JQN115" s="173"/>
      <c r="JQO115" s="173"/>
      <c r="JQP115" s="173"/>
      <c r="JQQ115" s="173"/>
      <c r="JQR115" s="173"/>
      <c r="JQS115" s="173"/>
      <c r="JQT115" s="173"/>
      <c r="JQU115" s="173"/>
      <c r="JQV115" s="173"/>
      <c r="JQW115" s="173"/>
      <c r="JQX115" s="173"/>
      <c r="JQY115" s="173"/>
      <c r="JQZ115" s="173"/>
      <c r="JRA115" s="173"/>
      <c r="JRB115" s="173"/>
      <c r="JRC115" s="173"/>
      <c r="JRD115" s="173"/>
      <c r="JRE115" s="173"/>
      <c r="JRF115" s="173"/>
      <c r="JRG115" s="173"/>
      <c r="JRH115" s="173"/>
      <c r="JRI115" s="173"/>
      <c r="JRJ115" s="173"/>
      <c r="JRK115" s="173"/>
      <c r="JRL115" s="173"/>
      <c r="JRM115" s="173"/>
      <c r="JRN115" s="173"/>
      <c r="JRO115" s="173"/>
      <c r="JRP115" s="173"/>
      <c r="JRQ115" s="173"/>
      <c r="JRR115" s="173"/>
      <c r="JRS115" s="173"/>
      <c r="JRT115" s="173"/>
      <c r="JRU115" s="173"/>
      <c r="JRV115" s="173"/>
      <c r="JRW115" s="173"/>
      <c r="JRX115" s="173"/>
      <c r="JRY115" s="173"/>
      <c r="JRZ115" s="173"/>
      <c r="JSA115" s="173"/>
      <c r="JSB115" s="173"/>
      <c r="JSC115" s="173"/>
      <c r="JSD115" s="173"/>
      <c r="JSE115" s="173"/>
      <c r="JSF115" s="173"/>
      <c r="JSG115" s="173"/>
      <c r="JSH115" s="173"/>
      <c r="JSI115" s="173"/>
      <c r="JSJ115" s="173"/>
      <c r="JSK115" s="173"/>
      <c r="JSL115" s="173"/>
      <c r="JSM115" s="173"/>
      <c r="JSN115" s="173"/>
      <c r="JSO115" s="173"/>
      <c r="JSP115" s="173"/>
      <c r="JSQ115" s="173"/>
      <c r="JSR115" s="173"/>
      <c r="JSS115" s="173"/>
      <c r="JST115" s="173"/>
      <c r="JSU115" s="173"/>
      <c r="JSV115" s="173"/>
      <c r="JSW115" s="173"/>
      <c r="JSX115" s="173"/>
      <c r="JSY115" s="173"/>
      <c r="JSZ115" s="173"/>
      <c r="JTA115" s="173"/>
      <c r="JTB115" s="173"/>
      <c r="JTC115" s="173"/>
      <c r="JTD115" s="173"/>
      <c r="JTE115" s="173"/>
      <c r="JTF115" s="173"/>
      <c r="JTG115" s="173"/>
      <c r="JTH115" s="173"/>
      <c r="JTI115" s="173"/>
      <c r="JTJ115" s="173"/>
      <c r="JTK115" s="173"/>
      <c r="JTL115" s="173"/>
      <c r="JTM115" s="173"/>
      <c r="JTN115" s="173"/>
      <c r="JTO115" s="173"/>
      <c r="JTP115" s="173"/>
      <c r="JTQ115" s="173"/>
      <c r="JTR115" s="173"/>
      <c r="JTS115" s="173"/>
      <c r="JTT115" s="173"/>
      <c r="JTU115" s="173"/>
      <c r="JTV115" s="173"/>
      <c r="JTW115" s="173"/>
      <c r="JTX115" s="173"/>
      <c r="JTY115" s="173"/>
      <c r="JTZ115" s="173"/>
      <c r="JUA115" s="173"/>
      <c r="JUB115" s="173"/>
      <c r="JUC115" s="173"/>
      <c r="JUD115" s="173"/>
      <c r="JUE115" s="173"/>
      <c r="JUF115" s="173"/>
      <c r="JUG115" s="173"/>
      <c r="JUH115" s="173"/>
      <c r="JUI115" s="173"/>
      <c r="JUJ115" s="173"/>
      <c r="JUK115" s="173"/>
      <c r="JUL115" s="173"/>
      <c r="JUM115" s="173"/>
      <c r="JUN115" s="173"/>
      <c r="JUO115" s="173"/>
      <c r="JUP115" s="173"/>
      <c r="JUQ115" s="173"/>
      <c r="JUR115" s="173"/>
      <c r="JUS115" s="173"/>
      <c r="JUT115" s="173"/>
      <c r="JUU115" s="173"/>
      <c r="JUV115" s="173"/>
      <c r="JUW115" s="173"/>
      <c r="JUX115" s="173"/>
      <c r="JUY115" s="173"/>
      <c r="JUZ115" s="173"/>
      <c r="JVA115" s="173"/>
      <c r="JVB115" s="173"/>
      <c r="JVC115" s="173"/>
      <c r="JVD115" s="173"/>
      <c r="JVE115" s="173"/>
      <c r="JVF115" s="173"/>
      <c r="JVG115" s="173"/>
      <c r="JVH115" s="173"/>
      <c r="JVI115" s="173"/>
      <c r="JVJ115" s="173"/>
      <c r="JVK115" s="173"/>
      <c r="JVL115" s="173"/>
      <c r="JVM115" s="173"/>
      <c r="JVN115" s="173"/>
      <c r="JVO115" s="173"/>
      <c r="JVP115" s="173"/>
      <c r="JVQ115" s="173"/>
      <c r="JVR115" s="173"/>
      <c r="JVS115" s="173"/>
      <c r="JVT115" s="173"/>
      <c r="JVU115" s="173"/>
      <c r="JVV115" s="173"/>
      <c r="JVW115" s="173"/>
      <c r="JVX115" s="173"/>
      <c r="JVY115" s="173"/>
      <c r="JVZ115" s="173"/>
      <c r="JWA115" s="173"/>
      <c r="JWB115" s="173"/>
      <c r="JWC115" s="173"/>
      <c r="JWD115" s="173"/>
      <c r="JWE115" s="173"/>
      <c r="JWF115" s="173"/>
      <c r="JWG115" s="173"/>
      <c r="JWH115" s="173"/>
      <c r="JWI115" s="173"/>
      <c r="JWJ115" s="173"/>
      <c r="JWK115" s="173"/>
      <c r="JWL115" s="173"/>
      <c r="JWM115" s="173"/>
      <c r="JWN115" s="173"/>
      <c r="JWO115" s="173"/>
      <c r="JWP115" s="173"/>
      <c r="JWQ115" s="173"/>
      <c r="JWR115" s="173"/>
      <c r="JWS115" s="173"/>
      <c r="JWT115" s="173"/>
      <c r="JWU115" s="173"/>
      <c r="JXB115" s="173"/>
      <c r="JXC115" s="173"/>
      <c r="JXD115" s="173"/>
      <c r="JXE115" s="173"/>
      <c r="JXF115" s="173"/>
      <c r="JXG115" s="173"/>
      <c r="JXH115" s="173"/>
      <c r="JXI115" s="173"/>
      <c r="JXJ115" s="173"/>
      <c r="JXK115" s="173"/>
      <c r="JXL115" s="173"/>
      <c r="JXM115" s="173"/>
      <c r="JXN115" s="173"/>
      <c r="JXO115" s="173"/>
      <c r="JXP115" s="173"/>
      <c r="JXQ115" s="173"/>
      <c r="JXR115" s="173"/>
      <c r="JXS115" s="173"/>
      <c r="JXT115" s="173"/>
      <c r="JXU115" s="173"/>
      <c r="JXV115" s="173"/>
      <c r="JXW115" s="173"/>
      <c r="JXX115" s="173"/>
      <c r="JXY115" s="173"/>
      <c r="JXZ115" s="173"/>
      <c r="JYA115" s="173"/>
      <c r="JYB115" s="173"/>
      <c r="JYC115" s="173"/>
      <c r="JYD115" s="173"/>
      <c r="JYE115" s="173"/>
      <c r="JYF115" s="173"/>
      <c r="JYG115" s="173"/>
      <c r="JYH115" s="173"/>
      <c r="JYI115" s="173"/>
      <c r="JYJ115" s="173"/>
      <c r="JYK115" s="173"/>
      <c r="JYL115" s="173"/>
      <c r="JYM115" s="173"/>
      <c r="JYN115" s="173"/>
      <c r="JYO115" s="173"/>
      <c r="JYP115" s="173"/>
      <c r="JYQ115" s="173"/>
      <c r="JYR115" s="173"/>
      <c r="JYS115" s="173"/>
      <c r="JYT115" s="173"/>
      <c r="JYU115" s="173"/>
      <c r="JYV115" s="173"/>
      <c r="JYW115" s="173"/>
      <c r="JYX115" s="173"/>
      <c r="JYY115" s="173"/>
      <c r="JYZ115" s="173"/>
      <c r="JZA115" s="173"/>
      <c r="JZB115" s="173"/>
      <c r="JZC115" s="173"/>
      <c r="JZD115" s="173"/>
      <c r="JZE115" s="173"/>
      <c r="JZF115" s="173"/>
      <c r="JZG115" s="173"/>
      <c r="JZH115" s="173"/>
      <c r="JZI115" s="173"/>
      <c r="JZJ115" s="173"/>
      <c r="JZK115" s="173"/>
      <c r="JZL115" s="173"/>
      <c r="JZM115" s="173"/>
      <c r="JZN115" s="173"/>
      <c r="JZO115" s="173"/>
      <c r="JZP115" s="173"/>
      <c r="JZQ115" s="173"/>
      <c r="JZR115" s="173"/>
      <c r="JZS115" s="173"/>
      <c r="JZT115" s="173"/>
      <c r="JZU115" s="173"/>
      <c r="JZV115" s="173"/>
      <c r="JZW115" s="173"/>
      <c r="JZX115" s="173"/>
      <c r="JZY115" s="173"/>
      <c r="JZZ115" s="173"/>
      <c r="KAA115" s="173"/>
      <c r="KAB115" s="173"/>
      <c r="KAC115" s="173"/>
      <c r="KAD115" s="173"/>
      <c r="KAE115" s="173"/>
      <c r="KAF115" s="173"/>
      <c r="KAG115" s="173"/>
      <c r="KAH115" s="173"/>
      <c r="KAI115" s="173"/>
      <c r="KAJ115" s="173"/>
      <c r="KAK115" s="173"/>
      <c r="KAL115" s="173"/>
      <c r="KAM115" s="173"/>
      <c r="KAN115" s="173"/>
      <c r="KAO115" s="173"/>
      <c r="KAP115" s="173"/>
      <c r="KAQ115" s="173"/>
      <c r="KAR115" s="173"/>
      <c r="KAS115" s="173"/>
      <c r="KAT115" s="173"/>
      <c r="KAU115" s="173"/>
      <c r="KAV115" s="173"/>
      <c r="KAW115" s="173"/>
      <c r="KAX115" s="173"/>
      <c r="KAY115" s="173"/>
      <c r="KAZ115" s="173"/>
      <c r="KBA115" s="173"/>
      <c r="KBB115" s="173"/>
      <c r="KBC115" s="173"/>
      <c r="KBD115" s="173"/>
      <c r="KBE115" s="173"/>
      <c r="KBF115" s="173"/>
      <c r="KBG115" s="173"/>
      <c r="KBH115" s="173"/>
      <c r="KBI115" s="173"/>
      <c r="KBJ115" s="173"/>
      <c r="KBK115" s="173"/>
      <c r="KBL115" s="173"/>
      <c r="KBM115" s="173"/>
      <c r="KBN115" s="173"/>
      <c r="KBO115" s="173"/>
      <c r="KBP115" s="173"/>
      <c r="KBQ115" s="173"/>
      <c r="KBR115" s="173"/>
      <c r="KBS115" s="173"/>
      <c r="KBT115" s="173"/>
      <c r="KBU115" s="173"/>
      <c r="KBV115" s="173"/>
      <c r="KBW115" s="173"/>
      <c r="KBX115" s="173"/>
      <c r="KBY115" s="173"/>
      <c r="KBZ115" s="173"/>
      <c r="KCA115" s="173"/>
      <c r="KCB115" s="173"/>
      <c r="KCC115" s="173"/>
      <c r="KCD115" s="173"/>
      <c r="KCE115" s="173"/>
      <c r="KCF115" s="173"/>
      <c r="KCG115" s="173"/>
      <c r="KCH115" s="173"/>
      <c r="KCI115" s="173"/>
      <c r="KCJ115" s="173"/>
      <c r="KCK115" s="173"/>
      <c r="KCL115" s="173"/>
      <c r="KCM115" s="173"/>
      <c r="KCN115" s="173"/>
      <c r="KCO115" s="173"/>
      <c r="KCP115" s="173"/>
      <c r="KCQ115" s="173"/>
      <c r="KCR115" s="173"/>
      <c r="KCS115" s="173"/>
      <c r="KCT115" s="173"/>
      <c r="KCU115" s="173"/>
      <c r="KCV115" s="173"/>
      <c r="KCW115" s="173"/>
      <c r="KCX115" s="173"/>
      <c r="KCY115" s="173"/>
      <c r="KCZ115" s="173"/>
      <c r="KDA115" s="173"/>
      <c r="KDB115" s="173"/>
      <c r="KDC115" s="173"/>
      <c r="KDD115" s="173"/>
      <c r="KDE115" s="173"/>
      <c r="KDF115" s="173"/>
      <c r="KDG115" s="173"/>
      <c r="KDH115" s="173"/>
      <c r="KDI115" s="173"/>
      <c r="KDJ115" s="173"/>
      <c r="KDK115" s="173"/>
      <c r="KDL115" s="173"/>
      <c r="KDM115" s="173"/>
      <c r="KDN115" s="173"/>
      <c r="KDO115" s="173"/>
      <c r="KDP115" s="173"/>
      <c r="KDQ115" s="173"/>
      <c r="KDR115" s="173"/>
      <c r="KDS115" s="173"/>
      <c r="KDT115" s="173"/>
      <c r="KDU115" s="173"/>
      <c r="KDV115" s="173"/>
      <c r="KDW115" s="173"/>
      <c r="KDX115" s="173"/>
      <c r="KDY115" s="173"/>
      <c r="KDZ115" s="173"/>
      <c r="KEA115" s="173"/>
      <c r="KEB115" s="173"/>
      <c r="KEC115" s="173"/>
      <c r="KED115" s="173"/>
      <c r="KEE115" s="173"/>
      <c r="KEF115" s="173"/>
      <c r="KEG115" s="173"/>
      <c r="KEH115" s="173"/>
      <c r="KEI115" s="173"/>
      <c r="KEJ115" s="173"/>
      <c r="KEK115" s="173"/>
      <c r="KEL115" s="173"/>
      <c r="KEM115" s="173"/>
      <c r="KEN115" s="173"/>
      <c r="KEO115" s="173"/>
      <c r="KEP115" s="173"/>
      <c r="KEQ115" s="173"/>
      <c r="KER115" s="173"/>
      <c r="KES115" s="173"/>
      <c r="KET115" s="173"/>
      <c r="KEU115" s="173"/>
      <c r="KEV115" s="173"/>
      <c r="KEW115" s="173"/>
      <c r="KEX115" s="173"/>
      <c r="KEY115" s="173"/>
      <c r="KEZ115" s="173"/>
      <c r="KFA115" s="173"/>
      <c r="KFB115" s="173"/>
      <c r="KFC115" s="173"/>
      <c r="KFD115" s="173"/>
      <c r="KFE115" s="173"/>
      <c r="KFF115" s="173"/>
      <c r="KFG115" s="173"/>
      <c r="KFH115" s="173"/>
      <c r="KFI115" s="173"/>
      <c r="KFJ115" s="173"/>
      <c r="KFK115" s="173"/>
      <c r="KFL115" s="173"/>
      <c r="KFM115" s="173"/>
      <c r="KFN115" s="173"/>
      <c r="KFO115" s="173"/>
      <c r="KFP115" s="173"/>
      <c r="KFQ115" s="173"/>
      <c r="KFR115" s="173"/>
      <c r="KFS115" s="173"/>
      <c r="KFT115" s="173"/>
      <c r="KFU115" s="173"/>
      <c r="KFV115" s="173"/>
      <c r="KFW115" s="173"/>
      <c r="KFX115" s="173"/>
      <c r="KFY115" s="173"/>
      <c r="KFZ115" s="173"/>
      <c r="KGA115" s="173"/>
      <c r="KGB115" s="173"/>
      <c r="KGC115" s="173"/>
      <c r="KGD115" s="173"/>
      <c r="KGE115" s="173"/>
      <c r="KGF115" s="173"/>
      <c r="KGG115" s="173"/>
      <c r="KGH115" s="173"/>
      <c r="KGI115" s="173"/>
      <c r="KGJ115" s="173"/>
      <c r="KGK115" s="173"/>
      <c r="KGL115" s="173"/>
      <c r="KGM115" s="173"/>
      <c r="KGN115" s="173"/>
      <c r="KGO115" s="173"/>
      <c r="KGP115" s="173"/>
      <c r="KGQ115" s="173"/>
      <c r="KGX115" s="173"/>
      <c r="KGY115" s="173"/>
      <c r="KGZ115" s="173"/>
      <c r="KHA115" s="173"/>
      <c r="KHB115" s="173"/>
      <c r="KHC115" s="173"/>
      <c r="KHD115" s="173"/>
      <c r="KHE115" s="173"/>
      <c r="KHF115" s="173"/>
      <c r="KHG115" s="173"/>
      <c r="KHH115" s="173"/>
      <c r="KHI115" s="173"/>
      <c r="KHJ115" s="173"/>
      <c r="KHK115" s="173"/>
      <c r="KHL115" s="173"/>
      <c r="KHM115" s="173"/>
      <c r="KHN115" s="173"/>
      <c r="KHO115" s="173"/>
      <c r="KHP115" s="173"/>
      <c r="KHQ115" s="173"/>
      <c r="KHR115" s="173"/>
      <c r="KHS115" s="173"/>
      <c r="KHT115" s="173"/>
      <c r="KHU115" s="173"/>
      <c r="KHV115" s="173"/>
      <c r="KHW115" s="173"/>
      <c r="KHX115" s="173"/>
      <c r="KHY115" s="173"/>
      <c r="KHZ115" s="173"/>
      <c r="KIA115" s="173"/>
      <c r="KIB115" s="173"/>
      <c r="KIC115" s="173"/>
      <c r="KID115" s="173"/>
      <c r="KIE115" s="173"/>
      <c r="KIF115" s="173"/>
      <c r="KIG115" s="173"/>
      <c r="KIH115" s="173"/>
      <c r="KII115" s="173"/>
      <c r="KIJ115" s="173"/>
      <c r="KIK115" s="173"/>
      <c r="KIL115" s="173"/>
      <c r="KIM115" s="173"/>
      <c r="KIN115" s="173"/>
      <c r="KIO115" s="173"/>
      <c r="KIP115" s="173"/>
      <c r="KIQ115" s="173"/>
      <c r="KIR115" s="173"/>
      <c r="KIS115" s="173"/>
      <c r="KIT115" s="173"/>
      <c r="KIU115" s="173"/>
      <c r="KIV115" s="173"/>
      <c r="KIW115" s="173"/>
      <c r="KIX115" s="173"/>
      <c r="KIY115" s="173"/>
      <c r="KIZ115" s="173"/>
      <c r="KJA115" s="173"/>
      <c r="KJB115" s="173"/>
      <c r="KJC115" s="173"/>
      <c r="KJD115" s="173"/>
      <c r="KJE115" s="173"/>
      <c r="KJF115" s="173"/>
      <c r="KJG115" s="173"/>
      <c r="KJH115" s="173"/>
      <c r="KJI115" s="173"/>
      <c r="KJJ115" s="173"/>
      <c r="KJK115" s="173"/>
      <c r="KJL115" s="173"/>
      <c r="KJM115" s="173"/>
      <c r="KJN115" s="173"/>
      <c r="KJO115" s="173"/>
      <c r="KJP115" s="173"/>
      <c r="KJQ115" s="173"/>
      <c r="KJR115" s="173"/>
      <c r="KJS115" s="173"/>
      <c r="KJT115" s="173"/>
      <c r="KJU115" s="173"/>
      <c r="KJV115" s="173"/>
      <c r="KJW115" s="173"/>
      <c r="KJX115" s="173"/>
      <c r="KJY115" s="173"/>
      <c r="KJZ115" s="173"/>
      <c r="KKA115" s="173"/>
      <c r="KKB115" s="173"/>
      <c r="KKC115" s="173"/>
      <c r="KKD115" s="173"/>
      <c r="KKE115" s="173"/>
      <c r="KKF115" s="173"/>
      <c r="KKG115" s="173"/>
      <c r="KKH115" s="173"/>
      <c r="KKI115" s="173"/>
      <c r="KKJ115" s="173"/>
      <c r="KKK115" s="173"/>
      <c r="KKL115" s="173"/>
      <c r="KKM115" s="173"/>
      <c r="KKN115" s="173"/>
      <c r="KKO115" s="173"/>
      <c r="KKP115" s="173"/>
      <c r="KKQ115" s="173"/>
      <c r="KKR115" s="173"/>
      <c r="KKS115" s="173"/>
      <c r="KKT115" s="173"/>
      <c r="KKU115" s="173"/>
      <c r="KKV115" s="173"/>
      <c r="KKW115" s="173"/>
      <c r="KKX115" s="173"/>
      <c r="KKY115" s="173"/>
      <c r="KKZ115" s="173"/>
      <c r="KLA115" s="173"/>
      <c r="KLB115" s="173"/>
      <c r="KLC115" s="173"/>
      <c r="KLD115" s="173"/>
      <c r="KLE115" s="173"/>
      <c r="KLF115" s="173"/>
      <c r="KLG115" s="173"/>
      <c r="KLH115" s="173"/>
      <c r="KLI115" s="173"/>
      <c r="KLJ115" s="173"/>
      <c r="KLK115" s="173"/>
      <c r="KLL115" s="173"/>
      <c r="KLM115" s="173"/>
      <c r="KLN115" s="173"/>
      <c r="KLO115" s="173"/>
      <c r="KLP115" s="173"/>
      <c r="KLQ115" s="173"/>
      <c r="KLR115" s="173"/>
      <c r="KLS115" s="173"/>
      <c r="KLT115" s="173"/>
      <c r="KLU115" s="173"/>
      <c r="KLV115" s="173"/>
      <c r="KLW115" s="173"/>
      <c r="KLX115" s="173"/>
      <c r="KLY115" s="173"/>
      <c r="KLZ115" s="173"/>
      <c r="KMA115" s="173"/>
      <c r="KMB115" s="173"/>
      <c r="KMC115" s="173"/>
      <c r="KMD115" s="173"/>
      <c r="KME115" s="173"/>
      <c r="KMF115" s="173"/>
      <c r="KMG115" s="173"/>
      <c r="KMH115" s="173"/>
      <c r="KMI115" s="173"/>
      <c r="KMJ115" s="173"/>
      <c r="KMK115" s="173"/>
      <c r="KML115" s="173"/>
      <c r="KMM115" s="173"/>
      <c r="KMN115" s="173"/>
      <c r="KMO115" s="173"/>
      <c r="KMP115" s="173"/>
      <c r="KMQ115" s="173"/>
      <c r="KMR115" s="173"/>
      <c r="KMS115" s="173"/>
      <c r="KMT115" s="173"/>
      <c r="KMU115" s="173"/>
      <c r="KMV115" s="173"/>
      <c r="KMW115" s="173"/>
      <c r="KMX115" s="173"/>
      <c r="KMY115" s="173"/>
      <c r="KMZ115" s="173"/>
      <c r="KNA115" s="173"/>
      <c r="KNB115" s="173"/>
      <c r="KNC115" s="173"/>
      <c r="KND115" s="173"/>
      <c r="KNE115" s="173"/>
      <c r="KNF115" s="173"/>
      <c r="KNG115" s="173"/>
      <c r="KNH115" s="173"/>
      <c r="KNI115" s="173"/>
      <c r="KNJ115" s="173"/>
      <c r="KNK115" s="173"/>
      <c r="KNL115" s="173"/>
      <c r="KNM115" s="173"/>
      <c r="KNN115" s="173"/>
      <c r="KNO115" s="173"/>
      <c r="KNP115" s="173"/>
      <c r="KNQ115" s="173"/>
      <c r="KNR115" s="173"/>
      <c r="KNS115" s="173"/>
      <c r="KNT115" s="173"/>
      <c r="KNU115" s="173"/>
      <c r="KNV115" s="173"/>
      <c r="KNW115" s="173"/>
      <c r="KNX115" s="173"/>
      <c r="KNY115" s="173"/>
      <c r="KNZ115" s="173"/>
      <c r="KOA115" s="173"/>
      <c r="KOB115" s="173"/>
      <c r="KOC115" s="173"/>
      <c r="KOD115" s="173"/>
      <c r="KOE115" s="173"/>
      <c r="KOF115" s="173"/>
      <c r="KOG115" s="173"/>
      <c r="KOH115" s="173"/>
      <c r="KOI115" s="173"/>
      <c r="KOJ115" s="173"/>
      <c r="KOK115" s="173"/>
      <c r="KOL115" s="173"/>
      <c r="KOM115" s="173"/>
      <c r="KON115" s="173"/>
      <c r="KOO115" s="173"/>
      <c r="KOP115" s="173"/>
      <c r="KOQ115" s="173"/>
      <c r="KOR115" s="173"/>
      <c r="KOS115" s="173"/>
      <c r="KOT115" s="173"/>
      <c r="KOU115" s="173"/>
      <c r="KOV115" s="173"/>
      <c r="KOW115" s="173"/>
      <c r="KOX115" s="173"/>
      <c r="KOY115" s="173"/>
      <c r="KOZ115" s="173"/>
      <c r="KPA115" s="173"/>
      <c r="KPB115" s="173"/>
      <c r="KPC115" s="173"/>
      <c r="KPD115" s="173"/>
      <c r="KPE115" s="173"/>
      <c r="KPF115" s="173"/>
      <c r="KPG115" s="173"/>
      <c r="KPH115" s="173"/>
      <c r="KPI115" s="173"/>
      <c r="KPJ115" s="173"/>
      <c r="KPK115" s="173"/>
      <c r="KPL115" s="173"/>
      <c r="KPM115" s="173"/>
      <c r="KPN115" s="173"/>
      <c r="KPO115" s="173"/>
      <c r="KPP115" s="173"/>
      <c r="KPQ115" s="173"/>
      <c r="KPR115" s="173"/>
      <c r="KPS115" s="173"/>
      <c r="KPT115" s="173"/>
      <c r="KPU115" s="173"/>
      <c r="KPV115" s="173"/>
      <c r="KPW115" s="173"/>
      <c r="KPX115" s="173"/>
      <c r="KPY115" s="173"/>
      <c r="KPZ115" s="173"/>
      <c r="KQA115" s="173"/>
      <c r="KQB115" s="173"/>
      <c r="KQC115" s="173"/>
      <c r="KQD115" s="173"/>
      <c r="KQE115" s="173"/>
      <c r="KQF115" s="173"/>
      <c r="KQG115" s="173"/>
      <c r="KQH115" s="173"/>
      <c r="KQI115" s="173"/>
      <c r="KQJ115" s="173"/>
      <c r="KQK115" s="173"/>
      <c r="KQL115" s="173"/>
      <c r="KQM115" s="173"/>
      <c r="KQT115" s="173"/>
      <c r="KQU115" s="173"/>
      <c r="KQV115" s="173"/>
      <c r="KQW115" s="173"/>
      <c r="KQX115" s="173"/>
      <c r="KQY115" s="173"/>
      <c r="KQZ115" s="173"/>
      <c r="KRA115" s="173"/>
      <c r="KRB115" s="173"/>
      <c r="KRC115" s="173"/>
      <c r="KRD115" s="173"/>
      <c r="KRE115" s="173"/>
      <c r="KRF115" s="173"/>
      <c r="KRG115" s="173"/>
      <c r="KRH115" s="173"/>
      <c r="KRI115" s="173"/>
      <c r="KRJ115" s="173"/>
      <c r="KRK115" s="173"/>
      <c r="KRL115" s="173"/>
      <c r="KRM115" s="173"/>
      <c r="KRN115" s="173"/>
      <c r="KRO115" s="173"/>
      <c r="KRP115" s="173"/>
      <c r="KRQ115" s="173"/>
      <c r="KRR115" s="173"/>
      <c r="KRS115" s="173"/>
      <c r="KRT115" s="173"/>
      <c r="KRU115" s="173"/>
      <c r="KRV115" s="173"/>
      <c r="KRW115" s="173"/>
      <c r="KRX115" s="173"/>
      <c r="KRY115" s="173"/>
      <c r="KRZ115" s="173"/>
      <c r="KSA115" s="173"/>
      <c r="KSB115" s="173"/>
      <c r="KSC115" s="173"/>
      <c r="KSD115" s="173"/>
      <c r="KSE115" s="173"/>
      <c r="KSF115" s="173"/>
      <c r="KSG115" s="173"/>
      <c r="KSH115" s="173"/>
      <c r="KSI115" s="173"/>
      <c r="KSJ115" s="173"/>
      <c r="KSK115" s="173"/>
      <c r="KSL115" s="173"/>
      <c r="KSM115" s="173"/>
      <c r="KSN115" s="173"/>
      <c r="KSO115" s="173"/>
      <c r="KSP115" s="173"/>
      <c r="KSQ115" s="173"/>
      <c r="KSR115" s="173"/>
      <c r="KSS115" s="173"/>
      <c r="KST115" s="173"/>
      <c r="KSU115" s="173"/>
      <c r="KSV115" s="173"/>
      <c r="KSW115" s="173"/>
      <c r="KSX115" s="173"/>
      <c r="KSY115" s="173"/>
      <c r="KSZ115" s="173"/>
      <c r="KTA115" s="173"/>
      <c r="KTB115" s="173"/>
      <c r="KTC115" s="173"/>
      <c r="KTD115" s="173"/>
      <c r="KTE115" s="173"/>
      <c r="KTF115" s="173"/>
      <c r="KTG115" s="173"/>
      <c r="KTH115" s="173"/>
      <c r="KTI115" s="173"/>
      <c r="KTJ115" s="173"/>
      <c r="KTK115" s="173"/>
      <c r="KTL115" s="173"/>
      <c r="KTM115" s="173"/>
      <c r="KTN115" s="173"/>
      <c r="KTO115" s="173"/>
      <c r="KTP115" s="173"/>
      <c r="KTQ115" s="173"/>
      <c r="KTR115" s="173"/>
      <c r="KTS115" s="173"/>
      <c r="KTT115" s="173"/>
      <c r="KTU115" s="173"/>
      <c r="KTV115" s="173"/>
      <c r="KTW115" s="173"/>
      <c r="KTX115" s="173"/>
      <c r="KTY115" s="173"/>
      <c r="KTZ115" s="173"/>
      <c r="KUA115" s="173"/>
      <c r="KUB115" s="173"/>
      <c r="KUC115" s="173"/>
      <c r="KUD115" s="173"/>
      <c r="KUE115" s="173"/>
      <c r="KUF115" s="173"/>
      <c r="KUG115" s="173"/>
      <c r="KUH115" s="173"/>
      <c r="KUI115" s="173"/>
      <c r="KUJ115" s="173"/>
      <c r="KUK115" s="173"/>
      <c r="KUL115" s="173"/>
      <c r="KUM115" s="173"/>
      <c r="KUN115" s="173"/>
      <c r="KUO115" s="173"/>
      <c r="KUP115" s="173"/>
      <c r="KUQ115" s="173"/>
      <c r="KUR115" s="173"/>
      <c r="KUS115" s="173"/>
      <c r="KUT115" s="173"/>
      <c r="KUU115" s="173"/>
      <c r="KUV115" s="173"/>
      <c r="KUW115" s="173"/>
      <c r="KUX115" s="173"/>
      <c r="KUY115" s="173"/>
      <c r="KUZ115" s="173"/>
      <c r="KVA115" s="173"/>
      <c r="KVB115" s="173"/>
      <c r="KVC115" s="173"/>
      <c r="KVD115" s="173"/>
      <c r="KVE115" s="173"/>
      <c r="KVF115" s="173"/>
      <c r="KVG115" s="173"/>
      <c r="KVH115" s="173"/>
      <c r="KVI115" s="173"/>
      <c r="KVJ115" s="173"/>
      <c r="KVK115" s="173"/>
      <c r="KVL115" s="173"/>
      <c r="KVM115" s="173"/>
      <c r="KVN115" s="173"/>
      <c r="KVO115" s="173"/>
      <c r="KVP115" s="173"/>
      <c r="KVQ115" s="173"/>
      <c r="KVR115" s="173"/>
      <c r="KVS115" s="173"/>
      <c r="KVT115" s="173"/>
      <c r="KVU115" s="173"/>
      <c r="KVV115" s="173"/>
      <c r="KVW115" s="173"/>
      <c r="KVX115" s="173"/>
      <c r="KVY115" s="173"/>
      <c r="KVZ115" s="173"/>
      <c r="KWA115" s="173"/>
      <c r="KWB115" s="173"/>
      <c r="KWC115" s="173"/>
      <c r="KWD115" s="173"/>
      <c r="KWE115" s="173"/>
      <c r="KWF115" s="173"/>
      <c r="KWG115" s="173"/>
      <c r="KWH115" s="173"/>
      <c r="KWI115" s="173"/>
      <c r="KWJ115" s="173"/>
      <c r="KWK115" s="173"/>
      <c r="KWL115" s="173"/>
      <c r="KWM115" s="173"/>
      <c r="KWN115" s="173"/>
      <c r="KWO115" s="173"/>
      <c r="KWP115" s="173"/>
      <c r="KWQ115" s="173"/>
      <c r="KWR115" s="173"/>
      <c r="KWS115" s="173"/>
      <c r="KWT115" s="173"/>
      <c r="KWU115" s="173"/>
      <c r="KWV115" s="173"/>
      <c r="KWW115" s="173"/>
      <c r="KWX115" s="173"/>
      <c r="KWY115" s="173"/>
      <c r="KWZ115" s="173"/>
      <c r="KXA115" s="173"/>
      <c r="KXB115" s="173"/>
      <c r="KXC115" s="173"/>
      <c r="KXD115" s="173"/>
      <c r="KXE115" s="173"/>
      <c r="KXF115" s="173"/>
      <c r="KXG115" s="173"/>
      <c r="KXH115" s="173"/>
      <c r="KXI115" s="173"/>
      <c r="KXJ115" s="173"/>
      <c r="KXK115" s="173"/>
      <c r="KXL115" s="173"/>
      <c r="KXM115" s="173"/>
      <c r="KXN115" s="173"/>
      <c r="KXO115" s="173"/>
      <c r="KXP115" s="173"/>
      <c r="KXQ115" s="173"/>
      <c r="KXR115" s="173"/>
      <c r="KXS115" s="173"/>
      <c r="KXT115" s="173"/>
      <c r="KXU115" s="173"/>
      <c r="KXV115" s="173"/>
      <c r="KXW115" s="173"/>
      <c r="KXX115" s="173"/>
      <c r="KXY115" s="173"/>
      <c r="KXZ115" s="173"/>
      <c r="KYA115" s="173"/>
      <c r="KYB115" s="173"/>
      <c r="KYC115" s="173"/>
      <c r="KYD115" s="173"/>
      <c r="KYE115" s="173"/>
      <c r="KYF115" s="173"/>
      <c r="KYG115" s="173"/>
      <c r="KYH115" s="173"/>
      <c r="KYI115" s="173"/>
      <c r="KYJ115" s="173"/>
      <c r="KYK115" s="173"/>
      <c r="KYL115" s="173"/>
      <c r="KYM115" s="173"/>
      <c r="KYN115" s="173"/>
      <c r="KYO115" s="173"/>
      <c r="KYP115" s="173"/>
      <c r="KYQ115" s="173"/>
      <c r="KYR115" s="173"/>
      <c r="KYS115" s="173"/>
      <c r="KYT115" s="173"/>
      <c r="KYU115" s="173"/>
      <c r="KYV115" s="173"/>
      <c r="KYW115" s="173"/>
      <c r="KYX115" s="173"/>
      <c r="KYY115" s="173"/>
      <c r="KYZ115" s="173"/>
      <c r="KZA115" s="173"/>
      <c r="KZB115" s="173"/>
      <c r="KZC115" s="173"/>
      <c r="KZD115" s="173"/>
      <c r="KZE115" s="173"/>
      <c r="KZF115" s="173"/>
      <c r="KZG115" s="173"/>
      <c r="KZH115" s="173"/>
      <c r="KZI115" s="173"/>
      <c r="KZJ115" s="173"/>
      <c r="KZK115" s="173"/>
      <c r="KZL115" s="173"/>
      <c r="KZM115" s="173"/>
      <c r="KZN115" s="173"/>
      <c r="KZO115" s="173"/>
      <c r="KZP115" s="173"/>
      <c r="KZQ115" s="173"/>
      <c r="KZR115" s="173"/>
      <c r="KZS115" s="173"/>
      <c r="KZT115" s="173"/>
      <c r="KZU115" s="173"/>
      <c r="KZV115" s="173"/>
      <c r="KZW115" s="173"/>
      <c r="KZX115" s="173"/>
      <c r="KZY115" s="173"/>
      <c r="KZZ115" s="173"/>
      <c r="LAA115" s="173"/>
      <c r="LAB115" s="173"/>
      <c r="LAC115" s="173"/>
      <c r="LAD115" s="173"/>
      <c r="LAE115" s="173"/>
      <c r="LAF115" s="173"/>
      <c r="LAG115" s="173"/>
      <c r="LAH115" s="173"/>
      <c r="LAI115" s="173"/>
      <c r="LAP115" s="173"/>
      <c r="LAQ115" s="173"/>
      <c r="LAR115" s="173"/>
      <c r="LAS115" s="173"/>
      <c r="LAT115" s="173"/>
      <c r="LAU115" s="173"/>
      <c r="LAV115" s="173"/>
      <c r="LAW115" s="173"/>
      <c r="LAX115" s="173"/>
      <c r="LAY115" s="173"/>
      <c r="LAZ115" s="173"/>
      <c r="LBA115" s="173"/>
      <c r="LBB115" s="173"/>
      <c r="LBC115" s="173"/>
      <c r="LBD115" s="173"/>
      <c r="LBE115" s="173"/>
      <c r="LBF115" s="173"/>
      <c r="LBG115" s="173"/>
      <c r="LBH115" s="173"/>
      <c r="LBI115" s="173"/>
      <c r="LBJ115" s="173"/>
      <c r="LBK115" s="173"/>
      <c r="LBL115" s="173"/>
      <c r="LBM115" s="173"/>
      <c r="LBN115" s="173"/>
      <c r="LBO115" s="173"/>
      <c r="LBP115" s="173"/>
      <c r="LBQ115" s="173"/>
      <c r="LBR115" s="173"/>
      <c r="LBS115" s="173"/>
      <c r="LBT115" s="173"/>
      <c r="LBU115" s="173"/>
      <c r="LBV115" s="173"/>
      <c r="LBW115" s="173"/>
      <c r="LBX115" s="173"/>
      <c r="LBY115" s="173"/>
      <c r="LBZ115" s="173"/>
      <c r="LCA115" s="173"/>
      <c r="LCB115" s="173"/>
      <c r="LCC115" s="173"/>
      <c r="LCD115" s="173"/>
      <c r="LCE115" s="173"/>
      <c r="LCF115" s="173"/>
      <c r="LCG115" s="173"/>
      <c r="LCH115" s="173"/>
      <c r="LCI115" s="173"/>
      <c r="LCJ115" s="173"/>
      <c r="LCK115" s="173"/>
      <c r="LCL115" s="173"/>
      <c r="LCM115" s="173"/>
      <c r="LCN115" s="173"/>
      <c r="LCO115" s="173"/>
      <c r="LCP115" s="173"/>
      <c r="LCQ115" s="173"/>
      <c r="LCR115" s="173"/>
      <c r="LCS115" s="173"/>
      <c r="LCT115" s="173"/>
      <c r="LCU115" s="173"/>
      <c r="LCV115" s="173"/>
      <c r="LCW115" s="173"/>
      <c r="LCX115" s="173"/>
      <c r="LCY115" s="173"/>
      <c r="LCZ115" s="173"/>
      <c r="LDA115" s="173"/>
      <c r="LDB115" s="173"/>
      <c r="LDC115" s="173"/>
      <c r="LDD115" s="173"/>
      <c r="LDE115" s="173"/>
      <c r="LDF115" s="173"/>
      <c r="LDG115" s="173"/>
      <c r="LDH115" s="173"/>
      <c r="LDI115" s="173"/>
      <c r="LDJ115" s="173"/>
      <c r="LDK115" s="173"/>
      <c r="LDL115" s="173"/>
      <c r="LDM115" s="173"/>
      <c r="LDN115" s="173"/>
      <c r="LDO115" s="173"/>
      <c r="LDP115" s="173"/>
      <c r="LDQ115" s="173"/>
      <c r="LDR115" s="173"/>
      <c r="LDS115" s="173"/>
      <c r="LDT115" s="173"/>
      <c r="LDU115" s="173"/>
      <c r="LDV115" s="173"/>
      <c r="LDW115" s="173"/>
      <c r="LDX115" s="173"/>
      <c r="LDY115" s="173"/>
      <c r="LDZ115" s="173"/>
      <c r="LEA115" s="173"/>
      <c r="LEB115" s="173"/>
      <c r="LEC115" s="173"/>
      <c r="LED115" s="173"/>
      <c r="LEE115" s="173"/>
      <c r="LEF115" s="173"/>
      <c r="LEG115" s="173"/>
      <c r="LEH115" s="173"/>
      <c r="LEI115" s="173"/>
      <c r="LEJ115" s="173"/>
      <c r="LEK115" s="173"/>
      <c r="LEL115" s="173"/>
      <c r="LEM115" s="173"/>
      <c r="LEN115" s="173"/>
      <c r="LEO115" s="173"/>
      <c r="LEP115" s="173"/>
      <c r="LEQ115" s="173"/>
      <c r="LER115" s="173"/>
      <c r="LES115" s="173"/>
      <c r="LET115" s="173"/>
      <c r="LEU115" s="173"/>
      <c r="LEV115" s="173"/>
      <c r="LEW115" s="173"/>
      <c r="LEX115" s="173"/>
      <c r="LEY115" s="173"/>
      <c r="LEZ115" s="173"/>
      <c r="LFA115" s="173"/>
      <c r="LFB115" s="173"/>
      <c r="LFC115" s="173"/>
      <c r="LFD115" s="173"/>
      <c r="LFE115" s="173"/>
      <c r="LFF115" s="173"/>
      <c r="LFG115" s="173"/>
      <c r="LFH115" s="173"/>
      <c r="LFI115" s="173"/>
      <c r="LFJ115" s="173"/>
      <c r="LFK115" s="173"/>
      <c r="LFL115" s="173"/>
      <c r="LFM115" s="173"/>
      <c r="LFN115" s="173"/>
      <c r="LFO115" s="173"/>
      <c r="LFP115" s="173"/>
      <c r="LFQ115" s="173"/>
      <c r="LFR115" s="173"/>
      <c r="LFS115" s="173"/>
      <c r="LFT115" s="173"/>
      <c r="LFU115" s="173"/>
      <c r="LFV115" s="173"/>
      <c r="LFW115" s="173"/>
      <c r="LFX115" s="173"/>
      <c r="LFY115" s="173"/>
      <c r="LFZ115" s="173"/>
      <c r="LGA115" s="173"/>
      <c r="LGB115" s="173"/>
      <c r="LGC115" s="173"/>
      <c r="LGD115" s="173"/>
      <c r="LGE115" s="173"/>
      <c r="LGF115" s="173"/>
      <c r="LGG115" s="173"/>
      <c r="LGH115" s="173"/>
      <c r="LGI115" s="173"/>
      <c r="LGJ115" s="173"/>
      <c r="LGK115" s="173"/>
      <c r="LGL115" s="173"/>
      <c r="LGM115" s="173"/>
      <c r="LGN115" s="173"/>
      <c r="LGO115" s="173"/>
      <c r="LGP115" s="173"/>
      <c r="LGQ115" s="173"/>
      <c r="LGR115" s="173"/>
      <c r="LGS115" s="173"/>
      <c r="LGT115" s="173"/>
      <c r="LGU115" s="173"/>
      <c r="LGV115" s="173"/>
      <c r="LGW115" s="173"/>
      <c r="LGX115" s="173"/>
      <c r="LGY115" s="173"/>
      <c r="LGZ115" s="173"/>
      <c r="LHA115" s="173"/>
      <c r="LHB115" s="173"/>
      <c r="LHC115" s="173"/>
      <c r="LHD115" s="173"/>
      <c r="LHE115" s="173"/>
      <c r="LHF115" s="173"/>
      <c r="LHG115" s="173"/>
      <c r="LHH115" s="173"/>
      <c r="LHI115" s="173"/>
      <c r="LHJ115" s="173"/>
      <c r="LHK115" s="173"/>
      <c r="LHL115" s="173"/>
      <c r="LHM115" s="173"/>
      <c r="LHN115" s="173"/>
      <c r="LHO115" s="173"/>
      <c r="LHP115" s="173"/>
      <c r="LHQ115" s="173"/>
      <c r="LHR115" s="173"/>
      <c r="LHS115" s="173"/>
      <c r="LHT115" s="173"/>
      <c r="LHU115" s="173"/>
      <c r="LHV115" s="173"/>
      <c r="LHW115" s="173"/>
      <c r="LHX115" s="173"/>
      <c r="LHY115" s="173"/>
      <c r="LHZ115" s="173"/>
      <c r="LIA115" s="173"/>
      <c r="LIB115" s="173"/>
      <c r="LIC115" s="173"/>
      <c r="LID115" s="173"/>
      <c r="LIE115" s="173"/>
      <c r="LIF115" s="173"/>
      <c r="LIG115" s="173"/>
      <c r="LIH115" s="173"/>
      <c r="LII115" s="173"/>
      <c r="LIJ115" s="173"/>
      <c r="LIK115" s="173"/>
      <c r="LIL115" s="173"/>
      <c r="LIM115" s="173"/>
      <c r="LIN115" s="173"/>
      <c r="LIO115" s="173"/>
      <c r="LIP115" s="173"/>
      <c r="LIQ115" s="173"/>
      <c r="LIR115" s="173"/>
      <c r="LIS115" s="173"/>
      <c r="LIT115" s="173"/>
      <c r="LIU115" s="173"/>
      <c r="LIV115" s="173"/>
      <c r="LIW115" s="173"/>
      <c r="LIX115" s="173"/>
      <c r="LIY115" s="173"/>
      <c r="LIZ115" s="173"/>
      <c r="LJA115" s="173"/>
      <c r="LJB115" s="173"/>
      <c r="LJC115" s="173"/>
      <c r="LJD115" s="173"/>
      <c r="LJE115" s="173"/>
      <c r="LJF115" s="173"/>
      <c r="LJG115" s="173"/>
      <c r="LJH115" s="173"/>
      <c r="LJI115" s="173"/>
      <c r="LJJ115" s="173"/>
      <c r="LJK115" s="173"/>
      <c r="LJL115" s="173"/>
      <c r="LJM115" s="173"/>
      <c r="LJN115" s="173"/>
      <c r="LJO115" s="173"/>
      <c r="LJP115" s="173"/>
      <c r="LJQ115" s="173"/>
      <c r="LJR115" s="173"/>
      <c r="LJS115" s="173"/>
      <c r="LJT115" s="173"/>
      <c r="LJU115" s="173"/>
      <c r="LJV115" s="173"/>
      <c r="LJW115" s="173"/>
      <c r="LJX115" s="173"/>
      <c r="LJY115" s="173"/>
      <c r="LJZ115" s="173"/>
      <c r="LKA115" s="173"/>
      <c r="LKB115" s="173"/>
      <c r="LKC115" s="173"/>
      <c r="LKD115" s="173"/>
      <c r="LKE115" s="173"/>
      <c r="LKL115" s="173"/>
      <c r="LKM115" s="173"/>
      <c r="LKN115" s="173"/>
      <c r="LKO115" s="173"/>
      <c r="LKP115" s="173"/>
      <c r="LKQ115" s="173"/>
      <c r="LKR115" s="173"/>
      <c r="LKS115" s="173"/>
      <c r="LKT115" s="173"/>
      <c r="LKU115" s="173"/>
      <c r="LKV115" s="173"/>
      <c r="LKW115" s="173"/>
      <c r="LKX115" s="173"/>
      <c r="LKY115" s="173"/>
      <c r="LKZ115" s="173"/>
      <c r="LLA115" s="173"/>
      <c r="LLB115" s="173"/>
      <c r="LLC115" s="173"/>
      <c r="LLD115" s="173"/>
      <c r="LLE115" s="173"/>
      <c r="LLF115" s="173"/>
      <c r="LLG115" s="173"/>
      <c r="LLH115" s="173"/>
      <c r="LLI115" s="173"/>
      <c r="LLJ115" s="173"/>
      <c r="LLK115" s="173"/>
      <c r="LLL115" s="173"/>
      <c r="LLM115" s="173"/>
      <c r="LLN115" s="173"/>
      <c r="LLO115" s="173"/>
      <c r="LLP115" s="173"/>
      <c r="LLQ115" s="173"/>
      <c r="LLR115" s="173"/>
      <c r="LLS115" s="173"/>
      <c r="LLT115" s="173"/>
      <c r="LLU115" s="173"/>
      <c r="LLV115" s="173"/>
      <c r="LLW115" s="173"/>
      <c r="LLX115" s="173"/>
      <c r="LLY115" s="173"/>
      <c r="LLZ115" s="173"/>
      <c r="LMA115" s="173"/>
      <c r="LMB115" s="173"/>
      <c r="LMC115" s="173"/>
      <c r="LMD115" s="173"/>
      <c r="LME115" s="173"/>
      <c r="LMF115" s="173"/>
      <c r="LMG115" s="173"/>
      <c r="LMH115" s="173"/>
      <c r="LMI115" s="173"/>
      <c r="LMJ115" s="173"/>
      <c r="LMK115" s="173"/>
      <c r="LML115" s="173"/>
      <c r="LMM115" s="173"/>
      <c r="LMN115" s="173"/>
      <c r="LMO115" s="173"/>
      <c r="LMP115" s="173"/>
      <c r="LMQ115" s="173"/>
      <c r="LMR115" s="173"/>
      <c r="LMS115" s="173"/>
      <c r="LMT115" s="173"/>
      <c r="LMU115" s="173"/>
      <c r="LMV115" s="173"/>
      <c r="LMW115" s="173"/>
      <c r="LMX115" s="173"/>
      <c r="LMY115" s="173"/>
      <c r="LMZ115" s="173"/>
      <c r="LNA115" s="173"/>
      <c r="LNB115" s="173"/>
      <c r="LNC115" s="173"/>
      <c r="LND115" s="173"/>
      <c r="LNE115" s="173"/>
      <c r="LNF115" s="173"/>
      <c r="LNG115" s="173"/>
      <c r="LNH115" s="173"/>
      <c r="LNI115" s="173"/>
      <c r="LNJ115" s="173"/>
      <c r="LNK115" s="173"/>
      <c r="LNL115" s="173"/>
      <c r="LNM115" s="173"/>
      <c r="LNN115" s="173"/>
      <c r="LNO115" s="173"/>
      <c r="LNP115" s="173"/>
      <c r="LNQ115" s="173"/>
      <c r="LNR115" s="173"/>
      <c r="LNS115" s="173"/>
      <c r="LNT115" s="173"/>
      <c r="LNU115" s="173"/>
      <c r="LNV115" s="173"/>
      <c r="LNW115" s="173"/>
      <c r="LNX115" s="173"/>
      <c r="LNY115" s="173"/>
      <c r="LNZ115" s="173"/>
      <c r="LOA115" s="173"/>
      <c r="LOB115" s="173"/>
      <c r="LOC115" s="173"/>
      <c r="LOD115" s="173"/>
      <c r="LOE115" s="173"/>
      <c r="LOF115" s="173"/>
      <c r="LOG115" s="173"/>
      <c r="LOH115" s="173"/>
      <c r="LOI115" s="173"/>
      <c r="LOJ115" s="173"/>
      <c r="LOK115" s="173"/>
      <c r="LOL115" s="173"/>
      <c r="LOM115" s="173"/>
      <c r="LON115" s="173"/>
      <c r="LOO115" s="173"/>
      <c r="LOP115" s="173"/>
      <c r="LOQ115" s="173"/>
      <c r="LOR115" s="173"/>
      <c r="LOS115" s="173"/>
      <c r="LOT115" s="173"/>
      <c r="LOU115" s="173"/>
      <c r="LOV115" s="173"/>
      <c r="LOW115" s="173"/>
      <c r="LOX115" s="173"/>
      <c r="LOY115" s="173"/>
      <c r="LOZ115" s="173"/>
      <c r="LPA115" s="173"/>
      <c r="LPB115" s="173"/>
      <c r="LPC115" s="173"/>
      <c r="LPD115" s="173"/>
      <c r="LPE115" s="173"/>
      <c r="LPF115" s="173"/>
      <c r="LPG115" s="173"/>
      <c r="LPH115" s="173"/>
      <c r="LPI115" s="173"/>
      <c r="LPJ115" s="173"/>
      <c r="LPK115" s="173"/>
      <c r="LPL115" s="173"/>
      <c r="LPM115" s="173"/>
      <c r="LPN115" s="173"/>
      <c r="LPO115" s="173"/>
      <c r="LPP115" s="173"/>
      <c r="LPQ115" s="173"/>
      <c r="LPR115" s="173"/>
      <c r="LPS115" s="173"/>
      <c r="LPT115" s="173"/>
      <c r="LPU115" s="173"/>
      <c r="LPV115" s="173"/>
      <c r="LPW115" s="173"/>
      <c r="LPX115" s="173"/>
      <c r="LPY115" s="173"/>
      <c r="LPZ115" s="173"/>
      <c r="LQA115" s="173"/>
      <c r="LQB115" s="173"/>
      <c r="LQC115" s="173"/>
      <c r="LQD115" s="173"/>
      <c r="LQE115" s="173"/>
      <c r="LQF115" s="173"/>
      <c r="LQG115" s="173"/>
      <c r="LQH115" s="173"/>
      <c r="LQI115" s="173"/>
      <c r="LQJ115" s="173"/>
      <c r="LQK115" s="173"/>
      <c r="LQL115" s="173"/>
      <c r="LQM115" s="173"/>
      <c r="LQN115" s="173"/>
      <c r="LQO115" s="173"/>
      <c r="LQP115" s="173"/>
      <c r="LQQ115" s="173"/>
      <c r="LQR115" s="173"/>
      <c r="LQS115" s="173"/>
      <c r="LQT115" s="173"/>
      <c r="LQU115" s="173"/>
      <c r="LQV115" s="173"/>
      <c r="LQW115" s="173"/>
      <c r="LQX115" s="173"/>
      <c r="LQY115" s="173"/>
      <c r="LQZ115" s="173"/>
      <c r="LRA115" s="173"/>
      <c r="LRB115" s="173"/>
      <c r="LRC115" s="173"/>
      <c r="LRD115" s="173"/>
      <c r="LRE115" s="173"/>
      <c r="LRF115" s="173"/>
      <c r="LRG115" s="173"/>
      <c r="LRH115" s="173"/>
      <c r="LRI115" s="173"/>
      <c r="LRJ115" s="173"/>
      <c r="LRK115" s="173"/>
      <c r="LRL115" s="173"/>
      <c r="LRM115" s="173"/>
      <c r="LRN115" s="173"/>
      <c r="LRO115" s="173"/>
      <c r="LRP115" s="173"/>
      <c r="LRQ115" s="173"/>
      <c r="LRR115" s="173"/>
      <c r="LRS115" s="173"/>
      <c r="LRT115" s="173"/>
      <c r="LRU115" s="173"/>
      <c r="LRV115" s="173"/>
      <c r="LRW115" s="173"/>
      <c r="LRX115" s="173"/>
      <c r="LRY115" s="173"/>
      <c r="LRZ115" s="173"/>
      <c r="LSA115" s="173"/>
      <c r="LSB115" s="173"/>
      <c r="LSC115" s="173"/>
      <c r="LSD115" s="173"/>
      <c r="LSE115" s="173"/>
      <c r="LSF115" s="173"/>
      <c r="LSG115" s="173"/>
      <c r="LSH115" s="173"/>
      <c r="LSI115" s="173"/>
      <c r="LSJ115" s="173"/>
      <c r="LSK115" s="173"/>
      <c r="LSL115" s="173"/>
      <c r="LSM115" s="173"/>
      <c r="LSN115" s="173"/>
      <c r="LSO115" s="173"/>
      <c r="LSP115" s="173"/>
      <c r="LSQ115" s="173"/>
      <c r="LSR115" s="173"/>
      <c r="LSS115" s="173"/>
      <c r="LST115" s="173"/>
      <c r="LSU115" s="173"/>
      <c r="LSV115" s="173"/>
      <c r="LSW115" s="173"/>
      <c r="LSX115" s="173"/>
      <c r="LSY115" s="173"/>
      <c r="LSZ115" s="173"/>
      <c r="LTA115" s="173"/>
      <c r="LTB115" s="173"/>
      <c r="LTC115" s="173"/>
      <c r="LTD115" s="173"/>
      <c r="LTE115" s="173"/>
      <c r="LTF115" s="173"/>
      <c r="LTG115" s="173"/>
      <c r="LTH115" s="173"/>
      <c r="LTI115" s="173"/>
      <c r="LTJ115" s="173"/>
      <c r="LTK115" s="173"/>
      <c r="LTL115" s="173"/>
      <c r="LTM115" s="173"/>
      <c r="LTN115" s="173"/>
      <c r="LTO115" s="173"/>
      <c r="LTP115" s="173"/>
      <c r="LTQ115" s="173"/>
      <c r="LTR115" s="173"/>
      <c r="LTS115" s="173"/>
      <c r="LTT115" s="173"/>
      <c r="LTU115" s="173"/>
      <c r="LTV115" s="173"/>
      <c r="LTW115" s="173"/>
      <c r="LTX115" s="173"/>
      <c r="LTY115" s="173"/>
      <c r="LTZ115" s="173"/>
      <c r="LUA115" s="173"/>
      <c r="LUH115" s="173"/>
      <c r="LUI115" s="173"/>
      <c r="LUJ115" s="173"/>
      <c r="LUK115" s="173"/>
      <c r="LUL115" s="173"/>
      <c r="LUM115" s="173"/>
      <c r="LUN115" s="173"/>
      <c r="LUO115" s="173"/>
      <c r="LUP115" s="173"/>
      <c r="LUQ115" s="173"/>
      <c r="LUR115" s="173"/>
      <c r="LUS115" s="173"/>
      <c r="LUT115" s="173"/>
      <c r="LUU115" s="173"/>
      <c r="LUV115" s="173"/>
      <c r="LUW115" s="173"/>
      <c r="LUX115" s="173"/>
      <c r="LUY115" s="173"/>
      <c r="LUZ115" s="173"/>
      <c r="LVA115" s="173"/>
      <c r="LVB115" s="173"/>
      <c r="LVC115" s="173"/>
      <c r="LVD115" s="173"/>
      <c r="LVE115" s="173"/>
      <c r="LVF115" s="173"/>
      <c r="LVG115" s="173"/>
      <c r="LVH115" s="173"/>
      <c r="LVI115" s="173"/>
      <c r="LVJ115" s="173"/>
      <c r="LVK115" s="173"/>
      <c r="LVL115" s="173"/>
      <c r="LVM115" s="173"/>
      <c r="LVN115" s="173"/>
      <c r="LVO115" s="173"/>
      <c r="LVP115" s="173"/>
      <c r="LVQ115" s="173"/>
      <c r="LVR115" s="173"/>
      <c r="LVS115" s="173"/>
      <c r="LVT115" s="173"/>
      <c r="LVU115" s="173"/>
      <c r="LVV115" s="173"/>
      <c r="LVW115" s="173"/>
      <c r="LVX115" s="173"/>
      <c r="LVY115" s="173"/>
      <c r="LVZ115" s="173"/>
      <c r="LWA115" s="173"/>
      <c r="LWB115" s="173"/>
      <c r="LWC115" s="173"/>
      <c r="LWD115" s="173"/>
      <c r="LWE115" s="173"/>
      <c r="LWF115" s="173"/>
      <c r="LWG115" s="173"/>
      <c r="LWH115" s="173"/>
      <c r="LWI115" s="173"/>
      <c r="LWJ115" s="173"/>
      <c r="LWK115" s="173"/>
      <c r="LWL115" s="173"/>
      <c r="LWM115" s="173"/>
      <c r="LWN115" s="173"/>
      <c r="LWO115" s="173"/>
      <c r="LWP115" s="173"/>
      <c r="LWQ115" s="173"/>
      <c r="LWR115" s="173"/>
      <c r="LWS115" s="173"/>
      <c r="LWT115" s="173"/>
      <c r="LWU115" s="173"/>
      <c r="LWV115" s="173"/>
      <c r="LWW115" s="173"/>
      <c r="LWX115" s="173"/>
      <c r="LWY115" s="173"/>
      <c r="LWZ115" s="173"/>
      <c r="LXA115" s="173"/>
      <c r="LXB115" s="173"/>
      <c r="LXC115" s="173"/>
      <c r="LXD115" s="173"/>
      <c r="LXE115" s="173"/>
      <c r="LXF115" s="173"/>
      <c r="LXG115" s="173"/>
      <c r="LXH115" s="173"/>
      <c r="LXI115" s="173"/>
      <c r="LXJ115" s="173"/>
      <c r="LXK115" s="173"/>
      <c r="LXL115" s="173"/>
      <c r="LXM115" s="173"/>
      <c r="LXN115" s="173"/>
      <c r="LXO115" s="173"/>
      <c r="LXP115" s="173"/>
      <c r="LXQ115" s="173"/>
      <c r="LXR115" s="173"/>
      <c r="LXS115" s="173"/>
      <c r="LXT115" s="173"/>
      <c r="LXU115" s="173"/>
      <c r="LXV115" s="173"/>
      <c r="LXW115" s="173"/>
      <c r="LXX115" s="173"/>
      <c r="LXY115" s="173"/>
      <c r="LXZ115" s="173"/>
      <c r="LYA115" s="173"/>
      <c r="LYB115" s="173"/>
      <c r="LYC115" s="173"/>
      <c r="LYD115" s="173"/>
      <c r="LYE115" s="173"/>
      <c r="LYF115" s="173"/>
      <c r="LYG115" s="173"/>
      <c r="LYH115" s="173"/>
      <c r="LYI115" s="173"/>
      <c r="LYJ115" s="173"/>
      <c r="LYK115" s="173"/>
      <c r="LYL115" s="173"/>
      <c r="LYM115" s="173"/>
      <c r="LYN115" s="173"/>
      <c r="LYO115" s="173"/>
      <c r="LYP115" s="173"/>
      <c r="LYQ115" s="173"/>
      <c r="LYR115" s="173"/>
      <c r="LYS115" s="173"/>
      <c r="LYT115" s="173"/>
      <c r="LYU115" s="173"/>
      <c r="LYV115" s="173"/>
      <c r="LYW115" s="173"/>
      <c r="LYX115" s="173"/>
      <c r="LYY115" s="173"/>
      <c r="LYZ115" s="173"/>
      <c r="LZA115" s="173"/>
      <c r="LZB115" s="173"/>
      <c r="LZC115" s="173"/>
      <c r="LZD115" s="173"/>
      <c r="LZE115" s="173"/>
      <c r="LZF115" s="173"/>
      <c r="LZG115" s="173"/>
      <c r="LZH115" s="173"/>
      <c r="LZI115" s="173"/>
      <c r="LZJ115" s="173"/>
      <c r="LZK115" s="173"/>
      <c r="LZL115" s="173"/>
      <c r="LZM115" s="173"/>
      <c r="LZN115" s="173"/>
      <c r="LZO115" s="173"/>
      <c r="LZP115" s="173"/>
      <c r="LZQ115" s="173"/>
      <c r="LZR115" s="173"/>
      <c r="LZS115" s="173"/>
      <c r="LZT115" s="173"/>
      <c r="LZU115" s="173"/>
      <c r="LZV115" s="173"/>
      <c r="LZW115" s="173"/>
      <c r="LZX115" s="173"/>
      <c r="LZY115" s="173"/>
      <c r="LZZ115" s="173"/>
      <c r="MAA115" s="173"/>
      <c r="MAB115" s="173"/>
      <c r="MAC115" s="173"/>
      <c r="MAD115" s="173"/>
      <c r="MAE115" s="173"/>
      <c r="MAF115" s="173"/>
      <c r="MAG115" s="173"/>
      <c r="MAH115" s="173"/>
      <c r="MAI115" s="173"/>
      <c r="MAJ115" s="173"/>
      <c r="MAK115" s="173"/>
      <c r="MAL115" s="173"/>
      <c r="MAM115" s="173"/>
      <c r="MAN115" s="173"/>
      <c r="MAO115" s="173"/>
      <c r="MAP115" s="173"/>
      <c r="MAQ115" s="173"/>
      <c r="MAR115" s="173"/>
      <c r="MAS115" s="173"/>
      <c r="MAT115" s="173"/>
      <c r="MAU115" s="173"/>
      <c r="MAV115" s="173"/>
      <c r="MAW115" s="173"/>
      <c r="MAX115" s="173"/>
      <c r="MAY115" s="173"/>
      <c r="MAZ115" s="173"/>
      <c r="MBA115" s="173"/>
      <c r="MBB115" s="173"/>
      <c r="MBC115" s="173"/>
      <c r="MBD115" s="173"/>
      <c r="MBE115" s="173"/>
      <c r="MBF115" s="173"/>
      <c r="MBG115" s="173"/>
      <c r="MBH115" s="173"/>
      <c r="MBI115" s="173"/>
      <c r="MBJ115" s="173"/>
      <c r="MBK115" s="173"/>
      <c r="MBL115" s="173"/>
      <c r="MBM115" s="173"/>
      <c r="MBN115" s="173"/>
      <c r="MBO115" s="173"/>
      <c r="MBP115" s="173"/>
      <c r="MBQ115" s="173"/>
      <c r="MBR115" s="173"/>
      <c r="MBS115" s="173"/>
      <c r="MBT115" s="173"/>
      <c r="MBU115" s="173"/>
      <c r="MBV115" s="173"/>
      <c r="MBW115" s="173"/>
      <c r="MBX115" s="173"/>
      <c r="MBY115" s="173"/>
      <c r="MBZ115" s="173"/>
      <c r="MCA115" s="173"/>
      <c r="MCB115" s="173"/>
      <c r="MCC115" s="173"/>
      <c r="MCD115" s="173"/>
      <c r="MCE115" s="173"/>
      <c r="MCF115" s="173"/>
      <c r="MCG115" s="173"/>
      <c r="MCH115" s="173"/>
      <c r="MCI115" s="173"/>
      <c r="MCJ115" s="173"/>
      <c r="MCK115" s="173"/>
      <c r="MCL115" s="173"/>
      <c r="MCM115" s="173"/>
      <c r="MCN115" s="173"/>
      <c r="MCO115" s="173"/>
      <c r="MCP115" s="173"/>
      <c r="MCQ115" s="173"/>
      <c r="MCR115" s="173"/>
      <c r="MCS115" s="173"/>
      <c r="MCT115" s="173"/>
      <c r="MCU115" s="173"/>
      <c r="MCV115" s="173"/>
      <c r="MCW115" s="173"/>
      <c r="MCX115" s="173"/>
      <c r="MCY115" s="173"/>
      <c r="MCZ115" s="173"/>
      <c r="MDA115" s="173"/>
      <c r="MDB115" s="173"/>
      <c r="MDC115" s="173"/>
      <c r="MDD115" s="173"/>
      <c r="MDE115" s="173"/>
      <c r="MDF115" s="173"/>
      <c r="MDG115" s="173"/>
      <c r="MDH115" s="173"/>
      <c r="MDI115" s="173"/>
      <c r="MDJ115" s="173"/>
      <c r="MDK115" s="173"/>
      <c r="MDL115" s="173"/>
      <c r="MDM115" s="173"/>
      <c r="MDN115" s="173"/>
      <c r="MDO115" s="173"/>
      <c r="MDP115" s="173"/>
      <c r="MDQ115" s="173"/>
      <c r="MDR115" s="173"/>
      <c r="MDS115" s="173"/>
      <c r="MDT115" s="173"/>
      <c r="MDU115" s="173"/>
      <c r="MDV115" s="173"/>
      <c r="MDW115" s="173"/>
      <c r="MED115" s="173"/>
      <c r="MEE115" s="173"/>
      <c r="MEF115" s="173"/>
      <c r="MEG115" s="173"/>
      <c r="MEH115" s="173"/>
      <c r="MEI115" s="173"/>
      <c r="MEJ115" s="173"/>
      <c r="MEK115" s="173"/>
      <c r="MEL115" s="173"/>
      <c r="MEM115" s="173"/>
      <c r="MEN115" s="173"/>
      <c r="MEO115" s="173"/>
      <c r="MEP115" s="173"/>
      <c r="MEQ115" s="173"/>
      <c r="MER115" s="173"/>
      <c r="MES115" s="173"/>
      <c r="MET115" s="173"/>
      <c r="MEU115" s="173"/>
      <c r="MEV115" s="173"/>
      <c r="MEW115" s="173"/>
      <c r="MEX115" s="173"/>
      <c r="MEY115" s="173"/>
      <c r="MEZ115" s="173"/>
      <c r="MFA115" s="173"/>
      <c r="MFB115" s="173"/>
      <c r="MFC115" s="173"/>
      <c r="MFD115" s="173"/>
      <c r="MFE115" s="173"/>
      <c r="MFF115" s="173"/>
      <c r="MFG115" s="173"/>
      <c r="MFH115" s="173"/>
      <c r="MFI115" s="173"/>
      <c r="MFJ115" s="173"/>
      <c r="MFK115" s="173"/>
      <c r="MFL115" s="173"/>
      <c r="MFM115" s="173"/>
      <c r="MFN115" s="173"/>
      <c r="MFO115" s="173"/>
      <c r="MFP115" s="173"/>
      <c r="MFQ115" s="173"/>
      <c r="MFR115" s="173"/>
      <c r="MFS115" s="173"/>
      <c r="MFT115" s="173"/>
      <c r="MFU115" s="173"/>
      <c r="MFV115" s="173"/>
      <c r="MFW115" s="173"/>
      <c r="MFX115" s="173"/>
      <c r="MFY115" s="173"/>
      <c r="MFZ115" s="173"/>
      <c r="MGA115" s="173"/>
      <c r="MGB115" s="173"/>
      <c r="MGC115" s="173"/>
      <c r="MGD115" s="173"/>
      <c r="MGE115" s="173"/>
      <c r="MGF115" s="173"/>
      <c r="MGG115" s="173"/>
      <c r="MGH115" s="173"/>
      <c r="MGI115" s="173"/>
      <c r="MGJ115" s="173"/>
      <c r="MGK115" s="173"/>
      <c r="MGL115" s="173"/>
      <c r="MGM115" s="173"/>
      <c r="MGN115" s="173"/>
      <c r="MGO115" s="173"/>
      <c r="MGP115" s="173"/>
      <c r="MGQ115" s="173"/>
      <c r="MGR115" s="173"/>
      <c r="MGS115" s="173"/>
      <c r="MGT115" s="173"/>
      <c r="MGU115" s="173"/>
      <c r="MGV115" s="173"/>
      <c r="MGW115" s="173"/>
      <c r="MGX115" s="173"/>
      <c r="MGY115" s="173"/>
      <c r="MGZ115" s="173"/>
      <c r="MHA115" s="173"/>
      <c r="MHB115" s="173"/>
      <c r="MHC115" s="173"/>
      <c r="MHD115" s="173"/>
      <c r="MHE115" s="173"/>
      <c r="MHF115" s="173"/>
      <c r="MHG115" s="173"/>
      <c r="MHH115" s="173"/>
      <c r="MHI115" s="173"/>
      <c r="MHJ115" s="173"/>
      <c r="MHK115" s="173"/>
      <c r="MHL115" s="173"/>
      <c r="MHM115" s="173"/>
      <c r="MHN115" s="173"/>
      <c r="MHO115" s="173"/>
      <c r="MHP115" s="173"/>
      <c r="MHQ115" s="173"/>
      <c r="MHR115" s="173"/>
      <c r="MHS115" s="173"/>
      <c r="MHT115" s="173"/>
      <c r="MHU115" s="173"/>
      <c r="MHV115" s="173"/>
      <c r="MHW115" s="173"/>
      <c r="MHX115" s="173"/>
      <c r="MHY115" s="173"/>
      <c r="MHZ115" s="173"/>
      <c r="MIA115" s="173"/>
      <c r="MIB115" s="173"/>
      <c r="MIC115" s="173"/>
      <c r="MID115" s="173"/>
      <c r="MIE115" s="173"/>
      <c r="MIF115" s="173"/>
      <c r="MIG115" s="173"/>
      <c r="MIH115" s="173"/>
      <c r="MII115" s="173"/>
      <c r="MIJ115" s="173"/>
      <c r="MIK115" s="173"/>
      <c r="MIL115" s="173"/>
      <c r="MIM115" s="173"/>
      <c r="MIN115" s="173"/>
      <c r="MIO115" s="173"/>
      <c r="MIP115" s="173"/>
      <c r="MIQ115" s="173"/>
      <c r="MIR115" s="173"/>
      <c r="MIS115" s="173"/>
      <c r="MIT115" s="173"/>
      <c r="MIU115" s="173"/>
      <c r="MIV115" s="173"/>
      <c r="MIW115" s="173"/>
      <c r="MIX115" s="173"/>
      <c r="MIY115" s="173"/>
      <c r="MIZ115" s="173"/>
      <c r="MJA115" s="173"/>
      <c r="MJB115" s="173"/>
      <c r="MJC115" s="173"/>
      <c r="MJD115" s="173"/>
      <c r="MJE115" s="173"/>
      <c r="MJF115" s="173"/>
      <c r="MJG115" s="173"/>
      <c r="MJH115" s="173"/>
      <c r="MJI115" s="173"/>
      <c r="MJJ115" s="173"/>
      <c r="MJK115" s="173"/>
      <c r="MJL115" s="173"/>
      <c r="MJM115" s="173"/>
      <c r="MJN115" s="173"/>
      <c r="MJO115" s="173"/>
      <c r="MJP115" s="173"/>
      <c r="MJQ115" s="173"/>
      <c r="MJR115" s="173"/>
      <c r="MJS115" s="173"/>
      <c r="MJT115" s="173"/>
      <c r="MJU115" s="173"/>
      <c r="MJV115" s="173"/>
      <c r="MJW115" s="173"/>
      <c r="MJX115" s="173"/>
      <c r="MJY115" s="173"/>
      <c r="MJZ115" s="173"/>
      <c r="MKA115" s="173"/>
      <c r="MKB115" s="173"/>
      <c r="MKC115" s="173"/>
      <c r="MKD115" s="173"/>
      <c r="MKE115" s="173"/>
      <c r="MKF115" s="173"/>
      <c r="MKG115" s="173"/>
      <c r="MKH115" s="173"/>
      <c r="MKI115" s="173"/>
      <c r="MKJ115" s="173"/>
      <c r="MKK115" s="173"/>
      <c r="MKL115" s="173"/>
      <c r="MKM115" s="173"/>
      <c r="MKN115" s="173"/>
      <c r="MKO115" s="173"/>
      <c r="MKP115" s="173"/>
      <c r="MKQ115" s="173"/>
      <c r="MKR115" s="173"/>
      <c r="MKS115" s="173"/>
      <c r="MKT115" s="173"/>
      <c r="MKU115" s="173"/>
      <c r="MKV115" s="173"/>
      <c r="MKW115" s="173"/>
      <c r="MKX115" s="173"/>
      <c r="MKY115" s="173"/>
      <c r="MKZ115" s="173"/>
      <c r="MLA115" s="173"/>
      <c r="MLB115" s="173"/>
      <c r="MLC115" s="173"/>
      <c r="MLD115" s="173"/>
      <c r="MLE115" s="173"/>
      <c r="MLF115" s="173"/>
      <c r="MLG115" s="173"/>
      <c r="MLH115" s="173"/>
      <c r="MLI115" s="173"/>
      <c r="MLJ115" s="173"/>
      <c r="MLK115" s="173"/>
      <c r="MLL115" s="173"/>
      <c r="MLM115" s="173"/>
      <c r="MLN115" s="173"/>
      <c r="MLO115" s="173"/>
      <c r="MLP115" s="173"/>
      <c r="MLQ115" s="173"/>
      <c r="MLR115" s="173"/>
      <c r="MLS115" s="173"/>
      <c r="MLT115" s="173"/>
      <c r="MLU115" s="173"/>
      <c r="MLV115" s="173"/>
      <c r="MLW115" s="173"/>
      <c r="MLX115" s="173"/>
      <c r="MLY115" s="173"/>
      <c r="MLZ115" s="173"/>
      <c r="MMA115" s="173"/>
      <c r="MMB115" s="173"/>
      <c r="MMC115" s="173"/>
      <c r="MMD115" s="173"/>
      <c r="MME115" s="173"/>
      <c r="MMF115" s="173"/>
      <c r="MMG115" s="173"/>
      <c r="MMH115" s="173"/>
      <c r="MMI115" s="173"/>
      <c r="MMJ115" s="173"/>
      <c r="MMK115" s="173"/>
      <c r="MML115" s="173"/>
      <c r="MMM115" s="173"/>
      <c r="MMN115" s="173"/>
      <c r="MMO115" s="173"/>
      <c r="MMP115" s="173"/>
      <c r="MMQ115" s="173"/>
      <c r="MMR115" s="173"/>
      <c r="MMS115" s="173"/>
      <c r="MMT115" s="173"/>
      <c r="MMU115" s="173"/>
      <c r="MMV115" s="173"/>
      <c r="MMW115" s="173"/>
      <c r="MMX115" s="173"/>
      <c r="MMY115" s="173"/>
      <c r="MMZ115" s="173"/>
      <c r="MNA115" s="173"/>
      <c r="MNB115" s="173"/>
      <c r="MNC115" s="173"/>
      <c r="MND115" s="173"/>
      <c r="MNE115" s="173"/>
      <c r="MNF115" s="173"/>
      <c r="MNG115" s="173"/>
      <c r="MNH115" s="173"/>
      <c r="MNI115" s="173"/>
      <c r="MNJ115" s="173"/>
      <c r="MNK115" s="173"/>
      <c r="MNL115" s="173"/>
      <c r="MNM115" s="173"/>
      <c r="MNN115" s="173"/>
      <c r="MNO115" s="173"/>
      <c r="MNP115" s="173"/>
      <c r="MNQ115" s="173"/>
      <c r="MNR115" s="173"/>
      <c r="MNS115" s="173"/>
      <c r="MNZ115" s="173"/>
      <c r="MOA115" s="173"/>
      <c r="MOB115" s="173"/>
      <c r="MOC115" s="173"/>
      <c r="MOD115" s="173"/>
      <c r="MOE115" s="173"/>
      <c r="MOF115" s="173"/>
      <c r="MOG115" s="173"/>
      <c r="MOH115" s="173"/>
      <c r="MOI115" s="173"/>
      <c r="MOJ115" s="173"/>
      <c r="MOK115" s="173"/>
      <c r="MOL115" s="173"/>
      <c r="MOM115" s="173"/>
      <c r="MON115" s="173"/>
      <c r="MOO115" s="173"/>
      <c r="MOP115" s="173"/>
      <c r="MOQ115" s="173"/>
      <c r="MOR115" s="173"/>
      <c r="MOS115" s="173"/>
      <c r="MOT115" s="173"/>
      <c r="MOU115" s="173"/>
      <c r="MOV115" s="173"/>
      <c r="MOW115" s="173"/>
      <c r="MOX115" s="173"/>
      <c r="MOY115" s="173"/>
      <c r="MOZ115" s="173"/>
      <c r="MPA115" s="173"/>
      <c r="MPB115" s="173"/>
      <c r="MPC115" s="173"/>
      <c r="MPD115" s="173"/>
      <c r="MPE115" s="173"/>
      <c r="MPF115" s="173"/>
      <c r="MPG115" s="173"/>
      <c r="MPH115" s="173"/>
      <c r="MPI115" s="173"/>
      <c r="MPJ115" s="173"/>
      <c r="MPK115" s="173"/>
      <c r="MPL115" s="173"/>
      <c r="MPM115" s="173"/>
      <c r="MPN115" s="173"/>
      <c r="MPO115" s="173"/>
      <c r="MPP115" s="173"/>
      <c r="MPQ115" s="173"/>
      <c r="MPR115" s="173"/>
      <c r="MPS115" s="173"/>
      <c r="MPT115" s="173"/>
      <c r="MPU115" s="173"/>
      <c r="MPV115" s="173"/>
      <c r="MPW115" s="173"/>
      <c r="MPX115" s="173"/>
      <c r="MPY115" s="173"/>
      <c r="MPZ115" s="173"/>
      <c r="MQA115" s="173"/>
      <c r="MQB115" s="173"/>
      <c r="MQC115" s="173"/>
      <c r="MQD115" s="173"/>
      <c r="MQE115" s="173"/>
      <c r="MQF115" s="173"/>
      <c r="MQG115" s="173"/>
      <c r="MQH115" s="173"/>
      <c r="MQI115" s="173"/>
      <c r="MQJ115" s="173"/>
      <c r="MQK115" s="173"/>
      <c r="MQL115" s="173"/>
      <c r="MQM115" s="173"/>
      <c r="MQN115" s="173"/>
      <c r="MQO115" s="173"/>
      <c r="MQP115" s="173"/>
      <c r="MQQ115" s="173"/>
      <c r="MQR115" s="173"/>
      <c r="MQS115" s="173"/>
      <c r="MQT115" s="173"/>
      <c r="MQU115" s="173"/>
      <c r="MQV115" s="173"/>
      <c r="MQW115" s="173"/>
      <c r="MQX115" s="173"/>
      <c r="MQY115" s="173"/>
      <c r="MQZ115" s="173"/>
      <c r="MRA115" s="173"/>
      <c r="MRB115" s="173"/>
      <c r="MRC115" s="173"/>
      <c r="MRD115" s="173"/>
      <c r="MRE115" s="173"/>
      <c r="MRF115" s="173"/>
      <c r="MRG115" s="173"/>
      <c r="MRH115" s="173"/>
      <c r="MRI115" s="173"/>
      <c r="MRJ115" s="173"/>
      <c r="MRK115" s="173"/>
      <c r="MRL115" s="173"/>
      <c r="MRM115" s="173"/>
      <c r="MRN115" s="173"/>
      <c r="MRO115" s="173"/>
      <c r="MRP115" s="173"/>
      <c r="MRQ115" s="173"/>
      <c r="MRR115" s="173"/>
      <c r="MRS115" s="173"/>
      <c r="MRT115" s="173"/>
      <c r="MRU115" s="173"/>
      <c r="MRV115" s="173"/>
      <c r="MRW115" s="173"/>
      <c r="MRX115" s="173"/>
      <c r="MRY115" s="173"/>
      <c r="MRZ115" s="173"/>
      <c r="MSA115" s="173"/>
      <c r="MSB115" s="173"/>
      <c r="MSC115" s="173"/>
      <c r="MSD115" s="173"/>
      <c r="MSE115" s="173"/>
      <c r="MSF115" s="173"/>
      <c r="MSG115" s="173"/>
      <c r="MSH115" s="173"/>
      <c r="MSI115" s="173"/>
      <c r="MSJ115" s="173"/>
      <c r="MSK115" s="173"/>
      <c r="MSL115" s="173"/>
      <c r="MSM115" s="173"/>
      <c r="MSN115" s="173"/>
      <c r="MSO115" s="173"/>
      <c r="MSP115" s="173"/>
      <c r="MSQ115" s="173"/>
      <c r="MSR115" s="173"/>
      <c r="MSS115" s="173"/>
      <c r="MST115" s="173"/>
      <c r="MSU115" s="173"/>
      <c r="MSV115" s="173"/>
      <c r="MSW115" s="173"/>
      <c r="MSX115" s="173"/>
      <c r="MSY115" s="173"/>
      <c r="MSZ115" s="173"/>
      <c r="MTA115" s="173"/>
      <c r="MTB115" s="173"/>
      <c r="MTC115" s="173"/>
      <c r="MTD115" s="173"/>
      <c r="MTE115" s="173"/>
      <c r="MTF115" s="173"/>
      <c r="MTG115" s="173"/>
      <c r="MTH115" s="173"/>
      <c r="MTI115" s="173"/>
      <c r="MTJ115" s="173"/>
      <c r="MTK115" s="173"/>
      <c r="MTL115" s="173"/>
      <c r="MTM115" s="173"/>
      <c r="MTN115" s="173"/>
      <c r="MTO115" s="173"/>
      <c r="MTP115" s="173"/>
      <c r="MTQ115" s="173"/>
      <c r="MTR115" s="173"/>
      <c r="MTS115" s="173"/>
      <c r="MTT115" s="173"/>
      <c r="MTU115" s="173"/>
      <c r="MTV115" s="173"/>
      <c r="MTW115" s="173"/>
      <c r="MTX115" s="173"/>
      <c r="MTY115" s="173"/>
      <c r="MTZ115" s="173"/>
      <c r="MUA115" s="173"/>
      <c r="MUB115" s="173"/>
      <c r="MUC115" s="173"/>
      <c r="MUD115" s="173"/>
      <c r="MUE115" s="173"/>
      <c r="MUF115" s="173"/>
      <c r="MUG115" s="173"/>
      <c r="MUH115" s="173"/>
      <c r="MUI115" s="173"/>
      <c r="MUJ115" s="173"/>
      <c r="MUK115" s="173"/>
      <c r="MUL115" s="173"/>
      <c r="MUM115" s="173"/>
      <c r="MUN115" s="173"/>
      <c r="MUO115" s="173"/>
      <c r="MUP115" s="173"/>
      <c r="MUQ115" s="173"/>
      <c r="MUR115" s="173"/>
      <c r="MUS115" s="173"/>
      <c r="MUT115" s="173"/>
      <c r="MUU115" s="173"/>
      <c r="MUV115" s="173"/>
      <c r="MUW115" s="173"/>
      <c r="MUX115" s="173"/>
      <c r="MUY115" s="173"/>
      <c r="MUZ115" s="173"/>
      <c r="MVA115" s="173"/>
      <c r="MVB115" s="173"/>
      <c r="MVC115" s="173"/>
      <c r="MVD115" s="173"/>
      <c r="MVE115" s="173"/>
      <c r="MVF115" s="173"/>
      <c r="MVG115" s="173"/>
      <c r="MVH115" s="173"/>
      <c r="MVI115" s="173"/>
      <c r="MVJ115" s="173"/>
      <c r="MVK115" s="173"/>
      <c r="MVL115" s="173"/>
      <c r="MVM115" s="173"/>
      <c r="MVN115" s="173"/>
      <c r="MVO115" s="173"/>
      <c r="MVP115" s="173"/>
      <c r="MVQ115" s="173"/>
      <c r="MVR115" s="173"/>
      <c r="MVS115" s="173"/>
      <c r="MVT115" s="173"/>
      <c r="MVU115" s="173"/>
      <c r="MVV115" s="173"/>
      <c r="MVW115" s="173"/>
      <c r="MVX115" s="173"/>
      <c r="MVY115" s="173"/>
      <c r="MVZ115" s="173"/>
      <c r="MWA115" s="173"/>
      <c r="MWB115" s="173"/>
      <c r="MWC115" s="173"/>
      <c r="MWD115" s="173"/>
      <c r="MWE115" s="173"/>
      <c r="MWF115" s="173"/>
      <c r="MWG115" s="173"/>
      <c r="MWH115" s="173"/>
      <c r="MWI115" s="173"/>
      <c r="MWJ115" s="173"/>
      <c r="MWK115" s="173"/>
      <c r="MWL115" s="173"/>
      <c r="MWM115" s="173"/>
      <c r="MWN115" s="173"/>
      <c r="MWO115" s="173"/>
      <c r="MWP115" s="173"/>
      <c r="MWQ115" s="173"/>
      <c r="MWR115" s="173"/>
      <c r="MWS115" s="173"/>
      <c r="MWT115" s="173"/>
      <c r="MWU115" s="173"/>
      <c r="MWV115" s="173"/>
      <c r="MWW115" s="173"/>
      <c r="MWX115" s="173"/>
      <c r="MWY115" s="173"/>
      <c r="MWZ115" s="173"/>
      <c r="MXA115" s="173"/>
      <c r="MXB115" s="173"/>
      <c r="MXC115" s="173"/>
      <c r="MXD115" s="173"/>
      <c r="MXE115" s="173"/>
      <c r="MXF115" s="173"/>
      <c r="MXG115" s="173"/>
      <c r="MXH115" s="173"/>
      <c r="MXI115" s="173"/>
      <c r="MXJ115" s="173"/>
      <c r="MXK115" s="173"/>
      <c r="MXL115" s="173"/>
      <c r="MXM115" s="173"/>
      <c r="MXN115" s="173"/>
      <c r="MXO115" s="173"/>
      <c r="MXV115" s="173"/>
      <c r="MXW115" s="173"/>
      <c r="MXX115" s="173"/>
      <c r="MXY115" s="173"/>
      <c r="MXZ115" s="173"/>
      <c r="MYA115" s="173"/>
      <c r="MYB115" s="173"/>
      <c r="MYC115" s="173"/>
      <c r="MYD115" s="173"/>
      <c r="MYE115" s="173"/>
      <c r="MYF115" s="173"/>
      <c r="MYG115" s="173"/>
      <c r="MYH115" s="173"/>
      <c r="MYI115" s="173"/>
      <c r="MYJ115" s="173"/>
      <c r="MYK115" s="173"/>
      <c r="MYL115" s="173"/>
      <c r="MYM115" s="173"/>
      <c r="MYN115" s="173"/>
      <c r="MYO115" s="173"/>
      <c r="MYP115" s="173"/>
      <c r="MYQ115" s="173"/>
      <c r="MYR115" s="173"/>
      <c r="MYS115" s="173"/>
      <c r="MYT115" s="173"/>
      <c r="MYU115" s="173"/>
      <c r="MYV115" s="173"/>
      <c r="MYW115" s="173"/>
      <c r="MYX115" s="173"/>
      <c r="MYY115" s="173"/>
      <c r="MYZ115" s="173"/>
      <c r="MZA115" s="173"/>
      <c r="MZB115" s="173"/>
      <c r="MZC115" s="173"/>
      <c r="MZD115" s="173"/>
      <c r="MZE115" s="173"/>
      <c r="MZF115" s="173"/>
      <c r="MZG115" s="173"/>
      <c r="MZH115" s="173"/>
      <c r="MZI115" s="173"/>
      <c r="MZJ115" s="173"/>
      <c r="MZK115" s="173"/>
      <c r="MZL115" s="173"/>
      <c r="MZM115" s="173"/>
      <c r="MZN115" s="173"/>
      <c r="MZO115" s="173"/>
      <c r="MZP115" s="173"/>
      <c r="MZQ115" s="173"/>
      <c r="MZR115" s="173"/>
      <c r="MZS115" s="173"/>
      <c r="MZT115" s="173"/>
      <c r="MZU115" s="173"/>
      <c r="MZV115" s="173"/>
      <c r="MZW115" s="173"/>
      <c r="MZX115" s="173"/>
      <c r="MZY115" s="173"/>
      <c r="MZZ115" s="173"/>
      <c r="NAA115" s="173"/>
      <c r="NAB115" s="173"/>
      <c r="NAC115" s="173"/>
      <c r="NAD115" s="173"/>
      <c r="NAE115" s="173"/>
      <c r="NAF115" s="173"/>
      <c r="NAG115" s="173"/>
      <c r="NAH115" s="173"/>
      <c r="NAI115" s="173"/>
      <c r="NAJ115" s="173"/>
      <c r="NAK115" s="173"/>
      <c r="NAL115" s="173"/>
      <c r="NAM115" s="173"/>
      <c r="NAN115" s="173"/>
      <c r="NAO115" s="173"/>
      <c r="NAP115" s="173"/>
      <c r="NAQ115" s="173"/>
      <c r="NAR115" s="173"/>
      <c r="NAS115" s="173"/>
      <c r="NAT115" s="173"/>
      <c r="NAU115" s="173"/>
      <c r="NAV115" s="173"/>
      <c r="NAW115" s="173"/>
      <c r="NAX115" s="173"/>
      <c r="NAY115" s="173"/>
      <c r="NAZ115" s="173"/>
      <c r="NBA115" s="173"/>
      <c r="NBB115" s="173"/>
      <c r="NBC115" s="173"/>
      <c r="NBD115" s="173"/>
      <c r="NBE115" s="173"/>
      <c r="NBF115" s="173"/>
      <c r="NBG115" s="173"/>
      <c r="NBH115" s="173"/>
      <c r="NBI115" s="173"/>
      <c r="NBJ115" s="173"/>
      <c r="NBK115" s="173"/>
      <c r="NBL115" s="173"/>
      <c r="NBM115" s="173"/>
      <c r="NBN115" s="173"/>
      <c r="NBO115" s="173"/>
      <c r="NBP115" s="173"/>
      <c r="NBQ115" s="173"/>
      <c r="NBR115" s="173"/>
      <c r="NBS115" s="173"/>
      <c r="NBT115" s="173"/>
      <c r="NBU115" s="173"/>
      <c r="NBV115" s="173"/>
      <c r="NBW115" s="173"/>
      <c r="NBX115" s="173"/>
      <c r="NBY115" s="173"/>
      <c r="NBZ115" s="173"/>
      <c r="NCA115" s="173"/>
      <c r="NCB115" s="173"/>
      <c r="NCC115" s="173"/>
      <c r="NCD115" s="173"/>
      <c r="NCE115" s="173"/>
      <c r="NCF115" s="173"/>
      <c r="NCG115" s="173"/>
      <c r="NCH115" s="173"/>
      <c r="NCI115" s="173"/>
      <c r="NCJ115" s="173"/>
      <c r="NCK115" s="173"/>
      <c r="NCL115" s="173"/>
      <c r="NCM115" s="173"/>
      <c r="NCN115" s="173"/>
      <c r="NCO115" s="173"/>
      <c r="NCP115" s="173"/>
      <c r="NCQ115" s="173"/>
      <c r="NCR115" s="173"/>
      <c r="NCS115" s="173"/>
      <c r="NCT115" s="173"/>
      <c r="NCU115" s="173"/>
      <c r="NCV115" s="173"/>
      <c r="NCW115" s="173"/>
      <c r="NCX115" s="173"/>
      <c r="NCY115" s="173"/>
      <c r="NCZ115" s="173"/>
      <c r="NDA115" s="173"/>
      <c r="NDB115" s="173"/>
      <c r="NDC115" s="173"/>
      <c r="NDD115" s="173"/>
      <c r="NDE115" s="173"/>
      <c r="NDF115" s="173"/>
      <c r="NDG115" s="173"/>
      <c r="NDH115" s="173"/>
      <c r="NDI115" s="173"/>
      <c r="NDJ115" s="173"/>
      <c r="NDK115" s="173"/>
      <c r="NDL115" s="173"/>
      <c r="NDM115" s="173"/>
      <c r="NDN115" s="173"/>
      <c r="NDO115" s="173"/>
      <c r="NDP115" s="173"/>
      <c r="NDQ115" s="173"/>
      <c r="NDR115" s="173"/>
      <c r="NDS115" s="173"/>
      <c r="NDT115" s="173"/>
      <c r="NDU115" s="173"/>
      <c r="NDV115" s="173"/>
      <c r="NDW115" s="173"/>
      <c r="NDX115" s="173"/>
      <c r="NDY115" s="173"/>
      <c r="NDZ115" s="173"/>
      <c r="NEA115" s="173"/>
      <c r="NEB115" s="173"/>
      <c r="NEC115" s="173"/>
      <c r="NED115" s="173"/>
      <c r="NEE115" s="173"/>
      <c r="NEF115" s="173"/>
      <c r="NEG115" s="173"/>
      <c r="NEH115" s="173"/>
      <c r="NEI115" s="173"/>
      <c r="NEJ115" s="173"/>
      <c r="NEK115" s="173"/>
      <c r="NEL115" s="173"/>
      <c r="NEM115" s="173"/>
      <c r="NEN115" s="173"/>
      <c r="NEO115" s="173"/>
      <c r="NEP115" s="173"/>
      <c r="NEQ115" s="173"/>
      <c r="NER115" s="173"/>
      <c r="NES115" s="173"/>
      <c r="NET115" s="173"/>
      <c r="NEU115" s="173"/>
      <c r="NEV115" s="173"/>
      <c r="NEW115" s="173"/>
      <c r="NEX115" s="173"/>
      <c r="NEY115" s="173"/>
      <c r="NEZ115" s="173"/>
      <c r="NFA115" s="173"/>
      <c r="NFB115" s="173"/>
      <c r="NFC115" s="173"/>
      <c r="NFD115" s="173"/>
      <c r="NFE115" s="173"/>
      <c r="NFF115" s="173"/>
      <c r="NFG115" s="173"/>
      <c r="NFH115" s="173"/>
      <c r="NFI115" s="173"/>
      <c r="NFJ115" s="173"/>
      <c r="NFK115" s="173"/>
      <c r="NFL115" s="173"/>
      <c r="NFM115" s="173"/>
      <c r="NFN115" s="173"/>
      <c r="NFO115" s="173"/>
      <c r="NFP115" s="173"/>
      <c r="NFQ115" s="173"/>
      <c r="NFR115" s="173"/>
      <c r="NFS115" s="173"/>
      <c r="NFT115" s="173"/>
      <c r="NFU115" s="173"/>
      <c r="NFV115" s="173"/>
      <c r="NFW115" s="173"/>
      <c r="NFX115" s="173"/>
      <c r="NFY115" s="173"/>
      <c r="NFZ115" s="173"/>
      <c r="NGA115" s="173"/>
      <c r="NGB115" s="173"/>
      <c r="NGC115" s="173"/>
      <c r="NGD115" s="173"/>
      <c r="NGE115" s="173"/>
      <c r="NGF115" s="173"/>
      <c r="NGG115" s="173"/>
      <c r="NGH115" s="173"/>
      <c r="NGI115" s="173"/>
      <c r="NGJ115" s="173"/>
      <c r="NGK115" s="173"/>
      <c r="NGL115" s="173"/>
      <c r="NGM115" s="173"/>
      <c r="NGN115" s="173"/>
      <c r="NGO115" s="173"/>
      <c r="NGP115" s="173"/>
      <c r="NGQ115" s="173"/>
      <c r="NGR115" s="173"/>
      <c r="NGS115" s="173"/>
      <c r="NGT115" s="173"/>
      <c r="NGU115" s="173"/>
      <c r="NGV115" s="173"/>
      <c r="NGW115" s="173"/>
      <c r="NGX115" s="173"/>
      <c r="NGY115" s="173"/>
      <c r="NGZ115" s="173"/>
      <c r="NHA115" s="173"/>
      <c r="NHB115" s="173"/>
      <c r="NHC115" s="173"/>
      <c r="NHD115" s="173"/>
      <c r="NHE115" s="173"/>
      <c r="NHF115" s="173"/>
      <c r="NHG115" s="173"/>
      <c r="NHH115" s="173"/>
      <c r="NHI115" s="173"/>
      <c r="NHJ115" s="173"/>
      <c r="NHK115" s="173"/>
      <c r="NHR115" s="173"/>
      <c r="NHS115" s="173"/>
      <c r="NHT115" s="173"/>
      <c r="NHU115" s="173"/>
      <c r="NHV115" s="173"/>
      <c r="NHW115" s="173"/>
      <c r="NHX115" s="173"/>
      <c r="NHY115" s="173"/>
      <c r="NHZ115" s="173"/>
      <c r="NIA115" s="173"/>
      <c r="NIB115" s="173"/>
      <c r="NIC115" s="173"/>
      <c r="NID115" s="173"/>
      <c r="NIE115" s="173"/>
      <c r="NIF115" s="173"/>
      <c r="NIG115" s="173"/>
      <c r="NIH115" s="173"/>
      <c r="NII115" s="173"/>
      <c r="NIJ115" s="173"/>
      <c r="NIK115" s="173"/>
      <c r="NIL115" s="173"/>
      <c r="NIM115" s="173"/>
      <c r="NIN115" s="173"/>
      <c r="NIO115" s="173"/>
      <c r="NIP115" s="173"/>
      <c r="NIQ115" s="173"/>
      <c r="NIR115" s="173"/>
      <c r="NIS115" s="173"/>
      <c r="NIT115" s="173"/>
      <c r="NIU115" s="173"/>
      <c r="NIV115" s="173"/>
      <c r="NIW115" s="173"/>
      <c r="NIX115" s="173"/>
      <c r="NIY115" s="173"/>
      <c r="NIZ115" s="173"/>
      <c r="NJA115" s="173"/>
      <c r="NJB115" s="173"/>
      <c r="NJC115" s="173"/>
      <c r="NJD115" s="173"/>
      <c r="NJE115" s="173"/>
      <c r="NJF115" s="173"/>
      <c r="NJG115" s="173"/>
      <c r="NJH115" s="173"/>
      <c r="NJI115" s="173"/>
      <c r="NJJ115" s="173"/>
      <c r="NJK115" s="173"/>
      <c r="NJL115" s="173"/>
      <c r="NJM115" s="173"/>
      <c r="NJN115" s="173"/>
      <c r="NJO115" s="173"/>
      <c r="NJP115" s="173"/>
      <c r="NJQ115" s="173"/>
      <c r="NJR115" s="173"/>
      <c r="NJS115" s="173"/>
      <c r="NJT115" s="173"/>
      <c r="NJU115" s="173"/>
      <c r="NJV115" s="173"/>
      <c r="NJW115" s="173"/>
      <c r="NJX115" s="173"/>
      <c r="NJY115" s="173"/>
      <c r="NJZ115" s="173"/>
      <c r="NKA115" s="173"/>
      <c r="NKB115" s="173"/>
      <c r="NKC115" s="173"/>
      <c r="NKD115" s="173"/>
      <c r="NKE115" s="173"/>
      <c r="NKF115" s="173"/>
      <c r="NKG115" s="173"/>
      <c r="NKH115" s="173"/>
      <c r="NKI115" s="173"/>
      <c r="NKJ115" s="173"/>
      <c r="NKK115" s="173"/>
      <c r="NKL115" s="173"/>
      <c r="NKM115" s="173"/>
      <c r="NKN115" s="173"/>
      <c r="NKO115" s="173"/>
      <c r="NKP115" s="173"/>
      <c r="NKQ115" s="173"/>
      <c r="NKR115" s="173"/>
      <c r="NKS115" s="173"/>
      <c r="NKT115" s="173"/>
      <c r="NKU115" s="173"/>
      <c r="NKV115" s="173"/>
      <c r="NKW115" s="173"/>
      <c r="NKX115" s="173"/>
      <c r="NKY115" s="173"/>
      <c r="NKZ115" s="173"/>
      <c r="NLA115" s="173"/>
      <c r="NLB115" s="173"/>
      <c r="NLC115" s="173"/>
      <c r="NLD115" s="173"/>
      <c r="NLE115" s="173"/>
      <c r="NLF115" s="173"/>
      <c r="NLG115" s="173"/>
      <c r="NLH115" s="173"/>
      <c r="NLI115" s="173"/>
      <c r="NLJ115" s="173"/>
      <c r="NLK115" s="173"/>
      <c r="NLL115" s="173"/>
      <c r="NLM115" s="173"/>
      <c r="NLN115" s="173"/>
      <c r="NLO115" s="173"/>
      <c r="NLP115" s="173"/>
      <c r="NLQ115" s="173"/>
      <c r="NLR115" s="173"/>
      <c r="NLS115" s="173"/>
      <c r="NLT115" s="173"/>
      <c r="NLU115" s="173"/>
      <c r="NLV115" s="173"/>
      <c r="NLW115" s="173"/>
      <c r="NLX115" s="173"/>
      <c r="NLY115" s="173"/>
      <c r="NLZ115" s="173"/>
      <c r="NMA115" s="173"/>
      <c r="NMB115" s="173"/>
      <c r="NMC115" s="173"/>
      <c r="NMD115" s="173"/>
      <c r="NME115" s="173"/>
      <c r="NMF115" s="173"/>
      <c r="NMG115" s="173"/>
      <c r="NMH115" s="173"/>
      <c r="NMI115" s="173"/>
      <c r="NMJ115" s="173"/>
      <c r="NMK115" s="173"/>
      <c r="NML115" s="173"/>
      <c r="NMM115" s="173"/>
      <c r="NMN115" s="173"/>
      <c r="NMO115" s="173"/>
      <c r="NMP115" s="173"/>
      <c r="NMQ115" s="173"/>
      <c r="NMR115" s="173"/>
      <c r="NMS115" s="173"/>
      <c r="NMT115" s="173"/>
      <c r="NMU115" s="173"/>
      <c r="NMV115" s="173"/>
      <c r="NMW115" s="173"/>
      <c r="NMX115" s="173"/>
      <c r="NMY115" s="173"/>
      <c r="NMZ115" s="173"/>
      <c r="NNA115" s="173"/>
      <c r="NNB115" s="173"/>
      <c r="NNC115" s="173"/>
      <c r="NND115" s="173"/>
      <c r="NNE115" s="173"/>
      <c r="NNF115" s="173"/>
      <c r="NNG115" s="173"/>
      <c r="NNH115" s="173"/>
      <c r="NNI115" s="173"/>
      <c r="NNJ115" s="173"/>
      <c r="NNK115" s="173"/>
      <c r="NNL115" s="173"/>
      <c r="NNM115" s="173"/>
      <c r="NNN115" s="173"/>
      <c r="NNO115" s="173"/>
      <c r="NNP115" s="173"/>
      <c r="NNQ115" s="173"/>
      <c r="NNR115" s="173"/>
      <c r="NNS115" s="173"/>
      <c r="NNT115" s="173"/>
      <c r="NNU115" s="173"/>
      <c r="NNV115" s="173"/>
      <c r="NNW115" s="173"/>
      <c r="NNX115" s="173"/>
      <c r="NNY115" s="173"/>
      <c r="NNZ115" s="173"/>
      <c r="NOA115" s="173"/>
      <c r="NOB115" s="173"/>
      <c r="NOC115" s="173"/>
      <c r="NOD115" s="173"/>
      <c r="NOE115" s="173"/>
      <c r="NOF115" s="173"/>
      <c r="NOG115" s="173"/>
      <c r="NOH115" s="173"/>
      <c r="NOI115" s="173"/>
      <c r="NOJ115" s="173"/>
      <c r="NOK115" s="173"/>
      <c r="NOL115" s="173"/>
      <c r="NOM115" s="173"/>
      <c r="NON115" s="173"/>
      <c r="NOO115" s="173"/>
      <c r="NOP115" s="173"/>
      <c r="NOQ115" s="173"/>
      <c r="NOR115" s="173"/>
      <c r="NOS115" s="173"/>
      <c r="NOT115" s="173"/>
      <c r="NOU115" s="173"/>
      <c r="NOV115" s="173"/>
      <c r="NOW115" s="173"/>
      <c r="NOX115" s="173"/>
      <c r="NOY115" s="173"/>
      <c r="NOZ115" s="173"/>
      <c r="NPA115" s="173"/>
      <c r="NPB115" s="173"/>
      <c r="NPC115" s="173"/>
      <c r="NPD115" s="173"/>
      <c r="NPE115" s="173"/>
      <c r="NPF115" s="173"/>
      <c r="NPG115" s="173"/>
      <c r="NPH115" s="173"/>
      <c r="NPI115" s="173"/>
      <c r="NPJ115" s="173"/>
      <c r="NPK115" s="173"/>
      <c r="NPL115" s="173"/>
      <c r="NPM115" s="173"/>
      <c r="NPN115" s="173"/>
      <c r="NPO115" s="173"/>
      <c r="NPP115" s="173"/>
      <c r="NPQ115" s="173"/>
      <c r="NPR115" s="173"/>
      <c r="NPS115" s="173"/>
      <c r="NPT115" s="173"/>
      <c r="NPU115" s="173"/>
      <c r="NPV115" s="173"/>
      <c r="NPW115" s="173"/>
      <c r="NPX115" s="173"/>
      <c r="NPY115" s="173"/>
      <c r="NPZ115" s="173"/>
      <c r="NQA115" s="173"/>
      <c r="NQB115" s="173"/>
      <c r="NQC115" s="173"/>
      <c r="NQD115" s="173"/>
      <c r="NQE115" s="173"/>
      <c r="NQF115" s="173"/>
      <c r="NQG115" s="173"/>
      <c r="NQH115" s="173"/>
      <c r="NQI115" s="173"/>
      <c r="NQJ115" s="173"/>
      <c r="NQK115" s="173"/>
      <c r="NQL115" s="173"/>
      <c r="NQM115" s="173"/>
      <c r="NQN115" s="173"/>
      <c r="NQO115" s="173"/>
      <c r="NQP115" s="173"/>
      <c r="NQQ115" s="173"/>
      <c r="NQR115" s="173"/>
      <c r="NQS115" s="173"/>
      <c r="NQT115" s="173"/>
      <c r="NQU115" s="173"/>
      <c r="NQV115" s="173"/>
      <c r="NQW115" s="173"/>
      <c r="NQX115" s="173"/>
      <c r="NQY115" s="173"/>
      <c r="NQZ115" s="173"/>
      <c r="NRA115" s="173"/>
      <c r="NRB115" s="173"/>
      <c r="NRC115" s="173"/>
      <c r="NRD115" s="173"/>
      <c r="NRE115" s="173"/>
      <c r="NRF115" s="173"/>
      <c r="NRG115" s="173"/>
      <c r="NRN115" s="173"/>
      <c r="NRO115" s="173"/>
      <c r="NRP115" s="173"/>
      <c r="NRQ115" s="173"/>
      <c r="NRR115" s="173"/>
      <c r="NRS115" s="173"/>
      <c r="NRT115" s="173"/>
      <c r="NRU115" s="173"/>
      <c r="NRV115" s="173"/>
      <c r="NRW115" s="173"/>
      <c r="NRX115" s="173"/>
      <c r="NRY115" s="173"/>
      <c r="NRZ115" s="173"/>
      <c r="NSA115" s="173"/>
      <c r="NSB115" s="173"/>
      <c r="NSC115" s="173"/>
      <c r="NSD115" s="173"/>
      <c r="NSE115" s="173"/>
      <c r="NSF115" s="173"/>
      <c r="NSG115" s="173"/>
      <c r="NSH115" s="173"/>
      <c r="NSI115" s="173"/>
      <c r="NSJ115" s="173"/>
      <c r="NSK115" s="173"/>
      <c r="NSL115" s="173"/>
      <c r="NSM115" s="173"/>
      <c r="NSN115" s="173"/>
      <c r="NSO115" s="173"/>
      <c r="NSP115" s="173"/>
      <c r="NSQ115" s="173"/>
      <c r="NSR115" s="173"/>
      <c r="NSS115" s="173"/>
      <c r="NST115" s="173"/>
      <c r="NSU115" s="173"/>
      <c r="NSV115" s="173"/>
      <c r="NSW115" s="173"/>
      <c r="NSX115" s="173"/>
      <c r="NSY115" s="173"/>
      <c r="NSZ115" s="173"/>
      <c r="NTA115" s="173"/>
      <c r="NTB115" s="173"/>
      <c r="NTC115" s="173"/>
      <c r="NTD115" s="173"/>
      <c r="NTE115" s="173"/>
      <c r="NTF115" s="173"/>
      <c r="NTG115" s="173"/>
      <c r="NTH115" s="173"/>
      <c r="NTI115" s="173"/>
      <c r="NTJ115" s="173"/>
      <c r="NTK115" s="173"/>
      <c r="NTL115" s="173"/>
      <c r="NTM115" s="173"/>
      <c r="NTN115" s="173"/>
      <c r="NTO115" s="173"/>
      <c r="NTP115" s="173"/>
      <c r="NTQ115" s="173"/>
      <c r="NTR115" s="173"/>
      <c r="NTS115" s="173"/>
      <c r="NTT115" s="173"/>
      <c r="NTU115" s="173"/>
      <c r="NTV115" s="173"/>
      <c r="NTW115" s="173"/>
      <c r="NTX115" s="173"/>
      <c r="NTY115" s="173"/>
      <c r="NTZ115" s="173"/>
      <c r="NUA115" s="173"/>
      <c r="NUB115" s="173"/>
      <c r="NUC115" s="173"/>
      <c r="NUD115" s="173"/>
      <c r="NUE115" s="173"/>
      <c r="NUF115" s="173"/>
      <c r="NUG115" s="173"/>
      <c r="NUH115" s="173"/>
      <c r="NUI115" s="173"/>
      <c r="NUJ115" s="173"/>
      <c r="NUK115" s="173"/>
      <c r="NUL115" s="173"/>
      <c r="NUM115" s="173"/>
      <c r="NUN115" s="173"/>
      <c r="NUO115" s="173"/>
      <c r="NUP115" s="173"/>
      <c r="NUQ115" s="173"/>
      <c r="NUR115" s="173"/>
      <c r="NUS115" s="173"/>
      <c r="NUT115" s="173"/>
      <c r="NUU115" s="173"/>
      <c r="NUV115" s="173"/>
      <c r="NUW115" s="173"/>
      <c r="NUX115" s="173"/>
      <c r="NUY115" s="173"/>
      <c r="NUZ115" s="173"/>
      <c r="NVA115" s="173"/>
      <c r="NVB115" s="173"/>
      <c r="NVC115" s="173"/>
      <c r="NVD115" s="173"/>
      <c r="NVE115" s="173"/>
      <c r="NVF115" s="173"/>
      <c r="NVG115" s="173"/>
      <c r="NVH115" s="173"/>
      <c r="NVI115" s="173"/>
      <c r="NVJ115" s="173"/>
      <c r="NVK115" s="173"/>
      <c r="NVL115" s="173"/>
      <c r="NVM115" s="173"/>
      <c r="NVN115" s="173"/>
      <c r="NVO115" s="173"/>
      <c r="NVP115" s="173"/>
      <c r="NVQ115" s="173"/>
      <c r="NVR115" s="173"/>
      <c r="NVS115" s="173"/>
      <c r="NVT115" s="173"/>
      <c r="NVU115" s="173"/>
      <c r="NVV115" s="173"/>
      <c r="NVW115" s="173"/>
      <c r="NVX115" s="173"/>
      <c r="NVY115" s="173"/>
      <c r="NVZ115" s="173"/>
      <c r="NWA115" s="173"/>
      <c r="NWB115" s="173"/>
      <c r="NWC115" s="173"/>
      <c r="NWD115" s="173"/>
      <c r="NWE115" s="173"/>
      <c r="NWF115" s="173"/>
      <c r="NWG115" s="173"/>
      <c r="NWH115" s="173"/>
      <c r="NWI115" s="173"/>
      <c r="NWJ115" s="173"/>
      <c r="NWK115" s="173"/>
      <c r="NWL115" s="173"/>
      <c r="NWM115" s="173"/>
      <c r="NWN115" s="173"/>
      <c r="NWO115" s="173"/>
      <c r="NWP115" s="173"/>
      <c r="NWQ115" s="173"/>
      <c r="NWR115" s="173"/>
      <c r="NWS115" s="173"/>
      <c r="NWT115" s="173"/>
      <c r="NWU115" s="173"/>
      <c r="NWV115" s="173"/>
      <c r="NWW115" s="173"/>
      <c r="NWX115" s="173"/>
      <c r="NWY115" s="173"/>
      <c r="NWZ115" s="173"/>
      <c r="NXA115" s="173"/>
      <c r="NXB115" s="173"/>
      <c r="NXC115" s="173"/>
      <c r="NXD115" s="173"/>
      <c r="NXE115" s="173"/>
      <c r="NXF115" s="173"/>
      <c r="NXG115" s="173"/>
      <c r="NXH115" s="173"/>
      <c r="NXI115" s="173"/>
      <c r="NXJ115" s="173"/>
      <c r="NXK115" s="173"/>
      <c r="NXL115" s="173"/>
      <c r="NXM115" s="173"/>
      <c r="NXN115" s="173"/>
      <c r="NXO115" s="173"/>
      <c r="NXP115" s="173"/>
      <c r="NXQ115" s="173"/>
      <c r="NXR115" s="173"/>
      <c r="NXS115" s="173"/>
      <c r="NXT115" s="173"/>
      <c r="NXU115" s="173"/>
      <c r="NXV115" s="173"/>
      <c r="NXW115" s="173"/>
      <c r="NXX115" s="173"/>
      <c r="NXY115" s="173"/>
      <c r="NXZ115" s="173"/>
      <c r="NYA115" s="173"/>
      <c r="NYB115" s="173"/>
      <c r="NYC115" s="173"/>
      <c r="NYD115" s="173"/>
      <c r="NYE115" s="173"/>
      <c r="NYF115" s="173"/>
      <c r="NYG115" s="173"/>
      <c r="NYH115" s="173"/>
      <c r="NYI115" s="173"/>
      <c r="NYJ115" s="173"/>
      <c r="NYK115" s="173"/>
      <c r="NYL115" s="173"/>
      <c r="NYM115" s="173"/>
      <c r="NYN115" s="173"/>
      <c r="NYO115" s="173"/>
      <c r="NYP115" s="173"/>
      <c r="NYQ115" s="173"/>
      <c r="NYR115" s="173"/>
      <c r="NYS115" s="173"/>
      <c r="NYT115" s="173"/>
      <c r="NYU115" s="173"/>
      <c r="NYV115" s="173"/>
      <c r="NYW115" s="173"/>
      <c r="NYX115" s="173"/>
      <c r="NYY115" s="173"/>
      <c r="NYZ115" s="173"/>
      <c r="NZA115" s="173"/>
      <c r="NZB115" s="173"/>
      <c r="NZC115" s="173"/>
      <c r="NZD115" s="173"/>
      <c r="NZE115" s="173"/>
      <c r="NZF115" s="173"/>
      <c r="NZG115" s="173"/>
      <c r="NZH115" s="173"/>
      <c r="NZI115" s="173"/>
      <c r="NZJ115" s="173"/>
      <c r="NZK115" s="173"/>
      <c r="NZL115" s="173"/>
      <c r="NZM115" s="173"/>
      <c r="NZN115" s="173"/>
      <c r="NZO115" s="173"/>
      <c r="NZP115" s="173"/>
      <c r="NZQ115" s="173"/>
      <c r="NZR115" s="173"/>
      <c r="NZS115" s="173"/>
      <c r="NZT115" s="173"/>
      <c r="NZU115" s="173"/>
      <c r="NZV115" s="173"/>
      <c r="NZW115" s="173"/>
      <c r="NZX115" s="173"/>
      <c r="NZY115" s="173"/>
      <c r="NZZ115" s="173"/>
      <c r="OAA115" s="173"/>
      <c r="OAB115" s="173"/>
      <c r="OAC115" s="173"/>
      <c r="OAD115" s="173"/>
      <c r="OAE115" s="173"/>
      <c r="OAF115" s="173"/>
      <c r="OAG115" s="173"/>
      <c r="OAH115" s="173"/>
      <c r="OAI115" s="173"/>
      <c r="OAJ115" s="173"/>
      <c r="OAK115" s="173"/>
      <c r="OAL115" s="173"/>
      <c r="OAM115" s="173"/>
      <c r="OAN115" s="173"/>
      <c r="OAO115" s="173"/>
      <c r="OAP115" s="173"/>
      <c r="OAQ115" s="173"/>
      <c r="OAR115" s="173"/>
      <c r="OAS115" s="173"/>
      <c r="OAT115" s="173"/>
      <c r="OAU115" s="173"/>
      <c r="OAV115" s="173"/>
      <c r="OAW115" s="173"/>
      <c r="OAX115" s="173"/>
      <c r="OAY115" s="173"/>
      <c r="OAZ115" s="173"/>
      <c r="OBA115" s="173"/>
      <c r="OBB115" s="173"/>
      <c r="OBC115" s="173"/>
      <c r="OBJ115" s="173"/>
      <c r="OBK115" s="173"/>
      <c r="OBL115" s="173"/>
      <c r="OBM115" s="173"/>
      <c r="OBN115" s="173"/>
      <c r="OBO115" s="173"/>
      <c r="OBP115" s="173"/>
      <c r="OBQ115" s="173"/>
      <c r="OBR115" s="173"/>
      <c r="OBS115" s="173"/>
      <c r="OBT115" s="173"/>
      <c r="OBU115" s="173"/>
      <c r="OBV115" s="173"/>
      <c r="OBW115" s="173"/>
      <c r="OBX115" s="173"/>
      <c r="OBY115" s="173"/>
      <c r="OBZ115" s="173"/>
      <c r="OCA115" s="173"/>
      <c r="OCB115" s="173"/>
      <c r="OCC115" s="173"/>
      <c r="OCD115" s="173"/>
      <c r="OCE115" s="173"/>
      <c r="OCF115" s="173"/>
      <c r="OCG115" s="173"/>
      <c r="OCH115" s="173"/>
      <c r="OCI115" s="173"/>
      <c r="OCJ115" s="173"/>
      <c r="OCK115" s="173"/>
      <c r="OCL115" s="173"/>
      <c r="OCM115" s="173"/>
      <c r="OCN115" s="173"/>
      <c r="OCO115" s="173"/>
      <c r="OCP115" s="173"/>
      <c r="OCQ115" s="173"/>
      <c r="OCR115" s="173"/>
      <c r="OCS115" s="173"/>
      <c r="OCT115" s="173"/>
      <c r="OCU115" s="173"/>
      <c r="OCV115" s="173"/>
      <c r="OCW115" s="173"/>
      <c r="OCX115" s="173"/>
      <c r="OCY115" s="173"/>
      <c r="OCZ115" s="173"/>
      <c r="ODA115" s="173"/>
      <c r="ODB115" s="173"/>
      <c r="ODC115" s="173"/>
      <c r="ODD115" s="173"/>
      <c r="ODE115" s="173"/>
      <c r="ODF115" s="173"/>
      <c r="ODG115" s="173"/>
      <c r="ODH115" s="173"/>
      <c r="ODI115" s="173"/>
      <c r="ODJ115" s="173"/>
      <c r="ODK115" s="173"/>
      <c r="ODL115" s="173"/>
      <c r="ODM115" s="173"/>
      <c r="ODN115" s="173"/>
      <c r="ODO115" s="173"/>
      <c r="ODP115" s="173"/>
      <c r="ODQ115" s="173"/>
      <c r="ODR115" s="173"/>
      <c r="ODS115" s="173"/>
      <c r="ODT115" s="173"/>
      <c r="ODU115" s="173"/>
      <c r="ODV115" s="173"/>
      <c r="ODW115" s="173"/>
      <c r="ODX115" s="173"/>
      <c r="ODY115" s="173"/>
      <c r="ODZ115" s="173"/>
      <c r="OEA115" s="173"/>
      <c r="OEB115" s="173"/>
      <c r="OEC115" s="173"/>
      <c r="OED115" s="173"/>
      <c r="OEE115" s="173"/>
      <c r="OEF115" s="173"/>
      <c r="OEG115" s="173"/>
      <c r="OEH115" s="173"/>
      <c r="OEI115" s="173"/>
      <c r="OEJ115" s="173"/>
      <c r="OEK115" s="173"/>
      <c r="OEL115" s="173"/>
      <c r="OEM115" s="173"/>
      <c r="OEN115" s="173"/>
      <c r="OEO115" s="173"/>
      <c r="OEP115" s="173"/>
      <c r="OEQ115" s="173"/>
      <c r="OER115" s="173"/>
      <c r="OES115" s="173"/>
      <c r="OET115" s="173"/>
      <c r="OEU115" s="173"/>
      <c r="OEV115" s="173"/>
      <c r="OEW115" s="173"/>
      <c r="OEX115" s="173"/>
      <c r="OEY115" s="173"/>
      <c r="OEZ115" s="173"/>
      <c r="OFA115" s="173"/>
      <c r="OFB115" s="173"/>
      <c r="OFC115" s="173"/>
      <c r="OFD115" s="173"/>
      <c r="OFE115" s="173"/>
      <c r="OFF115" s="173"/>
      <c r="OFG115" s="173"/>
      <c r="OFH115" s="173"/>
      <c r="OFI115" s="173"/>
      <c r="OFJ115" s="173"/>
      <c r="OFK115" s="173"/>
      <c r="OFL115" s="173"/>
      <c r="OFM115" s="173"/>
      <c r="OFN115" s="173"/>
      <c r="OFO115" s="173"/>
      <c r="OFP115" s="173"/>
      <c r="OFQ115" s="173"/>
      <c r="OFR115" s="173"/>
      <c r="OFS115" s="173"/>
      <c r="OFT115" s="173"/>
      <c r="OFU115" s="173"/>
      <c r="OFV115" s="173"/>
      <c r="OFW115" s="173"/>
      <c r="OFX115" s="173"/>
      <c r="OFY115" s="173"/>
      <c r="OFZ115" s="173"/>
      <c r="OGA115" s="173"/>
      <c r="OGB115" s="173"/>
      <c r="OGC115" s="173"/>
      <c r="OGD115" s="173"/>
      <c r="OGE115" s="173"/>
      <c r="OGF115" s="173"/>
      <c r="OGG115" s="173"/>
      <c r="OGH115" s="173"/>
      <c r="OGI115" s="173"/>
      <c r="OGJ115" s="173"/>
      <c r="OGK115" s="173"/>
      <c r="OGL115" s="173"/>
      <c r="OGM115" s="173"/>
      <c r="OGN115" s="173"/>
      <c r="OGO115" s="173"/>
      <c r="OGP115" s="173"/>
      <c r="OGQ115" s="173"/>
      <c r="OGR115" s="173"/>
      <c r="OGS115" s="173"/>
      <c r="OGT115" s="173"/>
      <c r="OGU115" s="173"/>
      <c r="OGV115" s="173"/>
      <c r="OGW115" s="173"/>
      <c r="OGX115" s="173"/>
      <c r="OGY115" s="173"/>
      <c r="OGZ115" s="173"/>
      <c r="OHA115" s="173"/>
      <c r="OHB115" s="173"/>
      <c r="OHC115" s="173"/>
      <c r="OHD115" s="173"/>
      <c r="OHE115" s="173"/>
      <c r="OHF115" s="173"/>
      <c r="OHG115" s="173"/>
      <c r="OHH115" s="173"/>
      <c r="OHI115" s="173"/>
      <c r="OHJ115" s="173"/>
      <c r="OHK115" s="173"/>
      <c r="OHL115" s="173"/>
      <c r="OHM115" s="173"/>
      <c r="OHN115" s="173"/>
      <c r="OHO115" s="173"/>
      <c r="OHP115" s="173"/>
      <c r="OHQ115" s="173"/>
      <c r="OHR115" s="173"/>
      <c r="OHS115" s="173"/>
      <c r="OHT115" s="173"/>
      <c r="OHU115" s="173"/>
      <c r="OHV115" s="173"/>
      <c r="OHW115" s="173"/>
      <c r="OHX115" s="173"/>
      <c r="OHY115" s="173"/>
      <c r="OHZ115" s="173"/>
      <c r="OIA115" s="173"/>
      <c r="OIB115" s="173"/>
      <c r="OIC115" s="173"/>
      <c r="OID115" s="173"/>
      <c r="OIE115" s="173"/>
      <c r="OIF115" s="173"/>
      <c r="OIG115" s="173"/>
      <c r="OIH115" s="173"/>
      <c r="OII115" s="173"/>
      <c r="OIJ115" s="173"/>
      <c r="OIK115" s="173"/>
      <c r="OIL115" s="173"/>
      <c r="OIM115" s="173"/>
      <c r="OIN115" s="173"/>
      <c r="OIO115" s="173"/>
      <c r="OIP115" s="173"/>
      <c r="OIQ115" s="173"/>
      <c r="OIR115" s="173"/>
      <c r="OIS115" s="173"/>
      <c r="OIT115" s="173"/>
      <c r="OIU115" s="173"/>
      <c r="OIV115" s="173"/>
      <c r="OIW115" s="173"/>
      <c r="OIX115" s="173"/>
      <c r="OIY115" s="173"/>
      <c r="OIZ115" s="173"/>
      <c r="OJA115" s="173"/>
      <c r="OJB115" s="173"/>
      <c r="OJC115" s="173"/>
      <c r="OJD115" s="173"/>
      <c r="OJE115" s="173"/>
      <c r="OJF115" s="173"/>
      <c r="OJG115" s="173"/>
      <c r="OJH115" s="173"/>
      <c r="OJI115" s="173"/>
      <c r="OJJ115" s="173"/>
      <c r="OJK115" s="173"/>
      <c r="OJL115" s="173"/>
      <c r="OJM115" s="173"/>
      <c r="OJN115" s="173"/>
      <c r="OJO115" s="173"/>
      <c r="OJP115" s="173"/>
      <c r="OJQ115" s="173"/>
      <c r="OJR115" s="173"/>
      <c r="OJS115" s="173"/>
      <c r="OJT115" s="173"/>
      <c r="OJU115" s="173"/>
      <c r="OJV115" s="173"/>
      <c r="OJW115" s="173"/>
      <c r="OJX115" s="173"/>
      <c r="OJY115" s="173"/>
      <c r="OJZ115" s="173"/>
      <c r="OKA115" s="173"/>
      <c r="OKB115" s="173"/>
      <c r="OKC115" s="173"/>
      <c r="OKD115" s="173"/>
      <c r="OKE115" s="173"/>
      <c r="OKF115" s="173"/>
      <c r="OKG115" s="173"/>
      <c r="OKH115" s="173"/>
      <c r="OKI115" s="173"/>
      <c r="OKJ115" s="173"/>
      <c r="OKK115" s="173"/>
      <c r="OKL115" s="173"/>
      <c r="OKM115" s="173"/>
      <c r="OKN115" s="173"/>
      <c r="OKO115" s="173"/>
      <c r="OKP115" s="173"/>
      <c r="OKQ115" s="173"/>
      <c r="OKR115" s="173"/>
      <c r="OKS115" s="173"/>
      <c r="OKT115" s="173"/>
      <c r="OKU115" s="173"/>
      <c r="OKV115" s="173"/>
      <c r="OKW115" s="173"/>
      <c r="OKX115" s="173"/>
      <c r="OKY115" s="173"/>
      <c r="OLF115" s="173"/>
      <c r="OLG115" s="173"/>
      <c r="OLH115" s="173"/>
      <c r="OLI115" s="173"/>
      <c r="OLJ115" s="173"/>
      <c r="OLK115" s="173"/>
      <c r="OLL115" s="173"/>
      <c r="OLM115" s="173"/>
      <c r="OLN115" s="173"/>
      <c r="OLO115" s="173"/>
      <c r="OLP115" s="173"/>
      <c r="OLQ115" s="173"/>
      <c r="OLR115" s="173"/>
      <c r="OLS115" s="173"/>
      <c r="OLT115" s="173"/>
      <c r="OLU115" s="173"/>
      <c r="OLV115" s="173"/>
      <c r="OLW115" s="173"/>
      <c r="OLX115" s="173"/>
      <c r="OLY115" s="173"/>
      <c r="OLZ115" s="173"/>
      <c r="OMA115" s="173"/>
      <c r="OMB115" s="173"/>
      <c r="OMC115" s="173"/>
      <c r="OMD115" s="173"/>
      <c r="OME115" s="173"/>
      <c r="OMF115" s="173"/>
      <c r="OMG115" s="173"/>
      <c r="OMH115" s="173"/>
      <c r="OMI115" s="173"/>
      <c r="OMJ115" s="173"/>
      <c r="OMK115" s="173"/>
      <c r="OML115" s="173"/>
      <c r="OMM115" s="173"/>
      <c r="OMN115" s="173"/>
      <c r="OMO115" s="173"/>
      <c r="OMP115" s="173"/>
      <c r="OMQ115" s="173"/>
      <c r="OMR115" s="173"/>
      <c r="OMS115" s="173"/>
      <c r="OMT115" s="173"/>
      <c r="OMU115" s="173"/>
      <c r="OMV115" s="173"/>
      <c r="OMW115" s="173"/>
      <c r="OMX115" s="173"/>
      <c r="OMY115" s="173"/>
      <c r="OMZ115" s="173"/>
      <c r="ONA115" s="173"/>
      <c r="ONB115" s="173"/>
      <c r="ONC115" s="173"/>
      <c r="OND115" s="173"/>
      <c r="ONE115" s="173"/>
      <c r="ONF115" s="173"/>
      <c r="ONG115" s="173"/>
      <c r="ONH115" s="173"/>
      <c r="ONI115" s="173"/>
      <c r="ONJ115" s="173"/>
      <c r="ONK115" s="173"/>
      <c r="ONL115" s="173"/>
      <c r="ONM115" s="173"/>
      <c r="ONN115" s="173"/>
      <c r="ONO115" s="173"/>
      <c r="ONP115" s="173"/>
      <c r="ONQ115" s="173"/>
      <c r="ONR115" s="173"/>
      <c r="ONS115" s="173"/>
      <c r="ONT115" s="173"/>
      <c r="ONU115" s="173"/>
      <c r="ONV115" s="173"/>
      <c r="ONW115" s="173"/>
      <c r="ONX115" s="173"/>
      <c r="ONY115" s="173"/>
      <c r="ONZ115" s="173"/>
      <c r="OOA115" s="173"/>
      <c r="OOB115" s="173"/>
      <c r="OOC115" s="173"/>
      <c r="OOD115" s="173"/>
      <c r="OOE115" s="173"/>
      <c r="OOF115" s="173"/>
      <c r="OOG115" s="173"/>
      <c r="OOH115" s="173"/>
      <c r="OOI115" s="173"/>
      <c r="OOJ115" s="173"/>
      <c r="OOK115" s="173"/>
      <c r="OOL115" s="173"/>
      <c r="OOM115" s="173"/>
      <c r="OON115" s="173"/>
      <c r="OOO115" s="173"/>
      <c r="OOP115" s="173"/>
      <c r="OOQ115" s="173"/>
      <c r="OOR115" s="173"/>
      <c r="OOS115" s="173"/>
      <c r="OOT115" s="173"/>
      <c r="OOU115" s="173"/>
      <c r="OOV115" s="173"/>
      <c r="OOW115" s="173"/>
      <c r="OOX115" s="173"/>
      <c r="OOY115" s="173"/>
      <c r="OOZ115" s="173"/>
      <c r="OPA115" s="173"/>
      <c r="OPB115" s="173"/>
      <c r="OPC115" s="173"/>
      <c r="OPD115" s="173"/>
      <c r="OPE115" s="173"/>
      <c r="OPF115" s="173"/>
      <c r="OPG115" s="173"/>
      <c r="OPH115" s="173"/>
      <c r="OPI115" s="173"/>
      <c r="OPJ115" s="173"/>
      <c r="OPK115" s="173"/>
      <c r="OPL115" s="173"/>
      <c r="OPM115" s="173"/>
      <c r="OPN115" s="173"/>
      <c r="OPO115" s="173"/>
      <c r="OPP115" s="173"/>
      <c r="OPQ115" s="173"/>
      <c r="OPR115" s="173"/>
      <c r="OPS115" s="173"/>
      <c r="OPT115" s="173"/>
      <c r="OPU115" s="173"/>
      <c r="OPV115" s="173"/>
      <c r="OPW115" s="173"/>
      <c r="OPX115" s="173"/>
      <c r="OPY115" s="173"/>
      <c r="OPZ115" s="173"/>
      <c r="OQA115" s="173"/>
      <c r="OQB115" s="173"/>
      <c r="OQC115" s="173"/>
      <c r="OQD115" s="173"/>
      <c r="OQE115" s="173"/>
      <c r="OQF115" s="173"/>
      <c r="OQG115" s="173"/>
      <c r="OQH115" s="173"/>
      <c r="OQI115" s="173"/>
      <c r="OQJ115" s="173"/>
      <c r="OQK115" s="173"/>
      <c r="OQL115" s="173"/>
      <c r="OQM115" s="173"/>
      <c r="OQN115" s="173"/>
      <c r="OQO115" s="173"/>
      <c r="OQP115" s="173"/>
      <c r="OQQ115" s="173"/>
      <c r="OQR115" s="173"/>
      <c r="OQS115" s="173"/>
      <c r="OQT115" s="173"/>
      <c r="OQU115" s="173"/>
      <c r="OQV115" s="173"/>
      <c r="OQW115" s="173"/>
      <c r="OQX115" s="173"/>
      <c r="OQY115" s="173"/>
      <c r="OQZ115" s="173"/>
      <c r="ORA115" s="173"/>
      <c r="ORB115" s="173"/>
      <c r="ORC115" s="173"/>
      <c r="ORD115" s="173"/>
      <c r="ORE115" s="173"/>
      <c r="ORF115" s="173"/>
      <c r="ORG115" s="173"/>
      <c r="ORH115" s="173"/>
      <c r="ORI115" s="173"/>
      <c r="ORJ115" s="173"/>
      <c r="ORK115" s="173"/>
      <c r="ORL115" s="173"/>
      <c r="ORM115" s="173"/>
      <c r="ORN115" s="173"/>
      <c r="ORO115" s="173"/>
      <c r="ORP115" s="173"/>
      <c r="ORQ115" s="173"/>
      <c r="ORR115" s="173"/>
      <c r="ORS115" s="173"/>
      <c r="ORT115" s="173"/>
      <c r="ORU115" s="173"/>
      <c r="ORV115" s="173"/>
      <c r="ORW115" s="173"/>
      <c r="ORX115" s="173"/>
      <c r="ORY115" s="173"/>
      <c r="ORZ115" s="173"/>
      <c r="OSA115" s="173"/>
      <c r="OSB115" s="173"/>
      <c r="OSC115" s="173"/>
      <c r="OSD115" s="173"/>
      <c r="OSE115" s="173"/>
      <c r="OSF115" s="173"/>
      <c r="OSG115" s="173"/>
      <c r="OSH115" s="173"/>
      <c r="OSI115" s="173"/>
      <c r="OSJ115" s="173"/>
      <c r="OSK115" s="173"/>
      <c r="OSL115" s="173"/>
      <c r="OSM115" s="173"/>
      <c r="OSN115" s="173"/>
      <c r="OSO115" s="173"/>
      <c r="OSP115" s="173"/>
      <c r="OSQ115" s="173"/>
      <c r="OSR115" s="173"/>
      <c r="OSS115" s="173"/>
      <c r="OST115" s="173"/>
      <c r="OSU115" s="173"/>
      <c r="OSV115" s="173"/>
      <c r="OSW115" s="173"/>
      <c r="OSX115" s="173"/>
      <c r="OSY115" s="173"/>
      <c r="OSZ115" s="173"/>
      <c r="OTA115" s="173"/>
      <c r="OTB115" s="173"/>
      <c r="OTC115" s="173"/>
      <c r="OTD115" s="173"/>
      <c r="OTE115" s="173"/>
      <c r="OTF115" s="173"/>
      <c r="OTG115" s="173"/>
      <c r="OTH115" s="173"/>
      <c r="OTI115" s="173"/>
      <c r="OTJ115" s="173"/>
      <c r="OTK115" s="173"/>
      <c r="OTL115" s="173"/>
      <c r="OTM115" s="173"/>
      <c r="OTN115" s="173"/>
      <c r="OTO115" s="173"/>
      <c r="OTP115" s="173"/>
      <c r="OTQ115" s="173"/>
      <c r="OTR115" s="173"/>
      <c r="OTS115" s="173"/>
      <c r="OTT115" s="173"/>
      <c r="OTU115" s="173"/>
      <c r="OTV115" s="173"/>
      <c r="OTW115" s="173"/>
      <c r="OTX115" s="173"/>
      <c r="OTY115" s="173"/>
      <c r="OTZ115" s="173"/>
      <c r="OUA115" s="173"/>
      <c r="OUB115" s="173"/>
      <c r="OUC115" s="173"/>
      <c r="OUD115" s="173"/>
      <c r="OUE115" s="173"/>
      <c r="OUF115" s="173"/>
      <c r="OUG115" s="173"/>
      <c r="OUH115" s="173"/>
      <c r="OUI115" s="173"/>
      <c r="OUJ115" s="173"/>
      <c r="OUK115" s="173"/>
      <c r="OUL115" s="173"/>
      <c r="OUM115" s="173"/>
      <c r="OUN115" s="173"/>
      <c r="OUO115" s="173"/>
      <c r="OUP115" s="173"/>
      <c r="OUQ115" s="173"/>
      <c r="OUR115" s="173"/>
      <c r="OUS115" s="173"/>
      <c r="OUT115" s="173"/>
      <c r="OUU115" s="173"/>
      <c r="OVB115" s="173"/>
      <c r="OVC115" s="173"/>
      <c r="OVD115" s="173"/>
      <c r="OVE115" s="173"/>
      <c r="OVF115" s="173"/>
      <c r="OVG115" s="173"/>
      <c r="OVH115" s="173"/>
      <c r="OVI115" s="173"/>
      <c r="OVJ115" s="173"/>
      <c r="OVK115" s="173"/>
      <c r="OVL115" s="173"/>
      <c r="OVM115" s="173"/>
      <c r="OVN115" s="173"/>
      <c r="OVO115" s="173"/>
      <c r="OVP115" s="173"/>
      <c r="OVQ115" s="173"/>
      <c r="OVR115" s="173"/>
      <c r="OVS115" s="173"/>
      <c r="OVT115" s="173"/>
      <c r="OVU115" s="173"/>
      <c r="OVV115" s="173"/>
      <c r="OVW115" s="173"/>
      <c r="OVX115" s="173"/>
      <c r="OVY115" s="173"/>
      <c r="OVZ115" s="173"/>
      <c r="OWA115" s="173"/>
      <c r="OWB115" s="173"/>
      <c r="OWC115" s="173"/>
      <c r="OWD115" s="173"/>
      <c r="OWE115" s="173"/>
      <c r="OWF115" s="173"/>
      <c r="OWG115" s="173"/>
      <c r="OWH115" s="173"/>
      <c r="OWI115" s="173"/>
      <c r="OWJ115" s="173"/>
      <c r="OWK115" s="173"/>
      <c r="OWL115" s="173"/>
      <c r="OWM115" s="173"/>
      <c r="OWN115" s="173"/>
      <c r="OWO115" s="173"/>
      <c r="OWP115" s="173"/>
      <c r="OWQ115" s="173"/>
      <c r="OWR115" s="173"/>
      <c r="OWS115" s="173"/>
      <c r="OWT115" s="173"/>
      <c r="OWU115" s="173"/>
      <c r="OWV115" s="173"/>
      <c r="OWW115" s="173"/>
      <c r="OWX115" s="173"/>
      <c r="OWY115" s="173"/>
      <c r="OWZ115" s="173"/>
      <c r="OXA115" s="173"/>
      <c r="OXB115" s="173"/>
      <c r="OXC115" s="173"/>
      <c r="OXD115" s="173"/>
      <c r="OXE115" s="173"/>
      <c r="OXF115" s="173"/>
      <c r="OXG115" s="173"/>
      <c r="OXH115" s="173"/>
      <c r="OXI115" s="173"/>
      <c r="OXJ115" s="173"/>
      <c r="OXK115" s="173"/>
      <c r="OXL115" s="173"/>
      <c r="OXM115" s="173"/>
      <c r="OXN115" s="173"/>
      <c r="OXO115" s="173"/>
      <c r="OXP115" s="173"/>
      <c r="OXQ115" s="173"/>
      <c r="OXR115" s="173"/>
      <c r="OXS115" s="173"/>
      <c r="OXT115" s="173"/>
      <c r="OXU115" s="173"/>
      <c r="OXV115" s="173"/>
      <c r="OXW115" s="173"/>
      <c r="OXX115" s="173"/>
      <c r="OXY115" s="173"/>
      <c r="OXZ115" s="173"/>
      <c r="OYA115" s="173"/>
      <c r="OYB115" s="173"/>
      <c r="OYC115" s="173"/>
      <c r="OYD115" s="173"/>
      <c r="OYE115" s="173"/>
      <c r="OYF115" s="173"/>
      <c r="OYG115" s="173"/>
      <c r="OYH115" s="173"/>
      <c r="OYI115" s="173"/>
      <c r="OYJ115" s="173"/>
      <c r="OYK115" s="173"/>
      <c r="OYL115" s="173"/>
      <c r="OYM115" s="173"/>
      <c r="OYN115" s="173"/>
      <c r="OYO115" s="173"/>
      <c r="OYP115" s="173"/>
      <c r="OYQ115" s="173"/>
      <c r="OYR115" s="173"/>
      <c r="OYS115" s="173"/>
      <c r="OYT115" s="173"/>
      <c r="OYU115" s="173"/>
      <c r="OYV115" s="173"/>
      <c r="OYW115" s="173"/>
      <c r="OYX115" s="173"/>
      <c r="OYY115" s="173"/>
      <c r="OYZ115" s="173"/>
      <c r="OZA115" s="173"/>
      <c r="OZB115" s="173"/>
      <c r="OZC115" s="173"/>
      <c r="OZD115" s="173"/>
      <c r="OZE115" s="173"/>
      <c r="OZF115" s="173"/>
      <c r="OZG115" s="173"/>
      <c r="OZH115" s="173"/>
      <c r="OZI115" s="173"/>
      <c r="OZJ115" s="173"/>
      <c r="OZK115" s="173"/>
      <c r="OZL115" s="173"/>
      <c r="OZM115" s="173"/>
      <c r="OZN115" s="173"/>
      <c r="OZO115" s="173"/>
      <c r="OZP115" s="173"/>
      <c r="OZQ115" s="173"/>
      <c r="OZR115" s="173"/>
      <c r="OZS115" s="173"/>
      <c r="OZT115" s="173"/>
      <c r="OZU115" s="173"/>
      <c r="OZV115" s="173"/>
      <c r="OZW115" s="173"/>
      <c r="OZX115" s="173"/>
      <c r="OZY115" s="173"/>
      <c r="OZZ115" s="173"/>
      <c r="PAA115" s="173"/>
      <c r="PAB115" s="173"/>
      <c r="PAC115" s="173"/>
      <c r="PAD115" s="173"/>
      <c r="PAE115" s="173"/>
      <c r="PAF115" s="173"/>
      <c r="PAG115" s="173"/>
      <c r="PAH115" s="173"/>
      <c r="PAI115" s="173"/>
      <c r="PAJ115" s="173"/>
      <c r="PAK115" s="173"/>
      <c r="PAL115" s="173"/>
      <c r="PAM115" s="173"/>
      <c r="PAN115" s="173"/>
      <c r="PAO115" s="173"/>
      <c r="PAP115" s="173"/>
      <c r="PAQ115" s="173"/>
      <c r="PAR115" s="173"/>
      <c r="PAS115" s="173"/>
      <c r="PAT115" s="173"/>
      <c r="PAU115" s="173"/>
      <c r="PAV115" s="173"/>
      <c r="PAW115" s="173"/>
      <c r="PAX115" s="173"/>
      <c r="PAY115" s="173"/>
      <c r="PAZ115" s="173"/>
      <c r="PBA115" s="173"/>
      <c r="PBB115" s="173"/>
      <c r="PBC115" s="173"/>
      <c r="PBD115" s="173"/>
      <c r="PBE115" s="173"/>
      <c r="PBF115" s="173"/>
      <c r="PBG115" s="173"/>
      <c r="PBH115" s="173"/>
      <c r="PBI115" s="173"/>
      <c r="PBJ115" s="173"/>
      <c r="PBK115" s="173"/>
      <c r="PBL115" s="173"/>
      <c r="PBM115" s="173"/>
      <c r="PBN115" s="173"/>
      <c r="PBO115" s="173"/>
      <c r="PBP115" s="173"/>
      <c r="PBQ115" s="173"/>
      <c r="PBR115" s="173"/>
      <c r="PBS115" s="173"/>
      <c r="PBT115" s="173"/>
      <c r="PBU115" s="173"/>
      <c r="PBV115" s="173"/>
      <c r="PBW115" s="173"/>
      <c r="PBX115" s="173"/>
      <c r="PBY115" s="173"/>
      <c r="PBZ115" s="173"/>
      <c r="PCA115" s="173"/>
      <c r="PCB115" s="173"/>
      <c r="PCC115" s="173"/>
      <c r="PCD115" s="173"/>
      <c r="PCE115" s="173"/>
      <c r="PCF115" s="173"/>
      <c r="PCG115" s="173"/>
      <c r="PCH115" s="173"/>
      <c r="PCI115" s="173"/>
      <c r="PCJ115" s="173"/>
      <c r="PCK115" s="173"/>
      <c r="PCL115" s="173"/>
      <c r="PCM115" s="173"/>
      <c r="PCN115" s="173"/>
      <c r="PCO115" s="173"/>
      <c r="PCP115" s="173"/>
      <c r="PCQ115" s="173"/>
      <c r="PCR115" s="173"/>
      <c r="PCS115" s="173"/>
      <c r="PCT115" s="173"/>
      <c r="PCU115" s="173"/>
      <c r="PCV115" s="173"/>
      <c r="PCW115" s="173"/>
      <c r="PCX115" s="173"/>
      <c r="PCY115" s="173"/>
      <c r="PCZ115" s="173"/>
      <c r="PDA115" s="173"/>
      <c r="PDB115" s="173"/>
      <c r="PDC115" s="173"/>
      <c r="PDD115" s="173"/>
      <c r="PDE115" s="173"/>
      <c r="PDF115" s="173"/>
      <c r="PDG115" s="173"/>
      <c r="PDH115" s="173"/>
      <c r="PDI115" s="173"/>
      <c r="PDJ115" s="173"/>
      <c r="PDK115" s="173"/>
      <c r="PDL115" s="173"/>
      <c r="PDM115" s="173"/>
      <c r="PDN115" s="173"/>
      <c r="PDO115" s="173"/>
      <c r="PDP115" s="173"/>
      <c r="PDQ115" s="173"/>
      <c r="PDR115" s="173"/>
      <c r="PDS115" s="173"/>
      <c r="PDT115" s="173"/>
      <c r="PDU115" s="173"/>
      <c r="PDV115" s="173"/>
      <c r="PDW115" s="173"/>
      <c r="PDX115" s="173"/>
      <c r="PDY115" s="173"/>
      <c r="PDZ115" s="173"/>
      <c r="PEA115" s="173"/>
      <c r="PEB115" s="173"/>
      <c r="PEC115" s="173"/>
      <c r="PED115" s="173"/>
      <c r="PEE115" s="173"/>
      <c r="PEF115" s="173"/>
      <c r="PEG115" s="173"/>
      <c r="PEH115" s="173"/>
      <c r="PEI115" s="173"/>
      <c r="PEJ115" s="173"/>
      <c r="PEK115" s="173"/>
      <c r="PEL115" s="173"/>
      <c r="PEM115" s="173"/>
      <c r="PEN115" s="173"/>
      <c r="PEO115" s="173"/>
      <c r="PEP115" s="173"/>
      <c r="PEQ115" s="173"/>
      <c r="PEX115" s="173"/>
      <c r="PEY115" s="173"/>
      <c r="PEZ115" s="173"/>
      <c r="PFA115" s="173"/>
      <c r="PFB115" s="173"/>
      <c r="PFC115" s="173"/>
      <c r="PFD115" s="173"/>
      <c r="PFE115" s="173"/>
      <c r="PFF115" s="173"/>
      <c r="PFG115" s="173"/>
      <c r="PFH115" s="173"/>
      <c r="PFI115" s="173"/>
      <c r="PFJ115" s="173"/>
      <c r="PFK115" s="173"/>
      <c r="PFL115" s="173"/>
      <c r="PFM115" s="173"/>
      <c r="PFN115" s="173"/>
      <c r="PFO115" s="173"/>
      <c r="PFP115" s="173"/>
      <c r="PFQ115" s="173"/>
      <c r="PFR115" s="173"/>
      <c r="PFS115" s="173"/>
      <c r="PFT115" s="173"/>
      <c r="PFU115" s="173"/>
      <c r="PFV115" s="173"/>
      <c r="PFW115" s="173"/>
      <c r="PFX115" s="173"/>
      <c r="PFY115" s="173"/>
      <c r="PFZ115" s="173"/>
      <c r="PGA115" s="173"/>
      <c r="PGB115" s="173"/>
      <c r="PGC115" s="173"/>
      <c r="PGD115" s="173"/>
      <c r="PGE115" s="173"/>
      <c r="PGF115" s="173"/>
      <c r="PGG115" s="173"/>
      <c r="PGH115" s="173"/>
      <c r="PGI115" s="173"/>
      <c r="PGJ115" s="173"/>
      <c r="PGK115" s="173"/>
      <c r="PGL115" s="173"/>
      <c r="PGM115" s="173"/>
      <c r="PGN115" s="173"/>
      <c r="PGO115" s="173"/>
      <c r="PGP115" s="173"/>
      <c r="PGQ115" s="173"/>
      <c r="PGR115" s="173"/>
      <c r="PGS115" s="173"/>
      <c r="PGT115" s="173"/>
      <c r="PGU115" s="173"/>
      <c r="PGV115" s="173"/>
      <c r="PGW115" s="173"/>
      <c r="PGX115" s="173"/>
      <c r="PGY115" s="173"/>
      <c r="PGZ115" s="173"/>
      <c r="PHA115" s="173"/>
      <c r="PHB115" s="173"/>
      <c r="PHC115" s="173"/>
      <c r="PHD115" s="173"/>
      <c r="PHE115" s="173"/>
      <c r="PHF115" s="173"/>
      <c r="PHG115" s="173"/>
      <c r="PHH115" s="173"/>
      <c r="PHI115" s="173"/>
      <c r="PHJ115" s="173"/>
      <c r="PHK115" s="173"/>
      <c r="PHL115" s="173"/>
      <c r="PHM115" s="173"/>
      <c r="PHN115" s="173"/>
      <c r="PHO115" s="173"/>
      <c r="PHP115" s="173"/>
      <c r="PHQ115" s="173"/>
      <c r="PHR115" s="173"/>
      <c r="PHS115" s="173"/>
      <c r="PHT115" s="173"/>
      <c r="PHU115" s="173"/>
      <c r="PHV115" s="173"/>
      <c r="PHW115" s="173"/>
      <c r="PHX115" s="173"/>
      <c r="PHY115" s="173"/>
      <c r="PHZ115" s="173"/>
      <c r="PIA115" s="173"/>
      <c r="PIB115" s="173"/>
      <c r="PIC115" s="173"/>
      <c r="PID115" s="173"/>
      <c r="PIE115" s="173"/>
      <c r="PIF115" s="173"/>
      <c r="PIG115" s="173"/>
      <c r="PIH115" s="173"/>
      <c r="PII115" s="173"/>
      <c r="PIJ115" s="173"/>
      <c r="PIK115" s="173"/>
      <c r="PIL115" s="173"/>
      <c r="PIM115" s="173"/>
      <c r="PIN115" s="173"/>
      <c r="PIO115" s="173"/>
      <c r="PIP115" s="173"/>
      <c r="PIQ115" s="173"/>
      <c r="PIR115" s="173"/>
      <c r="PIS115" s="173"/>
      <c r="PIT115" s="173"/>
      <c r="PIU115" s="173"/>
      <c r="PIV115" s="173"/>
      <c r="PIW115" s="173"/>
      <c r="PIX115" s="173"/>
      <c r="PIY115" s="173"/>
      <c r="PIZ115" s="173"/>
      <c r="PJA115" s="173"/>
      <c r="PJB115" s="173"/>
      <c r="PJC115" s="173"/>
      <c r="PJD115" s="173"/>
      <c r="PJE115" s="173"/>
      <c r="PJF115" s="173"/>
      <c r="PJG115" s="173"/>
      <c r="PJH115" s="173"/>
      <c r="PJI115" s="173"/>
      <c r="PJJ115" s="173"/>
      <c r="PJK115" s="173"/>
      <c r="PJL115" s="173"/>
      <c r="PJM115" s="173"/>
      <c r="PJN115" s="173"/>
      <c r="PJO115" s="173"/>
      <c r="PJP115" s="173"/>
      <c r="PJQ115" s="173"/>
      <c r="PJR115" s="173"/>
      <c r="PJS115" s="173"/>
      <c r="PJT115" s="173"/>
      <c r="PJU115" s="173"/>
      <c r="PJV115" s="173"/>
      <c r="PJW115" s="173"/>
      <c r="PJX115" s="173"/>
      <c r="PJY115" s="173"/>
      <c r="PJZ115" s="173"/>
      <c r="PKA115" s="173"/>
      <c r="PKB115" s="173"/>
      <c r="PKC115" s="173"/>
      <c r="PKD115" s="173"/>
      <c r="PKE115" s="173"/>
      <c r="PKF115" s="173"/>
      <c r="PKG115" s="173"/>
      <c r="PKH115" s="173"/>
      <c r="PKI115" s="173"/>
      <c r="PKJ115" s="173"/>
      <c r="PKK115" s="173"/>
      <c r="PKL115" s="173"/>
      <c r="PKM115" s="173"/>
      <c r="PKN115" s="173"/>
      <c r="PKO115" s="173"/>
      <c r="PKP115" s="173"/>
      <c r="PKQ115" s="173"/>
      <c r="PKR115" s="173"/>
      <c r="PKS115" s="173"/>
      <c r="PKT115" s="173"/>
      <c r="PKU115" s="173"/>
      <c r="PKV115" s="173"/>
      <c r="PKW115" s="173"/>
      <c r="PKX115" s="173"/>
      <c r="PKY115" s="173"/>
      <c r="PKZ115" s="173"/>
      <c r="PLA115" s="173"/>
      <c r="PLB115" s="173"/>
      <c r="PLC115" s="173"/>
      <c r="PLD115" s="173"/>
      <c r="PLE115" s="173"/>
      <c r="PLF115" s="173"/>
      <c r="PLG115" s="173"/>
      <c r="PLH115" s="173"/>
      <c r="PLI115" s="173"/>
      <c r="PLJ115" s="173"/>
      <c r="PLK115" s="173"/>
      <c r="PLL115" s="173"/>
      <c r="PLM115" s="173"/>
      <c r="PLN115" s="173"/>
      <c r="PLO115" s="173"/>
      <c r="PLP115" s="173"/>
      <c r="PLQ115" s="173"/>
      <c r="PLR115" s="173"/>
      <c r="PLS115" s="173"/>
      <c r="PLT115" s="173"/>
      <c r="PLU115" s="173"/>
      <c r="PLV115" s="173"/>
      <c r="PLW115" s="173"/>
      <c r="PLX115" s="173"/>
      <c r="PLY115" s="173"/>
      <c r="PLZ115" s="173"/>
      <c r="PMA115" s="173"/>
      <c r="PMB115" s="173"/>
      <c r="PMC115" s="173"/>
      <c r="PMD115" s="173"/>
      <c r="PME115" s="173"/>
      <c r="PMF115" s="173"/>
      <c r="PMG115" s="173"/>
      <c r="PMH115" s="173"/>
      <c r="PMI115" s="173"/>
      <c r="PMJ115" s="173"/>
      <c r="PMK115" s="173"/>
      <c r="PML115" s="173"/>
      <c r="PMM115" s="173"/>
      <c r="PMN115" s="173"/>
      <c r="PMO115" s="173"/>
      <c r="PMP115" s="173"/>
      <c r="PMQ115" s="173"/>
      <c r="PMR115" s="173"/>
      <c r="PMS115" s="173"/>
      <c r="PMT115" s="173"/>
      <c r="PMU115" s="173"/>
      <c r="PMV115" s="173"/>
      <c r="PMW115" s="173"/>
      <c r="PMX115" s="173"/>
      <c r="PMY115" s="173"/>
      <c r="PMZ115" s="173"/>
      <c r="PNA115" s="173"/>
      <c r="PNB115" s="173"/>
      <c r="PNC115" s="173"/>
      <c r="PND115" s="173"/>
      <c r="PNE115" s="173"/>
      <c r="PNF115" s="173"/>
      <c r="PNG115" s="173"/>
      <c r="PNH115" s="173"/>
      <c r="PNI115" s="173"/>
      <c r="PNJ115" s="173"/>
      <c r="PNK115" s="173"/>
      <c r="PNL115" s="173"/>
      <c r="PNM115" s="173"/>
      <c r="PNN115" s="173"/>
      <c r="PNO115" s="173"/>
      <c r="PNP115" s="173"/>
      <c r="PNQ115" s="173"/>
      <c r="PNR115" s="173"/>
      <c r="PNS115" s="173"/>
      <c r="PNT115" s="173"/>
      <c r="PNU115" s="173"/>
      <c r="PNV115" s="173"/>
      <c r="PNW115" s="173"/>
      <c r="PNX115" s="173"/>
      <c r="PNY115" s="173"/>
      <c r="PNZ115" s="173"/>
      <c r="POA115" s="173"/>
      <c r="POB115" s="173"/>
      <c r="POC115" s="173"/>
      <c r="POD115" s="173"/>
      <c r="POE115" s="173"/>
      <c r="POF115" s="173"/>
      <c r="POG115" s="173"/>
      <c r="POH115" s="173"/>
      <c r="POI115" s="173"/>
      <c r="POJ115" s="173"/>
      <c r="POK115" s="173"/>
      <c r="POL115" s="173"/>
      <c r="POM115" s="173"/>
      <c r="POT115" s="173"/>
      <c r="POU115" s="173"/>
      <c r="POV115" s="173"/>
      <c r="POW115" s="173"/>
      <c r="POX115" s="173"/>
      <c r="POY115" s="173"/>
      <c r="POZ115" s="173"/>
      <c r="PPA115" s="173"/>
      <c r="PPB115" s="173"/>
      <c r="PPC115" s="173"/>
      <c r="PPD115" s="173"/>
      <c r="PPE115" s="173"/>
      <c r="PPF115" s="173"/>
      <c r="PPG115" s="173"/>
      <c r="PPH115" s="173"/>
      <c r="PPI115" s="173"/>
      <c r="PPJ115" s="173"/>
      <c r="PPK115" s="173"/>
      <c r="PPL115" s="173"/>
      <c r="PPM115" s="173"/>
      <c r="PPN115" s="173"/>
      <c r="PPO115" s="173"/>
      <c r="PPP115" s="173"/>
      <c r="PPQ115" s="173"/>
      <c r="PPR115" s="173"/>
      <c r="PPS115" s="173"/>
      <c r="PPT115" s="173"/>
      <c r="PPU115" s="173"/>
      <c r="PPV115" s="173"/>
      <c r="PPW115" s="173"/>
      <c r="PPX115" s="173"/>
      <c r="PPY115" s="173"/>
      <c r="PPZ115" s="173"/>
      <c r="PQA115" s="173"/>
      <c r="PQB115" s="173"/>
      <c r="PQC115" s="173"/>
      <c r="PQD115" s="173"/>
      <c r="PQE115" s="173"/>
      <c r="PQF115" s="173"/>
      <c r="PQG115" s="173"/>
      <c r="PQH115" s="173"/>
      <c r="PQI115" s="173"/>
      <c r="PQJ115" s="173"/>
      <c r="PQK115" s="173"/>
      <c r="PQL115" s="173"/>
      <c r="PQM115" s="173"/>
      <c r="PQN115" s="173"/>
      <c r="PQO115" s="173"/>
      <c r="PQP115" s="173"/>
      <c r="PQQ115" s="173"/>
      <c r="PQR115" s="173"/>
      <c r="PQS115" s="173"/>
      <c r="PQT115" s="173"/>
      <c r="PQU115" s="173"/>
      <c r="PQV115" s="173"/>
      <c r="PQW115" s="173"/>
      <c r="PQX115" s="173"/>
      <c r="PQY115" s="173"/>
      <c r="PQZ115" s="173"/>
      <c r="PRA115" s="173"/>
      <c r="PRB115" s="173"/>
      <c r="PRC115" s="173"/>
      <c r="PRD115" s="173"/>
      <c r="PRE115" s="173"/>
      <c r="PRF115" s="173"/>
      <c r="PRG115" s="173"/>
      <c r="PRH115" s="173"/>
      <c r="PRI115" s="173"/>
      <c r="PRJ115" s="173"/>
      <c r="PRK115" s="173"/>
      <c r="PRL115" s="173"/>
      <c r="PRM115" s="173"/>
      <c r="PRN115" s="173"/>
      <c r="PRO115" s="173"/>
      <c r="PRP115" s="173"/>
      <c r="PRQ115" s="173"/>
      <c r="PRR115" s="173"/>
      <c r="PRS115" s="173"/>
      <c r="PRT115" s="173"/>
      <c r="PRU115" s="173"/>
      <c r="PRV115" s="173"/>
      <c r="PRW115" s="173"/>
      <c r="PRX115" s="173"/>
      <c r="PRY115" s="173"/>
      <c r="PRZ115" s="173"/>
      <c r="PSA115" s="173"/>
      <c r="PSB115" s="173"/>
      <c r="PSC115" s="173"/>
      <c r="PSD115" s="173"/>
      <c r="PSE115" s="173"/>
      <c r="PSF115" s="173"/>
      <c r="PSG115" s="173"/>
      <c r="PSH115" s="173"/>
      <c r="PSI115" s="173"/>
      <c r="PSJ115" s="173"/>
      <c r="PSK115" s="173"/>
      <c r="PSL115" s="173"/>
      <c r="PSM115" s="173"/>
      <c r="PSN115" s="173"/>
      <c r="PSO115" s="173"/>
      <c r="PSP115" s="173"/>
      <c r="PSQ115" s="173"/>
      <c r="PSR115" s="173"/>
      <c r="PSS115" s="173"/>
      <c r="PST115" s="173"/>
      <c r="PSU115" s="173"/>
      <c r="PSV115" s="173"/>
      <c r="PSW115" s="173"/>
      <c r="PSX115" s="173"/>
      <c r="PSY115" s="173"/>
      <c r="PSZ115" s="173"/>
      <c r="PTA115" s="173"/>
      <c r="PTB115" s="173"/>
      <c r="PTC115" s="173"/>
      <c r="PTD115" s="173"/>
      <c r="PTE115" s="173"/>
      <c r="PTF115" s="173"/>
      <c r="PTG115" s="173"/>
      <c r="PTH115" s="173"/>
      <c r="PTI115" s="173"/>
      <c r="PTJ115" s="173"/>
      <c r="PTK115" s="173"/>
      <c r="PTL115" s="173"/>
      <c r="PTM115" s="173"/>
      <c r="PTN115" s="173"/>
      <c r="PTO115" s="173"/>
      <c r="PTP115" s="173"/>
      <c r="PTQ115" s="173"/>
      <c r="PTR115" s="173"/>
      <c r="PTS115" s="173"/>
      <c r="PTT115" s="173"/>
      <c r="PTU115" s="173"/>
      <c r="PTV115" s="173"/>
      <c r="PTW115" s="173"/>
      <c r="PTX115" s="173"/>
      <c r="PTY115" s="173"/>
      <c r="PTZ115" s="173"/>
      <c r="PUA115" s="173"/>
      <c r="PUB115" s="173"/>
      <c r="PUC115" s="173"/>
      <c r="PUD115" s="173"/>
      <c r="PUE115" s="173"/>
      <c r="PUF115" s="173"/>
      <c r="PUG115" s="173"/>
      <c r="PUH115" s="173"/>
      <c r="PUI115" s="173"/>
      <c r="PUJ115" s="173"/>
      <c r="PUK115" s="173"/>
      <c r="PUL115" s="173"/>
      <c r="PUM115" s="173"/>
      <c r="PUN115" s="173"/>
      <c r="PUO115" s="173"/>
      <c r="PUP115" s="173"/>
      <c r="PUQ115" s="173"/>
      <c r="PUR115" s="173"/>
      <c r="PUS115" s="173"/>
      <c r="PUT115" s="173"/>
      <c r="PUU115" s="173"/>
      <c r="PUV115" s="173"/>
      <c r="PUW115" s="173"/>
      <c r="PUX115" s="173"/>
      <c r="PUY115" s="173"/>
      <c r="PUZ115" s="173"/>
      <c r="PVA115" s="173"/>
      <c r="PVB115" s="173"/>
      <c r="PVC115" s="173"/>
      <c r="PVD115" s="173"/>
      <c r="PVE115" s="173"/>
      <c r="PVF115" s="173"/>
      <c r="PVG115" s="173"/>
      <c r="PVH115" s="173"/>
      <c r="PVI115" s="173"/>
      <c r="PVJ115" s="173"/>
      <c r="PVK115" s="173"/>
      <c r="PVL115" s="173"/>
      <c r="PVM115" s="173"/>
      <c r="PVN115" s="173"/>
      <c r="PVO115" s="173"/>
      <c r="PVP115" s="173"/>
      <c r="PVQ115" s="173"/>
      <c r="PVR115" s="173"/>
      <c r="PVS115" s="173"/>
      <c r="PVT115" s="173"/>
      <c r="PVU115" s="173"/>
      <c r="PVV115" s="173"/>
      <c r="PVW115" s="173"/>
      <c r="PVX115" s="173"/>
      <c r="PVY115" s="173"/>
      <c r="PVZ115" s="173"/>
      <c r="PWA115" s="173"/>
      <c r="PWB115" s="173"/>
      <c r="PWC115" s="173"/>
      <c r="PWD115" s="173"/>
      <c r="PWE115" s="173"/>
      <c r="PWF115" s="173"/>
      <c r="PWG115" s="173"/>
      <c r="PWH115" s="173"/>
      <c r="PWI115" s="173"/>
      <c r="PWJ115" s="173"/>
      <c r="PWK115" s="173"/>
      <c r="PWL115" s="173"/>
      <c r="PWM115" s="173"/>
      <c r="PWN115" s="173"/>
      <c r="PWO115" s="173"/>
      <c r="PWP115" s="173"/>
      <c r="PWQ115" s="173"/>
      <c r="PWR115" s="173"/>
      <c r="PWS115" s="173"/>
      <c r="PWT115" s="173"/>
      <c r="PWU115" s="173"/>
      <c r="PWV115" s="173"/>
      <c r="PWW115" s="173"/>
      <c r="PWX115" s="173"/>
      <c r="PWY115" s="173"/>
      <c r="PWZ115" s="173"/>
      <c r="PXA115" s="173"/>
      <c r="PXB115" s="173"/>
      <c r="PXC115" s="173"/>
      <c r="PXD115" s="173"/>
      <c r="PXE115" s="173"/>
      <c r="PXF115" s="173"/>
      <c r="PXG115" s="173"/>
      <c r="PXH115" s="173"/>
      <c r="PXI115" s="173"/>
      <c r="PXJ115" s="173"/>
      <c r="PXK115" s="173"/>
      <c r="PXL115" s="173"/>
      <c r="PXM115" s="173"/>
      <c r="PXN115" s="173"/>
      <c r="PXO115" s="173"/>
      <c r="PXP115" s="173"/>
      <c r="PXQ115" s="173"/>
      <c r="PXR115" s="173"/>
      <c r="PXS115" s="173"/>
      <c r="PXT115" s="173"/>
      <c r="PXU115" s="173"/>
      <c r="PXV115" s="173"/>
      <c r="PXW115" s="173"/>
      <c r="PXX115" s="173"/>
      <c r="PXY115" s="173"/>
      <c r="PXZ115" s="173"/>
      <c r="PYA115" s="173"/>
      <c r="PYB115" s="173"/>
      <c r="PYC115" s="173"/>
      <c r="PYD115" s="173"/>
      <c r="PYE115" s="173"/>
      <c r="PYF115" s="173"/>
      <c r="PYG115" s="173"/>
      <c r="PYH115" s="173"/>
      <c r="PYI115" s="173"/>
      <c r="PYP115" s="173"/>
      <c r="PYQ115" s="173"/>
      <c r="PYR115" s="173"/>
      <c r="PYS115" s="173"/>
      <c r="PYT115" s="173"/>
      <c r="PYU115" s="173"/>
      <c r="PYV115" s="173"/>
      <c r="PYW115" s="173"/>
      <c r="PYX115" s="173"/>
      <c r="PYY115" s="173"/>
      <c r="PYZ115" s="173"/>
      <c r="PZA115" s="173"/>
      <c r="PZB115" s="173"/>
      <c r="PZC115" s="173"/>
      <c r="PZD115" s="173"/>
      <c r="PZE115" s="173"/>
      <c r="PZF115" s="173"/>
      <c r="PZG115" s="173"/>
      <c r="PZH115" s="173"/>
      <c r="PZI115" s="173"/>
      <c r="PZJ115" s="173"/>
      <c r="PZK115" s="173"/>
      <c r="PZL115" s="173"/>
      <c r="PZM115" s="173"/>
      <c r="PZN115" s="173"/>
      <c r="PZO115" s="173"/>
      <c r="PZP115" s="173"/>
      <c r="PZQ115" s="173"/>
      <c r="PZR115" s="173"/>
      <c r="PZS115" s="173"/>
      <c r="PZT115" s="173"/>
      <c r="PZU115" s="173"/>
      <c r="PZV115" s="173"/>
      <c r="PZW115" s="173"/>
      <c r="PZX115" s="173"/>
      <c r="PZY115" s="173"/>
      <c r="PZZ115" s="173"/>
      <c r="QAA115" s="173"/>
      <c r="QAB115" s="173"/>
      <c r="QAC115" s="173"/>
      <c r="QAD115" s="173"/>
      <c r="QAE115" s="173"/>
      <c r="QAF115" s="173"/>
      <c r="QAG115" s="173"/>
      <c r="QAH115" s="173"/>
      <c r="QAI115" s="173"/>
      <c r="QAJ115" s="173"/>
      <c r="QAK115" s="173"/>
      <c r="QAL115" s="173"/>
      <c r="QAM115" s="173"/>
      <c r="QAN115" s="173"/>
      <c r="QAO115" s="173"/>
      <c r="QAP115" s="173"/>
      <c r="QAQ115" s="173"/>
      <c r="QAR115" s="173"/>
      <c r="QAS115" s="173"/>
      <c r="QAT115" s="173"/>
      <c r="QAU115" s="173"/>
      <c r="QAV115" s="173"/>
      <c r="QAW115" s="173"/>
      <c r="QAX115" s="173"/>
      <c r="QAY115" s="173"/>
      <c r="QAZ115" s="173"/>
      <c r="QBA115" s="173"/>
      <c r="QBB115" s="173"/>
      <c r="QBC115" s="173"/>
      <c r="QBD115" s="173"/>
      <c r="QBE115" s="173"/>
      <c r="QBF115" s="173"/>
      <c r="QBG115" s="173"/>
      <c r="QBH115" s="173"/>
      <c r="QBI115" s="173"/>
      <c r="QBJ115" s="173"/>
      <c r="QBK115" s="173"/>
      <c r="QBL115" s="173"/>
      <c r="QBM115" s="173"/>
      <c r="QBN115" s="173"/>
      <c r="QBO115" s="173"/>
      <c r="QBP115" s="173"/>
      <c r="QBQ115" s="173"/>
      <c r="QBR115" s="173"/>
      <c r="QBS115" s="173"/>
      <c r="QBT115" s="173"/>
      <c r="QBU115" s="173"/>
      <c r="QBV115" s="173"/>
      <c r="QBW115" s="173"/>
      <c r="QBX115" s="173"/>
      <c r="QBY115" s="173"/>
      <c r="QBZ115" s="173"/>
      <c r="QCA115" s="173"/>
      <c r="QCB115" s="173"/>
      <c r="QCC115" s="173"/>
      <c r="QCD115" s="173"/>
      <c r="QCE115" s="173"/>
      <c r="QCF115" s="173"/>
      <c r="QCG115" s="173"/>
      <c r="QCH115" s="173"/>
      <c r="QCI115" s="173"/>
      <c r="QCJ115" s="173"/>
      <c r="QCK115" s="173"/>
      <c r="QCL115" s="173"/>
      <c r="QCM115" s="173"/>
      <c r="QCN115" s="173"/>
      <c r="QCO115" s="173"/>
      <c r="QCP115" s="173"/>
      <c r="QCQ115" s="173"/>
      <c r="QCR115" s="173"/>
      <c r="QCS115" s="173"/>
      <c r="QCT115" s="173"/>
      <c r="QCU115" s="173"/>
      <c r="QCV115" s="173"/>
      <c r="QCW115" s="173"/>
      <c r="QCX115" s="173"/>
      <c r="QCY115" s="173"/>
      <c r="QCZ115" s="173"/>
      <c r="QDA115" s="173"/>
      <c r="QDB115" s="173"/>
      <c r="QDC115" s="173"/>
      <c r="QDD115" s="173"/>
      <c r="QDE115" s="173"/>
      <c r="QDF115" s="173"/>
      <c r="QDG115" s="173"/>
      <c r="QDH115" s="173"/>
      <c r="QDI115" s="173"/>
      <c r="QDJ115" s="173"/>
      <c r="QDK115" s="173"/>
      <c r="QDL115" s="173"/>
      <c r="QDM115" s="173"/>
      <c r="QDN115" s="173"/>
      <c r="QDO115" s="173"/>
      <c r="QDP115" s="173"/>
      <c r="QDQ115" s="173"/>
      <c r="QDR115" s="173"/>
      <c r="QDS115" s="173"/>
      <c r="QDT115" s="173"/>
      <c r="QDU115" s="173"/>
      <c r="QDV115" s="173"/>
      <c r="QDW115" s="173"/>
      <c r="QDX115" s="173"/>
      <c r="QDY115" s="173"/>
      <c r="QDZ115" s="173"/>
      <c r="QEA115" s="173"/>
      <c r="QEB115" s="173"/>
      <c r="QEC115" s="173"/>
      <c r="QED115" s="173"/>
      <c r="QEE115" s="173"/>
      <c r="QEF115" s="173"/>
      <c r="QEG115" s="173"/>
      <c r="QEH115" s="173"/>
      <c r="QEI115" s="173"/>
      <c r="QEJ115" s="173"/>
      <c r="QEK115" s="173"/>
      <c r="QEL115" s="173"/>
      <c r="QEM115" s="173"/>
      <c r="QEN115" s="173"/>
      <c r="QEO115" s="173"/>
      <c r="QEP115" s="173"/>
      <c r="QEQ115" s="173"/>
      <c r="QER115" s="173"/>
      <c r="QES115" s="173"/>
      <c r="QET115" s="173"/>
      <c r="QEU115" s="173"/>
      <c r="QEV115" s="173"/>
      <c r="QEW115" s="173"/>
      <c r="QEX115" s="173"/>
      <c r="QEY115" s="173"/>
      <c r="QEZ115" s="173"/>
      <c r="QFA115" s="173"/>
      <c r="QFB115" s="173"/>
      <c r="QFC115" s="173"/>
      <c r="QFD115" s="173"/>
      <c r="QFE115" s="173"/>
      <c r="QFF115" s="173"/>
      <c r="QFG115" s="173"/>
      <c r="QFH115" s="173"/>
      <c r="QFI115" s="173"/>
      <c r="QFJ115" s="173"/>
      <c r="QFK115" s="173"/>
      <c r="QFL115" s="173"/>
      <c r="QFM115" s="173"/>
      <c r="QFN115" s="173"/>
      <c r="QFO115" s="173"/>
      <c r="QFP115" s="173"/>
      <c r="QFQ115" s="173"/>
      <c r="QFR115" s="173"/>
      <c r="QFS115" s="173"/>
      <c r="QFT115" s="173"/>
      <c r="QFU115" s="173"/>
      <c r="QFV115" s="173"/>
      <c r="QFW115" s="173"/>
      <c r="QFX115" s="173"/>
      <c r="QFY115" s="173"/>
      <c r="QFZ115" s="173"/>
      <c r="QGA115" s="173"/>
      <c r="QGB115" s="173"/>
      <c r="QGC115" s="173"/>
      <c r="QGD115" s="173"/>
      <c r="QGE115" s="173"/>
      <c r="QGF115" s="173"/>
      <c r="QGG115" s="173"/>
      <c r="QGH115" s="173"/>
      <c r="QGI115" s="173"/>
      <c r="QGJ115" s="173"/>
      <c r="QGK115" s="173"/>
      <c r="QGL115" s="173"/>
      <c r="QGM115" s="173"/>
      <c r="QGN115" s="173"/>
      <c r="QGO115" s="173"/>
      <c r="QGP115" s="173"/>
      <c r="QGQ115" s="173"/>
      <c r="QGR115" s="173"/>
      <c r="QGS115" s="173"/>
      <c r="QGT115" s="173"/>
      <c r="QGU115" s="173"/>
      <c r="QGV115" s="173"/>
      <c r="QGW115" s="173"/>
      <c r="QGX115" s="173"/>
      <c r="QGY115" s="173"/>
      <c r="QGZ115" s="173"/>
      <c r="QHA115" s="173"/>
      <c r="QHB115" s="173"/>
      <c r="QHC115" s="173"/>
      <c r="QHD115" s="173"/>
      <c r="QHE115" s="173"/>
      <c r="QHF115" s="173"/>
      <c r="QHG115" s="173"/>
      <c r="QHH115" s="173"/>
      <c r="QHI115" s="173"/>
      <c r="QHJ115" s="173"/>
      <c r="QHK115" s="173"/>
      <c r="QHL115" s="173"/>
      <c r="QHM115" s="173"/>
      <c r="QHN115" s="173"/>
      <c r="QHO115" s="173"/>
      <c r="QHP115" s="173"/>
      <c r="QHQ115" s="173"/>
      <c r="QHR115" s="173"/>
      <c r="QHS115" s="173"/>
      <c r="QHT115" s="173"/>
      <c r="QHU115" s="173"/>
      <c r="QHV115" s="173"/>
      <c r="QHW115" s="173"/>
      <c r="QHX115" s="173"/>
      <c r="QHY115" s="173"/>
      <c r="QHZ115" s="173"/>
      <c r="QIA115" s="173"/>
      <c r="QIB115" s="173"/>
      <c r="QIC115" s="173"/>
      <c r="QID115" s="173"/>
      <c r="QIE115" s="173"/>
      <c r="QIL115" s="173"/>
      <c r="QIM115" s="173"/>
      <c r="QIN115" s="173"/>
      <c r="QIO115" s="173"/>
      <c r="QIP115" s="173"/>
      <c r="QIQ115" s="173"/>
      <c r="QIR115" s="173"/>
      <c r="QIS115" s="173"/>
      <c r="QIT115" s="173"/>
      <c r="QIU115" s="173"/>
      <c r="QIV115" s="173"/>
      <c r="QIW115" s="173"/>
      <c r="QIX115" s="173"/>
      <c r="QIY115" s="173"/>
      <c r="QIZ115" s="173"/>
      <c r="QJA115" s="173"/>
      <c r="QJB115" s="173"/>
      <c r="QJC115" s="173"/>
      <c r="QJD115" s="173"/>
      <c r="QJE115" s="173"/>
      <c r="QJF115" s="173"/>
      <c r="QJG115" s="173"/>
      <c r="QJH115" s="173"/>
      <c r="QJI115" s="173"/>
      <c r="QJJ115" s="173"/>
      <c r="QJK115" s="173"/>
      <c r="QJL115" s="173"/>
      <c r="QJM115" s="173"/>
      <c r="QJN115" s="173"/>
      <c r="QJO115" s="173"/>
      <c r="QJP115" s="173"/>
      <c r="QJQ115" s="173"/>
      <c r="QJR115" s="173"/>
      <c r="QJS115" s="173"/>
      <c r="QJT115" s="173"/>
      <c r="QJU115" s="173"/>
      <c r="QJV115" s="173"/>
      <c r="QJW115" s="173"/>
      <c r="QJX115" s="173"/>
      <c r="QJY115" s="173"/>
      <c r="QJZ115" s="173"/>
      <c r="QKA115" s="173"/>
      <c r="QKB115" s="173"/>
      <c r="QKC115" s="173"/>
      <c r="QKD115" s="173"/>
      <c r="QKE115" s="173"/>
      <c r="QKF115" s="173"/>
      <c r="QKG115" s="173"/>
      <c r="QKH115" s="173"/>
      <c r="QKI115" s="173"/>
      <c r="QKJ115" s="173"/>
      <c r="QKK115" s="173"/>
      <c r="QKL115" s="173"/>
      <c r="QKM115" s="173"/>
      <c r="QKN115" s="173"/>
      <c r="QKO115" s="173"/>
      <c r="QKP115" s="173"/>
      <c r="QKQ115" s="173"/>
      <c r="QKR115" s="173"/>
      <c r="QKS115" s="173"/>
      <c r="QKT115" s="173"/>
      <c r="QKU115" s="173"/>
      <c r="QKV115" s="173"/>
      <c r="QKW115" s="173"/>
      <c r="QKX115" s="173"/>
      <c r="QKY115" s="173"/>
      <c r="QKZ115" s="173"/>
      <c r="QLA115" s="173"/>
      <c r="QLB115" s="173"/>
      <c r="QLC115" s="173"/>
      <c r="QLD115" s="173"/>
      <c r="QLE115" s="173"/>
      <c r="QLF115" s="173"/>
      <c r="QLG115" s="173"/>
      <c r="QLH115" s="173"/>
      <c r="QLI115" s="173"/>
      <c r="QLJ115" s="173"/>
      <c r="QLK115" s="173"/>
      <c r="QLL115" s="173"/>
      <c r="QLM115" s="173"/>
      <c r="QLN115" s="173"/>
      <c r="QLO115" s="173"/>
      <c r="QLP115" s="173"/>
      <c r="QLQ115" s="173"/>
      <c r="QLR115" s="173"/>
      <c r="QLS115" s="173"/>
      <c r="QLT115" s="173"/>
      <c r="QLU115" s="173"/>
      <c r="QLV115" s="173"/>
      <c r="QLW115" s="173"/>
      <c r="QLX115" s="173"/>
      <c r="QLY115" s="173"/>
      <c r="QLZ115" s="173"/>
      <c r="QMA115" s="173"/>
      <c r="QMB115" s="173"/>
      <c r="QMC115" s="173"/>
      <c r="QMD115" s="173"/>
      <c r="QME115" s="173"/>
      <c r="QMF115" s="173"/>
      <c r="QMG115" s="173"/>
      <c r="QMH115" s="173"/>
      <c r="QMI115" s="173"/>
      <c r="QMJ115" s="173"/>
      <c r="QMK115" s="173"/>
      <c r="QML115" s="173"/>
      <c r="QMM115" s="173"/>
      <c r="QMN115" s="173"/>
      <c r="QMO115" s="173"/>
      <c r="QMP115" s="173"/>
      <c r="QMQ115" s="173"/>
      <c r="QMR115" s="173"/>
      <c r="QMS115" s="173"/>
      <c r="QMT115" s="173"/>
      <c r="QMU115" s="173"/>
      <c r="QMV115" s="173"/>
      <c r="QMW115" s="173"/>
      <c r="QMX115" s="173"/>
      <c r="QMY115" s="173"/>
      <c r="QMZ115" s="173"/>
      <c r="QNA115" s="173"/>
      <c r="QNB115" s="173"/>
      <c r="QNC115" s="173"/>
      <c r="QND115" s="173"/>
      <c r="QNE115" s="173"/>
      <c r="QNF115" s="173"/>
      <c r="QNG115" s="173"/>
      <c r="QNH115" s="173"/>
      <c r="QNI115" s="173"/>
      <c r="QNJ115" s="173"/>
      <c r="QNK115" s="173"/>
      <c r="QNL115" s="173"/>
      <c r="QNM115" s="173"/>
      <c r="QNN115" s="173"/>
      <c r="QNO115" s="173"/>
      <c r="QNP115" s="173"/>
      <c r="QNQ115" s="173"/>
      <c r="QNR115" s="173"/>
      <c r="QNS115" s="173"/>
      <c r="QNT115" s="173"/>
      <c r="QNU115" s="173"/>
      <c r="QNV115" s="173"/>
      <c r="QNW115" s="173"/>
      <c r="QNX115" s="173"/>
      <c r="QNY115" s="173"/>
      <c r="QNZ115" s="173"/>
      <c r="QOA115" s="173"/>
      <c r="QOB115" s="173"/>
      <c r="QOC115" s="173"/>
      <c r="QOD115" s="173"/>
      <c r="QOE115" s="173"/>
      <c r="QOF115" s="173"/>
      <c r="QOG115" s="173"/>
      <c r="QOH115" s="173"/>
      <c r="QOI115" s="173"/>
      <c r="QOJ115" s="173"/>
      <c r="QOK115" s="173"/>
      <c r="QOL115" s="173"/>
      <c r="QOM115" s="173"/>
      <c r="QON115" s="173"/>
      <c r="QOO115" s="173"/>
      <c r="QOP115" s="173"/>
      <c r="QOQ115" s="173"/>
      <c r="QOR115" s="173"/>
      <c r="QOS115" s="173"/>
      <c r="QOT115" s="173"/>
      <c r="QOU115" s="173"/>
      <c r="QOV115" s="173"/>
      <c r="QOW115" s="173"/>
      <c r="QOX115" s="173"/>
      <c r="QOY115" s="173"/>
      <c r="QOZ115" s="173"/>
      <c r="QPA115" s="173"/>
      <c r="QPB115" s="173"/>
      <c r="QPC115" s="173"/>
      <c r="QPD115" s="173"/>
      <c r="QPE115" s="173"/>
      <c r="QPF115" s="173"/>
      <c r="QPG115" s="173"/>
      <c r="QPH115" s="173"/>
      <c r="QPI115" s="173"/>
      <c r="QPJ115" s="173"/>
      <c r="QPK115" s="173"/>
      <c r="QPL115" s="173"/>
      <c r="QPM115" s="173"/>
      <c r="QPN115" s="173"/>
      <c r="QPO115" s="173"/>
      <c r="QPP115" s="173"/>
      <c r="QPQ115" s="173"/>
      <c r="QPR115" s="173"/>
      <c r="QPS115" s="173"/>
      <c r="QPT115" s="173"/>
      <c r="QPU115" s="173"/>
      <c r="QPV115" s="173"/>
      <c r="QPW115" s="173"/>
      <c r="QPX115" s="173"/>
      <c r="QPY115" s="173"/>
      <c r="QPZ115" s="173"/>
      <c r="QQA115" s="173"/>
      <c r="QQB115" s="173"/>
      <c r="QQC115" s="173"/>
      <c r="QQD115" s="173"/>
      <c r="QQE115" s="173"/>
      <c r="QQF115" s="173"/>
      <c r="QQG115" s="173"/>
      <c r="QQH115" s="173"/>
      <c r="QQI115" s="173"/>
      <c r="QQJ115" s="173"/>
      <c r="QQK115" s="173"/>
      <c r="QQL115" s="173"/>
      <c r="QQM115" s="173"/>
      <c r="QQN115" s="173"/>
      <c r="QQO115" s="173"/>
      <c r="QQP115" s="173"/>
      <c r="QQQ115" s="173"/>
      <c r="QQR115" s="173"/>
      <c r="QQS115" s="173"/>
      <c r="QQT115" s="173"/>
      <c r="QQU115" s="173"/>
      <c r="QQV115" s="173"/>
      <c r="QQW115" s="173"/>
      <c r="QQX115" s="173"/>
      <c r="QQY115" s="173"/>
      <c r="QQZ115" s="173"/>
      <c r="QRA115" s="173"/>
      <c r="QRB115" s="173"/>
      <c r="QRC115" s="173"/>
      <c r="QRD115" s="173"/>
      <c r="QRE115" s="173"/>
      <c r="QRF115" s="173"/>
      <c r="QRG115" s="173"/>
      <c r="QRH115" s="173"/>
      <c r="QRI115" s="173"/>
      <c r="QRJ115" s="173"/>
      <c r="QRK115" s="173"/>
      <c r="QRL115" s="173"/>
      <c r="QRM115" s="173"/>
      <c r="QRN115" s="173"/>
      <c r="QRO115" s="173"/>
      <c r="QRP115" s="173"/>
      <c r="QRQ115" s="173"/>
      <c r="QRR115" s="173"/>
      <c r="QRS115" s="173"/>
      <c r="QRT115" s="173"/>
      <c r="QRU115" s="173"/>
      <c r="QRV115" s="173"/>
      <c r="QRW115" s="173"/>
      <c r="QRX115" s="173"/>
      <c r="QRY115" s="173"/>
      <c r="QRZ115" s="173"/>
      <c r="QSA115" s="173"/>
      <c r="QSH115" s="173"/>
      <c r="QSI115" s="173"/>
      <c r="QSJ115" s="173"/>
      <c r="QSK115" s="173"/>
      <c r="QSL115" s="173"/>
      <c r="QSM115" s="173"/>
      <c r="QSN115" s="173"/>
      <c r="QSO115" s="173"/>
      <c r="QSP115" s="173"/>
      <c r="QSQ115" s="173"/>
      <c r="QSR115" s="173"/>
      <c r="QSS115" s="173"/>
      <c r="QST115" s="173"/>
      <c r="QSU115" s="173"/>
      <c r="QSV115" s="173"/>
      <c r="QSW115" s="173"/>
      <c r="QSX115" s="173"/>
      <c r="QSY115" s="173"/>
      <c r="QSZ115" s="173"/>
      <c r="QTA115" s="173"/>
      <c r="QTB115" s="173"/>
      <c r="QTC115" s="173"/>
      <c r="QTD115" s="173"/>
      <c r="QTE115" s="173"/>
      <c r="QTF115" s="173"/>
      <c r="QTG115" s="173"/>
      <c r="QTH115" s="173"/>
      <c r="QTI115" s="173"/>
      <c r="QTJ115" s="173"/>
      <c r="QTK115" s="173"/>
      <c r="QTL115" s="173"/>
      <c r="QTM115" s="173"/>
      <c r="QTN115" s="173"/>
      <c r="QTO115" s="173"/>
      <c r="QTP115" s="173"/>
      <c r="QTQ115" s="173"/>
      <c r="QTR115" s="173"/>
      <c r="QTS115" s="173"/>
      <c r="QTT115" s="173"/>
      <c r="QTU115" s="173"/>
      <c r="QTV115" s="173"/>
      <c r="QTW115" s="173"/>
      <c r="QTX115" s="173"/>
      <c r="QTY115" s="173"/>
      <c r="QTZ115" s="173"/>
      <c r="QUA115" s="173"/>
      <c r="QUB115" s="173"/>
      <c r="QUC115" s="173"/>
      <c r="QUD115" s="173"/>
      <c r="QUE115" s="173"/>
      <c r="QUF115" s="173"/>
      <c r="QUG115" s="173"/>
      <c r="QUH115" s="173"/>
      <c r="QUI115" s="173"/>
      <c r="QUJ115" s="173"/>
      <c r="QUK115" s="173"/>
      <c r="QUL115" s="173"/>
      <c r="QUM115" s="173"/>
      <c r="QUN115" s="173"/>
      <c r="QUO115" s="173"/>
      <c r="QUP115" s="173"/>
      <c r="QUQ115" s="173"/>
      <c r="QUR115" s="173"/>
      <c r="QUS115" s="173"/>
      <c r="QUT115" s="173"/>
      <c r="QUU115" s="173"/>
      <c r="QUV115" s="173"/>
      <c r="QUW115" s="173"/>
      <c r="QUX115" s="173"/>
      <c r="QUY115" s="173"/>
      <c r="QUZ115" s="173"/>
      <c r="QVA115" s="173"/>
      <c r="QVB115" s="173"/>
      <c r="QVC115" s="173"/>
      <c r="QVD115" s="173"/>
      <c r="QVE115" s="173"/>
      <c r="QVF115" s="173"/>
      <c r="QVG115" s="173"/>
      <c r="QVH115" s="173"/>
      <c r="QVI115" s="173"/>
      <c r="QVJ115" s="173"/>
      <c r="QVK115" s="173"/>
      <c r="QVL115" s="173"/>
      <c r="QVM115" s="173"/>
      <c r="QVN115" s="173"/>
      <c r="QVO115" s="173"/>
      <c r="QVP115" s="173"/>
      <c r="QVQ115" s="173"/>
      <c r="QVR115" s="173"/>
      <c r="QVS115" s="173"/>
      <c r="QVT115" s="173"/>
      <c r="QVU115" s="173"/>
      <c r="QVV115" s="173"/>
      <c r="QVW115" s="173"/>
      <c r="QVX115" s="173"/>
      <c r="QVY115" s="173"/>
      <c r="QVZ115" s="173"/>
      <c r="QWA115" s="173"/>
      <c r="QWB115" s="173"/>
      <c r="QWC115" s="173"/>
      <c r="QWD115" s="173"/>
      <c r="QWE115" s="173"/>
      <c r="QWF115" s="173"/>
      <c r="QWG115" s="173"/>
      <c r="QWH115" s="173"/>
      <c r="QWI115" s="173"/>
      <c r="QWJ115" s="173"/>
      <c r="QWK115" s="173"/>
      <c r="QWL115" s="173"/>
      <c r="QWM115" s="173"/>
      <c r="QWN115" s="173"/>
      <c r="QWO115" s="173"/>
      <c r="QWP115" s="173"/>
      <c r="QWQ115" s="173"/>
      <c r="QWR115" s="173"/>
      <c r="QWS115" s="173"/>
      <c r="QWT115" s="173"/>
      <c r="QWU115" s="173"/>
      <c r="QWV115" s="173"/>
      <c r="QWW115" s="173"/>
      <c r="QWX115" s="173"/>
      <c r="QWY115" s="173"/>
      <c r="QWZ115" s="173"/>
      <c r="QXA115" s="173"/>
      <c r="QXB115" s="173"/>
      <c r="QXC115" s="173"/>
      <c r="QXD115" s="173"/>
      <c r="QXE115" s="173"/>
      <c r="QXF115" s="173"/>
      <c r="QXG115" s="173"/>
      <c r="QXH115" s="173"/>
      <c r="QXI115" s="173"/>
      <c r="QXJ115" s="173"/>
      <c r="QXK115" s="173"/>
      <c r="QXL115" s="173"/>
      <c r="QXM115" s="173"/>
      <c r="QXN115" s="173"/>
      <c r="QXO115" s="173"/>
      <c r="QXP115" s="173"/>
      <c r="QXQ115" s="173"/>
      <c r="QXR115" s="173"/>
      <c r="QXS115" s="173"/>
      <c r="QXT115" s="173"/>
      <c r="QXU115" s="173"/>
      <c r="QXV115" s="173"/>
      <c r="QXW115" s="173"/>
      <c r="QXX115" s="173"/>
      <c r="QXY115" s="173"/>
      <c r="QXZ115" s="173"/>
      <c r="QYA115" s="173"/>
      <c r="QYB115" s="173"/>
      <c r="QYC115" s="173"/>
      <c r="QYD115" s="173"/>
      <c r="QYE115" s="173"/>
      <c r="QYF115" s="173"/>
      <c r="QYG115" s="173"/>
      <c r="QYH115" s="173"/>
      <c r="QYI115" s="173"/>
      <c r="QYJ115" s="173"/>
      <c r="QYK115" s="173"/>
      <c r="QYL115" s="173"/>
      <c r="QYM115" s="173"/>
      <c r="QYN115" s="173"/>
      <c r="QYO115" s="173"/>
      <c r="QYP115" s="173"/>
      <c r="QYQ115" s="173"/>
      <c r="QYR115" s="173"/>
      <c r="QYS115" s="173"/>
      <c r="QYT115" s="173"/>
      <c r="QYU115" s="173"/>
      <c r="QYV115" s="173"/>
      <c r="QYW115" s="173"/>
      <c r="QYX115" s="173"/>
      <c r="QYY115" s="173"/>
      <c r="QYZ115" s="173"/>
      <c r="QZA115" s="173"/>
      <c r="QZB115" s="173"/>
      <c r="QZC115" s="173"/>
      <c r="QZD115" s="173"/>
      <c r="QZE115" s="173"/>
      <c r="QZF115" s="173"/>
      <c r="QZG115" s="173"/>
      <c r="QZH115" s="173"/>
      <c r="QZI115" s="173"/>
      <c r="QZJ115" s="173"/>
      <c r="QZK115" s="173"/>
      <c r="QZL115" s="173"/>
      <c r="QZM115" s="173"/>
      <c r="QZN115" s="173"/>
      <c r="QZO115" s="173"/>
      <c r="QZP115" s="173"/>
      <c r="QZQ115" s="173"/>
      <c r="QZR115" s="173"/>
      <c r="QZS115" s="173"/>
      <c r="QZT115" s="173"/>
      <c r="QZU115" s="173"/>
      <c r="QZV115" s="173"/>
      <c r="QZW115" s="173"/>
      <c r="QZX115" s="173"/>
      <c r="QZY115" s="173"/>
      <c r="QZZ115" s="173"/>
      <c r="RAA115" s="173"/>
      <c r="RAB115" s="173"/>
      <c r="RAC115" s="173"/>
      <c r="RAD115" s="173"/>
      <c r="RAE115" s="173"/>
      <c r="RAF115" s="173"/>
      <c r="RAG115" s="173"/>
      <c r="RAH115" s="173"/>
      <c r="RAI115" s="173"/>
      <c r="RAJ115" s="173"/>
      <c r="RAK115" s="173"/>
      <c r="RAL115" s="173"/>
      <c r="RAM115" s="173"/>
      <c r="RAN115" s="173"/>
      <c r="RAO115" s="173"/>
      <c r="RAP115" s="173"/>
      <c r="RAQ115" s="173"/>
      <c r="RAR115" s="173"/>
      <c r="RAS115" s="173"/>
      <c r="RAT115" s="173"/>
      <c r="RAU115" s="173"/>
      <c r="RAV115" s="173"/>
      <c r="RAW115" s="173"/>
      <c r="RAX115" s="173"/>
      <c r="RAY115" s="173"/>
      <c r="RAZ115" s="173"/>
      <c r="RBA115" s="173"/>
      <c r="RBB115" s="173"/>
      <c r="RBC115" s="173"/>
      <c r="RBD115" s="173"/>
      <c r="RBE115" s="173"/>
      <c r="RBF115" s="173"/>
      <c r="RBG115" s="173"/>
      <c r="RBH115" s="173"/>
      <c r="RBI115" s="173"/>
      <c r="RBJ115" s="173"/>
      <c r="RBK115" s="173"/>
      <c r="RBL115" s="173"/>
      <c r="RBM115" s="173"/>
      <c r="RBN115" s="173"/>
      <c r="RBO115" s="173"/>
      <c r="RBP115" s="173"/>
      <c r="RBQ115" s="173"/>
      <c r="RBR115" s="173"/>
      <c r="RBS115" s="173"/>
      <c r="RBT115" s="173"/>
      <c r="RBU115" s="173"/>
      <c r="RBV115" s="173"/>
      <c r="RBW115" s="173"/>
      <c r="RCD115" s="173"/>
      <c r="RCE115" s="173"/>
      <c r="RCF115" s="173"/>
      <c r="RCG115" s="173"/>
      <c r="RCH115" s="173"/>
      <c r="RCI115" s="173"/>
      <c r="RCJ115" s="173"/>
      <c r="RCK115" s="173"/>
      <c r="RCL115" s="173"/>
      <c r="RCM115" s="173"/>
      <c r="RCN115" s="173"/>
      <c r="RCO115" s="173"/>
      <c r="RCP115" s="173"/>
      <c r="RCQ115" s="173"/>
      <c r="RCR115" s="173"/>
      <c r="RCS115" s="173"/>
      <c r="RCT115" s="173"/>
      <c r="RCU115" s="173"/>
      <c r="RCV115" s="173"/>
      <c r="RCW115" s="173"/>
      <c r="RCX115" s="173"/>
      <c r="RCY115" s="173"/>
      <c r="RCZ115" s="173"/>
      <c r="RDA115" s="173"/>
      <c r="RDB115" s="173"/>
      <c r="RDC115" s="173"/>
      <c r="RDD115" s="173"/>
      <c r="RDE115" s="173"/>
      <c r="RDF115" s="173"/>
      <c r="RDG115" s="173"/>
      <c r="RDH115" s="173"/>
      <c r="RDI115" s="173"/>
      <c r="RDJ115" s="173"/>
      <c r="RDK115" s="173"/>
      <c r="RDL115" s="173"/>
      <c r="RDM115" s="173"/>
      <c r="RDN115" s="173"/>
      <c r="RDO115" s="173"/>
      <c r="RDP115" s="173"/>
      <c r="RDQ115" s="173"/>
      <c r="RDR115" s="173"/>
      <c r="RDS115" s="173"/>
      <c r="RDT115" s="173"/>
      <c r="RDU115" s="173"/>
      <c r="RDV115" s="173"/>
      <c r="RDW115" s="173"/>
      <c r="RDX115" s="173"/>
      <c r="RDY115" s="173"/>
      <c r="RDZ115" s="173"/>
      <c r="REA115" s="173"/>
      <c r="REB115" s="173"/>
      <c r="REC115" s="173"/>
      <c r="RED115" s="173"/>
      <c r="REE115" s="173"/>
      <c r="REF115" s="173"/>
      <c r="REG115" s="173"/>
      <c r="REH115" s="173"/>
      <c r="REI115" s="173"/>
      <c r="REJ115" s="173"/>
      <c r="REK115" s="173"/>
      <c r="REL115" s="173"/>
      <c r="REM115" s="173"/>
      <c r="REN115" s="173"/>
      <c r="REO115" s="173"/>
      <c r="REP115" s="173"/>
      <c r="REQ115" s="173"/>
      <c r="RER115" s="173"/>
      <c r="RES115" s="173"/>
      <c r="RET115" s="173"/>
      <c r="REU115" s="173"/>
      <c r="REV115" s="173"/>
      <c r="REW115" s="173"/>
      <c r="REX115" s="173"/>
      <c r="REY115" s="173"/>
      <c r="REZ115" s="173"/>
      <c r="RFA115" s="173"/>
      <c r="RFB115" s="173"/>
      <c r="RFC115" s="173"/>
      <c r="RFD115" s="173"/>
      <c r="RFE115" s="173"/>
      <c r="RFF115" s="173"/>
      <c r="RFG115" s="173"/>
      <c r="RFH115" s="173"/>
      <c r="RFI115" s="173"/>
      <c r="RFJ115" s="173"/>
      <c r="RFK115" s="173"/>
      <c r="RFL115" s="173"/>
      <c r="RFM115" s="173"/>
      <c r="RFN115" s="173"/>
      <c r="RFO115" s="173"/>
      <c r="RFP115" s="173"/>
      <c r="RFQ115" s="173"/>
      <c r="RFR115" s="173"/>
      <c r="RFS115" s="173"/>
      <c r="RFT115" s="173"/>
      <c r="RFU115" s="173"/>
      <c r="RFV115" s="173"/>
      <c r="RFW115" s="173"/>
      <c r="RFX115" s="173"/>
      <c r="RFY115" s="173"/>
      <c r="RFZ115" s="173"/>
      <c r="RGA115" s="173"/>
      <c r="RGB115" s="173"/>
      <c r="RGC115" s="173"/>
      <c r="RGD115" s="173"/>
      <c r="RGE115" s="173"/>
      <c r="RGF115" s="173"/>
      <c r="RGG115" s="173"/>
      <c r="RGH115" s="173"/>
      <c r="RGI115" s="173"/>
      <c r="RGJ115" s="173"/>
      <c r="RGK115" s="173"/>
      <c r="RGL115" s="173"/>
      <c r="RGM115" s="173"/>
      <c r="RGN115" s="173"/>
      <c r="RGO115" s="173"/>
      <c r="RGP115" s="173"/>
      <c r="RGQ115" s="173"/>
      <c r="RGR115" s="173"/>
      <c r="RGS115" s="173"/>
      <c r="RGT115" s="173"/>
      <c r="RGU115" s="173"/>
      <c r="RGV115" s="173"/>
      <c r="RGW115" s="173"/>
      <c r="RGX115" s="173"/>
      <c r="RGY115" s="173"/>
      <c r="RGZ115" s="173"/>
      <c r="RHA115" s="173"/>
      <c r="RHB115" s="173"/>
      <c r="RHC115" s="173"/>
      <c r="RHD115" s="173"/>
      <c r="RHE115" s="173"/>
      <c r="RHF115" s="173"/>
      <c r="RHG115" s="173"/>
      <c r="RHH115" s="173"/>
      <c r="RHI115" s="173"/>
      <c r="RHJ115" s="173"/>
      <c r="RHK115" s="173"/>
      <c r="RHL115" s="173"/>
      <c r="RHM115" s="173"/>
      <c r="RHN115" s="173"/>
      <c r="RHO115" s="173"/>
      <c r="RHP115" s="173"/>
      <c r="RHQ115" s="173"/>
      <c r="RHR115" s="173"/>
      <c r="RHS115" s="173"/>
      <c r="RHT115" s="173"/>
      <c r="RHU115" s="173"/>
      <c r="RHV115" s="173"/>
      <c r="RHW115" s="173"/>
      <c r="RHX115" s="173"/>
      <c r="RHY115" s="173"/>
      <c r="RHZ115" s="173"/>
      <c r="RIA115" s="173"/>
      <c r="RIB115" s="173"/>
      <c r="RIC115" s="173"/>
      <c r="RID115" s="173"/>
      <c r="RIE115" s="173"/>
      <c r="RIF115" s="173"/>
      <c r="RIG115" s="173"/>
      <c r="RIH115" s="173"/>
      <c r="RII115" s="173"/>
      <c r="RIJ115" s="173"/>
      <c r="RIK115" s="173"/>
      <c r="RIL115" s="173"/>
      <c r="RIM115" s="173"/>
      <c r="RIN115" s="173"/>
      <c r="RIO115" s="173"/>
      <c r="RIP115" s="173"/>
      <c r="RIQ115" s="173"/>
      <c r="RIR115" s="173"/>
      <c r="RIS115" s="173"/>
      <c r="RIT115" s="173"/>
      <c r="RIU115" s="173"/>
      <c r="RIV115" s="173"/>
      <c r="RIW115" s="173"/>
      <c r="RIX115" s="173"/>
      <c r="RIY115" s="173"/>
      <c r="RIZ115" s="173"/>
      <c r="RJA115" s="173"/>
      <c r="RJB115" s="173"/>
      <c r="RJC115" s="173"/>
      <c r="RJD115" s="173"/>
      <c r="RJE115" s="173"/>
      <c r="RJF115" s="173"/>
      <c r="RJG115" s="173"/>
      <c r="RJH115" s="173"/>
      <c r="RJI115" s="173"/>
      <c r="RJJ115" s="173"/>
      <c r="RJK115" s="173"/>
      <c r="RJL115" s="173"/>
      <c r="RJM115" s="173"/>
      <c r="RJN115" s="173"/>
      <c r="RJO115" s="173"/>
      <c r="RJP115" s="173"/>
      <c r="RJQ115" s="173"/>
      <c r="RJR115" s="173"/>
      <c r="RJS115" s="173"/>
      <c r="RJT115" s="173"/>
      <c r="RJU115" s="173"/>
      <c r="RJV115" s="173"/>
      <c r="RJW115" s="173"/>
      <c r="RJX115" s="173"/>
      <c r="RJY115" s="173"/>
      <c r="RJZ115" s="173"/>
      <c r="RKA115" s="173"/>
      <c r="RKB115" s="173"/>
      <c r="RKC115" s="173"/>
      <c r="RKD115" s="173"/>
      <c r="RKE115" s="173"/>
      <c r="RKF115" s="173"/>
      <c r="RKG115" s="173"/>
      <c r="RKH115" s="173"/>
      <c r="RKI115" s="173"/>
      <c r="RKJ115" s="173"/>
      <c r="RKK115" s="173"/>
      <c r="RKL115" s="173"/>
      <c r="RKM115" s="173"/>
      <c r="RKN115" s="173"/>
      <c r="RKO115" s="173"/>
      <c r="RKP115" s="173"/>
      <c r="RKQ115" s="173"/>
      <c r="RKR115" s="173"/>
      <c r="RKS115" s="173"/>
      <c r="RKT115" s="173"/>
      <c r="RKU115" s="173"/>
      <c r="RKV115" s="173"/>
      <c r="RKW115" s="173"/>
      <c r="RKX115" s="173"/>
      <c r="RKY115" s="173"/>
      <c r="RKZ115" s="173"/>
      <c r="RLA115" s="173"/>
      <c r="RLB115" s="173"/>
      <c r="RLC115" s="173"/>
      <c r="RLD115" s="173"/>
      <c r="RLE115" s="173"/>
      <c r="RLF115" s="173"/>
      <c r="RLG115" s="173"/>
      <c r="RLH115" s="173"/>
      <c r="RLI115" s="173"/>
      <c r="RLJ115" s="173"/>
      <c r="RLK115" s="173"/>
      <c r="RLL115" s="173"/>
      <c r="RLM115" s="173"/>
      <c r="RLN115" s="173"/>
      <c r="RLO115" s="173"/>
      <c r="RLP115" s="173"/>
      <c r="RLQ115" s="173"/>
      <c r="RLR115" s="173"/>
      <c r="RLS115" s="173"/>
      <c r="RLZ115" s="173"/>
      <c r="RMA115" s="173"/>
      <c r="RMB115" s="173"/>
      <c r="RMC115" s="173"/>
      <c r="RMD115" s="173"/>
      <c r="RME115" s="173"/>
      <c r="RMF115" s="173"/>
      <c r="RMG115" s="173"/>
      <c r="RMH115" s="173"/>
      <c r="RMI115" s="173"/>
      <c r="RMJ115" s="173"/>
      <c r="RMK115" s="173"/>
      <c r="RML115" s="173"/>
      <c r="RMM115" s="173"/>
      <c r="RMN115" s="173"/>
      <c r="RMO115" s="173"/>
      <c r="RMP115" s="173"/>
      <c r="RMQ115" s="173"/>
      <c r="RMR115" s="173"/>
      <c r="RMS115" s="173"/>
      <c r="RMT115" s="173"/>
      <c r="RMU115" s="173"/>
      <c r="RMV115" s="173"/>
      <c r="RMW115" s="173"/>
      <c r="RMX115" s="173"/>
      <c r="RMY115" s="173"/>
      <c r="RMZ115" s="173"/>
      <c r="RNA115" s="173"/>
      <c r="RNB115" s="173"/>
      <c r="RNC115" s="173"/>
      <c r="RND115" s="173"/>
      <c r="RNE115" s="173"/>
      <c r="RNF115" s="173"/>
      <c r="RNG115" s="173"/>
      <c r="RNH115" s="173"/>
      <c r="RNI115" s="173"/>
      <c r="RNJ115" s="173"/>
      <c r="RNK115" s="173"/>
      <c r="RNL115" s="173"/>
      <c r="RNM115" s="173"/>
      <c r="RNN115" s="173"/>
      <c r="RNO115" s="173"/>
      <c r="RNP115" s="173"/>
      <c r="RNQ115" s="173"/>
      <c r="RNR115" s="173"/>
      <c r="RNS115" s="173"/>
      <c r="RNT115" s="173"/>
      <c r="RNU115" s="173"/>
      <c r="RNV115" s="173"/>
      <c r="RNW115" s="173"/>
      <c r="RNX115" s="173"/>
      <c r="RNY115" s="173"/>
      <c r="RNZ115" s="173"/>
      <c r="ROA115" s="173"/>
      <c r="ROB115" s="173"/>
      <c r="ROC115" s="173"/>
      <c r="ROD115" s="173"/>
      <c r="ROE115" s="173"/>
      <c r="ROF115" s="173"/>
      <c r="ROG115" s="173"/>
      <c r="ROH115" s="173"/>
      <c r="ROI115" s="173"/>
      <c r="ROJ115" s="173"/>
      <c r="ROK115" s="173"/>
      <c r="ROL115" s="173"/>
      <c r="ROM115" s="173"/>
      <c r="RON115" s="173"/>
      <c r="ROO115" s="173"/>
      <c r="ROP115" s="173"/>
      <c r="ROQ115" s="173"/>
      <c r="ROR115" s="173"/>
      <c r="ROS115" s="173"/>
      <c r="ROT115" s="173"/>
      <c r="ROU115" s="173"/>
      <c r="ROV115" s="173"/>
      <c r="ROW115" s="173"/>
      <c r="ROX115" s="173"/>
      <c r="ROY115" s="173"/>
      <c r="ROZ115" s="173"/>
      <c r="RPA115" s="173"/>
      <c r="RPB115" s="173"/>
      <c r="RPC115" s="173"/>
      <c r="RPD115" s="173"/>
      <c r="RPE115" s="173"/>
      <c r="RPF115" s="173"/>
      <c r="RPG115" s="173"/>
      <c r="RPH115" s="173"/>
      <c r="RPI115" s="173"/>
      <c r="RPJ115" s="173"/>
      <c r="RPK115" s="173"/>
      <c r="RPL115" s="173"/>
      <c r="RPM115" s="173"/>
      <c r="RPN115" s="173"/>
      <c r="RPO115" s="173"/>
      <c r="RPP115" s="173"/>
      <c r="RPQ115" s="173"/>
      <c r="RPR115" s="173"/>
      <c r="RPS115" s="173"/>
      <c r="RPT115" s="173"/>
      <c r="RPU115" s="173"/>
      <c r="RPV115" s="173"/>
      <c r="RPW115" s="173"/>
      <c r="RPX115" s="173"/>
      <c r="RPY115" s="173"/>
      <c r="RPZ115" s="173"/>
      <c r="RQA115" s="173"/>
      <c r="RQB115" s="173"/>
      <c r="RQC115" s="173"/>
      <c r="RQD115" s="173"/>
      <c r="RQE115" s="173"/>
      <c r="RQF115" s="173"/>
      <c r="RQG115" s="173"/>
      <c r="RQH115" s="173"/>
      <c r="RQI115" s="173"/>
      <c r="RQJ115" s="173"/>
      <c r="RQK115" s="173"/>
      <c r="RQL115" s="173"/>
      <c r="RQM115" s="173"/>
      <c r="RQN115" s="173"/>
      <c r="RQO115" s="173"/>
      <c r="RQP115" s="173"/>
      <c r="RQQ115" s="173"/>
      <c r="RQR115" s="173"/>
      <c r="RQS115" s="173"/>
      <c r="RQT115" s="173"/>
      <c r="RQU115" s="173"/>
      <c r="RQV115" s="173"/>
      <c r="RQW115" s="173"/>
      <c r="RQX115" s="173"/>
      <c r="RQY115" s="173"/>
      <c r="RQZ115" s="173"/>
      <c r="RRA115" s="173"/>
      <c r="RRB115" s="173"/>
      <c r="RRC115" s="173"/>
      <c r="RRD115" s="173"/>
      <c r="RRE115" s="173"/>
      <c r="RRF115" s="173"/>
      <c r="RRG115" s="173"/>
      <c r="RRH115" s="173"/>
      <c r="RRI115" s="173"/>
      <c r="RRJ115" s="173"/>
      <c r="RRK115" s="173"/>
      <c r="RRL115" s="173"/>
      <c r="RRM115" s="173"/>
      <c r="RRN115" s="173"/>
      <c r="RRO115" s="173"/>
      <c r="RRP115" s="173"/>
      <c r="RRQ115" s="173"/>
      <c r="RRR115" s="173"/>
      <c r="RRS115" s="173"/>
      <c r="RRT115" s="173"/>
      <c r="RRU115" s="173"/>
      <c r="RRV115" s="173"/>
      <c r="RRW115" s="173"/>
      <c r="RRX115" s="173"/>
      <c r="RRY115" s="173"/>
      <c r="RRZ115" s="173"/>
      <c r="RSA115" s="173"/>
      <c r="RSB115" s="173"/>
      <c r="RSC115" s="173"/>
      <c r="RSD115" s="173"/>
      <c r="RSE115" s="173"/>
      <c r="RSF115" s="173"/>
      <c r="RSG115" s="173"/>
      <c r="RSH115" s="173"/>
      <c r="RSI115" s="173"/>
      <c r="RSJ115" s="173"/>
      <c r="RSK115" s="173"/>
      <c r="RSL115" s="173"/>
      <c r="RSM115" s="173"/>
      <c r="RSN115" s="173"/>
      <c r="RSO115" s="173"/>
      <c r="RSP115" s="173"/>
      <c r="RSQ115" s="173"/>
      <c r="RSR115" s="173"/>
      <c r="RSS115" s="173"/>
      <c r="RST115" s="173"/>
      <c r="RSU115" s="173"/>
      <c r="RSV115" s="173"/>
      <c r="RSW115" s="173"/>
      <c r="RSX115" s="173"/>
      <c r="RSY115" s="173"/>
      <c r="RSZ115" s="173"/>
      <c r="RTA115" s="173"/>
      <c r="RTB115" s="173"/>
      <c r="RTC115" s="173"/>
      <c r="RTD115" s="173"/>
      <c r="RTE115" s="173"/>
      <c r="RTF115" s="173"/>
      <c r="RTG115" s="173"/>
      <c r="RTH115" s="173"/>
      <c r="RTI115" s="173"/>
      <c r="RTJ115" s="173"/>
      <c r="RTK115" s="173"/>
      <c r="RTL115" s="173"/>
      <c r="RTM115" s="173"/>
      <c r="RTN115" s="173"/>
      <c r="RTO115" s="173"/>
      <c r="RTP115" s="173"/>
      <c r="RTQ115" s="173"/>
      <c r="RTR115" s="173"/>
      <c r="RTS115" s="173"/>
      <c r="RTT115" s="173"/>
      <c r="RTU115" s="173"/>
      <c r="RTV115" s="173"/>
      <c r="RTW115" s="173"/>
      <c r="RTX115" s="173"/>
      <c r="RTY115" s="173"/>
      <c r="RTZ115" s="173"/>
      <c r="RUA115" s="173"/>
      <c r="RUB115" s="173"/>
      <c r="RUC115" s="173"/>
      <c r="RUD115" s="173"/>
      <c r="RUE115" s="173"/>
      <c r="RUF115" s="173"/>
      <c r="RUG115" s="173"/>
      <c r="RUH115" s="173"/>
      <c r="RUI115" s="173"/>
      <c r="RUJ115" s="173"/>
      <c r="RUK115" s="173"/>
      <c r="RUL115" s="173"/>
      <c r="RUM115" s="173"/>
      <c r="RUN115" s="173"/>
      <c r="RUO115" s="173"/>
      <c r="RUP115" s="173"/>
      <c r="RUQ115" s="173"/>
      <c r="RUR115" s="173"/>
      <c r="RUS115" s="173"/>
      <c r="RUT115" s="173"/>
      <c r="RUU115" s="173"/>
      <c r="RUV115" s="173"/>
      <c r="RUW115" s="173"/>
      <c r="RUX115" s="173"/>
      <c r="RUY115" s="173"/>
      <c r="RUZ115" s="173"/>
      <c r="RVA115" s="173"/>
      <c r="RVB115" s="173"/>
      <c r="RVC115" s="173"/>
      <c r="RVD115" s="173"/>
      <c r="RVE115" s="173"/>
      <c r="RVF115" s="173"/>
      <c r="RVG115" s="173"/>
      <c r="RVH115" s="173"/>
      <c r="RVI115" s="173"/>
      <c r="RVJ115" s="173"/>
      <c r="RVK115" s="173"/>
      <c r="RVL115" s="173"/>
      <c r="RVM115" s="173"/>
      <c r="RVN115" s="173"/>
      <c r="RVO115" s="173"/>
      <c r="RVV115" s="173"/>
      <c r="RVW115" s="173"/>
      <c r="RVX115" s="173"/>
      <c r="RVY115" s="173"/>
      <c r="RVZ115" s="173"/>
      <c r="RWA115" s="173"/>
      <c r="RWB115" s="173"/>
      <c r="RWC115" s="173"/>
      <c r="RWD115" s="173"/>
      <c r="RWE115" s="173"/>
      <c r="RWF115" s="173"/>
      <c r="RWG115" s="173"/>
      <c r="RWH115" s="173"/>
      <c r="RWI115" s="173"/>
      <c r="RWJ115" s="173"/>
      <c r="RWK115" s="173"/>
      <c r="RWL115" s="173"/>
      <c r="RWM115" s="173"/>
      <c r="RWN115" s="173"/>
      <c r="RWO115" s="173"/>
      <c r="RWP115" s="173"/>
      <c r="RWQ115" s="173"/>
      <c r="RWR115" s="173"/>
      <c r="RWS115" s="173"/>
      <c r="RWT115" s="173"/>
      <c r="RWU115" s="173"/>
      <c r="RWV115" s="173"/>
      <c r="RWW115" s="173"/>
      <c r="RWX115" s="173"/>
      <c r="RWY115" s="173"/>
      <c r="RWZ115" s="173"/>
      <c r="RXA115" s="173"/>
      <c r="RXB115" s="173"/>
      <c r="RXC115" s="173"/>
      <c r="RXD115" s="173"/>
      <c r="RXE115" s="173"/>
      <c r="RXF115" s="173"/>
      <c r="RXG115" s="173"/>
      <c r="RXH115" s="173"/>
      <c r="RXI115" s="173"/>
      <c r="RXJ115" s="173"/>
      <c r="RXK115" s="173"/>
      <c r="RXL115" s="173"/>
      <c r="RXM115" s="173"/>
      <c r="RXN115" s="173"/>
      <c r="RXO115" s="173"/>
      <c r="RXP115" s="173"/>
      <c r="RXQ115" s="173"/>
      <c r="RXR115" s="173"/>
      <c r="RXS115" s="173"/>
      <c r="RXT115" s="173"/>
      <c r="RXU115" s="173"/>
      <c r="RXV115" s="173"/>
      <c r="RXW115" s="173"/>
      <c r="RXX115" s="173"/>
      <c r="RXY115" s="173"/>
      <c r="RXZ115" s="173"/>
      <c r="RYA115" s="173"/>
      <c r="RYB115" s="173"/>
      <c r="RYC115" s="173"/>
      <c r="RYD115" s="173"/>
      <c r="RYE115" s="173"/>
      <c r="RYF115" s="173"/>
      <c r="RYG115" s="173"/>
      <c r="RYH115" s="173"/>
      <c r="RYI115" s="173"/>
      <c r="RYJ115" s="173"/>
      <c r="RYK115" s="173"/>
      <c r="RYL115" s="173"/>
      <c r="RYM115" s="173"/>
      <c r="RYN115" s="173"/>
      <c r="RYO115" s="173"/>
      <c r="RYP115" s="173"/>
      <c r="RYQ115" s="173"/>
      <c r="RYR115" s="173"/>
      <c r="RYS115" s="173"/>
      <c r="RYT115" s="173"/>
      <c r="RYU115" s="173"/>
      <c r="RYV115" s="173"/>
      <c r="RYW115" s="173"/>
      <c r="RYX115" s="173"/>
      <c r="RYY115" s="173"/>
      <c r="RYZ115" s="173"/>
      <c r="RZA115" s="173"/>
      <c r="RZB115" s="173"/>
      <c r="RZC115" s="173"/>
      <c r="RZD115" s="173"/>
      <c r="RZE115" s="173"/>
      <c r="RZF115" s="173"/>
      <c r="RZG115" s="173"/>
      <c r="RZH115" s="173"/>
      <c r="RZI115" s="173"/>
      <c r="RZJ115" s="173"/>
      <c r="RZK115" s="173"/>
      <c r="RZL115" s="173"/>
      <c r="RZM115" s="173"/>
      <c r="RZN115" s="173"/>
      <c r="RZO115" s="173"/>
      <c r="RZP115" s="173"/>
      <c r="RZQ115" s="173"/>
      <c r="RZR115" s="173"/>
      <c r="RZS115" s="173"/>
      <c r="RZT115" s="173"/>
      <c r="RZU115" s="173"/>
      <c r="RZV115" s="173"/>
      <c r="RZW115" s="173"/>
      <c r="RZX115" s="173"/>
      <c r="RZY115" s="173"/>
      <c r="RZZ115" s="173"/>
      <c r="SAA115" s="173"/>
      <c r="SAB115" s="173"/>
      <c r="SAC115" s="173"/>
      <c r="SAD115" s="173"/>
      <c r="SAE115" s="173"/>
      <c r="SAF115" s="173"/>
      <c r="SAG115" s="173"/>
      <c r="SAH115" s="173"/>
      <c r="SAI115" s="173"/>
      <c r="SAJ115" s="173"/>
      <c r="SAK115" s="173"/>
      <c r="SAL115" s="173"/>
      <c r="SAM115" s="173"/>
      <c r="SAN115" s="173"/>
      <c r="SAO115" s="173"/>
      <c r="SAP115" s="173"/>
      <c r="SAQ115" s="173"/>
      <c r="SAR115" s="173"/>
      <c r="SAS115" s="173"/>
      <c r="SAT115" s="173"/>
      <c r="SAU115" s="173"/>
      <c r="SAV115" s="173"/>
      <c r="SAW115" s="173"/>
      <c r="SAX115" s="173"/>
      <c r="SAY115" s="173"/>
      <c r="SAZ115" s="173"/>
      <c r="SBA115" s="173"/>
      <c r="SBB115" s="173"/>
      <c r="SBC115" s="173"/>
      <c r="SBD115" s="173"/>
      <c r="SBE115" s="173"/>
      <c r="SBF115" s="173"/>
      <c r="SBG115" s="173"/>
      <c r="SBH115" s="173"/>
      <c r="SBI115" s="173"/>
      <c r="SBJ115" s="173"/>
      <c r="SBK115" s="173"/>
      <c r="SBL115" s="173"/>
      <c r="SBM115" s="173"/>
      <c r="SBN115" s="173"/>
      <c r="SBO115" s="173"/>
      <c r="SBP115" s="173"/>
      <c r="SBQ115" s="173"/>
      <c r="SBR115" s="173"/>
      <c r="SBS115" s="173"/>
      <c r="SBT115" s="173"/>
      <c r="SBU115" s="173"/>
      <c r="SBV115" s="173"/>
      <c r="SBW115" s="173"/>
      <c r="SBX115" s="173"/>
      <c r="SBY115" s="173"/>
      <c r="SBZ115" s="173"/>
      <c r="SCA115" s="173"/>
      <c r="SCB115" s="173"/>
      <c r="SCC115" s="173"/>
      <c r="SCD115" s="173"/>
      <c r="SCE115" s="173"/>
      <c r="SCF115" s="173"/>
      <c r="SCG115" s="173"/>
      <c r="SCH115" s="173"/>
      <c r="SCI115" s="173"/>
      <c r="SCJ115" s="173"/>
      <c r="SCK115" s="173"/>
      <c r="SCL115" s="173"/>
      <c r="SCM115" s="173"/>
      <c r="SCN115" s="173"/>
      <c r="SCO115" s="173"/>
      <c r="SCP115" s="173"/>
      <c r="SCQ115" s="173"/>
      <c r="SCR115" s="173"/>
      <c r="SCS115" s="173"/>
      <c r="SCT115" s="173"/>
      <c r="SCU115" s="173"/>
      <c r="SCV115" s="173"/>
      <c r="SCW115" s="173"/>
      <c r="SCX115" s="173"/>
      <c r="SCY115" s="173"/>
      <c r="SCZ115" s="173"/>
      <c r="SDA115" s="173"/>
      <c r="SDB115" s="173"/>
      <c r="SDC115" s="173"/>
      <c r="SDD115" s="173"/>
      <c r="SDE115" s="173"/>
      <c r="SDF115" s="173"/>
      <c r="SDG115" s="173"/>
      <c r="SDH115" s="173"/>
      <c r="SDI115" s="173"/>
      <c r="SDJ115" s="173"/>
      <c r="SDK115" s="173"/>
      <c r="SDL115" s="173"/>
      <c r="SDM115" s="173"/>
      <c r="SDN115" s="173"/>
      <c r="SDO115" s="173"/>
      <c r="SDP115" s="173"/>
      <c r="SDQ115" s="173"/>
      <c r="SDR115" s="173"/>
      <c r="SDS115" s="173"/>
      <c r="SDT115" s="173"/>
      <c r="SDU115" s="173"/>
      <c r="SDV115" s="173"/>
      <c r="SDW115" s="173"/>
      <c r="SDX115" s="173"/>
      <c r="SDY115" s="173"/>
      <c r="SDZ115" s="173"/>
      <c r="SEA115" s="173"/>
      <c r="SEB115" s="173"/>
      <c r="SEC115" s="173"/>
      <c r="SED115" s="173"/>
      <c r="SEE115" s="173"/>
      <c r="SEF115" s="173"/>
      <c r="SEG115" s="173"/>
      <c r="SEH115" s="173"/>
      <c r="SEI115" s="173"/>
      <c r="SEJ115" s="173"/>
      <c r="SEK115" s="173"/>
      <c r="SEL115" s="173"/>
      <c r="SEM115" s="173"/>
      <c r="SEN115" s="173"/>
      <c r="SEO115" s="173"/>
      <c r="SEP115" s="173"/>
      <c r="SEQ115" s="173"/>
      <c r="SER115" s="173"/>
      <c r="SES115" s="173"/>
      <c r="SET115" s="173"/>
      <c r="SEU115" s="173"/>
      <c r="SEV115" s="173"/>
      <c r="SEW115" s="173"/>
      <c r="SEX115" s="173"/>
      <c r="SEY115" s="173"/>
      <c r="SEZ115" s="173"/>
      <c r="SFA115" s="173"/>
      <c r="SFB115" s="173"/>
      <c r="SFC115" s="173"/>
      <c r="SFD115" s="173"/>
      <c r="SFE115" s="173"/>
      <c r="SFF115" s="173"/>
      <c r="SFG115" s="173"/>
      <c r="SFH115" s="173"/>
      <c r="SFI115" s="173"/>
      <c r="SFJ115" s="173"/>
      <c r="SFK115" s="173"/>
      <c r="SFR115" s="173"/>
      <c r="SFS115" s="173"/>
      <c r="SFT115" s="173"/>
      <c r="SFU115" s="173"/>
      <c r="SFV115" s="173"/>
      <c r="SFW115" s="173"/>
      <c r="SFX115" s="173"/>
      <c r="SFY115" s="173"/>
      <c r="SFZ115" s="173"/>
      <c r="SGA115" s="173"/>
      <c r="SGB115" s="173"/>
      <c r="SGC115" s="173"/>
      <c r="SGD115" s="173"/>
      <c r="SGE115" s="173"/>
      <c r="SGF115" s="173"/>
      <c r="SGG115" s="173"/>
      <c r="SGH115" s="173"/>
      <c r="SGI115" s="173"/>
      <c r="SGJ115" s="173"/>
      <c r="SGK115" s="173"/>
      <c r="SGL115" s="173"/>
      <c r="SGM115" s="173"/>
      <c r="SGN115" s="173"/>
      <c r="SGO115" s="173"/>
      <c r="SGP115" s="173"/>
      <c r="SGQ115" s="173"/>
      <c r="SGR115" s="173"/>
      <c r="SGS115" s="173"/>
      <c r="SGT115" s="173"/>
      <c r="SGU115" s="173"/>
      <c r="SGV115" s="173"/>
      <c r="SGW115" s="173"/>
      <c r="SGX115" s="173"/>
      <c r="SGY115" s="173"/>
      <c r="SGZ115" s="173"/>
      <c r="SHA115" s="173"/>
      <c r="SHB115" s="173"/>
      <c r="SHC115" s="173"/>
      <c r="SHD115" s="173"/>
      <c r="SHE115" s="173"/>
      <c r="SHF115" s="173"/>
      <c r="SHG115" s="173"/>
      <c r="SHH115" s="173"/>
      <c r="SHI115" s="173"/>
      <c r="SHJ115" s="173"/>
      <c r="SHK115" s="173"/>
      <c r="SHL115" s="173"/>
      <c r="SHM115" s="173"/>
      <c r="SHN115" s="173"/>
      <c r="SHO115" s="173"/>
      <c r="SHP115" s="173"/>
      <c r="SHQ115" s="173"/>
      <c r="SHR115" s="173"/>
      <c r="SHS115" s="173"/>
      <c r="SHT115" s="173"/>
      <c r="SHU115" s="173"/>
      <c r="SHV115" s="173"/>
      <c r="SHW115" s="173"/>
      <c r="SHX115" s="173"/>
      <c r="SHY115" s="173"/>
      <c r="SHZ115" s="173"/>
      <c r="SIA115" s="173"/>
      <c r="SIB115" s="173"/>
      <c r="SIC115" s="173"/>
      <c r="SID115" s="173"/>
      <c r="SIE115" s="173"/>
      <c r="SIF115" s="173"/>
      <c r="SIG115" s="173"/>
      <c r="SIH115" s="173"/>
      <c r="SII115" s="173"/>
      <c r="SIJ115" s="173"/>
      <c r="SIK115" s="173"/>
      <c r="SIL115" s="173"/>
      <c r="SIM115" s="173"/>
      <c r="SIN115" s="173"/>
      <c r="SIO115" s="173"/>
      <c r="SIP115" s="173"/>
      <c r="SIQ115" s="173"/>
      <c r="SIR115" s="173"/>
      <c r="SIS115" s="173"/>
      <c r="SIT115" s="173"/>
      <c r="SIU115" s="173"/>
      <c r="SIV115" s="173"/>
      <c r="SIW115" s="173"/>
      <c r="SIX115" s="173"/>
      <c r="SIY115" s="173"/>
      <c r="SIZ115" s="173"/>
      <c r="SJA115" s="173"/>
      <c r="SJB115" s="173"/>
      <c r="SJC115" s="173"/>
      <c r="SJD115" s="173"/>
      <c r="SJE115" s="173"/>
      <c r="SJF115" s="173"/>
      <c r="SJG115" s="173"/>
      <c r="SJH115" s="173"/>
      <c r="SJI115" s="173"/>
      <c r="SJJ115" s="173"/>
      <c r="SJK115" s="173"/>
      <c r="SJL115" s="173"/>
      <c r="SJM115" s="173"/>
      <c r="SJN115" s="173"/>
      <c r="SJO115" s="173"/>
      <c r="SJP115" s="173"/>
      <c r="SJQ115" s="173"/>
      <c r="SJR115" s="173"/>
      <c r="SJS115" s="173"/>
      <c r="SJT115" s="173"/>
      <c r="SJU115" s="173"/>
      <c r="SJV115" s="173"/>
      <c r="SJW115" s="173"/>
      <c r="SJX115" s="173"/>
      <c r="SJY115" s="173"/>
      <c r="SJZ115" s="173"/>
      <c r="SKA115" s="173"/>
      <c r="SKB115" s="173"/>
      <c r="SKC115" s="173"/>
      <c r="SKD115" s="173"/>
      <c r="SKE115" s="173"/>
      <c r="SKF115" s="173"/>
      <c r="SKG115" s="173"/>
      <c r="SKH115" s="173"/>
      <c r="SKI115" s="173"/>
      <c r="SKJ115" s="173"/>
      <c r="SKK115" s="173"/>
      <c r="SKL115" s="173"/>
      <c r="SKM115" s="173"/>
      <c r="SKN115" s="173"/>
      <c r="SKO115" s="173"/>
      <c r="SKP115" s="173"/>
      <c r="SKQ115" s="173"/>
      <c r="SKR115" s="173"/>
      <c r="SKS115" s="173"/>
      <c r="SKT115" s="173"/>
      <c r="SKU115" s="173"/>
      <c r="SKV115" s="173"/>
      <c r="SKW115" s="173"/>
      <c r="SKX115" s="173"/>
      <c r="SKY115" s="173"/>
      <c r="SKZ115" s="173"/>
      <c r="SLA115" s="173"/>
      <c r="SLB115" s="173"/>
      <c r="SLC115" s="173"/>
      <c r="SLD115" s="173"/>
      <c r="SLE115" s="173"/>
      <c r="SLF115" s="173"/>
      <c r="SLG115" s="173"/>
      <c r="SLH115" s="173"/>
      <c r="SLI115" s="173"/>
      <c r="SLJ115" s="173"/>
      <c r="SLK115" s="173"/>
      <c r="SLL115" s="173"/>
      <c r="SLM115" s="173"/>
      <c r="SLN115" s="173"/>
      <c r="SLO115" s="173"/>
      <c r="SLP115" s="173"/>
      <c r="SLQ115" s="173"/>
      <c r="SLR115" s="173"/>
      <c r="SLS115" s="173"/>
      <c r="SLT115" s="173"/>
      <c r="SLU115" s="173"/>
      <c r="SLV115" s="173"/>
      <c r="SLW115" s="173"/>
      <c r="SLX115" s="173"/>
      <c r="SLY115" s="173"/>
      <c r="SLZ115" s="173"/>
      <c r="SMA115" s="173"/>
      <c r="SMB115" s="173"/>
      <c r="SMC115" s="173"/>
      <c r="SMD115" s="173"/>
      <c r="SME115" s="173"/>
      <c r="SMF115" s="173"/>
      <c r="SMG115" s="173"/>
      <c r="SMH115" s="173"/>
      <c r="SMI115" s="173"/>
      <c r="SMJ115" s="173"/>
      <c r="SMK115" s="173"/>
      <c r="SML115" s="173"/>
      <c r="SMM115" s="173"/>
      <c r="SMN115" s="173"/>
      <c r="SMO115" s="173"/>
      <c r="SMP115" s="173"/>
      <c r="SMQ115" s="173"/>
      <c r="SMR115" s="173"/>
      <c r="SMS115" s="173"/>
      <c r="SMT115" s="173"/>
      <c r="SMU115" s="173"/>
      <c r="SMV115" s="173"/>
      <c r="SMW115" s="173"/>
      <c r="SMX115" s="173"/>
      <c r="SMY115" s="173"/>
      <c r="SMZ115" s="173"/>
      <c r="SNA115" s="173"/>
      <c r="SNB115" s="173"/>
      <c r="SNC115" s="173"/>
      <c r="SND115" s="173"/>
      <c r="SNE115" s="173"/>
      <c r="SNF115" s="173"/>
      <c r="SNG115" s="173"/>
      <c r="SNH115" s="173"/>
      <c r="SNI115" s="173"/>
      <c r="SNJ115" s="173"/>
      <c r="SNK115" s="173"/>
      <c r="SNL115" s="173"/>
      <c r="SNM115" s="173"/>
      <c r="SNN115" s="173"/>
      <c r="SNO115" s="173"/>
      <c r="SNP115" s="173"/>
      <c r="SNQ115" s="173"/>
      <c r="SNR115" s="173"/>
      <c r="SNS115" s="173"/>
      <c r="SNT115" s="173"/>
      <c r="SNU115" s="173"/>
      <c r="SNV115" s="173"/>
      <c r="SNW115" s="173"/>
      <c r="SNX115" s="173"/>
      <c r="SNY115" s="173"/>
      <c r="SNZ115" s="173"/>
      <c r="SOA115" s="173"/>
      <c r="SOB115" s="173"/>
      <c r="SOC115" s="173"/>
      <c r="SOD115" s="173"/>
      <c r="SOE115" s="173"/>
      <c r="SOF115" s="173"/>
      <c r="SOG115" s="173"/>
      <c r="SOH115" s="173"/>
      <c r="SOI115" s="173"/>
      <c r="SOJ115" s="173"/>
      <c r="SOK115" s="173"/>
      <c r="SOL115" s="173"/>
      <c r="SOM115" s="173"/>
      <c r="SON115" s="173"/>
      <c r="SOO115" s="173"/>
      <c r="SOP115" s="173"/>
      <c r="SOQ115" s="173"/>
      <c r="SOR115" s="173"/>
      <c r="SOS115" s="173"/>
      <c r="SOT115" s="173"/>
      <c r="SOU115" s="173"/>
      <c r="SOV115" s="173"/>
      <c r="SOW115" s="173"/>
      <c r="SOX115" s="173"/>
      <c r="SOY115" s="173"/>
      <c r="SOZ115" s="173"/>
      <c r="SPA115" s="173"/>
      <c r="SPB115" s="173"/>
      <c r="SPC115" s="173"/>
      <c r="SPD115" s="173"/>
      <c r="SPE115" s="173"/>
      <c r="SPF115" s="173"/>
      <c r="SPG115" s="173"/>
      <c r="SPN115" s="173"/>
      <c r="SPO115" s="173"/>
      <c r="SPP115" s="173"/>
      <c r="SPQ115" s="173"/>
      <c r="SPR115" s="173"/>
      <c r="SPS115" s="173"/>
      <c r="SPT115" s="173"/>
      <c r="SPU115" s="173"/>
      <c r="SPV115" s="173"/>
      <c r="SPW115" s="173"/>
      <c r="SPX115" s="173"/>
      <c r="SPY115" s="173"/>
      <c r="SPZ115" s="173"/>
      <c r="SQA115" s="173"/>
      <c r="SQB115" s="173"/>
      <c r="SQC115" s="173"/>
      <c r="SQD115" s="173"/>
      <c r="SQE115" s="173"/>
      <c r="SQF115" s="173"/>
      <c r="SQG115" s="173"/>
      <c r="SQH115" s="173"/>
      <c r="SQI115" s="173"/>
      <c r="SQJ115" s="173"/>
      <c r="SQK115" s="173"/>
      <c r="SQL115" s="173"/>
      <c r="SQM115" s="173"/>
      <c r="SQN115" s="173"/>
      <c r="SQO115" s="173"/>
      <c r="SQP115" s="173"/>
      <c r="SQQ115" s="173"/>
      <c r="SQR115" s="173"/>
      <c r="SQS115" s="173"/>
      <c r="SQT115" s="173"/>
      <c r="SQU115" s="173"/>
      <c r="SQV115" s="173"/>
      <c r="SQW115" s="173"/>
      <c r="SQX115" s="173"/>
      <c r="SQY115" s="173"/>
      <c r="SQZ115" s="173"/>
      <c r="SRA115" s="173"/>
      <c r="SRB115" s="173"/>
      <c r="SRC115" s="173"/>
      <c r="SRD115" s="173"/>
      <c r="SRE115" s="173"/>
      <c r="SRF115" s="173"/>
      <c r="SRG115" s="173"/>
      <c r="SRH115" s="173"/>
      <c r="SRI115" s="173"/>
      <c r="SRJ115" s="173"/>
      <c r="SRK115" s="173"/>
      <c r="SRL115" s="173"/>
      <c r="SRM115" s="173"/>
      <c r="SRN115" s="173"/>
      <c r="SRO115" s="173"/>
      <c r="SRP115" s="173"/>
      <c r="SRQ115" s="173"/>
      <c r="SRR115" s="173"/>
      <c r="SRS115" s="173"/>
      <c r="SRT115" s="173"/>
      <c r="SRU115" s="173"/>
      <c r="SRV115" s="173"/>
      <c r="SRW115" s="173"/>
      <c r="SRX115" s="173"/>
      <c r="SRY115" s="173"/>
      <c r="SRZ115" s="173"/>
      <c r="SSA115" s="173"/>
      <c r="SSB115" s="173"/>
      <c r="SSC115" s="173"/>
      <c r="SSD115" s="173"/>
      <c r="SSE115" s="173"/>
      <c r="SSF115" s="173"/>
      <c r="SSG115" s="173"/>
      <c r="SSH115" s="173"/>
      <c r="SSI115" s="173"/>
      <c r="SSJ115" s="173"/>
      <c r="SSK115" s="173"/>
      <c r="SSL115" s="173"/>
      <c r="SSM115" s="173"/>
      <c r="SSN115" s="173"/>
      <c r="SSO115" s="173"/>
      <c r="SSP115" s="173"/>
      <c r="SSQ115" s="173"/>
      <c r="SSR115" s="173"/>
      <c r="SSS115" s="173"/>
      <c r="SST115" s="173"/>
      <c r="SSU115" s="173"/>
      <c r="SSV115" s="173"/>
      <c r="SSW115" s="173"/>
      <c r="SSX115" s="173"/>
      <c r="SSY115" s="173"/>
      <c r="SSZ115" s="173"/>
      <c r="STA115" s="173"/>
      <c r="STB115" s="173"/>
      <c r="STC115" s="173"/>
      <c r="STD115" s="173"/>
      <c r="STE115" s="173"/>
      <c r="STF115" s="173"/>
      <c r="STG115" s="173"/>
      <c r="STH115" s="173"/>
      <c r="STI115" s="173"/>
      <c r="STJ115" s="173"/>
      <c r="STK115" s="173"/>
      <c r="STL115" s="173"/>
      <c r="STM115" s="173"/>
      <c r="STN115" s="173"/>
      <c r="STO115" s="173"/>
      <c r="STP115" s="173"/>
      <c r="STQ115" s="173"/>
      <c r="STR115" s="173"/>
      <c r="STS115" s="173"/>
      <c r="STT115" s="173"/>
      <c r="STU115" s="173"/>
      <c r="STV115" s="173"/>
      <c r="STW115" s="173"/>
      <c r="STX115" s="173"/>
      <c r="STY115" s="173"/>
      <c r="STZ115" s="173"/>
      <c r="SUA115" s="173"/>
      <c r="SUB115" s="173"/>
      <c r="SUC115" s="173"/>
      <c r="SUD115" s="173"/>
      <c r="SUE115" s="173"/>
      <c r="SUF115" s="173"/>
      <c r="SUG115" s="173"/>
      <c r="SUH115" s="173"/>
      <c r="SUI115" s="173"/>
      <c r="SUJ115" s="173"/>
      <c r="SUK115" s="173"/>
      <c r="SUL115" s="173"/>
      <c r="SUM115" s="173"/>
      <c r="SUN115" s="173"/>
      <c r="SUO115" s="173"/>
      <c r="SUP115" s="173"/>
      <c r="SUQ115" s="173"/>
      <c r="SUR115" s="173"/>
      <c r="SUS115" s="173"/>
      <c r="SUT115" s="173"/>
      <c r="SUU115" s="173"/>
      <c r="SUV115" s="173"/>
      <c r="SUW115" s="173"/>
      <c r="SUX115" s="173"/>
      <c r="SUY115" s="173"/>
      <c r="SUZ115" s="173"/>
      <c r="SVA115" s="173"/>
      <c r="SVB115" s="173"/>
      <c r="SVC115" s="173"/>
      <c r="SVD115" s="173"/>
      <c r="SVE115" s="173"/>
      <c r="SVF115" s="173"/>
      <c r="SVG115" s="173"/>
      <c r="SVH115" s="173"/>
      <c r="SVI115" s="173"/>
      <c r="SVJ115" s="173"/>
      <c r="SVK115" s="173"/>
      <c r="SVL115" s="173"/>
      <c r="SVM115" s="173"/>
      <c r="SVN115" s="173"/>
      <c r="SVO115" s="173"/>
      <c r="SVP115" s="173"/>
      <c r="SVQ115" s="173"/>
      <c r="SVR115" s="173"/>
      <c r="SVS115" s="173"/>
      <c r="SVT115" s="173"/>
      <c r="SVU115" s="173"/>
      <c r="SVV115" s="173"/>
      <c r="SVW115" s="173"/>
      <c r="SVX115" s="173"/>
      <c r="SVY115" s="173"/>
      <c r="SVZ115" s="173"/>
      <c r="SWA115" s="173"/>
      <c r="SWB115" s="173"/>
      <c r="SWC115" s="173"/>
      <c r="SWD115" s="173"/>
      <c r="SWE115" s="173"/>
      <c r="SWF115" s="173"/>
      <c r="SWG115" s="173"/>
      <c r="SWH115" s="173"/>
      <c r="SWI115" s="173"/>
      <c r="SWJ115" s="173"/>
      <c r="SWK115" s="173"/>
      <c r="SWL115" s="173"/>
      <c r="SWM115" s="173"/>
      <c r="SWN115" s="173"/>
      <c r="SWO115" s="173"/>
      <c r="SWP115" s="173"/>
      <c r="SWQ115" s="173"/>
      <c r="SWR115" s="173"/>
      <c r="SWS115" s="173"/>
      <c r="SWT115" s="173"/>
      <c r="SWU115" s="173"/>
      <c r="SWV115" s="173"/>
      <c r="SWW115" s="173"/>
      <c r="SWX115" s="173"/>
      <c r="SWY115" s="173"/>
      <c r="SWZ115" s="173"/>
      <c r="SXA115" s="173"/>
      <c r="SXB115" s="173"/>
      <c r="SXC115" s="173"/>
      <c r="SXD115" s="173"/>
      <c r="SXE115" s="173"/>
      <c r="SXF115" s="173"/>
      <c r="SXG115" s="173"/>
      <c r="SXH115" s="173"/>
      <c r="SXI115" s="173"/>
      <c r="SXJ115" s="173"/>
      <c r="SXK115" s="173"/>
      <c r="SXL115" s="173"/>
      <c r="SXM115" s="173"/>
      <c r="SXN115" s="173"/>
      <c r="SXO115" s="173"/>
      <c r="SXP115" s="173"/>
      <c r="SXQ115" s="173"/>
      <c r="SXR115" s="173"/>
      <c r="SXS115" s="173"/>
      <c r="SXT115" s="173"/>
      <c r="SXU115" s="173"/>
      <c r="SXV115" s="173"/>
      <c r="SXW115" s="173"/>
      <c r="SXX115" s="173"/>
      <c r="SXY115" s="173"/>
      <c r="SXZ115" s="173"/>
      <c r="SYA115" s="173"/>
      <c r="SYB115" s="173"/>
      <c r="SYC115" s="173"/>
      <c r="SYD115" s="173"/>
      <c r="SYE115" s="173"/>
      <c r="SYF115" s="173"/>
      <c r="SYG115" s="173"/>
      <c r="SYH115" s="173"/>
      <c r="SYI115" s="173"/>
      <c r="SYJ115" s="173"/>
      <c r="SYK115" s="173"/>
      <c r="SYL115" s="173"/>
      <c r="SYM115" s="173"/>
      <c r="SYN115" s="173"/>
      <c r="SYO115" s="173"/>
      <c r="SYP115" s="173"/>
      <c r="SYQ115" s="173"/>
      <c r="SYR115" s="173"/>
      <c r="SYS115" s="173"/>
      <c r="SYT115" s="173"/>
      <c r="SYU115" s="173"/>
      <c r="SYV115" s="173"/>
      <c r="SYW115" s="173"/>
      <c r="SYX115" s="173"/>
      <c r="SYY115" s="173"/>
      <c r="SYZ115" s="173"/>
      <c r="SZA115" s="173"/>
      <c r="SZB115" s="173"/>
      <c r="SZC115" s="173"/>
      <c r="SZJ115" s="173"/>
      <c r="SZK115" s="173"/>
      <c r="SZL115" s="173"/>
      <c r="SZM115" s="173"/>
      <c r="SZN115" s="173"/>
      <c r="SZO115" s="173"/>
      <c r="SZP115" s="173"/>
      <c r="SZQ115" s="173"/>
      <c r="SZR115" s="173"/>
      <c r="SZS115" s="173"/>
      <c r="SZT115" s="173"/>
      <c r="SZU115" s="173"/>
      <c r="SZV115" s="173"/>
      <c r="SZW115" s="173"/>
      <c r="SZX115" s="173"/>
      <c r="SZY115" s="173"/>
      <c r="SZZ115" s="173"/>
      <c r="TAA115" s="173"/>
      <c r="TAB115" s="173"/>
      <c r="TAC115" s="173"/>
      <c r="TAD115" s="173"/>
      <c r="TAE115" s="173"/>
      <c r="TAF115" s="173"/>
      <c r="TAG115" s="173"/>
      <c r="TAH115" s="173"/>
      <c r="TAI115" s="173"/>
      <c r="TAJ115" s="173"/>
      <c r="TAK115" s="173"/>
      <c r="TAL115" s="173"/>
      <c r="TAM115" s="173"/>
      <c r="TAN115" s="173"/>
      <c r="TAO115" s="173"/>
      <c r="TAP115" s="173"/>
      <c r="TAQ115" s="173"/>
      <c r="TAR115" s="173"/>
      <c r="TAS115" s="173"/>
      <c r="TAT115" s="173"/>
      <c r="TAU115" s="173"/>
      <c r="TAV115" s="173"/>
      <c r="TAW115" s="173"/>
      <c r="TAX115" s="173"/>
      <c r="TAY115" s="173"/>
      <c r="TAZ115" s="173"/>
      <c r="TBA115" s="173"/>
      <c r="TBB115" s="173"/>
      <c r="TBC115" s="173"/>
      <c r="TBD115" s="173"/>
      <c r="TBE115" s="173"/>
      <c r="TBF115" s="173"/>
      <c r="TBG115" s="173"/>
      <c r="TBH115" s="173"/>
      <c r="TBI115" s="173"/>
      <c r="TBJ115" s="173"/>
      <c r="TBK115" s="173"/>
      <c r="TBL115" s="173"/>
      <c r="TBM115" s="173"/>
      <c r="TBN115" s="173"/>
      <c r="TBO115" s="173"/>
      <c r="TBP115" s="173"/>
      <c r="TBQ115" s="173"/>
      <c r="TBR115" s="173"/>
      <c r="TBS115" s="173"/>
      <c r="TBT115" s="173"/>
      <c r="TBU115" s="173"/>
      <c r="TBV115" s="173"/>
      <c r="TBW115" s="173"/>
      <c r="TBX115" s="173"/>
      <c r="TBY115" s="173"/>
      <c r="TBZ115" s="173"/>
      <c r="TCA115" s="173"/>
      <c r="TCB115" s="173"/>
      <c r="TCC115" s="173"/>
      <c r="TCD115" s="173"/>
      <c r="TCE115" s="173"/>
      <c r="TCF115" s="173"/>
      <c r="TCG115" s="173"/>
      <c r="TCH115" s="173"/>
      <c r="TCI115" s="173"/>
      <c r="TCJ115" s="173"/>
      <c r="TCK115" s="173"/>
      <c r="TCL115" s="173"/>
      <c r="TCM115" s="173"/>
      <c r="TCN115" s="173"/>
      <c r="TCO115" s="173"/>
      <c r="TCP115" s="173"/>
      <c r="TCQ115" s="173"/>
      <c r="TCR115" s="173"/>
      <c r="TCS115" s="173"/>
      <c r="TCT115" s="173"/>
      <c r="TCU115" s="173"/>
      <c r="TCV115" s="173"/>
      <c r="TCW115" s="173"/>
      <c r="TCX115" s="173"/>
      <c r="TCY115" s="173"/>
      <c r="TCZ115" s="173"/>
      <c r="TDA115" s="173"/>
      <c r="TDB115" s="173"/>
      <c r="TDC115" s="173"/>
      <c r="TDD115" s="173"/>
      <c r="TDE115" s="173"/>
      <c r="TDF115" s="173"/>
      <c r="TDG115" s="173"/>
      <c r="TDH115" s="173"/>
      <c r="TDI115" s="173"/>
      <c r="TDJ115" s="173"/>
      <c r="TDK115" s="173"/>
      <c r="TDL115" s="173"/>
      <c r="TDM115" s="173"/>
      <c r="TDN115" s="173"/>
      <c r="TDO115" s="173"/>
      <c r="TDP115" s="173"/>
      <c r="TDQ115" s="173"/>
      <c r="TDR115" s="173"/>
      <c r="TDS115" s="173"/>
      <c r="TDT115" s="173"/>
      <c r="TDU115" s="173"/>
      <c r="TDV115" s="173"/>
      <c r="TDW115" s="173"/>
      <c r="TDX115" s="173"/>
      <c r="TDY115" s="173"/>
      <c r="TDZ115" s="173"/>
      <c r="TEA115" s="173"/>
      <c r="TEB115" s="173"/>
      <c r="TEC115" s="173"/>
      <c r="TED115" s="173"/>
      <c r="TEE115" s="173"/>
      <c r="TEF115" s="173"/>
      <c r="TEG115" s="173"/>
      <c r="TEH115" s="173"/>
      <c r="TEI115" s="173"/>
      <c r="TEJ115" s="173"/>
      <c r="TEK115" s="173"/>
      <c r="TEL115" s="173"/>
      <c r="TEM115" s="173"/>
      <c r="TEN115" s="173"/>
      <c r="TEO115" s="173"/>
      <c r="TEP115" s="173"/>
      <c r="TEQ115" s="173"/>
      <c r="TER115" s="173"/>
      <c r="TES115" s="173"/>
      <c r="TET115" s="173"/>
      <c r="TEU115" s="173"/>
      <c r="TEV115" s="173"/>
      <c r="TEW115" s="173"/>
      <c r="TEX115" s="173"/>
      <c r="TEY115" s="173"/>
      <c r="TEZ115" s="173"/>
      <c r="TFA115" s="173"/>
      <c r="TFB115" s="173"/>
      <c r="TFC115" s="173"/>
      <c r="TFD115" s="173"/>
      <c r="TFE115" s="173"/>
      <c r="TFF115" s="173"/>
      <c r="TFG115" s="173"/>
      <c r="TFH115" s="173"/>
      <c r="TFI115" s="173"/>
      <c r="TFJ115" s="173"/>
      <c r="TFK115" s="173"/>
      <c r="TFL115" s="173"/>
      <c r="TFM115" s="173"/>
      <c r="TFN115" s="173"/>
      <c r="TFO115" s="173"/>
      <c r="TFP115" s="173"/>
      <c r="TFQ115" s="173"/>
      <c r="TFR115" s="173"/>
      <c r="TFS115" s="173"/>
      <c r="TFT115" s="173"/>
      <c r="TFU115" s="173"/>
      <c r="TFV115" s="173"/>
      <c r="TFW115" s="173"/>
      <c r="TFX115" s="173"/>
      <c r="TFY115" s="173"/>
      <c r="TFZ115" s="173"/>
      <c r="TGA115" s="173"/>
      <c r="TGB115" s="173"/>
      <c r="TGC115" s="173"/>
      <c r="TGD115" s="173"/>
      <c r="TGE115" s="173"/>
      <c r="TGF115" s="173"/>
      <c r="TGG115" s="173"/>
      <c r="TGH115" s="173"/>
      <c r="TGI115" s="173"/>
      <c r="TGJ115" s="173"/>
      <c r="TGK115" s="173"/>
      <c r="TGL115" s="173"/>
      <c r="TGM115" s="173"/>
      <c r="TGN115" s="173"/>
      <c r="TGO115" s="173"/>
      <c r="TGP115" s="173"/>
      <c r="TGQ115" s="173"/>
      <c r="TGR115" s="173"/>
      <c r="TGS115" s="173"/>
      <c r="TGT115" s="173"/>
      <c r="TGU115" s="173"/>
      <c r="TGV115" s="173"/>
      <c r="TGW115" s="173"/>
      <c r="TGX115" s="173"/>
      <c r="TGY115" s="173"/>
      <c r="TGZ115" s="173"/>
      <c r="THA115" s="173"/>
      <c r="THB115" s="173"/>
      <c r="THC115" s="173"/>
      <c r="THD115" s="173"/>
      <c r="THE115" s="173"/>
      <c r="THF115" s="173"/>
      <c r="THG115" s="173"/>
      <c r="THH115" s="173"/>
      <c r="THI115" s="173"/>
      <c r="THJ115" s="173"/>
      <c r="THK115" s="173"/>
      <c r="THL115" s="173"/>
      <c r="THM115" s="173"/>
      <c r="THN115" s="173"/>
      <c r="THO115" s="173"/>
      <c r="THP115" s="173"/>
      <c r="THQ115" s="173"/>
      <c r="THR115" s="173"/>
      <c r="THS115" s="173"/>
      <c r="THT115" s="173"/>
      <c r="THU115" s="173"/>
      <c r="THV115" s="173"/>
      <c r="THW115" s="173"/>
      <c r="THX115" s="173"/>
      <c r="THY115" s="173"/>
      <c r="THZ115" s="173"/>
      <c r="TIA115" s="173"/>
      <c r="TIB115" s="173"/>
      <c r="TIC115" s="173"/>
      <c r="TID115" s="173"/>
      <c r="TIE115" s="173"/>
      <c r="TIF115" s="173"/>
      <c r="TIG115" s="173"/>
      <c r="TIH115" s="173"/>
      <c r="TII115" s="173"/>
      <c r="TIJ115" s="173"/>
      <c r="TIK115" s="173"/>
      <c r="TIL115" s="173"/>
      <c r="TIM115" s="173"/>
      <c r="TIN115" s="173"/>
      <c r="TIO115" s="173"/>
      <c r="TIP115" s="173"/>
      <c r="TIQ115" s="173"/>
      <c r="TIR115" s="173"/>
      <c r="TIS115" s="173"/>
      <c r="TIT115" s="173"/>
      <c r="TIU115" s="173"/>
      <c r="TIV115" s="173"/>
      <c r="TIW115" s="173"/>
      <c r="TIX115" s="173"/>
      <c r="TIY115" s="173"/>
      <c r="TJF115" s="173"/>
      <c r="TJG115" s="173"/>
      <c r="TJH115" s="173"/>
      <c r="TJI115" s="173"/>
      <c r="TJJ115" s="173"/>
      <c r="TJK115" s="173"/>
      <c r="TJL115" s="173"/>
      <c r="TJM115" s="173"/>
      <c r="TJN115" s="173"/>
      <c r="TJO115" s="173"/>
      <c r="TJP115" s="173"/>
      <c r="TJQ115" s="173"/>
      <c r="TJR115" s="173"/>
      <c r="TJS115" s="173"/>
      <c r="TJT115" s="173"/>
      <c r="TJU115" s="173"/>
      <c r="TJV115" s="173"/>
      <c r="TJW115" s="173"/>
      <c r="TJX115" s="173"/>
      <c r="TJY115" s="173"/>
      <c r="TJZ115" s="173"/>
      <c r="TKA115" s="173"/>
      <c r="TKB115" s="173"/>
      <c r="TKC115" s="173"/>
      <c r="TKD115" s="173"/>
      <c r="TKE115" s="173"/>
      <c r="TKF115" s="173"/>
      <c r="TKG115" s="173"/>
      <c r="TKH115" s="173"/>
      <c r="TKI115" s="173"/>
      <c r="TKJ115" s="173"/>
      <c r="TKK115" s="173"/>
      <c r="TKL115" s="173"/>
      <c r="TKM115" s="173"/>
      <c r="TKN115" s="173"/>
      <c r="TKO115" s="173"/>
      <c r="TKP115" s="173"/>
      <c r="TKQ115" s="173"/>
      <c r="TKR115" s="173"/>
      <c r="TKS115" s="173"/>
      <c r="TKT115" s="173"/>
      <c r="TKU115" s="173"/>
      <c r="TKV115" s="173"/>
      <c r="TKW115" s="173"/>
      <c r="TKX115" s="173"/>
      <c r="TKY115" s="173"/>
      <c r="TKZ115" s="173"/>
      <c r="TLA115" s="173"/>
      <c r="TLB115" s="173"/>
      <c r="TLC115" s="173"/>
      <c r="TLD115" s="173"/>
      <c r="TLE115" s="173"/>
      <c r="TLF115" s="173"/>
      <c r="TLG115" s="173"/>
      <c r="TLH115" s="173"/>
      <c r="TLI115" s="173"/>
      <c r="TLJ115" s="173"/>
      <c r="TLK115" s="173"/>
      <c r="TLL115" s="173"/>
      <c r="TLM115" s="173"/>
      <c r="TLN115" s="173"/>
      <c r="TLO115" s="173"/>
      <c r="TLP115" s="173"/>
      <c r="TLQ115" s="173"/>
      <c r="TLR115" s="173"/>
      <c r="TLS115" s="173"/>
      <c r="TLT115" s="173"/>
      <c r="TLU115" s="173"/>
      <c r="TLV115" s="173"/>
      <c r="TLW115" s="173"/>
      <c r="TLX115" s="173"/>
      <c r="TLY115" s="173"/>
      <c r="TLZ115" s="173"/>
      <c r="TMA115" s="173"/>
      <c r="TMB115" s="173"/>
      <c r="TMC115" s="173"/>
      <c r="TMD115" s="173"/>
      <c r="TME115" s="173"/>
      <c r="TMF115" s="173"/>
      <c r="TMG115" s="173"/>
      <c r="TMH115" s="173"/>
      <c r="TMI115" s="173"/>
      <c r="TMJ115" s="173"/>
      <c r="TMK115" s="173"/>
      <c r="TML115" s="173"/>
      <c r="TMM115" s="173"/>
      <c r="TMN115" s="173"/>
      <c r="TMO115" s="173"/>
      <c r="TMP115" s="173"/>
      <c r="TMQ115" s="173"/>
      <c r="TMR115" s="173"/>
      <c r="TMS115" s="173"/>
      <c r="TMT115" s="173"/>
      <c r="TMU115" s="173"/>
      <c r="TMV115" s="173"/>
      <c r="TMW115" s="173"/>
      <c r="TMX115" s="173"/>
      <c r="TMY115" s="173"/>
      <c r="TMZ115" s="173"/>
      <c r="TNA115" s="173"/>
      <c r="TNB115" s="173"/>
      <c r="TNC115" s="173"/>
      <c r="TND115" s="173"/>
      <c r="TNE115" s="173"/>
      <c r="TNF115" s="173"/>
      <c r="TNG115" s="173"/>
      <c r="TNH115" s="173"/>
      <c r="TNI115" s="173"/>
      <c r="TNJ115" s="173"/>
      <c r="TNK115" s="173"/>
      <c r="TNL115" s="173"/>
      <c r="TNM115" s="173"/>
      <c r="TNN115" s="173"/>
      <c r="TNO115" s="173"/>
      <c r="TNP115" s="173"/>
      <c r="TNQ115" s="173"/>
      <c r="TNR115" s="173"/>
      <c r="TNS115" s="173"/>
      <c r="TNT115" s="173"/>
      <c r="TNU115" s="173"/>
      <c r="TNV115" s="173"/>
      <c r="TNW115" s="173"/>
      <c r="TNX115" s="173"/>
      <c r="TNY115" s="173"/>
      <c r="TNZ115" s="173"/>
      <c r="TOA115" s="173"/>
      <c r="TOB115" s="173"/>
      <c r="TOC115" s="173"/>
      <c r="TOD115" s="173"/>
      <c r="TOE115" s="173"/>
      <c r="TOF115" s="173"/>
      <c r="TOG115" s="173"/>
      <c r="TOH115" s="173"/>
      <c r="TOI115" s="173"/>
      <c r="TOJ115" s="173"/>
      <c r="TOK115" s="173"/>
      <c r="TOL115" s="173"/>
      <c r="TOM115" s="173"/>
      <c r="TON115" s="173"/>
      <c r="TOO115" s="173"/>
      <c r="TOP115" s="173"/>
      <c r="TOQ115" s="173"/>
      <c r="TOR115" s="173"/>
      <c r="TOS115" s="173"/>
      <c r="TOT115" s="173"/>
      <c r="TOU115" s="173"/>
      <c r="TOV115" s="173"/>
      <c r="TOW115" s="173"/>
      <c r="TOX115" s="173"/>
      <c r="TOY115" s="173"/>
      <c r="TOZ115" s="173"/>
      <c r="TPA115" s="173"/>
      <c r="TPB115" s="173"/>
      <c r="TPC115" s="173"/>
      <c r="TPD115" s="173"/>
      <c r="TPE115" s="173"/>
      <c r="TPF115" s="173"/>
      <c r="TPG115" s="173"/>
      <c r="TPH115" s="173"/>
      <c r="TPI115" s="173"/>
      <c r="TPJ115" s="173"/>
      <c r="TPK115" s="173"/>
      <c r="TPL115" s="173"/>
      <c r="TPM115" s="173"/>
      <c r="TPN115" s="173"/>
      <c r="TPO115" s="173"/>
      <c r="TPP115" s="173"/>
      <c r="TPQ115" s="173"/>
      <c r="TPR115" s="173"/>
      <c r="TPS115" s="173"/>
      <c r="TPT115" s="173"/>
      <c r="TPU115" s="173"/>
      <c r="TPV115" s="173"/>
      <c r="TPW115" s="173"/>
      <c r="TPX115" s="173"/>
      <c r="TPY115" s="173"/>
      <c r="TPZ115" s="173"/>
      <c r="TQA115" s="173"/>
      <c r="TQB115" s="173"/>
      <c r="TQC115" s="173"/>
      <c r="TQD115" s="173"/>
      <c r="TQE115" s="173"/>
      <c r="TQF115" s="173"/>
      <c r="TQG115" s="173"/>
      <c r="TQH115" s="173"/>
      <c r="TQI115" s="173"/>
      <c r="TQJ115" s="173"/>
      <c r="TQK115" s="173"/>
      <c r="TQL115" s="173"/>
      <c r="TQM115" s="173"/>
      <c r="TQN115" s="173"/>
      <c r="TQO115" s="173"/>
      <c r="TQP115" s="173"/>
      <c r="TQQ115" s="173"/>
      <c r="TQR115" s="173"/>
      <c r="TQS115" s="173"/>
      <c r="TQT115" s="173"/>
      <c r="TQU115" s="173"/>
      <c r="TQV115" s="173"/>
      <c r="TQW115" s="173"/>
      <c r="TQX115" s="173"/>
      <c r="TQY115" s="173"/>
      <c r="TQZ115" s="173"/>
      <c r="TRA115" s="173"/>
      <c r="TRB115" s="173"/>
      <c r="TRC115" s="173"/>
      <c r="TRD115" s="173"/>
      <c r="TRE115" s="173"/>
      <c r="TRF115" s="173"/>
      <c r="TRG115" s="173"/>
      <c r="TRH115" s="173"/>
      <c r="TRI115" s="173"/>
      <c r="TRJ115" s="173"/>
      <c r="TRK115" s="173"/>
      <c r="TRL115" s="173"/>
      <c r="TRM115" s="173"/>
      <c r="TRN115" s="173"/>
      <c r="TRO115" s="173"/>
      <c r="TRP115" s="173"/>
      <c r="TRQ115" s="173"/>
      <c r="TRR115" s="173"/>
      <c r="TRS115" s="173"/>
      <c r="TRT115" s="173"/>
      <c r="TRU115" s="173"/>
      <c r="TRV115" s="173"/>
      <c r="TRW115" s="173"/>
      <c r="TRX115" s="173"/>
      <c r="TRY115" s="173"/>
      <c r="TRZ115" s="173"/>
      <c r="TSA115" s="173"/>
      <c r="TSB115" s="173"/>
      <c r="TSC115" s="173"/>
      <c r="TSD115" s="173"/>
      <c r="TSE115" s="173"/>
      <c r="TSF115" s="173"/>
      <c r="TSG115" s="173"/>
      <c r="TSH115" s="173"/>
      <c r="TSI115" s="173"/>
      <c r="TSJ115" s="173"/>
      <c r="TSK115" s="173"/>
      <c r="TSL115" s="173"/>
      <c r="TSM115" s="173"/>
      <c r="TSN115" s="173"/>
      <c r="TSO115" s="173"/>
      <c r="TSP115" s="173"/>
      <c r="TSQ115" s="173"/>
      <c r="TSR115" s="173"/>
      <c r="TSS115" s="173"/>
      <c r="TST115" s="173"/>
      <c r="TSU115" s="173"/>
      <c r="TTB115" s="173"/>
      <c r="TTC115" s="173"/>
      <c r="TTD115" s="173"/>
      <c r="TTE115" s="173"/>
      <c r="TTF115" s="173"/>
      <c r="TTG115" s="173"/>
      <c r="TTH115" s="173"/>
      <c r="TTI115" s="173"/>
      <c r="TTJ115" s="173"/>
      <c r="TTK115" s="173"/>
      <c r="TTL115" s="173"/>
      <c r="TTM115" s="173"/>
      <c r="TTN115" s="173"/>
      <c r="TTO115" s="173"/>
      <c r="TTP115" s="173"/>
      <c r="TTQ115" s="173"/>
      <c r="TTR115" s="173"/>
      <c r="TTS115" s="173"/>
      <c r="TTT115" s="173"/>
      <c r="TTU115" s="173"/>
      <c r="TTV115" s="173"/>
      <c r="TTW115" s="173"/>
      <c r="TTX115" s="173"/>
      <c r="TTY115" s="173"/>
      <c r="TTZ115" s="173"/>
      <c r="TUA115" s="173"/>
      <c r="TUB115" s="173"/>
      <c r="TUC115" s="173"/>
      <c r="TUD115" s="173"/>
      <c r="TUE115" s="173"/>
      <c r="TUF115" s="173"/>
      <c r="TUG115" s="173"/>
      <c r="TUH115" s="173"/>
      <c r="TUI115" s="173"/>
      <c r="TUJ115" s="173"/>
      <c r="TUK115" s="173"/>
      <c r="TUL115" s="173"/>
      <c r="TUM115" s="173"/>
      <c r="TUN115" s="173"/>
      <c r="TUO115" s="173"/>
      <c r="TUP115" s="173"/>
      <c r="TUQ115" s="173"/>
      <c r="TUR115" s="173"/>
      <c r="TUS115" s="173"/>
      <c r="TUT115" s="173"/>
      <c r="TUU115" s="173"/>
      <c r="TUV115" s="173"/>
      <c r="TUW115" s="173"/>
      <c r="TUX115" s="173"/>
      <c r="TUY115" s="173"/>
      <c r="TUZ115" s="173"/>
      <c r="TVA115" s="173"/>
      <c r="TVB115" s="173"/>
      <c r="TVC115" s="173"/>
      <c r="TVD115" s="173"/>
      <c r="TVE115" s="173"/>
      <c r="TVF115" s="173"/>
      <c r="TVG115" s="173"/>
      <c r="TVH115" s="173"/>
      <c r="TVI115" s="173"/>
      <c r="TVJ115" s="173"/>
      <c r="TVK115" s="173"/>
      <c r="TVL115" s="173"/>
      <c r="TVM115" s="173"/>
      <c r="TVN115" s="173"/>
      <c r="TVO115" s="173"/>
      <c r="TVP115" s="173"/>
      <c r="TVQ115" s="173"/>
      <c r="TVR115" s="173"/>
      <c r="TVS115" s="173"/>
      <c r="TVT115" s="173"/>
      <c r="TVU115" s="173"/>
      <c r="TVV115" s="173"/>
      <c r="TVW115" s="173"/>
      <c r="TVX115" s="173"/>
      <c r="TVY115" s="173"/>
      <c r="TVZ115" s="173"/>
      <c r="TWA115" s="173"/>
      <c r="TWB115" s="173"/>
      <c r="TWC115" s="173"/>
      <c r="TWD115" s="173"/>
      <c r="TWE115" s="173"/>
      <c r="TWF115" s="173"/>
      <c r="TWG115" s="173"/>
      <c r="TWH115" s="173"/>
      <c r="TWI115" s="173"/>
      <c r="TWJ115" s="173"/>
      <c r="TWK115" s="173"/>
      <c r="TWL115" s="173"/>
      <c r="TWM115" s="173"/>
      <c r="TWN115" s="173"/>
      <c r="TWO115" s="173"/>
      <c r="TWP115" s="173"/>
      <c r="TWQ115" s="173"/>
      <c r="TWR115" s="173"/>
      <c r="TWS115" s="173"/>
      <c r="TWT115" s="173"/>
      <c r="TWU115" s="173"/>
      <c r="TWV115" s="173"/>
      <c r="TWW115" s="173"/>
      <c r="TWX115" s="173"/>
      <c r="TWY115" s="173"/>
      <c r="TWZ115" s="173"/>
      <c r="TXA115" s="173"/>
      <c r="TXB115" s="173"/>
      <c r="TXC115" s="173"/>
      <c r="TXD115" s="173"/>
      <c r="TXE115" s="173"/>
      <c r="TXF115" s="173"/>
      <c r="TXG115" s="173"/>
      <c r="TXH115" s="173"/>
      <c r="TXI115" s="173"/>
      <c r="TXJ115" s="173"/>
      <c r="TXK115" s="173"/>
      <c r="TXL115" s="173"/>
      <c r="TXM115" s="173"/>
      <c r="TXN115" s="173"/>
      <c r="TXO115" s="173"/>
      <c r="TXP115" s="173"/>
      <c r="TXQ115" s="173"/>
      <c r="TXR115" s="173"/>
      <c r="TXS115" s="173"/>
      <c r="TXT115" s="173"/>
      <c r="TXU115" s="173"/>
      <c r="TXV115" s="173"/>
      <c r="TXW115" s="173"/>
      <c r="TXX115" s="173"/>
      <c r="TXY115" s="173"/>
      <c r="TXZ115" s="173"/>
      <c r="TYA115" s="173"/>
      <c r="TYB115" s="173"/>
      <c r="TYC115" s="173"/>
      <c r="TYD115" s="173"/>
      <c r="TYE115" s="173"/>
      <c r="TYF115" s="173"/>
      <c r="TYG115" s="173"/>
      <c r="TYH115" s="173"/>
      <c r="TYI115" s="173"/>
      <c r="TYJ115" s="173"/>
      <c r="TYK115" s="173"/>
      <c r="TYL115" s="173"/>
      <c r="TYM115" s="173"/>
      <c r="TYN115" s="173"/>
      <c r="TYO115" s="173"/>
      <c r="TYP115" s="173"/>
      <c r="TYQ115" s="173"/>
      <c r="TYR115" s="173"/>
      <c r="TYS115" s="173"/>
      <c r="TYT115" s="173"/>
      <c r="TYU115" s="173"/>
      <c r="TYV115" s="173"/>
      <c r="TYW115" s="173"/>
      <c r="TYX115" s="173"/>
      <c r="TYY115" s="173"/>
      <c r="TYZ115" s="173"/>
      <c r="TZA115" s="173"/>
      <c r="TZB115" s="173"/>
      <c r="TZC115" s="173"/>
      <c r="TZD115" s="173"/>
      <c r="TZE115" s="173"/>
      <c r="TZF115" s="173"/>
      <c r="TZG115" s="173"/>
      <c r="TZH115" s="173"/>
      <c r="TZI115" s="173"/>
      <c r="TZJ115" s="173"/>
      <c r="TZK115" s="173"/>
      <c r="TZL115" s="173"/>
      <c r="TZM115" s="173"/>
      <c r="TZN115" s="173"/>
      <c r="TZO115" s="173"/>
      <c r="TZP115" s="173"/>
      <c r="TZQ115" s="173"/>
      <c r="TZR115" s="173"/>
      <c r="TZS115" s="173"/>
      <c r="TZT115" s="173"/>
      <c r="TZU115" s="173"/>
      <c r="TZV115" s="173"/>
      <c r="TZW115" s="173"/>
      <c r="TZX115" s="173"/>
      <c r="TZY115" s="173"/>
      <c r="TZZ115" s="173"/>
      <c r="UAA115" s="173"/>
      <c r="UAB115" s="173"/>
      <c r="UAC115" s="173"/>
      <c r="UAD115" s="173"/>
      <c r="UAE115" s="173"/>
      <c r="UAF115" s="173"/>
      <c r="UAG115" s="173"/>
      <c r="UAH115" s="173"/>
      <c r="UAI115" s="173"/>
      <c r="UAJ115" s="173"/>
      <c r="UAK115" s="173"/>
      <c r="UAL115" s="173"/>
      <c r="UAM115" s="173"/>
      <c r="UAN115" s="173"/>
      <c r="UAO115" s="173"/>
      <c r="UAP115" s="173"/>
      <c r="UAQ115" s="173"/>
      <c r="UAR115" s="173"/>
      <c r="UAS115" s="173"/>
      <c r="UAT115" s="173"/>
      <c r="UAU115" s="173"/>
      <c r="UAV115" s="173"/>
      <c r="UAW115" s="173"/>
      <c r="UAX115" s="173"/>
      <c r="UAY115" s="173"/>
      <c r="UAZ115" s="173"/>
      <c r="UBA115" s="173"/>
      <c r="UBB115" s="173"/>
      <c r="UBC115" s="173"/>
      <c r="UBD115" s="173"/>
      <c r="UBE115" s="173"/>
      <c r="UBF115" s="173"/>
      <c r="UBG115" s="173"/>
      <c r="UBH115" s="173"/>
      <c r="UBI115" s="173"/>
      <c r="UBJ115" s="173"/>
      <c r="UBK115" s="173"/>
      <c r="UBL115" s="173"/>
      <c r="UBM115" s="173"/>
      <c r="UBN115" s="173"/>
      <c r="UBO115" s="173"/>
      <c r="UBP115" s="173"/>
      <c r="UBQ115" s="173"/>
      <c r="UBR115" s="173"/>
      <c r="UBS115" s="173"/>
      <c r="UBT115" s="173"/>
      <c r="UBU115" s="173"/>
      <c r="UBV115" s="173"/>
      <c r="UBW115" s="173"/>
      <c r="UBX115" s="173"/>
      <c r="UBY115" s="173"/>
      <c r="UBZ115" s="173"/>
      <c r="UCA115" s="173"/>
      <c r="UCB115" s="173"/>
      <c r="UCC115" s="173"/>
      <c r="UCD115" s="173"/>
      <c r="UCE115" s="173"/>
      <c r="UCF115" s="173"/>
      <c r="UCG115" s="173"/>
      <c r="UCH115" s="173"/>
      <c r="UCI115" s="173"/>
      <c r="UCJ115" s="173"/>
      <c r="UCK115" s="173"/>
      <c r="UCL115" s="173"/>
      <c r="UCM115" s="173"/>
      <c r="UCN115" s="173"/>
      <c r="UCO115" s="173"/>
      <c r="UCP115" s="173"/>
      <c r="UCQ115" s="173"/>
      <c r="UCX115" s="173"/>
      <c r="UCY115" s="173"/>
      <c r="UCZ115" s="173"/>
      <c r="UDA115" s="173"/>
      <c r="UDB115" s="173"/>
      <c r="UDC115" s="173"/>
      <c r="UDD115" s="173"/>
      <c r="UDE115" s="173"/>
      <c r="UDF115" s="173"/>
      <c r="UDG115" s="173"/>
      <c r="UDH115" s="173"/>
      <c r="UDI115" s="173"/>
      <c r="UDJ115" s="173"/>
      <c r="UDK115" s="173"/>
      <c r="UDL115" s="173"/>
      <c r="UDM115" s="173"/>
      <c r="UDN115" s="173"/>
      <c r="UDO115" s="173"/>
      <c r="UDP115" s="173"/>
      <c r="UDQ115" s="173"/>
      <c r="UDR115" s="173"/>
      <c r="UDS115" s="173"/>
      <c r="UDT115" s="173"/>
      <c r="UDU115" s="173"/>
      <c r="UDV115" s="173"/>
      <c r="UDW115" s="173"/>
      <c r="UDX115" s="173"/>
      <c r="UDY115" s="173"/>
      <c r="UDZ115" s="173"/>
      <c r="UEA115" s="173"/>
      <c r="UEB115" s="173"/>
      <c r="UEC115" s="173"/>
      <c r="UED115" s="173"/>
      <c r="UEE115" s="173"/>
      <c r="UEF115" s="173"/>
      <c r="UEG115" s="173"/>
      <c r="UEH115" s="173"/>
      <c r="UEI115" s="173"/>
      <c r="UEJ115" s="173"/>
      <c r="UEK115" s="173"/>
      <c r="UEL115" s="173"/>
      <c r="UEM115" s="173"/>
      <c r="UEN115" s="173"/>
      <c r="UEO115" s="173"/>
      <c r="UEP115" s="173"/>
      <c r="UEQ115" s="173"/>
      <c r="UER115" s="173"/>
      <c r="UES115" s="173"/>
      <c r="UET115" s="173"/>
      <c r="UEU115" s="173"/>
      <c r="UEV115" s="173"/>
      <c r="UEW115" s="173"/>
      <c r="UEX115" s="173"/>
      <c r="UEY115" s="173"/>
      <c r="UEZ115" s="173"/>
      <c r="UFA115" s="173"/>
      <c r="UFB115" s="173"/>
      <c r="UFC115" s="173"/>
      <c r="UFD115" s="173"/>
      <c r="UFE115" s="173"/>
      <c r="UFF115" s="173"/>
      <c r="UFG115" s="173"/>
      <c r="UFH115" s="173"/>
      <c r="UFI115" s="173"/>
      <c r="UFJ115" s="173"/>
      <c r="UFK115" s="173"/>
      <c r="UFL115" s="173"/>
      <c r="UFM115" s="173"/>
      <c r="UFN115" s="173"/>
      <c r="UFO115" s="173"/>
      <c r="UFP115" s="173"/>
      <c r="UFQ115" s="173"/>
      <c r="UFR115" s="173"/>
      <c r="UFS115" s="173"/>
      <c r="UFT115" s="173"/>
      <c r="UFU115" s="173"/>
      <c r="UFV115" s="173"/>
      <c r="UFW115" s="173"/>
      <c r="UFX115" s="173"/>
      <c r="UFY115" s="173"/>
      <c r="UFZ115" s="173"/>
      <c r="UGA115" s="173"/>
      <c r="UGB115" s="173"/>
      <c r="UGC115" s="173"/>
      <c r="UGD115" s="173"/>
      <c r="UGE115" s="173"/>
      <c r="UGF115" s="173"/>
      <c r="UGG115" s="173"/>
      <c r="UGH115" s="173"/>
      <c r="UGI115" s="173"/>
      <c r="UGJ115" s="173"/>
      <c r="UGK115" s="173"/>
      <c r="UGL115" s="173"/>
      <c r="UGM115" s="173"/>
      <c r="UGN115" s="173"/>
      <c r="UGO115" s="173"/>
      <c r="UGP115" s="173"/>
      <c r="UGQ115" s="173"/>
      <c r="UGR115" s="173"/>
      <c r="UGS115" s="173"/>
      <c r="UGT115" s="173"/>
      <c r="UGU115" s="173"/>
      <c r="UGV115" s="173"/>
      <c r="UGW115" s="173"/>
      <c r="UGX115" s="173"/>
      <c r="UGY115" s="173"/>
      <c r="UGZ115" s="173"/>
      <c r="UHA115" s="173"/>
      <c r="UHB115" s="173"/>
      <c r="UHC115" s="173"/>
      <c r="UHD115" s="173"/>
      <c r="UHE115" s="173"/>
      <c r="UHF115" s="173"/>
      <c r="UHG115" s="173"/>
      <c r="UHH115" s="173"/>
      <c r="UHI115" s="173"/>
      <c r="UHJ115" s="173"/>
      <c r="UHK115" s="173"/>
      <c r="UHL115" s="173"/>
      <c r="UHM115" s="173"/>
      <c r="UHN115" s="173"/>
      <c r="UHO115" s="173"/>
      <c r="UHP115" s="173"/>
      <c r="UHQ115" s="173"/>
      <c r="UHR115" s="173"/>
      <c r="UHS115" s="173"/>
      <c r="UHT115" s="173"/>
      <c r="UHU115" s="173"/>
      <c r="UHV115" s="173"/>
      <c r="UHW115" s="173"/>
      <c r="UHX115" s="173"/>
      <c r="UHY115" s="173"/>
      <c r="UHZ115" s="173"/>
      <c r="UIA115" s="173"/>
      <c r="UIB115" s="173"/>
      <c r="UIC115" s="173"/>
      <c r="UID115" s="173"/>
      <c r="UIE115" s="173"/>
      <c r="UIF115" s="173"/>
      <c r="UIG115" s="173"/>
      <c r="UIH115" s="173"/>
      <c r="UII115" s="173"/>
      <c r="UIJ115" s="173"/>
      <c r="UIK115" s="173"/>
      <c r="UIL115" s="173"/>
      <c r="UIM115" s="173"/>
      <c r="UIN115" s="173"/>
      <c r="UIO115" s="173"/>
      <c r="UIP115" s="173"/>
      <c r="UIQ115" s="173"/>
      <c r="UIR115" s="173"/>
      <c r="UIS115" s="173"/>
      <c r="UIT115" s="173"/>
      <c r="UIU115" s="173"/>
      <c r="UIV115" s="173"/>
      <c r="UIW115" s="173"/>
      <c r="UIX115" s="173"/>
      <c r="UIY115" s="173"/>
      <c r="UIZ115" s="173"/>
      <c r="UJA115" s="173"/>
      <c r="UJB115" s="173"/>
      <c r="UJC115" s="173"/>
      <c r="UJD115" s="173"/>
      <c r="UJE115" s="173"/>
      <c r="UJF115" s="173"/>
      <c r="UJG115" s="173"/>
      <c r="UJH115" s="173"/>
      <c r="UJI115" s="173"/>
      <c r="UJJ115" s="173"/>
      <c r="UJK115" s="173"/>
      <c r="UJL115" s="173"/>
      <c r="UJM115" s="173"/>
      <c r="UJN115" s="173"/>
      <c r="UJO115" s="173"/>
      <c r="UJP115" s="173"/>
      <c r="UJQ115" s="173"/>
      <c r="UJR115" s="173"/>
      <c r="UJS115" s="173"/>
      <c r="UJT115" s="173"/>
      <c r="UJU115" s="173"/>
      <c r="UJV115" s="173"/>
      <c r="UJW115" s="173"/>
      <c r="UJX115" s="173"/>
      <c r="UJY115" s="173"/>
      <c r="UJZ115" s="173"/>
      <c r="UKA115" s="173"/>
      <c r="UKB115" s="173"/>
      <c r="UKC115" s="173"/>
      <c r="UKD115" s="173"/>
      <c r="UKE115" s="173"/>
      <c r="UKF115" s="173"/>
      <c r="UKG115" s="173"/>
      <c r="UKH115" s="173"/>
      <c r="UKI115" s="173"/>
      <c r="UKJ115" s="173"/>
      <c r="UKK115" s="173"/>
      <c r="UKL115" s="173"/>
      <c r="UKM115" s="173"/>
      <c r="UKN115" s="173"/>
      <c r="UKO115" s="173"/>
      <c r="UKP115" s="173"/>
      <c r="UKQ115" s="173"/>
      <c r="UKR115" s="173"/>
      <c r="UKS115" s="173"/>
      <c r="UKT115" s="173"/>
      <c r="UKU115" s="173"/>
      <c r="UKV115" s="173"/>
      <c r="UKW115" s="173"/>
      <c r="UKX115" s="173"/>
      <c r="UKY115" s="173"/>
      <c r="UKZ115" s="173"/>
      <c r="ULA115" s="173"/>
      <c r="ULB115" s="173"/>
      <c r="ULC115" s="173"/>
      <c r="ULD115" s="173"/>
      <c r="ULE115" s="173"/>
      <c r="ULF115" s="173"/>
      <c r="ULG115" s="173"/>
      <c r="ULH115" s="173"/>
      <c r="ULI115" s="173"/>
      <c r="ULJ115" s="173"/>
      <c r="ULK115" s="173"/>
      <c r="ULL115" s="173"/>
      <c r="ULM115" s="173"/>
      <c r="ULN115" s="173"/>
      <c r="ULO115" s="173"/>
      <c r="ULP115" s="173"/>
      <c r="ULQ115" s="173"/>
      <c r="ULR115" s="173"/>
      <c r="ULS115" s="173"/>
      <c r="ULT115" s="173"/>
      <c r="ULU115" s="173"/>
      <c r="ULV115" s="173"/>
      <c r="ULW115" s="173"/>
      <c r="ULX115" s="173"/>
      <c r="ULY115" s="173"/>
      <c r="ULZ115" s="173"/>
      <c r="UMA115" s="173"/>
      <c r="UMB115" s="173"/>
      <c r="UMC115" s="173"/>
      <c r="UMD115" s="173"/>
      <c r="UME115" s="173"/>
      <c r="UMF115" s="173"/>
      <c r="UMG115" s="173"/>
      <c r="UMH115" s="173"/>
      <c r="UMI115" s="173"/>
      <c r="UMJ115" s="173"/>
      <c r="UMK115" s="173"/>
      <c r="UML115" s="173"/>
      <c r="UMM115" s="173"/>
      <c r="UMT115" s="173"/>
      <c r="UMU115" s="173"/>
      <c r="UMV115" s="173"/>
      <c r="UMW115" s="173"/>
      <c r="UMX115" s="173"/>
      <c r="UMY115" s="173"/>
      <c r="UMZ115" s="173"/>
      <c r="UNA115" s="173"/>
      <c r="UNB115" s="173"/>
      <c r="UNC115" s="173"/>
      <c r="UND115" s="173"/>
      <c r="UNE115" s="173"/>
      <c r="UNF115" s="173"/>
      <c r="UNG115" s="173"/>
      <c r="UNH115" s="173"/>
      <c r="UNI115" s="173"/>
      <c r="UNJ115" s="173"/>
      <c r="UNK115" s="173"/>
      <c r="UNL115" s="173"/>
      <c r="UNM115" s="173"/>
      <c r="UNN115" s="173"/>
      <c r="UNO115" s="173"/>
      <c r="UNP115" s="173"/>
      <c r="UNQ115" s="173"/>
      <c r="UNR115" s="173"/>
      <c r="UNS115" s="173"/>
      <c r="UNT115" s="173"/>
      <c r="UNU115" s="173"/>
      <c r="UNV115" s="173"/>
      <c r="UNW115" s="173"/>
      <c r="UNX115" s="173"/>
      <c r="UNY115" s="173"/>
      <c r="UNZ115" s="173"/>
      <c r="UOA115" s="173"/>
      <c r="UOB115" s="173"/>
      <c r="UOC115" s="173"/>
      <c r="UOD115" s="173"/>
      <c r="UOE115" s="173"/>
      <c r="UOF115" s="173"/>
      <c r="UOG115" s="173"/>
      <c r="UOH115" s="173"/>
      <c r="UOI115" s="173"/>
      <c r="UOJ115" s="173"/>
      <c r="UOK115" s="173"/>
      <c r="UOL115" s="173"/>
      <c r="UOM115" s="173"/>
      <c r="UON115" s="173"/>
      <c r="UOO115" s="173"/>
      <c r="UOP115" s="173"/>
      <c r="UOQ115" s="173"/>
      <c r="UOR115" s="173"/>
      <c r="UOS115" s="173"/>
      <c r="UOT115" s="173"/>
      <c r="UOU115" s="173"/>
      <c r="UOV115" s="173"/>
      <c r="UOW115" s="173"/>
      <c r="UOX115" s="173"/>
      <c r="UOY115" s="173"/>
      <c r="UOZ115" s="173"/>
      <c r="UPA115" s="173"/>
      <c r="UPB115" s="173"/>
      <c r="UPC115" s="173"/>
      <c r="UPD115" s="173"/>
      <c r="UPE115" s="173"/>
      <c r="UPF115" s="173"/>
      <c r="UPG115" s="173"/>
      <c r="UPH115" s="173"/>
      <c r="UPI115" s="173"/>
      <c r="UPJ115" s="173"/>
      <c r="UPK115" s="173"/>
      <c r="UPL115" s="173"/>
      <c r="UPM115" s="173"/>
      <c r="UPN115" s="173"/>
      <c r="UPO115" s="173"/>
      <c r="UPP115" s="173"/>
      <c r="UPQ115" s="173"/>
      <c r="UPR115" s="173"/>
      <c r="UPS115" s="173"/>
      <c r="UPT115" s="173"/>
      <c r="UPU115" s="173"/>
      <c r="UPV115" s="173"/>
      <c r="UPW115" s="173"/>
      <c r="UPX115" s="173"/>
      <c r="UPY115" s="173"/>
      <c r="UPZ115" s="173"/>
      <c r="UQA115" s="173"/>
      <c r="UQB115" s="173"/>
      <c r="UQC115" s="173"/>
      <c r="UQD115" s="173"/>
      <c r="UQE115" s="173"/>
      <c r="UQF115" s="173"/>
      <c r="UQG115" s="173"/>
      <c r="UQH115" s="173"/>
      <c r="UQI115" s="173"/>
      <c r="UQJ115" s="173"/>
      <c r="UQK115" s="173"/>
      <c r="UQL115" s="173"/>
      <c r="UQM115" s="173"/>
      <c r="UQN115" s="173"/>
      <c r="UQO115" s="173"/>
      <c r="UQP115" s="173"/>
      <c r="UQQ115" s="173"/>
      <c r="UQR115" s="173"/>
      <c r="UQS115" s="173"/>
      <c r="UQT115" s="173"/>
      <c r="UQU115" s="173"/>
      <c r="UQV115" s="173"/>
      <c r="UQW115" s="173"/>
      <c r="UQX115" s="173"/>
      <c r="UQY115" s="173"/>
      <c r="UQZ115" s="173"/>
      <c r="URA115" s="173"/>
      <c r="URB115" s="173"/>
      <c r="URC115" s="173"/>
      <c r="URD115" s="173"/>
      <c r="URE115" s="173"/>
      <c r="URF115" s="173"/>
      <c r="URG115" s="173"/>
      <c r="URH115" s="173"/>
      <c r="URI115" s="173"/>
      <c r="URJ115" s="173"/>
      <c r="URK115" s="173"/>
      <c r="URL115" s="173"/>
      <c r="URM115" s="173"/>
      <c r="URN115" s="173"/>
      <c r="URO115" s="173"/>
      <c r="URP115" s="173"/>
      <c r="URQ115" s="173"/>
      <c r="URR115" s="173"/>
      <c r="URS115" s="173"/>
      <c r="URT115" s="173"/>
      <c r="URU115" s="173"/>
      <c r="URV115" s="173"/>
      <c r="URW115" s="173"/>
      <c r="URX115" s="173"/>
      <c r="URY115" s="173"/>
      <c r="URZ115" s="173"/>
      <c r="USA115" s="173"/>
      <c r="USB115" s="173"/>
      <c r="USC115" s="173"/>
      <c r="USD115" s="173"/>
      <c r="USE115" s="173"/>
      <c r="USF115" s="173"/>
      <c r="USG115" s="173"/>
      <c r="USH115" s="173"/>
      <c r="USI115" s="173"/>
      <c r="USJ115" s="173"/>
      <c r="USK115" s="173"/>
      <c r="USL115" s="173"/>
      <c r="USM115" s="173"/>
      <c r="USN115" s="173"/>
      <c r="USO115" s="173"/>
      <c r="USP115" s="173"/>
      <c r="USQ115" s="173"/>
      <c r="USR115" s="173"/>
      <c r="USS115" s="173"/>
      <c r="UST115" s="173"/>
      <c r="USU115" s="173"/>
      <c r="USV115" s="173"/>
      <c r="USW115" s="173"/>
      <c r="USX115" s="173"/>
      <c r="USY115" s="173"/>
      <c r="USZ115" s="173"/>
      <c r="UTA115" s="173"/>
      <c r="UTB115" s="173"/>
      <c r="UTC115" s="173"/>
      <c r="UTD115" s="173"/>
      <c r="UTE115" s="173"/>
      <c r="UTF115" s="173"/>
      <c r="UTG115" s="173"/>
      <c r="UTH115" s="173"/>
      <c r="UTI115" s="173"/>
      <c r="UTJ115" s="173"/>
      <c r="UTK115" s="173"/>
      <c r="UTL115" s="173"/>
      <c r="UTM115" s="173"/>
      <c r="UTN115" s="173"/>
      <c r="UTO115" s="173"/>
      <c r="UTP115" s="173"/>
      <c r="UTQ115" s="173"/>
      <c r="UTR115" s="173"/>
      <c r="UTS115" s="173"/>
      <c r="UTT115" s="173"/>
      <c r="UTU115" s="173"/>
      <c r="UTV115" s="173"/>
      <c r="UTW115" s="173"/>
      <c r="UTX115" s="173"/>
      <c r="UTY115" s="173"/>
      <c r="UTZ115" s="173"/>
      <c r="UUA115" s="173"/>
      <c r="UUB115" s="173"/>
      <c r="UUC115" s="173"/>
      <c r="UUD115" s="173"/>
      <c r="UUE115" s="173"/>
      <c r="UUF115" s="173"/>
      <c r="UUG115" s="173"/>
      <c r="UUH115" s="173"/>
      <c r="UUI115" s="173"/>
      <c r="UUJ115" s="173"/>
      <c r="UUK115" s="173"/>
      <c r="UUL115" s="173"/>
      <c r="UUM115" s="173"/>
      <c r="UUN115" s="173"/>
      <c r="UUO115" s="173"/>
      <c r="UUP115" s="173"/>
      <c r="UUQ115" s="173"/>
      <c r="UUR115" s="173"/>
      <c r="UUS115" s="173"/>
      <c r="UUT115" s="173"/>
      <c r="UUU115" s="173"/>
      <c r="UUV115" s="173"/>
      <c r="UUW115" s="173"/>
      <c r="UUX115" s="173"/>
      <c r="UUY115" s="173"/>
      <c r="UUZ115" s="173"/>
      <c r="UVA115" s="173"/>
      <c r="UVB115" s="173"/>
      <c r="UVC115" s="173"/>
      <c r="UVD115" s="173"/>
      <c r="UVE115" s="173"/>
      <c r="UVF115" s="173"/>
      <c r="UVG115" s="173"/>
      <c r="UVH115" s="173"/>
      <c r="UVI115" s="173"/>
      <c r="UVJ115" s="173"/>
      <c r="UVK115" s="173"/>
      <c r="UVL115" s="173"/>
      <c r="UVM115" s="173"/>
      <c r="UVN115" s="173"/>
      <c r="UVO115" s="173"/>
      <c r="UVP115" s="173"/>
      <c r="UVQ115" s="173"/>
      <c r="UVR115" s="173"/>
      <c r="UVS115" s="173"/>
      <c r="UVT115" s="173"/>
      <c r="UVU115" s="173"/>
      <c r="UVV115" s="173"/>
      <c r="UVW115" s="173"/>
      <c r="UVX115" s="173"/>
      <c r="UVY115" s="173"/>
      <c r="UVZ115" s="173"/>
      <c r="UWA115" s="173"/>
      <c r="UWB115" s="173"/>
      <c r="UWC115" s="173"/>
      <c r="UWD115" s="173"/>
      <c r="UWE115" s="173"/>
      <c r="UWF115" s="173"/>
      <c r="UWG115" s="173"/>
      <c r="UWH115" s="173"/>
      <c r="UWI115" s="173"/>
      <c r="UWP115" s="173"/>
      <c r="UWQ115" s="173"/>
      <c r="UWR115" s="173"/>
      <c r="UWS115" s="173"/>
      <c r="UWT115" s="173"/>
      <c r="UWU115" s="173"/>
      <c r="UWV115" s="173"/>
      <c r="UWW115" s="173"/>
      <c r="UWX115" s="173"/>
      <c r="UWY115" s="173"/>
      <c r="UWZ115" s="173"/>
      <c r="UXA115" s="173"/>
      <c r="UXB115" s="173"/>
      <c r="UXC115" s="173"/>
      <c r="UXD115" s="173"/>
      <c r="UXE115" s="173"/>
      <c r="UXF115" s="173"/>
      <c r="UXG115" s="173"/>
      <c r="UXH115" s="173"/>
      <c r="UXI115" s="173"/>
      <c r="UXJ115" s="173"/>
      <c r="UXK115" s="173"/>
      <c r="UXL115" s="173"/>
      <c r="UXM115" s="173"/>
      <c r="UXN115" s="173"/>
      <c r="UXO115" s="173"/>
      <c r="UXP115" s="173"/>
      <c r="UXQ115" s="173"/>
      <c r="UXR115" s="173"/>
      <c r="UXS115" s="173"/>
      <c r="UXT115" s="173"/>
      <c r="UXU115" s="173"/>
      <c r="UXV115" s="173"/>
      <c r="UXW115" s="173"/>
      <c r="UXX115" s="173"/>
      <c r="UXY115" s="173"/>
      <c r="UXZ115" s="173"/>
      <c r="UYA115" s="173"/>
      <c r="UYB115" s="173"/>
      <c r="UYC115" s="173"/>
      <c r="UYD115" s="173"/>
      <c r="UYE115" s="173"/>
      <c r="UYF115" s="173"/>
      <c r="UYG115" s="173"/>
      <c r="UYH115" s="173"/>
      <c r="UYI115" s="173"/>
      <c r="UYJ115" s="173"/>
      <c r="UYK115" s="173"/>
      <c r="UYL115" s="173"/>
      <c r="UYM115" s="173"/>
      <c r="UYN115" s="173"/>
      <c r="UYO115" s="173"/>
      <c r="UYP115" s="173"/>
      <c r="UYQ115" s="173"/>
      <c r="UYR115" s="173"/>
      <c r="UYS115" s="173"/>
      <c r="UYT115" s="173"/>
      <c r="UYU115" s="173"/>
      <c r="UYV115" s="173"/>
      <c r="UYW115" s="173"/>
      <c r="UYX115" s="173"/>
      <c r="UYY115" s="173"/>
      <c r="UYZ115" s="173"/>
      <c r="UZA115" s="173"/>
      <c r="UZB115" s="173"/>
      <c r="UZC115" s="173"/>
      <c r="UZD115" s="173"/>
      <c r="UZE115" s="173"/>
      <c r="UZF115" s="173"/>
      <c r="UZG115" s="173"/>
      <c r="UZH115" s="173"/>
      <c r="UZI115" s="173"/>
      <c r="UZJ115" s="173"/>
      <c r="UZK115" s="173"/>
      <c r="UZL115" s="173"/>
      <c r="UZM115" s="173"/>
      <c r="UZN115" s="173"/>
      <c r="UZO115" s="173"/>
      <c r="UZP115" s="173"/>
      <c r="UZQ115" s="173"/>
      <c r="UZR115" s="173"/>
      <c r="UZS115" s="173"/>
      <c r="UZT115" s="173"/>
      <c r="UZU115" s="173"/>
      <c r="UZV115" s="173"/>
      <c r="UZW115" s="173"/>
      <c r="UZX115" s="173"/>
      <c r="UZY115" s="173"/>
      <c r="UZZ115" s="173"/>
      <c r="VAA115" s="173"/>
      <c r="VAB115" s="173"/>
      <c r="VAC115" s="173"/>
      <c r="VAD115" s="173"/>
      <c r="VAE115" s="173"/>
      <c r="VAF115" s="173"/>
      <c r="VAG115" s="173"/>
      <c r="VAH115" s="173"/>
      <c r="VAI115" s="173"/>
      <c r="VAJ115" s="173"/>
      <c r="VAK115" s="173"/>
      <c r="VAL115" s="173"/>
      <c r="VAM115" s="173"/>
      <c r="VAN115" s="173"/>
      <c r="VAO115" s="173"/>
      <c r="VAP115" s="173"/>
      <c r="VAQ115" s="173"/>
      <c r="VAR115" s="173"/>
      <c r="VAS115" s="173"/>
      <c r="VAT115" s="173"/>
      <c r="VAU115" s="173"/>
      <c r="VAV115" s="173"/>
      <c r="VAW115" s="173"/>
      <c r="VAX115" s="173"/>
      <c r="VAY115" s="173"/>
      <c r="VAZ115" s="173"/>
      <c r="VBA115" s="173"/>
      <c r="VBB115" s="173"/>
      <c r="VBC115" s="173"/>
      <c r="VBD115" s="173"/>
      <c r="VBE115" s="173"/>
      <c r="VBF115" s="173"/>
      <c r="VBG115" s="173"/>
      <c r="VBH115" s="173"/>
      <c r="VBI115" s="173"/>
      <c r="VBJ115" s="173"/>
      <c r="VBK115" s="173"/>
      <c r="VBL115" s="173"/>
      <c r="VBM115" s="173"/>
      <c r="VBN115" s="173"/>
      <c r="VBO115" s="173"/>
      <c r="VBP115" s="173"/>
      <c r="VBQ115" s="173"/>
      <c r="VBR115" s="173"/>
      <c r="VBS115" s="173"/>
      <c r="VBT115" s="173"/>
      <c r="VBU115" s="173"/>
      <c r="VBV115" s="173"/>
      <c r="VBW115" s="173"/>
      <c r="VBX115" s="173"/>
      <c r="VBY115" s="173"/>
      <c r="VBZ115" s="173"/>
      <c r="VCA115" s="173"/>
      <c r="VCB115" s="173"/>
      <c r="VCC115" s="173"/>
      <c r="VCD115" s="173"/>
      <c r="VCE115" s="173"/>
      <c r="VCF115" s="173"/>
      <c r="VCG115" s="173"/>
      <c r="VCH115" s="173"/>
      <c r="VCI115" s="173"/>
      <c r="VCJ115" s="173"/>
      <c r="VCK115" s="173"/>
      <c r="VCL115" s="173"/>
      <c r="VCM115" s="173"/>
      <c r="VCN115" s="173"/>
      <c r="VCO115" s="173"/>
      <c r="VCP115" s="173"/>
      <c r="VCQ115" s="173"/>
      <c r="VCR115" s="173"/>
      <c r="VCS115" s="173"/>
      <c r="VCT115" s="173"/>
      <c r="VCU115" s="173"/>
      <c r="VCV115" s="173"/>
      <c r="VCW115" s="173"/>
      <c r="VCX115" s="173"/>
      <c r="VCY115" s="173"/>
      <c r="VCZ115" s="173"/>
      <c r="VDA115" s="173"/>
      <c r="VDB115" s="173"/>
      <c r="VDC115" s="173"/>
      <c r="VDD115" s="173"/>
      <c r="VDE115" s="173"/>
      <c r="VDF115" s="173"/>
      <c r="VDG115" s="173"/>
      <c r="VDH115" s="173"/>
      <c r="VDI115" s="173"/>
      <c r="VDJ115" s="173"/>
      <c r="VDK115" s="173"/>
      <c r="VDL115" s="173"/>
      <c r="VDM115" s="173"/>
      <c r="VDN115" s="173"/>
      <c r="VDO115" s="173"/>
      <c r="VDP115" s="173"/>
      <c r="VDQ115" s="173"/>
      <c r="VDR115" s="173"/>
      <c r="VDS115" s="173"/>
      <c r="VDT115" s="173"/>
      <c r="VDU115" s="173"/>
      <c r="VDV115" s="173"/>
      <c r="VDW115" s="173"/>
      <c r="VDX115" s="173"/>
      <c r="VDY115" s="173"/>
      <c r="VDZ115" s="173"/>
      <c r="VEA115" s="173"/>
      <c r="VEB115" s="173"/>
      <c r="VEC115" s="173"/>
      <c r="VED115" s="173"/>
      <c r="VEE115" s="173"/>
      <c r="VEF115" s="173"/>
      <c r="VEG115" s="173"/>
      <c r="VEH115" s="173"/>
      <c r="VEI115" s="173"/>
      <c r="VEJ115" s="173"/>
      <c r="VEK115" s="173"/>
      <c r="VEL115" s="173"/>
      <c r="VEM115" s="173"/>
      <c r="VEN115" s="173"/>
      <c r="VEO115" s="173"/>
      <c r="VEP115" s="173"/>
      <c r="VEQ115" s="173"/>
      <c r="VER115" s="173"/>
      <c r="VES115" s="173"/>
      <c r="VET115" s="173"/>
      <c r="VEU115" s="173"/>
      <c r="VEV115" s="173"/>
      <c r="VEW115" s="173"/>
      <c r="VEX115" s="173"/>
      <c r="VEY115" s="173"/>
      <c r="VEZ115" s="173"/>
      <c r="VFA115" s="173"/>
      <c r="VFB115" s="173"/>
      <c r="VFC115" s="173"/>
      <c r="VFD115" s="173"/>
      <c r="VFE115" s="173"/>
      <c r="VFF115" s="173"/>
      <c r="VFG115" s="173"/>
      <c r="VFH115" s="173"/>
      <c r="VFI115" s="173"/>
      <c r="VFJ115" s="173"/>
      <c r="VFK115" s="173"/>
      <c r="VFL115" s="173"/>
      <c r="VFM115" s="173"/>
      <c r="VFN115" s="173"/>
      <c r="VFO115" s="173"/>
      <c r="VFP115" s="173"/>
      <c r="VFQ115" s="173"/>
      <c r="VFR115" s="173"/>
      <c r="VFS115" s="173"/>
      <c r="VFT115" s="173"/>
      <c r="VFU115" s="173"/>
      <c r="VFV115" s="173"/>
      <c r="VFW115" s="173"/>
      <c r="VFX115" s="173"/>
      <c r="VFY115" s="173"/>
      <c r="VFZ115" s="173"/>
      <c r="VGA115" s="173"/>
      <c r="VGB115" s="173"/>
      <c r="VGC115" s="173"/>
      <c r="VGD115" s="173"/>
      <c r="VGE115" s="173"/>
      <c r="VGL115" s="173"/>
      <c r="VGM115" s="173"/>
      <c r="VGN115" s="173"/>
      <c r="VGO115" s="173"/>
      <c r="VGP115" s="173"/>
      <c r="VGQ115" s="173"/>
      <c r="VGR115" s="173"/>
      <c r="VGS115" s="173"/>
      <c r="VGT115" s="173"/>
      <c r="VGU115" s="173"/>
      <c r="VGV115" s="173"/>
      <c r="VGW115" s="173"/>
      <c r="VGX115" s="173"/>
      <c r="VGY115" s="173"/>
      <c r="VGZ115" s="173"/>
      <c r="VHA115" s="173"/>
      <c r="VHB115" s="173"/>
      <c r="VHC115" s="173"/>
      <c r="VHD115" s="173"/>
      <c r="VHE115" s="173"/>
      <c r="VHF115" s="173"/>
      <c r="VHG115" s="173"/>
      <c r="VHH115" s="173"/>
      <c r="VHI115" s="173"/>
      <c r="VHJ115" s="173"/>
      <c r="VHK115" s="173"/>
      <c r="VHL115" s="173"/>
      <c r="VHM115" s="173"/>
      <c r="VHN115" s="173"/>
      <c r="VHO115" s="173"/>
      <c r="VHP115" s="173"/>
      <c r="VHQ115" s="173"/>
      <c r="VHR115" s="173"/>
      <c r="VHS115" s="173"/>
      <c r="VHT115" s="173"/>
      <c r="VHU115" s="173"/>
      <c r="VHV115" s="173"/>
      <c r="VHW115" s="173"/>
      <c r="VHX115" s="173"/>
      <c r="VHY115" s="173"/>
      <c r="VHZ115" s="173"/>
      <c r="VIA115" s="173"/>
      <c r="VIB115" s="173"/>
      <c r="VIC115" s="173"/>
      <c r="VID115" s="173"/>
      <c r="VIE115" s="173"/>
      <c r="VIF115" s="173"/>
      <c r="VIG115" s="173"/>
      <c r="VIH115" s="173"/>
      <c r="VII115" s="173"/>
      <c r="VIJ115" s="173"/>
      <c r="VIK115" s="173"/>
      <c r="VIL115" s="173"/>
      <c r="VIM115" s="173"/>
      <c r="VIN115" s="173"/>
      <c r="VIO115" s="173"/>
      <c r="VIP115" s="173"/>
      <c r="VIQ115" s="173"/>
      <c r="VIR115" s="173"/>
      <c r="VIS115" s="173"/>
      <c r="VIT115" s="173"/>
      <c r="VIU115" s="173"/>
      <c r="VIV115" s="173"/>
      <c r="VIW115" s="173"/>
      <c r="VIX115" s="173"/>
      <c r="VIY115" s="173"/>
      <c r="VIZ115" s="173"/>
      <c r="VJA115" s="173"/>
      <c r="VJB115" s="173"/>
      <c r="VJC115" s="173"/>
      <c r="VJD115" s="173"/>
      <c r="VJE115" s="173"/>
      <c r="VJF115" s="173"/>
      <c r="VJG115" s="173"/>
      <c r="VJH115" s="173"/>
      <c r="VJI115" s="173"/>
      <c r="VJJ115" s="173"/>
      <c r="VJK115" s="173"/>
      <c r="VJL115" s="173"/>
      <c r="VJM115" s="173"/>
      <c r="VJN115" s="173"/>
      <c r="VJO115" s="173"/>
      <c r="VJP115" s="173"/>
      <c r="VJQ115" s="173"/>
      <c r="VJR115" s="173"/>
      <c r="VJS115" s="173"/>
      <c r="VJT115" s="173"/>
      <c r="VJU115" s="173"/>
      <c r="VJV115" s="173"/>
      <c r="VJW115" s="173"/>
      <c r="VJX115" s="173"/>
      <c r="VJY115" s="173"/>
      <c r="VJZ115" s="173"/>
      <c r="VKA115" s="173"/>
      <c r="VKB115" s="173"/>
      <c r="VKC115" s="173"/>
      <c r="VKD115" s="173"/>
      <c r="VKE115" s="173"/>
      <c r="VKF115" s="173"/>
      <c r="VKG115" s="173"/>
      <c r="VKH115" s="173"/>
      <c r="VKI115" s="173"/>
      <c r="VKJ115" s="173"/>
      <c r="VKK115" s="173"/>
      <c r="VKL115" s="173"/>
      <c r="VKM115" s="173"/>
      <c r="VKN115" s="173"/>
      <c r="VKO115" s="173"/>
      <c r="VKP115" s="173"/>
      <c r="VKQ115" s="173"/>
      <c r="VKR115" s="173"/>
      <c r="VKS115" s="173"/>
      <c r="VKT115" s="173"/>
      <c r="VKU115" s="173"/>
      <c r="VKV115" s="173"/>
      <c r="VKW115" s="173"/>
      <c r="VKX115" s="173"/>
      <c r="VKY115" s="173"/>
      <c r="VKZ115" s="173"/>
      <c r="VLA115" s="173"/>
      <c r="VLB115" s="173"/>
      <c r="VLC115" s="173"/>
      <c r="VLD115" s="173"/>
      <c r="VLE115" s="173"/>
      <c r="VLF115" s="173"/>
      <c r="VLG115" s="173"/>
      <c r="VLH115" s="173"/>
      <c r="VLI115" s="173"/>
      <c r="VLJ115" s="173"/>
      <c r="VLK115" s="173"/>
      <c r="VLL115" s="173"/>
      <c r="VLM115" s="173"/>
      <c r="VLN115" s="173"/>
      <c r="VLO115" s="173"/>
      <c r="VLP115" s="173"/>
      <c r="VLQ115" s="173"/>
      <c r="VLR115" s="173"/>
      <c r="VLS115" s="173"/>
      <c r="VLT115" s="173"/>
      <c r="VLU115" s="173"/>
      <c r="VLV115" s="173"/>
      <c r="VLW115" s="173"/>
      <c r="VLX115" s="173"/>
      <c r="VLY115" s="173"/>
      <c r="VLZ115" s="173"/>
      <c r="VMA115" s="173"/>
      <c r="VMB115" s="173"/>
      <c r="VMC115" s="173"/>
      <c r="VMD115" s="173"/>
      <c r="VME115" s="173"/>
      <c r="VMF115" s="173"/>
      <c r="VMG115" s="173"/>
      <c r="VMH115" s="173"/>
      <c r="VMI115" s="173"/>
      <c r="VMJ115" s="173"/>
      <c r="VMK115" s="173"/>
      <c r="VML115" s="173"/>
      <c r="VMM115" s="173"/>
      <c r="VMN115" s="173"/>
      <c r="VMO115" s="173"/>
      <c r="VMP115" s="173"/>
      <c r="VMQ115" s="173"/>
      <c r="VMR115" s="173"/>
      <c r="VMS115" s="173"/>
      <c r="VMT115" s="173"/>
      <c r="VMU115" s="173"/>
      <c r="VMV115" s="173"/>
      <c r="VMW115" s="173"/>
      <c r="VMX115" s="173"/>
      <c r="VMY115" s="173"/>
      <c r="VMZ115" s="173"/>
      <c r="VNA115" s="173"/>
      <c r="VNB115" s="173"/>
      <c r="VNC115" s="173"/>
      <c r="VND115" s="173"/>
      <c r="VNE115" s="173"/>
      <c r="VNF115" s="173"/>
      <c r="VNG115" s="173"/>
      <c r="VNH115" s="173"/>
      <c r="VNI115" s="173"/>
      <c r="VNJ115" s="173"/>
      <c r="VNK115" s="173"/>
      <c r="VNL115" s="173"/>
      <c r="VNM115" s="173"/>
      <c r="VNN115" s="173"/>
      <c r="VNO115" s="173"/>
      <c r="VNP115" s="173"/>
      <c r="VNQ115" s="173"/>
      <c r="VNR115" s="173"/>
      <c r="VNS115" s="173"/>
      <c r="VNT115" s="173"/>
      <c r="VNU115" s="173"/>
      <c r="VNV115" s="173"/>
      <c r="VNW115" s="173"/>
      <c r="VNX115" s="173"/>
      <c r="VNY115" s="173"/>
      <c r="VNZ115" s="173"/>
      <c r="VOA115" s="173"/>
      <c r="VOB115" s="173"/>
      <c r="VOC115" s="173"/>
      <c r="VOD115" s="173"/>
      <c r="VOE115" s="173"/>
      <c r="VOF115" s="173"/>
      <c r="VOG115" s="173"/>
      <c r="VOH115" s="173"/>
      <c r="VOI115" s="173"/>
      <c r="VOJ115" s="173"/>
      <c r="VOK115" s="173"/>
      <c r="VOL115" s="173"/>
      <c r="VOM115" s="173"/>
      <c r="VON115" s="173"/>
      <c r="VOO115" s="173"/>
      <c r="VOP115" s="173"/>
      <c r="VOQ115" s="173"/>
      <c r="VOR115" s="173"/>
      <c r="VOS115" s="173"/>
      <c r="VOT115" s="173"/>
      <c r="VOU115" s="173"/>
      <c r="VOV115" s="173"/>
      <c r="VOW115" s="173"/>
      <c r="VOX115" s="173"/>
      <c r="VOY115" s="173"/>
      <c r="VOZ115" s="173"/>
      <c r="VPA115" s="173"/>
      <c r="VPB115" s="173"/>
      <c r="VPC115" s="173"/>
      <c r="VPD115" s="173"/>
      <c r="VPE115" s="173"/>
      <c r="VPF115" s="173"/>
      <c r="VPG115" s="173"/>
      <c r="VPH115" s="173"/>
      <c r="VPI115" s="173"/>
      <c r="VPJ115" s="173"/>
      <c r="VPK115" s="173"/>
      <c r="VPL115" s="173"/>
      <c r="VPM115" s="173"/>
      <c r="VPN115" s="173"/>
      <c r="VPO115" s="173"/>
      <c r="VPP115" s="173"/>
      <c r="VPQ115" s="173"/>
      <c r="VPR115" s="173"/>
      <c r="VPS115" s="173"/>
      <c r="VPT115" s="173"/>
      <c r="VPU115" s="173"/>
      <c r="VPV115" s="173"/>
      <c r="VPW115" s="173"/>
      <c r="VPX115" s="173"/>
      <c r="VPY115" s="173"/>
      <c r="VPZ115" s="173"/>
      <c r="VQA115" s="173"/>
      <c r="VQH115" s="173"/>
      <c r="VQI115" s="173"/>
      <c r="VQJ115" s="173"/>
      <c r="VQK115" s="173"/>
      <c r="VQL115" s="173"/>
      <c r="VQM115" s="173"/>
      <c r="VQN115" s="173"/>
      <c r="VQO115" s="173"/>
      <c r="VQP115" s="173"/>
      <c r="VQQ115" s="173"/>
      <c r="VQR115" s="173"/>
      <c r="VQS115" s="173"/>
      <c r="VQT115" s="173"/>
      <c r="VQU115" s="173"/>
      <c r="VQV115" s="173"/>
      <c r="VQW115" s="173"/>
      <c r="VQX115" s="173"/>
      <c r="VQY115" s="173"/>
      <c r="VQZ115" s="173"/>
      <c r="VRA115" s="173"/>
      <c r="VRB115" s="173"/>
      <c r="VRC115" s="173"/>
      <c r="VRD115" s="173"/>
      <c r="VRE115" s="173"/>
      <c r="VRF115" s="173"/>
      <c r="VRG115" s="173"/>
      <c r="VRH115" s="173"/>
      <c r="VRI115" s="173"/>
      <c r="VRJ115" s="173"/>
      <c r="VRK115" s="173"/>
      <c r="VRL115" s="173"/>
      <c r="VRM115" s="173"/>
      <c r="VRN115" s="173"/>
      <c r="VRO115" s="173"/>
      <c r="VRP115" s="173"/>
      <c r="VRQ115" s="173"/>
      <c r="VRR115" s="173"/>
      <c r="VRS115" s="173"/>
      <c r="VRT115" s="173"/>
      <c r="VRU115" s="173"/>
      <c r="VRV115" s="173"/>
      <c r="VRW115" s="173"/>
      <c r="VRX115" s="173"/>
      <c r="VRY115" s="173"/>
      <c r="VRZ115" s="173"/>
      <c r="VSA115" s="173"/>
      <c r="VSB115" s="173"/>
      <c r="VSC115" s="173"/>
      <c r="VSD115" s="173"/>
      <c r="VSE115" s="173"/>
      <c r="VSF115" s="173"/>
      <c r="VSG115" s="173"/>
      <c r="VSH115" s="173"/>
      <c r="VSI115" s="173"/>
      <c r="VSJ115" s="173"/>
      <c r="VSK115" s="173"/>
      <c r="VSL115" s="173"/>
      <c r="VSM115" s="173"/>
      <c r="VSN115" s="173"/>
      <c r="VSO115" s="173"/>
      <c r="VSP115" s="173"/>
      <c r="VSQ115" s="173"/>
      <c r="VSR115" s="173"/>
      <c r="VSS115" s="173"/>
      <c r="VST115" s="173"/>
      <c r="VSU115" s="173"/>
      <c r="VSV115" s="173"/>
      <c r="VSW115" s="173"/>
      <c r="VSX115" s="173"/>
      <c r="VSY115" s="173"/>
      <c r="VSZ115" s="173"/>
      <c r="VTA115" s="173"/>
      <c r="VTB115" s="173"/>
      <c r="VTC115" s="173"/>
      <c r="VTD115" s="173"/>
      <c r="VTE115" s="173"/>
      <c r="VTF115" s="173"/>
      <c r="VTG115" s="173"/>
      <c r="VTH115" s="173"/>
      <c r="VTI115" s="173"/>
      <c r="VTJ115" s="173"/>
      <c r="VTK115" s="173"/>
      <c r="VTL115" s="173"/>
      <c r="VTM115" s="173"/>
      <c r="VTN115" s="173"/>
      <c r="VTO115" s="173"/>
      <c r="VTP115" s="173"/>
      <c r="VTQ115" s="173"/>
      <c r="VTR115" s="173"/>
      <c r="VTS115" s="173"/>
      <c r="VTT115" s="173"/>
      <c r="VTU115" s="173"/>
      <c r="VTV115" s="173"/>
      <c r="VTW115" s="173"/>
      <c r="VTX115" s="173"/>
      <c r="VTY115" s="173"/>
      <c r="VTZ115" s="173"/>
      <c r="VUA115" s="173"/>
      <c r="VUB115" s="173"/>
      <c r="VUC115" s="173"/>
      <c r="VUD115" s="173"/>
      <c r="VUE115" s="173"/>
      <c r="VUF115" s="173"/>
      <c r="VUG115" s="173"/>
      <c r="VUH115" s="173"/>
      <c r="VUI115" s="173"/>
      <c r="VUJ115" s="173"/>
      <c r="VUK115" s="173"/>
      <c r="VUL115" s="173"/>
      <c r="VUM115" s="173"/>
      <c r="VUN115" s="173"/>
      <c r="VUO115" s="173"/>
      <c r="VUP115" s="173"/>
      <c r="VUQ115" s="173"/>
      <c r="VUR115" s="173"/>
      <c r="VUS115" s="173"/>
      <c r="VUT115" s="173"/>
      <c r="VUU115" s="173"/>
      <c r="VUV115" s="173"/>
      <c r="VUW115" s="173"/>
      <c r="VUX115" s="173"/>
      <c r="VUY115" s="173"/>
      <c r="VUZ115" s="173"/>
      <c r="VVA115" s="173"/>
      <c r="VVB115" s="173"/>
      <c r="VVC115" s="173"/>
      <c r="VVD115" s="173"/>
      <c r="VVE115" s="173"/>
      <c r="VVF115" s="173"/>
      <c r="VVG115" s="173"/>
      <c r="VVH115" s="173"/>
      <c r="VVI115" s="173"/>
      <c r="VVJ115" s="173"/>
      <c r="VVK115" s="173"/>
      <c r="VVL115" s="173"/>
      <c r="VVM115" s="173"/>
      <c r="VVN115" s="173"/>
      <c r="VVO115" s="173"/>
      <c r="VVP115" s="173"/>
      <c r="VVQ115" s="173"/>
      <c r="VVR115" s="173"/>
      <c r="VVS115" s="173"/>
      <c r="VVT115" s="173"/>
      <c r="VVU115" s="173"/>
      <c r="VVV115" s="173"/>
      <c r="VVW115" s="173"/>
      <c r="VVX115" s="173"/>
      <c r="VVY115" s="173"/>
      <c r="VVZ115" s="173"/>
      <c r="VWA115" s="173"/>
      <c r="VWB115" s="173"/>
      <c r="VWC115" s="173"/>
      <c r="VWD115" s="173"/>
      <c r="VWE115" s="173"/>
      <c r="VWF115" s="173"/>
      <c r="VWG115" s="173"/>
      <c r="VWH115" s="173"/>
      <c r="VWI115" s="173"/>
      <c r="VWJ115" s="173"/>
      <c r="VWK115" s="173"/>
      <c r="VWL115" s="173"/>
      <c r="VWM115" s="173"/>
      <c r="VWN115" s="173"/>
      <c r="VWO115" s="173"/>
      <c r="VWP115" s="173"/>
      <c r="VWQ115" s="173"/>
      <c r="VWR115" s="173"/>
      <c r="VWS115" s="173"/>
      <c r="VWT115" s="173"/>
      <c r="VWU115" s="173"/>
      <c r="VWV115" s="173"/>
      <c r="VWW115" s="173"/>
      <c r="VWX115" s="173"/>
      <c r="VWY115" s="173"/>
      <c r="VWZ115" s="173"/>
      <c r="VXA115" s="173"/>
      <c r="VXB115" s="173"/>
      <c r="VXC115" s="173"/>
      <c r="VXD115" s="173"/>
      <c r="VXE115" s="173"/>
      <c r="VXF115" s="173"/>
      <c r="VXG115" s="173"/>
      <c r="VXH115" s="173"/>
      <c r="VXI115" s="173"/>
      <c r="VXJ115" s="173"/>
      <c r="VXK115" s="173"/>
      <c r="VXL115" s="173"/>
      <c r="VXM115" s="173"/>
      <c r="VXN115" s="173"/>
      <c r="VXO115" s="173"/>
      <c r="VXP115" s="173"/>
      <c r="VXQ115" s="173"/>
      <c r="VXR115" s="173"/>
      <c r="VXS115" s="173"/>
      <c r="VXT115" s="173"/>
      <c r="VXU115" s="173"/>
      <c r="VXV115" s="173"/>
      <c r="VXW115" s="173"/>
      <c r="VXX115" s="173"/>
      <c r="VXY115" s="173"/>
      <c r="VXZ115" s="173"/>
      <c r="VYA115" s="173"/>
      <c r="VYB115" s="173"/>
      <c r="VYC115" s="173"/>
      <c r="VYD115" s="173"/>
      <c r="VYE115" s="173"/>
      <c r="VYF115" s="173"/>
      <c r="VYG115" s="173"/>
      <c r="VYH115" s="173"/>
      <c r="VYI115" s="173"/>
      <c r="VYJ115" s="173"/>
      <c r="VYK115" s="173"/>
      <c r="VYL115" s="173"/>
      <c r="VYM115" s="173"/>
      <c r="VYN115" s="173"/>
      <c r="VYO115" s="173"/>
      <c r="VYP115" s="173"/>
      <c r="VYQ115" s="173"/>
      <c r="VYR115" s="173"/>
      <c r="VYS115" s="173"/>
      <c r="VYT115" s="173"/>
      <c r="VYU115" s="173"/>
      <c r="VYV115" s="173"/>
      <c r="VYW115" s="173"/>
      <c r="VYX115" s="173"/>
      <c r="VYY115" s="173"/>
      <c r="VYZ115" s="173"/>
      <c r="VZA115" s="173"/>
      <c r="VZB115" s="173"/>
      <c r="VZC115" s="173"/>
      <c r="VZD115" s="173"/>
      <c r="VZE115" s="173"/>
      <c r="VZF115" s="173"/>
      <c r="VZG115" s="173"/>
      <c r="VZH115" s="173"/>
      <c r="VZI115" s="173"/>
      <c r="VZJ115" s="173"/>
      <c r="VZK115" s="173"/>
      <c r="VZL115" s="173"/>
      <c r="VZM115" s="173"/>
      <c r="VZN115" s="173"/>
      <c r="VZO115" s="173"/>
      <c r="VZP115" s="173"/>
      <c r="VZQ115" s="173"/>
      <c r="VZR115" s="173"/>
      <c r="VZS115" s="173"/>
      <c r="VZT115" s="173"/>
      <c r="VZU115" s="173"/>
      <c r="VZV115" s="173"/>
      <c r="VZW115" s="173"/>
      <c r="WAD115" s="173"/>
      <c r="WAE115" s="173"/>
      <c r="WAF115" s="173"/>
      <c r="WAG115" s="173"/>
      <c r="WAH115" s="173"/>
      <c r="WAI115" s="173"/>
      <c r="WAJ115" s="173"/>
      <c r="WAK115" s="173"/>
      <c r="WAL115" s="173"/>
      <c r="WAM115" s="173"/>
      <c r="WAN115" s="173"/>
      <c r="WAO115" s="173"/>
      <c r="WAP115" s="173"/>
      <c r="WAQ115" s="173"/>
      <c r="WAR115" s="173"/>
      <c r="WAS115" s="173"/>
      <c r="WAT115" s="173"/>
      <c r="WAU115" s="173"/>
      <c r="WAV115" s="173"/>
      <c r="WAW115" s="173"/>
      <c r="WAX115" s="173"/>
      <c r="WAY115" s="173"/>
      <c r="WAZ115" s="173"/>
      <c r="WBA115" s="173"/>
      <c r="WBB115" s="173"/>
      <c r="WBC115" s="173"/>
      <c r="WBD115" s="173"/>
      <c r="WBE115" s="173"/>
      <c r="WBF115" s="173"/>
      <c r="WBG115" s="173"/>
      <c r="WBH115" s="173"/>
      <c r="WBI115" s="173"/>
      <c r="WBJ115" s="173"/>
      <c r="WBK115" s="173"/>
      <c r="WBL115" s="173"/>
      <c r="WBM115" s="173"/>
      <c r="WBN115" s="173"/>
      <c r="WBO115" s="173"/>
      <c r="WBP115" s="173"/>
      <c r="WBQ115" s="173"/>
      <c r="WBR115" s="173"/>
      <c r="WBS115" s="173"/>
      <c r="WBT115" s="173"/>
      <c r="WBU115" s="173"/>
      <c r="WBV115" s="173"/>
      <c r="WBW115" s="173"/>
      <c r="WBX115" s="173"/>
      <c r="WBY115" s="173"/>
      <c r="WBZ115" s="173"/>
      <c r="WCA115" s="173"/>
      <c r="WCB115" s="173"/>
      <c r="WCC115" s="173"/>
      <c r="WCD115" s="173"/>
      <c r="WCE115" s="173"/>
      <c r="WCF115" s="173"/>
      <c r="WCG115" s="173"/>
      <c r="WCH115" s="173"/>
      <c r="WCI115" s="173"/>
      <c r="WCJ115" s="173"/>
      <c r="WCK115" s="173"/>
      <c r="WCL115" s="173"/>
      <c r="WCM115" s="173"/>
      <c r="WCN115" s="173"/>
      <c r="WCO115" s="173"/>
      <c r="WCP115" s="173"/>
      <c r="WCQ115" s="173"/>
      <c r="WCR115" s="173"/>
      <c r="WCS115" s="173"/>
      <c r="WCT115" s="173"/>
      <c r="WCU115" s="173"/>
      <c r="WCV115" s="173"/>
      <c r="WCW115" s="173"/>
      <c r="WCX115" s="173"/>
      <c r="WCY115" s="173"/>
      <c r="WCZ115" s="173"/>
      <c r="WDA115" s="173"/>
      <c r="WDB115" s="173"/>
      <c r="WDC115" s="173"/>
      <c r="WDD115" s="173"/>
      <c r="WDE115" s="173"/>
      <c r="WDF115" s="173"/>
      <c r="WDG115" s="173"/>
      <c r="WDH115" s="173"/>
      <c r="WDI115" s="173"/>
      <c r="WDJ115" s="173"/>
      <c r="WDK115" s="173"/>
      <c r="WDL115" s="173"/>
      <c r="WDM115" s="173"/>
      <c r="WDN115" s="173"/>
      <c r="WDO115" s="173"/>
      <c r="WDP115" s="173"/>
      <c r="WDQ115" s="173"/>
      <c r="WDR115" s="173"/>
      <c r="WDS115" s="173"/>
      <c r="WDT115" s="173"/>
      <c r="WDU115" s="173"/>
      <c r="WDV115" s="173"/>
      <c r="WDW115" s="173"/>
      <c r="WDX115" s="173"/>
      <c r="WDY115" s="173"/>
      <c r="WDZ115" s="173"/>
      <c r="WEA115" s="173"/>
      <c r="WEB115" s="173"/>
      <c r="WEC115" s="173"/>
      <c r="WED115" s="173"/>
      <c r="WEE115" s="173"/>
      <c r="WEF115" s="173"/>
      <c r="WEG115" s="173"/>
      <c r="WEH115" s="173"/>
      <c r="WEI115" s="173"/>
      <c r="WEJ115" s="173"/>
      <c r="WEK115" s="173"/>
      <c r="WEL115" s="173"/>
      <c r="WEM115" s="173"/>
      <c r="WEN115" s="173"/>
      <c r="WEO115" s="173"/>
      <c r="WEP115" s="173"/>
      <c r="WEQ115" s="173"/>
      <c r="WER115" s="173"/>
      <c r="WES115" s="173"/>
      <c r="WET115" s="173"/>
      <c r="WEU115" s="173"/>
      <c r="WEV115" s="173"/>
      <c r="WEW115" s="173"/>
      <c r="WEX115" s="173"/>
      <c r="WEY115" s="173"/>
      <c r="WEZ115" s="173"/>
      <c r="WFA115" s="173"/>
      <c r="WFB115" s="173"/>
      <c r="WFC115" s="173"/>
      <c r="WFD115" s="173"/>
      <c r="WFE115" s="173"/>
      <c r="WFF115" s="173"/>
      <c r="WFG115" s="173"/>
      <c r="WFH115" s="173"/>
      <c r="WFI115" s="173"/>
      <c r="WFJ115" s="173"/>
      <c r="WFK115" s="173"/>
      <c r="WFL115" s="173"/>
      <c r="WFM115" s="173"/>
      <c r="WFN115" s="173"/>
      <c r="WFO115" s="173"/>
      <c r="WFP115" s="173"/>
      <c r="WFQ115" s="173"/>
      <c r="WFR115" s="173"/>
      <c r="WFS115" s="173"/>
      <c r="WFT115" s="173"/>
      <c r="WFU115" s="173"/>
      <c r="WFV115" s="173"/>
      <c r="WFW115" s="173"/>
      <c r="WFX115" s="173"/>
      <c r="WFY115" s="173"/>
      <c r="WFZ115" s="173"/>
      <c r="WGA115" s="173"/>
      <c r="WGB115" s="173"/>
      <c r="WGC115" s="173"/>
      <c r="WGD115" s="173"/>
      <c r="WGE115" s="173"/>
      <c r="WGF115" s="173"/>
      <c r="WGG115" s="173"/>
      <c r="WGH115" s="173"/>
      <c r="WGI115" s="173"/>
      <c r="WGJ115" s="173"/>
      <c r="WGK115" s="173"/>
      <c r="WGL115" s="173"/>
      <c r="WGM115" s="173"/>
      <c r="WGN115" s="173"/>
      <c r="WGO115" s="173"/>
      <c r="WGP115" s="173"/>
      <c r="WGQ115" s="173"/>
      <c r="WGR115" s="173"/>
      <c r="WGS115" s="173"/>
      <c r="WGT115" s="173"/>
      <c r="WGU115" s="173"/>
      <c r="WGV115" s="173"/>
      <c r="WGW115" s="173"/>
      <c r="WGX115" s="173"/>
      <c r="WGY115" s="173"/>
      <c r="WGZ115" s="173"/>
      <c r="WHA115" s="173"/>
      <c r="WHB115" s="173"/>
      <c r="WHC115" s="173"/>
      <c r="WHD115" s="173"/>
      <c r="WHE115" s="173"/>
      <c r="WHF115" s="173"/>
      <c r="WHG115" s="173"/>
      <c r="WHH115" s="173"/>
      <c r="WHI115" s="173"/>
      <c r="WHJ115" s="173"/>
      <c r="WHK115" s="173"/>
      <c r="WHL115" s="173"/>
      <c r="WHM115" s="173"/>
      <c r="WHN115" s="173"/>
      <c r="WHO115" s="173"/>
      <c r="WHP115" s="173"/>
      <c r="WHQ115" s="173"/>
      <c r="WHR115" s="173"/>
      <c r="WHS115" s="173"/>
      <c r="WHT115" s="173"/>
      <c r="WHU115" s="173"/>
      <c r="WHV115" s="173"/>
      <c r="WHW115" s="173"/>
      <c r="WHX115" s="173"/>
      <c r="WHY115" s="173"/>
      <c r="WHZ115" s="173"/>
      <c r="WIA115" s="173"/>
      <c r="WIB115" s="173"/>
      <c r="WIC115" s="173"/>
      <c r="WID115" s="173"/>
      <c r="WIE115" s="173"/>
      <c r="WIF115" s="173"/>
      <c r="WIG115" s="173"/>
      <c r="WIH115" s="173"/>
      <c r="WII115" s="173"/>
      <c r="WIJ115" s="173"/>
      <c r="WIK115" s="173"/>
      <c r="WIL115" s="173"/>
      <c r="WIM115" s="173"/>
      <c r="WIN115" s="173"/>
      <c r="WIO115" s="173"/>
      <c r="WIP115" s="173"/>
      <c r="WIQ115" s="173"/>
      <c r="WIR115" s="173"/>
      <c r="WIS115" s="173"/>
      <c r="WIT115" s="173"/>
      <c r="WIU115" s="173"/>
      <c r="WIV115" s="173"/>
      <c r="WIW115" s="173"/>
      <c r="WIX115" s="173"/>
      <c r="WIY115" s="173"/>
      <c r="WIZ115" s="173"/>
      <c r="WJA115" s="173"/>
      <c r="WJB115" s="173"/>
      <c r="WJC115" s="173"/>
      <c r="WJD115" s="173"/>
      <c r="WJE115" s="173"/>
      <c r="WJF115" s="173"/>
      <c r="WJG115" s="173"/>
      <c r="WJH115" s="173"/>
      <c r="WJI115" s="173"/>
      <c r="WJJ115" s="173"/>
      <c r="WJK115" s="173"/>
      <c r="WJL115" s="173"/>
      <c r="WJM115" s="173"/>
      <c r="WJN115" s="173"/>
      <c r="WJO115" s="173"/>
      <c r="WJP115" s="173"/>
      <c r="WJQ115" s="173"/>
      <c r="WJR115" s="173"/>
      <c r="WJS115" s="173"/>
      <c r="WJZ115" s="173"/>
      <c r="WKA115" s="173"/>
      <c r="WKB115" s="173"/>
      <c r="WKC115" s="173"/>
      <c r="WKD115" s="173"/>
      <c r="WKE115" s="173"/>
      <c r="WKF115" s="173"/>
      <c r="WKG115" s="173"/>
      <c r="WKH115" s="173"/>
      <c r="WKI115" s="173"/>
      <c r="WKJ115" s="173"/>
      <c r="WKK115" s="173"/>
      <c r="WKL115" s="173"/>
      <c r="WKM115" s="173"/>
      <c r="WKN115" s="173"/>
      <c r="WKO115" s="173"/>
      <c r="WKP115" s="173"/>
      <c r="WKQ115" s="173"/>
      <c r="WKR115" s="173"/>
      <c r="WKS115" s="173"/>
      <c r="WKT115" s="173"/>
      <c r="WKU115" s="173"/>
      <c r="WKV115" s="173"/>
      <c r="WKW115" s="173"/>
      <c r="WKX115" s="173"/>
      <c r="WKY115" s="173"/>
      <c r="WKZ115" s="173"/>
      <c r="WLA115" s="173"/>
      <c r="WLB115" s="173"/>
      <c r="WLC115" s="173"/>
      <c r="WLD115" s="173"/>
      <c r="WLE115" s="173"/>
      <c r="WLF115" s="173"/>
      <c r="WLG115" s="173"/>
      <c r="WLH115" s="173"/>
      <c r="WLI115" s="173"/>
      <c r="WLJ115" s="173"/>
      <c r="WLK115" s="173"/>
      <c r="WLL115" s="173"/>
      <c r="WLM115" s="173"/>
      <c r="WLN115" s="173"/>
      <c r="WLO115" s="173"/>
      <c r="WLP115" s="173"/>
      <c r="WLQ115" s="173"/>
      <c r="WLR115" s="173"/>
      <c r="WLS115" s="173"/>
      <c r="WLT115" s="173"/>
      <c r="WLU115" s="173"/>
      <c r="WLV115" s="173"/>
      <c r="WLW115" s="173"/>
      <c r="WLX115" s="173"/>
      <c r="WLY115" s="173"/>
      <c r="WLZ115" s="173"/>
      <c r="WMA115" s="173"/>
      <c r="WMB115" s="173"/>
      <c r="WMC115" s="173"/>
      <c r="WMD115" s="173"/>
      <c r="WME115" s="173"/>
      <c r="WMF115" s="173"/>
      <c r="WMG115" s="173"/>
      <c r="WMH115" s="173"/>
      <c r="WMI115" s="173"/>
      <c r="WMJ115" s="173"/>
      <c r="WMK115" s="173"/>
      <c r="WML115" s="173"/>
      <c r="WMM115" s="173"/>
      <c r="WMN115" s="173"/>
      <c r="WMO115" s="173"/>
      <c r="WMP115" s="173"/>
      <c r="WMQ115" s="173"/>
      <c r="WMR115" s="173"/>
      <c r="WMS115" s="173"/>
      <c r="WMT115" s="173"/>
      <c r="WMU115" s="173"/>
      <c r="WMV115" s="173"/>
      <c r="WMW115" s="173"/>
      <c r="WMX115" s="173"/>
      <c r="WMY115" s="173"/>
      <c r="WMZ115" s="173"/>
      <c r="WNA115" s="173"/>
      <c r="WNB115" s="173"/>
      <c r="WNC115" s="173"/>
      <c r="WND115" s="173"/>
      <c r="WNE115" s="173"/>
      <c r="WNF115" s="173"/>
      <c r="WNG115" s="173"/>
      <c r="WNH115" s="173"/>
      <c r="WNI115" s="173"/>
      <c r="WNJ115" s="173"/>
      <c r="WNK115" s="173"/>
      <c r="WNL115" s="173"/>
      <c r="WNM115" s="173"/>
      <c r="WNN115" s="173"/>
      <c r="WNO115" s="173"/>
      <c r="WNP115" s="173"/>
      <c r="WNQ115" s="173"/>
      <c r="WNR115" s="173"/>
      <c r="WNS115" s="173"/>
      <c r="WNT115" s="173"/>
      <c r="WNU115" s="173"/>
      <c r="WNV115" s="173"/>
      <c r="WNW115" s="173"/>
      <c r="WNX115" s="173"/>
      <c r="WNY115" s="173"/>
      <c r="WNZ115" s="173"/>
      <c r="WOA115" s="173"/>
      <c r="WOB115" s="173"/>
      <c r="WOC115" s="173"/>
      <c r="WOD115" s="173"/>
      <c r="WOE115" s="173"/>
      <c r="WOF115" s="173"/>
      <c r="WOG115" s="173"/>
      <c r="WOH115" s="173"/>
      <c r="WOI115" s="173"/>
      <c r="WOJ115" s="173"/>
      <c r="WOK115" s="173"/>
      <c r="WOL115" s="173"/>
      <c r="WOM115" s="173"/>
      <c r="WON115" s="173"/>
      <c r="WOO115" s="173"/>
      <c r="WOP115" s="173"/>
      <c r="WOQ115" s="173"/>
      <c r="WOR115" s="173"/>
      <c r="WOS115" s="173"/>
      <c r="WOT115" s="173"/>
      <c r="WOU115" s="173"/>
      <c r="WOV115" s="173"/>
      <c r="WOW115" s="173"/>
      <c r="WOX115" s="173"/>
      <c r="WOY115" s="173"/>
      <c r="WOZ115" s="173"/>
      <c r="WPA115" s="173"/>
      <c r="WPB115" s="173"/>
      <c r="WPC115" s="173"/>
      <c r="WPD115" s="173"/>
      <c r="WPE115" s="173"/>
      <c r="WPF115" s="173"/>
      <c r="WPG115" s="173"/>
      <c r="WPH115" s="173"/>
      <c r="WPI115" s="173"/>
      <c r="WPJ115" s="173"/>
      <c r="WPK115" s="173"/>
      <c r="WPL115" s="173"/>
      <c r="WPM115" s="173"/>
      <c r="WPN115" s="173"/>
      <c r="WPO115" s="173"/>
      <c r="WPP115" s="173"/>
      <c r="WPQ115" s="173"/>
      <c r="WPR115" s="173"/>
      <c r="WPS115" s="173"/>
      <c r="WPT115" s="173"/>
      <c r="WPU115" s="173"/>
      <c r="WPV115" s="173"/>
      <c r="WPW115" s="173"/>
      <c r="WPX115" s="173"/>
      <c r="WPY115" s="173"/>
      <c r="WPZ115" s="173"/>
      <c r="WQA115" s="173"/>
      <c r="WQB115" s="173"/>
      <c r="WQC115" s="173"/>
      <c r="WQD115" s="173"/>
      <c r="WQE115" s="173"/>
      <c r="WQF115" s="173"/>
      <c r="WQG115" s="173"/>
      <c r="WQH115" s="173"/>
      <c r="WQI115" s="173"/>
      <c r="WQJ115" s="173"/>
      <c r="WQK115" s="173"/>
      <c r="WQL115" s="173"/>
      <c r="WQM115" s="173"/>
      <c r="WQN115" s="173"/>
      <c r="WQO115" s="173"/>
      <c r="WQP115" s="173"/>
      <c r="WQQ115" s="173"/>
      <c r="WQR115" s="173"/>
      <c r="WQS115" s="173"/>
      <c r="WQT115" s="173"/>
      <c r="WQU115" s="173"/>
      <c r="WQV115" s="173"/>
      <c r="WQW115" s="173"/>
      <c r="WQX115" s="173"/>
      <c r="WQY115" s="173"/>
      <c r="WQZ115" s="173"/>
      <c r="WRA115" s="173"/>
      <c r="WRB115" s="173"/>
      <c r="WRC115" s="173"/>
      <c r="WRD115" s="173"/>
      <c r="WRE115" s="173"/>
      <c r="WRF115" s="173"/>
      <c r="WRG115" s="173"/>
      <c r="WRH115" s="173"/>
      <c r="WRI115" s="173"/>
      <c r="WRJ115" s="173"/>
      <c r="WRK115" s="173"/>
      <c r="WRL115" s="173"/>
      <c r="WRM115" s="173"/>
      <c r="WRN115" s="173"/>
      <c r="WRO115" s="173"/>
      <c r="WRP115" s="173"/>
      <c r="WRQ115" s="173"/>
      <c r="WRR115" s="173"/>
      <c r="WRS115" s="173"/>
      <c r="WRT115" s="173"/>
      <c r="WRU115" s="173"/>
      <c r="WRV115" s="173"/>
      <c r="WRW115" s="173"/>
      <c r="WRX115" s="173"/>
      <c r="WRY115" s="173"/>
      <c r="WRZ115" s="173"/>
      <c r="WSA115" s="173"/>
      <c r="WSB115" s="173"/>
      <c r="WSC115" s="173"/>
      <c r="WSD115" s="173"/>
      <c r="WSE115" s="173"/>
      <c r="WSF115" s="173"/>
      <c r="WSG115" s="173"/>
      <c r="WSH115" s="173"/>
      <c r="WSI115" s="173"/>
      <c r="WSJ115" s="173"/>
      <c r="WSK115" s="173"/>
      <c r="WSL115" s="173"/>
      <c r="WSM115" s="173"/>
      <c r="WSN115" s="173"/>
      <c r="WSO115" s="173"/>
      <c r="WSP115" s="173"/>
      <c r="WSQ115" s="173"/>
      <c r="WSR115" s="173"/>
      <c r="WSS115" s="173"/>
      <c r="WST115" s="173"/>
      <c r="WSU115" s="173"/>
      <c r="WSV115" s="173"/>
      <c r="WSW115" s="173"/>
      <c r="WSX115" s="173"/>
      <c r="WSY115" s="173"/>
      <c r="WSZ115" s="173"/>
      <c r="WTA115" s="173"/>
      <c r="WTB115" s="173"/>
      <c r="WTC115" s="173"/>
      <c r="WTD115" s="173"/>
      <c r="WTE115" s="173"/>
      <c r="WTF115" s="173"/>
      <c r="WTG115" s="173"/>
      <c r="WTH115" s="173"/>
      <c r="WTI115" s="173"/>
      <c r="WTJ115" s="173"/>
      <c r="WTK115" s="173"/>
      <c r="WTL115" s="173"/>
      <c r="WTM115" s="173"/>
      <c r="WTN115" s="173"/>
      <c r="WTO115" s="173"/>
      <c r="WTV115" s="173"/>
      <c r="WTW115" s="173"/>
      <c r="WTX115" s="173"/>
      <c r="WTY115" s="173"/>
      <c r="WTZ115" s="173"/>
      <c r="WUA115" s="173"/>
      <c r="WUB115" s="173"/>
      <c r="WUC115" s="173"/>
      <c r="WUD115" s="173"/>
      <c r="WUE115" s="173"/>
      <c r="WUF115" s="173"/>
      <c r="WUG115" s="173"/>
      <c r="WUH115" s="173"/>
      <c r="WUI115" s="173"/>
      <c r="WUJ115" s="173"/>
      <c r="WUK115" s="173"/>
      <c r="WUL115" s="173"/>
      <c r="WUM115" s="173"/>
      <c r="WUN115" s="173"/>
      <c r="WUO115" s="173"/>
      <c r="WUP115" s="173"/>
      <c r="WUQ115" s="173"/>
      <c r="WUR115" s="173"/>
      <c r="WUS115" s="173"/>
      <c r="WUT115" s="173"/>
      <c r="WUU115" s="173"/>
      <c r="WUV115" s="173"/>
      <c r="WUW115" s="173"/>
      <c r="WUX115" s="173"/>
      <c r="WUY115" s="173"/>
      <c r="WUZ115" s="173"/>
      <c r="WVA115" s="173"/>
      <c r="WVB115" s="173"/>
      <c r="WVC115" s="173"/>
      <c r="WVD115" s="173"/>
      <c r="WVE115" s="173"/>
      <c r="WVF115" s="173"/>
      <c r="WVG115" s="173"/>
      <c r="WVH115" s="173"/>
      <c r="WVI115" s="173"/>
      <c r="WVJ115" s="173"/>
      <c r="WVK115" s="173"/>
      <c r="WVL115" s="173"/>
      <c r="WVM115" s="173"/>
      <c r="WVN115" s="173"/>
      <c r="WVO115" s="173"/>
      <c r="WVP115" s="173"/>
      <c r="WVQ115" s="173"/>
      <c r="WVR115" s="173"/>
      <c r="WVS115" s="173"/>
      <c r="WVT115" s="173"/>
      <c r="WVU115" s="173"/>
      <c r="WVV115" s="173"/>
      <c r="WVW115" s="173"/>
      <c r="WVX115" s="173"/>
      <c r="WVY115" s="173"/>
      <c r="WVZ115" s="173"/>
      <c r="WWA115" s="173"/>
      <c r="WWB115" s="173"/>
      <c r="WWC115" s="173"/>
      <c r="WWD115" s="173"/>
      <c r="WWE115" s="173"/>
      <c r="WWF115" s="173"/>
      <c r="WWG115" s="173"/>
      <c r="WWH115" s="173"/>
      <c r="WWI115" s="173"/>
      <c r="WWJ115" s="173"/>
      <c r="WWK115" s="173"/>
      <c r="WWL115" s="173"/>
      <c r="WWM115" s="173"/>
      <c r="WWN115" s="173"/>
      <c r="WWO115" s="173"/>
      <c r="WWP115" s="173"/>
      <c r="WWQ115" s="173"/>
      <c r="WWR115" s="173"/>
      <c r="WWS115" s="173"/>
      <c r="WWT115" s="173"/>
      <c r="WWU115" s="173"/>
      <c r="WWV115" s="173"/>
      <c r="WWW115" s="173"/>
      <c r="WWX115" s="173"/>
      <c r="WWY115" s="173"/>
      <c r="WWZ115" s="173"/>
      <c r="WXA115" s="173"/>
      <c r="WXB115" s="173"/>
      <c r="WXC115" s="173"/>
      <c r="WXD115" s="173"/>
      <c r="WXE115" s="173"/>
      <c r="WXF115" s="173"/>
      <c r="WXG115" s="173"/>
      <c r="WXH115" s="173"/>
      <c r="WXI115" s="173"/>
      <c r="WXJ115" s="173"/>
      <c r="WXK115" s="173"/>
      <c r="WXL115" s="173"/>
      <c r="WXM115" s="173"/>
      <c r="WXN115" s="173"/>
      <c r="WXO115" s="173"/>
      <c r="WXP115" s="173"/>
      <c r="WXQ115" s="173"/>
      <c r="WXR115" s="173"/>
      <c r="WXS115" s="173"/>
      <c r="WXT115" s="173"/>
      <c r="WXU115" s="173"/>
      <c r="WXV115" s="173"/>
      <c r="WXW115" s="173"/>
      <c r="WXX115" s="173"/>
      <c r="WXY115" s="173"/>
      <c r="WXZ115" s="173"/>
      <c r="WYA115" s="173"/>
      <c r="WYB115" s="173"/>
      <c r="WYC115" s="173"/>
      <c r="WYD115" s="173"/>
      <c r="WYE115" s="173"/>
      <c r="WYF115" s="173"/>
      <c r="WYG115" s="173"/>
      <c r="WYH115" s="173"/>
      <c r="WYI115" s="173"/>
      <c r="WYJ115" s="173"/>
      <c r="WYK115" s="173"/>
      <c r="WYL115" s="173"/>
      <c r="WYM115" s="173"/>
      <c r="WYN115" s="173"/>
      <c r="WYO115" s="173"/>
      <c r="WYP115" s="173"/>
      <c r="WYQ115" s="173"/>
      <c r="WYR115" s="173"/>
      <c r="WYS115" s="173"/>
      <c r="WYT115" s="173"/>
      <c r="WYU115" s="173"/>
      <c r="WYV115" s="173"/>
      <c r="WYW115" s="173"/>
      <c r="WYX115" s="173"/>
      <c r="WYY115" s="173"/>
      <c r="WYZ115" s="173"/>
      <c r="WZA115" s="173"/>
      <c r="WZB115" s="173"/>
      <c r="WZC115" s="173"/>
      <c r="WZD115" s="173"/>
      <c r="WZE115" s="173"/>
      <c r="WZF115" s="173"/>
      <c r="WZG115" s="173"/>
      <c r="WZH115" s="173"/>
      <c r="WZI115" s="173"/>
      <c r="WZJ115" s="173"/>
      <c r="WZK115" s="173"/>
      <c r="WZL115" s="173"/>
      <c r="WZM115" s="173"/>
      <c r="WZN115" s="173"/>
      <c r="WZO115" s="173"/>
      <c r="WZP115" s="173"/>
      <c r="WZQ115" s="173"/>
      <c r="WZR115" s="173"/>
      <c r="WZS115" s="173"/>
      <c r="WZT115" s="173"/>
      <c r="WZU115" s="173"/>
      <c r="WZV115" s="173"/>
      <c r="WZW115" s="173"/>
      <c r="WZX115" s="173"/>
      <c r="WZY115" s="173"/>
      <c r="WZZ115" s="173"/>
      <c r="XAA115" s="173"/>
      <c r="XAB115" s="173"/>
      <c r="XAC115" s="173"/>
      <c r="XAD115" s="173"/>
      <c r="XAE115" s="173"/>
      <c r="XAF115" s="173"/>
      <c r="XAG115" s="173"/>
      <c r="XAH115" s="173"/>
      <c r="XAI115" s="173"/>
      <c r="XAJ115" s="173"/>
      <c r="XAK115" s="173"/>
      <c r="XAL115" s="173"/>
      <c r="XAM115" s="173"/>
      <c r="XAN115" s="173"/>
      <c r="XAO115" s="173"/>
      <c r="XAP115" s="173"/>
      <c r="XAQ115" s="173"/>
      <c r="XAR115" s="173"/>
      <c r="XAS115" s="173"/>
      <c r="XAT115" s="173"/>
      <c r="XAU115" s="173"/>
      <c r="XAV115" s="173"/>
      <c r="XAW115" s="173"/>
      <c r="XAX115" s="173"/>
      <c r="XAY115" s="173"/>
      <c r="XAZ115" s="173"/>
      <c r="XBA115" s="173"/>
      <c r="XBB115" s="173"/>
      <c r="XBC115" s="173"/>
      <c r="XBD115" s="173"/>
      <c r="XBE115" s="173"/>
      <c r="XBF115" s="173"/>
      <c r="XBG115" s="173"/>
      <c r="XBH115" s="173"/>
      <c r="XBI115" s="173"/>
      <c r="XBJ115" s="173"/>
      <c r="XBK115" s="173"/>
      <c r="XBL115" s="173"/>
      <c r="XBM115" s="173"/>
      <c r="XBN115" s="173"/>
      <c r="XBO115" s="173"/>
      <c r="XBP115" s="173"/>
      <c r="XBQ115" s="173"/>
      <c r="XBR115" s="173"/>
      <c r="XBS115" s="173"/>
      <c r="XBT115" s="173"/>
      <c r="XBU115" s="173"/>
      <c r="XBV115" s="173"/>
      <c r="XBW115" s="173"/>
      <c r="XBX115" s="173"/>
      <c r="XBY115" s="173"/>
      <c r="XBZ115" s="173"/>
      <c r="XCA115" s="173"/>
      <c r="XCB115" s="173"/>
      <c r="XCC115" s="173"/>
      <c r="XCD115" s="173"/>
      <c r="XCE115" s="173"/>
      <c r="XCF115" s="173"/>
      <c r="XCG115" s="173"/>
      <c r="XCH115" s="173"/>
      <c r="XCI115" s="173"/>
      <c r="XCJ115" s="173"/>
      <c r="XCK115" s="173"/>
      <c r="XCL115" s="173"/>
      <c r="XCM115" s="173"/>
      <c r="XCN115" s="173"/>
      <c r="XCO115" s="173"/>
      <c r="XCP115" s="173"/>
      <c r="XCQ115" s="173"/>
      <c r="XCR115" s="173"/>
      <c r="XCS115" s="173"/>
      <c r="XCT115" s="173"/>
      <c r="XCU115" s="173"/>
      <c r="XCV115" s="173"/>
      <c r="XCW115" s="173"/>
      <c r="XCX115" s="173"/>
      <c r="XCY115" s="173"/>
      <c r="XCZ115" s="173"/>
      <c r="XDA115" s="173"/>
      <c r="XDB115" s="173"/>
      <c r="XDC115" s="173"/>
      <c r="XDD115" s="173"/>
      <c r="XDE115" s="173"/>
      <c r="XDF115" s="173"/>
    </row>
    <row r="116" spans="1:16334" s="175" customFormat="1" ht="33.75" customHeight="1" x14ac:dyDescent="0.25">
      <c r="A116" s="186" t="s">
        <v>740</v>
      </c>
      <c r="B116" s="215" t="s">
        <v>802</v>
      </c>
      <c r="C116" s="215" t="s">
        <v>798</v>
      </c>
      <c r="D116" s="221">
        <v>194000</v>
      </c>
      <c r="E116" s="221">
        <v>194000</v>
      </c>
      <c r="F116" s="221">
        <v>194000</v>
      </c>
      <c r="G116" s="10"/>
      <c r="H116" s="163"/>
      <c r="I116" s="163"/>
      <c r="J116" s="163"/>
      <c r="K116" s="163"/>
      <c r="L116" s="163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  <c r="ES116" s="10"/>
      <c r="ET116" s="10"/>
      <c r="EU116" s="10"/>
      <c r="EV116" s="10"/>
      <c r="EW116" s="10"/>
      <c r="EX116" s="10"/>
      <c r="EY116" s="10"/>
      <c r="EZ116" s="10"/>
      <c r="FA116" s="10"/>
      <c r="FB116" s="10"/>
      <c r="FC116" s="10"/>
      <c r="FD116" s="10"/>
      <c r="FE116" s="10"/>
      <c r="FF116" s="10"/>
      <c r="FG116" s="10"/>
      <c r="FH116" s="10"/>
      <c r="FI116" s="10"/>
      <c r="FJ116" s="10"/>
      <c r="FK116" s="10"/>
      <c r="FL116" s="10"/>
      <c r="FM116" s="10"/>
      <c r="FN116" s="10"/>
      <c r="FO116" s="10"/>
      <c r="FP116" s="10"/>
      <c r="FQ116" s="10"/>
      <c r="FR116" s="10"/>
      <c r="FS116" s="10"/>
      <c r="FT116" s="10"/>
      <c r="FU116" s="10"/>
      <c r="FV116" s="10"/>
      <c r="FW116" s="10"/>
      <c r="FX116" s="10"/>
      <c r="FY116" s="10"/>
      <c r="FZ116" s="10"/>
      <c r="GA116" s="10"/>
      <c r="GB116" s="10"/>
      <c r="GC116" s="10"/>
      <c r="GD116" s="10"/>
      <c r="GE116" s="10"/>
      <c r="GF116" s="10"/>
      <c r="GG116" s="10"/>
      <c r="GH116" s="10"/>
      <c r="GI116" s="10"/>
      <c r="GJ116" s="10"/>
      <c r="GK116" s="10"/>
      <c r="GL116" s="10"/>
      <c r="GM116" s="10"/>
      <c r="GN116" s="10"/>
      <c r="GO116" s="10"/>
      <c r="GP116" s="10"/>
      <c r="GQ116" s="10"/>
      <c r="GR116" s="10"/>
      <c r="GS116" s="10"/>
      <c r="GT116" s="10"/>
      <c r="GU116" s="10"/>
      <c r="GV116" s="10"/>
      <c r="GW116" s="10"/>
      <c r="GX116" s="10"/>
      <c r="GY116" s="10"/>
      <c r="GZ116" s="10"/>
      <c r="HA116" s="10"/>
      <c r="HB116" s="10"/>
      <c r="HC116" s="10"/>
      <c r="HJ116" s="10"/>
      <c r="HK116" s="10"/>
      <c r="HL116" s="10"/>
      <c r="HM116" s="10"/>
      <c r="HN116" s="10"/>
      <c r="HO116" s="10"/>
      <c r="HP116" s="10"/>
      <c r="HQ116" s="10"/>
      <c r="HR116" s="10"/>
      <c r="HS116" s="10"/>
      <c r="HT116" s="10"/>
      <c r="HU116" s="10"/>
      <c r="HV116" s="10"/>
      <c r="HW116" s="10"/>
      <c r="HX116" s="10"/>
      <c r="HY116" s="10"/>
      <c r="HZ116" s="10"/>
      <c r="IA116" s="10"/>
      <c r="IB116" s="10"/>
      <c r="IC116" s="10"/>
      <c r="ID116" s="10"/>
      <c r="IE116" s="10"/>
      <c r="IF116" s="10"/>
      <c r="IG116" s="10"/>
      <c r="IH116" s="10"/>
      <c r="II116" s="10"/>
      <c r="IJ116" s="10"/>
      <c r="IK116" s="10"/>
      <c r="IL116" s="10"/>
      <c r="IM116" s="10"/>
      <c r="IN116" s="10"/>
      <c r="IO116" s="10"/>
      <c r="IP116" s="10"/>
      <c r="IQ116" s="10"/>
      <c r="IR116" s="10"/>
      <c r="IS116" s="10"/>
      <c r="IT116" s="10"/>
      <c r="IU116" s="10"/>
      <c r="IV116" s="10"/>
      <c r="IW116" s="10"/>
      <c r="IX116" s="10"/>
      <c r="IY116" s="10"/>
      <c r="IZ116" s="10"/>
      <c r="JA116" s="10"/>
      <c r="JB116" s="10"/>
      <c r="JC116" s="10"/>
      <c r="JD116" s="10"/>
      <c r="JE116" s="10"/>
      <c r="JF116" s="10"/>
      <c r="JG116" s="10"/>
      <c r="JH116" s="10"/>
      <c r="JI116" s="10"/>
      <c r="JJ116" s="10"/>
      <c r="JK116" s="10"/>
      <c r="JL116" s="10"/>
      <c r="JM116" s="10"/>
      <c r="JN116" s="10"/>
      <c r="JO116" s="10"/>
      <c r="JP116" s="10"/>
      <c r="JQ116" s="10"/>
      <c r="JR116" s="10"/>
      <c r="JS116" s="10"/>
      <c r="JT116" s="10"/>
      <c r="JU116" s="10"/>
      <c r="JV116" s="10"/>
      <c r="JW116" s="10"/>
      <c r="JX116" s="10"/>
      <c r="JY116" s="10"/>
      <c r="JZ116" s="10"/>
      <c r="KA116" s="10"/>
      <c r="KB116" s="10"/>
      <c r="KC116" s="10"/>
      <c r="KD116" s="10"/>
      <c r="KE116" s="10"/>
      <c r="KF116" s="10"/>
      <c r="KG116" s="10"/>
      <c r="KH116" s="10"/>
      <c r="KI116" s="10"/>
      <c r="KJ116" s="10"/>
      <c r="KK116" s="10"/>
      <c r="KL116" s="10"/>
      <c r="KM116" s="10"/>
      <c r="KN116" s="10"/>
      <c r="KO116" s="10"/>
      <c r="KP116" s="10"/>
      <c r="KQ116" s="10"/>
      <c r="KR116" s="10"/>
      <c r="KS116" s="10"/>
      <c r="KT116" s="10"/>
      <c r="KU116" s="10"/>
      <c r="KV116" s="10"/>
      <c r="KW116" s="10"/>
      <c r="KX116" s="10"/>
      <c r="KY116" s="10"/>
      <c r="KZ116" s="10"/>
      <c r="LA116" s="10"/>
      <c r="LB116" s="10"/>
      <c r="LC116" s="10"/>
      <c r="LD116" s="10"/>
      <c r="LE116" s="10"/>
      <c r="LF116" s="10"/>
      <c r="LG116" s="10"/>
      <c r="LH116" s="10"/>
      <c r="LI116" s="10"/>
      <c r="LJ116" s="10"/>
      <c r="LK116" s="10"/>
      <c r="LL116" s="10"/>
      <c r="LM116" s="10"/>
      <c r="LN116" s="10"/>
      <c r="LO116" s="10"/>
      <c r="LP116" s="10"/>
      <c r="LQ116" s="10"/>
      <c r="LR116" s="10"/>
      <c r="LS116" s="10"/>
      <c r="LT116" s="10"/>
      <c r="LU116" s="10"/>
      <c r="LV116" s="10"/>
      <c r="LW116" s="10"/>
      <c r="LX116" s="10"/>
      <c r="LY116" s="10"/>
      <c r="LZ116" s="10"/>
      <c r="MA116" s="10"/>
      <c r="MB116" s="10"/>
      <c r="MC116" s="10"/>
      <c r="MD116" s="10"/>
      <c r="ME116" s="10"/>
      <c r="MF116" s="10"/>
      <c r="MG116" s="10"/>
      <c r="MH116" s="10"/>
      <c r="MI116" s="10"/>
      <c r="MJ116" s="10"/>
      <c r="MK116" s="10"/>
      <c r="ML116" s="10"/>
      <c r="MM116" s="10"/>
      <c r="MN116" s="10"/>
      <c r="MO116" s="10"/>
      <c r="MP116" s="10"/>
      <c r="MQ116" s="10"/>
      <c r="MR116" s="10"/>
      <c r="MS116" s="10"/>
      <c r="MT116" s="10"/>
      <c r="MU116" s="10"/>
      <c r="MV116" s="10"/>
      <c r="MW116" s="10"/>
      <c r="MX116" s="10"/>
      <c r="MY116" s="10"/>
      <c r="MZ116" s="10"/>
      <c r="NA116" s="10"/>
      <c r="NB116" s="10"/>
      <c r="NC116" s="10"/>
      <c r="ND116" s="10"/>
      <c r="NE116" s="10"/>
      <c r="NF116" s="10"/>
      <c r="NG116" s="10"/>
      <c r="NH116" s="10"/>
      <c r="NI116" s="10"/>
      <c r="NJ116" s="10"/>
      <c r="NK116" s="10"/>
      <c r="NL116" s="10"/>
      <c r="NM116" s="10"/>
      <c r="NN116" s="10"/>
      <c r="NO116" s="10"/>
      <c r="NP116" s="10"/>
      <c r="NQ116" s="10"/>
      <c r="NR116" s="10"/>
      <c r="NS116" s="10"/>
      <c r="NT116" s="10"/>
      <c r="NU116" s="10"/>
      <c r="NV116" s="10"/>
      <c r="NW116" s="10"/>
      <c r="NX116" s="10"/>
      <c r="NY116" s="10"/>
      <c r="NZ116" s="10"/>
      <c r="OA116" s="10"/>
      <c r="OB116" s="10"/>
      <c r="OC116" s="10"/>
      <c r="OD116" s="10"/>
      <c r="OE116" s="10"/>
      <c r="OF116" s="10"/>
      <c r="OG116" s="10"/>
      <c r="OH116" s="10"/>
      <c r="OI116" s="10"/>
      <c r="OJ116" s="10"/>
      <c r="OK116" s="10"/>
      <c r="OL116" s="10"/>
      <c r="OM116" s="10"/>
      <c r="ON116" s="10"/>
      <c r="OO116" s="10"/>
      <c r="OP116" s="10"/>
      <c r="OQ116" s="10"/>
      <c r="OR116" s="10"/>
      <c r="OS116" s="10"/>
      <c r="OT116" s="10"/>
      <c r="OU116" s="10"/>
      <c r="OV116" s="10"/>
      <c r="OW116" s="10"/>
      <c r="OX116" s="10"/>
      <c r="OY116" s="10"/>
      <c r="OZ116" s="10"/>
      <c r="PA116" s="10"/>
      <c r="PB116" s="10"/>
      <c r="PC116" s="10"/>
      <c r="PD116" s="10"/>
      <c r="PE116" s="10"/>
      <c r="PF116" s="10"/>
      <c r="PG116" s="10"/>
      <c r="PH116" s="10"/>
      <c r="PI116" s="10"/>
      <c r="PJ116" s="10"/>
      <c r="PK116" s="10"/>
      <c r="PL116" s="10"/>
      <c r="PM116" s="10"/>
      <c r="PN116" s="10"/>
      <c r="PO116" s="10"/>
      <c r="PP116" s="10"/>
      <c r="PQ116" s="10"/>
      <c r="PR116" s="10"/>
      <c r="PS116" s="10"/>
      <c r="PT116" s="10"/>
      <c r="PU116" s="10"/>
      <c r="PV116" s="10"/>
      <c r="PW116" s="10"/>
      <c r="PX116" s="10"/>
      <c r="PY116" s="10"/>
      <c r="PZ116" s="10"/>
      <c r="QA116" s="10"/>
      <c r="QB116" s="10"/>
      <c r="QC116" s="10"/>
      <c r="QD116" s="10"/>
      <c r="QE116" s="10"/>
      <c r="QF116" s="10"/>
      <c r="QG116" s="10"/>
      <c r="QH116" s="10"/>
      <c r="QI116" s="10"/>
      <c r="QJ116" s="10"/>
      <c r="QK116" s="10"/>
      <c r="QL116" s="10"/>
      <c r="QM116" s="10"/>
      <c r="QN116" s="10"/>
      <c r="QO116" s="10"/>
      <c r="QP116" s="10"/>
      <c r="QQ116" s="10"/>
      <c r="QR116" s="10"/>
      <c r="QS116" s="10"/>
      <c r="QT116" s="10"/>
      <c r="QU116" s="10"/>
      <c r="QV116" s="10"/>
      <c r="QW116" s="10"/>
      <c r="QX116" s="10"/>
      <c r="QY116" s="10"/>
      <c r="RF116" s="10"/>
      <c r="RG116" s="10"/>
      <c r="RH116" s="10"/>
      <c r="RI116" s="10"/>
      <c r="RJ116" s="10"/>
      <c r="RK116" s="10"/>
      <c r="RL116" s="10"/>
      <c r="RM116" s="10"/>
      <c r="RN116" s="10"/>
      <c r="RO116" s="10"/>
      <c r="RP116" s="10"/>
      <c r="RQ116" s="10"/>
      <c r="RR116" s="10"/>
      <c r="RS116" s="10"/>
      <c r="RT116" s="10"/>
      <c r="RU116" s="10"/>
      <c r="RV116" s="10"/>
      <c r="RW116" s="10"/>
      <c r="RX116" s="10"/>
      <c r="RY116" s="10"/>
      <c r="RZ116" s="10"/>
      <c r="SA116" s="10"/>
      <c r="SB116" s="10"/>
      <c r="SC116" s="10"/>
      <c r="SD116" s="10"/>
      <c r="SE116" s="10"/>
      <c r="SF116" s="10"/>
      <c r="SG116" s="10"/>
      <c r="SH116" s="10"/>
      <c r="SI116" s="10"/>
      <c r="SJ116" s="10"/>
      <c r="SK116" s="10"/>
      <c r="SL116" s="10"/>
      <c r="SM116" s="10"/>
      <c r="SN116" s="10"/>
      <c r="SO116" s="10"/>
      <c r="SP116" s="10"/>
      <c r="SQ116" s="10"/>
      <c r="SR116" s="10"/>
      <c r="SS116" s="10"/>
      <c r="ST116" s="10"/>
      <c r="SU116" s="10"/>
      <c r="SV116" s="10"/>
      <c r="SW116" s="10"/>
      <c r="SX116" s="10"/>
      <c r="SY116" s="10"/>
      <c r="SZ116" s="10"/>
      <c r="TA116" s="10"/>
      <c r="TB116" s="10"/>
      <c r="TC116" s="10"/>
      <c r="TD116" s="10"/>
      <c r="TE116" s="10"/>
      <c r="TF116" s="10"/>
      <c r="TG116" s="10"/>
      <c r="TH116" s="10"/>
      <c r="TI116" s="10"/>
      <c r="TJ116" s="10"/>
      <c r="TK116" s="10"/>
      <c r="TL116" s="10"/>
      <c r="TM116" s="10"/>
      <c r="TN116" s="10"/>
      <c r="TO116" s="10"/>
      <c r="TP116" s="10"/>
      <c r="TQ116" s="10"/>
      <c r="TR116" s="10"/>
      <c r="TS116" s="10"/>
      <c r="TT116" s="10"/>
      <c r="TU116" s="10"/>
      <c r="TV116" s="10"/>
      <c r="TW116" s="10"/>
      <c r="TX116" s="10"/>
      <c r="TY116" s="10"/>
      <c r="TZ116" s="10"/>
      <c r="UA116" s="10"/>
      <c r="UB116" s="10"/>
      <c r="UC116" s="10"/>
      <c r="UD116" s="10"/>
      <c r="UE116" s="10"/>
      <c r="UF116" s="10"/>
      <c r="UG116" s="10"/>
      <c r="UH116" s="10"/>
      <c r="UI116" s="10"/>
      <c r="UJ116" s="10"/>
      <c r="UK116" s="10"/>
      <c r="UL116" s="10"/>
      <c r="UM116" s="10"/>
      <c r="UN116" s="10"/>
      <c r="UO116" s="10"/>
      <c r="UP116" s="10"/>
      <c r="UQ116" s="10"/>
      <c r="UR116" s="10"/>
      <c r="US116" s="10"/>
      <c r="UT116" s="10"/>
      <c r="UU116" s="10"/>
      <c r="UV116" s="10"/>
      <c r="UW116" s="10"/>
      <c r="UX116" s="10"/>
      <c r="UY116" s="10"/>
      <c r="UZ116" s="10"/>
      <c r="VA116" s="10"/>
      <c r="VB116" s="10"/>
      <c r="VC116" s="10"/>
      <c r="VD116" s="10"/>
      <c r="VE116" s="10"/>
      <c r="VF116" s="10"/>
      <c r="VG116" s="10"/>
      <c r="VH116" s="10"/>
      <c r="VI116" s="10"/>
      <c r="VJ116" s="10"/>
      <c r="VK116" s="10"/>
      <c r="VL116" s="10"/>
      <c r="VM116" s="10"/>
      <c r="VN116" s="10"/>
      <c r="VO116" s="10"/>
      <c r="VP116" s="10"/>
      <c r="VQ116" s="10"/>
      <c r="VR116" s="10"/>
      <c r="VS116" s="10"/>
      <c r="VT116" s="10"/>
      <c r="VU116" s="10"/>
      <c r="VV116" s="10"/>
      <c r="VW116" s="10"/>
      <c r="VX116" s="10"/>
      <c r="VY116" s="10"/>
      <c r="VZ116" s="10"/>
      <c r="WA116" s="10"/>
      <c r="WB116" s="10"/>
      <c r="WC116" s="10"/>
      <c r="WD116" s="10"/>
      <c r="WE116" s="10"/>
      <c r="WF116" s="10"/>
      <c r="WG116" s="10"/>
      <c r="WH116" s="10"/>
      <c r="WI116" s="10"/>
      <c r="WJ116" s="10"/>
      <c r="WK116" s="10"/>
      <c r="WL116" s="10"/>
      <c r="WM116" s="10"/>
      <c r="WN116" s="10"/>
      <c r="WO116" s="10"/>
      <c r="WP116" s="10"/>
      <c r="WQ116" s="10"/>
      <c r="WR116" s="10"/>
      <c r="WS116" s="10"/>
      <c r="WT116" s="10"/>
      <c r="WU116" s="10"/>
      <c r="WV116" s="10"/>
      <c r="WW116" s="10"/>
      <c r="WX116" s="10"/>
      <c r="WY116" s="10"/>
      <c r="WZ116" s="10"/>
      <c r="XA116" s="10"/>
      <c r="XB116" s="10"/>
      <c r="XC116" s="10"/>
      <c r="XD116" s="10"/>
      <c r="XE116" s="10"/>
      <c r="XF116" s="10"/>
      <c r="XG116" s="10"/>
      <c r="XH116" s="10"/>
      <c r="XI116" s="10"/>
      <c r="XJ116" s="10"/>
      <c r="XK116" s="10"/>
      <c r="XL116" s="10"/>
      <c r="XM116" s="10"/>
      <c r="XN116" s="10"/>
      <c r="XO116" s="10"/>
      <c r="XP116" s="10"/>
      <c r="XQ116" s="10"/>
      <c r="XR116" s="10"/>
      <c r="XS116" s="10"/>
      <c r="XT116" s="10"/>
      <c r="XU116" s="10"/>
      <c r="XV116" s="10"/>
      <c r="XW116" s="10"/>
      <c r="XX116" s="10"/>
      <c r="XY116" s="10"/>
      <c r="XZ116" s="10"/>
      <c r="YA116" s="10"/>
      <c r="YB116" s="10"/>
      <c r="YC116" s="10"/>
      <c r="YD116" s="10"/>
      <c r="YE116" s="10"/>
      <c r="YF116" s="10"/>
      <c r="YG116" s="10"/>
      <c r="YH116" s="10"/>
      <c r="YI116" s="10"/>
      <c r="YJ116" s="10"/>
      <c r="YK116" s="10"/>
      <c r="YL116" s="10"/>
      <c r="YM116" s="10"/>
      <c r="YN116" s="10"/>
      <c r="YO116" s="10"/>
      <c r="YP116" s="10"/>
      <c r="YQ116" s="10"/>
      <c r="YR116" s="10"/>
      <c r="YS116" s="10"/>
      <c r="YT116" s="10"/>
      <c r="YU116" s="10"/>
      <c r="YV116" s="10"/>
      <c r="YW116" s="10"/>
      <c r="YX116" s="10"/>
      <c r="YY116" s="10"/>
      <c r="YZ116" s="10"/>
      <c r="ZA116" s="10"/>
      <c r="ZB116" s="10"/>
      <c r="ZC116" s="10"/>
      <c r="ZD116" s="10"/>
      <c r="ZE116" s="10"/>
      <c r="ZF116" s="10"/>
      <c r="ZG116" s="10"/>
      <c r="ZH116" s="10"/>
      <c r="ZI116" s="10"/>
      <c r="ZJ116" s="10"/>
      <c r="ZK116" s="10"/>
      <c r="ZL116" s="10"/>
      <c r="ZM116" s="10"/>
      <c r="ZN116" s="10"/>
      <c r="ZO116" s="10"/>
      <c r="ZP116" s="10"/>
      <c r="ZQ116" s="10"/>
      <c r="ZR116" s="10"/>
      <c r="ZS116" s="10"/>
      <c r="ZT116" s="10"/>
      <c r="ZU116" s="10"/>
      <c r="ZV116" s="10"/>
      <c r="ZW116" s="10"/>
      <c r="ZX116" s="10"/>
      <c r="ZY116" s="10"/>
      <c r="ZZ116" s="10"/>
      <c r="AAA116" s="10"/>
      <c r="AAB116" s="10"/>
      <c r="AAC116" s="10"/>
      <c r="AAD116" s="10"/>
      <c r="AAE116" s="10"/>
      <c r="AAF116" s="10"/>
      <c r="AAG116" s="10"/>
      <c r="AAH116" s="10"/>
      <c r="AAI116" s="10"/>
      <c r="AAJ116" s="10"/>
      <c r="AAK116" s="10"/>
      <c r="AAL116" s="10"/>
      <c r="AAM116" s="10"/>
      <c r="AAN116" s="10"/>
      <c r="AAO116" s="10"/>
      <c r="AAP116" s="10"/>
      <c r="AAQ116" s="10"/>
      <c r="AAR116" s="10"/>
      <c r="AAS116" s="10"/>
      <c r="AAT116" s="10"/>
      <c r="AAU116" s="10"/>
      <c r="ABB116" s="10"/>
      <c r="ABC116" s="10"/>
      <c r="ABD116" s="10"/>
      <c r="ABE116" s="10"/>
      <c r="ABF116" s="10"/>
      <c r="ABG116" s="10"/>
      <c r="ABH116" s="10"/>
      <c r="ABI116" s="10"/>
      <c r="ABJ116" s="10"/>
      <c r="ABK116" s="10"/>
      <c r="ABL116" s="10"/>
      <c r="ABM116" s="10"/>
      <c r="ABN116" s="10"/>
      <c r="ABO116" s="10"/>
      <c r="ABP116" s="10"/>
      <c r="ABQ116" s="10"/>
      <c r="ABR116" s="10"/>
      <c r="ABS116" s="10"/>
      <c r="ABT116" s="10"/>
      <c r="ABU116" s="10"/>
      <c r="ABV116" s="10"/>
      <c r="ABW116" s="10"/>
      <c r="ABX116" s="10"/>
      <c r="ABY116" s="10"/>
      <c r="ABZ116" s="10"/>
      <c r="ACA116" s="10"/>
      <c r="ACB116" s="10"/>
      <c r="ACC116" s="10"/>
      <c r="ACD116" s="10"/>
      <c r="ACE116" s="10"/>
      <c r="ACF116" s="10"/>
      <c r="ACG116" s="10"/>
      <c r="ACH116" s="10"/>
      <c r="ACI116" s="10"/>
      <c r="ACJ116" s="10"/>
      <c r="ACK116" s="10"/>
      <c r="ACL116" s="10"/>
      <c r="ACM116" s="10"/>
      <c r="ACN116" s="10"/>
      <c r="ACO116" s="10"/>
      <c r="ACP116" s="10"/>
      <c r="ACQ116" s="10"/>
      <c r="ACR116" s="10"/>
      <c r="ACS116" s="10"/>
      <c r="ACT116" s="10"/>
      <c r="ACU116" s="10"/>
      <c r="ACV116" s="10"/>
      <c r="ACW116" s="10"/>
      <c r="ACX116" s="10"/>
      <c r="ACY116" s="10"/>
      <c r="ACZ116" s="10"/>
      <c r="ADA116" s="10"/>
      <c r="ADB116" s="10"/>
      <c r="ADC116" s="10"/>
      <c r="ADD116" s="10"/>
      <c r="ADE116" s="10"/>
      <c r="ADF116" s="10"/>
      <c r="ADG116" s="10"/>
      <c r="ADH116" s="10"/>
      <c r="ADI116" s="10"/>
      <c r="ADJ116" s="10"/>
      <c r="ADK116" s="10"/>
      <c r="ADL116" s="10"/>
      <c r="ADM116" s="10"/>
      <c r="ADN116" s="10"/>
      <c r="ADO116" s="10"/>
      <c r="ADP116" s="10"/>
      <c r="ADQ116" s="10"/>
      <c r="ADR116" s="10"/>
      <c r="ADS116" s="10"/>
      <c r="ADT116" s="10"/>
      <c r="ADU116" s="10"/>
      <c r="ADV116" s="10"/>
      <c r="ADW116" s="10"/>
      <c r="ADX116" s="10"/>
      <c r="ADY116" s="10"/>
      <c r="ADZ116" s="10"/>
      <c r="AEA116" s="10"/>
      <c r="AEB116" s="10"/>
      <c r="AEC116" s="10"/>
      <c r="AED116" s="10"/>
      <c r="AEE116" s="10"/>
      <c r="AEF116" s="10"/>
      <c r="AEG116" s="10"/>
      <c r="AEH116" s="10"/>
      <c r="AEI116" s="10"/>
      <c r="AEJ116" s="10"/>
      <c r="AEK116" s="10"/>
      <c r="AEL116" s="10"/>
      <c r="AEM116" s="10"/>
      <c r="AEN116" s="10"/>
      <c r="AEO116" s="10"/>
      <c r="AEP116" s="10"/>
      <c r="AEQ116" s="10"/>
      <c r="AER116" s="10"/>
      <c r="AES116" s="10"/>
      <c r="AET116" s="10"/>
      <c r="AEU116" s="10"/>
      <c r="AEV116" s="10"/>
      <c r="AEW116" s="10"/>
      <c r="AEX116" s="10"/>
      <c r="AEY116" s="10"/>
      <c r="AEZ116" s="10"/>
      <c r="AFA116" s="10"/>
      <c r="AFB116" s="10"/>
      <c r="AFC116" s="10"/>
      <c r="AFD116" s="10"/>
      <c r="AFE116" s="10"/>
      <c r="AFF116" s="10"/>
      <c r="AFG116" s="10"/>
      <c r="AFH116" s="10"/>
      <c r="AFI116" s="10"/>
      <c r="AFJ116" s="10"/>
      <c r="AFK116" s="10"/>
      <c r="AFL116" s="10"/>
      <c r="AFM116" s="10"/>
      <c r="AFN116" s="10"/>
      <c r="AFO116" s="10"/>
      <c r="AFP116" s="10"/>
      <c r="AFQ116" s="10"/>
      <c r="AFR116" s="10"/>
      <c r="AFS116" s="10"/>
      <c r="AFT116" s="10"/>
      <c r="AFU116" s="10"/>
      <c r="AFV116" s="10"/>
      <c r="AFW116" s="10"/>
      <c r="AFX116" s="10"/>
      <c r="AFY116" s="10"/>
      <c r="AFZ116" s="10"/>
      <c r="AGA116" s="10"/>
      <c r="AGB116" s="10"/>
      <c r="AGC116" s="10"/>
      <c r="AGD116" s="10"/>
      <c r="AGE116" s="10"/>
      <c r="AGF116" s="10"/>
      <c r="AGG116" s="10"/>
      <c r="AGH116" s="10"/>
      <c r="AGI116" s="10"/>
      <c r="AGJ116" s="10"/>
      <c r="AGK116" s="10"/>
      <c r="AGL116" s="10"/>
      <c r="AGM116" s="10"/>
      <c r="AGN116" s="10"/>
      <c r="AGO116" s="10"/>
      <c r="AGP116" s="10"/>
      <c r="AGQ116" s="10"/>
      <c r="AGR116" s="10"/>
      <c r="AGS116" s="10"/>
      <c r="AGT116" s="10"/>
      <c r="AGU116" s="10"/>
      <c r="AGV116" s="10"/>
      <c r="AGW116" s="10"/>
      <c r="AGX116" s="10"/>
      <c r="AGY116" s="10"/>
      <c r="AGZ116" s="10"/>
      <c r="AHA116" s="10"/>
      <c r="AHB116" s="10"/>
      <c r="AHC116" s="10"/>
      <c r="AHD116" s="10"/>
      <c r="AHE116" s="10"/>
      <c r="AHF116" s="10"/>
      <c r="AHG116" s="10"/>
      <c r="AHH116" s="10"/>
      <c r="AHI116" s="10"/>
      <c r="AHJ116" s="10"/>
      <c r="AHK116" s="10"/>
      <c r="AHL116" s="10"/>
      <c r="AHM116" s="10"/>
      <c r="AHN116" s="10"/>
      <c r="AHO116" s="10"/>
      <c r="AHP116" s="10"/>
      <c r="AHQ116" s="10"/>
      <c r="AHR116" s="10"/>
      <c r="AHS116" s="10"/>
      <c r="AHT116" s="10"/>
      <c r="AHU116" s="10"/>
      <c r="AHV116" s="10"/>
      <c r="AHW116" s="10"/>
      <c r="AHX116" s="10"/>
      <c r="AHY116" s="10"/>
      <c r="AHZ116" s="10"/>
      <c r="AIA116" s="10"/>
      <c r="AIB116" s="10"/>
      <c r="AIC116" s="10"/>
      <c r="AID116" s="10"/>
      <c r="AIE116" s="10"/>
      <c r="AIF116" s="10"/>
      <c r="AIG116" s="10"/>
      <c r="AIH116" s="10"/>
      <c r="AII116" s="10"/>
      <c r="AIJ116" s="10"/>
      <c r="AIK116" s="10"/>
      <c r="AIL116" s="10"/>
      <c r="AIM116" s="10"/>
      <c r="AIN116" s="10"/>
      <c r="AIO116" s="10"/>
      <c r="AIP116" s="10"/>
      <c r="AIQ116" s="10"/>
      <c r="AIR116" s="10"/>
      <c r="AIS116" s="10"/>
      <c r="AIT116" s="10"/>
      <c r="AIU116" s="10"/>
      <c r="AIV116" s="10"/>
      <c r="AIW116" s="10"/>
      <c r="AIX116" s="10"/>
      <c r="AIY116" s="10"/>
      <c r="AIZ116" s="10"/>
      <c r="AJA116" s="10"/>
      <c r="AJB116" s="10"/>
      <c r="AJC116" s="10"/>
      <c r="AJD116" s="10"/>
      <c r="AJE116" s="10"/>
      <c r="AJF116" s="10"/>
      <c r="AJG116" s="10"/>
      <c r="AJH116" s="10"/>
      <c r="AJI116" s="10"/>
      <c r="AJJ116" s="10"/>
      <c r="AJK116" s="10"/>
      <c r="AJL116" s="10"/>
      <c r="AJM116" s="10"/>
      <c r="AJN116" s="10"/>
      <c r="AJO116" s="10"/>
      <c r="AJP116" s="10"/>
      <c r="AJQ116" s="10"/>
      <c r="AJR116" s="10"/>
      <c r="AJS116" s="10"/>
      <c r="AJT116" s="10"/>
      <c r="AJU116" s="10"/>
      <c r="AJV116" s="10"/>
      <c r="AJW116" s="10"/>
      <c r="AJX116" s="10"/>
      <c r="AJY116" s="10"/>
      <c r="AJZ116" s="10"/>
      <c r="AKA116" s="10"/>
      <c r="AKB116" s="10"/>
      <c r="AKC116" s="10"/>
      <c r="AKD116" s="10"/>
      <c r="AKE116" s="10"/>
      <c r="AKF116" s="10"/>
      <c r="AKG116" s="10"/>
      <c r="AKH116" s="10"/>
      <c r="AKI116" s="10"/>
      <c r="AKJ116" s="10"/>
      <c r="AKK116" s="10"/>
      <c r="AKL116" s="10"/>
      <c r="AKM116" s="10"/>
      <c r="AKN116" s="10"/>
      <c r="AKO116" s="10"/>
      <c r="AKP116" s="10"/>
      <c r="AKQ116" s="10"/>
      <c r="AKX116" s="10"/>
      <c r="AKY116" s="10"/>
      <c r="AKZ116" s="10"/>
      <c r="ALA116" s="10"/>
      <c r="ALB116" s="10"/>
      <c r="ALC116" s="10"/>
      <c r="ALD116" s="10"/>
      <c r="ALE116" s="10"/>
      <c r="ALF116" s="10"/>
      <c r="ALG116" s="10"/>
      <c r="ALH116" s="10"/>
      <c r="ALI116" s="10"/>
      <c r="ALJ116" s="10"/>
      <c r="ALK116" s="10"/>
      <c r="ALL116" s="10"/>
      <c r="ALM116" s="10"/>
      <c r="ALN116" s="10"/>
      <c r="ALO116" s="10"/>
      <c r="ALP116" s="10"/>
      <c r="ALQ116" s="10"/>
      <c r="ALR116" s="10"/>
      <c r="ALS116" s="10"/>
      <c r="ALT116" s="10"/>
      <c r="ALU116" s="10"/>
      <c r="ALV116" s="10"/>
      <c r="ALW116" s="10"/>
      <c r="ALX116" s="10"/>
      <c r="ALY116" s="10"/>
      <c r="ALZ116" s="10"/>
      <c r="AMA116" s="10"/>
      <c r="AMB116" s="10"/>
      <c r="AMC116" s="10"/>
      <c r="AMD116" s="10"/>
      <c r="AME116" s="10"/>
      <c r="AMF116" s="10"/>
      <c r="AMG116" s="10"/>
      <c r="AMH116" s="10"/>
      <c r="AMI116" s="10"/>
      <c r="AMJ116" s="10"/>
      <c r="AMK116" s="10"/>
      <c r="AML116" s="10"/>
      <c r="AMM116" s="10"/>
      <c r="AMN116" s="10"/>
      <c r="AMO116" s="10"/>
      <c r="AMP116" s="10"/>
      <c r="AMQ116" s="10"/>
      <c r="AMR116" s="10"/>
      <c r="AMS116" s="10"/>
      <c r="AMT116" s="10"/>
      <c r="AMU116" s="10"/>
      <c r="AMV116" s="10"/>
      <c r="AMW116" s="10"/>
      <c r="AMX116" s="10"/>
      <c r="AMY116" s="10"/>
      <c r="AMZ116" s="10"/>
      <c r="ANA116" s="10"/>
      <c r="ANB116" s="10"/>
      <c r="ANC116" s="10"/>
      <c r="AND116" s="10"/>
      <c r="ANE116" s="10"/>
      <c r="ANF116" s="10"/>
      <c r="ANG116" s="10"/>
      <c r="ANH116" s="10"/>
      <c r="ANI116" s="10"/>
      <c r="ANJ116" s="10"/>
      <c r="ANK116" s="10"/>
      <c r="ANL116" s="10"/>
      <c r="ANM116" s="10"/>
      <c r="ANN116" s="10"/>
      <c r="ANO116" s="10"/>
      <c r="ANP116" s="10"/>
      <c r="ANQ116" s="10"/>
      <c r="ANR116" s="10"/>
      <c r="ANS116" s="10"/>
      <c r="ANT116" s="10"/>
      <c r="ANU116" s="10"/>
      <c r="ANV116" s="10"/>
      <c r="ANW116" s="10"/>
      <c r="ANX116" s="10"/>
      <c r="ANY116" s="10"/>
      <c r="ANZ116" s="10"/>
      <c r="AOA116" s="10"/>
      <c r="AOB116" s="10"/>
      <c r="AOC116" s="10"/>
      <c r="AOD116" s="10"/>
      <c r="AOE116" s="10"/>
      <c r="AOF116" s="10"/>
      <c r="AOG116" s="10"/>
      <c r="AOH116" s="10"/>
      <c r="AOI116" s="10"/>
      <c r="AOJ116" s="10"/>
      <c r="AOK116" s="10"/>
      <c r="AOL116" s="10"/>
      <c r="AOM116" s="10"/>
      <c r="AON116" s="10"/>
      <c r="AOO116" s="10"/>
      <c r="AOP116" s="10"/>
      <c r="AOQ116" s="10"/>
      <c r="AOR116" s="10"/>
      <c r="AOS116" s="10"/>
      <c r="AOT116" s="10"/>
      <c r="AOU116" s="10"/>
      <c r="AOV116" s="10"/>
      <c r="AOW116" s="10"/>
      <c r="AOX116" s="10"/>
      <c r="AOY116" s="10"/>
      <c r="AOZ116" s="10"/>
      <c r="APA116" s="10"/>
      <c r="APB116" s="10"/>
      <c r="APC116" s="10"/>
      <c r="APD116" s="10"/>
      <c r="APE116" s="10"/>
      <c r="APF116" s="10"/>
      <c r="APG116" s="10"/>
      <c r="APH116" s="10"/>
      <c r="API116" s="10"/>
      <c r="APJ116" s="10"/>
      <c r="APK116" s="10"/>
      <c r="APL116" s="10"/>
      <c r="APM116" s="10"/>
      <c r="APN116" s="10"/>
      <c r="APO116" s="10"/>
      <c r="APP116" s="10"/>
      <c r="APQ116" s="10"/>
      <c r="APR116" s="10"/>
      <c r="APS116" s="10"/>
      <c r="APT116" s="10"/>
      <c r="APU116" s="10"/>
      <c r="APV116" s="10"/>
      <c r="APW116" s="10"/>
      <c r="APX116" s="10"/>
      <c r="APY116" s="10"/>
      <c r="APZ116" s="10"/>
      <c r="AQA116" s="10"/>
      <c r="AQB116" s="10"/>
      <c r="AQC116" s="10"/>
      <c r="AQD116" s="10"/>
      <c r="AQE116" s="10"/>
      <c r="AQF116" s="10"/>
      <c r="AQG116" s="10"/>
      <c r="AQH116" s="10"/>
      <c r="AQI116" s="10"/>
      <c r="AQJ116" s="10"/>
      <c r="AQK116" s="10"/>
      <c r="AQL116" s="10"/>
      <c r="AQM116" s="10"/>
      <c r="AQN116" s="10"/>
      <c r="AQO116" s="10"/>
      <c r="AQP116" s="10"/>
      <c r="AQQ116" s="10"/>
      <c r="AQR116" s="10"/>
      <c r="AQS116" s="10"/>
      <c r="AQT116" s="10"/>
      <c r="AQU116" s="10"/>
      <c r="AQV116" s="10"/>
      <c r="AQW116" s="10"/>
      <c r="AQX116" s="10"/>
      <c r="AQY116" s="10"/>
      <c r="AQZ116" s="10"/>
      <c r="ARA116" s="10"/>
      <c r="ARB116" s="10"/>
      <c r="ARC116" s="10"/>
      <c r="ARD116" s="10"/>
      <c r="ARE116" s="10"/>
      <c r="ARF116" s="10"/>
      <c r="ARG116" s="10"/>
      <c r="ARH116" s="10"/>
      <c r="ARI116" s="10"/>
      <c r="ARJ116" s="10"/>
      <c r="ARK116" s="10"/>
      <c r="ARL116" s="10"/>
      <c r="ARM116" s="10"/>
      <c r="ARN116" s="10"/>
      <c r="ARO116" s="10"/>
      <c r="ARP116" s="10"/>
      <c r="ARQ116" s="10"/>
      <c r="ARR116" s="10"/>
      <c r="ARS116" s="10"/>
      <c r="ART116" s="10"/>
      <c r="ARU116" s="10"/>
      <c r="ARV116" s="10"/>
      <c r="ARW116" s="10"/>
      <c r="ARX116" s="10"/>
      <c r="ARY116" s="10"/>
      <c r="ARZ116" s="10"/>
      <c r="ASA116" s="10"/>
      <c r="ASB116" s="10"/>
      <c r="ASC116" s="10"/>
      <c r="ASD116" s="10"/>
      <c r="ASE116" s="10"/>
      <c r="ASF116" s="10"/>
      <c r="ASG116" s="10"/>
      <c r="ASH116" s="10"/>
      <c r="ASI116" s="10"/>
      <c r="ASJ116" s="10"/>
      <c r="ASK116" s="10"/>
      <c r="ASL116" s="10"/>
      <c r="ASM116" s="10"/>
      <c r="ASN116" s="10"/>
      <c r="ASO116" s="10"/>
      <c r="ASP116" s="10"/>
      <c r="ASQ116" s="10"/>
      <c r="ASR116" s="10"/>
      <c r="ASS116" s="10"/>
      <c r="AST116" s="10"/>
      <c r="ASU116" s="10"/>
      <c r="ASV116" s="10"/>
      <c r="ASW116" s="10"/>
      <c r="ASX116" s="10"/>
      <c r="ASY116" s="10"/>
      <c r="ASZ116" s="10"/>
      <c r="ATA116" s="10"/>
      <c r="ATB116" s="10"/>
      <c r="ATC116" s="10"/>
      <c r="ATD116" s="10"/>
      <c r="ATE116" s="10"/>
      <c r="ATF116" s="10"/>
      <c r="ATG116" s="10"/>
      <c r="ATH116" s="10"/>
      <c r="ATI116" s="10"/>
      <c r="ATJ116" s="10"/>
      <c r="ATK116" s="10"/>
      <c r="ATL116" s="10"/>
      <c r="ATM116" s="10"/>
      <c r="ATN116" s="10"/>
      <c r="ATO116" s="10"/>
      <c r="ATP116" s="10"/>
      <c r="ATQ116" s="10"/>
      <c r="ATR116" s="10"/>
      <c r="ATS116" s="10"/>
      <c r="ATT116" s="10"/>
      <c r="ATU116" s="10"/>
      <c r="ATV116" s="10"/>
      <c r="ATW116" s="10"/>
      <c r="ATX116" s="10"/>
      <c r="ATY116" s="10"/>
      <c r="ATZ116" s="10"/>
      <c r="AUA116" s="10"/>
      <c r="AUB116" s="10"/>
      <c r="AUC116" s="10"/>
      <c r="AUD116" s="10"/>
      <c r="AUE116" s="10"/>
      <c r="AUF116" s="10"/>
      <c r="AUG116" s="10"/>
      <c r="AUH116" s="10"/>
      <c r="AUI116" s="10"/>
      <c r="AUJ116" s="10"/>
      <c r="AUK116" s="10"/>
      <c r="AUL116" s="10"/>
      <c r="AUM116" s="10"/>
      <c r="AUT116" s="10"/>
      <c r="AUU116" s="10"/>
      <c r="AUV116" s="10"/>
      <c r="AUW116" s="10"/>
      <c r="AUX116" s="10"/>
      <c r="AUY116" s="10"/>
      <c r="AUZ116" s="10"/>
      <c r="AVA116" s="10"/>
      <c r="AVB116" s="10"/>
      <c r="AVC116" s="10"/>
      <c r="AVD116" s="10"/>
      <c r="AVE116" s="10"/>
      <c r="AVF116" s="10"/>
      <c r="AVG116" s="10"/>
      <c r="AVH116" s="10"/>
      <c r="AVI116" s="10"/>
      <c r="AVJ116" s="10"/>
      <c r="AVK116" s="10"/>
      <c r="AVL116" s="10"/>
      <c r="AVM116" s="10"/>
      <c r="AVN116" s="10"/>
      <c r="AVO116" s="10"/>
      <c r="AVP116" s="10"/>
      <c r="AVQ116" s="10"/>
      <c r="AVR116" s="10"/>
      <c r="AVS116" s="10"/>
      <c r="AVT116" s="10"/>
      <c r="AVU116" s="10"/>
      <c r="AVV116" s="10"/>
      <c r="AVW116" s="10"/>
      <c r="AVX116" s="10"/>
      <c r="AVY116" s="10"/>
      <c r="AVZ116" s="10"/>
      <c r="AWA116" s="10"/>
      <c r="AWB116" s="10"/>
      <c r="AWC116" s="10"/>
      <c r="AWD116" s="10"/>
      <c r="AWE116" s="10"/>
      <c r="AWF116" s="10"/>
      <c r="AWG116" s="10"/>
      <c r="AWH116" s="10"/>
      <c r="AWI116" s="10"/>
      <c r="AWJ116" s="10"/>
      <c r="AWK116" s="10"/>
      <c r="AWL116" s="10"/>
      <c r="AWM116" s="10"/>
      <c r="AWN116" s="10"/>
      <c r="AWO116" s="10"/>
      <c r="AWP116" s="10"/>
      <c r="AWQ116" s="10"/>
      <c r="AWR116" s="10"/>
      <c r="AWS116" s="10"/>
      <c r="AWT116" s="10"/>
      <c r="AWU116" s="10"/>
      <c r="AWV116" s="10"/>
      <c r="AWW116" s="10"/>
      <c r="AWX116" s="10"/>
      <c r="AWY116" s="10"/>
      <c r="AWZ116" s="10"/>
      <c r="AXA116" s="10"/>
      <c r="AXB116" s="10"/>
      <c r="AXC116" s="10"/>
      <c r="AXD116" s="10"/>
      <c r="AXE116" s="10"/>
      <c r="AXF116" s="10"/>
      <c r="AXG116" s="10"/>
      <c r="AXH116" s="10"/>
      <c r="AXI116" s="10"/>
      <c r="AXJ116" s="10"/>
      <c r="AXK116" s="10"/>
      <c r="AXL116" s="10"/>
      <c r="AXM116" s="10"/>
      <c r="AXN116" s="10"/>
      <c r="AXO116" s="10"/>
      <c r="AXP116" s="10"/>
      <c r="AXQ116" s="10"/>
      <c r="AXR116" s="10"/>
      <c r="AXS116" s="10"/>
      <c r="AXT116" s="10"/>
      <c r="AXU116" s="10"/>
      <c r="AXV116" s="10"/>
      <c r="AXW116" s="10"/>
      <c r="AXX116" s="10"/>
      <c r="AXY116" s="10"/>
      <c r="AXZ116" s="10"/>
      <c r="AYA116" s="10"/>
      <c r="AYB116" s="10"/>
      <c r="AYC116" s="10"/>
      <c r="AYD116" s="10"/>
      <c r="AYE116" s="10"/>
      <c r="AYF116" s="10"/>
      <c r="AYG116" s="10"/>
      <c r="AYH116" s="10"/>
      <c r="AYI116" s="10"/>
      <c r="AYJ116" s="10"/>
      <c r="AYK116" s="10"/>
      <c r="AYL116" s="10"/>
      <c r="AYM116" s="10"/>
      <c r="AYN116" s="10"/>
      <c r="AYO116" s="10"/>
      <c r="AYP116" s="10"/>
      <c r="AYQ116" s="10"/>
      <c r="AYR116" s="10"/>
      <c r="AYS116" s="10"/>
      <c r="AYT116" s="10"/>
      <c r="AYU116" s="10"/>
      <c r="AYV116" s="10"/>
      <c r="AYW116" s="10"/>
      <c r="AYX116" s="10"/>
      <c r="AYY116" s="10"/>
      <c r="AYZ116" s="10"/>
      <c r="AZA116" s="10"/>
      <c r="AZB116" s="10"/>
      <c r="AZC116" s="10"/>
      <c r="AZD116" s="10"/>
      <c r="AZE116" s="10"/>
      <c r="AZF116" s="10"/>
      <c r="AZG116" s="10"/>
      <c r="AZH116" s="10"/>
      <c r="AZI116" s="10"/>
      <c r="AZJ116" s="10"/>
      <c r="AZK116" s="10"/>
      <c r="AZL116" s="10"/>
      <c r="AZM116" s="10"/>
      <c r="AZN116" s="10"/>
      <c r="AZO116" s="10"/>
      <c r="AZP116" s="10"/>
      <c r="AZQ116" s="10"/>
      <c r="AZR116" s="10"/>
      <c r="AZS116" s="10"/>
      <c r="AZT116" s="10"/>
      <c r="AZU116" s="10"/>
      <c r="AZV116" s="10"/>
      <c r="AZW116" s="10"/>
      <c r="AZX116" s="10"/>
      <c r="AZY116" s="10"/>
      <c r="AZZ116" s="10"/>
      <c r="BAA116" s="10"/>
      <c r="BAB116" s="10"/>
      <c r="BAC116" s="10"/>
      <c r="BAD116" s="10"/>
      <c r="BAE116" s="10"/>
      <c r="BAF116" s="10"/>
      <c r="BAG116" s="10"/>
      <c r="BAH116" s="10"/>
      <c r="BAI116" s="10"/>
      <c r="BAJ116" s="10"/>
      <c r="BAK116" s="10"/>
      <c r="BAL116" s="10"/>
      <c r="BAM116" s="10"/>
      <c r="BAN116" s="10"/>
      <c r="BAO116" s="10"/>
      <c r="BAP116" s="10"/>
      <c r="BAQ116" s="10"/>
      <c r="BAR116" s="10"/>
      <c r="BAS116" s="10"/>
      <c r="BAT116" s="10"/>
      <c r="BAU116" s="10"/>
      <c r="BAV116" s="10"/>
      <c r="BAW116" s="10"/>
      <c r="BAX116" s="10"/>
      <c r="BAY116" s="10"/>
      <c r="BAZ116" s="10"/>
      <c r="BBA116" s="10"/>
      <c r="BBB116" s="10"/>
      <c r="BBC116" s="10"/>
      <c r="BBD116" s="10"/>
      <c r="BBE116" s="10"/>
      <c r="BBF116" s="10"/>
      <c r="BBG116" s="10"/>
      <c r="BBH116" s="10"/>
      <c r="BBI116" s="10"/>
      <c r="BBJ116" s="10"/>
      <c r="BBK116" s="10"/>
      <c r="BBL116" s="10"/>
      <c r="BBM116" s="10"/>
      <c r="BBN116" s="10"/>
      <c r="BBO116" s="10"/>
      <c r="BBP116" s="10"/>
      <c r="BBQ116" s="10"/>
      <c r="BBR116" s="10"/>
      <c r="BBS116" s="10"/>
      <c r="BBT116" s="10"/>
      <c r="BBU116" s="10"/>
      <c r="BBV116" s="10"/>
      <c r="BBW116" s="10"/>
      <c r="BBX116" s="10"/>
      <c r="BBY116" s="10"/>
      <c r="BBZ116" s="10"/>
      <c r="BCA116" s="10"/>
      <c r="BCB116" s="10"/>
      <c r="BCC116" s="10"/>
      <c r="BCD116" s="10"/>
      <c r="BCE116" s="10"/>
      <c r="BCF116" s="10"/>
      <c r="BCG116" s="10"/>
      <c r="BCH116" s="10"/>
      <c r="BCI116" s="10"/>
      <c r="BCJ116" s="10"/>
      <c r="BCK116" s="10"/>
      <c r="BCL116" s="10"/>
      <c r="BCM116" s="10"/>
      <c r="BCN116" s="10"/>
      <c r="BCO116" s="10"/>
      <c r="BCP116" s="10"/>
      <c r="BCQ116" s="10"/>
      <c r="BCR116" s="10"/>
      <c r="BCS116" s="10"/>
      <c r="BCT116" s="10"/>
      <c r="BCU116" s="10"/>
      <c r="BCV116" s="10"/>
      <c r="BCW116" s="10"/>
      <c r="BCX116" s="10"/>
      <c r="BCY116" s="10"/>
      <c r="BCZ116" s="10"/>
      <c r="BDA116" s="10"/>
      <c r="BDB116" s="10"/>
      <c r="BDC116" s="10"/>
      <c r="BDD116" s="10"/>
      <c r="BDE116" s="10"/>
      <c r="BDF116" s="10"/>
      <c r="BDG116" s="10"/>
      <c r="BDH116" s="10"/>
      <c r="BDI116" s="10"/>
      <c r="BDJ116" s="10"/>
      <c r="BDK116" s="10"/>
      <c r="BDL116" s="10"/>
      <c r="BDM116" s="10"/>
      <c r="BDN116" s="10"/>
      <c r="BDO116" s="10"/>
      <c r="BDP116" s="10"/>
      <c r="BDQ116" s="10"/>
      <c r="BDR116" s="10"/>
      <c r="BDS116" s="10"/>
      <c r="BDT116" s="10"/>
      <c r="BDU116" s="10"/>
      <c r="BDV116" s="10"/>
      <c r="BDW116" s="10"/>
      <c r="BDX116" s="10"/>
      <c r="BDY116" s="10"/>
      <c r="BDZ116" s="10"/>
      <c r="BEA116" s="10"/>
      <c r="BEB116" s="10"/>
      <c r="BEC116" s="10"/>
      <c r="BED116" s="10"/>
      <c r="BEE116" s="10"/>
      <c r="BEF116" s="10"/>
      <c r="BEG116" s="10"/>
      <c r="BEH116" s="10"/>
      <c r="BEI116" s="10"/>
      <c r="BEP116" s="10"/>
      <c r="BEQ116" s="10"/>
      <c r="BER116" s="10"/>
      <c r="BES116" s="10"/>
      <c r="BET116" s="10"/>
      <c r="BEU116" s="10"/>
      <c r="BEV116" s="10"/>
      <c r="BEW116" s="10"/>
      <c r="BEX116" s="10"/>
      <c r="BEY116" s="10"/>
      <c r="BEZ116" s="10"/>
      <c r="BFA116" s="10"/>
      <c r="BFB116" s="10"/>
      <c r="BFC116" s="10"/>
      <c r="BFD116" s="10"/>
      <c r="BFE116" s="10"/>
      <c r="BFF116" s="10"/>
      <c r="BFG116" s="10"/>
      <c r="BFH116" s="10"/>
      <c r="BFI116" s="10"/>
      <c r="BFJ116" s="10"/>
      <c r="BFK116" s="10"/>
      <c r="BFL116" s="10"/>
      <c r="BFM116" s="10"/>
      <c r="BFN116" s="10"/>
      <c r="BFO116" s="10"/>
      <c r="BFP116" s="10"/>
      <c r="BFQ116" s="10"/>
      <c r="BFR116" s="10"/>
      <c r="BFS116" s="10"/>
      <c r="BFT116" s="10"/>
      <c r="BFU116" s="10"/>
      <c r="BFV116" s="10"/>
      <c r="BFW116" s="10"/>
      <c r="BFX116" s="10"/>
      <c r="BFY116" s="10"/>
      <c r="BFZ116" s="10"/>
      <c r="BGA116" s="10"/>
      <c r="BGB116" s="10"/>
      <c r="BGC116" s="10"/>
      <c r="BGD116" s="10"/>
      <c r="BGE116" s="10"/>
      <c r="BGF116" s="10"/>
      <c r="BGG116" s="10"/>
      <c r="BGH116" s="10"/>
      <c r="BGI116" s="10"/>
      <c r="BGJ116" s="10"/>
      <c r="BGK116" s="10"/>
      <c r="BGL116" s="10"/>
      <c r="BGM116" s="10"/>
      <c r="BGN116" s="10"/>
      <c r="BGO116" s="10"/>
      <c r="BGP116" s="10"/>
      <c r="BGQ116" s="10"/>
      <c r="BGR116" s="10"/>
      <c r="BGS116" s="10"/>
      <c r="BGT116" s="10"/>
      <c r="BGU116" s="10"/>
      <c r="BGV116" s="10"/>
      <c r="BGW116" s="10"/>
      <c r="BGX116" s="10"/>
      <c r="BGY116" s="10"/>
      <c r="BGZ116" s="10"/>
      <c r="BHA116" s="10"/>
      <c r="BHB116" s="10"/>
      <c r="BHC116" s="10"/>
      <c r="BHD116" s="10"/>
      <c r="BHE116" s="10"/>
      <c r="BHF116" s="10"/>
      <c r="BHG116" s="10"/>
      <c r="BHH116" s="10"/>
      <c r="BHI116" s="10"/>
      <c r="BHJ116" s="10"/>
      <c r="BHK116" s="10"/>
      <c r="BHL116" s="10"/>
      <c r="BHM116" s="10"/>
      <c r="BHN116" s="10"/>
      <c r="BHO116" s="10"/>
      <c r="BHP116" s="10"/>
      <c r="BHQ116" s="10"/>
      <c r="BHR116" s="10"/>
      <c r="BHS116" s="10"/>
      <c r="BHT116" s="10"/>
      <c r="BHU116" s="10"/>
      <c r="BHV116" s="10"/>
      <c r="BHW116" s="10"/>
      <c r="BHX116" s="10"/>
      <c r="BHY116" s="10"/>
      <c r="BHZ116" s="10"/>
      <c r="BIA116" s="10"/>
      <c r="BIB116" s="10"/>
      <c r="BIC116" s="10"/>
      <c r="BID116" s="10"/>
      <c r="BIE116" s="10"/>
      <c r="BIF116" s="10"/>
      <c r="BIG116" s="10"/>
      <c r="BIH116" s="10"/>
      <c r="BII116" s="10"/>
      <c r="BIJ116" s="10"/>
      <c r="BIK116" s="10"/>
      <c r="BIL116" s="10"/>
      <c r="BIM116" s="10"/>
      <c r="BIN116" s="10"/>
      <c r="BIO116" s="10"/>
      <c r="BIP116" s="10"/>
      <c r="BIQ116" s="10"/>
      <c r="BIR116" s="10"/>
      <c r="BIS116" s="10"/>
      <c r="BIT116" s="10"/>
      <c r="BIU116" s="10"/>
      <c r="BIV116" s="10"/>
      <c r="BIW116" s="10"/>
      <c r="BIX116" s="10"/>
      <c r="BIY116" s="10"/>
      <c r="BIZ116" s="10"/>
      <c r="BJA116" s="10"/>
      <c r="BJB116" s="10"/>
      <c r="BJC116" s="10"/>
      <c r="BJD116" s="10"/>
      <c r="BJE116" s="10"/>
      <c r="BJF116" s="10"/>
      <c r="BJG116" s="10"/>
      <c r="BJH116" s="10"/>
      <c r="BJI116" s="10"/>
      <c r="BJJ116" s="10"/>
      <c r="BJK116" s="10"/>
      <c r="BJL116" s="10"/>
      <c r="BJM116" s="10"/>
      <c r="BJN116" s="10"/>
      <c r="BJO116" s="10"/>
      <c r="BJP116" s="10"/>
      <c r="BJQ116" s="10"/>
      <c r="BJR116" s="10"/>
      <c r="BJS116" s="10"/>
      <c r="BJT116" s="10"/>
      <c r="BJU116" s="10"/>
      <c r="BJV116" s="10"/>
      <c r="BJW116" s="10"/>
      <c r="BJX116" s="10"/>
      <c r="BJY116" s="10"/>
      <c r="BJZ116" s="10"/>
      <c r="BKA116" s="10"/>
      <c r="BKB116" s="10"/>
      <c r="BKC116" s="10"/>
      <c r="BKD116" s="10"/>
      <c r="BKE116" s="10"/>
      <c r="BKF116" s="10"/>
      <c r="BKG116" s="10"/>
      <c r="BKH116" s="10"/>
      <c r="BKI116" s="10"/>
      <c r="BKJ116" s="10"/>
      <c r="BKK116" s="10"/>
      <c r="BKL116" s="10"/>
      <c r="BKM116" s="10"/>
      <c r="BKN116" s="10"/>
      <c r="BKO116" s="10"/>
      <c r="BKP116" s="10"/>
      <c r="BKQ116" s="10"/>
      <c r="BKR116" s="10"/>
      <c r="BKS116" s="10"/>
      <c r="BKT116" s="10"/>
      <c r="BKU116" s="10"/>
      <c r="BKV116" s="10"/>
      <c r="BKW116" s="10"/>
      <c r="BKX116" s="10"/>
      <c r="BKY116" s="10"/>
      <c r="BKZ116" s="10"/>
      <c r="BLA116" s="10"/>
      <c r="BLB116" s="10"/>
      <c r="BLC116" s="10"/>
      <c r="BLD116" s="10"/>
      <c r="BLE116" s="10"/>
      <c r="BLF116" s="10"/>
      <c r="BLG116" s="10"/>
      <c r="BLH116" s="10"/>
      <c r="BLI116" s="10"/>
      <c r="BLJ116" s="10"/>
      <c r="BLK116" s="10"/>
      <c r="BLL116" s="10"/>
      <c r="BLM116" s="10"/>
      <c r="BLN116" s="10"/>
      <c r="BLO116" s="10"/>
      <c r="BLP116" s="10"/>
      <c r="BLQ116" s="10"/>
      <c r="BLR116" s="10"/>
      <c r="BLS116" s="10"/>
      <c r="BLT116" s="10"/>
      <c r="BLU116" s="10"/>
      <c r="BLV116" s="10"/>
      <c r="BLW116" s="10"/>
      <c r="BLX116" s="10"/>
      <c r="BLY116" s="10"/>
      <c r="BLZ116" s="10"/>
      <c r="BMA116" s="10"/>
      <c r="BMB116" s="10"/>
      <c r="BMC116" s="10"/>
      <c r="BMD116" s="10"/>
      <c r="BME116" s="10"/>
      <c r="BMF116" s="10"/>
      <c r="BMG116" s="10"/>
      <c r="BMH116" s="10"/>
      <c r="BMI116" s="10"/>
      <c r="BMJ116" s="10"/>
      <c r="BMK116" s="10"/>
      <c r="BML116" s="10"/>
      <c r="BMM116" s="10"/>
      <c r="BMN116" s="10"/>
      <c r="BMO116" s="10"/>
      <c r="BMP116" s="10"/>
      <c r="BMQ116" s="10"/>
      <c r="BMR116" s="10"/>
      <c r="BMS116" s="10"/>
      <c r="BMT116" s="10"/>
      <c r="BMU116" s="10"/>
      <c r="BMV116" s="10"/>
      <c r="BMW116" s="10"/>
      <c r="BMX116" s="10"/>
      <c r="BMY116" s="10"/>
      <c r="BMZ116" s="10"/>
      <c r="BNA116" s="10"/>
      <c r="BNB116" s="10"/>
      <c r="BNC116" s="10"/>
      <c r="BND116" s="10"/>
      <c r="BNE116" s="10"/>
      <c r="BNF116" s="10"/>
      <c r="BNG116" s="10"/>
      <c r="BNH116" s="10"/>
      <c r="BNI116" s="10"/>
      <c r="BNJ116" s="10"/>
      <c r="BNK116" s="10"/>
      <c r="BNL116" s="10"/>
      <c r="BNM116" s="10"/>
      <c r="BNN116" s="10"/>
      <c r="BNO116" s="10"/>
      <c r="BNP116" s="10"/>
      <c r="BNQ116" s="10"/>
      <c r="BNR116" s="10"/>
      <c r="BNS116" s="10"/>
      <c r="BNT116" s="10"/>
      <c r="BNU116" s="10"/>
      <c r="BNV116" s="10"/>
      <c r="BNW116" s="10"/>
      <c r="BNX116" s="10"/>
      <c r="BNY116" s="10"/>
      <c r="BNZ116" s="10"/>
      <c r="BOA116" s="10"/>
      <c r="BOB116" s="10"/>
      <c r="BOC116" s="10"/>
      <c r="BOD116" s="10"/>
      <c r="BOE116" s="10"/>
      <c r="BOL116" s="10"/>
      <c r="BOM116" s="10"/>
      <c r="BON116" s="10"/>
      <c r="BOO116" s="10"/>
      <c r="BOP116" s="10"/>
      <c r="BOQ116" s="10"/>
      <c r="BOR116" s="10"/>
      <c r="BOS116" s="10"/>
      <c r="BOT116" s="10"/>
      <c r="BOU116" s="10"/>
      <c r="BOV116" s="10"/>
      <c r="BOW116" s="10"/>
      <c r="BOX116" s="10"/>
      <c r="BOY116" s="10"/>
      <c r="BOZ116" s="10"/>
      <c r="BPA116" s="10"/>
      <c r="BPB116" s="10"/>
      <c r="BPC116" s="10"/>
      <c r="BPD116" s="10"/>
      <c r="BPE116" s="10"/>
      <c r="BPF116" s="10"/>
      <c r="BPG116" s="10"/>
      <c r="BPH116" s="10"/>
      <c r="BPI116" s="10"/>
      <c r="BPJ116" s="10"/>
      <c r="BPK116" s="10"/>
      <c r="BPL116" s="10"/>
      <c r="BPM116" s="10"/>
      <c r="BPN116" s="10"/>
      <c r="BPO116" s="10"/>
      <c r="BPP116" s="10"/>
      <c r="BPQ116" s="10"/>
      <c r="BPR116" s="10"/>
      <c r="BPS116" s="10"/>
      <c r="BPT116" s="10"/>
      <c r="BPU116" s="10"/>
      <c r="BPV116" s="10"/>
      <c r="BPW116" s="10"/>
      <c r="BPX116" s="10"/>
      <c r="BPY116" s="10"/>
      <c r="BPZ116" s="10"/>
      <c r="BQA116" s="10"/>
      <c r="BQB116" s="10"/>
      <c r="BQC116" s="10"/>
      <c r="BQD116" s="10"/>
      <c r="BQE116" s="10"/>
      <c r="BQF116" s="10"/>
      <c r="BQG116" s="10"/>
      <c r="BQH116" s="10"/>
      <c r="BQI116" s="10"/>
      <c r="BQJ116" s="10"/>
      <c r="BQK116" s="10"/>
      <c r="BQL116" s="10"/>
      <c r="BQM116" s="10"/>
      <c r="BQN116" s="10"/>
      <c r="BQO116" s="10"/>
      <c r="BQP116" s="10"/>
      <c r="BQQ116" s="10"/>
      <c r="BQR116" s="10"/>
      <c r="BQS116" s="10"/>
      <c r="BQT116" s="10"/>
      <c r="BQU116" s="10"/>
      <c r="BQV116" s="10"/>
      <c r="BQW116" s="10"/>
      <c r="BQX116" s="10"/>
      <c r="BQY116" s="10"/>
      <c r="BQZ116" s="10"/>
      <c r="BRA116" s="10"/>
      <c r="BRB116" s="10"/>
      <c r="BRC116" s="10"/>
      <c r="BRD116" s="10"/>
      <c r="BRE116" s="10"/>
      <c r="BRF116" s="10"/>
      <c r="BRG116" s="10"/>
      <c r="BRH116" s="10"/>
      <c r="BRI116" s="10"/>
      <c r="BRJ116" s="10"/>
      <c r="BRK116" s="10"/>
      <c r="BRL116" s="10"/>
      <c r="BRM116" s="10"/>
      <c r="BRN116" s="10"/>
      <c r="BRO116" s="10"/>
      <c r="BRP116" s="10"/>
      <c r="BRQ116" s="10"/>
      <c r="BRR116" s="10"/>
      <c r="BRS116" s="10"/>
      <c r="BRT116" s="10"/>
      <c r="BRU116" s="10"/>
      <c r="BRV116" s="10"/>
      <c r="BRW116" s="10"/>
      <c r="BRX116" s="10"/>
      <c r="BRY116" s="10"/>
      <c r="BRZ116" s="10"/>
      <c r="BSA116" s="10"/>
      <c r="BSB116" s="10"/>
      <c r="BSC116" s="10"/>
      <c r="BSD116" s="10"/>
      <c r="BSE116" s="10"/>
      <c r="BSF116" s="10"/>
      <c r="BSG116" s="10"/>
      <c r="BSH116" s="10"/>
      <c r="BSI116" s="10"/>
      <c r="BSJ116" s="10"/>
      <c r="BSK116" s="10"/>
      <c r="BSL116" s="10"/>
      <c r="BSM116" s="10"/>
      <c r="BSN116" s="10"/>
      <c r="BSO116" s="10"/>
      <c r="BSP116" s="10"/>
      <c r="BSQ116" s="10"/>
      <c r="BSR116" s="10"/>
      <c r="BSS116" s="10"/>
      <c r="BST116" s="10"/>
      <c r="BSU116" s="10"/>
      <c r="BSV116" s="10"/>
      <c r="BSW116" s="10"/>
      <c r="BSX116" s="10"/>
      <c r="BSY116" s="10"/>
      <c r="BSZ116" s="10"/>
      <c r="BTA116" s="10"/>
      <c r="BTB116" s="10"/>
      <c r="BTC116" s="10"/>
      <c r="BTD116" s="10"/>
      <c r="BTE116" s="10"/>
      <c r="BTF116" s="10"/>
      <c r="BTG116" s="10"/>
      <c r="BTH116" s="10"/>
      <c r="BTI116" s="10"/>
      <c r="BTJ116" s="10"/>
      <c r="BTK116" s="10"/>
      <c r="BTL116" s="10"/>
      <c r="BTM116" s="10"/>
      <c r="BTN116" s="10"/>
      <c r="BTO116" s="10"/>
      <c r="BTP116" s="10"/>
      <c r="BTQ116" s="10"/>
      <c r="BTR116" s="10"/>
      <c r="BTS116" s="10"/>
      <c r="BTT116" s="10"/>
      <c r="BTU116" s="10"/>
      <c r="BTV116" s="10"/>
      <c r="BTW116" s="10"/>
      <c r="BTX116" s="10"/>
      <c r="BTY116" s="10"/>
      <c r="BTZ116" s="10"/>
      <c r="BUA116" s="10"/>
      <c r="BUB116" s="10"/>
      <c r="BUC116" s="10"/>
      <c r="BUD116" s="10"/>
      <c r="BUE116" s="10"/>
      <c r="BUF116" s="10"/>
      <c r="BUG116" s="10"/>
      <c r="BUH116" s="10"/>
      <c r="BUI116" s="10"/>
      <c r="BUJ116" s="10"/>
      <c r="BUK116" s="10"/>
      <c r="BUL116" s="10"/>
      <c r="BUM116" s="10"/>
      <c r="BUN116" s="10"/>
      <c r="BUO116" s="10"/>
      <c r="BUP116" s="10"/>
      <c r="BUQ116" s="10"/>
      <c r="BUR116" s="10"/>
      <c r="BUS116" s="10"/>
      <c r="BUT116" s="10"/>
      <c r="BUU116" s="10"/>
      <c r="BUV116" s="10"/>
      <c r="BUW116" s="10"/>
      <c r="BUX116" s="10"/>
      <c r="BUY116" s="10"/>
      <c r="BUZ116" s="10"/>
      <c r="BVA116" s="10"/>
      <c r="BVB116" s="10"/>
      <c r="BVC116" s="10"/>
      <c r="BVD116" s="10"/>
      <c r="BVE116" s="10"/>
      <c r="BVF116" s="10"/>
      <c r="BVG116" s="10"/>
      <c r="BVH116" s="10"/>
      <c r="BVI116" s="10"/>
      <c r="BVJ116" s="10"/>
      <c r="BVK116" s="10"/>
      <c r="BVL116" s="10"/>
      <c r="BVM116" s="10"/>
      <c r="BVN116" s="10"/>
      <c r="BVO116" s="10"/>
      <c r="BVP116" s="10"/>
      <c r="BVQ116" s="10"/>
      <c r="BVR116" s="10"/>
      <c r="BVS116" s="10"/>
      <c r="BVT116" s="10"/>
      <c r="BVU116" s="10"/>
      <c r="BVV116" s="10"/>
      <c r="BVW116" s="10"/>
      <c r="BVX116" s="10"/>
      <c r="BVY116" s="10"/>
      <c r="BVZ116" s="10"/>
      <c r="BWA116" s="10"/>
      <c r="BWB116" s="10"/>
      <c r="BWC116" s="10"/>
      <c r="BWD116" s="10"/>
      <c r="BWE116" s="10"/>
      <c r="BWF116" s="10"/>
      <c r="BWG116" s="10"/>
      <c r="BWH116" s="10"/>
      <c r="BWI116" s="10"/>
      <c r="BWJ116" s="10"/>
      <c r="BWK116" s="10"/>
      <c r="BWL116" s="10"/>
      <c r="BWM116" s="10"/>
      <c r="BWN116" s="10"/>
      <c r="BWO116" s="10"/>
      <c r="BWP116" s="10"/>
      <c r="BWQ116" s="10"/>
      <c r="BWR116" s="10"/>
      <c r="BWS116" s="10"/>
      <c r="BWT116" s="10"/>
      <c r="BWU116" s="10"/>
      <c r="BWV116" s="10"/>
      <c r="BWW116" s="10"/>
      <c r="BWX116" s="10"/>
      <c r="BWY116" s="10"/>
      <c r="BWZ116" s="10"/>
      <c r="BXA116" s="10"/>
      <c r="BXB116" s="10"/>
      <c r="BXC116" s="10"/>
      <c r="BXD116" s="10"/>
      <c r="BXE116" s="10"/>
      <c r="BXF116" s="10"/>
      <c r="BXG116" s="10"/>
      <c r="BXH116" s="10"/>
      <c r="BXI116" s="10"/>
      <c r="BXJ116" s="10"/>
      <c r="BXK116" s="10"/>
      <c r="BXL116" s="10"/>
      <c r="BXM116" s="10"/>
      <c r="BXN116" s="10"/>
      <c r="BXO116" s="10"/>
      <c r="BXP116" s="10"/>
      <c r="BXQ116" s="10"/>
      <c r="BXR116" s="10"/>
      <c r="BXS116" s="10"/>
      <c r="BXT116" s="10"/>
      <c r="BXU116" s="10"/>
      <c r="BXV116" s="10"/>
      <c r="BXW116" s="10"/>
      <c r="BXX116" s="10"/>
      <c r="BXY116" s="10"/>
      <c r="BXZ116" s="10"/>
      <c r="BYA116" s="10"/>
      <c r="BYH116" s="10"/>
      <c r="BYI116" s="10"/>
      <c r="BYJ116" s="10"/>
      <c r="BYK116" s="10"/>
      <c r="BYL116" s="10"/>
      <c r="BYM116" s="10"/>
      <c r="BYN116" s="10"/>
      <c r="BYO116" s="10"/>
      <c r="BYP116" s="10"/>
      <c r="BYQ116" s="10"/>
      <c r="BYR116" s="10"/>
      <c r="BYS116" s="10"/>
      <c r="BYT116" s="10"/>
      <c r="BYU116" s="10"/>
      <c r="BYV116" s="10"/>
      <c r="BYW116" s="10"/>
      <c r="BYX116" s="10"/>
      <c r="BYY116" s="10"/>
      <c r="BYZ116" s="10"/>
      <c r="BZA116" s="10"/>
      <c r="BZB116" s="10"/>
      <c r="BZC116" s="10"/>
      <c r="BZD116" s="10"/>
      <c r="BZE116" s="10"/>
      <c r="BZF116" s="10"/>
      <c r="BZG116" s="10"/>
      <c r="BZH116" s="10"/>
      <c r="BZI116" s="10"/>
      <c r="BZJ116" s="10"/>
      <c r="BZK116" s="10"/>
      <c r="BZL116" s="10"/>
      <c r="BZM116" s="10"/>
      <c r="BZN116" s="10"/>
      <c r="BZO116" s="10"/>
      <c r="BZP116" s="10"/>
      <c r="BZQ116" s="10"/>
      <c r="BZR116" s="10"/>
      <c r="BZS116" s="10"/>
      <c r="BZT116" s="10"/>
      <c r="BZU116" s="10"/>
      <c r="BZV116" s="10"/>
      <c r="BZW116" s="10"/>
      <c r="BZX116" s="10"/>
      <c r="BZY116" s="10"/>
      <c r="BZZ116" s="10"/>
      <c r="CAA116" s="10"/>
      <c r="CAB116" s="10"/>
      <c r="CAC116" s="10"/>
      <c r="CAD116" s="10"/>
      <c r="CAE116" s="10"/>
      <c r="CAF116" s="10"/>
      <c r="CAG116" s="10"/>
      <c r="CAH116" s="10"/>
      <c r="CAI116" s="10"/>
      <c r="CAJ116" s="10"/>
      <c r="CAK116" s="10"/>
      <c r="CAL116" s="10"/>
      <c r="CAM116" s="10"/>
      <c r="CAN116" s="10"/>
      <c r="CAO116" s="10"/>
      <c r="CAP116" s="10"/>
      <c r="CAQ116" s="10"/>
      <c r="CAR116" s="10"/>
      <c r="CAS116" s="10"/>
      <c r="CAT116" s="10"/>
      <c r="CAU116" s="10"/>
      <c r="CAV116" s="10"/>
      <c r="CAW116" s="10"/>
      <c r="CAX116" s="10"/>
      <c r="CAY116" s="10"/>
      <c r="CAZ116" s="10"/>
      <c r="CBA116" s="10"/>
      <c r="CBB116" s="10"/>
      <c r="CBC116" s="10"/>
      <c r="CBD116" s="10"/>
      <c r="CBE116" s="10"/>
      <c r="CBF116" s="10"/>
      <c r="CBG116" s="10"/>
      <c r="CBH116" s="10"/>
      <c r="CBI116" s="10"/>
      <c r="CBJ116" s="10"/>
      <c r="CBK116" s="10"/>
      <c r="CBL116" s="10"/>
      <c r="CBM116" s="10"/>
      <c r="CBN116" s="10"/>
      <c r="CBO116" s="10"/>
      <c r="CBP116" s="10"/>
      <c r="CBQ116" s="10"/>
      <c r="CBR116" s="10"/>
      <c r="CBS116" s="10"/>
      <c r="CBT116" s="10"/>
      <c r="CBU116" s="10"/>
      <c r="CBV116" s="10"/>
      <c r="CBW116" s="10"/>
      <c r="CBX116" s="10"/>
      <c r="CBY116" s="10"/>
      <c r="CBZ116" s="10"/>
      <c r="CCA116" s="10"/>
      <c r="CCB116" s="10"/>
      <c r="CCC116" s="10"/>
      <c r="CCD116" s="10"/>
      <c r="CCE116" s="10"/>
      <c r="CCF116" s="10"/>
      <c r="CCG116" s="10"/>
      <c r="CCH116" s="10"/>
      <c r="CCI116" s="10"/>
      <c r="CCJ116" s="10"/>
      <c r="CCK116" s="10"/>
      <c r="CCL116" s="10"/>
      <c r="CCM116" s="10"/>
      <c r="CCN116" s="10"/>
      <c r="CCO116" s="10"/>
      <c r="CCP116" s="10"/>
      <c r="CCQ116" s="10"/>
      <c r="CCR116" s="10"/>
      <c r="CCS116" s="10"/>
      <c r="CCT116" s="10"/>
      <c r="CCU116" s="10"/>
      <c r="CCV116" s="10"/>
      <c r="CCW116" s="10"/>
      <c r="CCX116" s="10"/>
      <c r="CCY116" s="10"/>
      <c r="CCZ116" s="10"/>
      <c r="CDA116" s="10"/>
      <c r="CDB116" s="10"/>
      <c r="CDC116" s="10"/>
      <c r="CDD116" s="10"/>
      <c r="CDE116" s="10"/>
      <c r="CDF116" s="10"/>
      <c r="CDG116" s="10"/>
      <c r="CDH116" s="10"/>
      <c r="CDI116" s="10"/>
      <c r="CDJ116" s="10"/>
      <c r="CDK116" s="10"/>
      <c r="CDL116" s="10"/>
      <c r="CDM116" s="10"/>
      <c r="CDN116" s="10"/>
      <c r="CDO116" s="10"/>
      <c r="CDP116" s="10"/>
      <c r="CDQ116" s="10"/>
      <c r="CDR116" s="10"/>
      <c r="CDS116" s="10"/>
      <c r="CDT116" s="10"/>
      <c r="CDU116" s="10"/>
      <c r="CDV116" s="10"/>
      <c r="CDW116" s="10"/>
      <c r="CDX116" s="10"/>
      <c r="CDY116" s="10"/>
      <c r="CDZ116" s="10"/>
      <c r="CEA116" s="10"/>
      <c r="CEB116" s="10"/>
      <c r="CEC116" s="10"/>
      <c r="CED116" s="10"/>
      <c r="CEE116" s="10"/>
      <c r="CEF116" s="10"/>
      <c r="CEG116" s="10"/>
      <c r="CEH116" s="10"/>
      <c r="CEI116" s="10"/>
      <c r="CEJ116" s="10"/>
      <c r="CEK116" s="10"/>
      <c r="CEL116" s="10"/>
      <c r="CEM116" s="10"/>
      <c r="CEN116" s="10"/>
      <c r="CEO116" s="10"/>
      <c r="CEP116" s="10"/>
      <c r="CEQ116" s="10"/>
      <c r="CER116" s="10"/>
      <c r="CES116" s="10"/>
      <c r="CET116" s="10"/>
      <c r="CEU116" s="10"/>
      <c r="CEV116" s="10"/>
      <c r="CEW116" s="10"/>
      <c r="CEX116" s="10"/>
      <c r="CEY116" s="10"/>
      <c r="CEZ116" s="10"/>
      <c r="CFA116" s="10"/>
      <c r="CFB116" s="10"/>
      <c r="CFC116" s="10"/>
      <c r="CFD116" s="10"/>
      <c r="CFE116" s="10"/>
      <c r="CFF116" s="10"/>
      <c r="CFG116" s="10"/>
      <c r="CFH116" s="10"/>
      <c r="CFI116" s="10"/>
      <c r="CFJ116" s="10"/>
      <c r="CFK116" s="10"/>
      <c r="CFL116" s="10"/>
      <c r="CFM116" s="10"/>
      <c r="CFN116" s="10"/>
      <c r="CFO116" s="10"/>
      <c r="CFP116" s="10"/>
      <c r="CFQ116" s="10"/>
      <c r="CFR116" s="10"/>
      <c r="CFS116" s="10"/>
      <c r="CFT116" s="10"/>
      <c r="CFU116" s="10"/>
      <c r="CFV116" s="10"/>
      <c r="CFW116" s="10"/>
      <c r="CFX116" s="10"/>
      <c r="CFY116" s="10"/>
      <c r="CFZ116" s="10"/>
      <c r="CGA116" s="10"/>
      <c r="CGB116" s="10"/>
      <c r="CGC116" s="10"/>
      <c r="CGD116" s="10"/>
      <c r="CGE116" s="10"/>
      <c r="CGF116" s="10"/>
      <c r="CGG116" s="10"/>
      <c r="CGH116" s="10"/>
      <c r="CGI116" s="10"/>
      <c r="CGJ116" s="10"/>
      <c r="CGK116" s="10"/>
      <c r="CGL116" s="10"/>
      <c r="CGM116" s="10"/>
      <c r="CGN116" s="10"/>
      <c r="CGO116" s="10"/>
      <c r="CGP116" s="10"/>
      <c r="CGQ116" s="10"/>
      <c r="CGR116" s="10"/>
      <c r="CGS116" s="10"/>
      <c r="CGT116" s="10"/>
      <c r="CGU116" s="10"/>
      <c r="CGV116" s="10"/>
      <c r="CGW116" s="10"/>
      <c r="CGX116" s="10"/>
      <c r="CGY116" s="10"/>
      <c r="CGZ116" s="10"/>
      <c r="CHA116" s="10"/>
      <c r="CHB116" s="10"/>
      <c r="CHC116" s="10"/>
      <c r="CHD116" s="10"/>
      <c r="CHE116" s="10"/>
      <c r="CHF116" s="10"/>
      <c r="CHG116" s="10"/>
      <c r="CHH116" s="10"/>
      <c r="CHI116" s="10"/>
      <c r="CHJ116" s="10"/>
      <c r="CHK116" s="10"/>
      <c r="CHL116" s="10"/>
      <c r="CHM116" s="10"/>
      <c r="CHN116" s="10"/>
      <c r="CHO116" s="10"/>
      <c r="CHP116" s="10"/>
      <c r="CHQ116" s="10"/>
      <c r="CHR116" s="10"/>
      <c r="CHS116" s="10"/>
      <c r="CHT116" s="10"/>
      <c r="CHU116" s="10"/>
      <c r="CHV116" s="10"/>
      <c r="CHW116" s="10"/>
      <c r="CID116" s="10"/>
      <c r="CIE116" s="10"/>
      <c r="CIF116" s="10"/>
      <c r="CIG116" s="10"/>
      <c r="CIH116" s="10"/>
      <c r="CII116" s="10"/>
      <c r="CIJ116" s="10"/>
      <c r="CIK116" s="10"/>
      <c r="CIL116" s="10"/>
      <c r="CIM116" s="10"/>
      <c r="CIN116" s="10"/>
      <c r="CIO116" s="10"/>
      <c r="CIP116" s="10"/>
      <c r="CIQ116" s="10"/>
      <c r="CIR116" s="10"/>
      <c r="CIS116" s="10"/>
      <c r="CIT116" s="10"/>
      <c r="CIU116" s="10"/>
      <c r="CIV116" s="10"/>
      <c r="CIW116" s="10"/>
      <c r="CIX116" s="10"/>
      <c r="CIY116" s="10"/>
      <c r="CIZ116" s="10"/>
      <c r="CJA116" s="10"/>
      <c r="CJB116" s="10"/>
      <c r="CJC116" s="10"/>
      <c r="CJD116" s="10"/>
      <c r="CJE116" s="10"/>
      <c r="CJF116" s="10"/>
      <c r="CJG116" s="10"/>
      <c r="CJH116" s="10"/>
      <c r="CJI116" s="10"/>
      <c r="CJJ116" s="10"/>
      <c r="CJK116" s="10"/>
      <c r="CJL116" s="10"/>
      <c r="CJM116" s="10"/>
      <c r="CJN116" s="10"/>
      <c r="CJO116" s="10"/>
      <c r="CJP116" s="10"/>
      <c r="CJQ116" s="10"/>
      <c r="CJR116" s="10"/>
      <c r="CJS116" s="10"/>
      <c r="CJT116" s="10"/>
      <c r="CJU116" s="10"/>
      <c r="CJV116" s="10"/>
      <c r="CJW116" s="10"/>
      <c r="CJX116" s="10"/>
      <c r="CJY116" s="10"/>
      <c r="CJZ116" s="10"/>
      <c r="CKA116" s="10"/>
      <c r="CKB116" s="10"/>
      <c r="CKC116" s="10"/>
      <c r="CKD116" s="10"/>
      <c r="CKE116" s="10"/>
      <c r="CKF116" s="10"/>
      <c r="CKG116" s="10"/>
      <c r="CKH116" s="10"/>
      <c r="CKI116" s="10"/>
      <c r="CKJ116" s="10"/>
      <c r="CKK116" s="10"/>
      <c r="CKL116" s="10"/>
      <c r="CKM116" s="10"/>
      <c r="CKN116" s="10"/>
      <c r="CKO116" s="10"/>
      <c r="CKP116" s="10"/>
      <c r="CKQ116" s="10"/>
      <c r="CKR116" s="10"/>
      <c r="CKS116" s="10"/>
      <c r="CKT116" s="10"/>
      <c r="CKU116" s="10"/>
      <c r="CKV116" s="10"/>
      <c r="CKW116" s="10"/>
      <c r="CKX116" s="10"/>
      <c r="CKY116" s="10"/>
      <c r="CKZ116" s="10"/>
      <c r="CLA116" s="10"/>
      <c r="CLB116" s="10"/>
      <c r="CLC116" s="10"/>
      <c r="CLD116" s="10"/>
      <c r="CLE116" s="10"/>
      <c r="CLF116" s="10"/>
      <c r="CLG116" s="10"/>
      <c r="CLH116" s="10"/>
      <c r="CLI116" s="10"/>
      <c r="CLJ116" s="10"/>
      <c r="CLK116" s="10"/>
      <c r="CLL116" s="10"/>
      <c r="CLM116" s="10"/>
      <c r="CLN116" s="10"/>
      <c r="CLO116" s="10"/>
      <c r="CLP116" s="10"/>
      <c r="CLQ116" s="10"/>
      <c r="CLR116" s="10"/>
      <c r="CLS116" s="10"/>
      <c r="CLT116" s="10"/>
      <c r="CLU116" s="10"/>
      <c r="CLV116" s="10"/>
      <c r="CLW116" s="10"/>
      <c r="CLX116" s="10"/>
      <c r="CLY116" s="10"/>
      <c r="CLZ116" s="10"/>
      <c r="CMA116" s="10"/>
      <c r="CMB116" s="10"/>
      <c r="CMC116" s="10"/>
      <c r="CMD116" s="10"/>
      <c r="CME116" s="10"/>
      <c r="CMF116" s="10"/>
      <c r="CMG116" s="10"/>
      <c r="CMH116" s="10"/>
      <c r="CMI116" s="10"/>
      <c r="CMJ116" s="10"/>
      <c r="CMK116" s="10"/>
      <c r="CML116" s="10"/>
      <c r="CMM116" s="10"/>
      <c r="CMN116" s="10"/>
      <c r="CMO116" s="10"/>
      <c r="CMP116" s="10"/>
      <c r="CMQ116" s="10"/>
      <c r="CMR116" s="10"/>
      <c r="CMS116" s="10"/>
      <c r="CMT116" s="10"/>
      <c r="CMU116" s="10"/>
      <c r="CMV116" s="10"/>
      <c r="CMW116" s="10"/>
      <c r="CMX116" s="10"/>
      <c r="CMY116" s="10"/>
      <c r="CMZ116" s="10"/>
      <c r="CNA116" s="10"/>
      <c r="CNB116" s="10"/>
      <c r="CNC116" s="10"/>
      <c r="CND116" s="10"/>
      <c r="CNE116" s="10"/>
      <c r="CNF116" s="10"/>
      <c r="CNG116" s="10"/>
      <c r="CNH116" s="10"/>
      <c r="CNI116" s="10"/>
      <c r="CNJ116" s="10"/>
      <c r="CNK116" s="10"/>
      <c r="CNL116" s="10"/>
      <c r="CNM116" s="10"/>
      <c r="CNN116" s="10"/>
      <c r="CNO116" s="10"/>
      <c r="CNP116" s="10"/>
      <c r="CNQ116" s="10"/>
      <c r="CNR116" s="10"/>
      <c r="CNS116" s="10"/>
      <c r="CNT116" s="10"/>
      <c r="CNU116" s="10"/>
      <c r="CNV116" s="10"/>
      <c r="CNW116" s="10"/>
      <c r="CNX116" s="10"/>
      <c r="CNY116" s="10"/>
      <c r="CNZ116" s="10"/>
      <c r="COA116" s="10"/>
      <c r="COB116" s="10"/>
      <c r="COC116" s="10"/>
      <c r="COD116" s="10"/>
      <c r="COE116" s="10"/>
      <c r="COF116" s="10"/>
      <c r="COG116" s="10"/>
      <c r="COH116" s="10"/>
      <c r="COI116" s="10"/>
      <c r="COJ116" s="10"/>
      <c r="COK116" s="10"/>
      <c r="COL116" s="10"/>
      <c r="COM116" s="10"/>
      <c r="CON116" s="10"/>
      <c r="COO116" s="10"/>
      <c r="COP116" s="10"/>
      <c r="COQ116" s="10"/>
      <c r="COR116" s="10"/>
      <c r="COS116" s="10"/>
      <c r="COT116" s="10"/>
      <c r="COU116" s="10"/>
      <c r="COV116" s="10"/>
      <c r="COW116" s="10"/>
      <c r="COX116" s="10"/>
      <c r="COY116" s="10"/>
      <c r="COZ116" s="10"/>
      <c r="CPA116" s="10"/>
      <c r="CPB116" s="10"/>
      <c r="CPC116" s="10"/>
      <c r="CPD116" s="10"/>
      <c r="CPE116" s="10"/>
      <c r="CPF116" s="10"/>
      <c r="CPG116" s="10"/>
      <c r="CPH116" s="10"/>
      <c r="CPI116" s="10"/>
      <c r="CPJ116" s="10"/>
      <c r="CPK116" s="10"/>
      <c r="CPL116" s="10"/>
      <c r="CPM116" s="10"/>
      <c r="CPN116" s="10"/>
      <c r="CPO116" s="10"/>
      <c r="CPP116" s="10"/>
      <c r="CPQ116" s="10"/>
      <c r="CPR116" s="10"/>
      <c r="CPS116" s="10"/>
      <c r="CPT116" s="10"/>
      <c r="CPU116" s="10"/>
      <c r="CPV116" s="10"/>
      <c r="CPW116" s="10"/>
      <c r="CPX116" s="10"/>
      <c r="CPY116" s="10"/>
      <c r="CPZ116" s="10"/>
      <c r="CQA116" s="10"/>
      <c r="CQB116" s="10"/>
      <c r="CQC116" s="10"/>
      <c r="CQD116" s="10"/>
      <c r="CQE116" s="10"/>
      <c r="CQF116" s="10"/>
      <c r="CQG116" s="10"/>
      <c r="CQH116" s="10"/>
      <c r="CQI116" s="10"/>
      <c r="CQJ116" s="10"/>
      <c r="CQK116" s="10"/>
      <c r="CQL116" s="10"/>
      <c r="CQM116" s="10"/>
      <c r="CQN116" s="10"/>
      <c r="CQO116" s="10"/>
      <c r="CQP116" s="10"/>
      <c r="CQQ116" s="10"/>
      <c r="CQR116" s="10"/>
      <c r="CQS116" s="10"/>
      <c r="CQT116" s="10"/>
      <c r="CQU116" s="10"/>
      <c r="CQV116" s="10"/>
      <c r="CQW116" s="10"/>
      <c r="CQX116" s="10"/>
      <c r="CQY116" s="10"/>
      <c r="CQZ116" s="10"/>
      <c r="CRA116" s="10"/>
      <c r="CRB116" s="10"/>
      <c r="CRC116" s="10"/>
      <c r="CRD116" s="10"/>
      <c r="CRE116" s="10"/>
      <c r="CRF116" s="10"/>
      <c r="CRG116" s="10"/>
      <c r="CRH116" s="10"/>
      <c r="CRI116" s="10"/>
      <c r="CRJ116" s="10"/>
      <c r="CRK116" s="10"/>
      <c r="CRL116" s="10"/>
      <c r="CRM116" s="10"/>
      <c r="CRN116" s="10"/>
      <c r="CRO116" s="10"/>
      <c r="CRP116" s="10"/>
      <c r="CRQ116" s="10"/>
      <c r="CRR116" s="10"/>
      <c r="CRS116" s="10"/>
      <c r="CRZ116" s="10"/>
      <c r="CSA116" s="10"/>
      <c r="CSB116" s="10"/>
      <c r="CSC116" s="10"/>
      <c r="CSD116" s="10"/>
      <c r="CSE116" s="10"/>
      <c r="CSF116" s="10"/>
      <c r="CSG116" s="10"/>
      <c r="CSH116" s="10"/>
      <c r="CSI116" s="10"/>
      <c r="CSJ116" s="10"/>
      <c r="CSK116" s="10"/>
      <c r="CSL116" s="10"/>
      <c r="CSM116" s="10"/>
      <c r="CSN116" s="10"/>
      <c r="CSO116" s="10"/>
      <c r="CSP116" s="10"/>
      <c r="CSQ116" s="10"/>
      <c r="CSR116" s="10"/>
      <c r="CSS116" s="10"/>
      <c r="CST116" s="10"/>
      <c r="CSU116" s="10"/>
      <c r="CSV116" s="10"/>
      <c r="CSW116" s="10"/>
      <c r="CSX116" s="10"/>
      <c r="CSY116" s="10"/>
      <c r="CSZ116" s="10"/>
      <c r="CTA116" s="10"/>
      <c r="CTB116" s="10"/>
      <c r="CTC116" s="10"/>
      <c r="CTD116" s="10"/>
      <c r="CTE116" s="10"/>
      <c r="CTF116" s="10"/>
      <c r="CTG116" s="10"/>
      <c r="CTH116" s="10"/>
      <c r="CTI116" s="10"/>
      <c r="CTJ116" s="10"/>
      <c r="CTK116" s="10"/>
      <c r="CTL116" s="10"/>
      <c r="CTM116" s="10"/>
      <c r="CTN116" s="10"/>
      <c r="CTO116" s="10"/>
      <c r="CTP116" s="10"/>
      <c r="CTQ116" s="10"/>
      <c r="CTR116" s="10"/>
      <c r="CTS116" s="10"/>
      <c r="CTT116" s="10"/>
      <c r="CTU116" s="10"/>
      <c r="CTV116" s="10"/>
      <c r="CTW116" s="10"/>
      <c r="CTX116" s="10"/>
      <c r="CTY116" s="10"/>
      <c r="CTZ116" s="10"/>
      <c r="CUA116" s="10"/>
      <c r="CUB116" s="10"/>
      <c r="CUC116" s="10"/>
      <c r="CUD116" s="10"/>
      <c r="CUE116" s="10"/>
      <c r="CUF116" s="10"/>
      <c r="CUG116" s="10"/>
      <c r="CUH116" s="10"/>
      <c r="CUI116" s="10"/>
      <c r="CUJ116" s="10"/>
      <c r="CUK116" s="10"/>
      <c r="CUL116" s="10"/>
      <c r="CUM116" s="10"/>
      <c r="CUN116" s="10"/>
      <c r="CUO116" s="10"/>
      <c r="CUP116" s="10"/>
      <c r="CUQ116" s="10"/>
      <c r="CUR116" s="10"/>
      <c r="CUS116" s="10"/>
      <c r="CUT116" s="10"/>
      <c r="CUU116" s="10"/>
      <c r="CUV116" s="10"/>
      <c r="CUW116" s="10"/>
      <c r="CUX116" s="10"/>
      <c r="CUY116" s="10"/>
      <c r="CUZ116" s="10"/>
      <c r="CVA116" s="10"/>
      <c r="CVB116" s="10"/>
      <c r="CVC116" s="10"/>
      <c r="CVD116" s="10"/>
      <c r="CVE116" s="10"/>
      <c r="CVF116" s="10"/>
      <c r="CVG116" s="10"/>
      <c r="CVH116" s="10"/>
      <c r="CVI116" s="10"/>
      <c r="CVJ116" s="10"/>
      <c r="CVK116" s="10"/>
      <c r="CVL116" s="10"/>
      <c r="CVM116" s="10"/>
      <c r="CVN116" s="10"/>
      <c r="CVO116" s="10"/>
      <c r="CVP116" s="10"/>
      <c r="CVQ116" s="10"/>
      <c r="CVR116" s="10"/>
      <c r="CVS116" s="10"/>
      <c r="CVT116" s="10"/>
      <c r="CVU116" s="10"/>
      <c r="CVV116" s="10"/>
      <c r="CVW116" s="10"/>
      <c r="CVX116" s="10"/>
      <c r="CVY116" s="10"/>
      <c r="CVZ116" s="10"/>
      <c r="CWA116" s="10"/>
      <c r="CWB116" s="10"/>
      <c r="CWC116" s="10"/>
      <c r="CWD116" s="10"/>
      <c r="CWE116" s="10"/>
      <c r="CWF116" s="10"/>
      <c r="CWG116" s="10"/>
      <c r="CWH116" s="10"/>
      <c r="CWI116" s="10"/>
      <c r="CWJ116" s="10"/>
      <c r="CWK116" s="10"/>
      <c r="CWL116" s="10"/>
      <c r="CWM116" s="10"/>
      <c r="CWN116" s="10"/>
      <c r="CWO116" s="10"/>
      <c r="CWP116" s="10"/>
      <c r="CWQ116" s="10"/>
      <c r="CWR116" s="10"/>
      <c r="CWS116" s="10"/>
      <c r="CWT116" s="10"/>
      <c r="CWU116" s="10"/>
      <c r="CWV116" s="10"/>
      <c r="CWW116" s="10"/>
      <c r="CWX116" s="10"/>
      <c r="CWY116" s="10"/>
      <c r="CWZ116" s="10"/>
      <c r="CXA116" s="10"/>
      <c r="CXB116" s="10"/>
      <c r="CXC116" s="10"/>
      <c r="CXD116" s="10"/>
      <c r="CXE116" s="10"/>
      <c r="CXF116" s="10"/>
      <c r="CXG116" s="10"/>
      <c r="CXH116" s="10"/>
      <c r="CXI116" s="10"/>
      <c r="CXJ116" s="10"/>
      <c r="CXK116" s="10"/>
      <c r="CXL116" s="10"/>
      <c r="CXM116" s="10"/>
      <c r="CXN116" s="10"/>
      <c r="CXO116" s="10"/>
      <c r="CXP116" s="10"/>
      <c r="CXQ116" s="10"/>
      <c r="CXR116" s="10"/>
      <c r="CXS116" s="10"/>
      <c r="CXT116" s="10"/>
      <c r="CXU116" s="10"/>
      <c r="CXV116" s="10"/>
      <c r="CXW116" s="10"/>
      <c r="CXX116" s="10"/>
      <c r="CXY116" s="10"/>
      <c r="CXZ116" s="10"/>
      <c r="CYA116" s="10"/>
      <c r="CYB116" s="10"/>
      <c r="CYC116" s="10"/>
      <c r="CYD116" s="10"/>
      <c r="CYE116" s="10"/>
      <c r="CYF116" s="10"/>
      <c r="CYG116" s="10"/>
      <c r="CYH116" s="10"/>
      <c r="CYI116" s="10"/>
      <c r="CYJ116" s="10"/>
      <c r="CYK116" s="10"/>
      <c r="CYL116" s="10"/>
      <c r="CYM116" s="10"/>
      <c r="CYN116" s="10"/>
      <c r="CYO116" s="10"/>
      <c r="CYP116" s="10"/>
      <c r="CYQ116" s="10"/>
      <c r="CYR116" s="10"/>
      <c r="CYS116" s="10"/>
      <c r="CYT116" s="10"/>
      <c r="CYU116" s="10"/>
      <c r="CYV116" s="10"/>
      <c r="CYW116" s="10"/>
      <c r="CYX116" s="10"/>
      <c r="CYY116" s="10"/>
      <c r="CYZ116" s="10"/>
      <c r="CZA116" s="10"/>
      <c r="CZB116" s="10"/>
      <c r="CZC116" s="10"/>
      <c r="CZD116" s="10"/>
      <c r="CZE116" s="10"/>
      <c r="CZF116" s="10"/>
      <c r="CZG116" s="10"/>
      <c r="CZH116" s="10"/>
      <c r="CZI116" s="10"/>
      <c r="CZJ116" s="10"/>
      <c r="CZK116" s="10"/>
      <c r="CZL116" s="10"/>
      <c r="CZM116" s="10"/>
      <c r="CZN116" s="10"/>
      <c r="CZO116" s="10"/>
      <c r="CZP116" s="10"/>
      <c r="CZQ116" s="10"/>
      <c r="CZR116" s="10"/>
      <c r="CZS116" s="10"/>
      <c r="CZT116" s="10"/>
      <c r="CZU116" s="10"/>
      <c r="CZV116" s="10"/>
      <c r="CZW116" s="10"/>
      <c r="CZX116" s="10"/>
      <c r="CZY116" s="10"/>
      <c r="CZZ116" s="10"/>
      <c r="DAA116" s="10"/>
      <c r="DAB116" s="10"/>
      <c r="DAC116" s="10"/>
      <c r="DAD116" s="10"/>
      <c r="DAE116" s="10"/>
      <c r="DAF116" s="10"/>
      <c r="DAG116" s="10"/>
      <c r="DAH116" s="10"/>
      <c r="DAI116" s="10"/>
      <c r="DAJ116" s="10"/>
      <c r="DAK116" s="10"/>
      <c r="DAL116" s="10"/>
      <c r="DAM116" s="10"/>
      <c r="DAN116" s="10"/>
      <c r="DAO116" s="10"/>
      <c r="DAP116" s="10"/>
      <c r="DAQ116" s="10"/>
      <c r="DAR116" s="10"/>
      <c r="DAS116" s="10"/>
      <c r="DAT116" s="10"/>
      <c r="DAU116" s="10"/>
      <c r="DAV116" s="10"/>
      <c r="DAW116" s="10"/>
      <c r="DAX116" s="10"/>
      <c r="DAY116" s="10"/>
      <c r="DAZ116" s="10"/>
      <c r="DBA116" s="10"/>
      <c r="DBB116" s="10"/>
      <c r="DBC116" s="10"/>
      <c r="DBD116" s="10"/>
      <c r="DBE116" s="10"/>
      <c r="DBF116" s="10"/>
      <c r="DBG116" s="10"/>
      <c r="DBH116" s="10"/>
      <c r="DBI116" s="10"/>
      <c r="DBJ116" s="10"/>
      <c r="DBK116" s="10"/>
      <c r="DBL116" s="10"/>
      <c r="DBM116" s="10"/>
      <c r="DBN116" s="10"/>
      <c r="DBO116" s="10"/>
      <c r="DBV116" s="10"/>
      <c r="DBW116" s="10"/>
      <c r="DBX116" s="10"/>
      <c r="DBY116" s="10"/>
      <c r="DBZ116" s="10"/>
      <c r="DCA116" s="10"/>
      <c r="DCB116" s="10"/>
      <c r="DCC116" s="10"/>
      <c r="DCD116" s="10"/>
      <c r="DCE116" s="10"/>
      <c r="DCF116" s="10"/>
      <c r="DCG116" s="10"/>
      <c r="DCH116" s="10"/>
      <c r="DCI116" s="10"/>
      <c r="DCJ116" s="10"/>
      <c r="DCK116" s="10"/>
      <c r="DCL116" s="10"/>
      <c r="DCM116" s="10"/>
      <c r="DCN116" s="10"/>
      <c r="DCO116" s="10"/>
      <c r="DCP116" s="10"/>
      <c r="DCQ116" s="10"/>
      <c r="DCR116" s="10"/>
      <c r="DCS116" s="10"/>
      <c r="DCT116" s="10"/>
      <c r="DCU116" s="10"/>
      <c r="DCV116" s="10"/>
      <c r="DCW116" s="10"/>
      <c r="DCX116" s="10"/>
      <c r="DCY116" s="10"/>
      <c r="DCZ116" s="10"/>
      <c r="DDA116" s="10"/>
      <c r="DDB116" s="10"/>
      <c r="DDC116" s="10"/>
      <c r="DDD116" s="10"/>
      <c r="DDE116" s="10"/>
      <c r="DDF116" s="10"/>
      <c r="DDG116" s="10"/>
      <c r="DDH116" s="10"/>
      <c r="DDI116" s="10"/>
      <c r="DDJ116" s="10"/>
      <c r="DDK116" s="10"/>
      <c r="DDL116" s="10"/>
      <c r="DDM116" s="10"/>
      <c r="DDN116" s="10"/>
      <c r="DDO116" s="10"/>
      <c r="DDP116" s="10"/>
      <c r="DDQ116" s="10"/>
      <c r="DDR116" s="10"/>
      <c r="DDS116" s="10"/>
      <c r="DDT116" s="10"/>
      <c r="DDU116" s="10"/>
      <c r="DDV116" s="10"/>
      <c r="DDW116" s="10"/>
      <c r="DDX116" s="10"/>
      <c r="DDY116" s="10"/>
      <c r="DDZ116" s="10"/>
      <c r="DEA116" s="10"/>
      <c r="DEB116" s="10"/>
      <c r="DEC116" s="10"/>
      <c r="DED116" s="10"/>
      <c r="DEE116" s="10"/>
      <c r="DEF116" s="10"/>
      <c r="DEG116" s="10"/>
      <c r="DEH116" s="10"/>
      <c r="DEI116" s="10"/>
      <c r="DEJ116" s="10"/>
      <c r="DEK116" s="10"/>
      <c r="DEL116" s="10"/>
      <c r="DEM116" s="10"/>
      <c r="DEN116" s="10"/>
      <c r="DEO116" s="10"/>
      <c r="DEP116" s="10"/>
      <c r="DEQ116" s="10"/>
      <c r="DER116" s="10"/>
      <c r="DES116" s="10"/>
      <c r="DET116" s="10"/>
      <c r="DEU116" s="10"/>
      <c r="DEV116" s="10"/>
      <c r="DEW116" s="10"/>
      <c r="DEX116" s="10"/>
      <c r="DEY116" s="10"/>
      <c r="DEZ116" s="10"/>
      <c r="DFA116" s="10"/>
      <c r="DFB116" s="10"/>
      <c r="DFC116" s="10"/>
      <c r="DFD116" s="10"/>
      <c r="DFE116" s="10"/>
      <c r="DFF116" s="10"/>
      <c r="DFG116" s="10"/>
      <c r="DFH116" s="10"/>
      <c r="DFI116" s="10"/>
      <c r="DFJ116" s="10"/>
      <c r="DFK116" s="10"/>
      <c r="DFL116" s="10"/>
      <c r="DFM116" s="10"/>
      <c r="DFN116" s="10"/>
      <c r="DFO116" s="10"/>
      <c r="DFP116" s="10"/>
      <c r="DFQ116" s="10"/>
      <c r="DFR116" s="10"/>
      <c r="DFS116" s="10"/>
      <c r="DFT116" s="10"/>
      <c r="DFU116" s="10"/>
      <c r="DFV116" s="10"/>
      <c r="DFW116" s="10"/>
      <c r="DFX116" s="10"/>
      <c r="DFY116" s="10"/>
      <c r="DFZ116" s="10"/>
      <c r="DGA116" s="10"/>
      <c r="DGB116" s="10"/>
      <c r="DGC116" s="10"/>
      <c r="DGD116" s="10"/>
      <c r="DGE116" s="10"/>
      <c r="DGF116" s="10"/>
      <c r="DGG116" s="10"/>
      <c r="DGH116" s="10"/>
      <c r="DGI116" s="10"/>
      <c r="DGJ116" s="10"/>
      <c r="DGK116" s="10"/>
      <c r="DGL116" s="10"/>
      <c r="DGM116" s="10"/>
      <c r="DGN116" s="10"/>
      <c r="DGO116" s="10"/>
      <c r="DGP116" s="10"/>
      <c r="DGQ116" s="10"/>
      <c r="DGR116" s="10"/>
      <c r="DGS116" s="10"/>
      <c r="DGT116" s="10"/>
      <c r="DGU116" s="10"/>
      <c r="DGV116" s="10"/>
      <c r="DGW116" s="10"/>
      <c r="DGX116" s="10"/>
      <c r="DGY116" s="10"/>
      <c r="DGZ116" s="10"/>
      <c r="DHA116" s="10"/>
      <c r="DHB116" s="10"/>
      <c r="DHC116" s="10"/>
      <c r="DHD116" s="10"/>
      <c r="DHE116" s="10"/>
      <c r="DHF116" s="10"/>
      <c r="DHG116" s="10"/>
      <c r="DHH116" s="10"/>
      <c r="DHI116" s="10"/>
      <c r="DHJ116" s="10"/>
      <c r="DHK116" s="10"/>
      <c r="DHL116" s="10"/>
      <c r="DHM116" s="10"/>
      <c r="DHN116" s="10"/>
      <c r="DHO116" s="10"/>
      <c r="DHP116" s="10"/>
      <c r="DHQ116" s="10"/>
      <c r="DHR116" s="10"/>
      <c r="DHS116" s="10"/>
      <c r="DHT116" s="10"/>
      <c r="DHU116" s="10"/>
      <c r="DHV116" s="10"/>
      <c r="DHW116" s="10"/>
      <c r="DHX116" s="10"/>
      <c r="DHY116" s="10"/>
      <c r="DHZ116" s="10"/>
      <c r="DIA116" s="10"/>
      <c r="DIB116" s="10"/>
      <c r="DIC116" s="10"/>
      <c r="DID116" s="10"/>
      <c r="DIE116" s="10"/>
      <c r="DIF116" s="10"/>
      <c r="DIG116" s="10"/>
      <c r="DIH116" s="10"/>
      <c r="DII116" s="10"/>
      <c r="DIJ116" s="10"/>
      <c r="DIK116" s="10"/>
      <c r="DIL116" s="10"/>
      <c r="DIM116" s="10"/>
      <c r="DIN116" s="10"/>
      <c r="DIO116" s="10"/>
      <c r="DIP116" s="10"/>
      <c r="DIQ116" s="10"/>
      <c r="DIR116" s="10"/>
      <c r="DIS116" s="10"/>
      <c r="DIT116" s="10"/>
      <c r="DIU116" s="10"/>
      <c r="DIV116" s="10"/>
      <c r="DIW116" s="10"/>
      <c r="DIX116" s="10"/>
      <c r="DIY116" s="10"/>
      <c r="DIZ116" s="10"/>
      <c r="DJA116" s="10"/>
      <c r="DJB116" s="10"/>
      <c r="DJC116" s="10"/>
      <c r="DJD116" s="10"/>
      <c r="DJE116" s="10"/>
      <c r="DJF116" s="10"/>
      <c r="DJG116" s="10"/>
      <c r="DJH116" s="10"/>
      <c r="DJI116" s="10"/>
      <c r="DJJ116" s="10"/>
      <c r="DJK116" s="10"/>
      <c r="DJL116" s="10"/>
      <c r="DJM116" s="10"/>
      <c r="DJN116" s="10"/>
      <c r="DJO116" s="10"/>
      <c r="DJP116" s="10"/>
      <c r="DJQ116" s="10"/>
      <c r="DJR116" s="10"/>
      <c r="DJS116" s="10"/>
      <c r="DJT116" s="10"/>
      <c r="DJU116" s="10"/>
      <c r="DJV116" s="10"/>
      <c r="DJW116" s="10"/>
      <c r="DJX116" s="10"/>
      <c r="DJY116" s="10"/>
      <c r="DJZ116" s="10"/>
      <c r="DKA116" s="10"/>
      <c r="DKB116" s="10"/>
      <c r="DKC116" s="10"/>
      <c r="DKD116" s="10"/>
      <c r="DKE116" s="10"/>
      <c r="DKF116" s="10"/>
      <c r="DKG116" s="10"/>
      <c r="DKH116" s="10"/>
      <c r="DKI116" s="10"/>
      <c r="DKJ116" s="10"/>
      <c r="DKK116" s="10"/>
      <c r="DKL116" s="10"/>
      <c r="DKM116" s="10"/>
      <c r="DKN116" s="10"/>
      <c r="DKO116" s="10"/>
      <c r="DKP116" s="10"/>
      <c r="DKQ116" s="10"/>
      <c r="DKR116" s="10"/>
      <c r="DKS116" s="10"/>
      <c r="DKT116" s="10"/>
      <c r="DKU116" s="10"/>
      <c r="DKV116" s="10"/>
      <c r="DKW116" s="10"/>
      <c r="DKX116" s="10"/>
      <c r="DKY116" s="10"/>
      <c r="DKZ116" s="10"/>
      <c r="DLA116" s="10"/>
      <c r="DLB116" s="10"/>
      <c r="DLC116" s="10"/>
      <c r="DLD116" s="10"/>
      <c r="DLE116" s="10"/>
      <c r="DLF116" s="10"/>
      <c r="DLG116" s="10"/>
      <c r="DLH116" s="10"/>
      <c r="DLI116" s="10"/>
      <c r="DLJ116" s="10"/>
      <c r="DLK116" s="10"/>
      <c r="DLR116" s="10"/>
      <c r="DLS116" s="10"/>
      <c r="DLT116" s="10"/>
      <c r="DLU116" s="10"/>
      <c r="DLV116" s="10"/>
      <c r="DLW116" s="10"/>
      <c r="DLX116" s="10"/>
      <c r="DLY116" s="10"/>
      <c r="DLZ116" s="10"/>
      <c r="DMA116" s="10"/>
      <c r="DMB116" s="10"/>
      <c r="DMC116" s="10"/>
      <c r="DMD116" s="10"/>
      <c r="DME116" s="10"/>
      <c r="DMF116" s="10"/>
      <c r="DMG116" s="10"/>
      <c r="DMH116" s="10"/>
      <c r="DMI116" s="10"/>
      <c r="DMJ116" s="10"/>
      <c r="DMK116" s="10"/>
      <c r="DML116" s="10"/>
      <c r="DMM116" s="10"/>
      <c r="DMN116" s="10"/>
      <c r="DMO116" s="10"/>
      <c r="DMP116" s="10"/>
      <c r="DMQ116" s="10"/>
      <c r="DMR116" s="10"/>
      <c r="DMS116" s="10"/>
      <c r="DMT116" s="10"/>
      <c r="DMU116" s="10"/>
      <c r="DMV116" s="10"/>
      <c r="DMW116" s="10"/>
      <c r="DMX116" s="10"/>
      <c r="DMY116" s="10"/>
      <c r="DMZ116" s="10"/>
      <c r="DNA116" s="10"/>
      <c r="DNB116" s="10"/>
      <c r="DNC116" s="10"/>
      <c r="DND116" s="10"/>
      <c r="DNE116" s="10"/>
      <c r="DNF116" s="10"/>
      <c r="DNG116" s="10"/>
      <c r="DNH116" s="10"/>
      <c r="DNI116" s="10"/>
      <c r="DNJ116" s="10"/>
      <c r="DNK116" s="10"/>
      <c r="DNL116" s="10"/>
      <c r="DNM116" s="10"/>
      <c r="DNN116" s="10"/>
      <c r="DNO116" s="10"/>
      <c r="DNP116" s="10"/>
      <c r="DNQ116" s="10"/>
      <c r="DNR116" s="10"/>
      <c r="DNS116" s="10"/>
      <c r="DNT116" s="10"/>
      <c r="DNU116" s="10"/>
      <c r="DNV116" s="10"/>
      <c r="DNW116" s="10"/>
      <c r="DNX116" s="10"/>
      <c r="DNY116" s="10"/>
      <c r="DNZ116" s="10"/>
      <c r="DOA116" s="10"/>
      <c r="DOB116" s="10"/>
      <c r="DOC116" s="10"/>
      <c r="DOD116" s="10"/>
      <c r="DOE116" s="10"/>
      <c r="DOF116" s="10"/>
      <c r="DOG116" s="10"/>
      <c r="DOH116" s="10"/>
      <c r="DOI116" s="10"/>
      <c r="DOJ116" s="10"/>
      <c r="DOK116" s="10"/>
      <c r="DOL116" s="10"/>
      <c r="DOM116" s="10"/>
      <c r="DON116" s="10"/>
      <c r="DOO116" s="10"/>
      <c r="DOP116" s="10"/>
      <c r="DOQ116" s="10"/>
      <c r="DOR116" s="10"/>
      <c r="DOS116" s="10"/>
      <c r="DOT116" s="10"/>
      <c r="DOU116" s="10"/>
      <c r="DOV116" s="10"/>
      <c r="DOW116" s="10"/>
      <c r="DOX116" s="10"/>
      <c r="DOY116" s="10"/>
      <c r="DOZ116" s="10"/>
      <c r="DPA116" s="10"/>
      <c r="DPB116" s="10"/>
      <c r="DPC116" s="10"/>
      <c r="DPD116" s="10"/>
      <c r="DPE116" s="10"/>
      <c r="DPF116" s="10"/>
      <c r="DPG116" s="10"/>
      <c r="DPH116" s="10"/>
      <c r="DPI116" s="10"/>
      <c r="DPJ116" s="10"/>
      <c r="DPK116" s="10"/>
      <c r="DPL116" s="10"/>
      <c r="DPM116" s="10"/>
      <c r="DPN116" s="10"/>
      <c r="DPO116" s="10"/>
      <c r="DPP116" s="10"/>
      <c r="DPQ116" s="10"/>
      <c r="DPR116" s="10"/>
      <c r="DPS116" s="10"/>
      <c r="DPT116" s="10"/>
      <c r="DPU116" s="10"/>
      <c r="DPV116" s="10"/>
      <c r="DPW116" s="10"/>
      <c r="DPX116" s="10"/>
      <c r="DPY116" s="10"/>
      <c r="DPZ116" s="10"/>
      <c r="DQA116" s="10"/>
      <c r="DQB116" s="10"/>
      <c r="DQC116" s="10"/>
      <c r="DQD116" s="10"/>
      <c r="DQE116" s="10"/>
      <c r="DQF116" s="10"/>
      <c r="DQG116" s="10"/>
      <c r="DQH116" s="10"/>
      <c r="DQI116" s="10"/>
      <c r="DQJ116" s="10"/>
      <c r="DQK116" s="10"/>
      <c r="DQL116" s="10"/>
      <c r="DQM116" s="10"/>
      <c r="DQN116" s="10"/>
      <c r="DQO116" s="10"/>
      <c r="DQP116" s="10"/>
      <c r="DQQ116" s="10"/>
      <c r="DQR116" s="10"/>
      <c r="DQS116" s="10"/>
      <c r="DQT116" s="10"/>
      <c r="DQU116" s="10"/>
      <c r="DQV116" s="10"/>
      <c r="DQW116" s="10"/>
      <c r="DQX116" s="10"/>
      <c r="DQY116" s="10"/>
      <c r="DQZ116" s="10"/>
      <c r="DRA116" s="10"/>
      <c r="DRB116" s="10"/>
      <c r="DRC116" s="10"/>
      <c r="DRD116" s="10"/>
      <c r="DRE116" s="10"/>
      <c r="DRF116" s="10"/>
      <c r="DRG116" s="10"/>
      <c r="DRH116" s="10"/>
      <c r="DRI116" s="10"/>
      <c r="DRJ116" s="10"/>
      <c r="DRK116" s="10"/>
      <c r="DRL116" s="10"/>
      <c r="DRM116" s="10"/>
      <c r="DRN116" s="10"/>
      <c r="DRO116" s="10"/>
      <c r="DRP116" s="10"/>
      <c r="DRQ116" s="10"/>
      <c r="DRR116" s="10"/>
      <c r="DRS116" s="10"/>
      <c r="DRT116" s="10"/>
      <c r="DRU116" s="10"/>
      <c r="DRV116" s="10"/>
      <c r="DRW116" s="10"/>
      <c r="DRX116" s="10"/>
      <c r="DRY116" s="10"/>
      <c r="DRZ116" s="10"/>
      <c r="DSA116" s="10"/>
      <c r="DSB116" s="10"/>
      <c r="DSC116" s="10"/>
      <c r="DSD116" s="10"/>
      <c r="DSE116" s="10"/>
      <c r="DSF116" s="10"/>
      <c r="DSG116" s="10"/>
      <c r="DSH116" s="10"/>
      <c r="DSI116" s="10"/>
      <c r="DSJ116" s="10"/>
      <c r="DSK116" s="10"/>
      <c r="DSL116" s="10"/>
      <c r="DSM116" s="10"/>
      <c r="DSN116" s="10"/>
      <c r="DSO116" s="10"/>
      <c r="DSP116" s="10"/>
      <c r="DSQ116" s="10"/>
      <c r="DSR116" s="10"/>
      <c r="DSS116" s="10"/>
      <c r="DST116" s="10"/>
      <c r="DSU116" s="10"/>
      <c r="DSV116" s="10"/>
      <c r="DSW116" s="10"/>
      <c r="DSX116" s="10"/>
      <c r="DSY116" s="10"/>
      <c r="DSZ116" s="10"/>
      <c r="DTA116" s="10"/>
      <c r="DTB116" s="10"/>
      <c r="DTC116" s="10"/>
      <c r="DTD116" s="10"/>
      <c r="DTE116" s="10"/>
      <c r="DTF116" s="10"/>
      <c r="DTG116" s="10"/>
      <c r="DTH116" s="10"/>
      <c r="DTI116" s="10"/>
      <c r="DTJ116" s="10"/>
      <c r="DTK116" s="10"/>
      <c r="DTL116" s="10"/>
      <c r="DTM116" s="10"/>
      <c r="DTN116" s="10"/>
      <c r="DTO116" s="10"/>
      <c r="DTP116" s="10"/>
      <c r="DTQ116" s="10"/>
      <c r="DTR116" s="10"/>
      <c r="DTS116" s="10"/>
      <c r="DTT116" s="10"/>
      <c r="DTU116" s="10"/>
      <c r="DTV116" s="10"/>
      <c r="DTW116" s="10"/>
      <c r="DTX116" s="10"/>
      <c r="DTY116" s="10"/>
      <c r="DTZ116" s="10"/>
      <c r="DUA116" s="10"/>
      <c r="DUB116" s="10"/>
      <c r="DUC116" s="10"/>
      <c r="DUD116" s="10"/>
      <c r="DUE116" s="10"/>
      <c r="DUF116" s="10"/>
      <c r="DUG116" s="10"/>
      <c r="DUH116" s="10"/>
      <c r="DUI116" s="10"/>
      <c r="DUJ116" s="10"/>
      <c r="DUK116" s="10"/>
      <c r="DUL116" s="10"/>
      <c r="DUM116" s="10"/>
      <c r="DUN116" s="10"/>
      <c r="DUO116" s="10"/>
      <c r="DUP116" s="10"/>
      <c r="DUQ116" s="10"/>
      <c r="DUR116" s="10"/>
      <c r="DUS116" s="10"/>
      <c r="DUT116" s="10"/>
      <c r="DUU116" s="10"/>
      <c r="DUV116" s="10"/>
      <c r="DUW116" s="10"/>
      <c r="DUX116" s="10"/>
      <c r="DUY116" s="10"/>
      <c r="DUZ116" s="10"/>
      <c r="DVA116" s="10"/>
      <c r="DVB116" s="10"/>
      <c r="DVC116" s="10"/>
      <c r="DVD116" s="10"/>
      <c r="DVE116" s="10"/>
      <c r="DVF116" s="10"/>
      <c r="DVG116" s="10"/>
      <c r="DVN116" s="10"/>
      <c r="DVO116" s="10"/>
      <c r="DVP116" s="10"/>
      <c r="DVQ116" s="10"/>
      <c r="DVR116" s="10"/>
      <c r="DVS116" s="10"/>
      <c r="DVT116" s="10"/>
      <c r="DVU116" s="10"/>
      <c r="DVV116" s="10"/>
      <c r="DVW116" s="10"/>
      <c r="DVX116" s="10"/>
      <c r="DVY116" s="10"/>
      <c r="DVZ116" s="10"/>
      <c r="DWA116" s="10"/>
      <c r="DWB116" s="10"/>
      <c r="DWC116" s="10"/>
      <c r="DWD116" s="10"/>
      <c r="DWE116" s="10"/>
      <c r="DWF116" s="10"/>
      <c r="DWG116" s="10"/>
      <c r="DWH116" s="10"/>
      <c r="DWI116" s="10"/>
      <c r="DWJ116" s="10"/>
      <c r="DWK116" s="10"/>
      <c r="DWL116" s="10"/>
      <c r="DWM116" s="10"/>
      <c r="DWN116" s="10"/>
      <c r="DWO116" s="10"/>
      <c r="DWP116" s="10"/>
      <c r="DWQ116" s="10"/>
      <c r="DWR116" s="10"/>
      <c r="DWS116" s="10"/>
      <c r="DWT116" s="10"/>
      <c r="DWU116" s="10"/>
      <c r="DWV116" s="10"/>
      <c r="DWW116" s="10"/>
      <c r="DWX116" s="10"/>
      <c r="DWY116" s="10"/>
      <c r="DWZ116" s="10"/>
      <c r="DXA116" s="10"/>
      <c r="DXB116" s="10"/>
      <c r="DXC116" s="10"/>
      <c r="DXD116" s="10"/>
      <c r="DXE116" s="10"/>
      <c r="DXF116" s="10"/>
      <c r="DXG116" s="10"/>
      <c r="DXH116" s="10"/>
      <c r="DXI116" s="10"/>
      <c r="DXJ116" s="10"/>
      <c r="DXK116" s="10"/>
      <c r="DXL116" s="10"/>
      <c r="DXM116" s="10"/>
      <c r="DXN116" s="10"/>
      <c r="DXO116" s="10"/>
      <c r="DXP116" s="10"/>
      <c r="DXQ116" s="10"/>
      <c r="DXR116" s="10"/>
      <c r="DXS116" s="10"/>
      <c r="DXT116" s="10"/>
      <c r="DXU116" s="10"/>
      <c r="DXV116" s="10"/>
      <c r="DXW116" s="10"/>
      <c r="DXX116" s="10"/>
      <c r="DXY116" s="10"/>
      <c r="DXZ116" s="10"/>
      <c r="DYA116" s="10"/>
      <c r="DYB116" s="10"/>
      <c r="DYC116" s="10"/>
      <c r="DYD116" s="10"/>
      <c r="DYE116" s="10"/>
      <c r="DYF116" s="10"/>
      <c r="DYG116" s="10"/>
      <c r="DYH116" s="10"/>
      <c r="DYI116" s="10"/>
      <c r="DYJ116" s="10"/>
      <c r="DYK116" s="10"/>
      <c r="DYL116" s="10"/>
      <c r="DYM116" s="10"/>
      <c r="DYN116" s="10"/>
      <c r="DYO116" s="10"/>
      <c r="DYP116" s="10"/>
      <c r="DYQ116" s="10"/>
      <c r="DYR116" s="10"/>
      <c r="DYS116" s="10"/>
      <c r="DYT116" s="10"/>
      <c r="DYU116" s="10"/>
      <c r="DYV116" s="10"/>
      <c r="DYW116" s="10"/>
      <c r="DYX116" s="10"/>
      <c r="DYY116" s="10"/>
      <c r="DYZ116" s="10"/>
      <c r="DZA116" s="10"/>
      <c r="DZB116" s="10"/>
      <c r="DZC116" s="10"/>
      <c r="DZD116" s="10"/>
      <c r="DZE116" s="10"/>
      <c r="DZF116" s="10"/>
      <c r="DZG116" s="10"/>
      <c r="DZH116" s="10"/>
      <c r="DZI116" s="10"/>
      <c r="DZJ116" s="10"/>
      <c r="DZK116" s="10"/>
      <c r="DZL116" s="10"/>
      <c r="DZM116" s="10"/>
      <c r="DZN116" s="10"/>
      <c r="DZO116" s="10"/>
      <c r="DZP116" s="10"/>
      <c r="DZQ116" s="10"/>
      <c r="DZR116" s="10"/>
      <c r="DZS116" s="10"/>
      <c r="DZT116" s="10"/>
      <c r="DZU116" s="10"/>
      <c r="DZV116" s="10"/>
      <c r="DZW116" s="10"/>
      <c r="DZX116" s="10"/>
      <c r="DZY116" s="10"/>
      <c r="DZZ116" s="10"/>
      <c r="EAA116" s="10"/>
      <c r="EAB116" s="10"/>
      <c r="EAC116" s="10"/>
      <c r="EAD116" s="10"/>
      <c r="EAE116" s="10"/>
      <c r="EAF116" s="10"/>
      <c r="EAG116" s="10"/>
      <c r="EAH116" s="10"/>
      <c r="EAI116" s="10"/>
      <c r="EAJ116" s="10"/>
      <c r="EAK116" s="10"/>
      <c r="EAL116" s="10"/>
      <c r="EAM116" s="10"/>
      <c r="EAN116" s="10"/>
      <c r="EAO116" s="10"/>
      <c r="EAP116" s="10"/>
      <c r="EAQ116" s="10"/>
      <c r="EAR116" s="10"/>
      <c r="EAS116" s="10"/>
      <c r="EAT116" s="10"/>
      <c r="EAU116" s="10"/>
      <c r="EAV116" s="10"/>
      <c r="EAW116" s="10"/>
      <c r="EAX116" s="10"/>
      <c r="EAY116" s="10"/>
      <c r="EAZ116" s="10"/>
      <c r="EBA116" s="10"/>
      <c r="EBB116" s="10"/>
      <c r="EBC116" s="10"/>
      <c r="EBD116" s="10"/>
      <c r="EBE116" s="10"/>
      <c r="EBF116" s="10"/>
      <c r="EBG116" s="10"/>
      <c r="EBH116" s="10"/>
      <c r="EBI116" s="10"/>
      <c r="EBJ116" s="10"/>
      <c r="EBK116" s="10"/>
      <c r="EBL116" s="10"/>
      <c r="EBM116" s="10"/>
      <c r="EBN116" s="10"/>
      <c r="EBO116" s="10"/>
      <c r="EBP116" s="10"/>
      <c r="EBQ116" s="10"/>
      <c r="EBR116" s="10"/>
      <c r="EBS116" s="10"/>
      <c r="EBT116" s="10"/>
      <c r="EBU116" s="10"/>
      <c r="EBV116" s="10"/>
      <c r="EBW116" s="10"/>
      <c r="EBX116" s="10"/>
      <c r="EBY116" s="10"/>
      <c r="EBZ116" s="10"/>
      <c r="ECA116" s="10"/>
      <c r="ECB116" s="10"/>
      <c r="ECC116" s="10"/>
      <c r="ECD116" s="10"/>
      <c r="ECE116" s="10"/>
      <c r="ECF116" s="10"/>
      <c r="ECG116" s="10"/>
      <c r="ECH116" s="10"/>
      <c r="ECI116" s="10"/>
      <c r="ECJ116" s="10"/>
      <c r="ECK116" s="10"/>
      <c r="ECL116" s="10"/>
      <c r="ECM116" s="10"/>
      <c r="ECN116" s="10"/>
      <c r="ECO116" s="10"/>
      <c r="ECP116" s="10"/>
      <c r="ECQ116" s="10"/>
      <c r="ECR116" s="10"/>
      <c r="ECS116" s="10"/>
      <c r="ECT116" s="10"/>
      <c r="ECU116" s="10"/>
      <c r="ECV116" s="10"/>
      <c r="ECW116" s="10"/>
      <c r="ECX116" s="10"/>
      <c r="ECY116" s="10"/>
      <c r="ECZ116" s="10"/>
      <c r="EDA116" s="10"/>
      <c r="EDB116" s="10"/>
      <c r="EDC116" s="10"/>
      <c r="EDD116" s="10"/>
      <c r="EDE116" s="10"/>
      <c r="EDF116" s="10"/>
      <c r="EDG116" s="10"/>
      <c r="EDH116" s="10"/>
      <c r="EDI116" s="10"/>
      <c r="EDJ116" s="10"/>
      <c r="EDK116" s="10"/>
      <c r="EDL116" s="10"/>
      <c r="EDM116" s="10"/>
      <c r="EDN116" s="10"/>
      <c r="EDO116" s="10"/>
      <c r="EDP116" s="10"/>
      <c r="EDQ116" s="10"/>
      <c r="EDR116" s="10"/>
      <c r="EDS116" s="10"/>
      <c r="EDT116" s="10"/>
      <c r="EDU116" s="10"/>
      <c r="EDV116" s="10"/>
      <c r="EDW116" s="10"/>
      <c r="EDX116" s="10"/>
      <c r="EDY116" s="10"/>
      <c r="EDZ116" s="10"/>
      <c r="EEA116" s="10"/>
      <c r="EEB116" s="10"/>
      <c r="EEC116" s="10"/>
      <c r="EED116" s="10"/>
      <c r="EEE116" s="10"/>
      <c r="EEF116" s="10"/>
      <c r="EEG116" s="10"/>
      <c r="EEH116" s="10"/>
      <c r="EEI116" s="10"/>
      <c r="EEJ116" s="10"/>
      <c r="EEK116" s="10"/>
      <c r="EEL116" s="10"/>
      <c r="EEM116" s="10"/>
      <c r="EEN116" s="10"/>
      <c r="EEO116" s="10"/>
      <c r="EEP116" s="10"/>
      <c r="EEQ116" s="10"/>
      <c r="EER116" s="10"/>
      <c r="EES116" s="10"/>
      <c r="EET116" s="10"/>
      <c r="EEU116" s="10"/>
      <c r="EEV116" s="10"/>
      <c r="EEW116" s="10"/>
      <c r="EEX116" s="10"/>
      <c r="EEY116" s="10"/>
      <c r="EEZ116" s="10"/>
      <c r="EFA116" s="10"/>
      <c r="EFB116" s="10"/>
      <c r="EFC116" s="10"/>
      <c r="EFJ116" s="10"/>
      <c r="EFK116" s="10"/>
      <c r="EFL116" s="10"/>
      <c r="EFM116" s="10"/>
      <c r="EFN116" s="10"/>
      <c r="EFO116" s="10"/>
      <c r="EFP116" s="10"/>
      <c r="EFQ116" s="10"/>
      <c r="EFR116" s="10"/>
      <c r="EFS116" s="10"/>
      <c r="EFT116" s="10"/>
      <c r="EFU116" s="10"/>
      <c r="EFV116" s="10"/>
      <c r="EFW116" s="10"/>
      <c r="EFX116" s="10"/>
      <c r="EFY116" s="10"/>
      <c r="EFZ116" s="10"/>
      <c r="EGA116" s="10"/>
      <c r="EGB116" s="10"/>
      <c r="EGC116" s="10"/>
      <c r="EGD116" s="10"/>
      <c r="EGE116" s="10"/>
      <c r="EGF116" s="10"/>
      <c r="EGG116" s="10"/>
      <c r="EGH116" s="10"/>
      <c r="EGI116" s="10"/>
      <c r="EGJ116" s="10"/>
      <c r="EGK116" s="10"/>
      <c r="EGL116" s="10"/>
      <c r="EGM116" s="10"/>
      <c r="EGN116" s="10"/>
      <c r="EGO116" s="10"/>
      <c r="EGP116" s="10"/>
      <c r="EGQ116" s="10"/>
      <c r="EGR116" s="10"/>
      <c r="EGS116" s="10"/>
      <c r="EGT116" s="10"/>
      <c r="EGU116" s="10"/>
      <c r="EGV116" s="10"/>
      <c r="EGW116" s="10"/>
      <c r="EGX116" s="10"/>
      <c r="EGY116" s="10"/>
      <c r="EGZ116" s="10"/>
      <c r="EHA116" s="10"/>
      <c r="EHB116" s="10"/>
      <c r="EHC116" s="10"/>
      <c r="EHD116" s="10"/>
      <c r="EHE116" s="10"/>
      <c r="EHF116" s="10"/>
      <c r="EHG116" s="10"/>
      <c r="EHH116" s="10"/>
      <c r="EHI116" s="10"/>
      <c r="EHJ116" s="10"/>
      <c r="EHK116" s="10"/>
      <c r="EHL116" s="10"/>
      <c r="EHM116" s="10"/>
      <c r="EHN116" s="10"/>
      <c r="EHO116" s="10"/>
      <c r="EHP116" s="10"/>
      <c r="EHQ116" s="10"/>
      <c r="EHR116" s="10"/>
      <c r="EHS116" s="10"/>
      <c r="EHT116" s="10"/>
      <c r="EHU116" s="10"/>
      <c r="EHV116" s="10"/>
      <c r="EHW116" s="10"/>
      <c r="EHX116" s="10"/>
      <c r="EHY116" s="10"/>
      <c r="EHZ116" s="10"/>
      <c r="EIA116" s="10"/>
      <c r="EIB116" s="10"/>
      <c r="EIC116" s="10"/>
      <c r="EID116" s="10"/>
      <c r="EIE116" s="10"/>
      <c r="EIF116" s="10"/>
      <c r="EIG116" s="10"/>
      <c r="EIH116" s="10"/>
      <c r="EII116" s="10"/>
      <c r="EIJ116" s="10"/>
      <c r="EIK116" s="10"/>
      <c r="EIL116" s="10"/>
      <c r="EIM116" s="10"/>
      <c r="EIN116" s="10"/>
      <c r="EIO116" s="10"/>
      <c r="EIP116" s="10"/>
      <c r="EIQ116" s="10"/>
      <c r="EIR116" s="10"/>
      <c r="EIS116" s="10"/>
      <c r="EIT116" s="10"/>
      <c r="EIU116" s="10"/>
      <c r="EIV116" s="10"/>
      <c r="EIW116" s="10"/>
      <c r="EIX116" s="10"/>
      <c r="EIY116" s="10"/>
      <c r="EIZ116" s="10"/>
      <c r="EJA116" s="10"/>
      <c r="EJB116" s="10"/>
      <c r="EJC116" s="10"/>
      <c r="EJD116" s="10"/>
      <c r="EJE116" s="10"/>
      <c r="EJF116" s="10"/>
      <c r="EJG116" s="10"/>
      <c r="EJH116" s="10"/>
      <c r="EJI116" s="10"/>
      <c r="EJJ116" s="10"/>
      <c r="EJK116" s="10"/>
      <c r="EJL116" s="10"/>
      <c r="EJM116" s="10"/>
      <c r="EJN116" s="10"/>
      <c r="EJO116" s="10"/>
      <c r="EJP116" s="10"/>
      <c r="EJQ116" s="10"/>
      <c r="EJR116" s="10"/>
      <c r="EJS116" s="10"/>
      <c r="EJT116" s="10"/>
      <c r="EJU116" s="10"/>
      <c r="EJV116" s="10"/>
      <c r="EJW116" s="10"/>
      <c r="EJX116" s="10"/>
      <c r="EJY116" s="10"/>
      <c r="EJZ116" s="10"/>
      <c r="EKA116" s="10"/>
      <c r="EKB116" s="10"/>
      <c r="EKC116" s="10"/>
      <c r="EKD116" s="10"/>
      <c r="EKE116" s="10"/>
      <c r="EKF116" s="10"/>
      <c r="EKG116" s="10"/>
      <c r="EKH116" s="10"/>
      <c r="EKI116" s="10"/>
      <c r="EKJ116" s="10"/>
      <c r="EKK116" s="10"/>
      <c r="EKL116" s="10"/>
      <c r="EKM116" s="10"/>
      <c r="EKN116" s="10"/>
      <c r="EKO116" s="10"/>
      <c r="EKP116" s="10"/>
      <c r="EKQ116" s="10"/>
      <c r="EKR116" s="10"/>
      <c r="EKS116" s="10"/>
      <c r="EKT116" s="10"/>
      <c r="EKU116" s="10"/>
      <c r="EKV116" s="10"/>
      <c r="EKW116" s="10"/>
      <c r="EKX116" s="10"/>
      <c r="EKY116" s="10"/>
      <c r="EKZ116" s="10"/>
      <c r="ELA116" s="10"/>
      <c r="ELB116" s="10"/>
      <c r="ELC116" s="10"/>
      <c r="ELD116" s="10"/>
      <c r="ELE116" s="10"/>
      <c r="ELF116" s="10"/>
      <c r="ELG116" s="10"/>
      <c r="ELH116" s="10"/>
      <c r="ELI116" s="10"/>
      <c r="ELJ116" s="10"/>
      <c r="ELK116" s="10"/>
      <c r="ELL116" s="10"/>
      <c r="ELM116" s="10"/>
      <c r="ELN116" s="10"/>
      <c r="ELO116" s="10"/>
      <c r="ELP116" s="10"/>
      <c r="ELQ116" s="10"/>
      <c r="ELR116" s="10"/>
      <c r="ELS116" s="10"/>
      <c r="ELT116" s="10"/>
      <c r="ELU116" s="10"/>
      <c r="ELV116" s="10"/>
      <c r="ELW116" s="10"/>
      <c r="ELX116" s="10"/>
      <c r="ELY116" s="10"/>
      <c r="ELZ116" s="10"/>
      <c r="EMA116" s="10"/>
      <c r="EMB116" s="10"/>
      <c r="EMC116" s="10"/>
      <c r="EMD116" s="10"/>
      <c r="EME116" s="10"/>
      <c r="EMF116" s="10"/>
      <c r="EMG116" s="10"/>
      <c r="EMH116" s="10"/>
      <c r="EMI116" s="10"/>
      <c r="EMJ116" s="10"/>
      <c r="EMK116" s="10"/>
      <c r="EML116" s="10"/>
      <c r="EMM116" s="10"/>
      <c r="EMN116" s="10"/>
      <c r="EMO116" s="10"/>
      <c r="EMP116" s="10"/>
      <c r="EMQ116" s="10"/>
      <c r="EMR116" s="10"/>
      <c r="EMS116" s="10"/>
      <c r="EMT116" s="10"/>
      <c r="EMU116" s="10"/>
      <c r="EMV116" s="10"/>
      <c r="EMW116" s="10"/>
      <c r="EMX116" s="10"/>
      <c r="EMY116" s="10"/>
      <c r="EMZ116" s="10"/>
      <c r="ENA116" s="10"/>
      <c r="ENB116" s="10"/>
      <c r="ENC116" s="10"/>
      <c r="END116" s="10"/>
      <c r="ENE116" s="10"/>
      <c r="ENF116" s="10"/>
      <c r="ENG116" s="10"/>
      <c r="ENH116" s="10"/>
      <c r="ENI116" s="10"/>
      <c r="ENJ116" s="10"/>
      <c r="ENK116" s="10"/>
      <c r="ENL116" s="10"/>
      <c r="ENM116" s="10"/>
      <c r="ENN116" s="10"/>
      <c r="ENO116" s="10"/>
      <c r="ENP116" s="10"/>
      <c r="ENQ116" s="10"/>
      <c r="ENR116" s="10"/>
      <c r="ENS116" s="10"/>
      <c r="ENT116" s="10"/>
      <c r="ENU116" s="10"/>
      <c r="ENV116" s="10"/>
      <c r="ENW116" s="10"/>
      <c r="ENX116" s="10"/>
      <c r="ENY116" s="10"/>
      <c r="ENZ116" s="10"/>
      <c r="EOA116" s="10"/>
      <c r="EOB116" s="10"/>
      <c r="EOC116" s="10"/>
      <c r="EOD116" s="10"/>
      <c r="EOE116" s="10"/>
      <c r="EOF116" s="10"/>
      <c r="EOG116" s="10"/>
      <c r="EOH116" s="10"/>
      <c r="EOI116" s="10"/>
      <c r="EOJ116" s="10"/>
      <c r="EOK116" s="10"/>
      <c r="EOL116" s="10"/>
      <c r="EOM116" s="10"/>
      <c r="EON116" s="10"/>
      <c r="EOO116" s="10"/>
      <c r="EOP116" s="10"/>
      <c r="EOQ116" s="10"/>
      <c r="EOR116" s="10"/>
      <c r="EOS116" s="10"/>
      <c r="EOT116" s="10"/>
      <c r="EOU116" s="10"/>
      <c r="EOV116" s="10"/>
      <c r="EOW116" s="10"/>
      <c r="EOX116" s="10"/>
      <c r="EOY116" s="10"/>
      <c r="EPF116" s="10"/>
      <c r="EPG116" s="10"/>
      <c r="EPH116" s="10"/>
      <c r="EPI116" s="10"/>
      <c r="EPJ116" s="10"/>
      <c r="EPK116" s="10"/>
      <c r="EPL116" s="10"/>
      <c r="EPM116" s="10"/>
      <c r="EPN116" s="10"/>
      <c r="EPO116" s="10"/>
      <c r="EPP116" s="10"/>
      <c r="EPQ116" s="10"/>
      <c r="EPR116" s="10"/>
      <c r="EPS116" s="10"/>
      <c r="EPT116" s="10"/>
      <c r="EPU116" s="10"/>
      <c r="EPV116" s="10"/>
      <c r="EPW116" s="10"/>
      <c r="EPX116" s="10"/>
      <c r="EPY116" s="10"/>
      <c r="EPZ116" s="10"/>
      <c r="EQA116" s="10"/>
      <c r="EQB116" s="10"/>
      <c r="EQC116" s="10"/>
      <c r="EQD116" s="10"/>
      <c r="EQE116" s="10"/>
      <c r="EQF116" s="10"/>
      <c r="EQG116" s="10"/>
      <c r="EQH116" s="10"/>
      <c r="EQI116" s="10"/>
      <c r="EQJ116" s="10"/>
      <c r="EQK116" s="10"/>
      <c r="EQL116" s="10"/>
      <c r="EQM116" s="10"/>
      <c r="EQN116" s="10"/>
      <c r="EQO116" s="10"/>
      <c r="EQP116" s="10"/>
      <c r="EQQ116" s="10"/>
      <c r="EQR116" s="10"/>
      <c r="EQS116" s="10"/>
      <c r="EQT116" s="10"/>
      <c r="EQU116" s="10"/>
      <c r="EQV116" s="10"/>
      <c r="EQW116" s="10"/>
      <c r="EQX116" s="10"/>
      <c r="EQY116" s="10"/>
      <c r="EQZ116" s="10"/>
      <c r="ERA116" s="10"/>
      <c r="ERB116" s="10"/>
      <c r="ERC116" s="10"/>
      <c r="ERD116" s="10"/>
      <c r="ERE116" s="10"/>
      <c r="ERF116" s="10"/>
      <c r="ERG116" s="10"/>
      <c r="ERH116" s="10"/>
      <c r="ERI116" s="10"/>
      <c r="ERJ116" s="10"/>
      <c r="ERK116" s="10"/>
      <c r="ERL116" s="10"/>
      <c r="ERM116" s="10"/>
      <c r="ERN116" s="10"/>
      <c r="ERO116" s="10"/>
      <c r="ERP116" s="10"/>
      <c r="ERQ116" s="10"/>
      <c r="ERR116" s="10"/>
      <c r="ERS116" s="10"/>
      <c r="ERT116" s="10"/>
      <c r="ERU116" s="10"/>
      <c r="ERV116" s="10"/>
      <c r="ERW116" s="10"/>
      <c r="ERX116" s="10"/>
      <c r="ERY116" s="10"/>
      <c r="ERZ116" s="10"/>
      <c r="ESA116" s="10"/>
      <c r="ESB116" s="10"/>
      <c r="ESC116" s="10"/>
      <c r="ESD116" s="10"/>
      <c r="ESE116" s="10"/>
      <c r="ESF116" s="10"/>
      <c r="ESG116" s="10"/>
      <c r="ESH116" s="10"/>
      <c r="ESI116" s="10"/>
      <c r="ESJ116" s="10"/>
      <c r="ESK116" s="10"/>
      <c r="ESL116" s="10"/>
      <c r="ESM116" s="10"/>
      <c r="ESN116" s="10"/>
      <c r="ESO116" s="10"/>
      <c r="ESP116" s="10"/>
      <c r="ESQ116" s="10"/>
      <c r="ESR116" s="10"/>
      <c r="ESS116" s="10"/>
      <c r="EST116" s="10"/>
      <c r="ESU116" s="10"/>
      <c r="ESV116" s="10"/>
      <c r="ESW116" s="10"/>
      <c r="ESX116" s="10"/>
      <c r="ESY116" s="10"/>
      <c r="ESZ116" s="10"/>
      <c r="ETA116" s="10"/>
      <c r="ETB116" s="10"/>
      <c r="ETC116" s="10"/>
      <c r="ETD116" s="10"/>
      <c r="ETE116" s="10"/>
      <c r="ETF116" s="10"/>
      <c r="ETG116" s="10"/>
      <c r="ETH116" s="10"/>
      <c r="ETI116" s="10"/>
      <c r="ETJ116" s="10"/>
      <c r="ETK116" s="10"/>
      <c r="ETL116" s="10"/>
      <c r="ETM116" s="10"/>
      <c r="ETN116" s="10"/>
      <c r="ETO116" s="10"/>
      <c r="ETP116" s="10"/>
      <c r="ETQ116" s="10"/>
      <c r="ETR116" s="10"/>
      <c r="ETS116" s="10"/>
      <c r="ETT116" s="10"/>
      <c r="ETU116" s="10"/>
      <c r="ETV116" s="10"/>
      <c r="ETW116" s="10"/>
      <c r="ETX116" s="10"/>
      <c r="ETY116" s="10"/>
      <c r="ETZ116" s="10"/>
      <c r="EUA116" s="10"/>
      <c r="EUB116" s="10"/>
      <c r="EUC116" s="10"/>
      <c r="EUD116" s="10"/>
      <c r="EUE116" s="10"/>
      <c r="EUF116" s="10"/>
      <c r="EUG116" s="10"/>
      <c r="EUH116" s="10"/>
      <c r="EUI116" s="10"/>
      <c r="EUJ116" s="10"/>
      <c r="EUK116" s="10"/>
      <c r="EUL116" s="10"/>
      <c r="EUM116" s="10"/>
      <c r="EUN116" s="10"/>
      <c r="EUO116" s="10"/>
      <c r="EUP116" s="10"/>
      <c r="EUQ116" s="10"/>
      <c r="EUR116" s="10"/>
      <c r="EUS116" s="10"/>
      <c r="EUT116" s="10"/>
      <c r="EUU116" s="10"/>
      <c r="EUV116" s="10"/>
      <c r="EUW116" s="10"/>
      <c r="EUX116" s="10"/>
      <c r="EUY116" s="10"/>
      <c r="EUZ116" s="10"/>
      <c r="EVA116" s="10"/>
      <c r="EVB116" s="10"/>
      <c r="EVC116" s="10"/>
      <c r="EVD116" s="10"/>
      <c r="EVE116" s="10"/>
      <c r="EVF116" s="10"/>
      <c r="EVG116" s="10"/>
      <c r="EVH116" s="10"/>
      <c r="EVI116" s="10"/>
      <c r="EVJ116" s="10"/>
      <c r="EVK116" s="10"/>
      <c r="EVL116" s="10"/>
      <c r="EVM116" s="10"/>
      <c r="EVN116" s="10"/>
      <c r="EVO116" s="10"/>
      <c r="EVP116" s="10"/>
      <c r="EVQ116" s="10"/>
      <c r="EVR116" s="10"/>
      <c r="EVS116" s="10"/>
      <c r="EVT116" s="10"/>
      <c r="EVU116" s="10"/>
      <c r="EVV116" s="10"/>
      <c r="EVW116" s="10"/>
      <c r="EVX116" s="10"/>
      <c r="EVY116" s="10"/>
      <c r="EVZ116" s="10"/>
      <c r="EWA116" s="10"/>
      <c r="EWB116" s="10"/>
      <c r="EWC116" s="10"/>
      <c r="EWD116" s="10"/>
      <c r="EWE116" s="10"/>
      <c r="EWF116" s="10"/>
      <c r="EWG116" s="10"/>
      <c r="EWH116" s="10"/>
      <c r="EWI116" s="10"/>
      <c r="EWJ116" s="10"/>
      <c r="EWK116" s="10"/>
      <c r="EWL116" s="10"/>
      <c r="EWM116" s="10"/>
      <c r="EWN116" s="10"/>
      <c r="EWO116" s="10"/>
      <c r="EWP116" s="10"/>
      <c r="EWQ116" s="10"/>
      <c r="EWR116" s="10"/>
      <c r="EWS116" s="10"/>
      <c r="EWT116" s="10"/>
      <c r="EWU116" s="10"/>
      <c r="EWV116" s="10"/>
      <c r="EWW116" s="10"/>
      <c r="EWX116" s="10"/>
      <c r="EWY116" s="10"/>
      <c r="EWZ116" s="10"/>
      <c r="EXA116" s="10"/>
      <c r="EXB116" s="10"/>
      <c r="EXC116" s="10"/>
      <c r="EXD116" s="10"/>
      <c r="EXE116" s="10"/>
      <c r="EXF116" s="10"/>
      <c r="EXG116" s="10"/>
      <c r="EXH116" s="10"/>
      <c r="EXI116" s="10"/>
      <c r="EXJ116" s="10"/>
      <c r="EXK116" s="10"/>
      <c r="EXL116" s="10"/>
      <c r="EXM116" s="10"/>
      <c r="EXN116" s="10"/>
      <c r="EXO116" s="10"/>
      <c r="EXP116" s="10"/>
      <c r="EXQ116" s="10"/>
      <c r="EXR116" s="10"/>
      <c r="EXS116" s="10"/>
      <c r="EXT116" s="10"/>
      <c r="EXU116" s="10"/>
      <c r="EXV116" s="10"/>
      <c r="EXW116" s="10"/>
      <c r="EXX116" s="10"/>
      <c r="EXY116" s="10"/>
      <c r="EXZ116" s="10"/>
      <c r="EYA116" s="10"/>
      <c r="EYB116" s="10"/>
      <c r="EYC116" s="10"/>
      <c r="EYD116" s="10"/>
      <c r="EYE116" s="10"/>
      <c r="EYF116" s="10"/>
      <c r="EYG116" s="10"/>
      <c r="EYH116" s="10"/>
      <c r="EYI116" s="10"/>
      <c r="EYJ116" s="10"/>
      <c r="EYK116" s="10"/>
      <c r="EYL116" s="10"/>
      <c r="EYM116" s="10"/>
      <c r="EYN116" s="10"/>
      <c r="EYO116" s="10"/>
      <c r="EYP116" s="10"/>
      <c r="EYQ116" s="10"/>
      <c r="EYR116" s="10"/>
      <c r="EYS116" s="10"/>
      <c r="EYT116" s="10"/>
      <c r="EYU116" s="10"/>
      <c r="EZB116" s="10"/>
      <c r="EZC116" s="10"/>
      <c r="EZD116" s="10"/>
      <c r="EZE116" s="10"/>
      <c r="EZF116" s="10"/>
      <c r="EZG116" s="10"/>
      <c r="EZH116" s="10"/>
      <c r="EZI116" s="10"/>
      <c r="EZJ116" s="10"/>
      <c r="EZK116" s="10"/>
      <c r="EZL116" s="10"/>
      <c r="EZM116" s="10"/>
      <c r="EZN116" s="10"/>
      <c r="EZO116" s="10"/>
      <c r="EZP116" s="10"/>
      <c r="EZQ116" s="10"/>
      <c r="EZR116" s="10"/>
      <c r="EZS116" s="10"/>
      <c r="EZT116" s="10"/>
      <c r="EZU116" s="10"/>
      <c r="EZV116" s="10"/>
      <c r="EZW116" s="10"/>
      <c r="EZX116" s="10"/>
      <c r="EZY116" s="10"/>
      <c r="EZZ116" s="10"/>
      <c r="FAA116" s="10"/>
      <c r="FAB116" s="10"/>
      <c r="FAC116" s="10"/>
      <c r="FAD116" s="10"/>
      <c r="FAE116" s="10"/>
      <c r="FAF116" s="10"/>
      <c r="FAG116" s="10"/>
      <c r="FAH116" s="10"/>
      <c r="FAI116" s="10"/>
      <c r="FAJ116" s="10"/>
      <c r="FAK116" s="10"/>
      <c r="FAL116" s="10"/>
      <c r="FAM116" s="10"/>
      <c r="FAN116" s="10"/>
      <c r="FAO116" s="10"/>
      <c r="FAP116" s="10"/>
      <c r="FAQ116" s="10"/>
      <c r="FAR116" s="10"/>
      <c r="FAS116" s="10"/>
      <c r="FAT116" s="10"/>
      <c r="FAU116" s="10"/>
      <c r="FAV116" s="10"/>
      <c r="FAW116" s="10"/>
      <c r="FAX116" s="10"/>
      <c r="FAY116" s="10"/>
      <c r="FAZ116" s="10"/>
      <c r="FBA116" s="10"/>
      <c r="FBB116" s="10"/>
      <c r="FBC116" s="10"/>
      <c r="FBD116" s="10"/>
      <c r="FBE116" s="10"/>
      <c r="FBF116" s="10"/>
      <c r="FBG116" s="10"/>
      <c r="FBH116" s="10"/>
      <c r="FBI116" s="10"/>
      <c r="FBJ116" s="10"/>
      <c r="FBK116" s="10"/>
      <c r="FBL116" s="10"/>
      <c r="FBM116" s="10"/>
      <c r="FBN116" s="10"/>
      <c r="FBO116" s="10"/>
      <c r="FBP116" s="10"/>
      <c r="FBQ116" s="10"/>
      <c r="FBR116" s="10"/>
      <c r="FBS116" s="10"/>
      <c r="FBT116" s="10"/>
      <c r="FBU116" s="10"/>
      <c r="FBV116" s="10"/>
      <c r="FBW116" s="10"/>
      <c r="FBX116" s="10"/>
      <c r="FBY116" s="10"/>
      <c r="FBZ116" s="10"/>
      <c r="FCA116" s="10"/>
      <c r="FCB116" s="10"/>
      <c r="FCC116" s="10"/>
      <c r="FCD116" s="10"/>
      <c r="FCE116" s="10"/>
      <c r="FCF116" s="10"/>
      <c r="FCG116" s="10"/>
      <c r="FCH116" s="10"/>
      <c r="FCI116" s="10"/>
      <c r="FCJ116" s="10"/>
      <c r="FCK116" s="10"/>
      <c r="FCL116" s="10"/>
      <c r="FCM116" s="10"/>
      <c r="FCN116" s="10"/>
      <c r="FCO116" s="10"/>
      <c r="FCP116" s="10"/>
      <c r="FCQ116" s="10"/>
      <c r="FCR116" s="10"/>
      <c r="FCS116" s="10"/>
      <c r="FCT116" s="10"/>
      <c r="FCU116" s="10"/>
      <c r="FCV116" s="10"/>
      <c r="FCW116" s="10"/>
      <c r="FCX116" s="10"/>
      <c r="FCY116" s="10"/>
      <c r="FCZ116" s="10"/>
      <c r="FDA116" s="10"/>
      <c r="FDB116" s="10"/>
      <c r="FDC116" s="10"/>
      <c r="FDD116" s="10"/>
      <c r="FDE116" s="10"/>
      <c r="FDF116" s="10"/>
      <c r="FDG116" s="10"/>
      <c r="FDH116" s="10"/>
      <c r="FDI116" s="10"/>
      <c r="FDJ116" s="10"/>
      <c r="FDK116" s="10"/>
      <c r="FDL116" s="10"/>
      <c r="FDM116" s="10"/>
      <c r="FDN116" s="10"/>
      <c r="FDO116" s="10"/>
      <c r="FDP116" s="10"/>
      <c r="FDQ116" s="10"/>
      <c r="FDR116" s="10"/>
      <c r="FDS116" s="10"/>
      <c r="FDT116" s="10"/>
      <c r="FDU116" s="10"/>
      <c r="FDV116" s="10"/>
      <c r="FDW116" s="10"/>
      <c r="FDX116" s="10"/>
      <c r="FDY116" s="10"/>
      <c r="FDZ116" s="10"/>
      <c r="FEA116" s="10"/>
      <c r="FEB116" s="10"/>
      <c r="FEC116" s="10"/>
      <c r="FED116" s="10"/>
      <c r="FEE116" s="10"/>
      <c r="FEF116" s="10"/>
      <c r="FEG116" s="10"/>
      <c r="FEH116" s="10"/>
      <c r="FEI116" s="10"/>
      <c r="FEJ116" s="10"/>
      <c r="FEK116" s="10"/>
      <c r="FEL116" s="10"/>
      <c r="FEM116" s="10"/>
      <c r="FEN116" s="10"/>
      <c r="FEO116" s="10"/>
      <c r="FEP116" s="10"/>
      <c r="FEQ116" s="10"/>
      <c r="FER116" s="10"/>
      <c r="FES116" s="10"/>
      <c r="FET116" s="10"/>
      <c r="FEU116" s="10"/>
      <c r="FEV116" s="10"/>
      <c r="FEW116" s="10"/>
      <c r="FEX116" s="10"/>
      <c r="FEY116" s="10"/>
      <c r="FEZ116" s="10"/>
      <c r="FFA116" s="10"/>
      <c r="FFB116" s="10"/>
      <c r="FFC116" s="10"/>
      <c r="FFD116" s="10"/>
      <c r="FFE116" s="10"/>
      <c r="FFF116" s="10"/>
      <c r="FFG116" s="10"/>
      <c r="FFH116" s="10"/>
      <c r="FFI116" s="10"/>
      <c r="FFJ116" s="10"/>
      <c r="FFK116" s="10"/>
      <c r="FFL116" s="10"/>
      <c r="FFM116" s="10"/>
      <c r="FFN116" s="10"/>
      <c r="FFO116" s="10"/>
      <c r="FFP116" s="10"/>
      <c r="FFQ116" s="10"/>
      <c r="FFR116" s="10"/>
      <c r="FFS116" s="10"/>
      <c r="FFT116" s="10"/>
      <c r="FFU116" s="10"/>
      <c r="FFV116" s="10"/>
      <c r="FFW116" s="10"/>
      <c r="FFX116" s="10"/>
      <c r="FFY116" s="10"/>
      <c r="FFZ116" s="10"/>
      <c r="FGA116" s="10"/>
      <c r="FGB116" s="10"/>
      <c r="FGC116" s="10"/>
      <c r="FGD116" s="10"/>
      <c r="FGE116" s="10"/>
      <c r="FGF116" s="10"/>
      <c r="FGG116" s="10"/>
      <c r="FGH116" s="10"/>
      <c r="FGI116" s="10"/>
      <c r="FGJ116" s="10"/>
      <c r="FGK116" s="10"/>
      <c r="FGL116" s="10"/>
      <c r="FGM116" s="10"/>
      <c r="FGN116" s="10"/>
      <c r="FGO116" s="10"/>
      <c r="FGP116" s="10"/>
      <c r="FGQ116" s="10"/>
      <c r="FGR116" s="10"/>
      <c r="FGS116" s="10"/>
      <c r="FGT116" s="10"/>
      <c r="FGU116" s="10"/>
      <c r="FGV116" s="10"/>
      <c r="FGW116" s="10"/>
      <c r="FGX116" s="10"/>
      <c r="FGY116" s="10"/>
      <c r="FGZ116" s="10"/>
      <c r="FHA116" s="10"/>
      <c r="FHB116" s="10"/>
      <c r="FHC116" s="10"/>
      <c r="FHD116" s="10"/>
      <c r="FHE116" s="10"/>
      <c r="FHF116" s="10"/>
      <c r="FHG116" s="10"/>
      <c r="FHH116" s="10"/>
      <c r="FHI116" s="10"/>
      <c r="FHJ116" s="10"/>
      <c r="FHK116" s="10"/>
      <c r="FHL116" s="10"/>
      <c r="FHM116" s="10"/>
      <c r="FHN116" s="10"/>
      <c r="FHO116" s="10"/>
      <c r="FHP116" s="10"/>
      <c r="FHQ116" s="10"/>
      <c r="FHR116" s="10"/>
      <c r="FHS116" s="10"/>
      <c r="FHT116" s="10"/>
      <c r="FHU116" s="10"/>
      <c r="FHV116" s="10"/>
      <c r="FHW116" s="10"/>
      <c r="FHX116" s="10"/>
      <c r="FHY116" s="10"/>
      <c r="FHZ116" s="10"/>
      <c r="FIA116" s="10"/>
      <c r="FIB116" s="10"/>
      <c r="FIC116" s="10"/>
      <c r="FID116" s="10"/>
      <c r="FIE116" s="10"/>
      <c r="FIF116" s="10"/>
      <c r="FIG116" s="10"/>
      <c r="FIH116" s="10"/>
      <c r="FII116" s="10"/>
      <c r="FIJ116" s="10"/>
      <c r="FIK116" s="10"/>
      <c r="FIL116" s="10"/>
      <c r="FIM116" s="10"/>
      <c r="FIN116" s="10"/>
      <c r="FIO116" s="10"/>
      <c r="FIP116" s="10"/>
      <c r="FIQ116" s="10"/>
      <c r="FIX116" s="10"/>
      <c r="FIY116" s="10"/>
      <c r="FIZ116" s="10"/>
      <c r="FJA116" s="10"/>
      <c r="FJB116" s="10"/>
      <c r="FJC116" s="10"/>
      <c r="FJD116" s="10"/>
      <c r="FJE116" s="10"/>
      <c r="FJF116" s="10"/>
      <c r="FJG116" s="10"/>
      <c r="FJH116" s="10"/>
      <c r="FJI116" s="10"/>
      <c r="FJJ116" s="10"/>
      <c r="FJK116" s="10"/>
      <c r="FJL116" s="10"/>
      <c r="FJM116" s="10"/>
      <c r="FJN116" s="10"/>
      <c r="FJO116" s="10"/>
      <c r="FJP116" s="10"/>
      <c r="FJQ116" s="10"/>
      <c r="FJR116" s="10"/>
      <c r="FJS116" s="10"/>
      <c r="FJT116" s="10"/>
      <c r="FJU116" s="10"/>
      <c r="FJV116" s="10"/>
      <c r="FJW116" s="10"/>
      <c r="FJX116" s="10"/>
      <c r="FJY116" s="10"/>
      <c r="FJZ116" s="10"/>
      <c r="FKA116" s="10"/>
      <c r="FKB116" s="10"/>
      <c r="FKC116" s="10"/>
      <c r="FKD116" s="10"/>
      <c r="FKE116" s="10"/>
      <c r="FKF116" s="10"/>
      <c r="FKG116" s="10"/>
      <c r="FKH116" s="10"/>
      <c r="FKI116" s="10"/>
      <c r="FKJ116" s="10"/>
      <c r="FKK116" s="10"/>
      <c r="FKL116" s="10"/>
      <c r="FKM116" s="10"/>
      <c r="FKN116" s="10"/>
      <c r="FKO116" s="10"/>
      <c r="FKP116" s="10"/>
      <c r="FKQ116" s="10"/>
      <c r="FKR116" s="10"/>
      <c r="FKS116" s="10"/>
      <c r="FKT116" s="10"/>
      <c r="FKU116" s="10"/>
      <c r="FKV116" s="10"/>
      <c r="FKW116" s="10"/>
      <c r="FKX116" s="10"/>
      <c r="FKY116" s="10"/>
      <c r="FKZ116" s="10"/>
      <c r="FLA116" s="10"/>
      <c r="FLB116" s="10"/>
      <c r="FLC116" s="10"/>
      <c r="FLD116" s="10"/>
      <c r="FLE116" s="10"/>
      <c r="FLF116" s="10"/>
      <c r="FLG116" s="10"/>
      <c r="FLH116" s="10"/>
      <c r="FLI116" s="10"/>
      <c r="FLJ116" s="10"/>
      <c r="FLK116" s="10"/>
      <c r="FLL116" s="10"/>
      <c r="FLM116" s="10"/>
      <c r="FLN116" s="10"/>
      <c r="FLO116" s="10"/>
      <c r="FLP116" s="10"/>
      <c r="FLQ116" s="10"/>
      <c r="FLR116" s="10"/>
      <c r="FLS116" s="10"/>
      <c r="FLT116" s="10"/>
      <c r="FLU116" s="10"/>
      <c r="FLV116" s="10"/>
      <c r="FLW116" s="10"/>
      <c r="FLX116" s="10"/>
      <c r="FLY116" s="10"/>
      <c r="FLZ116" s="10"/>
      <c r="FMA116" s="10"/>
      <c r="FMB116" s="10"/>
      <c r="FMC116" s="10"/>
      <c r="FMD116" s="10"/>
      <c r="FME116" s="10"/>
      <c r="FMF116" s="10"/>
      <c r="FMG116" s="10"/>
      <c r="FMH116" s="10"/>
      <c r="FMI116" s="10"/>
      <c r="FMJ116" s="10"/>
      <c r="FMK116" s="10"/>
      <c r="FML116" s="10"/>
      <c r="FMM116" s="10"/>
      <c r="FMN116" s="10"/>
      <c r="FMO116" s="10"/>
      <c r="FMP116" s="10"/>
      <c r="FMQ116" s="10"/>
      <c r="FMR116" s="10"/>
      <c r="FMS116" s="10"/>
      <c r="FMT116" s="10"/>
      <c r="FMU116" s="10"/>
      <c r="FMV116" s="10"/>
      <c r="FMW116" s="10"/>
      <c r="FMX116" s="10"/>
      <c r="FMY116" s="10"/>
      <c r="FMZ116" s="10"/>
      <c r="FNA116" s="10"/>
      <c r="FNB116" s="10"/>
      <c r="FNC116" s="10"/>
      <c r="FND116" s="10"/>
      <c r="FNE116" s="10"/>
      <c r="FNF116" s="10"/>
      <c r="FNG116" s="10"/>
      <c r="FNH116" s="10"/>
      <c r="FNI116" s="10"/>
      <c r="FNJ116" s="10"/>
      <c r="FNK116" s="10"/>
      <c r="FNL116" s="10"/>
      <c r="FNM116" s="10"/>
      <c r="FNN116" s="10"/>
      <c r="FNO116" s="10"/>
      <c r="FNP116" s="10"/>
      <c r="FNQ116" s="10"/>
      <c r="FNR116" s="10"/>
      <c r="FNS116" s="10"/>
      <c r="FNT116" s="10"/>
      <c r="FNU116" s="10"/>
      <c r="FNV116" s="10"/>
      <c r="FNW116" s="10"/>
      <c r="FNX116" s="10"/>
      <c r="FNY116" s="10"/>
      <c r="FNZ116" s="10"/>
      <c r="FOA116" s="10"/>
      <c r="FOB116" s="10"/>
      <c r="FOC116" s="10"/>
      <c r="FOD116" s="10"/>
      <c r="FOE116" s="10"/>
      <c r="FOF116" s="10"/>
      <c r="FOG116" s="10"/>
      <c r="FOH116" s="10"/>
      <c r="FOI116" s="10"/>
      <c r="FOJ116" s="10"/>
      <c r="FOK116" s="10"/>
      <c r="FOL116" s="10"/>
      <c r="FOM116" s="10"/>
      <c r="FON116" s="10"/>
      <c r="FOO116" s="10"/>
      <c r="FOP116" s="10"/>
      <c r="FOQ116" s="10"/>
      <c r="FOR116" s="10"/>
      <c r="FOS116" s="10"/>
      <c r="FOT116" s="10"/>
      <c r="FOU116" s="10"/>
      <c r="FOV116" s="10"/>
      <c r="FOW116" s="10"/>
      <c r="FOX116" s="10"/>
      <c r="FOY116" s="10"/>
      <c r="FOZ116" s="10"/>
      <c r="FPA116" s="10"/>
      <c r="FPB116" s="10"/>
      <c r="FPC116" s="10"/>
      <c r="FPD116" s="10"/>
      <c r="FPE116" s="10"/>
      <c r="FPF116" s="10"/>
      <c r="FPG116" s="10"/>
      <c r="FPH116" s="10"/>
      <c r="FPI116" s="10"/>
      <c r="FPJ116" s="10"/>
      <c r="FPK116" s="10"/>
      <c r="FPL116" s="10"/>
      <c r="FPM116" s="10"/>
      <c r="FPN116" s="10"/>
      <c r="FPO116" s="10"/>
      <c r="FPP116" s="10"/>
      <c r="FPQ116" s="10"/>
      <c r="FPR116" s="10"/>
      <c r="FPS116" s="10"/>
      <c r="FPT116" s="10"/>
      <c r="FPU116" s="10"/>
      <c r="FPV116" s="10"/>
      <c r="FPW116" s="10"/>
      <c r="FPX116" s="10"/>
      <c r="FPY116" s="10"/>
      <c r="FPZ116" s="10"/>
      <c r="FQA116" s="10"/>
      <c r="FQB116" s="10"/>
      <c r="FQC116" s="10"/>
      <c r="FQD116" s="10"/>
      <c r="FQE116" s="10"/>
      <c r="FQF116" s="10"/>
      <c r="FQG116" s="10"/>
      <c r="FQH116" s="10"/>
      <c r="FQI116" s="10"/>
      <c r="FQJ116" s="10"/>
      <c r="FQK116" s="10"/>
      <c r="FQL116" s="10"/>
      <c r="FQM116" s="10"/>
      <c r="FQN116" s="10"/>
      <c r="FQO116" s="10"/>
      <c r="FQP116" s="10"/>
      <c r="FQQ116" s="10"/>
      <c r="FQR116" s="10"/>
      <c r="FQS116" s="10"/>
      <c r="FQT116" s="10"/>
      <c r="FQU116" s="10"/>
      <c r="FQV116" s="10"/>
      <c r="FQW116" s="10"/>
      <c r="FQX116" s="10"/>
      <c r="FQY116" s="10"/>
      <c r="FQZ116" s="10"/>
      <c r="FRA116" s="10"/>
      <c r="FRB116" s="10"/>
      <c r="FRC116" s="10"/>
      <c r="FRD116" s="10"/>
      <c r="FRE116" s="10"/>
      <c r="FRF116" s="10"/>
      <c r="FRG116" s="10"/>
      <c r="FRH116" s="10"/>
      <c r="FRI116" s="10"/>
      <c r="FRJ116" s="10"/>
      <c r="FRK116" s="10"/>
      <c r="FRL116" s="10"/>
      <c r="FRM116" s="10"/>
      <c r="FRN116" s="10"/>
      <c r="FRO116" s="10"/>
      <c r="FRP116" s="10"/>
      <c r="FRQ116" s="10"/>
      <c r="FRR116" s="10"/>
      <c r="FRS116" s="10"/>
      <c r="FRT116" s="10"/>
      <c r="FRU116" s="10"/>
      <c r="FRV116" s="10"/>
      <c r="FRW116" s="10"/>
      <c r="FRX116" s="10"/>
      <c r="FRY116" s="10"/>
      <c r="FRZ116" s="10"/>
      <c r="FSA116" s="10"/>
      <c r="FSB116" s="10"/>
      <c r="FSC116" s="10"/>
      <c r="FSD116" s="10"/>
      <c r="FSE116" s="10"/>
      <c r="FSF116" s="10"/>
      <c r="FSG116" s="10"/>
      <c r="FSH116" s="10"/>
      <c r="FSI116" s="10"/>
      <c r="FSJ116" s="10"/>
      <c r="FSK116" s="10"/>
      <c r="FSL116" s="10"/>
      <c r="FSM116" s="10"/>
      <c r="FST116" s="10"/>
      <c r="FSU116" s="10"/>
      <c r="FSV116" s="10"/>
      <c r="FSW116" s="10"/>
      <c r="FSX116" s="10"/>
      <c r="FSY116" s="10"/>
      <c r="FSZ116" s="10"/>
      <c r="FTA116" s="10"/>
      <c r="FTB116" s="10"/>
      <c r="FTC116" s="10"/>
      <c r="FTD116" s="10"/>
      <c r="FTE116" s="10"/>
      <c r="FTF116" s="10"/>
      <c r="FTG116" s="10"/>
      <c r="FTH116" s="10"/>
      <c r="FTI116" s="10"/>
      <c r="FTJ116" s="10"/>
      <c r="FTK116" s="10"/>
      <c r="FTL116" s="10"/>
      <c r="FTM116" s="10"/>
      <c r="FTN116" s="10"/>
      <c r="FTO116" s="10"/>
      <c r="FTP116" s="10"/>
      <c r="FTQ116" s="10"/>
      <c r="FTR116" s="10"/>
      <c r="FTS116" s="10"/>
      <c r="FTT116" s="10"/>
      <c r="FTU116" s="10"/>
      <c r="FTV116" s="10"/>
      <c r="FTW116" s="10"/>
      <c r="FTX116" s="10"/>
      <c r="FTY116" s="10"/>
      <c r="FTZ116" s="10"/>
      <c r="FUA116" s="10"/>
      <c r="FUB116" s="10"/>
      <c r="FUC116" s="10"/>
      <c r="FUD116" s="10"/>
      <c r="FUE116" s="10"/>
      <c r="FUF116" s="10"/>
      <c r="FUG116" s="10"/>
      <c r="FUH116" s="10"/>
      <c r="FUI116" s="10"/>
      <c r="FUJ116" s="10"/>
      <c r="FUK116" s="10"/>
      <c r="FUL116" s="10"/>
      <c r="FUM116" s="10"/>
      <c r="FUN116" s="10"/>
      <c r="FUO116" s="10"/>
      <c r="FUP116" s="10"/>
      <c r="FUQ116" s="10"/>
      <c r="FUR116" s="10"/>
      <c r="FUS116" s="10"/>
      <c r="FUT116" s="10"/>
      <c r="FUU116" s="10"/>
      <c r="FUV116" s="10"/>
      <c r="FUW116" s="10"/>
      <c r="FUX116" s="10"/>
      <c r="FUY116" s="10"/>
      <c r="FUZ116" s="10"/>
      <c r="FVA116" s="10"/>
      <c r="FVB116" s="10"/>
      <c r="FVC116" s="10"/>
      <c r="FVD116" s="10"/>
      <c r="FVE116" s="10"/>
      <c r="FVF116" s="10"/>
      <c r="FVG116" s="10"/>
      <c r="FVH116" s="10"/>
      <c r="FVI116" s="10"/>
      <c r="FVJ116" s="10"/>
      <c r="FVK116" s="10"/>
      <c r="FVL116" s="10"/>
      <c r="FVM116" s="10"/>
      <c r="FVN116" s="10"/>
      <c r="FVO116" s="10"/>
      <c r="FVP116" s="10"/>
      <c r="FVQ116" s="10"/>
      <c r="FVR116" s="10"/>
      <c r="FVS116" s="10"/>
      <c r="FVT116" s="10"/>
      <c r="FVU116" s="10"/>
      <c r="FVV116" s="10"/>
      <c r="FVW116" s="10"/>
      <c r="FVX116" s="10"/>
      <c r="FVY116" s="10"/>
      <c r="FVZ116" s="10"/>
      <c r="FWA116" s="10"/>
      <c r="FWB116" s="10"/>
      <c r="FWC116" s="10"/>
      <c r="FWD116" s="10"/>
      <c r="FWE116" s="10"/>
      <c r="FWF116" s="10"/>
      <c r="FWG116" s="10"/>
      <c r="FWH116" s="10"/>
      <c r="FWI116" s="10"/>
      <c r="FWJ116" s="10"/>
      <c r="FWK116" s="10"/>
      <c r="FWL116" s="10"/>
      <c r="FWM116" s="10"/>
      <c r="FWN116" s="10"/>
      <c r="FWO116" s="10"/>
      <c r="FWP116" s="10"/>
      <c r="FWQ116" s="10"/>
      <c r="FWR116" s="10"/>
      <c r="FWS116" s="10"/>
      <c r="FWT116" s="10"/>
      <c r="FWU116" s="10"/>
      <c r="FWV116" s="10"/>
      <c r="FWW116" s="10"/>
      <c r="FWX116" s="10"/>
      <c r="FWY116" s="10"/>
      <c r="FWZ116" s="10"/>
      <c r="FXA116" s="10"/>
      <c r="FXB116" s="10"/>
      <c r="FXC116" s="10"/>
      <c r="FXD116" s="10"/>
      <c r="FXE116" s="10"/>
      <c r="FXF116" s="10"/>
      <c r="FXG116" s="10"/>
      <c r="FXH116" s="10"/>
      <c r="FXI116" s="10"/>
      <c r="FXJ116" s="10"/>
      <c r="FXK116" s="10"/>
      <c r="FXL116" s="10"/>
      <c r="FXM116" s="10"/>
      <c r="FXN116" s="10"/>
      <c r="FXO116" s="10"/>
      <c r="FXP116" s="10"/>
      <c r="FXQ116" s="10"/>
      <c r="FXR116" s="10"/>
      <c r="FXS116" s="10"/>
      <c r="FXT116" s="10"/>
      <c r="FXU116" s="10"/>
      <c r="FXV116" s="10"/>
      <c r="FXW116" s="10"/>
      <c r="FXX116" s="10"/>
      <c r="FXY116" s="10"/>
      <c r="FXZ116" s="10"/>
      <c r="FYA116" s="10"/>
      <c r="FYB116" s="10"/>
      <c r="FYC116" s="10"/>
      <c r="FYD116" s="10"/>
      <c r="FYE116" s="10"/>
      <c r="FYF116" s="10"/>
      <c r="FYG116" s="10"/>
      <c r="FYH116" s="10"/>
      <c r="FYI116" s="10"/>
      <c r="FYJ116" s="10"/>
      <c r="FYK116" s="10"/>
      <c r="FYL116" s="10"/>
      <c r="FYM116" s="10"/>
      <c r="FYN116" s="10"/>
      <c r="FYO116" s="10"/>
      <c r="FYP116" s="10"/>
      <c r="FYQ116" s="10"/>
      <c r="FYR116" s="10"/>
      <c r="FYS116" s="10"/>
      <c r="FYT116" s="10"/>
      <c r="FYU116" s="10"/>
      <c r="FYV116" s="10"/>
      <c r="FYW116" s="10"/>
      <c r="FYX116" s="10"/>
      <c r="FYY116" s="10"/>
      <c r="FYZ116" s="10"/>
      <c r="FZA116" s="10"/>
      <c r="FZB116" s="10"/>
      <c r="FZC116" s="10"/>
      <c r="FZD116" s="10"/>
      <c r="FZE116" s="10"/>
      <c r="FZF116" s="10"/>
      <c r="FZG116" s="10"/>
      <c r="FZH116" s="10"/>
      <c r="FZI116" s="10"/>
      <c r="FZJ116" s="10"/>
      <c r="FZK116" s="10"/>
      <c r="FZL116" s="10"/>
      <c r="FZM116" s="10"/>
      <c r="FZN116" s="10"/>
      <c r="FZO116" s="10"/>
      <c r="FZP116" s="10"/>
      <c r="FZQ116" s="10"/>
      <c r="FZR116" s="10"/>
      <c r="FZS116" s="10"/>
      <c r="FZT116" s="10"/>
      <c r="FZU116" s="10"/>
      <c r="FZV116" s="10"/>
      <c r="FZW116" s="10"/>
      <c r="FZX116" s="10"/>
      <c r="FZY116" s="10"/>
      <c r="FZZ116" s="10"/>
      <c r="GAA116" s="10"/>
      <c r="GAB116" s="10"/>
      <c r="GAC116" s="10"/>
      <c r="GAD116" s="10"/>
      <c r="GAE116" s="10"/>
      <c r="GAF116" s="10"/>
      <c r="GAG116" s="10"/>
      <c r="GAH116" s="10"/>
      <c r="GAI116" s="10"/>
      <c r="GAJ116" s="10"/>
      <c r="GAK116" s="10"/>
      <c r="GAL116" s="10"/>
      <c r="GAM116" s="10"/>
      <c r="GAN116" s="10"/>
      <c r="GAO116" s="10"/>
      <c r="GAP116" s="10"/>
      <c r="GAQ116" s="10"/>
      <c r="GAR116" s="10"/>
      <c r="GAS116" s="10"/>
      <c r="GAT116" s="10"/>
      <c r="GAU116" s="10"/>
      <c r="GAV116" s="10"/>
      <c r="GAW116" s="10"/>
      <c r="GAX116" s="10"/>
      <c r="GAY116" s="10"/>
      <c r="GAZ116" s="10"/>
      <c r="GBA116" s="10"/>
      <c r="GBB116" s="10"/>
      <c r="GBC116" s="10"/>
      <c r="GBD116" s="10"/>
      <c r="GBE116" s="10"/>
      <c r="GBF116" s="10"/>
      <c r="GBG116" s="10"/>
      <c r="GBH116" s="10"/>
      <c r="GBI116" s="10"/>
      <c r="GBJ116" s="10"/>
      <c r="GBK116" s="10"/>
      <c r="GBL116" s="10"/>
      <c r="GBM116" s="10"/>
      <c r="GBN116" s="10"/>
      <c r="GBO116" s="10"/>
      <c r="GBP116" s="10"/>
      <c r="GBQ116" s="10"/>
      <c r="GBR116" s="10"/>
      <c r="GBS116" s="10"/>
      <c r="GBT116" s="10"/>
      <c r="GBU116" s="10"/>
      <c r="GBV116" s="10"/>
      <c r="GBW116" s="10"/>
      <c r="GBX116" s="10"/>
      <c r="GBY116" s="10"/>
      <c r="GBZ116" s="10"/>
      <c r="GCA116" s="10"/>
      <c r="GCB116" s="10"/>
      <c r="GCC116" s="10"/>
      <c r="GCD116" s="10"/>
      <c r="GCE116" s="10"/>
      <c r="GCF116" s="10"/>
      <c r="GCG116" s="10"/>
      <c r="GCH116" s="10"/>
      <c r="GCI116" s="10"/>
      <c r="GCP116" s="10"/>
      <c r="GCQ116" s="10"/>
      <c r="GCR116" s="10"/>
      <c r="GCS116" s="10"/>
      <c r="GCT116" s="10"/>
      <c r="GCU116" s="10"/>
      <c r="GCV116" s="10"/>
      <c r="GCW116" s="10"/>
      <c r="GCX116" s="10"/>
      <c r="GCY116" s="10"/>
      <c r="GCZ116" s="10"/>
      <c r="GDA116" s="10"/>
      <c r="GDB116" s="10"/>
      <c r="GDC116" s="10"/>
      <c r="GDD116" s="10"/>
      <c r="GDE116" s="10"/>
      <c r="GDF116" s="10"/>
      <c r="GDG116" s="10"/>
      <c r="GDH116" s="10"/>
      <c r="GDI116" s="10"/>
      <c r="GDJ116" s="10"/>
      <c r="GDK116" s="10"/>
      <c r="GDL116" s="10"/>
      <c r="GDM116" s="10"/>
      <c r="GDN116" s="10"/>
      <c r="GDO116" s="10"/>
      <c r="GDP116" s="10"/>
      <c r="GDQ116" s="10"/>
      <c r="GDR116" s="10"/>
      <c r="GDS116" s="10"/>
      <c r="GDT116" s="10"/>
      <c r="GDU116" s="10"/>
      <c r="GDV116" s="10"/>
      <c r="GDW116" s="10"/>
      <c r="GDX116" s="10"/>
      <c r="GDY116" s="10"/>
      <c r="GDZ116" s="10"/>
      <c r="GEA116" s="10"/>
      <c r="GEB116" s="10"/>
      <c r="GEC116" s="10"/>
      <c r="GED116" s="10"/>
      <c r="GEE116" s="10"/>
      <c r="GEF116" s="10"/>
      <c r="GEG116" s="10"/>
      <c r="GEH116" s="10"/>
      <c r="GEI116" s="10"/>
      <c r="GEJ116" s="10"/>
      <c r="GEK116" s="10"/>
      <c r="GEL116" s="10"/>
      <c r="GEM116" s="10"/>
      <c r="GEN116" s="10"/>
      <c r="GEO116" s="10"/>
      <c r="GEP116" s="10"/>
      <c r="GEQ116" s="10"/>
      <c r="GER116" s="10"/>
      <c r="GES116" s="10"/>
      <c r="GET116" s="10"/>
      <c r="GEU116" s="10"/>
      <c r="GEV116" s="10"/>
      <c r="GEW116" s="10"/>
      <c r="GEX116" s="10"/>
      <c r="GEY116" s="10"/>
      <c r="GEZ116" s="10"/>
      <c r="GFA116" s="10"/>
      <c r="GFB116" s="10"/>
      <c r="GFC116" s="10"/>
      <c r="GFD116" s="10"/>
      <c r="GFE116" s="10"/>
      <c r="GFF116" s="10"/>
      <c r="GFG116" s="10"/>
      <c r="GFH116" s="10"/>
      <c r="GFI116" s="10"/>
      <c r="GFJ116" s="10"/>
      <c r="GFK116" s="10"/>
      <c r="GFL116" s="10"/>
      <c r="GFM116" s="10"/>
      <c r="GFN116" s="10"/>
      <c r="GFO116" s="10"/>
      <c r="GFP116" s="10"/>
      <c r="GFQ116" s="10"/>
      <c r="GFR116" s="10"/>
      <c r="GFS116" s="10"/>
      <c r="GFT116" s="10"/>
      <c r="GFU116" s="10"/>
      <c r="GFV116" s="10"/>
      <c r="GFW116" s="10"/>
      <c r="GFX116" s="10"/>
      <c r="GFY116" s="10"/>
      <c r="GFZ116" s="10"/>
      <c r="GGA116" s="10"/>
      <c r="GGB116" s="10"/>
      <c r="GGC116" s="10"/>
      <c r="GGD116" s="10"/>
      <c r="GGE116" s="10"/>
      <c r="GGF116" s="10"/>
      <c r="GGG116" s="10"/>
      <c r="GGH116" s="10"/>
      <c r="GGI116" s="10"/>
      <c r="GGJ116" s="10"/>
      <c r="GGK116" s="10"/>
      <c r="GGL116" s="10"/>
      <c r="GGM116" s="10"/>
      <c r="GGN116" s="10"/>
      <c r="GGO116" s="10"/>
      <c r="GGP116" s="10"/>
      <c r="GGQ116" s="10"/>
      <c r="GGR116" s="10"/>
      <c r="GGS116" s="10"/>
      <c r="GGT116" s="10"/>
      <c r="GGU116" s="10"/>
      <c r="GGV116" s="10"/>
      <c r="GGW116" s="10"/>
      <c r="GGX116" s="10"/>
      <c r="GGY116" s="10"/>
      <c r="GGZ116" s="10"/>
      <c r="GHA116" s="10"/>
      <c r="GHB116" s="10"/>
      <c r="GHC116" s="10"/>
      <c r="GHD116" s="10"/>
      <c r="GHE116" s="10"/>
      <c r="GHF116" s="10"/>
      <c r="GHG116" s="10"/>
      <c r="GHH116" s="10"/>
      <c r="GHI116" s="10"/>
      <c r="GHJ116" s="10"/>
      <c r="GHK116" s="10"/>
      <c r="GHL116" s="10"/>
      <c r="GHM116" s="10"/>
      <c r="GHN116" s="10"/>
      <c r="GHO116" s="10"/>
      <c r="GHP116" s="10"/>
      <c r="GHQ116" s="10"/>
      <c r="GHR116" s="10"/>
      <c r="GHS116" s="10"/>
      <c r="GHT116" s="10"/>
      <c r="GHU116" s="10"/>
      <c r="GHV116" s="10"/>
      <c r="GHW116" s="10"/>
      <c r="GHX116" s="10"/>
      <c r="GHY116" s="10"/>
      <c r="GHZ116" s="10"/>
      <c r="GIA116" s="10"/>
      <c r="GIB116" s="10"/>
      <c r="GIC116" s="10"/>
      <c r="GID116" s="10"/>
      <c r="GIE116" s="10"/>
      <c r="GIF116" s="10"/>
      <c r="GIG116" s="10"/>
      <c r="GIH116" s="10"/>
      <c r="GII116" s="10"/>
      <c r="GIJ116" s="10"/>
      <c r="GIK116" s="10"/>
      <c r="GIL116" s="10"/>
      <c r="GIM116" s="10"/>
      <c r="GIN116" s="10"/>
      <c r="GIO116" s="10"/>
      <c r="GIP116" s="10"/>
      <c r="GIQ116" s="10"/>
      <c r="GIR116" s="10"/>
      <c r="GIS116" s="10"/>
      <c r="GIT116" s="10"/>
      <c r="GIU116" s="10"/>
      <c r="GIV116" s="10"/>
      <c r="GIW116" s="10"/>
      <c r="GIX116" s="10"/>
      <c r="GIY116" s="10"/>
      <c r="GIZ116" s="10"/>
      <c r="GJA116" s="10"/>
      <c r="GJB116" s="10"/>
      <c r="GJC116" s="10"/>
      <c r="GJD116" s="10"/>
      <c r="GJE116" s="10"/>
      <c r="GJF116" s="10"/>
      <c r="GJG116" s="10"/>
      <c r="GJH116" s="10"/>
      <c r="GJI116" s="10"/>
      <c r="GJJ116" s="10"/>
      <c r="GJK116" s="10"/>
      <c r="GJL116" s="10"/>
      <c r="GJM116" s="10"/>
      <c r="GJN116" s="10"/>
      <c r="GJO116" s="10"/>
      <c r="GJP116" s="10"/>
      <c r="GJQ116" s="10"/>
      <c r="GJR116" s="10"/>
      <c r="GJS116" s="10"/>
      <c r="GJT116" s="10"/>
      <c r="GJU116" s="10"/>
      <c r="GJV116" s="10"/>
      <c r="GJW116" s="10"/>
      <c r="GJX116" s="10"/>
      <c r="GJY116" s="10"/>
      <c r="GJZ116" s="10"/>
      <c r="GKA116" s="10"/>
      <c r="GKB116" s="10"/>
      <c r="GKC116" s="10"/>
      <c r="GKD116" s="10"/>
      <c r="GKE116" s="10"/>
      <c r="GKF116" s="10"/>
      <c r="GKG116" s="10"/>
      <c r="GKH116" s="10"/>
      <c r="GKI116" s="10"/>
      <c r="GKJ116" s="10"/>
      <c r="GKK116" s="10"/>
      <c r="GKL116" s="10"/>
      <c r="GKM116" s="10"/>
      <c r="GKN116" s="10"/>
      <c r="GKO116" s="10"/>
      <c r="GKP116" s="10"/>
      <c r="GKQ116" s="10"/>
      <c r="GKR116" s="10"/>
      <c r="GKS116" s="10"/>
      <c r="GKT116" s="10"/>
      <c r="GKU116" s="10"/>
      <c r="GKV116" s="10"/>
      <c r="GKW116" s="10"/>
      <c r="GKX116" s="10"/>
      <c r="GKY116" s="10"/>
      <c r="GKZ116" s="10"/>
      <c r="GLA116" s="10"/>
      <c r="GLB116" s="10"/>
      <c r="GLC116" s="10"/>
      <c r="GLD116" s="10"/>
      <c r="GLE116" s="10"/>
      <c r="GLF116" s="10"/>
      <c r="GLG116" s="10"/>
      <c r="GLH116" s="10"/>
      <c r="GLI116" s="10"/>
      <c r="GLJ116" s="10"/>
      <c r="GLK116" s="10"/>
      <c r="GLL116" s="10"/>
      <c r="GLM116" s="10"/>
      <c r="GLN116" s="10"/>
      <c r="GLO116" s="10"/>
      <c r="GLP116" s="10"/>
      <c r="GLQ116" s="10"/>
      <c r="GLR116" s="10"/>
      <c r="GLS116" s="10"/>
      <c r="GLT116" s="10"/>
      <c r="GLU116" s="10"/>
      <c r="GLV116" s="10"/>
      <c r="GLW116" s="10"/>
      <c r="GLX116" s="10"/>
      <c r="GLY116" s="10"/>
      <c r="GLZ116" s="10"/>
      <c r="GMA116" s="10"/>
      <c r="GMB116" s="10"/>
      <c r="GMC116" s="10"/>
      <c r="GMD116" s="10"/>
      <c r="GME116" s="10"/>
      <c r="GML116" s="10"/>
      <c r="GMM116" s="10"/>
      <c r="GMN116" s="10"/>
      <c r="GMO116" s="10"/>
      <c r="GMP116" s="10"/>
      <c r="GMQ116" s="10"/>
      <c r="GMR116" s="10"/>
      <c r="GMS116" s="10"/>
      <c r="GMT116" s="10"/>
      <c r="GMU116" s="10"/>
      <c r="GMV116" s="10"/>
      <c r="GMW116" s="10"/>
      <c r="GMX116" s="10"/>
      <c r="GMY116" s="10"/>
      <c r="GMZ116" s="10"/>
      <c r="GNA116" s="10"/>
      <c r="GNB116" s="10"/>
      <c r="GNC116" s="10"/>
      <c r="GND116" s="10"/>
      <c r="GNE116" s="10"/>
      <c r="GNF116" s="10"/>
      <c r="GNG116" s="10"/>
      <c r="GNH116" s="10"/>
      <c r="GNI116" s="10"/>
      <c r="GNJ116" s="10"/>
      <c r="GNK116" s="10"/>
      <c r="GNL116" s="10"/>
      <c r="GNM116" s="10"/>
      <c r="GNN116" s="10"/>
      <c r="GNO116" s="10"/>
      <c r="GNP116" s="10"/>
      <c r="GNQ116" s="10"/>
      <c r="GNR116" s="10"/>
      <c r="GNS116" s="10"/>
      <c r="GNT116" s="10"/>
      <c r="GNU116" s="10"/>
      <c r="GNV116" s="10"/>
      <c r="GNW116" s="10"/>
      <c r="GNX116" s="10"/>
      <c r="GNY116" s="10"/>
      <c r="GNZ116" s="10"/>
      <c r="GOA116" s="10"/>
      <c r="GOB116" s="10"/>
      <c r="GOC116" s="10"/>
      <c r="GOD116" s="10"/>
      <c r="GOE116" s="10"/>
      <c r="GOF116" s="10"/>
      <c r="GOG116" s="10"/>
      <c r="GOH116" s="10"/>
      <c r="GOI116" s="10"/>
      <c r="GOJ116" s="10"/>
      <c r="GOK116" s="10"/>
      <c r="GOL116" s="10"/>
      <c r="GOM116" s="10"/>
      <c r="GON116" s="10"/>
      <c r="GOO116" s="10"/>
      <c r="GOP116" s="10"/>
      <c r="GOQ116" s="10"/>
      <c r="GOR116" s="10"/>
      <c r="GOS116" s="10"/>
      <c r="GOT116" s="10"/>
      <c r="GOU116" s="10"/>
      <c r="GOV116" s="10"/>
      <c r="GOW116" s="10"/>
      <c r="GOX116" s="10"/>
      <c r="GOY116" s="10"/>
      <c r="GOZ116" s="10"/>
      <c r="GPA116" s="10"/>
      <c r="GPB116" s="10"/>
      <c r="GPC116" s="10"/>
      <c r="GPD116" s="10"/>
      <c r="GPE116" s="10"/>
      <c r="GPF116" s="10"/>
      <c r="GPG116" s="10"/>
      <c r="GPH116" s="10"/>
      <c r="GPI116" s="10"/>
      <c r="GPJ116" s="10"/>
      <c r="GPK116" s="10"/>
      <c r="GPL116" s="10"/>
      <c r="GPM116" s="10"/>
      <c r="GPN116" s="10"/>
      <c r="GPO116" s="10"/>
      <c r="GPP116" s="10"/>
      <c r="GPQ116" s="10"/>
      <c r="GPR116" s="10"/>
      <c r="GPS116" s="10"/>
      <c r="GPT116" s="10"/>
      <c r="GPU116" s="10"/>
      <c r="GPV116" s="10"/>
      <c r="GPW116" s="10"/>
      <c r="GPX116" s="10"/>
      <c r="GPY116" s="10"/>
      <c r="GPZ116" s="10"/>
      <c r="GQA116" s="10"/>
      <c r="GQB116" s="10"/>
      <c r="GQC116" s="10"/>
      <c r="GQD116" s="10"/>
      <c r="GQE116" s="10"/>
      <c r="GQF116" s="10"/>
      <c r="GQG116" s="10"/>
      <c r="GQH116" s="10"/>
      <c r="GQI116" s="10"/>
      <c r="GQJ116" s="10"/>
      <c r="GQK116" s="10"/>
      <c r="GQL116" s="10"/>
      <c r="GQM116" s="10"/>
      <c r="GQN116" s="10"/>
      <c r="GQO116" s="10"/>
      <c r="GQP116" s="10"/>
      <c r="GQQ116" s="10"/>
      <c r="GQR116" s="10"/>
      <c r="GQS116" s="10"/>
      <c r="GQT116" s="10"/>
      <c r="GQU116" s="10"/>
      <c r="GQV116" s="10"/>
      <c r="GQW116" s="10"/>
      <c r="GQX116" s="10"/>
      <c r="GQY116" s="10"/>
      <c r="GQZ116" s="10"/>
      <c r="GRA116" s="10"/>
      <c r="GRB116" s="10"/>
      <c r="GRC116" s="10"/>
      <c r="GRD116" s="10"/>
      <c r="GRE116" s="10"/>
      <c r="GRF116" s="10"/>
      <c r="GRG116" s="10"/>
      <c r="GRH116" s="10"/>
      <c r="GRI116" s="10"/>
      <c r="GRJ116" s="10"/>
      <c r="GRK116" s="10"/>
      <c r="GRL116" s="10"/>
      <c r="GRM116" s="10"/>
      <c r="GRN116" s="10"/>
      <c r="GRO116" s="10"/>
      <c r="GRP116" s="10"/>
      <c r="GRQ116" s="10"/>
      <c r="GRR116" s="10"/>
      <c r="GRS116" s="10"/>
      <c r="GRT116" s="10"/>
      <c r="GRU116" s="10"/>
      <c r="GRV116" s="10"/>
      <c r="GRW116" s="10"/>
      <c r="GRX116" s="10"/>
      <c r="GRY116" s="10"/>
      <c r="GRZ116" s="10"/>
      <c r="GSA116" s="10"/>
      <c r="GSB116" s="10"/>
      <c r="GSC116" s="10"/>
      <c r="GSD116" s="10"/>
      <c r="GSE116" s="10"/>
      <c r="GSF116" s="10"/>
      <c r="GSG116" s="10"/>
      <c r="GSH116" s="10"/>
      <c r="GSI116" s="10"/>
      <c r="GSJ116" s="10"/>
      <c r="GSK116" s="10"/>
      <c r="GSL116" s="10"/>
      <c r="GSM116" s="10"/>
      <c r="GSN116" s="10"/>
      <c r="GSO116" s="10"/>
      <c r="GSP116" s="10"/>
      <c r="GSQ116" s="10"/>
      <c r="GSR116" s="10"/>
      <c r="GSS116" s="10"/>
      <c r="GST116" s="10"/>
      <c r="GSU116" s="10"/>
      <c r="GSV116" s="10"/>
      <c r="GSW116" s="10"/>
      <c r="GSX116" s="10"/>
      <c r="GSY116" s="10"/>
      <c r="GSZ116" s="10"/>
      <c r="GTA116" s="10"/>
      <c r="GTB116" s="10"/>
      <c r="GTC116" s="10"/>
      <c r="GTD116" s="10"/>
      <c r="GTE116" s="10"/>
      <c r="GTF116" s="10"/>
      <c r="GTG116" s="10"/>
      <c r="GTH116" s="10"/>
      <c r="GTI116" s="10"/>
      <c r="GTJ116" s="10"/>
      <c r="GTK116" s="10"/>
      <c r="GTL116" s="10"/>
      <c r="GTM116" s="10"/>
      <c r="GTN116" s="10"/>
      <c r="GTO116" s="10"/>
      <c r="GTP116" s="10"/>
      <c r="GTQ116" s="10"/>
      <c r="GTR116" s="10"/>
      <c r="GTS116" s="10"/>
      <c r="GTT116" s="10"/>
      <c r="GTU116" s="10"/>
      <c r="GTV116" s="10"/>
      <c r="GTW116" s="10"/>
      <c r="GTX116" s="10"/>
      <c r="GTY116" s="10"/>
      <c r="GTZ116" s="10"/>
      <c r="GUA116" s="10"/>
      <c r="GUB116" s="10"/>
      <c r="GUC116" s="10"/>
      <c r="GUD116" s="10"/>
      <c r="GUE116" s="10"/>
      <c r="GUF116" s="10"/>
      <c r="GUG116" s="10"/>
      <c r="GUH116" s="10"/>
      <c r="GUI116" s="10"/>
      <c r="GUJ116" s="10"/>
      <c r="GUK116" s="10"/>
      <c r="GUL116" s="10"/>
      <c r="GUM116" s="10"/>
      <c r="GUN116" s="10"/>
      <c r="GUO116" s="10"/>
      <c r="GUP116" s="10"/>
      <c r="GUQ116" s="10"/>
      <c r="GUR116" s="10"/>
      <c r="GUS116" s="10"/>
      <c r="GUT116" s="10"/>
      <c r="GUU116" s="10"/>
      <c r="GUV116" s="10"/>
      <c r="GUW116" s="10"/>
      <c r="GUX116" s="10"/>
      <c r="GUY116" s="10"/>
      <c r="GUZ116" s="10"/>
      <c r="GVA116" s="10"/>
      <c r="GVB116" s="10"/>
      <c r="GVC116" s="10"/>
      <c r="GVD116" s="10"/>
      <c r="GVE116" s="10"/>
      <c r="GVF116" s="10"/>
      <c r="GVG116" s="10"/>
      <c r="GVH116" s="10"/>
      <c r="GVI116" s="10"/>
      <c r="GVJ116" s="10"/>
      <c r="GVK116" s="10"/>
      <c r="GVL116" s="10"/>
      <c r="GVM116" s="10"/>
      <c r="GVN116" s="10"/>
      <c r="GVO116" s="10"/>
      <c r="GVP116" s="10"/>
      <c r="GVQ116" s="10"/>
      <c r="GVR116" s="10"/>
      <c r="GVS116" s="10"/>
      <c r="GVT116" s="10"/>
      <c r="GVU116" s="10"/>
      <c r="GVV116" s="10"/>
      <c r="GVW116" s="10"/>
      <c r="GVX116" s="10"/>
      <c r="GVY116" s="10"/>
      <c r="GVZ116" s="10"/>
      <c r="GWA116" s="10"/>
      <c r="GWH116" s="10"/>
      <c r="GWI116" s="10"/>
      <c r="GWJ116" s="10"/>
      <c r="GWK116" s="10"/>
      <c r="GWL116" s="10"/>
      <c r="GWM116" s="10"/>
      <c r="GWN116" s="10"/>
      <c r="GWO116" s="10"/>
      <c r="GWP116" s="10"/>
      <c r="GWQ116" s="10"/>
      <c r="GWR116" s="10"/>
      <c r="GWS116" s="10"/>
      <c r="GWT116" s="10"/>
      <c r="GWU116" s="10"/>
      <c r="GWV116" s="10"/>
      <c r="GWW116" s="10"/>
      <c r="GWX116" s="10"/>
      <c r="GWY116" s="10"/>
      <c r="GWZ116" s="10"/>
      <c r="GXA116" s="10"/>
      <c r="GXB116" s="10"/>
      <c r="GXC116" s="10"/>
      <c r="GXD116" s="10"/>
      <c r="GXE116" s="10"/>
      <c r="GXF116" s="10"/>
      <c r="GXG116" s="10"/>
      <c r="GXH116" s="10"/>
      <c r="GXI116" s="10"/>
      <c r="GXJ116" s="10"/>
      <c r="GXK116" s="10"/>
      <c r="GXL116" s="10"/>
      <c r="GXM116" s="10"/>
      <c r="GXN116" s="10"/>
      <c r="GXO116" s="10"/>
      <c r="GXP116" s="10"/>
      <c r="GXQ116" s="10"/>
      <c r="GXR116" s="10"/>
      <c r="GXS116" s="10"/>
      <c r="GXT116" s="10"/>
      <c r="GXU116" s="10"/>
      <c r="GXV116" s="10"/>
      <c r="GXW116" s="10"/>
      <c r="GXX116" s="10"/>
      <c r="GXY116" s="10"/>
      <c r="GXZ116" s="10"/>
      <c r="GYA116" s="10"/>
      <c r="GYB116" s="10"/>
      <c r="GYC116" s="10"/>
      <c r="GYD116" s="10"/>
      <c r="GYE116" s="10"/>
      <c r="GYF116" s="10"/>
      <c r="GYG116" s="10"/>
      <c r="GYH116" s="10"/>
      <c r="GYI116" s="10"/>
      <c r="GYJ116" s="10"/>
      <c r="GYK116" s="10"/>
      <c r="GYL116" s="10"/>
      <c r="GYM116" s="10"/>
      <c r="GYN116" s="10"/>
      <c r="GYO116" s="10"/>
      <c r="GYP116" s="10"/>
      <c r="GYQ116" s="10"/>
      <c r="GYR116" s="10"/>
      <c r="GYS116" s="10"/>
      <c r="GYT116" s="10"/>
      <c r="GYU116" s="10"/>
      <c r="GYV116" s="10"/>
      <c r="GYW116" s="10"/>
      <c r="GYX116" s="10"/>
      <c r="GYY116" s="10"/>
      <c r="GYZ116" s="10"/>
      <c r="GZA116" s="10"/>
      <c r="GZB116" s="10"/>
      <c r="GZC116" s="10"/>
      <c r="GZD116" s="10"/>
      <c r="GZE116" s="10"/>
      <c r="GZF116" s="10"/>
      <c r="GZG116" s="10"/>
      <c r="GZH116" s="10"/>
      <c r="GZI116" s="10"/>
      <c r="GZJ116" s="10"/>
      <c r="GZK116" s="10"/>
      <c r="GZL116" s="10"/>
      <c r="GZM116" s="10"/>
      <c r="GZN116" s="10"/>
      <c r="GZO116" s="10"/>
      <c r="GZP116" s="10"/>
      <c r="GZQ116" s="10"/>
      <c r="GZR116" s="10"/>
      <c r="GZS116" s="10"/>
      <c r="GZT116" s="10"/>
      <c r="GZU116" s="10"/>
      <c r="GZV116" s="10"/>
      <c r="GZW116" s="10"/>
      <c r="GZX116" s="10"/>
      <c r="GZY116" s="10"/>
      <c r="GZZ116" s="10"/>
      <c r="HAA116" s="10"/>
      <c r="HAB116" s="10"/>
      <c r="HAC116" s="10"/>
      <c r="HAD116" s="10"/>
      <c r="HAE116" s="10"/>
      <c r="HAF116" s="10"/>
      <c r="HAG116" s="10"/>
      <c r="HAH116" s="10"/>
      <c r="HAI116" s="10"/>
      <c r="HAJ116" s="10"/>
      <c r="HAK116" s="10"/>
      <c r="HAL116" s="10"/>
      <c r="HAM116" s="10"/>
      <c r="HAN116" s="10"/>
      <c r="HAO116" s="10"/>
      <c r="HAP116" s="10"/>
      <c r="HAQ116" s="10"/>
      <c r="HAR116" s="10"/>
      <c r="HAS116" s="10"/>
      <c r="HAT116" s="10"/>
      <c r="HAU116" s="10"/>
      <c r="HAV116" s="10"/>
      <c r="HAW116" s="10"/>
      <c r="HAX116" s="10"/>
      <c r="HAY116" s="10"/>
      <c r="HAZ116" s="10"/>
      <c r="HBA116" s="10"/>
      <c r="HBB116" s="10"/>
      <c r="HBC116" s="10"/>
      <c r="HBD116" s="10"/>
      <c r="HBE116" s="10"/>
      <c r="HBF116" s="10"/>
      <c r="HBG116" s="10"/>
      <c r="HBH116" s="10"/>
      <c r="HBI116" s="10"/>
      <c r="HBJ116" s="10"/>
      <c r="HBK116" s="10"/>
      <c r="HBL116" s="10"/>
      <c r="HBM116" s="10"/>
      <c r="HBN116" s="10"/>
      <c r="HBO116" s="10"/>
      <c r="HBP116" s="10"/>
      <c r="HBQ116" s="10"/>
      <c r="HBR116" s="10"/>
      <c r="HBS116" s="10"/>
      <c r="HBT116" s="10"/>
      <c r="HBU116" s="10"/>
      <c r="HBV116" s="10"/>
      <c r="HBW116" s="10"/>
      <c r="HBX116" s="10"/>
      <c r="HBY116" s="10"/>
      <c r="HBZ116" s="10"/>
      <c r="HCA116" s="10"/>
      <c r="HCB116" s="10"/>
      <c r="HCC116" s="10"/>
      <c r="HCD116" s="10"/>
      <c r="HCE116" s="10"/>
      <c r="HCF116" s="10"/>
      <c r="HCG116" s="10"/>
      <c r="HCH116" s="10"/>
      <c r="HCI116" s="10"/>
      <c r="HCJ116" s="10"/>
      <c r="HCK116" s="10"/>
      <c r="HCL116" s="10"/>
      <c r="HCM116" s="10"/>
      <c r="HCN116" s="10"/>
      <c r="HCO116" s="10"/>
      <c r="HCP116" s="10"/>
      <c r="HCQ116" s="10"/>
      <c r="HCR116" s="10"/>
      <c r="HCS116" s="10"/>
      <c r="HCT116" s="10"/>
      <c r="HCU116" s="10"/>
      <c r="HCV116" s="10"/>
      <c r="HCW116" s="10"/>
      <c r="HCX116" s="10"/>
      <c r="HCY116" s="10"/>
      <c r="HCZ116" s="10"/>
      <c r="HDA116" s="10"/>
      <c r="HDB116" s="10"/>
      <c r="HDC116" s="10"/>
      <c r="HDD116" s="10"/>
      <c r="HDE116" s="10"/>
      <c r="HDF116" s="10"/>
      <c r="HDG116" s="10"/>
      <c r="HDH116" s="10"/>
      <c r="HDI116" s="10"/>
      <c r="HDJ116" s="10"/>
      <c r="HDK116" s="10"/>
      <c r="HDL116" s="10"/>
      <c r="HDM116" s="10"/>
      <c r="HDN116" s="10"/>
      <c r="HDO116" s="10"/>
      <c r="HDP116" s="10"/>
      <c r="HDQ116" s="10"/>
      <c r="HDR116" s="10"/>
      <c r="HDS116" s="10"/>
      <c r="HDT116" s="10"/>
      <c r="HDU116" s="10"/>
      <c r="HDV116" s="10"/>
      <c r="HDW116" s="10"/>
      <c r="HDX116" s="10"/>
      <c r="HDY116" s="10"/>
      <c r="HDZ116" s="10"/>
      <c r="HEA116" s="10"/>
      <c r="HEB116" s="10"/>
      <c r="HEC116" s="10"/>
      <c r="HED116" s="10"/>
      <c r="HEE116" s="10"/>
      <c r="HEF116" s="10"/>
      <c r="HEG116" s="10"/>
      <c r="HEH116" s="10"/>
      <c r="HEI116" s="10"/>
      <c r="HEJ116" s="10"/>
      <c r="HEK116" s="10"/>
      <c r="HEL116" s="10"/>
      <c r="HEM116" s="10"/>
      <c r="HEN116" s="10"/>
      <c r="HEO116" s="10"/>
      <c r="HEP116" s="10"/>
      <c r="HEQ116" s="10"/>
      <c r="HER116" s="10"/>
      <c r="HES116" s="10"/>
      <c r="HET116" s="10"/>
      <c r="HEU116" s="10"/>
      <c r="HEV116" s="10"/>
      <c r="HEW116" s="10"/>
      <c r="HEX116" s="10"/>
      <c r="HEY116" s="10"/>
      <c r="HEZ116" s="10"/>
      <c r="HFA116" s="10"/>
      <c r="HFB116" s="10"/>
      <c r="HFC116" s="10"/>
      <c r="HFD116" s="10"/>
      <c r="HFE116" s="10"/>
      <c r="HFF116" s="10"/>
      <c r="HFG116" s="10"/>
      <c r="HFH116" s="10"/>
      <c r="HFI116" s="10"/>
      <c r="HFJ116" s="10"/>
      <c r="HFK116" s="10"/>
      <c r="HFL116" s="10"/>
      <c r="HFM116" s="10"/>
      <c r="HFN116" s="10"/>
      <c r="HFO116" s="10"/>
      <c r="HFP116" s="10"/>
      <c r="HFQ116" s="10"/>
      <c r="HFR116" s="10"/>
      <c r="HFS116" s="10"/>
      <c r="HFT116" s="10"/>
      <c r="HFU116" s="10"/>
      <c r="HFV116" s="10"/>
      <c r="HFW116" s="10"/>
      <c r="HGD116" s="10"/>
      <c r="HGE116" s="10"/>
      <c r="HGF116" s="10"/>
      <c r="HGG116" s="10"/>
      <c r="HGH116" s="10"/>
      <c r="HGI116" s="10"/>
      <c r="HGJ116" s="10"/>
      <c r="HGK116" s="10"/>
      <c r="HGL116" s="10"/>
      <c r="HGM116" s="10"/>
      <c r="HGN116" s="10"/>
      <c r="HGO116" s="10"/>
      <c r="HGP116" s="10"/>
      <c r="HGQ116" s="10"/>
      <c r="HGR116" s="10"/>
      <c r="HGS116" s="10"/>
      <c r="HGT116" s="10"/>
      <c r="HGU116" s="10"/>
      <c r="HGV116" s="10"/>
      <c r="HGW116" s="10"/>
      <c r="HGX116" s="10"/>
      <c r="HGY116" s="10"/>
      <c r="HGZ116" s="10"/>
      <c r="HHA116" s="10"/>
      <c r="HHB116" s="10"/>
      <c r="HHC116" s="10"/>
      <c r="HHD116" s="10"/>
      <c r="HHE116" s="10"/>
      <c r="HHF116" s="10"/>
      <c r="HHG116" s="10"/>
      <c r="HHH116" s="10"/>
      <c r="HHI116" s="10"/>
      <c r="HHJ116" s="10"/>
      <c r="HHK116" s="10"/>
      <c r="HHL116" s="10"/>
      <c r="HHM116" s="10"/>
      <c r="HHN116" s="10"/>
      <c r="HHO116" s="10"/>
      <c r="HHP116" s="10"/>
      <c r="HHQ116" s="10"/>
      <c r="HHR116" s="10"/>
      <c r="HHS116" s="10"/>
      <c r="HHT116" s="10"/>
      <c r="HHU116" s="10"/>
      <c r="HHV116" s="10"/>
      <c r="HHW116" s="10"/>
      <c r="HHX116" s="10"/>
      <c r="HHY116" s="10"/>
      <c r="HHZ116" s="10"/>
      <c r="HIA116" s="10"/>
      <c r="HIB116" s="10"/>
      <c r="HIC116" s="10"/>
      <c r="HID116" s="10"/>
      <c r="HIE116" s="10"/>
      <c r="HIF116" s="10"/>
      <c r="HIG116" s="10"/>
      <c r="HIH116" s="10"/>
      <c r="HII116" s="10"/>
      <c r="HIJ116" s="10"/>
      <c r="HIK116" s="10"/>
      <c r="HIL116" s="10"/>
      <c r="HIM116" s="10"/>
      <c r="HIN116" s="10"/>
      <c r="HIO116" s="10"/>
      <c r="HIP116" s="10"/>
      <c r="HIQ116" s="10"/>
      <c r="HIR116" s="10"/>
      <c r="HIS116" s="10"/>
      <c r="HIT116" s="10"/>
      <c r="HIU116" s="10"/>
      <c r="HIV116" s="10"/>
      <c r="HIW116" s="10"/>
      <c r="HIX116" s="10"/>
      <c r="HIY116" s="10"/>
      <c r="HIZ116" s="10"/>
      <c r="HJA116" s="10"/>
      <c r="HJB116" s="10"/>
      <c r="HJC116" s="10"/>
      <c r="HJD116" s="10"/>
      <c r="HJE116" s="10"/>
      <c r="HJF116" s="10"/>
      <c r="HJG116" s="10"/>
      <c r="HJH116" s="10"/>
      <c r="HJI116" s="10"/>
      <c r="HJJ116" s="10"/>
      <c r="HJK116" s="10"/>
      <c r="HJL116" s="10"/>
      <c r="HJM116" s="10"/>
      <c r="HJN116" s="10"/>
      <c r="HJO116" s="10"/>
      <c r="HJP116" s="10"/>
      <c r="HJQ116" s="10"/>
      <c r="HJR116" s="10"/>
      <c r="HJS116" s="10"/>
      <c r="HJT116" s="10"/>
      <c r="HJU116" s="10"/>
      <c r="HJV116" s="10"/>
      <c r="HJW116" s="10"/>
      <c r="HJX116" s="10"/>
      <c r="HJY116" s="10"/>
      <c r="HJZ116" s="10"/>
      <c r="HKA116" s="10"/>
      <c r="HKB116" s="10"/>
      <c r="HKC116" s="10"/>
      <c r="HKD116" s="10"/>
      <c r="HKE116" s="10"/>
      <c r="HKF116" s="10"/>
      <c r="HKG116" s="10"/>
      <c r="HKH116" s="10"/>
      <c r="HKI116" s="10"/>
      <c r="HKJ116" s="10"/>
      <c r="HKK116" s="10"/>
      <c r="HKL116" s="10"/>
      <c r="HKM116" s="10"/>
      <c r="HKN116" s="10"/>
      <c r="HKO116" s="10"/>
      <c r="HKP116" s="10"/>
      <c r="HKQ116" s="10"/>
      <c r="HKR116" s="10"/>
      <c r="HKS116" s="10"/>
      <c r="HKT116" s="10"/>
      <c r="HKU116" s="10"/>
      <c r="HKV116" s="10"/>
      <c r="HKW116" s="10"/>
      <c r="HKX116" s="10"/>
      <c r="HKY116" s="10"/>
      <c r="HKZ116" s="10"/>
      <c r="HLA116" s="10"/>
      <c r="HLB116" s="10"/>
      <c r="HLC116" s="10"/>
      <c r="HLD116" s="10"/>
      <c r="HLE116" s="10"/>
      <c r="HLF116" s="10"/>
      <c r="HLG116" s="10"/>
      <c r="HLH116" s="10"/>
      <c r="HLI116" s="10"/>
      <c r="HLJ116" s="10"/>
      <c r="HLK116" s="10"/>
      <c r="HLL116" s="10"/>
      <c r="HLM116" s="10"/>
      <c r="HLN116" s="10"/>
      <c r="HLO116" s="10"/>
      <c r="HLP116" s="10"/>
      <c r="HLQ116" s="10"/>
      <c r="HLR116" s="10"/>
      <c r="HLS116" s="10"/>
      <c r="HLT116" s="10"/>
      <c r="HLU116" s="10"/>
      <c r="HLV116" s="10"/>
      <c r="HLW116" s="10"/>
      <c r="HLX116" s="10"/>
      <c r="HLY116" s="10"/>
      <c r="HLZ116" s="10"/>
      <c r="HMA116" s="10"/>
      <c r="HMB116" s="10"/>
      <c r="HMC116" s="10"/>
      <c r="HMD116" s="10"/>
      <c r="HME116" s="10"/>
      <c r="HMF116" s="10"/>
      <c r="HMG116" s="10"/>
      <c r="HMH116" s="10"/>
      <c r="HMI116" s="10"/>
      <c r="HMJ116" s="10"/>
      <c r="HMK116" s="10"/>
      <c r="HML116" s="10"/>
      <c r="HMM116" s="10"/>
      <c r="HMN116" s="10"/>
      <c r="HMO116" s="10"/>
      <c r="HMP116" s="10"/>
      <c r="HMQ116" s="10"/>
      <c r="HMR116" s="10"/>
      <c r="HMS116" s="10"/>
      <c r="HMT116" s="10"/>
      <c r="HMU116" s="10"/>
      <c r="HMV116" s="10"/>
      <c r="HMW116" s="10"/>
      <c r="HMX116" s="10"/>
      <c r="HMY116" s="10"/>
      <c r="HMZ116" s="10"/>
      <c r="HNA116" s="10"/>
      <c r="HNB116" s="10"/>
      <c r="HNC116" s="10"/>
      <c r="HND116" s="10"/>
      <c r="HNE116" s="10"/>
      <c r="HNF116" s="10"/>
      <c r="HNG116" s="10"/>
      <c r="HNH116" s="10"/>
      <c r="HNI116" s="10"/>
      <c r="HNJ116" s="10"/>
      <c r="HNK116" s="10"/>
      <c r="HNL116" s="10"/>
      <c r="HNM116" s="10"/>
      <c r="HNN116" s="10"/>
      <c r="HNO116" s="10"/>
      <c r="HNP116" s="10"/>
      <c r="HNQ116" s="10"/>
      <c r="HNR116" s="10"/>
      <c r="HNS116" s="10"/>
      <c r="HNT116" s="10"/>
      <c r="HNU116" s="10"/>
      <c r="HNV116" s="10"/>
      <c r="HNW116" s="10"/>
      <c r="HNX116" s="10"/>
      <c r="HNY116" s="10"/>
      <c r="HNZ116" s="10"/>
      <c r="HOA116" s="10"/>
      <c r="HOB116" s="10"/>
      <c r="HOC116" s="10"/>
      <c r="HOD116" s="10"/>
      <c r="HOE116" s="10"/>
      <c r="HOF116" s="10"/>
      <c r="HOG116" s="10"/>
      <c r="HOH116" s="10"/>
      <c r="HOI116" s="10"/>
      <c r="HOJ116" s="10"/>
      <c r="HOK116" s="10"/>
      <c r="HOL116" s="10"/>
      <c r="HOM116" s="10"/>
      <c r="HON116" s="10"/>
      <c r="HOO116" s="10"/>
      <c r="HOP116" s="10"/>
      <c r="HOQ116" s="10"/>
      <c r="HOR116" s="10"/>
      <c r="HOS116" s="10"/>
      <c r="HOT116" s="10"/>
      <c r="HOU116" s="10"/>
      <c r="HOV116" s="10"/>
      <c r="HOW116" s="10"/>
      <c r="HOX116" s="10"/>
      <c r="HOY116" s="10"/>
      <c r="HOZ116" s="10"/>
      <c r="HPA116" s="10"/>
      <c r="HPB116" s="10"/>
      <c r="HPC116" s="10"/>
      <c r="HPD116" s="10"/>
      <c r="HPE116" s="10"/>
      <c r="HPF116" s="10"/>
      <c r="HPG116" s="10"/>
      <c r="HPH116" s="10"/>
      <c r="HPI116" s="10"/>
      <c r="HPJ116" s="10"/>
      <c r="HPK116" s="10"/>
      <c r="HPL116" s="10"/>
      <c r="HPM116" s="10"/>
      <c r="HPN116" s="10"/>
      <c r="HPO116" s="10"/>
      <c r="HPP116" s="10"/>
      <c r="HPQ116" s="10"/>
      <c r="HPR116" s="10"/>
      <c r="HPS116" s="10"/>
      <c r="HPZ116" s="10"/>
      <c r="HQA116" s="10"/>
      <c r="HQB116" s="10"/>
      <c r="HQC116" s="10"/>
      <c r="HQD116" s="10"/>
      <c r="HQE116" s="10"/>
      <c r="HQF116" s="10"/>
      <c r="HQG116" s="10"/>
      <c r="HQH116" s="10"/>
      <c r="HQI116" s="10"/>
      <c r="HQJ116" s="10"/>
      <c r="HQK116" s="10"/>
      <c r="HQL116" s="10"/>
      <c r="HQM116" s="10"/>
      <c r="HQN116" s="10"/>
      <c r="HQO116" s="10"/>
      <c r="HQP116" s="10"/>
      <c r="HQQ116" s="10"/>
      <c r="HQR116" s="10"/>
      <c r="HQS116" s="10"/>
      <c r="HQT116" s="10"/>
      <c r="HQU116" s="10"/>
      <c r="HQV116" s="10"/>
      <c r="HQW116" s="10"/>
      <c r="HQX116" s="10"/>
      <c r="HQY116" s="10"/>
      <c r="HQZ116" s="10"/>
      <c r="HRA116" s="10"/>
      <c r="HRB116" s="10"/>
      <c r="HRC116" s="10"/>
      <c r="HRD116" s="10"/>
      <c r="HRE116" s="10"/>
      <c r="HRF116" s="10"/>
      <c r="HRG116" s="10"/>
      <c r="HRH116" s="10"/>
      <c r="HRI116" s="10"/>
      <c r="HRJ116" s="10"/>
      <c r="HRK116" s="10"/>
      <c r="HRL116" s="10"/>
      <c r="HRM116" s="10"/>
      <c r="HRN116" s="10"/>
      <c r="HRO116" s="10"/>
      <c r="HRP116" s="10"/>
      <c r="HRQ116" s="10"/>
      <c r="HRR116" s="10"/>
      <c r="HRS116" s="10"/>
      <c r="HRT116" s="10"/>
      <c r="HRU116" s="10"/>
      <c r="HRV116" s="10"/>
      <c r="HRW116" s="10"/>
      <c r="HRX116" s="10"/>
      <c r="HRY116" s="10"/>
      <c r="HRZ116" s="10"/>
      <c r="HSA116" s="10"/>
      <c r="HSB116" s="10"/>
      <c r="HSC116" s="10"/>
      <c r="HSD116" s="10"/>
      <c r="HSE116" s="10"/>
      <c r="HSF116" s="10"/>
      <c r="HSG116" s="10"/>
      <c r="HSH116" s="10"/>
      <c r="HSI116" s="10"/>
      <c r="HSJ116" s="10"/>
      <c r="HSK116" s="10"/>
      <c r="HSL116" s="10"/>
      <c r="HSM116" s="10"/>
      <c r="HSN116" s="10"/>
      <c r="HSO116" s="10"/>
      <c r="HSP116" s="10"/>
      <c r="HSQ116" s="10"/>
      <c r="HSR116" s="10"/>
      <c r="HSS116" s="10"/>
      <c r="HST116" s="10"/>
      <c r="HSU116" s="10"/>
      <c r="HSV116" s="10"/>
      <c r="HSW116" s="10"/>
      <c r="HSX116" s="10"/>
      <c r="HSY116" s="10"/>
      <c r="HSZ116" s="10"/>
      <c r="HTA116" s="10"/>
      <c r="HTB116" s="10"/>
      <c r="HTC116" s="10"/>
      <c r="HTD116" s="10"/>
      <c r="HTE116" s="10"/>
      <c r="HTF116" s="10"/>
      <c r="HTG116" s="10"/>
      <c r="HTH116" s="10"/>
      <c r="HTI116" s="10"/>
      <c r="HTJ116" s="10"/>
      <c r="HTK116" s="10"/>
      <c r="HTL116" s="10"/>
      <c r="HTM116" s="10"/>
      <c r="HTN116" s="10"/>
      <c r="HTO116" s="10"/>
      <c r="HTP116" s="10"/>
      <c r="HTQ116" s="10"/>
      <c r="HTR116" s="10"/>
      <c r="HTS116" s="10"/>
      <c r="HTT116" s="10"/>
      <c r="HTU116" s="10"/>
      <c r="HTV116" s="10"/>
      <c r="HTW116" s="10"/>
      <c r="HTX116" s="10"/>
      <c r="HTY116" s="10"/>
      <c r="HTZ116" s="10"/>
      <c r="HUA116" s="10"/>
      <c r="HUB116" s="10"/>
      <c r="HUC116" s="10"/>
      <c r="HUD116" s="10"/>
      <c r="HUE116" s="10"/>
      <c r="HUF116" s="10"/>
      <c r="HUG116" s="10"/>
      <c r="HUH116" s="10"/>
      <c r="HUI116" s="10"/>
      <c r="HUJ116" s="10"/>
      <c r="HUK116" s="10"/>
      <c r="HUL116" s="10"/>
      <c r="HUM116" s="10"/>
      <c r="HUN116" s="10"/>
      <c r="HUO116" s="10"/>
      <c r="HUP116" s="10"/>
      <c r="HUQ116" s="10"/>
      <c r="HUR116" s="10"/>
      <c r="HUS116" s="10"/>
      <c r="HUT116" s="10"/>
      <c r="HUU116" s="10"/>
      <c r="HUV116" s="10"/>
      <c r="HUW116" s="10"/>
      <c r="HUX116" s="10"/>
      <c r="HUY116" s="10"/>
      <c r="HUZ116" s="10"/>
      <c r="HVA116" s="10"/>
      <c r="HVB116" s="10"/>
      <c r="HVC116" s="10"/>
      <c r="HVD116" s="10"/>
      <c r="HVE116" s="10"/>
      <c r="HVF116" s="10"/>
      <c r="HVG116" s="10"/>
      <c r="HVH116" s="10"/>
      <c r="HVI116" s="10"/>
      <c r="HVJ116" s="10"/>
      <c r="HVK116" s="10"/>
      <c r="HVL116" s="10"/>
      <c r="HVM116" s="10"/>
      <c r="HVN116" s="10"/>
      <c r="HVO116" s="10"/>
      <c r="HVP116" s="10"/>
      <c r="HVQ116" s="10"/>
      <c r="HVR116" s="10"/>
      <c r="HVS116" s="10"/>
      <c r="HVT116" s="10"/>
      <c r="HVU116" s="10"/>
      <c r="HVV116" s="10"/>
      <c r="HVW116" s="10"/>
      <c r="HVX116" s="10"/>
      <c r="HVY116" s="10"/>
      <c r="HVZ116" s="10"/>
      <c r="HWA116" s="10"/>
      <c r="HWB116" s="10"/>
      <c r="HWC116" s="10"/>
      <c r="HWD116" s="10"/>
      <c r="HWE116" s="10"/>
      <c r="HWF116" s="10"/>
      <c r="HWG116" s="10"/>
      <c r="HWH116" s="10"/>
      <c r="HWI116" s="10"/>
      <c r="HWJ116" s="10"/>
      <c r="HWK116" s="10"/>
      <c r="HWL116" s="10"/>
      <c r="HWM116" s="10"/>
      <c r="HWN116" s="10"/>
      <c r="HWO116" s="10"/>
      <c r="HWP116" s="10"/>
      <c r="HWQ116" s="10"/>
      <c r="HWR116" s="10"/>
      <c r="HWS116" s="10"/>
      <c r="HWT116" s="10"/>
      <c r="HWU116" s="10"/>
      <c r="HWV116" s="10"/>
      <c r="HWW116" s="10"/>
      <c r="HWX116" s="10"/>
      <c r="HWY116" s="10"/>
      <c r="HWZ116" s="10"/>
      <c r="HXA116" s="10"/>
      <c r="HXB116" s="10"/>
      <c r="HXC116" s="10"/>
      <c r="HXD116" s="10"/>
      <c r="HXE116" s="10"/>
      <c r="HXF116" s="10"/>
      <c r="HXG116" s="10"/>
      <c r="HXH116" s="10"/>
      <c r="HXI116" s="10"/>
      <c r="HXJ116" s="10"/>
      <c r="HXK116" s="10"/>
      <c r="HXL116" s="10"/>
      <c r="HXM116" s="10"/>
      <c r="HXN116" s="10"/>
      <c r="HXO116" s="10"/>
      <c r="HXP116" s="10"/>
      <c r="HXQ116" s="10"/>
      <c r="HXR116" s="10"/>
      <c r="HXS116" s="10"/>
      <c r="HXT116" s="10"/>
      <c r="HXU116" s="10"/>
      <c r="HXV116" s="10"/>
      <c r="HXW116" s="10"/>
      <c r="HXX116" s="10"/>
      <c r="HXY116" s="10"/>
      <c r="HXZ116" s="10"/>
      <c r="HYA116" s="10"/>
      <c r="HYB116" s="10"/>
      <c r="HYC116" s="10"/>
      <c r="HYD116" s="10"/>
      <c r="HYE116" s="10"/>
      <c r="HYF116" s="10"/>
      <c r="HYG116" s="10"/>
      <c r="HYH116" s="10"/>
      <c r="HYI116" s="10"/>
      <c r="HYJ116" s="10"/>
      <c r="HYK116" s="10"/>
      <c r="HYL116" s="10"/>
      <c r="HYM116" s="10"/>
      <c r="HYN116" s="10"/>
      <c r="HYO116" s="10"/>
      <c r="HYP116" s="10"/>
      <c r="HYQ116" s="10"/>
      <c r="HYR116" s="10"/>
      <c r="HYS116" s="10"/>
      <c r="HYT116" s="10"/>
      <c r="HYU116" s="10"/>
      <c r="HYV116" s="10"/>
      <c r="HYW116" s="10"/>
      <c r="HYX116" s="10"/>
      <c r="HYY116" s="10"/>
      <c r="HYZ116" s="10"/>
      <c r="HZA116" s="10"/>
      <c r="HZB116" s="10"/>
      <c r="HZC116" s="10"/>
      <c r="HZD116" s="10"/>
      <c r="HZE116" s="10"/>
      <c r="HZF116" s="10"/>
      <c r="HZG116" s="10"/>
      <c r="HZH116" s="10"/>
      <c r="HZI116" s="10"/>
      <c r="HZJ116" s="10"/>
      <c r="HZK116" s="10"/>
      <c r="HZL116" s="10"/>
      <c r="HZM116" s="10"/>
      <c r="HZN116" s="10"/>
      <c r="HZO116" s="10"/>
      <c r="HZV116" s="10"/>
      <c r="HZW116" s="10"/>
      <c r="HZX116" s="10"/>
      <c r="HZY116" s="10"/>
      <c r="HZZ116" s="10"/>
      <c r="IAA116" s="10"/>
      <c r="IAB116" s="10"/>
      <c r="IAC116" s="10"/>
      <c r="IAD116" s="10"/>
      <c r="IAE116" s="10"/>
      <c r="IAF116" s="10"/>
      <c r="IAG116" s="10"/>
      <c r="IAH116" s="10"/>
      <c r="IAI116" s="10"/>
      <c r="IAJ116" s="10"/>
      <c r="IAK116" s="10"/>
      <c r="IAL116" s="10"/>
      <c r="IAM116" s="10"/>
      <c r="IAN116" s="10"/>
      <c r="IAO116" s="10"/>
      <c r="IAP116" s="10"/>
      <c r="IAQ116" s="10"/>
      <c r="IAR116" s="10"/>
      <c r="IAS116" s="10"/>
      <c r="IAT116" s="10"/>
      <c r="IAU116" s="10"/>
      <c r="IAV116" s="10"/>
      <c r="IAW116" s="10"/>
      <c r="IAX116" s="10"/>
      <c r="IAY116" s="10"/>
      <c r="IAZ116" s="10"/>
      <c r="IBA116" s="10"/>
      <c r="IBB116" s="10"/>
      <c r="IBC116" s="10"/>
      <c r="IBD116" s="10"/>
      <c r="IBE116" s="10"/>
      <c r="IBF116" s="10"/>
      <c r="IBG116" s="10"/>
      <c r="IBH116" s="10"/>
      <c r="IBI116" s="10"/>
      <c r="IBJ116" s="10"/>
      <c r="IBK116" s="10"/>
      <c r="IBL116" s="10"/>
      <c r="IBM116" s="10"/>
      <c r="IBN116" s="10"/>
      <c r="IBO116" s="10"/>
      <c r="IBP116" s="10"/>
      <c r="IBQ116" s="10"/>
      <c r="IBR116" s="10"/>
      <c r="IBS116" s="10"/>
      <c r="IBT116" s="10"/>
      <c r="IBU116" s="10"/>
      <c r="IBV116" s="10"/>
      <c r="IBW116" s="10"/>
      <c r="IBX116" s="10"/>
      <c r="IBY116" s="10"/>
      <c r="IBZ116" s="10"/>
      <c r="ICA116" s="10"/>
      <c r="ICB116" s="10"/>
      <c r="ICC116" s="10"/>
      <c r="ICD116" s="10"/>
      <c r="ICE116" s="10"/>
      <c r="ICF116" s="10"/>
      <c r="ICG116" s="10"/>
      <c r="ICH116" s="10"/>
      <c r="ICI116" s="10"/>
      <c r="ICJ116" s="10"/>
      <c r="ICK116" s="10"/>
      <c r="ICL116" s="10"/>
      <c r="ICM116" s="10"/>
      <c r="ICN116" s="10"/>
      <c r="ICO116" s="10"/>
      <c r="ICP116" s="10"/>
      <c r="ICQ116" s="10"/>
      <c r="ICR116" s="10"/>
      <c r="ICS116" s="10"/>
      <c r="ICT116" s="10"/>
      <c r="ICU116" s="10"/>
      <c r="ICV116" s="10"/>
      <c r="ICW116" s="10"/>
      <c r="ICX116" s="10"/>
      <c r="ICY116" s="10"/>
      <c r="ICZ116" s="10"/>
      <c r="IDA116" s="10"/>
      <c r="IDB116" s="10"/>
      <c r="IDC116" s="10"/>
      <c r="IDD116" s="10"/>
      <c r="IDE116" s="10"/>
      <c r="IDF116" s="10"/>
      <c r="IDG116" s="10"/>
      <c r="IDH116" s="10"/>
      <c r="IDI116" s="10"/>
      <c r="IDJ116" s="10"/>
      <c r="IDK116" s="10"/>
      <c r="IDL116" s="10"/>
      <c r="IDM116" s="10"/>
      <c r="IDN116" s="10"/>
      <c r="IDO116" s="10"/>
      <c r="IDP116" s="10"/>
      <c r="IDQ116" s="10"/>
      <c r="IDR116" s="10"/>
      <c r="IDS116" s="10"/>
      <c r="IDT116" s="10"/>
      <c r="IDU116" s="10"/>
      <c r="IDV116" s="10"/>
      <c r="IDW116" s="10"/>
      <c r="IDX116" s="10"/>
      <c r="IDY116" s="10"/>
      <c r="IDZ116" s="10"/>
      <c r="IEA116" s="10"/>
      <c r="IEB116" s="10"/>
      <c r="IEC116" s="10"/>
      <c r="IED116" s="10"/>
      <c r="IEE116" s="10"/>
      <c r="IEF116" s="10"/>
      <c r="IEG116" s="10"/>
      <c r="IEH116" s="10"/>
      <c r="IEI116" s="10"/>
      <c r="IEJ116" s="10"/>
      <c r="IEK116" s="10"/>
      <c r="IEL116" s="10"/>
      <c r="IEM116" s="10"/>
      <c r="IEN116" s="10"/>
      <c r="IEO116" s="10"/>
      <c r="IEP116" s="10"/>
      <c r="IEQ116" s="10"/>
      <c r="IER116" s="10"/>
      <c r="IES116" s="10"/>
      <c r="IET116" s="10"/>
      <c r="IEU116" s="10"/>
      <c r="IEV116" s="10"/>
      <c r="IEW116" s="10"/>
      <c r="IEX116" s="10"/>
      <c r="IEY116" s="10"/>
      <c r="IEZ116" s="10"/>
      <c r="IFA116" s="10"/>
      <c r="IFB116" s="10"/>
      <c r="IFC116" s="10"/>
      <c r="IFD116" s="10"/>
      <c r="IFE116" s="10"/>
      <c r="IFF116" s="10"/>
      <c r="IFG116" s="10"/>
      <c r="IFH116" s="10"/>
      <c r="IFI116" s="10"/>
      <c r="IFJ116" s="10"/>
      <c r="IFK116" s="10"/>
      <c r="IFL116" s="10"/>
      <c r="IFM116" s="10"/>
      <c r="IFN116" s="10"/>
      <c r="IFO116" s="10"/>
      <c r="IFP116" s="10"/>
      <c r="IFQ116" s="10"/>
      <c r="IFR116" s="10"/>
      <c r="IFS116" s="10"/>
      <c r="IFT116" s="10"/>
      <c r="IFU116" s="10"/>
      <c r="IFV116" s="10"/>
      <c r="IFW116" s="10"/>
      <c r="IFX116" s="10"/>
      <c r="IFY116" s="10"/>
      <c r="IFZ116" s="10"/>
      <c r="IGA116" s="10"/>
      <c r="IGB116" s="10"/>
      <c r="IGC116" s="10"/>
      <c r="IGD116" s="10"/>
      <c r="IGE116" s="10"/>
      <c r="IGF116" s="10"/>
      <c r="IGG116" s="10"/>
      <c r="IGH116" s="10"/>
      <c r="IGI116" s="10"/>
      <c r="IGJ116" s="10"/>
      <c r="IGK116" s="10"/>
      <c r="IGL116" s="10"/>
      <c r="IGM116" s="10"/>
      <c r="IGN116" s="10"/>
      <c r="IGO116" s="10"/>
      <c r="IGP116" s="10"/>
      <c r="IGQ116" s="10"/>
      <c r="IGR116" s="10"/>
      <c r="IGS116" s="10"/>
      <c r="IGT116" s="10"/>
      <c r="IGU116" s="10"/>
      <c r="IGV116" s="10"/>
      <c r="IGW116" s="10"/>
      <c r="IGX116" s="10"/>
      <c r="IGY116" s="10"/>
      <c r="IGZ116" s="10"/>
      <c r="IHA116" s="10"/>
      <c r="IHB116" s="10"/>
      <c r="IHC116" s="10"/>
      <c r="IHD116" s="10"/>
      <c r="IHE116" s="10"/>
      <c r="IHF116" s="10"/>
      <c r="IHG116" s="10"/>
      <c r="IHH116" s="10"/>
      <c r="IHI116" s="10"/>
      <c r="IHJ116" s="10"/>
      <c r="IHK116" s="10"/>
      <c r="IHL116" s="10"/>
      <c r="IHM116" s="10"/>
      <c r="IHN116" s="10"/>
      <c r="IHO116" s="10"/>
      <c r="IHP116" s="10"/>
      <c r="IHQ116" s="10"/>
      <c r="IHR116" s="10"/>
      <c r="IHS116" s="10"/>
      <c r="IHT116" s="10"/>
      <c r="IHU116" s="10"/>
      <c r="IHV116" s="10"/>
      <c r="IHW116" s="10"/>
      <c r="IHX116" s="10"/>
      <c r="IHY116" s="10"/>
      <c r="IHZ116" s="10"/>
      <c r="IIA116" s="10"/>
      <c r="IIB116" s="10"/>
      <c r="IIC116" s="10"/>
      <c r="IID116" s="10"/>
      <c r="IIE116" s="10"/>
      <c r="IIF116" s="10"/>
      <c r="IIG116" s="10"/>
      <c r="IIH116" s="10"/>
      <c r="III116" s="10"/>
      <c r="IIJ116" s="10"/>
      <c r="IIK116" s="10"/>
      <c r="IIL116" s="10"/>
      <c r="IIM116" s="10"/>
      <c r="IIN116" s="10"/>
      <c r="IIO116" s="10"/>
      <c r="IIP116" s="10"/>
      <c r="IIQ116" s="10"/>
      <c r="IIR116" s="10"/>
      <c r="IIS116" s="10"/>
      <c r="IIT116" s="10"/>
      <c r="IIU116" s="10"/>
      <c r="IIV116" s="10"/>
      <c r="IIW116" s="10"/>
      <c r="IIX116" s="10"/>
      <c r="IIY116" s="10"/>
      <c r="IIZ116" s="10"/>
      <c r="IJA116" s="10"/>
      <c r="IJB116" s="10"/>
      <c r="IJC116" s="10"/>
      <c r="IJD116" s="10"/>
      <c r="IJE116" s="10"/>
      <c r="IJF116" s="10"/>
      <c r="IJG116" s="10"/>
      <c r="IJH116" s="10"/>
      <c r="IJI116" s="10"/>
      <c r="IJJ116" s="10"/>
      <c r="IJK116" s="10"/>
      <c r="IJR116" s="10"/>
      <c r="IJS116" s="10"/>
      <c r="IJT116" s="10"/>
      <c r="IJU116" s="10"/>
      <c r="IJV116" s="10"/>
      <c r="IJW116" s="10"/>
      <c r="IJX116" s="10"/>
      <c r="IJY116" s="10"/>
      <c r="IJZ116" s="10"/>
      <c r="IKA116" s="10"/>
      <c r="IKB116" s="10"/>
      <c r="IKC116" s="10"/>
      <c r="IKD116" s="10"/>
      <c r="IKE116" s="10"/>
      <c r="IKF116" s="10"/>
      <c r="IKG116" s="10"/>
      <c r="IKH116" s="10"/>
      <c r="IKI116" s="10"/>
      <c r="IKJ116" s="10"/>
      <c r="IKK116" s="10"/>
      <c r="IKL116" s="10"/>
      <c r="IKM116" s="10"/>
      <c r="IKN116" s="10"/>
      <c r="IKO116" s="10"/>
      <c r="IKP116" s="10"/>
      <c r="IKQ116" s="10"/>
      <c r="IKR116" s="10"/>
      <c r="IKS116" s="10"/>
      <c r="IKT116" s="10"/>
      <c r="IKU116" s="10"/>
      <c r="IKV116" s="10"/>
      <c r="IKW116" s="10"/>
      <c r="IKX116" s="10"/>
      <c r="IKY116" s="10"/>
      <c r="IKZ116" s="10"/>
      <c r="ILA116" s="10"/>
      <c r="ILB116" s="10"/>
      <c r="ILC116" s="10"/>
      <c r="ILD116" s="10"/>
      <c r="ILE116" s="10"/>
      <c r="ILF116" s="10"/>
      <c r="ILG116" s="10"/>
      <c r="ILH116" s="10"/>
      <c r="ILI116" s="10"/>
      <c r="ILJ116" s="10"/>
      <c r="ILK116" s="10"/>
      <c r="ILL116" s="10"/>
      <c r="ILM116" s="10"/>
      <c r="ILN116" s="10"/>
      <c r="ILO116" s="10"/>
      <c r="ILP116" s="10"/>
      <c r="ILQ116" s="10"/>
      <c r="ILR116" s="10"/>
      <c r="ILS116" s="10"/>
      <c r="ILT116" s="10"/>
      <c r="ILU116" s="10"/>
      <c r="ILV116" s="10"/>
      <c r="ILW116" s="10"/>
      <c r="ILX116" s="10"/>
      <c r="ILY116" s="10"/>
      <c r="ILZ116" s="10"/>
      <c r="IMA116" s="10"/>
      <c r="IMB116" s="10"/>
      <c r="IMC116" s="10"/>
      <c r="IMD116" s="10"/>
      <c r="IME116" s="10"/>
      <c r="IMF116" s="10"/>
      <c r="IMG116" s="10"/>
      <c r="IMH116" s="10"/>
      <c r="IMI116" s="10"/>
      <c r="IMJ116" s="10"/>
      <c r="IMK116" s="10"/>
      <c r="IML116" s="10"/>
      <c r="IMM116" s="10"/>
      <c r="IMN116" s="10"/>
      <c r="IMO116" s="10"/>
      <c r="IMP116" s="10"/>
      <c r="IMQ116" s="10"/>
      <c r="IMR116" s="10"/>
      <c r="IMS116" s="10"/>
      <c r="IMT116" s="10"/>
      <c r="IMU116" s="10"/>
      <c r="IMV116" s="10"/>
      <c r="IMW116" s="10"/>
      <c r="IMX116" s="10"/>
      <c r="IMY116" s="10"/>
      <c r="IMZ116" s="10"/>
      <c r="INA116" s="10"/>
      <c r="INB116" s="10"/>
      <c r="INC116" s="10"/>
      <c r="IND116" s="10"/>
      <c r="INE116" s="10"/>
      <c r="INF116" s="10"/>
      <c r="ING116" s="10"/>
      <c r="INH116" s="10"/>
      <c r="INI116" s="10"/>
      <c r="INJ116" s="10"/>
      <c r="INK116" s="10"/>
      <c r="INL116" s="10"/>
      <c r="INM116" s="10"/>
      <c r="INN116" s="10"/>
      <c r="INO116" s="10"/>
      <c r="INP116" s="10"/>
      <c r="INQ116" s="10"/>
      <c r="INR116" s="10"/>
      <c r="INS116" s="10"/>
      <c r="INT116" s="10"/>
      <c r="INU116" s="10"/>
      <c r="INV116" s="10"/>
      <c r="INW116" s="10"/>
      <c r="INX116" s="10"/>
      <c r="INY116" s="10"/>
      <c r="INZ116" s="10"/>
      <c r="IOA116" s="10"/>
      <c r="IOB116" s="10"/>
      <c r="IOC116" s="10"/>
      <c r="IOD116" s="10"/>
      <c r="IOE116" s="10"/>
      <c r="IOF116" s="10"/>
      <c r="IOG116" s="10"/>
      <c r="IOH116" s="10"/>
      <c r="IOI116" s="10"/>
      <c r="IOJ116" s="10"/>
      <c r="IOK116" s="10"/>
      <c r="IOL116" s="10"/>
      <c r="IOM116" s="10"/>
      <c r="ION116" s="10"/>
      <c r="IOO116" s="10"/>
      <c r="IOP116" s="10"/>
      <c r="IOQ116" s="10"/>
      <c r="IOR116" s="10"/>
      <c r="IOS116" s="10"/>
      <c r="IOT116" s="10"/>
      <c r="IOU116" s="10"/>
      <c r="IOV116" s="10"/>
      <c r="IOW116" s="10"/>
      <c r="IOX116" s="10"/>
      <c r="IOY116" s="10"/>
      <c r="IOZ116" s="10"/>
      <c r="IPA116" s="10"/>
      <c r="IPB116" s="10"/>
      <c r="IPC116" s="10"/>
      <c r="IPD116" s="10"/>
      <c r="IPE116" s="10"/>
      <c r="IPF116" s="10"/>
      <c r="IPG116" s="10"/>
      <c r="IPH116" s="10"/>
      <c r="IPI116" s="10"/>
      <c r="IPJ116" s="10"/>
      <c r="IPK116" s="10"/>
      <c r="IPL116" s="10"/>
      <c r="IPM116" s="10"/>
      <c r="IPN116" s="10"/>
      <c r="IPO116" s="10"/>
      <c r="IPP116" s="10"/>
      <c r="IPQ116" s="10"/>
      <c r="IPR116" s="10"/>
      <c r="IPS116" s="10"/>
      <c r="IPT116" s="10"/>
      <c r="IPU116" s="10"/>
      <c r="IPV116" s="10"/>
      <c r="IPW116" s="10"/>
      <c r="IPX116" s="10"/>
      <c r="IPY116" s="10"/>
      <c r="IPZ116" s="10"/>
      <c r="IQA116" s="10"/>
      <c r="IQB116" s="10"/>
      <c r="IQC116" s="10"/>
      <c r="IQD116" s="10"/>
      <c r="IQE116" s="10"/>
      <c r="IQF116" s="10"/>
      <c r="IQG116" s="10"/>
      <c r="IQH116" s="10"/>
      <c r="IQI116" s="10"/>
      <c r="IQJ116" s="10"/>
      <c r="IQK116" s="10"/>
      <c r="IQL116" s="10"/>
      <c r="IQM116" s="10"/>
      <c r="IQN116" s="10"/>
      <c r="IQO116" s="10"/>
      <c r="IQP116" s="10"/>
      <c r="IQQ116" s="10"/>
      <c r="IQR116" s="10"/>
      <c r="IQS116" s="10"/>
      <c r="IQT116" s="10"/>
      <c r="IQU116" s="10"/>
      <c r="IQV116" s="10"/>
      <c r="IQW116" s="10"/>
      <c r="IQX116" s="10"/>
      <c r="IQY116" s="10"/>
      <c r="IQZ116" s="10"/>
      <c r="IRA116" s="10"/>
      <c r="IRB116" s="10"/>
      <c r="IRC116" s="10"/>
      <c r="IRD116" s="10"/>
      <c r="IRE116" s="10"/>
      <c r="IRF116" s="10"/>
      <c r="IRG116" s="10"/>
      <c r="IRH116" s="10"/>
      <c r="IRI116" s="10"/>
      <c r="IRJ116" s="10"/>
      <c r="IRK116" s="10"/>
      <c r="IRL116" s="10"/>
      <c r="IRM116" s="10"/>
      <c r="IRN116" s="10"/>
      <c r="IRO116" s="10"/>
      <c r="IRP116" s="10"/>
      <c r="IRQ116" s="10"/>
      <c r="IRR116" s="10"/>
      <c r="IRS116" s="10"/>
      <c r="IRT116" s="10"/>
      <c r="IRU116" s="10"/>
      <c r="IRV116" s="10"/>
      <c r="IRW116" s="10"/>
      <c r="IRX116" s="10"/>
      <c r="IRY116" s="10"/>
      <c r="IRZ116" s="10"/>
      <c r="ISA116" s="10"/>
      <c r="ISB116" s="10"/>
      <c r="ISC116" s="10"/>
      <c r="ISD116" s="10"/>
      <c r="ISE116" s="10"/>
      <c r="ISF116" s="10"/>
      <c r="ISG116" s="10"/>
      <c r="ISH116" s="10"/>
      <c r="ISI116" s="10"/>
      <c r="ISJ116" s="10"/>
      <c r="ISK116" s="10"/>
      <c r="ISL116" s="10"/>
      <c r="ISM116" s="10"/>
      <c r="ISN116" s="10"/>
      <c r="ISO116" s="10"/>
      <c r="ISP116" s="10"/>
      <c r="ISQ116" s="10"/>
      <c r="ISR116" s="10"/>
      <c r="ISS116" s="10"/>
      <c r="IST116" s="10"/>
      <c r="ISU116" s="10"/>
      <c r="ISV116" s="10"/>
      <c r="ISW116" s="10"/>
      <c r="ISX116" s="10"/>
      <c r="ISY116" s="10"/>
      <c r="ISZ116" s="10"/>
      <c r="ITA116" s="10"/>
      <c r="ITB116" s="10"/>
      <c r="ITC116" s="10"/>
      <c r="ITD116" s="10"/>
      <c r="ITE116" s="10"/>
      <c r="ITF116" s="10"/>
      <c r="ITG116" s="10"/>
      <c r="ITN116" s="10"/>
      <c r="ITO116" s="10"/>
      <c r="ITP116" s="10"/>
      <c r="ITQ116" s="10"/>
      <c r="ITR116" s="10"/>
      <c r="ITS116" s="10"/>
      <c r="ITT116" s="10"/>
      <c r="ITU116" s="10"/>
      <c r="ITV116" s="10"/>
      <c r="ITW116" s="10"/>
      <c r="ITX116" s="10"/>
      <c r="ITY116" s="10"/>
      <c r="ITZ116" s="10"/>
      <c r="IUA116" s="10"/>
      <c r="IUB116" s="10"/>
      <c r="IUC116" s="10"/>
      <c r="IUD116" s="10"/>
      <c r="IUE116" s="10"/>
      <c r="IUF116" s="10"/>
      <c r="IUG116" s="10"/>
      <c r="IUH116" s="10"/>
      <c r="IUI116" s="10"/>
      <c r="IUJ116" s="10"/>
      <c r="IUK116" s="10"/>
      <c r="IUL116" s="10"/>
      <c r="IUM116" s="10"/>
      <c r="IUN116" s="10"/>
      <c r="IUO116" s="10"/>
      <c r="IUP116" s="10"/>
      <c r="IUQ116" s="10"/>
      <c r="IUR116" s="10"/>
      <c r="IUS116" s="10"/>
      <c r="IUT116" s="10"/>
      <c r="IUU116" s="10"/>
      <c r="IUV116" s="10"/>
      <c r="IUW116" s="10"/>
      <c r="IUX116" s="10"/>
      <c r="IUY116" s="10"/>
      <c r="IUZ116" s="10"/>
      <c r="IVA116" s="10"/>
      <c r="IVB116" s="10"/>
      <c r="IVC116" s="10"/>
      <c r="IVD116" s="10"/>
      <c r="IVE116" s="10"/>
      <c r="IVF116" s="10"/>
      <c r="IVG116" s="10"/>
      <c r="IVH116" s="10"/>
      <c r="IVI116" s="10"/>
      <c r="IVJ116" s="10"/>
      <c r="IVK116" s="10"/>
      <c r="IVL116" s="10"/>
      <c r="IVM116" s="10"/>
      <c r="IVN116" s="10"/>
      <c r="IVO116" s="10"/>
      <c r="IVP116" s="10"/>
      <c r="IVQ116" s="10"/>
      <c r="IVR116" s="10"/>
      <c r="IVS116" s="10"/>
      <c r="IVT116" s="10"/>
      <c r="IVU116" s="10"/>
      <c r="IVV116" s="10"/>
      <c r="IVW116" s="10"/>
      <c r="IVX116" s="10"/>
      <c r="IVY116" s="10"/>
      <c r="IVZ116" s="10"/>
      <c r="IWA116" s="10"/>
      <c r="IWB116" s="10"/>
      <c r="IWC116" s="10"/>
      <c r="IWD116" s="10"/>
      <c r="IWE116" s="10"/>
      <c r="IWF116" s="10"/>
      <c r="IWG116" s="10"/>
      <c r="IWH116" s="10"/>
      <c r="IWI116" s="10"/>
      <c r="IWJ116" s="10"/>
      <c r="IWK116" s="10"/>
      <c r="IWL116" s="10"/>
      <c r="IWM116" s="10"/>
      <c r="IWN116" s="10"/>
      <c r="IWO116" s="10"/>
      <c r="IWP116" s="10"/>
      <c r="IWQ116" s="10"/>
      <c r="IWR116" s="10"/>
      <c r="IWS116" s="10"/>
      <c r="IWT116" s="10"/>
      <c r="IWU116" s="10"/>
      <c r="IWV116" s="10"/>
      <c r="IWW116" s="10"/>
      <c r="IWX116" s="10"/>
      <c r="IWY116" s="10"/>
      <c r="IWZ116" s="10"/>
      <c r="IXA116" s="10"/>
      <c r="IXB116" s="10"/>
      <c r="IXC116" s="10"/>
      <c r="IXD116" s="10"/>
      <c r="IXE116" s="10"/>
      <c r="IXF116" s="10"/>
      <c r="IXG116" s="10"/>
      <c r="IXH116" s="10"/>
      <c r="IXI116" s="10"/>
      <c r="IXJ116" s="10"/>
      <c r="IXK116" s="10"/>
      <c r="IXL116" s="10"/>
      <c r="IXM116" s="10"/>
      <c r="IXN116" s="10"/>
      <c r="IXO116" s="10"/>
      <c r="IXP116" s="10"/>
      <c r="IXQ116" s="10"/>
      <c r="IXR116" s="10"/>
      <c r="IXS116" s="10"/>
      <c r="IXT116" s="10"/>
      <c r="IXU116" s="10"/>
      <c r="IXV116" s="10"/>
      <c r="IXW116" s="10"/>
      <c r="IXX116" s="10"/>
      <c r="IXY116" s="10"/>
      <c r="IXZ116" s="10"/>
      <c r="IYA116" s="10"/>
      <c r="IYB116" s="10"/>
      <c r="IYC116" s="10"/>
      <c r="IYD116" s="10"/>
      <c r="IYE116" s="10"/>
      <c r="IYF116" s="10"/>
      <c r="IYG116" s="10"/>
      <c r="IYH116" s="10"/>
      <c r="IYI116" s="10"/>
      <c r="IYJ116" s="10"/>
      <c r="IYK116" s="10"/>
      <c r="IYL116" s="10"/>
      <c r="IYM116" s="10"/>
      <c r="IYN116" s="10"/>
      <c r="IYO116" s="10"/>
      <c r="IYP116" s="10"/>
      <c r="IYQ116" s="10"/>
      <c r="IYR116" s="10"/>
      <c r="IYS116" s="10"/>
      <c r="IYT116" s="10"/>
      <c r="IYU116" s="10"/>
      <c r="IYV116" s="10"/>
      <c r="IYW116" s="10"/>
      <c r="IYX116" s="10"/>
      <c r="IYY116" s="10"/>
      <c r="IYZ116" s="10"/>
      <c r="IZA116" s="10"/>
      <c r="IZB116" s="10"/>
      <c r="IZC116" s="10"/>
      <c r="IZD116" s="10"/>
      <c r="IZE116" s="10"/>
      <c r="IZF116" s="10"/>
      <c r="IZG116" s="10"/>
      <c r="IZH116" s="10"/>
      <c r="IZI116" s="10"/>
      <c r="IZJ116" s="10"/>
      <c r="IZK116" s="10"/>
      <c r="IZL116" s="10"/>
      <c r="IZM116" s="10"/>
      <c r="IZN116" s="10"/>
      <c r="IZO116" s="10"/>
      <c r="IZP116" s="10"/>
      <c r="IZQ116" s="10"/>
      <c r="IZR116" s="10"/>
      <c r="IZS116" s="10"/>
      <c r="IZT116" s="10"/>
      <c r="IZU116" s="10"/>
      <c r="IZV116" s="10"/>
      <c r="IZW116" s="10"/>
      <c r="IZX116" s="10"/>
      <c r="IZY116" s="10"/>
      <c r="IZZ116" s="10"/>
      <c r="JAA116" s="10"/>
      <c r="JAB116" s="10"/>
      <c r="JAC116" s="10"/>
      <c r="JAD116" s="10"/>
      <c r="JAE116" s="10"/>
      <c r="JAF116" s="10"/>
      <c r="JAG116" s="10"/>
      <c r="JAH116" s="10"/>
      <c r="JAI116" s="10"/>
      <c r="JAJ116" s="10"/>
      <c r="JAK116" s="10"/>
      <c r="JAL116" s="10"/>
      <c r="JAM116" s="10"/>
      <c r="JAN116" s="10"/>
      <c r="JAO116" s="10"/>
      <c r="JAP116" s="10"/>
      <c r="JAQ116" s="10"/>
      <c r="JAR116" s="10"/>
      <c r="JAS116" s="10"/>
      <c r="JAT116" s="10"/>
      <c r="JAU116" s="10"/>
      <c r="JAV116" s="10"/>
      <c r="JAW116" s="10"/>
      <c r="JAX116" s="10"/>
      <c r="JAY116" s="10"/>
      <c r="JAZ116" s="10"/>
      <c r="JBA116" s="10"/>
      <c r="JBB116" s="10"/>
      <c r="JBC116" s="10"/>
      <c r="JBD116" s="10"/>
      <c r="JBE116" s="10"/>
      <c r="JBF116" s="10"/>
      <c r="JBG116" s="10"/>
      <c r="JBH116" s="10"/>
      <c r="JBI116" s="10"/>
      <c r="JBJ116" s="10"/>
      <c r="JBK116" s="10"/>
      <c r="JBL116" s="10"/>
      <c r="JBM116" s="10"/>
      <c r="JBN116" s="10"/>
      <c r="JBO116" s="10"/>
      <c r="JBP116" s="10"/>
      <c r="JBQ116" s="10"/>
      <c r="JBR116" s="10"/>
      <c r="JBS116" s="10"/>
      <c r="JBT116" s="10"/>
      <c r="JBU116" s="10"/>
      <c r="JBV116" s="10"/>
      <c r="JBW116" s="10"/>
      <c r="JBX116" s="10"/>
      <c r="JBY116" s="10"/>
      <c r="JBZ116" s="10"/>
      <c r="JCA116" s="10"/>
      <c r="JCB116" s="10"/>
      <c r="JCC116" s="10"/>
      <c r="JCD116" s="10"/>
      <c r="JCE116" s="10"/>
      <c r="JCF116" s="10"/>
      <c r="JCG116" s="10"/>
      <c r="JCH116" s="10"/>
      <c r="JCI116" s="10"/>
      <c r="JCJ116" s="10"/>
      <c r="JCK116" s="10"/>
      <c r="JCL116" s="10"/>
      <c r="JCM116" s="10"/>
      <c r="JCN116" s="10"/>
      <c r="JCO116" s="10"/>
      <c r="JCP116" s="10"/>
      <c r="JCQ116" s="10"/>
      <c r="JCR116" s="10"/>
      <c r="JCS116" s="10"/>
      <c r="JCT116" s="10"/>
      <c r="JCU116" s="10"/>
      <c r="JCV116" s="10"/>
      <c r="JCW116" s="10"/>
      <c r="JCX116" s="10"/>
      <c r="JCY116" s="10"/>
      <c r="JCZ116" s="10"/>
      <c r="JDA116" s="10"/>
      <c r="JDB116" s="10"/>
      <c r="JDC116" s="10"/>
      <c r="JDJ116" s="10"/>
      <c r="JDK116" s="10"/>
      <c r="JDL116" s="10"/>
      <c r="JDM116" s="10"/>
      <c r="JDN116" s="10"/>
      <c r="JDO116" s="10"/>
      <c r="JDP116" s="10"/>
      <c r="JDQ116" s="10"/>
      <c r="JDR116" s="10"/>
      <c r="JDS116" s="10"/>
      <c r="JDT116" s="10"/>
      <c r="JDU116" s="10"/>
      <c r="JDV116" s="10"/>
      <c r="JDW116" s="10"/>
      <c r="JDX116" s="10"/>
      <c r="JDY116" s="10"/>
      <c r="JDZ116" s="10"/>
      <c r="JEA116" s="10"/>
      <c r="JEB116" s="10"/>
      <c r="JEC116" s="10"/>
      <c r="JED116" s="10"/>
      <c r="JEE116" s="10"/>
      <c r="JEF116" s="10"/>
      <c r="JEG116" s="10"/>
      <c r="JEH116" s="10"/>
      <c r="JEI116" s="10"/>
      <c r="JEJ116" s="10"/>
      <c r="JEK116" s="10"/>
      <c r="JEL116" s="10"/>
      <c r="JEM116" s="10"/>
      <c r="JEN116" s="10"/>
      <c r="JEO116" s="10"/>
      <c r="JEP116" s="10"/>
      <c r="JEQ116" s="10"/>
      <c r="JER116" s="10"/>
      <c r="JES116" s="10"/>
      <c r="JET116" s="10"/>
      <c r="JEU116" s="10"/>
      <c r="JEV116" s="10"/>
      <c r="JEW116" s="10"/>
      <c r="JEX116" s="10"/>
      <c r="JEY116" s="10"/>
      <c r="JEZ116" s="10"/>
      <c r="JFA116" s="10"/>
      <c r="JFB116" s="10"/>
      <c r="JFC116" s="10"/>
      <c r="JFD116" s="10"/>
      <c r="JFE116" s="10"/>
      <c r="JFF116" s="10"/>
      <c r="JFG116" s="10"/>
      <c r="JFH116" s="10"/>
      <c r="JFI116" s="10"/>
      <c r="JFJ116" s="10"/>
      <c r="JFK116" s="10"/>
      <c r="JFL116" s="10"/>
      <c r="JFM116" s="10"/>
      <c r="JFN116" s="10"/>
      <c r="JFO116" s="10"/>
      <c r="JFP116" s="10"/>
      <c r="JFQ116" s="10"/>
      <c r="JFR116" s="10"/>
      <c r="JFS116" s="10"/>
      <c r="JFT116" s="10"/>
      <c r="JFU116" s="10"/>
      <c r="JFV116" s="10"/>
      <c r="JFW116" s="10"/>
      <c r="JFX116" s="10"/>
      <c r="JFY116" s="10"/>
      <c r="JFZ116" s="10"/>
      <c r="JGA116" s="10"/>
      <c r="JGB116" s="10"/>
      <c r="JGC116" s="10"/>
      <c r="JGD116" s="10"/>
      <c r="JGE116" s="10"/>
      <c r="JGF116" s="10"/>
      <c r="JGG116" s="10"/>
      <c r="JGH116" s="10"/>
      <c r="JGI116" s="10"/>
      <c r="JGJ116" s="10"/>
      <c r="JGK116" s="10"/>
      <c r="JGL116" s="10"/>
      <c r="JGM116" s="10"/>
      <c r="JGN116" s="10"/>
      <c r="JGO116" s="10"/>
      <c r="JGP116" s="10"/>
      <c r="JGQ116" s="10"/>
      <c r="JGR116" s="10"/>
      <c r="JGS116" s="10"/>
      <c r="JGT116" s="10"/>
      <c r="JGU116" s="10"/>
      <c r="JGV116" s="10"/>
      <c r="JGW116" s="10"/>
      <c r="JGX116" s="10"/>
      <c r="JGY116" s="10"/>
      <c r="JGZ116" s="10"/>
      <c r="JHA116" s="10"/>
      <c r="JHB116" s="10"/>
      <c r="JHC116" s="10"/>
      <c r="JHD116" s="10"/>
      <c r="JHE116" s="10"/>
      <c r="JHF116" s="10"/>
      <c r="JHG116" s="10"/>
      <c r="JHH116" s="10"/>
      <c r="JHI116" s="10"/>
      <c r="JHJ116" s="10"/>
      <c r="JHK116" s="10"/>
      <c r="JHL116" s="10"/>
      <c r="JHM116" s="10"/>
      <c r="JHN116" s="10"/>
      <c r="JHO116" s="10"/>
      <c r="JHP116" s="10"/>
      <c r="JHQ116" s="10"/>
      <c r="JHR116" s="10"/>
      <c r="JHS116" s="10"/>
      <c r="JHT116" s="10"/>
      <c r="JHU116" s="10"/>
      <c r="JHV116" s="10"/>
      <c r="JHW116" s="10"/>
      <c r="JHX116" s="10"/>
      <c r="JHY116" s="10"/>
      <c r="JHZ116" s="10"/>
      <c r="JIA116" s="10"/>
      <c r="JIB116" s="10"/>
      <c r="JIC116" s="10"/>
      <c r="JID116" s="10"/>
      <c r="JIE116" s="10"/>
      <c r="JIF116" s="10"/>
      <c r="JIG116" s="10"/>
      <c r="JIH116" s="10"/>
      <c r="JII116" s="10"/>
      <c r="JIJ116" s="10"/>
      <c r="JIK116" s="10"/>
      <c r="JIL116" s="10"/>
      <c r="JIM116" s="10"/>
      <c r="JIN116" s="10"/>
      <c r="JIO116" s="10"/>
      <c r="JIP116" s="10"/>
      <c r="JIQ116" s="10"/>
      <c r="JIR116" s="10"/>
      <c r="JIS116" s="10"/>
      <c r="JIT116" s="10"/>
      <c r="JIU116" s="10"/>
      <c r="JIV116" s="10"/>
      <c r="JIW116" s="10"/>
      <c r="JIX116" s="10"/>
      <c r="JIY116" s="10"/>
      <c r="JIZ116" s="10"/>
      <c r="JJA116" s="10"/>
      <c r="JJB116" s="10"/>
      <c r="JJC116" s="10"/>
      <c r="JJD116" s="10"/>
      <c r="JJE116" s="10"/>
      <c r="JJF116" s="10"/>
      <c r="JJG116" s="10"/>
      <c r="JJH116" s="10"/>
      <c r="JJI116" s="10"/>
      <c r="JJJ116" s="10"/>
      <c r="JJK116" s="10"/>
      <c r="JJL116" s="10"/>
      <c r="JJM116" s="10"/>
      <c r="JJN116" s="10"/>
      <c r="JJO116" s="10"/>
      <c r="JJP116" s="10"/>
      <c r="JJQ116" s="10"/>
      <c r="JJR116" s="10"/>
      <c r="JJS116" s="10"/>
      <c r="JJT116" s="10"/>
      <c r="JJU116" s="10"/>
      <c r="JJV116" s="10"/>
      <c r="JJW116" s="10"/>
      <c r="JJX116" s="10"/>
      <c r="JJY116" s="10"/>
      <c r="JJZ116" s="10"/>
      <c r="JKA116" s="10"/>
      <c r="JKB116" s="10"/>
      <c r="JKC116" s="10"/>
      <c r="JKD116" s="10"/>
      <c r="JKE116" s="10"/>
      <c r="JKF116" s="10"/>
      <c r="JKG116" s="10"/>
      <c r="JKH116" s="10"/>
      <c r="JKI116" s="10"/>
      <c r="JKJ116" s="10"/>
      <c r="JKK116" s="10"/>
      <c r="JKL116" s="10"/>
      <c r="JKM116" s="10"/>
      <c r="JKN116" s="10"/>
      <c r="JKO116" s="10"/>
      <c r="JKP116" s="10"/>
      <c r="JKQ116" s="10"/>
      <c r="JKR116" s="10"/>
      <c r="JKS116" s="10"/>
      <c r="JKT116" s="10"/>
      <c r="JKU116" s="10"/>
      <c r="JKV116" s="10"/>
      <c r="JKW116" s="10"/>
      <c r="JKX116" s="10"/>
      <c r="JKY116" s="10"/>
      <c r="JKZ116" s="10"/>
      <c r="JLA116" s="10"/>
      <c r="JLB116" s="10"/>
      <c r="JLC116" s="10"/>
      <c r="JLD116" s="10"/>
      <c r="JLE116" s="10"/>
      <c r="JLF116" s="10"/>
      <c r="JLG116" s="10"/>
      <c r="JLH116" s="10"/>
      <c r="JLI116" s="10"/>
      <c r="JLJ116" s="10"/>
      <c r="JLK116" s="10"/>
      <c r="JLL116" s="10"/>
      <c r="JLM116" s="10"/>
      <c r="JLN116" s="10"/>
      <c r="JLO116" s="10"/>
      <c r="JLP116" s="10"/>
      <c r="JLQ116" s="10"/>
      <c r="JLR116" s="10"/>
      <c r="JLS116" s="10"/>
      <c r="JLT116" s="10"/>
      <c r="JLU116" s="10"/>
      <c r="JLV116" s="10"/>
      <c r="JLW116" s="10"/>
      <c r="JLX116" s="10"/>
      <c r="JLY116" s="10"/>
      <c r="JLZ116" s="10"/>
      <c r="JMA116" s="10"/>
      <c r="JMB116" s="10"/>
      <c r="JMC116" s="10"/>
      <c r="JMD116" s="10"/>
      <c r="JME116" s="10"/>
      <c r="JMF116" s="10"/>
      <c r="JMG116" s="10"/>
      <c r="JMH116" s="10"/>
      <c r="JMI116" s="10"/>
      <c r="JMJ116" s="10"/>
      <c r="JMK116" s="10"/>
      <c r="JML116" s="10"/>
      <c r="JMM116" s="10"/>
      <c r="JMN116" s="10"/>
      <c r="JMO116" s="10"/>
      <c r="JMP116" s="10"/>
      <c r="JMQ116" s="10"/>
      <c r="JMR116" s="10"/>
      <c r="JMS116" s="10"/>
      <c r="JMT116" s="10"/>
      <c r="JMU116" s="10"/>
      <c r="JMV116" s="10"/>
      <c r="JMW116" s="10"/>
      <c r="JMX116" s="10"/>
      <c r="JMY116" s="10"/>
      <c r="JNF116" s="10"/>
      <c r="JNG116" s="10"/>
      <c r="JNH116" s="10"/>
      <c r="JNI116" s="10"/>
      <c r="JNJ116" s="10"/>
      <c r="JNK116" s="10"/>
      <c r="JNL116" s="10"/>
      <c r="JNM116" s="10"/>
      <c r="JNN116" s="10"/>
      <c r="JNO116" s="10"/>
      <c r="JNP116" s="10"/>
      <c r="JNQ116" s="10"/>
      <c r="JNR116" s="10"/>
      <c r="JNS116" s="10"/>
      <c r="JNT116" s="10"/>
      <c r="JNU116" s="10"/>
      <c r="JNV116" s="10"/>
      <c r="JNW116" s="10"/>
      <c r="JNX116" s="10"/>
      <c r="JNY116" s="10"/>
      <c r="JNZ116" s="10"/>
      <c r="JOA116" s="10"/>
      <c r="JOB116" s="10"/>
      <c r="JOC116" s="10"/>
      <c r="JOD116" s="10"/>
      <c r="JOE116" s="10"/>
      <c r="JOF116" s="10"/>
      <c r="JOG116" s="10"/>
      <c r="JOH116" s="10"/>
      <c r="JOI116" s="10"/>
      <c r="JOJ116" s="10"/>
      <c r="JOK116" s="10"/>
      <c r="JOL116" s="10"/>
      <c r="JOM116" s="10"/>
      <c r="JON116" s="10"/>
      <c r="JOO116" s="10"/>
      <c r="JOP116" s="10"/>
      <c r="JOQ116" s="10"/>
      <c r="JOR116" s="10"/>
      <c r="JOS116" s="10"/>
      <c r="JOT116" s="10"/>
      <c r="JOU116" s="10"/>
      <c r="JOV116" s="10"/>
      <c r="JOW116" s="10"/>
      <c r="JOX116" s="10"/>
      <c r="JOY116" s="10"/>
      <c r="JOZ116" s="10"/>
      <c r="JPA116" s="10"/>
      <c r="JPB116" s="10"/>
      <c r="JPC116" s="10"/>
      <c r="JPD116" s="10"/>
      <c r="JPE116" s="10"/>
      <c r="JPF116" s="10"/>
      <c r="JPG116" s="10"/>
      <c r="JPH116" s="10"/>
      <c r="JPI116" s="10"/>
      <c r="JPJ116" s="10"/>
      <c r="JPK116" s="10"/>
      <c r="JPL116" s="10"/>
      <c r="JPM116" s="10"/>
      <c r="JPN116" s="10"/>
      <c r="JPO116" s="10"/>
      <c r="JPP116" s="10"/>
      <c r="JPQ116" s="10"/>
      <c r="JPR116" s="10"/>
      <c r="JPS116" s="10"/>
      <c r="JPT116" s="10"/>
      <c r="JPU116" s="10"/>
      <c r="JPV116" s="10"/>
      <c r="JPW116" s="10"/>
      <c r="JPX116" s="10"/>
      <c r="JPY116" s="10"/>
      <c r="JPZ116" s="10"/>
      <c r="JQA116" s="10"/>
      <c r="JQB116" s="10"/>
      <c r="JQC116" s="10"/>
      <c r="JQD116" s="10"/>
      <c r="JQE116" s="10"/>
      <c r="JQF116" s="10"/>
      <c r="JQG116" s="10"/>
      <c r="JQH116" s="10"/>
      <c r="JQI116" s="10"/>
      <c r="JQJ116" s="10"/>
      <c r="JQK116" s="10"/>
      <c r="JQL116" s="10"/>
      <c r="JQM116" s="10"/>
      <c r="JQN116" s="10"/>
      <c r="JQO116" s="10"/>
      <c r="JQP116" s="10"/>
      <c r="JQQ116" s="10"/>
      <c r="JQR116" s="10"/>
      <c r="JQS116" s="10"/>
      <c r="JQT116" s="10"/>
      <c r="JQU116" s="10"/>
      <c r="JQV116" s="10"/>
      <c r="JQW116" s="10"/>
      <c r="JQX116" s="10"/>
      <c r="JQY116" s="10"/>
      <c r="JQZ116" s="10"/>
      <c r="JRA116" s="10"/>
      <c r="JRB116" s="10"/>
      <c r="JRC116" s="10"/>
      <c r="JRD116" s="10"/>
      <c r="JRE116" s="10"/>
      <c r="JRF116" s="10"/>
      <c r="JRG116" s="10"/>
      <c r="JRH116" s="10"/>
      <c r="JRI116" s="10"/>
      <c r="JRJ116" s="10"/>
      <c r="JRK116" s="10"/>
      <c r="JRL116" s="10"/>
      <c r="JRM116" s="10"/>
      <c r="JRN116" s="10"/>
      <c r="JRO116" s="10"/>
      <c r="JRP116" s="10"/>
      <c r="JRQ116" s="10"/>
      <c r="JRR116" s="10"/>
      <c r="JRS116" s="10"/>
      <c r="JRT116" s="10"/>
      <c r="JRU116" s="10"/>
      <c r="JRV116" s="10"/>
      <c r="JRW116" s="10"/>
      <c r="JRX116" s="10"/>
      <c r="JRY116" s="10"/>
      <c r="JRZ116" s="10"/>
      <c r="JSA116" s="10"/>
      <c r="JSB116" s="10"/>
      <c r="JSC116" s="10"/>
      <c r="JSD116" s="10"/>
      <c r="JSE116" s="10"/>
      <c r="JSF116" s="10"/>
      <c r="JSG116" s="10"/>
      <c r="JSH116" s="10"/>
      <c r="JSI116" s="10"/>
      <c r="JSJ116" s="10"/>
      <c r="JSK116" s="10"/>
      <c r="JSL116" s="10"/>
      <c r="JSM116" s="10"/>
      <c r="JSN116" s="10"/>
      <c r="JSO116" s="10"/>
      <c r="JSP116" s="10"/>
      <c r="JSQ116" s="10"/>
      <c r="JSR116" s="10"/>
      <c r="JSS116" s="10"/>
      <c r="JST116" s="10"/>
      <c r="JSU116" s="10"/>
      <c r="JSV116" s="10"/>
      <c r="JSW116" s="10"/>
      <c r="JSX116" s="10"/>
      <c r="JSY116" s="10"/>
      <c r="JSZ116" s="10"/>
      <c r="JTA116" s="10"/>
      <c r="JTB116" s="10"/>
      <c r="JTC116" s="10"/>
      <c r="JTD116" s="10"/>
      <c r="JTE116" s="10"/>
      <c r="JTF116" s="10"/>
      <c r="JTG116" s="10"/>
      <c r="JTH116" s="10"/>
      <c r="JTI116" s="10"/>
      <c r="JTJ116" s="10"/>
      <c r="JTK116" s="10"/>
      <c r="JTL116" s="10"/>
      <c r="JTM116" s="10"/>
      <c r="JTN116" s="10"/>
      <c r="JTO116" s="10"/>
      <c r="JTP116" s="10"/>
      <c r="JTQ116" s="10"/>
      <c r="JTR116" s="10"/>
      <c r="JTS116" s="10"/>
      <c r="JTT116" s="10"/>
      <c r="JTU116" s="10"/>
      <c r="JTV116" s="10"/>
      <c r="JTW116" s="10"/>
      <c r="JTX116" s="10"/>
      <c r="JTY116" s="10"/>
      <c r="JTZ116" s="10"/>
      <c r="JUA116" s="10"/>
      <c r="JUB116" s="10"/>
      <c r="JUC116" s="10"/>
      <c r="JUD116" s="10"/>
      <c r="JUE116" s="10"/>
      <c r="JUF116" s="10"/>
      <c r="JUG116" s="10"/>
      <c r="JUH116" s="10"/>
      <c r="JUI116" s="10"/>
      <c r="JUJ116" s="10"/>
      <c r="JUK116" s="10"/>
      <c r="JUL116" s="10"/>
      <c r="JUM116" s="10"/>
      <c r="JUN116" s="10"/>
      <c r="JUO116" s="10"/>
      <c r="JUP116" s="10"/>
      <c r="JUQ116" s="10"/>
      <c r="JUR116" s="10"/>
      <c r="JUS116" s="10"/>
      <c r="JUT116" s="10"/>
      <c r="JUU116" s="10"/>
      <c r="JUV116" s="10"/>
      <c r="JUW116" s="10"/>
      <c r="JUX116" s="10"/>
      <c r="JUY116" s="10"/>
      <c r="JUZ116" s="10"/>
      <c r="JVA116" s="10"/>
      <c r="JVB116" s="10"/>
      <c r="JVC116" s="10"/>
      <c r="JVD116" s="10"/>
      <c r="JVE116" s="10"/>
      <c r="JVF116" s="10"/>
      <c r="JVG116" s="10"/>
      <c r="JVH116" s="10"/>
      <c r="JVI116" s="10"/>
      <c r="JVJ116" s="10"/>
      <c r="JVK116" s="10"/>
      <c r="JVL116" s="10"/>
      <c r="JVM116" s="10"/>
      <c r="JVN116" s="10"/>
      <c r="JVO116" s="10"/>
      <c r="JVP116" s="10"/>
      <c r="JVQ116" s="10"/>
      <c r="JVR116" s="10"/>
      <c r="JVS116" s="10"/>
      <c r="JVT116" s="10"/>
      <c r="JVU116" s="10"/>
      <c r="JVV116" s="10"/>
      <c r="JVW116" s="10"/>
      <c r="JVX116" s="10"/>
      <c r="JVY116" s="10"/>
      <c r="JVZ116" s="10"/>
      <c r="JWA116" s="10"/>
      <c r="JWB116" s="10"/>
      <c r="JWC116" s="10"/>
      <c r="JWD116" s="10"/>
      <c r="JWE116" s="10"/>
      <c r="JWF116" s="10"/>
      <c r="JWG116" s="10"/>
      <c r="JWH116" s="10"/>
      <c r="JWI116" s="10"/>
      <c r="JWJ116" s="10"/>
      <c r="JWK116" s="10"/>
      <c r="JWL116" s="10"/>
      <c r="JWM116" s="10"/>
      <c r="JWN116" s="10"/>
      <c r="JWO116" s="10"/>
      <c r="JWP116" s="10"/>
      <c r="JWQ116" s="10"/>
      <c r="JWR116" s="10"/>
      <c r="JWS116" s="10"/>
      <c r="JWT116" s="10"/>
      <c r="JWU116" s="10"/>
      <c r="JXB116" s="10"/>
      <c r="JXC116" s="10"/>
      <c r="JXD116" s="10"/>
      <c r="JXE116" s="10"/>
      <c r="JXF116" s="10"/>
      <c r="JXG116" s="10"/>
      <c r="JXH116" s="10"/>
      <c r="JXI116" s="10"/>
      <c r="JXJ116" s="10"/>
      <c r="JXK116" s="10"/>
      <c r="JXL116" s="10"/>
      <c r="JXM116" s="10"/>
      <c r="JXN116" s="10"/>
      <c r="JXO116" s="10"/>
      <c r="JXP116" s="10"/>
      <c r="JXQ116" s="10"/>
      <c r="JXR116" s="10"/>
      <c r="JXS116" s="10"/>
      <c r="JXT116" s="10"/>
      <c r="JXU116" s="10"/>
      <c r="JXV116" s="10"/>
      <c r="JXW116" s="10"/>
      <c r="JXX116" s="10"/>
      <c r="JXY116" s="10"/>
      <c r="JXZ116" s="10"/>
      <c r="JYA116" s="10"/>
      <c r="JYB116" s="10"/>
      <c r="JYC116" s="10"/>
      <c r="JYD116" s="10"/>
      <c r="JYE116" s="10"/>
      <c r="JYF116" s="10"/>
      <c r="JYG116" s="10"/>
      <c r="JYH116" s="10"/>
      <c r="JYI116" s="10"/>
      <c r="JYJ116" s="10"/>
      <c r="JYK116" s="10"/>
      <c r="JYL116" s="10"/>
      <c r="JYM116" s="10"/>
      <c r="JYN116" s="10"/>
      <c r="JYO116" s="10"/>
      <c r="JYP116" s="10"/>
      <c r="JYQ116" s="10"/>
      <c r="JYR116" s="10"/>
      <c r="JYS116" s="10"/>
      <c r="JYT116" s="10"/>
      <c r="JYU116" s="10"/>
      <c r="JYV116" s="10"/>
      <c r="JYW116" s="10"/>
      <c r="JYX116" s="10"/>
      <c r="JYY116" s="10"/>
      <c r="JYZ116" s="10"/>
      <c r="JZA116" s="10"/>
      <c r="JZB116" s="10"/>
      <c r="JZC116" s="10"/>
      <c r="JZD116" s="10"/>
      <c r="JZE116" s="10"/>
      <c r="JZF116" s="10"/>
      <c r="JZG116" s="10"/>
      <c r="JZH116" s="10"/>
      <c r="JZI116" s="10"/>
      <c r="JZJ116" s="10"/>
      <c r="JZK116" s="10"/>
      <c r="JZL116" s="10"/>
      <c r="JZM116" s="10"/>
      <c r="JZN116" s="10"/>
      <c r="JZO116" s="10"/>
      <c r="JZP116" s="10"/>
      <c r="JZQ116" s="10"/>
      <c r="JZR116" s="10"/>
      <c r="JZS116" s="10"/>
      <c r="JZT116" s="10"/>
      <c r="JZU116" s="10"/>
      <c r="JZV116" s="10"/>
      <c r="JZW116" s="10"/>
      <c r="JZX116" s="10"/>
      <c r="JZY116" s="10"/>
      <c r="JZZ116" s="10"/>
      <c r="KAA116" s="10"/>
      <c r="KAB116" s="10"/>
      <c r="KAC116" s="10"/>
      <c r="KAD116" s="10"/>
      <c r="KAE116" s="10"/>
      <c r="KAF116" s="10"/>
      <c r="KAG116" s="10"/>
      <c r="KAH116" s="10"/>
      <c r="KAI116" s="10"/>
      <c r="KAJ116" s="10"/>
      <c r="KAK116" s="10"/>
      <c r="KAL116" s="10"/>
      <c r="KAM116" s="10"/>
      <c r="KAN116" s="10"/>
      <c r="KAO116" s="10"/>
      <c r="KAP116" s="10"/>
      <c r="KAQ116" s="10"/>
      <c r="KAR116" s="10"/>
      <c r="KAS116" s="10"/>
      <c r="KAT116" s="10"/>
      <c r="KAU116" s="10"/>
      <c r="KAV116" s="10"/>
      <c r="KAW116" s="10"/>
      <c r="KAX116" s="10"/>
      <c r="KAY116" s="10"/>
      <c r="KAZ116" s="10"/>
      <c r="KBA116" s="10"/>
      <c r="KBB116" s="10"/>
      <c r="KBC116" s="10"/>
      <c r="KBD116" s="10"/>
      <c r="KBE116" s="10"/>
      <c r="KBF116" s="10"/>
      <c r="KBG116" s="10"/>
      <c r="KBH116" s="10"/>
      <c r="KBI116" s="10"/>
      <c r="KBJ116" s="10"/>
      <c r="KBK116" s="10"/>
      <c r="KBL116" s="10"/>
      <c r="KBM116" s="10"/>
      <c r="KBN116" s="10"/>
      <c r="KBO116" s="10"/>
      <c r="KBP116" s="10"/>
      <c r="KBQ116" s="10"/>
      <c r="KBR116" s="10"/>
      <c r="KBS116" s="10"/>
      <c r="KBT116" s="10"/>
      <c r="KBU116" s="10"/>
      <c r="KBV116" s="10"/>
      <c r="KBW116" s="10"/>
      <c r="KBX116" s="10"/>
      <c r="KBY116" s="10"/>
      <c r="KBZ116" s="10"/>
      <c r="KCA116" s="10"/>
      <c r="KCB116" s="10"/>
      <c r="KCC116" s="10"/>
      <c r="KCD116" s="10"/>
      <c r="KCE116" s="10"/>
      <c r="KCF116" s="10"/>
      <c r="KCG116" s="10"/>
      <c r="KCH116" s="10"/>
      <c r="KCI116" s="10"/>
      <c r="KCJ116" s="10"/>
      <c r="KCK116" s="10"/>
      <c r="KCL116" s="10"/>
      <c r="KCM116" s="10"/>
      <c r="KCN116" s="10"/>
      <c r="KCO116" s="10"/>
      <c r="KCP116" s="10"/>
      <c r="KCQ116" s="10"/>
      <c r="KCR116" s="10"/>
      <c r="KCS116" s="10"/>
      <c r="KCT116" s="10"/>
      <c r="KCU116" s="10"/>
      <c r="KCV116" s="10"/>
      <c r="KCW116" s="10"/>
      <c r="KCX116" s="10"/>
      <c r="KCY116" s="10"/>
      <c r="KCZ116" s="10"/>
      <c r="KDA116" s="10"/>
      <c r="KDB116" s="10"/>
      <c r="KDC116" s="10"/>
      <c r="KDD116" s="10"/>
      <c r="KDE116" s="10"/>
      <c r="KDF116" s="10"/>
      <c r="KDG116" s="10"/>
      <c r="KDH116" s="10"/>
      <c r="KDI116" s="10"/>
      <c r="KDJ116" s="10"/>
      <c r="KDK116" s="10"/>
      <c r="KDL116" s="10"/>
      <c r="KDM116" s="10"/>
      <c r="KDN116" s="10"/>
      <c r="KDO116" s="10"/>
      <c r="KDP116" s="10"/>
      <c r="KDQ116" s="10"/>
      <c r="KDR116" s="10"/>
      <c r="KDS116" s="10"/>
      <c r="KDT116" s="10"/>
      <c r="KDU116" s="10"/>
      <c r="KDV116" s="10"/>
      <c r="KDW116" s="10"/>
      <c r="KDX116" s="10"/>
      <c r="KDY116" s="10"/>
      <c r="KDZ116" s="10"/>
      <c r="KEA116" s="10"/>
      <c r="KEB116" s="10"/>
      <c r="KEC116" s="10"/>
      <c r="KED116" s="10"/>
      <c r="KEE116" s="10"/>
      <c r="KEF116" s="10"/>
      <c r="KEG116" s="10"/>
      <c r="KEH116" s="10"/>
      <c r="KEI116" s="10"/>
      <c r="KEJ116" s="10"/>
      <c r="KEK116" s="10"/>
      <c r="KEL116" s="10"/>
      <c r="KEM116" s="10"/>
      <c r="KEN116" s="10"/>
      <c r="KEO116" s="10"/>
      <c r="KEP116" s="10"/>
      <c r="KEQ116" s="10"/>
      <c r="KER116" s="10"/>
      <c r="KES116" s="10"/>
      <c r="KET116" s="10"/>
      <c r="KEU116" s="10"/>
      <c r="KEV116" s="10"/>
      <c r="KEW116" s="10"/>
      <c r="KEX116" s="10"/>
      <c r="KEY116" s="10"/>
      <c r="KEZ116" s="10"/>
      <c r="KFA116" s="10"/>
      <c r="KFB116" s="10"/>
      <c r="KFC116" s="10"/>
      <c r="KFD116" s="10"/>
      <c r="KFE116" s="10"/>
      <c r="KFF116" s="10"/>
      <c r="KFG116" s="10"/>
      <c r="KFH116" s="10"/>
      <c r="KFI116" s="10"/>
      <c r="KFJ116" s="10"/>
      <c r="KFK116" s="10"/>
      <c r="KFL116" s="10"/>
      <c r="KFM116" s="10"/>
      <c r="KFN116" s="10"/>
      <c r="KFO116" s="10"/>
      <c r="KFP116" s="10"/>
      <c r="KFQ116" s="10"/>
      <c r="KFR116" s="10"/>
      <c r="KFS116" s="10"/>
      <c r="KFT116" s="10"/>
      <c r="KFU116" s="10"/>
      <c r="KFV116" s="10"/>
      <c r="KFW116" s="10"/>
      <c r="KFX116" s="10"/>
      <c r="KFY116" s="10"/>
      <c r="KFZ116" s="10"/>
      <c r="KGA116" s="10"/>
      <c r="KGB116" s="10"/>
      <c r="KGC116" s="10"/>
      <c r="KGD116" s="10"/>
      <c r="KGE116" s="10"/>
      <c r="KGF116" s="10"/>
      <c r="KGG116" s="10"/>
      <c r="KGH116" s="10"/>
      <c r="KGI116" s="10"/>
      <c r="KGJ116" s="10"/>
      <c r="KGK116" s="10"/>
      <c r="KGL116" s="10"/>
      <c r="KGM116" s="10"/>
      <c r="KGN116" s="10"/>
      <c r="KGO116" s="10"/>
      <c r="KGP116" s="10"/>
      <c r="KGQ116" s="10"/>
      <c r="KGX116" s="10"/>
      <c r="KGY116" s="10"/>
      <c r="KGZ116" s="10"/>
      <c r="KHA116" s="10"/>
      <c r="KHB116" s="10"/>
      <c r="KHC116" s="10"/>
      <c r="KHD116" s="10"/>
      <c r="KHE116" s="10"/>
      <c r="KHF116" s="10"/>
      <c r="KHG116" s="10"/>
      <c r="KHH116" s="10"/>
      <c r="KHI116" s="10"/>
      <c r="KHJ116" s="10"/>
      <c r="KHK116" s="10"/>
      <c r="KHL116" s="10"/>
      <c r="KHM116" s="10"/>
      <c r="KHN116" s="10"/>
      <c r="KHO116" s="10"/>
      <c r="KHP116" s="10"/>
      <c r="KHQ116" s="10"/>
      <c r="KHR116" s="10"/>
      <c r="KHS116" s="10"/>
      <c r="KHT116" s="10"/>
      <c r="KHU116" s="10"/>
      <c r="KHV116" s="10"/>
      <c r="KHW116" s="10"/>
      <c r="KHX116" s="10"/>
      <c r="KHY116" s="10"/>
      <c r="KHZ116" s="10"/>
      <c r="KIA116" s="10"/>
      <c r="KIB116" s="10"/>
      <c r="KIC116" s="10"/>
      <c r="KID116" s="10"/>
      <c r="KIE116" s="10"/>
      <c r="KIF116" s="10"/>
      <c r="KIG116" s="10"/>
      <c r="KIH116" s="10"/>
      <c r="KII116" s="10"/>
      <c r="KIJ116" s="10"/>
      <c r="KIK116" s="10"/>
      <c r="KIL116" s="10"/>
      <c r="KIM116" s="10"/>
      <c r="KIN116" s="10"/>
      <c r="KIO116" s="10"/>
      <c r="KIP116" s="10"/>
      <c r="KIQ116" s="10"/>
      <c r="KIR116" s="10"/>
      <c r="KIS116" s="10"/>
      <c r="KIT116" s="10"/>
      <c r="KIU116" s="10"/>
      <c r="KIV116" s="10"/>
      <c r="KIW116" s="10"/>
      <c r="KIX116" s="10"/>
      <c r="KIY116" s="10"/>
      <c r="KIZ116" s="10"/>
      <c r="KJA116" s="10"/>
      <c r="KJB116" s="10"/>
      <c r="KJC116" s="10"/>
      <c r="KJD116" s="10"/>
      <c r="KJE116" s="10"/>
      <c r="KJF116" s="10"/>
      <c r="KJG116" s="10"/>
      <c r="KJH116" s="10"/>
      <c r="KJI116" s="10"/>
      <c r="KJJ116" s="10"/>
      <c r="KJK116" s="10"/>
      <c r="KJL116" s="10"/>
      <c r="KJM116" s="10"/>
      <c r="KJN116" s="10"/>
      <c r="KJO116" s="10"/>
      <c r="KJP116" s="10"/>
      <c r="KJQ116" s="10"/>
      <c r="KJR116" s="10"/>
      <c r="KJS116" s="10"/>
      <c r="KJT116" s="10"/>
      <c r="KJU116" s="10"/>
      <c r="KJV116" s="10"/>
      <c r="KJW116" s="10"/>
      <c r="KJX116" s="10"/>
      <c r="KJY116" s="10"/>
      <c r="KJZ116" s="10"/>
      <c r="KKA116" s="10"/>
      <c r="KKB116" s="10"/>
      <c r="KKC116" s="10"/>
      <c r="KKD116" s="10"/>
      <c r="KKE116" s="10"/>
      <c r="KKF116" s="10"/>
      <c r="KKG116" s="10"/>
      <c r="KKH116" s="10"/>
      <c r="KKI116" s="10"/>
      <c r="KKJ116" s="10"/>
      <c r="KKK116" s="10"/>
      <c r="KKL116" s="10"/>
      <c r="KKM116" s="10"/>
      <c r="KKN116" s="10"/>
      <c r="KKO116" s="10"/>
      <c r="KKP116" s="10"/>
      <c r="KKQ116" s="10"/>
      <c r="KKR116" s="10"/>
      <c r="KKS116" s="10"/>
      <c r="KKT116" s="10"/>
      <c r="KKU116" s="10"/>
      <c r="KKV116" s="10"/>
      <c r="KKW116" s="10"/>
      <c r="KKX116" s="10"/>
      <c r="KKY116" s="10"/>
      <c r="KKZ116" s="10"/>
      <c r="KLA116" s="10"/>
      <c r="KLB116" s="10"/>
      <c r="KLC116" s="10"/>
      <c r="KLD116" s="10"/>
      <c r="KLE116" s="10"/>
      <c r="KLF116" s="10"/>
      <c r="KLG116" s="10"/>
      <c r="KLH116" s="10"/>
      <c r="KLI116" s="10"/>
      <c r="KLJ116" s="10"/>
      <c r="KLK116" s="10"/>
      <c r="KLL116" s="10"/>
      <c r="KLM116" s="10"/>
      <c r="KLN116" s="10"/>
      <c r="KLO116" s="10"/>
      <c r="KLP116" s="10"/>
      <c r="KLQ116" s="10"/>
      <c r="KLR116" s="10"/>
      <c r="KLS116" s="10"/>
      <c r="KLT116" s="10"/>
      <c r="KLU116" s="10"/>
      <c r="KLV116" s="10"/>
      <c r="KLW116" s="10"/>
      <c r="KLX116" s="10"/>
      <c r="KLY116" s="10"/>
      <c r="KLZ116" s="10"/>
      <c r="KMA116" s="10"/>
      <c r="KMB116" s="10"/>
      <c r="KMC116" s="10"/>
      <c r="KMD116" s="10"/>
      <c r="KME116" s="10"/>
      <c r="KMF116" s="10"/>
      <c r="KMG116" s="10"/>
      <c r="KMH116" s="10"/>
      <c r="KMI116" s="10"/>
      <c r="KMJ116" s="10"/>
      <c r="KMK116" s="10"/>
      <c r="KML116" s="10"/>
      <c r="KMM116" s="10"/>
      <c r="KMN116" s="10"/>
      <c r="KMO116" s="10"/>
      <c r="KMP116" s="10"/>
      <c r="KMQ116" s="10"/>
      <c r="KMR116" s="10"/>
      <c r="KMS116" s="10"/>
      <c r="KMT116" s="10"/>
      <c r="KMU116" s="10"/>
      <c r="KMV116" s="10"/>
      <c r="KMW116" s="10"/>
      <c r="KMX116" s="10"/>
      <c r="KMY116" s="10"/>
      <c r="KMZ116" s="10"/>
      <c r="KNA116" s="10"/>
      <c r="KNB116" s="10"/>
      <c r="KNC116" s="10"/>
      <c r="KND116" s="10"/>
      <c r="KNE116" s="10"/>
      <c r="KNF116" s="10"/>
      <c r="KNG116" s="10"/>
      <c r="KNH116" s="10"/>
      <c r="KNI116" s="10"/>
      <c r="KNJ116" s="10"/>
      <c r="KNK116" s="10"/>
      <c r="KNL116" s="10"/>
      <c r="KNM116" s="10"/>
      <c r="KNN116" s="10"/>
      <c r="KNO116" s="10"/>
      <c r="KNP116" s="10"/>
      <c r="KNQ116" s="10"/>
      <c r="KNR116" s="10"/>
      <c r="KNS116" s="10"/>
      <c r="KNT116" s="10"/>
      <c r="KNU116" s="10"/>
      <c r="KNV116" s="10"/>
      <c r="KNW116" s="10"/>
      <c r="KNX116" s="10"/>
      <c r="KNY116" s="10"/>
      <c r="KNZ116" s="10"/>
      <c r="KOA116" s="10"/>
      <c r="KOB116" s="10"/>
      <c r="KOC116" s="10"/>
      <c r="KOD116" s="10"/>
      <c r="KOE116" s="10"/>
      <c r="KOF116" s="10"/>
      <c r="KOG116" s="10"/>
      <c r="KOH116" s="10"/>
      <c r="KOI116" s="10"/>
      <c r="KOJ116" s="10"/>
      <c r="KOK116" s="10"/>
      <c r="KOL116" s="10"/>
      <c r="KOM116" s="10"/>
      <c r="KON116" s="10"/>
      <c r="KOO116" s="10"/>
      <c r="KOP116" s="10"/>
      <c r="KOQ116" s="10"/>
      <c r="KOR116" s="10"/>
      <c r="KOS116" s="10"/>
      <c r="KOT116" s="10"/>
      <c r="KOU116" s="10"/>
      <c r="KOV116" s="10"/>
      <c r="KOW116" s="10"/>
      <c r="KOX116" s="10"/>
      <c r="KOY116" s="10"/>
      <c r="KOZ116" s="10"/>
      <c r="KPA116" s="10"/>
      <c r="KPB116" s="10"/>
      <c r="KPC116" s="10"/>
      <c r="KPD116" s="10"/>
      <c r="KPE116" s="10"/>
      <c r="KPF116" s="10"/>
      <c r="KPG116" s="10"/>
      <c r="KPH116" s="10"/>
      <c r="KPI116" s="10"/>
      <c r="KPJ116" s="10"/>
      <c r="KPK116" s="10"/>
      <c r="KPL116" s="10"/>
      <c r="KPM116" s="10"/>
      <c r="KPN116" s="10"/>
      <c r="KPO116" s="10"/>
      <c r="KPP116" s="10"/>
      <c r="KPQ116" s="10"/>
      <c r="KPR116" s="10"/>
      <c r="KPS116" s="10"/>
      <c r="KPT116" s="10"/>
      <c r="KPU116" s="10"/>
      <c r="KPV116" s="10"/>
      <c r="KPW116" s="10"/>
      <c r="KPX116" s="10"/>
      <c r="KPY116" s="10"/>
      <c r="KPZ116" s="10"/>
      <c r="KQA116" s="10"/>
      <c r="KQB116" s="10"/>
      <c r="KQC116" s="10"/>
      <c r="KQD116" s="10"/>
      <c r="KQE116" s="10"/>
      <c r="KQF116" s="10"/>
      <c r="KQG116" s="10"/>
      <c r="KQH116" s="10"/>
      <c r="KQI116" s="10"/>
      <c r="KQJ116" s="10"/>
      <c r="KQK116" s="10"/>
      <c r="KQL116" s="10"/>
      <c r="KQM116" s="10"/>
      <c r="KQT116" s="10"/>
      <c r="KQU116" s="10"/>
      <c r="KQV116" s="10"/>
      <c r="KQW116" s="10"/>
      <c r="KQX116" s="10"/>
      <c r="KQY116" s="10"/>
      <c r="KQZ116" s="10"/>
      <c r="KRA116" s="10"/>
      <c r="KRB116" s="10"/>
      <c r="KRC116" s="10"/>
      <c r="KRD116" s="10"/>
      <c r="KRE116" s="10"/>
      <c r="KRF116" s="10"/>
      <c r="KRG116" s="10"/>
      <c r="KRH116" s="10"/>
      <c r="KRI116" s="10"/>
      <c r="KRJ116" s="10"/>
      <c r="KRK116" s="10"/>
      <c r="KRL116" s="10"/>
      <c r="KRM116" s="10"/>
      <c r="KRN116" s="10"/>
      <c r="KRO116" s="10"/>
      <c r="KRP116" s="10"/>
      <c r="KRQ116" s="10"/>
      <c r="KRR116" s="10"/>
      <c r="KRS116" s="10"/>
      <c r="KRT116" s="10"/>
      <c r="KRU116" s="10"/>
      <c r="KRV116" s="10"/>
      <c r="KRW116" s="10"/>
      <c r="KRX116" s="10"/>
      <c r="KRY116" s="10"/>
      <c r="KRZ116" s="10"/>
      <c r="KSA116" s="10"/>
      <c r="KSB116" s="10"/>
      <c r="KSC116" s="10"/>
      <c r="KSD116" s="10"/>
      <c r="KSE116" s="10"/>
      <c r="KSF116" s="10"/>
      <c r="KSG116" s="10"/>
      <c r="KSH116" s="10"/>
      <c r="KSI116" s="10"/>
      <c r="KSJ116" s="10"/>
      <c r="KSK116" s="10"/>
      <c r="KSL116" s="10"/>
      <c r="KSM116" s="10"/>
      <c r="KSN116" s="10"/>
      <c r="KSO116" s="10"/>
      <c r="KSP116" s="10"/>
      <c r="KSQ116" s="10"/>
      <c r="KSR116" s="10"/>
      <c r="KSS116" s="10"/>
      <c r="KST116" s="10"/>
      <c r="KSU116" s="10"/>
      <c r="KSV116" s="10"/>
      <c r="KSW116" s="10"/>
      <c r="KSX116" s="10"/>
      <c r="KSY116" s="10"/>
      <c r="KSZ116" s="10"/>
      <c r="KTA116" s="10"/>
      <c r="KTB116" s="10"/>
      <c r="KTC116" s="10"/>
      <c r="KTD116" s="10"/>
      <c r="KTE116" s="10"/>
      <c r="KTF116" s="10"/>
      <c r="KTG116" s="10"/>
      <c r="KTH116" s="10"/>
      <c r="KTI116" s="10"/>
      <c r="KTJ116" s="10"/>
      <c r="KTK116" s="10"/>
      <c r="KTL116" s="10"/>
      <c r="KTM116" s="10"/>
      <c r="KTN116" s="10"/>
      <c r="KTO116" s="10"/>
      <c r="KTP116" s="10"/>
      <c r="KTQ116" s="10"/>
      <c r="KTR116" s="10"/>
      <c r="KTS116" s="10"/>
      <c r="KTT116" s="10"/>
      <c r="KTU116" s="10"/>
      <c r="KTV116" s="10"/>
      <c r="KTW116" s="10"/>
      <c r="KTX116" s="10"/>
      <c r="KTY116" s="10"/>
      <c r="KTZ116" s="10"/>
      <c r="KUA116" s="10"/>
      <c r="KUB116" s="10"/>
      <c r="KUC116" s="10"/>
      <c r="KUD116" s="10"/>
      <c r="KUE116" s="10"/>
      <c r="KUF116" s="10"/>
      <c r="KUG116" s="10"/>
      <c r="KUH116" s="10"/>
      <c r="KUI116" s="10"/>
      <c r="KUJ116" s="10"/>
      <c r="KUK116" s="10"/>
      <c r="KUL116" s="10"/>
      <c r="KUM116" s="10"/>
      <c r="KUN116" s="10"/>
      <c r="KUO116" s="10"/>
      <c r="KUP116" s="10"/>
      <c r="KUQ116" s="10"/>
      <c r="KUR116" s="10"/>
      <c r="KUS116" s="10"/>
      <c r="KUT116" s="10"/>
      <c r="KUU116" s="10"/>
      <c r="KUV116" s="10"/>
      <c r="KUW116" s="10"/>
      <c r="KUX116" s="10"/>
      <c r="KUY116" s="10"/>
      <c r="KUZ116" s="10"/>
      <c r="KVA116" s="10"/>
      <c r="KVB116" s="10"/>
      <c r="KVC116" s="10"/>
      <c r="KVD116" s="10"/>
      <c r="KVE116" s="10"/>
      <c r="KVF116" s="10"/>
      <c r="KVG116" s="10"/>
      <c r="KVH116" s="10"/>
      <c r="KVI116" s="10"/>
      <c r="KVJ116" s="10"/>
      <c r="KVK116" s="10"/>
      <c r="KVL116" s="10"/>
      <c r="KVM116" s="10"/>
      <c r="KVN116" s="10"/>
      <c r="KVO116" s="10"/>
      <c r="KVP116" s="10"/>
      <c r="KVQ116" s="10"/>
      <c r="KVR116" s="10"/>
      <c r="KVS116" s="10"/>
      <c r="KVT116" s="10"/>
      <c r="KVU116" s="10"/>
      <c r="KVV116" s="10"/>
      <c r="KVW116" s="10"/>
      <c r="KVX116" s="10"/>
      <c r="KVY116" s="10"/>
      <c r="KVZ116" s="10"/>
      <c r="KWA116" s="10"/>
      <c r="KWB116" s="10"/>
      <c r="KWC116" s="10"/>
      <c r="KWD116" s="10"/>
      <c r="KWE116" s="10"/>
      <c r="KWF116" s="10"/>
      <c r="KWG116" s="10"/>
      <c r="KWH116" s="10"/>
      <c r="KWI116" s="10"/>
      <c r="KWJ116" s="10"/>
      <c r="KWK116" s="10"/>
      <c r="KWL116" s="10"/>
      <c r="KWM116" s="10"/>
      <c r="KWN116" s="10"/>
      <c r="KWO116" s="10"/>
      <c r="KWP116" s="10"/>
      <c r="KWQ116" s="10"/>
      <c r="KWR116" s="10"/>
      <c r="KWS116" s="10"/>
      <c r="KWT116" s="10"/>
      <c r="KWU116" s="10"/>
      <c r="KWV116" s="10"/>
      <c r="KWW116" s="10"/>
      <c r="KWX116" s="10"/>
      <c r="KWY116" s="10"/>
      <c r="KWZ116" s="10"/>
      <c r="KXA116" s="10"/>
      <c r="KXB116" s="10"/>
      <c r="KXC116" s="10"/>
      <c r="KXD116" s="10"/>
      <c r="KXE116" s="10"/>
      <c r="KXF116" s="10"/>
      <c r="KXG116" s="10"/>
      <c r="KXH116" s="10"/>
      <c r="KXI116" s="10"/>
      <c r="KXJ116" s="10"/>
      <c r="KXK116" s="10"/>
      <c r="KXL116" s="10"/>
      <c r="KXM116" s="10"/>
      <c r="KXN116" s="10"/>
      <c r="KXO116" s="10"/>
      <c r="KXP116" s="10"/>
      <c r="KXQ116" s="10"/>
      <c r="KXR116" s="10"/>
      <c r="KXS116" s="10"/>
      <c r="KXT116" s="10"/>
      <c r="KXU116" s="10"/>
      <c r="KXV116" s="10"/>
      <c r="KXW116" s="10"/>
      <c r="KXX116" s="10"/>
      <c r="KXY116" s="10"/>
      <c r="KXZ116" s="10"/>
      <c r="KYA116" s="10"/>
      <c r="KYB116" s="10"/>
      <c r="KYC116" s="10"/>
      <c r="KYD116" s="10"/>
      <c r="KYE116" s="10"/>
      <c r="KYF116" s="10"/>
      <c r="KYG116" s="10"/>
      <c r="KYH116" s="10"/>
      <c r="KYI116" s="10"/>
      <c r="KYJ116" s="10"/>
      <c r="KYK116" s="10"/>
      <c r="KYL116" s="10"/>
      <c r="KYM116" s="10"/>
      <c r="KYN116" s="10"/>
      <c r="KYO116" s="10"/>
      <c r="KYP116" s="10"/>
      <c r="KYQ116" s="10"/>
      <c r="KYR116" s="10"/>
      <c r="KYS116" s="10"/>
      <c r="KYT116" s="10"/>
      <c r="KYU116" s="10"/>
      <c r="KYV116" s="10"/>
      <c r="KYW116" s="10"/>
      <c r="KYX116" s="10"/>
      <c r="KYY116" s="10"/>
      <c r="KYZ116" s="10"/>
      <c r="KZA116" s="10"/>
      <c r="KZB116" s="10"/>
      <c r="KZC116" s="10"/>
      <c r="KZD116" s="10"/>
      <c r="KZE116" s="10"/>
      <c r="KZF116" s="10"/>
      <c r="KZG116" s="10"/>
      <c r="KZH116" s="10"/>
      <c r="KZI116" s="10"/>
      <c r="KZJ116" s="10"/>
      <c r="KZK116" s="10"/>
      <c r="KZL116" s="10"/>
      <c r="KZM116" s="10"/>
      <c r="KZN116" s="10"/>
      <c r="KZO116" s="10"/>
      <c r="KZP116" s="10"/>
      <c r="KZQ116" s="10"/>
      <c r="KZR116" s="10"/>
      <c r="KZS116" s="10"/>
      <c r="KZT116" s="10"/>
      <c r="KZU116" s="10"/>
      <c r="KZV116" s="10"/>
      <c r="KZW116" s="10"/>
      <c r="KZX116" s="10"/>
      <c r="KZY116" s="10"/>
      <c r="KZZ116" s="10"/>
      <c r="LAA116" s="10"/>
      <c r="LAB116" s="10"/>
      <c r="LAC116" s="10"/>
      <c r="LAD116" s="10"/>
      <c r="LAE116" s="10"/>
      <c r="LAF116" s="10"/>
      <c r="LAG116" s="10"/>
      <c r="LAH116" s="10"/>
      <c r="LAI116" s="10"/>
      <c r="LAP116" s="10"/>
      <c r="LAQ116" s="10"/>
      <c r="LAR116" s="10"/>
      <c r="LAS116" s="10"/>
      <c r="LAT116" s="10"/>
      <c r="LAU116" s="10"/>
      <c r="LAV116" s="10"/>
      <c r="LAW116" s="10"/>
      <c r="LAX116" s="10"/>
      <c r="LAY116" s="10"/>
      <c r="LAZ116" s="10"/>
      <c r="LBA116" s="10"/>
      <c r="LBB116" s="10"/>
      <c r="LBC116" s="10"/>
      <c r="LBD116" s="10"/>
      <c r="LBE116" s="10"/>
      <c r="LBF116" s="10"/>
      <c r="LBG116" s="10"/>
      <c r="LBH116" s="10"/>
      <c r="LBI116" s="10"/>
      <c r="LBJ116" s="10"/>
      <c r="LBK116" s="10"/>
      <c r="LBL116" s="10"/>
      <c r="LBM116" s="10"/>
      <c r="LBN116" s="10"/>
      <c r="LBO116" s="10"/>
      <c r="LBP116" s="10"/>
      <c r="LBQ116" s="10"/>
      <c r="LBR116" s="10"/>
      <c r="LBS116" s="10"/>
      <c r="LBT116" s="10"/>
      <c r="LBU116" s="10"/>
      <c r="LBV116" s="10"/>
      <c r="LBW116" s="10"/>
      <c r="LBX116" s="10"/>
      <c r="LBY116" s="10"/>
      <c r="LBZ116" s="10"/>
      <c r="LCA116" s="10"/>
      <c r="LCB116" s="10"/>
      <c r="LCC116" s="10"/>
      <c r="LCD116" s="10"/>
      <c r="LCE116" s="10"/>
      <c r="LCF116" s="10"/>
      <c r="LCG116" s="10"/>
      <c r="LCH116" s="10"/>
      <c r="LCI116" s="10"/>
      <c r="LCJ116" s="10"/>
      <c r="LCK116" s="10"/>
      <c r="LCL116" s="10"/>
      <c r="LCM116" s="10"/>
      <c r="LCN116" s="10"/>
      <c r="LCO116" s="10"/>
      <c r="LCP116" s="10"/>
      <c r="LCQ116" s="10"/>
      <c r="LCR116" s="10"/>
      <c r="LCS116" s="10"/>
      <c r="LCT116" s="10"/>
      <c r="LCU116" s="10"/>
      <c r="LCV116" s="10"/>
      <c r="LCW116" s="10"/>
      <c r="LCX116" s="10"/>
      <c r="LCY116" s="10"/>
      <c r="LCZ116" s="10"/>
      <c r="LDA116" s="10"/>
      <c r="LDB116" s="10"/>
      <c r="LDC116" s="10"/>
      <c r="LDD116" s="10"/>
      <c r="LDE116" s="10"/>
      <c r="LDF116" s="10"/>
      <c r="LDG116" s="10"/>
      <c r="LDH116" s="10"/>
      <c r="LDI116" s="10"/>
      <c r="LDJ116" s="10"/>
      <c r="LDK116" s="10"/>
      <c r="LDL116" s="10"/>
      <c r="LDM116" s="10"/>
      <c r="LDN116" s="10"/>
      <c r="LDO116" s="10"/>
      <c r="LDP116" s="10"/>
      <c r="LDQ116" s="10"/>
      <c r="LDR116" s="10"/>
      <c r="LDS116" s="10"/>
      <c r="LDT116" s="10"/>
      <c r="LDU116" s="10"/>
      <c r="LDV116" s="10"/>
      <c r="LDW116" s="10"/>
      <c r="LDX116" s="10"/>
      <c r="LDY116" s="10"/>
      <c r="LDZ116" s="10"/>
      <c r="LEA116" s="10"/>
      <c r="LEB116" s="10"/>
      <c r="LEC116" s="10"/>
      <c r="LED116" s="10"/>
      <c r="LEE116" s="10"/>
      <c r="LEF116" s="10"/>
      <c r="LEG116" s="10"/>
      <c r="LEH116" s="10"/>
      <c r="LEI116" s="10"/>
      <c r="LEJ116" s="10"/>
      <c r="LEK116" s="10"/>
      <c r="LEL116" s="10"/>
      <c r="LEM116" s="10"/>
      <c r="LEN116" s="10"/>
      <c r="LEO116" s="10"/>
      <c r="LEP116" s="10"/>
      <c r="LEQ116" s="10"/>
      <c r="LER116" s="10"/>
      <c r="LES116" s="10"/>
      <c r="LET116" s="10"/>
      <c r="LEU116" s="10"/>
      <c r="LEV116" s="10"/>
      <c r="LEW116" s="10"/>
      <c r="LEX116" s="10"/>
      <c r="LEY116" s="10"/>
      <c r="LEZ116" s="10"/>
      <c r="LFA116" s="10"/>
      <c r="LFB116" s="10"/>
      <c r="LFC116" s="10"/>
      <c r="LFD116" s="10"/>
      <c r="LFE116" s="10"/>
      <c r="LFF116" s="10"/>
      <c r="LFG116" s="10"/>
      <c r="LFH116" s="10"/>
      <c r="LFI116" s="10"/>
      <c r="LFJ116" s="10"/>
      <c r="LFK116" s="10"/>
      <c r="LFL116" s="10"/>
      <c r="LFM116" s="10"/>
      <c r="LFN116" s="10"/>
      <c r="LFO116" s="10"/>
      <c r="LFP116" s="10"/>
      <c r="LFQ116" s="10"/>
      <c r="LFR116" s="10"/>
      <c r="LFS116" s="10"/>
      <c r="LFT116" s="10"/>
      <c r="LFU116" s="10"/>
      <c r="LFV116" s="10"/>
      <c r="LFW116" s="10"/>
      <c r="LFX116" s="10"/>
      <c r="LFY116" s="10"/>
      <c r="LFZ116" s="10"/>
      <c r="LGA116" s="10"/>
      <c r="LGB116" s="10"/>
      <c r="LGC116" s="10"/>
      <c r="LGD116" s="10"/>
      <c r="LGE116" s="10"/>
      <c r="LGF116" s="10"/>
      <c r="LGG116" s="10"/>
      <c r="LGH116" s="10"/>
      <c r="LGI116" s="10"/>
      <c r="LGJ116" s="10"/>
      <c r="LGK116" s="10"/>
      <c r="LGL116" s="10"/>
      <c r="LGM116" s="10"/>
      <c r="LGN116" s="10"/>
      <c r="LGO116" s="10"/>
      <c r="LGP116" s="10"/>
      <c r="LGQ116" s="10"/>
      <c r="LGR116" s="10"/>
      <c r="LGS116" s="10"/>
      <c r="LGT116" s="10"/>
      <c r="LGU116" s="10"/>
      <c r="LGV116" s="10"/>
      <c r="LGW116" s="10"/>
      <c r="LGX116" s="10"/>
      <c r="LGY116" s="10"/>
      <c r="LGZ116" s="10"/>
      <c r="LHA116" s="10"/>
      <c r="LHB116" s="10"/>
      <c r="LHC116" s="10"/>
      <c r="LHD116" s="10"/>
      <c r="LHE116" s="10"/>
      <c r="LHF116" s="10"/>
      <c r="LHG116" s="10"/>
      <c r="LHH116" s="10"/>
      <c r="LHI116" s="10"/>
      <c r="LHJ116" s="10"/>
      <c r="LHK116" s="10"/>
      <c r="LHL116" s="10"/>
      <c r="LHM116" s="10"/>
      <c r="LHN116" s="10"/>
      <c r="LHO116" s="10"/>
      <c r="LHP116" s="10"/>
      <c r="LHQ116" s="10"/>
      <c r="LHR116" s="10"/>
      <c r="LHS116" s="10"/>
      <c r="LHT116" s="10"/>
      <c r="LHU116" s="10"/>
      <c r="LHV116" s="10"/>
      <c r="LHW116" s="10"/>
      <c r="LHX116" s="10"/>
      <c r="LHY116" s="10"/>
      <c r="LHZ116" s="10"/>
      <c r="LIA116" s="10"/>
      <c r="LIB116" s="10"/>
      <c r="LIC116" s="10"/>
      <c r="LID116" s="10"/>
      <c r="LIE116" s="10"/>
      <c r="LIF116" s="10"/>
      <c r="LIG116" s="10"/>
      <c r="LIH116" s="10"/>
      <c r="LII116" s="10"/>
      <c r="LIJ116" s="10"/>
      <c r="LIK116" s="10"/>
      <c r="LIL116" s="10"/>
      <c r="LIM116" s="10"/>
      <c r="LIN116" s="10"/>
      <c r="LIO116" s="10"/>
      <c r="LIP116" s="10"/>
      <c r="LIQ116" s="10"/>
      <c r="LIR116" s="10"/>
      <c r="LIS116" s="10"/>
      <c r="LIT116" s="10"/>
      <c r="LIU116" s="10"/>
      <c r="LIV116" s="10"/>
      <c r="LIW116" s="10"/>
      <c r="LIX116" s="10"/>
      <c r="LIY116" s="10"/>
      <c r="LIZ116" s="10"/>
      <c r="LJA116" s="10"/>
      <c r="LJB116" s="10"/>
      <c r="LJC116" s="10"/>
      <c r="LJD116" s="10"/>
      <c r="LJE116" s="10"/>
      <c r="LJF116" s="10"/>
      <c r="LJG116" s="10"/>
      <c r="LJH116" s="10"/>
      <c r="LJI116" s="10"/>
      <c r="LJJ116" s="10"/>
      <c r="LJK116" s="10"/>
      <c r="LJL116" s="10"/>
      <c r="LJM116" s="10"/>
      <c r="LJN116" s="10"/>
      <c r="LJO116" s="10"/>
      <c r="LJP116" s="10"/>
      <c r="LJQ116" s="10"/>
      <c r="LJR116" s="10"/>
      <c r="LJS116" s="10"/>
      <c r="LJT116" s="10"/>
      <c r="LJU116" s="10"/>
      <c r="LJV116" s="10"/>
      <c r="LJW116" s="10"/>
      <c r="LJX116" s="10"/>
      <c r="LJY116" s="10"/>
      <c r="LJZ116" s="10"/>
      <c r="LKA116" s="10"/>
      <c r="LKB116" s="10"/>
      <c r="LKC116" s="10"/>
      <c r="LKD116" s="10"/>
      <c r="LKE116" s="10"/>
      <c r="LKL116" s="10"/>
      <c r="LKM116" s="10"/>
      <c r="LKN116" s="10"/>
      <c r="LKO116" s="10"/>
      <c r="LKP116" s="10"/>
      <c r="LKQ116" s="10"/>
      <c r="LKR116" s="10"/>
      <c r="LKS116" s="10"/>
      <c r="LKT116" s="10"/>
      <c r="LKU116" s="10"/>
      <c r="LKV116" s="10"/>
      <c r="LKW116" s="10"/>
      <c r="LKX116" s="10"/>
      <c r="LKY116" s="10"/>
      <c r="LKZ116" s="10"/>
      <c r="LLA116" s="10"/>
      <c r="LLB116" s="10"/>
      <c r="LLC116" s="10"/>
      <c r="LLD116" s="10"/>
      <c r="LLE116" s="10"/>
      <c r="LLF116" s="10"/>
      <c r="LLG116" s="10"/>
      <c r="LLH116" s="10"/>
      <c r="LLI116" s="10"/>
      <c r="LLJ116" s="10"/>
      <c r="LLK116" s="10"/>
      <c r="LLL116" s="10"/>
      <c r="LLM116" s="10"/>
      <c r="LLN116" s="10"/>
      <c r="LLO116" s="10"/>
      <c r="LLP116" s="10"/>
      <c r="LLQ116" s="10"/>
      <c r="LLR116" s="10"/>
      <c r="LLS116" s="10"/>
      <c r="LLT116" s="10"/>
      <c r="LLU116" s="10"/>
      <c r="LLV116" s="10"/>
      <c r="LLW116" s="10"/>
      <c r="LLX116" s="10"/>
      <c r="LLY116" s="10"/>
      <c r="LLZ116" s="10"/>
      <c r="LMA116" s="10"/>
      <c r="LMB116" s="10"/>
      <c r="LMC116" s="10"/>
      <c r="LMD116" s="10"/>
      <c r="LME116" s="10"/>
      <c r="LMF116" s="10"/>
      <c r="LMG116" s="10"/>
      <c r="LMH116" s="10"/>
      <c r="LMI116" s="10"/>
      <c r="LMJ116" s="10"/>
      <c r="LMK116" s="10"/>
      <c r="LML116" s="10"/>
      <c r="LMM116" s="10"/>
      <c r="LMN116" s="10"/>
      <c r="LMO116" s="10"/>
      <c r="LMP116" s="10"/>
      <c r="LMQ116" s="10"/>
      <c r="LMR116" s="10"/>
      <c r="LMS116" s="10"/>
      <c r="LMT116" s="10"/>
      <c r="LMU116" s="10"/>
      <c r="LMV116" s="10"/>
      <c r="LMW116" s="10"/>
      <c r="LMX116" s="10"/>
      <c r="LMY116" s="10"/>
      <c r="LMZ116" s="10"/>
      <c r="LNA116" s="10"/>
      <c r="LNB116" s="10"/>
      <c r="LNC116" s="10"/>
      <c r="LND116" s="10"/>
      <c r="LNE116" s="10"/>
      <c r="LNF116" s="10"/>
      <c r="LNG116" s="10"/>
      <c r="LNH116" s="10"/>
      <c r="LNI116" s="10"/>
      <c r="LNJ116" s="10"/>
      <c r="LNK116" s="10"/>
      <c r="LNL116" s="10"/>
      <c r="LNM116" s="10"/>
      <c r="LNN116" s="10"/>
      <c r="LNO116" s="10"/>
      <c r="LNP116" s="10"/>
      <c r="LNQ116" s="10"/>
      <c r="LNR116" s="10"/>
      <c r="LNS116" s="10"/>
      <c r="LNT116" s="10"/>
      <c r="LNU116" s="10"/>
      <c r="LNV116" s="10"/>
      <c r="LNW116" s="10"/>
      <c r="LNX116" s="10"/>
      <c r="LNY116" s="10"/>
      <c r="LNZ116" s="10"/>
      <c r="LOA116" s="10"/>
      <c r="LOB116" s="10"/>
      <c r="LOC116" s="10"/>
      <c r="LOD116" s="10"/>
      <c r="LOE116" s="10"/>
      <c r="LOF116" s="10"/>
      <c r="LOG116" s="10"/>
      <c r="LOH116" s="10"/>
      <c r="LOI116" s="10"/>
      <c r="LOJ116" s="10"/>
      <c r="LOK116" s="10"/>
      <c r="LOL116" s="10"/>
      <c r="LOM116" s="10"/>
      <c r="LON116" s="10"/>
      <c r="LOO116" s="10"/>
      <c r="LOP116" s="10"/>
      <c r="LOQ116" s="10"/>
      <c r="LOR116" s="10"/>
      <c r="LOS116" s="10"/>
      <c r="LOT116" s="10"/>
      <c r="LOU116" s="10"/>
      <c r="LOV116" s="10"/>
      <c r="LOW116" s="10"/>
      <c r="LOX116" s="10"/>
      <c r="LOY116" s="10"/>
      <c r="LOZ116" s="10"/>
      <c r="LPA116" s="10"/>
      <c r="LPB116" s="10"/>
      <c r="LPC116" s="10"/>
      <c r="LPD116" s="10"/>
      <c r="LPE116" s="10"/>
      <c r="LPF116" s="10"/>
      <c r="LPG116" s="10"/>
      <c r="LPH116" s="10"/>
      <c r="LPI116" s="10"/>
      <c r="LPJ116" s="10"/>
      <c r="LPK116" s="10"/>
      <c r="LPL116" s="10"/>
      <c r="LPM116" s="10"/>
      <c r="LPN116" s="10"/>
      <c r="LPO116" s="10"/>
      <c r="LPP116" s="10"/>
      <c r="LPQ116" s="10"/>
      <c r="LPR116" s="10"/>
      <c r="LPS116" s="10"/>
      <c r="LPT116" s="10"/>
      <c r="LPU116" s="10"/>
      <c r="LPV116" s="10"/>
      <c r="LPW116" s="10"/>
      <c r="LPX116" s="10"/>
      <c r="LPY116" s="10"/>
      <c r="LPZ116" s="10"/>
      <c r="LQA116" s="10"/>
      <c r="LQB116" s="10"/>
      <c r="LQC116" s="10"/>
      <c r="LQD116" s="10"/>
      <c r="LQE116" s="10"/>
      <c r="LQF116" s="10"/>
      <c r="LQG116" s="10"/>
      <c r="LQH116" s="10"/>
      <c r="LQI116" s="10"/>
      <c r="LQJ116" s="10"/>
      <c r="LQK116" s="10"/>
      <c r="LQL116" s="10"/>
      <c r="LQM116" s="10"/>
      <c r="LQN116" s="10"/>
      <c r="LQO116" s="10"/>
      <c r="LQP116" s="10"/>
      <c r="LQQ116" s="10"/>
      <c r="LQR116" s="10"/>
      <c r="LQS116" s="10"/>
      <c r="LQT116" s="10"/>
      <c r="LQU116" s="10"/>
      <c r="LQV116" s="10"/>
      <c r="LQW116" s="10"/>
      <c r="LQX116" s="10"/>
      <c r="LQY116" s="10"/>
      <c r="LQZ116" s="10"/>
      <c r="LRA116" s="10"/>
      <c r="LRB116" s="10"/>
      <c r="LRC116" s="10"/>
      <c r="LRD116" s="10"/>
      <c r="LRE116" s="10"/>
      <c r="LRF116" s="10"/>
      <c r="LRG116" s="10"/>
      <c r="LRH116" s="10"/>
      <c r="LRI116" s="10"/>
      <c r="LRJ116" s="10"/>
      <c r="LRK116" s="10"/>
      <c r="LRL116" s="10"/>
      <c r="LRM116" s="10"/>
      <c r="LRN116" s="10"/>
      <c r="LRO116" s="10"/>
      <c r="LRP116" s="10"/>
      <c r="LRQ116" s="10"/>
      <c r="LRR116" s="10"/>
      <c r="LRS116" s="10"/>
      <c r="LRT116" s="10"/>
      <c r="LRU116" s="10"/>
      <c r="LRV116" s="10"/>
      <c r="LRW116" s="10"/>
      <c r="LRX116" s="10"/>
      <c r="LRY116" s="10"/>
      <c r="LRZ116" s="10"/>
      <c r="LSA116" s="10"/>
      <c r="LSB116" s="10"/>
      <c r="LSC116" s="10"/>
      <c r="LSD116" s="10"/>
      <c r="LSE116" s="10"/>
      <c r="LSF116" s="10"/>
      <c r="LSG116" s="10"/>
      <c r="LSH116" s="10"/>
      <c r="LSI116" s="10"/>
      <c r="LSJ116" s="10"/>
      <c r="LSK116" s="10"/>
      <c r="LSL116" s="10"/>
      <c r="LSM116" s="10"/>
      <c r="LSN116" s="10"/>
      <c r="LSO116" s="10"/>
      <c r="LSP116" s="10"/>
      <c r="LSQ116" s="10"/>
      <c r="LSR116" s="10"/>
      <c r="LSS116" s="10"/>
      <c r="LST116" s="10"/>
      <c r="LSU116" s="10"/>
      <c r="LSV116" s="10"/>
      <c r="LSW116" s="10"/>
      <c r="LSX116" s="10"/>
      <c r="LSY116" s="10"/>
      <c r="LSZ116" s="10"/>
      <c r="LTA116" s="10"/>
      <c r="LTB116" s="10"/>
      <c r="LTC116" s="10"/>
      <c r="LTD116" s="10"/>
      <c r="LTE116" s="10"/>
      <c r="LTF116" s="10"/>
      <c r="LTG116" s="10"/>
      <c r="LTH116" s="10"/>
      <c r="LTI116" s="10"/>
      <c r="LTJ116" s="10"/>
      <c r="LTK116" s="10"/>
      <c r="LTL116" s="10"/>
      <c r="LTM116" s="10"/>
      <c r="LTN116" s="10"/>
      <c r="LTO116" s="10"/>
      <c r="LTP116" s="10"/>
      <c r="LTQ116" s="10"/>
      <c r="LTR116" s="10"/>
      <c r="LTS116" s="10"/>
      <c r="LTT116" s="10"/>
      <c r="LTU116" s="10"/>
      <c r="LTV116" s="10"/>
      <c r="LTW116" s="10"/>
      <c r="LTX116" s="10"/>
      <c r="LTY116" s="10"/>
      <c r="LTZ116" s="10"/>
      <c r="LUA116" s="10"/>
      <c r="LUH116" s="10"/>
      <c r="LUI116" s="10"/>
      <c r="LUJ116" s="10"/>
      <c r="LUK116" s="10"/>
      <c r="LUL116" s="10"/>
      <c r="LUM116" s="10"/>
      <c r="LUN116" s="10"/>
      <c r="LUO116" s="10"/>
      <c r="LUP116" s="10"/>
      <c r="LUQ116" s="10"/>
      <c r="LUR116" s="10"/>
      <c r="LUS116" s="10"/>
      <c r="LUT116" s="10"/>
      <c r="LUU116" s="10"/>
      <c r="LUV116" s="10"/>
      <c r="LUW116" s="10"/>
      <c r="LUX116" s="10"/>
      <c r="LUY116" s="10"/>
      <c r="LUZ116" s="10"/>
      <c r="LVA116" s="10"/>
      <c r="LVB116" s="10"/>
      <c r="LVC116" s="10"/>
      <c r="LVD116" s="10"/>
      <c r="LVE116" s="10"/>
      <c r="LVF116" s="10"/>
      <c r="LVG116" s="10"/>
      <c r="LVH116" s="10"/>
      <c r="LVI116" s="10"/>
      <c r="LVJ116" s="10"/>
      <c r="LVK116" s="10"/>
      <c r="LVL116" s="10"/>
      <c r="LVM116" s="10"/>
      <c r="LVN116" s="10"/>
      <c r="LVO116" s="10"/>
      <c r="LVP116" s="10"/>
      <c r="LVQ116" s="10"/>
      <c r="LVR116" s="10"/>
      <c r="LVS116" s="10"/>
      <c r="LVT116" s="10"/>
      <c r="LVU116" s="10"/>
      <c r="LVV116" s="10"/>
      <c r="LVW116" s="10"/>
      <c r="LVX116" s="10"/>
      <c r="LVY116" s="10"/>
      <c r="LVZ116" s="10"/>
      <c r="LWA116" s="10"/>
      <c r="LWB116" s="10"/>
      <c r="LWC116" s="10"/>
      <c r="LWD116" s="10"/>
      <c r="LWE116" s="10"/>
      <c r="LWF116" s="10"/>
      <c r="LWG116" s="10"/>
      <c r="LWH116" s="10"/>
      <c r="LWI116" s="10"/>
      <c r="LWJ116" s="10"/>
      <c r="LWK116" s="10"/>
      <c r="LWL116" s="10"/>
      <c r="LWM116" s="10"/>
      <c r="LWN116" s="10"/>
      <c r="LWO116" s="10"/>
      <c r="LWP116" s="10"/>
      <c r="LWQ116" s="10"/>
      <c r="LWR116" s="10"/>
      <c r="LWS116" s="10"/>
      <c r="LWT116" s="10"/>
      <c r="LWU116" s="10"/>
      <c r="LWV116" s="10"/>
      <c r="LWW116" s="10"/>
      <c r="LWX116" s="10"/>
      <c r="LWY116" s="10"/>
      <c r="LWZ116" s="10"/>
      <c r="LXA116" s="10"/>
      <c r="LXB116" s="10"/>
      <c r="LXC116" s="10"/>
      <c r="LXD116" s="10"/>
      <c r="LXE116" s="10"/>
      <c r="LXF116" s="10"/>
      <c r="LXG116" s="10"/>
      <c r="LXH116" s="10"/>
      <c r="LXI116" s="10"/>
      <c r="LXJ116" s="10"/>
      <c r="LXK116" s="10"/>
      <c r="LXL116" s="10"/>
      <c r="LXM116" s="10"/>
      <c r="LXN116" s="10"/>
      <c r="LXO116" s="10"/>
      <c r="LXP116" s="10"/>
      <c r="LXQ116" s="10"/>
      <c r="LXR116" s="10"/>
      <c r="LXS116" s="10"/>
      <c r="LXT116" s="10"/>
      <c r="LXU116" s="10"/>
      <c r="LXV116" s="10"/>
      <c r="LXW116" s="10"/>
      <c r="LXX116" s="10"/>
      <c r="LXY116" s="10"/>
      <c r="LXZ116" s="10"/>
      <c r="LYA116" s="10"/>
      <c r="LYB116" s="10"/>
      <c r="LYC116" s="10"/>
      <c r="LYD116" s="10"/>
      <c r="LYE116" s="10"/>
      <c r="LYF116" s="10"/>
      <c r="LYG116" s="10"/>
      <c r="LYH116" s="10"/>
      <c r="LYI116" s="10"/>
      <c r="LYJ116" s="10"/>
      <c r="LYK116" s="10"/>
      <c r="LYL116" s="10"/>
      <c r="LYM116" s="10"/>
      <c r="LYN116" s="10"/>
      <c r="LYO116" s="10"/>
      <c r="LYP116" s="10"/>
      <c r="LYQ116" s="10"/>
      <c r="LYR116" s="10"/>
      <c r="LYS116" s="10"/>
      <c r="LYT116" s="10"/>
      <c r="LYU116" s="10"/>
      <c r="LYV116" s="10"/>
      <c r="LYW116" s="10"/>
      <c r="LYX116" s="10"/>
      <c r="LYY116" s="10"/>
      <c r="LYZ116" s="10"/>
      <c r="LZA116" s="10"/>
      <c r="LZB116" s="10"/>
      <c r="LZC116" s="10"/>
      <c r="LZD116" s="10"/>
      <c r="LZE116" s="10"/>
      <c r="LZF116" s="10"/>
      <c r="LZG116" s="10"/>
      <c r="LZH116" s="10"/>
      <c r="LZI116" s="10"/>
      <c r="LZJ116" s="10"/>
      <c r="LZK116" s="10"/>
      <c r="LZL116" s="10"/>
      <c r="LZM116" s="10"/>
      <c r="LZN116" s="10"/>
      <c r="LZO116" s="10"/>
      <c r="LZP116" s="10"/>
      <c r="LZQ116" s="10"/>
      <c r="LZR116" s="10"/>
      <c r="LZS116" s="10"/>
      <c r="LZT116" s="10"/>
      <c r="LZU116" s="10"/>
      <c r="LZV116" s="10"/>
      <c r="LZW116" s="10"/>
      <c r="LZX116" s="10"/>
      <c r="LZY116" s="10"/>
      <c r="LZZ116" s="10"/>
      <c r="MAA116" s="10"/>
      <c r="MAB116" s="10"/>
      <c r="MAC116" s="10"/>
      <c r="MAD116" s="10"/>
      <c r="MAE116" s="10"/>
      <c r="MAF116" s="10"/>
      <c r="MAG116" s="10"/>
      <c r="MAH116" s="10"/>
      <c r="MAI116" s="10"/>
      <c r="MAJ116" s="10"/>
      <c r="MAK116" s="10"/>
      <c r="MAL116" s="10"/>
      <c r="MAM116" s="10"/>
      <c r="MAN116" s="10"/>
      <c r="MAO116" s="10"/>
      <c r="MAP116" s="10"/>
      <c r="MAQ116" s="10"/>
      <c r="MAR116" s="10"/>
      <c r="MAS116" s="10"/>
      <c r="MAT116" s="10"/>
      <c r="MAU116" s="10"/>
      <c r="MAV116" s="10"/>
      <c r="MAW116" s="10"/>
      <c r="MAX116" s="10"/>
      <c r="MAY116" s="10"/>
      <c r="MAZ116" s="10"/>
      <c r="MBA116" s="10"/>
      <c r="MBB116" s="10"/>
      <c r="MBC116" s="10"/>
      <c r="MBD116" s="10"/>
      <c r="MBE116" s="10"/>
      <c r="MBF116" s="10"/>
      <c r="MBG116" s="10"/>
      <c r="MBH116" s="10"/>
      <c r="MBI116" s="10"/>
      <c r="MBJ116" s="10"/>
      <c r="MBK116" s="10"/>
      <c r="MBL116" s="10"/>
      <c r="MBM116" s="10"/>
      <c r="MBN116" s="10"/>
      <c r="MBO116" s="10"/>
      <c r="MBP116" s="10"/>
      <c r="MBQ116" s="10"/>
      <c r="MBR116" s="10"/>
      <c r="MBS116" s="10"/>
      <c r="MBT116" s="10"/>
      <c r="MBU116" s="10"/>
      <c r="MBV116" s="10"/>
      <c r="MBW116" s="10"/>
      <c r="MBX116" s="10"/>
      <c r="MBY116" s="10"/>
      <c r="MBZ116" s="10"/>
      <c r="MCA116" s="10"/>
      <c r="MCB116" s="10"/>
      <c r="MCC116" s="10"/>
      <c r="MCD116" s="10"/>
      <c r="MCE116" s="10"/>
      <c r="MCF116" s="10"/>
      <c r="MCG116" s="10"/>
      <c r="MCH116" s="10"/>
      <c r="MCI116" s="10"/>
      <c r="MCJ116" s="10"/>
      <c r="MCK116" s="10"/>
      <c r="MCL116" s="10"/>
      <c r="MCM116" s="10"/>
      <c r="MCN116" s="10"/>
      <c r="MCO116" s="10"/>
      <c r="MCP116" s="10"/>
      <c r="MCQ116" s="10"/>
      <c r="MCR116" s="10"/>
      <c r="MCS116" s="10"/>
      <c r="MCT116" s="10"/>
      <c r="MCU116" s="10"/>
      <c r="MCV116" s="10"/>
      <c r="MCW116" s="10"/>
      <c r="MCX116" s="10"/>
      <c r="MCY116" s="10"/>
      <c r="MCZ116" s="10"/>
      <c r="MDA116" s="10"/>
      <c r="MDB116" s="10"/>
      <c r="MDC116" s="10"/>
      <c r="MDD116" s="10"/>
      <c r="MDE116" s="10"/>
      <c r="MDF116" s="10"/>
      <c r="MDG116" s="10"/>
      <c r="MDH116" s="10"/>
      <c r="MDI116" s="10"/>
      <c r="MDJ116" s="10"/>
      <c r="MDK116" s="10"/>
      <c r="MDL116" s="10"/>
      <c r="MDM116" s="10"/>
      <c r="MDN116" s="10"/>
      <c r="MDO116" s="10"/>
      <c r="MDP116" s="10"/>
      <c r="MDQ116" s="10"/>
      <c r="MDR116" s="10"/>
      <c r="MDS116" s="10"/>
      <c r="MDT116" s="10"/>
      <c r="MDU116" s="10"/>
      <c r="MDV116" s="10"/>
      <c r="MDW116" s="10"/>
      <c r="MED116" s="10"/>
      <c r="MEE116" s="10"/>
      <c r="MEF116" s="10"/>
      <c r="MEG116" s="10"/>
      <c r="MEH116" s="10"/>
      <c r="MEI116" s="10"/>
      <c r="MEJ116" s="10"/>
      <c r="MEK116" s="10"/>
      <c r="MEL116" s="10"/>
      <c r="MEM116" s="10"/>
      <c r="MEN116" s="10"/>
      <c r="MEO116" s="10"/>
      <c r="MEP116" s="10"/>
      <c r="MEQ116" s="10"/>
      <c r="MER116" s="10"/>
      <c r="MES116" s="10"/>
      <c r="MET116" s="10"/>
      <c r="MEU116" s="10"/>
      <c r="MEV116" s="10"/>
      <c r="MEW116" s="10"/>
      <c r="MEX116" s="10"/>
      <c r="MEY116" s="10"/>
      <c r="MEZ116" s="10"/>
      <c r="MFA116" s="10"/>
      <c r="MFB116" s="10"/>
      <c r="MFC116" s="10"/>
      <c r="MFD116" s="10"/>
      <c r="MFE116" s="10"/>
      <c r="MFF116" s="10"/>
      <c r="MFG116" s="10"/>
      <c r="MFH116" s="10"/>
      <c r="MFI116" s="10"/>
      <c r="MFJ116" s="10"/>
      <c r="MFK116" s="10"/>
      <c r="MFL116" s="10"/>
      <c r="MFM116" s="10"/>
      <c r="MFN116" s="10"/>
      <c r="MFO116" s="10"/>
      <c r="MFP116" s="10"/>
      <c r="MFQ116" s="10"/>
      <c r="MFR116" s="10"/>
      <c r="MFS116" s="10"/>
      <c r="MFT116" s="10"/>
      <c r="MFU116" s="10"/>
      <c r="MFV116" s="10"/>
      <c r="MFW116" s="10"/>
      <c r="MFX116" s="10"/>
      <c r="MFY116" s="10"/>
      <c r="MFZ116" s="10"/>
      <c r="MGA116" s="10"/>
      <c r="MGB116" s="10"/>
      <c r="MGC116" s="10"/>
      <c r="MGD116" s="10"/>
      <c r="MGE116" s="10"/>
      <c r="MGF116" s="10"/>
      <c r="MGG116" s="10"/>
      <c r="MGH116" s="10"/>
      <c r="MGI116" s="10"/>
      <c r="MGJ116" s="10"/>
      <c r="MGK116" s="10"/>
      <c r="MGL116" s="10"/>
      <c r="MGM116" s="10"/>
      <c r="MGN116" s="10"/>
      <c r="MGO116" s="10"/>
      <c r="MGP116" s="10"/>
      <c r="MGQ116" s="10"/>
      <c r="MGR116" s="10"/>
      <c r="MGS116" s="10"/>
      <c r="MGT116" s="10"/>
      <c r="MGU116" s="10"/>
      <c r="MGV116" s="10"/>
      <c r="MGW116" s="10"/>
      <c r="MGX116" s="10"/>
      <c r="MGY116" s="10"/>
      <c r="MGZ116" s="10"/>
      <c r="MHA116" s="10"/>
      <c r="MHB116" s="10"/>
      <c r="MHC116" s="10"/>
      <c r="MHD116" s="10"/>
      <c r="MHE116" s="10"/>
      <c r="MHF116" s="10"/>
      <c r="MHG116" s="10"/>
      <c r="MHH116" s="10"/>
      <c r="MHI116" s="10"/>
      <c r="MHJ116" s="10"/>
      <c r="MHK116" s="10"/>
      <c r="MHL116" s="10"/>
      <c r="MHM116" s="10"/>
      <c r="MHN116" s="10"/>
      <c r="MHO116" s="10"/>
      <c r="MHP116" s="10"/>
      <c r="MHQ116" s="10"/>
      <c r="MHR116" s="10"/>
      <c r="MHS116" s="10"/>
      <c r="MHT116" s="10"/>
      <c r="MHU116" s="10"/>
      <c r="MHV116" s="10"/>
      <c r="MHW116" s="10"/>
      <c r="MHX116" s="10"/>
      <c r="MHY116" s="10"/>
      <c r="MHZ116" s="10"/>
      <c r="MIA116" s="10"/>
      <c r="MIB116" s="10"/>
      <c r="MIC116" s="10"/>
      <c r="MID116" s="10"/>
      <c r="MIE116" s="10"/>
      <c r="MIF116" s="10"/>
      <c r="MIG116" s="10"/>
      <c r="MIH116" s="10"/>
      <c r="MII116" s="10"/>
      <c r="MIJ116" s="10"/>
      <c r="MIK116" s="10"/>
      <c r="MIL116" s="10"/>
      <c r="MIM116" s="10"/>
      <c r="MIN116" s="10"/>
      <c r="MIO116" s="10"/>
      <c r="MIP116" s="10"/>
      <c r="MIQ116" s="10"/>
      <c r="MIR116" s="10"/>
      <c r="MIS116" s="10"/>
      <c r="MIT116" s="10"/>
      <c r="MIU116" s="10"/>
      <c r="MIV116" s="10"/>
      <c r="MIW116" s="10"/>
      <c r="MIX116" s="10"/>
      <c r="MIY116" s="10"/>
      <c r="MIZ116" s="10"/>
      <c r="MJA116" s="10"/>
      <c r="MJB116" s="10"/>
      <c r="MJC116" s="10"/>
      <c r="MJD116" s="10"/>
      <c r="MJE116" s="10"/>
      <c r="MJF116" s="10"/>
      <c r="MJG116" s="10"/>
      <c r="MJH116" s="10"/>
      <c r="MJI116" s="10"/>
      <c r="MJJ116" s="10"/>
      <c r="MJK116" s="10"/>
      <c r="MJL116" s="10"/>
      <c r="MJM116" s="10"/>
      <c r="MJN116" s="10"/>
      <c r="MJO116" s="10"/>
      <c r="MJP116" s="10"/>
      <c r="MJQ116" s="10"/>
      <c r="MJR116" s="10"/>
      <c r="MJS116" s="10"/>
      <c r="MJT116" s="10"/>
      <c r="MJU116" s="10"/>
      <c r="MJV116" s="10"/>
      <c r="MJW116" s="10"/>
      <c r="MJX116" s="10"/>
      <c r="MJY116" s="10"/>
      <c r="MJZ116" s="10"/>
      <c r="MKA116" s="10"/>
      <c r="MKB116" s="10"/>
      <c r="MKC116" s="10"/>
      <c r="MKD116" s="10"/>
      <c r="MKE116" s="10"/>
      <c r="MKF116" s="10"/>
      <c r="MKG116" s="10"/>
      <c r="MKH116" s="10"/>
      <c r="MKI116" s="10"/>
      <c r="MKJ116" s="10"/>
      <c r="MKK116" s="10"/>
      <c r="MKL116" s="10"/>
      <c r="MKM116" s="10"/>
      <c r="MKN116" s="10"/>
      <c r="MKO116" s="10"/>
      <c r="MKP116" s="10"/>
      <c r="MKQ116" s="10"/>
      <c r="MKR116" s="10"/>
      <c r="MKS116" s="10"/>
      <c r="MKT116" s="10"/>
      <c r="MKU116" s="10"/>
      <c r="MKV116" s="10"/>
      <c r="MKW116" s="10"/>
      <c r="MKX116" s="10"/>
      <c r="MKY116" s="10"/>
      <c r="MKZ116" s="10"/>
      <c r="MLA116" s="10"/>
      <c r="MLB116" s="10"/>
      <c r="MLC116" s="10"/>
      <c r="MLD116" s="10"/>
      <c r="MLE116" s="10"/>
      <c r="MLF116" s="10"/>
      <c r="MLG116" s="10"/>
      <c r="MLH116" s="10"/>
      <c r="MLI116" s="10"/>
      <c r="MLJ116" s="10"/>
      <c r="MLK116" s="10"/>
      <c r="MLL116" s="10"/>
      <c r="MLM116" s="10"/>
      <c r="MLN116" s="10"/>
      <c r="MLO116" s="10"/>
      <c r="MLP116" s="10"/>
      <c r="MLQ116" s="10"/>
      <c r="MLR116" s="10"/>
      <c r="MLS116" s="10"/>
      <c r="MLT116" s="10"/>
      <c r="MLU116" s="10"/>
      <c r="MLV116" s="10"/>
      <c r="MLW116" s="10"/>
      <c r="MLX116" s="10"/>
      <c r="MLY116" s="10"/>
      <c r="MLZ116" s="10"/>
      <c r="MMA116" s="10"/>
      <c r="MMB116" s="10"/>
      <c r="MMC116" s="10"/>
      <c r="MMD116" s="10"/>
      <c r="MME116" s="10"/>
      <c r="MMF116" s="10"/>
      <c r="MMG116" s="10"/>
      <c r="MMH116" s="10"/>
      <c r="MMI116" s="10"/>
      <c r="MMJ116" s="10"/>
      <c r="MMK116" s="10"/>
      <c r="MML116" s="10"/>
      <c r="MMM116" s="10"/>
      <c r="MMN116" s="10"/>
      <c r="MMO116" s="10"/>
      <c r="MMP116" s="10"/>
      <c r="MMQ116" s="10"/>
      <c r="MMR116" s="10"/>
      <c r="MMS116" s="10"/>
      <c r="MMT116" s="10"/>
      <c r="MMU116" s="10"/>
      <c r="MMV116" s="10"/>
      <c r="MMW116" s="10"/>
      <c r="MMX116" s="10"/>
      <c r="MMY116" s="10"/>
      <c r="MMZ116" s="10"/>
      <c r="MNA116" s="10"/>
      <c r="MNB116" s="10"/>
      <c r="MNC116" s="10"/>
      <c r="MND116" s="10"/>
      <c r="MNE116" s="10"/>
      <c r="MNF116" s="10"/>
      <c r="MNG116" s="10"/>
      <c r="MNH116" s="10"/>
      <c r="MNI116" s="10"/>
      <c r="MNJ116" s="10"/>
      <c r="MNK116" s="10"/>
      <c r="MNL116" s="10"/>
      <c r="MNM116" s="10"/>
      <c r="MNN116" s="10"/>
      <c r="MNO116" s="10"/>
      <c r="MNP116" s="10"/>
      <c r="MNQ116" s="10"/>
      <c r="MNR116" s="10"/>
      <c r="MNS116" s="10"/>
      <c r="MNZ116" s="10"/>
      <c r="MOA116" s="10"/>
      <c r="MOB116" s="10"/>
      <c r="MOC116" s="10"/>
      <c r="MOD116" s="10"/>
      <c r="MOE116" s="10"/>
      <c r="MOF116" s="10"/>
      <c r="MOG116" s="10"/>
      <c r="MOH116" s="10"/>
      <c r="MOI116" s="10"/>
      <c r="MOJ116" s="10"/>
      <c r="MOK116" s="10"/>
      <c r="MOL116" s="10"/>
      <c r="MOM116" s="10"/>
      <c r="MON116" s="10"/>
      <c r="MOO116" s="10"/>
      <c r="MOP116" s="10"/>
      <c r="MOQ116" s="10"/>
      <c r="MOR116" s="10"/>
      <c r="MOS116" s="10"/>
      <c r="MOT116" s="10"/>
      <c r="MOU116" s="10"/>
      <c r="MOV116" s="10"/>
      <c r="MOW116" s="10"/>
      <c r="MOX116" s="10"/>
      <c r="MOY116" s="10"/>
      <c r="MOZ116" s="10"/>
      <c r="MPA116" s="10"/>
      <c r="MPB116" s="10"/>
      <c r="MPC116" s="10"/>
      <c r="MPD116" s="10"/>
      <c r="MPE116" s="10"/>
      <c r="MPF116" s="10"/>
      <c r="MPG116" s="10"/>
      <c r="MPH116" s="10"/>
      <c r="MPI116" s="10"/>
      <c r="MPJ116" s="10"/>
      <c r="MPK116" s="10"/>
      <c r="MPL116" s="10"/>
      <c r="MPM116" s="10"/>
      <c r="MPN116" s="10"/>
      <c r="MPO116" s="10"/>
      <c r="MPP116" s="10"/>
      <c r="MPQ116" s="10"/>
      <c r="MPR116" s="10"/>
      <c r="MPS116" s="10"/>
      <c r="MPT116" s="10"/>
      <c r="MPU116" s="10"/>
      <c r="MPV116" s="10"/>
      <c r="MPW116" s="10"/>
      <c r="MPX116" s="10"/>
      <c r="MPY116" s="10"/>
      <c r="MPZ116" s="10"/>
      <c r="MQA116" s="10"/>
      <c r="MQB116" s="10"/>
      <c r="MQC116" s="10"/>
      <c r="MQD116" s="10"/>
      <c r="MQE116" s="10"/>
      <c r="MQF116" s="10"/>
      <c r="MQG116" s="10"/>
      <c r="MQH116" s="10"/>
      <c r="MQI116" s="10"/>
      <c r="MQJ116" s="10"/>
      <c r="MQK116" s="10"/>
      <c r="MQL116" s="10"/>
      <c r="MQM116" s="10"/>
      <c r="MQN116" s="10"/>
      <c r="MQO116" s="10"/>
      <c r="MQP116" s="10"/>
      <c r="MQQ116" s="10"/>
      <c r="MQR116" s="10"/>
      <c r="MQS116" s="10"/>
      <c r="MQT116" s="10"/>
      <c r="MQU116" s="10"/>
      <c r="MQV116" s="10"/>
      <c r="MQW116" s="10"/>
      <c r="MQX116" s="10"/>
      <c r="MQY116" s="10"/>
      <c r="MQZ116" s="10"/>
      <c r="MRA116" s="10"/>
      <c r="MRB116" s="10"/>
      <c r="MRC116" s="10"/>
      <c r="MRD116" s="10"/>
      <c r="MRE116" s="10"/>
      <c r="MRF116" s="10"/>
      <c r="MRG116" s="10"/>
      <c r="MRH116" s="10"/>
      <c r="MRI116" s="10"/>
      <c r="MRJ116" s="10"/>
      <c r="MRK116" s="10"/>
      <c r="MRL116" s="10"/>
      <c r="MRM116" s="10"/>
      <c r="MRN116" s="10"/>
      <c r="MRO116" s="10"/>
      <c r="MRP116" s="10"/>
      <c r="MRQ116" s="10"/>
      <c r="MRR116" s="10"/>
      <c r="MRS116" s="10"/>
      <c r="MRT116" s="10"/>
      <c r="MRU116" s="10"/>
      <c r="MRV116" s="10"/>
      <c r="MRW116" s="10"/>
      <c r="MRX116" s="10"/>
      <c r="MRY116" s="10"/>
      <c r="MRZ116" s="10"/>
      <c r="MSA116" s="10"/>
      <c r="MSB116" s="10"/>
      <c r="MSC116" s="10"/>
      <c r="MSD116" s="10"/>
      <c r="MSE116" s="10"/>
      <c r="MSF116" s="10"/>
      <c r="MSG116" s="10"/>
      <c r="MSH116" s="10"/>
      <c r="MSI116" s="10"/>
      <c r="MSJ116" s="10"/>
      <c r="MSK116" s="10"/>
      <c r="MSL116" s="10"/>
      <c r="MSM116" s="10"/>
      <c r="MSN116" s="10"/>
      <c r="MSO116" s="10"/>
      <c r="MSP116" s="10"/>
      <c r="MSQ116" s="10"/>
      <c r="MSR116" s="10"/>
      <c r="MSS116" s="10"/>
      <c r="MST116" s="10"/>
      <c r="MSU116" s="10"/>
      <c r="MSV116" s="10"/>
      <c r="MSW116" s="10"/>
      <c r="MSX116" s="10"/>
      <c r="MSY116" s="10"/>
      <c r="MSZ116" s="10"/>
      <c r="MTA116" s="10"/>
      <c r="MTB116" s="10"/>
      <c r="MTC116" s="10"/>
      <c r="MTD116" s="10"/>
      <c r="MTE116" s="10"/>
      <c r="MTF116" s="10"/>
      <c r="MTG116" s="10"/>
      <c r="MTH116" s="10"/>
      <c r="MTI116" s="10"/>
      <c r="MTJ116" s="10"/>
      <c r="MTK116" s="10"/>
      <c r="MTL116" s="10"/>
      <c r="MTM116" s="10"/>
      <c r="MTN116" s="10"/>
      <c r="MTO116" s="10"/>
      <c r="MTP116" s="10"/>
      <c r="MTQ116" s="10"/>
      <c r="MTR116" s="10"/>
      <c r="MTS116" s="10"/>
      <c r="MTT116" s="10"/>
      <c r="MTU116" s="10"/>
      <c r="MTV116" s="10"/>
      <c r="MTW116" s="10"/>
      <c r="MTX116" s="10"/>
      <c r="MTY116" s="10"/>
      <c r="MTZ116" s="10"/>
      <c r="MUA116" s="10"/>
      <c r="MUB116" s="10"/>
      <c r="MUC116" s="10"/>
      <c r="MUD116" s="10"/>
      <c r="MUE116" s="10"/>
      <c r="MUF116" s="10"/>
      <c r="MUG116" s="10"/>
      <c r="MUH116" s="10"/>
      <c r="MUI116" s="10"/>
      <c r="MUJ116" s="10"/>
      <c r="MUK116" s="10"/>
      <c r="MUL116" s="10"/>
      <c r="MUM116" s="10"/>
      <c r="MUN116" s="10"/>
      <c r="MUO116" s="10"/>
      <c r="MUP116" s="10"/>
      <c r="MUQ116" s="10"/>
      <c r="MUR116" s="10"/>
      <c r="MUS116" s="10"/>
      <c r="MUT116" s="10"/>
      <c r="MUU116" s="10"/>
      <c r="MUV116" s="10"/>
      <c r="MUW116" s="10"/>
      <c r="MUX116" s="10"/>
      <c r="MUY116" s="10"/>
      <c r="MUZ116" s="10"/>
      <c r="MVA116" s="10"/>
      <c r="MVB116" s="10"/>
      <c r="MVC116" s="10"/>
      <c r="MVD116" s="10"/>
      <c r="MVE116" s="10"/>
      <c r="MVF116" s="10"/>
      <c r="MVG116" s="10"/>
      <c r="MVH116" s="10"/>
      <c r="MVI116" s="10"/>
      <c r="MVJ116" s="10"/>
      <c r="MVK116" s="10"/>
      <c r="MVL116" s="10"/>
      <c r="MVM116" s="10"/>
      <c r="MVN116" s="10"/>
      <c r="MVO116" s="10"/>
      <c r="MVP116" s="10"/>
      <c r="MVQ116" s="10"/>
      <c r="MVR116" s="10"/>
      <c r="MVS116" s="10"/>
      <c r="MVT116" s="10"/>
      <c r="MVU116" s="10"/>
      <c r="MVV116" s="10"/>
      <c r="MVW116" s="10"/>
      <c r="MVX116" s="10"/>
      <c r="MVY116" s="10"/>
      <c r="MVZ116" s="10"/>
      <c r="MWA116" s="10"/>
      <c r="MWB116" s="10"/>
      <c r="MWC116" s="10"/>
      <c r="MWD116" s="10"/>
      <c r="MWE116" s="10"/>
      <c r="MWF116" s="10"/>
      <c r="MWG116" s="10"/>
      <c r="MWH116" s="10"/>
      <c r="MWI116" s="10"/>
      <c r="MWJ116" s="10"/>
      <c r="MWK116" s="10"/>
      <c r="MWL116" s="10"/>
      <c r="MWM116" s="10"/>
      <c r="MWN116" s="10"/>
      <c r="MWO116" s="10"/>
      <c r="MWP116" s="10"/>
      <c r="MWQ116" s="10"/>
      <c r="MWR116" s="10"/>
      <c r="MWS116" s="10"/>
      <c r="MWT116" s="10"/>
      <c r="MWU116" s="10"/>
      <c r="MWV116" s="10"/>
      <c r="MWW116" s="10"/>
      <c r="MWX116" s="10"/>
      <c r="MWY116" s="10"/>
      <c r="MWZ116" s="10"/>
      <c r="MXA116" s="10"/>
      <c r="MXB116" s="10"/>
      <c r="MXC116" s="10"/>
      <c r="MXD116" s="10"/>
      <c r="MXE116" s="10"/>
      <c r="MXF116" s="10"/>
      <c r="MXG116" s="10"/>
      <c r="MXH116" s="10"/>
      <c r="MXI116" s="10"/>
      <c r="MXJ116" s="10"/>
      <c r="MXK116" s="10"/>
      <c r="MXL116" s="10"/>
      <c r="MXM116" s="10"/>
      <c r="MXN116" s="10"/>
      <c r="MXO116" s="10"/>
      <c r="MXV116" s="10"/>
      <c r="MXW116" s="10"/>
      <c r="MXX116" s="10"/>
      <c r="MXY116" s="10"/>
      <c r="MXZ116" s="10"/>
      <c r="MYA116" s="10"/>
      <c r="MYB116" s="10"/>
      <c r="MYC116" s="10"/>
      <c r="MYD116" s="10"/>
      <c r="MYE116" s="10"/>
      <c r="MYF116" s="10"/>
      <c r="MYG116" s="10"/>
      <c r="MYH116" s="10"/>
      <c r="MYI116" s="10"/>
      <c r="MYJ116" s="10"/>
      <c r="MYK116" s="10"/>
      <c r="MYL116" s="10"/>
      <c r="MYM116" s="10"/>
      <c r="MYN116" s="10"/>
      <c r="MYO116" s="10"/>
      <c r="MYP116" s="10"/>
      <c r="MYQ116" s="10"/>
      <c r="MYR116" s="10"/>
      <c r="MYS116" s="10"/>
      <c r="MYT116" s="10"/>
      <c r="MYU116" s="10"/>
      <c r="MYV116" s="10"/>
      <c r="MYW116" s="10"/>
      <c r="MYX116" s="10"/>
      <c r="MYY116" s="10"/>
      <c r="MYZ116" s="10"/>
      <c r="MZA116" s="10"/>
      <c r="MZB116" s="10"/>
      <c r="MZC116" s="10"/>
      <c r="MZD116" s="10"/>
      <c r="MZE116" s="10"/>
      <c r="MZF116" s="10"/>
      <c r="MZG116" s="10"/>
      <c r="MZH116" s="10"/>
      <c r="MZI116" s="10"/>
      <c r="MZJ116" s="10"/>
      <c r="MZK116" s="10"/>
      <c r="MZL116" s="10"/>
      <c r="MZM116" s="10"/>
      <c r="MZN116" s="10"/>
      <c r="MZO116" s="10"/>
      <c r="MZP116" s="10"/>
      <c r="MZQ116" s="10"/>
      <c r="MZR116" s="10"/>
      <c r="MZS116" s="10"/>
      <c r="MZT116" s="10"/>
      <c r="MZU116" s="10"/>
      <c r="MZV116" s="10"/>
      <c r="MZW116" s="10"/>
      <c r="MZX116" s="10"/>
      <c r="MZY116" s="10"/>
      <c r="MZZ116" s="10"/>
      <c r="NAA116" s="10"/>
      <c r="NAB116" s="10"/>
      <c r="NAC116" s="10"/>
      <c r="NAD116" s="10"/>
      <c r="NAE116" s="10"/>
      <c r="NAF116" s="10"/>
      <c r="NAG116" s="10"/>
      <c r="NAH116" s="10"/>
      <c r="NAI116" s="10"/>
      <c r="NAJ116" s="10"/>
      <c r="NAK116" s="10"/>
      <c r="NAL116" s="10"/>
      <c r="NAM116" s="10"/>
      <c r="NAN116" s="10"/>
      <c r="NAO116" s="10"/>
      <c r="NAP116" s="10"/>
      <c r="NAQ116" s="10"/>
      <c r="NAR116" s="10"/>
      <c r="NAS116" s="10"/>
      <c r="NAT116" s="10"/>
      <c r="NAU116" s="10"/>
      <c r="NAV116" s="10"/>
      <c r="NAW116" s="10"/>
      <c r="NAX116" s="10"/>
      <c r="NAY116" s="10"/>
      <c r="NAZ116" s="10"/>
      <c r="NBA116" s="10"/>
      <c r="NBB116" s="10"/>
      <c r="NBC116" s="10"/>
      <c r="NBD116" s="10"/>
      <c r="NBE116" s="10"/>
      <c r="NBF116" s="10"/>
      <c r="NBG116" s="10"/>
      <c r="NBH116" s="10"/>
      <c r="NBI116" s="10"/>
      <c r="NBJ116" s="10"/>
      <c r="NBK116" s="10"/>
      <c r="NBL116" s="10"/>
      <c r="NBM116" s="10"/>
      <c r="NBN116" s="10"/>
      <c r="NBO116" s="10"/>
      <c r="NBP116" s="10"/>
      <c r="NBQ116" s="10"/>
      <c r="NBR116" s="10"/>
      <c r="NBS116" s="10"/>
      <c r="NBT116" s="10"/>
      <c r="NBU116" s="10"/>
      <c r="NBV116" s="10"/>
      <c r="NBW116" s="10"/>
      <c r="NBX116" s="10"/>
      <c r="NBY116" s="10"/>
      <c r="NBZ116" s="10"/>
      <c r="NCA116" s="10"/>
      <c r="NCB116" s="10"/>
      <c r="NCC116" s="10"/>
      <c r="NCD116" s="10"/>
      <c r="NCE116" s="10"/>
      <c r="NCF116" s="10"/>
      <c r="NCG116" s="10"/>
      <c r="NCH116" s="10"/>
      <c r="NCI116" s="10"/>
      <c r="NCJ116" s="10"/>
      <c r="NCK116" s="10"/>
      <c r="NCL116" s="10"/>
      <c r="NCM116" s="10"/>
      <c r="NCN116" s="10"/>
      <c r="NCO116" s="10"/>
      <c r="NCP116" s="10"/>
      <c r="NCQ116" s="10"/>
      <c r="NCR116" s="10"/>
      <c r="NCS116" s="10"/>
      <c r="NCT116" s="10"/>
      <c r="NCU116" s="10"/>
      <c r="NCV116" s="10"/>
      <c r="NCW116" s="10"/>
      <c r="NCX116" s="10"/>
      <c r="NCY116" s="10"/>
      <c r="NCZ116" s="10"/>
      <c r="NDA116" s="10"/>
      <c r="NDB116" s="10"/>
      <c r="NDC116" s="10"/>
      <c r="NDD116" s="10"/>
      <c r="NDE116" s="10"/>
      <c r="NDF116" s="10"/>
      <c r="NDG116" s="10"/>
      <c r="NDH116" s="10"/>
      <c r="NDI116" s="10"/>
      <c r="NDJ116" s="10"/>
      <c r="NDK116" s="10"/>
      <c r="NDL116" s="10"/>
      <c r="NDM116" s="10"/>
      <c r="NDN116" s="10"/>
      <c r="NDO116" s="10"/>
      <c r="NDP116" s="10"/>
      <c r="NDQ116" s="10"/>
      <c r="NDR116" s="10"/>
      <c r="NDS116" s="10"/>
      <c r="NDT116" s="10"/>
      <c r="NDU116" s="10"/>
      <c r="NDV116" s="10"/>
      <c r="NDW116" s="10"/>
      <c r="NDX116" s="10"/>
      <c r="NDY116" s="10"/>
      <c r="NDZ116" s="10"/>
      <c r="NEA116" s="10"/>
      <c r="NEB116" s="10"/>
      <c r="NEC116" s="10"/>
      <c r="NED116" s="10"/>
      <c r="NEE116" s="10"/>
      <c r="NEF116" s="10"/>
      <c r="NEG116" s="10"/>
      <c r="NEH116" s="10"/>
      <c r="NEI116" s="10"/>
      <c r="NEJ116" s="10"/>
      <c r="NEK116" s="10"/>
      <c r="NEL116" s="10"/>
      <c r="NEM116" s="10"/>
      <c r="NEN116" s="10"/>
      <c r="NEO116" s="10"/>
      <c r="NEP116" s="10"/>
      <c r="NEQ116" s="10"/>
      <c r="NER116" s="10"/>
      <c r="NES116" s="10"/>
      <c r="NET116" s="10"/>
      <c r="NEU116" s="10"/>
      <c r="NEV116" s="10"/>
      <c r="NEW116" s="10"/>
      <c r="NEX116" s="10"/>
      <c r="NEY116" s="10"/>
      <c r="NEZ116" s="10"/>
      <c r="NFA116" s="10"/>
      <c r="NFB116" s="10"/>
      <c r="NFC116" s="10"/>
      <c r="NFD116" s="10"/>
      <c r="NFE116" s="10"/>
      <c r="NFF116" s="10"/>
      <c r="NFG116" s="10"/>
      <c r="NFH116" s="10"/>
      <c r="NFI116" s="10"/>
      <c r="NFJ116" s="10"/>
      <c r="NFK116" s="10"/>
      <c r="NFL116" s="10"/>
      <c r="NFM116" s="10"/>
      <c r="NFN116" s="10"/>
      <c r="NFO116" s="10"/>
      <c r="NFP116" s="10"/>
      <c r="NFQ116" s="10"/>
      <c r="NFR116" s="10"/>
      <c r="NFS116" s="10"/>
      <c r="NFT116" s="10"/>
      <c r="NFU116" s="10"/>
      <c r="NFV116" s="10"/>
      <c r="NFW116" s="10"/>
      <c r="NFX116" s="10"/>
      <c r="NFY116" s="10"/>
      <c r="NFZ116" s="10"/>
      <c r="NGA116" s="10"/>
      <c r="NGB116" s="10"/>
      <c r="NGC116" s="10"/>
      <c r="NGD116" s="10"/>
      <c r="NGE116" s="10"/>
      <c r="NGF116" s="10"/>
      <c r="NGG116" s="10"/>
      <c r="NGH116" s="10"/>
      <c r="NGI116" s="10"/>
      <c r="NGJ116" s="10"/>
      <c r="NGK116" s="10"/>
      <c r="NGL116" s="10"/>
      <c r="NGM116" s="10"/>
      <c r="NGN116" s="10"/>
      <c r="NGO116" s="10"/>
      <c r="NGP116" s="10"/>
      <c r="NGQ116" s="10"/>
      <c r="NGR116" s="10"/>
      <c r="NGS116" s="10"/>
      <c r="NGT116" s="10"/>
      <c r="NGU116" s="10"/>
      <c r="NGV116" s="10"/>
      <c r="NGW116" s="10"/>
      <c r="NGX116" s="10"/>
      <c r="NGY116" s="10"/>
      <c r="NGZ116" s="10"/>
      <c r="NHA116" s="10"/>
      <c r="NHB116" s="10"/>
      <c r="NHC116" s="10"/>
      <c r="NHD116" s="10"/>
      <c r="NHE116" s="10"/>
      <c r="NHF116" s="10"/>
      <c r="NHG116" s="10"/>
      <c r="NHH116" s="10"/>
      <c r="NHI116" s="10"/>
      <c r="NHJ116" s="10"/>
      <c r="NHK116" s="10"/>
      <c r="NHR116" s="10"/>
      <c r="NHS116" s="10"/>
      <c r="NHT116" s="10"/>
      <c r="NHU116" s="10"/>
      <c r="NHV116" s="10"/>
      <c r="NHW116" s="10"/>
      <c r="NHX116" s="10"/>
      <c r="NHY116" s="10"/>
      <c r="NHZ116" s="10"/>
      <c r="NIA116" s="10"/>
      <c r="NIB116" s="10"/>
      <c r="NIC116" s="10"/>
      <c r="NID116" s="10"/>
      <c r="NIE116" s="10"/>
      <c r="NIF116" s="10"/>
      <c r="NIG116" s="10"/>
      <c r="NIH116" s="10"/>
      <c r="NII116" s="10"/>
      <c r="NIJ116" s="10"/>
      <c r="NIK116" s="10"/>
      <c r="NIL116" s="10"/>
      <c r="NIM116" s="10"/>
      <c r="NIN116" s="10"/>
      <c r="NIO116" s="10"/>
      <c r="NIP116" s="10"/>
      <c r="NIQ116" s="10"/>
      <c r="NIR116" s="10"/>
      <c r="NIS116" s="10"/>
      <c r="NIT116" s="10"/>
      <c r="NIU116" s="10"/>
      <c r="NIV116" s="10"/>
      <c r="NIW116" s="10"/>
      <c r="NIX116" s="10"/>
      <c r="NIY116" s="10"/>
      <c r="NIZ116" s="10"/>
      <c r="NJA116" s="10"/>
      <c r="NJB116" s="10"/>
      <c r="NJC116" s="10"/>
      <c r="NJD116" s="10"/>
      <c r="NJE116" s="10"/>
      <c r="NJF116" s="10"/>
      <c r="NJG116" s="10"/>
      <c r="NJH116" s="10"/>
      <c r="NJI116" s="10"/>
      <c r="NJJ116" s="10"/>
      <c r="NJK116" s="10"/>
      <c r="NJL116" s="10"/>
      <c r="NJM116" s="10"/>
      <c r="NJN116" s="10"/>
      <c r="NJO116" s="10"/>
      <c r="NJP116" s="10"/>
      <c r="NJQ116" s="10"/>
      <c r="NJR116" s="10"/>
      <c r="NJS116" s="10"/>
      <c r="NJT116" s="10"/>
      <c r="NJU116" s="10"/>
      <c r="NJV116" s="10"/>
      <c r="NJW116" s="10"/>
      <c r="NJX116" s="10"/>
      <c r="NJY116" s="10"/>
      <c r="NJZ116" s="10"/>
      <c r="NKA116" s="10"/>
      <c r="NKB116" s="10"/>
      <c r="NKC116" s="10"/>
      <c r="NKD116" s="10"/>
      <c r="NKE116" s="10"/>
      <c r="NKF116" s="10"/>
      <c r="NKG116" s="10"/>
      <c r="NKH116" s="10"/>
      <c r="NKI116" s="10"/>
      <c r="NKJ116" s="10"/>
      <c r="NKK116" s="10"/>
      <c r="NKL116" s="10"/>
      <c r="NKM116" s="10"/>
      <c r="NKN116" s="10"/>
      <c r="NKO116" s="10"/>
      <c r="NKP116" s="10"/>
      <c r="NKQ116" s="10"/>
      <c r="NKR116" s="10"/>
      <c r="NKS116" s="10"/>
      <c r="NKT116" s="10"/>
      <c r="NKU116" s="10"/>
      <c r="NKV116" s="10"/>
      <c r="NKW116" s="10"/>
      <c r="NKX116" s="10"/>
      <c r="NKY116" s="10"/>
      <c r="NKZ116" s="10"/>
      <c r="NLA116" s="10"/>
      <c r="NLB116" s="10"/>
      <c r="NLC116" s="10"/>
      <c r="NLD116" s="10"/>
      <c r="NLE116" s="10"/>
      <c r="NLF116" s="10"/>
      <c r="NLG116" s="10"/>
      <c r="NLH116" s="10"/>
      <c r="NLI116" s="10"/>
      <c r="NLJ116" s="10"/>
      <c r="NLK116" s="10"/>
      <c r="NLL116" s="10"/>
      <c r="NLM116" s="10"/>
      <c r="NLN116" s="10"/>
      <c r="NLO116" s="10"/>
      <c r="NLP116" s="10"/>
      <c r="NLQ116" s="10"/>
      <c r="NLR116" s="10"/>
      <c r="NLS116" s="10"/>
      <c r="NLT116" s="10"/>
      <c r="NLU116" s="10"/>
      <c r="NLV116" s="10"/>
      <c r="NLW116" s="10"/>
      <c r="NLX116" s="10"/>
      <c r="NLY116" s="10"/>
      <c r="NLZ116" s="10"/>
      <c r="NMA116" s="10"/>
      <c r="NMB116" s="10"/>
      <c r="NMC116" s="10"/>
      <c r="NMD116" s="10"/>
      <c r="NME116" s="10"/>
      <c r="NMF116" s="10"/>
      <c r="NMG116" s="10"/>
      <c r="NMH116" s="10"/>
      <c r="NMI116" s="10"/>
      <c r="NMJ116" s="10"/>
      <c r="NMK116" s="10"/>
      <c r="NML116" s="10"/>
      <c r="NMM116" s="10"/>
      <c r="NMN116" s="10"/>
      <c r="NMO116" s="10"/>
      <c r="NMP116" s="10"/>
      <c r="NMQ116" s="10"/>
      <c r="NMR116" s="10"/>
      <c r="NMS116" s="10"/>
      <c r="NMT116" s="10"/>
      <c r="NMU116" s="10"/>
      <c r="NMV116" s="10"/>
      <c r="NMW116" s="10"/>
      <c r="NMX116" s="10"/>
      <c r="NMY116" s="10"/>
      <c r="NMZ116" s="10"/>
      <c r="NNA116" s="10"/>
      <c r="NNB116" s="10"/>
      <c r="NNC116" s="10"/>
      <c r="NND116" s="10"/>
      <c r="NNE116" s="10"/>
      <c r="NNF116" s="10"/>
      <c r="NNG116" s="10"/>
      <c r="NNH116" s="10"/>
      <c r="NNI116" s="10"/>
      <c r="NNJ116" s="10"/>
      <c r="NNK116" s="10"/>
      <c r="NNL116" s="10"/>
      <c r="NNM116" s="10"/>
      <c r="NNN116" s="10"/>
      <c r="NNO116" s="10"/>
      <c r="NNP116" s="10"/>
      <c r="NNQ116" s="10"/>
      <c r="NNR116" s="10"/>
      <c r="NNS116" s="10"/>
      <c r="NNT116" s="10"/>
      <c r="NNU116" s="10"/>
      <c r="NNV116" s="10"/>
      <c r="NNW116" s="10"/>
      <c r="NNX116" s="10"/>
      <c r="NNY116" s="10"/>
      <c r="NNZ116" s="10"/>
      <c r="NOA116" s="10"/>
      <c r="NOB116" s="10"/>
      <c r="NOC116" s="10"/>
      <c r="NOD116" s="10"/>
      <c r="NOE116" s="10"/>
      <c r="NOF116" s="10"/>
      <c r="NOG116" s="10"/>
      <c r="NOH116" s="10"/>
      <c r="NOI116" s="10"/>
      <c r="NOJ116" s="10"/>
      <c r="NOK116" s="10"/>
      <c r="NOL116" s="10"/>
      <c r="NOM116" s="10"/>
      <c r="NON116" s="10"/>
      <c r="NOO116" s="10"/>
      <c r="NOP116" s="10"/>
      <c r="NOQ116" s="10"/>
      <c r="NOR116" s="10"/>
      <c r="NOS116" s="10"/>
      <c r="NOT116" s="10"/>
      <c r="NOU116" s="10"/>
      <c r="NOV116" s="10"/>
      <c r="NOW116" s="10"/>
      <c r="NOX116" s="10"/>
      <c r="NOY116" s="10"/>
      <c r="NOZ116" s="10"/>
      <c r="NPA116" s="10"/>
      <c r="NPB116" s="10"/>
      <c r="NPC116" s="10"/>
      <c r="NPD116" s="10"/>
      <c r="NPE116" s="10"/>
      <c r="NPF116" s="10"/>
      <c r="NPG116" s="10"/>
      <c r="NPH116" s="10"/>
      <c r="NPI116" s="10"/>
      <c r="NPJ116" s="10"/>
      <c r="NPK116" s="10"/>
      <c r="NPL116" s="10"/>
      <c r="NPM116" s="10"/>
      <c r="NPN116" s="10"/>
      <c r="NPO116" s="10"/>
      <c r="NPP116" s="10"/>
      <c r="NPQ116" s="10"/>
      <c r="NPR116" s="10"/>
      <c r="NPS116" s="10"/>
      <c r="NPT116" s="10"/>
      <c r="NPU116" s="10"/>
      <c r="NPV116" s="10"/>
      <c r="NPW116" s="10"/>
      <c r="NPX116" s="10"/>
      <c r="NPY116" s="10"/>
      <c r="NPZ116" s="10"/>
      <c r="NQA116" s="10"/>
      <c r="NQB116" s="10"/>
      <c r="NQC116" s="10"/>
      <c r="NQD116" s="10"/>
      <c r="NQE116" s="10"/>
      <c r="NQF116" s="10"/>
      <c r="NQG116" s="10"/>
      <c r="NQH116" s="10"/>
      <c r="NQI116" s="10"/>
      <c r="NQJ116" s="10"/>
      <c r="NQK116" s="10"/>
      <c r="NQL116" s="10"/>
      <c r="NQM116" s="10"/>
      <c r="NQN116" s="10"/>
      <c r="NQO116" s="10"/>
      <c r="NQP116" s="10"/>
      <c r="NQQ116" s="10"/>
      <c r="NQR116" s="10"/>
      <c r="NQS116" s="10"/>
      <c r="NQT116" s="10"/>
      <c r="NQU116" s="10"/>
      <c r="NQV116" s="10"/>
      <c r="NQW116" s="10"/>
      <c r="NQX116" s="10"/>
      <c r="NQY116" s="10"/>
      <c r="NQZ116" s="10"/>
      <c r="NRA116" s="10"/>
      <c r="NRB116" s="10"/>
      <c r="NRC116" s="10"/>
      <c r="NRD116" s="10"/>
      <c r="NRE116" s="10"/>
      <c r="NRF116" s="10"/>
      <c r="NRG116" s="10"/>
      <c r="NRN116" s="10"/>
      <c r="NRO116" s="10"/>
      <c r="NRP116" s="10"/>
      <c r="NRQ116" s="10"/>
      <c r="NRR116" s="10"/>
      <c r="NRS116" s="10"/>
      <c r="NRT116" s="10"/>
      <c r="NRU116" s="10"/>
      <c r="NRV116" s="10"/>
      <c r="NRW116" s="10"/>
      <c r="NRX116" s="10"/>
      <c r="NRY116" s="10"/>
      <c r="NRZ116" s="10"/>
      <c r="NSA116" s="10"/>
      <c r="NSB116" s="10"/>
      <c r="NSC116" s="10"/>
      <c r="NSD116" s="10"/>
      <c r="NSE116" s="10"/>
      <c r="NSF116" s="10"/>
      <c r="NSG116" s="10"/>
      <c r="NSH116" s="10"/>
      <c r="NSI116" s="10"/>
      <c r="NSJ116" s="10"/>
      <c r="NSK116" s="10"/>
      <c r="NSL116" s="10"/>
      <c r="NSM116" s="10"/>
      <c r="NSN116" s="10"/>
      <c r="NSO116" s="10"/>
      <c r="NSP116" s="10"/>
      <c r="NSQ116" s="10"/>
      <c r="NSR116" s="10"/>
      <c r="NSS116" s="10"/>
      <c r="NST116" s="10"/>
      <c r="NSU116" s="10"/>
      <c r="NSV116" s="10"/>
      <c r="NSW116" s="10"/>
      <c r="NSX116" s="10"/>
      <c r="NSY116" s="10"/>
      <c r="NSZ116" s="10"/>
      <c r="NTA116" s="10"/>
      <c r="NTB116" s="10"/>
      <c r="NTC116" s="10"/>
      <c r="NTD116" s="10"/>
      <c r="NTE116" s="10"/>
      <c r="NTF116" s="10"/>
      <c r="NTG116" s="10"/>
      <c r="NTH116" s="10"/>
      <c r="NTI116" s="10"/>
      <c r="NTJ116" s="10"/>
      <c r="NTK116" s="10"/>
      <c r="NTL116" s="10"/>
      <c r="NTM116" s="10"/>
      <c r="NTN116" s="10"/>
      <c r="NTO116" s="10"/>
      <c r="NTP116" s="10"/>
      <c r="NTQ116" s="10"/>
      <c r="NTR116" s="10"/>
      <c r="NTS116" s="10"/>
      <c r="NTT116" s="10"/>
      <c r="NTU116" s="10"/>
      <c r="NTV116" s="10"/>
      <c r="NTW116" s="10"/>
      <c r="NTX116" s="10"/>
      <c r="NTY116" s="10"/>
      <c r="NTZ116" s="10"/>
      <c r="NUA116" s="10"/>
      <c r="NUB116" s="10"/>
      <c r="NUC116" s="10"/>
      <c r="NUD116" s="10"/>
      <c r="NUE116" s="10"/>
      <c r="NUF116" s="10"/>
      <c r="NUG116" s="10"/>
      <c r="NUH116" s="10"/>
      <c r="NUI116" s="10"/>
      <c r="NUJ116" s="10"/>
      <c r="NUK116" s="10"/>
      <c r="NUL116" s="10"/>
      <c r="NUM116" s="10"/>
      <c r="NUN116" s="10"/>
      <c r="NUO116" s="10"/>
      <c r="NUP116" s="10"/>
      <c r="NUQ116" s="10"/>
      <c r="NUR116" s="10"/>
      <c r="NUS116" s="10"/>
      <c r="NUT116" s="10"/>
      <c r="NUU116" s="10"/>
      <c r="NUV116" s="10"/>
      <c r="NUW116" s="10"/>
      <c r="NUX116" s="10"/>
      <c r="NUY116" s="10"/>
      <c r="NUZ116" s="10"/>
      <c r="NVA116" s="10"/>
      <c r="NVB116" s="10"/>
      <c r="NVC116" s="10"/>
      <c r="NVD116" s="10"/>
      <c r="NVE116" s="10"/>
      <c r="NVF116" s="10"/>
      <c r="NVG116" s="10"/>
      <c r="NVH116" s="10"/>
      <c r="NVI116" s="10"/>
      <c r="NVJ116" s="10"/>
      <c r="NVK116" s="10"/>
      <c r="NVL116" s="10"/>
      <c r="NVM116" s="10"/>
      <c r="NVN116" s="10"/>
      <c r="NVO116" s="10"/>
      <c r="NVP116" s="10"/>
      <c r="NVQ116" s="10"/>
      <c r="NVR116" s="10"/>
      <c r="NVS116" s="10"/>
      <c r="NVT116" s="10"/>
      <c r="NVU116" s="10"/>
      <c r="NVV116" s="10"/>
      <c r="NVW116" s="10"/>
      <c r="NVX116" s="10"/>
      <c r="NVY116" s="10"/>
      <c r="NVZ116" s="10"/>
      <c r="NWA116" s="10"/>
      <c r="NWB116" s="10"/>
      <c r="NWC116" s="10"/>
      <c r="NWD116" s="10"/>
      <c r="NWE116" s="10"/>
      <c r="NWF116" s="10"/>
      <c r="NWG116" s="10"/>
      <c r="NWH116" s="10"/>
      <c r="NWI116" s="10"/>
      <c r="NWJ116" s="10"/>
      <c r="NWK116" s="10"/>
      <c r="NWL116" s="10"/>
      <c r="NWM116" s="10"/>
      <c r="NWN116" s="10"/>
      <c r="NWO116" s="10"/>
      <c r="NWP116" s="10"/>
      <c r="NWQ116" s="10"/>
      <c r="NWR116" s="10"/>
      <c r="NWS116" s="10"/>
      <c r="NWT116" s="10"/>
      <c r="NWU116" s="10"/>
      <c r="NWV116" s="10"/>
      <c r="NWW116" s="10"/>
      <c r="NWX116" s="10"/>
      <c r="NWY116" s="10"/>
      <c r="NWZ116" s="10"/>
      <c r="NXA116" s="10"/>
      <c r="NXB116" s="10"/>
      <c r="NXC116" s="10"/>
      <c r="NXD116" s="10"/>
      <c r="NXE116" s="10"/>
      <c r="NXF116" s="10"/>
      <c r="NXG116" s="10"/>
      <c r="NXH116" s="10"/>
      <c r="NXI116" s="10"/>
      <c r="NXJ116" s="10"/>
      <c r="NXK116" s="10"/>
      <c r="NXL116" s="10"/>
      <c r="NXM116" s="10"/>
      <c r="NXN116" s="10"/>
      <c r="NXO116" s="10"/>
      <c r="NXP116" s="10"/>
      <c r="NXQ116" s="10"/>
      <c r="NXR116" s="10"/>
      <c r="NXS116" s="10"/>
      <c r="NXT116" s="10"/>
      <c r="NXU116" s="10"/>
      <c r="NXV116" s="10"/>
      <c r="NXW116" s="10"/>
      <c r="NXX116" s="10"/>
      <c r="NXY116" s="10"/>
      <c r="NXZ116" s="10"/>
      <c r="NYA116" s="10"/>
      <c r="NYB116" s="10"/>
      <c r="NYC116" s="10"/>
      <c r="NYD116" s="10"/>
      <c r="NYE116" s="10"/>
      <c r="NYF116" s="10"/>
      <c r="NYG116" s="10"/>
      <c r="NYH116" s="10"/>
      <c r="NYI116" s="10"/>
      <c r="NYJ116" s="10"/>
      <c r="NYK116" s="10"/>
      <c r="NYL116" s="10"/>
      <c r="NYM116" s="10"/>
      <c r="NYN116" s="10"/>
      <c r="NYO116" s="10"/>
      <c r="NYP116" s="10"/>
      <c r="NYQ116" s="10"/>
      <c r="NYR116" s="10"/>
      <c r="NYS116" s="10"/>
      <c r="NYT116" s="10"/>
      <c r="NYU116" s="10"/>
      <c r="NYV116" s="10"/>
      <c r="NYW116" s="10"/>
      <c r="NYX116" s="10"/>
      <c r="NYY116" s="10"/>
      <c r="NYZ116" s="10"/>
      <c r="NZA116" s="10"/>
      <c r="NZB116" s="10"/>
      <c r="NZC116" s="10"/>
      <c r="NZD116" s="10"/>
      <c r="NZE116" s="10"/>
      <c r="NZF116" s="10"/>
      <c r="NZG116" s="10"/>
      <c r="NZH116" s="10"/>
      <c r="NZI116" s="10"/>
      <c r="NZJ116" s="10"/>
      <c r="NZK116" s="10"/>
      <c r="NZL116" s="10"/>
      <c r="NZM116" s="10"/>
      <c r="NZN116" s="10"/>
      <c r="NZO116" s="10"/>
      <c r="NZP116" s="10"/>
      <c r="NZQ116" s="10"/>
      <c r="NZR116" s="10"/>
      <c r="NZS116" s="10"/>
      <c r="NZT116" s="10"/>
      <c r="NZU116" s="10"/>
      <c r="NZV116" s="10"/>
      <c r="NZW116" s="10"/>
      <c r="NZX116" s="10"/>
      <c r="NZY116" s="10"/>
      <c r="NZZ116" s="10"/>
      <c r="OAA116" s="10"/>
      <c r="OAB116" s="10"/>
      <c r="OAC116" s="10"/>
      <c r="OAD116" s="10"/>
      <c r="OAE116" s="10"/>
      <c r="OAF116" s="10"/>
      <c r="OAG116" s="10"/>
      <c r="OAH116" s="10"/>
      <c r="OAI116" s="10"/>
      <c r="OAJ116" s="10"/>
      <c r="OAK116" s="10"/>
      <c r="OAL116" s="10"/>
      <c r="OAM116" s="10"/>
      <c r="OAN116" s="10"/>
      <c r="OAO116" s="10"/>
      <c r="OAP116" s="10"/>
      <c r="OAQ116" s="10"/>
      <c r="OAR116" s="10"/>
      <c r="OAS116" s="10"/>
      <c r="OAT116" s="10"/>
      <c r="OAU116" s="10"/>
      <c r="OAV116" s="10"/>
      <c r="OAW116" s="10"/>
      <c r="OAX116" s="10"/>
      <c r="OAY116" s="10"/>
      <c r="OAZ116" s="10"/>
      <c r="OBA116" s="10"/>
      <c r="OBB116" s="10"/>
      <c r="OBC116" s="10"/>
      <c r="OBJ116" s="10"/>
      <c r="OBK116" s="10"/>
      <c r="OBL116" s="10"/>
      <c r="OBM116" s="10"/>
      <c r="OBN116" s="10"/>
      <c r="OBO116" s="10"/>
      <c r="OBP116" s="10"/>
      <c r="OBQ116" s="10"/>
      <c r="OBR116" s="10"/>
      <c r="OBS116" s="10"/>
      <c r="OBT116" s="10"/>
      <c r="OBU116" s="10"/>
      <c r="OBV116" s="10"/>
      <c r="OBW116" s="10"/>
      <c r="OBX116" s="10"/>
      <c r="OBY116" s="10"/>
      <c r="OBZ116" s="10"/>
      <c r="OCA116" s="10"/>
      <c r="OCB116" s="10"/>
      <c r="OCC116" s="10"/>
      <c r="OCD116" s="10"/>
      <c r="OCE116" s="10"/>
      <c r="OCF116" s="10"/>
      <c r="OCG116" s="10"/>
      <c r="OCH116" s="10"/>
      <c r="OCI116" s="10"/>
      <c r="OCJ116" s="10"/>
      <c r="OCK116" s="10"/>
      <c r="OCL116" s="10"/>
      <c r="OCM116" s="10"/>
      <c r="OCN116" s="10"/>
      <c r="OCO116" s="10"/>
      <c r="OCP116" s="10"/>
      <c r="OCQ116" s="10"/>
      <c r="OCR116" s="10"/>
      <c r="OCS116" s="10"/>
      <c r="OCT116" s="10"/>
      <c r="OCU116" s="10"/>
      <c r="OCV116" s="10"/>
      <c r="OCW116" s="10"/>
      <c r="OCX116" s="10"/>
      <c r="OCY116" s="10"/>
      <c r="OCZ116" s="10"/>
      <c r="ODA116" s="10"/>
      <c r="ODB116" s="10"/>
      <c r="ODC116" s="10"/>
      <c r="ODD116" s="10"/>
      <c r="ODE116" s="10"/>
      <c r="ODF116" s="10"/>
      <c r="ODG116" s="10"/>
      <c r="ODH116" s="10"/>
      <c r="ODI116" s="10"/>
      <c r="ODJ116" s="10"/>
      <c r="ODK116" s="10"/>
      <c r="ODL116" s="10"/>
      <c r="ODM116" s="10"/>
      <c r="ODN116" s="10"/>
      <c r="ODO116" s="10"/>
      <c r="ODP116" s="10"/>
      <c r="ODQ116" s="10"/>
      <c r="ODR116" s="10"/>
      <c r="ODS116" s="10"/>
      <c r="ODT116" s="10"/>
      <c r="ODU116" s="10"/>
      <c r="ODV116" s="10"/>
      <c r="ODW116" s="10"/>
      <c r="ODX116" s="10"/>
      <c r="ODY116" s="10"/>
      <c r="ODZ116" s="10"/>
      <c r="OEA116" s="10"/>
      <c r="OEB116" s="10"/>
      <c r="OEC116" s="10"/>
      <c r="OED116" s="10"/>
      <c r="OEE116" s="10"/>
      <c r="OEF116" s="10"/>
      <c r="OEG116" s="10"/>
      <c r="OEH116" s="10"/>
      <c r="OEI116" s="10"/>
      <c r="OEJ116" s="10"/>
      <c r="OEK116" s="10"/>
      <c r="OEL116" s="10"/>
      <c r="OEM116" s="10"/>
      <c r="OEN116" s="10"/>
      <c r="OEO116" s="10"/>
      <c r="OEP116" s="10"/>
      <c r="OEQ116" s="10"/>
      <c r="OER116" s="10"/>
      <c r="OES116" s="10"/>
      <c r="OET116" s="10"/>
      <c r="OEU116" s="10"/>
      <c r="OEV116" s="10"/>
      <c r="OEW116" s="10"/>
      <c r="OEX116" s="10"/>
      <c r="OEY116" s="10"/>
      <c r="OEZ116" s="10"/>
      <c r="OFA116" s="10"/>
      <c r="OFB116" s="10"/>
      <c r="OFC116" s="10"/>
      <c r="OFD116" s="10"/>
      <c r="OFE116" s="10"/>
      <c r="OFF116" s="10"/>
      <c r="OFG116" s="10"/>
      <c r="OFH116" s="10"/>
      <c r="OFI116" s="10"/>
      <c r="OFJ116" s="10"/>
      <c r="OFK116" s="10"/>
      <c r="OFL116" s="10"/>
      <c r="OFM116" s="10"/>
      <c r="OFN116" s="10"/>
      <c r="OFO116" s="10"/>
      <c r="OFP116" s="10"/>
      <c r="OFQ116" s="10"/>
      <c r="OFR116" s="10"/>
      <c r="OFS116" s="10"/>
      <c r="OFT116" s="10"/>
      <c r="OFU116" s="10"/>
      <c r="OFV116" s="10"/>
      <c r="OFW116" s="10"/>
      <c r="OFX116" s="10"/>
      <c r="OFY116" s="10"/>
      <c r="OFZ116" s="10"/>
      <c r="OGA116" s="10"/>
      <c r="OGB116" s="10"/>
      <c r="OGC116" s="10"/>
      <c r="OGD116" s="10"/>
      <c r="OGE116" s="10"/>
      <c r="OGF116" s="10"/>
      <c r="OGG116" s="10"/>
      <c r="OGH116" s="10"/>
      <c r="OGI116" s="10"/>
      <c r="OGJ116" s="10"/>
      <c r="OGK116" s="10"/>
      <c r="OGL116" s="10"/>
      <c r="OGM116" s="10"/>
      <c r="OGN116" s="10"/>
      <c r="OGO116" s="10"/>
      <c r="OGP116" s="10"/>
      <c r="OGQ116" s="10"/>
      <c r="OGR116" s="10"/>
      <c r="OGS116" s="10"/>
      <c r="OGT116" s="10"/>
      <c r="OGU116" s="10"/>
      <c r="OGV116" s="10"/>
      <c r="OGW116" s="10"/>
      <c r="OGX116" s="10"/>
      <c r="OGY116" s="10"/>
      <c r="OGZ116" s="10"/>
      <c r="OHA116" s="10"/>
      <c r="OHB116" s="10"/>
      <c r="OHC116" s="10"/>
      <c r="OHD116" s="10"/>
      <c r="OHE116" s="10"/>
      <c r="OHF116" s="10"/>
      <c r="OHG116" s="10"/>
      <c r="OHH116" s="10"/>
      <c r="OHI116" s="10"/>
      <c r="OHJ116" s="10"/>
      <c r="OHK116" s="10"/>
      <c r="OHL116" s="10"/>
      <c r="OHM116" s="10"/>
      <c r="OHN116" s="10"/>
      <c r="OHO116" s="10"/>
      <c r="OHP116" s="10"/>
      <c r="OHQ116" s="10"/>
      <c r="OHR116" s="10"/>
      <c r="OHS116" s="10"/>
      <c r="OHT116" s="10"/>
      <c r="OHU116" s="10"/>
      <c r="OHV116" s="10"/>
      <c r="OHW116" s="10"/>
      <c r="OHX116" s="10"/>
      <c r="OHY116" s="10"/>
      <c r="OHZ116" s="10"/>
      <c r="OIA116" s="10"/>
      <c r="OIB116" s="10"/>
      <c r="OIC116" s="10"/>
      <c r="OID116" s="10"/>
      <c r="OIE116" s="10"/>
      <c r="OIF116" s="10"/>
      <c r="OIG116" s="10"/>
      <c r="OIH116" s="10"/>
      <c r="OII116" s="10"/>
      <c r="OIJ116" s="10"/>
      <c r="OIK116" s="10"/>
      <c r="OIL116" s="10"/>
      <c r="OIM116" s="10"/>
      <c r="OIN116" s="10"/>
      <c r="OIO116" s="10"/>
      <c r="OIP116" s="10"/>
      <c r="OIQ116" s="10"/>
      <c r="OIR116" s="10"/>
      <c r="OIS116" s="10"/>
      <c r="OIT116" s="10"/>
      <c r="OIU116" s="10"/>
      <c r="OIV116" s="10"/>
      <c r="OIW116" s="10"/>
      <c r="OIX116" s="10"/>
      <c r="OIY116" s="10"/>
      <c r="OIZ116" s="10"/>
      <c r="OJA116" s="10"/>
      <c r="OJB116" s="10"/>
      <c r="OJC116" s="10"/>
      <c r="OJD116" s="10"/>
      <c r="OJE116" s="10"/>
      <c r="OJF116" s="10"/>
      <c r="OJG116" s="10"/>
      <c r="OJH116" s="10"/>
      <c r="OJI116" s="10"/>
      <c r="OJJ116" s="10"/>
      <c r="OJK116" s="10"/>
      <c r="OJL116" s="10"/>
      <c r="OJM116" s="10"/>
      <c r="OJN116" s="10"/>
      <c r="OJO116" s="10"/>
      <c r="OJP116" s="10"/>
      <c r="OJQ116" s="10"/>
      <c r="OJR116" s="10"/>
      <c r="OJS116" s="10"/>
      <c r="OJT116" s="10"/>
      <c r="OJU116" s="10"/>
      <c r="OJV116" s="10"/>
      <c r="OJW116" s="10"/>
      <c r="OJX116" s="10"/>
      <c r="OJY116" s="10"/>
      <c r="OJZ116" s="10"/>
      <c r="OKA116" s="10"/>
      <c r="OKB116" s="10"/>
      <c r="OKC116" s="10"/>
      <c r="OKD116" s="10"/>
      <c r="OKE116" s="10"/>
      <c r="OKF116" s="10"/>
      <c r="OKG116" s="10"/>
      <c r="OKH116" s="10"/>
      <c r="OKI116" s="10"/>
      <c r="OKJ116" s="10"/>
      <c r="OKK116" s="10"/>
      <c r="OKL116" s="10"/>
      <c r="OKM116" s="10"/>
      <c r="OKN116" s="10"/>
      <c r="OKO116" s="10"/>
      <c r="OKP116" s="10"/>
      <c r="OKQ116" s="10"/>
      <c r="OKR116" s="10"/>
      <c r="OKS116" s="10"/>
      <c r="OKT116" s="10"/>
      <c r="OKU116" s="10"/>
      <c r="OKV116" s="10"/>
      <c r="OKW116" s="10"/>
      <c r="OKX116" s="10"/>
      <c r="OKY116" s="10"/>
      <c r="OLF116" s="10"/>
      <c r="OLG116" s="10"/>
      <c r="OLH116" s="10"/>
      <c r="OLI116" s="10"/>
      <c r="OLJ116" s="10"/>
      <c r="OLK116" s="10"/>
      <c r="OLL116" s="10"/>
      <c r="OLM116" s="10"/>
      <c r="OLN116" s="10"/>
      <c r="OLO116" s="10"/>
      <c r="OLP116" s="10"/>
      <c r="OLQ116" s="10"/>
      <c r="OLR116" s="10"/>
      <c r="OLS116" s="10"/>
      <c r="OLT116" s="10"/>
      <c r="OLU116" s="10"/>
      <c r="OLV116" s="10"/>
      <c r="OLW116" s="10"/>
      <c r="OLX116" s="10"/>
      <c r="OLY116" s="10"/>
      <c r="OLZ116" s="10"/>
      <c r="OMA116" s="10"/>
      <c r="OMB116" s="10"/>
      <c r="OMC116" s="10"/>
      <c r="OMD116" s="10"/>
      <c r="OME116" s="10"/>
      <c r="OMF116" s="10"/>
      <c r="OMG116" s="10"/>
      <c r="OMH116" s="10"/>
      <c r="OMI116" s="10"/>
      <c r="OMJ116" s="10"/>
      <c r="OMK116" s="10"/>
      <c r="OML116" s="10"/>
      <c r="OMM116" s="10"/>
      <c r="OMN116" s="10"/>
      <c r="OMO116" s="10"/>
      <c r="OMP116" s="10"/>
      <c r="OMQ116" s="10"/>
      <c r="OMR116" s="10"/>
      <c r="OMS116" s="10"/>
      <c r="OMT116" s="10"/>
      <c r="OMU116" s="10"/>
      <c r="OMV116" s="10"/>
      <c r="OMW116" s="10"/>
      <c r="OMX116" s="10"/>
      <c r="OMY116" s="10"/>
      <c r="OMZ116" s="10"/>
      <c r="ONA116" s="10"/>
      <c r="ONB116" s="10"/>
      <c r="ONC116" s="10"/>
      <c r="OND116" s="10"/>
      <c r="ONE116" s="10"/>
      <c r="ONF116" s="10"/>
      <c r="ONG116" s="10"/>
      <c r="ONH116" s="10"/>
      <c r="ONI116" s="10"/>
      <c r="ONJ116" s="10"/>
      <c r="ONK116" s="10"/>
      <c r="ONL116" s="10"/>
      <c r="ONM116" s="10"/>
      <c r="ONN116" s="10"/>
      <c r="ONO116" s="10"/>
      <c r="ONP116" s="10"/>
      <c r="ONQ116" s="10"/>
      <c r="ONR116" s="10"/>
      <c r="ONS116" s="10"/>
      <c r="ONT116" s="10"/>
      <c r="ONU116" s="10"/>
      <c r="ONV116" s="10"/>
      <c r="ONW116" s="10"/>
      <c r="ONX116" s="10"/>
      <c r="ONY116" s="10"/>
      <c r="ONZ116" s="10"/>
      <c r="OOA116" s="10"/>
      <c r="OOB116" s="10"/>
      <c r="OOC116" s="10"/>
      <c r="OOD116" s="10"/>
      <c r="OOE116" s="10"/>
      <c r="OOF116" s="10"/>
      <c r="OOG116" s="10"/>
      <c r="OOH116" s="10"/>
      <c r="OOI116" s="10"/>
      <c r="OOJ116" s="10"/>
      <c r="OOK116" s="10"/>
      <c r="OOL116" s="10"/>
      <c r="OOM116" s="10"/>
      <c r="OON116" s="10"/>
      <c r="OOO116" s="10"/>
      <c r="OOP116" s="10"/>
      <c r="OOQ116" s="10"/>
      <c r="OOR116" s="10"/>
      <c r="OOS116" s="10"/>
      <c r="OOT116" s="10"/>
      <c r="OOU116" s="10"/>
      <c r="OOV116" s="10"/>
      <c r="OOW116" s="10"/>
      <c r="OOX116" s="10"/>
      <c r="OOY116" s="10"/>
      <c r="OOZ116" s="10"/>
      <c r="OPA116" s="10"/>
      <c r="OPB116" s="10"/>
      <c r="OPC116" s="10"/>
      <c r="OPD116" s="10"/>
      <c r="OPE116" s="10"/>
      <c r="OPF116" s="10"/>
      <c r="OPG116" s="10"/>
      <c r="OPH116" s="10"/>
      <c r="OPI116" s="10"/>
      <c r="OPJ116" s="10"/>
      <c r="OPK116" s="10"/>
      <c r="OPL116" s="10"/>
      <c r="OPM116" s="10"/>
      <c r="OPN116" s="10"/>
      <c r="OPO116" s="10"/>
      <c r="OPP116" s="10"/>
      <c r="OPQ116" s="10"/>
      <c r="OPR116" s="10"/>
      <c r="OPS116" s="10"/>
      <c r="OPT116" s="10"/>
      <c r="OPU116" s="10"/>
      <c r="OPV116" s="10"/>
      <c r="OPW116" s="10"/>
      <c r="OPX116" s="10"/>
      <c r="OPY116" s="10"/>
      <c r="OPZ116" s="10"/>
      <c r="OQA116" s="10"/>
      <c r="OQB116" s="10"/>
      <c r="OQC116" s="10"/>
      <c r="OQD116" s="10"/>
      <c r="OQE116" s="10"/>
      <c r="OQF116" s="10"/>
      <c r="OQG116" s="10"/>
      <c r="OQH116" s="10"/>
      <c r="OQI116" s="10"/>
      <c r="OQJ116" s="10"/>
      <c r="OQK116" s="10"/>
      <c r="OQL116" s="10"/>
      <c r="OQM116" s="10"/>
      <c r="OQN116" s="10"/>
      <c r="OQO116" s="10"/>
      <c r="OQP116" s="10"/>
      <c r="OQQ116" s="10"/>
      <c r="OQR116" s="10"/>
      <c r="OQS116" s="10"/>
      <c r="OQT116" s="10"/>
      <c r="OQU116" s="10"/>
      <c r="OQV116" s="10"/>
      <c r="OQW116" s="10"/>
      <c r="OQX116" s="10"/>
      <c r="OQY116" s="10"/>
      <c r="OQZ116" s="10"/>
      <c r="ORA116" s="10"/>
      <c r="ORB116" s="10"/>
      <c r="ORC116" s="10"/>
      <c r="ORD116" s="10"/>
      <c r="ORE116" s="10"/>
      <c r="ORF116" s="10"/>
      <c r="ORG116" s="10"/>
      <c r="ORH116" s="10"/>
      <c r="ORI116" s="10"/>
      <c r="ORJ116" s="10"/>
      <c r="ORK116" s="10"/>
      <c r="ORL116" s="10"/>
      <c r="ORM116" s="10"/>
      <c r="ORN116" s="10"/>
      <c r="ORO116" s="10"/>
      <c r="ORP116" s="10"/>
      <c r="ORQ116" s="10"/>
      <c r="ORR116" s="10"/>
      <c r="ORS116" s="10"/>
      <c r="ORT116" s="10"/>
      <c r="ORU116" s="10"/>
      <c r="ORV116" s="10"/>
      <c r="ORW116" s="10"/>
      <c r="ORX116" s="10"/>
      <c r="ORY116" s="10"/>
      <c r="ORZ116" s="10"/>
      <c r="OSA116" s="10"/>
      <c r="OSB116" s="10"/>
      <c r="OSC116" s="10"/>
      <c r="OSD116" s="10"/>
      <c r="OSE116" s="10"/>
      <c r="OSF116" s="10"/>
      <c r="OSG116" s="10"/>
      <c r="OSH116" s="10"/>
      <c r="OSI116" s="10"/>
      <c r="OSJ116" s="10"/>
      <c r="OSK116" s="10"/>
      <c r="OSL116" s="10"/>
      <c r="OSM116" s="10"/>
      <c r="OSN116" s="10"/>
      <c r="OSO116" s="10"/>
      <c r="OSP116" s="10"/>
      <c r="OSQ116" s="10"/>
      <c r="OSR116" s="10"/>
      <c r="OSS116" s="10"/>
      <c r="OST116" s="10"/>
      <c r="OSU116" s="10"/>
      <c r="OSV116" s="10"/>
      <c r="OSW116" s="10"/>
      <c r="OSX116" s="10"/>
      <c r="OSY116" s="10"/>
      <c r="OSZ116" s="10"/>
      <c r="OTA116" s="10"/>
      <c r="OTB116" s="10"/>
      <c r="OTC116" s="10"/>
      <c r="OTD116" s="10"/>
      <c r="OTE116" s="10"/>
      <c r="OTF116" s="10"/>
      <c r="OTG116" s="10"/>
      <c r="OTH116" s="10"/>
      <c r="OTI116" s="10"/>
      <c r="OTJ116" s="10"/>
      <c r="OTK116" s="10"/>
      <c r="OTL116" s="10"/>
      <c r="OTM116" s="10"/>
      <c r="OTN116" s="10"/>
      <c r="OTO116" s="10"/>
      <c r="OTP116" s="10"/>
      <c r="OTQ116" s="10"/>
      <c r="OTR116" s="10"/>
      <c r="OTS116" s="10"/>
      <c r="OTT116" s="10"/>
      <c r="OTU116" s="10"/>
      <c r="OTV116" s="10"/>
      <c r="OTW116" s="10"/>
      <c r="OTX116" s="10"/>
      <c r="OTY116" s="10"/>
      <c r="OTZ116" s="10"/>
      <c r="OUA116" s="10"/>
      <c r="OUB116" s="10"/>
      <c r="OUC116" s="10"/>
      <c r="OUD116" s="10"/>
      <c r="OUE116" s="10"/>
      <c r="OUF116" s="10"/>
      <c r="OUG116" s="10"/>
      <c r="OUH116" s="10"/>
      <c r="OUI116" s="10"/>
      <c r="OUJ116" s="10"/>
      <c r="OUK116" s="10"/>
      <c r="OUL116" s="10"/>
      <c r="OUM116" s="10"/>
      <c r="OUN116" s="10"/>
      <c r="OUO116" s="10"/>
      <c r="OUP116" s="10"/>
      <c r="OUQ116" s="10"/>
      <c r="OUR116" s="10"/>
      <c r="OUS116" s="10"/>
      <c r="OUT116" s="10"/>
      <c r="OUU116" s="10"/>
      <c r="OVB116" s="10"/>
      <c r="OVC116" s="10"/>
      <c r="OVD116" s="10"/>
      <c r="OVE116" s="10"/>
      <c r="OVF116" s="10"/>
      <c r="OVG116" s="10"/>
      <c r="OVH116" s="10"/>
      <c r="OVI116" s="10"/>
      <c r="OVJ116" s="10"/>
      <c r="OVK116" s="10"/>
      <c r="OVL116" s="10"/>
      <c r="OVM116" s="10"/>
      <c r="OVN116" s="10"/>
      <c r="OVO116" s="10"/>
      <c r="OVP116" s="10"/>
      <c r="OVQ116" s="10"/>
      <c r="OVR116" s="10"/>
      <c r="OVS116" s="10"/>
      <c r="OVT116" s="10"/>
      <c r="OVU116" s="10"/>
      <c r="OVV116" s="10"/>
      <c r="OVW116" s="10"/>
      <c r="OVX116" s="10"/>
      <c r="OVY116" s="10"/>
      <c r="OVZ116" s="10"/>
      <c r="OWA116" s="10"/>
      <c r="OWB116" s="10"/>
      <c r="OWC116" s="10"/>
      <c r="OWD116" s="10"/>
      <c r="OWE116" s="10"/>
      <c r="OWF116" s="10"/>
      <c r="OWG116" s="10"/>
      <c r="OWH116" s="10"/>
      <c r="OWI116" s="10"/>
      <c r="OWJ116" s="10"/>
      <c r="OWK116" s="10"/>
      <c r="OWL116" s="10"/>
      <c r="OWM116" s="10"/>
      <c r="OWN116" s="10"/>
      <c r="OWO116" s="10"/>
      <c r="OWP116" s="10"/>
      <c r="OWQ116" s="10"/>
      <c r="OWR116" s="10"/>
      <c r="OWS116" s="10"/>
      <c r="OWT116" s="10"/>
      <c r="OWU116" s="10"/>
      <c r="OWV116" s="10"/>
      <c r="OWW116" s="10"/>
      <c r="OWX116" s="10"/>
      <c r="OWY116" s="10"/>
      <c r="OWZ116" s="10"/>
      <c r="OXA116" s="10"/>
      <c r="OXB116" s="10"/>
      <c r="OXC116" s="10"/>
      <c r="OXD116" s="10"/>
      <c r="OXE116" s="10"/>
      <c r="OXF116" s="10"/>
      <c r="OXG116" s="10"/>
      <c r="OXH116" s="10"/>
      <c r="OXI116" s="10"/>
      <c r="OXJ116" s="10"/>
      <c r="OXK116" s="10"/>
      <c r="OXL116" s="10"/>
      <c r="OXM116" s="10"/>
      <c r="OXN116" s="10"/>
      <c r="OXO116" s="10"/>
      <c r="OXP116" s="10"/>
      <c r="OXQ116" s="10"/>
      <c r="OXR116" s="10"/>
      <c r="OXS116" s="10"/>
      <c r="OXT116" s="10"/>
      <c r="OXU116" s="10"/>
      <c r="OXV116" s="10"/>
      <c r="OXW116" s="10"/>
      <c r="OXX116" s="10"/>
      <c r="OXY116" s="10"/>
      <c r="OXZ116" s="10"/>
      <c r="OYA116" s="10"/>
      <c r="OYB116" s="10"/>
      <c r="OYC116" s="10"/>
      <c r="OYD116" s="10"/>
      <c r="OYE116" s="10"/>
      <c r="OYF116" s="10"/>
      <c r="OYG116" s="10"/>
      <c r="OYH116" s="10"/>
      <c r="OYI116" s="10"/>
      <c r="OYJ116" s="10"/>
      <c r="OYK116" s="10"/>
      <c r="OYL116" s="10"/>
      <c r="OYM116" s="10"/>
      <c r="OYN116" s="10"/>
      <c r="OYO116" s="10"/>
      <c r="OYP116" s="10"/>
      <c r="OYQ116" s="10"/>
      <c r="OYR116" s="10"/>
      <c r="OYS116" s="10"/>
      <c r="OYT116" s="10"/>
      <c r="OYU116" s="10"/>
      <c r="OYV116" s="10"/>
      <c r="OYW116" s="10"/>
      <c r="OYX116" s="10"/>
      <c r="OYY116" s="10"/>
      <c r="OYZ116" s="10"/>
      <c r="OZA116" s="10"/>
      <c r="OZB116" s="10"/>
      <c r="OZC116" s="10"/>
      <c r="OZD116" s="10"/>
      <c r="OZE116" s="10"/>
      <c r="OZF116" s="10"/>
      <c r="OZG116" s="10"/>
      <c r="OZH116" s="10"/>
      <c r="OZI116" s="10"/>
      <c r="OZJ116" s="10"/>
      <c r="OZK116" s="10"/>
      <c r="OZL116" s="10"/>
      <c r="OZM116" s="10"/>
      <c r="OZN116" s="10"/>
      <c r="OZO116" s="10"/>
      <c r="OZP116" s="10"/>
      <c r="OZQ116" s="10"/>
      <c r="OZR116" s="10"/>
      <c r="OZS116" s="10"/>
      <c r="OZT116" s="10"/>
      <c r="OZU116" s="10"/>
      <c r="OZV116" s="10"/>
      <c r="OZW116" s="10"/>
      <c r="OZX116" s="10"/>
      <c r="OZY116" s="10"/>
      <c r="OZZ116" s="10"/>
      <c r="PAA116" s="10"/>
      <c r="PAB116" s="10"/>
      <c r="PAC116" s="10"/>
      <c r="PAD116" s="10"/>
      <c r="PAE116" s="10"/>
      <c r="PAF116" s="10"/>
      <c r="PAG116" s="10"/>
      <c r="PAH116" s="10"/>
      <c r="PAI116" s="10"/>
      <c r="PAJ116" s="10"/>
      <c r="PAK116" s="10"/>
      <c r="PAL116" s="10"/>
      <c r="PAM116" s="10"/>
      <c r="PAN116" s="10"/>
      <c r="PAO116" s="10"/>
      <c r="PAP116" s="10"/>
      <c r="PAQ116" s="10"/>
      <c r="PAR116" s="10"/>
      <c r="PAS116" s="10"/>
      <c r="PAT116" s="10"/>
      <c r="PAU116" s="10"/>
      <c r="PAV116" s="10"/>
      <c r="PAW116" s="10"/>
      <c r="PAX116" s="10"/>
      <c r="PAY116" s="10"/>
      <c r="PAZ116" s="10"/>
      <c r="PBA116" s="10"/>
      <c r="PBB116" s="10"/>
      <c r="PBC116" s="10"/>
      <c r="PBD116" s="10"/>
      <c r="PBE116" s="10"/>
      <c r="PBF116" s="10"/>
      <c r="PBG116" s="10"/>
      <c r="PBH116" s="10"/>
      <c r="PBI116" s="10"/>
      <c r="PBJ116" s="10"/>
      <c r="PBK116" s="10"/>
      <c r="PBL116" s="10"/>
      <c r="PBM116" s="10"/>
      <c r="PBN116" s="10"/>
      <c r="PBO116" s="10"/>
      <c r="PBP116" s="10"/>
      <c r="PBQ116" s="10"/>
      <c r="PBR116" s="10"/>
      <c r="PBS116" s="10"/>
      <c r="PBT116" s="10"/>
      <c r="PBU116" s="10"/>
      <c r="PBV116" s="10"/>
      <c r="PBW116" s="10"/>
      <c r="PBX116" s="10"/>
      <c r="PBY116" s="10"/>
      <c r="PBZ116" s="10"/>
      <c r="PCA116" s="10"/>
      <c r="PCB116" s="10"/>
      <c r="PCC116" s="10"/>
      <c r="PCD116" s="10"/>
      <c r="PCE116" s="10"/>
      <c r="PCF116" s="10"/>
      <c r="PCG116" s="10"/>
      <c r="PCH116" s="10"/>
      <c r="PCI116" s="10"/>
      <c r="PCJ116" s="10"/>
      <c r="PCK116" s="10"/>
      <c r="PCL116" s="10"/>
      <c r="PCM116" s="10"/>
      <c r="PCN116" s="10"/>
      <c r="PCO116" s="10"/>
      <c r="PCP116" s="10"/>
      <c r="PCQ116" s="10"/>
      <c r="PCR116" s="10"/>
      <c r="PCS116" s="10"/>
      <c r="PCT116" s="10"/>
      <c r="PCU116" s="10"/>
      <c r="PCV116" s="10"/>
      <c r="PCW116" s="10"/>
      <c r="PCX116" s="10"/>
      <c r="PCY116" s="10"/>
      <c r="PCZ116" s="10"/>
      <c r="PDA116" s="10"/>
      <c r="PDB116" s="10"/>
      <c r="PDC116" s="10"/>
      <c r="PDD116" s="10"/>
      <c r="PDE116" s="10"/>
      <c r="PDF116" s="10"/>
      <c r="PDG116" s="10"/>
      <c r="PDH116" s="10"/>
      <c r="PDI116" s="10"/>
      <c r="PDJ116" s="10"/>
      <c r="PDK116" s="10"/>
      <c r="PDL116" s="10"/>
      <c r="PDM116" s="10"/>
      <c r="PDN116" s="10"/>
      <c r="PDO116" s="10"/>
      <c r="PDP116" s="10"/>
      <c r="PDQ116" s="10"/>
      <c r="PDR116" s="10"/>
      <c r="PDS116" s="10"/>
      <c r="PDT116" s="10"/>
      <c r="PDU116" s="10"/>
      <c r="PDV116" s="10"/>
      <c r="PDW116" s="10"/>
      <c r="PDX116" s="10"/>
      <c r="PDY116" s="10"/>
      <c r="PDZ116" s="10"/>
      <c r="PEA116" s="10"/>
      <c r="PEB116" s="10"/>
      <c r="PEC116" s="10"/>
      <c r="PED116" s="10"/>
      <c r="PEE116" s="10"/>
      <c r="PEF116" s="10"/>
      <c r="PEG116" s="10"/>
      <c r="PEH116" s="10"/>
      <c r="PEI116" s="10"/>
      <c r="PEJ116" s="10"/>
      <c r="PEK116" s="10"/>
      <c r="PEL116" s="10"/>
      <c r="PEM116" s="10"/>
      <c r="PEN116" s="10"/>
      <c r="PEO116" s="10"/>
      <c r="PEP116" s="10"/>
      <c r="PEQ116" s="10"/>
      <c r="PEX116" s="10"/>
      <c r="PEY116" s="10"/>
      <c r="PEZ116" s="10"/>
      <c r="PFA116" s="10"/>
      <c r="PFB116" s="10"/>
      <c r="PFC116" s="10"/>
      <c r="PFD116" s="10"/>
      <c r="PFE116" s="10"/>
      <c r="PFF116" s="10"/>
      <c r="PFG116" s="10"/>
      <c r="PFH116" s="10"/>
      <c r="PFI116" s="10"/>
      <c r="PFJ116" s="10"/>
      <c r="PFK116" s="10"/>
      <c r="PFL116" s="10"/>
      <c r="PFM116" s="10"/>
      <c r="PFN116" s="10"/>
      <c r="PFO116" s="10"/>
      <c r="PFP116" s="10"/>
      <c r="PFQ116" s="10"/>
      <c r="PFR116" s="10"/>
      <c r="PFS116" s="10"/>
      <c r="PFT116" s="10"/>
      <c r="PFU116" s="10"/>
      <c r="PFV116" s="10"/>
      <c r="PFW116" s="10"/>
      <c r="PFX116" s="10"/>
      <c r="PFY116" s="10"/>
      <c r="PFZ116" s="10"/>
      <c r="PGA116" s="10"/>
      <c r="PGB116" s="10"/>
      <c r="PGC116" s="10"/>
      <c r="PGD116" s="10"/>
      <c r="PGE116" s="10"/>
      <c r="PGF116" s="10"/>
      <c r="PGG116" s="10"/>
      <c r="PGH116" s="10"/>
      <c r="PGI116" s="10"/>
      <c r="PGJ116" s="10"/>
      <c r="PGK116" s="10"/>
      <c r="PGL116" s="10"/>
      <c r="PGM116" s="10"/>
      <c r="PGN116" s="10"/>
      <c r="PGO116" s="10"/>
      <c r="PGP116" s="10"/>
      <c r="PGQ116" s="10"/>
      <c r="PGR116" s="10"/>
      <c r="PGS116" s="10"/>
      <c r="PGT116" s="10"/>
      <c r="PGU116" s="10"/>
      <c r="PGV116" s="10"/>
      <c r="PGW116" s="10"/>
      <c r="PGX116" s="10"/>
      <c r="PGY116" s="10"/>
      <c r="PGZ116" s="10"/>
      <c r="PHA116" s="10"/>
      <c r="PHB116" s="10"/>
      <c r="PHC116" s="10"/>
      <c r="PHD116" s="10"/>
      <c r="PHE116" s="10"/>
      <c r="PHF116" s="10"/>
      <c r="PHG116" s="10"/>
      <c r="PHH116" s="10"/>
      <c r="PHI116" s="10"/>
      <c r="PHJ116" s="10"/>
      <c r="PHK116" s="10"/>
      <c r="PHL116" s="10"/>
      <c r="PHM116" s="10"/>
      <c r="PHN116" s="10"/>
      <c r="PHO116" s="10"/>
      <c r="PHP116" s="10"/>
      <c r="PHQ116" s="10"/>
      <c r="PHR116" s="10"/>
      <c r="PHS116" s="10"/>
      <c r="PHT116" s="10"/>
      <c r="PHU116" s="10"/>
      <c r="PHV116" s="10"/>
      <c r="PHW116" s="10"/>
      <c r="PHX116" s="10"/>
      <c r="PHY116" s="10"/>
      <c r="PHZ116" s="10"/>
      <c r="PIA116" s="10"/>
      <c r="PIB116" s="10"/>
      <c r="PIC116" s="10"/>
      <c r="PID116" s="10"/>
      <c r="PIE116" s="10"/>
      <c r="PIF116" s="10"/>
      <c r="PIG116" s="10"/>
      <c r="PIH116" s="10"/>
      <c r="PII116" s="10"/>
      <c r="PIJ116" s="10"/>
      <c r="PIK116" s="10"/>
      <c r="PIL116" s="10"/>
      <c r="PIM116" s="10"/>
      <c r="PIN116" s="10"/>
      <c r="PIO116" s="10"/>
      <c r="PIP116" s="10"/>
      <c r="PIQ116" s="10"/>
      <c r="PIR116" s="10"/>
      <c r="PIS116" s="10"/>
      <c r="PIT116" s="10"/>
      <c r="PIU116" s="10"/>
      <c r="PIV116" s="10"/>
      <c r="PIW116" s="10"/>
      <c r="PIX116" s="10"/>
      <c r="PIY116" s="10"/>
      <c r="PIZ116" s="10"/>
      <c r="PJA116" s="10"/>
      <c r="PJB116" s="10"/>
      <c r="PJC116" s="10"/>
      <c r="PJD116" s="10"/>
      <c r="PJE116" s="10"/>
      <c r="PJF116" s="10"/>
      <c r="PJG116" s="10"/>
      <c r="PJH116" s="10"/>
      <c r="PJI116" s="10"/>
      <c r="PJJ116" s="10"/>
      <c r="PJK116" s="10"/>
      <c r="PJL116" s="10"/>
      <c r="PJM116" s="10"/>
      <c r="PJN116" s="10"/>
      <c r="PJO116" s="10"/>
      <c r="PJP116" s="10"/>
      <c r="PJQ116" s="10"/>
      <c r="PJR116" s="10"/>
      <c r="PJS116" s="10"/>
      <c r="PJT116" s="10"/>
      <c r="PJU116" s="10"/>
      <c r="PJV116" s="10"/>
      <c r="PJW116" s="10"/>
      <c r="PJX116" s="10"/>
      <c r="PJY116" s="10"/>
      <c r="PJZ116" s="10"/>
      <c r="PKA116" s="10"/>
      <c r="PKB116" s="10"/>
      <c r="PKC116" s="10"/>
      <c r="PKD116" s="10"/>
      <c r="PKE116" s="10"/>
      <c r="PKF116" s="10"/>
      <c r="PKG116" s="10"/>
      <c r="PKH116" s="10"/>
      <c r="PKI116" s="10"/>
      <c r="PKJ116" s="10"/>
      <c r="PKK116" s="10"/>
      <c r="PKL116" s="10"/>
      <c r="PKM116" s="10"/>
      <c r="PKN116" s="10"/>
      <c r="PKO116" s="10"/>
      <c r="PKP116" s="10"/>
      <c r="PKQ116" s="10"/>
      <c r="PKR116" s="10"/>
      <c r="PKS116" s="10"/>
      <c r="PKT116" s="10"/>
      <c r="PKU116" s="10"/>
      <c r="PKV116" s="10"/>
      <c r="PKW116" s="10"/>
      <c r="PKX116" s="10"/>
      <c r="PKY116" s="10"/>
      <c r="PKZ116" s="10"/>
      <c r="PLA116" s="10"/>
      <c r="PLB116" s="10"/>
      <c r="PLC116" s="10"/>
      <c r="PLD116" s="10"/>
      <c r="PLE116" s="10"/>
      <c r="PLF116" s="10"/>
      <c r="PLG116" s="10"/>
      <c r="PLH116" s="10"/>
      <c r="PLI116" s="10"/>
      <c r="PLJ116" s="10"/>
      <c r="PLK116" s="10"/>
      <c r="PLL116" s="10"/>
      <c r="PLM116" s="10"/>
      <c r="PLN116" s="10"/>
      <c r="PLO116" s="10"/>
      <c r="PLP116" s="10"/>
      <c r="PLQ116" s="10"/>
      <c r="PLR116" s="10"/>
      <c r="PLS116" s="10"/>
      <c r="PLT116" s="10"/>
      <c r="PLU116" s="10"/>
      <c r="PLV116" s="10"/>
      <c r="PLW116" s="10"/>
      <c r="PLX116" s="10"/>
      <c r="PLY116" s="10"/>
      <c r="PLZ116" s="10"/>
      <c r="PMA116" s="10"/>
      <c r="PMB116" s="10"/>
      <c r="PMC116" s="10"/>
      <c r="PMD116" s="10"/>
      <c r="PME116" s="10"/>
      <c r="PMF116" s="10"/>
      <c r="PMG116" s="10"/>
      <c r="PMH116" s="10"/>
      <c r="PMI116" s="10"/>
      <c r="PMJ116" s="10"/>
      <c r="PMK116" s="10"/>
      <c r="PML116" s="10"/>
      <c r="PMM116" s="10"/>
      <c r="PMN116" s="10"/>
      <c r="PMO116" s="10"/>
      <c r="PMP116" s="10"/>
      <c r="PMQ116" s="10"/>
      <c r="PMR116" s="10"/>
      <c r="PMS116" s="10"/>
      <c r="PMT116" s="10"/>
      <c r="PMU116" s="10"/>
      <c r="PMV116" s="10"/>
      <c r="PMW116" s="10"/>
      <c r="PMX116" s="10"/>
      <c r="PMY116" s="10"/>
      <c r="PMZ116" s="10"/>
      <c r="PNA116" s="10"/>
      <c r="PNB116" s="10"/>
      <c r="PNC116" s="10"/>
      <c r="PND116" s="10"/>
      <c r="PNE116" s="10"/>
      <c r="PNF116" s="10"/>
      <c r="PNG116" s="10"/>
      <c r="PNH116" s="10"/>
      <c r="PNI116" s="10"/>
      <c r="PNJ116" s="10"/>
      <c r="PNK116" s="10"/>
      <c r="PNL116" s="10"/>
      <c r="PNM116" s="10"/>
      <c r="PNN116" s="10"/>
      <c r="PNO116" s="10"/>
      <c r="PNP116" s="10"/>
      <c r="PNQ116" s="10"/>
      <c r="PNR116" s="10"/>
      <c r="PNS116" s="10"/>
      <c r="PNT116" s="10"/>
      <c r="PNU116" s="10"/>
      <c r="PNV116" s="10"/>
      <c r="PNW116" s="10"/>
      <c r="PNX116" s="10"/>
      <c r="PNY116" s="10"/>
      <c r="PNZ116" s="10"/>
      <c r="POA116" s="10"/>
      <c r="POB116" s="10"/>
      <c r="POC116" s="10"/>
      <c r="POD116" s="10"/>
      <c r="POE116" s="10"/>
      <c r="POF116" s="10"/>
      <c r="POG116" s="10"/>
      <c r="POH116" s="10"/>
      <c r="POI116" s="10"/>
      <c r="POJ116" s="10"/>
      <c r="POK116" s="10"/>
      <c r="POL116" s="10"/>
      <c r="POM116" s="10"/>
      <c r="POT116" s="10"/>
      <c r="POU116" s="10"/>
      <c r="POV116" s="10"/>
      <c r="POW116" s="10"/>
      <c r="POX116" s="10"/>
      <c r="POY116" s="10"/>
      <c r="POZ116" s="10"/>
      <c r="PPA116" s="10"/>
      <c r="PPB116" s="10"/>
      <c r="PPC116" s="10"/>
      <c r="PPD116" s="10"/>
      <c r="PPE116" s="10"/>
      <c r="PPF116" s="10"/>
      <c r="PPG116" s="10"/>
      <c r="PPH116" s="10"/>
      <c r="PPI116" s="10"/>
      <c r="PPJ116" s="10"/>
      <c r="PPK116" s="10"/>
      <c r="PPL116" s="10"/>
      <c r="PPM116" s="10"/>
      <c r="PPN116" s="10"/>
      <c r="PPO116" s="10"/>
      <c r="PPP116" s="10"/>
      <c r="PPQ116" s="10"/>
      <c r="PPR116" s="10"/>
      <c r="PPS116" s="10"/>
      <c r="PPT116" s="10"/>
      <c r="PPU116" s="10"/>
      <c r="PPV116" s="10"/>
      <c r="PPW116" s="10"/>
      <c r="PPX116" s="10"/>
      <c r="PPY116" s="10"/>
      <c r="PPZ116" s="10"/>
      <c r="PQA116" s="10"/>
      <c r="PQB116" s="10"/>
      <c r="PQC116" s="10"/>
      <c r="PQD116" s="10"/>
      <c r="PQE116" s="10"/>
      <c r="PQF116" s="10"/>
      <c r="PQG116" s="10"/>
      <c r="PQH116" s="10"/>
      <c r="PQI116" s="10"/>
      <c r="PQJ116" s="10"/>
      <c r="PQK116" s="10"/>
      <c r="PQL116" s="10"/>
      <c r="PQM116" s="10"/>
      <c r="PQN116" s="10"/>
      <c r="PQO116" s="10"/>
      <c r="PQP116" s="10"/>
      <c r="PQQ116" s="10"/>
      <c r="PQR116" s="10"/>
      <c r="PQS116" s="10"/>
      <c r="PQT116" s="10"/>
      <c r="PQU116" s="10"/>
      <c r="PQV116" s="10"/>
      <c r="PQW116" s="10"/>
      <c r="PQX116" s="10"/>
      <c r="PQY116" s="10"/>
      <c r="PQZ116" s="10"/>
      <c r="PRA116" s="10"/>
      <c r="PRB116" s="10"/>
      <c r="PRC116" s="10"/>
      <c r="PRD116" s="10"/>
      <c r="PRE116" s="10"/>
      <c r="PRF116" s="10"/>
      <c r="PRG116" s="10"/>
      <c r="PRH116" s="10"/>
      <c r="PRI116" s="10"/>
      <c r="PRJ116" s="10"/>
      <c r="PRK116" s="10"/>
      <c r="PRL116" s="10"/>
      <c r="PRM116" s="10"/>
      <c r="PRN116" s="10"/>
      <c r="PRO116" s="10"/>
      <c r="PRP116" s="10"/>
      <c r="PRQ116" s="10"/>
      <c r="PRR116" s="10"/>
      <c r="PRS116" s="10"/>
      <c r="PRT116" s="10"/>
      <c r="PRU116" s="10"/>
      <c r="PRV116" s="10"/>
      <c r="PRW116" s="10"/>
      <c r="PRX116" s="10"/>
      <c r="PRY116" s="10"/>
      <c r="PRZ116" s="10"/>
      <c r="PSA116" s="10"/>
      <c r="PSB116" s="10"/>
      <c r="PSC116" s="10"/>
      <c r="PSD116" s="10"/>
      <c r="PSE116" s="10"/>
      <c r="PSF116" s="10"/>
      <c r="PSG116" s="10"/>
      <c r="PSH116" s="10"/>
      <c r="PSI116" s="10"/>
      <c r="PSJ116" s="10"/>
      <c r="PSK116" s="10"/>
      <c r="PSL116" s="10"/>
      <c r="PSM116" s="10"/>
      <c r="PSN116" s="10"/>
      <c r="PSO116" s="10"/>
      <c r="PSP116" s="10"/>
      <c r="PSQ116" s="10"/>
      <c r="PSR116" s="10"/>
      <c r="PSS116" s="10"/>
      <c r="PST116" s="10"/>
      <c r="PSU116" s="10"/>
      <c r="PSV116" s="10"/>
      <c r="PSW116" s="10"/>
      <c r="PSX116" s="10"/>
      <c r="PSY116" s="10"/>
      <c r="PSZ116" s="10"/>
      <c r="PTA116" s="10"/>
      <c r="PTB116" s="10"/>
      <c r="PTC116" s="10"/>
      <c r="PTD116" s="10"/>
      <c r="PTE116" s="10"/>
      <c r="PTF116" s="10"/>
      <c r="PTG116" s="10"/>
      <c r="PTH116" s="10"/>
      <c r="PTI116" s="10"/>
      <c r="PTJ116" s="10"/>
      <c r="PTK116" s="10"/>
      <c r="PTL116" s="10"/>
      <c r="PTM116" s="10"/>
      <c r="PTN116" s="10"/>
      <c r="PTO116" s="10"/>
      <c r="PTP116" s="10"/>
      <c r="PTQ116" s="10"/>
      <c r="PTR116" s="10"/>
      <c r="PTS116" s="10"/>
      <c r="PTT116" s="10"/>
      <c r="PTU116" s="10"/>
      <c r="PTV116" s="10"/>
      <c r="PTW116" s="10"/>
      <c r="PTX116" s="10"/>
      <c r="PTY116" s="10"/>
      <c r="PTZ116" s="10"/>
      <c r="PUA116" s="10"/>
      <c r="PUB116" s="10"/>
      <c r="PUC116" s="10"/>
      <c r="PUD116" s="10"/>
      <c r="PUE116" s="10"/>
      <c r="PUF116" s="10"/>
      <c r="PUG116" s="10"/>
      <c r="PUH116" s="10"/>
      <c r="PUI116" s="10"/>
      <c r="PUJ116" s="10"/>
      <c r="PUK116" s="10"/>
      <c r="PUL116" s="10"/>
      <c r="PUM116" s="10"/>
      <c r="PUN116" s="10"/>
      <c r="PUO116" s="10"/>
      <c r="PUP116" s="10"/>
      <c r="PUQ116" s="10"/>
      <c r="PUR116" s="10"/>
      <c r="PUS116" s="10"/>
      <c r="PUT116" s="10"/>
      <c r="PUU116" s="10"/>
      <c r="PUV116" s="10"/>
      <c r="PUW116" s="10"/>
      <c r="PUX116" s="10"/>
      <c r="PUY116" s="10"/>
      <c r="PUZ116" s="10"/>
      <c r="PVA116" s="10"/>
      <c r="PVB116" s="10"/>
      <c r="PVC116" s="10"/>
      <c r="PVD116" s="10"/>
      <c r="PVE116" s="10"/>
      <c r="PVF116" s="10"/>
      <c r="PVG116" s="10"/>
      <c r="PVH116" s="10"/>
      <c r="PVI116" s="10"/>
      <c r="PVJ116" s="10"/>
      <c r="PVK116" s="10"/>
      <c r="PVL116" s="10"/>
      <c r="PVM116" s="10"/>
      <c r="PVN116" s="10"/>
      <c r="PVO116" s="10"/>
      <c r="PVP116" s="10"/>
      <c r="PVQ116" s="10"/>
      <c r="PVR116" s="10"/>
      <c r="PVS116" s="10"/>
      <c r="PVT116" s="10"/>
      <c r="PVU116" s="10"/>
      <c r="PVV116" s="10"/>
      <c r="PVW116" s="10"/>
      <c r="PVX116" s="10"/>
      <c r="PVY116" s="10"/>
      <c r="PVZ116" s="10"/>
      <c r="PWA116" s="10"/>
      <c r="PWB116" s="10"/>
      <c r="PWC116" s="10"/>
      <c r="PWD116" s="10"/>
      <c r="PWE116" s="10"/>
      <c r="PWF116" s="10"/>
      <c r="PWG116" s="10"/>
      <c r="PWH116" s="10"/>
      <c r="PWI116" s="10"/>
      <c r="PWJ116" s="10"/>
      <c r="PWK116" s="10"/>
      <c r="PWL116" s="10"/>
      <c r="PWM116" s="10"/>
      <c r="PWN116" s="10"/>
      <c r="PWO116" s="10"/>
      <c r="PWP116" s="10"/>
      <c r="PWQ116" s="10"/>
      <c r="PWR116" s="10"/>
      <c r="PWS116" s="10"/>
      <c r="PWT116" s="10"/>
      <c r="PWU116" s="10"/>
      <c r="PWV116" s="10"/>
      <c r="PWW116" s="10"/>
      <c r="PWX116" s="10"/>
      <c r="PWY116" s="10"/>
      <c r="PWZ116" s="10"/>
      <c r="PXA116" s="10"/>
      <c r="PXB116" s="10"/>
      <c r="PXC116" s="10"/>
      <c r="PXD116" s="10"/>
      <c r="PXE116" s="10"/>
      <c r="PXF116" s="10"/>
      <c r="PXG116" s="10"/>
      <c r="PXH116" s="10"/>
      <c r="PXI116" s="10"/>
      <c r="PXJ116" s="10"/>
      <c r="PXK116" s="10"/>
      <c r="PXL116" s="10"/>
      <c r="PXM116" s="10"/>
      <c r="PXN116" s="10"/>
      <c r="PXO116" s="10"/>
      <c r="PXP116" s="10"/>
      <c r="PXQ116" s="10"/>
      <c r="PXR116" s="10"/>
      <c r="PXS116" s="10"/>
      <c r="PXT116" s="10"/>
      <c r="PXU116" s="10"/>
      <c r="PXV116" s="10"/>
      <c r="PXW116" s="10"/>
      <c r="PXX116" s="10"/>
      <c r="PXY116" s="10"/>
      <c r="PXZ116" s="10"/>
      <c r="PYA116" s="10"/>
      <c r="PYB116" s="10"/>
      <c r="PYC116" s="10"/>
      <c r="PYD116" s="10"/>
      <c r="PYE116" s="10"/>
      <c r="PYF116" s="10"/>
      <c r="PYG116" s="10"/>
      <c r="PYH116" s="10"/>
      <c r="PYI116" s="10"/>
      <c r="PYP116" s="10"/>
      <c r="PYQ116" s="10"/>
      <c r="PYR116" s="10"/>
      <c r="PYS116" s="10"/>
      <c r="PYT116" s="10"/>
      <c r="PYU116" s="10"/>
      <c r="PYV116" s="10"/>
      <c r="PYW116" s="10"/>
      <c r="PYX116" s="10"/>
      <c r="PYY116" s="10"/>
      <c r="PYZ116" s="10"/>
      <c r="PZA116" s="10"/>
      <c r="PZB116" s="10"/>
      <c r="PZC116" s="10"/>
      <c r="PZD116" s="10"/>
      <c r="PZE116" s="10"/>
      <c r="PZF116" s="10"/>
      <c r="PZG116" s="10"/>
      <c r="PZH116" s="10"/>
      <c r="PZI116" s="10"/>
      <c r="PZJ116" s="10"/>
      <c r="PZK116" s="10"/>
      <c r="PZL116" s="10"/>
      <c r="PZM116" s="10"/>
      <c r="PZN116" s="10"/>
      <c r="PZO116" s="10"/>
      <c r="PZP116" s="10"/>
      <c r="PZQ116" s="10"/>
      <c r="PZR116" s="10"/>
      <c r="PZS116" s="10"/>
      <c r="PZT116" s="10"/>
      <c r="PZU116" s="10"/>
      <c r="PZV116" s="10"/>
      <c r="PZW116" s="10"/>
      <c r="PZX116" s="10"/>
      <c r="PZY116" s="10"/>
      <c r="PZZ116" s="10"/>
      <c r="QAA116" s="10"/>
      <c r="QAB116" s="10"/>
      <c r="QAC116" s="10"/>
      <c r="QAD116" s="10"/>
      <c r="QAE116" s="10"/>
      <c r="QAF116" s="10"/>
      <c r="QAG116" s="10"/>
      <c r="QAH116" s="10"/>
      <c r="QAI116" s="10"/>
      <c r="QAJ116" s="10"/>
      <c r="QAK116" s="10"/>
      <c r="QAL116" s="10"/>
      <c r="QAM116" s="10"/>
      <c r="QAN116" s="10"/>
      <c r="QAO116" s="10"/>
      <c r="QAP116" s="10"/>
      <c r="QAQ116" s="10"/>
      <c r="QAR116" s="10"/>
      <c r="QAS116" s="10"/>
      <c r="QAT116" s="10"/>
      <c r="QAU116" s="10"/>
      <c r="QAV116" s="10"/>
      <c r="QAW116" s="10"/>
      <c r="QAX116" s="10"/>
      <c r="QAY116" s="10"/>
      <c r="QAZ116" s="10"/>
      <c r="QBA116" s="10"/>
      <c r="QBB116" s="10"/>
      <c r="QBC116" s="10"/>
      <c r="QBD116" s="10"/>
      <c r="QBE116" s="10"/>
      <c r="QBF116" s="10"/>
      <c r="QBG116" s="10"/>
      <c r="QBH116" s="10"/>
      <c r="QBI116" s="10"/>
      <c r="QBJ116" s="10"/>
      <c r="QBK116" s="10"/>
      <c r="QBL116" s="10"/>
      <c r="QBM116" s="10"/>
      <c r="QBN116" s="10"/>
      <c r="QBO116" s="10"/>
      <c r="QBP116" s="10"/>
      <c r="QBQ116" s="10"/>
      <c r="QBR116" s="10"/>
      <c r="QBS116" s="10"/>
      <c r="QBT116" s="10"/>
      <c r="QBU116" s="10"/>
      <c r="QBV116" s="10"/>
      <c r="QBW116" s="10"/>
      <c r="QBX116" s="10"/>
      <c r="QBY116" s="10"/>
      <c r="QBZ116" s="10"/>
      <c r="QCA116" s="10"/>
      <c r="QCB116" s="10"/>
      <c r="QCC116" s="10"/>
      <c r="QCD116" s="10"/>
      <c r="QCE116" s="10"/>
      <c r="QCF116" s="10"/>
      <c r="QCG116" s="10"/>
      <c r="QCH116" s="10"/>
      <c r="QCI116" s="10"/>
      <c r="QCJ116" s="10"/>
      <c r="QCK116" s="10"/>
      <c r="QCL116" s="10"/>
      <c r="QCM116" s="10"/>
      <c r="QCN116" s="10"/>
      <c r="QCO116" s="10"/>
      <c r="QCP116" s="10"/>
      <c r="QCQ116" s="10"/>
      <c r="QCR116" s="10"/>
      <c r="QCS116" s="10"/>
      <c r="QCT116" s="10"/>
      <c r="QCU116" s="10"/>
      <c r="QCV116" s="10"/>
      <c r="QCW116" s="10"/>
      <c r="QCX116" s="10"/>
      <c r="QCY116" s="10"/>
      <c r="QCZ116" s="10"/>
      <c r="QDA116" s="10"/>
      <c r="QDB116" s="10"/>
      <c r="QDC116" s="10"/>
      <c r="QDD116" s="10"/>
      <c r="QDE116" s="10"/>
      <c r="QDF116" s="10"/>
      <c r="QDG116" s="10"/>
      <c r="QDH116" s="10"/>
      <c r="QDI116" s="10"/>
      <c r="QDJ116" s="10"/>
      <c r="QDK116" s="10"/>
      <c r="QDL116" s="10"/>
      <c r="QDM116" s="10"/>
      <c r="QDN116" s="10"/>
      <c r="QDO116" s="10"/>
      <c r="QDP116" s="10"/>
      <c r="QDQ116" s="10"/>
      <c r="QDR116" s="10"/>
      <c r="QDS116" s="10"/>
      <c r="QDT116" s="10"/>
      <c r="QDU116" s="10"/>
      <c r="QDV116" s="10"/>
      <c r="QDW116" s="10"/>
      <c r="QDX116" s="10"/>
      <c r="QDY116" s="10"/>
      <c r="QDZ116" s="10"/>
      <c r="QEA116" s="10"/>
      <c r="QEB116" s="10"/>
      <c r="QEC116" s="10"/>
      <c r="QED116" s="10"/>
      <c r="QEE116" s="10"/>
      <c r="QEF116" s="10"/>
      <c r="QEG116" s="10"/>
      <c r="QEH116" s="10"/>
      <c r="QEI116" s="10"/>
      <c r="QEJ116" s="10"/>
      <c r="QEK116" s="10"/>
      <c r="QEL116" s="10"/>
      <c r="QEM116" s="10"/>
      <c r="QEN116" s="10"/>
      <c r="QEO116" s="10"/>
      <c r="QEP116" s="10"/>
      <c r="QEQ116" s="10"/>
      <c r="QER116" s="10"/>
      <c r="QES116" s="10"/>
      <c r="QET116" s="10"/>
      <c r="QEU116" s="10"/>
      <c r="QEV116" s="10"/>
      <c r="QEW116" s="10"/>
      <c r="QEX116" s="10"/>
      <c r="QEY116" s="10"/>
      <c r="QEZ116" s="10"/>
      <c r="QFA116" s="10"/>
      <c r="QFB116" s="10"/>
      <c r="QFC116" s="10"/>
      <c r="QFD116" s="10"/>
      <c r="QFE116" s="10"/>
      <c r="QFF116" s="10"/>
      <c r="QFG116" s="10"/>
      <c r="QFH116" s="10"/>
      <c r="QFI116" s="10"/>
      <c r="QFJ116" s="10"/>
      <c r="QFK116" s="10"/>
      <c r="QFL116" s="10"/>
      <c r="QFM116" s="10"/>
      <c r="QFN116" s="10"/>
      <c r="QFO116" s="10"/>
      <c r="QFP116" s="10"/>
      <c r="QFQ116" s="10"/>
      <c r="QFR116" s="10"/>
      <c r="QFS116" s="10"/>
      <c r="QFT116" s="10"/>
      <c r="QFU116" s="10"/>
      <c r="QFV116" s="10"/>
      <c r="QFW116" s="10"/>
      <c r="QFX116" s="10"/>
      <c r="QFY116" s="10"/>
      <c r="QFZ116" s="10"/>
      <c r="QGA116" s="10"/>
      <c r="QGB116" s="10"/>
      <c r="QGC116" s="10"/>
      <c r="QGD116" s="10"/>
      <c r="QGE116" s="10"/>
      <c r="QGF116" s="10"/>
      <c r="QGG116" s="10"/>
      <c r="QGH116" s="10"/>
      <c r="QGI116" s="10"/>
      <c r="QGJ116" s="10"/>
      <c r="QGK116" s="10"/>
      <c r="QGL116" s="10"/>
      <c r="QGM116" s="10"/>
      <c r="QGN116" s="10"/>
      <c r="QGO116" s="10"/>
      <c r="QGP116" s="10"/>
      <c r="QGQ116" s="10"/>
      <c r="QGR116" s="10"/>
      <c r="QGS116" s="10"/>
      <c r="QGT116" s="10"/>
      <c r="QGU116" s="10"/>
      <c r="QGV116" s="10"/>
      <c r="QGW116" s="10"/>
      <c r="QGX116" s="10"/>
      <c r="QGY116" s="10"/>
      <c r="QGZ116" s="10"/>
      <c r="QHA116" s="10"/>
      <c r="QHB116" s="10"/>
      <c r="QHC116" s="10"/>
      <c r="QHD116" s="10"/>
      <c r="QHE116" s="10"/>
      <c r="QHF116" s="10"/>
      <c r="QHG116" s="10"/>
      <c r="QHH116" s="10"/>
      <c r="QHI116" s="10"/>
      <c r="QHJ116" s="10"/>
      <c r="QHK116" s="10"/>
      <c r="QHL116" s="10"/>
      <c r="QHM116" s="10"/>
      <c r="QHN116" s="10"/>
      <c r="QHO116" s="10"/>
      <c r="QHP116" s="10"/>
      <c r="QHQ116" s="10"/>
      <c r="QHR116" s="10"/>
      <c r="QHS116" s="10"/>
      <c r="QHT116" s="10"/>
      <c r="QHU116" s="10"/>
      <c r="QHV116" s="10"/>
      <c r="QHW116" s="10"/>
      <c r="QHX116" s="10"/>
      <c r="QHY116" s="10"/>
      <c r="QHZ116" s="10"/>
      <c r="QIA116" s="10"/>
      <c r="QIB116" s="10"/>
      <c r="QIC116" s="10"/>
      <c r="QID116" s="10"/>
      <c r="QIE116" s="10"/>
      <c r="QIL116" s="10"/>
      <c r="QIM116" s="10"/>
      <c r="QIN116" s="10"/>
      <c r="QIO116" s="10"/>
      <c r="QIP116" s="10"/>
      <c r="QIQ116" s="10"/>
      <c r="QIR116" s="10"/>
      <c r="QIS116" s="10"/>
      <c r="QIT116" s="10"/>
      <c r="QIU116" s="10"/>
      <c r="QIV116" s="10"/>
      <c r="QIW116" s="10"/>
      <c r="QIX116" s="10"/>
      <c r="QIY116" s="10"/>
      <c r="QIZ116" s="10"/>
      <c r="QJA116" s="10"/>
      <c r="QJB116" s="10"/>
      <c r="QJC116" s="10"/>
      <c r="QJD116" s="10"/>
      <c r="QJE116" s="10"/>
      <c r="QJF116" s="10"/>
      <c r="QJG116" s="10"/>
      <c r="QJH116" s="10"/>
      <c r="QJI116" s="10"/>
      <c r="QJJ116" s="10"/>
      <c r="QJK116" s="10"/>
      <c r="QJL116" s="10"/>
      <c r="QJM116" s="10"/>
      <c r="QJN116" s="10"/>
      <c r="QJO116" s="10"/>
      <c r="QJP116" s="10"/>
      <c r="QJQ116" s="10"/>
      <c r="QJR116" s="10"/>
      <c r="QJS116" s="10"/>
      <c r="QJT116" s="10"/>
      <c r="QJU116" s="10"/>
      <c r="QJV116" s="10"/>
      <c r="QJW116" s="10"/>
      <c r="QJX116" s="10"/>
      <c r="QJY116" s="10"/>
      <c r="QJZ116" s="10"/>
      <c r="QKA116" s="10"/>
      <c r="QKB116" s="10"/>
      <c r="QKC116" s="10"/>
      <c r="QKD116" s="10"/>
      <c r="QKE116" s="10"/>
      <c r="QKF116" s="10"/>
      <c r="QKG116" s="10"/>
      <c r="QKH116" s="10"/>
      <c r="QKI116" s="10"/>
      <c r="QKJ116" s="10"/>
      <c r="QKK116" s="10"/>
      <c r="QKL116" s="10"/>
      <c r="QKM116" s="10"/>
      <c r="QKN116" s="10"/>
      <c r="QKO116" s="10"/>
      <c r="QKP116" s="10"/>
      <c r="QKQ116" s="10"/>
      <c r="QKR116" s="10"/>
      <c r="QKS116" s="10"/>
      <c r="QKT116" s="10"/>
      <c r="QKU116" s="10"/>
      <c r="QKV116" s="10"/>
      <c r="QKW116" s="10"/>
      <c r="QKX116" s="10"/>
      <c r="QKY116" s="10"/>
      <c r="QKZ116" s="10"/>
      <c r="QLA116" s="10"/>
      <c r="QLB116" s="10"/>
      <c r="QLC116" s="10"/>
      <c r="QLD116" s="10"/>
      <c r="QLE116" s="10"/>
      <c r="QLF116" s="10"/>
      <c r="QLG116" s="10"/>
      <c r="QLH116" s="10"/>
      <c r="QLI116" s="10"/>
      <c r="QLJ116" s="10"/>
      <c r="QLK116" s="10"/>
      <c r="QLL116" s="10"/>
      <c r="QLM116" s="10"/>
      <c r="QLN116" s="10"/>
      <c r="QLO116" s="10"/>
      <c r="QLP116" s="10"/>
      <c r="QLQ116" s="10"/>
      <c r="QLR116" s="10"/>
      <c r="QLS116" s="10"/>
      <c r="QLT116" s="10"/>
      <c r="QLU116" s="10"/>
      <c r="QLV116" s="10"/>
      <c r="QLW116" s="10"/>
      <c r="QLX116" s="10"/>
      <c r="QLY116" s="10"/>
      <c r="QLZ116" s="10"/>
      <c r="QMA116" s="10"/>
      <c r="QMB116" s="10"/>
      <c r="QMC116" s="10"/>
      <c r="QMD116" s="10"/>
      <c r="QME116" s="10"/>
      <c r="QMF116" s="10"/>
      <c r="QMG116" s="10"/>
      <c r="QMH116" s="10"/>
      <c r="QMI116" s="10"/>
      <c r="QMJ116" s="10"/>
      <c r="QMK116" s="10"/>
      <c r="QML116" s="10"/>
      <c r="QMM116" s="10"/>
      <c r="QMN116" s="10"/>
      <c r="QMO116" s="10"/>
      <c r="QMP116" s="10"/>
      <c r="QMQ116" s="10"/>
      <c r="QMR116" s="10"/>
      <c r="QMS116" s="10"/>
      <c r="QMT116" s="10"/>
      <c r="QMU116" s="10"/>
      <c r="QMV116" s="10"/>
      <c r="QMW116" s="10"/>
      <c r="QMX116" s="10"/>
      <c r="QMY116" s="10"/>
      <c r="QMZ116" s="10"/>
      <c r="QNA116" s="10"/>
      <c r="QNB116" s="10"/>
      <c r="QNC116" s="10"/>
      <c r="QND116" s="10"/>
      <c r="QNE116" s="10"/>
      <c r="QNF116" s="10"/>
      <c r="QNG116" s="10"/>
      <c r="QNH116" s="10"/>
      <c r="QNI116" s="10"/>
      <c r="QNJ116" s="10"/>
      <c r="QNK116" s="10"/>
      <c r="QNL116" s="10"/>
      <c r="QNM116" s="10"/>
      <c r="QNN116" s="10"/>
      <c r="QNO116" s="10"/>
      <c r="QNP116" s="10"/>
      <c r="QNQ116" s="10"/>
      <c r="QNR116" s="10"/>
      <c r="QNS116" s="10"/>
      <c r="QNT116" s="10"/>
      <c r="QNU116" s="10"/>
      <c r="QNV116" s="10"/>
      <c r="QNW116" s="10"/>
      <c r="QNX116" s="10"/>
      <c r="QNY116" s="10"/>
      <c r="QNZ116" s="10"/>
      <c r="QOA116" s="10"/>
      <c r="QOB116" s="10"/>
      <c r="QOC116" s="10"/>
      <c r="QOD116" s="10"/>
      <c r="QOE116" s="10"/>
      <c r="QOF116" s="10"/>
      <c r="QOG116" s="10"/>
      <c r="QOH116" s="10"/>
      <c r="QOI116" s="10"/>
      <c r="QOJ116" s="10"/>
      <c r="QOK116" s="10"/>
      <c r="QOL116" s="10"/>
      <c r="QOM116" s="10"/>
      <c r="QON116" s="10"/>
      <c r="QOO116" s="10"/>
      <c r="QOP116" s="10"/>
      <c r="QOQ116" s="10"/>
      <c r="QOR116" s="10"/>
      <c r="QOS116" s="10"/>
      <c r="QOT116" s="10"/>
      <c r="QOU116" s="10"/>
      <c r="QOV116" s="10"/>
      <c r="QOW116" s="10"/>
      <c r="QOX116" s="10"/>
      <c r="QOY116" s="10"/>
      <c r="QOZ116" s="10"/>
      <c r="QPA116" s="10"/>
      <c r="QPB116" s="10"/>
      <c r="QPC116" s="10"/>
      <c r="QPD116" s="10"/>
      <c r="QPE116" s="10"/>
      <c r="QPF116" s="10"/>
      <c r="QPG116" s="10"/>
      <c r="QPH116" s="10"/>
      <c r="QPI116" s="10"/>
      <c r="QPJ116" s="10"/>
      <c r="QPK116" s="10"/>
      <c r="QPL116" s="10"/>
      <c r="QPM116" s="10"/>
      <c r="QPN116" s="10"/>
      <c r="QPO116" s="10"/>
      <c r="QPP116" s="10"/>
      <c r="QPQ116" s="10"/>
      <c r="QPR116" s="10"/>
      <c r="QPS116" s="10"/>
      <c r="QPT116" s="10"/>
      <c r="QPU116" s="10"/>
      <c r="QPV116" s="10"/>
      <c r="QPW116" s="10"/>
      <c r="QPX116" s="10"/>
      <c r="QPY116" s="10"/>
      <c r="QPZ116" s="10"/>
      <c r="QQA116" s="10"/>
      <c r="QQB116" s="10"/>
      <c r="QQC116" s="10"/>
      <c r="QQD116" s="10"/>
      <c r="QQE116" s="10"/>
      <c r="QQF116" s="10"/>
      <c r="QQG116" s="10"/>
      <c r="QQH116" s="10"/>
      <c r="QQI116" s="10"/>
      <c r="QQJ116" s="10"/>
      <c r="QQK116" s="10"/>
      <c r="QQL116" s="10"/>
      <c r="QQM116" s="10"/>
      <c r="QQN116" s="10"/>
      <c r="QQO116" s="10"/>
      <c r="QQP116" s="10"/>
      <c r="QQQ116" s="10"/>
      <c r="QQR116" s="10"/>
      <c r="QQS116" s="10"/>
      <c r="QQT116" s="10"/>
      <c r="QQU116" s="10"/>
      <c r="QQV116" s="10"/>
      <c r="QQW116" s="10"/>
      <c r="QQX116" s="10"/>
      <c r="QQY116" s="10"/>
      <c r="QQZ116" s="10"/>
      <c r="QRA116" s="10"/>
      <c r="QRB116" s="10"/>
      <c r="QRC116" s="10"/>
      <c r="QRD116" s="10"/>
      <c r="QRE116" s="10"/>
      <c r="QRF116" s="10"/>
      <c r="QRG116" s="10"/>
      <c r="QRH116" s="10"/>
      <c r="QRI116" s="10"/>
      <c r="QRJ116" s="10"/>
      <c r="QRK116" s="10"/>
      <c r="QRL116" s="10"/>
      <c r="QRM116" s="10"/>
      <c r="QRN116" s="10"/>
      <c r="QRO116" s="10"/>
      <c r="QRP116" s="10"/>
      <c r="QRQ116" s="10"/>
      <c r="QRR116" s="10"/>
      <c r="QRS116" s="10"/>
      <c r="QRT116" s="10"/>
      <c r="QRU116" s="10"/>
      <c r="QRV116" s="10"/>
      <c r="QRW116" s="10"/>
      <c r="QRX116" s="10"/>
      <c r="QRY116" s="10"/>
      <c r="QRZ116" s="10"/>
      <c r="QSA116" s="10"/>
      <c r="QSH116" s="10"/>
      <c r="QSI116" s="10"/>
      <c r="QSJ116" s="10"/>
      <c r="QSK116" s="10"/>
      <c r="QSL116" s="10"/>
      <c r="QSM116" s="10"/>
      <c r="QSN116" s="10"/>
      <c r="QSO116" s="10"/>
      <c r="QSP116" s="10"/>
      <c r="QSQ116" s="10"/>
      <c r="QSR116" s="10"/>
      <c r="QSS116" s="10"/>
      <c r="QST116" s="10"/>
      <c r="QSU116" s="10"/>
      <c r="QSV116" s="10"/>
      <c r="QSW116" s="10"/>
      <c r="QSX116" s="10"/>
      <c r="QSY116" s="10"/>
      <c r="QSZ116" s="10"/>
      <c r="QTA116" s="10"/>
      <c r="QTB116" s="10"/>
      <c r="QTC116" s="10"/>
      <c r="QTD116" s="10"/>
      <c r="QTE116" s="10"/>
      <c r="QTF116" s="10"/>
      <c r="QTG116" s="10"/>
      <c r="QTH116" s="10"/>
      <c r="QTI116" s="10"/>
      <c r="QTJ116" s="10"/>
      <c r="QTK116" s="10"/>
      <c r="QTL116" s="10"/>
      <c r="QTM116" s="10"/>
      <c r="QTN116" s="10"/>
      <c r="QTO116" s="10"/>
      <c r="QTP116" s="10"/>
      <c r="QTQ116" s="10"/>
      <c r="QTR116" s="10"/>
      <c r="QTS116" s="10"/>
      <c r="QTT116" s="10"/>
      <c r="QTU116" s="10"/>
      <c r="QTV116" s="10"/>
      <c r="QTW116" s="10"/>
      <c r="QTX116" s="10"/>
      <c r="QTY116" s="10"/>
      <c r="QTZ116" s="10"/>
      <c r="QUA116" s="10"/>
      <c r="QUB116" s="10"/>
      <c r="QUC116" s="10"/>
      <c r="QUD116" s="10"/>
      <c r="QUE116" s="10"/>
      <c r="QUF116" s="10"/>
      <c r="QUG116" s="10"/>
      <c r="QUH116" s="10"/>
      <c r="QUI116" s="10"/>
      <c r="QUJ116" s="10"/>
      <c r="QUK116" s="10"/>
      <c r="QUL116" s="10"/>
      <c r="QUM116" s="10"/>
      <c r="QUN116" s="10"/>
      <c r="QUO116" s="10"/>
      <c r="QUP116" s="10"/>
      <c r="QUQ116" s="10"/>
      <c r="QUR116" s="10"/>
      <c r="QUS116" s="10"/>
      <c r="QUT116" s="10"/>
      <c r="QUU116" s="10"/>
      <c r="QUV116" s="10"/>
      <c r="QUW116" s="10"/>
      <c r="QUX116" s="10"/>
      <c r="QUY116" s="10"/>
      <c r="QUZ116" s="10"/>
      <c r="QVA116" s="10"/>
      <c r="QVB116" s="10"/>
      <c r="QVC116" s="10"/>
      <c r="QVD116" s="10"/>
      <c r="QVE116" s="10"/>
      <c r="QVF116" s="10"/>
      <c r="QVG116" s="10"/>
      <c r="QVH116" s="10"/>
      <c r="QVI116" s="10"/>
      <c r="QVJ116" s="10"/>
      <c r="QVK116" s="10"/>
      <c r="QVL116" s="10"/>
      <c r="QVM116" s="10"/>
      <c r="QVN116" s="10"/>
      <c r="QVO116" s="10"/>
      <c r="QVP116" s="10"/>
      <c r="QVQ116" s="10"/>
      <c r="QVR116" s="10"/>
      <c r="QVS116" s="10"/>
      <c r="QVT116" s="10"/>
      <c r="QVU116" s="10"/>
      <c r="QVV116" s="10"/>
      <c r="QVW116" s="10"/>
      <c r="QVX116" s="10"/>
      <c r="QVY116" s="10"/>
      <c r="QVZ116" s="10"/>
      <c r="QWA116" s="10"/>
      <c r="QWB116" s="10"/>
      <c r="QWC116" s="10"/>
      <c r="QWD116" s="10"/>
      <c r="QWE116" s="10"/>
      <c r="QWF116" s="10"/>
      <c r="QWG116" s="10"/>
      <c r="QWH116" s="10"/>
      <c r="QWI116" s="10"/>
      <c r="QWJ116" s="10"/>
      <c r="QWK116" s="10"/>
      <c r="QWL116" s="10"/>
      <c r="QWM116" s="10"/>
      <c r="QWN116" s="10"/>
      <c r="QWO116" s="10"/>
      <c r="QWP116" s="10"/>
      <c r="QWQ116" s="10"/>
      <c r="QWR116" s="10"/>
      <c r="QWS116" s="10"/>
      <c r="QWT116" s="10"/>
      <c r="QWU116" s="10"/>
      <c r="QWV116" s="10"/>
      <c r="QWW116" s="10"/>
      <c r="QWX116" s="10"/>
      <c r="QWY116" s="10"/>
      <c r="QWZ116" s="10"/>
      <c r="QXA116" s="10"/>
      <c r="QXB116" s="10"/>
      <c r="QXC116" s="10"/>
      <c r="QXD116" s="10"/>
      <c r="QXE116" s="10"/>
      <c r="QXF116" s="10"/>
      <c r="QXG116" s="10"/>
      <c r="QXH116" s="10"/>
      <c r="QXI116" s="10"/>
      <c r="QXJ116" s="10"/>
      <c r="QXK116" s="10"/>
      <c r="QXL116" s="10"/>
      <c r="QXM116" s="10"/>
      <c r="QXN116" s="10"/>
      <c r="QXO116" s="10"/>
      <c r="QXP116" s="10"/>
      <c r="QXQ116" s="10"/>
      <c r="QXR116" s="10"/>
      <c r="QXS116" s="10"/>
      <c r="QXT116" s="10"/>
      <c r="QXU116" s="10"/>
      <c r="QXV116" s="10"/>
      <c r="QXW116" s="10"/>
      <c r="QXX116" s="10"/>
      <c r="QXY116" s="10"/>
      <c r="QXZ116" s="10"/>
      <c r="QYA116" s="10"/>
      <c r="QYB116" s="10"/>
      <c r="QYC116" s="10"/>
      <c r="QYD116" s="10"/>
      <c r="QYE116" s="10"/>
      <c r="QYF116" s="10"/>
      <c r="QYG116" s="10"/>
      <c r="QYH116" s="10"/>
      <c r="QYI116" s="10"/>
      <c r="QYJ116" s="10"/>
      <c r="QYK116" s="10"/>
      <c r="QYL116" s="10"/>
      <c r="QYM116" s="10"/>
      <c r="QYN116" s="10"/>
      <c r="QYO116" s="10"/>
      <c r="QYP116" s="10"/>
      <c r="QYQ116" s="10"/>
      <c r="QYR116" s="10"/>
      <c r="QYS116" s="10"/>
      <c r="QYT116" s="10"/>
      <c r="QYU116" s="10"/>
      <c r="QYV116" s="10"/>
      <c r="QYW116" s="10"/>
      <c r="QYX116" s="10"/>
      <c r="QYY116" s="10"/>
      <c r="QYZ116" s="10"/>
      <c r="QZA116" s="10"/>
      <c r="QZB116" s="10"/>
      <c r="QZC116" s="10"/>
      <c r="QZD116" s="10"/>
      <c r="QZE116" s="10"/>
      <c r="QZF116" s="10"/>
      <c r="QZG116" s="10"/>
      <c r="QZH116" s="10"/>
      <c r="QZI116" s="10"/>
      <c r="QZJ116" s="10"/>
      <c r="QZK116" s="10"/>
      <c r="QZL116" s="10"/>
      <c r="QZM116" s="10"/>
      <c r="QZN116" s="10"/>
      <c r="QZO116" s="10"/>
      <c r="QZP116" s="10"/>
      <c r="QZQ116" s="10"/>
      <c r="QZR116" s="10"/>
      <c r="QZS116" s="10"/>
      <c r="QZT116" s="10"/>
      <c r="QZU116" s="10"/>
      <c r="QZV116" s="10"/>
      <c r="QZW116" s="10"/>
      <c r="QZX116" s="10"/>
      <c r="QZY116" s="10"/>
      <c r="QZZ116" s="10"/>
      <c r="RAA116" s="10"/>
      <c r="RAB116" s="10"/>
      <c r="RAC116" s="10"/>
      <c r="RAD116" s="10"/>
      <c r="RAE116" s="10"/>
      <c r="RAF116" s="10"/>
      <c r="RAG116" s="10"/>
      <c r="RAH116" s="10"/>
      <c r="RAI116" s="10"/>
      <c r="RAJ116" s="10"/>
      <c r="RAK116" s="10"/>
      <c r="RAL116" s="10"/>
      <c r="RAM116" s="10"/>
      <c r="RAN116" s="10"/>
      <c r="RAO116" s="10"/>
      <c r="RAP116" s="10"/>
      <c r="RAQ116" s="10"/>
      <c r="RAR116" s="10"/>
      <c r="RAS116" s="10"/>
      <c r="RAT116" s="10"/>
      <c r="RAU116" s="10"/>
      <c r="RAV116" s="10"/>
      <c r="RAW116" s="10"/>
      <c r="RAX116" s="10"/>
      <c r="RAY116" s="10"/>
      <c r="RAZ116" s="10"/>
      <c r="RBA116" s="10"/>
      <c r="RBB116" s="10"/>
      <c r="RBC116" s="10"/>
      <c r="RBD116" s="10"/>
      <c r="RBE116" s="10"/>
      <c r="RBF116" s="10"/>
      <c r="RBG116" s="10"/>
      <c r="RBH116" s="10"/>
      <c r="RBI116" s="10"/>
      <c r="RBJ116" s="10"/>
      <c r="RBK116" s="10"/>
      <c r="RBL116" s="10"/>
      <c r="RBM116" s="10"/>
      <c r="RBN116" s="10"/>
      <c r="RBO116" s="10"/>
      <c r="RBP116" s="10"/>
      <c r="RBQ116" s="10"/>
      <c r="RBR116" s="10"/>
      <c r="RBS116" s="10"/>
      <c r="RBT116" s="10"/>
      <c r="RBU116" s="10"/>
      <c r="RBV116" s="10"/>
      <c r="RBW116" s="10"/>
      <c r="RCD116" s="10"/>
      <c r="RCE116" s="10"/>
      <c r="RCF116" s="10"/>
      <c r="RCG116" s="10"/>
      <c r="RCH116" s="10"/>
      <c r="RCI116" s="10"/>
      <c r="RCJ116" s="10"/>
      <c r="RCK116" s="10"/>
      <c r="RCL116" s="10"/>
      <c r="RCM116" s="10"/>
      <c r="RCN116" s="10"/>
      <c r="RCO116" s="10"/>
      <c r="RCP116" s="10"/>
      <c r="RCQ116" s="10"/>
      <c r="RCR116" s="10"/>
      <c r="RCS116" s="10"/>
      <c r="RCT116" s="10"/>
      <c r="RCU116" s="10"/>
      <c r="RCV116" s="10"/>
      <c r="RCW116" s="10"/>
      <c r="RCX116" s="10"/>
      <c r="RCY116" s="10"/>
      <c r="RCZ116" s="10"/>
      <c r="RDA116" s="10"/>
      <c r="RDB116" s="10"/>
      <c r="RDC116" s="10"/>
      <c r="RDD116" s="10"/>
      <c r="RDE116" s="10"/>
      <c r="RDF116" s="10"/>
      <c r="RDG116" s="10"/>
      <c r="RDH116" s="10"/>
      <c r="RDI116" s="10"/>
      <c r="RDJ116" s="10"/>
      <c r="RDK116" s="10"/>
      <c r="RDL116" s="10"/>
      <c r="RDM116" s="10"/>
      <c r="RDN116" s="10"/>
      <c r="RDO116" s="10"/>
      <c r="RDP116" s="10"/>
      <c r="RDQ116" s="10"/>
      <c r="RDR116" s="10"/>
      <c r="RDS116" s="10"/>
      <c r="RDT116" s="10"/>
      <c r="RDU116" s="10"/>
      <c r="RDV116" s="10"/>
      <c r="RDW116" s="10"/>
      <c r="RDX116" s="10"/>
      <c r="RDY116" s="10"/>
      <c r="RDZ116" s="10"/>
      <c r="REA116" s="10"/>
      <c r="REB116" s="10"/>
      <c r="REC116" s="10"/>
      <c r="RED116" s="10"/>
      <c r="REE116" s="10"/>
      <c r="REF116" s="10"/>
      <c r="REG116" s="10"/>
      <c r="REH116" s="10"/>
      <c r="REI116" s="10"/>
      <c r="REJ116" s="10"/>
      <c r="REK116" s="10"/>
      <c r="REL116" s="10"/>
      <c r="REM116" s="10"/>
      <c r="REN116" s="10"/>
      <c r="REO116" s="10"/>
      <c r="REP116" s="10"/>
      <c r="REQ116" s="10"/>
      <c r="RER116" s="10"/>
      <c r="RES116" s="10"/>
      <c r="RET116" s="10"/>
      <c r="REU116" s="10"/>
      <c r="REV116" s="10"/>
      <c r="REW116" s="10"/>
      <c r="REX116" s="10"/>
      <c r="REY116" s="10"/>
      <c r="REZ116" s="10"/>
      <c r="RFA116" s="10"/>
      <c r="RFB116" s="10"/>
      <c r="RFC116" s="10"/>
      <c r="RFD116" s="10"/>
      <c r="RFE116" s="10"/>
      <c r="RFF116" s="10"/>
      <c r="RFG116" s="10"/>
      <c r="RFH116" s="10"/>
      <c r="RFI116" s="10"/>
      <c r="RFJ116" s="10"/>
      <c r="RFK116" s="10"/>
      <c r="RFL116" s="10"/>
      <c r="RFM116" s="10"/>
      <c r="RFN116" s="10"/>
      <c r="RFO116" s="10"/>
      <c r="RFP116" s="10"/>
      <c r="RFQ116" s="10"/>
      <c r="RFR116" s="10"/>
      <c r="RFS116" s="10"/>
      <c r="RFT116" s="10"/>
      <c r="RFU116" s="10"/>
      <c r="RFV116" s="10"/>
      <c r="RFW116" s="10"/>
      <c r="RFX116" s="10"/>
      <c r="RFY116" s="10"/>
      <c r="RFZ116" s="10"/>
      <c r="RGA116" s="10"/>
      <c r="RGB116" s="10"/>
      <c r="RGC116" s="10"/>
      <c r="RGD116" s="10"/>
      <c r="RGE116" s="10"/>
      <c r="RGF116" s="10"/>
      <c r="RGG116" s="10"/>
      <c r="RGH116" s="10"/>
      <c r="RGI116" s="10"/>
      <c r="RGJ116" s="10"/>
      <c r="RGK116" s="10"/>
      <c r="RGL116" s="10"/>
      <c r="RGM116" s="10"/>
      <c r="RGN116" s="10"/>
      <c r="RGO116" s="10"/>
      <c r="RGP116" s="10"/>
      <c r="RGQ116" s="10"/>
      <c r="RGR116" s="10"/>
      <c r="RGS116" s="10"/>
      <c r="RGT116" s="10"/>
      <c r="RGU116" s="10"/>
      <c r="RGV116" s="10"/>
      <c r="RGW116" s="10"/>
      <c r="RGX116" s="10"/>
      <c r="RGY116" s="10"/>
      <c r="RGZ116" s="10"/>
      <c r="RHA116" s="10"/>
      <c r="RHB116" s="10"/>
      <c r="RHC116" s="10"/>
      <c r="RHD116" s="10"/>
      <c r="RHE116" s="10"/>
      <c r="RHF116" s="10"/>
      <c r="RHG116" s="10"/>
      <c r="RHH116" s="10"/>
      <c r="RHI116" s="10"/>
      <c r="RHJ116" s="10"/>
      <c r="RHK116" s="10"/>
      <c r="RHL116" s="10"/>
      <c r="RHM116" s="10"/>
      <c r="RHN116" s="10"/>
      <c r="RHO116" s="10"/>
      <c r="RHP116" s="10"/>
      <c r="RHQ116" s="10"/>
      <c r="RHR116" s="10"/>
      <c r="RHS116" s="10"/>
      <c r="RHT116" s="10"/>
      <c r="RHU116" s="10"/>
      <c r="RHV116" s="10"/>
      <c r="RHW116" s="10"/>
      <c r="RHX116" s="10"/>
      <c r="RHY116" s="10"/>
      <c r="RHZ116" s="10"/>
      <c r="RIA116" s="10"/>
      <c r="RIB116" s="10"/>
      <c r="RIC116" s="10"/>
      <c r="RID116" s="10"/>
      <c r="RIE116" s="10"/>
      <c r="RIF116" s="10"/>
      <c r="RIG116" s="10"/>
      <c r="RIH116" s="10"/>
      <c r="RII116" s="10"/>
      <c r="RIJ116" s="10"/>
      <c r="RIK116" s="10"/>
      <c r="RIL116" s="10"/>
      <c r="RIM116" s="10"/>
      <c r="RIN116" s="10"/>
      <c r="RIO116" s="10"/>
      <c r="RIP116" s="10"/>
      <c r="RIQ116" s="10"/>
      <c r="RIR116" s="10"/>
      <c r="RIS116" s="10"/>
      <c r="RIT116" s="10"/>
      <c r="RIU116" s="10"/>
      <c r="RIV116" s="10"/>
      <c r="RIW116" s="10"/>
      <c r="RIX116" s="10"/>
      <c r="RIY116" s="10"/>
      <c r="RIZ116" s="10"/>
      <c r="RJA116" s="10"/>
      <c r="RJB116" s="10"/>
      <c r="RJC116" s="10"/>
      <c r="RJD116" s="10"/>
      <c r="RJE116" s="10"/>
      <c r="RJF116" s="10"/>
      <c r="RJG116" s="10"/>
      <c r="RJH116" s="10"/>
      <c r="RJI116" s="10"/>
      <c r="RJJ116" s="10"/>
      <c r="RJK116" s="10"/>
      <c r="RJL116" s="10"/>
      <c r="RJM116" s="10"/>
      <c r="RJN116" s="10"/>
      <c r="RJO116" s="10"/>
      <c r="RJP116" s="10"/>
      <c r="RJQ116" s="10"/>
      <c r="RJR116" s="10"/>
      <c r="RJS116" s="10"/>
      <c r="RJT116" s="10"/>
      <c r="RJU116" s="10"/>
      <c r="RJV116" s="10"/>
      <c r="RJW116" s="10"/>
      <c r="RJX116" s="10"/>
      <c r="RJY116" s="10"/>
      <c r="RJZ116" s="10"/>
      <c r="RKA116" s="10"/>
      <c r="RKB116" s="10"/>
      <c r="RKC116" s="10"/>
      <c r="RKD116" s="10"/>
      <c r="RKE116" s="10"/>
      <c r="RKF116" s="10"/>
      <c r="RKG116" s="10"/>
      <c r="RKH116" s="10"/>
      <c r="RKI116" s="10"/>
      <c r="RKJ116" s="10"/>
      <c r="RKK116" s="10"/>
      <c r="RKL116" s="10"/>
      <c r="RKM116" s="10"/>
      <c r="RKN116" s="10"/>
      <c r="RKO116" s="10"/>
      <c r="RKP116" s="10"/>
      <c r="RKQ116" s="10"/>
      <c r="RKR116" s="10"/>
      <c r="RKS116" s="10"/>
      <c r="RKT116" s="10"/>
      <c r="RKU116" s="10"/>
      <c r="RKV116" s="10"/>
      <c r="RKW116" s="10"/>
      <c r="RKX116" s="10"/>
      <c r="RKY116" s="10"/>
      <c r="RKZ116" s="10"/>
      <c r="RLA116" s="10"/>
      <c r="RLB116" s="10"/>
      <c r="RLC116" s="10"/>
      <c r="RLD116" s="10"/>
      <c r="RLE116" s="10"/>
      <c r="RLF116" s="10"/>
      <c r="RLG116" s="10"/>
      <c r="RLH116" s="10"/>
      <c r="RLI116" s="10"/>
      <c r="RLJ116" s="10"/>
      <c r="RLK116" s="10"/>
      <c r="RLL116" s="10"/>
      <c r="RLM116" s="10"/>
      <c r="RLN116" s="10"/>
      <c r="RLO116" s="10"/>
      <c r="RLP116" s="10"/>
      <c r="RLQ116" s="10"/>
      <c r="RLR116" s="10"/>
      <c r="RLS116" s="10"/>
      <c r="RLZ116" s="10"/>
      <c r="RMA116" s="10"/>
      <c r="RMB116" s="10"/>
      <c r="RMC116" s="10"/>
      <c r="RMD116" s="10"/>
      <c r="RME116" s="10"/>
      <c r="RMF116" s="10"/>
      <c r="RMG116" s="10"/>
      <c r="RMH116" s="10"/>
      <c r="RMI116" s="10"/>
      <c r="RMJ116" s="10"/>
      <c r="RMK116" s="10"/>
      <c r="RML116" s="10"/>
      <c r="RMM116" s="10"/>
      <c r="RMN116" s="10"/>
      <c r="RMO116" s="10"/>
      <c r="RMP116" s="10"/>
      <c r="RMQ116" s="10"/>
      <c r="RMR116" s="10"/>
      <c r="RMS116" s="10"/>
      <c r="RMT116" s="10"/>
      <c r="RMU116" s="10"/>
      <c r="RMV116" s="10"/>
      <c r="RMW116" s="10"/>
      <c r="RMX116" s="10"/>
      <c r="RMY116" s="10"/>
      <c r="RMZ116" s="10"/>
      <c r="RNA116" s="10"/>
      <c r="RNB116" s="10"/>
      <c r="RNC116" s="10"/>
      <c r="RND116" s="10"/>
      <c r="RNE116" s="10"/>
      <c r="RNF116" s="10"/>
      <c r="RNG116" s="10"/>
      <c r="RNH116" s="10"/>
      <c r="RNI116" s="10"/>
      <c r="RNJ116" s="10"/>
      <c r="RNK116" s="10"/>
      <c r="RNL116" s="10"/>
      <c r="RNM116" s="10"/>
      <c r="RNN116" s="10"/>
      <c r="RNO116" s="10"/>
      <c r="RNP116" s="10"/>
      <c r="RNQ116" s="10"/>
      <c r="RNR116" s="10"/>
      <c r="RNS116" s="10"/>
      <c r="RNT116" s="10"/>
      <c r="RNU116" s="10"/>
      <c r="RNV116" s="10"/>
      <c r="RNW116" s="10"/>
      <c r="RNX116" s="10"/>
      <c r="RNY116" s="10"/>
      <c r="RNZ116" s="10"/>
      <c r="ROA116" s="10"/>
      <c r="ROB116" s="10"/>
      <c r="ROC116" s="10"/>
      <c r="ROD116" s="10"/>
      <c r="ROE116" s="10"/>
      <c r="ROF116" s="10"/>
      <c r="ROG116" s="10"/>
      <c r="ROH116" s="10"/>
      <c r="ROI116" s="10"/>
      <c r="ROJ116" s="10"/>
      <c r="ROK116" s="10"/>
      <c r="ROL116" s="10"/>
      <c r="ROM116" s="10"/>
      <c r="RON116" s="10"/>
      <c r="ROO116" s="10"/>
      <c r="ROP116" s="10"/>
      <c r="ROQ116" s="10"/>
      <c r="ROR116" s="10"/>
      <c r="ROS116" s="10"/>
      <c r="ROT116" s="10"/>
      <c r="ROU116" s="10"/>
      <c r="ROV116" s="10"/>
      <c r="ROW116" s="10"/>
      <c r="ROX116" s="10"/>
      <c r="ROY116" s="10"/>
      <c r="ROZ116" s="10"/>
      <c r="RPA116" s="10"/>
      <c r="RPB116" s="10"/>
      <c r="RPC116" s="10"/>
      <c r="RPD116" s="10"/>
      <c r="RPE116" s="10"/>
      <c r="RPF116" s="10"/>
      <c r="RPG116" s="10"/>
      <c r="RPH116" s="10"/>
      <c r="RPI116" s="10"/>
      <c r="RPJ116" s="10"/>
      <c r="RPK116" s="10"/>
      <c r="RPL116" s="10"/>
      <c r="RPM116" s="10"/>
      <c r="RPN116" s="10"/>
      <c r="RPO116" s="10"/>
      <c r="RPP116" s="10"/>
      <c r="RPQ116" s="10"/>
      <c r="RPR116" s="10"/>
      <c r="RPS116" s="10"/>
      <c r="RPT116" s="10"/>
      <c r="RPU116" s="10"/>
      <c r="RPV116" s="10"/>
      <c r="RPW116" s="10"/>
      <c r="RPX116" s="10"/>
      <c r="RPY116" s="10"/>
      <c r="RPZ116" s="10"/>
      <c r="RQA116" s="10"/>
      <c r="RQB116" s="10"/>
      <c r="RQC116" s="10"/>
      <c r="RQD116" s="10"/>
      <c r="RQE116" s="10"/>
      <c r="RQF116" s="10"/>
      <c r="RQG116" s="10"/>
      <c r="RQH116" s="10"/>
      <c r="RQI116" s="10"/>
      <c r="RQJ116" s="10"/>
      <c r="RQK116" s="10"/>
      <c r="RQL116" s="10"/>
      <c r="RQM116" s="10"/>
      <c r="RQN116" s="10"/>
      <c r="RQO116" s="10"/>
      <c r="RQP116" s="10"/>
      <c r="RQQ116" s="10"/>
      <c r="RQR116" s="10"/>
      <c r="RQS116" s="10"/>
      <c r="RQT116" s="10"/>
      <c r="RQU116" s="10"/>
      <c r="RQV116" s="10"/>
      <c r="RQW116" s="10"/>
      <c r="RQX116" s="10"/>
      <c r="RQY116" s="10"/>
      <c r="RQZ116" s="10"/>
      <c r="RRA116" s="10"/>
      <c r="RRB116" s="10"/>
      <c r="RRC116" s="10"/>
      <c r="RRD116" s="10"/>
      <c r="RRE116" s="10"/>
      <c r="RRF116" s="10"/>
      <c r="RRG116" s="10"/>
      <c r="RRH116" s="10"/>
      <c r="RRI116" s="10"/>
      <c r="RRJ116" s="10"/>
      <c r="RRK116" s="10"/>
      <c r="RRL116" s="10"/>
      <c r="RRM116" s="10"/>
      <c r="RRN116" s="10"/>
      <c r="RRO116" s="10"/>
      <c r="RRP116" s="10"/>
      <c r="RRQ116" s="10"/>
      <c r="RRR116" s="10"/>
      <c r="RRS116" s="10"/>
      <c r="RRT116" s="10"/>
      <c r="RRU116" s="10"/>
      <c r="RRV116" s="10"/>
      <c r="RRW116" s="10"/>
      <c r="RRX116" s="10"/>
      <c r="RRY116" s="10"/>
      <c r="RRZ116" s="10"/>
      <c r="RSA116" s="10"/>
      <c r="RSB116" s="10"/>
      <c r="RSC116" s="10"/>
      <c r="RSD116" s="10"/>
      <c r="RSE116" s="10"/>
      <c r="RSF116" s="10"/>
      <c r="RSG116" s="10"/>
      <c r="RSH116" s="10"/>
      <c r="RSI116" s="10"/>
      <c r="RSJ116" s="10"/>
      <c r="RSK116" s="10"/>
      <c r="RSL116" s="10"/>
      <c r="RSM116" s="10"/>
      <c r="RSN116" s="10"/>
      <c r="RSO116" s="10"/>
      <c r="RSP116" s="10"/>
      <c r="RSQ116" s="10"/>
      <c r="RSR116" s="10"/>
      <c r="RSS116" s="10"/>
      <c r="RST116" s="10"/>
      <c r="RSU116" s="10"/>
      <c r="RSV116" s="10"/>
      <c r="RSW116" s="10"/>
      <c r="RSX116" s="10"/>
      <c r="RSY116" s="10"/>
      <c r="RSZ116" s="10"/>
      <c r="RTA116" s="10"/>
      <c r="RTB116" s="10"/>
      <c r="RTC116" s="10"/>
      <c r="RTD116" s="10"/>
      <c r="RTE116" s="10"/>
      <c r="RTF116" s="10"/>
      <c r="RTG116" s="10"/>
      <c r="RTH116" s="10"/>
      <c r="RTI116" s="10"/>
      <c r="RTJ116" s="10"/>
      <c r="RTK116" s="10"/>
      <c r="RTL116" s="10"/>
      <c r="RTM116" s="10"/>
      <c r="RTN116" s="10"/>
      <c r="RTO116" s="10"/>
      <c r="RTP116" s="10"/>
      <c r="RTQ116" s="10"/>
      <c r="RTR116" s="10"/>
      <c r="RTS116" s="10"/>
      <c r="RTT116" s="10"/>
      <c r="RTU116" s="10"/>
      <c r="RTV116" s="10"/>
      <c r="RTW116" s="10"/>
      <c r="RTX116" s="10"/>
      <c r="RTY116" s="10"/>
      <c r="RTZ116" s="10"/>
      <c r="RUA116" s="10"/>
      <c r="RUB116" s="10"/>
      <c r="RUC116" s="10"/>
      <c r="RUD116" s="10"/>
      <c r="RUE116" s="10"/>
      <c r="RUF116" s="10"/>
      <c r="RUG116" s="10"/>
      <c r="RUH116" s="10"/>
      <c r="RUI116" s="10"/>
      <c r="RUJ116" s="10"/>
      <c r="RUK116" s="10"/>
      <c r="RUL116" s="10"/>
      <c r="RUM116" s="10"/>
      <c r="RUN116" s="10"/>
      <c r="RUO116" s="10"/>
      <c r="RUP116" s="10"/>
      <c r="RUQ116" s="10"/>
      <c r="RUR116" s="10"/>
      <c r="RUS116" s="10"/>
      <c r="RUT116" s="10"/>
      <c r="RUU116" s="10"/>
      <c r="RUV116" s="10"/>
      <c r="RUW116" s="10"/>
      <c r="RUX116" s="10"/>
      <c r="RUY116" s="10"/>
      <c r="RUZ116" s="10"/>
      <c r="RVA116" s="10"/>
      <c r="RVB116" s="10"/>
      <c r="RVC116" s="10"/>
      <c r="RVD116" s="10"/>
      <c r="RVE116" s="10"/>
      <c r="RVF116" s="10"/>
      <c r="RVG116" s="10"/>
      <c r="RVH116" s="10"/>
      <c r="RVI116" s="10"/>
      <c r="RVJ116" s="10"/>
      <c r="RVK116" s="10"/>
      <c r="RVL116" s="10"/>
      <c r="RVM116" s="10"/>
      <c r="RVN116" s="10"/>
      <c r="RVO116" s="10"/>
      <c r="RVV116" s="10"/>
      <c r="RVW116" s="10"/>
      <c r="RVX116" s="10"/>
      <c r="RVY116" s="10"/>
      <c r="RVZ116" s="10"/>
      <c r="RWA116" s="10"/>
      <c r="RWB116" s="10"/>
      <c r="RWC116" s="10"/>
      <c r="RWD116" s="10"/>
      <c r="RWE116" s="10"/>
      <c r="RWF116" s="10"/>
      <c r="RWG116" s="10"/>
      <c r="RWH116" s="10"/>
      <c r="RWI116" s="10"/>
      <c r="RWJ116" s="10"/>
      <c r="RWK116" s="10"/>
      <c r="RWL116" s="10"/>
      <c r="RWM116" s="10"/>
      <c r="RWN116" s="10"/>
      <c r="RWO116" s="10"/>
      <c r="RWP116" s="10"/>
      <c r="RWQ116" s="10"/>
      <c r="RWR116" s="10"/>
      <c r="RWS116" s="10"/>
      <c r="RWT116" s="10"/>
      <c r="RWU116" s="10"/>
      <c r="RWV116" s="10"/>
      <c r="RWW116" s="10"/>
      <c r="RWX116" s="10"/>
      <c r="RWY116" s="10"/>
      <c r="RWZ116" s="10"/>
      <c r="RXA116" s="10"/>
      <c r="RXB116" s="10"/>
      <c r="RXC116" s="10"/>
      <c r="RXD116" s="10"/>
      <c r="RXE116" s="10"/>
      <c r="RXF116" s="10"/>
      <c r="RXG116" s="10"/>
      <c r="RXH116" s="10"/>
      <c r="RXI116" s="10"/>
      <c r="RXJ116" s="10"/>
      <c r="RXK116" s="10"/>
      <c r="RXL116" s="10"/>
      <c r="RXM116" s="10"/>
      <c r="RXN116" s="10"/>
      <c r="RXO116" s="10"/>
      <c r="RXP116" s="10"/>
      <c r="RXQ116" s="10"/>
      <c r="RXR116" s="10"/>
      <c r="RXS116" s="10"/>
      <c r="RXT116" s="10"/>
      <c r="RXU116" s="10"/>
      <c r="RXV116" s="10"/>
      <c r="RXW116" s="10"/>
      <c r="RXX116" s="10"/>
      <c r="RXY116" s="10"/>
      <c r="RXZ116" s="10"/>
      <c r="RYA116" s="10"/>
      <c r="RYB116" s="10"/>
      <c r="RYC116" s="10"/>
      <c r="RYD116" s="10"/>
      <c r="RYE116" s="10"/>
      <c r="RYF116" s="10"/>
      <c r="RYG116" s="10"/>
      <c r="RYH116" s="10"/>
      <c r="RYI116" s="10"/>
      <c r="RYJ116" s="10"/>
      <c r="RYK116" s="10"/>
      <c r="RYL116" s="10"/>
      <c r="RYM116" s="10"/>
      <c r="RYN116" s="10"/>
      <c r="RYO116" s="10"/>
      <c r="RYP116" s="10"/>
      <c r="RYQ116" s="10"/>
      <c r="RYR116" s="10"/>
      <c r="RYS116" s="10"/>
      <c r="RYT116" s="10"/>
      <c r="RYU116" s="10"/>
      <c r="RYV116" s="10"/>
      <c r="RYW116" s="10"/>
      <c r="RYX116" s="10"/>
      <c r="RYY116" s="10"/>
      <c r="RYZ116" s="10"/>
      <c r="RZA116" s="10"/>
      <c r="RZB116" s="10"/>
      <c r="RZC116" s="10"/>
      <c r="RZD116" s="10"/>
      <c r="RZE116" s="10"/>
      <c r="RZF116" s="10"/>
      <c r="RZG116" s="10"/>
      <c r="RZH116" s="10"/>
      <c r="RZI116" s="10"/>
      <c r="RZJ116" s="10"/>
      <c r="RZK116" s="10"/>
      <c r="RZL116" s="10"/>
      <c r="RZM116" s="10"/>
      <c r="RZN116" s="10"/>
      <c r="RZO116" s="10"/>
      <c r="RZP116" s="10"/>
      <c r="RZQ116" s="10"/>
      <c r="RZR116" s="10"/>
      <c r="RZS116" s="10"/>
      <c r="RZT116" s="10"/>
      <c r="RZU116" s="10"/>
      <c r="RZV116" s="10"/>
      <c r="RZW116" s="10"/>
      <c r="RZX116" s="10"/>
      <c r="RZY116" s="10"/>
      <c r="RZZ116" s="10"/>
      <c r="SAA116" s="10"/>
      <c r="SAB116" s="10"/>
      <c r="SAC116" s="10"/>
      <c r="SAD116" s="10"/>
      <c r="SAE116" s="10"/>
      <c r="SAF116" s="10"/>
      <c r="SAG116" s="10"/>
      <c r="SAH116" s="10"/>
      <c r="SAI116" s="10"/>
      <c r="SAJ116" s="10"/>
      <c r="SAK116" s="10"/>
      <c r="SAL116" s="10"/>
      <c r="SAM116" s="10"/>
      <c r="SAN116" s="10"/>
      <c r="SAO116" s="10"/>
      <c r="SAP116" s="10"/>
      <c r="SAQ116" s="10"/>
      <c r="SAR116" s="10"/>
      <c r="SAS116" s="10"/>
      <c r="SAT116" s="10"/>
      <c r="SAU116" s="10"/>
      <c r="SAV116" s="10"/>
      <c r="SAW116" s="10"/>
      <c r="SAX116" s="10"/>
      <c r="SAY116" s="10"/>
      <c r="SAZ116" s="10"/>
      <c r="SBA116" s="10"/>
      <c r="SBB116" s="10"/>
      <c r="SBC116" s="10"/>
      <c r="SBD116" s="10"/>
      <c r="SBE116" s="10"/>
      <c r="SBF116" s="10"/>
      <c r="SBG116" s="10"/>
      <c r="SBH116" s="10"/>
      <c r="SBI116" s="10"/>
      <c r="SBJ116" s="10"/>
      <c r="SBK116" s="10"/>
      <c r="SBL116" s="10"/>
      <c r="SBM116" s="10"/>
      <c r="SBN116" s="10"/>
      <c r="SBO116" s="10"/>
      <c r="SBP116" s="10"/>
      <c r="SBQ116" s="10"/>
      <c r="SBR116" s="10"/>
      <c r="SBS116" s="10"/>
      <c r="SBT116" s="10"/>
      <c r="SBU116" s="10"/>
      <c r="SBV116" s="10"/>
      <c r="SBW116" s="10"/>
      <c r="SBX116" s="10"/>
      <c r="SBY116" s="10"/>
      <c r="SBZ116" s="10"/>
      <c r="SCA116" s="10"/>
      <c r="SCB116" s="10"/>
      <c r="SCC116" s="10"/>
      <c r="SCD116" s="10"/>
      <c r="SCE116" s="10"/>
      <c r="SCF116" s="10"/>
      <c r="SCG116" s="10"/>
      <c r="SCH116" s="10"/>
      <c r="SCI116" s="10"/>
      <c r="SCJ116" s="10"/>
      <c r="SCK116" s="10"/>
      <c r="SCL116" s="10"/>
      <c r="SCM116" s="10"/>
      <c r="SCN116" s="10"/>
      <c r="SCO116" s="10"/>
      <c r="SCP116" s="10"/>
      <c r="SCQ116" s="10"/>
      <c r="SCR116" s="10"/>
      <c r="SCS116" s="10"/>
      <c r="SCT116" s="10"/>
      <c r="SCU116" s="10"/>
      <c r="SCV116" s="10"/>
      <c r="SCW116" s="10"/>
      <c r="SCX116" s="10"/>
      <c r="SCY116" s="10"/>
      <c r="SCZ116" s="10"/>
      <c r="SDA116" s="10"/>
      <c r="SDB116" s="10"/>
      <c r="SDC116" s="10"/>
      <c r="SDD116" s="10"/>
      <c r="SDE116" s="10"/>
      <c r="SDF116" s="10"/>
      <c r="SDG116" s="10"/>
      <c r="SDH116" s="10"/>
      <c r="SDI116" s="10"/>
      <c r="SDJ116" s="10"/>
      <c r="SDK116" s="10"/>
      <c r="SDL116" s="10"/>
      <c r="SDM116" s="10"/>
      <c r="SDN116" s="10"/>
      <c r="SDO116" s="10"/>
      <c r="SDP116" s="10"/>
      <c r="SDQ116" s="10"/>
      <c r="SDR116" s="10"/>
      <c r="SDS116" s="10"/>
      <c r="SDT116" s="10"/>
      <c r="SDU116" s="10"/>
      <c r="SDV116" s="10"/>
      <c r="SDW116" s="10"/>
      <c r="SDX116" s="10"/>
      <c r="SDY116" s="10"/>
      <c r="SDZ116" s="10"/>
      <c r="SEA116" s="10"/>
      <c r="SEB116" s="10"/>
      <c r="SEC116" s="10"/>
      <c r="SED116" s="10"/>
      <c r="SEE116" s="10"/>
      <c r="SEF116" s="10"/>
      <c r="SEG116" s="10"/>
      <c r="SEH116" s="10"/>
      <c r="SEI116" s="10"/>
      <c r="SEJ116" s="10"/>
      <c r="SEK116" s="10"/>
      <c r="SEL116" s="10"/>
      <c r="SEM116" s="10"/>
      <c r="SEN116" s="10"/>
      <c r="SEO116" s="10"/>
      <c r="SEP116" s="10"/>
      <c r="SEQ116" s="10"/>
      <c r="SER116" s="10"/>
      <c r="SES116" s="10"/>
      <c r="SET116" s="10"/>
      <c r="SEU116" s="10"/>
      <c r="SEV116" s="10"/>
      <c r="SEW116" s="10"/>
      <c r="SEX116" s="10"/>
      <c r="SEY116" s="10"/>
      <c r="SEZ116" s="10"/>
      <c r="SFA116" s="10"/>
      <c r="SFB116" s="10"/>
      <c r="SFC116" s="10"/>
      <c r="SFD116" s="10"/>
      <c r="SFE116" s="10"/>
      <c r="SFF116" s="10"/>
      <c r="SFG116" s="10"/>
      <c r="SFH116" s="10"/>
      <c r="SFI116" s="10"/>
      <c r="SFJ116" s="10"/>
      <c r="SFK116" s="10"/>
      <c r="SFR116" s="10"/>
      <c r="SFS116" s="10"/>
      <c r="SFT116" s="10"/>
      <c r="SFU116" s="10"/>
      <c r="SFV116" s="10"/>
      <c r="SFW116" s="10"/>
      <c r="SFX116" s="10"/>
      <c r="SFY116" s="10"/>
      <c r="SFZ116" s="10"/>
      <c r="SGA116" s="10"/>
      <c r="SGB116" s="10"/>
      <c r="SGC116" s="10"/>
      <c r="SGD116" s="10"/>
      <c r="SGE116" s="10"/>
      <c r="SGF116" s="10"/>
      <c r="SGG116" s="10"/>
      <c r="SGH116" s="10"/>
      <c r="SGI116" s="10"/>
      <c r="SGJ116" s="10"/>
      <c r="SGK116" s="10"/>
      <c r="SGL116" s="10"/>
      <c r="SGM116" s="10"/>
      <c r="SGN116" s="10"/>
      <c r="SGO116" s="10"/>
      <c r="SGP116" s="10"/>
      <c r="SGQ116" s="10"/>
      <c r="SGR116" s="10"/>
      <c r="SGS116" s="10"/>
      <c r="SGT116" s="10"/>
      <c r="SGU116" s="10"/>
      <c r="SGV116" s="10"/>
      <c r="SGW116" s="10"/>
      <c r="SGX116" s="10"/>
      <c r="SGY116" s="10"/>
      <c r="SGZ116" s="10"/>
      <c r="SHA116" s="10"/>
      <c r="SHB116" s="10"/>
      <c r="SHC116" s="10"/>
      <c r="SHD116" s="10"/>
      <c r="SHE116" s="10"/>
      <c r="SHF116" s="10"/>
      <c r="SHG116" s="10"/>
      <c r="SHH116" s="10"/>
      <c r="SHI116" s="10"/>
      <c r="SHJ116" s="10"/>
      <c r="SHK116" s="10"/>
      <c r="SHL116" s="10"/>
      <c r="SHM116" s="10"/>
      <c r="SHN116" s="10"/>
      <c r="SHO116" s="10"/>
      <c r="SHP116" s="10"/>
      <c r="SHQ116" s="10"/>
      <c r="SHR116" s="10"/>
      <c r="SHS116" s="10"/>
      <c r="SHT116" s="10"/>
      <c r="SHU116" s="10"/>
      <c r="SHV116" s="10"/>
      <c r="SHW116" s="10"/>
      <c r="SHX116" s="10"/>
      <c r="SHY116" s="10"/>
      <c r="SHZ116" s="10"/>
      <c r="SIA116" s="10"/>
      <c r="SIB116" s="10"/>
      <c r="SIC116" s="10"/>
      <c r="SID116" s="10"/>
      <c r="SIE116" s="10"/>
      <c r="SIF116" s="10"/>
      <c r="SIG116" s="10"/>
      <c r="SIH116" s="10"/>
      <c r="SII116" s="10"/>
      <c r="SIJ116" s="10"/>
      <c r="SIK116" s="10"/>
      <c r="SIL116" s="10"/>
      <c r="SIM116" s="10"/>
      <c r="SIN116" s="10"/>
      <c r="SIO116" s="10"/>
      <c r="SIP116" s="10"/>
      <c r="SIQ116" s="10"/>
      <c r="SIR116" s="10"/>
      <c r="SIS116" s="10"/>
      <c r="SIT116" s="10"/>
      <c r="SIU116" s="10"/>
      <c r="SIV116" s="10"/>
      <c r="SIW116" s="10"/>
      <c r="SIX116" s="10"/>
      <c r="SIY116" s="10"/>
      <c r="SIZ116" s="10"/>
      <c r="SJA116" s="10"/>
      <c r="SJB116" s="10"/>
      <c r="SJC116" s="10"/>
      <c r="SJD116" s="10"/>
      <c r="SJE116" s="10"/>
      <c r="SJF116" s="10"/>
      <c r="SJG116" s="10"/>
      <c r="SJH116" s="10"/>
      <c r="SJI116" s="10"/>
      <c r="SJJ116" s="10"/>
      <c r="SJK116" s="10"/>
      <c r="SJL116" s="10"/>
      <c r="SJM116" s="10"/>
      <c r="SJN116" s="10"/>
      <c r="SJO116" s="10"/>
      <c r="SJP116" s="10"/>
      <c r="SJQ116" s="10"/>
      <c r="SJR116" s="10"/>
      <c r="SJS116" s="10"/>
      <c r="SJT116" s="10"/>
      <c r="SJU116" s="10"/>
      <c r="SJV116" s="10"/>
      <c r="SJW116" s="10"/>
      <c r="SJX116" s="10"/>
      <c r="SJY116" s="10"/>
      <c r="SJZ116" s="10"/>
      <c r="SKA116" s="10"/>
      <c r="SKB116" s="10"/>
      <c r="SKC116" s="10"/>
      <c r="SKD116" s="10"/>
      <c r="SKE116" s="10"/>
      <c r="SKF116" s="10"/>
      <c r="SKG116" s="10"/>
      <c r="SKH116" s="10"/>
      <c r="SKI116" s="10"/>
      <c r="SKJ116" s="10"/>
      <c r="SKK116" s="10"/>
      <c r="SKL116" s="10"/>
      <c r="SKM116" s="10"/>
      <c r="SKN116" s="10"/>
      <c r="SKO116" s="10"/>
      <c r="SKP116" s="10"/>
      <c r="SKQ116" s="10"/>
      <c r="SKR116" s="10"/>
      <c r="SKS116" s="10"/>
      <c r="SKT116" s="10"/>
      <c r="SKU116" s="10"/>
      <c r="SKV116" s="10"/>
      <c r="SKW116" s="10"/>
      <c r="SKX116" s="10"/>
      <c r="SKY116" s="10"/>
      <c r="SKZ116" s="10"/>
      <c r="SLA116" s="10"/>
      <c r="SLB116" s="10"/>
      <c r="SLC116" s="10"/>
      <c r="SLD116" s="10"/>
      <c r="SLE116" s="10"/>
      <c r="SLF116" s="10"/>
      <c r="SLG116" s="10"/>
      <c r="SLH116" s="10"/>
      <c r="SLI116" s="10"/>
      <c r="SLJ116" s="10"/>
      <c r="SLK116" s="10"/>
      <c r="SLL116" s="10"/>
      <c r="SLM116" s="10"/>
      <c r="SLN116" s="10"/>
      <c r="SLO116" s="10"/>
      <c r="SLP116" s="10"/>
      <c r="SLQ116" s="10"/>
      <c r="SLR116" s="10"/>
      <c r="SLS116" s="10"/>
      <c r="SLT116" s="10"/>
      <c r="SLU116" s="10"/>
      <c r="SLV116" s="10"/>
      <c r="SLW116" s="10"/>
      <c r="SLX116" s="10"/>
      <c r="SLY116" s="10"/>
      <c r="SLZ116" s="10"/>
      <c r="SMA116" s="10"/>
      <c r="SMB116" s="10"/>
      <c r="SMC116" s="10"/>
      <c r="SMD116" s="10"/>
      <c r="SME116" s="10"/>
      <c r="SMF116" s="10"/>
      <c r="SMG116" s="10"/>
      <c r="SMH116" s="10"/>
      <c r="SMI116" s="10"/>
      <c r="SMJ116" s="10"/>
      <c r="SMK116" s="10"/>
      <c r="SML116" s="10"/>
      <c r="SMM116" s="10"/>
      <c r="SMN116" s="10"/>
      <c r="SMO116" s="10"/>
      <c r="SMP116" s="10"/>
      <c r="SMQ116" s="10"/>
      <c r="SMR116" s="10"/>
      <c r="SMS116" s="10"/>
      <c r="SMT116" s="10"/>
      <c r="SMU116" s="10"/>
      <c r="SMV116" s="10"/>
      <c r="SMW116" s="10"/>
      <c r="SMX116" s="10"/>
      <c r="SMY116" s="10"/>
      <c r="SMZ116" s="10"/>
      <c r="SNA116" s="10"/>
      <c r="SNB116" s="10"/>
      <c r="SNC116" s="10"/>
      <c r="SND116" s="10"/>
      <c r="SNE116" s="10"/>
      <c r="SNF116" s="10"/>
      <c r="SNG116" s="10"/>
      <c r="SNH116" s="10"/>
      <c r="SNI116" s="10"/>
      <c r="SNJ116" s="10"/>
      <c r="SNK116" s="10"/>
      <c r="SNL116" s="10"/>
      <c r="SNM116" s="10"/>
      <c r="SNN116" s="10"/>
      <c r="SNO116" s="10"/>
      <c r="SNP116" s="10"/>
      <c r="SNQ116" s="10"/>
      <c r="SNR116" s="10"/>
      <c r="SNS116" s="10"/>
      <c r="SNT116" s="10"/>
      <c r="SNU116" s="10"/>
      <c r="SNV116" s="10"/>
      <c r="SNW116" s="10"/>
      <c r="SNX116" s="10"/>
      <c r="SNY116" s="10"/>
      <c r="SNZ116" s="10"/>
      <c r="SOA116" s="10"/>
      <c r="SOB116" s="10"/>
      <c r="SOC116" s="10"/>
      <c r="SOD116" s="10"/>
      <c r="SOE116" s="10"/>
      <c r="SOF116" s="10"/>
      <c r="SOG116" s="10"/>
      <c r="SOH116" s="10"/>
      <c r="SOI116" s="10"/>
      <c r="SOJ116" s="10"/>
      <c r="SOK116" s="10"/>
      <c r="SOL116" s="10"/>
      <c r="SOM116" s="10"/>
      <c r="SON116" s="10"/>
      <c r="SOO116" s="10"/>
      <c r="SOP116" s="10"/>
      <c r="SOQ116" s="10"/>
      <c r="SOR116" s="10"/>
      <c r="SOS116" s="10"/>
      <c r="SOT116" s="10"/>
      <c r="SOU116" s="10"/>
      <c r="SOV116" s="10"/>
      <c r="SOW116" s="10"/>
      <c r="SOX116" s="10"/>
      <c r="SOY116" s="10"/>
      <c r="SOZ116" s="10"/>
      <c r="SPA116" s="10"/>
      <c r="SPB116" s="10"/>
      <c r="SPC116" s="10"/>
      <c r="SPD116" s="10"/>
      <c r="SPE116" s="10"/>
      <c r="SPF116" s="10"/>
      <c r="SPG116" s="10"/>
      <c r="SPN116" s="10"/>
      <c r="SPO116" s="10"/>
      <c r="SPP116" s="10"/>
      <c r="SPQ116" s="10"/>
      <c r="SPR116" s="10"/>
      <c r="SPS116" s="10"/>
      <c r="SPT116" s="10"/>
      <c r="SPU116" s="10"/>
      <c r="SPV116" s="10"/>
      <c r="SPW116" s="10"/>
      <c r="SPX116" s="10"/>
      <c r="SPY116" s="10"/>
      <c r="SPZ116" s="10"/>
      <c r="SQA116" s="10"/>
      <c r="SQB116" s="10"/>
      <c r="SQC116" s="10"/>
      <c r="SQD116" s="10"/>
      <c r="SQE116" s="10"/>
      <c r="SQF116" s="10"/>
      <c r="SQG116" s="10"/>
      <c r="SQH116" s="10"/>
      <c r="SQI116" s="10"/>
      <c r="SQJ116" s="10"/>
      <c r="SQK116" s="10"/>
      <c r="SQL116" s="10"/>
      <c r="SQM116" s="10"/>
      <c r="SQN116" s="10"/>
      <c r="SQO116" s="10"/>
      <c r="SQP116" s="10"/>
      <c r="SQQ116" s="10"/>
      <c r="SQR116" s="10"/>
      <c r="SQS116" s="10"/>
      <c r="SQT116" s="10"/>
      <c r="SQU116" s="10"/>
      <c r="SQV116" s="10"/>
      <c r="SQW116" s="10"/>
      <c r="SQX116" s="10"/>
      <c r="SQY116" s="10"/>
      <c r="SQZ116" s="10"/>
      <c r="SRA116" s="10"/>
      <c r="SRB116" s="10"/>
      <c r="SRC116" s="10"/>
      <c r="SRD116" s="10"/>
      <c r="SRE116" s="10"/>
      <c r="SRF116" s="10"/>
      <c r="SRG116" s="10"/>
      <c r="SRH116" s="10"/>
      <c r="SRI116" s="10"/>
      <c r="SRJ116" s="10"/>
      <c r="SRK116" s="10"/>
      <c r="SRL116" s="10"/>
      <c r="SRM116" s="10"/>
      <c r="SRN116" s="10"/>
      <c r="SRO116" s="10"/>
      <c r="SRP116" s="10"/>
      <c r="SRQ116" s="10"/>
      <c r="SRR116" s="10"/>
      <c r="SRS116" s="10"/>
      <c r="SRT116" s="10"/>
      <c r="SRU116" s="10"/>
      <c r="SRV116" s="10"/>
      <c r="SRW116" s="10"/>
      <c r="SRX116" s="10"/>
      <c r="SRY116" s="10"/>
      <c r="SRZ116" s="10"/>
      <c r="SSA116" s="10"/>
      <c r="SSB116" s="10"/>
      <c r="SSC116" s="10"/>
      <c r="SSD116" s="10"/>
      <c r="SSE116" s="10"/>
      <c r="SSF116" s="10"/>
      <c r="SSG116" s="10"/>
      <c r="SSH116" s="10"/>
      <c r="SSI116" s="10"/>
      <c r="SSJ116" s="10"/>
      <c r="SSK116" s="10"/>
      <c r="SSL116" s="10"/>
      <c r="SSM116" s="10"/>
      <c r="SSN116" s="10"/>
      <c r="SSO116" s="10"/>
      <c r="SSP116" s="10"/>
      <c r="SSQ116" s="10"/>
      <c r="SSR116" s="10"/>
      <c r="SSS116" s="10"/>
      <c r="SST116" s="10"/>
      <c r="SSU116" s="10"/>
      <c r="SSV116" s="10"/>
      <c r="SSW116" s="10"/>
      <c r="SSX116" s="10"/>
      <c r="SSY116" s="10"/>
      <c r="SSZ116" s="10"/>
      <c r="STA116" s="10"/>
      <c r="STB116" s="10"/>
      <c r="STC116" s="10"/>
      <c r="STD116" s="10"/>
      <c r="STE116" s="10"/>
      <c r="STF116" s="10"/>
      <c r="STG116" s="10"/>
      <c r="STH116" s="10"/>
      <c r="STI116" s="10"/>
      <c r="STJ116" s="10"/>
      <c r="STK116" s="10"/>
      <c r="STL116" s="10"/>
      <c r="STM116" s="10"/>
      <c r="STN116" s="10"/>
      <c r="STO116" s="10"/>
      <c r="STP116" s="10"/>
      <c r="STQ116" s="10"/>
      <c r="STR116" s="10"/>
      <c r="STS116" s="10"/>
      <c r="STT116" s="10"/>
      <c r="STU116" s="10"/>
      <c r="STV116" s="10"/>
      <c r="STW116" s="10"/>
      <c r="STX116" s="10"/>
      <c r="STY116" s="10"/>
      <c r="STZ116" s="10"/>
      <c r="SUA116" s="10"/>
      <c r="SUB116" s="10"/>
      <c r="SUC116" s="10"/>
      <c r="SUD116" s="10"/>
      <c r="SUE116" s="10"/>
      <c r="SUF116" s="10"/>
      <c r="SUG116" s="10"/>
      <c r="SUH116" s="10"/>
      <c r="SUI116" s="10"/>
      <c r="SUJ116" s="10"/>
      <c r="SUK116" s="10"/>
      <c r="SUL116" s="10"/>
      <c r="SUM116" s="10"/>
      <c r="SUN116" s="10"/>
      <c r="SUO116" s="10"/>
      <c r="SUP116" s="10"/>
      <c r="SUQ116" s="10"/>
      <c r="SUR116" s="10"/>
      <c r="SUS116" s="10"/>
      <c r="SUT116" s="10"/>
      <c r="SUU116" s="10"/>
      <c r="SUV116" s="10"/>
      <c r="SUW116" s="10"/>
      <c r="SUX116" s="10"/>
      <c r="SUY116" s="10"/>
      <c r="SUZ116" s="10"/>
      <c r="SVA116" s="10"/>
      <c r="SVB116" s="10"/>
      <c r="SVC116" s="10"/>
      <c r="SVD116" s="10"/>
      <c r="SVE116" s="10"/>
      <c r="SVF116" s="10"/>
      <c r="SVG116" s="10"/>
      <c r="SVH116" s="10"/>
      <c r="SVI116" s="10"/>
      <c r="SVJ116" s="10"/>
      <c r="SVK116" s="10"/>
      <c r="SVL116" s="10"/>
      <c r="SVM116" s="10"/>
      <c r="SVN116" s="10"/>
      <c r="SVO116" s="10"/>
      <c r="SVP116" s="10"/>
      <c r="SVQ116" s="10"/>
      <c r="SVR116" s="10"/>
      <c r="SVS116" s="10"/>
      <c r="SVT116" s="10"/>
      <c r="SVU116" s="10"/>
      <c r="SVV116" s="10"/>
      <c r="SVW116" s="10"/>
      <c r="SVX116" s="10"/>
      <c r="SVY116" s="10"/>
      <c r="SVZ116" s="10"/>
      <c r="SWA116" s="10"/>
      <c r="SWB116" s="10"/>
      <c r="SWC116" s="10"/>
      <c r="SWD116" s="10"/>
      <c r="SWE116" s="10"/>
      <c r="SWF116" s="10"/>
      <c r="SWG116" s="10"/>
      <c r="SWH116" s="10"/>
      <c r="SWI116" s="10"/>
      <c r="SWJ116" s="10"/>
      <c r="SWK116" s="10"/>
      <c r="SWL116" s="10"/>
      <c r="SWM116" s="10"/>
      <c r="SWN116" s="10"/>
      <c r="SWO116" s="10"/>
      <c r="SWP116" s="10"/>
      <c r="SWQ116" s="10"/>
      <c r="SWR116" s="10"/>
      <c r="SWS116" s="10"/>
      <c r="SWT116" s="10"/>
      <c r="SWU116" s="10"/>
      <c r="SWV116" s="10"/>
      <c r="SWW116" s="10"/>
      <c r="SWX116" s="10"/>
      <c r="SWY116" s="10"/>
      <c r="SWZ116" s="10"/>
      <c r="SXA116" s="10"/>
      <c r="SXB116" s="10"/>
      <c r="SXC116" s="10"/>
      <c r="SXD116" s="10"/>
      <c r="SXE116" s="10"/>
      <c r="SXF116" s="10"/>
      <c r="SXG116" s="10"/>
      <c r="SXH116" s="10"/>
      <c r="SXI116" s="10"/>
      <c r="SXJ116" s="10"/>
      <c r="SXK116" s="10"/>
      <c r="SXL116" s="10"/>
      <c r="SXM116" s="10"/>
      <c r="SXN116" s="10"/>
      <c r="SXO116" s="10"/>
      <c r="SXP116" s="10"/>
      <c r="SXQ116" s="10"/>
      <c r="SXR116" s="10"/>
      <c r="SXS116" s="10"/>
      <c r="SXT116" s="10"/>
      <c r="SXU116" s="10"/>
      <c r="SXV116" s="10"/>
      <c r="SXW116" s="10"/>
      <c r="SXX116" s="10"/>
      <c r="SXY116" s="10"/>
      <c r="SXZ116" s="10"/>
      <c r="SYA116" s="10"/>
      <c r="SYB116" s="10"/>
      <c r="SYC116" s="10"/>
      <c r="SYD116" s="10"/>
      <c r="SYE116" s="10"/>
      <c r="SYF116" s="10"/>
      <c r="SYG116" s="10"/>
      <c r="SYH116" s="10"/>
      <c r="SYI116" s="10"/>
      <c r="SYJ116" s="10"/>
      <c r="SYK116" s="10"/>
      <c r="SYL116" s="10"/>
      <c r="SYM116" s="10"/>
      <c r="SYN116" s="10"/>
      <c r="SYO116" s="10"/>
      <c r="SYP116" s="10"/>
      <c r="SYQ116" s="10"/>
      <c r="SYR116" s="10"/>
      <c r="SYS116" s="10"/>
      <c r="SYT116" s="10"/>
      <c r="SYU116" s="10"/>
      <c r="SYV116" s="10"/>
      <c r="SYW116" s="10"/>
      <c r="SYX116" s="10"/>
      <c r="SYY116" s="10"/>
      <c r="SYZ116" s="10"/>
      <c r="SZA116" s="10"/>
      <c r="SZB116" s="10"/>
      <c r="SZC116" s="10"/>
      <c r="SZJ116" s="10"/>
      <c r="SZK116" s="10"/>
      <c r="SZL116" s="10"/>
      <c r="SZM116" s="10"/>
      <c r="SZN116" s="10"/>
      <c r="SZO116" s="10"/>
      <c r="SZP116" s="10"/>
      <c r="SZQ116" s="10"/>
      <c r="SZR116" s="10"/>
      <c r="SZS116" s="10"/>
      <c r="SZT116" s="10"/>
      <c r="SZU116" s="10"/>
      <c r="SZV116" s="10"/>
      <c r="SZW116" s="10"/>
      <c r="SZX116" s="10"/>
      <c r="SZY116" s="10"/>
      <c r="SZZ116" s="10"/>
      <c r="TAA116" s="10"/>
      <c r="TAB116" s="10"/>
      <c r="TAC116" s="10"/>
      <c r="TAD116" s="10"/>
      <c r="TAE116" s="10"/>
      <c r="TAF116" s="10"/>
      <c r="TAG116" s="10"/>
      <c r="TAH116" s="10"/>
      <c r="TAI116" s="10"/>
      <c r="TAJ116" s="10"/>
      <c r="TAK116" s="10"/>
      <c r="TAL116" s="10"/>
      <c r="TAM116" s="10"/>
      <c r="TAN116" s="10"/>
      <c r="TAO116" s="10"/>
      <c r="TAP116" s="10"/>
      <c r="TAQ116" s="10"/>
      <c r="TAR116" s="10"/>
      <c r="TAS116" s="10"/>
      <c r="TAT116" s="10"/>
      <c r="TAU116" s="10"/>
      <c r="TAV116" s="10"/>
      <c r="TAW116" s="10"/>
      <c r="TAX116" s="10"/>
      <c r="TAY116" s="10"/>
      <c r="TAZ116" s="10"/>
      <c r="TBA116" s="10"/>
      <c r="TBB116" s="10"/>
      <c r="TBC116" s="10"/>
      <c r="TBD116" s="10"/>
      <c r="TBE116" s="10"/>
      <c r="TBF116" s="10"/>
      <c r="TBG116" s="10"/>
      <c r="TBH116" s="10"/>
      <c r="TBI116" s="10"/>
      <c r="TBJ116" s="10"/>
      <c r="TBK116" s="10"/>
      <c r="TBL116" s="10"/>
      <c r="TBM116" s="10"/>
      <c r="TBN116" s="10"/>
      <c r="TBO116" s="10"/>
      <c r="TBP116" s="10"/>
      <c r="TBQ116" s="10"/>
      <c r="TBR116" s="10"/>
      <c r="TBS116" s="10"/>
      <c r="TBT116" s="10"/>
      <c r="TBU116" s="10"/>
      <c r="TBV116" s="10"/>
      <c r="TBW116" s="10"/>
      <c r="TBX116" s="10"/>
      <c r="TBY116" s="10"/>
      <c r="TBZ116" s="10"/>
      <c r="TCA116" s="10"/>
      <c r="TCB116" s="10"/>
      <c r="TCC116" s="10"/>
      <c r="TCD116" s="10"/>
      <c r="TCE116" s="10"/>
      <c r="TCF116" s="10"/>
      <c r="TCG116" s="10"/>
      <c r="TCH116" s="10"/>
      <c r="TCI116" s="10"/>
      <c r="TCJ116" s="10"/>
      <c r="TCK116" s="10"/>
      <c r="TCL116" s="10"/>
      <c r="TCM116" s="10"/>
      <c r="TCN116" s="10"/>
      <c r="TCO116" s="10"/>
      <c r="TCP116" s="10"/>
      <c r="TCQ116" s="10"/>
      <c r="TCR116" s="10"/>
      <c r="TCS116" s="10"/>
      <c r="TCT116" s="10"/>
      <c r="TCU116" s="10"/>
      <c r="TCV116" s="10"/>
      <c r="TCW116" s="10"/>
      <c r="TCX116" s="10"/>
      <c r="TCY116" s="10"/>
      <c r="TCZ116" s="10"/>
      <c r="TDA116" s="10"/>
      <c r="TDB116" s="10"/>
      <c r="TDC116" s="10"/>
      <c r="TDD116" s="10"/>
      <c r="TDE116" s="10"/>
      <c r="TDF116" s="10"/>
      <c r="TDG116" s="10"/>
      <c r="TDH116" s="10"/>
      <c r="TDI116" s="10"/>
      <c r="TDJ116" s="10"/>
      <c r="TDK116" s="10"/>
      <c r="TDL116" s="10"/>
      <c r="TDM116" s="10"/>
      <c r="TDN116" s="10"/>
      <c r="TDO116" s="10"/>
      <c r="TDP116" s="10"/>
      <c r="TDQ116" s="10"/>
      <c r="TDR116" s="10"/>
      <c r="TDS116" s="10"/>
      <c r="TDT116" s="10"/>
      <c r="TDU116" s="10"/>
      <c r="TDV116" s="10"/>
      <c r="TDW116" s="10"/>
      <c r="TDX116" s="10"/>
      <c r="TDY116" s="10"/>
      <c r="TDZ116" s="10"/>
      <c r="TEA116" s="10"/>
      <c r="TEB116" s="10"/>
      <c r="TEC116" s="10"/>
      <c r="TED116" s="10"/>
      <c r="TEE116" s="10"/>
      <c r="TEF116" s="10"/>
      <c r="TEG116" s="10"/>
      <c r="TEH116" s="10"/>
      <c r="TEI116" s="10"/>
      <c r="TEJ116" s="10"/>
      <c r="TEK116" s="10"/>
      <c r="TEL116" s="10"/>
      <c r="TEM116" s="10"/>
      <c r="TEN116" s="10"/>
      <c r="TEO116" s="10"/>
      <c r="TEP116" s="10"/>
      <c r="TEQ116" s="10"/>
      <c r="TER116" s="10"/>
      <c r="TES116" s="10"/>
      <c r="TET116" s="10"/>
      <c r="TEU116" s="10"/>
      <c r="TEV116" s="10"/>
      <c r="TEW116" s="10"/>
      <c r="TEX116" s="10"/>
      <c r="TEY116" s="10"/>
      <c r="TEZ116" s="10"/>
      <c r="TFA116" s="10"/>
      <c r="TFB116" s="10"/>
      <c r="TFC116" s="10"/>
      <c r="TFD116" s="10"/>
      <c r="TFE116" s="10"/>
      <c r="TFF116" s="10"/>
      <c r="TFG116" s="10"/>
      <c r="TFH116" s="10"/>
      <c r="TFI116" s="10"/>
      <c r="TFJ116" s="10"/>
      <c r="TFK116" s="10"/>
      <c r="TFL116" s="10"/>
      <c r="TFM116" s="10"/>
      <c r="TFN116" s="10"/>
      <c r="TFO116" s="10"/>
      <c r="TFP116" s="10"/>
      <c r="TFQ116" s="10"/>
      <c r="TFR116" s="10"/>
      <c r="TFS116" s="10"/>
      <c r="TFT116" s="10"/>
      <c r="TFU116" s="10"/>
      <c r="TFV116" s="10"/>
      <c r="TFW116" s="10"/>
      <c r="TFX116" s="10"/>
      <c r="TFY116" s="10"/>
      <c r="TFZ116" s="10"/>
      <c r="TGA116" s="10"/>
      <c r="TGB116" s="10"/>
      <c r="TGC116" s="10"/>
      <c r="TGD116" s="10"/>
      <c r="TGE116" s="10"/>
      <c r="TGF116" s="10"/>
      <c r="TGG116" s="10"/>
      <c r="TGH116" s="10"/>
      <c r="TGI116" s="10"/>
      <c r="TGJ116" s="10"/>
      <c r="TGK116" s="10"/>
      <c r="TGL116" s="10"/>
      <c r="TGM116" s="10"/>
      <c r="TGN116" s="10"/>
      <c r="TGO116" s="10"/>
      <c r="TGP116" s="10"/>
      <c r="TGQ116" s="10"/>
      <c r="TGR116" s="10"/>
      <c r="TGS116" s="10"/>
      <c r="TGT116" s="10"/>
      <c r="TGU116" s="10"/>
      <c r="TGV116" s="10"/>
      <c r="TGW116" s="10"/>
      <c r="TGX116" s="10"/>
      <c r="TGY116" s="10"/>
      <c r="TGZ116" s="10"/>
      <c r="THA116" s="10"/>
      <c r="THB116" s="10"/>
      <c r="THC116" s="10"/>
      <c r="THD116" s="10"/>
      <c r="THE116" s="10"/>
      <c r="THF116" s="10"/>
      <c r="THG116" s="10"/>
      <c r="THH116" s="10"/>
      <c r="THI116" s="10"/>
      <c r="THJ116" s="10"/>
      <c r="THK116" s="10"/>
      <c r="THL116" s="10"/>
      <c r="THM116" s="10"/>
      <c r="THN116" s="10"/>
      <c r="THO116" s="10"/>
      <c r="THP116" s="10"/>
      <c r="THQ116" s="10"/>
      <c r="THR116" s="10"/>
      <c r="THS116" s="10"/>
      <c r="THT116" s="10"/>
      <c r="THU116" s="10"/>
      <c r="THV116" s="10"/>
      <c r="THW116" s="10"/>
      <c r="THX116" s="10"/>
      <c r="THY116" s="10"/>
      <c r="THZ116" s="10"/>
      <c r="TIA116" s="10"/>
      <c r="TIB116" s="10"/>
      <c r="TIC116" s="10"/>
      <c r="TID116" s="10"/>
      <c r="TIE116" s="10"/>
      <c r="TIF116" s="10"/>
      <c r="TIG116" s="10"/>
      <c r="TIH116" s="10"/>
      <c r="TII116" s="10"/>
      <c r="TIJ116" s="10"/>
      <c r="TIK116" s="10"/>
      <c r="TIL116" s="10"/>
      <c r="TIM116" s="10"/>
      <c r="TIN116" s="10"/>
      <c r="TIO116" s="10"/>
      <c r="TIP116" s="10"/>
      <c r="TIQ116" s="10"/>
      <c r="TIR116" s="10"/>
      <c r="TIS116" s="10"/>
      <c r="TIT116" s="10"/>
      <c r="TIU116" s="10"/>
      <c r="TIV116" s="10"/>
      <c r="TIW116" s="10"/>
      <c r="TIX116" s="10"/>
      <c r="TIY116" s="10"/>
      <c r="TJF116" s="10"/>
      <c r="TJG116" s="10"/>
      <c r="TJH116" s="10"/>
      <c r="TJI116" s="10"/>
      <c r="TJJ116" s="10"/>
      <c r="TJK116" s="10"/>
      <c r="TJL116" s="10"/>
      <c r="TJM116" s="10"/>
      <c r="TJN116" s="10"/>
      <c r="TJO116" s="10"/>
      <c r="TJP116" s="10"/>
      <c r="TJQ116" s="10"/>
      <c r="TJR116" s="10"/>
      <c r="TJS116" s="10"/>
      <c r="TJT116" s="10"/>
      <c r="TJU116" s="10"/>
      <c r="TJV116" s="10"/>
      <c r="TJW116" s="10"/>
      <c r="TJX116" s="10"/>
      <c r="TJY116" s="10"/>
      <c r="TJZ116" s="10"/>
      <c r="TKA116" s="10"/>
      <c r="TKB116" s="10"/>
      <c r="TKC116" s="10"/>
      <c r="TKD116" s="10"/>
      <c r="TKE116" s="10"/>
      <c r="TKF116" s="10"/>
      <c r="TKG116" s="10"/>
      <c r="TKH116" s="10"/>
      <c r="TKI116" s="10"/>
      <c r="TKJ116" s="10"/>
      <c r="TKK116" s="10"/>
      <c r="TKL116" s="10"/>
      <c r="TKM116" s="10"/>
      <c r="TKN116" s="10"/>
      <c r="TKO116" s="10"/>
      <c r="TKP116" s="10"/>
      <c r="TKQ116" s="10"/>
      <c r="TKR116" s="10"/>
      <c r="TKS116" s="10"/>
      <c r="TKT116" s="10"/>
      <c r="TKU116" s="10"/>
      <c r="TKV116" s="10"/>
      <c r="TKW116" s="10"/>
      <c r="TKX116" s="10"/>
      <c r="TKY116" s="10"/>
      <c r="TKZ116" s="10"/>
      <c r="TLA116" s="10"/>
      <c r="TLB116" s="10"/>
      <c r="TLC116" s="10"/>
      <c r="TLD116" s="10"/>
      <c r="TLE116" s="10"/>
      <c r="TLF116" s="10"/>
      <c r="TLG116" s="10"/>
      <c r="TLH116" s="10"/>
      <c r="TLI116" s="10"/>
      <c r="TLJ116" s="10"/>
      <c r="TLK116" s="10"/>
      <c r="TLL116" s="10"/>
      <c r="TLM116" s="10"/>
      <c r="TLN116" s="10"/>
      <c r="TLO116" s="10"/>
      <c r="TLP116" s="10"/>
      <c r="TLQ116" s="10"/>
      <c r="TLR116" s="10"/>
      <c r="TLS116" s="10"/>
      <c r="TLT116" s="10"/>
      <c r="TLU116" s="10"/>
      <c r="TLV116" s="10"/>
      <c r="TLW116" s="10"/>
      <c r="TLX116" s="10"/>
      <c r="TLY116" s="10"/>
      <c r="TLZ116" s="10"/>
      <c r="TMA116" s="10"/>
      <c r="TMB116" s="10"/>
      <c r="TMC116" s="10"/>
      <c r="TMD116" s="10"/>
      <c r="TME116" s="10"/>
      <c r="TMF116" s="10"/>
      <c r="TMG116" s="10"/>
      <c r="TMH116" s="10"/>
      <c r="TMI116" s="10"/>
      <c r="TMJ116" s="10"/>
      <c r="TMK116" s="10"/>
      <c r="TML116" s="10"/>
      <c r="TMM116" s="10"/>
      <c r="TMN116" s="10"/>
      <c r="TMO116" s="10"/>
      <c r="TMP116" s="10"/>
      <c r="TMQ116" s="10"/>
      <c r="TMR116" s="10"/>
      <c r="TMS116" s="10"/>
      <c r="TMT116" s="10"/>
      <c r="TMU116" s="10"/>
      <c r="TMV116" s="10"/>
      <c r="TMW116" s="10"/>
      <c r="TMX116" s="10"/>
      <c r="TMY116" s="10"/>
      <c r="TMZ116" s="10"/>
      <c r="TNA116" s="10"/>
      <c r="TNB116" s="10"/>
      <c r="TNC116" s="10"/>
      <c r="TND116" s="10"/>
      <c r="TNE116" s="10"/>
      <c r="TNF116" s="10"/>
      <c r="TNG116" s="10"/>
      <c r="TNH116" s="10"/>
      <c r="TNI116" s="10"/>
      <c r="TNJ116" s="10"/>
      <c r="TNK116" s="10"/>
      <c r="TNL116" s="10"/>
      <c r="TNM116" s="10"/>
      <c r="TNN116" s="10"/>
      <c r="TNO116" s="10"/>
      <c r="TNP116" s="10"/>
      <c r="TNQ116" s="10"/>
      <c r="TNR116" s="10"/>
      <c r="TNS116" s="10"/>
      <c r="TNT116" s="10"/>
      <c r="TNU116" s="10"/>
      <c r="TNV116" s="10"/>
      <c r="TNW116" s="10"/>
      <c r="TNX116" s="10"/>
      <c r="TNY116" s="10"/>
      <c r="TNZ116" s="10"/>
      <c r="TOA116" s="10"/>
      <c r="TOB116" s="10"/>
      <c r="TOC116" s="10"/>
      <c r="TOD116" s="10"/>
      <c r="TOE116" s="10"/>
      <c r="TOF116" s="10"/>
      <c r="TOG116" s="10"/>
      <c r="TOH116" s="10"/>
      <c r="TOI116" s="10"/>
      <c r="TOJ116" s="10"/>
      <c r="TOK116" s="10"/>
      <c r="TOL116" s="10"/>
      <c r="TOM116" s="10"/>
      <c r="TON116" s="10"/>
      <c r="TOO116" s="10"/>
      <c r="TOP116" s="10"/>
      <c r="TOQ116" s="10"/>
      <c r="TOR116" s="10"/>
      <c r="TOS116" s="10"/>
      <c r="TOT116" s="10"/>
      <c r="TOU116" s="10"/>
      <c r="TOV116" s="10"/>
      <c r="TOW116" s="10"/>
      <c r="TOX116" s="10"/>
      <c r="TOY116" s="10"/>
      <c r="TOZ116" s="10"/>
      <c r="TPA116" s="10"/>
      <c r="TPB116" s="10"/>
      <c r="TPC116" s="10"/>
      <c r="TPD116" s="10"/>
      <c r="TPE116" s="10"/>
      <c r="TPF116" s="10"/>
      <c r="TPG116" s="10"/>
      <c r="TPH116" s="10"/>
      <c r="TPI116" s="10"/>
      <c r="TPJ116" s="10"/>
      <c r="TPK116" s="10"/>
      <c r="TPL116" s="10"/>
      <c r="TPM116" s="10"/>
      <c r="TPN116" s="10"/>
      <c r="TPO116" s="10"/>
      <c r="TPP116" s="10"/>
      <c r="TPQ116" s="10"/>
      <c r="TPR116" s="10"/>
      <c r="TPS116" s="10"/>
      <c r="TPT116" s="10"/>
      <c r="TPU116" s="10"/>
      <c r="TPV116" s="10"/>
      <c r="TPW116" s="10"/>
      <c r="TPX116" s="10"/>
      <c r="TPY116" s="10"/>
      <c r="TPZ116" s="10"/>
      <c r="TQA116" s="10"/>
      <c r="TQB116" s="10"/>
      <c r="TQC116" s="10"/>
      <c r="TQD116" s="10"/>
      <c r="TQE116" s="10"/>
      <c r="TQF116" s="10"/>
      <c r="TQG116" s="10"/>
      <c r="TQH116" s="10"/>
      <c r="TQI116" s="10"/>
      <c r="TQJ116" s="10"/>
      <c r="TQK116" s="10"/>
      <c r="TQL116" s="10"/>
      <c r="TQM116" s="10"/>
      <c r="TQN116" s="10"/>
      <c r="TQO116" s="10"/>
      <c r="TQP116" s="10"/>
      <c r="TQQ116" s="10"/>
      <c r="TQR116" s="10"/>
      <c r="TQS116" s="10"/>
      <c r="TQT116" s="10"/>
      <c r="TQU116" s="10"/>
      <c r="TQV116" s="10"/>
      <c r="TQW116" s="10"/>
      <c r="TQX116" s="10"/>
      <c r="TQY116" s="10"/>
      <c r="TQZ116" s="10"/>
      <c r="TRA116" s="10"/>
      <c r="TRB116" s="10"/>
      <c r="TRC116" s="10"/>
      <c r="TRD116" s="10"/>
      <c r="TRE116" s="10"/>
      <c r="TRF116" s="10"/>
      <c r="TRG116" s="10"/>
      <c r="TRH116" s="10"/>
      <c r="TRI116" s="10"/>
      <c r="TRJ116" s="10"/>
      <c r="TRK116" s="10"/>
      <c r="TRL116" s="10"/>
      <c r="TRM116" s="10"/>
      <c r="TRN116" s="10"/>
      <c r="TRO116" s="10"/>
      <c r="TRP116" s="10"/>
      <c r="TRQ116" s="10"/>
      <c r="TRR116" s="10"/>
      <c r="TRS116" s="10"/>
      <c r="TRT116" s="10"/>
      <c r="TRU116" s="10"/>
      <c r="TRV116" s="10"/>
      <c r="TRW116" s="10"/>
      <c r="TRX116" s="10"/>
      <c r="TRY116" s="10"/>
      <c r="TRZ116" s="10"/>
      <c r="TSA116" s="10"/>
      <c r="TSB116" s="10"/>
      <c r="TSC116" s="10"/>
      <c r="TSD116" s="10"/>
      <c r="TSE116" s="10"/>
      <c r="TSF116" s="10"/>
      <c r="TSG116" s="10"/>
      <c r="TSH116" s="10"/>
      <c r="TSI116" s="10"/>
      <c r="TSJ116" s="10"/>
      <c r="TSK116" s="10"/>
      <c r="TSL116" s="10"/>
      <c r="TSM116" s="10"/>
      <c r="TSN116" s="10"/>
      <c r="TSO116" s="10"/>
      <c r="TSP116" s="10"/>
      <c r="TSQ116" s="10"/>
      <c r="TSR116" s="10"/>
      <c r="TSS116" s="10"/>
      <c r="TST116" s="10"/>
      <c r="TSU116" s="10"/>
      <c r="TTB116" s="10"/>
      <c r="TTC116" s="10"/>
      <c r="TTD116" s="10"/>
      <c r="TTE116" s="10"/>
      <c r="TTF116" s="10"/>
      <c r="TTG116" s="10"/>
      <c r="TTH116" s="10"/>
      <c r="TTI116" s="10"/>
      <c r="TTJ116" s="10"/>
      <c r="TTK116" s="10"/>
      <c r="TTL116" s="10"/>
      <c r="TTM116" s="10"/>
      <c r="TTN116" s="10"/>
      <c r="TTO116" s="10"/>
      <c r="TTP116" s="10"/>
      <c r="TTQ116" s="10"/>
      <c r="TTR116" s="10"/>
      <c r="TTS116" s="10"/>
      <c r="TTT116" s="10"/>
      <c r="TTU116" s="10"/>
      <c r="TTV116" s="10"/>
      <c r="TTW116" s="10"/>
      <c r="TTX116" s="10"/>
      <c r="TTY116" s="10"/>
      <c r="TTZ116" s="10"/>
      <c r="TUA116" s="10"/>
      <c r="TUB116" s="10"/>
      <c r="TUC116" s="10"/>
      <c r="TUD116" s="10"/>
      <c r="TUE116" s="10"/>
      <c r="TUF116" s="10"/>
      <c r="TUG116" s="10"/>
      <c r="TUH116" s="10"/>
      <c r="TUI116" s="10"/>
      <c r="TUJ116" s="10"/>
      <c r="TUK116" s="10"/>
      <c r="TUL116" s="10"/>
      <c r="TUM116" s="10"/>
      <c r="TUN116" s="10"/>
      <c r="TUO116" s="10"/>
      <c r="TUP116" s="10"/>
      <c r="TUQ116" s="10"/>
      <c r="TUR116" s="10"/>
      <c r="TUS116" s="10"/>
      <c r="TUT116" s="10"/>
      <c r="TUU116" s="10"/>
      <c r="TUV116" s="10"/>
      <c r="TUW116" s="10"/>
      <c r="TUX116" s="10"/>
      <c r="TUY116" s="10"/>
      <c r="TUZ116" s="10"/>
      <c r="TVA116" s="10"/>
      <c r="TVB116" s="10"/>
      <c r="TVC116" s="10"/>
      <c r="TVD116" s="10"/>
      <c r="TVE116" s="10"/>
      <c r="TVF116" s="10"/>
      <c r="TVG116" s="10"/>
      <c r="TVH116" s="10"/>
      <c r="TVI116" s="10"/>
      <c r="TVJ116" s="10"/>
      <c r="TVK116" s="10"/>
      <c r="TVL116" s="10"/>
      <c r="TVM116" s="10"/>
      <c r="TVN116" s="10"/>
      <c r="TVO116" s="10"/>
      <c r="TVP116" s="10"/>
      <c r="TVQ116" s="10"/>
      <c r="TVR116" s="10"/>
      <c r="TVS116" s="10"/>
      <c r="TVT116" s="10"/>
      <c r="TVU116" s="10"/>
      <c r="TVV116" s="10"/>
      <c r="TVW116" s="10"/>
      <c r="TVX116" s="10"/>
      <c r="TVY116" s="10"/>
      <c r="TVZ116" s="10"/>
      <c r="TWA116" s="10"/>
      <c r="TWB116" s="10"/>
      <c r="TWC116" s="10"/>
      <c r="TWD116" s="10"/>
      <c r="TWE116" s="10"/>
      <c r="TWF116" s="10"/>
      <c r="TWG116" s="10"/>
      <c r="TWH116" s="10"/>
      <c r="TWI116" s="10"/>
      <c r="TWJ116" s="10"/>
      <c r="TWK116" s="10"/>
      <c r="TWL116" s="10"/>
      <c r="TWM116" s="10"/>
      <c r="TWN116" s="10"/>
      <c r="TWO116" s="10"/>
      <c r="TWP116" s="10"/>
      <c r="TWQ116" s="10"/>
      <c r="TWR116" s="10"/>
      <c r="TWS116" s="10"/>
      <c r="TWT116" s="10"/>
      <c r="TWU116" s="10"/>
      <c r="TWV116" s="10"/>
      <c r="TWW116" s="10"/>
      <c r="TWX116" s="10"/>
      <c r="TWY116" s="10"/>
      <c r="TWZ116" s="10"/>
      <c r="TXA116" s="10"/>
      <c r="TXB116" s="10"/>
      <c r="TXC116" s="10"/>
      <c r="TXD116" s="10"/>
      <c r="TXE116" s="10"/>
      <c r="TXF116" s="10"/>
      <c r="TXG116" s="10"/>
      <c r="TXH116" s="10"/>
      <c r="TXI116" s="10"/>
      <c r="TXJ116" s="10"/>
      <c r="TXK116" s="10"/>
      <c r="TXL116" s="10"/>
      <c r="TXM116" s="10"/>
      <c r="TXN116" s="10"/>
      <c r="TXO116" s="10"/>
      <c r="TXP116" s="10"/>
      <c r="TXQ116" s="10"/>
      <c r="TXR116" s="10"/>
      <c r="TXS116" s="10"/>
      <c r="TXT116" s="10"/>
      <c r="TXU116" s="10"/>
      <c r="TXV116" s="10"/>
      <c r="TXW116" s="10"/>
      <c r="TXX116" s="10"/>
      <c r="TXY116" s="10"/>
      <c r="TXZ116" s="10"/>
      <c r="TYA116" s="10"/>
      <c r="TYB116" s="10"/>
      <c r="TYC116" s="10"/>
      <c r="TYD116" s="10"/>
      <c r="TYE116" s="10"/>
      <c r="TYF116" s="10"/>
      <c r="TYG116" s="10"/>
      <c r="TYH116" s="10"/>
      <c r="TYI116" s="10"/>
      <c r="TYJ116" s="10"/>
      <c r="TYK116" s="10"/>
      <c r="TYL116" s="10"/>
      <c r="TYM116" s="10"/>
      <c r="TYN116" s="10"/>
      <c r="TYO116" s="10"/>
      <c r="TYP116" s="10"/>
      <c r="TYQ116" s="10"/>
      <c r="TYR116" s="10"/>
      <c r="TYS116" s="10"/>
      <c r="TYT116" s="10"/>
      <c r="TYU116" s="10"/>
      <c r="TYV116" s="10"/>
      <c r="TYW116" s="10"/>
      <c r="TYX116" s="10"/>
      <c r="TYY116" s="10"/>
      <c r="TYZ116" s="10"/>
      <c r="TZA116" s="10"/>
      <c r="TZB116" s="10"/>
      <c r="TZC116" s="10"/>
      <c r="TZD116" s="10"/>
      <c r="TZE116" s="10"/>
      <c r="TZF116" s="10"/>
      <c r="TZG116" s="10"/>
      <c r="TZH116" s="10"/>
      <c r="TZI116" s="10"/>
      <c r="TZJ116" s="10"/>
      <c r="TZK116" s="10"/>
      <c r="TZL116" s="10"/>
      <c r="TZM116" s="10"/>
      <c r="TZN116" s="10"/>
      <c r="TZO116" s="10"/>
      <c r="TZP116" s="10"/>
      <c r="TZQ116" s="10"/>
      <c r="TZR116" s="10"/>
      <c r="TZS116" s="10"/>
      <c r="TZT116" s="10"/>
      <c r="TZU116" s="10"/>
      <c r="TZV116" s="10"/>
      <c r="TZW116" s="10"/>
      <c r="TZX116" s="10"/>
      <c r="TZY116" s="10"/>
      <c r="TZZ116" s="10"/>
      <c r="UAA116" s="10"/>
      <c r="UAB116" s="10"/>
      <c r="UAC116" s="10"/>
      <c r="UAD116" s="10"/>
      <c r="UAE116" s="10"/>
      <c r="UAF116" s="10"/>
      <c r="UAG116" s="10"/>
      <c r="UAH116" s="10"/>
      <c r="UAI116" s="10"/>
      <c r="UAJ116" s="10"/>
      <c r="UAK116" s="10"/>
      <c r="UAL116" s="10"/>
      <c r="UAM116" s="10"/>
      <c r="UAN116" s="10"/>
      <c r="UAO116" s="10"/>
      <c r="UAP116" s="10"/>
      <c r="UAQ116" s="10"/>
      <c r="UAR116" s="10"/>
      <c r="UAS116" s="10"/>
      <c r="UAT116" s="10"/>
      <c r="UAU116" s="10"/>
      <c r="UAV116" s="10"/>
      <c r="UAW116" s="10"/>
      <c r="UAX116" s="10"/>
      <c r="UAY116" s="10"/>
      <c r="UAZ116" s="10"/>
      <c r="UBA116" s="10"/>
      <c r="UBB116" s="10"/>
      <c r="UBC116" s="10"/>
      <c r="UBD116" s="10"/>
      <c r="UBE116" s="10"/>
      <c r="UBF116" s="10"/>
      <c r="UBG116" s="10"/>
      <c r="UBH116" s="10"/>
      <c r="UBI116" s="10"/>
      <c r="UBJ116" s="10"/>
      <c r="UBK116" s="10"/>
      <c r="UBL116" s="10"/>
      <c r="UBM116" s="10"/>
      <c r="UBN116" s="10"/>
      <c r="UBO116" s="10"/>
      <c r="UBP116" s="10"/>
      <c r="UBQ116" s="10"/>
      <c r="UBR116" s="10"/>
      <c r="UBS116" s="10"/>
      <c r="UBT116" s="10"/>
      <c r="UBU116" s="10"/>
      <c r="UBV116" s="10"/>
      <c r="UBW116" s="10"/>
      <c r="UBX116" s="10"/>
      <c r="UBY116" s="10"/>
      <c r="UBZ116" s="10"/>
      <c r="UCA116" s="10"/>
      <c r="UCB116" s="10"/>
      <c r="UCC116" s="10"/>
      <c r="UCD116" s="10"/>
      <c r="UCE116" s="10"/>
      <c r="UCF116" s="10"/>
      <c r="UCG116" s="10"/>
      <c r="UCH116" s="10"/>
      <c r="UCI116" s="10"/>
      <c r="UCJ116" s="10"/>
      <c r="UCK116" s="10"/>
      <c r="UCL116" s="10"/>
      <c r="UCM116" s="10"/>
      <c r="UCN116" s="10"/>
      <c r="UCO116" s="10"/>
      <c r="UCP116" s="10"/>
      <c r="UCQ116" s="10"/>
      <c r="UCX116" s="10"/>
      <c r="UCY116" s="10"/>
      <c r="UCZ116" s="10"/>
      <c r="UDA116" s="10"/>
      <c r="UDB116" s="10"/>
      <c r="UDC116" s="10"/>
      <c r="UDD116" s="10"/>
      <c r="UDE116" s="10"/>
      <c r="UDF116" s="10"/>
      <c r="UDG116" s="10"/>
      <c r="UDH116" s="10"/>
      <c r="UDI116" s="10"/>
      <c r="UDJ116" s="10"/>
      <c r="UDK116" s="10"/>
      <c r="UDL116" s="10"/>
      <c r="UDM116" s="10"/>
      <c r="UDN116" s="10"/>
      <c r="UDO116" s="10"/>
      <c r="UDP116" s="10"/>
      <c r="UDQ116" s="10"/>
      <c r="UDR116" s="10"/>
      <c r="UDS116" s="10"/>
      <c r="UDT116" s="10"/>
      <c r="UDU116" s="10"/>
      <c r="UDV116" s="10"/>
      <c r="UDW116" s="10"/>
      <c r="UDX116" s="10"/>
      <c r="UDY116" s="10"/>
      <c r="UDZ116" s="10"/>
      <c r="UEA116" s="10"/>
      <c r="UEB116" s="10"/>
      <c r="UEC116" s="10"/>
      <c r="UED116" s="10"/>
      <c r="UEE116" s="10"/>
      <c r="UEF116" s="10"/>
      <c r="UEG116" s="10"/>
      <c r="UEH116" s="10"/>
      <c r="UEI116" s="10"/>
      <c r="UEJ116" s="10"/>
      <c r="UEK116" s="10"/>
      <c r="UEL116" s="10"/>
      <c r="UEM116" s="10"/>
      <c r="UEN116" s="10"/>
      <c r="UEO116" s="10"/>
      <c r="UEP116" s="10"/>
      <c r="UEQ116" s="10"/>
      <c r="UER116" s="10"/>
      <c r="UES116" s="10"/>
      <c r="UET116" s="10"/>
      <c r="UEU116" s="10"/>
      <c r="UEV116" s="10"/>
      <c r="UEW116" s="10"/>
      <c r="UEX116" s="10"/>
      <c r="UEY116" s="10"/>
      <c r="UEZ116" s="10"/>
      <c r="UFA116" s="10"/>
      <c r="UFB116" s="10"/>
      <c r="UFC116" s="10"/>
      <c r="UFD116" s="10"/>
      <c r="UFE116" s="10"/>
      <c r="UFF116" s="10"/>
      <c r="UFG116" s="10"/>
      <c r="UFH116" s="10"/>
      <c r="UFI116" s="10"/>
      <c r="UFJ116" s="10"/>
      <c r="UFK116" s="10"/>
      <c r="UFL116" s="10"/>
      <c r="UFM116" s="10"/>
      <c r="UFN116" s="10"/>
      <c r="UFO116" s="10"/>
      <c r="UFP116" s="10"/>
      <c r="UFQ116" s="10"/>
      <c r="UFR116" s="10"/>
      <c r="UFS116" s="10"/>
      <c r="UFT116" s="10"/>
      <c r="UFU116" s="10"/>
      <c r="UFV116" s="10"/>
      <c r="UFW116" s="10"/>
      <c r="UFX116" s="10"/>
      <c r="UFY116" s="10"/>
      <c r="UFZ116" s="10"/>
      <c r="UGA116" s="10"/>
      <c r="UGB116" s="10"/>
      <c r="UGC116" s="10"/>
      <c r="UGD116" s="10"/>
      <c r="UGE116" s="10"/>
      <c r="UGF116" s="10"/>
      <c r="UGG116" s="10"/>
      <c r="UGH116" s="10"/>
      <c r="UGI116" s="10"/>
      <c r="UGJ116" s="10"/>
      <c r="UGK116" s="10"/>
      <c r="UGL116" s="10"/>
      <c r="UGM116" s="10"/>
      <c r="UGN116" s="10"/>
      <c r="UGO116" s="10"/>
      <c r="UGP116" s="10"/>
      <c r="UGQ116" s="10"/>
      <c r="UGR116" s="10"/>
      <c r="UGS116" s="10"/>
      <c r="UGT116" s="10"/>
      <c r="UGU116" s="10"/>
      <c r="UGV116" s="10"/>
      <c r="UGW116" s="10"/>
      <c r="UGX116" s="10"/>
      <c r="UGY116" s="10"/>
      <c r="UGZ116" s="10"/>
      <c r="UHA116" s="10"/>
      <c r="UHB116" s="10"/>
      <c r="UHC116" s="10"/>
      <c r="UHD116" s="10"/>
      <c r="UHE116" s="10"/>
      <c r="UHF116" s="10"/>
      <c r="UHG116" s="10"/>
      <c r="UHH116" s="10"/>
      <c r="UHI116" s="10"/>
      <c r="UHJ116" s="10"/>
      <c r="UHK116" s="10"/>
      <c r="UHL116" s="10"/>
      <c r="UHM116" s="10"/>
      <c r="UHN116" s="10"/>
      <c r="UHO116" s="10"/>
      <c r="UHP116" s="10"/>
      <c r="UHQ116" s="10"/>
      <c r="UHR116" s="10"/>
      <c r="UHS116" s="10"/>
      <c r="UHT116" s="10"/>
      <c r="UHU116" s="10"/>
      <c r="UHV116" s="10"/>
      <c r="UHW116" s="10"/>
      <c r="UHX116" s="10"/>
      <c r="UHY116" s="10"/>
      <c r="UHZ116" s="10"/>
      <c r="UIA116" s="10"/>
      <c r="UIB116" s="10"/>
      <c r="UIC116" s="10"/>
      <c r="UID116" s="10"/>
      <c r="UIE116" s="10"/>
      <c r="UIF116" s="10"/>
      <c r="UIG116" s="10"/>
      <c r="UIH116" s="10"/>
      <c r="UII116" s="10"/>
      <c r="UIJ116" s="10"/>
      <c r="UIK116" s="10"/>
      <c r="UIL116" s="10"/>
      <c r="UIM116" s="10"/>
      <c r="UIN116" s="10"/>
      <c r="UIO116" s="10"/>
      <c r="UIP116" s="10"/>
      <c r="UIQ116" s="10"/>
      <c r="UIR116" s="10"/>
      <c r="UIS116" s="10"/>
      <c r="UIT116" s="10"/>
      <c r="UIU116" s="10"/>
      <c r="UIV116" s="10"/>
      <c r="UIW116" s="10"/>
      <c r="UIX116" s="10"/>
      <c r="UIY116" s="10"/>
      <c r="UIZ116" s="10"/>
      <c r="UJA116" s="10"/>
      <c r="UJB116" s="10"/>
      <c r="UJC116" s="10"/>
      <c r="UJD116" s="10"/>
      <c r="UJE116" s="10"/>
      <c r="UJF116" s="10"/>
      <c r="UJG116" s="10"/>
      <c r="UJH116" s="10"/>
      <c r="UJI116" s="10"/>
      <c r="UJJ116" s="10"/>
      <c r="UJK116" s="10"/>
      <c r="UJL116" s="10"/>
      <c r="UJM116" s="10"/>
      <c r="UJN116" s="10"/>
      <c r="UJO116" s="10"/>
      <c r="UJP116" s="10"/>
      <c r="UJQ116" s="10"/>
      <c r="UJR116" s="10"/>
      <c r="UJS116" s="10"/>
      <c r="UJT116" s="10"/>
      <c r="UJU116" s="10"/>
      <c r="UJV116" s="10"/>
      <c r="UJW116" s="10"/>
      <c r="UJX116" s="10"/>
      <c r="UJY116" s="10"/>
      <c r="UJZ116" s="10"/>
      <c r="UKA116" s="10"/>
      <c r="UKB116" s="10"/>
      <c r="UKC116" s="10"/>
      <c r="UKD116" s="10"/>
      <c r="UKE116" s="10"/>
      <c r="UKF116" s="10"/>
      <c r="UKG116" s="10"/>
      <c r="UKH116" s="10"/>
      <c r="UKI116" s="10"/>
      <c r="UKJ116" s="10"/>
      <c r="UKK116" s="10"/>
      <c r="UKL116" s="10"/>
      <c r="UKM116" s="10"/>
      <c r="UKN116" s="10"/>
      <c r="UKO116" s="10"/>
      <c r="UKP116" s="10"/>
      <c r="UKQ116" s="10"/>
      <c r="UKR116" s="10"/>
      <c r="UKS116" s="10"/>
      <c r="UKT116" s="10"/>
      <c r="UKU116" s="10"/>
      <c r="UKV116" s="10"/>
      <c r="UKW116" s="10"/>
      <c r="UKX116" s="10"/>
      <c r="UKY116" s="10"/>
      <c r="UKZ116" s="10"/>
      <c r="ULA116" s="10"/>
      <c r="ULB116" s="10"/>
      <c r="ULC116" s="10"/>
      <c r="ULD116" s="10"/>
      <c r="ULE116" s="10"/>
      <c r="ULF116" s="10"/>
      <c r="ULG116" s="10"/>
      <c r="ULH116" s="10"/>
      <c r="ULI116" s="10"/>
      <c r="ULJ116" s="10"/>
      <c r="ULK116" s="10"/>
      <c r="ULL116" s="10"/>
      <c r="ULM116" s="10"/>
      <c r="ULN116" s="10"/>
      <c r="ULO116" s="10"/>
      <c r="ULP116" s="10"/>
      <c r="ULQ116" s="10"/>
      <c r="ULR116" s="10"/>
      <c r="ULS116" s="10"/>
      <c r="ULT116" s="10"/>
      <c r="ULU116" s="10"/>
      <c r="ULV116" s="10"/>
      <c r="ULW116" s="10"/>
      <c r="ULX116" s="10"/>
      <c r="ULY116" s="10"/>
      <c r="ULZ116" s="10"/>
      <c r="UMA116" s="10"/>
      <c r="UMB116" s="10"/>
      <c r="UMC116" s="10"/>
      <c r="UMD116" s="10"/>
      <c r="UME116" s="10"/>
      <c r="UMF116" s="10"/>
      <c r="UMG116" s="10"/>
      <c r="UMH116" s="10"/>
      <c r="UMI116" s="10"/>
      <c r="UMJ116" s="10"/>
      <c r="UMK116" s="10"/>
      <c r="UML116" s="10"/>
      <c r="UMM116" s="10"/>
      <c r="UMT116" s="10"/>
      <c r="UMU116" s="10"/>
      <c r="UMV116" s="10"/>
      <c r="UMW116" s="10"/>
      <c r="UMX116" s="10"/>
      <c r="UMY116" s="10"/>
      <c r="UMZ116" s="10"/>
      <c r="UNA116" s="10"/>
      <c r="UNB116" s="10"/>
      <c r="UNC116" s="10"/>
      <c r="UND116" s="10"/>
      <c r="UNE116" s="10"/>
      <c r="UNF116" s="10"/>
      <c r="UNG116" s="10"/>
      <c r="UNH116" s="10"/>
      <c r="UNI116" s="10"/>
      <c r="UNJ116" s="10"/>
      <c r="UNK116" s="10"/>
      <c r="UNL116" s="10"/>
      <c r="UNM116" s="10"/>
      <c r="UNN116" s="10"/>
      <c r="UNO116" s="10"/>
      <c r="UNP116" s="10"/>
      <c r="UNQ116" s="10"/>
      <c r="UNR116" s="10"/>
      <c r="UNS116" s="10"/>
      <c r="UNT116" s="10"/>
      <c r="UNU116" s="10"/>
      <c r="UNV116" s="10"/>
      <c r="UNW116" s="10"/>
      <c r="UNX116" s="10"/>
      <c r="UNY116" s="10"/>
      <c r="UNZ116" s="10"/>
      <c r="UOA116" s="10"/>
      <c r="UOB116" s="10"/>
      <c r="UOC116" s="10"/>
      <c r="UOD116" s="10"/>
      <c r="UOE116" s="10"/>
      <c r="UOF116" s="10"/>
      <c r="UOG116" s="10"/>
      <c r="UOH116" s="10"/>
      <c r="UOI116" s="10"/>
      <c r="UOJ116" s="10"/>
      <c r="UOK116" s="10"/>
      <c r="UOL116" s="10"/>
      <c r="UOM116" s="10"/>
      <c r="UON116" s="10"/>
      <c r="UOO116" s="10"/>
      <c r="UOP116" s="10"/>
      <c r="UOQ116" s="10"/>
      <c r="UOR116" s="10"/>
      <c r="UOS116" s="10"/>
      <c r="UOT116" s="10"/>
      <c r="UOU116" s="10"/>
      <c r="UOV116" s="10"/>
      <c r="UOW116" s="10"/>
      <c r="UOX116" s="10"/>
      <c r="UOY116" s="10"/>
      <c r="UOZ116" s="10"/>
      <c r="UPA116" s="10"/>
      <c r="UPB116" s="10"/>
      <c r="UPC116" s="10"/>
      <c r="UPD116" s="10"/>
      <c r="UPE116" s="10"/>
      <c r="UPF116" s="10"/>
      <c r="UPG116" s="10"/>
      <c r="UPH116" s="10"/>
      <c r="UPI116" s="10"/>
      <c r="UPJ116" s="10"/>
      <c r="UPK116" s="10"/>
      <c r="UPL116" s="10"/>
      <c r="UPM116" s="10"/>
      <c r="UPN116" s="10"/>
      <c r="UPO116" s="10"/>
      <c r="UPP116" s="10"/>
      <c r="UPQ116" s="10"/>
      <c r="UPR116" s="10"/>
      <c r="UPS116" s="10"/>
      <c r="UPT116" s="10"/>
      <c r="UPU116" s="10"/>
      <c r="UPV116" s="10"/>
      <c r="UPW116" s="10"/>
      <c r="UPX116" s="10"/>
      <c r="UPY116" s="10"/>
      <c r="UPZ116" s="10"/>
      <c r="UQA116" s="10"/>
      <c r="UQB116" s="10"/>
      <c r="UQC116" s="10"/>
      <c r="UQD116" s="10"/>
      <c r="UQE116" s="10"/>
      <c r="UQF116" s="10"/>
      <c r="UQG116" s="10"/>
      <c r="UQH116" s="10"/>
      <c r="UQI116" s="10"/>
      <c r="UQJ116" s="10"/>
      <c r="UQK116" s="10"/>
      <c r="UQL116" s="10"/>
      <c r="UQM116" s="10"/>
      <c r="UQN116" s="10"/>
      <c r="UQO116" s="10"/>
      <c r="UQP116" s="10"/>
      <c r="UQQ116" s="10"/>
      <c r="UQR116" s="10"/>
      <c r="UQS116" s="10"/>
      <c r="UQT116" s="10"/>
      <c r="UQU116" s="10"/>
      <c r="UQV116" s="10"/>
      <c r="UQW116" s="10"/>
      <c r="UQX116" s="10"/>
      <c r="UQY116" s="10"/>
      <c r="UQZ116" s="10"/>
      <c r="URA116" s="10"/>
      <c r="URB116" s="10"/>
      <c r="URC116" s="10"/>
      <c r="URD116" s="10"/>
      <c r="URE116" s="10"/>
      <c r="URF116" s="10"/>
      <c r="URG116" s="10"/>
      <c r="URH116" s="10"/>
      <c r="URI116" s="10"/>
      <c r="URJ116" s="10"/>
      <c r="URK116" s="10"/>
      <c r="URL116" s="10"/>
      <c r="URM116" s="10"/>
      <c r="URN116" s="10"/>
      <c r="URO116" s="10"/>
      <c r="URP116" s="10"/>
      <c r="URQ116" s="10"/>
      <c r="URR116" s="10"/>
      <c r="URS116" s="10"/>
      <c r="URT116" s="10"/>
      <c r="URU116" s="10"/>
      <c r="URV116" s="10"/>
      <c r="URW116" s="10"/>
      <c r="URX116" s="10"/>
      <c r="URY116" s="10"/>
      <c r="URZ116" s="10"/>
      <c r="USA116" s="10"/>
      <c r="USB116" s="10"/>
      <c r="USC116" s="10"/>
      <c r="USD116" s="10"/>
      <c r="USE116" s="10"/>
      <c r="USF116" s="10"/>
      <c r="USG116" s="10"/>
      <c r="USH116" s="10"/>
      <c r="USI116" s="10"/>
      <c r="USJ116" s="10"/>
      <c r="USK116" s="10"/>
      <c r="USL116" s="10"/>
      <c r="USM116" s="10"/>
      <c r="USN116" s="10"/>
      <c r="USO116" s="10"/>
      <c r="USP116" s="10"/>
      <c r="USQ116" s="10"/>
      <c r="USR116" s="10"/>
      <c r="USS116" s="10"/>
      <c r="UST116" s="10"/>
      <c r="USU116" s="10"/>
      <c r="USV116" s="10"/>
      <c r="USW116" s="10"/>
      <c r="USX116" s="10"/>
      <c r="USY116" s="10"/>
      <c r="USZ116" s="10"/>
      <c r="UTA116" s="10"/>
      <c r="UTB116" s="10"/>
      <c r="UTC116" s="10"/>
      <c r="UTD116" s="10"/>
      <c r="UTE116" s="10"/>
      <c r="UTF116" s="10"/>
      <c r="UTG116" s="10"/>
      <c r="UTH116" s="10"/>
      <c r="UTI116" s="10"/>
      <c r="UTJ116" s="10"/>
      <c r="UTK116" s="10"/>
      <c r="UTL116" s="10"/>
      <c r="UTM116" s="10"/>
      <c r="UTN116" s="10"/>
      <c r="UTO116" s="10"/>
      <c r="UTP116" s="10"/>
      <c r="UTQ116" s="10"/>
      <c r="UTR116" s="10"/>
      <c r="UTS116" s="10"/>
      <c r="UTT116" s="10"/>
      <c r="UTU116" s="10"/>
      <c r="UTV116" s="10"/>
      <c r="UTW116" s="10"/>
      <c r="UTX116" s="10"/>
      <c r="UTY116" s="10"/>
      <c r="UTZ116" s="10"/>
      <c r="UUA116" s="10"/>
      <c r="UUB116" s="10"/>
      <c r="UUC116" s="10"/>
      <c r="UUD116" s="10"/>
      <c r="UUE116" s="10"/>
      <c r="UUF116" s="10"/>
      <c r="UUG116" s="10"/>
      <c r="UUH116" s="10"/>
      <c r="UUI116" s="10"/>
      <c r="UUJ116" s="10"/>
      <c r="UUK116" s="10"/>
      <c r="UUL116" s="10"/>
      <c r="UUM116" s="10"/>
      <c r="UUN116" s="10"/>
      <c r="UUO116" s="10"/>
      <c r="UUP116" s="10"/>
      <c r="UUQ116" s="10"/>
      <c r="UUR116" s="10"/>
      <c r="UUS116" s="10"/>
      <c r="UUT116" s="10"/>
      <c r="UUU116" s="10"/>
      <c r="UUV116" s="10"/>
      <c r="UUW116" s="10"/>
      <c r="UUX116" s="10"/>
      <c r="UUY116" s="10"/>
      <c r="UUZ116" s="10"/>
      <c r="UVA116" s="10"/>
      <c r="UVB116" s="10"/>
      <c r="UVC116" s="10"/>
      <c r="UVD116" s="10"/>
      <c r="UVE116" s="10"/>
      <c r="UVF116" s="10"/>
      <c r="UVG116" s="10"/>
      <c r="UVH116" s="10"/>
      <c r="UVI116" s="10"/>
      <c r="UVJ116" s="10"/>
      <c r="UVK116" s="10"/>
      <c r="UVL116" s="10"/>
      <c r="UVM116" s="10"/>
      <c r="UVN116" s="10"/>
      <c r="UVO116" s="10"/>
      <c r="UVP116" s="10"/>
      <c r="UVQ116" s="10"/>
      <c r="UVR116" s="10"/>
      <c r="UVS116" s="10"/>
      <c r="UVT116" s="10"/>
      <c r="UVU116" s="10"/>
      <c r="UVV116" s="10"/>
      <c r="UVW116" s="10"/>
      <c r="UVX116" s="10"/>
      <c r="UVY116" s="10"/>
      <c r="UVZ116" s="10"/>
      <c r="UWA116" s="10"/>
      <c r="UWB116" s="10"/>
      <c r="UWC116" s="10"/>
      <c r="UWD116" s="10"/>
      <c r="UWE116" s="10"/>
      <c r="UWF116" s="10"/>
      <c r="UWG116" s="10"/>
      <c r="UWH116" s="10"/>
      <c r="UWI116" s="10"/>
      <c r="UWP116" s="10"/>
      <c r="UWQ116" s="10"/>
      <c r="UWR116" s="10"/>
      <c r="UWS116" s="10"/>
      <c r="UWT116" s="10"/>
      <c r="UWU116" s="10"/>
      <c r="UWV116" s="10"/>
      <c r="UWW116" s="10"/>
      <c r="UWX116" s="10"/>
      <c r="UWY116" s="10"/>
      <c r="UWZ116" s="10"/>
      <c r="UXA116" s="10"/>
      <c r="UXB116" s="10"/>
      <c r="UXC116" s="10"/>
      <c r="UXD116" s="10"/>
      <c r="UXE116" s="10"/>
      <c r="UXF116" s="10"/>
      <c r="UXG116" s="10"/>
      <c r="UXH116" s="10"/>
      <c r="UXI116" s="10"/>
      <c r="UXJ116" s="10"/>
      <c r="UXK116" s="10"/>
      <c r="UXL116" s="10"/>
      <c r="UXM116" s="10"/>
      <c r="UXN116" s="10"/>
      <c r="UXO116" s="10"/>
      <c r="UXP116" s="10"/>
      <c r="UXQ116" s="10"/>
      <c r="UXR116" s="10"/>
      <c r="UXS116" s="10"/>
      <c r="UXT116" s="10"/>
      <c r="UXU116" s="10"/>
      <c r="UXV116" s="10"/>
      <c r="UXW116" s="10"/>
      <c r="UXX116" s="10"/>
      <c r="UXY116" s="10"/>
      <c r="UXZ116" s="10"/>
      <c r="UYA116" s="10"/>
      <c r="UYB116" s="10"/>
      <c r="UYC116" s="10"/>
      <c r="UYD116" s="10"/>
      <c r="UYE116" s="10"/>
      <c r="UYF116" s="10"/>
      <c r="UYG116" s="10"/>
      <c r="UYH116" s="10"/>
      <c r="UYI116" s="10"/>
      <c r="UYJ116" s="10"/>
      <c r="UYK116" s="10"/>
      <c r="UYL116" s="10"/>
      <c r="UYM116" s="10"/>
      <c r="UYN116" s="10"/>
      <c r="UYO116" s="10"/>
      <c r="UYP116" s="10"/>
      <c r="UYQ116" s="10"/>
      <c r="UYR116" s="10"/>
      <c r="UYS116" s="10"/>
      <c r="UYT116" s="10"/>
      <c r="UYU116" s="10"/>
      <c r="UYV116" s="10"/>
      <c r="UYW116" s="10"/>
      <c r="UYX116" s="10"/>
      <c r="UYY116" s="10"/>
      <c r="UYZ116" s="10"/>
      <c r="UZA116" s="10"/>
      <c r="UZB116" s="10"/>
      <c r="UZC116" s="10"/>
      <c r="UZD116" s="10"/>
      <c r="UZE116" s="10"/>
      <c r="UZF116" s="10"/>
      <c r="UZG116" s="10"/>
      <c r="UZH116" s="10"/>
      <c r="UZI116" s="10"/>
      <c r="UZJ116" s="10"/>
      <c r="UZK116" s="10"/>
      <c r="UZL116" s="10"/>
      <c r="UZM116" s="10"/>
      <c r="UZN116" s="10"/>
      <c r="UZO116" s="10"/>
      <c r="UZP116" s="10"/>
      <c r="UZQ116" s="10"/>
      <c r="UZR116" s="10"/>
      <c r="UZS116" s="10"/>
      <c r="UZT116" s="10"/>
      <c r="UZU116" s="10"/>
      <c r="UZV116" s="10"/>
      <c r="UZW116" s="10"/>
      <c r="UZX116" s="10"/>
      <c r="UZY116" s="10"/>
      <c r="UZZ116" s="10"/>
      <c r="VAA116" s="10"/>
      <c r="VAB116" s="10"/>
      <c r="VAC116" s="10"/>
      <c r="VAD116" s="10"/>
      <c r="VAE116" s="10"/>
      <c r="VAF116" s="10"/>
      <c r="VAG116" s="10"/>
      <c r="VAH116" s="10"/>
      <c r="VAI116" s="10"/>
      <c r="VAJ116" s="10"/>
      <c r="VAK116" s="10"/>
      <c r="VAL116" s="10"/>
      <c r="VAM116" s="10"/>
      <c r="VAN116" s="10"/>
      <c r="VAO116" s="10"/>
      <c r="VAP116" s="10"/>
      <c r="VAQ116" s="10"/>
      <c r="VAR116" s="10"/>
      <c r="VAS116" s="10"/>
      <c r="VAT116" s="10"/>
      <c r="VAU116" s="10"/>
      <c r="VAV116" s="10"/>
      <c r="VAW116" s="10"/>
      <c r="VAX116" s="10"/>
      <c r="VAY116" s="10"/>
      <c r="VAZ116" s="10"/>
      <c r="VBA116" s="10"/>
      <c r="VBB116" s="10"/>
      <c r="VBC116" s="10"/>
      <c r="VBD116" s="10"/>
      <c r="VBE116" s="10"/>
      <c r="VBF116" s="10"/>
      <c r="VBG116" s="10"/>
      <c r="VBH116" s="10"/>
      <c r="VBI116" s="10"/>
      <c r="VBJ116" s="10"/>
      <c r="VBK116" s="10"/>
      <c r="VBL116" s="10"/>
      <c r="VBM116" s="10"/>
      <c r="VBN116" s="10"/>
      <c r="VBO116" s="10"/>
      <c r="VBP116" s="10"/>
      <c r="VBQ116" s="10"/>
      <c r="VBR116" s="10"/>
      <c r="VBS116" s="10"/>
      <c r="VBT116" s="10"/>
      <c r="VBU116" s="10"/>
      <c r="VBV116" s="10"/>
      <c r="VBW116" s="10"/>
      <c r="VBX116" s="10"/>
      <c r="VBY116" s="10"/>
      <c r="VBZ116" s="10"/>
      <c r="VCA116" s="10"/>
      <c r="VCB116" s="10"/>
      <c r="VCC116" s="10"/>
      <c r="VCD116" s="10"/>
      <c r="VCE116" s="10"/>
      <c r="VCF116" s="10"/>
      <c r="VCG116" s="10"/>
      <c r="VCH116" s="10"/>
      <c r="VCI116" s="10"/>
      <c r="VCJ116" s="10"/>
      <c r="VCK116" s="10"/>
      <c r="VCL116" s="10"/>
      <c r="VCM116" s="10"/>
      <c r="VCN116" s="10"/>
      <c r="VCO116" s="10"/>
      <c r="VCP116" s="10"/>
      <c r="VCQ116" s="10"/>
      <c r="VCR116" s="10"/>
      <c r="VCS116" s="10"/>
      <c r="VCT116" s="10"/>
      <c r="VCU116" s="10"/>
      <c r="VCV116" s="10"/>
      <c r="VCW116" s="10"/>
      <c r="VCX116" s="10"/>
      <c r="VCY116" s="10"/>
      <c r="VCZ116" s="10"/>
      <c r="VDA116" s="10"/>
      <c r="VDB116" s="10"/>
      <c r="VDC116" s="10"/>
      <c r="VDD116" s="10"/>
      <c r="VDE116" s="10"/>
      <c r="VDF116" s="10"/>
      <c r="VDG116" s="10"/>
      <c r="VDH116" s="10"/>
      <c r="VDI116" s="10"/>
      <c r="VDJ116" s="10"/>
      <c r="VDK116" s="10"/>
      <c r="VDL116" s="10"/>
      <c r="VDM116" s="10"/>
      <c r="VDN116" s="10"/>
      <c r="VDO116" s="10"/>
      <c r="VDP116" s="10"/>
      <c r="VDQ116" s="10"/>
      <c r="VDR116" s="10"/>
      <c r="VDS116" s="10"/>
      <c r="VDT116" s="10"/>
      <c r="VDU116" s="10"/>
      <c r="VDV116" s="10"/>
      <c r="VDW116" s="10"/>
      <c r="VDX116" s="10"/>
      <c r="VDY116" s="10"/>
      <c r="VDZ116" s="10"/>
      <c r="VEA116" s="10"/>
      <c r="VEB116" s="10"/>
      <c r="VEC116" s="10"/>
      <c r="VED116" s="10"/>
      <c r="VEE116" s="10"/>
      <c r="VEF116" s="10"/>
      <c r="VEG116" s="10"/>
      <c r="VEH116" s="10"/>
      <c r="VEI116" s="10"/>
      <c r="VEJ116" s="10"/>
      <c r="VEK116" s="10"/>
      <c r="VEL116" s="10"/>
      <c r="VEM116" s="10"/>
      <c r="VEN116" s="10"/>
      <c r="VEO116" s="10"/>
      <c r="VEP116" s="10"/>
      <c r="VEQ116" s="10"/>
      <c r="VER116" s="10"/>
      <c r="VES116" s="10"/>
      <c r="VET116" s="10"/>
      <c r="VEU116" s="10"/>
      <c r="VEV116" s="10"/>
      <c r="VEW116" s="10"/>
      <c r="VEX116" s="10"/>
      <c r="VEY116" s="10"/>
      <c r="VEZ116" s="10"/>
      <c r="VFA116" s="10"/>
      <c r="VFB116" s="10"/>
      <c r="VFC116" s="10"/>
      <c r="VFD116" s="10"/>
      <c r="VFE116" s="10"/>
      <c r="VFF116" s="10"/>
      <c r="VFG116" s="10"/>
      <c r="VFH116" s="10"/>
      <c r="VFI116" s="10"/>
      <c r="VFJ116" s="10"/>
      <c r="VFK116" s="10"/>
      <c r="VFL116" s="10"/>
      <c r="VFM116" s="10"/>
      <c r="VFN116" s="10"/>
      <c r="VFO116" s="10"/>
      <c r="VFP116" s="10"/>
      <c r="VFQ116" s="10"/>
      <c r="VFR116" s="10"/>
      <c r="VFS116" s="10"/>
      <c r="VFT116" s="10"/>
      <c r="VFU116" s="10"/>
      <c r="VFV116" s="10"/>
      <c r="VFW116" s="10"/>
      <c r="VFX116" s="10"/>
      <c r="VFY116" s="10"/>
      <c r="VFZ116" s="10"/>
      <c r="VGA116" s="10"/>
      <c r="VGB116" s="10"/>
      <c r="VGC116" s="10"/>
      <c r="VGD116" s="10"/>
      <c r="VGE116" s="10"/>
      <c r="VGL116" s="10"/>
      <c r="VGM116" s="10"/>
      <c r="VGN116" s="10"/>
      <c r="VGO116" s="10"/>
      <c r="VGP116" s="10"/>
      <c r="VGQ116" s="10"/>
      <c r="VGR116" s="10"/>
      <c r="VGS116" s="10"/>
      <c r="VGT116" s="10"/>
      <c r="VGU116" s="10"/>
      <c r="VGV116" s="10"/>
      <c r="VGW116" s="10"/>
      <c r="VGX116" s="10"/>
      <c r="VGY116" s="10"/>
      <c r="VGZ116" s="10"/>
      <c r="VHA116" s="10"/>
      <c r="VHB116" s="10"/>
      <c r="VHC116" s="10"/>
      <c r="VHD116" s="10"/>
      <c r="VHE116" s="10"/>
      <c r="VHF116" s="10"/>
      <c r="VHG116" s="10"/>
      <c r="VHH116" s="10"/>
      <c r="VHI116" s="10"/>
      <c r="VHJ116" s="10"/>
      <c r="VHK116" s="10"/>
      <c r="VHL116" s="10"/>
      <c r="VHM116" s="10"/>
      <c r="VHN116" s="10"/>
      <c r="VHO116" s="10"/>
      <c r="VHP116" s="10"/>
      <c r="VHQ116" s="10"/>
      <c r="VHR116" s="10"/>
      <c r="VHS116" s="10"/>
      <c r="VHT116" s="10"/>
      <c r="VHU116" s="10"/>
      <c r="VHV116" s="10"/>
      <c r="VHW116" s="10"/>
      <c r="VHX116" s="10"/>
      <c r="VHY116" s="10"/>
      <c r="VHZ116" s="10"/>
      <c r="VIA116" s="10"/>
      <c r="VIB116" s="10"/>
      <c r="VIC116" s="10"/>
      <c r="VID116" s="10"/>
      <c r="VIE116" s="10"/>
      <c r="VIF116" s="10"/>
      <c r="VIG116" s="10"/>
      <c r="VIH116" s="10"/>
      <c r="VII116" s="10"/>
      <c r="VIJ116" s="10"/>
      <c r="VIK116" s="10"/>
      <c r="VIL116" s="10"/>
      <c r="VIM116" s="10"/>
      <c r="VIN116" s="10"/>
      <c r="VIO116" s="10"/>
      <c r="VIP116" s="10"/>
      <c r="VIQ116" s="10"/>
      <c r="VIR116" s="10"/>
      <c r="VIS116" s="10"/>
      <c r="VIT116" s="10"/>
      <c r="VIU116" s="10"/>
      <c r="VIV116" s="10"/>
      <c r="VIW116" s="10"/>
      <c r="VIX116" s="10"/>
      <c r="VIY116" s="10"/>
      <c r="VIZ116" s="10"/>
      <c r="VJA116" s="10"/>
      <c r="VJB116" s="10"/>
      <c r="VJC116" s="10"/>
      <c r="VJD116" s="10"/>
      <c r="VJE116" s="10"/>
      <c r="VJF116" s="10"/>
      <c r="VJG116" s="10"/>
      <c r="VJH116" s="10"/>
      <c r="VJI116" s="10"/>
      <c r="VJJ116" s="10"/>
      <c r="VJK116" s="10"/>
      <c r="VJL116" s="10"/>
      <c r="VJM116" s="10"/>
      <c r="VJN116" s="10"/>
      <c r="VJO116" s="10"/>
      <c r="VJP116" s="10"/>
      <c r="VJQ116" s="10"/>
      <c r="VJR116" s="10"/>
      <c r="VJS116" s="10"/>
      <c r="VJT116" s="10"/>
      <c r="VJU116" s="10"/>
      <c r="VJV116" s="10"/>
      <c r="VJW116" s="10"/>
      <c r="VJX116" s="10"/>
      <c r="VJY116" s="10"/>
      <c r="VJZ116" s="10"/>
      <c r="VKA116" s="10"/>
      <c r="VKB116" s="10"/>
      <c r="VKC116" s="10"/>
      <c r="VKD116" s="10"/>
      <c r="VKE116" s="10"/>
      <c r="VKF116" s="10"/>
      <c r="VKG116" s="10"/>
      <c r="VKH116" s="10"/>
      <c r="VKI116" s="10"/>
      <c r="VKJ116" s="10"/>
      <c r="VKK116" s="10"/>
      <c r="VKL116" s="10"/>
      <c r="VKM116" s="10"/>
      <c r="VKN116" s="10"/>
      <c r="VKO116" s="10"/>
      <c r="VKP116" s="10"/>
      <c r="VKQ116" s="10"/>
      <c r="VKR116" s="10"/>
      <c r="VKS116" s="10"/>
      <c r="VKT116" s="10"/>
      <c r="VKU116" s="10"/>
      <c r="VKV116" s="10"/>
      <c r="VKW116" s="10"/>
      <c r="VKX116" s="10"/>
      <c r="VKY116" s="10"/>
      <c r="VKZ116" s="10"/>
      <c r="VLA116" s="10"/>
      <c r="VLB116" s="10"/>
      <c r="VLC116" s="10"/>
      <c r="VLD116" s="10"/>
      <c r="VLE116" s="10"/>
      <c r="VLF116" s="10"/>
      <c r="VLG116" s="10"/>
      <c r="VLH116" s="10"/>
      <c r="VLI116" s="10"/>
      <c r="VLJ116" s="10"/>
      <c r="VLK116" s="10"/>
      <c r="VLL116" s="10"/>
      <c r="VLM116" s="10"/>
      <c r="VLN116" s="10"/>
      <c r="VLO116" s="10"/>
      <c r="VLP116" s="10"/>
      <c r="VLQ116" s="10"/>
      <c r="VLR116" s="10"/>
      <c r="VLS116" s="10"/>
      <c r="VLT116" s="10"/>
      <c r="VLU116" s="10"/>
      <c r="VLV116" s="10"/>
      <c r="VLW116" s="10"/>
      <c r="VLX116" s="10"/>
      <c r="VLY116" s="10"/>
      <c r="VLZ116" s="10"/>
      <c r="VMA116" s="10"/>
      <c r="VMB116" s="10"/>
      <c r="VMC116" s="10"/>
      <c r="VMD116" s="10"/>
      <c r="VME116" s="10"/>
      <c r="VMF116" s="10"/>
      <c r="VMG116" s="10"/>
      <c r="VMH116" s="10"/>
      <c r="VMI116" s="10"/>
      <c r="VMJ116" s="10"/>
      <c r="VMK116" s="10"/>
      <c r="VML116" s="10"/>
      <c r="VMM116" s="10"/>
      <c r="VMN116" s="10"/>
      <c r="VMO116" s="10"/>
      <c r="VMP116" s="10"/>
      <c r="VMQ116" s="10"/>
      <c r="VMR116" s="10"/>
      <c r="VMS116" s="10"/>
      <c r="VMT116" s="10"/>
      <c r="VMU116" s="10"/>
      <c r="VMV116" s="10"/>
      <c r="VMW116" s="10"/>
      <c r="VMX116" s="10"/>
      <c r="VMY116" s="10"/>
      <c r="VMZ116" s="10"/>
      <c r="VNA116" s="10"/>
      <c r="VNB116" s="10"/>
      <c r="VNC116" s="10"/>
      <c r="VND116" s="10"/>
      <c r="VNE116" s="10"/>
      <c r="VNF116" s="10"/>
      <c r="VNG116" s="10"/>
      <c r="VNH116" s="10"/>
      <c r="VNI116" s="10"/>
      <c r="VNJ116" s="10"/>
      <c r="VNK116" s="10"/>
      <c r="VNL116" s="10"/>
      <c r="VNM116" s="10"/>
      <c r="VNN116" s="10"/>
      <c r="VNO116" s="10"/>
      <c r="VNP116" s="10"/>
      <c r="VNQ116" s="10"/>
      <c r="VNR116" s="10"/>
      <c r="VNS116" s="10"/>
      <c r="VNT116" s="10"/>
      <c r="VNU116" s="10"/>
      <c r="VNV116" s="10"/>
      <c r="VNW116" s="10"/>
      <c r="VNX116" s="10"/>
      <c r="VNY116" s="10"/>
      <c r="VNZ116" s="10"/>
      <c r="VOA116" s="10"/>
      <c r="VOB116" s="10"/>
      <c r="VOC116" s="10"/>
      <c r="VOD116" s="10"/>
      <c r="VOE116" s="10"/>
      <c r="VOF116" s="10"/>
      <c r="VOG116" s="10"/>
      <c r="VOH116" s="10"/>
      <c r="VOI116" s="10"/>
      <c r="VOJ116" s="10"/>
      <c r="VOK116" s="10"/>
      <c r="VOL116" s="10"/>
      <c r="VOM116" s="10"/>
      <c r="VON116" s="10"/>
      <c r="VOO116" s="10"/>
      <c r="VOP116" s="10"/>
      <c r="VOQ116" s="10"/>
      <c r="VOR116" s="10"/>
      <c r="VOS116" s="10"/>
      <c r="VOT116" s="10"/>
      <c r="VOU116" s="10"/>
      <c r="VOV116" s="10"/>
      <c r="VOW116" s="10"/>
      <c r="VOX116" s="10"/>
      <c r="VOY116" s="10"/>
      <c r="VOZ116" s="10"/>
      <c r="VPA116" s="10"/>
      <c r="VPB116" s="10"/>
      <c r="VPC116" s="10"/>
      <c r="VPD116" s="10"/>
      <c r="VPE116" s="10"/>
      <c r="VPF116" s="10"/>
      <c r="VPG116" s="10"/>
      <c r="VPH116" s="10"/>
      <c r="VPI116" s="10"/>
      <c r="VPJ116" s="10"/>
      <c r="VPK116" s="10"/>
      <c r="VPL116" s="10"/>
      <c r="VPM116" s="10"/>
      <c r="VPN116" s="10"/>
      <c r="VPO116" s="10"/>
      <c r="VPP116" s="10"/>
      <c r="VPQ116" s="10"/>
      <c r="VPR116" s="10"/>
      <c r="VPS116" s="10"/>
      <c r="VPT116" s="10"/>
      <c r="VPU116" s="10"/>
      <c r="VPV116" s="10"/>
      <c r="VPW116" s="10"/>
      <c r="VPX116" s="10"/>
      <c r="VPY116" s="10"/>
      <c r="VPZ116" s="10"/>
      <c r="VQA116" s="10"/>
      <c r="VQH116" s="10"/>
      <c r="VQI116" s="10"/>
      <c r="VQJ116" s="10"/>
      <c r="VQK116" s="10"/>
      <c r="VQL116" s="10"/>
      <c r="VQM116" s="10"/>
      <c r="VQN116" s="10"/>
      <c r="VQO116" s="10"/>
      <c r="VQP116" s="10"/>
      <c r="VQQ116" s="10"/>
      <c r="VQR116" s="10"/>
      <c r="VQS116" s="10"/>
      <c r="VQT116" s="10"/>
      <c r="VQU116" s="10"/>
      <c r="VQV116" s="10"/>
      <c r="VQW116" s="10"/>
      <c r="VQX116" s="10"/>
      <c r="VQY116" s="10"/>
      <c r="VQZ116" s="10"/>
      <c r="VRA116" s="10"/>
      <c r="VRB116" s="10"/>
      <c r="VRC116" s="10"/>
      <c r="VRD116" s="10"/>
      <c r="VRE116" s="10"/>
      <c r="VRF116" s="10"/>
      <c r="VRG116" s="10"/>
      <c r="VRH116" s="10"/>
      <c r="VRI116" s="10"/>
      <c r="VRJ116" s="10"/>
      <c r="VRK116" s="10"/>
      <c r="VRL116" s="10"/>
      <c r="VRM116" s="10"/>
      <c r="VRN116" s="10"/>
      <c r="VRO116" s="10"/>
      <c r="VRP116" s="10"/>
      <c r="VRQ116" s="10"/>
      <c r="VRR116" s="10"/>
      <c r="VRS116" s="10"/>
      <c r="VRT116" s="10"/>
      <c r="VRU116" s="10"/>
      <c r="VRV116" s="10"/>
      <c r="VRW116" s="10"/>
      <c r="VRX116" s="10"/>
      <c r="VRY116" s="10"/>
      <c r="VRZ116" s="10"/>
      <c r="VSA116" s="10"/>
      <c r="VSB116" s="10"/>
      <c r="VSC116" s="10"/>
      <c r="VSD116" s="10"/>
      <c r="VSE116" s="10"/>
      <c r="VSF116" s="10"/>
      <c r="VSG116" s="10"/>
      <c r="VSH116" s="10"/>
      <c r="VSI116" s="10"/>
      <c r="VSJ116" s="10"/>
      <c r="VSK116" s="10"/>
      <c r="VSL116" s="10"/>
      <c r="VSM116" s="10"/>
      <c r="VSN116" s="10"/>
      <c r="VSO116" s="10"/>
      <c r="VSP116" s="10"/>
      <c r="VSQ116" s="10"/>
      <c r="VSR116" s="10"/>
      <c r="VSS116" s="10"/>
      <c r="VST116" s="10"/>
      <c r="VSU116" s="10"/>
      <c r="VSV116" s="10"/>
      <c r="VSW116" s="10"/>
      <c r="VSX116" s="10"/>
      <c r="VSY116" s="10"/>
      <c r="VSZ116" s="10"/>
      <c r="VTA116" s="10"/>
      <c r="VTB116" s="10"/>
      <c r="VTC116" s="10"/>
      <c r="VTD116" s="10"/>
      <c r="VTE116" s="10"/>
      <c r="VTF116" s="10"/>
      <c r="VTG116" s="10"/>
      <c r="VTH116" s="10"/>
      <c r="VTI116" s="10"/>
      <c r="VTJ116" s="10"/>
      <c r="VTK116" s="10"/>
      <c r="VTL116" s="10"/>
      <c r="VTM116" s="10"/>
      <c r="VTN116" s="10"/>
      <c r="VTO116" s="10"/>
      <c r="VTP116" s="10"/>
      <c r="VTQ116" s="10"/>
      <c r="VTR116" s="10"/>
      <c r="VTS116" s="10"/>
      <c r="VTT116" s="10"/>
      <c r="VTU116" s="10"/>
      <c r="VTV116" s="10"/>
      <c r="VTW116" s="10"/>
      <c r="VTX116" s="10"/>
      <c r="VTY116" s="10"/>
      <c r="VTZ116" s="10"/>
      <c r="VUA116" s="10"/>
      <c r="VUB116" s="10"/>
      <c r="VUC116" s="10"/>
      <c r="VUD116" s="10"/>
      <c r="VUE116" s="10"/>
      <c r="VUF116" s="10"/>
      <c r="VUG116" s="10"/>
      <c r="VUH116" s="10"/>
      <c r="VUI116" s="10"/>
      <c r="VUJ116" s="10"/>
      <c r="VUK116" s="10"/>
      <c r="VUL116" s="10"/>
      <c r="VUM116" s="10"/>
      <c r="VUN116" s="10"/>
      <c r="VUO116" s="10"/>
      <c r="VUP116" s="10"/>
      <c r="VUQ116" s="10"/>
      <c r="VUR116" s="10"/>
      <c r="VUS116" s="10"/>
      <c r="VUT116" s="10"/>
      <c r="VUU116" s="10"/>
      <c r="VUV116" s="10"/>
      <c r="VUW116" s="10"/>
      <c r="VUX116" s="10"/>
      <c r="VUY116" s="10"/>
      <c r="VUZ116" s="10"/>
      <c r="VVA116" s="10"/>
      <c r="VVB116" s="10"/>
      <c r="VVC116" s="10"/>
      <c r="VVD116" s="10"/>
      <c r="VVE116" s="10"/>
      <c r="VVF116" s="10"/>
      <c r="VVG116" s="10"/>
      <c r="VVH116" s="10"/>
      <c r="VVI116" s="10"/>
      <c r="VVJ116" s="10"/>
      <c r="VVK116" s="10"/>
      <c r="VVL116" s="10"/>
      <c r="VVM116" s="10"/>
      <c r="VVN116" s="10"/>
      <c r="VVO116" s="10"/>
      <c r="VVP116" s="10"/>
      <c r="VVQ116" s="10"/>
      <c r="VVR116" s="10"/>
      <c r="VVS116" s="10"/>
      <c r="VVT116" s="10"/>
      <c r="VVU116" s="10"/>
      <c r="VVV116" s="10"/>
      <c r="VVW116" s="10"/>
      <c r="VVX116" s="10"/>
      <c r="VVY116" s="10"/>
      <c r="VVZ116" s="10"/>
      <c r="VWA116" s="10"/>
      <c r="VWB116" s="10"/>
      <c r="VWC116" s="10"/>
      <c r="VWD116" s="10"/>
      <c r="VWE116" s="10"/>
      <c r="VWF116" s="10"/>
      <c r="VWG116" s="10"/>
      <c r="VWH116" s="10"/>
      <c r="VWI116" s="10"/>
      <c r="VWJ116" s="10"/>
      <c r="VWK116" s="10"/>
      <c r="VWL116" s="10"/>
      <c r="VWM116" s="10"/>
      <c r="VWN116" s="10"/>
      <c r="VWO116" s="10"/>
      <c r="VWP116" s="10"/>
      <c r="VWQ116" s="10"/>
      <c r="VWR116" s="10"/>
      <c r="VWS116" s="10"/>
      <c r="VWT116" s="10"/>
      <c r="VWU116" s="10"/>
      <c r="VWV116" s="10"/>
      <c r="VWW116" s="10"/>
      <c r="VWX116" s="10"/>
      <c r="VWY116" s="10"/>
      <c r="VWZ116" s="10"/>
      <c r="VXA116" s="10"/>
      <c r="VXB116" s="10"/>
      <c r="VXC116" s="10"/>
      <c r="VXD116" s="10"/>
      <c r="VXE116" s="10"/>
      <c r="VXF116" s="10"/>
      <c r="VXG116" s="10"/>
      <c r="VXH116" s="10"/>
      <c r="VXI116" s="10"/>
      <c r="VXJ116" s="10"/>
      <c r="VXK116" s="10"/>
      <c r="VXL116" s="10"/>
      <c r="VXM116" s="10"/>
      <c r="VXN116" s="10"/>
      <c r="VXO116" s="10"/>
      <c r="VXP116" s="10"/>
      <c r="VXQ116" s="10"/>
      <c r="VXR116" s="10"/>
      <c r="VXS116" s="10"/>
      <c r="VXT116" s="10"/>
      <c r="VXU116" s="10"/>
      <c r="VXV116" s="10"/>
      <c r="VXW116" s="10"/>
      <c r="VXX116" s="10"/>
      <c r="VXY116" s="10"/>
      <c r="VXZ116" s="10"/>
      <c r="VYA116" s="10"/>
      <c r="VYB116" s="10"/>
      <c r="VYC116" s="10"/>
      <c r="VYD116" s="10"/>
      <c r="VYE116" s="10"/>
      <c r="VYF116" s="10"/>
      <c r="VYG116" s="10"/>
      <c r="VYH116" s="10"/>
      <c r="VYI116" s="10"/>
      <c r="VYJ116" s="10"/>
      <c r="VYK116" s="10"/>
      <c r="VYL116" s="10"/>
      <c r="VYM116" s="10"/>
      <c r="VYN116" s="10"/>
      <c r="VYO116" s="10"/>
      <c r="VYP116" s="10"/>
      <c r="VYQ116" s="10"/>
      <c r="VYR116" s="10"/>
      <c r="VYS116" s="10"/>
      <c r="VYT116" s="10"/>
      <c r="VYU116" s="10"/>
      <c r="VYV116" s="10"/>
      <c r="VYW116" s="10"/>
      <c r="VYX116" s="10"/>
      <c r="VYY116" s="10"/>
      <c r="VYZ116" s="10"/>
      <c r="VZA116" s="10"/>
      <c r="VZB116" s="10"/>
      <c r="VZC116" s="10"/>
      <c r="VZD116" s="10"/>
      <c r="VZE116" s="10"/>
      <c r="VZF116" s="10"/>
      <c r="VZG116" s="10"/>
      <c r="VZH116" s="10"/>
      <c r="VZI116" s="10"/>
      <c r="VZJ116" s="10"/>
      <c r="VZK116" s="10"/>
      <c r="VZL116" s="10"/>
      <c r="VZM116" s="10"/>
      <c r="VZN116" s="10"/>
      <c r="VZO116" s="10"/>
      <c r="VZP116" s="10"/>
      <c r="VZQ116" s="10"/>
      <c r="VZR116" s="10"/>
      <c r="VZS116" s="10"/>
      <c r="VZT116" s="10"/>
      <c r="VZU116" s="10"/>
      <c r="VZV116" s="10"/>
      <c r="VZW116" s="10"/>
      <c r="WAD116" s="10"/>
      <c r="WAE116" s="10"/>
      <c r="WAF116" s="10"/>
      <c r="WAG116" s="10"/>
      <c r="WAH116" s="10"/>
      <c r="WAI116" s="10"/>
      <c r="WAJ116" s="10"/>
      <c r="WAK116" s="10"/>
      <c r="WAL116" s="10"/>
      <c r="WAM116" s="10"/>
      <c r="WAN116" s="10"/>
      <c r="WAO116" s="10"/>
      <c r="WAP116" s="10"/>
      <c r="WAQ116" s="10"/>
      <c r="WAR116" s="10"/>
      <c r="WAS116" s="10"/>
      <c r="WAT116" s="10"/>
      <c r="WAU116" s="10"/>
      <c r="WAV116" s="10"/>
      <c r="WAW116" s="10"/>
      <c r="WAX116" s="10"/>
      <c r="WAY116" s="10"/>
      <c r="WAZ116" s="10"/>
      <c r="WBA116" s="10"/>
      <c r="WBB116" s="10"/>
      <c r="WBC116" s="10"/>
      <c r="WBD116" s="10"/>
      <c r="WBE116" s="10"/>
      <c r="WBF116" s="10"/>
      <c r="WBG116" s="10"/>
      <c r="WBH116" s="10"/>
      <c r="WBI116" s="10"/>
      <c r="WBJ116" s="10"/>
      <c r="WBK116" s="10"/>
      <c r="WBL116" s="10"/>
      <c r="WBM116" s="10"/>
      <c r="WBN116" s="10"/>
      <c r="WBO116" s="10"/>
      <c r="WBP116" s="10"/>
      <c r="WBQ116" s="10"/>
      <c r="WBR116" s="10"/>
      <c r="WBS116" s="10"/>
      <c r="WBT116" s="10"/>
      <c r="WBU116" s="10"/>
      <c r="WBV116" s="10"/>
      <c r="WBW116" s="10"/>
      <c r="WBX116" s="10"/>
      <c r="WBY116" s="10"/>
      <c r="WBZ116" s="10"/>
      <c r="WCA116" s="10"/>
      <c r="WCB116" s="10"/>
      <c r="WCC116" s="10"/>
      <c r="WCD116" s="10"/>
      <c r="WCE116" s="10"/>
      <c r="WCF116" s="10"/>
      <c r="WCG116" s="10"/>
      <c r="WCH116" s="10"/>
      <c r="WCI116" s="10"/>
      <c r="WCJ116" s="10"/>
      <c r="WCK116" s="10"/>
      <c r="WCL116" s="10"/>
      <c r="WCM116" s="10"/>
      <c r="WCN116" s="10"/>
      <c r="WCO116" s="10"/>
      <c r="WCP116" s="10"/>
      <c r="WCQ116" s="10"/>
      <c r="WCR116" s="10"/>
      <c r="WCS116" s="10"/>
      <c r="WCT116" s="10"/>
      <c r="WCU116" s="10"/>
      <c r="WCV116" s="10"/>
      <c r="WCW116" s="10"/>
      <c r="WCX116" s="10"/>
      <c r="WCY116" s="10"/>
      <c r="WCZ116" s="10"/>
      <c r="WDA116" s="10"/>
      <c r="WDB116" s="10"/>
      <c r="WDC116" s="10"/>
      <c r="WDD116" s="10"/>
      <c r="WDE116" s="10"/>
      <c r="WDF116" s="10"/>
      <c r="WDG116" s="10"/>
      <c r="WDH116" s="10"/>
      <c r="WDI116" s="10"/>
      <c r="WDJ116" s="10"/>
      <c r="WDK116" s="10"/>
      <c r="WDL116" s="10"/>
      <c r="WDM116" s="10"/>
      <c r="WDN116" s="10"/>
      <c r="WDO116" s="10"/>
      <c r="WDP116" s="10"/>
      <c r="WDQ116" s="10"/>
      <c r="WDR116" s="10"/>
      <c r="WDS116" s="10"/>
      <c r="WDT116" s="10"/>
      <c r="WDU116" s="10"/>
      <c r="WDV116" s="10"/>
      <c r="WDW116" s="10"/>
      <c r="WDX116" s="10"/>
      <c r="WDY116" s="10"/>
      <c r="WDZ116" s="10"/>
      <c r="WEA116" s="10"/>
      <c r="WEB116" s="10"/>
      <c r="WEC116" s="10"/>
      <c r="WED116" s="10"/>
      <c r="WEE116" s="10"/>
      <c r="WEF116" s="10"/>
      <c r="WEG116" s="10"/>
      <c r="WEH116" s="10"/>
      <c r="WEI116" s="10"/>
      <c r="WEJ116" s="10"/>
      <c r="WEK116" s="10"/>
      <c r="WEL116" s="10"/>
      <c r="WEM116" s="10"/>
      <c r="WEN116" s="10"/>
      <c r="WEO116" s="10"/>
      <c r="WEP116" s="10"/>
      <c r="WEQ116" s="10"/>
      <c r="WER116" s="10"/>
      <c r="WES116" s="10"/>
      <c r="WET116" s="10"/>
      <c r="WEU116" s="10"/>
      <c r="WEV116" s="10"/>
      <c r="WEW116" s="10"/>
      <c r="WEX116" s="10"/>
      <c r="WEY116" s="10"/>
      <c r="WEZ116" s="10"/>
      <c r="WFA116" s="10"/>
      <c r="WFB116" s="10"/>
      <c r="WFC116" s="10"/>
      <c r="WFD116" s="10"/>
      <c r="WFE116" s="10"/>
      <c r="WFF116" s="10"/>
      <c r="WFG116" s="10"/>
      <c r="WFH116" s="10"/>
      <c r="WFI116" s="10"/>
      <c r="WFJ116" s="10"/>
      <c r="WFK116" s="10"/>
      <c r="WFL116" s="10"/>
      <c r="WFM116" s="10"/>
      <c r="WFN116" s="10"/>
      <c r="WFO116" s="10"/>
      <c r="WFP116" s="10"/>
      <c r="WFQ116" s="10"/>
      <c r="WFR116" s="10"/>
      <c r="WFS116" s="10"/>
      <c r="WFT116" s="10"/>
      <c r="WFU116" s="10"/>
      <c r="WFV116" s="10"/>
      <c r="WFW116" s="10"/>
      <c r="WFX116" s="10"/>
      <c r="WFY116" s="10"/>
      <c r="WFZ116" s="10"/>
      <c r="WGA116" s="10"/>
      <c r="WGB116" s="10"/>
      <c r="WGC116" s="10"/>
      <c r="WGD116" s="10"/>
      <c r="WGE116" s="10"/>
      <c r="WGF116" s="10"/>
      <c r="WGG116" s="10"/>
      <c r="WGH116" s="10"/>
      <c r="WGI116" s="10"/>
      <c r="WGJ116" s="10"/>
      <c r="WGK116" s="10"/>
      <c r="WGL116" s="10"/>
      <c r="WGM116" s="10"/>
      <c r="WGN116" s="10"/>
      <c r="WGO116" s="10"/>
      <c r="WGP116" s="10"/>
      <c r="WGQ116" s="10"/>
      <c r="WGR116" s="10"/>
      <c r="WGS116" s="10"/>
      <c r="WGT116" s="10"/>
      <c r="WGU116" s="10"/>
      <c r="WGV116" s="10"/>
      <c r="WGW116" s="10"/>
      <c r="WGX116" s="10"/>
      <c r="WGY116" s="10"/>
      <c r="WGZ116" s="10"/>
      <c r="WHA116" s="10"/>
      <c r="WHB116" s="10"/>
      <c r="WHC116" s="10"/>
      <c r="WHD116" s="10"/>
      <c r="WHE116" s="10"/>
      <c r="WHF116" s="10"/>
      <c r="WHG116" s="10"/>
      <c r="WHH116" s="10"/>
      <c r="WHI116" s="10"/>
      <c r="WHJ116" s="10"/>
      <c r="WHK116" s="10"/>
      <c r="WHL116" s="10"/>
      <c r="WHM116" s="10"/>
      <c r="WHN116" s="10"/>
      <c r="WHO116" s="10"/>
      <c r="WHP116" s="10"/>
      <c r="WHQ116" s="10"/>
      <c r="WHR116" s="10"/>
      <c r="WHS116" s="10"/>
      <c r="WHT116" s="10"/>
      <c r="WHU116" s="10"/>
      <c r="WHV116" s="10"/>
      <c r="WHW116" s="10"/>
      <c r="WHX116" s="10"/>
      <c r="WHY116" s="10"/>
      <c r="WHZ116" s="10"/>
      <c r="WIA116" s="10"/>
      <c r="WIB116" s="10"/>
      <c r="WIC116" s="10"/>
      <c r="WID116" s="10"/>
      <c r="WIE116" s="10"/>
      <c r="WIF116" s="10"/>
      <c r="WIG116" s="10"/>
      <c r="WIH116" s="10"/>
      <c r="WII116" s="10"/>
      <c r="WIJ116" s="10"/>
      <c r="WIK116" s="10"/>
      <c r="WIL116" s="10"/>
      <c r="WIM116" s="10"/>
      <c r="WIN116" s="10"/>
      <c r="WIO116" s="10"/>
      <c r="WIP116" s="10"/>
      <c r="WIQ116" s="10"/>
      <c r="WIR116" s="10"/>
      <c r="WIS116" s="10"/>
      <c r="WIT116" s="10"/>
      <c r="WIU116" s="10"/>
      <c r="WIV116" s="10"/>
      <c r="WIW116" s="10"/>
      <c r="WIX116" s="10"/>
      <c r="WIY116" s="10"/>
      <c r="WIZ116" s="10"/>
      <c r="WJA116" s="10"/>
      <c r="WJB116" s="10"/>
      <c r="WJC116" s="10"/>
      <c r="WJD116" s="10"/>
      <c r="WJE116" s="10"/>
      <c r="WJF116" s="10"/>
      <c r="WJG116" s="10"/>
      <c r="WJH116" s="10"/>
      <c r="WJI116" s="10"/>
      <c r="WJJ116" s="10"/>
      <c r="WJK116" s="10"/>
      <c r="WJL116" s="10"/>
      <c r="WJM116" s="10"/>
      <c r="WJN116" s="10"/>
      <c r="WJO116" s="10"/>
      <c r="WJP116" s="10"/>
      <c r="WJQ116" s="10"/>
      <c r="WJR116" s="10"/>
      <c r="WJS116" s="10"/>
      <c r="WJZ116" s="10"/>
      <c r="WKA116" s="10"/>
      <c r="WKB116" s="10"/>
      <c r="WKC116" s="10"/>
      <c r="WKD116" s="10"/>
      <c r="WKE116" s="10"/>
      <c r="WKF116" s="10"/>
      <c r="WKG116" s="10"/>
      <c r="WKH116" s="10"/>
      <c r="WKI116" s="10"/>
      <c r="WKJ116" s="10"/>
      <c r="WKK116" s="10"/>
      <c r="WKL116" s="10"/>
      <c r="WKM116" s="10"/>
      <c r="WKN116" s="10"/>
      <c r="WKO116" s="10"/>
      <c r="WKP116" s="10"/>
      <c r="WKQ116" s="10"/>
      <c r="WKR116" s="10"/>
      <c r="WKS116" s="10"/>
      <c r="WKT116" s="10"/>
      <c r="WKU116" s="10"/>
      <c r="WKV116" s="10"/>
      <c r="WKW116" s="10"/>
      <c r="WKX116" s="10"/>
      <c r="WKY116" s="10"/>
      <c r="WKZ116" s="10"/>
      <c r="WLA116" s="10"/>
      <c r="WLB116" s="10"/>
      <c r="WLC116" s="10"/>
      <c r="WLD116" s="10"/>
      <c r="WLE116" s="10"/>
      <c r="WLF116" s="10"/>
      <c r="WLG116" s="10"/>
      <c r="WLH116" s="10"/>
      <c r="WLI116" s="10"/>
      <c r="WLJ116" s="10"/>
      <c r="WLK116" s="10"/>
      <c r="WLL116" s="10"/>
      <c r="WLM116" s="10"/>
      <c r="WLN116" s="10"/>
      <c r="WLO116" s="10"/>
      <c r="WLP116" s="10"/>
      <c r="WLQ116" s="10"/>
      <c r="WLR116" s="10"/>
      <c r="WLS116" s="10"/>
      <c r="WLT116" s="10"/>
      <c r="WLU116" s="10"/>
      <c r="WLV116" s="10"/>
      <c r="WLW116" s="10"/>
      <c r="WLX116" s="10"/>
      <c r="WLY116" s="10"/>
      <c r="WLZ116" s="10"/>
      <c r="WMA116" s="10"/>
      <c r="WMB116" s="10"/>
      <c r="WMC116" s="10"/>
      <c r="WMD116" s="10"/>
      <c r="WME116" s="10"/>
      <c r="WMF116" s="10"/>
      <c r="WMG116" s="10"/>
      <c r="WMH116" s="10"/>
      <c r="WMI116" s="10"/>
      <c r="WMJ116" s="10"/>
      <c r="WMK116" s="10"/>
      <c r="WML116" s="10"/>
      <c r="WMM116" s="10"/>
      <c r="WMN116" s="10"/>
      <c r="WMO116" s="10"/>
      <c r="WMP116" s="10"/>
      <c r="WMQ116" s="10"/>
      <c r="WMR116" s="10"/>
      <c r="WMS116" s="10"/>
      <c r="WMT116" s="10"/>
      <c r="WMU116" s="10"/>
      <c r="WMV116" s="10"/>
      <c r="WMW116" s="10"/>
      <c r="WMX116" s="10"/>
      <c r="WMY116" s="10"/>
      <c r="WMZ116" s="10"/>
      <c r="WNA116" s="10"/>
      <c r="WNB116" s="10"/>
      <c r="WNC116" s="10"/>
      <c r="WND116" s="10"/>
      <c r="WNE116" s="10"/>
      <c r="WNF116" s="10"/>
      <c r="WNG116" s="10"/>
      <c r="WNH116" s="10"/>
      <c r="WNI116" s="10"/>
      <c r="WNJ116" s="10"/>
      <c r="WNK116" s="10"/>
      <c r="WNL116" s="10"/>
      <c r="WNM116" s="10"/>
      <c r="WNN116" s="10"/>
      <c r="WNO116" s="10"/>
      <c r="WNP116" s="10"/>
      <c r="WNQ116" s="10"/>
      <c r="WNR116" s="10"/>
      <c r="WNS116" s="10"/>
      <c r="WNT116" s="10"/>
      <c r="WNU116" s="10"/>
      <c r="WNV116" s="10"/>
      <c r="WNW116" s="10"/>
      <c r="WNX116" s="10"/>
      <c r="WNY116" s="10"/>
      <c r="WNZ116" s="10"/>
      <c r="WOA116" s="10"/>
      <c r="WOB116" s="10"/>
      <c r="WOC116" s="10"/>
      <c r="WOD116" s="10"/>
      <c r="WOE116" s="10"/>
      <c r="WOF116" s="10"/>
      <c r="WOG116" s="10"/>
      <c r="WOH116" s="10"/>
      <c r="WOI116" s="10"/>
      <c r="WOJ116" s="10"/>
      <c r="WOK116" s="10"/>
      <c r="WOL116" s="10"/>
      <c r="WOM116" s="10"/>
      <c r="WON116" s="10"/>
      <c r="WOO116" s="10"/>
      <c r="WOP116" s="10"/>
      <c r="WOQ116" s="10"/>
      <c r="WOR116" s="10"/>
      <c r="WOS116" s="10"/>
      <c r="WOT116" s="10"/>
      <c r="WOU116" s="10"/>
      <c r="WOV116" s="10"/>
      <c r="WOW116" s="10"/>
      <c r="WOX116" s="10"/>
      <c r="WOY116" s="10"/>
      <c r="WOZ116" s="10"/>
      <c r="WPA116" s="10"/>
      <c r="WPB116" s="10"/>
      <c r="WPC116" s="10"/>
      <c r="WPD116" s="10"/>
      <c r="WPE116" s="10"/>
      <c r="WPF116" s="10"/>
      <c r="WPG116" s="10"/>
      <c r="WPH116" s="10"/>
      <c r="WPI116" s="10"/>
      <c r="WPJ116" s="10"/>
      <c r="WPK116" s="10"/>
      <c r="WPL116" s="10"/>
      <c r="WPM116" s="10"/>
      <c r="WPN116" s="10"/>
      <c r="WPO116" s="10"/>
      <c r="WPP116" s="10"/>
      <c r="WPQ116" s="10"/>
      <c r="WPR116" s="10"/>
      <c r="WPS116" s="10"/>
      <c r="WPT116" s="10"/>
      <c r="WPU116" s="10"/>
      <c r="WPV116" s="10"/>
      <c r="WPW116" s="10"/>
      <c r="WPX116" s="10"/>
      <c r="WPY116" s="10"/>
      <c r="WPZ116" s="10"/>
      <c r="WQA116" s="10"/>
      <c r="WQB116" s="10"/>
      <c r="WQC116" s="10"/>
      <c r="WQD116" s="10"/>
      <c r="WQE116" s="10"/>
      <c r="WQF116" s="10"/>
      <c r="WQG116" s="10"/>
      <c r="WQH116" s="10"/>
      <c r="WQI116" s="10"/>
      <c r="WQJ116" s="10"/>
      <c r="WQK116" s="10"/>
      <c r="WQL116" s="10"/>
      <c r="WQM116" s="10"/>
      <c r="WQN116" s="10"/>
      <c r="WQO116" s="10"/>
      <c r="WQP116" s="10"/>
      <c r="WQQ116" s="10"/>
      <c r="WQR116" s="10"/>
      <c r="WQS116" s="10"/>
      <c r="WQT116" s="10"/>
      <c r="WQU116" s="10"/>
      <c r="WQV116" s="10"/>
      <c r="WQW116" s="10"/>
      <c r="WQX116" s="10"/>
      <c r="WQY116" s="10"/>
      <c r="WQZ116" s="10"/>
      <c r="WRA116" s="10"/>
      <c r="WRB116" s="10"/>
      <c r="WRC116" s="10"/>
      <c r="WRD116" s="10"/>
      <c r="WRE116" s="10"/>
      <c r="WRF116" s="10"/>
      <c r="WRG116" s="10"/>
      <c r="WRH116" s="10"/>
      <c r="WRI116" s="10"/>
      <c r="WRJ116" s="10"/>
      <c r="WRK116" s="10"/>
      <c r="WRL116" s="10"/>
      <c r="WRM116" s="10"/>
      <c r="WRN116" s="10"/>
      <c r="WRO116" s="10"/>
      <c r="WRP116" s="10"/>
      <c r="WRQ116" s="10"/>
      <c r="WRR116" s="10"/>
      <c r="WRS116" s="10"/>
      <c r="WRT116" s="10"/>
      <c r="WRU116" s="10"/>
      <c r="WRV116" s="10"/>
      <c r="WRW116" s="10"/>
      <c r="WRX116" s="10"/>
      <c r="WRY116" s="10"/>
      <c r="WRZ116" s="10"/>
      <c r="WSA116" s="10"/>
      <c r="WSB116" s="10"/>
      <c r="WSC116" s="10"/>
      <c r="WSD116" s="10"/>
      <c r="WSE116" s="10"/>
      <c r="WSF116" s="10"/>
      <c r="WSG116" s="10"/>
      <c r="WSH116" s="10"/>
      <c r="WSI116" s="10"/>
      <c r="WSJ116" s="10"/>
      <c r="WSK116" s="10"/>
      <c r="WSL116" s="10"/>
      <c r="WSM116" s="10"/>
      <c r="WSN116" s="10"/>
      <c r="WSO116" s="10"/>
      <c r="WSP116" s="10"/>
      <c r="WSQ116" s="10"/>
      <c r="WSR116" s="10"/>
      <c r="WSS116" s="10"/>
      <c r="WST116" s="10"/>
      <c r="WSU116" s="10"/>
      <c r="WSV116" s="10"/>
      <c r="WSW116" s="10"/>
      <c r="WSX116" s="10"/>
      <c r="WSY116" s="10"/>
      <c r="WSZ116" s="10"/>
      <c r="WTA116" s="10"/>
      <c r="WTB116" s="10"/>
      <c r="WTC116" s="10"/>
      <c r="WTD116" s="10"/>
      <c r="WTE116" s="10"/>
      <c r="WTF116" s="10"/>
      <c r="WTG116" s="10"/>
      <c r="WTH116" s="10"/>
      <c r="WTI116" s="10"/>
      <c r="WTJ116" s="10"/>
      <c r="WTK116" s="10"/>
      <c r="WTL116" s="10"/>
      <c r="WTM116" s="10"/>
      <c r="WTN116" s="10"/>
      <c r="WTO116" s="10"/>
      <c r="WTV116" s="10"/>
      <c r="WTW116" s="10"/>
      <c r="WTX116" s="10"/>
      <c r="WTY116" s="10"/>
      <c r="WTZ116" s="10"/>
      <c r="WUA116" s="10"/>
      <c r="WUB116" s="10"/>
      <c r="WUC116" s="10"/>
      <c r="WUD116" s="10"/>
      <c r="WUE116" s="10"/>
      <c r="WUF116" s="10"/>
      <c r="WUG116" s="10"/>
      <c r="WUH116" s="10"/>
      <c r="WUI116" s="10"/>
      <c r="WUJ116" s="10"/>
      <c r="WUK116" s="10"/>
      <c r="WUL116" s="10"/>
      <c r="WUM116" s="10"/>
      <c r="WUN116" s="10"/>
      <c r="WUO116" s="10"/>
      <c r="WUP116" s="10"/>
      <c r="WUQ116" s="10"/>
      <c r="WUR116" s="10"/>
      <c r="WUS116" s="10"/>
      <c r="WUT116" s="10"/>
      <c r="WUU116" s="10"/>
      <c r="WUV116" s="10"/>
      <c r="WUW116" s="10"/>
      <c r="WUX116" s="10"/>
      <c r="WUY116" s="10"/>
      <c r="WUZ116" s="10"/>
      <c r="WVA116" s="10"/>
      <c r="WVB116" s="10"/>
      <c r="WVC116" s="10"/>
      <c r="WVD116" s="10"/>
      <c r="WVE116" s="10"/>
      <c r="WVF116" s="10"/>
      <c r="WVG116" s="10"/>
      <c r="WVH116" s="10"/>
      <c r="WVI116" s="10"/>
      <c r="WVJ116" s="10"/>
      <c r="WVK116" s="10"/>
      <c r="WVL116" s="10"/>
      <c r="WVM116" s="10"/>
      <c r="WVN116" s="10"/>
      <c r="WVO116" s="10"/>
      <c r="WVP116" s="10"/>
      <c r="WVQ116" s="10"/>
      <c r="WVR116" s="10"/>
      <c r="WVS116" s="10"/>
      <c r="WVT116" s="10"/>
      <c r="WVU116" s="10"/>
      <c r="WVV116" s="10"/>
      <c r="WVW116" s="10"/>
      <c r="WVX116" s="10"/>
      <c r="WVY116" s="10"/>
      <c r="WVZ116" s="10"/>
      <c r="WWA116" s="10"/>
      <c r="WWB116" s="10"/>
      <c r="WWC116" s="10"/>
      <c r="WWD116" s="10"/>
      <c r="WWE116" s="10"/>
      <c r="WWF116" s="10"/>
      <c r="WWG116" s="10"/>
      <c r="WWH116" s="10"/>
      <c r="WWI116" s="10"/>
      <c r="WWJ116" s="10"/>
      <c r="WWK116" s="10"/>
      <c r="WWL116" s="10"/>
      <c r="WWM116" s="10"/>
      <c r="WWN116" s="10"/>
      <c r="WWO116" s="10"/>
      <c r="WWP116" s="10"/>
      <c r="WWQ116" s="10"/>
      <c r="WWR116" s="10"/>
      <c r="WWS116" s="10"/>
      <c r="WWT116" s="10"/>
      <c r="WWU116" s="10"/>
      <c r="WWV116" s="10"/>
      <c r="WWW116" s="10"/>
      <c r="WWX116" s="10"/>
      <c r="WWY116" s="10"/>
      <c r="WWZ116" s="10"/>
      <c r="WXA116" s="10"/>
      <c r="WXB116" s="10"/>
      <c r="WXC116" s="10"/>
      <c r="WXD116" s="10"/>
      <c r="WXE116" s="10"/>
      <c r="WXF116" s="10"/>
      <c r="WXG116" s="10"/>
      <c r="WXH116" s="10"/>
      <c r="WXI116" s="10"/>
      <c r="WXJ116" s="10"/>
      <c r="WXK116" s="10"/>
      <c r="WXL116" s="10"/>
      <c r="WXM116" s="10"/>
      <c r="WXN116" s="10"/>
      <c r="WXO116" s="10"/>
      <c r="WXP116" s="10"/>
      <c r="WXQ116" s="10"/>
      <c r="WXR116" s="10"/>
      <c r="WXS116" s="10"/>
      <c r="WXT116" s="10"/>
      <c r="WXU116" s="10"/>
      <c r="WXV116" s="10"/>
      <c r="WXW116" s="10"/>
      <c r="WXX116" s="10"/>
      <c r="WXY116" s="10"/>
      <c r="WXZ116" s="10"/>
      <c r="WYA116" s="10"/>
      <c r="WYB116" s="10"/>
      <c r="WYC116" s="10"/>
      <c r="WYD116" s="10"/>
      <c r="WYE116" s="10"/>
      <c r="WYF116" s="10"/>
      <c r="WYG116" s="10"/>
      <c r="WYH116" s="10"/>
      <c r="WYI116" s="10"/>
      <c r="WYJ116" s="10"/>
      <c r="WYK116" s="10"/>
      <c r="WYL116" s="10"/>
      <c r="WYM116" s="10"/>
      <c r="WYN116" s="10"/>
      <c r="WYO116" s="10"/>
      <c r="WYP116" s="10"/>
      <c r="WYQ116" s="10"/>
      <c r="WYR116" s="10"/>
      <c r="WYS116" s="10"/>
      <c r="WYT116" s="10"/>
      <c r="WYU116" s="10"/>
      <c r="WYV116" s="10"/>
      <c r="WYW116" s="10"/>
      <c r="WYX116" s="10"/>
      <c r="WYY116" s="10"/>
      <c r="WYZ116" s="10"/>
      <c r="WZA116" s="10"/>
      <c r="WZB116" s="10"/>
      <c r="WZC116" s="10"/>
      <c r="WZD116" s="10"/>
      <c r="WZE116" s="10"/>
      <c r="WZF116" s="10"/>
      <c r="WZG116" s="10"/>
      <c r="WZH116" s="10"/>
      <c r="WZI116" s="10"/>
      <c r="WZJ116" s="10"/>
      <c r="WZK116" s="10"/>
      <c r="WZL116" s="10"/>
      <c r="WZM116" s="10"/>
      <c r="WZN116" s="10"/>
      <c r="WZO116" s="10"/>
      <c r="WZP116" s="10"/>
      <c r="WZQ116" s="10"/>
      <c r="WZR116" s="10"/>
      <c r="WZS116" s="10"/>
      <c r="WZT116" s="10"/>
      <c r="WZU116" s="10"/>
      <c r="WZV116" s="10"/>
      <c r="WZW116" s="10"/>
      <c r="WZX116" s="10"/>
      <c r="WZY116" s="10"/>
      <c r="WZZ116" s="10"/>
      <c r="XAA116" s="10"/>
      <c r="XAB116" s="10"/>
      <c r="XAC116" s="10"/>
      <c r="XAD116" s="10"/>
      <c r="XAE116" s="10"/>
      <c r="XAF116" s="10"/>
      <c r="XAG116" s="10"/>
      <c r="XAH116" s="10"/>
      <c r="XAI116" s="10"/>
      <c r="XAJ116" s="10"/>
      <c r="XAK116" s="10"/>
      <c r="XAL116" s="10"/>
      <c r="XAM116" s="10"/>
      <c r="XAN116" s="10"/>
      <c r="XAO116" s="10"/>
      <c r="XAP116" s="10"/>
      <c r="XAQ116" s="10"/>
      <c r="XAR116" s="10"/>
      <c r="XAS116" s="10"/>
      <c r="XAT116" s="10"/>
      <c r="XAU116" s="10"/>
      <c r="XAV116" s="10"/>
      <c r="XAW116" s="10"/>
      <c r="XAX116" s="10"/>
      <c r="XAY116" s="10"/>
      <c r="XAZ116" s="10"/>
      <c r="XBA116" s="10"/>
      <c r="XBB116" s="10"/>
      <c r="XBC116" s="10"/>
      <c r="XBD116" s="10"/>
      <c r="XBE116" s="10"/>
      <c r="XBF116" s="10"/>
      <c r="XBG116" s="10"/>
      <c r="XBH116" s="10"/>
      <c r="XBI116" s="10"/>
      <c r="XBJ116" s="10"/>
      <c r="XBK116" s="10"/>
      <c r="XBL116" s="10"/>
      <c r="XBM116" s="10"/>
      <c r="XBN116" s="10"/>
      <c r="XBO116" s="10"/>
      <c r="XBP116" s="10"/>
      <c r="XBQ116" s="10"/>
      <c r="XBR116" s="10"/>
      <c r="XBS116" s="10"/>
      <c r="XBT116" s="10"/>
      <c r="XBU116" s="10"/>
      <c r="XBV116" s="10"/>
      <c r="XBW116" s="10"/>
      <c r="XBX116" s="10"/>
      <c r="XBY116" s="10"/>
      <c r="XBZ116" s="10"/>
      <c r="XCA116" s="10"/>
      <c r="XCB116" s="10"/>
      <c r="XCC116" s="10"/>
      <c r="XCD116" s="10"/>
      <c r="XCE116" s="10"/>
      <c r="XCF116" s="10"/>
      <c r="XCG116" s="10"/>
      <c r="XCH116" s="10"/>
      <c r="XCI116" s="10"/>
      <c r="XCJ116" s="10"/>
      <c r="XCK116" s="10"/>
      <c r="XCL116" s="10"/>
      <c r="XCM116" s="10"/>
      <c r="XCN116" s="10"/>
      <c r="XCO116" s="10"/>
      <c r="XCP116" s="10"/>
      <c r="XCQ116" s="10"/>
      <c r="XCR116" s="10"/>
      <c r="XCS116" s="10"/>
      <c r="XCT116" s="10"/>
      <c r="XCU116" s="10"/>
      <c r="XCV116" s="10"/>
      <c r="XCW116" s="10"/>
      <c r="XCX116" s="10"/>
      <c r="XCY116" s="10"/>
      <c r="XCZ116" s="10"/>
      <c r="XDA116" s="10"/>
      <c r="XDB116" s="10"/>
      <c r="XDC116" s="10"/>
      <c r="XDD116" s="10"/>
      <c r="XDE116" s="10"/>
      <c r="XDF116" s="10"/>
    </row>
    <row r="117" spans="1:16334" ht="15.75" x14ac:dyDescent="0.25">
      <c r="A117" s="186" t="s">
        <v>741</v>
      </c>
      <c r="B117" s="215" t="s">
        <v>802</v>
      </c>
      <c r="C117" s="215" t="s">
        <v>803</v>
      </c>
      <c r="D117" s="221">
        <v>8593830</v>
      </c>
      <c r="E117" s="221">
        <v>8796000</v>
      </c>
      <c r="F117" s="221">
        <v>8796000</v>
      </c>
    </row>
    <row r="118" spans="1:16334" ht="15.75" x14ac:dyDescent="0.25">
      <c r="A118" s="213" t="s">
        <v>804</v>
      </c>
      <c r="B118" s="214" t="s">
        <v>805</v>
      </c>
      <c r="C118" s="214"/>
      <c r="D118" s="206">
        <f>SUBTOTAL(9,D119:D121)</f>
        <v>1218083.8999999999</v>
      </c>
      <c r="E118" s="206">
        <f>SUBTOTAL(9,E119:E121)</f>
        <v>2571387.1</v>
      </c>
      <c r="F118" s="206">
        <f>SUBTOTAL(9,F119:F121)</f>
        <v>2379855.85</v>
      </c>
      <c r="G118" s="173"/>
      <c r="H118" s="174"/>
      <c r="I118" s="174"/>
      <c r="J118" s="174"/>
      <c r="K118" s="174"/>
      <c r="L118" s="174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73"/>
      <c r="Z118" s="173"/>
      <c r="AA118" s="173"/>
      <c r="AB118" s="173"/>
      <c r="AC118" s="173"/>
      <c r="AD118" s="173"/>
      <c r="AE118" s="173"/>
      <c r="AF118" s="173"/>
      <c r="AG118" s="173"/>
      <c r="AH118" s="173"/>
      <c r="AI118" s="173"/>
      <c r="AJ118" s="173"/>
      <c r="AK118" s="173"/>
      <c r="AL118" s="173"/>
      <c r="AM118" s="173"/>
      <c r="AN118" s="173"/>
      <c r="AO118" s="173"/>
      <c r="AP118" s="173"/>
      <c r="AQ118" s="173"/>
      <c r="AR118" s="173"/>
      <c r="AS118" s="173"/>
      <c r="AT118" s="173"/>
      <c r="AU118" s="173"/>
      <c r="AV118" s="173"/>
      <c r="AW118" s="173"/>
      <c r="AX118" s="173"/>
      <c r="AY118" s="173"/>
      <c r="AZ118" s="173"/>
      <c r="BA118" s="173"/>
      <c r="BB118" s="173"/>
      <c r="BC118" s="173"/>
      <c r="BD118" s="173"/>
      <c r="BE118" s="173"/>
      <c r="BF118" s="173"/>
      <c r="BG118" s="173"/>
      <c r="BH118" s="173"/>
      <c r="BI118" s="173"/>
      <c r="BJ118" s="173"/>
      <c r="BK118" s="173"/>
      <c r="BL118" s="173"/>
      <c r="BM118" s="173"/>
      <c r="BN118" s="173"/>
      <c r="BO118" s="173"/>
      <c r="BP118" s="173"/>
      <c r="BQ118" s="173"/>
      <c r="BR118" s="173"/>
      <c r="BS118" s="173"/>
      <c r="BT118" s="173"/>
      <c r="BU118" s="173"/>
      <c r="BV118" s="173"/>
      <c r="BW118" s="173"/>
      <c r="BX118" s="173"/>
      <c r="BY118" s="173"/>
      <c r="BZ118" s="173"/>
      <c r="CA118" s="173"/>
      <c r="CB118" s="173"/>
      <c r="CC118" s="173"/>
      <c r="CD118" s="173"/>
      <c r="CE118" s="173"/>
      <c r="CF118" s="173"/>
      <c r="CG118" s="173"/>
      <c r="CH118" s="173"/>
      <c r="CI118" s="173"/>
      <c r="CJ118" s="173"/>
      <c r="CK118" s="173"/>
      <c r="CL118" s="173"/>
      <c r="CM118" s="173"/>
      <c r="CN118" s="173"/>
      <c r="CO118" s="173"/>
      <c r="CP118" s="173"/>
      <c r="CQ118" s="173"/>
      <c r="CR118" s="173"/>
      <c r="CS118" s="173"/>
      <c r="CT118" s="173"/>
      <c r="CU118" s="173"/>
      <c r="CV118" s="173"/>
      <c r="CW118" s="173"/>
      <c r="CX118" s="173"/>
      <c r="CY118" s="173"/>
      <c r="CZ118" s="173"/>
      <c r="DA118" s="173"/>
      <c r="DB118" s="173"/>
      <c r="DC118" s="173"/>
      <c r="DD118" s="173"/>
      <c r="DE118" s="173"/>
      <c r="DF118" s="173"/>
      <c r="DG118" s="173"/>
      <c r="DH118" s="173"/>
      <c r="DI118" s="173"/>
      <c r="DJ118" s="173"/>
      <c r="DK118" s="173"/>
      <c r="DL118" s="173"/>
      <c r="DM118" s="173"/>
      <c r="DN118" s="173"/>
      <c r="DO118" s="173"/>
      <c r="DP118" s="173"/>
      <c r="DQ118" s="173"/>
      <c r="DR118" s="173"/>
      <c r="DS118" s="173"/>
      <c r="DT118" s="173"/>
      <c r="DU118" s="173"/>
      <c r="DV118" s="173"/>
      <c r="DW118" s="173"/>
      <c r="DX118" s="173"/>
      <c r="DY118" s="173"/>
      <c r="DZ118" s="173"/>
      <c r="EA118" s="173"/>
      <c r="EB118" s="173"/>
      <c r="EC118" s="173"/>
      <c r="ED118" s="173"/>
      <c r="EE118" s="173"/>
      <c r="EF118" s="173"/>
      <c r="EG118" s="173"/>
      <c r="EH118" s="173"/>
      <c r="EI118" s="173"/>
      <c r="EJ118" s="173"/>
      <c r="EK118" s="173"/>
      <c r="EL118" s="173"/>
      <c r="EM118" s="173"/>
      <c r="EN118" s="173"/>
      <c r="EO118" s="173"/>
      <c r="EP118" s="173"/>
      <c r="EQ118" s="173"/>
      <c r="ER118" s="173"/>
      <c r="ES118" s="173"/>
      <c r="ET118" s="173"/>
      <c r="EU118" s="173"/>
      <c r="EV118" s="173"/>
      <c r="EW118" s="173"/>
      <c r="EX118" s="173"/>
      <c r="EY118" s="173"/>
      <c r="EZ118" s="173"/>
      <c r="FA118" s="173"/>
      <c r="FB118" s="173"/>
      <c r="FC118" s="173"/>
      <c r="FD118" s="173"/>
      <c r="FE118" s="173"/>
      <c r="FF118" s="173"/>
      <c r="FG118" s="173"/>
      <c r="FH118" s="173"/>
      <c r="FI118" s="173"/>
      <c r="FJ118" s="173"/>
      <c r="FK118" s="173"/>
      <c r="FL118" s="173"/>
      <c r="FM118" s="173"/>
      <c r="FN118" s="173"/>
      <c r="FO118" s="173"/>
      <c r="FP118" s="173"/>
      <c r="FQ118" s="173"/>
      <c r="FR118" s="173"/>
      <c r="FS118" s="173"/>
      <c r="FT118" s="173"/>
      <c r="FU118" s="173"/>
      <c r="FV118" s="173"/>
      <c r="FW118" s="173"/>
      <c r="FX118" s="173"/>
      <c r="FY118" s="173"/>
      <c r="FZ118" s="173"/>
      <c r="GA118" s="173"/>
      <c r="GB118" s="173"/>
      <c r="GC118" s="173"/>
      <c r="GD118" s="173"/>
      <c r="GE118" s="173"/>
      <c r="GF118" s="173"/>
      <c r="GG118" s="173"/>
      <c r="GH118" s="173"/>
      <c r="GI118" s="173"/>
      <c r="GJ118" s="173"/>
      <c r="GK118" s="173"/>
      <c r="GL118" s="173"/>
      <c r="GM118" s="173"/>
      <c r="GN118" s="173"/>
      <c r="GO118" s="173"/>
      <c r="GP118" s="173"/>
      <c r="GQ118" s="173"/>
      <c r="GR118" s="173"/>
      <c r="GS118" s="173"/>
      <c r="GT118" s="173"/>
      <c r="GU118" s="173"/>
      <c r="GV118" s="173"/>
      <c r="GW118" s="173"/>
      <c r="GX118" s="173"/>
      <c r="GY118" s="173"/>
      <c r="GZ118" s="173"/>
      <c r="HA118" s="173"/>
      <c r="HB118" s="173"/>
      <c r="HC118" s="173"/>
      <c r="HJ118" s="173"/>
      <c r="HK118" s="173"/>
      <c r="HL118" s="173"/>
      <c r="HM118" s="173"/>
      <c r="HN118" s="173"/>
      <c r="HO118" s="173"/>
      <c r="HP118" s="173"/>
      <c r="HQ118" s="173"/>
      <c r="HR118" s="173"/>
      <c r="HS118" s="173"/>
      <c r="HT118" s="173"/>
      <c r="HU118" s="173"/>
      <c r="HV118" s="173"/>
      <c r="HW118" s="173"/>
      <c r="HX118" s="173"/>
      <c r="HY118" s="173"/>
      <c r="HZ118" s="173"/>
      <c r="IA118" s="173"/>
      <c r="IB118" s="173"/>
      <c r="IC118" s="173"/>
      <c r="ID118" s="173"/>
      <c r="IE118" s="173"/>
      <c r="IF118" s="173"/>
      <c r="IG118" s="173"/>
      <c r="IH118" s="173"/>
      <c r="II118" s="173"/>
      <c r="IJ118" s="173"/>
      <c r="IK118" s="173"/>
      <c r="IL118" s="173"/>
      <c r="IM118" s="173"/>
      <c r="IN118" s="173"/>
      <c r="IO118" s="173"/>
      <c r="IP118" s="173"/>
      <c r="IQ118" s="173"/>
      <c r="IR118" s="173"/>
      <c r="IS118" s="173"/>
      <c r="IT118" s="173"/>
      <c r="IU118" s="173"/>
      <c r="IV118" s="173"/>
      <c r="IW118" s="173"/>
      <c r="IX118" s="173"/>
      <c r="IY118" s="173"/>
      <c r="IZ118" s="173"/>
      <c r="JA118" s="173"/>
      <c r="JB118" s="173"/>
      <c r="JC118" s="173"/>
      <c r="JD118" s="173"/>
      <c r="JE118" s="173"/>
      <c r="JF118" s="173"/>
      <c r="JG118" s="173"/>
      <c r="JH118" s="173"/>
      <c r="JI118" s="173"/>
      <c r="JJ118" s="173"/>
      <c r="JK118" s="173"/>
      <c r="JL118" s="173"/>
      <c r="JM118" s="173"/>
      <c r="JN118" s="173"/>
      <c r="JO118" s="173"/>
      <c r="JP118" s="173"/>
      <c r="JQ118" s="173"/>
      <c r="JR118" s="173"/>
      <c r="JS118" s="173"/>
      <c r="JT118" s="173"/>
      <c r="JU118" s="173"/>
      <c r="JV118" s="173"/>
      <c r="JW118" s="173"/>
      <c r="JX118" s="173"/>
      <c r="JY118" s="173"/>
      <c r="JZ118" s="173"/>
      <c r="KA118" s="173"/>
      <c r="KB118" s="173"/>
      <c r="KC118" s="173"/>
      <c r="KD118" s="173"/>
      <c r="KE118" s="173"/>
      <c r="KF118" s="173"/>
      <c r="KG118" s="173"/>
      <c r="KH118" s="173"/>
      <c r="KI118" s="173"/>
      <c r="KJ118" s="173"/>
      <c r="KK118" s="173"/>
      <c r="KL118" s="173"/>
      <c r="KM118" s="173"/>
      <c r="KN118" s="173"/>
      <c r="KO118" s="173"/>
      <c r="KP118" s="173"/>
      <c r="KQ118" s="173"/>
      <c r="KR118" s="173"/>
      <c r="KS118" s="173"/>
      <c r="KT118" s="173"/>
      <c r="KU118" s="173"/>
      <c r="KV118" s="173"/>
      <c r="KW118" s="173"/>
      <c r="KX118" s="173"/>
      <c r="KY118" s="173"/>
      <c r="KZ118" s="173"/>
      <c r="LA118" s="173"/>
      <c r="LB118" s="173"/>
      <c r="LC118" s="173"/>
      <c r="LD118" s="173"/>
      <c r="LE118" s="173"/>
      <c r="LF118" s="173"/>
      <c r="LG118" s="173"/>
      <c r="LH118" s="173"/>
      <c r="LI118" s="173"/>
      <c r="LJ118" s="173"/>
      <c r="LK118" s="173"/>
      <c r="LL118" s="173"/>
      <c r="LM118" s="173"/>
      <c r="LN118" s="173"/>
      <c r="LO118" s="173"/>
      <c r="LP118" s="173"/>
      <c r="LQ118" s="173"/>
      <c r="LR118" s="173"/>
      <c r="LS118" s="173"/>
      <c r="LT118" s="173"/>
      <c r="LU118" s="173"/>
      <c r="LV118" s="173"/>
      <c r="LW118" s="173"/>
      <c r="LX118" s="173"/>
      <c r="LY118" s="173"/>
      <c r="LZ118" s="173"/>
      <c r="MA118" s="173"/>
      <c r="MB118" s="173"/>
      <c r="MC118" s="173"/>
      <c r="MD118" s="173"/>
      <c r="ME118" s="173"/>
      <c r="MF118" s="173"/>
      <c r="MG118" s="173"/>
      <c r="MH118" s="173"/>
      <c r="MI118" s="173"/>
      <c r="MJ118" s="173"/>
      <c r="MK118" s="173"/>
      <c r="ML118" s="173"/>
      <c r="MM118" s="173"/>
      <c r="MN118" s="173"/>
      <c r="MO118" s="173"/>
      <c r="MP118" s="173"/>
      <c r="MQ118" s="173"/>
      <c r="MR118" s="173"/>
      <c r="MS118" s="173"/>
      <c r="MT118" s="173"/>
      <c r="MU118" s="173"/>
      <c r="MV118" s="173"/>
      <c r="MW118" s="173"/>
      <c r="MX118" s="173"/>
      <c r="MY118" s="173"/>
      <c r="MZ118" s="173"/>
      <c r="NA118" s="173"/>
      <c r="NB118" s="173"/>
      <c r="NC118" s="173"/>
      <c r="ND118" s="173"/>
      <c r="NE118" s="173"/>
      <c r="NF118" s="173"/>
      <c r="NG118" s="173"/>
      <c r="NH118" s="173"/>
      <c r="NI118" s="173"/>
      <c r="NJ118" s="173"/>
      <c r="NK118" s="173"/>
      <c r="NL118" s="173"/>
      <c r="NM118" s="173"/>
      <c r="NN118" s="173"/>
      <c r="NO118" s="173"/>
      <c r="NP118" s="173"/>
      <c r="NQ118" s="173"/>
      <c r="NR118" s="173"/>
      <c r="NS118" s="173"/>
      <c r="NT118" s="173"/>
      <c r="NU118" s="173"/>
      <c r="NV118" s="173"/>
      <c r="NW118" s="173"/>
      <c r="NX118" s="173"/>
      <c r="NY118" s="173"/>
      <c r="NZ118" s="173"/>
      <c r="OA118" s="173"/>
      <c r="OB118" s="173"/>
      <c r="OC118" s="173"/>
      <c r="OD118" s="173"/>
      <c r="OE118" s="173"/>
      <c r="OF118" s="173"/>
      <c r="OG118" s="173"/>
      <c r="OH118" s="173"/>
      <c r="OI118" s="173"/>
      <c r="OJ118" s="173"/>
      <c r="OK118" s="173"/>
      <c r="OL118" s="173"/>
      <c r="OM118" s="173"/>
      <c r="ON118" s="173"/>
      <c r="OO118" s="173"/>
      <c r="OP118" s="173"/>
      <c r="OQ118" s="173"/>
      <c r="OR118" s="173"/>
      <c r="OS118" s="173"/>
      <c r="OT118" s="173"/>
      <c r="OU118" s="173"/>
      <c r="OV118" s="173"/>
      <c r="OW118" s="173"/>
      <c r="OX118" s="173"/>
      <c r="OY118" s="173"/>
      <c r="OZ118" s="173"/>
      <c r="PA118" s="173"/>
      <c r="PB118" s="173"/>
      <c r="PC118" s="173"/>
      <c r="PD118" s="173"/>
      <c r="PE118" s="173"/>
      <c r="PF118" s="173"/>
      <c r="PG118" s="173"/>
      <c r="PH118" s="173"/>
      <c r="PI118" s="173"/>
      <c r="PJ118" s="173"/>
      <c r="PK118" s="173"/>
      <c r="PL118" s="173"/>
      <c r="PM118" s="173"/>
      <c r="PN118" s="173"/>
      <c r="PO118" s="173"/>
      <c r="PP118" s="173"/>
      <c r="PQ118" s="173"/>
      <c r="PR118" s="173"/>
      <c r="PS118" s="173"/>
      <c r="PT118" s="173"/>
      <c r="PU118" s="173"/>
      <c r="PV118" s="173"/>
      <c r="PW118" s="173"/>
      <c r="PX118" s="173"/>
      <c r="PY118" s="173"/>
      <c r="PZ118" s="173"/>
      <c r="QA118" s="173"/>
      <c r="QB118" s="173"/>
      <c r="QC118" s="173"/>
      <c r="QD118" s="173"/>
      <c r="QE118" s="173"/>
      <c r="QF118" s="173"/>
      <c r="QG118" s="173"/>
      <c r="QH118" s="173"/>
      <c r="QI118" s="173"/>
      <c r="QJ118" s="173"/>
      <c r="QK118" s="173"/>
      <c r="QL118" s="173"/>
      <c r="QM118" s="173"/>
      <c r="QN118" s="173"/>
      <c r="QO118" s="173"/>
      <c r="QP118" s="173"/>
      <c r="QQ118" s="173"/>
      <c r="QR118" s="173"/>
      <c r="QS118" s="173"/>
      <c r="QT118" s="173"/>
      <c r="QU118" s="173"/>
      <c r="QV118" s="173"/>
      <c r="QW118" s="173"/>
      <c r="QX118" s="173"/>
      <c r="QY118" s="173"/>
      <c r="RF118" s="173"/>
      <c r="RG118" s="173"/>
      <c r="RH118" s="173"/>
      <c r="RI118" s="173"/>
      <c r="RJ118" s="173"/>
      <c r="RK118" s="173"/>
      <c r="RL118" s="173"/>
      <c r="RM118" s="173"/>
      <c r="RN118" s="173"/>
      <c r="RO118" s="173"/>
      <c r="RP118" s="173"/>
      <c r="RQ118" s="173"/>
      <c r="RR118" s="173"/>
      <c r="RS118" s="173"/>
      <c r="RT118" s="173"/>
      <c r="RU118" s="173"/>
      <c r="RV118" s="173"/>
      <c r="RW118" s="173"/>
      <c r="RX118" s="173"/>
      <c r="RY118" s="173"/>
      <c r="RZ118" s="173"/>
      <c r="SA118" s="173"/>
      <c r="SB118" s="173"/>
      <c r="SC118" s="173"/>
      <c r="SD118" s="173"/>
      <c r="SE118" s="173"/>
      <c r="SF118" s="173"/>
      <c r="SG118" s="173"/>
      <c r="SH118" s="173"/>
      <c r="SI118" s="173"/>
      <c r="SJ118" s="173"/>
      <c r="SK118" s="173"/>
      <c r="SL118" s="173"/>
      <c r="SM118" s="173"/>
      <c r="SN118" s="173"/>
      <c r="SO118" s="173"/>
      <c r="SP118" s="173"/>
      <c r="SQ118" s="173"/>
      <c r="SR118" s="173"/>
      <c r="SS118" s="173"/>
      <c r="ST118" s="173"/>
      <c r="SU118" s="173"/>
      <c r="SV118" s="173"/>
      <c r="SW118" s="173"/>
      <c r="SX118" s="173"/>
      <c r="SY118" s="173"/>
      <c r="SZ118" s="173"/>
      <c r="TA118" s="173"/>
      <c r="TB118" s="173"/>
      <c r="TC118" s="173"/>
      <c r="TD118" s="173"/>
      <c r="TE118" s="173"/>
      <c r="TF118" s="173"/>
      <c r="TG118" s="173"/>
      <c r="TH118" s="173"/>
      <c r="TI118" s="173"/>
      <c r="TJ118" s="173"/>
      <c r="TK118" s="173"/>
      <c r="TL118" s="173"/>
      <c r="TM118" s="173"/>
      <c r="TN118" s="173"/>
      <c r="TO118" s="173"/>
      <c r="TP118" s="173"/>
      <c r="TQ118" s="173"/>
      <c r="TR118" s="173"/>
      <c r="TS118" s="173"/>
      <c r="TT118" s="173"/>
      <c r="TU118" s="173"/>
      <c r="TV118" s="173"/>
      <c r="TW118" s="173"/>
      <c r="TX118" s="173"/>
      <c r="TY118" s="173"/>
      <c r="TZ118" s="173"/>
      <c r="UA118" s="173"/>
      <c r="UB118" s="173"/>
      <c r="UC118" s="173"/>
      <c r="UD118" s="173"/>
      <c r="UE118" s="173"/>
      <c r="UF118" s="173"/>
      <c r="UG118" s="173"/>
      <c r="UH118" s="173"/>
      <c r="UI118" s="173"/>
      <c r="UJ118" s="173"/>
      <c r="UK118" s="173"/>
      <c r="UL118" s="173"/>
      <c r="UM118" s="173"/>
      <c r="UN118" s="173"/>
      <c r="UO118" s="173"/>
      <c r="UP118" s="173"/>
      <c r="UQ118" s="173"/>
      <c r="UR118" s="173"/>
      <c r="US118" s="173"/>
      <c r="UT118" s="173"/>
      <c r="UU118" s="173"/>
      <c r="UV118" s="173"/>
      <c r="UW118" s="173"/>
      <c r="UX118" s="173"/>
      <c r="UY118" s="173"/>
      <c r="UZ118" s="173"/>
      <c r="VA118" s="173"/>
      <c r="VB118" s="173"/>
      <c r="VC118" s="173"/>
      <c r="VD118" s="173"/>
      <c r="VE118" s="173"/>
      <c r="VF118" s="173"/>
      <c r="VG118" s="173"/>
      <c r="VH118" s="173"/>
      <c r="VI118" s="173"/>
      <c r="VJ118" s="173"/>
      <c r="VK118" s="173"/>
      <c r="VL118" s="173"/>
      <c r="VM118" s="173"/>
      <c r="VN118" s="173"/>
      <c r="VO118" s="173"/>
      <c r="VP118" s="173"/>
      <c r="VQ118" s="173"/>
      <c r="VR118" s="173"/>
      <c r="VS118" s="173"/>
      <c r="VT118" s="173"/>
      <c r="VU118" s="173"/>
      <c r="VV118" s="173"/>
      <c r="VW118" s="173"/>
      <c r="VX118" s="173"/>
      <c r="VY118" s="173"/>
      <c r="VZ118" s="173"/>
      <c r="WA118" s="173"/>
      <c r="WB118" s="173"/>
      <c r="WC118" s="173"/>
      <c r="WD118" s="173"/>
      <c r="WE118" s="173"/>
      <c r="WF118" s="173"/>
      <c r="WG118" s="173"/>
      <c r="WH118" s="173"/>
      <c r="WI118" s="173"/>
      <c r="WJ118" s="173"/>
      <c r="WK118" s="173"/>
      <c r="WL118" s="173"/>
      <c r="WM118" s="173"/>
      <c r="WN118" s="173"/>
      <c r="WO118" s="173"/>
      <c r="WP118" s="173"/>
      <c r="WQ118" s="173"/>
      <c r="WR118" s="173"/>
      <c r="WS118" s="173"/>
      <c r="WT118" s="173"/>
      <c r="WU118" s="173"/>
      <c r="WV118" s="173"/>
      <c r="WW118" s="173"/>
      <c r="WX118" s="173"/>
      <c r="WY118" s="173"/>
      <c r="WZ118" s="173"/>
      <c r="XA118" s="173"/>
      <c r="XB118" s="173"/>
      <c r="XC118" s="173"/>
      <c r="XD118" s="173"/>
      <c r="XE118" s="173"/>
      <c r="XF118" s="173"/>
      <c r="XG118" s="173"/>
      <c r="XH118" s="173"/>
      <c r="XI118" s="173"/>
      <c r="XJ118" s="173"/>
      <c r="XK118" s="173"/>
      <c r="XL118" s="173"/>
      <c r="XM118" s="173"/>
      <c r="XN118" s="173"/>
      <c r="XO118" s="173"/>
      <c r="XP118" s="173"/>
      <c r="XQ118" s="173"/>
      <c r="XR118" s="173"/>
      <c r="XS118" s="173"/>
      <c r="XT118" s="173"/>
      <c r="XU118" s="173"/>
      <c r="XV118" s="173"/>
      <c r="XW118" s="173"/>
      <c r="XX118" s="173"/>
      <c r="XY118" s="173"/>
      <c r="XZ118" s="173"/>
      <c r="YA118" s="173"/>
      <c r="YB118" s="173"/>
      <c r="YC118" s="173"/>
      <c r="YD118" s="173"/>
      <c r="YE118" s="173"/>
      <c r="YF118" s="173"/>
      <c r="YG118" s="173"/>
      <c r="YH118" s="173"/>
      <c r="YI118" s="173"/>
      <c r="YJ118" s="173"/>
      <c r="YK118" s="173"/>
      <c r="YL118" s="173"/>
      <c r="YM118" s="173"/>
      <c r="YN118" s="173"/>
      <c r="YO118" s="173"/>
      <c r="YP118" s="173"/>
      <c r="YQ118" s="173"/>
      <c r="YR118" s="173"/>
      <c r="YS118" s="173"/>
      <c r="YT118" s="173"/>
      <c r="YU118" s="173"/>
      <c r="YV118" s="173"/>
      <c r="YW118" s="173"/>
      <c r="YX118" s="173"/>
      <c r="YY118" s="173"/>
      <c r="YZ118" s="173"/>
      <c r="ZA118" s="173"/>
      <c r="ZB118" s="173"/>
      <c r="ZC118" s="173"/>
      <c r="ZD118" s="173"/>
      <c r="ZE118" s="173"/>
      <c r="ZF118" s="173"/>
      <c r="ZG118" s="173"/>
      <c r="ZH118" s="173"/>
      <c r="ZI118" s="173"/>
      <c r="ZJ118" s="173"/>
      <c r="ZK118" s="173"/>
      <c r="ZL118" s="173"/>
      <c r="ZM118" s="173"/>
      <c r="ZN118" s="173"/>
      <c r="ZO118" s="173"/>
      <c r="ZP118" s="173"/>
      <c r="ZQ118" s="173"/>
      <c r="ZR118" s="173"/>
      <c r="ZS118" s="173"/>
      <c r="ZT118" s="173"/>
      <c r="ZU118" s="173"/>
      <c r="ZV118" s="173"/>
      <c r="ZW118" s="173"/>
      <c r="ZX118" s="173"/>
      <c r="ZY118" s="173"/>
      <c r="ZZ118" s="173"/>
      <c r="AAA118" s="173"/>
      <c r="AAB118" s="173"/>
      <c r="AAC118" s="173"/>
      <c r="AAD118" s="173"/>
      <c r="AAE118" s="173"/>
      <c r="AAF118" s="173"/>
      <c r="AAG118" s="173"/>
      <c r="AAH118" s="173"/>
      <c r="AAI118" s="173"/>
      <c r="AAJ118" s="173"/>
      <c r="AAK118" s="173"/>
      <c r="AAL118" s="173"/>
      <c r="AAM118" s="173"/>
      <c r="AAN118" s="173"/>
      <c r="AAO118" s="173"/>
      <c r="AAP118" s="173"/>
      <c r="AAQ118" s="173"/>
      <c r="AAR118" s="173"/>
      <c r="AAS118" s="173"/>
      <c r="AAT118" s="173"/>
      <c r="AAU118" s="173"/>
      <c r="ABB118" s="173"/>
      <c r="ABC118" s="173"/>
      <c r="ABD118" s="173"/>
      <c r="ABE118" s="173"/>
      <c r="ABF118" s="173"/>
      <c r="ABG118" s="173"/>
      <c r="ABH118" s="173"/>
      <c r="ABI118" s="173"/>
      <c r="ABJ118" s="173"/>
      <c r="ABK118" s="173"/>
      <c r="ABL118" s="173"/>
      <c r="ABM118" s="173"/>
      <c r="ABN118" s="173"/>
      <c r="ABO118" s="173"/>
      <c r="ABP118" s="173"/>
      <c r="ABQ118" s="173"/>
      <c r="ABR118" s="173"/>
      <c r="ABS118" s="173"/>
      <c r="ABT118" s="173"/>
      <c r="ABU118" s="173"/>
      <c r="ABV118" s="173"/>
      <c r="ABW118" s="173"/>
      <c r="ABX118" s="173"/>
      <c r="ABY118" s="173"/>
      <c r="ABZ118" s="173"/>
      <c r="ACA118" s="173"/>
      <c r="ACB118" s="173"/>
      <c r="ACC118" s="173"/>
      <c r="ACD118" s="173"/>
      <c r="ACE118" s="173"/>
      <c r="ACF118" s="173"/>
      <c r="ACG118" s="173"/>
      <c r="ACH118" s="173"/>
      <c r="ACI118" s="173"/>
      <c r="ACJ118" s="173"/>
      <c r="ACK118" s="173"/>
      <c r="ACL118" s="173"/>
      <c r="ACM118" s="173"/>
      <c r="ACN118" s="173"/>
      <c r="ACO118" s="173"/>
      <c r="ACP118" s="173"/>
      <c r="ACQ118" s="173"/>
      <c r="ACR118" s="173"/>
      <c r="ACS118" s="173"/>
      <c r="ACT118" s="173"/>
      <c r="ACU118" s="173"/>
      <c r="ACV118" s="173"/>
      <c r="ACW118" s="173"/>
      <c r="ACX118" s="173"/>
      <c r="ACY118" s="173"/>
      <c r="ACZ118" s="173"/>
      <c r="ADA118" s="173"/>
      <c r="ADB118" s="173"/>
      <c r="ADC118" s="173"/>
      <c r="ADD118" s="173"/>
      <c r="ADE118" s="173"/>
      <c r="ADF118" s="173"/>
      <c r="ADG118" s="173"/>
      <c r="ADH118" s="173"/>
      <c r="ADI118" s="173"/>
      <c r="ADJ118" s="173"/>
      <c r="ADK118" s="173"/>
      <c r="ADL118" s="173"/>
      <c r="ADM118" s="173"/>
      <c r="ADN118" s="173"/>
      <c r="ADO118" s="173"/>
      <c r="ADP118" s="173"/>
      <c r="ADQ118" s="173"/>
      <c r="ADR118" s="173"/>
      <c r="ADS118" s="173"/>
      <c r="ADT118" s="173"/>
      <c r="ADU118" s="173"/>
      <c r="ADV118" s="173"/>
      <c r="ADW118" s="173"/>
      <c r="ADX118" s="173"/>
      <c r="ADY118" s="173"/>
      <c r="ADZ118" s="173"/>
      <c r="AEA118" s="173"/>
      <c r="AEB118" s="173"/>
      <c r="AEC118" s="173"/>
      <c r="AED118" s="173"/>
      <c r="AEE118" s="173"/>
      <c r="AEF118" s="173"/>
      <c r="AEG118" s="173"/>
      <c r="AEH118" s="173"/>
      <c r="AEI118" s="173"/>
      <c r="AEJ118" s="173"/>
      <c r="AEK118" s="173"/>
      <c r="AEL118" s="173"/>
      <c r="AEM118" s="173"/>
      <c r="AEN118" s="173"/>
      <c r="AEO118" s="173"/>
      <c r="AEP118" s="173"/>
      <c r="AEQ118" s="173"/>
      <c r="AER118" s="173"/>
      <c r="AES118" s="173"/>
      <c r="AET118" s="173"/>
      <c r="AEU118" s="173"/>
      <c r="AEV118" s="173"/>
      <c r="AEW118" s="173"/>
      <c r="AEX118" s="173"/>
      <c r="AEY118" s="173"/>
      <c r="AEZ118" s="173"/>
      <c r="AFA118" s="173"/>
      <c r="AFB118" s="173"/>
      <c r="AFC118" s="173"/>
      <c r="AFD118" s="173"/>
      <c r="AFE118" s="173"/>
      <c r="AFF118" s="173"/>
      <c r="AFG118" s="173"/>
      <c r="AFH118" s="173"/>
      <c r="AFI118" s="173"/>
      <c r="AFJ118" s="173"/>
      <c r="AFK118" s="173"/>
      <c r="AFL118" s="173"/>
      <c r="AFM118" s="173"/>
      <c r="AFN118" s="173"/>
      <c r="AFO118" s="173"/>
      <c r="AFP118" s="173"/>
      <c r="AFQ118" s="173"/>
      <c r="AFR118" s="173"/>
      <c r="AFS118" s="173"/>
      <c r="AFT118" s="173"/>
      <c r="AFU118" s="173"/>
      <c r="AFV118" s="173"/>
      <c r="AFW118" s="173"/>
      <c r="AFX118" s="173"/>
      <c r="AFY118" s="173"/>
      <c r="AFZ118" s="173"/>
      <c r="AGA118" s="173"/>
      <c r="AGB118" s="173"/>
      <c r="AGC118" s="173"/>
      <c r="AGD118" s="173"/>
      <c r="AGE118" s="173"/>
      <c r="AGF118" s="173"/>
      <c r="AGG118" s="173"/>
      <c r="AGH118" s="173"/>
      <c r="AGI118" s="173"/>
      <c r="AGJ118" s="173"/>
      <c r="AGK118" s="173"/>
      <c r="AGL118" s="173"/>
      <c r="AGM118" s="173"/>
      <c r="AGN118" s="173"/>
      <c r="AGO118" s="173"/>
      <c r="AGP118" s="173"/>
      <c r="AGQ118" s="173"/>
      <c r="AGR118" s="173"/>
      <c r="AGS118" s="173"/>
      <c r="AGT118" s="173"/>
      <c r="AGU118" s="173"/>
      <c r="AGV118" s="173"/>
      <c r="AGW118" s="173"/>
      <c r="AGX118" s="173"/>
      <c r="AGY118" s="173"/>
      <c r="AGZ118" s="173"/>
      <c r="AHA118" s="173"/>
      <c r="AHB118" s="173"/>
      <c r="AHC118" s="173"/>
      <c r="AHD118" s="173"/>
      <c r="AHE118" s="173"/>
      <c r="AHF118" s="173"/>
      <c r="AHG118" s="173"/>
      <c r="AHH118" s="173"/>
      <c r="AHI118" s="173"/>
      <c r="AHJ118" s="173"/>
      <c r="AHK118" s="173"/>
      <c r="AHL118" s="173"/>
      <c r="AHM118" s="173"/>
      <c r="AHN118" s="173"/>
      <c r="AHO118" s="173"/>
      <c r="AHP118" s="173"/>
      <c r="AHQ118" s="173"/>
      <c r="AHR118" s="173"/>
      <c r="AHS118" s="173"/>
      <c r="AHT118" s="173"/>
      <c r="AHU118" s="173"/>
      <c r="AHV118" s="173"/>
      <c r="AHW118" s="173"/>
      <c r="AHX118" s="173"/>
      <c r="AHY118" s="173"/>
      <c r="AHZ118" s="173"/>
      <c r="AIA118" s="173"/>
      <c r="AIB118" s="173"/>
      <c r="AIC118" s="173"/>
      <c r="AID118" s="173"/>
      <c r="AIE118" s="173"/>
      <c r="AIF118" s="173"/>
      <c r="AIG118" s="173"/>
      <c r="AIH118" s="173"/>
      <c r="AII118" s="173"/>
      <c r="AIJ118" s="173"/>
      <c r="AIK118" s="173"/>
      <c r="AIL118" s="173"/>
      <c r="AIM118" s="173"/>
      <c r="AIN118" s="173"/>
      <c r="AIO118" s="173"/>
      <c r="AIP118" s="173"/>
      <c r="AIQ118" s="173"/>
      <c r="AIR118" s="173"/>
      <c r="AIS118" s="173"/>
      <c r="AIT118" s="173"/>
      <c r="AIU118" s="173"/>
      <c r="AIV118" s="173"/>
      <c r="AIW118" s="173"/>
      <c r="AIX118" s="173"/>
      <c r="AIY118" s="173"/>
      <c r="AIZ118" s="173"/>
      <c r="AJA118" s="173"/>
      <c r="AJB118" s="173"/>
      <c r="AJC118" s="173"/>
      <c r="AJD118" s="173"/>
      <c r="AJE118" s="173"/>
      <c r="AJF118" s="173"/>
      <c r="AJG118" s="173"/>
      <c r="AJH118" s="173"/>
      <c r="AJI118" s="173"/>
      <c r="AJJ118" s="173"/>
      <c r="AJK118" s="173"/>
      <c r="AJL118" s="173"/>
      <c r="AJM118" s="173"/>
      <c r="AJN118" s="173"/>
      <c r="AJO118" s="173"/>
      <c r="AJP118" s="173"/>
      <c r="AJQ118" s="173"/>
      <c r="AJR118" s="173"/>
      <c r="AJS118" s="173"/>
      <c r="AJT118" s="173"/>
      <c r="AJU118" s="173"/>
      <c r="AJV118" s="173"/>
      <c r="AJW118" s="173"/>
      <c r="AJX118" s="173"/>
      <c r="AJY118" s="173"/>
      <c r="AJZ118" s="173"/>
      <c r="AKA118" s="173"/>
      <c r="AKB118" s="173"/>
      <c r="AKC118" s="173"/>
      <c r="AKD118" s="173"/>
      <c r="AKE118" s="173"/>
      <c r="AKF118" s="173"/>
      <c r="AKG118" s="173"/>
      <c r="AKH118" s="173"/>
      <c r="AKI118" s="173"/>
      <c r="AKJ118" s="173"/>
      <c r="AKK118" s="173"/>
      <c r="AKL118" s="173"/>
      <c r="AKM118" s="173"/>
      <c r="AKN118" s="173"/>
      <c r="AKO118" s="173"/>
      <c r="AKP118" s="173"/>
      <c r="AKQ118" s="173"/>
      <c r="AKX118" s="173"/>
      <c r="AKY118" s="173"/>
      <c r="AKZ118" s="173"/>
      <c r="ALA118" s="173"/>
      <c r="ALB118" s="173"/>
      <c r="ALC118" s="173"/>
      <c r="ALD118" s="173"/>
      <c r="ALE118" s="173"/>
      <c r="ALF118" s="173"/>
      <c r="ALG118" s="173"/>
      <c r="ALH118" s="173"/>
      <c r="ALI118" s="173"/>
      <c r="ALJ118" s="173"/>
      <c r="ALK118" s="173"/>
      <c r="ALL118" s="173"/>
      <c r="ALM118" s="173"/>
      <c r="ALN118" s="173"/>
      <c r="ALO118" s="173"/>
      <c r="ALP118" s="173"/>
      <c r="ALQ118" s="173"/>
      <c r="ALR118" s="173"/>
      <c r="ALS118" s="173"/>
      <c r="ALT118" s="173"/>
      <c r="ALU118" s="173"/>
      <c r="ALV118" s="173"/>
      <c r="ALW118" s="173"/>
      <c r="ALX118" s="173"/>
      <c r="ALY118" s="173"/>
      <c r="ALZ118" s="173"/>
      <c r="AMA118" s="173"/>
      <c r="AMB118" s="173"/>
      <c r="AMC118" s="173"/>
      <c r="AMD118" s="173"/>
      <c r="AME118" s="173"/>
      <c r="AMF118" s="173"/>
      <c r="AMG118" s="173"/>
      <c r="AMH118" s="173"/>
      <c r="AMI118" s="173"/>
      <c r="AMJ118" s="173"/>
      <c r="AMK118" s="173"/>
      <c r="AML118" s="173"/>
      <c r="AMM118" s="173"/>
      <c r="AMN118" s="173"/>
      <c r="AMO118" s="173"/>
      <c r="AMP118" s="173"/>
      <c r="AMQ118" s="173"/>
      <c r="AMR118" s="173"/>
      <c r="AMS118" s="173"/>
      <c r="AMT118" s="173"/>
      <c r="AMU118" s="173"/>
      <c r="AMV118" s="173"/>
      <c r="AMW118" s="173"/>
      <c r="AMX118" s="173"/>
      <c r="AMY118" s="173"/>
      <c r="AMZ118" s="173"/>
      <c r="ANA118" s="173"/>
      <c r="ANB118" s="173"/>
      <c r="ANC118" s="173"/>
      <c r="AND118" s="173"/>
      <c r="ANE118" s="173"/>
      <c r="ANF118" s="173"/>
      <c r="ANG118" s="173"/>
      <c r="ANH118" s="173"/>
      <c r="ANI118" s="173"/>
      <c r="ANJ118" s="173"/>
      <c r="ANK118" s="173"/>
      <c r="ANL118" s="173"/>
      <c r="ANM118" s="173"/>
      <c r="ANN118" s="173"/>
      <c r="ANO118" s="173"/>
      <c r="ANP118" s="173"/>
      <c r="ANQ118" s="173"/>
      <c r="ANR118" s="173"/>
      <c r="ANS118" s="173"/>
      <c r="ANT118" s="173"/>
      <c r="ANU118" s="173"/>
      <c r="ANV118" s="173"/>
      <c r="ANW118" s="173"/>
      <c r="ANX118" s="173"/>
      <c r="ANY118" s="173"/>
      <c r="ANZ118" s="173"/>
      <c r="AOA118" s="173"/>
      <c r="AOB118" s="173"/>
      <c r="AOC118" s="173"/>
      <c r="AOD118" s="173"/>
      <c r="AOE118" s="173"/>
      <c r="AOF118" s="173"/>
      <c r="AOG118" s="173"/>
      <c r="AOH118" s="173"/>
      <c r="AOI118" s="173"/>
      <c r="AOJ118" s="173"/>
      <c r="AOK118" s="173"/>
      <c r="AOL118" s="173"/>
      <c r="AOM118" s="173"/>
      <c r="AON118" s="173"/>
      <c r="AOO118" s="173"/>
      <c r="AOP118" s="173"/>
      <c r="AOQ118" s="173"/>
      <c r="AOR118" s="173"/>
      <c r="AOS118" s="173"/>
      <c r="AOT118" s="173"/>
      <c r="AOU118" s="173"/>
      <c r="AOV118" s="173"/>
      <c r="AOW118" s="173"/>
      <c r="AOX118" s="173"/>
      <c r="AOY118" s="173"/>
      <c r="AOZ118" s="173"/>
      <c r="APA118" s="173"/>
      <c r="APB118" s="173"/>
      <c r="APC118" s="173"/>
      <c r="APD118" s="173"/>
      <c r="APE118" s="173"/>
      <c r="APF118" s="173"/>
      <c r="APG118" s="173"/>
      <c r="APH118" s="173"/>
      <c r="API118" s="173"/>
      <c r="APJ118" s="173"/>
      <c r="APK118" s="173"/>
      <c r="APL118" s="173"/>
      <c r="APM118" s="173"/>
      <c r="APN118" s="173"/>
      <c r="APO118" s="173"/>
      <c r="APP118" s="173"/>
      <c r="APQ118" s="173"/>
      <c r="APR118" s="173"/>
      <c r="APS118" s="173"/>
      <c r="APT118" s="173"/>
      <c r="APU118" s="173"/>
      <c r="APV118" s="173"/>
      <c r="APW118" s="173"/>
      <c r="APX118" s="173"/>
      <c r="APY118" s="173"/>
      <c r="APZ118" s="173"/>
      <c r="AQA118" s="173"/>
      <c r="AQB118" s="173"/>
      <c r="AQC118" s="173"/>
      <c r="AQD118" s="173"/>
      <c r="AQE118" s="173"/>
      <c r="AQF118" s="173"/>
      <c r="AQG118" s="173"/>
      <c r="AQH118" s="173"/>
      <c r="AQI118" s="173"/>
      <c r="AQJ118" s="173"/>
      <c r="AQK118" s="173"/>
      <c r="AQL118" s="173"/>
      <c r="AQM118" s="173"/>
      <c r="AQN118" s="173"/>
      <c r="AQO118" s="173"/>
      <c r="AQP118" s="173"/>
      <c r="AQQ118" s="173"/>
      <c r="AQR118" s="173"/>
      <c r="AQS118" s="173"/>
      <c r="AQT118" s="173"/>
      <c r="AQU118" s="173"/>
      <c r="AQV118" s="173"/>
      <c r="AQW118" s="173"/>
      <c r="AQX118" s="173"/>
      <c r="AQY118" s="173"/>
      <c r="AQZ118" s="173"/>
      <c r="ARA118" s="173"/>
      <c r="ARB118" s="173"/>
      <c r="ARC118" s="173"/>
      <c r="ARD118" s="173"/>
      <c r="ARE118" s="173"/>
      <c r="ARF118" s="173"/>
      <c r="ARG118" s="173"/>
      <c r="ARH118" s="173"/>
      <c r="ARI118" s="173"/>
      <c r="ARJ118" s="173"/>
      <c r="ARK118" s="173"/>
      <c r="ARL118" s="173"/>
      <c r="ARM118" s="173"/>
      <c r="ARN118" s="173"/>
      <c r="ARO118" s="173"/>
      <c r="ARP118" s="173"/>
      <c r="ARQ118" s="173"/>
      <c r="ARR118" s="173"/>
      <c r="ARS118" s="173"/>
      <c r="ART118" s="173"/>
      <c r="ARU118" s="173"/>
      <c r="ARV118" s="173"/>
      <c r="ARW118" s="173"/>
      <c r="ARX118" s="173"/>
      <c r="ARY118" s="173"/>
      <c r="ARZ118" s="173"/>
      <c r="ASA118" s="173"/>
      <c r="ASB118" s="173"/>
      <c r="ASC118" s="173"/>
      <c r="ASD118" s="173"/>
      <c r="ASE118" s="173"/>
      <c r="ASF118" s="173"/>
      <c r="ASG118" s="173"/>
      <c r="ASH118" s="173"/>
      <c r="ASI118" s="173"/>
      <c r="ASJ118" s="173"/>
      <c r="ASK118" s="173"/>
      <c r="ASL118" s="173"/>
      <c r="ASM118" s="173"/>
      <c r="ASN118" s="173"/>
      <c r="ASO118" s="173"/>
      <c r="ASP118" s="173"/>
      <c r="ASQ118" s="173"/>
      <c r="ASR118" s="173"/>
      <c r="ASS118" s="173"/>
      <c r="AST118" s="173"/>
      <c r="ASU118" s="173"/>
      <c r="ASV118" s="173"/>
      <c r="ASW118" s="173"/>
      <c r="ASX118" s="173"/>
      <c r="ASY118" s="173"/>
      <c r="ASZ118" s="173"/>
      <c r="ATA118" s="173"/>
      <c r="ATB118" s="173"/>
      <c r="ATC118" s="173"/>
      <c r="ATD118" s="173"/>
      <c r="ATE118" s="173"/>
      <c r="ATF118" s="173"/>
      <c r="ATG118" s="173"/>
      <c r="ATH118" s="173"/>
      <c r="ATI118" s="173"/>
      <c r="ATJ118" s="173"/>
      <c r="ATK118" s="173"/>
      <c r="ATL118" s="173"/>
      <c r="ATM118" s="173"/>
      <c r="ATN118" s="173"/>
      <c r="ATO118" s="173"/>
      <c r="ATP118" s="173"/>
      <c r="ATQ118" s="173"/>
      <c r="ATR118" s="173"/>
      <c r="ATS118" s="173"/>
      <c r="ATT118" s="173"/>
      <c r="ATU118" s="173"/>
      <c r="ATV118" s="173"/>
      <c r="ATW118" s="173"/>
      <c r="ATX118" s="173"/>
      <c r="ATY118" s="173"/>
      <c r="ATZ118" s="173"/>
      <c r="AUA118" s="173"/>
      <c r="AUB118" s="173"/>
      <c r="AUC118" s="173"/>
      <c r="AUD118" s="173"/>
      <c r="AUE118" s="173"/>
      <c r="AUF118" s="173"/>
      <c r="AUG118" s="173"/>
      <c r="AUH118" s="173"/>
      <c r="AUI118" s="173"/>
      <c r="AUJ118" s="173"/>
      <c r="AUK118" s="173"/>
      <c r="AUL118" s="173"/>
      <c r="AUM118" s="173"/>
      <c r="AUT118" s="173"/>
      <c r="AUU118" s="173"/>
      <c r="AUV118" s="173"/>
      <c r="AUW118" s="173"/>
      <c r="AUX118" s="173"/>
      <c r="AUY118" s="173"/>
      <c r="AUZ118" s="173"/>
      <c r="AVA118" s="173"/>
      <c r="AVB118" s="173"/>
      <c r="AVC118" s="173"/>
      <c r="AVD118" s="173"/>
      <c r="AVE118" s="173"/>
      <c r="AVF118" s="173"/>
      <c r="AVG118" s="173"/>
      <c r="AVH118" s="173"/>
      <c r="AVI118" s="173"/>
      <c r="AVJ118" s="173"/>
      <c r="AVK118" s="173"/>
      <c r="AVL118" s="173"/>
      <c r="AVM118" s="173"/>
      <c r="AVN118" s="173"/>
      <c r="AVO118" s="173"/>
      <c r="AVP118" s="173"/>
      <c r="AVQ118" s="173"/>
      <c r="AVR118" s="173"/>
      <c r="AVS118" s="173"/>
      <c r="AVT118" s="173"/>
      <c r="AVU118" s="173"/>
      <c r="AVV118" s="173"/>
      <c r="AVW118" s="173"/>
      <c r="AVX118" s="173"/>
      <c r="AVY118" s="173"/>
      <c r="AVZ118" s="173"/>
      <c r="AWA118" s="173"/>
      <c r="AWB118" s="173"/>
      <c r="AWC118" s="173"/>
      <c r="AWD118" s="173"/>
      <c r="AWE118" s="173"/>
      <c r="AWF118" s="173"/>
      <c r="AWG118" s="173"/>
      <c r="AWH118" s="173"/>
      <c r="AWI118" s="173"/>
      <c r="AWJ118" s="173"/>
      <c r="AWK118" s="173"/>
      <c r="AWL118" s="173"/>
      <c r="AWM118" s="173"/>
      <c r="AWN118" s="173"/>
      <c r="AWO118" s="173"/>
      <c r="AWP118" s="173"/>
      <c r="AWQ118" s="173"/>
      <c r="AWR118" s="173"/>
      <c r="AWS118" s="173"/>
      <c r="AWT118" s="173"/>
      <c r="AWU118" s="173"/>
      <c r="AWV118" s="173"/>
      <c r="AWW118" s="173"/>
      <c r="AWX118" s="173"/>
      <c r="AWY118" s="173"/>
      <c r="AWZ118" s="173"/>
      <c r="AXA118" s="173"/>
      <c r="AXB118" s="173"/>
      <c r="AXC118" s="173"/>
      <c r="AXD118" s="173"/>
      <c r="AXE118" s="173"/>
      <c r="AXF118" s="173"/>
      <c r="AXG118" s="173"/>
      <c r="AXH118" s="173"/>
      <c r="AXI118" s="173"/>
      <c r="AXJ118" s="173"/>
      <c r="AXK118" s="173"/>
      <c r="AXL118" s="173"/>
      <c r="AXM118" s="173"/>
      <c r="AXN118" s="173"/>
      <c r="AXO118" s="173"/>
      <c r="AXP118" s="173"/>
      <c r="AXQ118" s="173"/>
      <c r="AXR118" s="173"/>
      <c r="AXS118" s="173"/>
      <c r="AXT118" s="173"/>
      <c r="AXU118" s="173"/>
      <c r="AXV118" s="173"/>
      <c r="AXW118" s="173"/>
      <c r="AXX118" s="173"/>
      <c r="AXY118" s="173"/>
      <c r="AXZ118" s="173"/>
      <c r="AYA118" s="173"/>
      <c r="AYB118" s="173"/>
      <c r="AYC118" s="173"/>
      <c r="AYD118" s="173"/>
      <c r="AYE118" s="173"/>
      <c r="AYF118" s="173"/>
      <c r="AYG118" s="173"/>
      <c r="AYH118" s="173"/>
      <c r="AYI118" s="173"/>
      <c r="AYJ118" s="173"/>
      <c r="AYK118" s="173"/>
      <c r="AYL118" s="173"/>
      <c r="AYM118" s="173"/>
      <c r="AYN118" s="173"/>
      <c r="AYO118" s="173"/>
      <c r="AYP118" s="173"/>
      <c r="AYQ118" s="173"/>
      <c r="AYR118" s="173"/>
      <c r="AYS118" s="173"/>
      <c r="AYT118" s="173"/>
      <c r="AYU118" s="173"/>
      <c r="AYV118" s="173"/>
      <c r="AYW118" s="173"/>
      <c r="AYX118" s="173"/>
      <c r="AYY118" s="173"/>
      <c r="AYZ118" s="173"/>
      <c r="AZA118" s="173"/>
      <c r="AZB118" s="173"/>
      <c r="AZC118" s="173"/>
      <c r="AZD118" s="173"/>
      <c r="AZE118" s="173"/>
      <c r="AZF118" s="173"/>
      <c r="AZG118" s="173"/>
      <c r="AZH118" s="173"/>
      <c r="AZI118" s="173"/>
      <c r="AZJ118" s="173"/>
      <c r="AZK118" s="173"/>
      <c r="AZL118" s="173"/>
      <c r="AZM118" s="173"/>
      <c r="AZN118" s="173"/>
      <c r="AZO118" s="173"/>
      <c r="AZP118" s="173"/>
      <c r="AZQ118" s="173"/>
      <c r="AZR118" s="173"/>
      <c r="AZS118" s="173"/>
      <c r="AZT118" s="173"/>
      <c r="AZU118" s="173"/>
      <c r="AZV118" s="173"/>
      <c r="AZW118" s="173"/>
      <c r="AZX118" s="173"/>
      <c r="AZY118" s="173"/>
      <c r="AZZ118" s="173"/>
      <c r="BAA118" s="173"/>
      <c r="BAB118" s="173"/>
      <c r="BAC118" s="173"/>
      <c r="BAD118" s="173"/>
      <c r="BAE118" s="173"/>
      <c r="BAF118" s="173"/>
      <c r="BAG118" s="173"/>
      <c r="BAH118" s="173"/>
      <c r="BAI118" s="173"/>
      <c r="BAJ118" s="173"/>
      <c r="BAK118" s="173"/>
      <c r="BAL118" s="173"/>
      <c r="BAM118" s="173"/>
      <c r="BAN118" s="173"/>
      <c r="BAO118" s="173"/>
      <c r="BAP118" s="173"/>
      <c r="BAQ118" s="173"/>
      <c r="BAR118" s="173"/>
      <c r="BAS118" s="173"/>
      <c r="BAT118" s="173"/>
      <c r="BAU118" s="173"/>
      <c r="BAV118" s="173"/>
      <c r="BAW118" s="173"/>
      <c r="BAX118" s="173"/>
      <c r="BAY118" s="173"/>
      <c r="BAZ118" s="173"/>
      <c r="BBA118" s="173"/>
      <c r="BBB118" s="173"/>
      <c r="BBC118" s="173"/>
      <c r="BBD118" s="173"/>
      <c r="BBE118" s="173"/>
      <c r="BBF118" s="173"/>
      <c r="BBG118" s="173"/>
      <c r="BBH118" s="173"/>
      <c r="BBI118" s="173"/>
      <c r="BBJ118" s="173"/>
      <c r="BBK118" s="173"/>
      <c r="BBL118" s="173"/>
      <c r="BBM118" s="173"/>
      <c r="BBN118" s="173"/>
      <c r="BBO118" s="173"/>
      <c r="BBP118" s="173"/>
      <c r="BBQ118" s="173"/>
      <c r="BBR118" s="173"/>
      <c r="BBS118" s="173"/>
      <c r="BBT118" s="173"/>
      <c r="BBU118" s="173"/>
      <c r="BBV118" s="173"/>
      <c r="BBW118" s="173"/>
      <c r="BBX118" s="173"/>
      <c r="BBY118" s="173"/>
      <c r="BBZ118" s="173"/>
      <c r="BCA118" s="173"/>
      <c r="BCB118" s="173"/>
      <c r="BCC118" s="173"/>
      <c r="BCD118" s="173"/>
      <c r="BCE118" s="173"/>
      <c r="BCF118" s="173"/>
      <c r="BCG118" s="173"/>
      <c r="BCH118" s="173"/>
      <c r="BCI118" s="173"/>
      <c r="BCJ118" s="173"/>
      <c r="BCK118" s="173"/>
      <c r="BCL118" s="173"/>
      <c r="BCM118" s="173"/>
      <c r="BCN118" s="173"/>
      <c r="BCO118" s="173"/>
      <c r="BCP118" s="173"/>
      <c r="BCQ118" s="173"/>
      <c r="BCR118" s="173"/>
      <c r="BCS118" s="173"/>
      <c r="BCT118" s="173"/>
      <c r="BCU118" s="173"/>
      <c r="BCV118" s="173"/>
      <c r="BCW118" s="173"/>
      <c r="BCX118" s="173"/>
      <c r="BCY118" s="173"/>
      <c r="BCZ118" s="173"/>
      <c r="BDA118" s="173"/>
      <c r="BDB118" s="173"/>
      <c r="BDC118" s="173"/>
      <c r="BDD118" s="173"/>
      <c r="BDE118" s="173"/>
      <c r="BDF118" s="173"/>
      <c r="BDG118" s="173"/>
      <c r="BDH118" s="173"/>
      <c r="BDI118" s="173"/>
      <c r="BDJ118" s="173"/>
      <c r="BDK118" s="173"/>
      <c r="BDL118" s="173"/>
      <c r="BDM118" s="173"/>
      <c r="BDN118" s="173"/>
      <c r="BDO118" s="173"/>
      <c r="BDP118" s="173"/>
      <c r="BDQ118" s="173"/>
      <c r="BDR118" s="173"/>
      <c r="BDS118" s="173"/>
      <c r="BDT118" s="173"/>
      <c r="BDU118" s="173"/>
      <c r="BDV118" s="173"/>
      <c r="BDW118" s="173"/>
      <c r="BDX118" s="173"/>
      <c r="BDY118" s="173"/>
      <c r="BDZ118" s="173"/>
      <c r="BEA118" s="173"/>
      <c r="BEB118" s="173"/>
      <c r="BEC118" s="173"/>
      <c r="BED118" s="173"/>
      <c r="BEE118" s="173"/>
      <c r="BEF118" s="173"/>
      <c r="BEG118" s="173"/>
      <c r="BEH118" s="173"/>
      <c r="BEI118" s="173"/>
      <c r="BEP118" s="173"/>
      <c r="BEQ118" s="173"/>
      <c r="BER118" s="173"/>
      <c r="BES118" s="173"/>
      <c r="BET118" s="173"/>
      <c r="BEU118" s="173"/>
      <c r="BEV118" s="173"/>
      <c r="BEW118" s="173"/>
      <c r="BEX118" s="173"/>
      <c r="BEY118" s="173"/>
      <c r="BEZ118" s="173"/>
      <c r="BFA118" s="173"/>
      <c r="BFB118" s="173"/>
      <c r="BFC118" s="173"/>
      <c r="BFD118" s="173"/>
      <c r="BFE118" s="173"/>
      <c r="BFF118" s="173"/>
      <c r="BFG118" s="173"/>
      <c r="BFH118" s="173"/>
      <c r="BFI118" s="173"/>
      <c r="BFJ118" s="173"/>
      <c r="BFK118" s="173"/>
      <c r="BFL118" s="173"/>
      <c r="BFM118" s="173"/>
      <c r="BFN118" s="173"/>
      <c r="BFO118" s="173"/>
      <c r="BFP118" s="173"/>
      <c r="BFQ118" s="173"/>
      <c r="BFR118" s="173"/>
      <c r="BFS118" s="173"/>
      <c r="BFT118" s="173"/>
      <c r="BFU118" s="173"/>
      <c r="BFV118" s="173"/>
      <c r="BFW118" s="173"/>
      <c r="BFX118" s="173"/>
      <c r="BFY118" s="173"/>
      <c r="BFZ118" s="173"/>
      <c r="BGA118" s="173"/>
      <c r="BGB118" s="173"/>
      <c r="BGC118" s="173"/>
      <c r="BGD118" s="173"/>
      <c r="BGE118" s="173"/>
      <c r="BGF118" s="173"/>
      <c r="BGG118" s="173"/>
      <c r="BGH118" s="173"/>
      <c r="BGI118" s="173"/>
      <c r="BGJ118" s="173"/>
      <c r="BGK118" s="173"/>
      <c r="BGL118" s="173"/>
      <c r="BGM118" s="173"/>
      <c r="BGN118" s="173"/>
      <c r="BGO118" s="173"/>
      <c r="BGP118" s="173"/>
      <c r="BGQ118" s="173"/>
      <c r="BGR118" s="173"/>
      <c r="BGS118" s="173"/>
      <c r="BGT118" s="173"/>
      <c r="BGU118" s="173"/>
      <c r="BGV118" s="173"/>
      <c r="BGW118" s="173"/>
      <c r="BGX118" s="173"/>
      <c r="BGY118" s="173"/>
      <c r="BGZ118" s="173"/>
      <c r="BHA118" s="173"/>
      <c r="BHB118" s="173"/>
      <c r="BHC118" s="173"/>
      <c r="BHD118" s="173"/>
      <c r="BHE118" s="173"/>
      <c r="BHF118" s="173"/>
      <c r="BHG118" s="173"/>
      <c r="BHH118" s="173"/>
      <c r="BHI118" s="173"/>
      <c r="BHJ118" s="173"/>
      <c r="BHK118" s="173"/>
      <c r="BHL118" s="173"/>
      <c r="BHM118" s="173"/>
      <c r="BHN118" s="173"/>
      <c r="BHO118" s="173"/>
      <c r="BHP118" s="173"/>
      <c r="BHQ118" s="173"/>
      <c r="BHR118" s="173"/>
      <c r="BHS118" s="173"/>
      <c r="BHT118" s="173"/>
      <c r="BHU118" s="173"/>
      <c r="BHV118" s="173"/>
      <c r="BHW118" s="173"/>
      <c r="BHX118" s="173"/>
      <c r="BHY118" s="173"/>
      <c r="BHZ118" s="173"/>
      <c r="BIA118" s="173"/>
      <c r="BIB118" s="173"/>
      <c r="BIC118" s="173"/>
      <c r="BID118" s="173"/>
      <c r="BIE118" s="173"/>
      <c r="BIF118" s="173"/>
      <c r="BIG118" s="173"/>
      <c r="BIH118" s="173"/>
      <c r="BII118" s="173"/>
      <c r="BIJ118" s="173"/>
      <c r="BIK118" s="173"/>
      <c r="BIL118" s="173"/>
      <c r="BIM118" s="173"/>
      <c r="BIN118" s="173"/>
      <c r="BIO118" s="173"/>
      <c r="BIP118" s="173"/>
      <c r="BIQ118" s="173"/>
      <c r="BIR118" s="173"/>
      <c r="BIS118" s="173"/>
      <c r="BIT118" s="173"/>
      <c r="BIU118" s="173"/>
      <c r="BIV118" s="173"/>
      <c r="BIW118" s="173"/>
      <c r="BIX118" s="173"/>
      <c r="BIY118" s="173"/>
      <c r="BIZ118" s="173"/>
      <c r="BJA118" s="173"/>
      <c r="BJB118" s="173"/>
      <c r="BJC118" s="173"/>
      <c r="BJD118" s="173"/>
      <c r="BJE118" s="173"/>
      <c r="BJF118" s="173"/>
      <c r="BJG118" s="173"/>
      <c r="BJH118" s="173"/>
      <c r="BJI118" s="173"/>
      <c r="BJJ118" s="173"/>
      <c r="BJK118" s="173"/>
      <c r="BJL118" s="173"/>
      <c r="BJM118" s="173"/>
      <c r="BJN118" s="173"/>
      <c r="BJO118" s="173"/>
      <c r="BJP118" s="173"/>
      <c r="BJQ118" s="173"/>
      <c r="BJR118" s="173"/>
      <c r="BJS118" s="173"/>
      <c r="BJT118" s="173"/>
      <c r="BJU118" s="173"/>
      <c r="BJV118" s="173"/>
      <c r="BJW118" s="173"/>
      <c r="BJX118" s="173"/>
      <c r="BJY118" s="173"/>
      <c r="BJZ118" s="173"/>
      <c r="BKA118" s="173"/>
      <c r="BKB118" s="173"/>
      <c r="BKC118" s="173"/>
      <c r="BKD118" s="173"/>
      <c r="BKE118" s="173"/>
      <c r="BKF118" s="173"/>
      <c r="BKG118" s="173"/>
      <c r="BKH118" s="173"/>
      <c r="BKI118" s="173"/>
      <c r="BKJ118" s="173"/>
      <c r="BKK118" s="173"/>
      <c r="BKL118" s="173"/>
      <c r="BKM118" s="173"/>
      <c r="BKN118" s="173"/>
      <c r="BKO118" s="173"/>
      <c r="BKP118" s="173"/>
      <c r="BKQ118" s="173"/>
      <c r="BKR118" s="173"/>
      <c r="BKS118" s="173"/>
      <c r="BKT118" s="173"/>
      <c r="BKU118" s="173"/>
      <c r="BKV118" s="173"/>
      <c r="BKW118" s="173"/>
      <c r="BKX118" s="173"/>
      <c r="BKY118" s="173"/>
      <c r="BKZ118" s="173"/>
      <c r="BLA118" s="173"/>
      <c r="BLB118" s="173"/>
      <c r="BLC118" s="173"/>
      <c r="BLD118" s="173"/>
      <c r="BLE118" s="173"/>
      <c r="BLF118" s="173"/>
      <c r="BLG118" s="173"/>
      <c r="BLH118" s="173"/>
      <c r="BLI118" s="173"/>
      <c r="BLJ118" s="173"/>
      <c r="BLK118" s="173"/>
      <c r="BLL118" s="173"/>
      <c r="BLM118" s="173"/>
      <c r="BLN118" s="173"/>
      <c r="BLO118" s="173"/>
      <c r="BLP118" s="173"/>
      <c r="BLQ118" s="173"/>
      <c r="BLR118" s="173"/>
      <c r="BLS118" s="173"/>
      <c r="BLT118" s="173"/>
      <c r="BLU118" s="173"/>
      <c r="BLV118" s="173"/>
      <c r="BLW118" s="173"/>
      <c r="BLX118" s="173"/>
      <c r="BLY118" s="173"/>
      <c r="BLZ118" s="173"/>
      <c r="BMA118" s="173"/>
      <c r="BMB118" s="173"/>
      <c r="BMC118" s="173"/>
      <c r="BMD118" s="173"/>
      <c r="BME118" s="173"/>
      <c r="BMF118" s="173"/>
      <c r="BMG118" s="173"/>
      <c r="BMH118" s="173"/>
      <c r="BMI118" s="173"/>
      <c r="BMJ118" s="173"/>
      <c r="BMK118" s="173"/>
      <c r="BML118" s="173"/>
      <c r="BMM118" s="173"/>
      <c r="BMN118" s="173"/>
      <c r="BMO118" s="173"/>
      <c r="BMP118" s="173"/>
      <c r="BMQ118" s="173"/>
      <c r="BMR118" s="173"/>
      <c r="BMS118" s="173"/>
      <c r="BMT118" s="173"/>
      <c r="BMU118" s="173"/>
      <c r="BMV118" s="173"/>
      <c r="BMW118" s="173"/>
      <c r="BMX118" s="173"/>
      <c r="BMY118" s="173"/>
      <c r="BMZ118" s="173"/>
      <c r="BNA118" s="173"/>
      <c r="BNB118" s="173"/>
      <c r="BNC118" s="173"/>
      <c r="BND118" s="173"/>
      <c r="BNE118" s="173"/>
      <c r="BNF118" s="173"/>
      <c r="BNG118" s="173"/>
      <c r="BNH118" s="173"/>
      <c r="BNI118" s="173"/>
      <c r="BNJ118" s="173"/>
      <c r="BNK118" s="173"/>
      <c r="BNL118" s="173"/>
      <c r="BNM118" s="173"/>
      <c r="BNN118" s="173"/>
      <c r="BNO118" s="173"/>
      <c r="BNP118" s="173"/>
      <c r="BNQ118" s="173"/>
      <c r="BNR118" s="173"/>
      <c r="BNS118" s="173"/>
      <c r="BNT118" s="173"/>
      <c r="BNU118" s="173"/>
      <c r="BNV118" s="173"/>
      <c r="BNW118" s="173"/>
      <c r="BNX118" s="173"/>
      <c r="BNY118" s="173"/>
      <c r="BNZ118" s="173"/>
      <c r="BOA118" s="173"/>
      <c r="BOB118" s="173"/>
      <c r="BOC118" s="173"/>
      <c r="BOD118" s="173"/>
      <c r="BOE118" s="173"/>
      <c r="BOL118" s="173"/>
      <c r="BOM118" s="173"/>
      <c r="BON118" s="173"/>
      <c r="BOO118" s="173"/>
      <c r="BOP118" s="173"/>
      <c r="BOQ118" s="173"/>
      <c r="BOR118" s="173"/>
      <c r="BOS118" s="173"/>
      <c r="BOT118" s="173"/>
      <c r="BOU118" s="173"/>
      <c r="BOV118" s="173"/>
      <c r="BOW118" s="173"/>
      <c r="BOX118" s="173"/>
      <c r="BOY118" s="173"/>
      <c r="BOZ118" s="173"/>
      <c r="BPA118" s="173"/>
      <c r="BPB118" s="173"/>
      <c r="BPC118" s="173"/>
      <c r="BPD118" s="173"/>
      <c r="BPE118" s="173"/>
      <c r="BPF118" s="173"/>
      <c r="BPG118" s="173"/>
      <c r="BPH118" s="173"/>
      <c r="BPI118" s="173"/>
      <c r="BPJ118" s="173"/>
      <c r="BPK118" s="173"/>
      <c r="BPL118" s="173"/>
      <c r="BPM118" s="173"/>
      <c r="BPN118" s="173"/>
      <c r="BPO118" s="173"/>
      <c r="BPP118" s="173"/>
      <c r="BPQ118" s="173"/>
      <c r="BPR118" s="173"/>
      <c r="BPS118" s="173"/>
      <c r="BPT118" s="173"/>
      <c r="BPU118" s="173"/>
      <c r="BPV118" s="173"/>
      <c r="BPW118" s="173"/>
      <c r="BPX118" s="173"/>
      <c r="BPY118" s="173"/>
      <c r="BPZ118" s="173"/>
      <c r="BQA118" s="173"/>
      <c r="BQB118" s="173"/>
      <c r="BQC118" s="173"/>
      <c r="BQD118" s="173"/>
      <c r="BQE118" s="173"/>
      <c r="BQF118" s="173"/>
      <c r="BQG118" s="173"/>
      <c r="BQH118" s="173"/>
      <c r="BQI118" s="173"/>
      <c r="BQJ118" s="173"/>
      <c r="BQK118" s="173"/>
      <c r="BQL118" s="173"/>
      <c r="BQM118" s="173"/>
      <c r="BQN118" s="173"/>
      <c r="BQO118" s="173"/>
      <c r="BQP118" s="173"/>
      <c r="BQQ118" s="173"/>
      <c r="BQR118" s="173"/>
      <c r="BQS118" s="173"/>
      <c r="BQT118" s="173"/>
      <c r="BQU118" s="173"/>
      <c r="BQV118" s="173"/>
      <c r="BQW118" s="173"/>
      <c r="BQX118" s="173"/>
      <c r="BQY118" s="173"/>
      <c r="BQZ118" s="173"/>
      <c r="BRA118" s="173"/>
      <c r="BRB118" s="173"/>
      <c r="BRC118" s="173"/>
      <c r="BRD118" s="173"/>
      <c r="BRE118" s="173"/>
      <c r="BRF118" s="173"/>
      <c r="BRG118" s="173"/>
      <c r="BRH118" s="173"/>
      <c r="BRI118" s="173"/>
      <c r="BRJ118" s="173"/>
      <c r="BRK118" s="173"/>
      <c r="BRL118" s="173"/>
      <c r="BRM118" s="173"/>
      <c r="BRN118" s="173"/>
      <c r="BRO118" s="173"/>
      <c r="BRP118" s="173"/>
      <c r="BRQ118" s="173"/>
      <c r="BRR118" s="173"/>
      <c r="BRS118" s="173"/>
      <c r="BRT118" s="173"/>
      <c r="BRU118" s="173"/>
      <c r="BRV118" s="173"/>
      <c r="BRW118" s="173"/>
      <c r="BRX118" s="173"/>
      <c r="BRY118" s="173"/>
      <c r="BRZ118" s="173"/>
      <c r="BSA118" s="173"/>
      <c r="BSB118" s="173"/>
      <c r="BSC118" s="173"/>
      <c r="BSD118" s="173"/>
      <c r="BSE118" s="173"/>
      <c r="BSF118" s="173"/>
      <c r="BSG118" s="173"/>
      <c r="BSH118" s="173"/>
      <c r="BSI118" s="173"/>
      <c r="BSJ118" s="173"/>
      <c r="BSK118" s="173"/>
      <c r="BSL118" s="173"/>
      <c r="BSM118" s="173"/>
      <c r="BSN118" s="173"/>
      <c r="BSO118" s="173"/>
      <c r="BSP118" s="173"/>
      <c r="BSQ118" s="173"/>
      <c r="BSR118" s="173"/>
      <c r="BSS118" s="173"/>
      <c r="BST118" s="173"/>
      <c r="BSU118" s="173"/>
      <c r="BSV118" s="173"/>
      <c r="BSW118" s="173"/>
      <c r="BSX118" s="173"/>
      <c r="BSY118" s="173"/>
      <c r="BSZ118" s="173"/>
      <c r="BTA118" s="173"/>
      <c r="BTB118" s="173"/>
      <c r="BTC118" s="173"/>
      <c r="BTD118" s="173"/>
      <c r="BTE118" s="173"/>
      <c r="BTF118" s="173"/>
      <c r="BTG118" s="173"/>
      <c r="BTH118" s="173"/>
      <c r="BTI118" s="173"/>
      <c r="BTJ118" s="173"/>
      <c r="BTK118" s="173"/>
      <c r="BTL118" s="173"/>
      <c r="BTM118" s="173"/>
      <c r="BTN118" s="173"/>
      <c r="BTO118" s="173"/>
      <c r="BTP118" s="173"/>
      <c r="BTQ118" s="173"/>
      <c r="BTR118" s="173"/>
      <c r="BTS118" s="173"/>
      <c r="BTT118" s="173"/>
      <c r="BTU118" s="173"/>
      <c r="BTV118" s="173"/>
      <c r="BTW118" s="173"/>
      <c r="BTX118" s="173"/>
      <c r="BTY118" s="173"/>
      <c r="BTZ118" s="173"/>
      <c r="BUA118" s="173"/>
      <c r="BUB118" s="173"/>
      <c r="BUC118" s="173"/>
      <c r="BUD118" s="173"/>
      <c r="BUE118" s="173"/>
      <c r="BUF118" s="173"/>
      <c r="BUG118" s="173"/>
      <c r="BUH118" s="173"/>
      <c r="BUI118" s="173"/>
      <c r="BUJ118" s="173"/>
      <c r="BUK118" s="173"/>
      <c r="BUL118" s="173"/>
      <c r="BUM118" s="173"/>
      <c r="BUN118" s="173"/>
      <c r="BUO118" s="173"/>
      <c r="BUP118" s="173"/>
      <c r="BUQ118" s="173"/>
      <c r="BUR118" s="173"/>
      <c r="BUS118" s="173"/>
      <c r="BUT118" s="173"/>
      <c r="BUU118" s="173"/>
      <c r="BUV118" s="173"/>
      <c r="BUW118" s="173"/>
      <c r="BUX118" s="173"/>
      <c r="BUY118" s="173"/>
      <c r="BUZ118" s="173"/>
      <c r="BVA118" s="173"/>
      <c r="BVB118" s="173"/>
      <c r="BVC118" s="173"/>
      <c r="BVD118" s="173"/>
      <c r="BVE118" s="173"/>
      <c r="BVF118" s="173"/>
      <c r="BVG118" s="173"/>
      <c r="BVH118" s="173"/>
      <c r="BVI118" s="173"/>
      <c r="BVJ118" s="173"/>
      <c r="BVK118" s="173"/>
      <c r="BVL118" s="173"/>
      <c r="BVM118" s="173"/>
      <c r="BVN118" s="173"/>
      <c r="BVO118" s="173"/>
      <c r="BVP118" s="173"/>
      <c r="BVQ118" s="173"/>
      <c r="BVR118" s="173"/>
      <c r="BVS118" s="173"/>
      <c r="BVT118" s="173"/>
      <c r="BVU118" s="173"/>
      <c r="BVV118" s="173"/>
      <c r="BVW118" s="173"/>
      <c r="BVX118" s="173"/>
      <c r="BVY118" s="173"/>
      <c r="BVZ118" s="173"/>
      <c r="BWA118" s="173"/>
      <c r="BWB118" s="173"/>
      <c r="BWC118" s="173"/>
      <c r="BWD118" s="173"/>
      <c r="BWE118" s="173"/>
      <c r="BWF118" s="173"/>
      <c r="BWG118" s="173"/>
      <c r="BWH118" s="173"/>
      <c r="BWI118" s="173"/>
      <c r="BWJ118" s="173"/>
      <c r="BWK118" s="173"/>
      <c r="BWL118" s="173"/>
      <c r="BWM118" s="173"/>
      <c r="BWN118" s="173"/>
      <c r="BWO118" s="173"/>
      <c r="BWP118" s="173"/>
      <c r="BWQ118" s="173"/>
      <c r="BWR118" s="173"/>
      <c r="BWS118" s="173"/>
      <c r="BWT118" s="173"/>
      <c r="BWU118" s="173"/>
      <c r="BWV118" s="173"/>
      <c r="BWW118" s="173"/>
      <c r="BWX118" s="173"/>
      <c r="BWY118" s="173"/>
      <c r="BWZ118" s="173"/>
      <c r="BXA118" s="173"/>
      <c r="BXB118" s="173"/>
      <c r="BXC118" s="173"/>
      <c r="BXD118" s="173"/>
      <c r="BXE118" s="173"/>
      <c r="BXF118" s="173"/>
      <c r="BXG118" s="173"/>
      <c r="BXH118" s="173"/>
      <c r="BXI118" s="173"/>
      <c r="BXJ118" s="173"/>
      <c r="BXK118" s="173"/>
      <c r="BXL118" s="173"/>
      <c r="BXM118" s="173"/>
      <c r="BXN118" s="173"/>
      <c r="BXO118" s="173"/>
      <c r="BXP118" s="173"/>
      <c r="BXQ118" s="173"/>
      <c r="BXR118" s="173"/>
      <c r="BXS118" s="173"/>
      <c r="BXT118" s="173"/>
      <c r="BXU118" s="173"/>
      <c r="BXV118" s="173"/>
      <c r="BXW118" s="173"/>
      <c r="BXX118" s="173"/>
      <c r="BXY118" s="173"/>
      <c r="BXZ118" s="173"/>
      <c r="BYA118" s="173"/>
      <c r="BYH118" s="173"/>
      <c r="BYI118" s="173"/>
      <c r="BYJ118" s="173"/>
      <c r="BYK118" s="173"/>
      <c r="BYL118" s="173"/>
      <c r="BYM118" s="173"/>
      <c r="BYN118" s="173"/>
      <c r="BYO118" s="173"/>
      <c r="BYP118" s="173"/>
      <c r="BYQ118" s="173"/>
      <c r="BYR118" s="173"/>
      <c r="BYS118" s="173"/>
      <c r="BYT118" s="173"/>
      <c r="BYU118" s="173"/>
      <c r="BYV118" s="173"/>
      <c r="BYW118" s="173"/>
      <c r="BYX118" s="173"/>
      <c r="BYY118" s="173"/>
      <c r="BYZ118" s="173"/>
      <c r="BZA118" s="173"/>
      <c r="BZB118" s="173"/>
      <c r="BZC118" s="173"/>
      <c r="BZD118" s="173"/>
      <c r="BZE118" s="173"/>
      <c r="BZF118" s="173"/>
      <c r="BZG118" s="173"/>
      <c r="BZH118" s="173"/>
      <c r="BZI118" s="173"/>
      <c r="BZJ118" s="173"/>
      <c r="BZK118" s="173"/>
      <c r="BZL118" s="173"/>
      <c r="BZM118" s="173"/>
      <c r="BZN118" s="173"/>
      <c r="BZO118" s="173"/>
      <c r="BZP118" s="173"/>
      <c r="BZQ118" s="173"/>
      <c r="BZR118" s="173"/>
      <c r="BZS118" s="173"/>
      <c r="BZT118" s="173"/>
      <c r="BZU118" s="173"/>
      <c r="BZV118" s="173"/>
      <c r="BZW118" s="173"/>
      <c r="BZX118" s="173"/>
      <c r="BZY118" s="173"/>
      <c r="BZZ118" s="173"/>
      <c r="CAA118" s="173"/>
      <c r="CAB118" s="173"/>
      <c r="CAC118" s="173"/>
      <c r="CAD118" s="173"/>
      <c r="CAE118" s="173"/>
      <c r="CAF118" s="173"/>
      <c r="CAG118" s="173"/>
      <c r="CAH118" s="173"/>
      <c r="CAI118" s="173"/>
      <c r="CAJ118" s="173"/>
      <c r="CAK118" s="173"/>
      <c r="CAL118" s="173"/>
      <c r="CAM118" s="173"/>
      <c r="CAN118" s="173"/>
      <c r="CAO118" s="173"/>
      <c r="CAP118" s="173"/>
      <c r="CAQ118" s="173"/>
      <c r="CAR118" s="173"/>
      <c r="CAS118" s="173"/>
      <c r="CAT118" s="173"/>
      <c r="CAU118" s="173"/>
      <c r="CAV118" s="173"/>
      <c r="CAW118" s="173"/>
      <c r="CAX118" s="173"/>
      <c r="CAY118" s="173"/>
      <c r="CAZ118" s="173"/>
      <c r="CBA118" s="173"/>
      <c r="CBB118" s="173"/>
      <c r="CBC118" s="173"/>
      <c r="CBD118" s="173"/>
      <c r="CBE118" s="173"/>
      <c r="CBF118" s="173"/>
      <c r="CBG118" s="173"/>
      <c r="CBH118" s="173"/>
      <c r="CBI118" s="173"/>
      <c r="CBJ118" s="173"/>
      <c r="CBK118" s="173"/>
      <c r="CBL118" s="173"/>
      <c r="CBM118" s="173"/>
      <c r="CBN118" s="173"/>
      <c r="CBO118" s="173"/>
      <c r="CBP118" s="173"/>
      <c r="CBQ118" s="173"/>
      <c r="CBR118" s="173"/>
      <c r="CBS118" s="173"/>
      <c r="CBT118" s="173"/>
      <c r="CBU118" s="173"/>
      <c r="CBV118" s="173"/>
      <c r="CBW118" s="173"/>
      <c r="CBX118" s="173"/>
      <c r="CBY118" s="173"/>
      <c r="CBZ118" s="173"/>
      <c r="CCA118" s="173"/>
      <c r="CCB118" s="173"/>
      <c r="CCC118" s="173"/>
      <c r="CCD118" s="173"/>
      <c r="CCE118" s="173"/>
      <c r="CCF118" s="173"/>
      <c r="CCG118" s="173"/>
      <c r="CCH118" s="173"/>
      <c r="CCI118" s="173"/>
      <c r="CCJ118" s="173"/>
      <c r="CCK118" s="173"/>
      <c r="CCL118" s="173"/>
      <c r="CCM118" s="173"/>
      <c r="CCN118" s="173"/>
      <c r="CCO118" s="173"/>
      <c r="CCP118" s="173"/>
      <c r="CCQ118" s="173"/>
      <c r="CCR118" s="173"/>
      <c r="CCS118" s="173"/>
      <c r="CCT118" s="173"/>
      <c r="CCU118" s="173"/>
      <c r="CCV118" s="173"/>
      <c r="CCW118" s="173"/>
      <c r="CCX118" s="173"/>
      <c r="CCY118" s="173"/>
      <c r="CCZ118" s="173"/>
      <c r="CDA118" s="173"/>
      <c r="CDB118" s="173"/>
      <c r="CDC118" s="173"/>
      <c r="CDD118" s="173"/>
      <c r="CDE118" s="173"/>
      <c r="CDF118" s="173"/>
      <c r="CDG118" s="173"/>
      <c r="CDH118" s="173"/>
      <c r="CDI118" s="173"/>
      <c r="CDJ118" s="173"/>
      <c r="CDK118" s="173"/>
      <c r="CDL118" s="173"/>
      <c r="CDM118" s="173"/>
      <c r="CDN118" s="173"/>
      <c r="CDO118" s="173"/>
      <c r="CDP118" s="173"/>
      <c r="CDQ118" s="173"/>
      <c r="CDR118" s="173"/>
      <c r="CDS118" s="173"/>
      <c r="CDT118" s="173"/>
      <c r="CDU118" s="173"/>
      <c r="CDV118" s="173"/>
      <c r="CDW118" s="173"/>
      <c r="CDX118" s="173"/>
      <c r="CDY118" s="173"/>
      <c r="CDZ118" s="173"/>
      <c r="CEA118" s="173"/>
      <c r="CEB118" s="173"/>
      <c r="CEC118" s="173"/>
      <c r="CED118" s="173"/>
      <c r="CEE118" s="173"/>
      <c r="CEF118" s="173"/>
      <c r="CEG118" s="173"/>
      <c r="CEH118" s="173"/>
      <c r="CEI118" s="173"/>
      <c r="CEJ118" s="173"/>
      <c r="CEK118" s="173"/>
      <c r="CEL118" s="173"/>
      <c r="CEM118" s="173"/>
      <c r="CEN118" s="173"/>
      <c r="CEO118" s="173"/>
      <c r="CEP118" s="173"/>
      <c r="CEQ118" s="173"/>
      <c r="CER118" s="173"/>
      <c r="CES118" s="173"/>
      <c r="CET118" s="173"/>
      <c r="CEU118" s="173"/>
      <c r="CEV118" s="173"/>
      <c r="CEW118" s="173"/>
      <c r="CEX118" s="173"/>
      <c r="CEY118" s="173"/>
      <c r="CEZ118" s="173"/>
      <c r="CFA118" s="173"/>
      <c r="CFB118" s="173"/>
      <c r="CFC118" s="173"/>
      <c r="CFD118" s="173"/>
      <c r="CFE118" s="173"/>
      <c r="CFF118" s="173"/>
      <c r="CFG118" s="173"/>
      <c r="CFH118" s="173"/>
      <c r="CFI118" s="173"/>
      <c r="CFJ118" s="173"/>
      <c r="CFK118" s="173"/>
      <c r="CFL118" s="173"/>
      <c r="CFM118" s="173"/>
      <c r="CFN118" s="173"/>
      <c r="CFO118" s="173"/>
      <c r="CFP118" s="173"/>
      <c r="CFQ118" s="173"/>
      <c r="CFR118" s="173"/>
      <c r="CFS118" s="173"/>
      <c r="CFT118" s="173"/>
      <c r="CFU118" s="173"/>
      <c r="CFV118" s="173"/>
      <c r="CFW118" s="173"/>
      <c r="CFX118" s="173"/>
      <c r="CFY118" s="173"/>
      <c r="CFZ118" s="173"/>
      <c r="CGA118" s="173"/>
      <c r="CGB118" s="173"/>
      <c r="CGC118" s="173"/>
      <c r="CGD118" s="173"/>
      <c r="CGE118" s="173"/>
      <c r="CGF118" s="173"/>
      <c r="CGG118" s="173"/>
      <c r="CGH118" s="173"/>
      <c r="CGI118" s="173"/>
      <c r="CGJ118" s="173"/>
      <c r="CGK118" s="173"/>
      <c r="CGL118" s="173"/>
      <c r="CGM118" s="173"/>
      <c r="CGN118" s="173"/>
      <c r="CGO118" s="173"/>
      <c r="CGP118" s="173"/>
      <c r="CGQ118" s="173"/>
      <c r="CGR118" s="173"/>
      <c r="CGS118" s="173"/>
      <c r="CGT118" s="173"/>
      <c r="CGU118" s="173"/>
      <c r="CGV118" s="173"/>
      <c r="CGW118" s="173"/>
      <c r="CGX118" s="173"/>
      <c r="CGY118" s="173"/>
      <c r="CGZ118" s="173"/>
      <c r="CHA118" s="173"/>
      <c r="CHB118" s="173"/>
      <c r="CHC118" s="173"/>
      <c r="CHD118" s="173"/>
      <c r="CHE118" s="173"/>
      <c r="CHF118" s="173"/>
      <c r="CHG118" s="173"/>
      <c r="CHH118" s="173"/>
      <c r="CHI118" s="173"/>
      <c r="CHJ118" s="173"/>
      <c r="CHK118" s="173"/>
      <c r="CHL118" s="173"/>
      <c r="CHM118" s="173"/>
      <c r="CHN118" s="173"/>
      <c r="CHO118" s="173"/>
      <c r="CHP118" s="173"/>
      <c r="CHQ118" s="173"/>
      <c r="CHR118" s="173"/>
      <c r="CHS118" s="173"/>
      <c r="CHT118" s="173"/>
      <c r="CHU118" s="173"/>
      <c r="CHV118" s="173"/>
      <c r="CHW118" s="173"/>
      <c r="CID118" s="173"/>
      <c r="CIE118" s="173"/>
      <c r="CIF118" s="173"/>
      <c r="CIG118" s="173"/>
      <c r="CIH118" s="173"/>
      <c r="CII118" s="173"/>
      <c r="CIJ118" s="173"/>
      <c r="CIK118" s="173"/>
      <c r="CIL118" s="173"/>
      <c r="CIM118" s="173"/>
      <c r="CIN118" s="173"/>
      <c r="CIO118" s="173"/>
      <c r="CIP118" s="173"/>
      <c r="CIQ118" s="173"/>
      <c r="CIR118" s="173"/>
      <c r="CIS118" s="173"/>
      <c r="CIT118" s="173"/>
      <c r="CIU118" s="173"/>
      <c r="CIV118" s="173"/>
      <c r="CIW118" s="173"/>
      <c r="CIX118" s="173"/>
      <c r="CIY118" s="173"/>
      <c r="CIZ118" s="173"/>
      <c r="CJA118" s="173"/>
      <c r="CJB118" s="173"/>
      <c r="CJC118" s="173"/>
      <c r="CJD118" s="173"/>
      <c r="CJE118" s="173"/>
      <c r="CJF118" s="173"/>
      <c r="CJG118" s="173"/>
      <c r="CJH118" s="173"/>
      <c r="CJI118" s="173"/>
      <c r="CJJ118" s="173"/>
      <c r="CJK118" s="173"/>
      <c r="CJL118" s="173"/>
      <c r="CJM118" s="173"/>
      <c r="CJN118" s="173"/>
      <c r="CJO118" s="173"/>
      <c r="CJP118" s="173"/>
      <c r="CJQ118" s="173"/>
      <c r="CJR118" s="173"/>
      <c r="CJS118" s="173"/>
      <c r="CJT118" s="173"/>
      <c r="CJU118" s="173"/>
      <c r="CJV118" s="173"/>
      <c r="CJW118" s="173"/>
      <c r="CJX118" s="173"/>
      <c r="CJY118" s="173"/>
      <c r="CJZ118" s="173"/>
      <c r="CKA118" s="173"/>
      <c r="CKB118" s="173"/>
      <c r="CKC118" s="173"/>
      <c r="CKD118" s="173"/>
      <c r="CKE118" s="173"/>
      <c r="CKF118" s="173"/>
      <c r="CKG118" s="173"/>
      <c r="CKH118" s="173"/>
      <c r="CKI118" s="173"/>
      <c r="CKJ118" s="173"/>
      <c r="CKK118" s="173"/>
      <c r="CKL118" s="173"/>
      <c r="CKM118" s="173"/>
      <c r="CKN118" s="173"/>
      <c r="CKO118" s="173"/>
      <c r="CKP118" s="173"/>
      <c r="CKQ118" s="173"/>
      <c r="CKR118" s="173"/>
      <c r="CKS118" s="173"/>
      <c r="CKT118" s="173"/>
      <c r="CKU118" s="173"/>
      <c r="CKV118" s="173"/>
      <c r="CKW118" s="173"/>
      <c r="CKX118" s="173"/>
      <c r="CKY118" s="173"/>
      <c r="CKZ118" s="173"/>
      <c r="CLA118" s="173"/>
      <c r="CLB118" s="173"/>
      <c r="CLC118" s="173"/>
      <c r="CLD118" s="173"/>
      <c r="CLE118" s="173"/>
      <c r="CLF118" s="173"/>
      <c r="CLG118" s="173"/>
      <c r="CLH118" s="173"/>
      <c r="CLI118" s="173"/>
      <c r="CLJ118" s="173"/>
      <c r="CLK118" s="173"/>
      <c r="CLL118" s="173"/>
      <c r="CLM118" s="173"/>
      <c r="CLN118" s="173"/>
      <c r="CLO118" s="173"/>
      <c r="CLP118" s="173"/>
      <c r="CLQ118" s="173"/>
      <c r="CLR118" s="173"/>
      <c r="CLS118" s="173"/>
      <c r="CLT118" s="173"/>
      <c r="CLU118" s="173"/>
      <c r="CLV118" s="173"/>
      <c r="CLW118" s="173"/>
      <c r="CLX118" s="173"/>
      <c r="CLY118" s="173"/>
      <c r="CLZ118" s="173"/>
      <c r="CMA118" s="173"/>
      <c r="CMB118" s="173"/>
      <c r="CMC118" s="173"/>
      <c r="CMD118" s="173"/>
      <c r="CME118" s="173"/>
      <c r="CMF118" s="173"/>
      <c r="CMG118" s="173"/>
      <c r="CMH118" s="173"/>
      <c r="CMI118" s="173"/>
      <c r="CMJ118" s="173"/>
      <c r="CMK118" s="173"/>
      <c r="CML118" s="173"/>
      <c r="CMM118" s="173"/>
      <c r="CMN118" s="173"/>
      <c r="CMO118" s="173"/>
      <c r="CMP118" s="173"/>
      <c r="CMQ118" s="173"/>
      <c r="CMR118" s="173"/>
      <c r="CMS118" s="173"/>
      <c r="CMT118" s="173"/>
      <c r="CMU118" s="173"/>
      <c r="CMV118" s="173"/>
      <c r="CMW118" s="173"/>
      <c r="CMX118" s="173"/>
      <c r="CMY118" s="173"/>
      <c r="CMZ118" s="173"/>
      <c r="CNA118" s="173"/>
      <c r="CNB118" s="173"/>
      <c r="CNC118" s="173"/>
      <c r="CND118" s="173"/>
      <c r="CNE118" s="173"/>
      <c r="CNF118" s="173"/>
      <c r="CNG118" s="173"/>
      <c r="CNH118" s="173"/>
      <c r="CNI118" s="173"/>
      <c r="CNJ118" s="173"/>
      <c r="CNK118" s="173"/>
      <c r="CNL118" s="173"/>
      <c r="CNM118" s="173"/>
      <c r="CNN118" s="173"/>
      <c r="CNO118" s="173"/>
      <c r="CNP118" s="173"/>
      <c r="CNQ118" s="173"/>
      <c r="CNR118" s="173"/>
      <c r="CNS118" s="173"/>
      <c r="CNT118" s="173"/>
      <c r="CNU118" s="173"/>
      <c r="CNV118" s="173"/>
      <c r="CNW118" s="173"/>
      <c r="CNX118" s="173"/>
      <c r="CNY118" s="173"/>
      <c r="CNZ118" s="173"/>
      <c r="COA118" s="173"/>
      <c r="COB118" s="173"/>
      <c r="COC118" s="173"/>
      <c r="COD118" s="173"/>
      <c r="COE118" s="173"/>
      <c r="COF118" s="173"/>
      <c r="COG118" s="173"/>
      <c r="COH118" s="173"/>
      <c r="COI118" s="173"/>
      <c r="COJ118" s="173"/>
      <c r="COK118" s="173"/>
      <c r="COL118" s="173"/>
      <c r="COM118" s="173"/>
      <c r="CON118" s="173"/>
      <c r="COO118" s="173"/>
      <c r="COP118" s="173"/>
      <c r="COQ118" s="173"/>
      <c r="COR118" s="173"/>
      <c r="COS118" s="173"/>
      <c r="COT118" s="173"/>
      <c r="COU118" s="173"/>
      <c r="COV118" s="173"/>
      <c r="COW118" s="173"/>
      <c r="COX118" s="173"/>
      <c r="COY118" s="173"/>
      <c r="COZ118" s="173"/>
      <c r="CPA118" s="173"/>
      <c r="CPB118" s="173"/>
      <c r="CPC118" s="173"/>
      <c r="CPD118" s="173"/>
      <c r="CPE118" s="173"/>
      <c r="CPF118" s="173"/>
      <c r="CPG118" s="173"/>
      <c r="CPH118" s="173"/>
      <c r="CPI118" s="173"/>
      <c r="CPJ118" s="173"/>
      <c r="CPK118" s="173"/>
      <c r="CPL118" s="173"/>
      <c r="CPM118" s="173"/>
      <c r="CPN118" s="173"/>
      <c r="CPO118" s="173"/>
      <c r="CPP118" s="173"/>
      <c r="CPQ118" s="173"/>
      <c r="CPR118" s="173"/>
      <c r="CPS118" s="173"/>
      <c r="CPT118" s="173"/>
      <c r="CPU118" s="173"/>
      <c r="CPV118" s="173"/>
      <c r="CPW118" s="173"/>
      <c r="CPX118" s="173"/>
      <c r="CPY118" s="173"/>
      <c r="CPZ118" s="173"/>
      <c r="CQA118" s="173"/>
      <c r="CQB118" s="173"/>
      <c r="CQC118" s="173"/>
      <c r="CQD118" s="173"/>
      <c r="CQE118" s="173"/>
      <c r="CQF118" s="173"/>
      <c r="CQG118" s="173"/>
      <c r="CQH118" s="173"/>
      <c r="CQI118" s="173"/>
      <c r="CQJ118" s="173"/>
      <c r="CQK118" s="173"/>
      <c r="CQL118" s="173"/>
      <c r="CQM118" s="173"/>
      <c r="CQN118" s="173"/>
      <c r="CQO118" s="173"/>
      <c r="CQP118" s="173"/>
      <c r="CQQ118" s="173"/>
      <c r="CQR118" s="173"/>
      <c r="CQS118" s="173"/>
      <c r="CQT118" s="173"/>
      <c r="CQU118" s="173"/>
      <c r="CQV118" s="173"/>
      <c r="CQW118" s="173"/>
      <c r="CQX118" s="173"/>
      <c r="CQY118" s="173"/>
      <c r="CQZ118" s="173"/>
      <c r="CRA118" s="173"/>
      <c r="CRB118" s="173"/>
      <c r="CRC118" s="173"/>
      <c r="CRD118" s="173"/>
      <c r="CRE118" s="173"/>
      <c r="CRF118" s="173"/>
      <c r="CRG118" s="173"/>
      <c r="CRH118" s="173"/>
      <c r="CRI118" s="173"/>
      <c r="CRJ118" s="173"/>
      <c r="CRK118" s="173"/>
      <c r="CRL118" s="173"/>
      <c r="CRM118" s="173"/>
      <c r="CRN118" s="173"/>
      <c r="CRO118" s="173"/>
      <c r="CRP118" s="173"/>
      <c r="CRQ118" s="173"/>
      <c r="CRR118" s="173"/>
      <c r="CRS118" s="173"/>
      <c r="CRZ118" s="173"/>
      <c r="CSA118" s="173"/>
      <c r="CSB118" s="173"/>
      <c r="CSC118" s="173"/>
      <c r="CSD118" s="173"/>
      <c r="CSE118" s="173"/>
      <c r="CSF118" s="173"/>
      <c r="CSG118" s="173"/>
      <c r="CSH118" s="173"/>
      <c r="CSI118" s="173"/>
      <c r="CSJ118" s="173"/>
      <c r="CSK118" s="173"/>
      <c r="CSL118" s="173"/>
      <c r="CSM118" s="173"/>
      <c r="CSN118" s="173"/>
      <c r="CSO118" s="173"/>
      <c r="CSP118" s="173"/>
      <c r="CSQ118" s="173"/>
      <c r="CSR118" s="173"/>
      <c r="CSS118" s="173"/>
      <c r="CST118" s="173"/>
      <c r="CSU118" s="173"/>
      <c r="CSV118" s="173"/>
      <c r="CSW118" s="173"/>
      <c r="CSX118" s="173"/>
      <c r="CSY118" s="173"/>
      <c r="CSZ118" s="173"/>
      <c r="CTA118" s="173"/>
      <c r="CTB118" s="173"/>
      <c r="CTC118" s="173"/>
      <c r="CTD118" s="173"/>
      <c r="CTE118" s="173"/>
      <c r="CTF118" s="173"/>
      <c r="CTG118" s="173"/>
      <c r="CTH118" s="173"/>
      <c r="CTI118" s="173"/>
      <c r="CTJ118" s="173"/>
      <c r="CTK118" s="173"/>
      <c r="CTL118" s="173"/>
      <c r="CTM118" s="173"/>
      <c r="CTN118" s="173"/>
      <c r="CTO118" s="173"/>
      <c r="CTP118" s="173"/>
      <c r="CTQ118" s="173"/>
      <c r="CTR118" s="173"/>
      <c r="CTS118" s="173"/>
      <c r="CTT118" s="173"/>
      <c r="CTU118" s="173"/>
      <c r="CTV118" s="173"/>
      <c r="CTW118" s="173"/>
      <c r="CTX118" s="173"/>
      <c r="CTY118" s="173"/>
      <c r="CTZ118" s="173"/>
      <c r="CUA118" s="173"/>
      <c r="CUB118" s="173"/>
      <c r="CUC118" s="173"/>
      <c r="CUD118" s="173"/>
      <c r="CUE118" s="173"/>
      <c r="CUF118" s="173"/>
      <c r="CUG118" s="173"/>
      <c r="CUH118" s="173"/>
      <c r="CUI118" s="173"/>
      <c r="CUJ118" s="173"/>
      <c r="CUK118" s="173"/>
      <c r="CUL118" s="173"/>
      <c r="CUM118" s="173"/>
      <c r="CUN118" s="173"/>
      <c r="CUO118" s="173"/>
      <c r="CUP118" s="173"/>
      <c r="CUQ118" s="173"/>
      <c r="CUR118" s="173"/>
      <c r="CUS118" s="173"/>
      <c r="CUT118" s="173"/>
      <c r="CUU118" s="173"/>
      <c r="CUV118" s="173"/>
      <c r="CUW118" s="173"/>
      <c r="CUX118" s="173"/>
      <c r="CUY118" s="173"/>
      <c r="CUZ118" s="173"/>
      <c r="CVA118" s="173"/>
      <c r="CVB118" s="173"/>
      <c r="CVC118" s="173"/>
      <c r="CVD118" s="173"/>
      <c r="CVE118" s="173"/>
      <c r="CVF118" s="173"/>
      <c r="CVG118" s="173"/>
      <c r="CVH118" s="173"/>
      <c r="CVI118" s="173"/>
      <c r="CVJ118" s="173"/>
      <c r="CVK118" s="173"/>
      <c r="CVL118" s="173"/>
      <c r="CVM118" s="173"/>
      <c r="CVN118" s="173"/>
      <c r="CVO118" s="173"/>
      <c r="CVP118" s="173"/>
      <c r="CVQ118" s="173"/>
      <c r="CVR118" s="173"/>
      <c r="CVS118" s="173"/>
      <c r="CVT118" s="173"/>
      <c r="CVU118" s="173"/>
      <c r="CVV118" s="173"/>
      <c r="CVW118" s="173"/>
      <c r="CVX118" s="173"/>
      <c r="CVY118" s="173"/>
      <c r="CVZ118" s="173"/>
      <c r="CWA118" s="173"/>
      <c r="CWB118" s="173"/>
      <c r="CWC118" s="173"/>
      <c r="CWD118" s="173"/>
      <c r="CWE118" s="173"/>
      <c r="CWF118" s="173"/>
      <c r="CWG118" s="173"/>
      <c r="CWH118" s="173"/>
      <c r="CWI118" s="173"/>
      <c r="CWJ118" s="173"/>
      <c r="CWK118" s="173"/>
      <c r="CWL118" s="173"/>
      <c r="CWM118" s="173"/>
      <c r="CWN118" s="173"/>
      <c r="CWO118" s="173"/>
      <c r="CWP118" s="173"/>
      <c r="CWQ118" s="173"/>
      <c r="CWR118" s="173"/>
      <c r="CWS118" s="173"/>
      <c r="CWT118" s="173"/>
      <c r="CWU118" s="173"/>
      <c r="CWV118" s="173"/>
      <c r="CWW118" s="173"/>
      <c r="CWX118" s="173"/>
      <c r="CWY118" s="173"/>
      <c r="CWZ118" s="173"/>
      <c r="CXA118" s="173"/>
      <c r="CXB118" s="173"/>
      <c r="CXC118" s="173"/>
      <c r="CXD118" s="173"/>
      <c r="CXE118" s="173"/>
      <c r="CXF118" s="173"/>
      <c r="CXG118" s="173"/>
      <c r="CXH118" s="173"/>
      <c r="CXI118" s="173"/>
      <c r="CXJ118" s="173"/>
      <c r="CXK118" s="173"/>
      <c r="CXL118" s="173"/>
      <c r="CXM118" s="173"/>
      <c r="CXN118" s="173"/>
      <c r="CXO118" s="173"/>
      <c r="CXP118" s="173"/>
      <c r="CXQ118" s="173"/>
      <c r="CXR118" s="173"/>
      <c r="CXS118" s="173"/>
      <c r="CXT118" s="173"/>
      <c r="CXU118" s="173"/>
      <c r="CXV118" s="173"/>
      <c r="CXW118" s="173"/>
      <c r="CXX118" s="173"/>
      <c r="CXY118" s="173"/>
      <c r="CXZ118" s="173"/>
      <c r="CYA118" s="173"/>
      <c r="CYB118" s="173"/>
      <c r="CYC118" s="173"/>
      <c r="CYD118" s="173"/>
      <c r="CYE118" s="173"/>
      <c r="CYF118" s="173"/>
      <c r="CYG118" s="173"/>
      <c r="CYH118" s="173"/>
      <c r="CYI118" s="173"/>
      <c r="CYJ118" s="173"/>
      <c r="CYK118" s="173"/>
      <c r="CYL118" s="173"/>
      <c r="CYM118" s="173"/>
      <c r="CYN118" s="173"/>
      <c r="CYO118" s="173"/>
      <c r="CYP118" s="173"/>
      <c r="CYQ118" s="173"/>
      <c r="CYR118" s="173"/>
      <c r="CYS118" s="173"/>
      <c r="CYT118" s="173"/>
      <c r="CYU118" s="173"/>
      <c r="CYV118" s="173"/>
      <c r="CYW118" s="173"/>
      <c r="CYX118" s="173"/>
      <c r="CYY118" s="173"/>
      <c r="CYZ118" s="173"/>
      <c r="CZA118" s="173"/>
      <c r="CZB118" s="173"/>
      <c r="CZC118" s="173"/>
      <c r="CZD118" s="173"/>
      <c r="CZE118" s="173"/>
      <c r="CZF118" s="173"/>
      <c r="CZG118" s="173"/>
      <c r="CZH118" s="173"/>
      <c r="CZI118" s="173"/>
      <c r="CZJ118" s="173"/>
      <c r="CZK118" s="173"/>
      <c r="CZL118" s="173"/>
      <c r="CZM118" s="173"/>
      <c r="CZN118" s="173"/>
      <c r="CZO118" s="173"/>
      <c r="CZP118" s="173"/>
      <c r="CZQ118" s="173"/>
      <c r="CZR118" s="173"/>
      <c r="CZS118" s="173"/>
      <c r="CZT118" s="173"/>
      <c r="CZU118" s="173"/>
      <c r="CZV118" s="173"/>
      <c r="CZW118" s="173"/>
      <c r="CZX118" s="173"/>
      <c r="CZY118" s="173"/>
      <c r="CZZ118" s="173"/>
      <c r="DAA118" s="173"/>
      <c r="DAB118" s="173"/>
      <c r="DAC118" s="173"/>
      <c r="DAD118" s="173"/>
      <c r="DAE118" s="173"/>
      <c r="DAF118" s="173"/>
      <c r="DAG118" s="173"/>
      <c r="DAH118" s="173"/>
      <c r="DAI118" s="173"/>
      <c r="DAJ118" s="173"/>
      <c r="DAK118" s="173"/>
      <c r="DAL118" s="173"/>
      <c r="DAM118" s="173"/>
      <c r="DAN118" s="173"/>
      <c r="DAO118" s="173"/>
      <c r="DAP118" s="173"/>
      <c r="DAQ118" s="173"/>
      <c r="DAR118" s="173"/>
      <c r="DAS118" s="173"/>
      <c r="DAT118" s="173"/>
      <c r="DAU118" s="173"/>
      <c r="DAV118" s="173"/>
      <c r="DAW118" s="173"/>
      <c r="DAX118" s="173"/>
      <c r="DAY118" s="173"/>
      <c r="DAZ118" s="173"/>
      <c r="DBA118" s="173"/>
      <c r="DBB118" s="173"/>
      <c r="DBC118" s="173"/>
      <c r="DBD118" s="173"/>
      <c r="DBE118" s="173"/>
      <c r="DBF118" s="173"/>
      <c r="DBG118" s="173"/>
      <c r="DBH118" s="173"/>
      <c r="DBI118" s="173"/>
      <c r="DBJ118" s="173"/>
      <c r="DBK118" s="173"/>
      <c r="DBL118" s="173"/>
      <c r="DBM118" s="173"/>
      <c r="DBN118" s="173"/>
      <c r="DBO118" s="173"/>
      <c r="DBV118" s="173"/>
      <c r="DBW118" s="173"/>
      <c r="DBX118" s="173"/>
      <c r="DBY118" s="173"/>
      <c r="DBZ118" s="173"/>
      <c r="DCA118" s="173"/>
      <c r="DCB118" s="173"/>
      <c r="DCC118" s="173"/>
      <c r="DCD118" s="173"/>
      <c r="DCE118" s="173"/>
      <c r="DCF118" s="173"/>
      <c r="DCG118" s="173"/>
      <c r="DCH118" s="173"/>
      <c r="DCI118" s="173"/>
      <c r="DCJ118" s="173"/>
      <c r="DCK118" s="173"/>
      <c r="DCL118" s="173"/>
      <c r="DCM118" s="173"/>
      <c r="DCN118" s="173"/>
      <c r="DCO118" s="173"/>
      <c r="DCP118" s="173"/>
      <c r="DCQ118" s="173"/>
      <c r="DCR118" s="173"/>
      <c r="DCS118" s="173"/>
      <c r="DCT118" s="173"/>
      <c r="DCU118" s="173"/>
      <c r="DCV118" s="173"/>
      <c r="DCW118" s="173"/>
      <c r="DCX118" s="173"/>
      <c r="DCY118" s="173"/>
      <c r="DCZ118" s="173"/>
      <c r="DDA118" s="173"/>
      <c r="DDB118" s="173"/>
      <c r="DDC118" s="173"/>
      <c r="DDD118" s="173"/>
      <c r="DDE118" s="173"/>
      <c r="DDF118" s="173"/>
      <c r="DDG118" s="173"/>
      <c r="DDH118" s="173"/>
      <c r="DDI118" s="173"/>
      <c r="DDJ118" s="173"/>
      <c r="DDK118" s="173"/>
      <c r="DDL118" s="173"/>
      <c r="DDM118" s="173"/>
      <c r="DDN118" s="173"/>
      <c r="DDO118" s="173"/>
      <c r="DDP118" s="173"/>
      <c r="DDQ118" s="173"/>
      <c r="DDR118" s="173"/>
      <c r="DDS118" s="173"/>
      <c r="DDT118" s="173"/>
      <c r="DDU118" s="173"/>
      <c r="DDV118" s="173"/>
      <c r="DDW118" s="173"/>
      <c r="DDX118" s="173"/>
      <c r="DDY118" s="173"/>
      <c r="DDZ118" s="173"/>
      <c r="DEA118" s="173"/>
      <c r="DEB118" s="173"/>
      <c r="DEC118" s="173"/>
      <c r="DED118" s="173"/>
      <c r="DEE118" s="173"/>
      <c r="DEF118" s="173"/>
      <c r="DEG118" s="173"/>
      <c r="DEH118" s="173"/>
      <c r="DEI118" s="173"/>
      <c r="DEJ118" s="173"/>
      <c r="DEK118" s="173"/>
      <c r="DEL118" s="173"/>
      <c r="DEM118" s="173"/>
      <c r="DEN118" s="173"/>
      <c r="DEO118" s="173"/>
      <c r="DEP118" s="173"/>
      <c r="DEQ118" s="173"/>
      <c r="DER118" s="173"/>
      <c r="DES118" s="173"/>
      <c r="DET118" s="173"/>
      <c r="DEU118" s="173"/>
      <c r="DEV118" s="173"/>
      <c r="DEW118" s="173"/>
      <c r="DEX118" s="173"/>
      <c r="DEY118" s="173"/>
      <c r="DEZ118" s="173"/>
      <c r="DFA118" s="173"/>
      <c r="DFB118" s="173"/>
      <c r="DFC118" s="173"/>
      <c r="DFD118" s="173"/>
      <c r="DFE118" s="173"/>
      <c r="DFF118" s="173"/>
      <c r="DFG118" s="173"/>
      <c r="DFH118" s="173"/>
      <c r="DFI118" s="173"/>
      <c r="DFJ118" s="173"/>
      <c r="DFK118" s="173"/>
      <c r="DFL118" s="173"/>
      <c r="DFM118" s="173"/>
      <c r="DFN118" s="173"/>
      <c r="DFO118" s="173"/>
      <c r="DFP118" s="173"/>
      <c r="DFQ118" s="173"/>
      <c r="DFR118" s="173"/>
      <c r="DFS118" s="173"/>
      <c r="DFT118" s="173"/>
      <c r="DFU118" s="173"/>
      <c r="DFV118" s="173"/>
      <c r="DFW118" s="173"/>
      <c r="DFX118" s="173"/>
      <c r="DFY118" s="173"/>
      <c r="DFZ118" s="173"/>
      <c r="DGA118" s="173"/>
      <c r="DGB118" s="173"/>
      <c r="DGC118" s="173"/>
      <c r="DGD118" s="173"/>
      <c r="DGE118" s="173"/>
      <c r="DGF118" s="173"/>
      <c r="DGG118" s="173"/>
      <c r="DGH118" s="173"/>
      <c r="DGI118" s="173"/>
      <c r="DGJ118" s="173"/>
      <c r="DGK118" s="173"/>
      <c r="DGL118" s="173"/>
      <c r="DGM118" s="173"/>
      <c r="DGN118" s="173"/>
      <c r="DGO118" s="173"/>
      <c r="DGP118" s="173"/>
      <c r="DGQ118" s="173"/>
      <c r="DGR118" s="173"/>
      <c r="DGS118" s="173"/>
      <c r="DGT118" s="173"/>
      <c r="DGU118" s="173"/>
      <c r="DGV118" s="173"/>
      <c r="DGW118" s="173"/>
      <c r="DGX118" s="173"/>
      <c r="DGY118" s="173"/>
      <c r="DGZ118" s="173"/>
      <c r="DHA118" s="173"/>
      <c r="DHB118" s="173"/>
      <c r="DHC118" s="173"/>
      <c r="DHD118" s="173"/>
      <c r="DHE118" s="173"/>
      <c r="DHF118" s="173"/>
      <c r="DHG118" s="173"/>
      <c r="DHH118" s="173"/>
      <c r="DHI118" s="173"/>
      <c r="DHJ118" s="173"/>
      <c r="DHK118" s="173"/>
      <c r="DHL118" s="173"/>
      <c r="DHM118" s="173"/>
      <c r="DHN118" s="173"/>
      <c r="DHO118" s="173"/>
      <c r="DHP118" s="173"/>
      <c r="DHQ118" s="173"/>
      <c r="DHR118" s="173"/>
      <c r="DHS118" s="173"/>
      <c r="DHT118" s="173"/>
      <c r="DHU118" s="173"/>
      <c r="DHV118" s="173"/>
      <c r="DHW118" s="173"/>
      <c r="DHX118" s="173"/>
      <c r="DHY118" s="173"/>
      <c r="DHZ118" s="173"/>
      <c r="DIA118" s="173"/>
      <c r="DIB118" s="173"/>
      <c r="DIC118" s="173"/>
      <c r="DID118" s="173"/>
      <c r="DIE118" s="173"/>
      <c r="DIF118" s="173"/>
      <c r="DIG118" s="173"/>
      <c r="DIH118" s="173"/>
      <c r="DII118" s="173"/>
      <c r="DIJ118" s="173"/>
      <c r="DIK118" s="173"/>
      <c r="DIL118" s="173"/>
      <c r="DIM118" s="173"/>
      <c r="DIN118" s="173"/>
      <c r="DIO118" s="173"/>
      <c r="DIP118" s="173"/>
      <c r="DIQ118" s="173"/>
      <c r="DIR118" s="173"/>
      <c r="DIS118" s="173"/>
      <c r="DIT118" s="173"/>
      <c r="DIU118" s="173"/>
      <c r="DIV118" s="173"/>
      <c r="DIW118" s="173"/>
      <c r="DIX118" s="173"/>
      <c r="DIY118" s="173"/>
      <c r="DIZ118" s="173"/>
      <c r="DJA118" s="173"/>
      <c r="DJB118" s="173"/>
      <c r="DJC118" s="173"/>
      <c r="DJD118" s="173"/>
      <c r="DJE118" s="173"/>
      <c r="DJF118" s="173"/>
      <c r="DJG118" s="173"/>
      <c r="DJH118" s="173"/>
      <c r="DJI118" s="173"/>
      <c r="DJJ118" s="173"/>
      <c r="DJK118" s="173"/>
      <c r="DJL118" s="173"/>
      <c r="DJM118" s="173"/>
      <c r="DJN118" s="173"/>
      <c r="DJO118" s="173"/>
      <c r="DJP118" s="173"/>
      <c r="DJQ118" s="173"/>
      <c r="DJR118" s="173"/>
      <c r="DJS118" s="173"/>
      <c r="DJT118" s="173"/>
      <c r="DJU118" s="173"/>
      <c r="DJV118" s="173"/>
      <c r="DJW118" s="173"/>
      <c r="DJX118" s="173"/>
      <c r="DJY118" s="173"/>
      <c r="DJZ118" s="173"/>
      <c r="DKA118" s="173"/>
      <c r="DKB118" s="173"/>
      <c r="DKC118" s="173"/>
      <c r="DKD118" s="173"/>
      <c r="DKE118" s="173"/>
      <c r="DKF118" s="173"/>
      <c r="DKG118" s="173"/>
      <c r="DKH118" s="173"/>
      <c r="DKI118" s="173"/>
      <c r="DKJ118" s="173"/>
      <c r="DKK118" s="173"/>
      <c r="DKL118" s="173"/>
      <c r="DKM118" s="173"/>
      <c r="DKN118" s="173"/>
      <c r="DKO118" s="173"/>
      <c r="DKP118" s="173"/>
      <c r="DKQ118" s="173"/>
      <c r="DKR118" s="173"/>
      <c r="DKS118" s="173"/>
      <c r="DKT118" s="173"/>
      <c r="DKU118" s="173"/>
      <c r="DKV118" s="173"/>
      <c r="DKW118" s="173"/>
      <c r="DKX118" s="173"/>
      <c r="DKY118" s="173"/>
      <c r="DKZ118" s="173"/>
      <c r="DLA118" s="173"/>
      <c r="DLB118" s="173"/>
      <c r="DLC118" s="173"/>
      <c r="DLD118" s="173"/>
      <c r="DLE118" s="173"/>
      <c r="DLF118" s="173"/>
      <c r="DLG118" s="173"/>
      <c r="DLH118" s="173"/>
      <c r="DLI118" s="173"/>
      <c r="DLJ118" s="173"/>
      <c r="DLK118" s="173"/>
      <c r="DLR118" s="173"/>
      <c r="DLS118" s="173"/>
      <c r="DLT118" s="173"/>
      <c r="DLU118" s="173"/>
      <c r="DLV118" s="173"/>
      <c r="DLW118" s="173"/>
      <c r="DLX118" s="173"/>
      <c r="DLY118" s="173"/>
      <c r="DLZ118" s="173"/>
      <c r="DMA118" s="173"/>
      <c r="DMB118" s="173"/>
      <c r="DMC118" s="173"/>
      <c r="DMD118" s="173"/>
      <c r="DME118" s="173"/>
      <c r="DMF118" s="173"/>
      <c r="DMG118" s="173"/>
      <c r="DMH118" s="173"/>
      <c r="DMI118" s="173"/>
      <c r="DMJ118" s="173"/>
      <c r="DMK118" s="173"/>
      <c r="DML118" s="173"/>
      <c r="DMM118" s="173"/>
      <c r="DMN118" s="173"/>
      <c r="DMO118" s="173"/>
      <c r="DMP118" s="173"/>
      <c r="DMQ118" s="173"/>
      <c r="DMR118" s="173"/>
      <c r="DMS118" s="173"/>
      <c r="DMT118" s="173"/>
      <c r="DMU118" s="173"/>
      <c r="DMV118" s="173"/>
      <c r="DMW118" s="173"/>
      <c r="DMX118" s="173"/>
      <c r="DMY118" s="173"/>
      <c r="DMZ118" s="173"/>
      <c r="DNA118" s="173"/>
      <c r="DNB118" s="173"/>
      <c r="DNC118" s="173"/>
      <c r="DND118" s="173"/>
      <c r="DNE118" s="173"/>
      <c r="DNF118" s="173"/>
      <c r="DNG118" s="173"/>
      <c r="DNH118" s="173"/>
      <c r="DNI118" s="173"/>
      <c r="DNJ118" s="173"/>
      <c r="DNK118" s="173"/>
      <c r="DNL118" s="173"/>
      <c r="DNM118" s="173"/>
      <c r="DNN118" s="173"/>
      <c r="DNO118" s="173"/>
      <c r="DNP118" s="173"/>
      <c r="DNQ118" s="173"/>
      <c r="DNR118" s="173"/>
      <c r="DNS118" s="173"/>
      <c r="DNT118" s="173"/>
      <c r="DNU118" s="173"/>
      <c r="DNV118" s="173"/>
      <c r="DNW118" s="173"/>
      <c r="DNX118" s="173"/>
      <c r="DNY118" s="173"/>
      <c r="DNZ118" s="173"/>
      <c r="DOA118" s="173"/>
      <c r="DOB118" s="173"/>
      <c r="DOC118" s="173"/>
      <c r="DOD118" s="173"/>
      <c r="DOE118" s="173"/>
      <c r="DOF118" s="173"/>
      <c r="DOG118" s="173"/>
      <c r="DOH118" s="173"/>
      <c r="DOI118" s="173"/>
      <c r="DOJ118" s="173"/>
      <c r="DOK118" s="173"/>
      <c r="DOL118" s="173"/>
      <c r="DOM118" s="173"/>
      <c r="DON118" s="173"/>
      <c r="DOO118" s="173"/>
      <c r="DOP118" s="173"/>
      <c r="DOQ118" s="173"/>
      <c r="DOR118" s="173"/>
      <c r="DOS118" s="173"/>
      <c r="DOT118" s="173"/>
      <c r="DOU118" s="173"/>
      <c r="DOV118" s="173"/>
      <c r="DOW118" s="173"/>
      <c r="DOX118" s="173"/>
      <c r="DOY118" s="173"/>
      <c r="DOZ118" s="173"/>
      <c r="DPA118" s="173"/>
      <c r="DPB118" s="173"/>
      <c r="DPC118" s="173"/>
      <c r="DPD118" s="173"/>
      <c r="DPE118" s="173"/>
      <c r="DPF118" s="173"/>
      <c r="DPG118" s="173"/>
      <c r="DPH118" s="173"/>
      <c r="DPI118" s="173"/>
      <c r="DPJ118" s="173"/>
      <c r="DPK118" s="173"/>
      <c r="DPL118" s="173"/>
      <c r="DPM118" s="173"/>
      <c r="DPN118" s="173"/>
      <c r="DPO118" s="173"/>
      <c r="DPP118" s="173"/>
      <c r="DPQ118" s="173"/>
      <c r="DPR118" s="173"/>
      <c r="DPS118" s="173"/>
      <c r="DPT118" s="173"/>
      <c r="DPU118" s="173"/>
      <c r="DPV118" s="173"/>
      <c r="DPW118" s="173"/>
      <c r="DPX118" s="173"/>
      <c r="DPY118" s="173"/>
      <c r="DPZ118" s="173"/>
      <c r="DQA118" s="173"/>
      <c r="DQB118" s="173"/>
      <c r="DQC118" s="173"/>
      <c r="DQD118" s="173"/>
      <c r="DQE118" s="173"/>
      <c r="DQF118" s="173"/>
      <c r="DQG118" s="173"/>
      <c r="DQH118" s="173"/>
      <c r="DQI118" s="173"/>
      <c r="DQJ118" s="173"/>
      <c r="DQK118" s="173"/>
      <c r="DQL118" s="173"/>
      <c r="DQM118" s="173"/>
      <c r="DQN118" s="173"/>
      <c r="DQO118" s="173"/>
      <c r="DQP118" s="173"/>
      <c r="DQQ118" s="173"/>
      <c r="DQR118" s="173"/>
      <c r="DQS118" s="173"/>
      <c r="DQT118" s="173"/>
      <c r="DQU118" s="173"/>
      <c r="DQV118" s="173"/>
      <c r="DQW118" s="173"/>
      <c r="DQX118" s="173"/>
      <c r="DQY118" s="173"/>
      <c r="DQZ118" s="173"/>
      <c r="DRA118" s="173"/>
      <c r="DRB118" s="173"/>
      <c r="DRC118" s="173"/>
      <c r="DRD118" s="173"/>
      <c r="DRE118" s="173"/>
      <c r="DRF118" s="173"/>
      <c r="DRG118" s="173"/>
      <c r="DRH118" s="173"/>
      <c r="DRI118" s="173"/>
      <c r="DRJ118" s="173"/>
      <c r="DRK118" s="173"/>
      <c r="DRL118" s="173"/>
      <c r="DRM118" s="173"/>
      <c r="DRN118" s="173"/>
      <c r="DRO118" s="173"/>
      <c r="DRP118" s="173"/>
      <c r="DRQ118" s="173"/>
      <c r="DRR118" s="173"/>
      <c r="DRS118" s="173"/>
      <c r="DRT118" s="173"/>
      <c r="DRU118" s="173"/>
      <c r="DRV118" s="173"/>
      <c r="DRW118" s="173"/>
      <c r="DRX118" s="173"/>
      <c r="DRY118" s="173"/>
      <c r="DRZ118" s="173"/>
      <c r="DSA118" s="173"/>
      <c r="DSB118" s="173"/>
      <c r="DSC118" s="173"/>
      <c r="DSD118" s="173"/>
      <c r="DSE118" s="173"/>
      <c r="DSF118" s="173"/>
      <c r="DSG118" s="173"/>
      <c r="DSH118" s="173"/>
      <c r="DSI118" s="173"/>
      <c r="DSJ118" s="173"/>
      <c r="DSK118" s="173"/>
      <c r="DSL118" s="173"/>
      <c r="DSM118" s="173"/>
      <c r="DSN118" s="173"/>
      <c r="DSO118" s="173"/>
      <c r="DSP118" s="173"/>
      <c r="DSQ118" s="173"/>
      <c r="DSR118" s="173"/>
      <c r="DSS118" s="173"/>
      <c r="DST118" s="173"/>
      <c r="DSU118" s="173"/>
      <c r="DSV118" s="173"/>
      <c r="DSW118" s="173"/>
      <c r="DSX118" s="173"/>
      <c r="DSY118" s="173"/>
      <c r="DSZ118" s="173"/>
      <c r="DTA118" s="173"/>
      <c r="DTB118" s="173"/>
      <c r="DTC118" s="173"/>
      <c r="DTD118" s="173"/>
      <c r="DTE118" s="173"/>
      <c r="DTF118" s="173"/>
      <c r="DTG118" s="173"/>
      <c r="DTH118" s="173"/>
      <c r="DTI118" s="173"/>
      <c r="DTJ118" s="173"/>
      <c r="DTK118" s="173"/>
      <c r="DTL118" s="173"/>
      <c r="DTM118" s="173"/>
      <c r="DTN118" s="173"/>
      <c r="DTO118" s="173"/>
      <c r="DTP118" s="173"/>
      <c r="DTQ118" s="173"/>
      <c r="DTR118" s="173"/>
      <c r="DTS118" s="173"/>
      <c r="DTT118" s="173"/>
      <c r="DTU118" s="173"/>
      <c r="DTV118" s="173"/>
      <c r="DTW118" s="173"/>
      <c r="DTX118" s="173"/>
      <c r="DTY118" s="173"/>
      <c r="DTZ118" s="173"/>
      <c r="DUA118" s="173"/>
      <c r="DUB118" s="173"/>
      <c r="DUC118" s="173"/>
      <c r="DUD118" s="173"/>
      <c r="DUE118" s="173"/>
      <c r="DUF118" s="173"/>
      <c r="DUG118" s="173"/>
      <c r="DUH118" s="173"/>
      <c r="DUI118" s="173"/>
      <c r="DUJ118" s="173"/>
      <c r="DUK118" s="173"/>
      <c r="DUL118" s="173"/>
      <c r="DUM118" s="173"/>
      <c r="DUN118" s="173"/>
      <c r="DUO118" s="173"/>
      <c r="DUP118" s="173"/>
      <c r="DUQ118" s="173"/>
      <c r="DUR118" s="173"/>
      <c r="DUS118" s="173"/>
      <c r="DUT118" s="173"/>
      <c r="DUU118" s="173"/>
      <c r="DUV118" s="173"/>
      <c r="DUW118" s="173"/>
      <c r="DUX118" s="173"/>
      <c r="DUY118" s="173"/>
      <c r="DUZ118" s="173"/>
      <c r="DVA118" s="173"/>
      <c r="DVB118" s="173"/>
      <c r="DVC118" s="173"/>
      <c r="DVD118" s="173"/>
      <c r="DVE118" s="173"/>
      <c r="DVF118" s="173"/>
      <c r="DVG118" s="173"/>
      <c r="DVN118" s="173"/>
      <c r="DVO118" s="173"/>
      <c r="DVP118" s="173"/>
      <c r="DVQ118" s="173"/>
      <c r="DVR118" s="173"/>
      <c r="DVS118" s="173"/>
      <c r="DVT118" s="173"/>
      <c r="DVU118" s="173"/>
      <c r="DVV118" s="173"/>
      <c r="DVW118" s="173"/>
      <c r="DVX118" s="173"/>
      <c r="DVY118" s="173"/>
      <c r="DVZ118" s="173"/>
      <c r="DWA118" s="173"/>
      <c r="DWB118" s="173"/>
      <c r="DWC118" s="173"/>
      <c r="DWD118" s="173"/>
      <c r="DWE118" s="173"/>
      <c r="DWF118" s="173"/>
      <c r="DWG118" s="173"/>
      <c r="DWH118" s="173"/>
      <c r="DWI118" s="173"/>
      <c r="DWJ118" s="173"/>
      <c r="DWK118" s="173"/>
      <c r="DWL118" s="173"/>
      <c r="DWM118" s="173"/>
      <c r="DWN118" s="173"/>
      <c r="DWO118" s="173"/>
      <c r="DWP118" s="173"/>
      <c r="DWQ118" s="173"/>
      <c r="DWR118" s="173"/>
      <c r="DWS118" s="173"/>
      <c r="DWT118" s="173"/>
      <c r="DWU118" s="173"/>
      <c r="DWV118" s="173"/>
      <c r="DWW118" s="173"/>
      <c r="DWX118" s="173"/>
      <c r="DWY118" s="173"/>
      <c r="DWZ118" s="173"/>
      <c r="DXA118" s="173"/>
      <c r="DXB118" s="173"/>
      <c r="DXC118" s="173"/>
      <c r="DXD118" s="173"/>
      <c r="DXE118" s="173"/>
      <c r="DXF118" s="173"/>
      <c r="DXG118" s="173"/>
      <c r="DXH118" s="173"/>
      <c r="DXI118" s="173"/>
      <c r="DXJ118" s="173"/>
      <c r="DXK118" s="173"/>
      <c r="DXL118" s="173"/>
      <c r="DXM118" s="173"/>
      <c r="DXN118" s="173"/>
      <c r="DXO118" s="173"/>
      <c r="DXP118" s="173"/>
      <c r="DXQ118" s="173"/>
      <c r="DXR118" s="173"/>
      <c r="DXS118" s="173"/>
      <c r="DXT118" s="173"/>
      <c r="DXU118" s="173"/>
      <c r="DXV118" s="173"/>
      <c r="DXW118" s="173"/>
      <c r="DXX118" s="173"/>
      <c r="DXY118" s="173"/>
      <c r="DXZ118" s="173"/>
      <c r="DYA118" s="173"/>
      <c r="DYB118" s="173"/>
      <c r="DYC118" s="173"/>
      <c r="DYD118" s="173"/>
      <c r="DYE118" s="173"/>
      <c r="DYF118" s="173"/>
      <c r="DYG118" s="173"/>
      <c r="DYH118" s="173"/>
      <c r="DYI118" s="173"/>
      <c r="DYJ118" s="173"/>
      <c r="DYK118" s="173"/>
      <c r="DYL118" s="173"/>
      <c r="DYM118" s="173"/>
      <c r="DYN118" s="173"/>
      <c r="DYO118" s="173"/>
      <c r="DYP118" s="173"/>
      <c r="DYQ118" s="173"/>
      <c r="DYR118" s="173"/>
      <c r="DYS118" s="173"/>
      <c r="DYT118" s="173"/>
      <c r="DYU118" s="173"/>
      <c r="DYV118" s="173"/>
      <c r="DYW118" s="173"/>
      <c r="DYX118" s="173"/>
      <c r="DYY118" s="173"/>
      <c r="DYZ118" s="173"/>
      <c r="DZA118" s="173"/>
      <c r="DZB118" s="173"/>
      <c r="DZC118" s="173"/>
      <c r="DZD118" s="173"/>
      <c r="DZE118" s="173"/>
      <c r="DZF118" s="173"/>
      <c r="DZG118" s="173"/>
      <c r="DZH118" s="173"/>
      <c r="DZI118" s="173"/>
      <c r="DZJ118" s="173"/>
      <c r="DZK118" s="173"/>
      <c r="DZL118" s="173"/>
      <c r="DZM118" s="173"/>
      <c r="DZN118" s="173"/>
      <c r="DZO118" s="173"/>
      <c r="DZP118" s="173"/>
      <c r="DZQ118" s="173"/>
      <c r="DZR118" s="173"/>
      <c r="DZS118" s="173"/>
      <c r="DZT118" s="173"/>
      <c r="DZU118" s="173"/>
      <c r="DZV118" s="173"/>
      <c r="DZW118" s="173"/>
      <c r="DZX118" s="173"/>
      <c r="DZY118" s="173"/>
      <c r="DZZ118" s="173"/>
      <c r="EAA118" s="173"/>
      <c r="EAB118" s="173"/>
      <c r="EAC118" s="173"/>
      <c r="EAD118" s="173"/>
      <c r="EAE118" s="173"/>
      <c r="EAF118" s="173"/>
      <c r="EAG118" s="173"/>
      <c r="EAH118" s="173"/>
      <c r="EAI118" s="173"/>
      <c r="EAJ118" s="173"/>
      <c r="EAK118" s="173"/>
      <c r="EAL118" s="173"/>
      <c r="EAM118" s="173"/>
      <c r="EAN118" s="173"/>
      <c r="EAO118" s="173"/>
      <c r="EAP118" s="173"/>
      <c r="EAQ118" s="173"/>
      <c r="EAR118" s="173"/>
      <c r="EAS118" s="173"/>
      <c r="EAT118" s="173"/>
      <c r="EAU118" s="173"/>
      <c r="EAV118" s="173"/>
      <c r="EAW118" s="173"/>
      <c r="EAX118" s="173"/>
      <c r="EAY118" s="173"/>
      <c r="EAZ118" s="173"/>
      <c r="EBA118" s="173"/>
      <c r="EBB118" s="173"/>
      <c r="EBC118" s="173"/>
      <c r="EBD118" s="173"/>
      <c r="EBE118" s="173"/>
      <c r="EBF118" s="173"/>
      <c r="EBG118" s="173"/>
      <c r="EBH118" s="173"/>
      <c r="EBI118" s="173"/>
      <c r="EBJ118" s="173"/>
      <c r="EBK118" s="173"/>
      <c r="EBL118" s="173"/>
      <c r="EBM118" s="173"/>
      <c r="EBN118" s="173"/>
      <c r="EBO118" s="173"/>
      <c r="EBP118" s="173"/>
      <c r="EBQ118" s="173"/>
      <c r="EBR118" s="173"/>
      <c r="EBS118" s="173"/>
      <c r="EBT118" s="173"/>
      <c r="EBU118" s="173"/>
      <c r="EBV118" s="173"/>
      <c r="EBW118" s="173"/>
      <c r="EBX118" s="173"/>
      <c r="EBY118" s="173"/>
      <c r="EBZ118" s="173"/>
      <c r="ECA118" s="173"/>
      <c r="ECB118" s="173"/>
      <c r="ECC118" s="173"/>
      <c r="ECD118" s="173"/>
      <c r="ECE118" s="173"/>
      <c r="ECF118" s="173"/>
      <c r="ECG118" s="173"/>
      <c r="ECH118" s="173"/>
      <c r="ECI118" s="173"/>
      <c r="ECJ118" s="173"/>
      <c r="ECK118" s="173"/>
      <c r="ECL118" s="173"/>
      <c r="ECM118" s="173"/>
      <c r="ECN118" s="173"/>
      <c r="ECO118" s="173"/>
      <c r="ECP118" s="173"/>
      <c r="ECQ118" s="173"/>
      <c r="ECR118" s="173"/>
      <c r="ECS118" s="173"/>
      <c r="ECT118" s="173"/>
      <c r="ECU118" s="173"/>
      <c r="ECV118" s="173"/>
      <c r="ECW118" s="173"/>
      <c r="ECX118" s="173"/>
      <c r="ECY118" s="173"/>
      <c r="ECZ118" s="173"/>
      <c r="EDA118" s="173"/>
      <c r="EDB118" s="173"/>
      <c r="EDC118" s="173"/>
      <c r="EDD118" s="173"/>
      <c r="EDE118" s="173"/>
      <c r="EDF118" s="173"/>
      <c r="EDG118" s="173"/>
      <c r="EDH118" s="173"/>
      <c r="EDI118" s="173"/>
      <c r="EDJ118" s="173"/>
      <c r="EDK118" s="173"/>
      <c r="EDL118" s="173"/>
      <c r="EDM118" s="173"/>
      <c r="EDN118" s="173"/>
      <c r="EDO118" s="173"/>
      <c r="EDP118" s="173"/>
      <c r="EDQ118" s="173"/>
      <c r="EDR118" s="173"/>
      <c r="EDS118" s="173"/>
      <c r="EDT118" s="173"/>
      <c r="EDU118" s="173"/>
      <c r="EDV118" s="173"/>
      <c r="EDW118" s="173"/>
      <c r="EDX118" s="173"/>
      <c r="EDY118" s="173"/>
      <c r="EDZ118" s="173"/>
      <c r="EEA118" s="173"/>
      <c r="EEB118" s="173"/>
      <c r="EEC118" s="173"/>
      <c r="EED118" s="173"/>
      <c r="EEE118" s="173"/>
      <c r="EEF118" s="173"/>
      <c r="EEG118" s="173"/>
      <c r="EEH118" s="173"/>
      <c r="EEI118" s="173"/>
      <c r="EEJ118" s="173"/>
      <c r="EEK118" s="173"/>
      <c r="EEL118" s="173"/>
      <c r="EEM118" s="173"/>
      <c r="EEN118" s="173"/>
      <c r="EEO118" s="173"/>
      <c r="EEP118" s="173"/>
      <c r="EEQ118" s="173"/>
      <c r="EER118" s="173"/>
      <c r="EES118" s="173"/>
      <c r="EET118" s="173"/>
      <c r="EEU118" s="173"/>
      <c r="EEV118" s="173"/>
      <c r="EEW118" s="173"/>
      <c r="EEX118" s="173"/>
      <c r="EEY118" s="173"/>
      <c r="EEZ118" s="173"/>
      <c r="EFA118" s="173"/>
      <c r="EFB118" s="173"/>
      <c r="EFC118" s="173"/>
      <c r="EFJ118" s="173"/>
      <c r="EFK118" s="173"/>
      <c r="EFL118" s="173"/>
      <c r="EFM118" s="173"/>
      <c r="EFN118" s="173"/>
      <c r="EFO118" s="173"/>
      <c r="EFP118" s="173"/>
      <c r="EFQ118" s="173"/>
      <c r="EFR118" s="173"/>
      <c r="EFS118" s="173"/>
      <c r="EFT118" s="173"/>
      <c r="EFU118" s="173"/>
      <c r="EFV118" s="173"/>
      <c r="EFW118" s="173"/>
      <c r="EFX118" s="173"/>
      <c r="EFY118" s="173"/>
      <c r="EFZ118" s="173"/>
      <c r="EGA118" s="173"/>
      <c r="EGB118" s="173"/>
      <c r="EGC118" s="173"/>
      <c r="EGD118" s="173"/>
      <c r="EGE118" s="173"/>
      <c r="EGF118" s="173"/>
      <c r="EGG118" s="173"/>
      <c r="EGH118" s="173"/>
      <c r="EGI118" s="173"/>
      <c r="EGJ118" s="173"/>
      <c r="EGK118" s="173"/>
      <c r="EGL118" s="173"/>
      <c r="EGM118" s="173"/>
      <c r="EGN118" s="173"/>
      <c r="EGO118" s="173"/>
      <c r="EGP118" s="173"/>
      <c r="EGQ118" s="173"/>
      <c r="EGR118" s="173"/>
      <c r="EGS118" s="173"/>
      <c r="EGT118" s="173"/>
      <c r="EGU118" s="173"/>
      <c r="EGV118" s="173"/>
      <c r="EGW118" s="173"/>
      <c r="EGX118" s="173"/>
      <c r="EGY118" s="173"/>
      <c r="EGZ118" s="173"/>
      <c r="EHA118" s="173"/>
      <c r="EHB118" s="173"/>
      <c r="EHC118" s="173"/>
      <c r="EHD118" s="173"/>
      <c r="EHE118" s="173"/>
      <c r="EHF118" s="173"/>
      <c r="EHG118" s="173"/>
      <c r="EHH118" s="173"/>
      <c r="EHI118" s="173"/>
      <c r="EHJ118" s="173"/>
      <c r="EHK118" s="173"/>
      <c r="EHL118" s="173"/>
      <c r="EHM118" s="173"/>
      <c r="EHN118" s="173"/>
      <c r="EHO118" s="173"/>
      <c r="EHP118" s="173"/>
      <c r="EHQ118" s="173"/>
      <c r="EHR118" s="173"/>
      <c r="EHS118" s="173"/>
      <c r="EHT118" s="173"/>
      <c r="EHU118" s="173"/>
      <c r="EHV118" s="173"/>
      <c r="EHW118" s="173"/>
      <c r="EHX118" s="173"/>
      <c r="EHY118" s="173"/>
      <c r="EHZ118" s="173"/>
      <c r="EIA118" s="173"/>
      <c r="EIB118" s="173"/>
      <c r="EIC118" s="173"/>
      <c r="EID118" s="173"/>
      <c r="EIE118" s="173"/>
      <c r="EIF118" s="173"/>
      <c r="EIG118" s="173"/>
      <c r="EIH118" s="173"/>
      <c r="EII118" s="173"/>
      <c r="EIJ118" s="173"/>
      <c r="EIK118" s="173"/>
      <c r="EIL118" s="173"/>
      <c r="EIM118" s="173"/>
      <c r="EIN118" s="173"/>
      <c r="EIO118" s="173"/>
      <c r="EIP118" s="173"/>
      <c r="EIQ118" s="173"/>
      <c r="EIR118" s="173"/>
      <c r="EIS118" s="173"/>
      <c r="EIT118" s="173"/>
      <c r="EIU118" s="173"/>
      <c r="EIV118" s="173"/>
      <c r="EIW118" s="173"/>
      <c r="EIX118" s="173"/>
      <c r="EIY118" s="173"/>
      <c r="EIZ118" s="173"/>
      <c r="EJA118" s="173"/>
      <c r="EJB118" s="173"/>
      <c r="EJC118" s="173"/>
      <c r="EJD118" s="173"/>
      <c r="EJE118" s="173"/>
      <c r="EJF118" s="173"/>
      <c r="EJG118" s="173"/>
      <c r="EJH118" s="173"/>
      <c r="EJI118" s="173"/>
      <c r="EJJ118" s="173"/>
      <c r="EJK118" s="173"/>
      <c r="EJL118" s="173"/>
      <c r="EJM118" s="173"/>
      <c r="EJN118" s="173"/>
      <c r="EJO118" s="173"/>
      <c r="EJP118" s="173"/>
      <c r="EJQ118" s="173"/>
      <c r="EJR118" s="173"/>
      <c r="EJS118" s="173"/>
      <c r="EJT118" s="173"/>
      <c r="EJU118" s="173"/>
      <c r="EJV118" s="173"/>
      <c r="EJW118" s="173"/>
      <c r="EJX118" s="173"/>
      <c r="EJY118" s="173"/>
      <c r="EJZ118" s="173"/>
      <c r="EKA118" s="173"/>
      <c r="EKB118" s="173"/>
      <c r="EKC118" s="173"/>
      <c r="EKD118" s="173"/>
      <c r="EKE118" s="173"/>
      <c r="EKF118" s="173"/>
      <c r="EKG118" s="173"/>
      <c r="EKH118" s="173"/>
      <c r="EKI118" s="173"/>
      <c r="EKJ118" s="173"/>
      <c r="EKK118" s="173"/>
      <c r="EKL118" s="173"/>
      <c r="EKM118" s="173"/>
      <c r="EKN118" s="173"/>
      <c r="EKO118" s="173"/>
      <c r="EKP118" s="173"/>
      <c r="EKQ118" s="173"/>
      <c r="EKR118" s="173"/>
      <c r="EKS118" s="173"/>
      <c r="EKT118" s="173"/>
      <c r="EKU118" s="173"/>
      <c r="EKV118" s="173"/>
      <c r="EKW118" s="173"/>
      <c r="EKX118" s="173"/>
      <c r="EKY118" s="173"/>
      <c r="EKZ118" s="173"/>
      <c r="ELA118" s="173"/>
      <c r="ELB118" s="173"/>
      <c r="ELC118" s="173"/>
      <c r="ELD118" s="173"/>
      <c r="ELE118" s="173"/>
      <c r="ELF118" s="173"/>
      <c r="ELG118" s="173"/>
      <c r="ELH118" s="173"/>
      <c r="ELI118" s="173"/>
      <c r="ELJ118" s="173"/>
      <c r="ELK118" s="173"/>
      <c r="ELL118" s="173"/>
      <c r="ELM118" s="173"/>
      <c r="ELN118" s="173"/>
      <c r="ELO118" s="173"/>
      <c r="ELP118" s="173"/>
      <c r="ELQ118" s="173"/>
      <c r="ELR118" s="173"/>
      <c r="ELS118" s="173"/>
      <c r="ELT118" s="173"/>
      <c r="ELU118" s="173"/>
      <c r="ELV118" s="173"/>
      <c r="ELW118" s="173"/>
      <c r="ELX118" s="173"/>
      <c r="ELY118" s="173"/>
      <c r="ELZ118" s="173"/>
      <c r="EMA118" s="173"/>
      <c r="EMB118" s="173"/>
      <c r="EMC118" s="173"/>
      <c r="EMD118" s="173"/>
      <c r="EME118" s="173"/>
      <c r="EMF118" s="173"/>
      <c r="EMG118" s="173"/>
      <c r="EMH118" s="173"/>
      <c r="EMI118" s="173"/>
      <c r="EMJ118" s="173"/>
      <c r="EMK118" s="173"/>
      <c r="EML118" s="173"/>
      <c r="EMM118" s="173"/>
      <c r="EMN118" s="173"/>
      <c r="EMO118" s="173"/>
      <c r="EMP118" s="173"/>
      <c r="EMQ118" s="173"/>
      <c r="EMR118" s="173"/>
      <c r="EMS118" s="173"/>
      <c r="EMT118" s="173"/>
      <c r="EMU118" s="173"/>
      <c r="EMV118" s="173"/>
      <c r="EMW118" s="173"/>
      <c r="EMX118" s="173"/>
      <c r="EMY118" s="173"/>
      <c r="EMZ118" s="173"/>
      <c r="ENA118" s="173"/>
      <c r="ENB118" s="173"/>
      <c r="ENC118" s="173"/>
      <c r="END118" s="173"/>
      <c r="ENE118" s="173"/>
      <c r="ENF118" s="173"/>
      <c r="ENG118" s="173"/>
      <c r="ENH118" s="173"/>
      <c r="ENI118" s="173"/>
      <c r="ENJ118" s="173"/>
      <c r="ENK118" s="173"/>
      <c r="ENL118" s="173"/>
      <c r="ENM118" s="173"/>
      <c r="ENN118" s="173"/>
      <c r="ENO118" s="173"/>
      <c r="ENP118" s="173"/>
      <c r="ENQ118" s="173"/>
      <c r="ENR118" s="173"/>
      <c r="ENS118" s="173"/>
      <c r="ENT118" s="173"/>
      <c r="ENU118" s="173"/>
      <c r="ENV118" s="173"/>
      <c r="ENW118" s="173"/>
      <c r="ENX118" s="173"/>
      <c r="ENY118" s="173"/>
      <c r="ENZ118" s="173"/>
      <c r="EOA118" s="173"/>
      <c r="EOB118" s="173"/>
      <c r="EOC118" s="173"/>
      <c r="EOD118" s="173"/>
      <c r="EOE118" s="173"/>
      <c r="EOF118" s="173"/>
      <c r="EOG118" s="173"/>
      <c r="EOH118" s="173"/>
      <c r="EOI118" s="173"/>
      <c r="EOJ118" s="173"/>
      <c r="EOK118" s="173"/>
      <c r="EOL118" s="173"/>
      <c r="EOM118" s="173"/>
      <c r="EON118" s="173"/>
      <c r="EOO118" s="173"/>
      <c r="EOP118" s="173"/>
      <c r="EOQ118" s="173"/>
      <c r="EOR118" s="173"/>
      <c r="EOS118" s="173"/>
      <c r="EOT118" s="173"/>
      <c r="EOU118" s="173"/>
      <c r="EOV118" s="173"/>
      <c r="EOW118" s="173"/>
      <c r="EOX118" s="173"/>
      <c r="EOY118" s="173"/>
      <c r="EPF118" s="173"/>
      <c r="EPG118" s="173"/>
      <c r="EPH118" s="173"/>
      <c r="EPI118" s="173"/>
      <c r="EPJ118" s="173"/>
      <c r="EPK118" s="173"/>
      <c r="EPL118" s="173"/>
      <c r="EPM118" s="173"/>
      <c r="EPN118" s="173"/>
      <c r="EPO118" s="173"/>
      <c r="EPP118" s="173"/>
      <c r="EPQ118" s="173"/>
      <c r="EPR118" s="173"/>
      <c r="EPS118" s="173"/>
      <c r="EPT118" s="173"/>
      <c r="EPU118" s="173"/>
      <c r="EPV118" s="173"/>
      <c r="EPW118" s="173"/>
      <c r="EPX118" s="173"/>
      <c r="EPY118" s="173"/>
      <c r="EPZ118" s="173"/>
      <c r="EQA118" s="173"/>
      <c r="EQB118" s="173"/>
      <c r="EQC118" s="173"/>
      <c r="EQD118" s="173"/>
      <c r="EQE118" s="173"/>
      <c r="EQF118" s="173"/>
      <c r="EQG118" s="173"/>
      <c r="EQH118" s="173"/>
      <c r="EQI118" s="173"/>
      <c r="EQJ118" s="173"/>
      <c r="EQK118" s="173"/>
      <c r="EQL118" s="173"/>
      <c r="EQM118" s="173"/>
      <c r="EQN118" s="173"/>
      <c r="EQO118" s="173"/>
      <c r="EQP118" s="173"/>
      <c r="EQQ118" s="173"/>
      <c r="EQR118" s="173"/>
      <c r="EQS118" s="173"/>
      <c r="EQT118" s="173"/>
      <c r="EQU118" s="173"/>
      <c r="EQV118" s="173"/>
      <c r="EQW118" s="173"/>
      <c r="EQX118" s="173"/>
      <c r="EQY118" s="173"/>
      <c r="EQZ118" s="173"/>
      <c r="ERA118" s="173"/>
      <c r="ERB118" s="173"/>
      <c r="ERC118" s="173"/>
      <c r="ERD118" s="173"/>
      <c r="ERE118" s="173"/>
      <c r="ERF118" s="173"/>
      <c r="ERG118" s="173"/>
      <c r="ERH118" s="173"/>
      <c r="ERI118" s="173"/>
      <c r="ERJ118" s="173"/>
      <c r="ERK118" s="173"/>
      <c r="ERL118" s="173"/>
      <c r="ERM118" s="173"/>
      <c r="ERN118" s="173"/>
      <c r="ERO118" s="173"/>
      <c r="ERP118" s="173"/>
      <c r="ERQ118" s="173"/>
      <c r="ERR118" s="173"/>
      <c r="ERS118" s="173"/>
      <c r="ERT118" s="173"/>
      <c r="ERU118" s="173"/>
      <c r="ERV118" s="173"/>
      <c r="ERW118" s="173"/>
      <c r="ERX118" s="173"/>
      <c r="ERY118" s="173"/>
      <c r="ERZ118" s="173"/>
      <c r="ESA118" s="173"/>
      <c r="ESB118" s="173"/>
      <c r="ESC118" s="173"/>
      <c r="ESD118" s="173"/>
      <c r="ESE118" s="173"/>
      <c r="ESF118" s="173"/>
      <c r="ESG118" s="173"/>
      <c r="ESH118" s="173"/>
      <c r="ESI118" s="173"/>
      <c r="ESJ118" s="173"/>
      <c r="ESK118" s="173"/>
      <c r="ESL118" s="173"/>
      <c r="ESM118" s="173"/>
      <c r="ESN118" s="173"/>
      <c r="ESO118" s="173"/>
      <c r="ESP118" s="173"/>
      <c r="ESQ118" s="173"/>
      <c r="ESR118" s="173"/>
      <c r="ESS118" s="173"/>
      <c r="EST118" s="173"/>
      <c r="ESU118" s="173"/>
      <c r="ESV118" s="173"/>
      <c r="ESW118" s="173"/>
      <c r="ESX118" s="173"/>
      <c r="ESY118" s="173"/>
      <c r="ESZ118" s="173"/>
      <c r="ETA118" s="173"/>
      <c r="ETB118" s="173"/>
      <c r="ETC118" s="173"/>
      <c r="ETD118" s="173"/>
      <c r="ETE118" s="173"/>
      <c r="ETF118" s="173"/>
      <c r="ETG118" s="173"/>
      <c r="ETH118" s="173"/>
      <c r="ETI118" s="173"/>
      <c r="ETJ118" s="173"/>
      <c r="ETK118" s="173"/>
      <c r="ETL118" s="173"/>
      <c r="ETM118" s="173"/>
      <c r="ETN118" s="173"/>
      <c r="ETO118" s="173"/>
      <c r="ETP118" s="173"/>
      <c r="ETQ118" s="173"/>
      <c r="ETR118" s="173"/>
      <c r="ETS118" s="173"/>
      <c r="ETT118" s="173"/>
      <c r="ETU118" s="173"/>
      <c r="ETV118" s="173"/>
      <c r="ETW118" s="173"/>
      <c r="ETX118" s="173"/>
      <c r="ETY118" s="173"/>
      <c r="ETZ118" s="173"/>
      <c r="EUA118" s="173"/>
      <c r="EUB118" s="173"/>
      <c r="EUC118" s="173"/>
      <c r="EUD118" s="173"/>
      <c r="EUE118" s="173"/>
      <c r="EUF118" s="173"/>
      <c r="EUG118" s="173"/>
      <c r="EUH118" s="173"/>
      <c r="EUI118" s="173"/>
      <c r="EUJ118" s="173"/>
      <c r="EUK118" s="173"/>
      <c r="EUL118" s="173"/>
      <c r="EUM118" s="173"/>
      <c r="EUN118" s="173"/>
      <c r="EUO118" s="173"/>
      <c r="EUP118" s="173"/>
      <c r="EUQ118" s="173"/>
      <c r="EUR118" s="173"/>
      <c r="EUS118" s="173"/>
      <c r="EUT118" s="173"/>
      <c r="EUU118" s="173"/>
      <c r="EUV118" s="173"/>
      <c r="EUW118" s="173"/>
      <c r="EUX118" s="173"/>
      <c r="EUY118" s="173"/>
      <c r="EUZ118" s="173"/>
      <c r="EVA118" s="173"/>
      <c r="EVB118" s="173"/>
      <c r="EVC118" s="173"/>
      <c r="EVD118" s="173"/>
      <c r="EVE118" s="173"/>
      <c r="EVF118" s="173"/>
      <c r="EVG118" s="173"/>
      <c r="EVH118" s="173"/>
      <c r="EVI118" s="173"/>
      <c r="EVJ118" s="173"/>
      <c r="EVK118" s="173"/>
      <c r="EVL118" s="173"/>
      <c r="EVM118" s="173"/>
      <c r="EVN118" s="173"/>
      <c r="EVO118" s="173"/>
      <c r="EVP118" s="173"/>
      <c r="EVQ118" s="173"/>
      <c r="EVR118" s="173"/>
      <c r="EVS118" s="173"/>
      <c r="EVT118" s="173"/>
      <c r="EVU118" s="173"/>
      <c r="EVV118" s="173"/>
      <c r="EVW118" s="173"/>
      <c r="EVX118" s="173"/>
      <c r="EVY118" s="173"/>
      <c r="EVZ118" s="173"/>
      <c r="EWA118" s="173"/>
      <c r="EWB118" s="173"/>
      <c r="EWC118" s="173"/>
      <c r="EWD118" s="173"/>
      <c r="EWE118" s="173"/>
      <c r="EWF118" s="173"/>
      <c r="EWG118" s="173"/>
      <c r="EWH118" s="173"/>
      <c r="EWI118" s="173"/>
      <c r="EWJ118" s="173"/>
      <c r="EWK118" s="173"/>
      <c r="EWL118" s="173"/>
      <c r="EWM118" s="173"/>
      <c r="EWN118" s="173"/>
      <c r="EWO118" s="173"/>
      <c r="EWP118" s="173"/>
      <c r="EWQ118" s="173"/>
      <c r="EWR118" s="173"/>
      <c r="EWS118" s="173"/>
      <c r="EWT118" s="173"/>
      <c r="EWU118" s="173"/>
      <c r="EWV118" s="173"/>
      <c r="EWW118" s="173"/>
      <c r="EWX118" s="173"/>
      <c r="EWY118" s="173"/>
      <c r="EWZ118" s="173"/>
      <c r="EXA118" s="173"/>
      <c r="EXB118" s="173"/>
      <c r="EXC118" s="173"/>
      <c r="EXD118" s="173"/>
      <c r="EXE118" s="173"/>
      <c r="EXF118" s="173"/>
      <c r="EXG118" s="173"/>
      <c r="EXH118" s="173"/>
      <c r="EXI118" s="173"/>
      <c r="EXJ118" s="173"/>
      <c r="EXK118" s="173"/>
      <c r="EXL118" s="173"/>
      <c r="EXM118" s="173"/>
      <c r="EXN118" s="173"/>
      <c r="EXO118" s="173"/>
      <c r="EXP118" s="173"/>
      <c r="EXQ118" s="173"/>
      <c r="EXR118" s="173"/>
      <c r="EXS118" s="173"/>
      <c r="EXT118" s="173"/>
      <c r="EXU118" s="173"/>
      <c r="EXV118" s="173"/>
      <c r="EXW118" s="173"/>
      <c r="EXX118" s="173"/>
      <c r="EXY118" s="173"/>
      <c r="EXZ118" s="173"/>
      <c r="EYA118" s="173"/>
      <c r="EYB118" s="173"/>
      <c r="EYC118" s="173"/>
      <c r="EYD118" s="173"/>
      <c r="EYE118" s="173"/>
      <c r="EYF118" s="173"/>
      <c r="EYG118" s="173"/>
      <c r="EYH118" s="173"/>
      <c r="EYI118" s="173"/>
      <c r="EYJ118" s="173"/>
      <c r="EYK118" s="173"/>
      <c r="EYL118" s="173"/>
      <c r="EYM118" s="173"/>
      <c r="EYN118" s="173"/>
      <c r="EYO118" s="173"/>
      <c r="EYP118" s="173"/>
      <c r="EYQ118" s="173"/>
      <c r="EYR118" s="173"/>
      <c r="EYS118" s="173"/>
      <c r="EYT118" s="173"/>
      <c r="EYU118" s="173"/>
      <c r="EZB118" s="173"/>
      <c r="EZC118" s="173"/>
      <c r="EZD118" s="173"/>
      <c r="EZE118" s="173"/>
      <c r="EZF118" s="173"/>
      <c r="EZG118" s="173"/>
      <c r="EZH118" s="173"/>
      <c r="EZI118" s="173"/>
      <c r="EZJ118" s="173"/>
      <c r="EZK118" s="173"/>
      <c r="EZL118" s="173"/>
      <c r="EZM118" s="173"/>
      <c r="EZN118" s="173"/>
      <c r="EZO118" s="173"/>
      <c r="EZP118" s="173"/>
      <c r="EZQ118" s="173"/>
      <c r="EZR118" s="173"/>
      <c r="EZS118" s="173"/>
      <c r="EZT118" s="173"/>
      <c r="EZU118" s="173"/>
      <c r="EZV118" s="173"/>
      <c r="EZW118" s="173"/>
      <c r="EZX118" s="173"/>
      <c r="EZY118" s="173"/>
      <c r="EZZ118" s="173"/>
      <c r="FAA118" s="173"/>
      <c r="FAB118" s="173"/>
      <c r="FAC118" s="173"/>
      <c r="FAD118" s="173"/>
      <c r="FAE118" s="173"/>
      <c r="FAF118" s="173"/>
      <c r="FAG118" s="173"/>
      <c r="FAH118" s="173"/>
      <c r="FAI118" s="173"/>
      <c r="FAJ118" s="173"/>
      <c r="FAK118" s="173"/>
      <c r="FAL118" s="173"/>
      <c r="FAM118" s="173"/>
      <c r="FAN118" s="173"/>
      <c r="FAO118" s="173"/>
      <c r="FAP118" s="173"/>
      <c r="FAQ118" s="173"/>
      <c r="FAR118" s="173"/>
      <c r="FAS118" s="173"/>
      <c r="FAT118" s="173"/>
      <c r="FAU118" s="173"/>
      <c r="FAV118" s="173"/>
      <c r="FAW118" s="173"/>
      <c r="FAX118" s="173"/>
      <c r="FAY118" s="173"/>
      <c r="FAZ118" s="173"/>
      <c r="FBA118" s="173"/>
      <c r="FBB118" s="173"/>
      <c r="FBC118" s="173"/>
      <c r="FBD118" s="173"/>
      <c r="FBE118" s="173"/>
      <c r="FBF118" s="173"/>
      <c r="FBG118" s="173"/>
      <c r="FBH118" s="173"/>
      <c r="FBI118" s="173"/>
      <c r="FBJ118" s="173"/>
      <c r="FBK118" s="173"/>
      <c r="FBL118" s="173"/>
      <c r="FBM118" s="173"/>
      <c r="FBN118" s="173"/>
      <c r="FBO118" s="173"/>
      <c r="FBP118" s="173"/>
      <c r="FBQ118" s="173"/>
      <c r="FBR118" s="173"/>
      <c r="FBS118" s="173"/>
      <c r="FBT118" s="173"/>
      <c r="FBU118" s="173"/>
      <c r="FBV118" s="173"/>
      <c r="FBW118" s="173"/>
      <c r="FBX118" s="173"/>
      <c r="FBY118" s="173"/>
      <c r="FBZ118" s="173"/>
      <c r="FCA118" s="173"/>
      <c r="FCB118" s="173"/>
      <c r="FCC118" s="173"/>
      <c r="FCD118" s="173"/>
      <c r="FCE118" s="173"/>
      <c r="FCF118" s="173"/>
      <c r="FCG118" s="173"/>
      <c r="FCH118" s="173"/>
      <c r="FCI118" s="173"/>
      <c r="FCJ118" s="173"/>
      <c r="FCK118" s="173"/>
      <c r="FCL118" s="173"/>
      <c r="FCM118" s="173"/>
      <c r="FCN118" s="173"/>
      <c r="FCO118" s="173"/>
      <c r="FCP118" s="173"/>
      <c r="FCQ118" s="173"/>
      <c r="FCR118" s="173"/>
      <c r="FCS118" s="173"/>
      <c r="FCT118" s="173"/>
      <c r="FCU118" s="173"/>
      <c r="FCV118" s="173"/>
      <c r="FCW118" s="173"/>
      <c r="FCX118" s="173"/>
      <c r="FCY118" s="173"/>
      <c r="FCZ118" s="173"/>
      <c r="FDA118" s="173"/>
      <c r="FDB118" s="173"/>
      <c r="FDC118" s="173"/>
      <c r="FDD118" s="173"/>
      <c r="FDE118" s="173"/>
      <c r="FDF118" s="173"/>
      <c r="FDG118" s="173"/>
      <c r="FDH118" s="173"/>
      <c r="FDI118" s="173"/>
      <c r="FDJ118" s="173"/>
      <c r="FDK118" s="173"/>
      <c r="FDL118" s="173"/>
      <c r="FDM118" s="173"/>
      <c r="FDN118" s="173"/>
      <c r="FDO118" s="173"/>
      <c r="FDP118" s="173"/>
      <c r="FDQ118" s="173"/>
      <c r="FDR118" s="173"/>
      <c r="FDS118" s="173"/>
      <c r="FDT118" s="173"/>
      <c r="FDU118" s="173"/>
      <c r="FDV118" s="173"/>
      <c r="FDW118" s="173"/>
      <c r="FDX118" s="173"/>
      <c r="FDY118" s="173"/>
      <c r="FDZ118" s="173"/>
      <c r="FEA118" s="173"/>
      <c r="FEB118" s="173"/>
      <c r="FEC118" s="173"/>
      <c r="FED118" s="173"/>
      <c r="FEE118" s="173"/>
      <c r="FEF118" s="173"/>
      <c r="FEG118" s="173"/>
      <c r="FEH118" s="173"/>
      <c r="FEI118" s="173"/>
      <c r="FEJ118" s="173"/>
      <c r="FEK118" s="173"/>
      <c r="FEL118" s="173"/>
      <c r="FEM118" s="173"/>
      <c r="FEN118" s="173"/>
      <c r="FEO118" s="173"/>
      <c r="FEP118" s="173"/>
      <c r="FEQ118" s="173"/>
      <c r="FER118" s="173"/>
      <c r="FES118" s="173"/>
      <c r="FET118" s="173"/>
      <c r="FEU118" s="173"/>
      <c r="FEV118" s="173"/>
      <c r="FEW118" s="173"/>
      <c r="FEX118" s="173"/>
      <c r="FEY118" s="173"/>
      <c r="FEZ118" s="173"/>
      <c r="FFA118" s="173"/>
      <c r="FFB118" s="173"/>
      <c r="FFC118" s="173"/>
      <c r="FFD118" s="173"/>
      <c r="FFE118" s="173"/>
      <c r="FFF118" s="173"/>
      <c r="FFG118" s="173"/>
      <c r="FFH118" s="173"/>
      <c r="FFI118" s="173"/>
      <c r="FFJ118" s="173"/>
      <c r="FFK118" s="173"/>
      <c r="FFL118" s="173"/>
      <c r="FFM118" s="173"/>
      <c r="FFN118" s="173"/>
      <c r="FFO118" s="173"/>
      <c r="FFP118" s="173"/>
      <c r="FFQ118" s="173"/>
      <c r="FFR118" s="173"/>
      <c r="FFS118" s="173"/>
      <c r="FFT118" s="173"/>
      <c r="FFU118" s="173"/>
      <c r="FFV118" s="173"/>
      <c r="FFW118" s="173"/>
      <c r="FFX118" s="173"/>
      <c r="FFY118" s="173"/>
      <c r="FFZ118" s="173"/>
      <c r="FGA118" s="173"/>
      <c r="FGB118" s="173"/>
      <c r="FGC118" s="173"/>
      <c r="FGD118" s="173"/>
      <c r="FGE118" s="173"/>
      <c r="FGF118" s="173"/>
      <c r="FGG118" s="173"/>
      <c r="FGH118" s="173"/>
      <c r="FGI118" s="173"/>
      <c r="FGJ118" s="173"/>
      <c r="FGK118" s="173"/>
      <c r="FGL118" s="173"/>
      <c r="FGM118" s="173"/>
      <c r="FGN118" s="173"/>
      <c r="FGO118" s="173"/>
      <c r="FGP118" s="173"/>
      <c r="FGQ118" s="173"/>
      <c r="FGR118" s="173"/>
      <c r="FGS118" s="173"/>
      <c r="FGT118" s="173"/>
      <c r="FGU118" s="173"/>
      <c r="FGV118" s="173"/>
      <c r="FGW118" s="173"/>
      <c r="FGX118" s="173"/>
      <c r="FGY118" s="173"/>
      <c r="FGZ118" s="173"/>
      <c r="FHA118" s="173"/>
      <c r="FHB118" s="173"/>
      <c r="FHC118" s="173"/>
      <c r="FHD118" s="173"/>
      <c r="FHE118" s="173"/>
      <c r="FHF118" s="173"/>
      <c r="FHG118" s="173"/>
      <c r="FHH118" s="173"/>
      <c r="FHI118" s="173"/>
      <c r="FHJ118" s="173"/>
      <c r="FHK118" s="173"/>
      <c r="FHL118" s="173"/>
      <c r="FHM118" s="173"/>
      <c r="FHN118" s="173"/>
      <c r="FHO118" s="173"/>
      <c r="FHP118" s="173"/>
      <c r="FHQ118" s="173"/>
      <c r="FHR118" s="173"/>
      <c r="FHS118" s="173"/>
      <c r="FHT118" s="173"/>
      <c r="FHU118" s="173"/>
      <c r="FHV118" s="173"/>
      <c r="FHW118" s="173"/>
      <c r="FHX118" s="173"/>
      <c r="FHY118" s="173"/>
      <c r="FHZ118" s="173"/>
      <c r="FIA118" s="173"/>
      <c r="FIB118" s="173"/>
      <c r="FIC118" s="173"/>
      <c r="FID118" s="173"/>
      <c r="FIE118" s="173"/>
      <c r="FIF118" s="173"/>
      <c r="FIG118" s="173"/>
      <c r="FIH118" s="173"/>
      <c r="FII118" s="173"/>
      <c r="FIJ118" s="173"/>
      <c r="FIK118" s="173"/>
      <c r="FIL118" s="173"/>
      <c r="FIM118" s="173"/>
      <c r="FIN118" s="173"/>
      <c r="FIO118" s="173"/>
      <c r="FIP118" s="173"/>
      <c r="FIQ118" s="173"/>
      <c r="FIX118" s="173"/>
      <c r="FIY118" s="173"/>
      <c r="FIZ118" s="173"/>
      <c r="FJA118" s="173"/>
      <c r="FJB118" s="173"/>
      <c r="FJC118" s="173"/>
      <c r="FJD118" s="173"/>
      <c r="FJE118" s="173"/>
      <c r="FJF118" s="173"/>
      <c r="FJG118" s="173"/>
      <c r="FJH118" s="173"/>
      <c r="FJI118" s="173"/>
      <c r="FJJ118" s="173"/>
      <c r="FJK118" s="173"/>
      <c r="FJL118" s="173"/>
      <c r="FJM118" s="173"/>
      <c r="FJN118" s="173"/>
      <c r="FJO118" s="173"/>
      <c r="FJP118" s="173"/>
      <c r="FJQ118" s="173"/>
      <c r="FJR118" s="173"/>
      <c r="FJS118" s="173"/>
      <c r="FJT118" s="173"/>
      <c r="FJU118" s="173"/>
      <c r="FJV118" s="173"/>
      <c r="FJW118" s="173"/>
      <c r="FJX118" s="173"/>
      <c r="FJY118" s="173"/>
      <c r="FJZ118" s="173"/>
      <c r="FKA118" s="173"/>
      <c r="FKB118" s="173"/>
      <c r="FKC118" s="173"/>
      <c r="FKD118" s="173"/>
      <c r="FKE118" s="173"/>
      <c r="FKF118" s="173"/>
      <c r="FKG118" s="173"/>
      <c r="FKH118" s="173"/>
      <c r="FKI118" s="173"/>
      <c r="FKJ118" s="173"/>
      <c r="FKK118" s="173"/>
      <c r="FKL118" s="173"/>
      <c r="FKM118" s="173"/>
      <c r="FKN118" s="173"/>
      <c r="FKO118" s="173"/>
      <c r="FKP118" s="173"/>
      <c r="FKQ118" s="173"/>
      <c r="FKR118" s="173"/>
      <c r="FKS118" s="173"/>
      <c r="FKT118" s="173"/>
      <c r="FKU118" s="173"/>
      <c r="FKV118" s="173"/>
      <c r="FKW118" s="173"/>
      <c r="FKX118" s="173"/>
      <c r="FKY118" s="173"/>
      <c r="FKZ118" s="173"/>
      <c r="FLA118" s="173"/>
      <c r="FLB118" s="173"/>
      <c r="FLC118" s="173"/>
      <c r="FLD118" s="173"/>
      <c r="FLE118" s="173"/>
      <c r="FLF118" s="173"/>
      <c r="FLG118" s="173"/>
      <c r="FLH118" s="173"/>
      <c r="FLI118" s="173"/>
      <c r="FLJ118" s="173"/>
      <c r="FLK118" s="173"/>
      <c r="FLL118" s="173"/>
      <c r="FLM118" s="173"/>
      <c r="FLN118" s="173"/>
      <c r="FLO118" s="173"/>
      <c r="FLP118" s="173"/>
      <c r="FLQ118" s="173"/>
      <c r="FLR118" s="173"/>
      <c r="FLS118" s="173"/>
      <c r="FLT118" s="173"/>
      <c r="FLU118" s="173"/>
      <c r="FLV118" s="173"/>
      <c r="FLW118" s="173"/>
      <c r="FLX118" s="173"/>
      <c r="FLY118" s="173"/>
      <c r="FLZ118" s="173"/>
      <c r="FMA118" s="173"/>
      <c r="FMB118" s="173"/>
      <c r="FMC118" s="173"/>
      <c r="FMD118" s="173"/>
      <c r="FME118" s="173"/>
      <c r="FMF118" s="173"/>
      <c r="FMG118" s="173"/>
      <c r="FMH118" s="173"/>
      <c r="FMI118" s="173"/>
      <c r="FMJ118" s="173"/>
      <c r="FMK118" s="173"/>
      <c r="FML118" s="173"/>
      <c r="FMM118" s="173"/>
      <c r="FMN118" s="173"/>
      <c r="FMO118" s="173"/>
      <c r="FMP118" s="173"/>
      <c r="FMQ118" s="173"/>
      <c r="FMR118" s="173"/>
      <c r="FMS118" s="173"/>
      <c r="FMT118" s="173"/>
      <c r="FMU118" s="173"/>
      <c r="FMV118" s="173"/>
      <c r="FMW118" s="173"/>
      <c r="FMX118" s="173"/>
      <c r="FMY118" s="173"/>
      <c r="FMZ118" s="173"/>
      <c r="FNA118" s="173"/>
      <c r="FNB118" s="173"/>
      <c r="FNC118" s="173"/>
      <c r="FND118" s="173"/>
      <c r="FNE118" s="173"/>
      <c r="FNF118" s="173"/>
      <c r="FNG118" s="173"/>
      <c r="FNH118" s="173"/>
      <c r="FNI118" s="173"/>
      <c r="FNJ118" s="173"/>
      <c r="FNK118" s="173"/>
      <c r="FNL118" s="173"/>
      <c r="FNM118" s="173"/>
      <c r="FNN118" s="173"/>
      <c r="FNO118" s="173"/>
      <c r="FNP118" s="173"/>
      <c r="FNQ118" s="173"/>
      <c r="FNR118" s="173"/>
      <c r="FNS118" s="173"/>
      <c r="FNT118" s="173"/>
      <c r="FNU118" s="173"/>
      <c r="FNV118" s="173"/>
      <c r="FNW118" s="173"/>
      <c r="FNX118" s="173"/>
      <c r="FNY118" s="173"/>
      <c r="FNZ118" s="173"/>
      <c r="FOA118" s="173"/>
      <c r="FOB118" s="173"/>
      <c r="FOC118" s="173"/>
      <c r="FOD118" s="173"/>
      <c r="FOE118" s="173"/>
      <c r="FOF118" s="173"/>
      <c r="FOG118" s="173"/>
      <c r="FOH118" s="173"/>
      <c r="FOI118" s="173"/>
      <c r="FOJ118" s="173"/>
      <c r="FOK118" s="173"/>
      <c r="FOL118" s="173"/>
      <c r="FOM118" s="173"/>
      <c r="FON118" s="173"/>
      <c r="FOO118" s="173"/>
      <c r="FOP118" s="173"/>
      <c r="FOQ118" s="173"/>
      <c r="FOR118" s="173"/>
      <c r="FOS118" s="173"/>
      <c r="FOT118" s="173"/>
      <c r="FOU118" s="173"/>
      <c r="FOV118" s="173"/>
      <c r="FOW118" s="173"/>
      <c r="FOX118" s="173"/>
      <c r="FOY118" s="173"/>
      <c r="FOZ118" s="173"/>
      <c r="FPA118" s="173"/>
      <c r="FPB118" s="173"/>
      <c r="FPC118" s="173"/>
      <c r="FPD118" s="173"/>
      <c r="FPE118" s="173"/>
      <c r="FPF118" s="173"/>
      <c r="FPG118" s="173"/>
      <c r="FPH118" s="173"/>
      <c r="FPI118" s="173"/>
      <c r="FPJ118" s="173"/>
      <c r="FPK118" s="173"/>
      <c r="FPL118" s="173"/>
      <c r="FPM118" s="173"/>
      <c r="FPN118" s="173"/>
      <c r="FPO118" s="173"/>
      <c r="FPP118" s="173"/>
      <c r="FPQ118" s="173"/>
      <c r="FPR118" s="173"/>
      <c r="FPS118" s="173"/>
      <c r="FPT118" s="173"/>
      <c r="FPU118" s="173"/>
      <c r="FPV118" s="173"/>
      <c r="FPW118" s="173"/>
      <c r="FPX118" s="173"/>
      <c r="FPY118" s="173"/>
      <c r="FPZ118" s="173"/>
      <c r="FQA118" s="173"/>
      <c r="FQB118" s="173"/>
      <c r="FQC118" s="173"/>
      <c r="FQD118" s="173"/>
      <c r="FQE118" s="173"/>
      <c r="FQF118" s="173"/>
      <c r="FQG118" s="173"/>
      <c r="FQH118" s="173"/>
      <c r="FQI118" s="173"/>
      <c r="FQJ118" s="173"/>
      <c r="FQK118" s="173"/>
      <c r="FQL118" s="173"/>
      <c r="FQM118" s="173"/>
      <c r="FQN118" s="173"/>
      <c r="FQO118" s="173"/>
      <c r="FQP118" s="173"/>
      <c r="FQQ118" s="173"/>
      <c r="FQR118" s="173"/>
      <c r="FQS118" s="173"/>
      <c r="FQT118" s="173"/>
      <c r="FQU118" s="173"/>
      <c r="FQV118" s="173"/>
      <c r="FQW118" s="173"/>
      <c r="FQX118" s="173"/>
      <c r="FQY118" s="173"/>
      <c r="FQZ118" s="173"/>
      <c r="FRA118" s="173"/>
      <c r="FRB118" s="173"/>
      <c r="FRC118" s="173"/>
      <c r="FRD118" s="173"/>
      <c r="FRE118" s="173"/>
      <c r="FRF118" s="173"/>
      <c r="FRG118" s="173"/>
      <c r="FRH118" s="173"/>
      <c r="FRI118" s="173"/>
      <c r="FRJ118" s="173"/>
      <c r="FRK118" s="173"/>
      <c r="FRL118" s="173"/>
      <c r="FRM118" s="173"/>
      <c r="FRN118" s="173"/>
      <c r="FRO118" s="173"/>
      <c r="FRP118" s="173"/>
      <c r="FRQ118" s="173"/>
      <c r="FRR118" s="173"/>
      <c r="FRS118" s="173"/>
      <c r="FRT118" s="173"/>
      <c r="FRU118" s="173"/>
      <c r="FRV118" s="173"/>
      <c r="FRW118" s="173"/>
      <c r="FRX118" s="173"/>
      <c r="FRY118" s="173"/>
      <c r="FRZ118" s="173"/>
      <c r="FSA118" s="173"/>
      <c r="FSB118" s="173"/>
      <c r="FSC118" s="173"/>
      <c r="FSD118" s="173"/>
      <c r="FSE118" s="173"/>
      <c r="FSF118" s="173"/>
      <c r="FSG118" s="173"/>
      <c r="FSH118" s="173"/>
      <c r="FSI118" s="173"/>
      <c r="FSJ118" s="173"/>
      <c r="FSK118" s="173"/>
      <c r="FSL118" s="173"/>
      <c r="FSM118" s="173"/>
      <c r="FST118" s="173"/>
      <c r="FSU118" s="173"/>
      <c r="FSV118" s="173"/>
      <c r="FSW118" s="173"/>
      <c r="FSX118" s="173"/>
      <c r="FSY118" s="173"/>
      <c r="FSZ118" s="173"/>
      <c r="FTA118" s="173"/>
      <c r="FTB118" s="173"/>
      <c r="FTC118" s="173"/>
      <c r="FTD118" s="173"/>
      <c r="FTE118" s="173"/>
      <c r="FTF118" s="173"/>
      <c r="FTG118" s="173"/>
      <c r="FTH118" s="173"/>
      <c r="FTI118" s="173"/>
      <c r="FTJ118" s="173"/>
      <c r="FTK118" s="173"/>
      <c r="FTL118" s="173"/>
      <c r="FTM118" s="173"/>
      <c r="FTN118" s="173"/>
      <c r="FTO118" s="173"/>
      <c r="FTP118" s="173"/>
      <c r="FTQ118" s="173"/>
      <c r="FTR118" s="173"/>
      <c r="FTS118" s="173"/>
      <c r="FTT118" s="173"/>
      <c r="FTU118" s="173"/>
      <c r="FTV118" s="173"/>
      <c r="FTW118" s="173"/>
      <c r="FTX118" s="173"/>
      <c r="FTY118" s="173"/>
      <c r="FTZ118" s="173"/>
      <c r="FUA118" s="173"/>
      <c r="FUB118" s="173"/>
      <c r="FUC118" s="173"/>
      <c r="FUD118" s="173"/>
      <c r="FUE118" s="173"/>
      <c r="FUF118" s="173"/>
      <c r="FUG118" s="173"/>
      <c r="FUH118" s="173"/>
      <c r="FUI118" s="173"/>
      <c r="FUJ118" s="173"/>
      <c r="FUK118" s="173"/>
      <c r="FUL118" s="173"/>
      <c r="FUM118" s="173"/>
      <c r="FUN118" s="173"/>
      <c r="FUO118" s="173"/>
      <c r="FUP118" s="173"/>
      <c r="FUQ118" s="173"/>
      <c r="FUR118" s="173"/>
      <c r="FUS118" s="173"/>
      <c r="FUT118" s="173"/>
      <c r="FUU118" s="173"/>
      <c r="FUV118" s="173"/>
      <c r="FUW118" s="173"/>
      <c r="FUX118" s="173"/>
      <c r="FUY118" s="173"/>
      <c r="FUZ118" s="173"/>
      <c r="FVA118" s="173"/>
      <c r="FVB118" s="173"/>
      <c r="FVC118" s="173"/>
      <c r="FVD118" s="173"/>
      <c r="FVE118" s="173"/>
      <c r="FVF118" s="173"/>
      <c r="FVG118" s="173"/>
      <c r="FVH118" s="173"/>
      <c r="FVI118" s="173"/>
      <c r="FVJ118" s="173"/>
      <c r="FVK118" s="173"/>
      <c r="FVL118" s="173"/>
      <c r="FVM118" s="173"/>
      <c r="FVN118" s="173"/>
      <c r="FVO118" s="173"/>
      <c r="FVP118" s="173"/>
      <c r="FVQ118" s="173"/>
      <c r="FVR118" s="173"/>
      <c r="FVS118" s="173"/>
      <c r="FVT118" s="173"/>
      <c r="FVU118" s="173"/>
      <c r="FVV118" s="173"/>
      <c r="FVW118" s="173"/>
      <c r="FVX118" s="173"/>
      <c r="FVY118" s="173"/>
      <c r="FVZ118" s="173"/>
      <c r="FWA118" s="173"/>
      <c r="FWB118" s="173"/>
      <c r="FWC118" s="173"/>
      <c r="FWD118" s="173"/>
      <c r="FWE118" s="173"/>
      <c r="FWF118" s="173"/>
      <c r="FWG118" s="173"/>
      <c r="FWH118" s="173"/>
      <c r="FWI118" s="173"/>
      <c r="FWJ118" s="173"/>
      <c r="FWK118" s="173"/>
      <c r="FWL118" s="173"/>
      <c r="FWM118" s="173"/>
      <c r="FWN118" s="173"/>
      <c r="FWO118" s="173"/>
      <c r="FWP118" s="173"/>
      <c r="FWQ118" s="173"/>
      <c r="FWR118" s="173"/>
      <c r="FWS118" s="173"/>
      <c r="FWT118" s="173"/>
      <c r="FWU118" s="173"/>
      <c r="FWV118" s="173"/>
      <c r="FWW118" s="173"/>
      <c r="FWX118" s="173"/>
      <c r="FWY118" s="173"/>
      <c r="FWZ118" s="173"/>
      <c r="FXA118" s="173"/>
      <c r="FXB118" s="173"/>
      <c r="FXC118" s="173"/>
      <c r="FXD118" s="173"/>
      <c r="FXE118" s="173"/>
      <c r="FXF118" s="173"/>
      <c r="FXG118" s="173"/>
      <c r="FXH118" s="173"/>
      <c r="FXI118" s="173"/>
      <c r="FXJ118" s="173"/>
      <c r="FXK118" s="173"/>
      <c r="FXL118" s="173"/>
      <c r="FXM118" s="173"/>
      <c r="FXN118" s="173"/>
      <c r="FXO118" s="173"/>
      <c r="FXP118" s="173"/>
      <c r="FXQ118" s="173"/>
      <c r="FXR118" s="173"/>
      <c r="FXS118" s="173"/>
      <c r="FXT118" s="173"/>
      <c r="FXU118" s="173"/>
      <c r="FXV118" s="173"/>
      <c r="FXW118" s="173"/>
      <c r="FXX118" s="173"/>
      <c r="FXY118" s="173"/>
      <c r="FXZ118" s="173"/>
      <c r="FYA118" s="173"/>
      <c r="FYB118" s="173"/>
      <c r="FYC118" s="173"/>
      <c r="FYD118" s="173"/>
      <c r="FYE118" s="173"/>
      <c r="FYF118" s="173"/>
      <c r="FYG118" s="173"/>
      <c r="FYH118" s="173"/>
      <c r="FYI118" s="173"/>
      <c r="FYJ118" s="173"/>
      <c r="FYK118" s="173"/>
      <c r="FYL118" s="173"/>
      <c r="FYM118" s="173"/>
      <c r="FYN118" s="173"/>
      <c r="FYO118" s="173"/>
      <c r="FYP118" s="173"/>
      <c r="FYQ118" s="173"/>
      <c r="FYR118" s="173"/>
      <c r="FYS118" s="173"/>
      <c r="FYT118" s="173"/>
      <c r="FYU118" s="173"/>
      <c r="FYV118" s="173"/>
      <c r="FYW118" s="173"/>
      <c r="FYX118" s="173"/>
      <c r="FYY118" s="173"/>
      <c r="FYZ118" s="173"/>
      <c r="FZA118" s="173"/>
      <c r="FZB118" s="173"/>
      <c r="FZC118" s="173"/>
      <c r="FZD118" s="173"/>
      <c r="FZE118" s="173"/>
      <c r="FZF118" s="173"/>
      <c r="FZG118" s="173"/>
      <c r="FZH118" s="173"/>
      <c r="FZI118" s="173"/>
      <c r="FZJ118" s="173"/>
      <c r="FZK118" s="173"/>
      <c r="FZL118" s="173"/>
      <c r="FZM118" s="173"/>
      <c r="FZN118" s="173"/>
      <c r="FZO118" s="173"/>
      <c r="FZP118" s="173"/>
      <c r="FZQ118" s="173"/>
      <c r="FZR118" s="173"/>
      <c r="FZS118" s="173"/>
      <c r="FZT118" s="173"/>
      <c r="FZU118" s="173"/>
      <c r="FZV118" s="173"/>
      <c r="FZW118" s="173"/>
      <c r="FZX118" s="173"/>
      <c r="FZY118" s="173"/>
      <c r="FZZ118" s="173"/>
      <c r="GAA118" s="173"/>
      <c r="GAB118" s="173"/>
      <c r="GAC118" s="173"/>
      <c r="GAD118" s="173"/>
      <c r="GAE118" s="173"/>
      <c r="GAF118" s="173"/>
      <c r="GAG118" s="173"/>
      <c r="GAH118" s="173"/>
      <c r="GAI118" s="173"/>
      <c r="GAJ118" s="173"/>
      <c r="GAK118" s="173"/>
      <c r="GAL118" s="173"/>
      <c r="GAM118" s="173"/>
      <c r="GAN118" s="173"/>
      <c r="GAO118" s="173"/>
      <c r="GAP118" s="173"/>
      <c r="GAQ118" s="173"/>
      <c r="GAR118" s="173"/>
      <c r="GAS118" s="173"/>
      <c r="GAT118" s="173"/>
      <c r="GAU118" s="173"/>
      <c r="GAV118" s="173"/>
      <c r="GAW118" s="173"/>
      <c r="GAX118" s="173"/>
      <c r="GAY118" s="173"/>
      <c r="GAZ118" s="173"/>
      <c r="GBA118" s="173"/>
      <c r="GBB118" s="173"/>
      <c r="GBC118" s="173"/>
      <c r="GBD118" s="173"/>
      <c r="GBE118" s="173"/>
      <c r="GBF118" s="173"/>
      <c r="GBG118" s="173"/>
      <c r="GBH118" s="173"/>
      <c r="GBI118" s="173"/>
      <c r="GBJ118" s="173"/>
      <c r="GBK118" s="173"/>
      <c r="GBL118" s="173"/>
      <c r="GBM118" s="173"/>
      <c r="GBN118" s="173"/>
      <c r="GBO118" s="173"/>
      <c r="GBP118" s="173"/>
      <c r="GBQ118" s="173"/>
      <c r="GBR118" s="173"/>
      <c r="GBS118" s="173"/>
      <c r="GBT118" s="173"/>
      <c r="GBU118" s="173"/>
      <c r="GBV118" s="173"/>
      <c r="GBW118" s="173"/>
      <c r="GBX118" s="173"/>
      <c r="GBY118" s="173"/>
      <c r="GBZ118" s="173"/>
      <c r="GCA118" s="173"/>
      <c r="GCB118" s="173"/>
      <c r="GCC118" s="173"/>
      <c r="GCD118" s="173"/>
      <c r="GCE118" s="173"/>
      <c r="GCF118" s="173"/>
      <c r="GCG118" s="173"/>
      <c r="GCH118" s="173"/>
      <c r="GCI118" s="173"/>
      <c r="GCP118" s="173"/>
      <c r="GCQ118" s="173"/>
      <c r="GCR118" s="173"/>
      <c r="GCS118" s="173"/>
      <c r="GCT118" s="173"/>
      <c r="GCU118" s="173"/>
      <c r="GCV118" s="173"/>
      <c r="GCW118" s="173"/>
      <c r="GCX118" s="173"/>
      <c r="GCY118" s="173"/>
      <c r="GCZ118" s="173"/>
      <c r="GDA118" s="173"/>
      <c r="GDB118" s="173"/>
      <c r="GDC118" s="173"/>
      <c r="GDD118" s="173"/>
      <c r="GDE118" s="173"/>
      <c r="GDF118" s="173"/>
      <c r="GDG118" s="173"/>
      <c r="GDH118" s="173"/>
      <c r="GDI118" s="173"/>
      <c r="GDJ118" s="173"/>
      <c r="GDK118" s="173"/>
      <c r="GDL118" s="173"/>
      <c r="GDM118" s="173"/>
      <c r="GDN118" s="173"/>
      <c r="GDO118" s="173"/>
      <c r="GDP118" s="173"/>
      <c r="GDQ118" s="173"/>
      <c r="GDR118" s="173"/>
      <c r="GDS118" s="173"/>
      <c r="GDT118" s="173"/>
      <c r="GDU118" s="173"/>
      <c r="GDV118" s="173"/>
      <c r="GDW118" s="173"/>
      <c r="GDX118" s="173"/>
      <c r="GDY118" s="173"/>
      <c r="GDZ118" s="173"/>
      <c r="GEA118" s="173"/>
      <c r="GEB118" s="173"/>
      <c r="GEC118" s="173"/>
      <c r="GED118" s="173"/>
      <c r="GEE118" s="173"/>
      <c r="GEF118" s="173"/>
      <c r="GEG118" s="173"/>
      <c r="GEH118" s="173"/>
      <c r="GEI118" s="173"/>
      <c r="GEJ118" s="173"/>
      <c r="GEK118" s="173"/>
      <c r="GEL118" s="173"/>
      <c r="GEM118" s="173"/>
      <c r="GEN118" s="173"/>
      <c r="GEO118" s="173"/>
      <c r="GEP118" s="173"/>
      <c r="GEQ118" s="173"/>
      <c r="GER118" s="173"/>
      <c r="GES118" s="173"/>
      <c r="GET118" s="173"/>
      <c r="GEU118" s="173"/>
      <c r="GEV118" s="173"/>
      <c r="GEW118" s="173"/>
      <c r="GEX118" s="173"/>
      <c r="GEY118" s="173"/>
      <c r="GEZ118" s="173"/>
      <c r="GFA118" s="173"/>
      <c r="GFB118" s="173"/>
      <c r="GFC118" s="173"/>
      <c r="GFD118" s="173"/>
      <c r="GFE118" s="173"/>
      <c r="GFF118" s="173"/>
      <c r="GFG118" s="173"/>
      <c r="GFH118" s="173"/>
      <c r="GFI118" s="173"/>
      <c r="GFJ118" s="173"/>
      <c r="GFK118" s="173"/>
      <c r="GFL118" s="173"/>
      <c r="GFM118" s="173"/>
      <c r="GFN118" s="173"/>
      <c r="GFO118" s="173"/>
      <c r="GFP118" s="173"/>
      <c r="GFQ118" s="173"/>
      <c r="GFR118" s="173"/>
      <c r="GFS118" s="173"/>
      <c r="GFT118" s="173"/>
      <c r="GFU118" s="173"/>
      <c r="GFV118" s="173"/>
      <c r="GFW118" s="173"/>
      <c r="GFX118" s="173"/>
      <c r="GFY118" s="173"/>
      <c r="GFZ118" s="173"/>
      <c r="GGA118" s="173"/>
      <c r="GGB118" s="173"/>
      <c r="GGC118" s="173"/>
      <c r="GGD118" s="173"/>
      <c r="GGE118" s="173"/>
      <c r="GGF118" s="173"/>
      <c r="GGG118" s="173"/>
      <c r="GGH118" s="173"/>
      <c r="GGI118" s="173"/>
      <c r="GGJ118" s="173"/>
      <c r="GGK118" s="173"/>
      <c r="GGL118" s="173"/>
      <c r="GGM118" s="173"/>
      <c r="GGN118" s="173"/>
      <c r="GGO118" s="173"/>
      <c r="GGP118" s="173"/>
      <c r="GGQ118" s="173"/>
      <c r="GGR118" s="173"/>
      <c r="GGS118" s="173"/>
      <c r="GGT118" s="173"/>
      <c r="GGU118" s="173"/>
      <c r="GGV118" s="173"/>
      <c r="GGW118" s="173"/>
      <c r="GGX118" s="173"/>
      <c r="GGY118" s="173"/>
      <c r="GGZ118" s="173"/>
      <c r="GHA118" s="173"/>
      <c r="GHB118" s="173"/>
      <c r="GHC118" s="173"/>
      <c r="GHD118" s="173"/>
      <c r="GHE118" s="173"/>
      <c r="GHF118" s="173"/>
      <c r="GHG118" s="173"/>
      <c r="GHH118" s="173"/>
      <c r="GHI118" s="173"/>
      <c r="GHJ118" s="173"/>
      <c r="GHK118" s="173"/>
      <c r="GHL118" s="173"/>
      <c r="GHM118" s="173"/>
      <c r="GHN118" s="173"/>
      <c r="GHO118" s="173"/>
      <c r="GHP118" s="173"/>
      <c r="GHQ118" s="173"/>
      <c r="GHR118" s="173"/>
      <c r="GHS118" s="173"/>
      <c r="GHT118" s="173"/>
      <c r="GHU118" s="173"/>
      <c r="GHV118" s="173"/>
      <c r="GHW118" s="173"/>
      <c r="GHX118" s="173"/>
      <c r="GHY118" s="173"/>
      <c r="GHZ118" s="173"/>
      <c r="GIA118" s="173"/>
      <c r="GIB118" s="173"/>
      <c r="GIC118" s="173"/>
      <c r="GID118" s="173"/>
      <c r="GIE118" s="173"/>
      <c r="GIF118" s="173"/>
      <c r="GIG118" s="173"/>
      <c r="GIH118" s="173"/>
      <c r="GII118" s="173"/>
      <c r="GIJ118" s="173"/>
      <c r="GIK118" s="173"/>
      <c r="GIL118" s="173"/>
      <c r="GIM118" s="173"/>
      <c r="GIN118" s="173"/>
      <c r="GIO118" s="173"/>
      <c r="GIP118" s="173"/>
      <c r="GIQ118" s="173"/>
      <c r="GIR118" s="173"/>
      <c r="GIS118" s="173"/>
      <c r="GIT118" s="173"/>
      <c r="GIU118" s="173"/>
      <c r="GIV118" s="173"/>
      <c r="GIW118" s="173"/>
      <c r="GIX118" s="173"/>
      <c r="GIY118" s="173"/>
      <c r="GIZ118" s="173"/>
      <c r="GJA118" s="173"/>
      <c r="GJB118" s="173"/>
      <c r="GJC118" s="173"/>
      <c r="GJD118" s="173"/>
      <c r="GJE118" s="173"/>
      <c r="GJF118" s="173"/>
      <c r="GJG118" s="173"/>
      <c r="GJH118" s="173"/>
      <c r="GJI118" s="173"/>
      <c r="GJJ118" s="173"/>
      <c r="GJK118" s="173"/>
      <c r="GJL118" s="173"/>
      <c r="GJM118" s="173"/>
      <c r="GJN118" s="173"/>
      <c r="GJO118" s="173"/>
      <c r="GJP118" s="173"/>
      <c r="GJQ118" s="173"/>
      <c r="GJR118" s="173"/>
      <c r="GJS118" s="173"/>
      <c r="GJT118" s="173"/>
      <c r="GJU118" s="173"/>
      <c r="GJV118" s="173"/>
      <c r="GJW118" s="173"/>
      <c r="GJX118" s="173"/>
      <c r="GJY118" s="173"/>
      <c r="GJZ118" s="173"/>
      <c r="GKA118" s="173"/>
      <c r="GKB118" s="173"/>
      <c r="GKC118" s="173"/>
      <c r="GKD118" s="173"/>
      <c r="GKE118" s="173"/>
      <c r="GKF118" s="173"/>
      <c r="GKG118" s="173"/>
      <c r="GKH118" s="173"/>
      <c r="GKI118" s="173"/>
      <c r="GKJ118" s="173"/>
      <c r="GKK118" s="173"/>
      <c r="GKL118" s="173"/>
      <c r="GKM118" s="173"/>
      <c r="GKN118" s="173"/>
      <c r="GKO118" s="173"/>
      <c r="GKP118" s="173"/>
      <c r="GKQ118" s="173"/>
      <c r="GKR118" s="173"/>
      <c r="GKS118" s="173"/>
      <c r="GKT118" s="173"/>
      <c r="GKU118" s="173"/>
      <c r="GKV118" s="173"/>
      <c r="GKW118" s="173"/>
      <c r="GKX118" s="173"/>
      <c r="GKY118" s="173"/>
      <c r="GKZ118" s="173"/>
      <c r="GLA118" s="173"/>
      <c r="GLB118" s="173"/>
      <c r="GLC118" s="173"/>
      <c r="GLD118" s="173"/>
      <c r="GLE118" s="173"/>
      <c r="GLF118" s="173"/>
      <c r="GLG118" s="173"/>
      <c r="GLH118" s="173"/>
      <c r="GLI118" s="173"/>
      <c r="GLJ118" s="173"/>
      <c r="GLK118" s="173"/>
      <c r="GLL118" s="173"/>
      <c r="GLM118" s="173"/>
      <c r="GLN118" s="173"/>
      <c r="GLO118" s="173"/>
      <c r="GLP118" s="173"/>
      <c r="GLQ118" s="173"/>
      <c r="GLR118" s="173"/>
      <c r="GLS118" s="173"/>
      <c r="GLT118" s="173"/>
      <c r="GLU118" s="173"/>
      <c r="GLV118" s="173"/>
      <c r="GLW118" s="173"/>
      <c r="GLX118" s="173"/>
      <c r="GLY118" s="173"/>
      <c r="GLZ118" s="173"/>
      <c r="GMA118" s="173"/>
      <c r="GMB118" s="173"/>
      <c r="GMC118" s="173"/>
      <c r="GMD118" s="173"/>
      <c r="GME118" s="173"/>
      <c r="GML118" s="173"/>
      <c r="GMM118" s="173"/>
      <c r="GMN118" s="173"/>
      <c r="GMO118" s="173"/>
      <c r="GMP118" s="173"/>
      <c r="GMQ118" s="173"/>
      <c r="GMR118" s="173"/>
      <c r="GMS118" s="173"/>
      <c r="GMT118" s="173"/>
      <c r="GMU118" s="173"/>
      <c r="GMV118" s="173"/>
      <c r="GMW118" s="173"/>
      <c r="GMX118" s="173"/>
      <c r="GMY118" s="173"/>
      <c r="GMZ118" s="173"/>
      <c r="GNA118" s="173"/>
      <c r="GNB118" s="173"/>
      <c r="GNC118" s="173"/>
      <c r="GND118" s="173"/>
      <c r="GNE118" s="173"/>
      <c r="GNF118" s="173"/>
      <c r="GNG118" s="173"/>
      <c r="GNH118" s="173"/>
      <c r="GNI118" s="173"/>
      <c r="GNJ118" s="173"/>
      <c r="GNK118" s="173"/>
      <c r="GNL118" s="173"/>
      <c r="GNM118" s="173"/>
      <c r="GNN118" s="173"/>
      <c r="GNO118" s="173"/>
      <c r="GNP118" s="173"/>
      <c r="GNQ118" s="173"/>
      <c r="GNR118" s="173"/>
      <c r="GNS118" s="173"/>
      <c r="GNT118" s="173"/>
      <c r="GNU118" s="173"/>
      <c r="GNV118" s="173"/>
      <c r="GNW118" s="173"/>
      <c r="GNX118" s="173"/>
      <c r="GNY118" s="173"/>
      <c r="GNZ118" s="173"/>
      <c r="GOA118" s="173"/>
      <c r="GOB118" s="173"/>
      <c r="GOC118" s="173"/>
      <c r="GOD118" s="173"/>
      <c r="GOE118" s="173"/>
      <c r="GOF118" s="173"/>
      <c r="GOG118" s="173"/>
      <c r="GOH118" s="173"/>
      <c r="GOI118" s="173"/>
      <c r="GOJ118" s="173"/>
      <c r="GOK118" s="173"/>
      <c r="GOL118" s="173"/>
      <c r="GOM118" s="173"/>
      <c r="GON118" s="173"/>
      <c r="GOO118" s="173"/>
      <c r="GOP118" s="173"/>
      <c r="GOQ118" s="173"/>
      <c r="GOR118" s="173"/>
      <c r="GOS118" s="173"/>
      <c r="GOT118" s="173"/>
      <c r="GOU118" s="173"/>
      <c r="GOV118" s="173"/>
      <c r="GOW118" s="173"/>
      <c r="GOX118" s="173"/>
      <c r="GOY118" s="173"/>
      <c r="GOZ118" s="173"/>
      <c r="GPA118" s="173"/>
      <c r="GPB118" s="173"/>
      <c r="GPC118" s="173"/>
      <c r="GPD118" s="173"/>
      <c r="GPE118" s="173"/>
      <c r="GPF118" s="173"/>
      <c r="GPG118" s="173"/>
      <c r="GPH118" s="173"/>
      <c r="GPI118" s="173"/>
      <c r="GPJ118" s="173"/>
      <c r="GPK118" s="173"/>
      <c r="GPL118" s="173"/>
      <c r="GPM118" s="173"/>
      <c r="GPN118" s="173"/>
      <c r="GPO118" s="173"/>
      <c r="GPP118" s="173"/>
      <c r="GPQ118" s="173"/>
      <c r="GPR118" s="173"/>
      <c r="GPS118" s="173"/>
      <c r="GPT118" s="173"/>
      <c r="GPU118" s="173"/>
      <c r="GPV118" s="173"/>
      <c r="GPW118" s="173"/>
      <c r="GPX118" s="173"/>
      <c r="GPY118" s="173"/>
      <c r="GPZ118" s="173"/>
      <c r="GQA118" s="173"/>
      <c r="GQB118" s="173"/>
      <c r="GQC118" s="173"/>
      <c r="GQD118" s="173"/>
      <c r="GQE118" s="173"/>
      <c r="GQF118" s="173"/>
      <c r="GQG118" s="173"/>
      <c r="GQH118" s="173"/>
      <c r="GQI118" s="173"/>
      <c r="GQJ118" s="173"/>
      <c r="GQK118" s="173"/>
      <c r="GQL118" s="173"/>
      <c r="GQM118" s="173"/>
      <c r="GQN118" s="173"/>
      <c r="GQO118" s="173"/>
      <c r="GQP118" s="173"/>
      <c r="GQQ118" s="173"/>
      <c r="GQR118" s="173"/>
      <c r="GQS118" s="173"/>
      <c r="GQT118" s="173"/>
      <c r="GQU118" s="173"/>
      <c r="GQV118" s="173"/>
      <c r="GQW118" s="173"/>
      <c r="GQX118" s="173"/>
      <c r="GQY118" s="173"/>
      <c r="GQZ118" s="173"/>
      <c r="GRA118" s="173"/>
      <c r="GRB118" s="173"/>
      <c r="GRC118" s="173"/>
      <c r="GRD118" s="173"/>
      <c r="GRE118" s="173"/>
      <c r="GRF118" s="173"/>
      <c r="GRG118" s="173"/>
      <c r="GRH118" s="173"/>
      <c r="GRI118" s="173"/>
      <c r="GRJ118" s="173"/>
      <c r="GRK118" s="173"/>
      <c r="GRL118" s="173"/>
      <c r="GRM118" s="173"/>
      <c r="GRN118" s="173"/>
      <c r="GRO118" s="173"/>
      <c r="GRP118" s="173"/>
      <c r="GRQ118" s="173"/>
      <c r="GRR118" s="173"/>
      <c r="GRS118" s="173"/>
      <c r="GRT118" s="173"/>
      <c r="GRU118" s="173"/>
      <c r="GRV118" s="173"/>
      <c r="GRW118" s="173"/>
      <c r="GRX118" s="173"/>
      <c r="GRY118" s="173"/>
      <c r="GRZ118" s="173"/>
      <c r="GSA118" s="173"/>
      <c r="GSB118" s="173"/>
      <c r="GSC118" s="173"/>
      <c r="GSD118" s="173"/>
      <c r="GSE118" s="173"/>
      <c r="GSF118" s="173"/>
      <c r="GSG118" s="173"/>
      <c r="GSH118" s="173"/>
      <c r="GSI118" s="173"/>
      <c r="GSJ118" s="173"/>
      <c r="GSK118" s="173"/>
      <c r="GSL118" s="173"/>
      <c r="GSM118" s="173"/>
      <c r="GSN118" s="173"/>
      <c r="GSO118" s="173"/>
      <c r="GSP118" s="173"/>
      <c r="GSQ118" s="173"/>
      <c r="GSR118" s="173"/>
      <c r="GSS118" s="173"/>
      <c r="GST118" s="173"/>
      <c r="GSU118" s="173"/>
      <c r="GSV118" s="173"/>
      <c r="GSW118" s="173"/>
      <c r="GSX118" s="173"/>
      <c r="GSY118" s="173"/>
      <c r="GSZ118" s="173"/>
      <c r="GTA118" s="173"/>
      <c r="GTB118" s="173"/>
      <c r="GTC118" s="173"/>
      <c r="GTD118" s="173"/>
      <c r="GTE118" s="173"/>
      <c r="GTF118" s="173"/>
      <c r="GTG118" s="173"/>
      <c r="GTH118" s="173"/>
      <c r="GTI118" s="173"/>
      <c r="GTJ118" s="173"/>
      <c r="GTK118" s="173"/>
      <c r="GTL118" s="173"/>
      <c r="GTM118" s="173"/>
      <c r="GTN118" s="173"/>
      <c r="GTO118" s="173"/>
      <c r="GTP118" s="173"/>
      <c r="GTQ118" s="173"/>
      <c r="GTR118" s="173"/>
      <c r="GTS118" s="173"/>
      <c r="GTT118" s="173"/>
      <c r="GTU118" s="173"/>
      <c r="GTV118" s="173"/>
      <c r="GTW118" s="173"/>
      <c r="GTX118" s="173"/>
      <c r="GTY118" s="173"/>
      <c r="GTZ118" s="173"/>
      <c r="GUA118" s="173"/>
      <c r="GUB118" s="173"/>
      <c r="GUC118" s="173"/>
      <c r="GUD118" s="173"/>
      <c r="GUE118" s="173"/>
      <c r="GUF118" s="173"/>
      <c r="GUG118" s="173"/>
      <c r="GUH118" s="173"/>
      <c r="GUI118" s="173"/>
      <c r="GUJ118" s="173"/>
      <c r="GUK118" s="173"/>
      <c r="GUL118" s="173"/>
      <c r="GUM118" s="173"/>
      <c r="GUN118" s="173"/>
      <c r="GUO118" s="173"/>
      <c r="GUP118" s="173"/>
      <c r="GUQ118" s="173"/>
      <c r="GUR118" s="173"/>
      <c r="GUS118" s="173"/>
      <c r="GUT118" s="173"/>
      <c r="GUU118" s="173"/>
      <c r="GUV118" s="173"/>
      <c r="GUW118" s="173"/>
      <c r="GUX118" s="173"/>
      <c r="GUY118" s="173"/>
      <c r="GUZ118" s="173"/>
      <c r="GVA118" s="173"/>
      <c r="GVB118" s="173"/>
      <c r="GVC118" s="173"/>
      <c r="GVD118" s="173"/>
      <c r="GVE118" s="173"/>
      <c r="GVF118" s="173"/>
      <c r="GVG118" s="173"/>
      <c r="GVH118" s="173"/>
      <c r="GVI118" s="173"/>
      <c r="GVJ118" s="173"/>
      <c r="GVK118" s="173"/>
      <c r="GVL118" s="173"/>
      <c r="GVM118" s="173"/>
      <c r="GVN118" s="173"/>
      <c r="GVO118" s="173"/>
      <c r="GVP118" s="173"/>
      <c r="GVQ118" s="173"/>
      <c r="GVR118" s="173"/>
      <c r="GVS118" s="173"/>
      <c r="GVT118" s="173"/>
      <c r="GVU118" s="173"/>
      <c r="GVV118" s="173"/>
      <c r="GVW118" s="173"/>
      <c r="GVX118" s="173"/>
      <c r="GVY118" s="173"/>
      <c r="GVZ118" s="173"/>
      <c r="GWA118" s="173"/>
      <c r="GWH118" s="173"/>
      <c r="GWI118" s="173"/>
      <c r="GWJ118" s="173"/>
      <c r="GWK118" s="173"/>
      <c r="GWL118" s="173"/>
      <c r="GWM118" s="173"/>
      <c r="GWN118" s="173"/>
      <c r="GWO118" s="173"/>
      <c r="GWP118" s="173"/>
      <c r="GWQ118" s="173"/>
      <c r="GWR118" s="173"/>
      <c r="GWS118" s="173"/>
      <c r="GWT118" s="173"/>
      <c r="GWU118" s="173"/>
      <c r="GWV118" s="173"/>
      <c r="GWW118" s="173"/>
      <c r="GWX118" s="173"/>
      <c r="GWY118" s="173"/>
      <c r="GWZ118" s="173"/>
      <c r="GXA118" s="173"/>
      <c r="GXB118" s="173"/>
      <c r="GXC118" s="173"/>
      <c r="GXD118" s="173"/>
      <c r="GXE118" s="173"/>
      <c r="GXF118" s="173"/>
      <c r="GXG118" s="173"/>
      <c r="GXH118" s="173"/>
      <c r="GXI118" s="173"/>
      <c r="GXJ118" s="173"/>
      <c r="GXK118" s="173"/>
      <c r="GXL118" s="173"/>
      <c r="GXM118" s="173"/>
      <c r="GXN118" s="173"/>
      <c r="GXO118" s="173"/>
      <c r="GXP118" s="173"/>
      <c r="GXQ118" s="173"/>
      <c r="GXR118" s="173"/>
      <c r="GXS118" s="173"/>
      <c r="GXT118" s="173"/>
      <c r="GXU118" s="173"/>
      <c r="GXV118" s="173"/>
      <c r="GXW118" s="173"/>
      <c r="GXX118" s="173"/>
      <c r="GXY118" s="173"/>
      <c r="GXZ118" s="173"/>
      <c r="GYA118" s="173"/>
      <c r="GYB118" s="173"/>
      <c r="GYC118" s="173"/>
      <c r="GYD118" s="173"/>
      <c r="GYE118" s="173"/>
      <c r="GYF118" s="173"/>
      <c r="GYG118" s="173"/>
      <c r="GYH118" s="173"/>
      <c r="GYI118" s="173"/>
      <c r="GYJ118" s="173"/>
      <c r="GYK118" s="173"/>
      <c r="GYL118" s="173"/>
      <c r="GYM118" s="173"/>
      <c r="GYN118" s="173"/>
      <c r="GYO118" s="173"/>
      <c r="GYP118" s="173"/>
      <c r="GYQ118" s="173"/>
      <c r="GYR118" s="173"/>
      <c r="GYS118" s="173"/>
      <c r="GYT118" s="173"/>
      <c r="GYU118" s="173"/>
      <c r="GYV118" s="173"/>
      <c r="GYW118" s="173"/>
      <c r="GYX118" s="173"/>
      <c r="GYY118" s="173"/>
      <c r="GYZ118" s="173"/>
      <c r="GZA118" s="173"/>
      <c r="GZB118" s="173"/>
      <c r="GZC118" s="173"/>
      <c r="GZD118" s="173"/>
      <c r="GZE118" s="173"/>
      <c r="GZF118" s="173"/>
      <c r="GZG118" s="173"/>
      <c r="GZH118" s="173"/>
      <c r="GZI118" s="173"/>
      <c r="GZJ118" s="173"/>
      <c r="GZK118" s="173"/>
      <c r="GZL118" s="173"/>
      <c r="GZM118" s="173"/>
      <c r="GZN118" s="173"/>
      <c r="GZO118" s="173"/>
      <c r="GZP118" s="173"/>
      <c r="GZQ118" s="173"/>
      <c r="GZR118" s="173"/>
      <c r="GZS118" s="173"/>
      <c r="GZT118" s="173"/>
      <c r="GZU118" s="173"/>
      <c r="GZV118" s="173"/>
      <c r="GZW118" s="173"/>
      <c r="GZX118" s="173"/>
      <c r="GZY118" s="173"/>
      <c r="GZZ118" s="173"/>
      <c r="HAA118" s="173"/>
      <c r="HAB118" s="173"/>
      <c r="HAC118" s="173"/>
      <c r="HAD118" s="173"/>
      <c r="HAE118" s="173"/>
      <c r="HAF118" s="173"/>
      <c r="HAG118" s="173"/>
      <c r="HAH118" s="173"/>
      <c r="HAI118" s="173"/>
      <c r="HAJ118" s="173"/>
      <c r="HAK118" s="173"/>
      <c r="HAL118" s="173"/>
      <c r="HAM118" s="173"/>
      <c r="HAN118" s="173"/>
      <c r="HAO118" s="173"/>
      <c r="HAP118" s="173"/>
      <c r="HAQ118" s="173"/>
      <c r="HAR118" s="173"/>
      <c r="HAS118" s="173"/>
      <c r="HAT118" s="173"/>
      <c r="HAU118" s="173"/>
      <c r="HAV118" s="173"/>
      <c r="HAW118" s="173"/>
      <c r="HAX118" s="173"/>
      <c r="HAY118" s="173"/>
      <c r="HAZ118" s="173"/>
      <c r="HBA118" s="173"/>
      <c r="HBB118" s="173"/>
      <c r="HBC118" s="173"/>
      <c r="HBD118" s="173"/>
      <c r="HBE118" s="173"/>
      <c r="HBF118" s="173"/>
      <c r="HBG118" s="173"/>
      <c r="HBH118" s="173"/>
      <c r="HBI118" s="173"/>
      <c r="HBJ118" s="173"/>
      <c r="HBK118" s="173"/>
      <c r="HBL118" s="173"/>
      <c r="HBM118" s="173"/>
      <c r="HBN118" s="173"/>
      <c r="HBO118" s="173"/>
      <c r="HBP118" s="173"/>
      <c r="HBQ118" s="173"/>
      <c r="HBR118" s="173"/>
      <c r="HBS118" s="173"/>
      <c r="HBT118" s="173"/>
      <c r="HBU118" s="173"/>
      <c r="HBV118" s="173"/>
      <c r="HBW118" s="173"/>
      <c r="HBX118" s="173"/>
      <c r="HBY118" s="173"/>
      <c r="HBZ118" s="173"/>
      <c r="HCA118" s="173"/>
      <c r="HCB118" s="173"/>
      <c r="HCC118" s="173"/>
      <c r="HCD118" s="173"/>
      <c r="HCE118" s="173"/>
      <c r="HCF118" s="173"/>
      <c r="HCG118" s="173"/>
      <c r="HCH118" s="173"/>
      <c r="HCI118" s="173"/>
      <c r="HCJ118" s="173"/>
      <c r="HCK118" s="173"/>
      <c r="HCL118" s="173"/>
      <c r="HCM118" s="173"/>
      <c r="HCN118" s="173"/>
      <c r="HCO118" s="173"/>
      <c r="HCP118" s="173"/>
      <c r="HCQ118" s="173"/>
      <c r="HCR118" s="173"/>
      <c r="HCS118" s="173"/>
      <c r="HCT118" s="173"/>
      <c r="HCU118" s="173"/>
      <c r="HCV118" s="173"/>
      <c r="HCW118" s="173"/>
      <c r="HCX118" s="173"/>
      <c r="HCY118" s="173"/>
      <c r="HCZ118" s="173"/>
      <c r="HDA118" s="173"/>
      <c r="HDB118" s="173"/>
      <c r="HDC118" s="173"/>
      <c r="HDD118" s="173"/>
      <c r="HDE118" s="173"/>
      <c r="HDF118" s="173"/>
      <c r="HDG118" s="173"/>
      <c r="HDH118" s="173"/>
      <c r="HDI118" s="173"/>
      <c r="HDJ118" s="173"/>
      <c r="HDK118" s="173"/>
      <c r="HDL118" s="173"/>
      <c r="HDM118" s="173"/>
      <c r="HDN118" s="173"/>
      <c r="HDO118" s="173"/>
      <c r="HDP118" s="173"/>
      <c r="HDQ118" s="173"/>
      <c r="HDR118" s="173"/>
      <c r="HDS118" s="173"/>
      <c r="HDT118" s="173"/>
      <c r="HDU118" s="173"/>
      <c r="HDV118" s="173"/>
      <c r="HDW118" s="173"/>
      <c r="HDX118" s="173"/>
      <c r="HDY118" s="173"/>
      <c r="HDZ118" s="173"/>
      <c r="HEA118" s="173"/>
      <c r="HEB118" s="173"/>
      <c r="HEC118" s="173"/>
      <c r="HED118" s="173"/>
      <c r="HEE118" s="173"/>
      <c r="HEF118" s="173"/>
      <c r="HEG118" s="173"/>
      <c r="HEH118" s="173"/>
      <c r="HEI118" s="173"/>
      <c r="HEJ118" s="173"/>
      <c r="HEK118" s="173"/>
      <c r="HEL118" s="173"/>
      <c r="HEM118" s="173"/>
      <c r="HEN118" s="173"/>
      <c r="HEO118" s="173"/>
      <c r="HEP118" s="173"/>
      <c r="HEQ118" s="173"/>
      <c r="HER118" s="173"/>
      <c r="HES118" s="173"/>
      <c r="HET118" s="173"/>
      <c r="HEU118" s="173"/>
      <c r="HEV118" s="173"/>
      <c r="HEW118" s="173"/>
      <c r="HEX118" s="173"/>
      <c r="HEY118" s="173"/>
      <c r="HEZ118" s="173"/>
      <c r="HFA118" s="173"/>
      <c r="HFB118" s="173"/>
      <c r="HFC118" s="173"/>
      <c r="HFD118" s="173"/>
      <c r="HFE118" s="173"/>
      <c r="HFF118" s="173"/>
      <c r="HFG118" s="173"/>
      <c r="HFH118" s="173"/>
      <c r="HFI118" s="173"/>
      <c r="HFJ118" s="173"/>
      <c r="HFK118" s="173"/>
      <c r="HFL118" s="173"/>
      <c r="HFM118" s="173"/>
      <c r="HFN118" s="173"/>
      <c r="HFO118" s="173"/>
      <c r="HFP118" s="173"/>
      <c r="HFQ118" s="173"/>
      <c r="HFR118" s="173"/>
      <c r="HFS118" s="173"/>
      <c r="HFT118" s="173"/>
      <c r="HFU118" s="173"/>
      <c r="HFV118" s="173"/>
      <c r="HFW118" s="173"/>
      <c r="HGD118" s="173"/>
      <c r="HGE118" s="173"/>
      <c r="HGF118" s="173"/>
      <c r="HGG118" s="173"/>
      <c r="HGH118" s="173"/>
      <c r="HGI118" s="173"/>
      <c r="HGJ118" s="173"/>
      <c r="HGK118" s="173"/>
      <c r="HGL118" s="173"/>
      <c r="HGM118" s="173"/>
      <c r="HGN118" s="173"/>
      <c r="HGO118" s="173"/>
      <c r="HGP118" s="173"/>
      <c r="HGQ118" s="173"/>
      <c r="HGR118" s="173"/>
      <c r="HGS118" s="173"/>
      <c r="HGT118" s="173"/>
      <c r="HGU118" s="173"/>
      <c r="HGV118" s="173"/>
      <c r="HGW118" s="173"/>
      <c r="HGX118" s="173"/>
      <c r="HGY118" s="173"/>
      <c r="HGZ118" s="173"/>
      <c r="HHA118" s="173"/>
      <c r="HHB118" s="173"/>
      <c r="HHC118" s="173"/>
      <c r="HHD118" s="173"/>
      <c r="HHE118" s="173"/>
      <c r="HHF118" s="173"/>
      <c r="HHG118" s="173"/>
      <c r="HHH118" s="173"/>
      <c r="HHI118" s="173"/>
      <c r="HHJ118" s="173"/>
      <c r="HHK118" s="173"/>
      <c r="HHL118" s="173"/>
      <c r="HHM118" s="173"/>
      <c r="HHN118" s="173"/>
      <c r="HHO118" s="173"/>
      <c r="HHP118" s="173"/>
      <c r="HHQ118" s="173"/>
      <c r="HHR118" s="173"/>
      <c r="HHS118" s="173"/>
      <c r="HHT118" s="173"/>
      <c r="HHU118" s="173"/>
      <c r="HHV118" s="173"/>
      <c r="HHW118" s="173"/>
      <c r="HHX118" s="173"/>
      <c r="HHY118" s="173"/>
      <c r="HHZ118" s="173"/>
      <c r="HIA118" s="173"/>
      <c r="HIB118" s="173"/>
      <c r="HIC118" s="173"/>
      <c r="HID118" s="173"/>
      <c r="HIE118" s="173"/>
      <c r="HIF118" s="173"/>
      <c r="HIG118" s="173"/>
      <c r="HIH118" s="173"/>
      <c r="HII118" s="173"/>
      <c r="HIJ118" s="173"/>
      <c r="HIK118" s="173"/>
      <c r="HIL118" s="173"/>
      <c r="HIM118" s="173"/>
      <c r="HIN118" s="173"/>
      <c r="HIO118" s="173"/>
      <c r="HIP118" s="173"/>
      <c r="HIQ118" s="173"/>
      <c r="HIR118" s="173"/>
      <c r="HIS118" s="173"/>
      <c r="HIT118" s="173"/>
      <c r="HIU118" s="173"/>
      <c r="HIV118" s="173"/>
      <c r="HIW118" s="173"/>
      <c r="HIX118" s="173"/>
      <c r="HIY118" s="173"/>
      <c r="HIZ118" s="173"/>
      <c r="HJA118" s="173"/>
      <c r="HJB118" s="173"/>
      <c r="HJC118" s="173"/>
      <c r="HJD118" s="173"/>
      <c r="HJE118" s="173"/>
      <c r="HJF118" s="173"/>
      <c r="HJG118" s="173"/>
      <c r="HJH118" s="173"/>
      <c r="HJI118" s="173"/>
      <c r="HJJ118" s="173"/>
      <c r="HJK118" s="173"/>
      <c r="HJL118" s="173"/>
      <c r="HJM118" s="173"/>
      <c r="HJN118" s="173"/>
      <c r="HJO118" s="173"/>
      <c r="HJP118" s="173"/>
      <c r="HJQ118" s="173"/>
      <c r="HJR118" s="173"/>
      <c r="HJS118" s="173"/>
      <c r="HJT118" s="173"/>
      <c r="HJU118" s="173"/>
      <c r="HJV118" s="173"/>
      <c r="HJW118" s="173"/>
      <c r="HJX118" s="173"/>
      <c r="HJY118" s="173"/>
      <c r="HJZ118" s="173"/>
      <c r="HKA118" s="173"/>
      <c r="HKB118" s="173"/>
      <c r="HKC118" s="173"/>
      <c r="HKD118" s="173"/>
      <c r="HKE118" s="173"/>
      <c r="HKF118" s="173"/>
      <c r="HKG118" s="173"/>
      <c r="HKH118" s="173"/>
      <c r="HKI118" s="173"/>
      <c r="HKJ118" s="173"/>
      <c r="HKK118" s="173"/>
      <c r="HKL118" s="173"/>
      <c r="HKM118" s="173"/>
      <c r="HKN118" s="173"/>
      <c r="HKO118" s="173"/>
      <c r="HKP118" s="173"/>
      <c r="HKQ118" s="173"/>
      <c r="HKR118" s="173"/>
      <c r="HKS118" s="173"/>
      <c r="HKT118" s="173"/>
      <c r="HKU118" s="173"/>
      <c r="HKV118" s="173"/>
      <c r="HKW118" s="173"/>
      <c r="HKX118" s="173"/>
      <c r="HKY118" s="173"/>
      <c r="HKZ118" s="173"/>
      <c r="HLA118" s="173"/>
      <c r="HLB118" s="173"/>
      <c r="HLC118" s="173"/>
      <c r="HLD118" s="173"/>
      <c r="HLE118" s="173"/>
      <c r="HLF118" s="173"/>
      <c r="HLG118" s="173"/>
      <c r="HLH118" s="173"/>
      <c r="HLI118" s="173"/>
      <c r="HLJ118" s="173"/>
      <c r="HLK118" s="173"/>
      <c r="HLL118" s="173"/>
      <c r="HLM118" s="173"/>
      <c r="HLN118" s="173"/>
      <c r="HLO118" s="173"/>
      <c r="HLP118" s="173"/>
      <c r="HLQ118" s="173"/>
      <c r="HLR118" s="173"/>
      <c r="HLS118" s="173"/>
      <c r="HLT118" s="173"/>
      <c r="HLU118" s="173"/>
      <c r="HLV118" s="173"/>
      <c r="HLW118" s="173"/>
      <c r="HLX118" s="173"/>
      <c r="HLY118" s="173"/>
      <c r="HLZ118" s="173"/>
      <c r="HMA118" s="173"/>
      <c r="HMB118" s="173"/>
      <c r="HMC118" s="173"/>
      <c r="HMD118" s="173"/>
      <c r="HME118" s="173"/>
      <c r="HMF118" s="173"/>
      <c r="HMG118" s="173"/>
      <c r="HMH118" s="173"/>
      <c r="HMI118" s="173"/>
      <c r="HMJ118" s="173"/>
      <c r="HMK118" s="173"/>
      <c r="HML118" s="173"/>
      <c r="HMM118" s="173"/>
      <c r="HMN118" s="173"/>
      <c r="HMO118" s="173"/>
      <c r="HMP118" s="173"/>
      <c r="HMQ118" s="173"/>
      <c r="HMR118" s="173"/>
      <c r="HMS118" s="173"/>
      <c r="HMT118" s="173"/>
      <c r="HMU118" s="173"/>
      <c r="HMV118" s="173"/>
      <c r="HMW118" s="173"/>
      <c r="HMX118" s="173"/>
      <c r="HMY118" s="173"/>
      <c r="HMZ118" s="173"/>
      <c r="HNA118" s="173"/>
      <c r="HNB118" s="173"/>
      <c r="HNC118" s="173"/>
      <c r="HND118" s="173"/>
      <c r="HNE118" s="173"/>
      <c r="HNF118" s="173"/>
      <c r="HNG118" s="173"/>
      <c r="HNH118" s="173"/>
      <c r="HNI118" s="173"/>
      <c r="HNJ118" s="173"/>
      <c r="HNK118" s="173"/>
      <c r="HNL118" s="173"/>
      <c r="HNM118" s="173"/>
      <c r="HNN118" s="173"/>
      <c r="HNO118" s="173"/>
      <c r="HNP118" s="173"/>
      <c r="HNQ118" s="173"/>
      <c r="HNR118" s="173"/>
      <c r="HNS118" s="173"/>
      <c r="HNT118" s="173"/>
      <c r="HNU118" s="173"/>
      <c r="HNV118" s="173"/>
      <c r="HNW118" s="173"/>
      <c r="HNX118" s="173"/>
      <c r="HNY118" s="173"/>
      <c r="HNZ118" s="173"/>
      <c r="HOA118" s="173"/>
      <c r="HOB118" s="173"/>
      <c r="HOC118" s="173"/>
      <c r="HOD118" s="173"/>
      <c r="HOE118" s="173"/>
      <c r="HOF118" s="173"/>
      <c r="HOG118" s="173"/>
      <c r="HOH118" s="173"/>
      <c r="HOI118" s="173"/>
      <c r="HOJ118" s="173"/>
      <c r="HOK118" s="173"/>
      <c r="HOL118" s="173"/>
      <c r="HOM118" s="173"/>
      <c r="HON118" s="173"/>
      <c r="HOO118" s="173"/>
      <c r="HOP118" s="173"/>
      <c r="HOQ118" s="173"/>
      <c r="HOR118" s="173"/>
      <c r="HOS118" s="173"/>
      <c r="HOT118" s="173"/>
      <c r="HOU118" s="173"/>
      <c r="HOV118" s="173"/>
      <c r="HOW118" s="173"/>
      <c r="HOX118" s="173"/>
      <c r="HOY118" s="173"/>
      <c r="HOZ118" s="173"/>
      <c r="HPA118" s="173"/>
      <c r="HPB118" s="173"/>
      <c r="HPC118" s="173"/>
      <c r="HPD118" s="173"/>
      <c r="HPE118" s="173"/>
      <c r="HPF118" s="173"/>
      <c r="HPG118" s="173"/>
      <c r="HPH118" s="173"/>
      <c r="HPI118" s="173"/>
      <c r="HPJ118" s="173"/>
      <c r="HPK118" s="173"/>
      <c r="HPL118" s="173"/>
      <c r="HPM118" s="173"/>
      <c r="HPN118" s="173"/>
      <c r="HPO118" s="173"/>
      <c r="HPP118" s="173"/>
      <c r="HPQ118" s="173"/>
      <c r="HPR118" s="173"/>
      <c r="HPS118" s="173"/>
      <c r="HPZ118" s="173"/>
      <c r="HQA118" s="173"/>
      <c r="HQB118" s="173"/>
      <c r="HQC118" s="173"/>
      <c r="HQD118" s="173"/>
      <c r="HQE118" s="173"/>
      <c r="HQF118" s="173"/>
      <c r="HQG118" s="173"/>
      <c r="HQH118" s="173"/>
      <c r="HQI118" s="173"/>
      <c r="HQJ118" s="173"/>
      <c r="HQK118" s="173"/>
      <c r="HQL118" s="173"/>
      <c r="HQM118" s="173"/>
      <c r="HQN118" s="173"/>
      <c r="HQO118" s="173"/>
      <c r="HQP118" s="173"/>
      <c r="HQQ118" s="173"/>
      <c r="HQR118" s="173"/>
      <c r="HQS118" s="173"/>
      <c r="HQT118" s="173"/>
      <c r="HQU118" s="173"/>
      <c r="HQV118" s="173"/>
      <c r="HQW118" s="173"/>
      <c r="HQX118" s="173"/>
      <c r="HQY118" s="173"/>
      <c r="HQZ118" s="173"/>
      <c r="HRA118" s="173"/>
      <c r="HRB118" s="173"/>
      <c r="HRC118" s="173"/>
      <c r="HRD118" s="173"/>
      <c r="HRE118" s="173"/>
      <c r="HRF118" s="173"/>
      <c r="HRG118" s="173"/>
      <c r="HRH118" s="173"/>
      <c r="HRI118" s="173"/>
      <c r="HRJ118" s="173"/>
      <c r="HRK118" s="173"/>
      <c r="HRL118" s="173"/>
      <c r="HRM118" s="173"/>
      <c r="HRN118" s="173"/>
      <c r="HRO118" s="173"/>
      <c r="HRP118" s="173"/>
      <c r="HRQ118" s="173"/>
      <c r="HRR118" s="173"/>
      <c r="HRS118" s="173"/>
      <c r="HRT118" s="173"/>
      <c r="HRU118" s="173"/>
      <c r="HRV118" s="173"/>
      <c r="HRW118" s="173"/>
      <c r="HRX118" s="173"/>
      <c r="HRY118" s="173"/>
      <c r="HRZ118" s="173"/>
      <c r="HSA118" s="173"/>
      <c r="HSB118" s="173"/>
      <c r="HSC118" s="173"/>
      <c r="HSD118" s="173"/>
      <c r="HSE118" s="173"/>
      <c r="HSF118" s="173"/>
      <c r="HSG118" s="173"/>
      <c r="HSH118" s="173"/>
      <c r="HSI118" s="173"/>
      <c r="HSJ118" s="173"/>
      <c r="HSK118" s="173"/>
      <c r="HSL118" s="173"/>
      <c r="HSM118" s="173"/>
      <c r="HSN118" s="173"/>
      <c r="HSO118" s="173"/>
      <c r="HSP118" s="173"/>
      <c r="HSQ118" s="173"/>
      <c r="HSR118" s="173"/>
      <c r="HSS118" s="173"/>
      <c r="HST118" s="173"/>
      <c r="HSU118" s="173"/>
      <c r="HSV118" s="173"/>
      <c r="HSW118" s="173"/>
      <c r="HSX118" s="173"/>
      <c r="HSY118" s="173"/>
      <c r="HSZ118" s="173"/>
      <c r="HTA118" s="173"/>
      <c r="HTB118" s="173"/>
      <c r="HTC118" s="173"/>
      <c r="HTD118" s="173"/>
      <c r="HTE118" s="173"/>
      <c r="HTF118" s="173"/>
      <c r="HTG118" s="173"/>
      <c r="HTH118" s="173"/>
      <c r="HTI118" s="173"/>
      <c r="HTJ118" s="173"/>
      <c r="HTK118" s="173"/>
      <c r="HTL118" s="173"/>
      <c r="HTM118" s="173"/>
      <c r="HTN118" s="173"/>
      <c r="HTO118" s="173"/>
      <c r="HTP118" s="173"/>
      <c r="HTQ118" s="173"/>
      <c r="HTR118" s="173"/>
      <c r="HTS118" s="173"/>
      <c r="HTT118" s="173"/>
      <c r="HTU118" s="173"/>
      <c r="HTV118" s="173"/>
      <c r="HTW118" s="173"/>
      <c r="HTX118" s="173"/>
      <c r="HTY118" s="173"/>
      <c r="HTZ118" s="173"/>
      <c r="HUA118" s="173"/>
      <c r="HUB118" s="173"/>
      <c r="HUC118" s="173"/>
      <c r="HUD118" s="173"/>
      <c r="HUE118" s="173"/>
      <c r="HUF118" s="173"/>
      <c r="HUG118" s="173"/>
      <c r="HUH118" s="173"/>
      <c r="HUI118" s="173"/>
      <c r="HUJ118" s="173"/>
      <c r="HUK118" s="173"/>
      <c r="HUL118" s="173"/>
      <c r="HUM118" s="173"/>
      <c r="HUN118" s="173"/>
      <c r="HUO118" s="173"/>
      <c r="HUP118" s="173"/>
      <c r="HUQ118" s="173"/>
      <c r="HUR118" s="173"/>
      <c r="HUS118" s="173"/>
      <c r="HUT118" s="173"/>
      <c r="HUU118" s="173"/>
      <c r="HUV118" s="173"/>
      <c r="HUW118" s="173"/>
      <c r="HUX118" s="173"/>
      <c r="HUY118" s="173"/>
      <c r="HUZ118" s="173"/>
      <c r="HVA118" s="173"/>
      <c r="HVB118" s="173"/>
      <c r="HVC118" s="173"/>
      <c r="HVD118" s="173"/>
      <c r="HVE118" s="173"/>
      <c r="HVF118" s="173"/>
      <c r="HVG118" s="173"/>
      <c r="HVH118" s="173"/>
      <c r="HVI118" s="173"/>
      <c r="HVJ118" s="173"/>
      <c r="HVK118" s="173"/>
      <c r="HVL118" s="173"/>
      <c r="HVM118" s="173"/>
      <c r="HVN118" s="173"/>
      <c r="HVO118" s="173"/>
      <c r="HVP118" s="173"/>
      <c r="HVQ118" s="173"/>
      <c r="HVR118" s="173"/>
      <c r="HVS118" s="173"/>
      <c r="HVT118" s="173"/>
      <c r="HVU118" s="173"/>
      <c r="HVV118" s="173"/>
      <c r="HVW118" s="173"/>
      <c r="HVX118" s="173"/>
      <c r="HVY118" s="173"/>
      <c r="HVZ118" s="173"/>
      <c r="HWA118" s="173"/>
      <c r="HWB118" s="173"/>
      <c r="HWC118" s="173"/>
      <c r="HWD118" s="173"/>
      <c r="HWE118" s="173"/>
      <c r="HWF118" s="173"/>
      <c r="HWG118" s="173"/>
      <c r="HWH118" s="173"/>
      <c r="HWI118" s="173"/>
      <c r="HWJ118" s="173"/>
      <c r="HWK118" s="173"/>
      <c r="HWL118" s="173"/>
      <c r="HWM118" s="173"/>
      <c r="HWN118" s="173"/>
      <c r="HWO118" s="173"/>
      <c r="HWP118" s="173"/>
      <c r="HWQ118" s="173"/>
      <c r="HWR118" s="173"/>
      <c r="HWS118" s="173"/>
      <c r="HWT118" s="173"/>
      <c r="HWU118" s="173"/>
      <c r="HWV118" s="173"/>
      <c r="HWW118" s="173"/>
      <c r="HWX118" s="173"/>
      <c r="HWY118" s="173"/>
      <c r="HWZ118" s="173"/>
      <c r="HXA118" s="173"/>
      <c r="HXB118" s="173"/>
      <c r="HXC118" s="173"/>
      <c r="HXD118" s="173"/>
      <c r="HXE118" s="173"/>
      <c r="HXF118" s="173"/>
      <c r="HXG118" s="173"/>
      <c r="HXH118" s="173"/>
      <c r="HXI118" s="173"/>
      <c r="HXJ118" s="173"/>
      <c r="HXK118" s="173"/>
      <c r="HXL118" s="173"/>
      <c r="HXM118" s="173"/>
      <c r="HXN118" s="173"/>
      <c r="HXO118" s="173"/>
      <c r="HXP118" s="173"/>
      <c r="HXQ118" s="173"/>
      <c r="HXR118" s="173"/>
      <c r="HXS118" s="173"/>
      <c r="HXT118" s="173"/>
      <c r="HXU118" s="173"/>
      <c r="HXV118" s="173"/>
      <c r="HXW118" s="173"/>
      <c r="HXX118" s="173"/>
      <c r="HXY118" s="173"/>
      <c r="HXZ118" s="173"/>
      <c r="HYA118" s="173"/>
      <c r="HYB118" s="173"/>
      <c r="HYC118" s="173"/>
      <c r="HYD118" s="173"/>
      <c r="HYE118" s="173"/>
      <c r="HYF118" s="173"/>
      <c r="HYG118" s="173"/>
      <c r="HYH118" s="173"/>
      <c r="HYI118" s="173"/>
      <c r="HYJ118" s="173"/>
      <c r="HYK118" s="173"/>
      <c r="HYL118" s="173"/>
      <c r="HYM118" s="173"/>
      <c r="HYN118" s="173"/>
      <c r="HYO118" s="173"/>
      <c r="HYP118" s="173"/>
      <c r="HYQ118" s="173"/>
      <c r="HYR118" s="173"/>
      <c r="HYS118" s="173"/>
      <c r="HYT118" s="173"/>
      <c r="HYU118" s="173"/>
      <c r="HYV118" s="173"/>
      <c r="HYW118" s="173"/>
      <c r="HYX118" s="173"/>
      <c r="HYY118" s="173"/>
      <c r="HYZ118" s="173"/>
      <c r="HZA118" s="173"/>
      <c r="HZB118" s="173"/>
      <c r="HZC118" s="173"/>
      <c r="HZD118" s="173"/>
      <c r="HZE118" s="173"/>
      <c r="HZF118" s="173"/>
      <c r="HZG118" s="173"/>
      <c r="HZH118" s="173"/>
      <c r="HZI118" s="173"/>
      <c r="HZJ118" s="173"/>
      <c r="HZK118" s="173"/>
      <c r="HZL118" s="173"/>
      <c r="HZM118" s="173"/>
      <c r="HZN118" s="173"/>
      <c r="HZO118" s="173"/>
      <c r="HZV118" s="173"/>
      <c r="HZW118" s="173"/>
      <c r="HZX118" s="173"/>
      <c r="HZY118" s="173"/>
      <c r="HZZ118" s="173"/>
      <c r="IAA118" s="173"/>
      <c r="IAB118" s="173"/>
      <c r="IAC118" s="173"/>
      <c r="IAD118" s="173"/>
      <c r="IAE118" s="173"/>
      <c r="IAF118" s="173"/>
      <c r="IAG118" s="173"/>
      <c r="IAH118" s="173"/>
      <c r="IAI118" s="173"/>
      <c r="IAJ118" s="173"/>
      <c r="IAK118" s="173"/>
      <c r="IAL118" s="173"/>
      <c r="IAM118" s="173"/>
      <c r="IAN118" s="173"/>
      <c r="IAO118" s="173"/>
      <c r="IAP118" s="173"/>
      <c r="IAQ118" s="173"/>
      <c r="IAR118" s="173"/>
      <c r="IAS118" s="173"/>
      <c r="IAT118" s="173"/>
      <c r="IAU118" s="173"/>
      <c r="IAV118" s="173"/>
      <c r="IAW118" s="173"/>
      <c r="IAX118" s="173"/>
      <c r="IAY118" s="173"/>
      <c r="IAZ118" s="173"/>
      <c r="IBA118" s="173"/>
      <c r="IBB118" s="173"/>
      <c r="IBC118" s="173"/>
      <c r="IBD118" s="173"/>
      <c r="IBE118" s="173"/>
      <c r="IBF118" s="173"/>
      <c r="IBG118" s="173"/>
      <c r="IBH118" s="173"/>
      <c r="IBI118" s="173"/>
      <c r="IBJ118" s="173"/>
      <c r="IBK118" s="173"/>
      <c r="IBL118" s="173"/>
      <c r="IBM118" s="173"/>
      <c r="IBN118" s="173"/>
      <c r="IBO118" s="173"/>
      <c r="IBP118" s="173"/>
      <c r="IBQ118" s="173"/>
      <c r="IBR118" s="173"/>
      <c r="IBS118" s="173"/>
      <c r="IBT118" s="173"/>
      <c r="IBU118" s="173"/>
      <c r="IBV118" s="173"/>
      <c r="IBW118" s="173"/>
      <c r="IBX118" s="173"/>
      <c r="IBY118" s="173"/>
      <c r="IBZ118" s="173"/>
      <c r="ICA118" s="173"/>
      <c r="ICB118" s="173"/>
      <c r="ICC118" s="173"/>
      <c r="ICD118" s="173"/>
      <c r="ICE118" s="173"/>
      <c r="ICF118" s="173"/>
      <c r="ICG118" s="173"/>
      <c r="ICH118" s="173"/>
      <c r="ICI118" s="173"/>
      <c r="ICJ118" s="173"/>
      <c r="ICK118" s="173"/>
      <c r="ICL118" s="173"/>
      <c r="ICM118" s="173"/>
      <c r="ICN118" s="173"/>
      <c r="ICO118" s="173"/>
      <c r="ICP118" s="173"/>
      <c r="ICQ118" s="173"/>
      <c r="ICR118" s="173"/>
      <c r="ICS118" s="173"/>
      <c r="ICT118" s="173"/>
      <c r="ICU118" s="173"/>
      <c r="ICV118" s="173"/>
      <c r="ICW118" s="173"/>
      <c r="ICX118" s="173"/>
      <c r="ICY118" s="173"/>
      <c r="ICZ118" s="173"/>
      <c r="IDA118" s="173"/>
      <c r="IDB118" s="173"/>
      <c r="IDC118" s="173"/>
      <c r="IDD118" s="173"/>
      <c r="IDE118" s="173"/>
      <c r="IDF118" s="173"/>
      <c r="IDG118" s="173"/>
      <c r="IDH118" s="173"/>
      <c r="IDI118" s="173"/>
      <c r="IDJ118" s="173"/>
      <c r="IDK118" s="173"/>
      <c r="IDL118" s="173"/>
      <c r="IDM118" s="173"/>
      <c r="IDN118" s="173"/>
      <c r="IDO118" s="173"/>
      <c r="IDP118" s="173"/>
      <c r="IDQ118" s="173"/>
      <c r="IDR118" s="173"/>
      <c r="IDS118" s="173"/>
      <c r="IDT118" s="173"/>
      <c r="IDU118" s="173"/>
      <c r="IDV118" s="173"/>
      <c r="IDW118" s="173"/>
      <c r="IDX118" s="173"/>
      <c r="IDY118" s="173"/>
      <c r="IDZ118" s="173"/>
      <c r="IEA118" s="173"/>
      <c r="IEB118" s="173"/>
      <c r="IEC118" s="173"/>
      <c r="IED118" s="173"/>
      <c r="IEE118" s="173"/>
      <c r="IEF118" s="173"/>
      <c r="IEG118" s="173"/>
      <c r="IEH118" s="173"/>
      <c r="IEI118" s="173"/>
      <c r="IEJ118" s="173"/>
      <c r="IEK118" s="173"/>
      <c r="IEL118" s="173"/>
      <c r="IEM118" s="173"/>
      <c r="IEN118" s="173"/>
      <c r="IEO118" s="173"/>
      <c r="IEP118" s="173"/>
      <c r="IEQ118" s="173"/>
      <c r="IER118" s="173"/>
      <c r="IES118" s="173"/>
      <c r="IET118" s="173"/>
      <c r="IEU118" s="173"/>
      <c r="IEV118" s="173"/>
      <c r="IEW118" s="173"/>
      <c r="IEX118" s="173"/>
      <c r="IEY118" s="173"/>
      <c r="IEZ118" s="173"/>
      <c r="IFA118" s="173"/>
      <c r="IFB118" s="173"/>
      <c r="IFC118" s="173"/>
      <c r="IFD118" s="173"/>
      <c r="IFE118" s="173"/>
      <c r="IFF118" s="173"/>
      <c r="IFG118" s="173"/>
      <c r="IFH118" s="173"/>
      <c r="IFI118" s="173"/>
      <c r="IFJ118" s="173"/>
      <c r="IFK118" s="173"/>
      <c r="IFL118" s="173"/>
      <c r="IFM118" s="173"/>
      <c r="IFN118" s="173"/>
      <c r="IFO118" s="173"/>
      <c r="IFP118" s="173"/>
      <c r="IFQ118" s="173"/>
      <c r="IFR118" s="173"/>
      <c r="IFS118" s="173"/>
      <c r="IFT118" s="173"/>
      <c r="IFU118" s="173"/>
      <c r="IFV118" s="173"/>
      <c r="IFW118" s="173"/>
      <c r="IFX118" s="173"/>
      <c r="IFY118" s="173"/>
      <c r="IFZ118" s="173"/>
      <c r="IGA118" s="173"/>
      <c r="IGB118" s="173"/>
      <c r="IGC118" s="173"/>
      <c r="IGD118" s="173"/>
      <c r="IGE118" s="173"/>
      <c r="IGF118" s="173"/>
      <c r="IGG118" s="173"/>
      <c r="IGH118" s="173"/>
      <c r="IGI118" s="173"/>
      <c r="IGJ118" s="173"/>
      <c r="IGK118" s="173"/>
      <c r="IGL118" s="173"/>
      <c r="IGM118" s="173"/>
      <c r="IGN118" s="173"/>
      <c r="IGO118" s="173"/>
      <c r="IGP118" s="173"/>
      <c r="IGQ118" s="173"/>
      <c r="IGR118" s="173"/>
      <c r="IGS118" s="173"/>
      <c r="IGT118" s="173"/>
      <c r="IGU118" s="173"/>
      <c r="IGV118" s="173"/>
      <c r="IGW118" s="173"/>
      <c r="IGX118" s="173"/>
      <c r="IGY118" s="173"/>
      <c r="IGZ118" s="173"/>
      <c r="IHA118" s="173"/>
      <c r="IHB118" s="173"/>
      <c r="IHC118" s="173"/>
      <c r="IHD118" s="173"/>
      <c r="IHE118" s="173"/>
      <c r="IHF118" s="173"/>
      <c r="IHG118" s="173"/>
      <c r="IHH118" s="173"/>
      <c r="IHI118" s="173"/>
      <c r="IHJ118" s="173"/>
      <c r="IHK118" s="173"/>
      <c r="IHL118" s="173"/>
      <c r="IHM118" s="173"/>
      <c r="IHN118" s="173"/>
      <c r="IHO118" s="173"/>
      <c r="IHP118" s="173"/>
      <c r="IHQ118" s="173"/>
      <c r="IHR118" s="173"/>
      <c r="IHS118" s="173"/>
      <c r="IHT118" s="173"/>
      <c r="IHU118" s="173"/>
      <c r="IHV118" s="173"/>
      <c r="IHW118" s="173"/>
      <c r="IHX118" s="173"/>
      <c r="IHY118" s="173"/>
      <c r="IHZ118" s="173"/>
      <c r="IIA118" s="173"/>
      <c r="IIB118" s="173"/>
      <c r="IIC118" s="173"/>
      <c r="IID118" s="173"/>
      <c r="IIE118" s="173"/>
      <c r="IIF118" s="173"/>
      <c r="IIG118" s="173"/>
      <c r="IIH118" s="173"/>
      <c r="III118" s="173"/>
      <c r="IIJ118" s="173"/>
      <c r="IIK118" s="173"/>
      <c r="IIL118" s="173"/>
      <c r="IIM118" s="173"/>
      <c r="IIN118" s="173"/>
      <c r="IIO118" s="173"/>
      <c r="IIP118" s="173"/>
      <c r="IIQ118" s="173"/>
      <c r="IIR118" s="173"/>
      <c r="IIS118" s="173"/>
      <c r="IIT118" s="173"/>
      <c r="IIU118" s="173"/>
      <c r="IIV118" s="173"/>
      <c r="IIW118" s="173"/>
      <c r="IIX118" s="173"/>
      <c r="IIY118" s="173"/>
      <c r="IIZ118" s="173"/>
      <c r="IJA118" s="173"/>
      <c r="IJB118" s="173"/>
      <c r="IJC118" s="173"/>
      <c r="IJD118" s="173"/>
      <c r="IJE118" s="173"/>
      <c r="IJF118" s="173"/>
      <c r="IJG118" s="173"/>
      <c r="IJH118" s="173"/>
      <c r="IJI118" s="173"/>
      <c r="IJJ118" s="173"/>
      <c r="IJK118" s="173"/>
      <c r="IJR118" s="173"/>
      <c r="IJS118" s="173"/>
      <c r="IJT118" s="173"/>
      <c r="IJU118" s="173"/>
      <c r="IJV118" s="173"/>
      <c r="IJW118" s="173"/>
      <c r="IJX118" s="173"/>
      <c r="IJY118" s="173"/>
      <c r="IJZ118" s="173"/>
      <c r="IKA118" s="173"/>
      <c r="IKB118" s="173"/>
      <c r="IKC118" s="173"/>
      <c r="IKD118" s="173"/>
      <c r="IKE118" s="173"/>
      <c r="IKF118" s="173"/>
      <c r="IKG118" s="173"/>
      <c r="IKH118" s="173"/>
      <c r="IKI118" s="173"/>
      <c r="IKJ118" s="173"/>
      <c r="IKK118" s="173"/>
      <c r="IKL118" s="173"/>
      <c r="IKM118" s="173"/>
      <c r="IKN118" s="173"/>
      <c r="IKO118" s="173"/>
      <c r="IKP118" s="173"/>
      <c r="IKQ118" s="173"/>
      <c r="IKR118" s="173"/>
      <c r="IKS118" s="173"/>
      <c r="IKT118" s="173"/>
      <c r="IKU118" s="173"/>
      <c r="IKV118" s="173"/>
      <c r="IKW118" s="173"/>
      <c r="IKX118" s="173"/>
      <c r="IKY118" s="173"/>
      <c r="IKZ118" s="173"/>
      <c r="ILA118" s="173"/>
      <c r="ILB118" s="173"/>
      <c r="ILC118" s="173"/>
      <c r="ILD118" s="173"/>
      <c r="ILE118" s="173"/>
      <c r="ILF118" s="173"/>
      <c r="ILG118" s="173"/>
      <c r="ILH118" s="173"/>
      <c r="ILI118" s="173"/>
      <c r="ILJ118" s="173"/>
      <c r="ILK118" s="173"/>
      <c r="ILL118" s="173"/>
      <c r="ILM118" s="173"/>
      <c r="ILN118" s="173"/>
      <c r="ILO118" s="173"/>
      <c r="ILP118" s="173"/>
      <c r="ILQ118" s="173"/>
      <c r="ILR118" s="173"/>
      <c r="ILS118" s="173"/>
      <c r="ILT118" s="173"/>
      <c r="ILU118" s="173"/>
      <c r="ILV118" s="173"/>
      <c r="ILW118" s="173"/>
      <c r="ILX118" s="173"/>
      <c r="ILY118" s="173"/>
      <c r="ILZ118" s="173"/>
      <c r="IMA118" s="173"/>
      <c r="IMB118" s="173"/>
      <c r="IMC118" s="173"/>
      <c r="IMD118" s="173"/>
      <c r="IME118" s="173"/>
      <c r="IMF118" s="173"/>
      <c r="IMG118" s="173"/>
      <c r="IMH118" s="173"/>
      <c r="IMI118" s="173"/>
      <c r="IMJ118" s="173"/>
      <c r="IMK118" s="173"/>
      <c r="IML118" s="173"/>
      <c r="IMM118" s="173"/>
      <c r="IMN118" s="173"/>
      <c r="IMO118" s="173"/>
      <c r="IMP118" s="173"/>
      <c r="IMQ118" s="173"/>
      <c r="IMR118" s="173"/>
      <c r="IMS118" s="173"/>
      <c r="IMT118" s="173"/>
      <c r="IMU118" s="173"/>
      <c r="IMV118" s="173"/>
      <c r="IMW118" s="173"/>
      <c r="IMX118" s="173"/>
      <c r="IMY118" s="173"/>
      <c r="IMZ118" s="173"/>
      <c r="INA118" s="173"/>
      <c r="INB118" s="173"/>
      <c r="INC118" s="173"/>
      <c r="IND118" s="173"/>
      <c r="INE118" s="173"/>
      <c r="INF118" s="173"/>
      <c r="ING118" s="173"/>
      <c r="INH118" s="173"/>
      <c r="INI118" s="173"/>
      <c r="INJ118" s="173"/>
      <c r="INK118" s="173"/>
      <c r="INL118" s="173"/>
      <c r="INM118" s="173"/>
      <c r="INN118" s="173"/>
      <c r="INO118" s="173"/>
      <c r="INP118" s="173"/>
      <c r="INQ118" s="173"/>
      <c r="INR118" s="173"/>
      <c r="INS118" s="173"/>
      <c r="INT118" s="173"/>
      <c r="INU118" s="173"/>
      <c r="INV118" s="173"/>
      <c r="INW118" s="173"/>
      <c r="INX118" s="173"/>
      <c r="INY118" s="173"/>
      <c r="INZ118" s="173"/>
      <c r="IOA118" s="173"/>
      <c r="IOB118" s="173"/>
      <c r="IOC118" s="173"/>
      <c r="IOD118" s="173"/>
      <c r="IOE118" s="173"/>
      <c r="IOF118" s="173"/>
      <c r="IOG118" s="173"/>
      <c r="IOH118" s="173"/>
      <c r="IOI118" s="173"/>
      <c r="IOJ118" s="173"/>
      <c r="IOK118" s="173"/>
      <c r="IOL118" s="173"/>
      <c r="IOM118" s="173"/>
      <c r="ION118" s="173"/>
      <c r="IOO118" s="173"/>
      <c r="IOP118" s="173"/>
      <c r="IOQ118" s="173"/>
      <c r="IOR118" s="173"/>
      <c r="IOS118" s="173"/>
      <c r="IOT118" s="173"/>
      <c r="IOU118" s="173"/>
      <c r="IOV118" s="173"/>
      <c r="IOW118" s="173"/>
      <c r="IOX118" s="173"/>
      <c r="IOY118" s="173"/>
      <c r="IOZ118" s="173"/>
      <c r="IPA118" s="173"/>
      <c r="IPB118" s="173"/>
      <c r="IPC118" s="173"/>
      <c r="IPD118" s="173"/>
      <c r="IPE118" s="173"/>
      <c r="IPF118" s="173"/>
      <c r="IPG118" s="173"/>
      <c r="IPH118" s="173"/>
      <c r="IPI118" s="173"/>
      <c r="IPJ118" s="173"/>
      <c r="IPK118" s="173"/>
      <c r="IPL118" s="173"/>
      <c r="IPM118" s="173"/>
      <c r="IPN118" s="173"/>
      <c r="IPO118" s="173"/>
      <c r="IPP118" s="173"/>
      <c r="IPQ118" s="173"/>
      <c r="IPR118" s="173"/>
      <c r="IPS118" s="173"/>
      <c r="IPT118" s="173"/>
      <c r="IPU118" s="173"/>
      <c r="IPV118" s="173"/>
      <c r="IPW118" s="173"/>
      <c r="IPX118" s="173"/>
      <c r="IPY118" s="173"/>
      <c r="IPZ118" s="173"/>
      <c r="IQA118" s="173"/>
      <c r="IQB118" s="173"/>
      <c r="IQC118" s="173"/>
      <c r="IQD118" s="173"/>
      <c r="IQE118" s="173"/>
      <c r="IQF118" s="173"/>
      <c r="IQG118" s="173"/>
      <c r="IQH118" s="173"/>
      <c r="IQI118" s="173"/>
      <c r="IQJ118" s="173"/>
      <c r="IQK118" s="173"/>
      <c r="IQL118" s="173"/>
      <c r="IQM118" s="173"/>
      <c r="IQN118" s="173"/>
      <c r="IQO118" s="173"/>
      <c r="IQP118" s="173"/>
      <c r="IQQ118" s="173"/>
      <c r="IQR118" s="173"/>
      <c r="IQS118" s="173"/>
      <c r="IQT118" s="173"/>
      <c r="IQU118" s="173"/>
      <c r="IQV118" s="173"/>
      <c r="IQW118" s="173"/>
      <c r="IQX118" s="173"/>
      <c r="IQY118" s="173"/>
      <c r="IQZ118" s="173"/>
      <c r="IRA118" s="173"/>
      <c r="IRB118" s="173"/>
      <c r="IRC118" s="173"/>
      <c r="IRD118" s="173"/>
      <c r="IRE118" s="173"/>
      <c r="IRF118" s="173"/>
      <c r="IRG118" s="173"/>
      <c r="IRH118" s="173"/>
      <c r="IRI118" s="173"/>
      <c r="IRJ118" s="173"/>
      <c r="IRK118" s="173"/>
      <c r="IRL118" s="173"/>
      <c r="IRM118" s="173"/>
      <c r="IRN118" s="173"/>
      <c r="IRO118" s="173"/>
      <c r="IRP118" s="173"/>
      <c r="IRQ118" s="173"/>
      <c r="IRR118" s="173"/>
      <c r="IRS118" s="173"/>
      <c r="IRT118" s="173"/>
      <c r="IRU118" s="173"/>
      <c r="IRV118" s="173"/>
      <c r="IRW118" s="173"/>
      <c r="IRX118" s="173"/>
      <c r="IRY118" s="173"/>
      <c r="IRZ118" s="173"/>
      <c r="ISA118" s="173"/>
      <c r="ISB118" s="173"/>
      <c r="ISC118" s="173"/>
      <c r="ISD118" s="173"/>
      <c r="ISE118" s="173"/>
      <c r="ISF118" s="173"/>
      <c r="ISG118" s="173"/>
      <c r="ISH118" s="173"/>
      <c r="ISI118" s="173"/>
      <c r="ISJ118" s="173"/>
      <c r="ISK118" s="173"/>
      <c r="ISL118" s="173"/>
      <c r="ISM118" s="173"/>
      <c r="ISN118" s="173"/>
      <c r="ISO118" s="173"/>
      <c r="ISP118" s="173"/>
      <c r="ISQ118" s="173"/>
      <c r="ISR118" s="173"/>
      <c r="ISS118" s="173"/>
      <c r="IST118" s="173"/>
      <c r="ISU118" s="173"/>
      <c r="ISV118" s="173"/>
      <c r="ISW118" s="173"/>
      <c r="ISX118" s="173"/>
      <c r="ISY118" s="173"/>
      <c r="ISZ118" s="173"/>
      <c r="ITA118" s="173"/>
      <c r="ITB118" s="173"/>
      <c r="ITC118" s="173"/>
      <c r="ITD118" s="173"/>
      <c r="ITE118" s="173"/>
      <c r="ITF118" s="173"/>
      <c r="ITG118" s="173"/>
      <c r="ITN118" s="173"/>
      <c r="ITO118" s="173"/>
      <c r="ITP118" s="173"/>
      <c r="ITQ118" s="173"/>
      <c r="ITR118" s="173"/>
      <c r="ITS118" s="173"/>
      <c r="ITT118" s="173"/>
      <c r="ITU118" s="173"/>
      <c r="ITV118" s="173"/>
      <c r="ITW118" s="173"/>
      <c r="ITX118" s="173"/>
      <c r="ITY118" s="173"/>
      <c r="ITZ118" s="173"/>
      <c r="IUA118" s="173"/>
      <c r="IUB118" s="173"/>
      <c r="IUC118" s="173"/>
      <c r="IUD118" s="173"/>
      <c r="IUE118" s="173"/>
      <c r="IUF118" s="173"/>
      <c r="IUG118" s="173"/>
      <c r="IUH118" s="173"/>
      <c r="IUI118" s="173"/>
      <c r="IUJ118" s="173"/>
      <c r="IUK118" s="173"/>
      <c r="IUL118" s="173"/>
      <c r="IUM118" s="173"/>
      <c r="IUN118" s="173"/>
      <c r="IUO118" s="173"/>
      <c r="IUP118" s="173"/>
      <c r="IUQ118" s="173"/>
      <c r="IUR118" s="173"/>
      <c r="IUS118" s="173"/>
      <c r="IUT118" s="173"/>
      <c r="IUU118" s="173"/>
      <c r="IUV118" s="173"/>
      <c r="IUW118" s="173"/>
      <c r="IUX118" s="173"/>
      <c r="IUY118" s="173"/>
      <c r="IUZ118" s="173"/>
      <c r="IVA118" s="173"/>
      <c r="IVB118" s="173"/>
      <c r="IVC118" s="173"/>
      <c r="IVD118" s="173"/>
      <c r="IVE118" s="173"/>
      <c r="IVF118" s="173"/>
      <c r="IVG118" s="173"/>
      <c r="IVH118" s="173"/>
      <c r="IVI118" s="173"/>
      <c r="IVJ118" s="173"/>
      <c r="IVK118" s="173"/>
      <c r="IVL118" s="173"/>
      <c r="IVM118" s="173"/>
      <c r="IVN118" s="173"/>
      <c r="IVO118" s="173"/>
      <c r="IVP118" s="173"/>
      <c r="IVQ118" s="173"/>
      <c r="IVR118" s="173"/>
      <c r="IVS118" s="173"/>
      <c r="IVT118" s="173"/>
      <c r="IVU118" s="173"/>
      <c r="IVV118" s="173"/>
      <c r="IVW118" s="173"/>
      <c r="IVX118" s="173"/>
      <c r="IVY118" s="173"/>
      <c r="IVZ118" s="173"/>
      <c r="IWA118" s="173"/>
      <c r="IWB118" s="173"/>
      <c r="IWC118" s="173"/>
      <c r="IWD118" s="173"/>
      <c r="IWE118" s="173"/>
      <c r="IWF118" s="173"/>
      <c r="IWG118" s="173"/>
      <c r="IWH118" s="173"/>
      <c r="IWI118" s="173"/>
      <c r="IWJ118" s="173"/>
      <c r="IWK118" s="173"/>
      <c r="IWL118" s="173"/>
      <c r="IWM118" s="173"/>
      <c r="IWN118" s="173"/>
      <c r="IWO118" s="173"/>
      <c r="IWP118" s="173"/>
      <c r="IWQ118" s="173"/>
      <c r="IWR118" s="173"/>
      <c r="IWS118" s="173"/>
      <c r="IWT118" s="173"/>
      <c r="IWU118" s="173"/>
      <c r="IWV118" s="173"/>
      <c r="IWW118" s="173"/>
      <c r="IWX118" s="173"/>
      <c r="IWY118" s="173"/>
      <c r="IWZ118" s="173"/>
      <c r="IXA118" s="173"/>
      <c r="IXB118" s="173"/>
      <c r="IXC118" s="173"/>
      <c r="IXD118" s="173"/>
      <c r="IXE118" s="173"/>
      <c r="IXF118" s="173"/>
      <c r="IXG118" s="173"/>
      <c r="IXH118" s="173"/>
      <c r="IXI118" s="173"/>
      <c r="IXJ118" s="173"/>
      <c r="IXK118" s="173"/>
      <c r="IXL118" s="173"/>
      <c r="IXM118" s="173"/>
      <c r="IXN118" s="173"/>
      <c r="IXO118" s="173"/>
      <c r="IXP118" s="173"/>
      <c r="IXQ118" s="173"/>
      <c r="IXR118" s="173"/>
      <c r="IXS118" s="173"/>
      <c r="IXT118" s="173"/>
      <c r="IXU118" s="173"/>
      <c r="IXV118" s="173"/>
      <c r="IXW118" s="173"/>
      <c r="IXX118" s="173"/>
      <c r="IXY118" s="173"/>
      <c r="IXZ118" s="173"/>
      <c r="IYA118" s="173"/>
      <c r="IYB118" s="173"/>
      <c r="IYC118" s="173"/>
      <c r="IYD118" s="173"/>
      <c r="IYE118" s="173"/>
      <c r="IYF118" s="173"/>
      <c r="IYG118" s="173"/>
      <c r="IYH118" s="173"/>
      <c r="IYI118" s="173"/>
      <c r="IYJ118" s="173"/>
      <c r="IYK118" s="173"/>
      <c r="IYL118" s="173"/>
      <c r="IYM118" s="173"/>
      <c r="IYN118" s="173"/>
      <c r="IYO118" s="173"/>
      <c r="IYP118" s="173"/>
      <c r="IYQ118" s="173"/>
      <c r="IYR118" s="173"/>
      <c r="IYS118" s="173"/>
      <c r="IYT118" s="173"/>
      <c r="IYU118" s="173"/>
      <c r="IYV118" s="173"/>
      <c r="IYW118" s="173"/>
      <c r="IYX118" s="173"/>
      <c r="IYY118" s="173"/>
      <c r="IYZ118" s="173"/>
      <c r="IZA118" s="173"/>
      <c r="IZB118" s="173"/>
      <c r="IZC118" s="173"/>
      <c r="IZD118" s="173"/>
      <c r="IZE118" s="173"/>
      <c r="IZF118" s="173"/>
      <c r="IZG118" s="173"/>
      <c r="IZH118" s="173"/>
      <c r="IZI118" s="173"/>
      <c r="IZJ118" s="173"/>
      <c r="IZK118" s="173"/>
      <c r="IZL118" s="173"/>
      <c r="IZM118" s="173"/>
      <c r="IZN118" s="173"/>
      <c r="IZO118" s="173"/>
      <c r="IZP118" s="173"/>
      <c r="IZQ118" s="173"/>
      <c r="IZR118" s="173"/>
      <c r="IZS118" s="173"/>
      <c r="IZT118" s="173"/>
      <c r="IZU118" s="173"/>
      <c r="IZV118" s="173"/>
      <c r="IZW118" s="173"/>
      <c r="IZX118" s="173"/>
      <c r="IZY118" s="173"/>
      <c r="IZZ118" s="173"/>
      <c r="JAA118" s="173"/>
      <c r="JAB118" s="173"/>
      <c r="JAC118" s="173"/>
      <c r="JAD118" s="173"/>
      <c r="JAE118" s="173"/>
      <c r="JAF118" s="173"/>
      <c r="JAG118" s="173"/>
      <c r="JAH118" s="173"/>
      <c r="JAI118" s="173"/>
      <c r="JAJ118" s="173"/>
      <c r="JAK118" s="173"/>
      <c r="JAL118" s="173"/>
      <c r="JAM118" s="173"/>
      <c r="JAN118" s="173"/>
      <c r="JAO118" s="173"/>
      <c r="JAP118" s="173"/>
      <c r="JAQ118" s="173"/>
      <c r="JAR118" s="173"/>
      <c r="JAS118" s="173"/>
      <c r="JAT118" s="173"/>
      <c r="JAU118" s="173"/>
      <c r="JAV118" s="173"/>
      <c r="JAW118" s="173"/>
      <c r="JAX118" s="173"/>
      <c r="JAY118" s="173"/>
      <c r="JAZ118" s="173"/>
      <c r="JBA118" s="173"/>
      <c r="JBB118" s="173"/>
      <c r="JBC118" s="173"/>
      <c r="JBD118" s="173"/>
      <c r="JBE118" s="173"/>
      <c r="JBF118" s="173"/>
      <c r="JBG118" s="173"/>
      <c r="JBH118" s="173"/>
      <c r="JBI118" s="173"/>
      <c r="JBJ118" s="173"/>
      <c r="JBK118" s="173"/>
      <c r="JBL118" s="173"/>
      <c r="JBM118" s="173"/>
      <c r="JBN118" s="173"/>
      <c r="JBO118" s="173"/>
      <c r="JBP118" s="173"/>
      <c r="JBQ118" s="173"/>
      <c r="JBR118" s="173"/>
      <c r="JBS118" s="173"/>
      <c r="JBT118" s="173"/>
      <c r="JBU118" s="173"/>
      <c r="JBV118" s="173"/>
      <c r="JBW118" s="173"/>
      <c r="JBX118" s="173"/>
      <c r="JBY118" s="173"/>
      <c r="JBZ118" s="173"/>
      <c r="JCA118" s="173"/>
      <c r="JCB118" s="173"/>
      <c r="JCC118" s="173"/>
      <c r="JCD118" s="173"/>
      <c r="JCE118" s="173"/>
      <c r="JCF118" s="173"/>
      <c r="JCG118" s="173"/>
      <c r="JCH118" s="173"/>
      <c r="JCI118" s="173"/>
      <c r="JCJ118" s="173"/>
      <c r="JCK118" s="173"/>
      <c r="JCL118" s="173"/>
      <c r="JCM118" s="173"/>
      <c r="JCN118" s="173"/>
      <c r="JCO118" s="173"/>
      <c r="JCP118" s="173"/>
      <c r="JCQ118" s="173"/>
      <c r="JCR118" s="173"/>
      <c r="JCS118" s="173"/>
      <c r="JCT118" s="173"/>
      <c r="JCU118" s="173"/>
      <c r="JCV118" s="173"/>
      <c r="JCW118" s="173"/>
      <c r="JCX118" s="173"/>
      <c r="JCY118" s="173"/>
      <c r="JCZ118" s="173"/>
      <c r="JDA118" s="173"/>
      <c r="JDB118" s="173"/>
      <c r="JDC118" s="173"/>
      <c r="JDJ118" s="173"/>
      <c r="JDK118" s="173"/>
      <c r="JDL118" s="173"/>
      <c r="JDM118" s="173"/>
      <c r="JDN118" s="173"/>
      <c r="JDO118" s="173"/>
      <c r="JDP118" s="173"/>
      <c r="JDQ118" s="173"/>
      <c r="JDR118" s="173"/>
      <c r="JDS118" s="173"/>
      <c r="JDT118" s="173"/>
      <c r="JDU118" s="173"/>
      <c r="JDV118" s="173"/>
      <c r="JDW118" s="173"/>
      <c r="JDX118" s="173"/>
      <c r="JDY118" s="173"/>
      <c r="JDZ118" s="173"/>
      <c r="JEA118" s="173"/>
      <c r="JEB118" s="173"/>
      <c r="JEC118" s="173"/>
      <c r="JED118" s="173"/>
      <c r="JEE118" s="173"/>
      <c r="JEF118" s="173"/>
      <c r="JEG118" s="173"/>
      <c r="JEH118" s="173"/>
      <c r="JEI118" s="173"/>
      <c r="JEJ118" s="173"/>
      <c r="JEK118" s="173"/>
      <c r="JEL118" s="173"/>
      <c r="JEM118" s="173"/>
      <c r="JEN118" s="173"/>
      <c r="JEO118" s="173"/>
      <c r="JEP118" s="173"/>
      <c r="JEQ118" s="173"/>
      <c r="JER118" s="173"/>
      <c r="JES118" s="173"/>
      <c r="JET118" s="173"/>
      <c r="JEU118" s="173"/>
      <c r="JEV118" s="173"/>
      <c r="JEW118" s="173"/>
      <c r="JEX118" s="173"/>
      <c r="JEY118" s="173"/>
      <c r="JEZ118" s="173"/>
      <c r="JFA118" s="173"/>
      <c r="JFB118" s="173"/>
      <c r="JFC118" s="173"/>
      <c r="JFD118" s="173"/>
      <c r="JFE118" s="173"/>
      <c r="JFF118" s="173"/>
      <c r="JFG118" s="173"/>
      <c r="JFH118" s="173"/>
      <c r="JFI118" s="173"/>
      <c r="JFJ118" s="173"/>
      <c r="JFK118" s="173"/>
      <c r="JFL118" s="173"/>
      <c r="JFM118" s="173"/>
      <c r="JFN118" s="173"/>
      <c r="JFO118" s="173"/>
      <c r="JFP118" s="173"/>
      <c r="JFQ118" s="173"/>
      <c r="JFR118" s="173"/>
      <c r="JFS118" s="173"/>
      <c r="JFT118" s="173"/>
      <c r="JFU118" s="173"/>
      <c r="JFV118" s="173"/>
      <c r="JFW118" s="173"/>
      <c r="JFX118" s="173"/>
      <c r="JFY118" s="173"/>
      <c r="JFZ118" s="173"/>
      <c r="JGA118" s="173"/>
      <c r="JGB118" s="173"/>
      <c r="JGC118" s="173"/>
      <c r="JGD118" s="173"/>
      <c r="JGE118" s="173"/>
      <c r="JGF118" s="173"/>
      <c r="JGG118" s="173"/>
      <c r="JGH118" s="173"/>
      <c r="JGI118" s="173"/>
      <c r="JGJ118" s="173"/>
      <c r="JGK118" s="173"/>
      <c r="JGL118" s="173"/>
      <c r="JGM118" s="173"/>
      <c r="JGN118" s="173"/>
      <c r="JGO118" s="173"/>
      <c r="JGP118" s="173"/>
      <c r="JGQ118" s="173"/>
      <c r="JGR118" s="173"/>
      <c r="JGS118" s="173"/>
      <c r="JGT118" s="173"/>
      <c r="JGU118" s="173"/>
      <c r="JGV118" s="173"/>
      <c r="JGW118" s="173"/>
      <c r="JGX118" s="173"/>
      <c r="JGY118" s="173"/>
      <c r="JGZ118" s="173"/>
      <c r="JHA118" s="173"/>
      <c r="JHB118" s="173"/>
      <c r="JHC118" s="173"/>
      <c r="JHD118" s="173"/>
      <c r="JHE118" s="173"/>
      <c r="JHF118" s="173"/>
      <c r="JHG118" s="173"/>
      <c r="JHH118" s="173"/>
      <c r="JHI118" s="173"/>
      <c r="JHJ118" s="173"/>
      <c r="JHK118" s="173"/>
      <c r="JHL118" s="173"/>
      <c r="JHM118" s="173"/>
      <c r="JHN118" s="173"/>
      <c r="JHO118" s="173"/>
      <c r="JHP118" s="173"/>
      <c r="JHQ118" s="173"/>
      <c r="JHR118" s="173"/>
      <c r="JHS118" s="173"/>
      <c r="JHT118" s="173"/>
      <c r="JHU118" s="173"/>
      <c r="JHV118" s="173"/>
      <c r="JHW118" s="173"/>
      <c r="JHX118" s="173"/>
      <c r="JHY118" s="173"/>
      <c r="JHZ118" s="173"/>
      <c r="JIA118" s="173"/>
      <c r="JIB118" s="173"/>
      <c r="JIC118" s="173"/>
      <c r="JID118" s="173"/>
      <c r="JIE118" s="173"/>
      <c r="JIF118" s="173"/>
      <c r="JIG118" s="173"/>
      <c r="JIH118" s="173"/>
      <c r="JII118" s="173"/>
      <c r="JIJ118" s="173"/>
      <c r="JIK118" s="173"/>
      <c r="JIL118" s="173"/>
      <c r="JIM118" s="173"/>
      <c r="JIN118" s="173"/>
      <c r="JIO118" s="173"/>
      <c r="JIP118" s="173"/>
      <c r="JIQ118" s="173"/>
      <c r="JIR118" s="173"/>
      <c r="JIS118" s="173"/>
      <c r="JIT118" s="173"/>
      <c r="JIU118" s="173"/>
      <c r="JIV118" s="173"/>
      <c r="JIW118" s="173"/>
      <c r="JIX118" s="173"/>
      <c r="JIY118" s="173"/>
      <c r="JIZ118" s="173"/>
      <c r="JJA118" s="173"/>
      <c r="JJB118" s="173"/>
      <c r="JJC118" s="173"/>
      <c r="JJD118" s="173"/>
      <c r="JJE118" s="173"/>
      <c r="JJF118" s="173"/>
      <c r="JJG118" s="173"/>
      <c r="JJH118" s="173"/>
      <c r="JJI118" s="173"/>
      <c r="JJJ118" s="173"/>
      <c r="JJK118" s="173"/>
      <c r="JJL118" s="173"/>
      <c r="JJM118" s="173"/>
      <c r="JJN118" s="173"/>
      <c r="JJO118" s="173"/>
      <c r="JJP118" s="173"/>
      <c r="JJQ118" s="173"/>
      <c r="JJR118" s="173"/>
      <c r="JJS118" s="173"/>
      <c r="JJT118" s="173"/>
      <c r="JJU118" s="173"/>
      <c r="JJV118" s="173"/>
      <c r="JJW118" s="173"/>
      <c r="JJX118" s="173"/>
      <c r="JJY118" s="173"/>
      <c r="JJZ118" s="173"/>
      <c r="JKA118" s="173"/>
      <c r="JKB118" s="173"/>
      <c r="JKC118" s="173"/>
      <c r="JKD118" s="173"/>
      <c r="JKE118" s="173"/>
      <c r="JKF118" s="173"/>
      <c r="JKG118" s="173"/>
      <c r="JKH118" s="173"/>
      <c r="JKI118" s="173"/>
      <c r="JKJ118" s="173"/>
      <c r="JKK118" s="173"/>
      <c r="JKL118" s="173"/>
      <c r="JKM118" s="173"/>
      <c r="JKN118" s="173"/>
      <c r="JKO118" s="173"/>
      <c r="JKP118" s="173"/>
      <c r="JKQ118" s="173"/>
      <c r="JKR118" s="173"/>
      <c r="JKS118" s="173"/>
      <c r="JKT118" s="173"/>
      <c r="JKU118" s="173"/>
      <c r="JKV118" s="173"/>
      <c r="JKW118" s="173"/>
      <c r="JKX118" s="173"/>
      <c r="JKY118" s="173"/>
      <c r="JKZ118" s="173"/>
      <c r="JLA118" s="173"/>
      <c r="JLB118" s="173"/>
      <c r="JLC118" s="173"/>
      <c r="JLD118" s="173"/>
      <c r="JLE118" s="173"/>
      <c r="JLF118" s="173"/>
      <c r="JLG118" s="173"/>
      <c r="JLH118" s="173"/>
      <c r="JLI118" s="173"/>
      <c r="JLJ118" s="173"/>
      <c r="JLK118" s="173"/>
      <c r="JLL118" s="173"/>
      <c r="JLM118" s="173"/>
      <c r="JLN118" s="173"/>
      <c r="JLO118" s="173"/>
      <c r="JLP118" s="173"/>
      <c r="JLQ118" s="173"/>
      <c r="JLR118" s="173"/>
      <c r="JLS118" s="173"/>
      <c r="JLT118" s="173"/>
      <c r="JLU118" s="173"/>
      <c r="JLV118" s="173"/>
      <c r="JLW118" s="173"/>
      <c r="JLX118" s="173"/>
      <c r="JLY118" s="173"/>
      <c r="JLZ118" s="173"/>
      <c r="JMA118" s="173"/>
      <c r="JMB118" s="173"/>
      <c r="JMC118" s="173"/>
      <c r="JMD118" s="173"/>
      <c r="JME118" s="173"/>
      <c r="JMF118" s="173"/>
      <c r="JMG118" s="173"/>
      <c r="JMH118" s="173"/>
      <c r="JMI118" s="173"/>
      <c r="JMJ118" s="173"/>
      <c r="JMK118" s="173"/>
      <c r="JML118" s="173"/>
      <c r="JMM118" s="173"/>
      <c r="JMN118" s="173"/>
      <c r="JMO118" s="173"/>
      <c r="JMP118" s="173"/>
      <c r="JMQ118" s="173"/>
      <c r="JMR118" s="173"/>
      <c r="JMS118" s="173"/>
      <c r="JMT118" s="173"/>
      <c r="JMU118" s="173"/>
      <c r="JMV118" s="173"/>
      <c r="JMW118" s="173"/>
      <c r="JMX118" s="173"/>
      <c r="JMY118" s="173"/>
      <c r="JNF118" s="173"/>
      <c r="JNG118" s="173"/>
      <c r="JNH118" s="173"/>
      <c r="JNI118" s="173"/>
      <c r="JNJ118" s="173"/>
      <c r="JNK118" s="173"/>
      <c r="JNL118" s="173"/>
      <c r="JNM118" s="173"/>
      <c r="JNN118" s="173"/>
      <c r="JNO118" s="173"/>
      <c r="JNP118" s="173"/>
      <c r="JNQ118" s="173"/>
      <c r="JNR118" s="173"/>
      <c r="JNS118" s="173"/>
      <c r="JNT118" s="173"/>
      <c r="JNU118" s="173"/>
      <c r="JNV118" s="173"/>
      <c r="JNW118" s="173"/>
      <c r="JNX118" s="173"/>
      <c r="JNY118" s="173"/>
      <c r="JNZ118" s="173"/>
      <c r="JOA118" s="173"/>
      <c r="JOB118" s="173"/>
      <c r="JOC118" s="173"/>
      <c r="JOD118" s="173"/>
      <c r="JOE118" s="173"/>
      <c r="JOF118" s="173"/>
      <c r="JOG118" s="173"/>
      <c r="JOH118" s="173"/>
      <c r="JOI118" s="173"/>
      <c r="JOJ118" s="173"/>
      <c r="JOK118" s="173"/>
      <c r="JOL118" s="173"/>
      <c r="JOM118" s="173"/>
      <c r="JON118" s="173"/>
      <c r="JOO118" s="173"/>
      <c r="JOP118" s="173"/>
      <c r="JOQ118" s="173"/>
      <c r="JOR118" s="173"/>
      <c r="JOS118" s="173"/>
      <c r="JOT118" s="173"/>
      <c r="JOU118" s="173"/>
      <c r="JOV118" s="173"/>
      <c r="JOW118" s="173"/>
      <c r="JOX118" s="173"/>
      <c r="JOY118" s="173"/>
      <c r="JOZ118" s="173"/>
      <c r="JPA118" s="173"/>
      <c r="JPB118" s="173"/>
      <c r="JPC118" s="173"/>
      <c r="JPD118" s="173"/>
      <c r="JPE118" s="173"/>
      <c r="JPF118" s="173"/>
      <c r="JPG118" s="173"/>
      <c r="JPH118" s="173"/>
      <c r="JPI118" s="173"/>
      <c r="JPJ118" s="173"/>
      <c r="JPK118" s="173"/>
      <c r="JPL118" s="173"/>
      <c r="JPM118" s="173"/>
      <c r="JPN118" s="173"/>
      <c r="JPO118" s="173"/>
      <c r="JPP118" s="173"/>
      <c r="JPQ118" s="173"/>
      <c r="JPR118" s="173"/>
      <c r="JPS118" s="173"/>
      <c r="JPT118" s="173"/>
      <c r="JPU118" s="173"/>
      <c r="JPV118" s="173"/>
      <c r="JPW118" s="173"/>
      <c r="JPX118" s="173"/>
      <c r="JPY118" s="173"/>
      <c r="JPZ118" s="173"/>
      <c r="JQA118" s="173"/>
      <c r="JQB118" s="173"/>
      <c r="JQC118" s="173"/>
      <c r="JQD118" s="173"/>
      <c r="JQE118" s="173"/>
      <c r="JQF118" s="173"/>
      <c r="JQG118" s="173"/>
      <c r="JQH118" s="173"/>
      <c r="JQI118" s="173"/>
      <c r="JQJ118" s="173"/>
      <c r="JQK118" s="173"/>
      <c r="JQL118" s="173"/>
      <c r="JQM118" s="173"/>
      <c r="JQN118" s="173"/>
      <c r="JQO118" s="173"/>
      <c r="JQP118" s="173"/>
      <c r="JQQ118" s="173"/>
      <c r="JQR118" s="173"/>
      <c r="JQS118" s="173"/>
      <c r="JQT118" s="173"/>
      <c r="JQU118" s="173"/>
      <c r="JQV118" s="173"/>
      <c r="JQW118" s="173"/>
      <c r="JQX118" s="173"/>
      <c r="JQY118" s="173"/>
      <c r="JQZ118" s="173"/>
      <c r="JRA118" s="173"/>
      <c r="JRB118" s="173"/>
      <c r="JRC118" s="173"/>
      <c r="JRD118" s="173"/>
      <c r="JRE118" s="173"/>
      <c r="JRF118" s="173"/>
      <c r="JRG118" s="173"/>
      <c r="JRH118" s="173"/>
      <c r="JRI118" s="173"/>
      <c r="JRJ118" s="173"/>
      <c r="JRK118" s="173"/>
      <c r="JRL118" s="173"/>
      <c r="JRM118" s="173"/>
      <c r="JRN118" s="173"/>
      <c r="JRO118" s="173"/>
      <c r="JRP118" s="173"/>
      <c r="JRQ118" s="173"/>
      <c r="JRR118" s="173"/>
      <c r="JRS118" s="173"/>
      <c r="JRT118" s="173"/>
      <c r="JRU118" s="173"/>
      <c r="JRV118" s="173"/>
      <c r="JRW118" s="173"/>
      <c r="JRX118" s="173"/>
      <c r="JRY118" s="173"/>
      <c r="JRZ118" s="173"/>
      <c r="JSA118" s="173"/>
      <c r="JSB118" s="173"/>
      <c r="JSC118" s="173"/>
      <c r="JSD118" s="173"/>
      <c r="JSE118" s="173"/>
      <c r="JSF118" s="173"/>
      <c r="JSG118" s="173"/>
      <c r="JSH118" s="173"/>
      <c r="JSI118" s="173"/>
      <c r="JSJ118" s="173"/>
      <c r="JSK118" s="173"/>
      <c r="JSL118" s="173"/>
      <c r="JSM118" s="173"/>
      <c r="JSN118" s="173"/>
      <c r="JSO118" s="173"/>
      <c r="JSP118" s="173"/>
      <c r="JSQ118" s="173"/>
      <c r="JSR118" s="173"/>
      <c r="JSS118" s="173"/>
      <c r="JST118" s="173"/>
      <c r="JSU118" s="173"/>
      <c r="JSV118" s="173"/>
      <c r="JSW118" s="173"/>
      <c r="JSX118" s="173"/>
      <c r="JSY118" s="173"/>
      <c r="JSZ118" s="173"/>
      <c r="JTA118" s="173"/>
      <c r="JTB118" s="173"/>
      <c r="JTC118" s="173"/>
      <c r="JTD118" s="173"/>
      <c r="JTE118" s="173"/>
      <c r="JTF118" s="173"/>
      <c r="JTG118" s="173"/>
      <c r="JTH118" s="173"/>
      <c r="JTI118" s="173"/>
      <c r="JTJ118" s="173"/>
      <c r="JTK118" s="173"/>
      <c r="JTL118" s="173"/>
      <c r="JTM118" s="173"/>
      <c r="JTN118" s="173"/>
      <c r="JTO118" s="173"/>
      <c r="JTP118" s="173"/>
      <c r="JTQ118" s="173"/>
      <c r="JTR118" s="173"/>
      <c r="JTS118" s="173"/>
      <c r="JTT118" s="173"/>
      <c r="JTU118" s="173"/>
      <c r="JTV118" s="173"/>
      <c r="JTW118" s="173"/>
      <c r="JTX118" s="173"/>
      <c r="JTY118" s="173"/>
      <c r="JTZ118" s="173"/>
      <c r="JUA118" s="173"/>
      <c r="JUB118" s="173"/>
      <c r="JUC118" s="173"/>
      <c r="JUD118" s="173"/>
      <c r="JUE118" s="173"/>
      <c r="JUF118" s="173"/>
      <c r="JUG118" s="173"/>
      <c r="JUH118" s="173"/>
      <c r="JUI118" s="173"/>
      <c r="JUJ118" s="173"/>
      <c r="JUK118" s="173"/>
      <c r="JUL118" s="173"/>
      <c r="JUM118" s="173"/>
      <c r="JUN118" s="173"/>
      <c r="JUO118" s="173"/>
      <c r="JUP118" s="173"/>
      <c r="JUQ118" s="173"/>
      <c r="JUR118" s="173"/>
      <c r="JUS118" s="173"/>
      <c r="JUT118" s="173"/>
      <c r="JUU118" s="173"/>
      <c r="JUV118" s="173"/>
      <c r="JUW118" s="173"/>
      <c r="JUX118" s="173"/>
      <c r="JUY118" s="173"/>
      <c r="JUZ118" s="173"/>
      <c r="JVA118" s="173"/>
      <c r="JVB118" s="173"/>
      <c r="JVC118" s="173"/>
      <c r="JVD118" s="173"/>
      <c r="JVE118" s="173"/>
      <c r="JVF118" s="173"/>
      <c r="JVG118" s="173"/>
      <c r="JVH118" s="173"/>
      <c r="JVI118" s="173"/>
      <c r="JVJ118" s="173"/>
      <c r="JVK118" s="173"/>
      <c r="JVL118" s="173"/>
      <c r="JVM118" s="173"/>
      <c r="JVN118" s="173"/>
      <c r="JVO118" s="173"/>
      <c r="JVP118" s="173"/>
      <c r="JVQ118" s="173"/>
      <c r="JVR118" s="173"/>
      <c r="JVS118" s="173"/>
      <c r="JVT118" s="173"/>
      <c r="JVU118" s="173"/>
      <c r="JVV118" s="173"/>
      <c r="JVW118" s="173"/>
      <c r="JVX118" s="173"/>
      <c r="JVY118" s="173"/>
      <c r="JVZ118" s="173"/>
      <c r="JWA118" s="173"/>
      <c r="JWB118" s="173"/>
      <c r="JWC118" s="173"/>
      <c r="JWD118" s="173"/>
      <c r="JWE118" s="173"/>
      <c r="JWF118" s="173"/>
      <c r="JWG118" s="173"/>
      <c r="JWH118" s="173"/>
      <c r="JWI118" s="173"/>
      <c r="JWJ118" s="173"/>
      <c r="JWK118" s="173"/>
      <c r="JWL118" s="173"/>
      <c r="JWM118" s="173"/>
      <c r="JWN118" s="173"/>
      <c r="JWO118" s="173"/>
      <c r="JWP118" s="173"/>
      <c r="JWQ118" s="173"/>
      <c r="JWR118" s="173"/>
      <c r="JWS118" s="173"/>
      <c r="JWT118" s="173"/>
      <c r="JWU118" s="173"/>
      <c r="JXB118" s="173"/>
      <c r="JXC118" s="173"/>
      <c r="JXD118" s="173"/>
      <c r="JXE118" s="173"/>
      <c r="JXF118" s="173"/>
      <c r="JXG118" s="173"/>
      <c r="JXH118" s="173"/>
      <c r="JXI118" s="173"/>
      <c r="JXJ118" s="173"/>
      <c r="JXK118" s="173"/>
      <c r="JXL118" s="173"/>
      <c r="JXM118" s="173"/>
      <c r="JXN118" s="173"/>
      <c r="JXO118" s="173"/>
      <c r="JXP118" s="173"/>
      <c r="JXQ118" s="173"/>
      <c r="JXR118" s="173"/>
      <c r="JXS118" s="173"/>
      <c r="JXT118" s="173"/>
      <c r="JXU118" s="173"/>
      <c r="JXV118" s="173"/>
      <c r="JXW118" s="173"/>
      <c r="JXX118" s="173"/>
      <c r="JXY118" s="173"/>
      <c r="JXZ118" s="173"/>
      <c r="JYA118" s="173"/>
      <c r="JYB118" s="173"/>
      <c r="JYC118" s="173"/>
      <c r="JYD118" s="173"/>
      <c r="JYE118" s="173"/>
      <c r="JYF118" s="173"/>
      <c r="JYG118" s="173"/>
      <c r="JYH118" s="173"/>
      <c r="JYI118" s="173"/>
      <c r="JYJ118" s="173"/>
      <c r="JYK118" s="173"/>
      <c r="JYL118" s="173"/>
      <c r="JYM118" s="173"/>
      <c r="JYN118" s="173"/>
      <c r="JYO118" s="173"/>
      <c r="JYP118" s="173"/>
      <c r="JYQ118" s="173"/>
      <c r="JYR118" s="173"/>
      <c r="JYS118" s="173"/>
      <c r="JYT118" s="173"/>
      <c r="JYU118" s="173"/>
      <c r="JYV118" s="173"/>
      <c r="JYW118" s="173"/>
      <c r="JYX118" s="173"/>
      <c r="JYY118" s="173"/>
      <c r="JYZ118" s="173"/>
      <c r="JZA118" s="173"/>
      <c r="JZB118" s="173"/>
      <c r="JZC118" s="173"/>
      <c r="JZD118" s="173"/>
      <c r="JZE118" s="173"/>
      <c r="JZF118" s="173"/>
      <c r="JZG118" s="173"/>
      <c r="JZH118" s="173"/>
      <c r="JZI118" s="173"/>
      <c r="JZJ118" s="173"/>
      <c r="JZK118" s="173"/>
      <c r="JZL118" s="173"/>
      <c r="JZM118" s="173"/>
      <c r="JZN118" s="173"/>
      <c r="JZO118" s="173"/>
      <c r="JZP118" s="173"/>
      <c r="JZQ118" s="173"/>
      <c r="JZR118" s="173"/>
      <c r="JZS118" s="173"/>
      <c r="JZT118" s="173"/>
      <c r="JZU118" s="173"/>
      <c r="JZV118" s="173"/>
      <c r="JZW118" s="173"/>
      <c r="JZX118" s="173"/>
      <c r="JZY118" s="173"/>
      <c r="JZZ118" s="173"/>
      <c r="KAA118" s="173"/>
      <c r="KAB118" s="173"/>
      <c r="KAC118" s="173"/>
      <c r="KAD118" s="173"/>
      <c r="KAE118" s="173"/>
      <c r="KAF118" s="173"/>
      <c r="KAG118" s="173"/>
      <c r="KAH118" s="173"/>
      <c r="KAI118" s="173"/>
      <c r="KAJ118" s="173"/>
      <c r="KAK118" s="173"/>
      <c r="KAL118" s="173"/>
      <c r="KAM118" s="173"/>
      <c r="KAN118" s="173"/>
      <c r="KAO118" s="173"/>
      <c r="KAP118" s="173"/>
      <c r="KAQ118" s="173"/>
      <c r="KAR118" s="173"/>
      <c r="KAS118" s="173"/>
      <c r="KAT118" s="173"/>
      <c r="KAU118" s="173"/>
      <c r="KAV118" s="173"/>
      <c r="KAW118" s="173"/>
      <c r="KAX118" s="173"/>
      <c r="KAY118" s="173"/>
      <c r="KAZ118" s="173"/>
      <c r="KBA118" s="173"/>
      <c r="KBB118" s="173"/>
      <c r="KBC118" s="173"/>
      <c r="KBD118" s="173"/>
      <c r="KBE118" s="173"/>
      <c r="KBF118" s="173"/>
      <c r="KBG118" s="173"/>
      <c r="KBH118" s="173"/>
      <c r="KBI118" s="173"/>
      <c r="KBJ118" s="173"/>
      <c r="KBK118" s="173"/>
      <c r="KBL118" s="173"/>
      <c r="KBM118" s="173"/>
      <c r="KBN118" s="173"/>
      <c r="KBO118" s="173"/>
      <c r="KBP118" s="173"/>
      <c r="KBQ118" s="173"/>
      <c r="KBR118" s="173"/>
      <c r="KBS118" s="173"/>
      <c r="KBT118" s="173"/>
      <c r="KBU118" s="173"/>
      <c r="KBV118" s="173"/>
      <c r="KBW118" s="173"/>
      <c r="KBX118" s="173"/>
      <c r="KBY118" s="173"/>
      <c r="KBZ118" s="173"/>
      <c r="KCA118" s="173"/>
      <c r="KCB118" s="173"/>
      <c r="KCC118" s="173"/>
      <c r="KCD118" s="173"/>
      <c r="KCE118" s="173"/>
      <c r="KCF118" s="173"/>
      <c r="KCG118" s="173"/>
      <c r="KCH118" s="173"/>
      <c r="KCI118" s="173"/>
      <c r="KCJ118" s="173"/>
      <c r="KCK118" s="173"/>
      <c r="KCL118" s="173"/>
      <c r="KCM118" s="173"/>
      <c r="KCN118" s="173"/>
      <c r="KCO118" s="173"/>
      <c r="KCP118" s="173"/>
      <c r="KCQ118" s="173"/>
      <c r="KCR118" s="173"/>
      <c r="KCS118" s="173"/>
      <c r="KCT118" s="173"/>
      <c r="KCU118" s="173"/>
      <c r="KCV118" s="173"/>
      <c r="KCW118" s="173"/>
      <c r="KCX118" s="173"/>
      <c r="KCY118" s="173"/>
      <c r="KCZ118" s="173"/>
      <c r="KDA118" s="173"/>
      <c r="KDB118" s="173"/>
      <c r="KDC118" s="173"/>
      <c r="KDD118" s="173"/>
      <c r="KDE118" s="173"/>
      <c r="KDF118" s="173"/>
      <c r="KDG118" s="173"/>
      <c r="KDH118" s="173"/>
      <c r="KDI118" s="173"/>
      <c r="KDJ118" s="173"/>
      <c r="KDK118" s="173"/>
      <c r="KDL118" s="173"/>
      <c r="KDM118" s="173"/>
      <c r="KDN118" s="173"/>
      <c r="KDO118" s="173"/>
      <c r="KDP118" s="173"/>
      <c r="KDQ118" s="173"/>
      <c r="KDR118" s="173"/>
      <c r="KDS118" s="173"/>
      <c r="KDT118" s="173"/>
      <c r="KDU118" s="173"/>
      <c r="KDV118" s="173"/>
      <c r="KDW118" s="173"/>
      <c r="KDX118" s="173"/>
      <c r="KDY118" s="173"/>
      <c r="KDZ118" s="173"/>
      <c r="KEA118" s="173"/>
      <c r="KEB118" s="173"/>
      <c r="KEC118" s="173"/>
      <c r="KED118" s="173"/>
      <c r="KEE118" s="173"/>
      <c r="KEF118" s="173"/>
      <c r="KEG118" s="173"/>
      <c r="KEH118" s="173"/>
      <c r="KEI118" s="173"/>
      <c r="KEJ118" s="173"/>
      <c r="KEK118" s="173"/>
      <c r="KEL118" s="173"/>
      <c r="KEM118" s="173"/>
      <c r="KEN118" s="173"/>
      <c r="KEO118" s="173"/>
      <c r="KEP118" s="173"/>
      <c r="KEQ118" s="173"/>
      <c r="KER118" s="173"/>
      <c r="KES118" s="173"/>
      <c r="KET118" s="173"/>
      <c r="KEU118" s="173"/>
      <c r="KEV118" s="173"/>
      <c r="KEW118" s="173"/>
      <c r="KEX118" s="173"/>
      <c r="KEY118" s="173"/>
      <c r="KEZ118" s="173"/>
      <c r="KFA118" s="173"/>
      <c r="KFB118" s="173"/>
      <c r="KFC118" s="173"/>
      <c r="KFD118" s="173"/>
      <c r="KFE118" s="173"/>
      <c r="KFF118" s="173"/>
      <c r="KFG118" s="173"/>
      <c r="KFH118" s="173"/>
      <c r="KFI118" s="173"/>
      <c r="KFJ118" s="173"/>
      <c r="KFK118" s="173"/>
      <c r="KFL118" s="173"/>
      <c r="KFM118" s="173"/>
      <c r="KFN118" s="173"/>
      <c r="KFO118" s="173"/>
      <c r="KFP118" s="173"/>
      <c r="KFQ118" s="173"/>
      <c r="KFR118" s="173"/>
      <c r="KFS118" s="173"/>
      <c r="KFT118" s="173"/>
      <c r="KFU118" s="173"/>
      <c r="KFV118" s="173"/>
      <c r="KFW118" s="173"/>
      <c r="KFX118" s="173"/>
      <c r="KFY118" s="173"/>
      <c r="KFZ118" s="173"/>
      <c r="KGA118" s="173"/>
      <c r="KGB118" s="173"/>
      <c r="KGC118" s="173"/>
      <c r="KGD118" s="173"/>
      <c r="KGE118" s="173"/>
      <c r="KGF118" s="173"/>
      <c r="KGG118" s="173"/>
      <c r="KGH118" s="173"/>
      <c r="KGI118" s="173"/>
      <c r="KGJ118" s="173"/>
      <c r="KGK118" s="173"/>
      <c r="KGL118" s="173"/>
      <c r="KGM118" s="173"/>
      <c r="KGN118" s="173"/>
      <c r="KGO118" s="173"/>
      <c r="KGP118" s="173"/>
      <c r="KGQ118" s="173"/>
      <c r="KGX118" s="173"/>
      <c r="KGY118" s="173"/>
      <c r="KGZ118" s="173"/>
      <c r="KHA118" s="173"/>
      <c r="KHB118" s="173"/>
      <c r="KHC118" s="173"/>
      <c r="KHD118" s="173"/>
      <c r="KHE118" s="173"/>
      <c r="KHF118" s="173"/>
      <c r="KHG118" s="173"/>
      <c r="KHH118" s="173"/>
      <c r="KHI118" s="173"/>
      <c r="KHJ118" s="173"/>
      <c r="KHK118" s="173"/>
      <c r="KHL118" s="173"/>
      <c r="KHM118" s="173"/>
      <c r="KHN118" s="173"/>
      <c r="KHO118" s="173"/>
      <c r="KHP118" s="173"/>
      <c r="KHQ118" s="173"/>
      <c r="KHR118" s="173"/>
      <c r="KHS118" s="173"/>
      <c r="KHT118" s="173"/>
      <c r="KHU118" s="173"/>
      <c r="KHV118" s="173"/>
      <c r="KHW118" s="173"/>
      <c r="KHX118" s="173"/>
      <c r="KHY118" s="173"/>
      <c r="KHZ118" s="173"/>
      <c r="KIA118" s="173"/>
      <c r="KIB118" s="173"/>
      <c r="KIC118" s="173"/>
      <c r="KID118" s="173"/>
      <c r="KIE118" s="173"/>
      <c r="KIF118" s="173"/>
      <c r="KIG118" s="173"/>
      <c r="KIH118" s="173"/>
      <c r="KII118" s="173"/>
      <c r="KIJ118" s="173"/>
      <c r="KIK118" s="173"/>
      <c r="KIL118" s="173"/>
      <c r="KIM118" s="173"/>
      <c r="KIN118" s="173"/>
      <c r="KIO118" s="173"/>
      <c r="KIP118" s="173"/>
      <c r="KIQ118" s="173"/>
      <c r="KIR118" s="173"/>
      <c r="KIS118" s="173"/>
      <c r="KIT118" s="173"/>
      <c r="KIU118" s="173"/>
      <c r="KIV118" s="173"/>
      <c r="KIW118" s="173"/>
      <c r="KIX118" s="173"/>
      <c r="KIY118" s="173"/>
      <c r="KIZ118" s="173"/>
      <c r="KJA118" s="173"/>
      <c r="KJB118" s="173"/>
      <c r="KJC118" s="173"/>
      <c r="KJD118" s="173"/>
      <c r="KJE118" s="173"/>
      <c r="KJF118" s="173"/>
      <c r="KJG118" s="173"/>
      <c r="KJH118" s="173"/>
      <c r="KJI118" s="173"/>
      <c r="KJJ118" s="173"/>
      <c r="KJK118" s="173"/>
      <c r="KJL118" s="173"/>
      <c r="KJM118" s="173"/>
      <c r="KJN118" s="173"/>
      <c r="KJO118" s="173"/>
      <c r="KJP118" s="173"/>
      <c r="KJQ118" s="173"/>
      <c r="KJR118" s="173"/>
      <c r="KJS118" s="173"/>
      <c r="KJT118" s="173"/>
      <c r="KJU118" s="173"/>
      <c r="KJV118" s="173"/>
      <c r="KJW118" s="173"/>
      <c r="KJX118" s="173"/>
      <c r="KJY118" s="173"/>
      <c r="KJZ118" s="173"/>
      <c r="KKA118" s="173"/>
      <c r="KKB118" s="173"/>
      <c r="KKC118" s="173"/>
      <c r="KKD118" s="173"/>
      <c r="KKE118" s="173"/>
      <c r="KKF118" s="173"/>
      <c r="KKG118" s="173"/>
      <c r="KKH118" s="173"/>
      <c r="KKI118" s="173"/>
      <c r="KKJ118" s="173"/>
      <c r="KKK118" s="173"/>
      <c r="KKL118" s="173"/>
      <c r="KKM118" s="173"/>
      <c r="KKN118" s="173"/>
      <c r="KKO118" s="173"/>
      <c r="KKP118" s="173"/>
      <c r="KKQ118" s="173"/>
      <c r="KKR118" s="173"/>
      <c r="KKS118" s="173"/>
      <c r="KKT118" s="173"/>
      <c r="KKU118" s="173"/>
      <c r="KKV118" s="173"/>
      <c r="KKW118" s="173"/>
      <c r="KKX118" s="173"/>
      <c r="KKY118" s="173"/>
      <c r="KKZ118" s="173"/>
      <c r="KLA118" s="173"/>
      <c r="KLB118" s="173"/>
      <c r="KLC118" s="173"/>
      <c r="KLD118" s="173"/>
      <c r="KLE118" s="173"/>
      <c r="KLF118" s="173"/>
      <c r="KLG118" s="173"/>
      <c r="KLH118" s="173"/>
      <c r="KLI118" s="173"/>
      <c r="KLJ118" s="173"/>
      <c r="KLK118" s="173"/>
      <c r="KLL118" s="173"/>
      <c r="KLM118" s="173"/>
      <c r="KLN118" s="173"/>
      <c r="KLO118" s="173"/>
      <c r="KLP118" s="173"/>
      <c r="KLQ118" s="173"/>
      <c r="KLR118" s="173"/>
      <c r="KLS118" s="173"/>
      <c r="KLT118" s="173"/>
      <c r="KLU118" s="173"/>
      <c r="KLV118" s="173"/>
      <c r="KLW118" s="173"/>
      <c r="KLX118" s="173"/>
      <c r="KLY118" s="173"/>
      <c r="KLZ118" s="173"/>
      <c r="KMA118" s="173"/>
      <c r="KMB118" s="173"/>
      <c r="KMC118" s="173"/>
      <c r="KMD118" s="173"/>
      <c r="KME118" s="173"/>
      <c r="KMF118" s="173"/>
      <c r="KMG118" s="173"/>
      <c r="KMH118" s="173"/>
      <c r="KMI118" s="173"/>
      <c r="KMJ118" s="173"/>
      <c r="KMK118" s="173"/>
      <c r="KML118" s="173"/>
      <c r="KMM118" s="173"/>
      <c r="KMN118" s="173"/>
      <c r="KMO118" s="173"/>
      <c r="KMP118" s="173"/>
      <c r="KMQ118" s="173"/>
      <c r="KMR118" s="173"/>
      <c r="KMS118" s="173"/>
      <c r="KMT118" s="173"/>
      <c r="KMU118" s="173"/>
      <c r="KMV118" s="173"/>
      <c r="KMW118" s="173"/>
      <c r="KMX118" s="173"/>
      <c r="KMY118" s="173"/>
      <c r="KMZ118" s="173"/>
      <c r="KNA118" s="173"/>
      <c r="KNB118" s="173"/>
      <c r="KNC118" s="173"/>
      <c r="KND118" s="173"/>
      <c r="KNE118" s="173"/>
      <c r="KNF118" s="173"/>
      <c r="KNG118" s="173"/>
      <c r="KNH118" s="173"/>
      <c r="KNI118" s="173"/>
      <c r="KNJ118" s="173"/>
      <c r="KNK118" s="173"/>
      <c r="KNL118" s="173"/>
      <c r="KNM118" s="173"/>
      <c r="KNN118" s="173"/>
      <c r="KNO118" s="173"/>
      <c r="KNP118" s="173"/>
      <c r="KNQ118" s="173"/>
      <c r="KNR118" s="173"/>
      <c r="KNS118" s="173"/>
      <c r="KNT118" s="173"/>
      <c r="KNU118" s="173"/>
      <c r="KNV118" s="173"/>
      <c r="KNW118" s="173"/>
      <c r="KNX118" s="173"/>
      <c r="KNY118" s="173"/>
      <c r="KNZ118" s="173"/>
      <c r="KOA118" s="173"/>
      <c r="KOB118" s="173"/>
      <c r="KOC118" s="173"/>
      <c r="KOD118" s="173"/>
      <c r="KOE118" s="173"/>
      <c r="KOF118" s="173"/>
      <c r="KOG118" s="173"/>
      <c r="KOH118" s="173"/>
      <c r="KOI118" s="173"/>
      <c r="KOJ118" s="173"/>
      <c r="KOK118" s="173"/>
      <c r="KOL118" s="173"/>
      <c r="KOM118" s="173"/>
      <c r="KON118" s="173"/>
      <c r="KOO118" s="173"/>
      <c r="KOP118" s="173"/>
      <c r="KOQ118" s="173"/>
      <c r="KOR118" s="173"/>
      <c r="KOS118" s="173"/>
      <c r="KOT118" s="173"/>
      <c r="KOU118" s="173"/>
      <c r="KOV118" s="173"/>
      <c r="KOW118" s="173"/>
      <c r="KOX118" s="173"/>
      <c r="KOY118" s="173"/>
      <c r="KOZ118" s="173"/>
      <c r="KPA118" s="173"/>
      <c r="KPB118" s="173"/>
      <c r="KPC118" s="173"/>
      <c r="KPD118" s="173"/>
      <c r="KPE118" s="173"/>
      <c r="KPF118" s="173"/>
      <c r="KPG118" s="173"/>
      <c r="KPH118" s="173"/>
      <c r="KPI118" s="173"/>
      <c r="KPJ118" s="173"/>
      <c r="KPK118" s="173"/>
      <c r="KPL118" s="173"/>
      <c r="KPM118" s="173"/>
      <c r="KPN118" s="173"/>
      <c r="KPO118" s="173"/>
      <c r="KPP118" s="173"/>
      <c r="KPQ118" s="173"/>
      <c r="KPR118" s="173"/>
      <c r="KPS118" s="173"/>
      <c r="KPT118" s="173"/>
      <c r="KPU118" s="173"/>
      <c r="KPV118" s="173"/>
      <c r="KPW118" s="173"/>
      <c r="KPX118" s="173"/>
      <c r="KPY118" s="173"/>
      <c r="KPZ118" s="173"/>
      <c r="KQA118" s="173"/>
      <c r="KQB118" s="173"/>
      <c r="KQC118" s="173"/>
      <c r="KQD118" s="173"/>
      <c r="KQE118" s="173"/>
      <c r="KQF118" s="173"/>
      <c r="KQG118" s="173"/>
      <c r="KQH118" s="173"/>
      <c r="KQI118" s="173"/>
      <c r="KQJ118" s="173"/>
      <c r="KQK118" s="173"/>
      <c r="KQL118" s="173"/>
      <c r="KQM118" s="173"/>
      <c r="KQT118" s="173"/>
      <c r="KQU118" s="173"/>
      <c r="KQV118" s="173"/>
      <c r="KQW118" s="173"/>
      <c r="KQX118" s="173"/>
      <c r="KQY118" s="173"/>
      <c r="KQZ118" s="173"/>
      <c r="KRA118" s="173"/>
      <c r="KRB118" s="173"/>
      <c r="KRC118" s="173"/>
      <c r="KRD118" s="173"/>
      <c r="KRE118" s="173"/>
      <c r="KRF118" s="173"/>
      <c r="KRG118" s="173"/>
      <c r="KRH118" s="173"/>
      <c r="KRI118" s="173"/>
      <c r="KRJ118" s="173"/>
      <c r="KRK118" s="173"/>
      <c r="KRL118" s="173"/>
      <c r="KRM118" s="173"/>
      <c r="KRN118" s="173"/>
      <c r="KRO118" s="173"/>
      <c r="KRP118" s="173"/>
      <c r="KRQ118" s="173"/>
      <c r="KRR118" s="173"/>
      <c r="KRS118" s="173"/>
      <c r="KRT118" s="173"/>
      <c r="KRU118" s="173"/>
      <c r="KRV118" s="173"/>
      <c r="KRW118" s="173"/>
      <c r="KRX118" s="173"/>
      <c r="KRY118" s="173"/>
      <c r="KRZ118" s="173"/>
      <c r="KSA118" s="173"/>
      <c r="KSB118" s="173"/>
      <c r="KSC118" s="173"/>
      <c r="KSD118" s="173"/>
      <c r="KSE118" s="173"/>
      <c r="KSF118" s="173"/>
      <c r="KSG118" s="173"/>
      <c r="KSH118" s="173"/>
      <c r="KSI118" s="173"/>
      <c r="KSJ118" s="173"/>
      <c r="KSK118" s="173"/>
      <c r="KSL118" s="173"/>
      <c r="KSM118" s="173"/>
      <c r="KSN118" s="173"/>
      <c r="KSO118" s="173"/>
      <c r="KSP118" s="173"/>
      <c r="KSQ118" s="173"/>
      <c r="KSR118" s="173"/>
      <c r="KSS118" s="173"/>
      <c r="KST118" s="173"/>
      <c r="KSU118" s="173"/>
      <c r="KSV118" s="173"/>
      <c r="KSW118" s="173"/>
      <c r="KSX118" s="173"/>
      <c r="KSY118" s="173"/>
      <c r="KSZ118" s="173"/>
      <c r="KTA118" s="173"/>
      <c r="KTB118" s="173"/>
      <c r="KTC118" s="173"/>
      <c r="KTD118" s="173"/>
      <c r="KTE118" s="173"/>
      <c r="KTF118" s="173"/>
      <c r="KTG118" s="173"/>
      <c r="KTH118" s="173"/>
      <c r="KTI118" s="173"/>
      <c r="KTJ118" s="173"/>
      <c r="KTK118" s="173"/>
      <c r="KTL118" s="173"/>
      <c r="KTM118" s="173"/>
      <c r="KTN118" s="173"/>
      <c r="KTO118" s="173"/>
      <c r="KTP118" s="173"/>
      <c r="KTQ118" s="173"/>
      <c r="KTR118" s="173"/>
      <c r="KTS118" s="173"/>
      <c r="KTT118" s="173"/>
      <c r="KTU118" s="173"/>
      <c r="KTV118" s="173"/>
      <c r="KTW118" s="173"/>
      <c r="KTX118" s="173"/>
      <c r="KTY118" s="173"/>
      <c r="KTZ118" s="173"/>
      <c r="KUA118" s="173"/>
      <c r="KUB118" s="173"/>
      <c r="KUC118" s="173"/>
      <c r="KUD118" s="173"/>
      <c r="KUE118" s="173"/>
      <c r="KUF118" s="173"/>
      <c r="KUG118" s="173"/>
      <c r="KUH118" s="173"/>
      <c r="KUI118" s="173"/>
      <c r="KUJ118" s="173"/>
      <c r="KUK118" s="173"/>
      <c r="KUL118" s="173"/>
      <c r="KUM118" s="173"/>
      <c r="KUN118" s="173"/>
      <c r="KUO118" s="173"/>
      <c r="KUP118" s="173"/>
      <c r="KUQ118" s="173"/>
      <c r="KUR118" s="173"/>
      <c r="KUS118" s="173"/>
      <c r="KUT118" s="173"/>
      <c r="KUU118" s="173"/>
      <c r="KUV118" s="173"/>
      <c r="KUW118" s="173"/>
      <c r="KUX118" s="173"/>
      <c r="KUY118" s="173"/>
      <c r="KUZ118" s="173"/>
      <c r="KVA118" s="173"/>
      <c r="KVB118" s="173"/>
      <c r="KVC118" s="173"/>
      <c r="KVD118" s="173"/>
      <c r="KVE118" s="173"/>
      <c r="KVF118" s="173"/>
      <c r="KVG118" s="173"/>
      <c r="KVH118" s="173"/>
      <c r="KVI118" s="173"/>
      <c r="KVJ118" s="173"/>
      <c r="KVK118" s="173"/>
      <c r="KVL118" s="173"/>
      <c r="KVM118" s="173"/>
      <c r="KVN118" s="173"/>
      <c r="KVO118" s="173"/>
      <c r="KVP118" s="173"/>
      <c r="KVQ118" s="173"/>
      <c r="KVR118" s="173"/>
      <c r="KVS118" s="173"/>
      <c r="KVT118" s="173"/>
      <c r="KVU118" s="173"/>
      <c r="KVV118" s="173"/>
      <c r="KVW118" s="173"/>
      <c r="KVX118" s="173"/>
      <c r="KVY118" s="173"/>
      <c r="KVZ118" s="173"/>
      <c r="KWA118" s="173"/>
      <c r="KWB118" s="173"/>
      <c r="KWC118" s="173"/>
      <c r="KWD118" s="173"/>
      <c r="KWE118" s="173"/>
      <c r="KWF118" s="173"/>
      <c r="KWG118" s="173"/>
      <c r="KWH118" s="173"/>
      <c r="KWI118" s="173"/>
      <c r="KWJ118" s="173"/>
      <c r="KWK118" s="173"/>
      <c r="KWL118" s="173"/>
      <c r="KWM118" s="173"/>
      <c r="KWN118" s="173"/>
      <c r="KWO118" s="173"/>
      <c r="KWP118" s="173"/>
      <c r="KWQ118" s="173"/>
      <c r="KWR118" s="173"/>
      <c r="KWS118" s="173"/>
      <c r="KWT118" s="173"/>
      <c r="KWU118" s="173"/>
      <c r="KWV118" s="173"/>
      <c r="KWW118" s="173"/>
      <c r="KWX118" s="173"/>
      <c r="KWY118" s="173"/>
      <c r="KWZ118" s="173"/>
      <c r="KXA118" s="173"/>
      <c r="KXB118" s="173"/>
      <c r="KXC118" s="173"/>
      <c r="KXD118" s="173"/>
      <c r="KXE118" s="173"/>
      <c r="KXF118" s="173"/>
      <c r="KXG118" s="173"/>
      <c r="KXH118" s="173"/>
      <c r="KXI118" s="173"/>
      <c r="KXJ118" s="173"/>
      <c r="KXK118" s="173"/>
      <c r="KXL118" s="173"/>
      <c r="KXM118" s="173"/>
      <c r="KXN118" s="173"/>
      <c r="KXO118" s="173"/>
      <c r="KXP118" s="173"/>
      <c r="KXQ118" s="173"/>
      <c r="KXR118" s="173"/>
      <c r="KXS118" s="173"/>
      <c r="KXT118" s="173"/>
      <c r="KXU118" s="173"/>
      <c r="KXV118" s="173"/>
      <c r="KXW118" s="173"/>
      <c r="KXX118" s="173"/>
      <c r="KXY118" s="173"/>
      <c r="KXZ118" s="173"/>
      <c r="KYA118" s="173"/>
      <c r="KYB118" s="173"/>
      <c r="KYC118" s="173"/>
      <c r="KYD118" s="173"/>
      <c r="KYE118" s="173"/>
      <c r="KYF118" s="173"/>
      <c r="KYG118" s="173"/>
      <c r="KYH118" s="173"/>
      <c r="KYI118" s="173"/>
      <c r="KYJ118" s="173"/>
      <c r="KYK118" s="173"/>
      <c r="KYL118" s="173"/>
      <c r="KYM118" s="173"/>
      <c r="KYN118" s="173"/>
      <c r="KYO118" s="173"/>
      <c r="KYP118" s="173"/>
      <c r="KYQ118" s="173"/>
      <c r="KYR118" s="173"/>
      <c r="KYS118" s="173"/>
      <c r="KYT118" s="173"/>
      <c r="KYU118" s="173"/>
      <c r="KYV118" s="173"/>
      <c r="KYW118" s="173"/>
      <c r="KYX118" s="173"/>
      <c r="KYY118" s="173"/>
      <c r="KYZ118" s="173"/>
      <c r="KZA118" s="173"/>
      <c r="KZB118" s="173"/>
      <c r="KZC118" s="173"/>
      <c r="KZD118" s="173"/>
      <c r="KZE118" s="173"/>
      <c r="KZF118" s="173"/>
      <c r="KZG118" s="173"/>
      <c r="KZH118" s="173"/>
      <c r="KZI118" s="173"/>
      <c r="KZJ118" s="173"/>
      <c r="KZK118" s="173"/>
      <c r="KZL118" s="173"/>
      <c r="KZM118" s="173"/>
      <c r="KZN118" s="173"/>
      <c r="KZO118" s="173"/>
      <c r="KZP118" s="173"/>
      <c r="KZQ118" s="173"/>
      <c r="KZR118" s="173"/>
      <c r="KZS118" s="173"/>
      <c r="KZT118" s="173"/>
      <c r="KZU118" s="173"/>
      <c r="KZV118" s="173"/>
      <c r="KZW118" s="173"/>
      <c r="KZX118" s="173"/>
      <c r="KZY118" s="173"/>
      <c r="KZZ118" s="173"/>
      <c r="LAA118" s="173"/>
      <c r="LAB118" s="173"/>
      <c r="LAC118" s="173"/>
      <c r="LAD118" s="173"/>
      <c r="LAE118" s="173"/>
      <c r="LAF118" s="173"/>
      <c r="LAG118" s="173"/>
      <c r="LAH118" s="173"/>
      <c r="LAI118" s="173"/>
      <c r="LAP118" s="173"/>
      <c r="LAQ118" s="173"/>
      <c r="LAR118" s="173"/>
      <c r="LAS118" s="173"/>
      <c r="LAT118" s="173"/>
      <c r="LAU118" s="173"/>
      <c r="LAV118" s="173"/>
      <c r="LAW118" s="173"/>
      <c r="LAX118" s="173"/>
      <c r="LAY118" s="173"/>
      <c r="LAZ118" s="173"/>
      <c r="LBA118" s="173"/>
      <c r="LBB118" s="173"/>
      <c r="LBC118" s="173"/>
      <c r="LBD118" s="173"/>
      <c r="LBE118" s="173"/>
      <c r="LBF118" s="173"/>
      <c r="LBG118" s="173"/>
      <c r="LBH118" s="173"/>
      <c r="LBI118" s="173"/>
      <c r="LBJ118" s="173"/>
      <c r="LBK118" s="173"/>
      <c r="LBL118" s="173"/>
      <c r="LBM118" s="173"/>
      <c r="LBN118" s="173"/>
      <c r="LBO118" s="173"/>
      <c r="LBP118" s="173"/>
      <c r="LBQ118" s="173"/>
      <c r="LBR118" s="173"/>
      <c r="LBS118" s="173"/>
      <c r="LBT118" s="173"/>
      <c r="LBU118" s="173"/>
      <c r="LBV118" s="173"/>
      <c r="LBW118" s="173"/>
      <c r="LBX118" s="173"/>
      <c r="LBY118" s="173"/>
      <c r="LBZ118" s="173"/>
      <c r="LCA118" s="173"/>
      <c r="LCB118" s="173"/>
      <c r="LCC118" s="173"/>
      <c r="LCD118" s="173"/>
      <c r="LCE118" s="173"/>
      <c r="LCF118" s="173"/>
      <c r="LCG118" s="173"/>
      <c r="LCH118" s="173"/>
      <c r="LCI118" s="173"/>
      <c r="LCJ118" s="173"/>
      <c r="LCK118" s="173"/>
      <c r="LCL118" s="173"/>
      <c r="LCM118" s="173"/>
      <c r="LCN118" s="173"/>
      <c r="LCO118" s="173"/>
      <c r="LCP118" s="173"/>
      <c r="LCQ118" s="173"/>
      <c r="LCR118" s="173"/>
      <c r="LCS118" s="173"/>
      <c r="LCT118" s="173"/>
      <c r="LCU118" s="173"/>
      <c r="LCV118" s="173"/>
      <c r="LCW118" s="173"/>
      <c r="LCX118" s="173"/>
      <c r="LCY118" s="173"/>
      <c r="LCZ118" s="173"/>
      <c r="LDA118" s="173"/>
      <c r="LDB118" s="173"/>
      <c r="LDC118" s="173"/>
      <c r="LDD118" s="173"/>
      <c r="LDE118" s="173"/>
      <c r="LDF118" s="173"/>
      <c r="LDG118" s="173"/>
      <c r="LDH118" s="173"/>
      <c r="LDI118" s="173"/>
      <c r="LDJ118" s="173"/>
      <c r="LDK118" s="173"/>
      <c r="LDL118" s="173"/>
      <c r="LDM118" s="173"/>
      <c r="LDN118" s="173"/>
      <c r="LDO118" s="173"/>
      <c r="LDP118" s="173"/>
      <c r="LDQ118" s="173"/>
      <c r="LDR118" s="173"/>
      <c r="LDS118" s="173"/>
      <c r="LDT118" s="173"/>
      <c r="LDU118" s="173"/>
      <c r="LDV118" s="173"/>
      <c r="LDW118" s="173"/>
      <c r="LDX118" s="173"/>
      <c r="LDY118" s="173"/>
      <c r="LDZ118" s="173"/>
      <c r="LEA118" s="173"/>
      <c r="LEB118" s="173"/>
      <c r="LEC118" s="173"/>
      <c r="LED118" s="173"/>
      <c r="LEE118" s="173"/>
      <c r="LEF118" s="173"/>
      <c r="LEG118" s="173"/>
      <c r="LEH118" s="173"/>
      <c r="LEI118" s="173"/>
      <c r="LEJ118" s="173"/>
      <c r="LEK118" s="173"/>
      <c r="LEL118" s="173"/>
      <c r="LEM118" s="173"/>
      <c r="LEN118" s="173"/>
      <c r="LEO118" s="173"/>
      <c r="LEP118" s="173"/>
      <c r="LEQ118" s="173"/>
      <c r="LER118" s="173"/>
      <c r="LES118" s="173"/>
      <c r="LET118" s="173"/>
      <c r="LEU118" s="173"/>
      <c r="LEV118" s="173"/>
      <c r="LEW118" s="173"/>
      <c r="LEX118" s="173"/>
      <c r="LEY118" s="173"/>
      <c r="LEZ118" s="173"/>
      <c r="LFA118" s="173"/>
      <c r="LFB118" s="173"/>
      <c r="LFC118" s="173"/>
      <c r="LFD118" s="173"/>
      <c r="LFE118" s="173"/>
      <c r="LFF118" s="173"/>
      <c r="LFG118" s="173"/>
      <c r="LFH118" s="173"/>
      <c r="LFI118" s="173"/>
      <c r="LFJ118" s="173"/>
      <c r="LFK118" s="173"/>
      <c r="LFL118" s="173"/>
      <c r="LFM118" s="173"/>
      <c r="LFN118" s="173"/>
      <c r="LFO118" s="173"/>
      <c r="LFP118" s="173"/>
      <c r="LFQ118" s="173"/>
      <c r="LFR118" s="173"/>
      <c r="LFS118" s="173"/>
      <c r="LFT118" s="173"/>
      <c r="LFU118" s="173"/>
      <c r="LFV118" s="173"/>
      <c r="LFW118" s="173"/>
      <c r="LFX118" s="173"/>
      <c r="LFY118" s="173"/>
      <c r="LFZ118" s="173"/>
      <c r="LGA118" s="173"/>
      <c r="LGB118" s="173"/>
      <c r="LGC118" s="173"/>
      <c r="LGD118" s="173"/>
      <c r="LGE118" s="173"/>
      <c r="LGF118" s="173"/>
      <c r="LGG118" s="173"/>
      <c r="LGH118" s="173"/>
      <c r="LGI118" s="173"/>
      <c r="LGJ118" s="173"/>
      <c r="LGK118" s="173"/>
      <c r="LGL118" s="173"/>
      <c r="LGM118" s="173"/>
      <c r="LGN118" s="173"/>
      <c r="LGO118" s="173"/>
      <c r="LGP118" s="173"/>
      <c r="LGQ118" s="173"/>
      <c r="LGR118" s="173"/>
      <c r="LGS118" s="173"/>
      <c r="LGT118" s="173"/>
      <c r="LGU118" s="173"/>
      <c r="LGV118" s="173"/>
      <c r="LGW118" s="173"/>
      <c r="LGX118" s="173"/>
      <c r="LGY118" s="173"/>
      <c r="LGZ118" s="173"/>
      <c r="LHA118" s="173"/>
      <c r="LHB118" s="173"/>
      <c r="LHC118" s="173"/>
      <c r="LHD118" s="173"/>
      <c r="LHE118" s="173"/>
      <c r="LHF118" s="173"/>
      <c r="LHG118" s="173"/>
      <c r="LHH118" s="173"/>
      <c r="LHI118" s="173"/>
      <c r="LHJ118" s="173"/>
      <c r="LHK118" s="173"/>
      <c r="LHL118" s="173"/>
      <c r="LHM118" s="173"/>
      <c r="LHN118" s="173"/>
      <c r="LHO118" s="173"/>
      <c r="LHP118" s="173"/>
      <c r="LHQ118" s="173"/>
      <c r="LHR118" s="173"/>
      <c r="LHS118" s="173"/>
      <c r="LHT118" s="173"/>
      <c r="LHU118" s="173"/>
      <c r="LHV118" s="173"/>
      <c r="LHW118" s="173"/>
      <c r="LHX118" s="173"/>
      <c r="LHY118" s="173"/>
      <c r="LHZ118" s="173"/>
      <c r="LIA118" s="173"/>
      <c r="LIB118" s="173"/>
      <c r="LIC118" s="173"/>
      <c r="LID118" s="173"/>
      <c r="LIE118" s="173"/>
      <c r="LIF118" s="173"/>
      <c r="LIG118" s="173"/>
      <c r="LIH118" s="173"/>
      <c r="LII118" s="173"/>
      <c r="LIJ118" s="173"/>
      <c r="LIK118" s="173"/>
      <c r="LIL118" s="173"/>
      <c r="LIM118" s="173"/>
      <c r="LIN118" s="173"/>
      <c r="LIO118" s="173"/>
      <c r="LIP118" s="173"/>
      <c r="LIQ118" s="173"/>
      <c r="LIR118" s="173"/>
      <c r="LIS118" s="173"/>
      <c r="LIT118" s="173"/>
      <c r="LIU118" s="173"/>
      <c r="LIV118" s="173"/>
      <c r="LIW118" s="173"/>
      <c r="LIX118" s="173"/>
      <c r="LIY118" s="173"/>
      <c r="LIZ118" s="173"/>
      <c r="LJA118" s="173"/>
      <c r="LJB118" s="173"/>
      <c r="LJC118" s="173"/>
      <c r="LJD118" s="173"/>
      <c r="LJE118" s="173"/>
      <c r="LJF118" s="173"/>
      <c r="LJG118" s="173"/>
      <c r="LJH118" s="173"/>
      <c r="LJI118" s="173"/>
      <c r="LJJ118" s="173"/>
      <c r="LJK118" s="173"/>
      <c r="LJL118" s="173"/>
      <c r="LJM118" s="173"/>
      <c r="LJN118" s="173"/>
      <c r="LJO118" s="173"/>
      <c r="LJP118" s="173"/>
      <c r="LJQ118" s="173"/>
      <c r="LJR118" s="173"/>
      <c r="LJS118" s="173"/>
      <c r="LJT118" s="173"/>
      <c r="LJU118" s="173"/>
      <c r="LJV118" s="173"/>
      <c r="LJW118" s="173"/>
      <c r="LJX118" s="173"/>
      <c r="LJY118" s="173"/>
      <c r="LJZ118" s="173"/>
      <c r="LKA118" s="173"/>
      <c r="LKB118" s="173"/>
      <c r="LKC118" s="173"/>
      <c r="LKD118" s="173"/>
      <c r="LKE118" s="173"/>
      <c r="LKL118" s="173"/>
      <c r="LKM118" s="173"/>
      <c r="LKN118" s="173"/>
      <c r="LKO118" s="173"/>
      <c r="LKP118" s="173"/>
      <c r="LKQ118" s="173"/>
      <c r="LKR118" s="173"/>
      <c r="LKS118" s="173"/>
      <c r="LKT118" s="173"/>
      <c r="LKU118" s="173"/>
      <c r="LKV118" s="173"/>
      <c r="LKW118" s="173"/>
      <c r="LKX118" s="173"/>
      <c r="LKY118" s="173"/>
      <c r="LKZ118" s="173"/>
      <c r="LLA118" s="173"/>
      <c r="LLB118" s="173"/>
      <c r="LLC118" s="173"/>
      <c r="LLD118" s="173"/>
      <c r="LLE118" s="173"/>
      <c r="LLF118" s="173"/>
      <c r="LLG118" s="173"/>
      <c r="LLH118" s="173"/>
      <c r="LLI118" s="173"/>
      <c r="LLJ118" s="173"/>
      <c r="LLK118" s="173"/>
      <c r="LLL118" s="173"/>
      <c r="LLM118" s="173"/>
      <c r="LLN118" s="173"/>
      <c r="LLO118" s="173"/>
      <c r="LLP118" s="173"/>
      <c r="LLQ118" s="173"/>
      <c r="LLR118" s="173"/>
      <c r="LLS118" s="173"/>
      <c r="LLT118" s="173"/>
      <c r="LLU118" s="173"/>
      <c r="LLV118" s="173"/>
      <c r="LLW118" s="173"/>
      <c r="LLX118" s="173"/>
      <c r="LLY118" s="173"/>
      <c r="LLZ118" s="173"/>
      <c r="LMA118" s="173"/>
      <c r="LMB118" s="173"/>
      <c r="LMC118" s="173"/>
      <c r="LMD118" s="173"/>
      <c r="LME118" s="173"/>
      <c r="LMF118" s="173"/>
      <c r="LMG118" s="173"/>
      <c r="LMH118" s="173"/>
      <c r="LMI118" s="173"/>
      <c r="LMJ118" s="173"/>
      <c r="LMK118" s="173"/>
      <c r="LML118" s="173"/>
      <c r="LMM118" s="173"/>
      <c r="LMN118" s="173"/>
      <c r="LMO118" s="173"/>
      <c r="LMP118" s="173"/>
      <c r="LMQ118" s="173"/>
      <c r="LMR118" s="173"/>
      <c r="LMS118" s="173"/>
      <c r="LMT118" s="173"/>
      <c r="LMU118" s="173"/>
      <c r="LMV118" s="173"/>
      <c r="LMW118" s="173"/>
      <c r="LMX118" s="173"/>
      <c r="LMY118" s="173"/>
      <c r="LMZ118" s="173"/>
      <c r="LNA118" s="173"/>
      <c r="LNB118" s="173"/>
      <c r="LNC118" s="173"/>
      <c r="LND118" s="173"/>
      <c r="LNE118" s="173"/>
      <c r="LNF118" s="173"/>
      <c r="LNG118" s="173"/>
      <c r="LNH118" s="173"/>
      <c r="LNI118" s="173"/>
      <c r="LNJ118" s="173"/>
      <c r="LNK118" s="173"/>
      <c r="LNL118" s="173"/>
      <c r="LNM118" s="173"/>
      <c r="LNN118" s="173"/>
      <c r="LNO118" s="173"/>
      <c r="LNP118" s="173"/>
      <c r="LNQ118" s="173"/>
      <c r="LNR118" s="173"/>
      <c r="LNS118" s="173"/>
      <c r="LNT118" s="173"/>
      <c r="LNU118" s="173"/>
      <c r="LNV118" s="173"/>
      <c r="LNW118" s="173"/>
      <c r="LNX118" s="173"/>
      <c r="LNY118" s="173"/>
      <c r="LNZ118" s="173"/>
      <c r="LOA118" s="173"/>
      <c r="LOB118" s="173"/>
      <c r="LOC118" s="173"/>
      <c r="LOD118" s="173"/>
      <c r="LOE118" s="173"/>
      <c r="LOF118" s="173"/>
      <c r="LOG118" s="173"/>
      <c r="LOH118" s="173"/>
      <c r="LOI118" s="173"/>
      <c r="LOJ118" s="173"/>
      <c r="LOK118" s="173"/>
      <c r="LOL118" s="173"/>
      <c r="LOM118" s="173"/>
      <c r="LON118" s="173"/>
      <c r="LOO118" s="173"/>
      <c r="LOP118" s="173"/>
      <c r="LOQ118" s="173"/>
      <c r="LOR118" s="173"/>
      <c r="LOS118" s="173"/>
      <c r="LOT118" s="173"/>
      <c r="LOU118" s="173"/>
      <c r="LOV118" s="173"/>
      <c r="LOW118" s="173"/>
      <c r="LOX118" s="173"/>
      <c r="LOY118" s="173"/>
      <c r="LOZ118" s="173"/>
      <c r="LPA118" s="173"/>
      <c r="LPB118" s="173"/>
      <c r="LPC118" s="173"/>
      <c r="LPD118" s="173"/>
      <c r="LPE118" s="173"/>
      <c r="LPF118" s="173"/>
      <c r="LPG118" s="173"/>
      <c r="LPH118" s="173"/>
      <c r="LPI118" s="173"/>
      <c r="LPJ118" s="173"/>
      <c r="LPK118" s="173"/>
      <c r="LPL118" s="173"/>
      <c r="LPM118" s="173"/>
      <c r="LPN118" s="173"/>
      <c r="LPO118" s="173"/>
      <c r="LPP118" s="173"/>
      <c r="LPQ118" s="173"/>
      <c r="LPR118" s="173"/>
      <c r="LPS118" s="173"/>
      <c r="LPT118" s="173"/>
      <c r="LPU118" s="173"/>
      <c r="LPV118" s="173"/>
      <c r="LPW118" s="173"/>
      <c r="LPX118" s="173"/>
      <c r="LPY118" s="173"/>
      <c r="LPZ118" s="173"/>
      <c r="LQA118" s="173"/>
      <c r="LQB118" s="173"/>
      <c r="LQC118" s="173"/>
      <c r="LQD118" s="173"/>
      <c r="LQE118" s="173"/>
      <c r="LQF118" s="173"/>
      <c r="LQG118" s="173"/>
      <c r="LQH118" s="173"/>
      <c r="LQI118" s="173"/>
      <c r="LQJ118" s="173"/>
      <c r="LQK118" s="173"/>
      <c r="LQL118" s="173"/>
      <c r="LQM118" s="173"/>
      <c r="LQN118" s="173"/>
      <c r="LQO118" s="173"/>
      <c r="LQP118" s="173"/>
      <c r="LQQ118" s="173"/>
      <c r="LQR118" s="173"/>
      <c r="LQS118" s="173"/>
      <c r="LQT118" s="173"/>
      <c r="LQU118" s="173"/>
      <c r="LQV118" s="173"/>
      <c r="LQW118" s="173"/>
      <c r="LQX118" s="173"/>
      <c r="LQY118" s="173"/>
      <c r="LQZ118" s="173"/>
      <c r="LRA118" s="173"/>
      <c r="LRB118" s="173"/>
      <c r="LRC118" s="173"/>
      <c r="LRD118" s="173"/>
      <c r="LRE118" s="173"/>
      <c r="LRF118" s="173"/>
      <c r="LRG118" s="173"/>
      <c r="LRH118" s="173"/>
      <c r="LRI118" s="173"/>
      <c r="LRJ118" s="173"/>
      <c r="LRK118" s="173"/>
      <c r="LRL118" s="173"/>
      <c r="LRM118" s="173"/>
      <c r="LRN118" s="173"/>
      <c r="LRO118" s="173"/>
      <c r="LRP118" s="173"/>
      <c r="LRQ118" s="173"/>
      <c r="LRR118" s="173"/>
      <c r="LRS118" s="173"/>
      <c r="LRT118" s="173"/>
      <c r="LRU118" s="173"/>
      <c r="LRV118" s="173"/>
      <c r="LRW118" s="173"/>
      <c r="LRX118" s="173"/>
      <c r="LRY118" s="173"/>
      <c r="LRZ118" s="173"/>
      <c r="LSA118" s="173"/>
      <c r="LSB118" s="173"/>
      <c r="LSC118" s="173"/>
      <c r="LSD118" s="173"/>
      <c r="LSE118" s="173"/>
      <c r="LSF118" s="173"/>
      <c r="LSG118" s="173"/>
      <c r="LSH118" s="173"/>
      <c r="LSI118" s="173"/>
      <c r="LSJ118" s="173"/>
      <c r="LSK118" s="173"/>
      <c r="LSL118" s="173"/>
      <c r="LSM118" s="173"/>
      <c r="LSN118" s="173"/>
      <c r="LSO118" s="173"/>
      <c r="LSP118" s="173"/>
      <c r="LSQ118" s="173"/>
      <c r="LSR118" s="173"/>
      <c r="LSS118" s="173"/>
      <c r="LST118" s="173"/>
      <c r="LSU118" s="173"/>
      <c r="LSV118" s="173"/>
      <c r="LSW118" s="173"/>
      <c r="LSX118" s="173"/>
      <c r="LSY118" s="173"/>
      <c r="LSZ118" s="173"/>
      <c r="LTA118" s="173"/>
      <c r="LTB118" s="173"/>
      <c r="LTC118" s="173"/>
      <c r="LTD118" s="173"/>
      <c r="LTE118" s="173"/>
      <c r="LTF118" s="173"/>
      <c r="LTG118" s="173"/>
      <c r="LTH118" s="173"/>
      <c r="LTI118" s="173"/>
      <c r="LTJ118" s="173"/>
      <c r="LTK118" s="173"/>
      <c r="LTL118" s="173"/>
      <c r="LTM118" s="173"/>
      <c r="LTN118" s="173"/>
      <c r="LTO118" s="173"/>
      <c r="LTP118" s="173"/>
      <c r="LTQ118" s="173"/>
      <c r="LTR118" s="173"/>
      <c r="LTS118" s="173"/>
      <c r="LTT118" s="173"/>
      <c r="LTU118" s="173"/>
      <c r="LTV118" s="173"/>
      <c r="LTW118" s="173"/>
      <c r="LTX118" s="173"/>
      <c r="LTY118" s="173"/>
      <c r="LTZ118" s="173"/>
      <c r="LUA118" s="173"/>
      <c r="LUH118" s="173"/>
      <c r="LUI118" s="173"/>
      <c r="LUJ118" s="173"/>
      <c r="LUK118" s="173"/>
      <c r="LUL118" s="173"/>
      <c r="LUM118" s="173"/>
      <c r="LUN118" s="173"/>
      <c r="LUO118" s="173"/>
      <c r="LUP118" s="173"/>
      <c r="LUQ118" s="173"/>
      <c r="LUR118" s="173"/>
      <c r="LUS118" s="173"/>
      <c r="LUT118" s="173"/>
      <c r="LUU118" s="173"/>
      <c r="LUV118" s="173"/>
      <c r="LUW118" s="173"/>
      <c r="LUX118" s="173"/>
      <c r="LUY118" s="173"/>
      <c r="LUZ118" s="173"/>
      <c r="LVA118" s="173"/>
      <c r="LVB118" s="173"/>
      <c r="LVC118" s="173"/>
      <c r="LVD118" s="173"/>
      <c r="LVE118" s="173"/>
      <c r="LVF118" s="173"/>
      <c r="LVG118" s="173"/>
      <c r="LVH118" s="173"/>
      <c r="LVI118" s="173"/>
      <c r="LVJ118" s="173"/>
      <c r="LVK118" s="173"/>
      <c r="LVL118" s="173"/>
      <c r="LVM118" s="173"/>
      <c r="LVN118" s="173"/>
      <c r="LVO118" s="173"/>
      <c r="LVP118" s="173"/>
      <c r="LVQ118" s="173"/>
      <c r="LVR118" s="173"/>
      <c r="LVS118" s="173"/>
      <c r="LVT118" s="173"/>
      <c r="LVU118" s="173"/>
      <c r="LVV118" s="173"/>
      <c r="LVW118" s="173"/>
      <c r="LVX118" s="173"/>
      <c r="LVY118" s="173"/>
      <c r="LVZ118" s="173"/>
      <c r="LWA118" s="173"/>
      <c r="LWB118" s="173"/>
      <c r="LWC118" s="173"/>
      <c r="LWD118" s="173"/>
      <c r="LWE118" s="173"/>
      <c r="LWF118" s="173"/>
      <c r="LWG118" s="173"/>
      <c r="LWH118" s="173"/>
      <c r="LWI118" s="173"/>
      <c r="LWJ118" s="173"/>
      <c r="LWK118" s="173"/>
      <c r="LWL118" s="173"/>
      <c r="LWM118" s="173"/>
      <c r="LWN118" s="173"/>
      <c r="LWO118" s="173"/>
      <c r="LWP118" s="173"/>
      <c r="LWQ118" s="173"/>
      <c r="LWR118" s="173"/>
      <c r="LWS118" s="173"/>
      <c r="LWT118" s="173"/>
      <c r="LWU118" s="173"/>
      <c r="LWV118" s="173"/>
      <c r="LWW118" s="173"/>
      <c r="LWX118" s="173"/>
      <c r="LWY118" s="173"/>
      <c r="LWZ118" s="173"/>
      <c r="LXA118" s="173"/>
      <c r="LXB118" s="173"/>
      <c r="LXC118" s="173"/>
      <c r="LXD118" s="173"/>
      <c r="LXE118" s="173"/>
      <c r="LXF118" s="173"/>
      <c r="LXG118" s="173"/>
      <c r="LXH118" s="173"/>
      <c r="LXI118" s="173"/>
      <c r="LXJ118" s="173"/>
      <c r="LXK118" s="173"/>
      <c r="LXL118" s="173"/>
      <c r="LXM118" s="173"/>
      <c r="LXN118" s="173"/>
      <c r="LXO118" s="173"/>
      <c r="LXP118" s="173"/>
      <c r="LXQ118" s="173"/>
      <c r="LXR118" s="173"/>
      <c r="LXS118" s="173"/>
      <c r="LXT118" s="173"/>
      <c r="LXU118" s="173"/>
      <c r="LXV118" s="173"/>
      <c r="LXW118" s="173"/>
      <c r="LXX118" s="173"/>
      <c r="LXY118" s="173"/>
      <c r="LXZ118" s="173"/>
      <c r="LYA118" s="173"/>
      <c r="LYB118" s="173"/>
      <c r="LYC118" s="173"/>
      <c r="LYD118" s="173"/>
      <c r="LYE118" s="173"/>
      <c r="LYF118" s="173"/>
      <c r="LYG118" s="173"/>
      <c r="LYH118" s="173"/>
      <c r="LYI118" s="173"/>
      <c r="LYJ118" s="173"/>
      <c r="LYK118" s="173"/>
      <c r="LYL118" s="173"/>
      <c r="LYM118" s="173"/>
      <c r="LYN118" s="173"/>
      <c r="LYO118" s="173"/>
      <c r="LYP118" s="173"/>
      <c r="LYQ118" s="173"/>
      <c r="LYR118" s="173"/>
      <c r="LYS118" s="173"/>
      <c r="LYT118" s="173"/>
      <c r="LYU118" s="173"/>
      <c r="LYV118" s="173"/>
      <c r="LYW118" s="173"/>
      <c r="LYX118" s="173"/>
      <c r="LYY118" s="173"/>
      <c r="LYZ118" s="173"/>
      <c r="LZA118" s="173"/>
      <c r="LZB118" s="173"/>
      <c r="LZC118" s="173"/>
      <c r="LZD118" s="173"/>
      <c r="LZE118" s="173"/>
      <c r="LZF118" s="173"/>
      <c r="LZG118" s="173"/>
      <c r="LZH118" s="173"/>
      <c r="LZI118" s="173"/>
      <c r="LZJ118" s="173"/>
      <c r="LZK118" s="173"/>
      <c r="LZL118" s="173"/>
      <c r="LZM118" s="173"/>
      <c r="LZN118" s="173"/>
      <c r="LZO118" s="173"/>
      <c r="LZP118" s="173"/>
      <c r="LZQ118" s="173"/>
      <c r="LZR118" s="173"/>
      <c r="LZS118" s="173"/>
      <c r="LZT118" s="173"/>
      <c r="LZU118" s="173"/>
      <c r="LZV118" s="173"/>
      <c r="LZW118" s="173"/>
      <c r="LZX118" s="173"/>
      <c r="LZY118" s="173"/>
      <c r="LZZ118" s="173"/>
      <c r="MAA118" s="173"/>
      <c r="MAB118" s="173"/>
      <c r="MAC118" s="173"/>
      <c r="MAD118" s="173"/>
      <c r="MAE118" s="173"/>
      <c r="MAF118" s="173"/>
      <c r="MAG118" s="173"/>
      <c r="MAH118" s="173"/>
      <c r="MAI118" s="173"/>
      <c r="MAJ118" s="173"/>
      <c r="MAK118" s="173"/>
      <c r="MAL118" s="173"/>
      <c r="MAM118" s="173"/>
      <c r="MAN118" s="173"/>
      <c r="MAO118" s="173"/>
      <c r="MAP118" s="173"/>
      <c r="MAQ118" s="173"/>
      <c r="MAR118" s="173"/>
      <c r="MAS118" s="173"/>
      <c r="MAT118" s="173"/>
      <c r="MAU118" s="173"/>
      <c r="MAV118" s="173"/>
      <c r="MAW118" s="173"/>
      <c r="MAX118" s="173"/>
      <c r="MAY118" s="173"/>
      <c r="MAZ118" s="173"/>
      <c r="MBA118" s="173"/>
      <c r="MBB118" s="173"/>
      <c r="MBC118" s="173"/>
      <c r="MBD118" s="173"/>
      <c r="MBE118" s="173"/>
      <c r="MBF118" s="173"/>
      <c r="MBG118" s="173"/>
      <c r="MBH118" s="173"/>
      <c r="MBI118" s="173"/>
      <c r="MBJ118" s="173"/>
      <c r="MBK118" s="173"/>
      <c r="MBL118" s="173"/>
      <c r="MBM118" s="173"/>
      <c r="MBN118" s="173"/>
      <c r="MBO118" s="173"/>
      <c r="MBP118" s="173"/>
      <c r="MBQ118" s="173"/>
      <c r="MBR118" s="173"/>
      <c r="MBS118" s="173"/>
      <c r="MBT118" s="173"/>
      <c r="MBU118" s="173"/>
      <c r="MBV118" s="173"/>
      <c r="MBW118" s="173"/>
      <c r="MBX118" s="173"/>
      <c r="MBY118" s="173"/>
      <c r="MBZ118" s="173"/>
      <c r="MCA118" s="173"/>
      <c r="MCB118" s="173"/>
      <c r="MCC118" s="173"/>
      <c r="MCD118" s="173"/>
      <c r="MCE118" s="173"/>
      <c r="MCF118" s="173"/>
      <c r="MCG118" s="173"/>
      <c r="MCH118" s="173"/>
      <c r="MCI118" s="173"/>
      <c r="MCJ118" s="173"/>
      <c r="MCK118" s="173"/>
      <c r="MCL118" s="173"/>
      <c r="MCM118" s="173"/>
      <c r="MCN118" s="173"/>
      <c r="MCO118" s="173"/>
      <c r="MCP118" s="173"/>
      <c r="MCQ118" s="173"/>
      <c r="MCR118" s="173"/>
      <c r="MCS118" s="173"/>
      <c r="MCT118" s="173"/>
      <c r="MCU118" s="173"/>
      <c r="MCV118" s="173"/>
      <c r="MCW118" s="173"/>
      <c r="MCX118" s="173"/>
      <c r="MCY118" s="173"/>
      <c r="MCZ118" s="173"/>
      <c r="MDA118" s="173"/>
      <c r="MDB118" s="173"/>
      <c r="MDC118" s="173"/>
      <c r="MDD118" s="173"/>
      <c r="MDE118" s="173"/>
      <c r="MDF118" s="173"/>
      <c r="MDG118" s="173"/>
      <c r="MDH118" s="173"/>
      <c r="MDI118" s="173"/>
      <c r="MDJ118" s="173"/>
      <c r="MDK118" s="173"/>
      <c r="MDL118" s="173"/>
      <c r="MDM118" s="173"/>
      <c r="MDN118" s="173"/>
      <c r="MDO118" s="173"/>
      <c r="MDP118" s="173"/>
      <c r="MDQ118" s="173"/>
      <c r="MDR118" s="173"/>
      <c r="MDS118" s="173"/>
      <c r="MDT118" s="173"/>
      <c r="MDU118" s="173"/>
      <c r="MDV118" s="173"/>
      <c r="MDW118" s="173"/>
      <c r="MED118" s="173"/>
      <c r="MEE118" s="173"/>
      <c r="MEF118" s="173"/>
      <c r="MEG118" s="173"/>
      <c r="MEH118" s="173"/>
      <c r="MEI118" s="173"/>
      <c r="MEJ118" s="173"/>
      <c r="MEK118" s="173"/>
      <c r="MEL118" s="173"/>
      <c r="MEM118" s="173"/>
      <c r="MEN118" s="173"/>
      <c r="MEO118" s="173"/>
      <c r="MEP118" s="173"/>
      <c r="MEQ118" s="173"/>
      <c r="MER118" s="173"/>
      <c r="MES118" s="173"/>
      <c r="MET118" s="173"/>
      <c r="MEU118" s="173"/>
      <c r="MEV118" s="173"/>
      <c r="MEW118" s="173"/>
      <c r="MEX118" s="173"/>
      <c r="MEY118" s="173"/>
      <c r="MEZ118" s="173"/>
      <c r="MFA118" s="173"/>
      <c r="MFB118" s="173"/>
      <c r="MFC118" s="173"/>
      <c r="MFD118" s="173"/>
      <c r="MFE118" s="173"/>
      <c r="MFF118" s="173"/>
      <c r="MFG118" s="173"/>
      <c r="MFH118" s="173"/>
      <c r="MFI118" s="173"/>
      <c r="MFJ118" s="173"/>
      <c r="MFK118" s="173"/>
      <c r="MFL118" s="173"/>
      <c r="MFM118" s="173"/>
      <c r="MFN118" s="173"/>
      <c r="MFO118" s="173"/>
      <c r="MFP118" s="173"/>
      <c r="MFQ118" s="173"/>
      <c r="MFR118" s="173"/>
      <c r="MFS118" s="173"/>
      <c r="MFT118" s="173"/>
      <c r="MFU118" s="173"/>
      <c r="MFV118" s="173"/>
      <c r="MFW118" s="173"/>
      <c r="MFX118" s="173"/>
      <c r="MFY118" s="173"/>
      <c r="MFZ118" s="173"/>
      <c r="MGA118" s="173"/>
      <c r="MGB118" s="173"/>
      <c r="MGC118" s="173"/>
      <c r="MGD118" s="173"/>
      <c r="MGE118" s="173"/>
      <c r="MGF118" s="173"/>
      <c r="MGG118" s="173"/>
      <c r="MGH118" s="173"/>
      <c r="MGI118" s="173"/>
      <c r="MGJ118" s="173"/>
      <c r="MGK118" s="173"/>
      <c r="MGL118" s="173"/>
      <c r="MGM118" s="173"/>
      <c r="MGN118" s="173"/>
      <c r="MGO118" s="173"/>
      <c r="MGP118" s="173"/>
      <c r="MGQ118" s="173"/>
      <c r="MGR118" s="173"/>
      <c r="MGS118" s="173"/>
      <c r="MGT118" s="173"/>
      <c r="MGU118" s="173"/>
      <c r="MGV118" s="173"/>
      <c r="MGW118" s="173"/>
      <c r="MGX118" s="173"/>
      <c r="MGY118" s="173"/>
      <c r="MGZ118" s="173"/>
      <c r="MHA118" s="173"/>
      <c r="MHB118" s="173"/>
      <c r="MHC118" s="173"/>
      <c r="MHD118" s="173"/>
      <c r="MHE118" s="173"/>
      <c r="MHF118" s="173"/>
      <c r="MHG118" s="173"/>
      <c r="MHH118" s="173"/>
      <c r="MHI118" s="173"/>
      <c r="MHJ118" s="173"/>
      <c r="MHK118" s="173"/>
      <c r="MHL118" s="173"/>
      <c r="MHM118" s="173"/>
      <c r="MHN118" s="173"/>
      <c r="MHO118" s="173"/>
      <c r="MHP118" s="173"/>
      <c r="MHQ118" s="173"/>
      <c r="MHR118" s="173"/>
      <c r="MHS118" s="173"/>
      <c r="MHT118" s="173"/>
      <c r="MHU118" s="173"/>
      <c r="MHV118" s="173"/>
      <c r="MHW118" s="173"/>
      <c r="MHX118" s="173"/>
      <c r="MHY118" s="173"/>
      <c r="MHZ118" s="173"/>
      <c r="MIA118" s="173"/>
      <c r="MIB118" s="173"/>
      <c r="MIC118" s="173"/>
      <c r="MID118" s="173"/>
      <c r="MIE118" s="173"/>
      <c r="MIF118" s="173"/>
      <c r="MIG118" s="173"/>
      <c r="MIH118" s="173"/>
      <c r="MII118" s="173"/>
      <c r="MIJ118" s="173"/>
      <c r="MIK118" s="173"/>
      <c r="MIL118" s="173"/>
      <c r="MIM118" s="173"/>
      <c r="MIN118" s="173"/>
      <c r="MIO118" s="173"/>
      <c r="MIP118" s="173"/>
      <c r="MIQ118" s="173"/>
      <c r="MIR118" s="173"/>
      <c r="MIS118" s="173"/>
      <c r="MIT118" s="173"/>
      <c r="MIU118" s="173"/>
      <c r="MIV118" s="173"/>
      <c r="MIW118" s="173"/>
      <c r="MIX118" s="173"/>
      <c r="MIY118" s="173"/>
      <c r="MIZ118" s="173"/>
      <c r="MJA118" s="173"/>
      <c r="MJB118" s="173"/>
      <c r="MJC118" s="173"/>
      <c r="MJD118" s="173"/>
      <c r="MJE118" s="173"/>
      <c r="MJF118" s="173"/>
      <c r="MJG118" s="173"/>
      <c r="MJH118" s="173"/>
      <c r="MJI118" s="173"/>
      <c r="MJJ118" s="173"/>
      <c r="MJK118" s="173"/>
      <c r="MJL118" s="173"/>
      <c r="MJM118" s="173"/>
      <c r="MJN118" s="173"/>
      <c r="MJO118" s="173"/>
      <c r="MJP118" s="173"/>
      <c r="MJQ118" s="173"/>
      <c r="MJR118" s="173"/>
      <c r="MJS118" s="173"/>
      <c r="MJT118" s="173"/>
      <c r="MJU118" s="173"/>
      <c r="MJV118" s="173"/>
      <c r="MJW118" s="173"/>
      <c r="MJX118" s="173"/>
      <c r="MJY118" s="173"/>
      <c r="MJZ118" s="173"/>
      <c r="MKA118" s="173"/>
      <c r="MKB118" s="173"/>
      <c r="MKC118" s="173"/>
      <c r="MKD118" s="173"/>
      <c r="MKE118" s="173"/>
      <c r="MKF118" s="173"/>
      <c r="MKG118" s="173"/>
      <c r="MKH118" s="173"/>
      <c r="MKI118" s="173"/>
      <c r="MKJ118" s="173"/>
      <c r="MKK118" s="173"/>
      <c r="MKL118" s="173"/>
      <c r="MKM118" s="173"/>
      <c r="MKN118" s="173"/>
      <c r="MKO118" s="173"/>
      <c r="MKP118" s="173"/>
      <c r="MKQ118" s="173"/>
      <c r="MKR118" s="173"/>
      <c r="MKS118" s="173"/>
      <c r="MKT118" s="173"/>
      <c r="MKU118" s="173"/>
      <c r="MKV118" s="173"/>
      <c r="MKW118" s="173"/>
      <c r="MKX118" s="173"/>
      <c r="MKY118" s="173"/>
      <c r="MKZ118" s="173"/>
      <c r="MLA118" s="173"/>
      <c r="MLB118" s="173"/>
      <c r="MLC118" s="173"/>
      <c r="MLD118" s="173"/>
      <c r="MLE118" s="173"/>
      <c r="MLF118" s="173"/>
      <c r="MLG118" s="173"/>
      <c r="MLH118" s="173"/>
      <c r="MLI118" s="173"/>
      <c r="MLJ118" s="173"/>
      <c r="MLK118" s="173"/>
      <c r="MLL118" s="173"/>
      <c r="MLM118" s="173"/>
      <c r="MLN118" s="173"/>
      <c r="MLO118" s="173"/>
      <c r="MLP118" s="173"/>
      <c r="MLQ118" s="173"/>
      <c r="MLR118" s="173"/>
      <c r="MLS118" s="173"/>
      <c r="MLT118" s="173"/>
      <c r="MLU118" s="173"/>
      <c r="MLV118" s="173"/>
      <c r="MLW118" s="173"/>
      <c r="MLX118" s="173"/>
      <c r="MLY118" s="173"/>
      <c r="MLZ118" s="173"/>
      <c r="MMA118" s="173"/>
      <c r="MMB118" s="173"/>
      <c r="MMC118" s="173"/>
      <c r="MMD118" s="173"/>
      <c r="MME118" s="173"/>
      <c r="MMF118" s="173"/>
      <c r="MMG118" s="173"/>
      <c r="MMH118" s="173"/>
      <c r="MMI118" s="173"/>
      <c r="MMJ118" s="173"/>
      <c r="MMK118" s="173"/>
      <c r="MML118" s="173"/>
      <c r="MMM118" s="173"/>
      <c r="MMN118" s="173"/>
      <c r="MMO118" s="173"/>
      <c r="MMP118" s="173"/>
      <c r="MMQ118" s="173"/>
      <c r="MMR118" s="173"/>
      <c r="MMS118" s="173"/>
      <c r="MMT118" s="173"/>
      <c r="MMU118" s="173"/>
      <c r="MMV118" s="173"/>
      <c r="MMW118" s="173"/>
      <c r="MMX118" s="173"/>
      <c r="MMY118" s="173"/>
      <c r="MMZ118" s="173"/>
      <c r="MNA118" s="173"/>
      <c r="MNB118" s="173"/>
      <c r="MNC118" s="173"/>
      <c r="MND118" s="173"/>
      <c r="MNE118" s="173"/>
      <c r="MNF118" s="173"/>
      <c r="MNG118" s="173"/>
      <c r="MNH118" s="173"/>
      <c r="MNI118" s="173"/>
      <c r="MNJ118" s="173"/>
      <c r="MNK118" s="173"/>
      <c r="MNL118" s="173"/>
      <c r="MNM118" s="173"/>
      <c r="MNN118" s="173"/>
      <c r="MNO118" s="173"/>
      <c r="MNP118" s="173"/>
      <c r="MNQ118" s="173"/>
      <c r="MNR118" s="173"/>
      <c r="MNS118" s="173"/>
      <c r="MNZ118" s="173"/>
      <c r="MOA118" s="173"/>
      <c r="MOB118" s="173"/>
      <c r="MOC118" s="173"/>
      <c r="MOD118" s="173"/>
      <c r="MOE118" s="173"/>
      <c r="MOF118" s="173"/>
      <c r="MOG118" s="173"/>
      <c r="MOH118" s="173"/>
      <c r="MOI118" s="173"/>
      <c r="MOJ118" s="173"/>
      <c r="MOK118" s="173"/>
      <c r="MOL118" s="173"/>
      <c r="MOM118" s="173"/>
      <c r="MON118" s="173"/>
      <c r="MOO118" s="173"/>
      <c r="MOP118" s="173"/>
      <c r="MOQ118" s="173"/>
      <c r="MOR118" s="173"/>
      <c r="MOS118" s="173"/>
      <c r="MOT118" s="173"/>
      <c r="MOU118" s="173"/>
      <c r="MOV118" s="173"/>
      <c r="MOW118" s="173"/>
      <c r="MOX118" s="173"/>
      <c r="MOY118" s="173"/>
      <c r="MOZ118" s="173"/>
      <c r="MPA118" s="173"/>
      <c r="MPB118" s="173"/>
      <c r="MPC118" s="173"/>
      <c r="MPD118" s="173"/>
      <c r="MPE118" s="173"/>
      <c r="MPF118" s="173"/>
      <c r="MPG118" s="173"/>
      <c r="MPH118" s="173"/>
      <c r="MPI118" s="173"/>
      <c r="MPJ118" s="173"/>
      <c r="MPK118" s="173"/>
      <c r="MPL118" s="173"/>
      <c r="MPM118" s="173"/>
      <c r="MPN118" s="173"/>
      <c r="MPO118" s="173"/>
      <c r="MPP118" s="173"/>
      <c r="MPQ118" s="173"/>
      <c r="MPR118" s="173"/>
      <c r="MPS118" s="173"/>
      <c r="MPT118" s="173"/>
      <c r="MPU118" s="173"/>
      <c r="MPV118" s="173"/>
      <c r="MPW118" s="173"/>
      <c r="MPX118" s="173"/>
      <c r="MPY118" s="173"/>
      <c r="MPZ118" s="173"/>
      <c r="MQA118" s="173"/>
      <c r="MQB118" s="173"/>
      <c r="MQC118" s="173"/>
      <c r="MQD118" s="173"/>
      <c r="MQE118" s="173"/>
      <c r="MQF118" s="173"/>
      <c r="MQG118" s="173"/>
      <c r="MQH118" s="173"/>
      <c r="MQI118" s="173"/>
      <c r="MQJ118" s="173"/>
      <c r="MQK118" s="173"/>
      <c r="MQL118" s="173"/>
      <c r="MQM118" s="173"/>
      <c r="MQN118" s="173"/>
      <c r="MQO118" s="173"/>
      <c r="MQP118" s="173"/>
      <c r="MQQ118" s="173"/>
      <c r="MQR118" s="173"/>
      <c r="MQS118" s="173"/>
      <c r="MQT118" s="173"/>
      <c r="MQU118" s="173"/>
      <c r="MQV118" s="173"/>
      <c r="MQW118" s="173"/>
      <c r="MQX118" s="173"/>
      <c r="MQY118" s="173"/>
      <c r="MQZ118" s="173"/>
      <c r="MRA118" s="173"/>
      <c r="MRB118" s="173"/>
      <c r="MRC118" s="173"/>
      <c r="MRD118" s="173"/>
      <c r="MRE118" s="173"/>
      <c r="MRF118" s="173"/>
      <c r="MRG118" s="173"/>
      <c r="MRH118" s="173"/>
      <c r="MRI118" s="173"/>
      <c r="MRJ118" s="173"/>
      <c r="MRK118" s="173"/>
      <c r="MRL118" s="173"/>
      <c r="MRM118" s="173"/>
      <c r="MRN118" s="173"/>
      <c r="MRO118" s="173"/>
      <c r="MRP118" s="173"/>
      <c r="MRQ118" s="173"/>
      <c r="MRR118" s="173"/>
      <c r="MRS118" s="173"/>
      <c r="MRT118" s="173"/>
      <c r="MRU118" s="173"/>
      <c r="MRV118" s="173"/>
      <c r="MRW118" s="173"/>
      <c r="MRX118" s="173"/>
      <c r="MRY118" s="173"/>
      <c r="MRZ118" s="173"/>
      <c r="MSA118" s="173"/>
      <c r="MSB118" s="173"/>
      <c r="MSC118" s="173"/>
      <c r="MSD118" s="173"/>
      <c r="MSE118" s="173"/>
      <c r="MSF118" s="173"/>
      <c r="MSG118" s="173"/>
      <c r="MSH118" s="173"/>
      <c r="MSI118" s="173"/>
      <c r="MSJ118" s="173"/>
      <c r="MSK118" s="173"/>
      <c r="MSL118" s="173"/>
      <c r="MSM118" s="173"/>
      <c r="MSN118" s="173"/>
      <c r="MSO118" s="173"/>
      <c r="MSP118" s="173"/>
      <c r="MSQ118" s="173"/>
      <c r="MSR118" s="173"/>
      <c r="MSS118" s="173"/>
      <c r="MST118" s="173"/>
      <c r="MSU118" s="173"/>
      <c r="MSV118" s="173"/>
      <c r="MSW118" s="173"/>
      <c r="MSX118" s="173"/>
      <c r="MSY118" s="173"/>
      <c r="MSZ118" s="173"/>
      <c r="MTA118" s="173"/>
      <c r="MTB118" s="173"/>
      <c r="MTC118" s="173"/>
      <c r="MTD118" s="173"/>
      <c r="MTE118" s="173"/>
      <c r="MTF118" s="173"/>
      <c r="MTG118" s="173"/>
      <c r="MTH118" s="173"/>
      <c r="MTI118" s="173"/>
      <c r="MTJ118" s="173"/>
      <c r="MTK118" s="173"/>
      <c r="MTL118" s="173"/>
      <c r="MTM118" s="173"/>
      <c r="MTN118" s="173"/>
      <c r="MTO118" s="173"/>
      <c r="MTP118" s="173"/>
      <c r="MTQ118" s="173"/>
      <c r="MTR118" s="173"/>
      <c r="MTS118" s="173"/>
      <c r="MTT118" s="173"/>
      <c r="MTU118" s="173"/>
      <c r="MTV118" s="173"/>
      <c r="MTW118" s="173"/>
      <c r="MTX118" s="173"/>
      <c r="MTY118" s="173"/>
      <c r="MTZ118" s="173"/>
      <c r="MUA118" s="173"/>
      <c r="MUB118" s="173"/>
      <c r="MUC118" s="173"/>
      <c r="MUD118" s="173"/>
      <c r="MUE118" s="173"/>
      <c r="MUF118" s="173"/>
      <c r="MUG118" s="173"/>
      <c r="MUH118" s="173"/>
      <c r="MUI118" s="173"/>
      <c r="MUJ118" s="173"/>
      <c r="MUK118" s="173"/>
      <c r="MUL118" s="173"/>
      <c r="MUM118" s="173"/>
      <c r="MUN118" s="173"/>
      <c r="MUO118" s="173"/>
      <c r="MUP118" s="173"/>
      <c r="MUQ118" s="173"/>
      <c r="MUR118" s="173"/>
      <c r="MUS118" s="173"/>
      <c r="MUT118" s="173"/>
      <c r="MUU118" s="173"/>
      <c r="MUV118" s="173"/>
      <c r="MUW118" s="173"/>
      <c r="MUX118" s="173"/>
      <c r="MUY118" s="173"/>
      <c r="MUZ118" s="173"/>
      <c r="MVA118" s="173"/>
      <c r="MVB118" s="173"/>
      <c r="MVC118" s="173"/>
      <c r="MVD118" s="173"/>
      <c r="MVE118" s="173"/>
      <c r="MVF118" s="173"/>
      <c r="MVG118" s="173"/>
      <c r="MVH118" s="173"/>
      <c r="MVI118" s="173"/>
      <c r="MVJ118" s="173"/>
      <c r="MVK118" s="173"/>
      <c r="MVL118" s="173"/>
      <c r="MVM118" s="173"/>
      <c r="MVN118" s="173"/>
      <c r="MVO118" s="173"/>
      <c r="MVP118" s="173"/>
      <c r="MVQ118" s="173"/>
      <c r="MVR118" s="173"/>
      <c r="MVS118" s="173"/>
      <c r="MVT118" s="173"/>
      <c r="MVU118" s="173"/>
      <c r="MVV118" s="173"/>
      <c r="MVW118" s="173"/>
      <c r="MVX118" s="173"/>
      <c r="MVY118" s="173"/>
      <c r="MVZ118" s="173"/>
      <c r="MWA118" s="173"/>
      <c r="MWB118" s="173"/>
      <c r="MWC118" s="173"/>
      <c r="MWD118" s="173"/>
      <c r="MWE118" s="173"/>
      <c r="MWF118" s="173"/>
      <c r="MWG118" s="173"/>
      <c r="MWH118" s="173"/>
      <c r="MWI118" s="173"/>
      <c r="MWJ118" s="173"/>
      <c r="MWK118" s="173"/>
      <c r="MWL118" s="173"/>
      <c r="MWM118" s="173"/>
      <c r="MWN118" s="173"/>
      <c r="MWO118" s="173"/>
      <c r="MWP118" s="173"/>
      <c r="MWQ118" s="173"/>
      <c r="MWR118" s="173"/>
      <c r="MWS118" s="173"/>
      <c r="MWT118" s="173"/>
      <c r="MWU118" s="173"/>
      <c r="MWV118" s="173"/>
      <c r="MWW118" s="173"/>
      <c r="MWX118" s="173"/>
      <c r="MWY118" s="173"/>
      <c r="MWZ118" s="173"/>
      <c r="MXA118" s="173"/>
      <c r="MXB118" s="173"/>
      <c r="MXC118" s="173"/>
      <c r="MXD118" s="173"/>
      <c r="MXE118" s="173"/>
      <c r="MXF118" s="173"/>
      <c r="MXG118" s="173"/>
      <c r="MXH118" s="173"/>
      <c r="MXI118" s="173"/>
      <c r="MXJ118" s="173"/>
      <c r="MXK118" s="173"/>
      <c r="MXL118" s="173"/>
      <c r="MXM118" s="173"/>
      <c r="MXN118" s="173"/>
      <c r="MXO118" s="173"/>
      <c r="MXV118" s="173"/>
      <c r="MXW118" s="173"/>
      <c r="MXX118" s="173"/>
      <c r="MXY118" s="173"/>
      <c r="MXZ118" s="173"/>
      <c r="MYA118" s="173"/>
      <c r="MYB118" s="173"/>
      <c r="MYC118" s="173"/>
      <c r="MYD118" s="173"/>
      <c r="MYE118" s="173"/>
      <c r="MYF118" s="173"/>
      <c r="MYG118" s="173"/>
      <c r="MYH118" s="173"/>
      <c r="MYI118" s="173"/>
      <c r="MYJ118" s="173"/>
      <c r="MYK118" s="173"/>
      <c r="MYL118" s="173"/>
      <c r="MYM118" s="173"/>
      <c r="MYN118" s="173"/>
      <c r="MYO118" s="173"/>
      <c r="MYP118" s="173"/>
      <c r="MYQ118" s="173"/>
      <c r="MYR118" s="173"/>
      <c r="MYS118" s="173"/>
      <c r="MYT118" s="173"/>
      <c r="MYU118" s="173"/>
      <c r="MYV118" s="173"/>
      <c r="MYW118" s="173"/>
      <c r="MYX118" s="173"/>
      <c r="MYY118" s="173"/>
      <c r="MYZ118" s="173"/>
      <c r="MZA118" s="173"/>
      <c r="MZB118" s="173"/>
      <c r="MZC118" s="173"/>
      <c r="MZD118" s="173"/>
      <c r="MZE118" s="173"/>
      <c r="MZF118" s="173"/>
      <c r="MZG118" s="173"/>
      <c r="MZH118" s="173"/>
      <c r="MZI118" s="173"/>
      <c r="MZJ118" s="173"/>
      <c r="MZK118" s="173"/>
      <c r="MZL118" s="173"/>
      <c r="MZM118" s="173"/>
      <c r="MZN118" s="173"/>
      <c r="MZO118" s="173"/>
      <c r="MZP118" s="173"/>
      <c r="MZQ118" s="173"/>
      <c r="MZR118" s="173"/>
      <c r="MZS118" s="173"/>
      <c r="MZT118" s="173"/>
      <c r="MZU118" s="173"/>
      <c r="MZV118" s="173"/>
      <c r="MZW118" s="173"/>
      <c r="MZX118" s="173"/>
      <c r="MZY118" s="173"/>
      <c r="MZZ118" s="173"/>
      <c r="NAA118" s="173"/>
      <c r="NAB118" s="173"/>
      <c r="NAC118" s="173"/>
      <c r="NAD118" s="173"/>
      <c r="NAE118" s="173"/>
      <c r="NAF118" s="173"/>
      <c r="NAG118" s="173"/>
      <c r="NAH118" s="173"/>
      <c r="NAI118" s="173"/>
      <c r="NAJ118" s="173"/>
      <c r="NAK118" s="173"/>
      <c r="NAL118" s="173"/>
      <c r="NAM118" s="173"/>
      <c r="NAN118" s="173"/>
      <c r="NAO118" s="173"/>
      <c r="NAP118" s="173"/>
      <c r="NAQ118" s="173"/>
      <c r="NAR118" s="173"/>
      <c r="NAS118" s="173"/>
      <c r="NAT118" s="173"/>
      <c r="NAU118" s="173"/>
      <c r="NAV118" s="173"/>
      <c r="NAW118" s="173"/>
      <c r="NAX118" s="173"/>
      <c r="NAY118" s="173"/>
      <c r="NAZ118" s="173"/>
      <c r="NBA118" s="173"/>
      <c r="NBB118" s="173"/>
      <c r="NBC118" s="173"/>
      <c r="NBD118" s="173"/>
      <c r="NBE118" s="173"/>
      <c r="NBF118" s="173"/>
      <c r="NBG118" s="173"/>
      <c r="NBH118" s="173"/>
      <c r="NBI118" s="173"/>
      <c r="NBJ118" s="173"/>
      <c r="NBK118" s="173"/>
      <c r="NBL118" s="173"/>
      <c r="NBM118" s="173"/>
      <c r="NBN118" s="173"/>
      <c r="NBO118" s="173"/>
      <c r="NBP118" s="173"/>
      <c r="NBQ118" s="173"/>
      <c r="NBR118" s="173"/>
      <c r="NBS118" s="173"/>
      <c r="NBT118" s="173"/>
      <c r="NBU118" s="173"/>
      <c r="NBV118" s="173"/>
      <c r="NBW118" s="173"/>
      <c r="NBX118" s="173"/>
      <c r="NBY118" s="173"/>
      <c r="NBZ118" s="173"/>
      <c r="NCA118" s="173"/>
      <c r="NCB118" s="173"/>
      <c r="NCC118" s="173"/>
      <c r="NCD118" s="173"/>
      <c r="NCE118" s="173"/>
      <c r="NCF118" s="173"/>
      <c r="NCG118" s="173"/>
      <c r="NCH118" s="173"/>
      <c r="NCI118" s="173"/>
      <c r="NCJ118" s="173"/>
      <c r="NCK118" s="173"/>
      <c r="NCL118" s="173"/>
      <c r="NCM118" s="173"/>
      <c r="NCN118" s="173"/>
      <c r="NCO118" s="173"/>
      <c r="NCP118" s="173"/>
      <c r="NCQ118" s="173"/>
      <c r="NCR118" s="173"/>
      <c r="NCS118" s="173"/>
      <c r="NCT118" s="173"/>
      <c r="NCU118" s="173"/>
      <c r="NCV118" s="173"/>
      <c r="NCW118" s="173"/>
      <c r="NCX118" s="173"/>
      <c r="NCY118" s="173"/>
      <c r="NCZ118" s="173"/>
      <c r="NDA118" s="173"/>
      <c r="NDB118" s="173"/>
      <c r="NDC118" s="173"/>
      <c r="NDD118" s="173"/>
      <c r="NDE118" s="173"/>
      <c r="NDF118" s="173"/>
      <c r="NDG118" s="173"/>
      <c r="NDH118" s="173"/>
      <c r="NDI118" s="173"/>
      <c r="NDJ118" s="173"/>
      <c r="NDK118" s="173"/>
      <c r="NDL118" s="173"/>
      <c r="NDM118" s="173"/>
      <c r="NDN118" s="173"/>
      <c r="NDO118" s="173"/>
      <c r="NDP118" s="173"/>
      <c r="NDQ118" s="173"/>
      <c r="NDR118" s="173"/>
      <c r="NDS118" s="173"/>
      <c r="NDT118" s="173"/>
      <c r="NDU118" s="173"/>
      <c r="NDV118" s="173"/>
      <c r="NDW118" s="173"/>
      <c r="NDX118" s="173"/>
      <c r="NDY118" s="173"/>
      <c r="NDZ118" s="173"/>
      <c r="NEA118" s="173"/>
      <c r="NEB118" s="173"/>
      <c r="NEC118" s="173"/>
      <c r="NED118" s="173"/>
      <c r="NEE118" s="173"/>
      <c r="NEF118" s="173"/>
      <c r="NEG118" s="173"/>
      <c r="NEH118" s="173"/>
      <c r="NEI118" s="173"/>
      <c r="NEJ118" s="173"/>
      <c r="NEK118" s="173"/>
      <c r="NEL118" s="173"/>
      <c r="NEM118" s="173"/>
      <c r="NEN118" s="173"/>
      <c r="NEO118" s="173"/>
      <c r="NEP118" s="173"/>
      <c r="NEQ118" s="173"/>
      <c r="NER118" s="173"/>
      <c r="NES118" s="173"/>
      <c r="NET118" s="173"/>
      <c r="NEU118" s="173"/>
      <c r="NEV118" s="173"/>
      <c r="NEW118" s="173"/>
      <c r="NEX118" s="173"/>
      <c r="NEY118" s="173"/>
      <c r="NEZ118" s="173"/>
      <c r="NFA118" s="173"/>
      <c r="NFB118" s="173"/>
      <c r="NFC118" s="173"/>
      <c r="NFD118" s="173"/>
      <c r="NFE118" s="173"/>
      <c r="NFF118" s="173"/>
      <c r="NFG118" s="173"/>
      <c r="NFH118" s="173"/>
      <c r="NFI118" s="173"/>
      <c r="NFJ118" s="173"/>
      <c r="NFK118" s="173"/>
      <c r="NFL118" s="173"/>
      <c r="NFM118" s="173"/>
      <c r="NFN118" s="173"/>
      <c r="NFO118" s="173"/>
      <c r="NFP118" s="173"/>
      <c r="NFQ118" s="173"/>
      <c r="NFR118" s="173"/>
      <c r="NFS118" s="173"/>
      <c r="NFT118" s="173"/>
      <c r="NFU118" s="173"/>
      <c r="NFV118" s="173"/>
      <c r="NFW118" s="173"/>
      <c r="NFX118" s="173"/>
      <c r="NFY118" s="173"/>
      <c r="NFZ118" s="173"/>
      <c r="NGA118" s="173"/>
      <c r="NGB118" s="173"/>
      <c r="NGC118" s="173"/>
      <c r="NGD118" s="173"/>
      <c r="NGE118" s="173"/>
      <c r="NGF118" s="173"/>
      <c r="NGG118" s="173"/>
      <c r="NGH118" s="173"/>
      <c r="NGI118" s="173"/>
      <c r="NGJ118" s="173"/>
      <c r="NGK118" s="173"/>
      <c r="NGL118" s="173"/>
      <c r="NGM118" s="173"/>
      <c r="NGN118" s="173"/>
      <c r="NGO118" s="173"/>
      <c r="NGP118" s="173"/>
      <c r="NGQ118" s="173"/>
      <c r="NGR118" s="173"/>
      <c r="NGS118" s="173"/>
      <c r="NGT118" s="173"/>
      <c r="NGU118" s="173"/>
      <c r="NGV118" s="173"/>
      <c r="NGW118" s="173"/>
      <c r="NGX118" s="173"/>
      <c r="NGY118" s="173"/>
      <c r="NGZ118" s="173"/>
      <c r="NHA118" s="173"/>
      <c r="NHB118" s="173"/>
      <c r="NHC118" s="173"/>
      <c r="NHD118" s="173"/>
      <c r="NHE118" s="173"/>
      <c r="NHF118" s="173"/>
      <c r="NHG118" s="173"/>
      <c r="NHH118" s="173"/>
      <c r="NHI118" s="173"/>
      <c r="NHJ118" s="173"/>
      <c r="NHK118" s="173"/>
      <c r="NHR118" s="173"/>
      <c r="NHS118" s="173"/>
      <c r="NHT118" s="173"/>
      <c r="NHU118" s="173"/>
      <c r="NHV118" s="173"/>
      <c r="NHW118" s="173"/>
      <c r="NHX118" s="173"/>
      <c r="NHY118" s="173"/>
      <c r="NHZ118" s="173"/>
      <c r="NIA118" s="173"/>
      <c r="NIB118" s="173"/>
      <c r="NIC118" s="173"/>
      <c r="NID118" s="173"/>
      <c r="NIE118" s="173"/>
      <c r="NIF118" s="173"/>
      <c r="NIG118" s="173"/>
      <c r="NIH118" s="173"/>
      <c r="NII118" s="173"/>
      <c r="NIJ118" s="173"/>
      <c r="NIK118" s="173"/>
      <c r="NIL118" s="173"/>
      <c r="NIM118" s="173"/>
      <c r="NIN118" s="173"/>
      <c r="NIO118" s="173"/>
      <c r="NIP118" s="173"/>
      <c r="NIQ118" s="173"/>
      <c r="NIR118" s="173"/>
      <c r="NIS118" s="173"/>
      <c r="NIT118" s="173"/>
      <c r="NIU118" s="173"/>
      <c r="NIV118" s="173"/>
      <c r="NIW118" s="173"/>
      <c r="NIX118" s="173"/>
      <c r="NIY118" s="173"/>
      <c r="NIZ118" s="173"/>
      <c r="NJA118" s="173"/>
      <c r="NJB118" s="173"/>
      <c r="NJC118" s="173"/>
      <c r="NJD118" s="173"/>
      <c r="NJE118" s="173"/>
      <c r="NJF118" s="173"/>
      <c r="NJG118" s="173"/>
      <c r="NJH118" s="173"/>
      <c r="NJI118" s="173"/>
      <c r="NJJ118" s="173"/>
      <c r="NJK118" s="173"/>
      <c r="NJL118" s="173"/>
      <c r="NJM118" s="173"/>
      <c r="NJN118" s="173"/>
      <c r="NJO118" s="173"/>
      <c r="NJP118" s="173"/>
      <c r="NJQ118" s="173"/>
      <c r="NJR118" s="173"/>
      <c r="NJS118" s="173"/>
      <c r="NJT118" s="173"/>
      <c r="NJU118" s="173"/>
      <c r="NJV118" s="173"/>
      <c r="NJW118" s="173"/>
      <c r="NJX118" s="173"/>
      <c r="NJY118" s="173"/>
      <c r="NJZ118" s="173"/>
      <c r="NKA118" s="173"/>
      <c r="NKB118" s="173"/>
      <c r="NKC118" s="173"/>
      <c r="NKD118" s="173"/>
      <c r="NKE118" s="173"/>
      <c r="NKF118" s="173"/>
      <c r="NKG118" s="173"/>
      <c r="NKH118" s="173"/>
      <c r="NKI118" s="173"/>
      <c r="NKJ118" s="173"/>
      <c r="NKK118" s="173"/>
      <c r="NKL118" s="173"/>
      <c r="NKM118" s="173"/>
      <c r="NKN118" s="173"/>
      <c r="NKO118" s="173"/>
      <c r="NKP118" s="173"/>
      <c r="NKQ118" s="173"/>
      <c r="NKR118" s="173"/>
      <c r="NKS118" s="173"/>
      <c r="NKT118" s="173"/>
      <c r="NKU118" s="173"/>
      <c r="NKV118" s="173"/>
      <c r="NKW118" s="173"/>
      <c r="NKX118" s="173"/>
      <c r="NKY118" s="173"/>
      <c r="NKZ118" s="173"/>
      <c r="NLA118" s="173"/>
      <c r="NLB118" s="173"/>
      <c r="NLC118" s="173"/>
      <c r="NLD118" s="173"/>
      <c r="NLE118" s="173"/>
      <c r="NLF118" s="173"/>
      <c r="NLG118" s="173"/>
      <c r="NLH118" s="173"/>
      <c r="NLI118" s="173"/>
      <c r="NLJ118" s="173"/>
      <c r="NLK118" s="173"/>
      <c r="NLL118" s="173"/>
      <c r="NLM118" s="173"/>
      <c r="NLN118" s="173"/>
      <c r="NLO118" s="173"/>
      <c r="NLP118" s="173"/>
      <c r="NLQ118" s="173"/>
      <c r="NLR118" s="173"/>
      <c r="NLS118" s="173"/>
      <c r="NLT118" s="173"/>
      <c r="NLU118" s="173"/>
      <c r="NLV118" s="173"/>
      <c r="NLW118" s="173"/>
      <c r="NLX118" s="173"/>
      <c r="NLY118" s="173"/>
      <c r="NLZ118" s="173"/>
      <c r="NMA118" s="173"/>
      <c r="NMB118" s="173"/>
      <c r="NMC118" s="173"/>
      <c r="NMD118" s="173"/>
      <c r="NME118" s="173"/>
      <c r="NMF118" s="173"/>
      <c r="NMG118" s="173"/>
      <c r="NMH118" s="173"/>
      <c r="NMI118" s="173"/>
      <c r="NMJ118" s="173"/>
      <c r="NMK118" s="173"/>
      <c r="NML118" s="173"/>
      <c r="NMM118" s="173"/>
      <c r="NMN118" s="173"/>
      <c r="NMO118" s="173"/>
      <c r="NMP118" s="173"/>
      <c r="NMQ118" s="173"/>
      <c r="NMR118" s="173"/>
      <c r="NMS118" s="173"/>
      <c r="NMT118" s="173"/>
      <c r="NMU118" s="173"/>
      <c r="NMV118" s="173"/>
      <c r="NMW118" s="173"/>
      <c r="NMX118" s="173"/>
      <c r="NMY118" s="173"/>
      <c r="NMZ118" s="173"/>
      <c r="NNA118" s="173"/>
      <c r="NNB118" s="173"/>
      <c r="NNC118" s="173"/>
      <c r="NND118" s="173"/>
      <c r="NNE118" s="173"/>
      <c r="NNF118" s="173"/>
      <c r="NNG118" s="173"/>
      <c r="NNH118" s="173"/>
      <c r="NNI118" s="173"/>
      <c r="NNJ118" s="173"/>
      <c r="NNK118" s="173"/>
      <c r="NNL118" s="173"/>
      <c r="NNM118" s="173"/>
      <c r="NNN118" s="173"/>
      <c r="NNO118" s="173"/>
      <c r="NNP118" s="173"/>
      <c r="NNQ118" s="173"/>
      <c r="NNR118" s="173"/>
      <c r="NNS118" s="173"/>
      <c r="NNT118" s="173"/>
      <c r="NNU118" s="173"/>
      <c r="NNV118" s="173"/>
      <c r="NNW118" s="173"/>
      <c r="NNX118" s="173"/>
      <c r="NNY118" s="173"/>
      <c r="NNZ118" s="173"/>
      <c r="NOA118" s="173"/>
      <c r="NOB118" s="173"/>
      <c r="NOC118" s="173"/>
      <c r="NOD118" s="173"/>
      <c r="NOE118" s="173"/>
      <c r="NOF118" s="173"/>
      <c r="NOG118" s="173"/>
      <c r="NOH118" s="173"/>
      <c r="NOI118" s="173"/>
      <c r="NOJ118" s="173"/>
      <c r="NOK118" s="173"/>
      <c r="NOL118" s="173"/>
      <c r="NOM118" s="173"/>
      <c r="NON118" s="173"/>
      <c r="NOO118" s="173"/>
      <c r="NOP118" s="173"/>
      <c r="NOQ118" s="173"/>
      <c r="NOR118" s="173"/>
      <c r="NOS118" s="173"/>
      <c r="NOT118" s="173"/>
      <c r="NOU118" s="173"/>
      <c r="NOV118" s="173"/>
      <c r="NOW118" s="173"/>
      <c r="NOX118" s="173"/>
      <c r="NOY118" s="173"/>
      <c r="NOZ118" s="173"/>
      <c r="NPA118" s="173"/>
      <c r="NPB118" s="173"/>
      <c r="NPC118" s="173"/>
      <c r="NPD118" s="173"/>
      <c r="NPE118" s="173"/>
      <c r="NPF118" s="173"/>
      <c r="NPG118" s="173"/>
      <c r="NPH118" s="173"/>
      <c r="NPI118" s="173"/>
      <c r="NPJ118" s="173"/>
      <c r="NPK118" s="173"/>
      <c r="NPL118" s="173"/>
      <c r="NPM118" s="173"/>
      <c r="NPN118" s="173"/>
      <c r="NPO118" s="173"/>
      <c r="NPP118" s="173"/>
      <c r="NPQ118" s="173"/>
      <c r="NPR118" s="173"/>
      <c r="NPS118" s="173"/>
      <c r="NPT118" s="173"/>
      <c r="NPU118" s="173"/>
      <c r="NPV118" s="173"/>
      <c r="NPW118" s="173"/>
      <c r="NPX118" s="173"/>
      <c r="NPY118" s="173"/>
      <c r="NPZ118" s="173"/>
      <c r="NQA118" s="173"/>
      <c r="NQB118" s="173"/>
      <c r="NQC118" s="173"/>
      <c r="NQD118" s="173"/>
      <c r="NQE118" s="173"/>
      <c r="NQF118" s="173"/>
      <c r="NQG118" s="173"/>
      <c r="NQH118" s="173"/>
      <c r="NQI118" s="173"/>
      <c r="NQJ118" s="173"/>
      <c r="NQK118" s="173"/>
      <c r="NQL118" s="173"/>
      <c r="NQM118" s="173"/>
      <c r="NQN118" s="173"/>
      <c r="NQO118" s="173"/>
      <c r="NQP118" s="173"/>
      <c r="NQQ118" s="173"/>
      <c r="NQR118" s="173"/>
      <c r="NQS118" s="173"/>
      <c r="NQT118" s="173"/>
      <c r="NQU118" s="173"/>
      <c r="NQV118" s="173"/>
      <c r="NQW118" s="173"/>
      <c r="NQX118" s="173"/>
      <c r="NQY118" s="173"/>
      <c r="NQZ118" s="173"/>
      <c r="NRA118" s="173"/>
      <c r="NRB118" s="173"/>
      <c r="NRC118" s="173"/>
      <c r="NRD118" s="173"/>
      <c r="NRE118" s="173"/>
      <c r="NRF118" s="173"/>
      <c r="NRG118" s="173"/>
      <c r="NRN118" s="173"/>
      <c r="NRO118" s="173"/>
      <c r="NRP118" s="173"/>
      <c r="NRQ118" s="173"/>
      <c r="NRR118" s="173"/>
      <c r="NRS118" s="173"/>
      <c r="NRT118" s="173"/>
      <c r="NRU118" s="173"/>
      <c r="NRV118" s="173"/>
      <c r="NRW118" s="173"/>
      <c r="NRX118" s="173"/>
      <c r="NRY118" s="173"/>
      <c r="NRZ118" s="173"/>
      <c r="NSA118" s="173"/>
      <c r="NSB118" s="173"/>
      <c r="NSC118" s="173"/>
      <c r="NSD118" s="173"/>
      <c r="NSE118" s="173"/>
      <c r="NSF118" s="173"/>
      <c r="NSG118" s="173"/>
      <c r="NSH118" s="173"/>
      <c r="NSI118" s="173"/>
      <c r="NSJ118" s="173"/>
      <c r="NSK118" s="173"/>
      <c r="NSL118" s="173"/>
      <c r="NSM118" s="173"/>
      <c r="NSN118" s="173"/>
      <c r="NSO118" s="173"/>
      <c r="NSP118" s="173"/>
      <c r="NSQ118" s="173"/>
      <c r="NSR118" s="173"/>
      <c r="NSS118" s="173"/>
      <c r="NST118" s="173"/>
      <c r="NSU118" s="173"/>
      <c r="NSV118" s="173"/>
      <c r="NSW118" s="173"/>
      <c r="NSX118" s="173"/>
      <c r="NSY118" s="173"/>
      <c r="NSZ118" s="173"/>
      <c r="NTA118" s="173"/>
      <c r="NTB118" s="173"/>
      <c r="NTC118" s="173"/>
      <c r="NTD118" s="173"/>
      <c r="NTE118" s="173"/>
      <c r="NTF118" s="173"/>
      <c r="NTG118" s="173"/>
      <c r="NTH118" s="173"/>
      <c r="NTI118" s="173"/>
      <c r="NTJ118" s="173"/>
      <c r="NTK118" s="173"/>
      <c r="NTL118" s="173"/>
      <c r="NTM118" s="173"/>
      <c r="NTN118" s="173"/>
      <c r="NTO118" s="173"/>
      <c r="NTP118" s="173"/>
      <c r="NTQ118" s="173"/>
      <c r="NTR118" s="173"/>
      <c r="NTS118" s="173"/>
      <c r="NTT118" s="173"/>
      <c r="NTU118" s="173"/>
      <c r="NTV118" s="173"/>
      <c r="NTW118" s="173"/>
      <c r="NTX118" s="173"/>
      <c r="NTY118" s="173"/>
      <c r="NTZ118" s="173"/>
      <c r="NUA118" s="173"/>
      <c r="NUB118" s="173"/>
      <c r="NUC118" s="173"/>
      <c r="NUD118" s="173"/>
      <c r="NUE118" s="173"/>
      <c r="NUF118" s="173"/>
      <c r="NUG118" s="173"/>
      <c r="NUH118" s="173"/>
      <c r="NUI118" s="173"/>
      <c r="NUJ118" s="173"/>
      <c r="NUK118" s="173"/>
      <c r="NUL118" s="173"/>
      <c r="NUM118" s="173"/>
      <c r="NUN118" s="173"/>
      <c r="NUO118" s="173"/>
      <c r="NUP118" s="173"/>
      <c r="NUQ118" s="173"/>
      <c r="NUR118" s="173"/>
      <c r="NUS118" s="173"/>
      <c r="NUT118" s="173"/>
      <c r="NUU118" s="173"/>
      <c r="NUV118" s="173"/>
      <c r="NUW118" s="173"/>
      <c r="NUX118" s="173"/>
      <c r="NUY118" s="173"/>
      <c r="NUZ118" s="173"/>
      <c r="NVA118" s="173"/>
      <c r="NVB118" s="173"/>
      <c r="NVC118" s="173"/>
      <c r="NVD118" s="173"/>
      <c r="NVE118" s="173"/>
      <c r="NVF118" s="173"/>
      <c r="NVG118" s="173"/>
      <c r="NVH118" s="173"/>
      <c r="NVI118" s="173"/>
      <c r="NVJ118" s="173"/>
      <c r="NVK118" s="173"/>
      <c r="NVL118" s="173"/>
      <c r="NVM118" s="173"/>
      <c r="NVN118" s="173"/>
      <c r="NVO118" s="173"/>
      <c r="NVP118" s="173"/>
      <c r="NVQ118" s="173"/>
      <c r="NVR118" s="173"/>
      <c r="NVS118" s="173"/>
      <c r="NVT118" s="173"/>
      <c r="NVU118" s="173"/>
      <c r="NVV118" s="173"/>
      <c r="NVW118" s="173"/>
      <c r="NVX118" s="173"/>
      <c r="NVY118" s="173"/>
      <c r="NVZ118" s="173"/>
      <c r="NWA118" s="173"/>
      <c r="NWB118" s="173"/>
      <c r="NWC118" s="173"/>
      <c r="NWD118" s="173"/>
      <c r="NWE118" s="173"/>
      <c r="NWF118" s="173"/>
      <c r="NWG118" s="173"/>
      <c r="NWH118" s="173"/>
      <c r="NWI118" s="173"/>
      <c r="NWJ118" s="173"/>
      <c r="NWK118" s="173"/>
      <c r="NWL118" s="173"/>
      <c r="NWM118" s="173"/>
      <c r="NWN118" s="173"/>
      <c r="NWO118" s="173"/>
      <c r="NWP118" s="173"/>
      <c r="NWQ118" s="173"/>
      <c r="NWR118" s="173"/>
      <c r="NWS118" s="173"/>
      <c r="NWT118" s="173"/>
      <c r="NWU118" s="173"/>
      <c r="NWV118" s="173"/>
      <c r="NWW118" s="173"/>
      <c r="NWX118" s="173"/>
      <c r="NWY118" s="173"/>
      <c r="NWZ118" s="173"/>
      <c r="NXA118" s="173"/>
      <c r="NXB118" s="173"/>
      <c r="NXC118" s="173"/>
      <c r="NXD118" s="173"/>
      <c r="NXE118" s="173"/>
      <c r="NXF118" s="173"/>
      <c r="NXG118" s="173"/>
      <c r="NXH118" s="173"/>
      <c r="NXI118" s="173"/>
      <c r="NXJ118" s="173"/>
      <c r="NXK118" s="173"/>
      <c r="NXL118" s="173"/>
      <c r="NXM118" s="173"/>
      <c r="NXN118" s="173"/>
      <c r="NXO118" s="173"/>
      <c r="NXP118" s="173"/>
      <c r="NXQ118" s="173"/>
      <c r="NXR118" s="173"/>
      <c r="NXS118" s="173"/>
      <c r="NXT118" s="173"/>
      <c r="NXU118" s="173"/>
      <c r="NXV118" s="173"/>
      <c r="NXW118" s="173"/>
      <c r="NXX118" s="173"/>
      <c r="NXY118" s="173"/>
      <c r="NXZ118" s="173"/>
      <c r="NYA118" s="173"/>
      <c r="NYB118" s="173"/>
      <c r="NYC118" s="173"/>
      <c r="NYD118" s="173"/>
      <c r="NYE118" s="173"/>
      <c r="NYF118" s="173"/>
      <c r="NYG118" s="173"/>
      <c r="NYH118" s="173"/>
      <c r="NYI118" s="173"/>
      <c r="NYJ118" s="173"/>
      <c r="NYK118" s="173"/>
      <c r="NYL118" s="173"/>
      <c r="NYM118" s="173"/>
      <c r="NYN118" s="173"/>
      <c r="NYO118" s="173"/>
      <c r="NYP118" s="173"/>
      <c r="NYQ118" s="173"/>
      <c r="NYR118" s="173"/>
      <c r="NYS118" s="173"/>
      <c r="NYT118" s="173"/>
      <c r="NYU118" s="173"/>
      <c r="NYV118" s="173"/>
      <c r="NYW118" s="173"/>
      <c r="NYX118" s="173"/>
      <c r="NYY118" s="173"/>
      <c r="NYZ118" s="173"/>
      <c r="NZA118" s="173"/>
      <c r="NZB118" s="173"/>
      <c r="NZC118" s="173"/>
      <c r="NZD118" s="173"/>
      <c r="NZE118" s="173"/>
      <c r="NZF118" s="173"/>
      <c r="NZG118" s="173"/>
      <c r="NZH118" s="173"/>
      <c r="NZI118" s="173"/>
      <c r="NZJ118" s="173"/>
      <c r="NZK118" s="173"/>
      <c r="NZL118" s="173"/>
      <c r="NZM118" s="173"/>
      <c r="NZN118" s="173"/>
      <c r="NZO118" s="173"/>
      <c r="NZP118" s="173"/>
      <c r="NZQ118" s="173"/>
      <c r="NZR118" s="173"/>
      <c r="NZS118" s="173"/>
      <c r="NZT118" s="173"/>
      <c r="NZU118" s="173"/>
      <c r="NZV118" s="173"/>
      <c r="NZW118" s="173"/>
      <c r="NZX118" s="173"/>
      <c r="NZY118" s="173"/>
      <c r="NZZ118" s="173"/>
      <c r="OAA118" s="173"/>
      <c r="OAB118" s="173"/>
      <c r="OAC118" s="173"/>
      <c r="OAD118" s="173"/>
      <c r="OAE118" s="173"/>
      <c r="OAF118" s="173"/>
      <c r="OAG118" s="173"/>
      <c r="OAH118" s="173"/>
      <c r="OAI118" s="173"/>
      <c r="OAJ118" s="173"/>
      <c r="OAK118" s="173"/>
      <c r="OAL118" s="173"/>
      <c r="OAM118" s="173"/>
      <c r="OAN118" s="173"/>
      <c r="OAO118" s="173"/>
      <c r="OAP118" s="173"/>
      <c r="OAQ118" s="173"/>
      <c r="OAR118" s="173"/>
      <c r="OAS118" s="173"/>
      <c r="OAT118" s="173"/>
      <c r="OAU118" s="173"/>
      <c r="OAV118" s="173"/>
      <c r="OAW118" s="173"/>
      <c r="OAX118" s="173"/>
      <c r="OAY118" s="173"/>
      <c r="OAZ118" s="173"/>
      <c r="OBA118" s="173"/>
      <c r="OBB118" s="173"/>
      <c r="OBC118" s="173"/>
      <c r="OBJ118" s="173"/>
      <c r="OBK118" s="173"/>
      <c r="OBL118" s="173"/>
      <c r="OBM118" s="173"/>
      <c r="OBN118" s="173"/>
      <c r="OBO118" s="173"/>
      <c r="OBP118" s="173"/>
      <c r="OBQ118" s="173"/>
      <c r="OBR118" s="173"/>
      <c r="OBS118" s="173"/>
      <c r="OBT118" s="173"/>
      <c r="OBU118" s="173"/>
      <c r="OBV118" s="173"/>
      <c r="OBW118" s="173"/>
      <c r="OBX118" s="173"/>
      <c r="OBY118" s="173"/>
      <c r="OBZ118" s="173"/>
      <c r="OCA118" s="173"/>
      <c r="OCB118" s="173"/>
      <c r="OCC118" s="173"/>
      <c r="OCD118" s="173"/>
      <c r="OCE118" s="173"/>
      <c r="OCF118" s="173"/>
      <c r="OCG118" s="173"/>
      <c r="OCH118" s="173"/>
      <c r="OCI118" s="173"/>
      <c r="OCJ118" s="173"/>
      <c r="OCK118" s="173"/>
      <c r="OCL118" s="173"/>
      <c r="OCM118" s="173"/>
      <c r="OCN118" s="173"/>
      <c r="OCO118" s="173"/>
      <c r="OCP118" s="173"/>
      <c r="OCQ118" s="173"/>
      <c r="OCR118" s="173"/>
      <c r="OCS118" s="173"/>
      <c r="OCT118" s="173"/>
      <c r="OCU118" s="173"/>
      <c r="OCV118" s="173"/>
      <c r="OCW118" s="173"/>
      <c r="OCX118" s="173"/>
      <c r="OCY118" s="173"/>
      <c r="OCZ118" s="173"/>
      <c r="ODA118" s="173"/>
      <c r="ODB118" s="173"/>
      <c r="ODC118" s="173"/>
      <c r="ODD118" s="173"/>
      <c r="ODE118" s="173"/>
      <c r="ODF118" s="173"/>
      <c r="ODG118" s="173"/>
      <c r="ODH118" s="173"/>
      <c r="ODI118" s="173"/>
      <c r="ODJ118" s="173"/>
      <c r="ODK118" s="173"/>
      <c r="ODL118" s="173"/>
      <c r="ODM118" s="173"/>
      <c r="ODN118" s="173"/>
      <c r="ODO118" s="173"/>
      <c r="ODP118" s="173"/>
      <c r="ODQ118" s="173"/>
      <c r="ODR118" s="173"/>
      <c r="ODS118" s="173"/>
      <c r="ODT118" s="173"/>
      <c r="ODU118" s="173"/>
      <c r="ODV118" s="173"/>
      <c r="ODW118" s="173"/>
      <c r="ODX118" s="173"/>
      <c r="ODY118" s="173"/>
      <c r="ODZ118" s="173"/>
      <c r="OEA118" s="173"/>
      <c r="OEB118" s="173"/>
      <c r="OEC118" s="173"/>
      <c r="OED118" s="173"/>
      <c r="OEE118" s="173"/>
      <c r="OEF118" s="173"/>
      <c r="OEG118" s="173"/>
      <c r="OEH118" s="173"/>
      <c r="OEI118" s="173"/>
      <c r="OEJ118" s="173"/>
      <c r="OEK118" s="173"/>
      <c r="OEL118" s="173"/>
      <c r="OEM118" s="173"/>
      <c r="OEN118" s="173"/>
      <c r="OEO118" s="173"/>
      <c r="OEP118" s="173"/>
      <c r="OEQ118" s="173"/>
      <c r="OER118" s="173"/>
      <c r="OES118" s="173"/>
      <c r="OET118" s="173"/>
      <c r="OEU118" s="173"/>
      <c r="OEV118" s="173"/>
      <c r="OEW118" s="173"/>
      <c r="OEX118" s="173"/>
      <c r="OEY118" s="173"/>
      <c r="OEZ118" s="173"/>
      <c r="OFA118" s="173"/>
      <c r="OFB118" s="173"/>
      <c r="OFC118" s="173"/>
      <c r="OFD118" s="173"/>
      <c r="OFE118" s="173"/>
      <c r="OFF118" s="173"/>
      <c r="OFG118" s="173"/>
      <c r="OFH118" s="173"/>
      <c r="OFI118" s="173"/>
      <c r="OFJ118" s="173"/>
      <c r="OFK118" s="173"/>
      <c r="OFL118" s="173"/>
      <c r="OFM118" s="173"/>
      <c r="OFN118" s="173"/>
      <c r="OFO118" s="173"/>
      <c r="OFP118" s="173"/>
      <c r="OFQ118" s="173"/>
      <c r="OFR118" s="173"/>
      <c r="OFS118" s="173"/>
      <c r="OFT118" s="173"/>
      <c r="OFU118" s="173"/>
      <c r="OFV118" s="173"/>
      <c r="OFW118" s="173"/>
      <c r="OFX118" s="173"/>
      <c r="OFY118" s="173"/>
      <c r="OFZ118" s="173"/>
      <c r="OGA118" s="173"/>
      <c r="OGB118" s="173"/>
      <c r="OGC118" s="173"/>
      <c r="OGD118" s="173"/>
      <c r="OGE118" s="173"/>
      <c r="OGF118" s="173"/>
      <c r="OGG118" s="173"/>
      <c r="OGH118" s="173"/>
      <c r="OGI118" s="173"/>
      <c r="OGJ118" s="173"/>
      <c r="OGK118" s="173"/>
      <c r="OGL118" s="173"/>
      <c r="OGM118" s="173"/>
      <c r="OGN118" s="173"/>
      <c r="OGO118" s="173"/>
      <c r="OGP118" s="173"/>
      <c r="OGQ118" s="173"/>
      <c r="OGR118" s="173"/>
      <c r="OGS118" s="173"/>
      <c r="OGT118" s="173"/>
      <c r="OGU118" s="173"/>
      <c r="OGV118" s="173"/>
      <c r="OGW118" s="173"/>
      <c r="OGX118" s="173"/>
      <c r="OGY118" s="173"/>
      <c r="OGZ118" s="173"/>
      <c r="OHA118" s="173"/>
      <c r="OHB118" s="173"/>
      <c r="OHC118" s="173"/>
      <c r="OHD118" s="173"/>
      <c r="OHE118" s="173"/>
      <c r="OHF118" s="173"/>
      <c r="OHG118" s="173"/>
      <c r="OHH118" s="173"/>
      <c r="OHI118" s="173"/>
      <c r="OHJ118" s="173"/>
      <c r="OHK118" s="173"/>
      <c r="OHL118" s="173"/>
      <c r="OHM118" s="173"/>
      <c r="OHN118" s="173"/>
      <c r="OHO118" s="173"/>
      <c r="OHP118" s="173"/>
      <c r="OHQ118" s="173"/>
      <c r="OHR118" s="173"/>
      <c r="OHS118" s="173"/>
      <c r="OHT118" s="173"/>
      <c r="OHU118" s="173"/>
      <c r="OHV118" s="173"/>
      <c r="OHW118" s="173"/>
      <c r="OHX118" s="173"/>
      <c r="OHY118" s="173"/>
      <c r="OHZ118" s="173"/>
      <c r="OIA118" s="173"/>
      <c r="OIB118" s="173"/>
      <c r="OIC118" s="173"/>
      <c r="OID118" s="173"/>
      <c r="OIE118" s="173"/>
      <c r="OIF118" s="173"/>
      <c r="OIG118" s="173"/>
      <c r="OIH118" s="173"/>
      <c r="OII118" s="173"/>
      <c r="OIJ118" s="173"/>
      <c r="OIK118" s="173"/>
      <c r="OIL118" s="173"/>
      <c r="OIM118" s="173"/>
      <c r="OIN118" s="173"/>
      <c r="OIO118" s="173"/>
      <c r="OIP118" s="173"/>
      <c r="OIQ118" s="173"/>
      <c r="OIR118" s="173"/>
      <c r="OIS118" s="173"/>
      <c r="OIT118" s="173"/>
      <c r="OIU118" s="173"/>
      <c r="OIV118" s="173"/>
      <c r="OIW118" s="173"/>
      <c r="OIX118" s="173"/>
      <c r="OIY118" s="173"/>
      <c r="OIZ118" s="173"/>
      <c r="OJA118" s="173"/>
      <c r="OJB118" s="173"/>
      <c r="OJC118" s="173"/>
      <c r="OJD118" s="173"/>
      <c r="OJE118" s="173"/>
      <c r="OJF118" s="173"/>
      <c r="OJG118" s="173"/>
      <c r="OJH118" s="173"/>
      <c r="OJI118" s="173"/>
      <c r="OJJ118" s="173"/>
      <c r="OJK118" s="173"/>
      <c r="OJL118" s="173"/>
      <c r="OJM118" s="173"/>
      <c r="OJN118" s="173"/>
      <c r="OJO118" s="173"/>
      <c r="OJP118" s="173"/>
      <c r="OJQ118" s="173"/>
      <c r="OJR118" s="173"/>
      <c r="OJS118" s="173"/>
      <c r="OJT118" s="173"/>
      <c r="OJU118" s="173"/>
      <c r="OJV118" s="173"/>
      <c r="OJW118" s="173"/>
      <c r="OJX118" s="173"/>
      <c r="OJY118" s="173"/>
      <c r="OJZ118" s="173"/>
      <c r="OKA118" s="173"/>
      <c r="OKB118" s="173"/>
      <c r="OKC118" s="173"/>
      <c r="OKD118" s="173"/>
      <c r="OKE118" s="173"/>
      <c r="OKF118" s="173"/>
      <c r="OKG118" s="173"/>
      <c r="OKH118" s="173"/>
      <c r="OKI118" s="173"/>
      <c r="OKJ118" s="173"/>
      <c r="OKK118" s="173"/>
      <c r="OKL118" s="173"/>
      <c r="OKM118" s="173"/>
      <c r="OKN118" s="173"/>
      <c r="OKO118" s="173"/>
      <c r="OKP118" s="173"/>
      <c r="OKQ118" s="173"/>
      <c r="OKR118" s="173"/>
      <c r="OKS118" s="173"/>
      <c r="OKT118" s="173"/>
      <c r="OKU118" s="173"/>
      <c r="OKV118" s="173"/>
      <c r="OKW118" s="173"/>
      <c r="OKX118" s="173"/>
      <c r="OKY118" s="173"/>
      <c r="OLF118" s="173"/>
      <c r="OLG118" s="173"/>
      <c r="OLH118" s="173"/>
      <c r="OLI118" s="173"/>
      <c r="OLJ118" s="173"/>
      <c r="OLK118" s="173"/>
      <c r="OLL118" s="173"/>
      <c r="OLM118" s="173"/>
      <c r="OLN118" s="173"/>
      <c r="OLO118" s="173"/>
      <c r="OLP118" s="173"/>
      <c r="OLQ118" s="173"/>
      <c r="OLR118" s="173"/>
      <c r="OLS118" s="173"/>
      <c r="OLT118" s="173"/>
      <c r="OLU118" s="173"/>
      <c r="OLV118" s="173"/>
      <c r="OLW118" s="173"/>
      <c r="OLX118" s="173"/>
      <c r="OLY118" s="173"/>
      <c r="OLZ118" s="173"/>
      <c r="OMA118" s="173"/>
      <c r="OMB118" s="173"/>
      <c r="OMC118" s="173"/>
      <c r="OMD118" s="173"/>
      <c r="OME118" s="173"/>
      <c r="OMF118" s="173"/>
      <c r="OMG118" s="173"/>
      <c r="OMH118" s="173"/>
      <c r="OMI118" s="173"/>
      <c r="OMJ118" s="173"/>
      <c r="OMK118" s="173"/>
      <c r="OML118" s="173"/>
      <c r="OMM118" s="173"/>
      <c r="OMN118" s="173"/>
      <c r="OMO118" s="173"/>
      <c r="OMP118" s="173"/>
      <c r="OMQ118" s="173"/>
      <c r="OMR118" s="173"/>
      <c r="OMS118" s="173"/>
      <c r="OMT118" s="173"/>
      <c r="OMU118" s="173"/>
      <c r="OMV118" s="173"/>
      <c r="OMW118" s="173"/>
      <c r="OMX118" s="173"/>
      <c r="OMY118" s="173"/>
      <c r="OMZ118" s="173"/>
      <c r="ONA118" s="173"/>
      <c r="ONB118" s="173"/>
      <c r="ONC118" s="173"/>
      <c r="OND118" s="173"/>
      <c r="ONE118" s="173"/>
      <c r="ONF118" s="173"/>
      <c r="ONG118" s="173"/>
      <c r="ONH118" s="173"/>
      <c r="ONI118" s="173"/>
      <c r="ONJ118" s="173"/>
      <c r="ONK118" s="173"/>
      <c r="ONL118" s="173"/>
      <c r="ONM118" s="173"/>
      <c r="ONN118" s="173"/>
      <c r="ONO118" s="173"/>
      <c r="ONP118" s="173"/>
      <c r="ONQ118" s="173"/>
      <c r="ONR118" s="173"/>
      <c r="ONS118" s="173"/>
      <c r="ONT118" s="173"/>
      <c r="ONU118" s="173"/>
      <c r="ONV118" s="173"/>
      <c r="ONW118" s="173"/>
      <c r="ONX118" s="173"/>
      <c r="ONY118" s="173"/>
      <c r="ONZ118" s="173"/>
      <c r="OOA118" s="173"/>
      <c r="OOB118" s="173"/>
      <c r="OOC118" s="173"/>
      <c r="OOD118" s="173"/>
      <c r="OOE118" s="173"/>
      <c r="OOF118" s="173"/>
      <c r="OOG118" s="173"/>
      <c r="OOH118" s="173"/>
      <c r="OOI118" s="173"/>
      <c r="OOJ118" s="173"/>
      <c r="OOK118" s="173"/>
      <c r="OOL118" s="173"/>
      <c r="OOM118" s="173"/>
      <c r="OON118" s="173"/>
      <c r="OOO118" s="173"/>
      <c r="OOP118" s="173"/>
      <c r="OOQ118" s="173"/>
      <c r="OOR118" s="173"/>
      <c r="OOS118" s="173"/>
      <c r="OOT118" s="173"/>
      <c r="OOU118" s="173"/>
      <c r="OOV118" s="173"/>
      <c r="OOW118" s="173"/>
      <c r="OOX118" s="173"/>
      <c r="OOY118" s="173"/>
      <c r="OOZ118" s="173"/>
      <c r="OPA118" s="173"/>
      <c r="OPB118" s="173"/>
      <c r="OPC118" s="173"/>
      <c r="OPD118" s="173"/>
      <c r="OPE118" s="173"/>
      <c r="OPF118" s="173"/>
      <c r="OPG118" s="173"/>
      <c r="OPH118" s="173"/>
      <c r="OPI118" s="173"/>
      <c r="OPJ118" s="173"/>
      <c r="OPK118" s="173"/>
      <c r="OPL118" s="173"/>
      <c r="OPM118" s="173"/>
      <c r="OPN118" s="173"/>
      <c r="OPO118" s="173"/>
      <c r="OPP118" s="173"/>
      <c r="OPQ118" s="173"/>
      <c r="OPR118" s="173"/>
      <c r="OPS118" s="173"/>
      <c r="OPT118" s="173"/>
      <c r="OPU118" s="173"/>
      <c r="OPV118" s="173"/>
      <c r="OPW118" s="173"/>
      <c r="OPX118" s="173"/>
      <c r="OPY118" s="173"/>
      <c r="OPZ118" s="173"/>
      <c r="OQA118" s="173"/>
      <c r="OQB118" s="173"/>
      <c r="OQC118" s="173"/>
      <c r="OQD118" s="173"/>
      <c r="OQE118" s="173"/>
      <c r="OQF118" s="173"/>
      <c r="OQG118" s="173"/>
      <c r="OQH118" s="173"/>
      <c r="OQI118" s="173"/>
      <c r="OQJ118" s="173"/>
      <c r="OQK118" s="173"/>
      <c r="OQL118" s="173"/>
      <c r="OQM118" s="173"/>
      <c r="OQN118" s="173"/>
      <c r="OQO118" s="173"/>
      <c r="OQP118" s="173"/>
      <c r="OQQ118" s="173"/>
      <c r="OQR118" s="173"/>
      <c r="OQS118" s="173"/>
      <c r="OQT118" s="173"/>
      <c r="OQU118" s="173"/>
      <c r="OQV118" s="173"/>
      <c r="OQW118" s="173"/>
      <c r="OQX118" s="173"/>
      <c r="OQY118" s="173"/>
      <c r="OQZ118" s="173"/>
      <c r="ORA118" s="173"/>
      <c r="ORB118" s="173"/>
      <c r="ORC118" s="173"/>
      <c r="ORD118" s="173"/>
      <c r="ORE118" s="173"/>
      <c r="ORF118" s="173"/>
      <c r="ORG118" s="173"/>
      <c r="ORH118" s="173"/>
      <c r="ORI118" s="173"/>
      <c r="ORJ118" s="173"/>
      <c r="ORK118" s="173"/>
      <c r="ORL118" s="173"/>
      <c r="ORM118" s="173"/>
      <c r="ORN118" s="173"/>
      <c r="ORO118" s="173"/>
      <c r="ORP118" s="173"/>
      <c r="ORQ118" s="173"/>
      <c r="ORR118" s="173"/>
      <c r="ORS118" s="173"/>
      <c r="ORT118" s="173"/>
      <c r="ORU118" s="173"/>
      <c r="ORV118" s="173"/>
      <c r="ORW118" s="173"/>
      <c r="ORX118" s="173"/>
      <c r="ORY118" s="173"/>
      <c r="ORZ118" s="173"/>
      <c r="OSA118" s="173"/>
      <c r="OSB118" s="173"/>
      <c r="OSC118" s="173"/>
      <c r="OSD118" s="173"/>
      <c r="OSE118" s="173"/>
      <c r="OSF118" s="173"/>
      <c r="OSG118" s="173"/>
      <c r="OSH118" s="173"/>
      <c r="OSI118" s="173"/>
      <c r="OSJ118" s="173"/>
      <c r="OSK118" s="173"/>
      <c r="OSL118" s="173"/>
      <c r="OSM118" s="173"/>
      <c r="OSN118" s="173"/>
      <c r="OSO118" s="173"/>
      <c r="OSP118" s="173"/>
      <c r="OSQ118" s="173"/>
      <c r="OSR118" s="173"/>
      <c r="OSS118" s="173"/>
      <c r="OST118" s="173"/>
      <c r="OSU118" s="173"/>
      <c r="OSV118" s="173"/>
      <c r="OSW118" s="173"/>
      <c r="OSX118" s="173"/>
      <c r="OSY118" s="173"/>
      <c r="OSZ118" s="173"/>
      <c r="OTA118" s="173"/>
      <c r="OTB118" s="173"/>
      <c r="OTC118" s="173"/>
      <c r="OTD118" s="173"/>
      <c r="OTE118" s="173"/>
      <c r="OTF118" s="173"/>
      <c r="OTG118" s="173"/>
      <c r="OTH118" s="173"/>
      <c r="OTI118" s="173"/>
      <c r="OTJ118" s="173"/>
      <c r="OTK118" s="173"/>
      <c r="OTL118" s="173"/>
      <c r="OTM118" s="173"/>
      <c r="OTN118" s="173"/>
      <c r="OTO118" s="173"/>
      <c r="OTP118" s="173"/>
      <c r="OTQ118" s="173"/>
      <c r="OTR118" s="173"/>
      <c r="OTS118" s="173"/>
      <c r="OTT118" s="173"/>
      <c r="OTU118" s="173"/>
      <c r="OTV118" s="173"/>
      <c r="OTW118" s="173"/>
      <c r="OTX118" s="173"/>
      <c r="OTY118" s="173"/>
      <c r="OTZ118" s="173"/>
      <c r="OUA118" s="173"/>
      <c r="OUB118" s="173"/>
      <c r="OUC118" s="173"/>
      <c r="OUD118" s="173"/>
      <c r="OUE118" s="173"/>
      <c r="OUF118" s="173"/>
      <c r="OUG118" s="173"/>
      <c r="OUH118" s="173"/>
      <c r="OUI118" s="173"/>
      <c r="OUJ118" s="173"/>
      <c r="OUK118" s="173"/>
      <c r="OUL118" s="173"/>
      <c r="OUM118" s="173"/>
      <c r="OUN118" s="173"/>
      <c r="OUO118" s="173"/>
      <c r="OUP118" s="173"/>
      <c r="OUQ118" s="173"/>
      <c r="OUR118" s="173"/>
      <c r="OUS118" s="173"/>
      <c r="OUT118" s="173"/>
      <c r="OUU118" s="173"/>
      <c r="OVB118" s="173"/>
      <c r="OVC118" s="173"/>
      <c r="OVD118" s="173"/>
      <c r="OVE118" s="173"/>
      <c r="OVF118" s="173"/>
      <c r="OVG118" s="173"/>
      <c r="OVH118" s="173"/>
      <c r="OVI118" s="173"/>
      <c r="OVJ118" s="173"/>
      <c r="OVK118" s="173"/>
      <c r="OVL118" s="173"/>
      <c r="OVM118" s="173"/>
      <c r="OVN118" s="173"/>
      <c r="OVO118" s="173"/>
      <c r="OVP118" s="173"/>
      <c r="OVQ118" s="173"/>
      <c r="OVR118" s="173"/>
      <c r="OVS118" s="173"/>
      <c r="OVT118" s="173"/>
      <c r="OVU118" s="173"/>
      <c r="OVV118" s="173"/>
      <c r="OVW118" s="173"/>
      <c r="OVX118" s="173"/>
      <c r="OVY118" s="173"/>
      <c r="OVZ118" s="173"/>
      <c r="OWA118" s="173"/>
      <c r="OWB118" s="173"/>
      <c r="OWC118" s="173"/>
      <c r="OWD118" s="173"/>
      <c r="OWE118" s="173"/>
      <c r="OWF118" s="173"/>
      <c r="OWG118" s="173"/>
      <c r="OWH118" s="173"/>
      <c r="OWI118" s="173"/>
      <c r="OWJ118" s="173"/>
      <c r="OWK118" s="173"/>
      <c r="OWL118" s="173"/>
      <c r="OWM118" s="173"/>
      <c r="OWN118" s="173"/>
      <c r="OWO118" s="173"/>
      <c r="OWP118" s="173"/>
      <c r="OWQ118" s="173"/>
      <c r="OWR118" s="173"/>
      <c r="OWS118" s="173"/>
      <c r="OWT118" s="173"/>
      <c r="OWU118" s="173"/>
      <c r="OWV118" s="173"/>
      <c r="OWW118" s="173"/>
      <c r="OWX118" s="173"/>
      <c r="OWY118" s="173"/>
      <c r="OWZ118" s="173"/>
      <c r="OXA118" s="173"/>
      <c r="OXB118" s="173"/>
      <c r="OXC118" s="173"/>
      <c r="OXD118" s="173"/>
      <c r="OXE118" s="173"/>
      <c r="OXF118" s="173"/>
      <c r="OXG118" s="173"/>
      <c r="OXH118" s="173"/>
      <c r="OXI118" s="173"/>
      <c r="OXJ118" s="173"/>
      <c r="OXK118" s="173"/>
      <c r="OXL118" s="173"/>
      <c r="OXM118" s="173"/>
      <c r="OXN118" s="173"/>
      <c r="OXO118" s="173"/>
      <c r="OXP118" s="173"/>
      <c r="OXQ118" s="173"/>
      <c r="OXR118" s="173"/>
      <c r="OXS118" s="173"/>
      <c r="OXT118" s="173"/>
      <c r="OXU118" s="173"/>
      <c r="OXV118" s="173"/>
      <c r="OXW118" s="173"/>
      <c r="OXX118" s="173"/>
      <c r="OXY118" s="173"/>
      <c r="OXZ118" s="173"/>
      <c r="OYA118" s="173"/>
      <c r="OYB118" s="173"/>
      <c r="OYC118" s="173"/>
      <c r="OYD118" s="173"/>
      <c r="OYE118" s="173"/>
      <c r="OYF118" s="173"/>
      <c r="OYG118" s="173"/>
      <c r="OYH118" s="173"/>
      <c r="OYI118" s="173"/>
      <c r="OYJ118" s="173"/>
      <c r="OYK118" s="173"/>
      <c r="OYL118" s="173"/>
      <c r="OYM118" s="173"/>
      <c r="OYN118" s="173"/>
      <c r="OYO118" s="173"/>
      <c r="OYP118" s="173"/>
      <c r="OYQ118" s="173"/>
      <c r="OYR118" s="173"/>
      <c r="OYS118" s="173"/>
      <c r="OYT118" s="173"/>
      <c r="OYU118" s="173"/>
      <c r="OYV118" s="173"/>
      <c r="OYW118" s="173"/>
      <c r="OYX118" s="173"/>
      <c r="OYY118" s="173"/>
      <c r="OYZ118" s="173"/>
      <c r="OZA118" s="173"/>
      <c r="OZB118" s="173"/>
      <c r="OZC118" s="173"/>
      <c r="OZD118" s="173"/>
      <c r="OZE118" s="173"/>
      <c r="OZF118" s="173"/>
      <c r="OZG118" s="173"/>
      <c r="OZH118" s="173"/>
      <c r="OZI118" s="173"/>
      <c r="OZJ118" s="173"/>
      <c r="OZK118" s="173"/>
      <c r="OZL118" s="173"/>
      <c r="OZM118" s="173"/>
      <c r="OZN118" s="173"/>
      <c r="OZO118" s="173"/>
      <c r="OZP118" s="173"/>
      <c r="OZQ118" s="173"/>
      <c r="OZR118" s="173"/>
      <c r="OZS118" s="173"/>
      <c r="OZT118" s="173"/>
      <c r="OZU118" s="173"/>
      <c r="OZV118" s="173"/>
      <c r="OZW118" s="173"/>
      <c r="OZX118" s="173"/>
      <c r="OZY118" s="173"/>
      <c r="OZZ118" s="173"/>
      <c r="PAA118" s="173"/>
      <c r="PAB118" s="173"/>
      <c r="PAC118" s="173"/>
      <c r="PAD118" s="173"/>
      <c r="PAE118" s="173"/>
      <c r="PAF118" s="173"/>
      <c r="PAG118" s="173"/>
      <c r="PAH118" s="173"/>
      <c r="PAI118" s="173"/>
      <c r="PAJ118" s="173"/>
      <c r="PAK118" s="173"/>
      <c r="PAL118" s="173"/>
      <c r="PAM118" s="173"/>
      <c r="PAN118" s="173"/>
      <c r="PAO118" s="173"/>
      <c r="PAP118" s="173"/>
      <c r="PAQ118" s="173"/>
      <c r="PAR118" s="173"/>
      <c r="PAS118" s="173"/>
      <c r="PAT118" s="173"/>
      <c r="PAU118" s="173"/>
      <c r="PAV118" s="173"/>
      <c r="PAW118" s="173"/>
      <c r="PAX118" s="173"/>
      <c r="PAY118" s="173"/>
      <c r="PAZ118" s="173"/>
      <c r="PBA118" s="173"/>
      <c r="PBB118" s="173"/>
      <c r="PBC118" s="173"/>
      <c r="PBD118" s="173"/>
      <c r="PBE118" s="173"/>
      <c r="PBF118" s="173"/>
      <c r="PBG118" s="173"/>
      <c r="PBH118" s="173"/>
      <c r="PBI118" s="173"/>
      <c r="PBJ118" s="173"/>
      <c r="PBK118" s="173"/>
      <c r="PBL118" s="173"/>
      <c r="PBM118" s="173"/>
      <c r="PBN118" s="173"/>
      <c r="PBO118" s="173"/>
      <c r="PBP118" s="173"/>
      <c r="PBQ118" s="173"/>
      <c r="PBR118" s="173"/>
      <c r="PBS118" s="173"/>
      <c r="PBT118" s="173"/>
      <c r="PBU118" s="173"/>
      <c r="PBV118" s="173"/>
      <c r="PBW118" s="173"/>
      <c r="PBX118" s="173"/>
      <c r="PBY118" s="173"/>
      <c r="PBZ118" s="173"/>
      <c r="PCA118" s="173"/>
      <c r="PCB118" s="173"/>
      <c r="PCC118" s="173"/>
      <c r="PCD118" s="173"/>
      <c r="PCE118" s="173"/>
      <c r="PCF118" s="173"/>
      <c r="PCG118" s="173"/>
      <c r="PCH118" s="173"/>
      <c r="PCI118" s="173"/>
      <c r="PCJ118" s="173"/>
      <c r="PCK118" s="173"/>
      <c r="PCL118" s="173"/>
      <c r="PCM118" s="173"/>
      <c r="PCN118" s="173"/>
      <c r="PCO118" s="173"/>
      <c r="PCP118" s="173"/>
      <c r="PCQ118" s="173"/>
      <c r="PCR118" s="173"/>
      <c r="PCS118" s="173"/>
      <c r="PCT118" s="173"/>
      <c r="PCU118" s="173"/>
      <c r="PCV118" s="173"/>
      <c r="PCW118" s="173"/>
      <c r="PCX118" s="173"/>
      <c r="PCY118" s="173"/>
      <c r="PCZ118" s="173"/>
      <c r="PDA118" s="173"/>
      <c r="PDB118" s="173"/>
      <c r="PDC118" s="173"/>
      <c r="PDD118" s="173"/>
      <c r="PDE118" s="173"/>
      <c r="PDF118" s="173"/>
      <c r="PDG118" s="173"/>
      <c r="PDH118" s="173"/>
      <c r="PDI118" s="173"/>
      <c r="PDJ118" s="173"/>
      <c r="PDK118" s="173"/>
      <c r="PDL118" s="173"/>
      <c r="PDM118" s="173"/>
      <c r="PDN118" s="173"/>
      <c r="PDO118" s="173"/>
      <c r="PDP118" s="173"/>
      <c r="PDQ118" s="173"/>
      <c r="PDR118" s="173"/>
      <c r="PDS118" s="173"/>
      <c r="PDT118" s="173"/>
      <c r="PDU118" s="173"/>
      <c r="PDV118" s="173"/>
      <c r="PDW118" s="173"/>
      <c r="PDX118" s="173"/>
      <c r="PDY118" s="173"/>
      <c r="PDZ118" s="173"/>
      <c r="PEA118" s="173"/>
      <c r="PEB118" s="173"/>
      <c r="PEC118" s="173"/>
      <c r="PED118" s="173"/>
      <c r="PEE118" s="173"/>
      <c r="PEF118" s="173"/>
      <c r="PEG118" s="173"/>
      <c r="PEH118" s="173"/>
      <c r="PEI118" s="173"/>
      <c r="PEJ118" s="173"/>
      <c r="PEK118" s="173"/>
      <c r="PEL118" s="173"/>
      <c r="PEM118" s="173"/>
      <c r="PEN118" s="173"/>
      <c r="PEO118" s="173"/>
      <c r="PEP118" s="173"/>
      <c r="PEQ118" s="173"/>
      <c r="PEX118" s="173"/>
      <c r="PEY118" s="173"/>
      <c r="PEZ118" s="173"/>
      <c r="PFA118" s="173"/>
      <c r="PFB118" s="173"/>
      <c r="PFC118" s="173"/>
      <c r="PFD118" s="173"/>
      <c r="PFE118" s="173"/>
      <c r="PFF118" s="173"/>
      <c r="PFG118" s="173"/>
      <c r="PFH118" s="173"/>
      <c r="PFI118" s="173"/>
      <c r="PFJ118" s="173"/>
      <c r="PFK118" s="173"/>
      <c r="PFL118" s="173"/>
      <c r="PFM118" s="173"/>
      <c r="PFN118" s="173"/>
      <c r="PFO118" s="173"/>
      <c r="PFP118" s="173"/>
      <c r="PFQ118" s="173"/>
      <c r="PFR118" s="173"/>
      <c r="PFS118" s="173"/>
      <c r="PFT118" s="173"/>
      <c r="PFU118" s="173"/>
      <c r="PFV118" s="173"/>
      <c r="PFW118" s="173"/>
      <c r="PFX118" s="173"/>
      <c r="PFY118" s="173"/>
      <c r="PFZ118" s="173"/>
      <c r="PGA118" s="173"/>
      <c r="PGB118" s="173"/>
      <c r="PGC118" s="173"/>
      <c r="PGD118" s="173"/>
      <c r="PGE118" s="173"/>
      <c r="PGF118" s="173"/>
      <c r="PGG118" s="173"/>
      <c r="PGH118" s="173"/>
      <c r="PGI118" s="173"/>
      <c r="PGJ118" s="173"/>
      <c r="PGK118" s="173"/>
      <c r="PGL118" s="173"/>
      <c r="PGM118" s="173"/>
      <c r="PGN118" s="173"/>
      <c r="PGO118" s="173"/>
      <c r="PGP118" s="173"/>
      <c r="PGQ118" s="173"/>
      <c r="PGR118" s="173"/>
      <c r="PGS118" s="173"/>
      <c r="PGT118" s="173"/>
      <c r="PGU118" s="173"/>
      <c r="PGV118" s="173"/>
      <c r="PGW118" s="173"/>
      <c r="PGX118" s="173"/>
      <c r="PGY118" s="173"/>
      <c r="PGZ118" s="173"/>
      <c r="PHA118" s="173"/>
      <c r="PHB118" s="173"/>
      <c r="PHC118" s="173"/>
      <c r="PHD118" s="173"/>
      <c r="PHE118" s="173"/>
      <c r="PHF118" s="173"/>
      <c r="PHG118" s="173"/>
      <c r="PHH118" s="173"/>
      <c r="PHI118" s="173"/>
      <c r="PHJ118" s="173"/>
      <c r="PHK118" s="173"/>
      <c r="PHL118" s="173"/>
      <c r="PHM118" s="173"/>
      <c r="PHN118" s="173"/>
      <c r="PHO118" s="173"/>
      <c r="PHP118" s="173"/>
      <c r="PHQ118" s="173"/>
      <c r="PHR118" s="173"/>
      <c r="PHS118" s="173"/>
      <c r="PHT118" s="173"/>
      <c r="PHU118" s="173"/>
      <c r="PHV118" s="173"/>
      <c r="PHW118" s="173"/>
      <c r="PHX118" s="173"/>
      <c r="PHY118" s="173"/>
      <c r="PHZ118" s="173"/>
      <c r="PIA118" s="173"/>
      <c r="PIB118" s="173"/>
      <c r="PIC118" s="173"/>
      <c r="PID118" s="173"/>
      <c r="PIE118" s="173"/>
      <c r="PIF118" s="173"/>
      <c r="PIG118" s="173"/>
      <c r="PIH118" s="173"/>
      <c r="PII118" s="173"/>
      <c r="PIJ118" s="173"/>
      <c r="PIK118" s="173"/>
      <c r="PIL118" s="173"/>
      <c r="PIM118" s="173"/>
      <c r="PIN118" s="173"/>
      <c r="PIO118" s="173"/>
      <c r="PIP118" s="173"/>
      <c r="PIQ118" s="173"/>
      <c r="PIR118" s="173"/>
      <c r="PIS118" s="173"/>
      <c r="PIT118" s="173"/>
      <c r="PIU118" s="173"/>
      <c r="PIV118" s="173"/>
      <c r="PIW118" s="173"/>
      <c r="PIX118" s="173"/>
      <c r="PIY118" s="173"/>
      <c r="PIZ118" s="173"/>
      <c r="PJA118" s="173"/>
      <c r="PJB118" s="173"/>
      <c r="PJC118" s="173"/>
      <c r="PJD118" s="173"/>
      <c r="PJE118" s="173"/>
      <c r="PJF118" s="173"/>
      <c r="PJG118" s="173"/>
      <c r="PJH118" s="173"/>
      <c r="PJI118" s="173"/>
      <c r="PJJ118" s="173"/>
      <c r="PJK118" s="173"/>
      <c r="PJL118" s="173"/>
      <c r="PJM118" s="173"/>
      <c r="PJN118" s="173"/>
      <c r="PJO118" s="173"/>
      <c r="PJP118" s="173"/>
      <c r="PJQ118" s="173"/>
      <c r="PJR118" s="173"/>
      <c r="PJS118" s="173"/>
      <c r="PJT118" s="173"/>
      <c r="PJU118" s="173"/>
      <c r="PJV118" s="173"/>
      <c r="PJW118" s="173"/>
      <c r="PJX118" s="173"/>
      <c r="PJY118" s="173"/>
      <c r="PJZ118" s="173"/>
      <c r="PKA118" s="173"/>
      <c r="PKB118" s="173"/>
      <c r="PKC118" s="173"/>
      <c r="PKD118" s="173"/>
      <c r="PKE118" s="173"/>
      <c r="PKF118" s="173"/>
      <c r="PKG118" s="173"/>
      <c r="PKH118" s="173"/>
      <c r="PKI118" s="173"/>
      <c r="PKJ118" s="173"/>
      <c r="PKK118" s="173"/>
      <c r="PKL118" s="173"/>
      <c r="PKM118" s="173"/>
      <c r="PKN118" s="173"/>
      <c r="PKO118" s="173"/>
      <c r="PKP118" s="173"/>
      <c r="PKQ118" s="173"/>
      <c r="PKR118" s="173"/>
      <c r="PKS118" s="173"/>
      <c r="PKT118" s="173"/>
      <c r="PKU118" s="173"/>
      <c r="PKV118" s="173"/>
      <c r="PKW118" s="173"/>
      <c r="PKX118" s="173"/>
      <c r="PKY118" s="173"/>
      <c r="PKZ118" s="173"/>
      <c r="PLA118" s="173"/>
      <c r="PLB118" s="173"/>
      <c r="PLC118" s="173"/>
      <c r="PLD118" s="173"/>
      <c r="PLE118" s="173"/>
      <c r="PLF118" s="173"/>
      <c r="PLG118" s="173"/>
      <c r="PLH118" s="173"/>
      <c r="PLI118" s="173"/>
      <c r="PLJ118" s="173"/>
      <c r="PLK118" s="173"/>
      <c r="PLL118" s="173"/>
      <c r="PLM118" s="173"/>
      <c r="PLN118" s="173"/>
      <c r="PLO118" s="173"/>
      <c r="PLP118" s="173"/>
      <c r="PLQ118" s="173"/>
      <c r="PLR118" s="173"/>
      <c r="PLS118" s="173"/>
      <c r="PLT118" s="173"/>
      <c r="PLU118" s="173"/>
      <c r="PLV118" s="173"/>
      <c r="PLW118" s="173"/>
      <c r="PLX118" s="173"/>
      <c r="PLY118" s="173"/>
      <c r="PLZ118" s="173"/>
      <c r="PMA118" s="173"/>
      <c r="PMB118" s="173"/>
      <c r="PMC118" s="173"/>
      <c r="PMD118" s="173"/>
      <c r="PME118" s="173"/>
      <c r="PMF118" s="173"/>
      <c r="PMG118" s="173"/>
      <c r="PMH118" s="173"/>
      <c r="PMI118" s="173"/>
      <c r="PMJ118" s="173"/>
      <c r="PMK118" s="173"/>
      <c r="PML118" s="173"/>
      <c r="PMM118" s="173"/>
      <c r="PMN118" s="173"/>
      <c r="PMO118" s="173"/>
      <c r="PMP118" s="173"/>
      <c r="PMQ118" s="173"/>
      <c r="PMR118" s="173"/>
      <c r="PMS118" s="173"/>
      <c r="PMT118" s="173"/>
      <c r="PMU118" s="173"/>
      <c r="PMV118" s="173"/>
      <c r="PMW118" s="173"/>
      <c r="PMX118" s="173"/>
      <c r="PMY118" s="173"/>
      <c r="PMZ118" s="173"/>
      <c r="PNA118" s="173"/>
      <c r="PNB118" s="173"/>
      <c r="PNC118" s="173"/>
      <c r="PND118" s="173"/>
      <c r="PNE118" s="173"/>
      <c r="PNF118" s="173"/>
      <c r="PNG118" s="173"/>
      <c r="PNH118" s="173"/>
      <c r="PNI118" s="173"/>
      <c r="PNJ118" s="173"/>
      <c r="PNK118" s="173"/>
      <c r="PNL118" s="173"/>
      <c r="PNM118" s="173"/>
      <c r="PNN118" s="173"/>
      <c r="PNO118" s="173"/>
      <c r="PNP118" s="173"/>
      <c r="PNQ118" s="173"/>
      <c r="PNR118" s="173"/>
      <c r="PNS118" s="173"/>
      <c r="PNT118" s="173"/>
      <c r="PNU118" s="173"/>
      <c r="PNV118" s="173"/>
      <c r="PNW118" s="173"/>
      <c r="PNX118" s="173"/>
      <c r="PNY118" s="173"/>
      <c r="PNZ118" s="173"/>
      <c r="POA118" s="173"/>
      <c r="POB118" s="173"/>
      <c r="POC118" s="173"/>
      <c r="POD118" s="173"/>
      <c r="POE118" s="173"/>
      <c r="POF118" s="173"/>
      <c r="POG118" s="173"/>
      <c r="POH118" s="173"/>
      <c r="POI118" s="173"/>
      <c r="POJ118" s="173"/>
      <c r="POK118" s="173"/>
      <c r="POL118" s="173"/>
      <c r="POM118" s="173"/>
      <c r="POT118" s="173"/>
      <c r="POU118" s="173"/>
      <c r="POV118" s="173"/>
      <c r="POW118" s="173"/>
      <c r="POX118" s="173"/>
      <c r="POY118" s="173"/>
      <c r="POZ118" s="173"/>
      <c r="PPA118" s="173"/>
      <c r="PPB118" s="173"/>
      <c r="PPC118" s="173"/>
      <c r="PPD118" s="173"/>
      <c r="PPE118" s="173"/>
      <c r="PPF118" s="173"/>
      <c r="PPG118" s="173"/>
      <c r="PPH118" s="173"/>
      <c r="PPI118" s="173"/>
      <c r="PPJ118" s="173"/>
      <c r="PPK118" s="173"/>
      <c r="PPL118" s="173"/>
      <c r="PPM118" s="173"/>
      <c r="PPN118" s="173"/>
      <c r="PPO118" s="173"/>
      <c r="PPP118" s="173"/>
      <c r="PPQ118" s="173"/>
      <c r="PPR118" s="173"/>
      <c r="PPS118" s="173"/>
      <c r="PPT118" s="173"/>
      <c r="PPU118" s="173"/>
      <c r="PPV118" s="173"/>
      <c r="PPW118" s="173"/>
      <c r="PPX118" s="173"/>
      <c r="PPY118" s="173"/>
      <c r="PPZ118" s="173"/>
      <c r="PQA118" s="173"/>
      <c r="PQB118" s="173"/>
      <c r="PQC118" s="173"/>
      <c r="PQD118" s="173"/>
      <c r="PQE118" s="173"/>
      <c r="PQF118" s="173"/>
      <c r="PQG118" s="173"/>
      <c r="PQH118" s="173"/>
      <c r="PQI118" s="173"/>
      <c r="PQJ118" s="173"/>
      <c r="PQK118" s="173"/>
      <c r="PQL118" s="173"/>
      <c r="PQM118" s="173"/>
      <c r="PQN118" s="173"/>
      <c r="PQO118" s="173"/>
      <c r="PQP118" s="173"/>
      <c r="PQQ118" s="173"/>
      <c r="PQR118" s="173"/>
      <c r="PQS118" s="173"/>
      <c r="PQT118" s="173"/>
      <c r="PQU118" s="173"/>
      <c r="PQV118" s="173"/>
      <c r="PQW118" s="173"/>
      <c r="PQX118" s="173"/>
      <c r="PQY118" s="173"/>
      <c r="PQZ118" s="173"/>
      <c r="PRA118" s="173"/>
      <c r="PRB118" s="173"/>
      <c r="PRC118" s="173"/>
      <c r="PRD118" s="173"/>
      <c r="PRE118" s="173"/>
      <c r="PRF118" s="173"/>
      <c r="PRG118" s="173"/>
      <c r="PRH118" s="173"/>
      <c r="PRI118" s="173"/>
      <c r="PRJ118" s="173"/>
      <c r="PRK118" s="173"/>
      <c r="PRL118" s="173"/>
      <c r="PRM118" s="173"/>
      <c r="PRN118" s="173"/>
      <c r="PRO118" s="173"/>
      <c r="PRP118" s="173"/>
      <c r="PRQ118" s="173"/>
      <c r="PRR118" s="173"/>
      <c r="PRS118" s="173"/>
      <c r="PRT118" s="173"/>
      <c r="PRU118" s="173"/>
      <c r="PRV118" s="173"/>
      <c r="PRW118" s="173"/>
      <c r="PRX118" s="173"/>
      <c r="PRY118" s="173"/>
      <c r="PRZ118" s="173"/>
      <c r="PSA118" s="173"/>
      <c r="PSB118" s="173"/>
      <c r="PSC118" s="173"/>
      <c r="PSD118" s="173"/>
      <c r="PSE118" s="173"/>
      <c r="PSF118" s="173"/>
      <c r="PSG118" s="173"/>
      <c r="PSH118" s="173"/>
      <c r="PSI118" s="173"/>
      <c r="PSJ118" s="173"/>
      <c r="PSK118" s="173"/>
      <c r="PSL118" s="173"/>
      <c r="PSM118" s="173"/>
      <c r="PSN118" s="173"/>
      <c r="PSO118" s="173"/>
      <c r="PSP118" s="173"/>
      <c r="PSQ118" s="173"/>
      <c r="PSR118" s="173"/>
      <c r="PSS118" s="173"/>
      <c r="PST118" s="173"/>
      <c r="PSU118" s="173"/>
      <c r="PSV118" s="173"/>
      <c r="PSW118" s="173"/>
      <c r="PSX118" s="173"/>
      <c r="PSY118" s="173"/>
      <c r="PSZ118" s="173"/>
      <c r="PTA118" s="173"/>
      <c r="PTB118" s="173"/>
      <c r="PTC118" s="173"/>
      <c r="PTD118" s="173"/>
      <c r="PTE118" s="173"/>
      <c r="PTF118" s="173"/>
      <c r="PTG118" s="173"/>
      <c r="PTH118" s="173"/>
      <c r="PTI118" s="173"/>
      <c r="PTJ118" s="173"/>
      <c r="PTK118" s="173"/>
      <c r="PTL118" s="173"/>
      <c r="PTM118" s="173"/>
      <c r="PTN118" s="173"/>
      <c r="PTO118" s="173"/>
      <c r="PTP118" s="173"/>
      <c r="PTQ118" s="173"/>
      <c r="PTR118" s="173"/>
      <c r="PTS118" s="173"/>
      <c r="PTT118" s="173"/>
      <c r="PTU118" s="173"/>
      <c r="PTV118" s="173"/>
      <c r="PTW118" s="173"/>
      <c r="PTX118" s="173"/>
      <c r="PTY118" s="173"/>
      <c r="PTZ118" s="173"/>
      <c r="PUA118" s="173"/>
      <c r="PUB118" s="173"/>
      <c r="PUC118" s="173"/>
      <c r="PUD118" s="173"/>
      <c r="PUE118" s="173"/>
      <c r="PUF118" s="173"/>
      <c r="PUG118" s="173"/>
      <c r="PUH118" s="173"/>
      <c r="PUI118" s="173"/>
      <c r="PUJ118" s="173"/>
      <c r="PUK118" s="173"/>
      <c r="PUL118" s="173"/>
      <c r="PUM118" s="173"/>
      <c r="PUN118" s="173"/>
      <c r="PUO118" s="173"/>
      <c r="PUP118" s="173"/>
      <c r="PUQ118" s="173"/>
      <c r="PUR118" s="173"/>
      <c r="PUS118" s="173"/>
      <c r="PUT118" s="173"/>
      <c r="PUU118" s="173"/>
      <c r="PUV118" s="173"/>
      <c r="PUW118" s="173"/>
      <c r="PUX118" s="173"/>
      <c r="PUY118" s="173"/>
      <c r="PUZ118" s="173"/>
      <c r="PVA118" s="173"/>
      <c r="PVB118" s="173"/>
      <c r="PVC118" s="173"/>
      <c r="PVD118" s="173"/>
      <c r="PVE118" s="173"/>
      <c r="PVF118" s="173"/>
      <c r="PVG118" s="173"/>
      <c r="PVH118" s="173"/>
      <c r="PVI118" s="173"/>
      <c r="PVJ118" s="173"/>
      <c r="PVK118" s="173"/>
      <c r="PVL118" s="173"/>
      <c r="PVM118" s="173"/>
      <c r="PVN118" s="173"/>
      <c r="PVO118" s="173"/>
      <c r="PVP118" s="173"/>
      <c r="PVQ118" s="173"/>
      <c r="PVR118" s="173"/>
      <c r="PVS118" s="173"/>
      <c r="PVT118" s="173"/>
      <c r="PVU118" s="173"/>
      <c r="PVV118" s="173"/>
      <c r="PVW118" s="173"/>
      <c r="PVX118" s="173"/>
      <c r="PVY118" s="173"/>
      <c r="PVZ118" s="173"/>
      <c r="PWA118" s="173"/>
      <c r="PWB118" s="173"/>
      <c r="PWC118" s="173"/>
      <c r="PWD118" s="173"/>
      <c r="PWE118" s="173"/>
      <c r="PWF118" s="173"/>
      <c r="PWG118" s="173"/>
      <c r="PWH118" s="173"/>
      <c r="PWI118" s="173"/>
      <c r="PWJ118" s="173"/>
      <c r="PWK118" s="173"/>
      <c r="PWL118" s="173"/>
      <c r="PWM118" s="173"/>
      <c r="PWN118" s="173"/>
      <c r="PWO118" s="173"/>
      <c r="PWP118" s="173"/>
      <c r="PWQ118" s="173"/>
      <c r="PWR118" s="173"/>
      <c r="PWS118" s="173"/>
      <c r="PWT118" s="173"/>
      <c r="PWU118" s="173"/>
      <c r="PWV118" s="173"/>
      <c r="PWW118" s="173"/>
      <c r="PWX118" s="173"/>
      <c r="PWY118" s="173"/>
      <c r="PWZ118" s="173"/>
      <c r="PXA118" s="173"/>
      <c r="PXB118" s="173"/>
      <c r="PXC118" s="173"/>
      <c r="PXD118" s="173"/>
      <c r="PXE118" s="173"/>
      <c r="PXF118" s="173"/>
      <c r="PXG118" s="173"/>
      <c r="PXH118" s="173"/>
      <c r="PXI118" s="173"/>
      <c r="PXJ118" s="173"/>
      <c r="PXK118" s="173"/>
      <c r="PXL118" s="173"/>
      <c r="PXM118" s="173"/>
      <c r="PXN118" s="173"/>
      <c r="PXO118" s="173"/>
      <c r="PXP118" s="173"/>
      <c r="PXQ118" s="173"/>
      <c r="PXR118" s="173"/>
      <c r="PXS118" s="173"/>
      <c r="PXT118" s="173"/>
      <c r="PXU118" s="173"/>
      <c r="PXV118" s="173"/>
      <c r="PXW118" s="173"/>
      <c r="PXX118" s="173"/>
      <c r="PXY118" s="173"/>
      <c r="PXZ118" s="173"/>
      <c r="PYA118" s="173"/>
      <c r="PYB118" s="173"/>
      <c r="PYC118" s="173"/>
      <c r="PYD118" s="173"/>
      <c r="PYE118" s="173"/>
      <c r="PYF118" s="173"/>
      <c r="PYG118" s="173"/>
      <c r="PYH118" s="173"/>
      <c r="PYI118" s="173"/>
      <c r="PYP118" s="173"/>
      <c r="PYQ118" s="173"/>
      <c r="PYR118" s="173"/>
      <c r="PYS118" s="173"/>
      <c r="PYT118" s="173"/>
      <c r="PYU118" s="173"/>
      <c r="PYV118" s="173"/>
      <c r="PYW118" s="173"/>
      <c r="PYX118" s="173"/>
      <c r="PYY118" s="173"/>
      <c r="PYZ118" s="173"/>
      <c r="PZA118" s="173"/>
      <c r="PZB118" s="173"/>
      <c r="PZC118" s="173"/>
      <c r="PZD118" s="173"/>
      <c r="PZE118" s="173"/>
      <c r="PZF118" s="173"/>
      <c r="PZG118" s="173"/>
      <c r="PZH118" s="173"/>
      <c r="PZI118" s="173"/>
      <c r="PZJ118" s="173"/>
      <c r="PZK118" s="173"/>
      <c r="PZL118" s="173"/>
      <c r="PZM118" s="173"/>
      <c r="PZN118" s="173"/>
      <c r="PZO118" s="173"/>
      <c r="PZP118" s="173"/>
      <c r="PZQ118" s="173"/>
      <c r="PZR118" s="173"/>
      <c r="PZS118" s="173"/>
      <c r="PZT118" s="173"/>
      <c r="PZU118" s="173"/>
      <c r="PZV118" s="173"/>
      <c r="PZW118" s="173"/>
      <c r="PZX118" s="173"/>
      <c r="PZY118" s="173"/>
      <c r="PZZ118" s="173"/>
      <c r="QAA118" s="173"/>
      <c r="QAB118" s="173"/>
      <c r="QAC118" s="173"/>
      <c r="QAD118" s="173"/>
      <c r="QAE118" s="173"/>
      <c r="QAF118" s="173"/>
      <c r="QAG118" s="173"/>
      <c r="QAH118" s="173"/>
      <c r="QAI118" s="173"/>
      <c r="QAJ118" s="173"/>
      <c r="QAK118" s="173"/>
      <c r="QAL118" s="173"/>
      <c r="QAM118" s="173"/>
      <c r="QAN118" s="173"/>
      <c r="QAO118" s="173"/>
      <c r="QAP118" s="173"/>
      <c r="QAQ118" s="173"/>
      <c r="QAR118" s="173"/>
      <c r="QAS118" s="173"/>
      <c r="QAT118" s="173"/>
      <c r="QAU118" s="173"/>
      <c r="QAV118" s="173"/>
      <c r="QAW118" s="173"/>
      <c r="QAX118" s="173"/>
      <c r="QAY118" s="173"/>
      <c r="QAZ118" s="173"/>
      <c r="QBA118" s="173"/>
      <c r="QBB118" s="173"/>
      <c r="QBC118" s="173"/>
      <c r="QBD118" s="173"/>
      <c r="QBE118" s="173"/>
      <c r="QBF118" s="173"/>
      <c r="QBG118" s="173"/>
      <c r="QBH118" s="173"/>
      <c r="QBI118" s="173"/>
      <c r="QBJ118" s="173"/>
      <c r="QBK118" s="173"/>
      <c r="QBL118" s="173"/>
      <c r="QBM118" s="173"/>
      <c r="QBN118" s="173"/>
      <c r="QBO118" s="173"/>
      <c r="QBP118" s="173"/>
      <c r="QBQ118" s="173"/>
      <c r="QBR118" s="173"/>
      <c r="QBS118" s="173"/>
      <c r="QBT118" s="173"/>
      <c r="QBU118" s="173"/>
      <c r="QBV118" s="173"/>
      <c r="QBW118" s="173"/>
      <c r="QBX118" s="173"/>
      <c r="QBY118" s="173"/>
      <c r="QBZ118" s="173"/>
      <c r="QCA118" s="173"/>
      <c r="QCB118" s="173"/>
      <c r="QCC118" s="173"/>
      <c r="QCD118" s="173"/>
      <c r="QCE118" s="173"/>
      <c r="QCF118" s="173"/>
      <c r="QCG118" s="173"/>
      <c r="QCH118" s="173"/>
      <c r="QCI118" s="173"/>
      <c r="QCJ118" s="173"/>
      <c r="QCK118" s="173"/>
      <c r="QCL118" s="173"/>
      <c r="QCM118" s="173"/>
      <c r="QCN118" s="173"/>
      <c r="QCO118" s="173"/>
      <c r="QCP118" s="173"/>
      <c r="QCQ118" s="173"/>
      <c r="QCR118" s="173"/>
      <c r="QCS118" s="173"/>
      <c r="QCT118" s="173"/>
      <c r="QCU118" s="173"/>
      <c r="QCV118" s="173"/>
      <c r="QCW118" s="173"/>
      <c r="QCX118" s="173"/>
      <c r="QCY118" s="173"/>
      <c r="QCZ118" s="173"/>
      <c r="QDA118" s="173"/>
      <c r="QDB118" s="173"/>
      <c r="QDC118" s="173"/>
      <c r="QDD118" s="173"/>
      <c r="QDE118" s="173"/>
      <c r="QDF118" s="173"/>
      <c r="QDG118" s="173"/>
      <c r="QDH118" s="173"/>
      <c r="QDI118" s="173"/>
      <c r="QDJ118" s="173"/>
      <c r="QDK118" s="173"/>
      <c r="QDL118" s="173"/>
      <c r="QDM118" s="173"/>
      <c r="QDN118" s="173"/>
      <c r="QDO118" s="173"/>
      <c r="QDP118" s="173"/>
      <c r="QDQ118" s="173"/>
      <c r="QDR118" s="173"/>
      <c r="QDS118" s="173"/>
      <c r="QDT118" s="173"/>
      <c r="QDU118" s="173"/>
      <c r="QDV118" s="173"/>
      <c r="QDW118" s="173"/>
      <c r="QDX118" s="173"/>
      <c r="QDY118" s="173"/>
      <c r="QDZ118" s="173"/>
      <c r="QEA118" s="173"/>
      <c r="QEB118" s="173"/>
      <c r="QEC118" s="173"/>
      <c r="QED118" s="173"/>
      <c r="QEE118" s="173"/>
      <c r="QEF118" s="173"/>
      <c r="QEG118" s="173"/>
      <c r="QEH118" s="173"/>
      <c r="QEI118" s="173"/>
      <c r="QEJ118" s="173"/>
      <c r="QEK118" s="173"/>
      <c r="QEL118" s="173"/>
      <c r="QEM118" s="173"/>
      <c r="QEN118" s="173"/>
      <c r="QEO118" s="173"/>
      <c r="QEP118" s="173"/>
      <c r="QEQ118" s="173"/>
      <c r="QER118" s="173"/>
      <c r="QES118" s="173"/>
      <c r="QET118" s="173"/>
      <c r="QEU118" s="173"/>
      <c r="QEV118" s="173"/>
      <c r="QEW118" s="173"/>
      <c r="QEX118" s="173"/>
      <c r="QEY118" s="173"/>
      <c r="QEZ118" s="173"/>
      <c r="QFA118" s="173"/>
      <c r="QFB118" s="173"/>
      <c r="QFC118" s="173"/>
      <c r="QFD118" s="173"/>
      <c r="QFE118" s="173"/>
      <c r="QFF118" s="173"/>
      <c r="QFG118" s="173"/>
      <c r="QFH118" s="173"/>
      <c r="QFI118" s="173"/>
      <c r="QFJ118" s="173"/>
      <c r="QFK118" s="173"/>
      <c r="QFL118" s="173"/>
      <c r="QFM118" s="173"/>
      <c r="QFN118" s="173"/>
      <c r="QFO118" s="173"/>
      <c r="QFP118" s="173"/>
      <c r="QFQ118" s="173"/>
      <c r="QFR118" s="173"/>
      <c r="QFS118" s="173"/>
      <c r="QFT118" s="173"/>
      <c r="QFU118" s="173"/>
      <c r="QFV118" s="173"/>
      <c r="QFW118" s="173"/>
      <c r="QFX118" s="173"/>
      <c r="QFY118" s="173"/>
      <c r="QFZ118" s="173"/>
      <c r="QGA118" s="173"/>
      <c r="QGB118" s="173"/>
      <c r="QGC118" s="173"/>
      <c r="QGD118" s="173"/>
      <c r="QGE118" s="173"/>
      <c r="QGF118" s="173"/>
      <c r="QGG118" s="173"/>
      <c r="QGH118" s="173"/>
      <c r="QGI118" s="173"/>
      <c r="QGJ118" s="173"/>
      <c r="QGK118" s="173"/>
      <c r="QGL118" s="173"/>
      <c r="QGM118" s="173"/>
      <c r="QGN118" s="173"/>
      <c r="QGO118" s="173"/>
      <c r="QGP118" s="173"/>
      <c r="QGQ118" s="173"/>
      <c r="QGR118" s="173"/>
      <c r="QGS118" s="173"/>
      <c r="QGT118" s="173"/>
      <c r="QGU118" s="173"/>
      <c r="QGV118" s="173"/>
      <c r="QGW118" s="173"/>
      <c r="QGX118" s="173"/>
      <c r="QGY118" s="173"/>
      <c r="QGZ118" s="173"/>
      <c r="QHA118" s="173"/>
      <c r="QHB118" s="173"/>
      <c r="QHC118" s="173"/>
      <c r="QHD118" s="173"/>
      <c r="QHE118" s="173"/>
      <c r="QHF118" s="173"/>
      <c r="QHG118" s="173"/>
      <c r="QHH118" s="173"/>
      <c r="QHI118" s="173"/>
      <c r="QHJ118" s="173"/>
      <c r="QHK118" s="173"/>
      <c r="QHL118" s="173"/>
      <c r="QHM118" s="173"/>
      <c r="QHN118" s="173"/>
      <c r="QHO118" s="173"/>
      <c r="QHP118" s="173"/>
      <c r="QHQ118" s="173"/>
      <c r="QHR118" s="173"/>
      <c r="QHS118" s="173"/>
      <c r="QHT118" s="173"/>
      <c r="QHU118" s="173"/>
      <c r="QHV118" s="173"/>
      <c r="QHW118" s="173"/>
      <c r="QHX118" s="173"/>
      <c r="QHY118" s="173"/>
      <c r="QHZ118" s="173"/>
      <c r="QIA118" s="173"/>
      <c r="QIB118" s="173"/>
      <c r="QIC118" s="173"/>
      <c r="QID118" s="173"/>
      <c r="QIE118" s="173"/>
      <c r="QIL118" s="173"/>
      <c r="QIM118" s="173"/>
      <c r="QIN118" s="173"/>
      <c r="QIO118" s="173"/>
      <c r="QIP118" s="173"/>
      <c r="QIQ118" s="173"/>
      <c r="QIR118" s="173"/>
      <c r="QIS118" s="173"/>
      <c r="QIT118" s="173"/>
      <c r="QIU118" s="173"/>
      <c r="QIV118" s="173"/>
      <c r="QIW118" s="173"/>
      <c r="QIX118" s="173"/>
      <c r="QIY118" s="173"/>
      <c r="QIZ118" s="173"/>
      <c r="QJA118" s="173"/>
      <c r="QJB118" s="173"/>
      <c r="QJC118" s="173"/>
      <c r="QJD118" s="173"/>
      <c r="QJE118" s="173"/>
      <c r="QJF118" s="173"/>
      <c r="QJG118" s="173"/>
      <c r="QJH118" s="173"/>
      <c r="QJI118" s="173"/>
      <c r="QJJ118" s="173"/>
      <c r="QJK118" s="173"/>
      <c r="QJL118" s="173"/>
      <c r="QJM118" s="173"/>
      <c r="QJN118" s="173"/>
      <c r="QJO118" s="173"/>
      <c r="QJP118" s="173"/>
      <c r="QJQ118" s="173"/>
      <c r="QJR118" s="173"/>
      <c r="QJS118" s="173"/>
      <c r="QJT118" s="173"/>
      <c r="QJU118" s="173"/>
      <c r="QJV118" s="173"/>
      <c r="QJW118" s="173"/>
      <c r="QJX118" s="173"/>
      <c r="QJY118" s="173"/>
      <c r="QJZ118" s="173"/>
      <c r="QKA118" s="173"/>
      <c r="QKB118" s="173"/>
      <c r="QKC118" s="173"/>
      <c r="QKD118" s="173"/>
      <c r="QKE118" s="173"/>
      <c r="QKF118" s="173"/>
      <c r="QKG118" s="173"/>
      <c r="QKH118" s="173"/>
      <c r="QKI118" s="173"/>
      <c r="QKJ118" s="173"/>
      <c r="QKK118" s="173"/>
      <c r="QKL118" s="173"/>
      <c r="QKM118" s="173"/>
      <c r="QKN118" s="173"/>
      <c r="QKO118" s="173"/>
      <c r="QKP118" s="173"/>
      <c r="QKQ118" s="173"/>
      <c r="QKR118" s="173"/>
      <c r="QKS118" s="173"/>
      <c r="QKT118" s="173"/>
      <c r="QKU118" s="173"/>
      <c r="QKV118" s="173"/>
      <c r="QKW118" s="173"/>
      <c r="QKX118" s="173"/>
      <c r="QKY118" s="173"/>
      <c r="QKZ118" s="173"/>
      <c r="QLA118" s="173"/>
      <c r="QLB118" s="173"/>
      <c r="QLC118" s="173"/>
      <c r="QLD118" s="173"/>
      <c r="QLE118" s="173"/>
      <c r="QLF118" s="173"/>
      <c r="QLG118" s="173"/>
      <c r="QLH118" s="173"/>
      <c r="QLI118" s="173"/>
      <c r="QLJ118" s="173"/>
      <c r="QLK118" s="173"/>
      <c r="QLL118" s="173"/>
      <c r="QLM118" s="173"/>
      <c r="QLN118" s="173"/>
      <c r="QLO118" s="173"/>
      <c r="QLP118" s="173"/>
      <c r="QLQ118" s="173"/>
      <c r="QLR118" s="173"/>
      <c r="QLS118" s="173"/>
      <c r="QLT118" s="173"/>
      <c r="QLU118" s="173"/>
      <c r="QLV118" s="173"/>
      <c r="QLW118" s="173"/>
      <c r="QLX118" s="173"/>
      <c r="QLY118" s="173"/>
      <c r="QLZ118" s="173"/>
      <c r="QMA118" s="173"/>
      <c r="QMB118" s="173"/>
      <c r="QMC118" s="173"/>
      <c r="QMD118" s="173"/>
      <c r="QME118" s="173"/>
      <c r="QMF118" s="173"/>
      <c r="QMG118" s="173"/>
      <c r="QMH118" s="173"/>
      <c r="QMI118" s="173"/>
      <c r="QMJ118" s="173"/>
      <c r="QMK118" s="173"/>
      <c r="QML118" s="173"/>
      <c r="QMM118" s="173"/>
      <c r="QMN118" s="173"/>
      <c r="QMO118" s="173"/>
      <c r="QMP118" s="173"/>
      <c r="QMQ118" s="173"/>
      <c r="QMR118" s="173"/>
      <c r="QMS118" s="173"/>
      <c r="QMT118" s="173"/>
      <c r="QMU118" s="173"/>
      <c r="QMV118" s="173"/>
      <c r="QMW118" s="173"/>
      <c r="QMX118" s="173"/>
      <c r="QMY118" s="173"/>
      <c r="QMZ118" s="173"/>
      <c r="QNA118" s="173"/>
      <c r="QNB118" s="173"/>
      <c r="QNC118" s="173"/>
      <c r="QND118" s="173"/>
      <c r="QNE118" s="173"/>
      <c r="QNF118" s="173"/>
      <c r="QNG118" s="173"/>
      <c r="QNH118" s="173"/>
      <c r="QNI118" s="173"/>
      <c r="QNJ118" s="173"/>
      <c r="QNK118" s="173"/>
      <c r="QNL118" s="173"/>
      <c r="QNM118" s="173"/>
      <c r="QNN118" s="173"/>
      <c r="QNO118" s="173"/>
      <c r="QNP118" s="173"/>
      <c r="QNQ118" s="173"/>
      <c r="QNR118" s="173"/>
      <c r="QNS118" s="173"/>
      <c r="QNT118" s="173"/>
      <c r="QNU118" s="173"/>
      <c r="QNV118" s="173"/>
      <c r="QNW118" s="173"/>
      <c r="QNX118" s="173"/>
      <c r="QNY118" s="173"/>
      <c r="QNZ118" s="173"/>
      <c r="QOA118" s="173"/>
      <c r="QOB118" s="173"/>
      <c r="QOC118" s="173"/>
      <c r="QOD118" s="173"/>
      <c r="QOE118" s="173"/>
      <c r="QOF118" s="173"/>
      <c r="QOG118" s="173"/>
      <c r="QOH118" s="173"/>
      <c r="QOI118" s="173"/>
      <c r="QOJ118" s="173"/>
      <c r="QOK118" s="173"/>
      <c r="QOL118" s="173"/>
      <c r="QOM118" s="173"/>
      <c r="QON118" s="173"/>
      <c r="QOO118" s="173"/>
      <c r="QOP118" s="173"/>
      <c r="QOQ118" s="173"/>
      <c r="QOR118" s="173"/>
      <c r="QOS118" s="173"/>
      <c r="QOT118" s="173"/>
      <c r="QOU118" s="173"/>
      <c r="QOV118" s="173"/>
      <c r="QOW118" s="173"/>
      <c r="QOX118" s="173"/>
      <c r="QOY118" s="173"/>
      <c r="QOZ118" s="173"/>
      <c r="QPA118" s="173"/>
      <c r="QPB118" s="173"/>
      <c r="QPC118" s="173"/>
      <c r="QPD118" s="173"/>
      <c r="QPE118" s="173"/>
      <c r="QPF118" s="173"/>
      <c r="QPG118" s="173"/>
      <c r="QPH118" s="173"/>
      <c r="QPI118" s="173"/>
      <c r="QPJ118" s="173"/>
      <c r="QPK118" s="173"/>
      <c r="QPL118" s="173"/>
      <c r="QPM118" s="173"/>
      <c r="QPN118" s="173"/>
      <c r="QPO118" s="173"/>
      <c r="QPP118" s="173"/>
      <c r="QPQ118" s="173"/>
      <c r="QPR118" s="173"/>
      <c r="QPS118" s="173"/>
      <c r="QPT118" s="173"/>
      <c r="QPU118" s="173"/>
      <c r="QPV118" s="173"/>
      <c r="QPW118" s="173"/>
      <c r="QPX118" s="173"/>
      <c r="QPY118" s="173"/>
      <c r="QPZ118" s="173"/>
      <c r="QQA118" s="173"/>
      <c r="QQB118" s="173"/>
      <c r="QQC118" s="173"/>
      <c r="QQD118" s="173"/>
      <c r="QQE118" s="173"/>
      <c r="QQF118" s="173"/>
      <c r="QQG118" s="173"/>
      <c r="QQH118" s="173"/>
      <c r="QQI118" s="173"/>
      <c r="QQJ118" s="173"/>
      <c r="QQK118" s="173"/>
      <c r="QQL118" s="173"/>
      <c r="QQM118" s="173"/>
      <c r="QQN118" s="173"/>
      <c r="QQO118" s="173"/>
      <c r="QQP118" s="173"/>
      <c r="QQQ118" s="173"/>
      <c r="QQR118" s="173"/>
      <c r="QQS118" s="173"/>
      <c r="QQT118" s="173"/>
      <c r="QQU118" s="173"/>
      <c r="QQV118" s="173"/>
      <c r="QQW118" s="173"/>
      <c r="QQX118" s="173"/>
      <c r="QQY118" s="173"/>
      <c r="QQZ118" s="173"/>
      <c r="QRA118" s="173"/>
      <c r="QRB118" s="173"/>
      <c r="QRC118" s="173"/>
      <c r="QRD118" s="173"/>
      <c r="QRE118" s="173"/>
      <c r="QRF118" s="173"/>
      <c r="QRG118" s="173"/>
      <c r="QRH118" s="173"/>
      <c r="QRI118" s="173"/>
      <c r="QRJ118" s="173"/>
      <c r="QRK118" s="173"/>
      <c r="QRL118" s="173"/>
      <c r="QRM118" s="173"/>
      <c r="QRN118" s="173"/>
      <c r="QRO118" s="173"/>
      <c r="QRP118" s="173"/>
      <c r="QRQ118" s="173"/>
      <c r="QRR118" s="173"/>
      <c r="QRS118" s="173"/>
      <c r="QRT118" s="173"/>
      <c r="QRU118" s="173"/>
      <c r="QRV118" s="173"/>
      <c r="QRW118" s="173"/>
      <c r="QRX118" s="173"/>
      <c r="QRY118" s="173"/>
      <c r="QRZ118" s="173"/>
      <c r="QSA118" s="173"/>
      <c r="QSH118" s="173"/>
      <c r="QSI118" s="173"/>
      <c r="QSJ118" s="173"/>
      <c r="QSK118" s="173"/>
      <c r="QSL118" s="173"/>
      <c r="QSM118" s="173"/>
      <c r="QSN118" s="173"/>
      <c r="QSO118" s="173"/>
      <c r="QSP118" s="173"/>
      <c r="QSQ118" s="173"/>
      <c r="QSR118" s="173"/>
      <c r="QSS118" s="173"/>
      <c r="QST118" s="173"/>
      <c r="QSU118" s="173"/>
      <c r="QSV118" s="173"/>
      <c r="QSW118" s="173"/>
      <c r="QSX118" s="173"/>
      <c r="QSY118" s="173"/>
      <c r="QSZ118" s="173"/>
      <c r="QTA118" s="173"/>
      <c r="QTB118" s="173"/>
      <c r="QTC118" s="173"/>
      <c r="QTD118" s="173"/>
      <c r="QTE118" s="173"/>
      <c r="QTF118" s="173"/>
      <c r="QTG118" s="173"/>
      <c r="QTH118" s="173"/>
      <c r="QTI118" s="173"/>
      <c r="QTJ118" s="173"/>
      <c r="QTK118" s="173"/>
      <c r="QTL118" s="173"/>
      <c r="QTM118" s="173"/>
      <c r="QTN118" s="173"/>
      <c r="QTO118" s="173"/>
      <c r="QTP118" s="173"/>
      <c r="QTQ118" s="173"/>
      <c r="QTR118" s="173"/>
      <c r="QTS118" s="173"/>
      <c r="QTT118" s="173"/>
      <c r="QTU118" s="173"/>
      <c r="QTV118" s="173"/>
      <c r="QTW118" s="173"/>
      <c r="QTX118" s="173"/>
      <c r="QTY118" s="173"/>
      <c r="QTZ118" s="173"/>
      <c r="QUA118" s="173"/>
      <c r="QUB118" s="173"/>
      <c r="QUC118" s="173"/>
      <c r="QUD118" s="173"/>
      <c r="QUE118" s="173"/>
      <c r="QUF118" s="173"/>
      <c r="QUG118" s="173"/>
      <c r="QUH118" s="173"/>
      <c r="QUI118" s="173"/>
      <c r="QUJ118" s="173"/>
      <c r="QUK118" s="173"/>
      <c r="QUL118" s="173"/>
      <c r="QUM118" s="173"/>
      <c r="QUN118" s="173"/>
      <c r="QUO118" s="173"/>
      <c r="QUP118" s="173"/>
      <c r="QUQ118" s="173"/>
      <c r="QUR118" s="173"/>
      <c r="QUS118" s="173"/>
      <c r="QUT118" s="173"/>
      <c r="QUU118" s="173"/>
      <c r="QUV118" s="173"/>
      <c r="QUW118" s="173"/>
      <c r="QUX118" s="173"/>
      <c r="QUY118" s="173"/>
      <c r="QUZ118" s="173"/>
      <c r="QVA118" s="173"/>
      <c r="QVB118" s="173"/>
      <c r="QVC118" s="173"/>
      <c r="QVD118" s="173"/>
      <c r="QVE118" s="173"/>
      <c r="QVF118" s="173"/>
      <c r="QVG118" s="173"/>
      <c r="QVH118" s="173"/>
      <c r="QVI118" s="173"/>
      <c r="QVJ118" s="173"/>
      <c r="QVK118" s="173"/>
      <c r="QVL118" s="173"/>
      <c r="QVM118" s="173"/>
      <c r="QVN118" s="173"/>
      <c r="QVO118" s="173"/>
      <c r="QVP118" s="173"/>
      <c r="QVQ118" s="173"/>
      <c r="QVR118" s="173"/>
      <c r="QVS118" s="173"/>
      <c r="QVT118" s="173"/>
      <c r="QVU118" s="173"/>
      <c r="QVV118" s="173"/>
      <c r="QVW118" s="173"/>
      <c r="QVX118" s="173"/>
      <c r="QVY118" s="173"/>
      <c r="QVZ118" s="173"/>
      <c r="QWA118" s="173"/>
      <c r="QWB118" s="173"/>
      <c r="QWC118" s="173"/>
      <c r="QWD118" s="173"/>
      <c r="QWE118" s="173"/>
      <c r="QWF118" s="173"/>
      <c r="QWG118" s="173"/>
      <c r="QWH118" s="173"/>
      <c r="QWI118" s="173"/>
      <c r="QWJ118" s="173"/>
      <c r="QWK118" s="173"/>
      <c r="QWL118" s="173"/>
      <c r="QWM118" s="173"/>
      <c r="QWN118" s="173"/>
      <c r="QWO118" s="173"/>
      <c r="QWP118" s="173"/>
      <c r="QWQ118" s="173"/>
      <c r="QWR118" s="173"/>
      <c r="QWS118" s="173"/>
      <c r="QWT118" s="173"/>
      <c r="QWU118" s="173"/>
      <c r="QWV118" s="173"/>
      <c r="QWW118" s="173"/>
      <c r="QWX118" s="173"/>
      <c r="QWY118" s="173"/>
      <c r="QWZ118" s="173"/>
      <c r="QXA118" s="173"/>
      <c r="QXB118" s="173"/>
      <c r="QXC118" s="173"/>
      <c r="QXD118" s="173"/>
      <c r="QXE118" s="173"/>
      <c r="QXF118" s="173"/>
      <c r="QXG118" s="173"/>
      <c r="QXH118" s="173"/>
      <c r="QXI118" s="173"/>
      <c r="QXJ118" s="173"/>
      <c r="QXK118" s="173"/>
      <c r="QXL118" s="173"/>
      <c r="QXM118" s="173"/>
      <c r="QXN118" s="173"/>
      <c r="QXO118" s="173"/>
      <c r="QXP118" s="173"/>
      <c r="QXQ118" s="173"/>
      <c r="QXR118" s="173"/>
      <c r="QXS118" s="173"/>
      <c r="QXT118" s="173"/>
      <c r="QXU118" s="173"/>
      <c r="QXV118" s="173"/>
      <c r="QXW118" s="173"/>
      <c r="QXX118" s="173"/>
      <c r="QXY118" s="173"/>
      <c r="QXZ118" s="173"/>
      <c r="QYA118" s="173"/>
      <c r="QYB118" s="173"/>
      <c r="QYC118" s="173"/>
      <c r="QYD118" s="173"/>
      <c r="QYE118" s="173"/>
      <c r="QYF118" s="173"/>
      <c r="QYG118" s="173"/>
      <c r="QYH118" s="173"/>
      <c r="QYI118" s="173"/>
      <c r="QYJ118" s="173"/>
      <c r="QYK118" s="173"/>
      <c r="QYL118" s="173"/>
      <c r="QYM118" s="173"/>
      <c r="QYN118" s="173"/>
      <c r="QYO118" s="173"/>
      <c r="QYP118" s="173"/>
      <c r="QYQ118" s="173"/>
      <c r="QYR118" s="173"/>
      <c r="QYS118" s="173"/>
      <c r="QYT118" s="173"/>
      <c r="QYU118" s="173"/>
      <c r="QYV118" s="173"/>
      <c r="QYW118" s="173"/>
      <c r="QYX118" s="173"/>
      <c r="QYY118" s="173"/>
      <c r="QYZ118" s="173"/>
      <c r="QZA118" s="173"/>
      <c r="QZB118" s="173"/>
      <c r="QZC118" s="173"/>
      <c r="QZD118" s="173"/>
      <c r="QZE118" s="173"/>
      <c r="QZF118" s="173"/>
      <c r="QZG118" s="173"/>
      <c r="QZH118" s="173"/>
      <c r="QZI118" s="173"/>
      <c r="QZJ118" s="173"/>
      <c r="QZK118" s="173"/>
      <c r="QZL118" s="173"/>
      <c r="QZM118" s="173"/>
      <c r="QZN118" s="173"/>
      <c r="QZO118" s="173"/>
      <c r="QZP118" s="173"/>
      <c r="QZQ118" s="173"/>
      <c r="QZR118" s="173"/>
      <c r="QZS118" s="173"/>
      <c r="QZT118" s="173"/>
      <c r="QZU118" s="173"/>
      <c r="QZV118" s="173"/>
      <c r="QZW118" s="173"/>
      <c r="QZX118" s="173"/>
      <c r="QZY118" s="173"/>
      <c r="QZZ118" s="173"/>
      <c r="RAA118" s="173"/>
      <c r="RAB118" s="173"/>
      <c r="RAC118" s="173"/>
      <c r="RAD118" s="173"/>
      <c r="RAE118" s="173"/>
      <c r="RAF118" s="173"/>
      <c r="RAG118" s="173"/>
      <c r="RAH118" s="173"/>
      <c r="RAI118" s="173"/>
      <c r="RAJ118" s="173"/>
      <c r="RAK118" s="173"/>
      <c r="RAL118" s="173"/>
      <c r="RAM118" s="173"/>
      <c r="RAN118" s="173"/>
      <c r="RAO118" s="173"/>
      <c r="RAP118" s="173"/>
      <c r="RAQ118" s="173"/>
      <c r="RAR118" s="173"/>
      <c r="RAS118" s="173"/>
      <c r="RAT118" s="173"/>
      <c r="RAU118" s="173"/>
      <c r="RAV118" s="173"/>
      <c r="RAW118" s="173"/>
      <c r="RAX118" s="173"/>
      <c r="RAY118" s="173"/>
      <c r="RAZ118" s="173"/>
      <c r="RBA118" s="173"/>
      <c r="RBB118" s="173"/>
      <c r="RBC118" s="173"/>
      <c r="RBD118" s="173"/>
      <c r="RBE118" s="173"/>
      <c r="RBF118" s="173"/>
      <c r="RBG118" s="173"/>
      <c r="RBH118" s="173"/>
      <c r="RBI118" s="173"/>
      <c r="RBJ118" s="173"/>
      <c r="RBK118" s="173"/>
      <c r="RBL118" s="173"/>
      <c r="RBM118" s="173"/>
      <c r="RBN118" s="173"/>
      <c r="RBO118" s="173"/>
      <c r="RBP118" s="173"/>
      <c r="RBQ118" s="173"/>
      <c r="RBR118" s="173"/>
      <c r="RBS118" s="173"/>
      <c r="RBT118" s="173"/>
      <c r="RBU118" s="173"/>
      <c r="RBV118" s="173"/>
      <c r="RBW118" s="173"/>
      <c r="RCD118" s="173"/>
      <c r="RCE118" s="173"/>
      <c r="RCF118" s="173"/>
      <c r="RCG118" s="173"/>
      <c r="RCH118" s="173"/>
      <c r="RCI118" s="173"/>
      <c r="RCJ118" s="173"/>
      <c r="RCK118" s="173"/>
      <c r="RCL118" s="173"/>
      <c r="RCM118" s="173"/>
      <c r="RCN118" s="173"/>
      <c r="RCO118" s="173"/>
      <c r="RCP118" s="173"/>
      <c r="RCQ118" s="173"/>
      <c r="RCR118" s="173"/>
      <c r="RCS118" s="173"/>
      <c r="RCT118" s="173"/>
      <c r="RCU118" s="173"/>
      <c r="RCV118" s="173"/>
      <c r="RCW118" s="173"/>
      <c r="RCX118" s="173"/>
      <c r="RCY118" s="173"/>
      <c r="RCZ118" s="173"/>
      <c r="RDA118" s="173"/>
      <c r="RDB118" s="173"/>
      <c r="RDC118" s="173"/>
      <c r="RDD118" s="173"/>
      <c r="RDE118" s="173"/>
      <c r="RDF118" s="173"/>
      <c r="RDG118" s="173"/>
      <c r="RDH118" s="173"/>
      <c r="RDI118" s="173"/>
      <c r="RDJ118" s="173"/>
      <c r="RDK118" s="173"/>
      <c r="RDL118" s="173"/>
      <c r="RDM118" s="173"/>
      <c r="RDN118" s="173"/>
      <c r="RDO118" s="173"/>
      <c r="RDP118" s="173"/>
      <c r="RDQ118" s="173"/>
      <c r="RDR118" s="173"/>
      <c r="RDS118" s="173"/>
      <c r="RDT118" s="173"/>
      <c r="RDU118" s="173"/>
      <c r="RDV118" s="173"/>
      <c r="RDW118" s="173"/>
      <c r="RDX118" s="173"/>
      <c r="RDY118" s="173"/>
      <c r="RDZ118" s="173"/>
      <c r="REA118" s="173"/>
      <c r="REB118" s="173"/>
      <c r="REC118" s="173"/>
      <c r="RED118" s="173"/>
      <c r="REE118" s="173"/>
      <c r="REF118" s="173"/>
      <c r="REG118" s="173"/>
      <c r="REH118" s="173"/>
      <c r="REI118" s="173"/>
      <c r="REJ118" s="173"/>
      <c r="REK118" s="173"/>
      <c r="REL118" s="173"/>
      <c r="REM118" s="173"/>
      <c r="REN118" s="173"/>
      <c r="REO118" s="173"/>
      <c r="REP118" s="173"/>
      <c r="REQ118" s="173"/>
      <c r="RER118" s="173"/>
      <c r="RES118" s="173"/>
      <c r="RET118" s="173"/>
      <c r="REU118" s="173"/>
      <c r="REV118" s="173"/>
      <c r="REW118" s="173"/>
      <c r="REX118" s="173"/>
      <c r="REY118" s="173"/>
      <c r="REZ118" s="173"/>
      <c r="RFA118" s="173"/>
      <c r="RFB118" s="173"/>
      <c r="RFC118" s="173"/>
      <c r="RFD118" s="173"/>
      <c r="RFE118" s="173"/>
      <c r="RFF118" s="173"/>
      <c r="RFG118" s="173"/>
      <c r="RFH118" s="173"/>
      <c r="RFI118" s="173"/>
      <c r="RFJ118" s="173"/>
      <c r="RFK118" s="173"/>
      <c r="RFL118" s="173"/>
      <c r="RFM118" s="173"/>
      <c r="RFN118" s="173"/>
      <c r="RFO118" s="173"/>
      <c r="RFP118" s="173"/>
      <c r="RFQ118" s="173"/>
      <c r="RFR118" s="173"/>
      <c r="RFS118" s="173"/>
      <c r="RFT118" s="173"/>
      <c r="RFU118" s="173"/>
      <c r="RFV118" s="173"/>
      <c r="RFW118" s="173"/>
      <c r="RFX118" s="173"/>
      <c r="RFY118" s="173"/>
      <c r="RFZ118" s="173"/>
      <c r="RGA118" s="173"/>
      <c r="RGB118" s="173"/>
      <c r="RGC118" s="173"/>
      <c r="RGD118" s="173"/>
      <c r="RGE118" s="173"/>
      <c r="RGF118" s="173"/>
      <c r="RGG118" s="173"/>
      <c r="RGH118" s="173"/>
      <c r="RGI118" s="173"/>
      <c r="RGJ118" s="173"/>
      <c r="RGK118" s="173"/>
      <c r="RGL118" s="173"/>
      <c r="RGM118" s="173"/>
      <c r="RGN118" s="173"/>
      <c r="RGO118" s="173"/>
      <c r="RGP118" s="173"/>
      <c r="RGQ118" s="173"/>
      <c r="RGR118" s="173"/>
      <c r="RGS118" s="173"/>
      <c r="RGT118" s="173"/>
      <c r="RGU118" s="173"/>
      <c r="RGV118" s="173"/>
      <c r="RGW118" s="173"/>
      <c r="RGX118" s="173"/>
      <c r="RGY118" s="173"/>
      <c r="RGZ118" s="173"/>
      <c r="RHA118" s="173"/>
      <c r="RHB118" s="173"/>
      <c r="RHC118" s="173"/>
      <c r="RHD118" s="173"/>
      <c r="RHE118" s="173"/>
      <c r="RHF118" s="173"/>
      <c r="RHG118" s="173"/>
      <c r="RHH118" s="173"/>
      <c r="RHI118" s="173"/>
      <c r="RHJ118" s="173"/>
      <c r="RHK118" s="173"/>
      <c r="RHL118" s="173"/>
      <c r="RHM118" s="173"/>
      <c r="RHN118" s="173"/>
      <c r="RHO118" s="173"/>
      <c r="RHP118" s="173"/>
      <c r="RHQ118" s="173"/>
      <c r="RHR118" s="173"/>
      <c r="RHS118" s="173"/>
      <c r="RHT118" s="173"/>
      <c r="RHU118" s="173"/>
      <c r="RHV118" s="173"/>
      <c r="RHW118" s="173"/>
      <c r="RHX118" s="173"/>
      <c r="RHY118" s="173"/>
      <c r="RHZ118" s="173"/>
      <c r="RIA118" s="173"/>
      <c r="RIB118" s="173"/>
      <c r="RIC118" s="173"/>
      <c r="RID118" s="173"/>
      <c r="RIE118" s="173"/>
      <c r="RIF118" s="173"/>
      <c r="RIG118" s="173"/>
      <c r="RIH118" s="173"/>
      <c r="RII118" s="173"/>
      <c r="RIJ118" s="173"/>
      <c r="RIK118" s="173"/>
      <c r="RIL118" s="173"/>
      <c r="RIM118" s="173"/>
      <c r="RIN118" s="173"/>
      <c r="RIO118" s="173"/>
      <c r="RIP118" s="173"/>
      <c r="RIQ118" s="173"/>
      <c r="RIR118" s="173"/>
      <c r="RIS118" s="173"/>
      <c r="RIT118" s="173"/>
      <c r="RIU118" s="173"/>
      <c r="RIV118" s="173"/>
      <c r="RIW118" s="173"/>
      <c r="RIX118" s="173"/>
      <c r="RIY118" s="173"/>
      <c r="RIZ118" s="173"/>
      <c r="RJA118" s="173"/>
      <c r="RJB118" s="173"/>
      <c r="RJC118" s="173"/>
      <c r="RJD118" s="173"/>
      <c r="RJE118" s="173"/>
      <c r="RJF118" s="173"/>
      <c r="RJG118" s="173"/>
      <c r="RJH118" s="173"/>
      <c r="RJI118" s="173"/>
      <c r="RJJ118" s="173"/>
      <c r="RJK118" s="173"/>
      <c r="RJL118" s="173"/>
      <c r="RJM118" s="173"/>
      <c r="RJN118" s="173"/>
      <c r="RJO118" s="173"/>
      <c r="RJP118" s="173"/>
      <c r="RJQ118" s="173"/>
      <c r="RJR118" s="173"/>
      <c r="RJS118" s="173"/>
      <c r="RJT118" s="173"/>
      <c r="RJU118" s="173"/>
      <c r="RJV118" s="173"/>
      <c r="RJW118" s="173"/>
      <c r="RJX118" s="173"/>
      <c r="RJY118" s="173"/>
      <c r="RJZ118" s="173"/>
      <c r="RKA118" s="173"/>
      <c r="RKB118" s="173"/>
      <c r="RKC118" s="173"/>
      <c r="RKD118" s="173"/>
      <c r="RKE118" s="173"/>
      <c r="RKF118" s="173"/>
      <c r="RKG118" s="173"/>
      <c r="RKH118" s="173"/>
      <c r="RKI118" s="173"/>
      <c r="RKJ118" s="173"/>
      <c r="RKK118" s="173"/>
      <c r="RKL118" s="173"/>
      <c r="RKM118" s="173"/>
      <c r="RKN118" s="173"/>
      <c r="RKO118" s="173"/>
      <c r="RKP118" s="173"/>
      <c r="RKQ118" s="173"/>
      <c r="RKR118" s="173"/>
      <c r="RKS118" s="173"/>
      <c r="RKT118" s="173"/>
      <c r="RKU118" s="173"/>
      <c r="RKV118" s="173"/>
      <c r="RKW118" s="173"/>
      <c r="RKX118" s="173"/>
      <c r="RKY118" s="173"/>
      <c r="RKZ118" s="173"/>
      <c r="RLA118" s="173"/>
      <c r="RLB118" s="173"/>
      <c r="RLC118" s="173"/>
      <c r="RLD118" s="173"/>
      <c r="RLE118" s="173"/>
      <c r="RLF118" s="173"/>
      <c r="RLG118" s="173"/>
      <c r="RLH118" s="173"/>
      <c r="RLI118" s="173"/>
      <c r="RLJ118" s="173"/>
      <c r="RLK118" s="173"/>
      <c r="RLL118" s="173"/>
      <c r="RLM118" s="173"/>
      <c r="RLN118" s="173"/>
      <c r="RLO118" s="173"/>
      <c r="RLP118" s="173"/>
      <c r="RLQ118" s="173"/>
      <c r="RLR118" s="173"/>
      <c r="RLS118" s="173"/>
      <c r="RLZ118" s="173"/>
      <c r="RMA118" s="173"/>
      <c r="RMB118" s="173"/>
      <c r="RMC118" s="173"/>
      <c r="RMD118" s="173"/>
      <c r="RME118" s="173"/>
      <c r="RMF118" s="173"/>
      <c r="RMG118" s="173"/>
      <c r="RMH118" s="173"/>
      <c r="RMI118" s="173"/>
      <c r="RMJ118" s="173"/>
      <c r="RMK118" s="173"/>
      <c r="RML118" s="173"/>
      <c r="RMM118" s="173"/>
      <c r="RMN118" s="173"/>
      <c r="RMO118" s="173"/>
      <c r="RMP118" s="173"/>
      <c r="RMQ118" s="173"/>
      <c r="RMR118" s="173"/>
      <c r="RMS118" s="173"/>
      <c r="RMT118" s="173"/>
      <c r="RMU118" s="173"/>
      <c r="RMV118" s="173"/>
      <c r="RMW118" s="173"/>
      <c r="RMX118" s="173"/>
      <c r="RMY118" s="173"/>
      <c r="RMZ118" s="173"/>
      <c r="RNA118" s="173"/>
      <c r="RNB118" s="173"/>
      <c r="RNC118" s="173"/>
      <c r="RND118" s="173"/>
      <c r="RNE118" s="173"/>
      <c r="RNF118" s="173"/>
      <c r="RNG118" s="173"/>
      <c r="RNH118" s="173"/>
      <c r="RNI118" s="173"/>
      <c r="RNJ118" s="173"/>
      <c r="RNK118" s="173"/>
      <c r="RNL118" s="173"/>
      <c r="RNM118" s="173"/>
      <c r="RNN118" s="173"/>
      <c r="RNO118" s="173"/>
      <c r="RNP118" s="173"/>
      <c r="RNQ118" s="173"/>
      <c r="RNR118" s="173"/>
      <c r="RNS118" s="173"/>
      <c r="RNT118" s="173"/>
      <c r="RNU118" s="173"/>
      <c r="RNV118" s="173"/>
      <c r="RNW118" s="173"/>
      <c r="RNX118" s="173"/>
      <c r="RNY118" s="173"/>
      <c r="RNZ118" s="173"/>
      <c r="ROA118" s="173"/>
      <c r="ROB118" s="173"/>
      <c r="ROC118" s="173"/>
      <c r="ROD118" s="173"/>
      <c r="ROE118" s="173"/>
      <c r="ROF118" s="173"/>
      <c r="ROG118" s="173"/>
      <c r="ROH118" s="173"/>
      <c r="ROI118" s="173"/>
      <c r="ROJ118" s="173"/>
      <c r="ROK118" s="173"/>
      <c r="ROL118" s="173"/>
      <c r="ROM118" s="173"/>
      <c r="RON118" s="173"/>
      <c r="ROO118" s="173"/>
      <c r="ROP118" s="173"/>
      <c r="ROQ118" s="173"/>
      <c r="ROR118" s="173"/>
      <c r="ROS118" s="173"/>
      <c r="ROT118" s="173"/>
      <c r="ROU118" s="173"/>
      <c r="ROV118" s="173"/>
      <c r="ROW118" s="173"/>
      <c r="ROX118" s="173"/>
      <c r="ROY118" s="173"/>
      <c r="ROZ118" s="173"/>
      <c r="RPA118" s="173"/>
      <c r="RPB118" s="173"/>
      <c r="RPC118" s="173"/>
      <c r="RPD118" s="173"/>
      <c r="RPE118" s="173"/>
      <c r="RPF118" s="173"/>
      <c r="RPG118" s="173"/>
      <c r="RPH118" s="173"/>
      <c r="RPI118" s="173"/>
      <c r="RPJ118" s="173"/>
      <c r="RPK118" s="173"/>
      <c r="RPL118" s="173"/>
      <c r="RPM118" s="173"/>
      <c r="RPN118" s="173"/>
      <c r="RPO118" s="173"/>
      <c r="RPP118" s="173"/>
      <c r="RPQ118" s="173"/>
      <c r="RPR118" s="173"/>
      <c r="RPS118" s="173"/>
      <c r="RPT118" s="173"/>
      <c r="RPU118" s="173"/>
      <c r="RPV118" s="173"/>
      <c r="RPW118" s="173"/>
      <c r="RPX118" s="173"/>
      <c r="RPY118" s="173"/>
      <c r="RPZ118" s="173"/>
      <c r="RQA118" s="173"/>
      <c r="RQB118" s="173"/>
      <c r="RQC118" s="173"/>
      <c r="RQD118" s="173"/>
      <c r="RQE118" s="173"/>
      <c r="RQF118" s="173"/>
      <c r="RQG118" s="173"/>
      <c r="RQH118" s="173"/>
      <c r="RQI118" s="173"/>
      <c r="RQJ118" s="173"/>
      <c r="RQK118" s="173"/>
      <c r="RQL118" s="173"/>
      <c r="RQM118" s="173"/>
      <c r="RQN118" s="173"/>
      <c r="RQO118" s="173"/>
      <c r="RQP118" s="173"/>
      <c r="RQQ118" s="173"/>
      <c r="RQR118" s="173"/>
      <c r="RQS118" s="173"/>
      <c r="RQT118" s="173"/>
      <c r="RQU118" s="173"/>
      <c r="RQV118" s="173"/>
      <c r="RQW118" s="173"/>
      <c r="RQX118" s="173"/>
      <c r="RQY118" s="173"/>
      <c r="RQZ118" s="173"/>
      <c r="RRA118" s="173"/>
      <c r="RRB118" s="173"/>
      <c r="RRC118" s="173"/>
      <c r="RRD118" s="173"/>
      <c r="RRE118" s="173"/>
      <c r="RRF118" s="173"/>
      <c r="RRG118" s="173"/>
      <c r="RRH118" s="173"/>
      <c r="RRI118" s="173"/>
      <c r="RRJ118" s="173"/>
      <c r="RRK118" s="173"/>
      <c r="RRL118" s="173"/>
      <c r="RRM118" s="173"/>
      <c r="RRN118" s="173"/>
      <c r="RRO118" s="173"/>
      <c r="RRP118" s="173"/>
      <c r="RRQ118" s="173"/>
      <c r="RRR118" s="173"/>
      <c r="RRS118" s="173"/>
      <c r="RRT118" s="173"/>
      <c r="RRU118" s="173"/>
      <c r="RRV118" s="173"/>
      <c r="RRW118" s="173"/>
      <c r="RRX118" s="173"/>
      <c r="RRY118" s="173"/>
      <c r="RRZ118" s="173"/>
      <c r="RSA118" s="173"/>
      <c r="RSB118" s="173"/>
      <c r="RSC118" s="173"/>
      <c r="RSD118" s="173"/>
      <c r="RSE118" s="173"/>
      <c r="RSF118" s="173"/>
      <c r="RSG118" s="173"/>
      <c r="RSH118" s="173"/>
      <c r="RSI118" s="173"/>
      <c r="RSJ118" s="173"/>
      <c r="RSK118" s="173"/>
      <c r="RSL118" s="173"/>
      <c r="RSM118" s="173"/>
      <c r="RSN118" s="173"/>
      <c r="RSO118" s="173"/>
      <c r="RSP118" s="173"/>
      <c r="RSQ118" s="173"/>
      <c r="RSR118" s="173"/>
      <c r="RSS118" s="173"/>
      <c r="RST118" s="173"/>
      <c r="RSU118" s="173"/>
      <c r="RSV118" s="173"/>
      <c r="RSW118" s="173"/>
      <c r="RSX118" s="173"/>
      <c r="RSY118" s="173"/>
      <c r="RSZ118" s="173"/>
      <c r="RTA118" s="173"/>
      <c r="RTB118" s="173"/>
      <c r="RTC118" s="173"/>
      <c r="RTD118" s="173"/>
      <c r="RTE118" s="173"/>
      <c r="RTF118" s="173"/>
      <c r="RTG118" s="173"/>
      <c r="RTH118" s="173"/>
      <c r="RTI118" s="173"/>
      <c r="RTJ118" s="173"/>
      <c r="RTK118" s="173"/>
      <c r="RTL118" s="173"/>
      <c r="RTM118" s="173"/>
      <c r="RTN118" s="173"/>
      <c r="RTO118" s="173"/>
      <c r="RTP118" s="173"/>
      <c r="RTQ118" s="173"/>
      <c r="RTR118" s="173"/>
      <c r="RTS118" s="173"/>
      <c r="RTT118" s="173"/>
      <c r="RTU118" s="173"/>
      <c r="RTV118" s="173"/>
      <c r="RTW118" s="173"/>
      <c r="RTX118" s="173"/>
      <c r="RTY118" s="173"/>
      <c r="RTZ118" s="173"/>
      <c r="RUA118" s="173"/>
      <c r="RUB118" s="173"/>
      <c r="RUC118" s="173"/>
      <c r="RUD118" s="173"/>
      <c r="RUE118" s="173"/>
      <c r="RUF118" s="173"/>
      <c r="RUG118" s="173"/>
      <c r="RUH118" s="173"/>
      <c r="RUI118" s="173"/>
      <c r="RUJ118" s="173"/>
      <c r="RUK118" s="173"/>
      <c r="RUL118" s="173"/>
      <c r="RUM118" s="173"/>
      <c r="RUN118" s="173"/>
      <c r="RUO118" s="173"/>
      <c r="RUP118" s="173"/>
      <c r="RUQ118" s="173"/>
      <c r="RUR118" s="173"/>
      <c r="RUS118" s="173"/>
      <c r="RUT118" s="173"/>
      <c r="RUU118" s="173"/>
      <c r="RUV118" s="173"/>
      <c r="RUW118" s="173"/>
      <c r="RUX118" s="173"/>
      <c r="RUY118" s="173"/>
      <c r="RUZ118" s="173"/>
      <c r="RVA118" s="173"/>
      <c r="RVB118" s="173"/>
      <c r="RVC118" s="173"/>
      <c r="RVD118" s="173"/>
      <c r="RVE118" s="173"/>
      <c r="RVF118" s="173"/>
      <c r="RVG118" s="173"/>
      <c r="RVH118" s="173"/>
      <c r="RVI118" s="173"/>
      <c r="RVJ118" s="173"/>
      <c r="RVK118" s="173"/>
      <c r="RVL118" s="173"/>
      <c r="RVM118" s="173"/>
      <c r="RVN118" s="173"/>
      <c r="RVO118" s="173"/>
      <c r="RVV118" s="173"/>
      <c r="RVW118" s="173"/>
      <c r="RVX118" s="173"/>
      <c r="RVY118" s="173"/>
      <c r="RVZ118" s="173"/>
      <c r="RWA118" s="173"/>
      <c r="RWB118" s="173"/>
      <c r="RWC118" s="173"/>
      <c r="RWD118" s="173"/>
      <c r="RWE118" s="173"/>
      <c r="RWF118" s="173"/>
      <c r="RWG118" s="173"/>
      <c r="RWH118" s="173"/>
      <c r="RWI118" s="173"/>
      <c r="RWJ118" s="173"/>
      <c r="RWK118" s="173"/>
      <c r="RWL118" s="173"/>
      <c r="RWM118" s="173"/>
      <c r="RWN118" s="173"/>
      <c r="RWO118" s="173"/>
      <c r="RWP118" s="173"/>
      <c r="RWQ118" s="173"/>
      <c r="RWR118" s="173"/>
      <c r="RWS118" s="173"/>
      <c r="RWT118" s="173"/>
      <c r="RWU118" s="173"/>
      <c r="RWV118" s="173"/>
      <c r="RWW118" s="173"/>
      <c r="RWX118" s="173"/>
      <c r="RWY118" s="173"/>
      <c r="RWZ118" s="173"/>
      <c r="RXA118" s="173"/>
      <c r="RXB118" s="173"/>
      <c r="RXC118" s="173"/>
      <c r="RXD118" s="173"/>
      <c r="RXE118" s="173"/>
      <c r="RXF118" s="173"/>
      <c r="RXG118" s="173"/>
      <c r="RXH118" s="173"/>
      <c r="RXI118" s="173"/>
      <c r="RXJ118" s="173"/>
      <c r="RXK118" s="173"/>
      <c r="RXL118" s="173"/>
      <c r="RXM118" s="173"/>
      <c r="RXN118" s="173"/>
      <c r="RXO118" s="173"/>
      <c r="RXP118" s="173"/>
      <c r="RXQ118" s="173"/>
      <c r="RXR118" s="173"/>
      <c r="RXS118" s="173"/>
      <c r="RXT118" s="173"/>
      <c r="RXU118" s="173"/>
      <c r="RXV118" s="173"/>
      <c r="RXW118" s="173"/>
      <c r="RXX118" s="173"/>
      <c r="RXY118" s="173"/>
      <c r="RXZ118" s="173"/>
      <c r="RYA118" s="173"/>
      <c r="RYB118" s="173"/>
      <c r="RYC118" s="173"/>
      <c r="RYD118" s="173"/>
      <c r="RYE118" s="173"/>
      <c r="RYF118" s="173"/>
      <c r="RYG118" s="173"/>
      <c r="RYH118" s="173"/>
      <c r="RYI118" s="173"/>
      <c r="RYJ118" s="173"/>
      <c r="RYK118" s="173"/>
      <c r="RYL118" s="173"/>
      <c r="RYM118" s="173"/>
      <c r="RYN118" s="173"/>
      <c r="RYO118" s="173"/>
      <c r="RYP118" s="173"/>
      <c r="RYQ118" s="173"/>
      <c r="RYR118" s="173"/>
      <c r="RYS118" s="173"/>
      <c r="RYT118" s="173"/>
      <c r="RYU118" s="173"/>
      <c r="RYV118" s="173"/>
      <c r="RYW118" s="173"/>
      <c r="RYX118" s="173"/>
      <c r="RYY118" s="173"/>
      <c r="RYZ118" s="173"/>
      <c r="RZA118" s="173"/>
      <c r="RZB118" s="173"/>
      <c r="RZC118" s="173"/>
      <c r="RZD118" s="173"/>
      <c r="RZE118" s="173"/>
      <c r="RZF118" s="173"/>
      <c r="RZG118" s="173"/>
      <c r="RZH118" s="173"/>
      <c r="RZI118" s="173"/>
      <c r="RZJ118" s="173"/>
      <c r="RZK118" s="173"/>
      <c r="RZL118" s="173"/>
      <c r="RZM118" s="173"/>
      <c r="RZN118" s="173"/>
      <c r="RZO118" s="173"/>
      <c r="RZP118" s="173"/>
      <c r="RZQ118" s="173"/>
      <c r="RZR118" s="173"/>
      <c r="RZS118" s="173"/>
      <c r="RZT118" s="173"/>
      <c r="RZU118" s="173"/>
      <c r="RZV118" s="173"/>
      <c r="RZW118" s="173"/>
      <c r="RZX118" s="173"/>
      <c r="RZY118" s="173"/>
      <c r="RZZ118" s="173"/>
      <c r="SAA118" s="173"/>
      <c r="SAB118" s="173"/>
      <c r="SAC118" s="173"/>
      <c r="SAD118" s="173"/>
      <c r="SAE118" s="173"/>
      <c r="SAF118" s="173"/>
      <c r="SAG118" s="173"/>
      <c r="SAH118" s="173"/>
      <c r="SAI118" s="173"/>
      <c r="SAJ118" s="173"/>
      <c r="SAK118" s="173"/>
      <c r="SAL118" s="173"/>
      <c r="SAM118" s="173"/>
      <c r="SAN118" s="173"/>
      <c r="SAO118" s="173"/>
      <c r="SAP118" s="173"/>
      <c r="SAQ118" s="173"/>
      <c r="SAR118" s="173"/>
      <c r="SAS118" s="173"/>
      <c r="SAT118" s="173"/>
      <c r="SAU118" s="173"/>
      <c r="SAV118" s="173"/>
      <c r="SAW118" s="173"/>
      <c r="SAX118" s="173"/>
      <c r="SAY118" s="173"/>
      <c r="SAZ118" s="173"/>
      <c r="SBA118" s="173"/>
      <c r="SBB118" s="173"/>
      <c r="SBC118" s="173"/>
      <c r="SBD118" s="173"/>
      <c r="SBE118" s="173"/>
      <c r="SBF118" s="173"/>
      <c r="SBG118" s="173"/>
      <c r="SBH118" s="173"/>
      <c r="SBI118" s="173"/>
      <c r="SBJ118" s="173"/>
      <c r="SBK118" s="173"/>
      <c r="SBL118" s="173"/>
      <c r="SBM118" s="173"/>
      <c r="SBN118" s="173"/>
      <c r="SBO118" s="173"/>
      <c r="SBP118" s="173"/>
      <c r="SBQ118" s="173"/>
      <c r="SBR118" s="173"/>
      <c r="SBS118" s="173"/>
      <c r="SBT118" s="173"/>
      <c r="SBU118" s="173"/>
      <c r="SBV118" s="173"/>
      <c r="SBW118" s="173"/>
      <c r="SBX118" s="173"/>
      <c r="SBY118" s="173"/>
      <c r="SBZ118" s="173"/>
      <c r="SCA118" s="173"/>
      <c r="SCB118" s="173"/>
      <c r="SCC118" s="173"/>
      <c r="SCD118" s="173"/>
      <c r="SCE118" s="173"/>
      <c r="SCF118" s="173"/>
      <c r="SCG118" s="173"/>
      <c r="SCH118" s="173"/>
      <c r="SCI118" s="173"/>
      <c r="SCJ118" s="173"/>
      <c r="SCK118" s="173"/>
      <c r="SCL118" s="173"/>
      <c r="SCM118" s="173"/>
      <c r="SCN118" s="173"/>
      <c r="SCO118" s="173"/>
      <c r="SCP118" s="173"/>
      <c r="SCQ118" s="173"/>
      <c r="SCR118" s="173"/>
      <c r="SCS118" s="173"/>
      <c r="SCT118" s="173"/>
      <c r="SCU118" s="173"/>
      <c r="SCV118" s="173"/>
      <c r="SCW118" s="173"/>
      <c r="SCX118" s="173"/>
      <c r="SCY118" s="173"/>
      <c r="SCZ118" s="173"/>
      <c r="SDA118" s="173"/>
      <c r="SDB118" s="173"/>
      <c r="SDC118" s="173"/>
      <c r="SDD118" s="173"/>
      <c r="SDE118" s="173"/>
      <c r="SDF118" s="173"/>
      <c r="SDG118" s="173"/>
      <c r="SDH118" s="173"/>
      <c r="SDI118" s="173"/>
      <c r="SDJ118" s="173"/>
      <c r="SDK118" s="173"/>
      <c r="SDL118" s="173"/>
      <c r="SDM118" s="173"/>
      <c r="SDN118" s="173"/>
      <c r="SDO118" s="173"/>
      <c r="SDP118" s="173"/>
      <c r="SDQ118" s="173"/>
      <c r="SDR118" s="173"/>
      <c r="SDS118" s="173"/>
      <c r="SDT118" s="173"/>
      <c r="SDU118" s="173"/>
      <c r="SDV118" s="173"/>
      <c r="SDW118" s="173"/>
      <c r="SDX118" s="173"/>
      <c r="SDY118" s="173"/>
      <c r="SDZ118" s="173"/>
      <c r="SEA118" s="173"/>
      <c r="SEB118" s="173"/>
      <c r="SEC118" s="173"/>
      <c r="SED118" s="173"/>
      <c r="SEE118" s="173"/>
      <c r="SEF118" s="173"/>
      <c r="SEG118" s="173"/>
      <c r="SEH118" s="173"/>
      <c r="SEI118" s="173"/>
      <c r="SEJ118" s="173"/>
      <c r="SEK118" s="173"/>
      <c r="SEL118" s="173"/>
      <c r="SEM118" s="173"/>
      <c r="SEN118" s="173"/>
      <c r="SEO118" s="173"/>
      <c r="SEP118" s="173"/>
      <c r="SEQ118" s="173"/>
      <c r="SER118" s="173"/>
      <c r="SES118" s="173"/>
      <c r="SET118" s="173"/>
      <c r="SEU118" s="173"/>
      <c r="SEV118" s="173"/>
      <c r="SEW118" s="173"/>
      <c r="SEX118" s="173"/>
      <c r="SEY118" s="173"/>
      <c r="SEZ118" s="173"/>
      <c r="SFA118" s="173"/>
      <c r="SFB118" s="173"/>
      <c r="SFC118" s="173"/>
      <c r="SFD118" s="173"/>
      <c r="SFE118" s="173"/>
      <c r="SFF118" s="173"/>
      <c r="SFG118" s="173"/>
      <c r="SFH118" s="173"/>
      <c r="SFI118" s="173"/>
      <c r="SFJ118" s="173"/>
      <c r="SFK118" s="173"/>
      <c r="SFR118" s="173"/>
      <c r="SFS118" s="173"/>
      <c r="SFT118" s="173"/>
      <c r="SFU118" s="173"/>
      <c r="SFV118" s="173"/>
      <c r="SFW118" s="173"/>
      <c r="SFX118" s="173"/>
      <c r="SFY118" s="173"/>
      <c r="SFZ118" s="173"/>
      <c r="SGA118" s="173"/>
      <c r="SGB118" s="173"/>
      <c r="SGC118" s="173"/>
      <c r="SGD118" s="173"/>
      <c r="SGE118" s="173"/>
      <c r="SGF118" s="173"/>
      <c r="SGG118" s="173"/>
      <c r="SGH118" s="173"/>
      <c r="SGI118" s="173"/>
      <c r="SGJ118" s="173"/>
      <c r="SGK118" s="173"/>
      <c r="SGL118" s="173"/>
      <c r="SGM118" s="173"/>
      <c r="SGN118" s="173"/>
      <c r="SGO118" s="173"/>
      <c r="SGP118" s="173"/>
      <c r="SGQ118" s="173"/>
      <c r="SGR118" s="173"/>
      <c r="SGS118" s="173"/>
      <c r="SGT118" s="173"/>
      <c r="SGU118" s="173"/>
      <c r="SGV118" s="173"/>
      <c r="SGW118" s="173"/>
      <c r="SGX118" s="173"/>
      <c r="SGY118" s="173"/>
      <c r="SGZ118" s="173"/>
      <c r="SHA118" s="173"/>
      <c r="SHB118" s="173"/>
      <c r="SHC118" s="173"/>
      <c r="SHD118" s="173"/>
      <c r="SHE118" s="173"/>
      <c r="SHF118" s="173"/>
      <c r="SHG118" s="173"/>
      <c r="SHH118" s="173"/>
      <c r="SHI118" s="173"/>
      <c r="SHJ118" s="173"/>
      <c r="SHK118" s="173"/>
      <c r="SHL118" s="173"/>
      <c r="SHM118" s="173"/>
      <c r="SHN118" s="173"/>
      <c r="SHO118" s="173"/>
      <c r="SHP118" s="173"/>
      <c r="SHQ118" s="173"/>
      <c r="SHR118" s="173"/>
      <c r="SHS118" s="173"/>
      <c r="SHT118" s="173"/>
      <c r="SHU118" s="173"/>
      <c r="SHV118" s="173"/>
      <c r="SHW118" s="173"/>
      <c r="SHX118" s="173"/>
      <c r="SHY118" s="173"/>
      <c r="SHZ118" s="173"/>
      <c r="SIA118" s="173"/>
      <c r="SIB118" s="173"/>
      <c r="SIC118" s="173"/>
      <c r="SID118" s="173"/>
      <c r="SIE118" s="173"/>
      <c r="SIF118" s="173"/>
      <c r="SIG118" s="173"/>
      <c r="SIH118" s="173"/>
      <c r="SII118" s="173"/>
      <c r="SIJ118" s="173"/>
      <c r="SIK118" s="173"/>
      <c r="SIL118" s="173"/>
      <c r="SIM118" s="173"/>
      <c r="SIN118" s="173"/>
      <c r="SIO118" s="173"/>
      <c r="SIP118" s="173"/>
      <c r="SIQ118" s="173"/>
      <c r="SIR118" s="173"/>
      <c r="SIS118" s="173"/>
      <c r="SIT118" s="173"/>
      <c r="SIU118" s="173"/>
      <c r="SIV118" s="173"/>
      <c r="SIW118" s="173"/>
      <c r="SIX118" s="173"/>
      <c r="SIY118" s="173"/>
      <c r="SIZ118" s="173"/>
      <c r="SJA118" s="173"/>
      <c r="SJB118" s="173"/>
      <c r="SJC118" s="173"/>
      <c r="SJD118" s="173"/>
      <c r="SJE118" s="173"/>
      <c r="SJF118" s="173"/>
      <c r="SJG118" s="173"/>
      <c r="SJH118" s="173"/>
      <c r="SJI118" s="173"/>
      <c r="SJJ118" s="173"/>
      <c r="SJK118" s="173"/>
      <c r="SJL118" s="173"/>
      <c r="SJM118" s="173"/>
      <c r="SJN118" s="173"/>
      <c r="SJO118" s="173"/>
      <c r="SJP118" s="173"/>
      <c r="SJQ118" s="173"/>
      <c r="SJR118" s="173"/>
      <c r="SJS118" s="173"/>
      <c r="SJT118" s="173"/>
      <c r="SJU118" s="173"/>
      <c r="SJV118" s="173"/>
      <c r="SJW118" s="173"/>
      <c r="SJX118" s="173"/>
      <c r="SJY118" s="173"/>
      <c r="SJZ118" s="173"/>
      <c r="SKA118" s="173"/>
      <c r="SKB118" s="173"/>
      <c r="SKC118" s="173"/>
      <c r="SKD118" s="173"/>
      <c r="SKE118" s="173"/>
      <c r="SKF118" s="173"/>
      <c r="SKG118" s="173"/>
      <c r="SKH118" s="173"/>
      <c r="SKI118" s="173"/>
      <c r="SKJ118" s="173"/>
      <c r="SKK118" s="173"/>
      <c r="SKL118" s="173"/>
      <c r="SKM118" s="173"/>
      <c r="SKN118" s="173"/>
      <c r="SKO118" s="173"/>
      <c r="SKP118" s="173"/>
      <c r="SKQ118" s="173"/>
      <c r="SKR118" s="173"/>
      <c r="SKS118" s="173"/>
      <c r="SKT118" s="173"/>
      <c r="SKU118" s="173"/>
      <c r="SKV118" s="173"/>
      <c r="SKW118" s="173"/>
      <c r="SKX118" s="173"/>
      <c r="SKY118" s="173"/>
      <c r="SKZ118" s="173"/>
      <c r="SLA118" s="173"/>
      <c r="SLB118" s="173"/>
      <c r="SLC118" s="173"/>
      <c r="SLD118" s="173"/>
      <c r="SLE118" s="173"/>
      <c r="SLF118" s="173"/>
      <c r="SLG118" s="173"/>
      <c r="SLH118" s="173"/>
      <c r="SLI118" s="173"/>
      <c r="SLJ118" s="173"/>
      <c r="SLK118" s="173"/>
      <c r="SLL118" s="173"/>
      <c r="SLM118" s="173"/>
      <c r="SLN118" s="173"/>
      <c r="SLO118" s="173"/>
      <c r="SLP118" s="173"/>
      <c r="SLQ118" s="173"/>
      <c r="SLR118" s="173"/>
      <c r="SLS118" s="173"/>
      <c r="SLT118" s="173"/>
      <c r="SLU118" s="173"/>
      <c r="SLV118" s="173"/>
      <c r="SLW118" s="173"/>
      <c r="SLX118" s="173"/>
      <c r="SLY118" s="173"/>
      <c r="SLZ118" s="173"/>
      <c r="SMA118" s="173"/>
      <c r="SMB118" s="173"/>
      <c r="SMC118" s="173"/>
      <c r="SMD118" s="173"/>
      <c r="SME118" s="173"/>
      <c r="SMF118" s="173"/>
      <c r="SMG118" s="173"/>
      <c r="SMH118" s="173"/>
      <c r="SMI118" s="173"/>
      <c r="SMJ118" s="173"/>
      <c r="SMK118" s="173"/>
      <c r="SML118" s="173"/>
      <c r="SMM118" s="173"/>
      <c r="SMN118" s="173"/>
      <c r="SMO118" s="173"/>
      <c r="SMP118" s="173"/>
      <c r="SMQ118" s="173"/>
      <c r="SMR118" s="173"/>
      <c r="SMS118" s="173"/>
      <c r="SMT118" s="173"/>
      <c r="SMU118" s="173"/>
      <c r="SMV118" s="173"/>
      <c r="SMW118" s="173"/>
      <c r="SMX118" s="173"/>
      <c r="SMY118" s="173"/>
      <c r="SMZ118" s="173"/>
      <c r="SNA118" s="173"/>
      <c r="SNB118" s="173"/>
      <c r="SNC118" s="173"/>
      <c r="SND118" s="173"/>
      <c r="SNE118" s="173"/>
      <c r="SNF118" s="173"/>
      <c r="SNG118" s="173"/>
      <c r="SNH118" s="173"/>
      <c r="SNI118" s="173"/>
      <c r="SNJ118" s="173"/>
      <c r="SNK118" s="173"/>
      <c r="SNL118" s="173"/>
      <c r="SNM118" s="173"/>
      <c r="SNN118" s="173"/>
      <c r="SNO118" s="173"/>
      <c r="SNP118" s="173"/>
      <c r="SNQ118" s="173"/>
      <c r="SNR118" s="173"/>
      <c r="SNS118" s="173"/>
      <c r="SNT118" s="173"/>
      <c r="SNU118" s="173"/>
      <c r="SNV118" s="173"/>
      <c r="SNW118" s="173"/>
      <c r="SNX118" s="173"/>
      <c r="SNY118" s="173"/>
      <c r="SNZ118" s="173"/>
      <c r="SOA118" s="173"/>
      <c r="SOB118" s="173"/>
      <c r="SOC118" s="173"/>
      <c r="SOD118" s="173"/>
      <c r="SOE118" s="173"/>
      <c r="SOF118" s="173"/>
      <c r="SOG118" s="173"/>
      <c r="SOH118" s="173"/>
      <c r="SOI118" s="173"/>
      <c r="SOJ118" s="173"/>
      <c r="SOK118" s="173"/>
      <c r="SOL118" s="173"/>
      <c r="SOM118" s="173"/>
      <c r="SON118" s="173"/>
      <c r="SOO118" s="173"/>
      <c r="SOP118" s="173"/>
      <c r="SOQ118" s="173"/>
      <c r="SOR118" s="173"/>
      <c r="SOS118" s="173"/>
      <c r="SOT118" s="173"/>
      <c r="SOU118" s="173"/>
      <c r="SOV118" s="173"/>
      <c r="SOW118" s="173"/>
      <c r="SOX118" s="173"/>
      <c r="SOY118" s="173"/>
      <c r="SOZ118" s="173"/>
      <c r="SPA118" s="173"/>
      <c r="SPB118" s="173"/>
      <c r="SPC118" s="173"/>
      <c r="SPD118" s="173"/>
      <c r="SPE118" s="173"/>
      <c r="SPF118" s="173"/>
      <c r="SPG118" s="173"/>
      <c r="SPN118" s="173"/>
      <c r="SPO118" s="173"/>
      <c r="SPP118" s="173"/>
      <c r="SPQ118" s="173"/>
      <c r="SPR118" s="173"/>
      <c r="SPS118" s="173"/>
      <c r="SPT118" s="173"/>
      <c r="SPU118" s="173"/>
      <c r="SPV118" s="173"/>
      <c r="SPW118" s="173"/>
      <c r="SPX118" s="173"/>
      <c r="SPY118" s="173"/>
      <c r="SPZ118" s="173"/>
      <c r="SQA118" s="173"/>
      <c r="SQB118" s="173"/>
      <c r="SQC118" s="173"/>
      <c r="SQD118" s="173"/>
      <c r="SQE118" s="173"/>
      <c r="SQF118" s="173"/>
      <c r="SQG118" s="173"/>
      <c r="SQH118" s="173"/>
      <c r="SQI118" s="173"/>
      <c r="SQJ118" s="173"/>
      <c r="SQK118" s="173"/>
      <c r="SQL118" s="173"/>
      <c r="SQM118" s="173"/>
      <c r="SQN118" s="173"/>
      <c r="SQO118" s="173"/>
      <c r="SQP118" s="173"/>
      <c r="SQQ118" s="173"/>
      <c r="SQR118" s="173"/>
      <c r="SQS118" s="173"/>
      <c r="SQT118" s="173"/>
      <c r="SQU118" s="173"/>
      <c r="SQV118" s="173"/>
      <c r="SQW118" s="173"/>
      <c r="SQX118" s="173"/>
      <c r="SQY118" s="173"/>
      <c r="SQZ118" s="173"/>
      <c r="SRA118" s="173"/>
      <c r="SRB118" s="173"/>
      <c r="SRC118" s="173"/>
      <c r="SRD118" s="173"/>
      <c r="SRE118" s="173"/>
      <c r="SRF118" s="173"/>
      <c r="SRG118" s="173"/>
      <c r="SRH118" s="173"/>
      <c r="SRI118" s="173"/>
      <c r="SRJ118" s="173"/>
      <c r="SRK118" s="173"/>
      <c r="SRL118" s="173"/>
      <c r="SRM118" s="173"/>
      <c r="SRN118" s="173"/>
      <c r="SRO118" s="173"/>
      <c r="SRP118" s="173"/>
      <c r="SRQ118" s="173"/>
      <c r="SRR118" s="173"/>
      <c r="SRS118" s="173"/>
      <c r="SRT118" s="173"/>
      <c r="SRU118" s="173"/>
      <c r="SRV118" s="173"/>
      <c r="SRW118" s="173"/>
      <c r="SRX118" s="173"/>
      <c r="SRY118" s="173"/>
      <c r="SRZ118" s="173"/>
      <c r="SSA118" s="173"/>
      <c r="SSB118" s="173"/>
      <c r="SSC118" s="173"/>
      <c r="SSD118" s="173"/>
      <c r="SSE118" s="173"/>
      <c r="SSF118" s="173"/>
      <c r="SSG118" s="173"/>
      <c r="SSH118" s="173"/>
      <c r="SSI118" s="173"/>
      <c r="SSJ118" s="173"/>
      <c r="SSK118" s="173"/>
      <c r="SSL118" s="173"/>
      <c r="SSM118" s="173"/>
      <c r="SSN118" s="173"/>
      <c r="SSO118" s="173"/>
      <c r="SSP118" s="173"/>
      <c r="SSQ118" s="173"/>
      <c r="SSR118" s="173"/>
      <c r="SSS118" s="173"/>
      <c r="SST118" s="173"/>
      <c r="SSU118" s="173"/>
      <c r="SSV118" s="173"/>
      <c r="SSW118" s="173"/>
      <c r="SSX118" s="173"/>
      <c r="SSY118" s="173"/>
      <c r="SSZ118" s="173"/>
      <c r="STA118" s="173"/>
      <c r="STB118" s="173"/>
      <c r="STC118" s="173"/>
      <c r="STD118" s="173"/>
      <c r="STE118" s="173"/>
      <c r="STF118" s="173"/>
      <c r="STG118" s="173"/>
      <c r="STH118" s="173"/>
      <c r="STI118" s="173"/>
      <c r="STJ118" s="173"/>
      <c r="STK118" s="173"/>
      <c r="STL118" s="173"/>
      <c r="STM118" s="173"/>
      <c r="STN118" s="173"/>
      <c r="STO118" s="173"/>
      <c r="STP118" s="173"/>
      <c r="STQ118" s="173"/>
      <c r="STR118" s="173"/>
      <c r="STS118" s="173"/>
      <c r="STT118" s="173"/>
      <c r="STU118" s="173"/>
      <c r="STV118" s="173"/>
      <c r="STW118" s="173"/>
      <c r="STX118" s="173"/>
      <c r="STY118" s="173"/>
      <c r="STZ118" s="173"/>
      <c r="SUA118" s="173"/>
      <c r="SUB118" s="173"/>
      <c r="SUC118" s="173"/>
      <c r="SUD118" s="173"/>
      <c r="SUE118" s="173"/>
      <c r="SUF118" s="173"/>
      <c r="SUG118" s="173"/>
      <c r="SUH118" s="173"/>
      <c r="SUI118" s="173"/>
      <c r="SUJ118" s="173"/>
      <c r="SUK118" s="173"/>
      <c r="SUL118" s="173"/>
      <c r="SUM118" s="173"/>
      <c r="SUN118" s="173"/>
      <c r="SUO118" s="173"/>
      <c r="SUP118" s="173"/>
      <c r="SUQ118" s="173"/>
      <c r="SUR118" s="173"/>
      <c r="SUS118" s="173"/>
      <c r="SUT118" s="173"/>
      <c r="SUU118" s="173"/>
      <c r="SUV118" s="173"/>
      <c r="SUW118" s="173"/>
      <c r="SUX118" s="173"/>
      <c r="SUY118" s="173"/>
      <c r="SUZ118" s="173"/>
      <c r="SVA118" s="173"/>
      <c r="SVB118" s="173"/>
      <c r="SVC118" s="173"/>
      <c r="SVD118" s="173"/>
      <c r="SVE118" s="173"/>
      <c r="SVF118" s="173"/>
      <c r="SVG118" s="173"/>
      <c r="SVH118" s="173"/>
      <c r="SVI118" s="173"/>
      <c r="SVJ118" s="173"/>
      <c r="SVK118" s="173"/>
      <c r="SVL118" s="173"/>
      <c r="SVM118" s="173"/>
      <c r="SVN118" s="173"/>
      <c r="SVO118" s="173"/>
      <c r="SVP118" s="173"/>
      <c r="SVQ118" s="173"/>
      <c r="SVR118" s="173"/>
      <c r="SVS118" s="173"/>
      <c r="SVT118" s="173"/>
      <c r="SVU118" s="173"/>
      <c r="SVV118" s="173"/>
      <c r="SVW118" s="173"/>
      <c r="SVX118" s="173"/>
      <c r="SVY118" s="173"/>
      <c r="SVZ118" s="173"/>
      <c r="SWA118" s="173"/>
      <c r="SWB118" s="173"/>
      <c r="SWC118" s="173"/>
      <c r="SWD118" s="173"/>
      <c r="SWE118" s="173"/>
      <c r="SWF118" s="173"/>
      <c r="SWG118" s="173"/>
      <c r="SWH118" s="173"/>
      <c r="SWI118" s="173"/>
      <c r="SWJ118" s="173"/>
      <c r="SWK118" s="173"/>
      <c r="SWL118" s="173"/>
      <c r="SWM118" s="173"/>
      <c r="SWN118" s="173"/>
      <c r="SWO118" s="173"/>
      <c r="SWP118" s="173"/>
      <c r="SWQ118" s="173"/>
      <c r="SWR118" s="173"/>
      <c r="SWS118" s="173"/>
      <c r="SWT118" s="173"/>
      <c r="SWU118" s="173"/>
      <c r="SWV118" s="173"/>
      <c r="SWW118" s="173"/>
      <c r="SWX118" s="173"/>
      <c r="SWY118" s="173"/>
      <c r="SWZ118" s="173"/>
      <c r="SXA118" s="173"/>
      <c r="SXB118" s="173"/>
      <c r="SXC118" s="173"/>
      <c r="SXD118" s="173"/>
      <c r="SXE118" s="173"/>
      <c r="SXF118" s="173"/>
      <c r="SXG118" s="173"/>
      <c r="SXH118" s="173"/>
      <c r="SXI118" s="173"/>
      <c r="SXJ118" s="173"/>
      <c r="SXK118" s="173"/>
      <c r="SXL118" s="173"/>
      <c r="SXM118" s="173"/>
      <c r="SXN118" s="173"/>
      <c r="SXO118" s="173"/>
      <c r="SXP118" s="173"/>
      <c r="SXQ118" s="173"/>
      <c r="SXR118" s="173"/>
      <c r="SXS118" s="173"/>
      <c r="SXT118" s="173"/>
      <c r="SXU118" s="173"/>
      <c r="SXV118" s="173"/>
      <c r="SXW118" s="173"/>
      <c r="SXX118" s="173"/>
      <c r="SXY118" s="173"/>
      <c r="SXZ118" s="173"/>
      <c r="SYA118" s="173"/>
      <c r="SYB118" s="173"/>
      <c r="SYC118" s="173"/>
      <c r="SYD118" s="173"/>
      <c r="SYE118" s="173"/>
      <c r="SYF118" s="173"/>
      <c r="SYG118" s="173"/>
      <c r="SYH118" s="173"/>
      <c r="SYI118" s="173"/>
      <c r="SYJ118" s="173"/>
      <c r="SYK118" s="173"/>
      <c r="SYL118" s="173"/>
      <c r="SYM118" s="173"/>
      <c r="SYN118" s="173"/>
      <c r="SYO118" s="173"/>
      <c r="SYP118" s="173"/>
      <c r="SYQ118" s="173"/>
      <c r="SYR118" s="173"/>
      <c r="SYS118" s="173"/>
      <c r="SYT118" s="173"/>
      <c r="SYU118" s="173"/>
      <c r="SYV118" s="173"/>
      <c r="SYW118" s="173"/>
      <c r="SYX118" s="173"/>
      <c r="SYY118" s="173"/>
      <c r="SYZ118" s="173"/>
      <c r="SZA118" s="173"/>
      <c r="SZB118" s="173"/>
      <c r="SZC118" s="173"/>
      <c r="SZJ118" s="173"/>
      <c r="SZK118" s="173"/>
      <c r="SZL118" s="173"/>
      <c r="SZM118" s="173"/>
      <c r="SZN118" s="173"/>
      <c r="SZO118" s="173"/>
      <c r="SZP118" s="173"/>
      <c r="SZQ118" s="173"/>
      <c r="SZR118" s="173"/>
      <c r="SZS118" s="173"/>
      <c r="SZT118" s="173"/>
      <c r="SZU118" s="173"/>
      <c r="SZV118" s="173"/>
      <c r="SZW118" s="173"/>
      <c r="SZX118" s="173"/>
      <c r="SZY118" s="173"/>
      <c r="SZZ118" s="173"/>
      <c r="TAA118" s="173"/>
      <c r="TAB118" s="173"/>
      <c r="TAC118" s="173"/>
      <c r="TAD118" s="173"/>
      <c r="TAE118" s="173"/>
      <c r="TAF118" s="173"/>
      <c r="TAG118" s="173"/>
      <c r="TAH118" s="173"/>
      <c r="TAI118" s="173"/>
      <c r="TAJ118" s="173"/>
      <c r="TAK118" s="173"/>
      <c r="TAL118" s="173"/>
      <c r="TAM118" s="173"/>
      <c r="TAN118" s="173"/>
      <c r="TAO118" s="173"/>
      <c r="TAP118" s="173"/>
      <c r="TAQ118" s="173"/>
      <c r="TAR118" s="173"/>
      <c r="TAS118" s="173"/>
      <c r="TAT118" s="173"/>
      <c r="TAU118" s="173"/>
      <c r="TAV118" s="173"/>
      <c r="TAW118" s="173"/>
      <c r="TAX118" s="173"/>
      <c r="TAY118" s="173"/>
      <c r="TAZ118" s="173"/>
      <c r="TBA118" s="173"/>
      <c r="TBB118" s="173"/>
      <c r="TBC118" s="173"/>
      <c r="TBD118" s="173"/>
      <c r="TBE118" s="173"/>
      <c r="TBF118" s="173"/>
      <c r="TBG118" s="173"/>
      <c r="TBH118" s="173"/>
      <c r="TBI118" s="173"/>
      <c r="TBJ118" s="173"/>
      <c r="TBK118" s="173"/>
      <c r="TBL118" s="173"/>
      <c r="TBM118" s="173"/>
      <c r="TBN118" s="173"/>
      <c r="TBO118" s="173"/>
      <c r="TBP118" s="173"/>
      <c r="TBQ118" s="173"/>
      <c r="TBR118" s="173"/>
      <c r="TBS118" s="173"/>
      <c r="TBT118" s="173"/>
      <c r="TBU118" s="173"/>
      <c r="TBV118" s="173"/>
      <c r="TBW118" s="173"/>
      <c r="TBX118" s="173"/>
      <c r="TBY118" s="173"/>
      <c r="TBZ118" s="173"/>
      <c r="TCA118" s="173"/>
      <c r="TCB118" s="173"/>
      <c r="TCC118" s="173"/>
      <c r="TCD118" s="173"/>
      <c r="TCE118" s="173"/>
      <c r="TCF118" s="173"/>
      <c r="TCG118" s="173"/>
      <c r="TCH118" s="173"/>
      <c r="TCI118" s="173"/>
      <c r="TCJ118" s="173"/>
      <c r="TCK118" s="173"/>
      <c r="TCL118" s="173"/>
      <c r="TCM118" s="173"/>
      <c r="TCN118" s="173"/>
      <c r="TCO118" s="173"/>
      <c r="TCP118" s="173"/>
      <c r="TCQ118" s="173"/>
      <c r="TCR118" s="173"/>
      <c r="TCS118" s="173"/>
      <c r="TCT118" s="173"/>
      <c r="TCU118" s="173"/>
      <c r="TCV118" s="173"/>
      <c r="TCW118" s="173"/>
      <c r="TCX118" s="173"/>
      <c r="TCY118" s="173"/>
      <c r="TCZ118" s="173"/>
      <c r="TDA118" s="173"/>
      <c r="TDB118" s="173"/>
      <c r="TDC118" s="173"/>
      <c r="TDD118" s="173"/>
      <c r="TDE118" s="173"/>
      <c r="TDF118" s="173"/>
      <c r="TDG118" s="173"/>
      <c r="TDH118" s="173"/>
      <c r="TDI118" s="173"/>
      <c r="TDJ118" s="173"/>
      <c r="TDK118" s="173"/>
      <c r="TDL118" s="173"/>
      <c r="TDM118" s="173"/>
      <c r="TDN118" s="173"/>
      <c r="TDO118" s="173"/>
      <c r="TDP118" s="173"/>
      <c r="TDQ118" s="173"/>
      <c r="TDR118" s="173"/>
      <c r="TDS118" s="173"/>
      <c r="TDT118" s="173"/>
      <c r="TDU118" s="173"/>
      <c r="TDV118" s="173"/>
      <c r="TDW118" s="173"/>
      <c r="TDX118" s="173"/>
      <c r="TDY118" s="173"/>
      <c r="TDZ118" s="173"/>
      <c r="TEA118" s="173"/>
      <c r="TEB118" s="173"/>
      <c r="TEC118" s="173"/>
      <c r="TED118" s="173"/>
      <c r="TEE118" s="173"/>
      <c r="TEF118" s="173"/>
      <c r="TEG118" s="173"/>
      <c r="TEH118" s="173"/>
      <c r="TEI118" s="173"/>
      <c r="TEJ118" s="173"/>
      <c r="TEK118" s="173"/>
      <c r="TEL118" s="173"/>
      <c r="TEM118" s="173"/>
      <c r="TEN118" s="173"/>
      <c r="TEO118" s="173"/>
      <c r="TEP118" s="173"/>
      <c r="TEQ118" s="173"/>
      <c r="TER118" s="173"/>
      <c r="TES118" s="173"/>
      <c r="TET118" s="173"/>
      <c r="TEU118" s="173"/>
      <c r="TEV118" s="173"/>
      <c r="TEW118" s="173"/>
      <c r="TEX118" s="173"/>
      <c r="TEY118" s="173"/>
      <c r="TEZ118" s="173"/>
      <c r="TFA118" s="173"/>
      <c r="TFB118" s="173"/>
      <c r="TFC118" s="173"/>
      <c r="TFD118" s="173"/>
      <c r="TFE118" s="173"/>
      <c r="TFF118" s="173"/>
      <c r="TFG118" s="173"/>
      <c r="TFH118" s="173"/>
      <c r="TFI118" s="173"/>
      <c r="TFJ118" s="173"/>
      <c r="TFK118" s="173"/>
      <c r="TFL118" s="173"/>
      <c r="TFM118" s="173"/>
      <c r="TFN118" s="173"/>
      <c r="TFO118" s="173"/>
      <c r="TFP118" s="173"/>
      <c r="TFQ118" s="173"/>
      <c r="TFR118" s="173"/>
      <c r="TFS118" s="173"/>
      <c r="TFT118" s="173"/>
      <c r="TFU118" s="173"/>
      <c r="TFV118" s="173"/>
      <c r="TFW118" s="173"/>
      <c r="TFX118" s="173"/>
      <c r="TFY118" s="173"/>
      <c r="TFZ118" s="173"/>
      <c r="TGA118" s="173"/>
      <c r="TGB118" s="173"/>
      <c r="TGC118" s="173"/>
      <c r="TGD118" s="173"/>
      <c r="TGE118" s="173"/>
      <c r="TGF118" s="173"/>
      <c r="TGG118" s="173"/>
      <c r="TGH118" s="173"/>
      <c r="TGI118" s="173"/>
      <c r="TGJ118" s="173"/>
      <c r="TGK118" s="173"/>
      <c r="TGL118" s="173"/>
      <c r="TGM118" s="173"/>
      <c r="TGN118" s="173"/>
      <c r="TGO118" s="173"/>
      <c r="TGP118" s="173"/>
      <c r="TGQ118" s="173"/>
      <c r="TGR118" s="173"/>
      <c r="TGS118" s="173"/>
      <c r="TGT118" s="173"/>
      <c r="TGU118" s="173"/>
      <c r="TGV118" s="173"/>
      <c r="TGW118" s="173"/>
      <c r="TGX118" s="173"/>
      <c r="TGY118" s="173"/>
      <c r="TGZ118" s="173"/>
      <c r="THA118" s="173"/>
      <c r="THB118" s="173"/>
      <c r="THC118" s="173"/>
      <c r="THD118" s="173"/>
      <c r="THE118" s="173"/>
      <c r="THF118" s="173"/>
      <c r="THG118" s="173"/>
      <c r="THH118" s="173"/>
      <c r="THI118" s="173"/>
      <c r="THJ118" s="173"/>
      <c r="THK118" s="173"/>
      <c r="THL118" s="173"/>
      <c r="THM118" s="173"/>
      <c r="THN118" s="173"/>
      <c r="THO118" s="173"/>
      <c r="THP118" s="173"/>
      <c r="THQ118" s="173"/>
      <c r="THR118" s="173"/>
      <c r="THS118" s="173"/>
      <c r="THT118" s="173"/>
      <c r="THU118" s="173"/>
      <c r="THV118" s="173"/>
      <c r="THW118" s="173"/>
      <c r="THX118" s="173"/>
      <c r="THY118" s="173"/>
      <c r="THZ118" s="173"/>
      <c r="TIA118" s="173"/>
      <c r="TIB118" s="173"/>
      <c r="TIC118" s="173"/>
      <c r="TID118" s="173"/>
      <c r="TIE118" s="173"/>
      <c r="TIF118" s="173"/>
      <c r="TIG118" s="173"/>
      <c r="TIH118" s="173"/>
      <c r="TII118" s="173"/>
      <c r="TIJ118" s="173"/>
      <c r="TIK118" s="173"/>
      <c r="TIL118" s="173"/>
      <c r="TIM118" s="173"/>
      <c r="TIN118" s="173"/>
      <c r="TIO118" s="173"/>
      <c r="TIP118" s="173"/>
      <c r="TIQ118" s="173"/>
      <c r="TIR118" s="173"/>
      <c r="TIS118" s="173"/>
      <c r="TIT118" s="173"/>
      <c r="TIU118" s="173"/>
      <c r="TIV118" s="173"/>
      <c r="TIW118" s="173"/>
      <c r="TIX118" s="173"/>
      <c r="TIY118" s="173"/>
      <c r="TJF118" s="173"/>
      <c r="TJG118" s="173"/>
      <c r="TJH118" s="173"/>
      <c r="TJI118" s="173"/>
      <c r="TJJ118" s="173"/>
      <c r="TJK118" s="173"/>
      <c r="TJL118" s="173"/>
      <c r="TJM118" s="173"/>
      <c r="TJN118" s="173"/>
      <c r="TJO118" s="173"/>
      <c r="TJP118" s="173"/>
      <c r="TJQ118" s="173"/>
      <c r="TJR118" s="173"/>
      <c r="TJS118" s="173"/>
      <c r="TJT118" s="173"/>
      <c r="TJU118" s="173"/>
      <c r="TJV118" s="173"/>
      <c r="TJW118" s="173"/>
      <c r="TJX118" s="173"/>
      <c r="TJY118" s="173"/>
      <c r="TJZ118" s="173"/>
      <c r="TKA118" s="173"/>
      <c r="TKB118" s="173"/>
      <c r="TKC118" s="173"/>
      <c r="TKD118" s="173"/>
      <c r="TKE118" s="173"/>
      <c r="TKF118" s="173"/>
      <c r="TKG118" s="173"/>
      <c r="TKH118" s="173"/>
      <c r="TKI118" s="173"/>
      <c r="TKJ118" s="173"/>
      <c r="TKK118" s="173"/>
      <c r="TKL118" s="173"/>
      <c r="TKM118" s="173"/>
      <c r="TKN118" s="173"/>
      <c r="TKO118" s="173"/>
      <c r="TKP118" s="173"/>
      <c r="TKQ118" s="173"/>
      <c r="TKR118" s="173"/>
      <c r="TKS118" s="173"/>
      <c r="TKT118" s="173"/>
      <c r="TKU118" s="173"/>
      <c r="TKV118" s="173"/>
      <c r="TKW118" s="173"/>
      <c r="TKX118" s="173"/>
      <c r="TKY118" s="173"/>
      <c r="TKZ118" s="173"/>
      <c r="TLA118" s="173"/>
      <c r="TLB118" s="173"/>
      <c r="TLC118" s="173"/>
      <c r="TLD118" s="173"/>
      <c r="TLE118" s="173"/>
      <c r="TLF118" s="173"/>
      <c r="TLG118" s="173"/>
      <c r="TLH118" s="173"/>
      <c r="TLI118" s="173"/>
      <c r="TLJ118" s="173"/>
      <c r="TLK118" s="173"/>
      <c r="TLL118" s="173"/>
      <c r="TLM118" s="173"/>
      <c r="TLN118" s="173"/>
      <c r="TLO118" s="173"/>
      <c r="TLP118" s="173"/>
      <c r="TLQ118" s="173"/>
      <c r="TLR118" s="173"/>
      <c r="TLS118" s="173"/>
      <c r="TLT118" s="173"/>
      <c r="TLU118" s="173"/>
      <c r="TLV118" s="173"/>
      <c r="TLW118" s="173"/>
      <c r="TLX118" s="173"/>
      <c r="TLY118" s="173"/>
      <c r="TLZ118" s="173"/>
      <c r="TMA118" s="173"/>
      <c r="TMB118" s="173"/>
      <c r="TMC118" s="173"/>
      <c r="TMD118" s="173"/>
      <c r="TME118" s="173"/>
      <c r="TMF118" s="173"/>
      <c r="TMG118" s="173"/>
      <c r="TMH118" s="173"/>
      <c r="TMI118" s="173"/>
      <c r="TMJ118" s="173"/>
      <c r="TMK118" s="173"/>
      <c r="TML118" s="173"/>
      <c r="TMM118" s="173"/>
      <c r="TMN118" s="173"/>
      <c r="TMO118" s="173"/>
      <c r="TMP118" s="173"/>
      <c r="TMQ118" s="173"/>
      <c r="TMR118" s="173"/>
      <c r="TMS118" s="173"/>
      <c r="TMT118" s="173"/>
      <c r="TMU118" s="173"/>
      <c r="TMV118" s="173"/>
      <c r="TMW118" s="173"/>
      <c r="TMX118" s="173"/>
      <c r="TMY118" s="173"/>
      <c r="TMZ118" s="173"/>
      <c r="TNA118" s="173"/>
      <c r="TNB118" s="173"/>
      <c r="TNC118" s="173"/>
      <c r="TND118" s="173"/>
      <c r="TNE118" s="173"/>
      <c r="TNF118" s="173"/>
      <c r="TNG118" s="173"/>
      <c r="TNH118" s="173"/>
      <c r="TNI118" s="173"/>
      <c r="TNJ118" s="173"/>
      <c r="TNK118" s="173"/>
      <c r="TNL118" s="173"/>
      <c r="TNM118" s="173"/>
      <c r="TNN118" s="173"/>
      <c r="TNO118" s="173"/>
      <c r="TNP118" s="173"/>
      <c r="TNQ118" s="173"/>
      <c r="TNR118" s="173"/>
      <c r="TNS118" s="173"/>
      <c r="TNT118" s="173"/>
      <c r="TNU118" s="173"/>
      <c r="TNV118" s="173"/>
      <c r="TNW118" s="173"/>
      <c r="TNX118" s="173"/>
      <c r="TNY118" s="173"/>
      <c r="TNZ118" s="173"/>
      <c r="TOA118" s="173"/>
      <c r="TOB118" s="173"/>
      <c r="TOC118" s="173"/>
      <c r="TOD118" s="173"/>
      <c r="TOE118" s="173"/>
      <c r="TOF118" s="173"/>
      <c r="TOG118" s="173"/>
      <c r="TOH118" s="173"/>
      <c r="TOI118" s="173"/>
      <c r="TOJ118" s="173"/>
      <c r="TOK118" s="173"/>
      <c r="TOL118" s="173"/>
      <c r="TOM118" s="173"/>
      <c r="TON118" s="173"/>
      <c r="TOO118" s="173"/>
      <c r="TOP118" s="173"/>
      <c r="TOQ118" s="173"/>
      <c r="TOR118" s="173"/>
      <c r="TOS118" s="173"/>
      <c r="TOT118" s="173"/>
      <c r="TOU118" s="173"/>
      <c r="TOV118" s="173"/>
      <c r="TOW118" s="173"/>
      <c r="TOX118" s="173"/>
      <c r="TOY118" s="173"/>
      <c r="TOZ118" s="173"/>
      <c r="TPA118" s="173"/>
      <c r="TPB118" s="173"/>
      <c r="TPC118" s="173"/>
      <c r="TPD118" s="173"/>
      <c r="TPE118" s="173"/>
      <c r="TPF118" s="173"/>
      <c r="TPG118" s="173"/>
      <c r="TPH118" s="173"/>
      <c r="TPI118" s="173"/>
      <c r="TPJ118" s="173"/>
      <c r="TPK118" s="173"/>
      <c r="TPL118" s="173"/>
      <c r="TPM118" s="173"/>
      <c r="TPN118" s="173"/>
      <c r="TPO118" s="173"/>
      <c r="TPP118" s="173"/>
      <c r="TPQ118" s="173"/>
      <c r="TPR118" s="173"/>
      <c r="TPS118" s="173"/>
      <c r="TPT118" s="173"/>
      <c r="TPU118" s="173"/>
      <c r="TPV118" s="173"/>
      <c r="TPW118" s="173"/>
      <c r="TPX118" s="173"/>
      <c r="TPY118" s="173"/>
      <c r="TPZ118" s="173"/>
      <c r="TQA118" s="173"/>
      <c r="TQB118" s="173"/>
      <c r="TQC118" s="173"/>
      <c r="TQD118" s="173"/>
      <c r="TQE118" s="173"/>
      <c r="TQF118" s="173"/>
      <c r="TQG118" s="173"/>
      <c r="TQH118" s="173"/>
      <c r="TQI118" s="173"/>
      <c r="TQJ118" s="173"/>
      <c r="TQK118" s="173"/>
      <c r="TQL118" s="173"/>
      <c r="TQM118" s="173"/>
      <c r="TQN118" s="173"/>
      <c r="TQO118" s="173"/>
      <c r="TQP118" s="173"/>
      <c r="TQQ118" s="173"/>
      <c r="TQR118" s="173"/>
      <c r="TQS118" s="173"/>
      <c r="TQT118" s="173"/>
      <c r="TQU118" s="173"/>
      <c r="TQV118" s="173"/>
      <c r="TQW118" s="173"/>
      <c r="TQX118" s="173"/>
      <c r="TQY118" s="173"/>
      <c r="TQZ118" s="173"/>
      <c r="TRA118" s="173"/>
      <c r="TRB118" s="173"/>
      <c r="TRC118" s="173"/>
      <c r="TRD118" s="173"/>
      <c r="TRE118" s="173"/>
      <c r="TRF118" s="173"/>
      <c r="TRG118" s="173"/>
      <c r="TRH118" s="173"/>
      <c r="TRI118" s="173"/>
      <c r="TRJ118" s="173"/>
      <c r="TRK118" s="173"/>
      <c r="TRL118" s="173"/>
      <c r="TRM118" s="173"/>
      <c r="TRN118" s="173"/>
      <c r="TRO118" s="173"/>
      <c r="TRP118" s="173"/>
      <c r="TRQ118" s="173"/>
      <c r="TRR118" s="173"/>
      <c r="TRS118" s="173"/>
      <c r="TRT118" s="173"/>
      <c r="TRU118" s="173"/>
      <c r="TRV118" s="173"/>
      <c r="TRW118" s="173"/>
      <c r="TRX118" s="173"/>
      <c r="TRY118" s="173"/>
      <c r="TRZ118" s="173"/>
      <c r="TSA118" s="173"/>
      <c r="TSB118" s="173"/>
      <c r="TSC118" s="173"/>
      <c r="TSD118" s="173"/>
      <c r="TSE118" s="173"/>
      <c r="TSF118" s="173"/>
      <c r="TSG118" s="173"/>
      <c r="TSH118" s="173"/>
      <c r="TSI118" s="173"/>
      <c r="TSJ118" s="173"/>
      <c r="TSK118" s="173"/>
      <c r="TSL118" s="173"/>
      <c r="TSM118" s="173"/>
      <c r="TSN118" s="173"/>
      <c r="TSO118" s="173"/>
      <c r="TSP118" s="173"/>
      <c r="TSQ118" s="173"/>
      <c r="TSR118" s="173"/>
      <c r="TSS118" s="173"/>
      <c r="TST118" s="173"/>
      <c r="TSU118" s="173"/>
      <c r="TTB118" s="173"/>
      <c r="TTC118" s="173"/>
      <c r="TTD118" s="173"/>
      <c r="TTE118" s="173"/>
      <c r="TTF118" s="173"/>
      <c r="TTG118" s="173"/>
      <c r="TTH118" s="173"/>
      <c r="TTI118" s="173"/>
      <c r="TTJ118" s="173"/>
      <c r="TTK118" s="173"/>
      <c r="TTL118" s="173"/>
      <c r="TTM118" s="173"/>
      <c r="TTN118" s="173"/>
      <c r="TTO118" s="173"/>
      <c r="TTP118" s="173"/>
      <c r="TTQ118" s="173"/>
      <c r="TTR118" s="173"/>
      <c r="TTS118" s="173"/>
      <c r="TTT118" s="173"/>
      <c r="TTU118" s="173"/>
      <c r="TTV118" s="173"/>
      <c r="TTW118" s="173"/>
      <c r="TTX118" s="173"/>
      <c r="TTY118" s="173"/>
      <c r="TTZ118" s="173"/>
      <c r="TUA118" s="173"/>
      <c r="TUB118" s="173"/>
      <c r="TUC118" s="173"/>
      <c r="TUD118" s="173"/>
      <c r="TUE118" s="173"/>
      <c r="TUF118" s="173"/>
      <c r="TUG118" s="173"/>
      <c r="TUH118" s="173"/>
      <c r="TUI118" s="173"/>
      <c r="TUJ118" s="173"/>
      <c r="TUK118" s="173"/>
      <c r="TUL118" s="173"/>
      <c r="TUM118" s="173"/>
      <c r="TUN118" s="173"/>
      <c r="TUO118" s="173"/>
      <c r="TUP118" s="173"/>
      <c r="TUQ118" s="173"/>
      <c r="TUR118" s="173"/>
      <c r="TUS118" s="173"/>
      <c r="TUT118" s="173"/>
      <c r="TUU118" s="173"/>
      <c r="TUV118" s="173"/>
      <c r="TUW118" s="173"/>
      <c r="TUX118" s="173"/>
      <c r="TUY118" s="173"/>
      <c r="TUZ118" s="173"/>
      <c r="TVA118" s="173"/>
      <c r="TVB118" s="173"/>
      <c r="TVC118" s="173"/>
      <c r="TVD118" s="173"/>
      <c r="TVE118" s="173"/>
      <c r="TVF118" s="173"/>
      <c r="TVG118" s="173"/>
      <c r="TVH118" s="173"/>
      <c r="TVI118" s="173"/>
      <c r="TVJ118" s="173"/>
      <c r="TVK118" s="173"/>
      <c r="TVL118" s="173"/>
      <c r="TVM118" s="173"/>
      <c r="TVN118" s="173"/>
      <c r="TVO118" s="173"/>
      <c r="TVP118" s="173"/>
      <c r="TVQ118" s="173"/>
      <c r="TVR118" s="173"/>
      <c r="TVS118" s="173"/>
      <c r="TVT118" s="173"/>
      <c r="TVU118" s="173"/>
      <c r="TVV118" s="173"/>
      <c r="TVW118" s="173"/>
      <c r="TVX118" s="173"/>
      <c r="TVY118" s="173"/>
      <c r="TVZ118" s="173"/>
      <c r="TWA118" s="173"/>
      <c r="TWB118" s="173"/>
      <c r="TWC118" s="173"/>
      <c r="TWD118" s="173"/>
      <c r="TWE118" s="173"/>
      <c r="TWF118" s="173"/>
      <c r="TWG118" s="173"/>
      <c r="TWH118" s="173"/>
      <c r="TWI118" s="173"/>
      <c r="TWJ118" s="173"/>
      <c r="TWK118" s="173"/>
      <c r="TWL118" s="173"/>
      <c r="TWM118" s="173"/>
      <c r="TWN118" s="173"/>
      <c r="TWO118" s="173"/>
      <c r="TWP118" s="173"/>
      <c r="TWQ118" s="173"/>
      <c r="TWR118" s="173"/>
      <c r="TWS118" s="173"/>
      <c r="TWT118" s="173"/>
      <c r="TWU118" s="173"/>
      <c r="TWV118" s="173"/>
      <c r="TWW118" s="173"/>
      <c r="TWX118" s="173"/>
      <c r="TWY118" s="173"/>
      <c r="TWZ118" s="173"/>
      <c r="TXA118" s="173"/>
      <c r="TXB118" s="173"/>
      <c r="TXC118" s="173"/>
      <c r="TXD118" s="173"/>
      <c r="TXE118" s="173"/>
      <c r="TXF118" s="173"/>
      <c r="TXG118" s="173"/>
      <c r="TXH118" s="173"/>
      <c r="TXI118" s="173"/>
      <c r="TXJ118" s="173"/>
      <c r="TXK118" s="173"/>
      <c r="TXL118" s="173"/>
      <c r="TXM118" s="173"/>
      <c r="TXN118" s="173"/>
      <c r="TXO118" s="173"/>
      <c r="TXP118" s="173"/>
      <c r="TXQ118" s="173"/>
      <c r="TXR118" s="173"/>
      <c r="TXS118" s="173"/>
      <c r="TXT118" s="173"/>
      <c r="TXU118" s="173"/>
      <c r="TXV118" s="173"/>
      <c r="TXW118" s="173"/>
      <c r="TXX118" s="173"/>
      <c r="TXY118" s="173"/>
      <c r="TXZ118" s="173"/>
      <c r="TYA118" s="173"/>
      <c r="TYB118" s="173"/>
      <c r="TYC118" s="173"/>
      <c r="TYD118" s="173"/>
      <c r="TYE118" s="173"/>
      <c r="TYF118" s="173"/>
      <c r="TYG118" s="173"/>
      <c r="TYH118" s="173"/>
      <c r="TYI118" s="173"/>
      <c r="TYJ118" s="173"/>
      <c r="TYK118" s="173"/>
      <c r="TYL118" s="173"/>
      <c r="TYM118" s="173"/>
      <c r="TYN118" s="173"/>
      <c r="TYO118" s="173"/>
      <c r="TYP118" s="173"/>
      <c r="TYQ118" s="173"/>
      <c r="TYR118" s="173"/>
      <c r="TYS118" s="173"/>
      <c r="TYT118" s="173"/>
      <c r="TYU118" s="173"/>
      <c r="TYV118" s="173"/>
      <c r="TYW118" s="173"/>
      <c r="TYX118" s="173"/>
      <c r="TYY118" s="173"/>
      <c r="TYZ118" s="173"/>
      <c r="TZA118" s="173"/>
      <c r="TZB118" s="173"/>
      <c r="TZC118" s="173"/>
      <c r="TZD118" s="173"/>
      <c r="TZE118" s="173"/>
      <c r="TZF118" s="173"/>
      <c r="TZG118" s="173"/>
      <c r="TZH118" s="173"/>
      <c r="TZI118" s="173"/>
      <c r="TZJ118" s="173"/>
      <c r="TZK118" s="173"/>
      <c r="TZL118" s="173"/>
      <c r="TZM118" s="173"/>
      <c r="TZN118" s="173"/>
      <c r="TZO118" s="173"/>
      <c r="TZP118" s="173"/>
      <c r="TZQ118" s="173"/>
      <c r="TZR118" s="173"/>
      <c r="TZS118" s="173"/>
      <c r="TZT118" s="173"/>
      <c r="TZU118" s="173"/>
      <c r="TZV118" s="173"/>
      <c r="TZW118" s="173"/>
      <c r="TZX118" s="173"/>
      <c r="TZY118" s="173"/>
      <c r="TZZ118" s="173"/>
      <c r="UAA118" s="173"/>
      <c r="UAB118" s="173"/>
      <c r="UAC118" s="173"/>
      <c r="UAD118" s="173"/>
      <c r="UAE118" s="173"/>
      <c r="UAF118" s="173"/>
      <c r="UAG118" s="173"/>
      <c r="UAH118" s="173"/>
      <c r="UAI118" s="173"/>
      <c r="UAJ118" s="173"/>
      <c r="UAK118" s="173"/>
      <c r="UAL118" s="173"/>
      <c r="UAM118" s="173"/>
      <c r="UAN118" s="173"/>
      <c r="UAO118" s="173"/>
      <c r="UAP118" s="173"/>
      <c r="UAQ118" s="173"/>
      <c r="UAR118" s="173"/>
      <c r="UAS118" s="173"/>
      <c r="UAT118" s="173"/>
      <c r="UAU118" s="173"/>
      <c r="UAV118" s="173"/>
      <c r="UAW118" s="173"/>
      <c r="UAX118" s="173"/>
      <c r="UAY118" s="173"/>
      <c r="UAZ118" s="173"/>
      <c r="UBA118" s="173"/>
      <c r="UBB118" s="173"/>
      <c r="UBC118" s="173"/>
      <c r="UBD118" s="173"/>
      <c r="UBE118" s="173"/>
      <c r="UBF118" s="173"/>
      <c r="UBG118" s="173"/>
      <c r="UBH118" s="173"/>
      <c r="UBI118" s="173"/>
      <c r="UBJ118" s="173"/>
      <c r="UBK118" s="173"/>
      <c r="UBL118" s="173"/>
      <c r="UBM118" s="173"/>
      <c r="UBN118" s="173"/>
      <c r="UBO118" s="173"/>
      <c r="UBP118" s="173"/>
      <c r="UBQ118" s="173"/>
      <c r="UBR118" s="173"/>
      <c r="UBS118" s="173"/>
      <c r="UBT118" s="173"/>
      <c r="UBU118" s="173"/>
      <c r="UBV118" s="173"/>
      <c r="UBW118" s="173"/>
      <c r="UBX118" s="173"/>
      <c r="UBY118" s="173"/>
      <c r="UBZ118" s="173"/>
      <c r="UCA118" s="173"/>
      <c r="UCB118" s="173"/>
      <c r="UCC118" s="173"/>
      <c r="UCD118" s="173"/>
      <c r="UCE118" s="173"/>
      <c r="UCF118" s="173"/>
      <c r="UCG118" s="173"/>
      <c r="UCH118" s="173"/>
      <c r="UCI118" s="173"/>
      <c r="UCJ118" s="173"/>
      <c r="UCK118" s="173"/>
      <c r="UCL118" s="173"/>
      <c r="UCM118" s="173"/>
      <c r="UCN118" s="173"/>
      <c r="UCO118" s="173"/>
      <c r="UCP118" s="173"/>
      <c r="UCQ118" s="173"/>
      <c r="UCX118" s="173"/>
      <c r="UCY118" s="173"/>
      <c r="UCZ118" s="173"/>
      <c r="UDA118" s="173"/>
      <c r="UDB118" s="173"/>
      <c r="UDC118" s="173"/>
      <c r="UDD118" s="173"/>
      <c r="UDE118" s="173"/>
      <c r="UDF118" s="173"/>
      <c r="UDG118" s="173"/>
      <c r="UDH118" s="173"/>
      <c r="UDI118" s="173"/>
      <c r="UDJ118" s="173"/>
      <c r="UDK118" s="173"/>
      <c r="UDL118" s="173"/>
      <c r="UDM118" s="173"/>
      <c r="UDN118" s="173"/>
      <c r="UDO118" s="173"/>
      <c r="UDP118" s="173"/>
      <c r="UDQ118" s="173"/>
      <c r="UDR118" s="173"/>
      <c r="UDS118" s="173"/>
      <c r="UDT118" s="173"/>
      <c r="UDU118" s="173"/>
      <c r="UDV118" s="173"/>
      <c r="UDW118" s="173"/>
      <c r="UDX118" s="173"/>
      <c r="UDY118" s="173"/>
      <c r="UDZ118" s="173"/>
      <c r="UEA118" s="173"/>
      <c r="UEB118" s="173"/>
      <c r="UEC118" s="173"/>
      <c r="UED118" s="173"/>
      <c r="UEE118" s="173"/>
      <c r="UEF118" s="173"/>
      <c r="UEG118" s="173"/>
      <c r="UEH118" s="173"/>
      <c r="UEI118" s="173"/>
      <c r="UEJ118" s="173"/>
      <c r="UEK118" s="173"/>
      <c r="UEL118" s="173"/>
      <c r="UEM118" s="173"/>
      <c r="UEN118" s="173"/>
      <c r="UEO118" s="173"/>
      <c r="UEP118" s="173"/>
      <c r="UEQ118" s="173"/>
      <c r="UER118" s="173"/>
      <c r="UES118" s="173"/>
      <c r="UET118" s="173"/>
      <c r="UEU118" s="173"/>
      <c r="UEV118" s="173"/>
      <c r="UEW118" s="173"/>
      <c r="UEX118" s="173"/>
      <c r="UEY118" s="173"/>
      <c r="UEZ118" s="173"/>
      <c r="UFA118" s="173"/>
      <c r="UFB118" s="173"/>
      <c r="UFC118" s="173"/>
      <c r="UFD118" s="173"/>
      <c r="UFE118" s="173"/>
      <c r="UFF118" s="173"/>
      <c r="UFG118" s="173"/>
      <c r="UFH118" s="173"/>
      <c r="UFI118" s="173"/>
      <c r="UFJ118" s="173"/>
      <c r="UFK118" s="173"/>
      <c r="UFL118" s="173"/>
      <c r="UFM118" s="173"/>
      <c r="UFN118" s="173"/>
      <c r="UFO118" s="173"/>
      <c r="UFP118" s="173"/>
      <c r="UFQ118" s="173"/>
      <c r="UFR118" s="173"/>
      <c r="UFS118" s="173"/>
      <c r="UFT118" s="173"/>
      <c r="UFU118" s="173"/>
      <c r="UFV118" s="173"/>
      <c r="UFW118" s="173"/>
      <c r="UFX118" s="173"/>
      <c r="UFY118" s="173"/>
      <c r="UFZ118" s="173"/>
      <c r="UGA118" s="173"/>
      <c r="UGB118" s="173"/>
      <c r="UGC118" s="173"/>
      <c r="UGD118" s="173"/>
      <c r="UGE118" s="173"/>
      <c r="UGF118" s="173"/>
      <c r="UGG118" s="173"/>
      <c r="UGH118" s="173"/>
      <c r="UGI118" s="173"/>
      <c r="UGJ118" s="173"/>
      <c r="UGK118" s="173"/>
      <c r="UGL118" s="173"/>
      <c r="UGM118" s="173"/>
      <c r="UGN118" s="173"/>
      <c r="UGO118" s="173"/>
      <c r="UGP118" s="173"/>
      <c r="UGQ118" s="173"/>
      <c r="UGR118" s="173"/>
      <c r="UGS118" s="173"/>
      <c r="UGT118" s="173"/>
      <c r="UGU118" s="173"/>
      <c r="UGV118" s="173"/>
      <c r="UGW118" s="173"/>
      <c r="UGX118" s="173"/>
      <c r="UGY118" s="173"/>
      <c r="UGZ118" s="173"/>
      <c r="UHA118" s="173"/>
      <c r="UHB118" s="173"/>
      <c r="UHC118" s="173"/>
      <c r="UHD118" s="173"/>
      <c r="UHE118" s="173"/>
      <c r="UHF118" s="173"/>
      <c r="UHG118" s="173"/>
      <c r="UHH118" s="173"/>
      <c r="UHI118" s="173"/>
      <c r="UHJ118" s="173"/>
      <c r="UHK118" s="173"/>
      <c r="UHL118" s="173"/>
      <c r="UHM118" s="173"/>
      <c r="UHN118" s="173"/>
      <c r="UHO118" s="173"/>
      <c r="UHP118" s="173"/>
      <c r="UHQ118" s="173"/>
      <c r="UHR118" s="173"/>
      <c r="UHS118" s="173"/>
      <c r="UHT118" s="173"/>
      <c r="UHU118" s="173"/>
      <c r="UHV118" s="173"/>
      <c r="UHW118" s="173"/>
      <c r="UHX118" s="173"/>
      <c r="UHY118" s="173"/>
      <c r="UHZ118" s="173"/>
      <c r="UIA118" s="173"/>
      <c r="UIB118" s="173"/>
      <c r="UIC118" s="173"/>
      <c r="UID118" s="173"/>
      <c r="UIE118" s="173"/>
      <c r="UIF118" s="173"/>
      <c r="UIG118" s="173"/>
      <c r="UIH118" s="173"/>
      <c r="UII118" s="173"/>
      <c r="UIJ118" s="173"/>
      <c r="UIK118" s="173"/>
      <c r="UIL118" s="173"/>
      <c r="UIM118" s="173"/>
      <c r="UIN118" s="173"/>
      <c r="UIO118" s="173"/>
      <c r="UIP118" s="173"/>
      <c r="UIQ118" s="173"/>
      <c r="UIR118" s="173"/>
      <c r="UIS118" s="173"/>
      <c r="UIT118" s="173"/>
      <c r="UIU118" s="173"/>
      <c r="UIV118" s="173"/>
      <c r="UIW118" s="173"/>
      <c r="UIX118" s="173"/>
      <c r="UIY118" s="173"/>
      <c r="UIZ118" s="173"/>
      <c r="UJA118" s="173"/>
      <c r="UJB118" s="173"/>
      <c r="UJC118" s="173"/>
      <c r="UJD118" s="173"/>
      <c r="UJE118" s="173"/>
      <c r="UJF118" s="173"/>
      <c r="UJG118" s="173"/>
      <c r="UJH118" s="173"/>
      <c r="UJI118" s="173"/>
      <c r="UJJ118" s="173"/>
      <c r="UJK118" s="173"/>
      <c r="UJL118" s="173"/>
      <c r="UJM118" s="173"/>
      <c r="UJN118" s="173"/>
      <c r="UJO118" s="173"/>
      <c r="UJP118" s="173"/>
      <c r="UJQ118" s="173"/>
      <c r="UJR118" s="173"/>
      <c r="UJS118" s="173"/>
      <c r="UJT118" s="173"/>
      <c r="UJU118" s="173"/>
      <c r="UJV118" s="173"/>
      <c r="UJW118" s="173"/>
      <c r="UJX118" s="173"/>
      <c r="UJY118" s="173"/>
      <c r="UJZ118" s="173"/>
      <c r="UKA118" s="173"/>
      <c r="UKB118" s="173"/>
      <c r="UKC118" s="173"/>
      <c r="UKD118" s="173"/>
      <c r="UKE118" s="173"/>
      <c r="UKF118" s="173"/>
      <c r="UKG118" s="173"/>
      <c r="UKH118" s="173"/>
      <c r="UKI118" s="173"/>
      <c r="UKJ118" s="173"/>
      <c r="UKK118" s="173"/>
      <c r="UKL118" s="173"/>
      <c r="UKM118" s="173"/>
      <c r="UKN118" s="173"/>
      <c r="UKO118" s="173"/>
      <c r="UKP118" s="173"/>
      <c r="UKQ118" s="173"/>
      <c r="UKR118" s="173"/>
      <c r="UKS118" s="173"/>
      <c r="UKT118" s="173"/>
      <c r="UKU118" s="173"/>
      <c r="UKV118" s="173"/>
      <c r="UKW118" s="173"/>
      <c r="UKX118" s="173"/>
      <c r="UKY118" s="173"/>
      <c r="UKZ118" s="173"/>
      <c r="ULA118" s="173"/>
      <c r="ULB118" s="173"/>
      <c r="ULC118" s="173"/>
      <c r="ULD118" s="173"/>
      <c r="ULE118" s="173"/>
      <c r="ULF118" s="173"/>
      <c r="ULG118" s="173"/>
      <c r="ULH118" s="173"/>
      <c r="ULI118" s="173"/>
      <c r="ULJ118" s="173"/>
      <c r="ULK118" s="173"/>
      <c r="ULL118" s="173"/>
      <c r="ULM118" s="173"/>
      <c r="ULN118" s="173"/>
      <c r="ULO118" s="173"/>
      <c r="ULP118" s="173"/>
      <c r="ULQ118" s="173"/>
      <c r="ULR118" s="173"/>
      <c r="ULS118" s="173"/>
      <c r="ULT118" s="173"/>
      <c r="ULU118" s="173"/>
      <c r="ULV118" s="173"/>
      <c r="ULW118" s="173"/>
      <c r="ULX118" s="173"/>
      <c r="ULY118" s="173"/>
      <c r="ULZ118" s="173"/>
      <c r="UMA118" s="173"/>
      <c r="UMB118" s="173"/>
      <c r="UMC118" s="173"/>
      <c r="UMD118" s="173"/>
      <c r="UME118" s="173"/>
      <c r="UMF118" s="173"/>
      <c r="UMG118" s="173"/>
      <c r="UMH118" s="173"/>
      <c r="UMI118" s="173"/>
      <c r="UMJ118" s="173"/>
      <c r="UMK118" s="173"/>
      <c r="UML118" s="173"/>
      <c r="UMM118" s="173"/>
      <c r="UMT118" s="173"/>
      <c r="UMU118" s="173"/>
      <c r="UMV118" s="173"/>
      <c r="UMW118" s="173"/>
      <c r="UMX118" s="173"/>
      <c r="UMY118" s="173"/>
      <c r="UMZ118" s="173"/>
      <c r="UNA118" s="173"/>
      <c r="UNB118" s="173"/>
      <c r="UNC118" s="173"/>
      <c r="UND118" s="173"/>
      <c r="UNE118" s="173"/>
      <c r="UNF118" s="173"/>
      <c r="UNG118" s="173"/>
      <c r="UNH118" s="173"/>
      <c r="UNI118" s="173"/>
      <c r="UNJ118" s="173"/>
      <c r="UNK118" s="173"/>
      <c r="UNL118" s="173"/>
      <c r="UNM118" s="173"/>
      <c r="UNN118" s="173"/>
      <c r="UNO118" s="173"/>
      <c r="UNP118" s="173"/>
      <c r="UNQ118" s="173"/>
      <c r="UNR118" s="173"/>
      <c r="UNS118" s="173"/>
      <c r="UNT118" s="173"/>
      <c r="UNU118" s="173"/>
      <c r="UNV118" s="173"/>
      <c r="UNW118" s="173"/>
      <c r="UNX118" s="173"/>
      <c r="UNY118" s="173"/>
      <c r="UNZ118" s="173"/>
      <c r="UOA118" s="173"/>
      <c r="UOB118" s="173"/>
      <c r="UOC118" s="173"/>
      <c r="UOD118" s="173"/>
      <c r="UOE118" s="173"/>
      <c r="UOF118" s="173"/>
      <c r="UOG118" s="173"/>
      <c r="UOH118" s="173"/>
      <c r="UOI118" s="173"/>
      <c r="UOJ118" s="173"/>
      <c r="UOK118" s="173"/>
      <c r="UOL118" s="173"/>
      <c r="UOM118" s="173"/>
      <c r="UON118" s="173"/>
      <c r="UOO118" s="173"/>
      <c r="UOP118" s="173"/>
      <c r="UOQ118" s="173"/>
      <c r="UOR118" s="173"/>
      <c r="UOS118" s="173"/>
      <c r="UOT118" s="173"/>
      <c r="UOU118" s="173"/>
      <c r="UOV118" s="173"/>
      <c r="UOW118" s="173"/>
      <c r="UOX118" s="173"/>
      <c r="UOY118" s="173"/>
      <c r="UOZ118" s="173"/>
      <c r="UPA118" s="173"/>
      <c r="UPB118" s="173"/>
      <c r="UPC118" s="173"/>
      <c r="UPD118" s="173"/>
      <c r="UPE118" s="173"/>
      <c r="UPF118" s="173"/>
      <c r="UPG118" s="173"/>
      <c r="UPH118" s="173"/>
      <c r="UPI118" s="173"/>
      <c r="UPJ118" s="173"/>
      <c r="UPK118" s="173"/>
      <c r="UPL118" s="173"/>
      <c r="UPM118" s="173"/>
      <c r="UPN118" s="173"/>
      <c r="UPO118" s="173"/>
      <c r="UPP118" s="173"/>
      <c r="UPQ118" s="173"/>
      <c r="UPR118" s="173"/>
      <c r="UPS118" s="173"/>
      <c r="UPT118" s="173"/>
      <c r="UPU118" s="173"/>
      <c r="UPV118" s="173"/>
      <c r="UPW118" s="173"/>
      <c r="UPX118" s="173"/>
      <c r="UPY118" s="173"/>
      <c r="UPZ118" s="173"/>
      <c r="UQA118" s="173"/>
      <c r="UQB118" s="173"/>
      <c r="UQC118" s="173"/>
      <c r="UQD118" s="173"/>
      <c r="UQE118" s="173"/>
      <c r="UQF118" s="173"/>
      <c r="UQG118" s="173"/>
      <c r="UQH118" s="173"/>
      <c r="UQI118" s="173"/>
      <c r="UQJ118" s="173"/>
      <c r="UQK118" s="173"/>
      <c r="UQL118" s="173"/>
      <c r="UQM118" s="173"/>
      <c r="UQN118" s="173"/>
      <c r="UQO118" s="173"/>
      <c r="UQP118" s="173"/>
      <c r="UQQ118" s="173"/>
      <c r="UQR118" s="173"/>
      <c r="UQS118" s="173"/>
      <c r="UQT118" s="173"/>
      <c r="UQU118" s="173"/>
      <c r="UQV118" s="173"/>
      <c r="UQW118" s="173"/>
      <c r="UQX118" s="173"/>
      <c r="UQY118" s="173"/>
      <c r="UQZ118" s="173"/>
      <c r="URA118" s="173"/>
      <c r="URB118" s="173"/>
      <c r="URC118" s="173"/>
      <c r="URD118" s="173"/>
      <c r="URE118" s="173"/>
      <c r="URF118" s="173"/>
      <c r="URG118" s="173"/>
      <c r="URH118" s="173"/>
      <c r="URI118" s="173"/>
      <c r="URJ118" s="173"/>
      <c r="URK118" s="173"/>
      <c r="URL118" s="173"/>
      <c r="URM118" s="173"/>
      <c r="URN118" s="173"/>
      <c r="URO118" s="173"/>
      <c r="URP118" s="173"/>
      <c r="URQ118" s="173"/>
      <c r="URR118" s="173"/>
      <c r="URS118" s="173"/>
      <c r="URT118" s="173"/>
      <c r="URU118" s="173"/>
      <c r="URV118" s="173"/>
      <c r="URW118" s="173"/>
      <c r="URX118" s="173"/>
      <c r="URY118" s="173"/>
      <c r="URZ118" s="173"/>
      <c r="USA118" s="173"/>
      <c r="USB118" s="173"/>
      <c r="USC118" s="173"/>
      <c r="USD118" s="173"/>
      <c r="USE118" s="173"/>
      <c r="USF118" s="173"/>
      <c r="USG118" s="173"/>
      <c r="USH118" s="173"/>
      <c r="USI118" s="173"/>
      <c r="USJ118" s="173"/>
      <c r="USK118" s="173"/>
      <c r="USL118" s="173"/>
      <c r="USM118" s="173"/>
      <c r="USN118" s="173"/>
      <c r="USO118" s="173"/>
      <c r="USP118" s="173"/>
      <c r="USQ118" s="173"/>
      <c r="USR118" s="173"/>
      <c r="USS118" s="173"/>
      <c r="UST118" s="173"/>
      <c r="USU118" s="173"/>
      <c r="USV118" s="173"/>
      <c r="USW118" s="173"/>
      <c r="USX118" s="173"/>
      <c r="USY118" s="173"/>
      <c r="USZ118" s="173"/>
      <c r="UTA118" s="173"/>
      <c r="UTB118" s="173"/>
      <c r="UTC118" s="173"/>
      <c r="UTD118" s="173"/>
      <c r="UTE118" s="173"/>
      <c r="UTF118" s="173"/>
      <c r="UTG118" s="173"/>
      <c r="UTH118" s="173"/>
      <c r="UTI118" s="173"/>
      <c r="UTJ118" s="173"/>
      <c r="UTK118" s="173"/>
      <c r="UTL118" s="173"/>
      <c r="UTM118" s="173"/>
      <c r="UTN118" s="173"/>
      <c r="UTO118" s="173"/>
      <c r="UTP118" s="173"/>
      <c r="UTQ118" s="173"/>
      <c r="UTR118" s="173"/>
      <c r="UTS118" s="173"/>
      <c r="UTT118" s="173"/>
      <c r="UTU118" s="173"/>
      <c r="UTV118" s="173"/>
      <c r="UTW118" s="173"/>
      <c r="UTX118" s="173"/>
      <c r="UTY118" s="173"/>
      <c r="UTZ118" s="173"/>
      <c r="UUA118" s="173"/>
      <c r="UUB118" s="173"/>
      <c r="UUC118" s="173"/>
      <c r="UUD118" s="173"/>
      <c r="UUE118" s="173"/>
      <c r="UUF118" s="173"/>
      <c r="UUG118" s="173"/>
      <c r="UUH118" s="173"/>
      <c r="UUI118" s="173"/>
      <c r="UUJ118" s="173"/>
      <c r="UUK118" s="173"/>
      <c r="UUL118" s="173"/>
      <c r="UUM118" s="173"/>
      <c r="UUN118" s="173"/>
      <c r="UUO118" s="173"/>
      <c r="UUP118" s="173"/>
      <c r="UUQ118" s="173"/>
      <c r="UUR118" s="173"/>
      <c r="UUS118" s="173"/>
      <c r="UUT118" s="173"/>
      <c r="UUU118" s="173"/>
      <c r="UUV118" s="173"/>
      <c r="UUW118" s="173"/>
      <c r="UUX118" s="173"/>
      <c r="UUY118" s="173"/>
      <c r="UUZ118" s="173"/>
      <c r="UVA118" s="173"/>
      <c r="UVB118" s="173"/>
      <c r="UVC118" s="173"/>
      <c r="UVD118" s="173"/>
      <c r="UVE118" s="173"/>
      <c r="UVF118" s="173"/>
      <c r="UVG118" s="173"/>
      <c r="UVH118" s="173"/>
      <c r="UVI118" s="173"/>
      <c r="UVJ118" s="173"/>
      <c r="UVK118" s="173"/>
      <c r="UVL118" s="173"/>
      <c r="UVM118" s="173"/>
      <c r="UVN118" s="173"/>
      <c r="UVO118" s="173"/>
      <c r="UVP118" s="173"/>
      <c r="UVQ118" s="173"/>
      <c r="UVR118" s="173"/>
      <c r="UVS118" s="173"/>
      <c r="UVT118" s="173"/>
      <c r="UVU118" s="173"/>
      <c r="UVV118" s="173"/>
      <c r="UVW118" s="173"/>
      <c r="UVX118" s="173"/>
      <c r="UVY118" s="173"/>
      <c r="UVZ118" s="173"/>
      <c r="UWA118" s="173"/>
      <c r="UWB118" s="173"/>
      <c r="UWC118" s="173"/>
      <c r="UWD118" s="173"/>
      <c r="UWE118" s="173"/>
      <c r="UWF118" s="173"/>
      <c r="UWG118" s="173"/>
      <c r="UWH118" s="173"/>
      <c r="UWI118" s="173"/>
      <c r="UWP118" s="173"/>
      <c r="UWQ118" s="173"/>
      <c r="UWR118" s="173"/>
      <c r="UWS118" s="173"/>
      <c r="UWT118" s="173"/>
      <c r="UWU118" s="173"/>
      <c r="UWV118" s="173"/>
      <c r="UWW118" s="173"/>
      <c r="UWX118" s="173"/>
      <c r="UWY118" s="173"/>
      <c r="UWZ118" s="173"/>
      <c r="UXA118" s="173"/>
      <c r="UXB118" s="173"/>
      <c r="UXC118" s="173"/>
      <c r="UXD118" s="173"/>
      <c r="UXE118" s="173"/>
      <c r="UXF118" s="173"/>
      <c r="UXG118" s="173"/>
      <c r="UXH118" s="173"/>
      <c r="UXI118" s="173"/>
      <c r="UXJ118" s="173"/>
      <c r="UXK118" s="173"/>
      <c r="UXL118" s="173"/>
      <c r="UXM118" s="173"/>
      <c r="UXN118" s="173"/>
      <c r="UXO118" s="173"/>
      <c r="UXP118" s="173"/>
      <c r="UXQ118" s="173"/>
      <c r="UXR118" s="173"/>
      <c r="UXS118" s="173"/>
      <c r="UXT118" s="173"/>
      <c r="UXU118" s="173"/>
      <c r="UXV118" s="173"/>
      <c r="UXW118" s="173"/>
      <c r="UXX118" s="173"/>
      <c r="UXY118" s="173"/>
      <c r="UXZ118" s="173"/>
      <c r="UYA118" s="173"/>
      <c r="UYB118" s="173"/>
      <c r="UYC118" s="173"/>
      <c r="UYD118" s="173"/>
      <c r="UYE118" s="173"/>
      <c r="UYF118" s="173"/>
      <c r="UYG118" s="173"/>
      <c r="UYH118" s="173"/>
      <c r="UYI118" s="173"/>
      <c r="UYJ118" s="173"/>
      <c r="UYK118" s="173"/>
      <c r="UYL118" s="173"/>
      <c r="UYM118" s="173"/>
      <c r="UYN118" s="173"/>
      <c r="UYO118" s="173"/>
      <c r="UYP118" s="173"/>
      <c r="UYQ118" s="173"/>
      <c r="UYR118" s="173"/>
      <c r="UYS118" s="173"/>
      <c r="UYT118" s="173"/>
      <c r="UYU118" s="173"/>
      <c r="UYV118" s="173"/>
      <c r="UYW118" s="173"/>
      <c r="UYX118" s="173"/>
      <c r="UYY118" s="173"/>
      <c r="UYZ118" s="173"/>
      <c r="UZA118" s="173"/>
      <c r="UZB118" s="173"/>
      <c r="UZC118" s="173"/>
      <c r="UZD118" s="173"/>
      <c r="UZE118" s="173"/>
      <c r="UZF118" s="173"/>
      <c r="UZG118" s="173"/>
      <c r="UZH118" s="173"/>
      <c r="UZI118" s="173"/>
      <c r="UZJ118" s="173"/>
      <c r="UZK118" s="173"/>
      <c r="UZL118" s="173"/>
      <c r="UZM118" s="173"/>
      <c r="UZN118" s="173"/>
      <c r="UZO118" s="173"/>
      <c r="UZP118" s="173"/>
      <c r="UZQ118" s="173"/>
      <c r="UZR118" s="173"/>
      <c r="UZS118" s="173"/>
      <c r="UZT118" s="173"/>
      <c r="UZU118" s="173"/>
      <c r="UZV118" s="173"/>
      <c r="UZW118" s="173"/>
      <c r="UZX118" s="173"/>
      <c r="UZY118" s="173"/>
      <c r="UZZ118" s="173"/>
      <c r="VAA118" s="173"/>
      <c r="VAB118" s="173"/>
      <c r="VAC118" s="173"/>
      <c r="VAD118" s="173"/>
      <c r="VAE118" s="173"/>
      <c r="VAF118" s="173"/>
      <c r="VAG118" s="173"/>
      <c r="VAH118" s="173"/>
      <c r="VAI118" s="173"/>
      <c r="VAJ118" s="173"/>
      <c r="VAK118" s="173"/>
      <c r="VAL118" s="173"/>
      <c r="VAM118" s="173"/>
      <c r="VAN118" s="173"/>
      <c r="VAO118" s="173"/>
      <c r="VAP118" s="173"/>
      <c r="VAQ118" s="173"/>
      <c r="VAR118" s="173"/>
      <c r="VAS118" s="173"/>
      <c r="VAT118" s="173"/>
      <c r="VAU118" s="173"/>
      <c r="VAV118" s="173"/>
      <c r="VAW118" s="173"/>
      <c r="VAX118" s="173"/>
      <c r="VAY118" s="173"/>
      <c r="VAZ118" s="173"/>
      <c r="VBA118" s="173"/>
      <c r="VBB118" s="173"/>
      <c r="VBC118" s="173"/>
      <c r="VBD118" s="173"/>
      <c r="VBE118" s="173"/>
      <c r="VBF118" s="173"/>
      <c r="VBG118" s="173"/>
      <c r="VBH118" s="173"/>
      <c r="VBI118" s="173"/>
      <c r="VBJ118" s="173"/>
      <c r="VBK118" s="173"/>
      <c r="VBL118" s="173"/>
      <c r="VBM118" s="173"/>
      <c r="VBN118" s="173"/>
      <c r="VBO118" s="173"/>
      <c r="VBP118" s="173"/>
      <c r="VBQ118" s="173"/>
      <c r="VBR118" s="173"/>
      <c r="VBS118" s="173"/>
      <c r="VBT118" s="173"/>
      <c r="VBU118" s="173"/>
      <c r="VBV118" s="173"/>
      <c r="VBW118" s="173"/>
      <c r="VBX118" s="173"/>
      <c r="VBY118" s="173"/>
      <c r="VBZ118" s="173"/>
      <c r="VCA118" s="173"/>
      <c r="VCB118" s="173"/>
      <c r="VCC118" s="173"/>
      <c r="VCD118" s="173"/>
      <c r="VCE118" s="173"/>
      <c r="VCF118" s="173"/>
      <c r="VCG118" s="173"/>
      <c r="VCH118" s="173"/>
      <c r="VCI118" s="173"/>
      <c r="VCJ118" s="173"/>
      <c r="VCK118" s="173"/>
      <c r="VCL118" s="173"/>
      <c r="VCM118" s="173"/>
      <c r="VCN118" s="173"/>
      <c r="VCO118" s="173"/>
      <c r="VCP118" s="173"/>
      <c r="VCQ118" s="173"/>
      <c r="VCR118" s="173"/>
      <c r="VCS118" s="173"/>
      <c r="VCT118" s="173"/>
      <c r="VCU118" s="173"/>
      <c r="VCV118" s="173"/>
      <c r="VCW118" s="173"/>
      <c r="VCX118" s="173"/>
      <c r="VCY118" s="173"/>
      <c r="VCZ118" s="173"/>
      <c r="VDA118" s="173"/>
      <c r="VDB118" s="173"/>
      <c r="VDC118" s="173"/>
      <c r="VDD118" s="173"/>
      <c r="VDE118" s="173"/>
      <c r="VDF118" s="173"/>
      <c r="VDG118" s="173"/>
      <c r="VDH118" s="173"/>
      <c r="VDI118" s="173"/>
      <c r="VDJ118" s="173"/>
      <c r="VDK118" s="173"/>
      <c r="VDL118" s="173"/>
      <c r="VDM118" s="173"/>
      <c r="VDN118" s="173"/>
      <c r="VDO118" s="173"/>
      <c r="VDP118" s="173"/>
      <c r="VDQ118" s="173"/>
      <c r="VDR118" s="173"/>
      <c r="VDS118" s="173"/>
      <c r="VDT118" s="173"/>
      <c r="VDU118" s="173"/>
      <c r="VDV118" s="173"/>
      <c r="VDW118" s="173"/>
      <c r="VDX118" s="173"/>
      <c r="VDY118" s="173"/>
      <c r="VDZ118" s="173"/>
      <c r="VEA118" s="173"/>
      <c r="VEB118" s="173"/>
      <c r="VEC118" s="173"/>
      <c r="VED118" s="173"/>
      <c r="VEE118" s="173"/>
      <c r="VEF118" s="173"/>
      <c r="VEG118" s="173"/>
      <c r="VEH118" s="173"/>
      <c r="VEI118" s="173"/>
      <c r="VEJ118" s="173"/>
      <c r="VEK118" s="173"/>
      <c r="VEL118" s="173"/>
      <c r="VEM118" s="173"/>
      <c r="VEN118" s="173"/>
      <c r="VEO118" s="173"/>
      <c r="VEP118" s="173"/>
      <c r="VEQ118" s="173"/>
      <c r="VER118" s="173"/>
      <c r="VES118" s="173"/>
      <c r="VET118" s="173"/>
      <c r="VEU118" s="173"/>
      <c r="VEV118" s="173"/>
      <c r="VEW118" s="173"/>
      <c r="VEX118" s="173"/>
      <c r="VEY118" s="173"/>
      <c r="VEZ118" s="173"/>
      <c r="VFA118" s="173"/>
      <c r="VFB118" s="173"/>
      <c r="VFC118" s="173"/>
      <c r="VFD118" s="173"/>
      <c r="VFE118" s="173"/>
      <c r="VFF118" s="173"/>
      <c r="VFG118" s="173"/>
      <c r="VFH118" s="173"/>
      <c r="VFI118" s="173"/>
      <c r="VFJ118" s="173"/>
      <c r="VFK118" s="173"/>
      <c r="VFL118" s="173"/>
      <c r="VFM118" s="173"/>
      <c r="VFN118" s="173"/>
      <c r="VFO118" s="173"/>
      <c r="VFP118" s="173"/>
      <c r="VFQ118" s="173"/>
      <c r="VFR118" s="173"/>
      <c r="VFS118" s="173"/>
      <c r="VFT118" s="173"/>
      <c r="VFU118" s="173"/>
      <c r="VFV118" s="173"/>
      <c r="VFW118" s="173"/>
      <c r="VFX118" s="173"/>
      <c r="VFY118" s="173"/>
      <c r="VFZ118" s="173"/>
      <c r="VGA118" s="173"/>
      <c r="VGB118" s="173"/>
      <c r="VGC118" s="173"/>
      <c r="VGD118" s="173"/>
      <c r="VGE118" s="173"/>
      <c r="VGL118" s="173"/>
      <c r="VGM118" s="173"/>
      <c r="VGN118" s="173"/>
      <c r="VGO118" s="173"/>
      <c r="VGP118" s="173"/>
      <c r="VGQ118" s="173"/>
      <c r="VGR118" s="173"/>
      <c r="VGS118" s="173"/>
      <c r="VGT118" s="173"/>
      <c r="VGU118" s="173"/>
      <c r="VGV118" s="173"/>
      <c r="VGW118" s="173"/>
      <c r="VGX118" s="173"/>
      <c r="VGY118" s="173"/>
      <c r="VGZ118" s="173"/>
      <c r="VHA118" s="173"/>
      <c r="VHB118" s="173"/>
      <c r="VHC118" s="173"/>
      <c r="VHD118" s="173"/>
      <c r="VHE118" s="173"/>
      <c r="VHF118" s="173"/>
      <c r="VHG118" s="173"/>
      <c r="VHH118" s="173"/>
      <c r="VHI118" s="173"/>
      <c r="VHJ118" s="173"/>
      <c r="VHK118" s="173"/>
      <c r="VHL118" s="173"/>
      <c r="VHM118" s="173"/>
      <c r="VHN118" s="173"/>
      <c r="VHO118" s="173"/>
      <c r="VHP118" s="173"/>
      <c r="VHQ118" s="173"/>
      <c r="VHR118" s="173"/>
      <c r="VHS118" s="173"/>
      <c r="VHT118" s="173"/>
      <c r="VHU118" s="173"/>
      <c r="VHV118" s="173"/>
      <c r="VHW118" s="173"/>
      <c r="VHX118" s="173"/>
      <c r="VHY118" s="173"/>
      <c r="VHZ118" s="173"/>
      <c r="VIA118" s="173"/>
      <c r="VIB118" s="173"/>
      <c r="VIC118" s="173"/>
      <c r="VID118" s="173"/>
      <c r="VIE118" s="173"/>
      <c r="VIF118" s="173"/>
      <c r="VIG118" s="173"/>
      <c r="VIH118" s="173"/>
      <c r="VII118" s="173"/>
      <c r="VIJ118" s="173"/>
      <c r="VIK118" s="173"/>
      <c r="VIL118" s="173"/>
      <c r="VIM118" s="173"/>
      <c r="VIN118" s="173"/>
      <c r="VIO118" s="173"/>
      <c r="VIP118" s="173"/>
      <c r="VIQ118" s="173"/>
      <c r="VIR118" s="173"/>
      <c r="VIS118" s="173"/>
      <c r="VIT118" s="173"/>
      <c r="VIU118" s="173"/>
      <c r="VIV118" s="173"/>
      <c r="VIW118" s="173"/>
      <c r="VIX118" s="173"/>
      <c r="VIY118" s="173"/>
      <c r="VIZ118" s="173"/>
      <c r="VJA118" s="173"/>
      <c r="VJB118" s="173"/>
      <c r="VJC118" s="173"/>
      <c r="VJD118" s="173"/>
      <c r="VJE118" s="173"/>
      <c r="VJF118" s="173"/>
      <c r="VJG118" s="173"/>
      <c r="VJH118" s="173"/>
      <c r="VJI118" s="173"/>
      <c r="VJJ118" s="173"/>
      <c r="VJK118" s="173"/>
      <c r="VJL118" s="173"/>
      <c r="VJM118" s="173"/>
      <c r="VJN118" s="173"/>
      <c r="VJO118" s="173"/>
      <c r="VJP118" s="173"/>
      <c r="VJQ118" s="173"/>
      <c r="VJR118" s="173"/>
      <c r="VJS118" s="173"/>
      <c r="VJT118" s="173"/>
      <c r="VJU118" s="173"/>
      <c r="VJV118" s="173"/>
      <c r="VJW118" s="173"/>
      <c r="VJX118" s="173"/>
      <c r="VJY118" s="173"/>
      <c r="VJZ118" s="173"/>
      <c r="VKA118" s="173"/>
      <c r="VKB118" s="173"/>
      <c r="VKC118" s="173"/>
      <c r="VKD118" s="173"/>
      <c r="VKE118" s="173"/>
      <c r="VKF118" s="173"/>
      <c r="VKG118" s="173"/>
      <c r="VKH118" s="173"/>
      <c r="VKI118" s="173"/>
      <c r="VKJ118" s="173"/>
      <c r="VKK118" s="173"/>
      <c r="VKL118" s="173"/>
      <c r="VKM118" s="173"/>
      <c r="VKN118" s="173"/>
      <c r="VKO118" s="173"/>
      <c r="VKP118" s="173"/>
      <c r="VKQ118" s="173"/>
      <c r="VKR118" s="173"/>
      <c r="VKS118" s="173"/>
      <c r="VKT118" s="173"/>
      <c r="VKU118" s="173"/>
      <c r="VKV118" s="173"/>
      <c r="VKW118" s="173"/>
      <c r="VKX118" s="173"/>
      <c r="VKY118" s="173"/>
      <c r="VKZ118" s="173"/>
      <c r="VLA118" s="173"/>
      <c r="VLB118" s="173"/>
      <c r="VLC118" s="173"/>
      <c r="VLD118" s="173"/>
      <c r="VLE118" s="173"/>
      <c r="VLF118" s="173"/>
      <c r="VLG118" s="173"/>
      <c r="VLH118" s="173"/>
      <c r="VLI118" s="173"/>
      <c r="VLJ118" s="173"/>
      <c r="VLK118" s="173"/>
      <c r="VLL118" s="173"/>
      <c r="VLM118" s="173"/>
      <c r="VLN118" s="173"/>
      <c r="VLO118" s="173"/>
      <c r="VLP118" s="173"/>
      <c r="VLQ118" s="173"/>
      <c r="VLR118" s="173"/>
      <c r="VLS118" s="173"/>
      <c r="VLT118" s="173"/>
      <c r="VLU118" s="173"/>
      <c r="VLV118" s="173"/>
      <c r="VLW118" s="173"/>
      <c r="VLX118" s="173"/>
      <c r="VLY118" s="173"/>
      <c r="VLZ118" s="173"/>
      <c r="VMA118" s="173"/>
      <c r="VMB118" s="173"/>
      <c r="VMC118" s="173"/>
      <c r="VMD118" s="173"/>
      <c r="VME118" s="173"/>
      <c r="VMF118" s="173"/>
      <c r="VMG118" s="173"/>
      <c r="VMH118" s="173"/>
      <c r="VMI118" s="173"/>
      <c r="VMJ118" s="173"/>
      <c r="VMK118" s="173"/>
      <c r="VML118" s="173"/>
      <c r="VMM118" s="173"/>
      <c r="VMN118" s="173"/>
      <c r="VMO118" s="173"/>
      <c r="VMP118" s="173"/>
      <c r="VMQ118" s="173"/>
      <c r="VMR118" s="173"/>
      <c r="VMS118" s="173"/>
      <c r="VMT118" s="173"/>
      <c r="VMU118" s="173"/>
      <c r="VMV118" s="173"/>
      <c r="VMW118" s="173"/>
      <c r="VMX118" s="173"/>
      <c r="VMY118" s="173"/>
      <c r="VMZ118" s="173"/>
      <c r="VNA118" s="173"/>
      <c r="VNB118" s="173"/>
      <c r="VNC118" s="173"/>
      <c r="VND118" s="173"/>
      <c r="VNE118" s="173"/>
      <c r="VNF118" s="173"/>
      <c r="VNG118" s="173"/>
      <c r="VNH118" s="173"/>
      <c r="VNI118" s="173"/>
      <c r="VNJ118" s="173"/>
      <c r="VNK118" s="173"/>
      <c r="VNL118" s="173"/>
      <c r="VNM118" s="173"/>
      <c r="VNN118" s="173"/>
      <c r="VNO118" s="173"/>
      <c r="VNP118" s="173"/>
      <c r="VNQ118" s="173"/>
      <c r="VNR118" s="173"/>
      <c r="VNS118" s="173"/>
      <c r="VNT118" s="173"/>
      <c r="VNU118" s="173"/>
      <c r="VNV118" s="173"/>
      <c r="VNW118" s="173"/>
      <c r="VNX118" s="173"/>
      <c r="VNY118" s="173"/>
      <c r="VNZ118" s="173"/>
      <c r="VOA118" s="173"/>
      <c r="VOB118" s="173"/>
      <c r="VOC118" s="173"/>
      <c r="VOD118" s="173"/>
      <c r="VOE118" s="173"/>
      <c r="VOF118" s="173"/>
      <c r="VOG118" s="173"/>
      <c r="VOH118" s="173"/>
      <c r="VOI118" s="173"/>
      <c r="VOJ118" s="173"/>
      <c r="VOK118" s="173"/>
      <c r="VOL118" s="173"/>
      <c r="VOM118" s="173"/>
      <c r="VON118" s="173"/>
      <c r="VOO118" s="173"/>
      <c r="VOP118" s="173"/>
      <c r="VOQ118" s="173"/>
      <c r="VOR118" s="173"/>
      <c r="VOS118" s="173"/>
      <c r="VOT118" s="173"/>
      <c r="VOU118" s="173"/>
      <c r="VOV118" s="173"/>
      <c r="VOW118" s="173"/>
      <c r="VOX118" s="173"/>
      <c r="VOY118" s="173"/>
      <c r="VOZ118" s="173"/>
      <c r="VPA118" s="173"/>
      <c r="VPB118" s="173"/>
      <c r="VPC118" s="173"/>
      <c r="VPD118" s="173"/>
      <c r="VPE118" s="173"/>
      <c r="VPF118" s="173"/>
      <c r="VPG118" s="173"/>
      <c r="VPH118" s="173"/>
      <c r="VPI118" s="173"/>
      <c r="VPJ118" s="173"/>
      <c r="VPK118" s="173"/>
      <c r="VPL118" s="173"/>
      <c r="VPM118" s="173"/>
      <c r="VPN118" s="173"/>
      <c r="VPO118" s="173"/>
      <c r="VPP118" s="173"/>
      <c r="VPQ118" s="173"/>
      <c r="VPR118" s="173"/>
      <c r="VPS118" s="173"/>
      <c r="VPT118" s="173"/>
      <c r="VPU118" s="173"/>
      <c r="VPV118" s="173"/>
      <c r="VPW118" s="173"/>
      <c r="VPX118" s="173"/>
      <c r="VPY118" s="173"/>
      <c r="VPZ118" s="173"/>
      <c r="VQA118" s="173"/>
      <c r="VQH118" s="173"/>
      <c r="VQI118" s="173"/>
      <c r="VQJ118" s="173"/>
      <c r="VQK118" s="173"/>
      <c r="VQL118" s="173"/>
      <c r="VQM118" s="173"/>
      <c r="VQN118" s="173"/>
      <c r="VQO118" s="173"/>
      <c r="VQP118" s="173"/>
      <c r="VQQ118" s="173"/>
      <c r="VQR118" s="173"/>
      <c r="VQS118" s="173"/>
      <c r="VQT118" s="173"/>
      <c r="VQU118" s="173"/>
      <c r="VQV118" s="173"/>
      <c r="VQW118" s="173"/>
      <c r="VQX118" s="173"/>
      <c r="VQY118" s="173"/>
      <c r="VQZ118" s="173"/>
      <c r="VRA118" s="173"/>
      <c r="VRB118" s="173"/>
      <c r="VRC118" s="173"/>
      <c r="VRD118" s="173"/>
      <c r="VRE118" s="173"/>
      <c r="VRF118" s="173"/>
      <c r="VRG118" s="173"/>
      <c r="VRH118" s="173"/>
      <c r="VRI118" s="173"/>
      <c r="VRJ118" s="173"/>
      <c r="VRK118" s="173"/>
      <c r="VRL118" s="173"/>
      <c r="VRM118" s="173"/>
      <c r="VRN118" s="173"/>
      <c r="VRO118" s="173"/>
      <c r="VRP118" s="173"/>
      <c r="VRQ118" s="173"/>
      <c r="VRR118" s="173"/>
      <c r="VRS118" s="173"/>
      <c r="VRT118" s="173"/>
      <c r="VRU118" s="173"/>
      <c r="VRV118" s="173"/>
      <c r="VRW118" s="173"/>
      <c r="VRX118" s="173"/>
      <c r="VRY118" s="173"/>
      <c r="VRZ118" s="173"/>
      <c r="VSA118" s="173"/>
      <c r="VSB118" s="173"/>
      <c r="VSC118" s="173"/>
      <c r="VSD118" s="173"/>
      <c r="VSE118" s="173"/>
      <c r="VSF118" s="173"/>
      <c r="VSG118" s="173"/>
      <c r="VSH118" s="173"/>
      <c r="VSI118" s="173"/>
      <c r="VSJ118" s="173"/>
      <c r="VSK118" s="173"/>
      <c r="VSL118" s="173"/>
      <c r="VSM118" s="173"/>
      <c r="VSN118" s="173"/>
      <c r="VSO118" s="173"/>
      <c r="VSP118" s="173"/>
      <c r="VSQ118" s="173"/>
      <c r="VSR118" s="173"/>
      <c r="VSS118" s="173"/>
      <c r="VST118" s="173"/>
      <c r="VSU118" s="173"/>
      <c r="VSV118" s="173"/>
      <c r="VSW118" s="173"/>
      <c r="VSX118" s="173"/>
      <c r="VSY118" s="173"/>
      <c r="VSZ118" s="173"/>
      <c r="VTA118" s="173"/>
      <c r="VTB118" s="173"/>
      <c r="VTC118" s="173"/>
      <c r="VTD118" s="173"/>
      <c r="VTE118" s="173"/>
      <c r="VTF118" s="173"/>
      <c r="VTG118" s="173"/>
      <c r="VTH118" s="173"/>
      <c r="VTI118" s="173"/>
      <c r="VTJ118" s="173"/>
      <c r="VTK118" s="173"/>
      <c r="VTL118" s="173"/>
      <c r="VTM118" s="173"/>
      <c r="VTN118" s="173"/>
      <c r="VTO118" s="173"/>
      <c r="VTP118" s="173"/>
      <c r="VTQ118" s="173"/>
      <c r="VTR118" s="173"/>
      <c r="VTS118" s="173"/>
      <c r="VTT118" s="173"/>
      <c r="VTU118" s="173"/>
      <c r="VTV118" s="173"/>
      <c r="VTW118" s="173"/>
      <c r="VTX118" s="173"/>
      <c r="VTY118" s="173"/>
      <c r="VTZ118" s="173"/>
      <c r="VUA118" s="173"/>
      <c r="VUB118" s="173"/>
      <c r="VUC118" s="173"/>
      <c r="VUD118" s="173"/>
      <c r="VUE118" s="173"/>
      <c r="VUF118" s="173"/>
      <c r="VUG118" s="173"/>
      <c r="VUH118" s="173"/>
      <c r="VUI118" s="173"/>
      <c r="VUJ118" s="173"/>
      <c r="VUK118" s="173"/>
      <c r="VUL118" s="173"/>
      <c r="VUM118" s="173"/>
      <c r="VUN118" s="173"/>
      <c r="VUO118" s="173"/>
      <c r="VUP118" s="173"/>
      <c r="VUQ118" s="173"/>
      <c r="VUR118" s="173"/>
      <c r="VUS118" s="173"/>
      <c r="VUT118" s="173"/>
      <c r="VUU118" s="173"/>
      <c r="VUV118" s="173"/>
      <c r="VUW118" s="173"/>
      <c r="VUX118" s="173"/>
      <c r="VUY118" s="173"/>
      <c r="VUZ118" s="173"/>
      <c r="VVA118" s="173"/>
      <c r="VVB118" s="173"/>
      <c r="VVC118" s="173"/>
      <c r="VVD118" s="173"/>
      <c r="VVE118" s="173"/>
      <c r="VVF118" s="173"/>
      <c r="VVG118" s="173"/>
      <c r="VVH118" s="173"/>
      <c r="VVI118" s="173"/>
      <c r="VVJ118" s="173"/>
      <c r="VVK118" s="173"/>
      <c r="VVL118" s="173"/>
      <c r="VVM118" s="173"/>
      <c r="VVN118" s="173"/>
      <c r="VVO118" s="173"/>
      <c r="VVP118" s="173"/>
      <c r="VVQ118" s="173"/>
      <c r="VVR118" s="173"/>
      <c r="VVS118" s="173"/>
      <c r="VVT118" s="173"/>
      <c r="VVU118" s="173"/>
      <c r="VVV118" s="173"/>
      <c r="VVW118" s="173"/>
      <c r="VVX118" s="173"/>
      <c r="VVY118" s="173"/>
      <c r="VVZ118" s="173"/>
      <c r="VWA118" s="173"/>
      <c r="VWB118" s="173"/>
      <c r="VWC118" s="173"/>
      <c r="VWD118" s="173"/>
      <c r="VWE118" s="173"/>
      <c r="VWF118" s="173"/>
      <c r="VWG118" s="173"/>
      <c r="VWH118" s="173"/>
      <c r="VWI118" s="173"/>
      <c r="VWJ118" s="173"/>
      <c r="VWK118" s="173"/>
      <c r="VWL118" s="173"/>
      <c r="VWM118" s="173"/>
      <c r="VWN118" s="173"/>
      <c r="VWO118" s="173"/>
      <c r="VWP118" s="173"/>
      <c r="VWQ118" s="173"/>
      <c r="VWR118" s="173"/>
      <c r="VWS118" s="173"/>
      <c r="VWT118" s="173"/>
      <c r="VWU118" s="173"/>
      <c r="VWV118" s="173"/>
      <c r="VWW118" s="173"/>
      <c r="VWX118" s="173"/>
      <c r="VWY118" s="173"/>
      <c r="VWZ118" s="173"/>
      <c r="VXA118" s="173"/>
      <c r="VXB118" s="173"/>
      <c r="VXC118" s="173"/>
      <c r="VXD118" s="173"/>
      <c r="VXE118" s="173"/>
      <c r="VXF118" s="173"/>
      <c r="VXG118" s="173"/>
      <c r="VXH118" s="173"/>
      <c r="VXI118" s="173"/>
      <c r="VXJ118" s="173"/>
      <c r="VXK118" s="173"/>
      <c r="VXL118" s="173"/>
      <c r="VXM118" s="173"/>
      <c r="VXN118" s="173"/>
      <c r="VXO118" s="173"/>
      <c r="VXP118" s="173"/>
      <c r="VXQ118" s="173"/>
      <c r="VXR118" s="173"/>
      <c r="VXS118" s="173"/>
      <c r="VXT118" s="173"/>
      <c r="VXU118" s="173"/>
      <c r="VXV118" s="173"/>
      <c r="VXW118" s="173"/>
      <c r="VXX118" s="173"/>
      <c r="VXY118" s="173"/>
      <c r="VXZ118" s="173"/>
      <c r="VYA118" s="173"/>
      <c r="VYB118" s="173"/>
      <c r="VYC118" s="173"/>
      <c r="VYD118" s="173"/>
      <c r="VYE118" s="173"/>
      <c r="VYF118" s="173"/>
      <c r="VYG118" s="173"/>
      <c r="VYH118" s="173"/>
      <c r="VYI118" s="173"/>
      <c r="VYJ118" s="173"/>
      <c r="VYK118" s="173"/>
      <c r="VYL118" s="173"/>
      <c r="VYM118" s="173"/>
      <c r="VYN118" s="173"/>
      <c r="VYO118" s="173"/>
      <c r="VYP118" s="173"/>
      <c r="VYQ118" s="173"/>
      <c r="VYR118" s="173"/>
      <c r="VYS118" s="173"/>
      <c r="VYT118" s="173"/>
      <c r="VYU118" s="173"/>
      <c r="VYV118" s="173"/>
      <c r="VYW118" s="173"/>
      <c r="VYX118" s="173"/>
      <c r="VYY118" s="173"/>
      <c r="VYZ118" s="173"/>
      <c r="VZA118" s="173"/>
      <c r="VZB118" s="173"/>
      <c r="VZC118" s="173"/>
      <c r="VZD118" s="173"/>
      <c r="VZE118" s="173"/>
      <c r="VZF118" s="173"/>
      <c r="VZG118" s="173"/>
      <c r="VZH118" s="173"/>
      <c r="VZI118" s="173"/>
      <c r="VZJ118" s="173"/>
      <c r="VZK118" s="173"/>
      <c r="VZL118" s="173"/>
      <c r="VZM118" s="173"/>
      <c r="VZN118" s="173"/>
      <c r="VZO118" s="173"/>
      <c r="VZP118" s="173"/>
      <c r="VZQ118" s="173"/>
      <c r="VZR118" s="173"/>
      <c r="VZS118" s="173"/>
      <c r="VZT118" s="173"/>
      <c r="VZU118" s="173"/>
      <c r="VZV118" s="173"/>
      <c r="VZW118" s="173"/>
      <c r="WAD118" s="173"/>
      <c r="WAE118" s="173"/>
      <c r="WAF118" s="173"/>
      <c r="WAG118" s="173"/>
      <c r="WAH118" s="173"/>
      <c r="WAI118" s="173"/>
      <c r="WAJ118" s="173"/>
      <c r="WAK118" s="173"/>
      <c r="WAL118" s="173"/>
      <c r="WAM118" s="173"/>
      <c r="WAN118" s="173"/>
      <c r="WAO118" s="173"/>
      <c r="WAP118" s="173"/>
      <c r="WAQ118" s="173"/>
      <c r="WAR118" s="173"/>
      <c r="WAS118" s="173"/>
      <c r="WAT118" s="173"/>
      <c r="WAU118" s="173"/>
      <c r="WAV118" s="173"/>
      <c r="WAW118" s="173"/>
      <c r="WAX118" s="173"/>
      <c r="WAY118" s="173"/>
      <c r="WAZ118" s="173"/>
      <c r="WBA118" s="173"/>
      <c r="WBB118" s="173"/>
      <c r="WBC118" s="173"/>
      <c r="WBD118" s="173"/>
      <c r="WBE118" s="173"/>
      <c r="WBF118" s="173"/>
      <c r="WBG118" s="173"/>
      <c r="WBH118" s="173"/>
      <c r="WBI118" s="173"/>
      <c r="WBJ118" s="173"/>
      <c r="WBK118" s="173"/>
      <c r="WBL118" s="173"/>
      <c r="WBM118" s="173"/>
      <c r="WBN118" s="173"/>
      <c r="WBO118" s="173"/>
      <c r="WBP118" s="173"/>
      <c r="WBQ118" s="173"/>
      <c r="WBR118" s="173"/>
      <c r="WBS118" s="173"/>
      <c r="WBT118" s="173"/>
      <c r="WBU118" s="173"/>
      <c r="WBV118" s="173"/>
      <c r="WBW118" s="173"/>
      <c r="WBX118" s="173"/>
      <c r="WBY118" s="173"/>
      <c r="WBZ118" s="173"/>
      <c r="WCA118" s="173"/>
      <c r="WCB118" s="173"/>
      <c r="WCC118" s="173"/>
      <c r="WCD118" s="173"/>
      <c r="WCE118" s="173"/>
      <c r="WCF118" s="173"/>
      <c r="WCG118" s="173"/>
      <c r="WCH118" s="173"/>
      <c r="WCI118" s="173"/>
      <c r="WCJ118" s="173"/>
      <c r="WCK118" s="173"/>
      <c r="WCL118" s="173"/>
      <c r="WCM118" s="173"/>
      <c r="WCN118" s="173"/>
      <c r="WCO118" s="173"/>
      <c r="WCP118" s="173"/>
      <c r="WCQ118" s="173"/>
      <c r="WCR118" s="173"/>
      <c r="WCS118" s="173"/>
      <c r="WCT118" s="173"/>
      <c r="WCU118" s="173"/>
      <c r="WCV118" s="173"/>
      <c r="WCW118" s="173"/>
      <c r="WCX118" s="173"/>
      <c r="WCY118" s="173"/>
      <c r="WCZ118" s="173"/>
      <c r="WDA118" s="173"/>
      <c r="WDB118" s="173"/>
      <c r="WDC118" s="173"/>
      <c r="WDD118" s="173"/>
      <c r="WDE118" s="173"/>
      <c r="WDF118" s="173"/>
      <c r="WDG118" s="173"/>
      <c r="WDH118" s="173"/>
      <c r="WDI118" s="173"/>
      <c r="WDJ118" s="173"/>
      <c r="WDK118" s="173"/>
      <c r="WDL118" s="173"/>
      <c r="WDM118" s="173"/>
      <c r="WDN118" s="173"/>
      <c r="WDO118" s="173"/>
      <c r="WDP118" s="173"/>
      <c r="WDQ118" s="173"/>
      <c r="WDR118" s="173"/>
      <c r="WDS118" s="173"/>
      <c r="WDT118" s="173"/>
      <c r="WDU118" s="173"/>
      <c r="WDV118" s="173"/>
      <c r="WDW118" s="173"/>
      <c r="WDX118" s="173"/>
      <c r="WDY118" s="173"/>
      <c r="WDZ118" s="173"/>
      <c r="WEA118" s="173"/>
      <c r="WEB118" s="173"/>
      <c r="WEC118" s="173"/>
      <c r="WED118" s="173"/>
      <c r="WEE118" s="173"/>
      <c r="WEF118" s="173"/>
      <c r="WEG118" s="173"/>
      <c r="WEH118" s="173"/>
      <c r="WEI118" s="173"/>
      <c r="WEJ118" s="173"/>
      <c r="WEK118" s="173"/>
      <c r="WEL118" s="173"/>
      <c r="WEM118" s="173"/>
      <c r="WEN118" s="173"/>
      <c r="WEO118" s="173"/>
      <c r="WEP118" s="173"/>
      <c r="WEQ118" s="173"/>
      <c r="WER118" s="173"/>
      <c r="WES118" s="173"/>
      <c r="WET118" s="173"/>
      <c r="WEU118" s="173"/>
      <c r="WEV118" s="173"/>
      <c r="WEW118" s="173"/>
      <c r="WEX118" s="173"/>
      <c r="WEY118" s="173"/>
      <c r="WEZ118" s="173"/>
      <c r="WFA118" s="173"/>
      <c r="WFB118" s="173"/>
      <c r="WFC118" s="173"/>
      <c r="WFD118" s="173"/>
      <c r="WFE118" s="173"/>
      <c r="WFF118" s="173"/>
      <c r="WFG118" s="173"/>
      <c r="WFH118" s="173"/>
      <c r="WFI118" s="173"/>
      <c r="WFJ118" s="173"/>
      <c r="WFK118" s="173"/>
      <c r="WFL118" s="173"/>
      <c r="WFM118" s="173"/>
      <c r="WFN118" s="173"/>
      <c r="WFO118" s="173"/>
      <c r="WFP118" s="173"/>
      <c r="WFQ118" s="173"/>
      <c r="WFR118" s="173"/>
      <c r="WFS118" s="173"/>
      <c r="WFT118" s="173"/>
      <c r="WFU118" s="173"/>
      <c r="WFV118" s="173"/>
      <c r="WFW118" s="173"/>
      <c r="WFX118" s="173"/>
      <c r="WFY118" s="173"/>
      <c r="WFZ118" s="173"/>
      <c r="WGA118" s="173"/>
      <c r="WGB118" s="173"/>
      <c r="WGC118" s="173"/>
      <c r="WGD118" s="173"/>
      <c r="WGE118" s="173"/>
      <c r="WGF118" s="173"/>
      <c r="WGG118" s="173"/>
      <c r="WGH118" s="173"/>
      <c r="WGI118" s="173"/>
      <c r="WGJ118" s="173"/>
      <c r="WGK118" s="173"/>
      <c r="WGL118" s="173"/>
      <c r="WGM118" s="173"/>
      <c r="WGN118" s="173"/>
      <c r="WGO118" s="173"/>
      <c r="WGP118" s="173"/>
      <c r="WGQ118" s="173"/>
      <c r="WGR118" s="173"/>
      <c r="WGS118" s="173"/>
      <c r="WGT118" s="173"/>
      <c r="WGU118" s="173"/>
      <c r="WGV118" s="173"/>
      <c r="WGW118" s="173"/>
      <c r="WGX118" s="173"/>
      <c r="WGY118" s="173"/>
      <c r="WGZ118" s="173"/>
      <c r="WHA118" s="173"/>
      <c r="WHB118" s="173"/>
      <c r="WHC118" s="173"/>
      <c r="WHD118" s="173"/>
      <c r="WHE118" s="173"/>
      <c r="WHF118" s="173"/>
      <c r="WHG118" s="173"/>
      <c r="WHH118" s="173"/>
      <c r="WHI118" s="173"/>
      <c r="WHJ118" s="173"/>
      <c r="WHK118" s="173"/>
      <c r="WHL118" s="173"/>
      <c r="WHM118" s="173"/>
      <c r="WHN118" s="173"/>
      <c r="WHO118" s="173"/>
      <c r="WHP118" s="173"/>
      <c r="WHQ118" s="173"/>
      <c r="WHR118" s="173"/>
      <c r="WHS118" s="173"/>
      <c r="WHT118" s="173"/>
      <c r="WHU118" s="173"/>
      <c r="WHV118" s="173"/>
      <c r="WHW118" s="173"/>
      <c r="WHX118" s="173"/>
      <c r="WHY118" s="173"/>
      <c r="WHZ118" s="173"/>
      <c r="WIA118" s="173"/>
      <c r="WIB118" s="173"/>
      <c r="WIC118" s="173"/>
      <c r="WID118" s="173"/>
      <c r="WIE118" s="173"/>
      <c r="WIF118" s="173"/>
      <c r="WIG118" s="173"/>
      <c r="WIH118" s="173"/>
      <c r="WII118" s="173"/>
      <c r="WIJ118" s="173"/>
      <c r="WIK118" s="173"/>
      <c r="WIL118" s="173"/>
      <c r="WIM118" s="173"/>
      <c r="WIN118" s="173"/>
      <c r="WIO118" s="173"/>
      <c r="WIP118" s="173"/>
      <c r="WIQ118" s="173"/>
      <c r="WIR118" s="173"/>
      <c r="WIS118" s="173"/>
      <c r="WIT118" s="173"/>
      <c r="WIU118" s="173"/>
      <c r="WIV118" s="173"/>
      <c r="WIW118" s="173"/>
      <c r="WIX118" s="173"/>
      <c r="WIY118" s="173"/>
      <c r="WIZ118" s="173"/>
      <c r="WJA118" s="173"/>
      <c r="WJB118" s="173"/>
      <c r="WJC118" s="173"/>
      <c r="WJD118" s="173"/>
      <c r="WJE118" s="173"/>
      <c r="WJF118" s="173"/>
      <c r="WJG118" s="173"/>
      <c r="WJH118" s="173"/>
      <c r="WJI118" s="173"/>
      <c r="WJJ118" s="173"/>
      <c r="WJK118" s="173"/>
      <c r="WJL118" s="173"/>
      <c r="WJM118" s="173"/>
      <c r="WJN118" s="173"/>
      <c r="WJO118" s="173"/>
      <c r="WJP118" s="173"/>
      <c r="WJQ118" s="173"/>
      <c r="WJR118" s="173"/>
      <c r="WJS118" s="173"/>
      <c r="WJZ118" s="173"/>
      <c r="WKA118" s="173"/>
      <c r="WKB118" s="173"/>
      <c r="WKC118" s="173"/>
      <c r="WKD118" s="173"/>
      <c r="WKE118" s="173"/>
      <c r="WKF118" s="173"/>
      <c r="WKG118" s="173"/>
      <c r="WKH118" s="173"/>
      <c r="WKI118" s="173"/>
      <c r="WKJ118" s="173"/>
      <c r="WKK118" s="173"/>
      <c r="WKL118" s="173"/>
      <c r="WKM118" s="173"/>
      <c r="WKN118" s="173"/>
      <c r="WKO118" s="173"/>
      <c r="WKP118" s="173"/>
      <c r="WKQ118" s="173"/>
      <c r="WKR118" s="173"/>
      <c r="WKS118" s="173"/>
      <c r="WKT118" s="173"/>
      <c r="WKU118" s="173"/>
      <c r="WKV118" s="173"/>
      <c r="WKW118" s="173"/>
      <c r="WKX118" s="173"/>
      <c r="WKY118" s="173"/>
      <c r="WKZ118" s="173"/>
      <c r="WLA118" s="173"/>
      <c r="WLB118" s="173"/>
      <c r="WLC118" s="173"/>
      <c r="WLD118" s="173"/>
      <c r="WLE118" s="173"/>
      <c r="WLF118" s="173"/>
      <c r="WLG118" s="173"/>
      <c r="WLH118" s="173"/>
      <c r="WLI118" s="173"/>
      <c r="WLJ118" s="173"/>
      <c r="WLK118" s="173"/>
      <c r="WLL118" s="173"/>
      <c r="WLM118" s="173"/>
      <c r="WLN118" s="173"/>
      <c r="WLO118" s="173"/>
      <c r="WLP118" s="173"/>
      <c r="WLQ118" s="173"/>
      <c r="WLR118" s="173"/>
      <c r="WLS118" s="173"/>
      <c r="WLT118" s="173"/>
      <c r="WLU118" s="173"/>
      <c r="WLV118" s="173"/>
      <c r="WLW118" s="173"/>
      <c r="WLX118" s="173"/>
      <c r="WLY118" s="173"/>
      <c r="WLZ118" s="173"/>
      <c r="WMA118" s="173"/>
      <c r="WMB118" s="173"/>
      <c r="WMC118" s="173"/>
      <c r="WMD118" s="173"/>
      <c r="WME118" s="173"/>
      <c r="WMF118" s="173"/>
      <c r="WMG118" s="173"/>
      <c r="WMH118" s="173"/>
      <c r="WMI118" s="173"/>
      <c r="WMJ118" s="173"/>
      <c r="WMK118" s="173"/>
      <c r="WML118" s="173"/>
      <c r="WMM118" s="173"/>
      <c r="WMN118" s="173"/>
      <c r="WMO118" s="173"/>
      <c r="WMP118" s="173"/>
      <c r="WMQ118" s="173"/>
      <c r="WMR118" s="173"/>
      <c r="WMS118" s="173"/>
      <c r="WMT118" s="173"/>
      <c r="WMU118" s="173"/>
      <c r="WMV118" s="173"/>
      <c r="WMW118" s="173"/>
      <c r="WMX118" s="173"/>
      <c r="WMY118" s="173"/>
      <c r="WMZ118" s="173"/>
      <c r="WNA118" s="173"/>
      <c r="WNB118" s="173"/>
      <c r="WNC118" s="173"/>
      <c r="WND118" s="173"/>
      <c r="WNE118" s="173"/>
      <c r="WNF118" s="173"/>
      <c r="WNG118" s="173"/>
      <c r="WNH118" s="173"/>
      <c r="WNI118" s="173"/>
      <c r="WNJ118" s="173"/>
      <c r="WNK118" s="173"/>
      <c r="WNL118" s="173"/>
      <c r="WNM118" s="173"/>
      <c r="WNN118" s="173"/>
      <c r="WNO118" s="173"/>
      <c r="WNP118" s="173"/>
      <c r="WNQ118" s="173"/>
      <c r="WNR118" s="173"/>
      <c r="WNS118" s="173"/>
      <c r="WNT118" s="173"/>
      <c r="WNU118" s="173"/>
      <c r="WNV118" s="173"/>
      <c r="WNW118" s="173"/>
      <c r="WNX118" s="173"/>
      <c r="WNY118" s="173"/>
      <c r="WNZ118" s="173"/>
      <c r="WOA118" s="173"/>
      <c r="WOB118" s="173"/>
      <c r="WOC118" s="173"/>
      <c r="WOD118" s="173"/>
      <c r="WOE118" s="173"/>
      <c r="WOF118" s="173"/>
      <c r="WOG118" s="173"/>
      <c r="WOH118" s="173"/>
      <c r="WOI118" s="173"/>
      <c r="WOJ118" s="173"/>
      <c r="WOK118" s="173"/>
      <c r="WOL118" s="173"/>
      <c r="WOM118" s="173"/>
      <c r="WON118" s="173"/>
      <c r="WOO118" s="173"/>
      <c r="WOP118" s="173"/>
      <c r="WOQ118" s="173"/>
      <c r="WOR118" s="173"/>
      <c r="WOS118" s="173"/>
      <c r="WOT118" s="173"/>
      <c r="WOU118" s="173"/>
      <c r="WOV118" s="173"/>
      <c r="WOW118" s="173"/>
      <c r="WOX118" s="173"/>
      <c r="WOY118" s="173"/>
      <c r="WOZ118" s="173"/>
      <c r="WPA118" s="173"/>
      <c r="WPB118" s="173"/>
      <c r="WPC118" s="173"/>
      <c r="WPD118" s="173"/>
      <c r="WPE118" s="173"/>
      <c r="WPF118" s="173"/>
      <c r="WPG118" s="173"/>
      <c r="WPH118" s="173"/>
      <c r="WPI118" s="173"/>
      <c r="WPJ118" s="173"/>
      <c r="WPK118" s="173"/>
      <c r="WPL118" s="173"/>
      <c r="WPM118" s="173"/>
      <c r="WPN118" s="173"/>
      <c r="WPO118" s="173"/>
      <c r="WPP118" s="173"/>
      <c r="WPQ118" s="173"/>
      <c r="WPR118" s="173"/>
      <c r="WPS118" s="173"/>
      <c r="WPT118" s="173"/>
      <c r="WPU118" s="173"/>
      <c r="WPV118" s="173"/>
      <c r="WPW118" s="173"/>
      <c r="WPX118" s="173"/>
      <c r="WPY118" s="173"/>
      <c r="WPZ118" s="173"/>
      <c r="WQA118" s="173"/>
      <c r="WQB118" s="173"/>
      <c r="WQC118" s="173"/>
      <c r="WQD118" s="173"/>
      <c r="WQE118" s="173"/>
      <c r="WQF118" s="173"/>
      <c r="WQG118" s="173"/>
      <c r="WQH118" s="173"/>
      <c r="WQI118" s="173"/>
      <c r="WQJ118" s="173"/>
      <c r="WQK118" s="173"/>
      <c r="WQL118" s="173"/>
      <c r="WQM118" s="173"/>
      <c r="WQN118" s="173"/>
      <c r="WQO118" s="173"/>
      <c r="WQP118" s="173"/>
      <c r="WQQ118" s="173"/>
      <c r="WQR118" s="173"/>
      <c r="WQS118" s="173"/>
      <c r="WQT118" s="173"/>
      <c r="WQU118" s="173"/>
      <c r="WQV118" s="173"/>
      <c r="WQW118" s="173"/>
      <c r="WQX118" s="173"/>
      <c r="WQY118" s="173"/>
      <c r="WQZ118" s="173"/>
      <c r="WRA118" s="173"/>
      <c r="WRB118" s="173"/>
      <c r="WRC118" s="173"/>
      <c r="WRD118" s="173"/>
      <c r="WRE118" s="173"/>
      <c r="WRF118" s="173"/>
      <c r="WRG118" s="173"/>
      <c r="WRH118" s="173"/>
      <c r="WRI118" s="173"/>
      <c r="WRJ118" s="173"/>
      <c r="WRK118" s="173"/>
      <c r="WRL118" s="173"/>
      <c r="WRM118" s="173"/>
      <c r="WRN118" s="173"/>
      <c r="WRO118" s="173"/>
      <c r="WRP118" s="173"/>
      <c r="WRQ118" s="173"/>
      <c r="WRR118" s="173"/>
      <c r="WRS118" s="173"/>
      <c r="WRT118" s="173"/>
      <c r="WRU118" s="173"/>
      <c r="WRV118" s="173"/>
      <c r="WRW118" s="173"/>
      <c r="WRX118" s="173"/>
      <c r="WRY118" s="173"/>
      <c r="WRZ118" s="173"/>
      <c r="WSA118" s="173"/>
      <c r="WSB118" s="173"/>
      <c r="WSC118" s="173"/>
      <c r="WSD118" s="173"/>
      <c r="WSE118" s="173"/>
      <c r="WSF118" s="173"/>
      <c r="WSG118" s="173"/>
      <c r="WSH118" s="173"/>
      <c r="WSI118" s="173"/>
      <c r="WSJ118" s="173"/>
      <c r="WSK118" s="173"/>
      <c r="WSL118" s="173"/>
      <c r="WSM118" s="173"/>
      <c r="WSN118" s="173"/>
      <c r="WSO118" s="173"/>
      <c r="WSP118" s="173"/>
      <c r="WSQ118" s="173"/>
      <c r="WSR118" s="173"/>
      <c r="WSS118" s="173"/>
      <c r="WST118" s="173"/>
      <c r="WSU118" s="173"/>
      <c r="WSV118" s="173"/>
      <c r="WSW118" s="173"/>
      <c r="WSX118" s="173"/>
      <c r="WSY118" s="173"/>
      <c r="WSZ118" s="173"/>
      <c r="WTA118" s="173"/>
      <c r="WTB118" s="173"/>
      <c r="WTC118" s="173"/>
      <c r="WTD118" s="173"/>
      <c r="WTE118" s="173"/>
      <c r="WTF118" s="173"/>
      <c r="WTG118" s="173"/>
      <c r="WTH118" s="173"/>
      <c r="WTI118" s="173"/>
      <c r="WTJ118" s="173"/>
      <c r="WTK118" s="173"/>
      <c r="WTL118" s="173"/>
      <c r="WTM118" s="173"/>
      <c r="WTN118" s="173"/>
      <c r="WTO118" s="173"/>
      <c r="WTV118" s="173"/>
      <c r="WTW118" s="173"/>
      <c r="WTX118" s="173"/>
      <c r="WTY118" s="173"/>
      <c r="WTZ118" s="173"/>
      <c r="WUA118" s="173"/>
      <c r="WUB118" s="173"/>
      <c r="WUC118" s="173"/>
      <c r="WUD118" s="173"/>
      <c r="WUE118" s="173"/>
      <c r="WUF118" s="173"/>
      <c r="WUG118" s="173"/>
      <c r="WUH118" s="173"/>
      <c r="WUI118" s="173"/>
      <c r="WUJ118" s="173"/>
      <c r="WUK118" s="173"/>
      <c r="WUL118" s="173"/>
      <c r="WUM118" s="173"/>
      <c r="WUN118" s="173"/>
      <c r="WUO118" s="173"/>
      <c r="WUP118" s="173"/>
      <c r="WUQ118" s="173"/>
      <c r="WUR118" s="173"/>
      <c r="WUS118" s="173"/>
      <c r="WUT118" s="173"/>
      <c r="WUU118" s="173"/>
      <c r="WUV118" s="173"/>
      <c r="WUW118" s="173"/>
      <c r="WUX118" s="173"/>
      <c r="WUY118" s="173"/>
      <c r="WUZ118" s="173"/>
      <c r="WVA118" s="173"/>
      <c r="WVB118" s="173"/>
      <c r="WVC118" s="173"/>
      <c r="WVD118" s="173"/>
      <c r="WVE118" s="173"/>
      <c r="WVF118" s="173"/>
      <c r="WVG118" s="173"/>
      <c r="WVH118" s="173"/>
      <c r="WVI118" s="173"/>
      <c r="WVJ118" s="173"/>
      <c r="WVK118" s="173"/>
      <c r="WVL118" s="173"/>
      <c r="WVM118" s="173"/>
      <c r="WVN118" s="173"/>
      <c r="WVO118" s="173"/>
      <c r="WVP118" s="173"/>
      <c r="WVQ118" s="173"/>
      <c r="WVR118" s="173"/>
      <c r="WVS118" s="173"/>
      <c r="WVT118" s="173"/>
      <c r="WVU118" s="173"/>
      <c r="WVV118" s="173"/>
      <c r="WVW118" s="173"/>
      <c r="WVX118" s="173"/>
      <c r="WVY118" s="173"/>
      <c r="WVZ118" s="173"/>
      <c r="WWA118" s="173"/>
      <c r="WWB118" s="173"/>
      <c r="WWC118" s="173"/>
      <c r="WWD118" s="173"/>
      <c r="WWE118" s="173"/>
      <c r="WWF118" s="173"/>
      <c r="WWG118" s="173"/>
      <c r="WWH118" s="173"/>
      <c r="WWI118" s="173"/>
      <c r="WWJ118" s="173"/>
      <c r="WWK118" s="173"/>
      <c r="WWL118" s="173"/>
      <c r="WWM118" s="173"/>
      <c r="WWN118" s="173"/>
      <c r="WWO118" s="173"/>
      <c r="WWP118" s="173"/>
      <c r="WWQ118" s="173"/>
      <c r="WWR118" s="173"/>
      <c r="WWS118" s="173"/>
      <c r="WWT118" s="173"/>
      <c r="WWU118" s="173"/>
      <c r="WWV118" s="173"/>
      <c r="WWW118" s="173"/>
      <c r="WWX118" s="173"/>
      <c r="WWY118" s="173"/>
      <c r="WWZ118" s="173"/>
      <c r="WXA118" s="173"/>
      <c r="WXB118" s="173"/>
      <c r="WXC118" s="173"/>
      <c r="WXD118" s="173"/>
      <c r="WXE118" s="173"/>
      <c r="WXF118" s="173"/>
      <c r="WXG118" s="173"/>
      <c r="WXH118" s="173"/>
      <c r="WXI118" s="173"/>
      <c r="WXJ118" s="173"/>
      <c r="WXK118" s="173"/>
      <c r="WXL118" s="173"/>
      <c r="WXM118" s="173"/>
      <c r="WXN118" s="173"/>
      <c r="WXO118" s="173"/>
      <c r="WXP118" s="173"/>
      <c r="WXQ118" s="173"/>
      <c r="WXR118" s="173"/>
      <c r="WXS118" s="173"/>
      <c r="WXT118" s="173"/>
      <c r="WXU118" s="173"/>
      <c r="WXV118" s="173"/>
      <c r="WXW118" s="173"/>
      <c r="WXX118" s="173"/>
      <c r="WXY118" s="173"/>
      <c r="WXZ118" s="173"/>
      <c r="WYA118" s="173"/>
      <c r="WYB118" s="173"/>
      <c r="WYC118" s="173"/>
      <c r="WYD118" s="173"/>
      <c r="WYE118" s="173"/>
      <c r="WYF118" s="173"/>
      <c r="WYG118" s="173"/>
      <c r="WYH118" s="173"/>
      <c r="WYI118" s="173"/>
      <c r="WYJ118" s="173"/>
      <c r="WYK118" s="173"/>
      <c r="WYL118" s="173"/>
      <c r="WYM118" s="173"/>
      <c r="WYN118" s="173"/>
      <c r="WYO118" s="173"/>
      <c r="WYP118" s="173"/>
      <c r="WYQ118" s="173"/>
      <c r="WYR118" s="173"/>
      <c r="WYS118" s="173"/>
      <c r="WYT118" s="173"/>
      <c r="WYU118" s="173"/>
      <c r="WYV118" s="173"/>
      <c r="WYW118" s="173"/>
      <c r="WYX118" s="173"/>
      <c r="WYY118" s="173"/>
      <c r="WYZ118" s="173"/>
      <c r="WZA118" s="173"/>
      <c r="WZB118" s="173"/>
      <c r="WZC118" s="173"/>
      <c r="WZD118" s="173"/>
      <c r="WZE118" s="173"/>
      <c r="WZF118" s="173"/>
      <c r="WZG118" s="173"/>
      <c r="WZH118" s="173"/>
      <c r="WZI118" s="173"/>
      <c r="WZJ118" s="173"/>
      <c r="WZK118" s="173"/>
      <c r="WZL118" s="173"/>
      <c r="WZM118" s="173"/>
      <c r="WZN118" s="173"/>
      <c r="WZO118" s="173"/>
      <c r="WZP118" s="173"/>
      <c r="WZQ118" s="173"/>
      <c r="WZR118" s="173"/>
      <c r="WZS118" s="173"/>
      <c r="WZT118" s="173"/>
      <c r="WZU118" s="173"/>
      <c r="WZV118" s="173"/>
      <c r="WZW118" s="173"/>
      <c r="WZX118" s="173"/>
      <c r="WZY118" s="173"/>
      <c r="WZZ118" s="173"/>
      <c r="XAA118" s="173"/>
      <c r="XAB118" s="173"/>
      <c r="XAC118" s="173"/>
      <c r="XAD118" s="173"/>
      <c r="XAE118" s="173"/>
      <c r="XAF118" s="173"/>
      <c r="XAG118" s="173"/>
      <c r="XAH118" s="173"/>
      <c r="XAI118" s="173"/>
      <c r="XAJ118" s="173"/>
      <c r="XAK118" s="173"/>
      <c r="XAL118" s="173"/>
      <c r="XAM118" s="173"/>
      <c r="XAN118" s="173"/>
      <c r="XAO118" s="173"/>
      <c r="XAP118" s="173"/>
      <c r="XAQ118" s="173"/>
      <c r="XAR118" s="173"/>
      <c r="XAS118" s="173"/>
      <c r="XAT118" s="173"/>
      <c r="XAU118" s="173"/>
      <c r="XAV118" s="173"/>
      <c r="XAW118" s="173"/>
      <c r="XAX118" s="173"/>
      <c r="XAY118" s="173"/>
      <c r="XAZ118" s="173"/>
      <c r="XBA118" s="173"/>
      <c r="XBB118" s="173"/>
      <c r="XBC118" s="173"/>
      <c r="XBD118" s="173"/>
      <c r="XBE118" s="173"/>
      <c r="XBF118" s="173"/>
      <c r="XBG118" s="173"/>
      <c r="XBH118" s="173"/>
      <c r="XBI118" s="173"/>
      <c r="XBJ118" s="173"/>
      <c r="XBK118" s="173"/>
      <c r="XBL118" s="173"/>
      <c r="XBM118" s="173"/>
      <c r="XBN118" s="173"/>
      <c r="XBO118" s="173"/>
      <c r="XBP118" s="173"/>
      <c r="XBQ118" s="173"/>
      <c r="XBR118" s="173"/>
      <c r="XBS118" s="173"/>
      <c r="XBT118" s="173"/>
      <c r="XBU118" s="173"/>
      <c r="XBV118" s="173"/>
      <c r="XBW118" s="173"/>
      <c r="XBX118" s="173"/>
      <c r="XBY118" s="173"/>
      <c r="XBZ118" s="173"/>
      <c r="XCA118" s="173"/>
      <c r="XCB118" s="173"/>
      <c r="XCC118" s="173"/>
      <c r="XCD118" s="173"/>
      <c r="XCE118" s="173"/>
      <c r="XCF118" s="173"/>
      <c r="XCG118" s="173"/>
      <c r="XCH118" s="173"/>
      <c r="XCI118" s="173"/>
      <c r="XCJ118" s="173"/>
      <c r="XCK118" s="173"/>
      <c r="XCL118" s="173"/>
      <c r="XCM118" s="173"/>
      <c r="XCN118" s="173"/>
      <c r="XCO118" s="173"/>
      <c r="XCP118" s="173"/>
      <c r="XCQ118" s="173"/>
      <c r="XCR118" s="173"/>
      <c r="XCS118" s="173"/>
      <c r="XCT118" s="173"/>
      <c r="XCU118" s="173"/>
      <c r="XCV118" s="173"/>
      <c r="XCW118" s="173"/>
      <c r="XCX118" s="173"/>
      <c r="XCY118" s="173"/>
      <c r="XCZ118" s="173"/>
      <c r="XDA118" s="173"/>
      <c r="XDB118" s="173"/>
      <c r="XDC118" s="173"/>
      <c r="XDD118" s="173"/>
      <c r="XDE118" s="173"/>
      <c r="XDF118" s="173"/>
    </row>
    <row r="119" spans="1:16334" ht="84" customHeight="1" x14ac:dyDescent="0.25">
      <c r="A119" s="186" t="s">
        <v>739</v>
      </c>
      <c r="B119" s="215" t="s">
        <v>805</v>
      </c>
      <c r="C119" s="215" t="s">
        <v>774</v>
      </c>
      <c r="D119" s="221">
        <v>175583.9</v>
      </c>
      <c r="E119" s="221">
        <v>0</v>
      </c>
      <c r="F119" s="221">
        <v>0</v>
      </c>
      <c r="G119" s="173"/>
      <c r="H119" s="174"/>
      <c r="I119" s="174"/>
      <c r="J119" s="174"/>
      <c r="K119" s="174"/>
      <c r="L119" s="174"/>
      <c r="M119" s="173"/>
      <c r="N119" s="173"/>
      <c r="O119" s="173"/>
      <c r="P119" s="173"/>
      <c r="Q119" s="173"/>
      <c r="R119" s="173"/>
      <c r="S119" s="173"/>
      <c r="T119" s="173"/>
      <c r="U119" s="173"/>
      <c r="V119" s="173"/>
      <c r="W119" s="173"/>
      <c r="X119" s="173"/>
      <c r="Y119" s="173"/>
      <c r="Z119" s="173"/>
      <c r="AA119" s="173"/>
      <c r="AB119" s="173"/>
      <c r="AC119" s="173"/>
      <c r="AD119" s="173"/>
      <c r="AE119" s="173"/>
      <c r="AF119" s="173"/>
      <c r="AG119" s="173"/>
      <c r="AH119" s="173"/>
      <c r="AI119" s="173"/>
      <c r="AJ119" s="173"/>
      <c r="AK119" s="173"/>
      <c r="AL119" s="173"/>
      <c r="AM119" s="173"/>
      <c r="AN119" s="173"/>
      <c r="AO119" s="173"/>
      <c r="AP119" s="173"/>
      <c r="AQ119" s="173"/>
      <c r="AR119" s="173"/>
      <c r="AS119" s="173"/>
      <c r="AT119" s="173"/>
      <c r="AU119" s="173"/>
      <c r="AV119" s="173"/>
      <c r="AW119" s="173"/>
      <c r="AX119" s="173"/>
      <c r="AY119" s="173"/>
      <c r="AZ119" s="173"/>
      <c r="BA119" s="173"/>
      <c r="BB119" s="173"/>
      <c r="BC119" s="173"/>
      <c r="BD119" s="173"/>
      <c r="BE119" s="173"/>
      <c r="BF119" s="173"/>
      <c r="BG119" s="173"/>
      <c r="BH119" s="173"/>
      <c r="BI119" s="173"/>
      <c r="BJ119" s="173"/>
      <c r="BK119" s="173"/>
      <c r="BL119" s="173"/>
      <c r="BM119" s="173"/>
      <c r="BN119" s="173"/>
      <c r="BO119" s="173"/>
      <c r="BP119" s="173"/>
      <c r="BQ119" s="173"/>
      <c r="BR119" s="173"/>
      <c r="BS119" s="173"/>
      <c r="BT119" s="173"/>
      <c r="BU119" s="173"/>
      <c r="BV119" s="173"/>
      <c r="BW119" s="173"/>
      <c r="BX119" s="173"/>
      <c r="BY119" s="173"/>
      <c r="BZ119" s="173"/>
      <c r="CA119" s="173"/>
      <c r="CB119" s="173"/>
      <c r="CC119" s="173"/>
      <c r="CD119" s="173"/>
      <c r="CE119" s="173"/>
      <c r="CF119" s="173"/>
      <c r="CG119" s="173"/>
      <c r="CH119" s="173"/>
      <c r="CI119" s="173"/>
      <c r="CJ119" s="173"/>
      <c r="CK119" s="173"/>
      <c r="CL119" s="173"/>
      <c r="CM119" s="173"/>
      <c r="CN119" s="173"/>
      <c r="CO119" s="173"/>
      <c r="CP119" s="173"/>
      <c r="CQ119" s="173"/>
      <c r="CR119" s="173"/>
      <c r="CS119" s="173"/>
      <c r="CT119" s="173"/>
      <c r="CU119" s="173"/>
      <c r="CV119" s="173"/>
      <c r="CW119" s="173"/>
      <c r="CX119" s="173"/>
      <c r="CY119" s="173"/>
      <c r="CZ119" s="173"/>
      <c r="DA119" s="173"/>
      <c r="DB119" s="173"/>
      <c r="DC119" s="173"/>
      <c r="DD119" s="173"/>
      <c r="DE119" s="173"/>
      <c r="DF119" s="173"/>
      <c r="DG119" s="173"/>
      <c r="DH119" s="173"/>
      <c r="DI119" s="173"/>
      <c r="DJ119" s="173"/>
      <c r="DK119" s="173"/>
      <c r="DL119" s="173"/>
      <c r="DM119" s="173"/>
      <c r="DN119" s="173"/>
      <c r="DO119" s="173"/>
      <c r="DP119" s="173"/>
      <c r="DQ119" s="173"/>
      <c r="DR119" s="173"/>
      <c r="DS119" s="173"/>
      <c r="DT119" s="173"/>
      <c r="DU119" s="173"/>
      <c r="DV119" s="173"/>
      <c r="DW119" s="173"/>
      <c r="DX119" s="173"/>
      <c r="DY119" s="173"/>
      <c r="DZ119" s="173"/>
      <c r="EA119" s="173"/>
      <c r="EB119" s="173"/>
      <c r="EC119" s="173"/>
      <c r="ED119" s="173"/>
      <c r="EE119" s="173"/>
      <c r="EF119" s="173"/>
      <c r="EG119" s="173"/>
      <c r="EH119" s="173"/>
      <c r="EI119" s="173"/>
      <c r="EJ119" s="173"/>
      <c r="EK119" s="173"/>
      <c r="EL119" s="173"/>
      <c r="EM119" s="173"/>
      <c r="EN119" s="173"/>
      <c r="EO119" s="173"/>
      <c r="EP119" s="173"/>
      <c r="EQ119" s="173"/>
      <c r="ER119" s="173"/>
      <c r="ES119" s="173"/>
      <c r="ET119" s="173"/>
      <c r="EU119" s="173"/>
      <c r="EV119" s="173"/>
      <c r="EW119" s="173"/>
      <c r="EX119" s="173"/>
      <c r="EY119" s="173"/>
      <c r="EZ119" s="173"/>
      <c r="FA119" s="173"/>
      <c r="FB119" s="173"/>
      <c r="FC119" s="173"/>
      <c r="FD119" s="173"/>
      <c r="FE119" s="173"/>
      <c r="FF119" s="173"/>
      <c r="FG119" s="173"/>
      <c r="FH119" s="173"/>
      <c r="FI119" s="173"/>
      <c r="FJ119" s="173"/>
      <c r="FK119" s="173"/>
      <c r="FL119" s="173"/>
      <c r="FM119" s="173"/>
      <c r="FN119" s="173"/>
      <c r="FO119" s="173"/>
      <c r="FP119" s="173"/>
      <c r="FQ119" s="173"/>
      <c r="FR119" s="173"/>
      <c r="FS119" s="173"/>
      <c r="FT119" s="173"/>
      <c r="FU119" s="173"/>
      <c r="FV119" s="173"/>
      <c r="FW119" s="173"/>
      <c r="FX119" s="173"/>
      <c r="FY119" s="173"/>
      <c r="FZ119" s="173"/>
      <c r="GA119" s="173"/>
      <c r="GB119" s="173"/>
      <c r="GC119" s="173"/>
      <c r="GD119" s="173"/>
      <c r="GE119" s="173"/>
      <c r="GF119" s="173"/>
      <c r="GG119" s="173"/>
      <c r="GH119" s="173"/>
      <c r="GI119" s="173"/>
      <c r="GJ119" s="173"/>
      <c r="GK119" s="173"/>
      <c r="GL119" s="173"/>
      <c r="GM119" s="173"/>
      <c r="GN119" s="173"/>
      <c r="GO119" s="173"/>
      <c r="GP119" s="173"/>
      <c r="GQ119" s="173"/>
      <c r="GR119" s="173"/>
      <c r="GS119" s="173"/>
      <c r="GT119" s="173"/>
      <c r="GU119" s="173"/>
      <c r="GV119" s="173"/>
      <c r="GW119" s="173"/>
      <c r="GX119" s="173"/>
      <c r="GY119" s="173"/>
      <c r="GZ119" s="173"/>
      <c r="HA119" s="173"/>
      <c r="HB119" s="173"/>
      <c r="HC119" s="173"/>
      <c r="HJ119" s="173"/>
      <c r="HK119" s="173"/>
      <c r="HL119" s="173"/>
      <c r="HM119" s="173"/>
      <c r="HN119" s="173"/>
      <c r="HO119" s="173"/>
      <c r="HP119" s="173"/>
      <c r="HQ119" s="173"/>
      <c r="HR119" s="173"/>
      <c r="HS119" s="173"/>
      <c r="HT119" s="173"/>
      <c r="HU119" s="173"/>
      <c r="HV119" s="173"/>
      <c r="HW119" s="173"/>
      <c r="HX119" s="173"/>
      <c r="HY119" s="173"/>
      <c r="HZ119" s="173"/>
      <c r="IA119" s="173"/>
      <c r="IB119" s="173"/>
      <c r="IC119" s="173"/>
      <c r="ID119" s="173"/>
      <c r="IE119" s="173"/>
      <c r="IF119" s="173"/>
      <c r="IG119" s="173"/>
      <c r="IH119" s="173"/>
      <c r="II119" s="173"/>
      <c r="IJ119" s="173"/>
      <c r="IK119" s="173"/>
      <c r="IL119" s="173"/>
      <c r="IM119" s="173"/>
      <c r="IN119" s="173"/>
      <c r="IO119" s="173"/>
      <c r="IP119" s="173"/>
      <c r="IQ119" s="173"/>
      <c r="IR119" s="173"/>
      <c r="IS119" s="173"/>
      <c r="IT119" s="173"/>
      <c r="IU119" s="173"/>
      <c r="IV119" s="173"/>
      <c r="IW119" s="173"/>
      <c r="IX119" s="173"/>
      <c r="IY119" s="173"/>
      <c r="IZ119" s="173"/>
      <c r="JA119" s="173"/>
      <c r="JB119" s="173"/>
      <c r="JC119" s="173"/>
      <c r="JD119" s="173"/>
      <c r="JE119" s="173"/>
      <c r="JF119" s="173"/>
      <c r="JG119" s="173"/>
      <c r="JH119" s="173"/>
      <c r="JI119" s="173"/>
      <c r="JJ119" s="173"/>
      <c r="JK119" s="173"/>
      <c r="JL119" s="173"/>
      <c r="JM119" s="173"/>
      <c r="JN119" s="173"/>
      <c r="JO119" s="173"/>
      <c r="JP119" s="173"/>
      <c r="JQ119" s="173"/>
      <c r="JR119" s="173"/>
      <c r="JS119" s="173"/>
      <c r="JT119" s="173"/>
      <c r="JU119" s="173"/>
      <c r="JV119" s="173"/>
      <c r="JW119" s="173"/>
      <c r="JX119" s="173"/>
      <c r="JY119" s="173"/>
      <c r="JZ119" s="173"/>
      <c r="KA119" s="173"/>
      <c r="KB119" s="173"/>
      <c r="KC119" s="173"/>
      <c r="KD119" s="173"/>
      <c r="KE119" s="173"/>
      <c r="KF119" s="173"/>
      <c r="KG119" s="173"/>
      <c r="KH119" s="173"/>
      <c r="KI119" s="173"/>
      <c r="KJ119" s="173"/>
      <c r="KK119" s="173"/>
      <c r="KL119" s="173"/>
      <c r="KM119" s="173"/>
      <c r="KN119" s="173"/>
      <c r="KO119" s="173"/>
      <c r="KP119" s="173"/>
      <c r="KQ119" s="173"/>
      <c r="KR119" s="173"/>
      <c r="KS119" s="173"/>
      <c r="KT119" s="173"/>
      <c r="KU119" s="173"/>
      <c r="KV119" s="173"/>
      <c r="KW119" s="173"/>
      <c r="KX119" s="173"/>
      <c r="KY119" s="173"/>
      <c r="KZ119" s="173"/>
      <c r="LA119" s="173"/>
      <c r="LB119" s="173"/>
      <c r="LC119" s="173"/>
      <c r="LD119" s="173"/>
      <c r="LE119" s="173"/>
      <c r="LF119" s="173"/>
      <c r="LG119" s="173"/>
      <c r="LH119" s="173"/>
      <c r="LI119" s="173"/>
      <c r="LJ119" s="173"/>
      <c r="LK119" s="173"/>
      <c r="LL119" s="173"/>
      <c r="LM119" s="173"/>
      <c r="LN119" s="173"/>
      <c r="LO119" s="173"/>
      <c r="LP119" s="173"/>
      <c r="LQ119" s="173"/>
      <c r="LR119" s="173"/>
      <c r="LS119" s="173"/>
      <c r="LT119" s="173"/>
      <c r="LU119" s="173"/>
      <c r="LV119" s="173"/>
      <c r="LW119" s="173"/>
      <c r="LX119" s="173"/>
      <c r="LY119" s="173"/>
      <c r="LZ119" s="173"/>
      <c r="MA119" s="173"/>
      <c r="MB119" s="173"/>
      <c r="MC119" s="173"/>
      <c r="MD119" s="173"/>
      <c r="ME119" s="173"/>
      <c r="MF119" s="173"/>
      <c r="MG119" s="173"/>
      <c r="MH119" s="173"/>
      <c r="MI119" s="173"/>
      <c r="MJ119" s="173"/>
      <c r="MK119" s="173"/>
      <c r="ML119" s="173"/>
      <c r="MM119" s="173"/>
      <c r="MN119" s="173"/>
      <c r="MO119" s="173"/>
      <c r="MP119" s="173"/>
      <c r="MQ119" s="173"/>
      <c r="MR119" s="173"/>
      <c r="MS119" s="173"/>
      <c r="MT119" s="173"/>
      <c r="MU119" s="173"/>
      <c r="MV119" s="173"/>
      <c r="MW119" s="173"/>
      <c r="MX119" s="173"/>
      <c r="MY119" s="173"/>
      <c r="MZ119" s="173"/>
      <c r="NA119" s="173"/>
      <c r="NB119" s="173"/>
      <c r="NC119" s="173"/>
      <c r="ND119" s="173"/>
      <c r="NE119" s="173"/>
      <c r="NF119" s="173"/>
      <c r="NG119" s="173"/>
      <c r="NH119" s="173"/>
      <c r="NI119" s="173"/>
      <c r="NJ119" s="173"/>
      <c r="NK119" s="173"/>
      <c r="NL119" s="173"/>
      <c r="NM119" s="173"/>
      <c r="NN119" s="173"/>
      <c r="NO119" s="173"/>
      <c r="NP119" s="173"/>
      <c r="NQ119" s="173"/>
      <c r="NR119" s="173"/>
      <c r="NS119" s="173"/>
      <c r="NT119" s="173"/>
      <c r="NU119" s="173"/>
      <c r="NV119" s="173"/>
      <c r="NW119" s="173"/>
      <c r="NX119" s="173"/>
      <c r="NY119" s="173"/>
      <c r="NZ119" s="173"/>
      <c r="OA119" s="173"/>
      <c r="OB119" s="173"/>
      <c r="OC119" s="173"/>
      <c r="OD119" s="173"/>
      <c r="OE119" s="173"/>
      <c r="OF119" s="173"/>
      <c r="OG119" s="173"/>
      <c r="OH119" s="173"/>
      <c r="OI119" s="173"/>
      <c r="OJ119" s="173"/>
      <c r="OK119" s="173"/>
      <c r="OL119" s="173"/>
      <c r="OM119" s="173"/>
      <c r="ON119" s="173"/>
      <c r="OO119" s="173"/>
      <c r="OP119" s="173"/>
      <c r="OQ119" s="173"/>
      <c r="OR119" s="173"/>
      <c r="OS119" s="173"/>
      <c r="OT119" s="173"/>
      <c r="OU119" s="173"/>
      <c r="OV119" s="173"/>
      <c r="OW119" s="173"/>
      <c r="OX119" s="173"/>
      <c r="OY119" s="173"/>
      <c r="OZ119" s="173"/>
      <c r="PA119" s="173"/>
      <c r="PB119" s="173"/>
      <c r="PC119" s="173"/>
      <c r="PD119" s="173"/>
      <c r="PE119" s="173"/>
      <c r="PF119" s="173"/>
      <c r="PG119" s="173"/>
      <c r="PH119" s="173"/>
      <c r="PI119" s="173"/>
      <c r="PJ119" s="173"/>
      <c r="PK119" s="173"/>
      <c r="PL119" s="173"/>
      <c r="PM119" s="173"/>
      <c r="PN119" s="173"/>
      <c r="PO119" s="173"/>
      <c r="PP119" s="173"/>
      <c r="PQ119" s="173"/>
      <c r="PR119" s="173"/>
      <c r="PS119" s="173"/>
      <c r="PT119" s="173"/>
      <c r="PU119" s="173"/>
      <c r="PV119" s="173"/>
      <c r="PW119" s="173"/>
      <c r="PX119" s="173"/>
      <c r="PY119" s="173"/>
      <c r="PZ119" s="173"/>
      <c r="QA119" s="173"/>
      <c r="QB119" s="173"/>
      <c r="QC119" s="173"/>
      <c r="QD119" s="173"/>
      <c r="QE119" s="173"/>
      <c r="QF119" s="173"/>
      <c r="QG119" s="173"/>
      <c r="QH119" s="173"/>
      <c r="QI119" s="173"/>
      <c r="QJ119" s="173"/>
      <c r="QK119" s="173"/>
      <c r="QL119" s="173"/>
      <c r="QM119" s="173"/>
      <c r="QN119" s="173"/>
      <c r="QO119" s="173"/>
      <c r="QP119" s="173"/>
      <c r="QQ119" s="173"/>
      <c r="QR119" s="173"/>
      <c r="QS119" s="173"/>
      <c r="QT119" s="173"/>
      <c r="QU119" s="173"/>
      <c r="QV119" s="173"/>
      <c r="QW119" s="173"/>
      <c r="QX119" s="173"/>
      <c r="QY119" s="173"/>
      <c r="RF119" s="173"/>
      <c r="RG119" s="173"/>
      <c r="RH119" s="173"/>
      <c r="RI119" s="173"/>
      <c r="RJ119" s="173"/>
      <c r="RK119" s="173"/>
      <c r="RL119" s="173"/>
      <c r="RM119" s="173"/>
      <c r="RN119" s="173"/>
      <c r="RO119" s="173"/>
      <c r="RP119" s="173"/>
      <c r="RQ119" s="173"/>
      <c r="RR119" s="173"/>
      <c r="RS119" s="173"/>
      <c r="RT119" s="173"/>
      <c r="RU119" s="173"/>
      <c r="RV119" s="173"/>
      <c r="RW119" s="173"/>
      <c r="RX119" s="173"/>
      <c r="RY119" s="173"/>
      <c r="RZ119" s="173"/>
      <c r="SA119" s="173"/>
      <c r="SB119" s="173"/>
      <c r="SC119" s="173"/>
      <c r="SD119" s="173"/>
      <c r="SE119" s="173"/>
      <c r="SF119" s="173"/>
      <c r="SG119" s="173"/>
      <c r="SH119" s="173"/>
      <c r="SI119" s="173"/>
      <c r="SJ119" s="173"/>
      <c r="SK119" s="173"/>
      <c r="SL119" s="173"/>
      <c r="SM119" s="173"/>
      <c r="SN119" s="173"/>
      <c r="SO119" s="173"/>
      <c r="SP119" s="173"/>
      <c r="SQ119" s="173"/>
      <c r="SR119" s="173"/>
      <c r="SS119" s="173"/>
      <c r="ST119" s="173"/>
      <c r="SU119" s="173"/>
      <c r="SV119" s="173"/>
      <c r="SW119" s="173"/>
      <c r="SX119" s="173"/>
      <c r="SY119" s="173"/>
      <c r="SZ119" s="173"/>
      <c r="TA119" s="173"/>
      <c r="TB119" s="173"/>
      <c r="TC119" s="173"/>
      <c r="TD119" s="173"/>
      <c r="TE119" s="173"/>
      <c r="TF119" s="173"/>
      <c r="TG119" s="173"/>
      <c r="TH119" s="173"/>
      <c r="TI119" s="173"/>
      <c r="TJ119" s="173"/>
      <c r="TK119" s="173"/>
      <c r="TL119" s="173"/>
      <c r="TM119" s="173"/>
      <c r="TN119" s="173"/>
      <c r="TO119" s="173"/>
      <c r="TP119" s="173"/>
      <c r="TQ119" s="173"/>
      <c r="TR119" s="173"/>
      <c r="TS119" s="173"/>
      <c r="TT119" s="173"/>
      <c r="TU119" s="173"/>
      <c r="TV119" s="173"/>
      <c r="TW119" s="173"/>
      <c r="TX119" s="173"/>
      <c r="TY119" s="173"/>
      <c r="TZ119" s="173"/>
      <c r="UA119" s="173"/>
      <c r="UB119" s="173"/>
      <c r="UC119" s="173"/>
      <c r="UD119" s="173"/>
      <c r="UE119" s="173"/>
      <c r="UF119" s="173"/>
      <c r="UG119" s="173"/>
      <c r="UH119" s="173"/>
      <c r="UI119" s="173"/>
      <c r="UJ119" s="173"/>
      <c r="UK119" s="173"/>
      <c r="UL119" s="173"/>
      <c r="UM119" s="173"/>
      <c r="UN119" s="173"/>
      <c r="UO119" s="173"/>
      <c r="UP119" s="173"/>
      <c r="UQ119" s="173"/>
      <c r="UR119" s="173"/>
      <c r="US119" s="173"/>
      <c r="UT119" s="173"/>
      <c r="UU119" s="173"/>
      <c r="UV119" s="173"/>
      <c r="UW119" s="173"/>
      <c r="UX119" s="173"/>
      <c r="UY119" s="173"/>
      <c r="UZ119" s="173"/>
      <c r="VA119" s="173"/>
      <c r="VB119" s="173"/>
      <c r="VC119" s="173"/>
      <c r="VD119" s="173"/>
      <c r="VE119" s="173"/>
      <c r="VF119" s="173"/>
      <c r="VG119" s="173"/>
      <c r="VH119" s="173"/>
      <c r="VI119" s="173"/>
      <c r="VJ119" s="173"/>
      <c r="VK119" s="173"/>
      <c r="VL119" s="173"/>
      <c r="VM119" s="173"/>
      <c r="VN119" s="173"/>
      <c r="VO119" s="173"/>
      <c r="VP119" s="173"/>
      <c r="VQ119" s="173"/>
      <c r="VR119" s="173"/>
      <c r="VS119" s="173"/>
      <c r="VT119" s="173"/>
      <c r="VU119" s="173"/>
      <c r="VV119" s="173"/>
      <c r="VW119" s="173"/>
      <c r="VX119" s="173"/>
      <c r="VY119" s="173"/>
      <c r="VZ119" s="173"/>
      <c r="WA119" s="173"/>
      <c r="WB119" s="173"/>
      <c r="WC119" s="173"/>
      <c r="WD119" s="173"/>
      <c r="WE119" s="173"/>
      <c r="WF119" s="173"/>
      <c r="WG119" s="173"/>
      <c r="WH119" s="173"/>
      <c r="WI119" s="173"/>
      <c r="WJ119" s="173"/>
      <c r="WK119" s="173"/>
      <c r="WL119" s="173"/>
      <c r="WM119" s="173"/>
      <c r="WN119" s="173"/>
      <c r="WO119" s="173"/>
      <c r="WP119" s="173"/>
      <c r="WQ119" s="173"/>
      <c r="WR119" s="173"/>
      <c r="WS119" s="173"/>
      <c r="WT119" s="173"/>
      <c r="WU119" s="173"/>
      <c r="WV119" s="173"/>
      <c r="WW119" s="173"/>
      <c r="WX119" s="173"/>
      <c r="WY119" s="173"/>
      <c r="WZ119" s="173"/>
      <c r="XA119" s="173"/>
      <c r="XB119" s="173"/>
      <c r="XC119" s="173"/>
      <c r="XD119" s="173"/>
      <c r="XE119" s="173"/>
      <c r="XF119" s="173"/>
      <c r="XG119" s="173"/>
      <c r="XH119" s="173"/>
      <c r="XI119" s="173"/>
      <c r="XJ119" s="173"/>
      <c r="XK119" s="173"/>
      <c r="XL119" s="173"/>
      <c r="XM119" s="173"/>
      <c r="XN119" s="173"/>
      <c r="XO119" s="173"/>
      <c r="XP119" s="173"/>
      <c r="XQ119" s="173"/>
      <c r="XR119" s="173"/>
      <c r="XS119" s="173"/>
      <c r="XT119" s="173"/>
      <c r="XU119" s="173"/>
      <c r="XV119" s="173"/>
      <c r="XW119" s="173"/>
      <c r="XX119" s="173"/>
      <c r="XY119" s="173"/>
      <c r="XZ119" s="173"/>
      <c r="YA119" s="173"/>
      <c r="YB119" s="173"/>
      <c r="YC119" s="173"/>
      <c r="YD119" s="173"/>
      <c r="YE119" s="173"/>
      <c r="YF119" s="173"/>
      <c r="YG119" s="173"/>
      <c r="YH119" s="173"/>
      <c r="YI119" s="173"/>
      <c r="YJ119" s="173"/>
      <c r="YK119" s="173"/>
      <c r="YL119" s="173"/>
      <c r="YM119" s="173"/>
      <c r="YN119" s="173"/>
      <c r="YO119" s="173"/>
      <c r="YP119" s="173"/>
      <c r="YQ119" s="173"/>
      <c r="YR119" s="173"/>
      <c r="YS119" s="173"/>
      <c r="YT119" s="173"/>
      <c r="YU119" s="173"/>
      <c r="YV119" s="173"/>
      <c r="YW119" s="173"/>
      <c r="YX119" s="173"/>
      <c r="YY119" s="173"/>
      <c r="YZ119" s="173"/>
      <c r="ZA119" s="173"/>
      <c r="ZB119" s="173"/>
      <c r="ZC119" s="173"/>
      <c r="ZD119" s="173"/>
      <c r="ZE119" s="173"/>
      <c r="ZF119" s="173"/>
      <c r="ZG119" s="173"/>
      <c r="ZH119" s="173"/>
      <c r="ZI119" s="173"/>
      <c r="ZJ119" s="173"/>
      <c r="ZK119" s="173"/>
      <c r="ZL119" s="173"/>
      <c r="ZM119" s="173"/>
      <c r="ZN119" s="173"/>
      <c r="ZO119" s="173"/>
      <c r="ZP119" s="173"/>
      <c r="ZQ119" s="173"/>
      <c r="ZR119" s="173"/>
      <c r="ZS119" s="173"/>
      <c r="ZT119" s="173"/>
      <c r="ZU119" s="173"/>
      <c r="ZV119" s="173"/>
      <c r="ZW119" s="173"/>
      <c r="ZX119" s="173"/>
      <c r="ZY119" s="173"/>
      <c r="ZZ119" s="173"/>
      <c r="AAA119" s="173"/>
      <c r="AAB119" s="173"/>
      <c r="AAC119" s="173"/>
      <c r="AAD119" s="173"/>
      <c r="AAE119" s="173"/>
      <c r="AAF119" s="173"/>
      <c r="AAG119" s="173"/>
      <c r="AAH119" s="173"/>
      <c r="AAI119" s="173"/>
      <c r="AAJ119" s="173"/>
      <c r="AAK119" s="173"/>
      <c r="AAL119" s="173"/>
      <c r="AAM119" s="173"/>
      <c r="AAN119" s="173"/>
      <c r="AAO119" s="173"/>
      <c r="AAP119" s="173"/>
      <c r="AAQ119" s="173"/>
      <c r="AAR119" s="173"/>
      <c r="AAS119" s="173"/>
      <c r="AAT119" s="173"/>
      <c r="AAU119" s="173"/>
      <c r="ABB119" s="173"/>
      <c r="ABC119" s="173"/>
      <c r="ABD119" s="173"/>
      <c r="ABE119" s="173"/>
      <c r="ABF119" s="173"/>
      <c r="ABG119" s="173"/>
      <c r="ABH119" s="173"/>
      <c r="ABI119" s="173"/>
      <c r="ABJ119" s="173"/>
      <c r="ABK119" s="173"/>
      <c r="ABL119" s="173"/>
      <c r="ABM119" s="173"/>
      <c r="ABN119" s="173"/>
      <c r="ABO119" s="173"/>
      <c r="ABP119" s="173"/>
      <c r="ABQ119" s="173"/>
      <c r="ABR119" s="173"/>
      <c r="ABS119" s="173"/>
      <c r="ABT119" s="173"/>
      <c r="ABU119" s="173"/>
      <c r="ABV119" s="173"/>
      <c r="ABW119" s="173"/>
      <c r="ABX119" s="173"/>
      <c r="ABY119" s="173"/>
      <c r="ABZ119" s="173"/>
      <c r="ACA119" s="173"/>
      <c r="ACB119" s="173"/>
      <c r="ACC119" s="173"/>
      <c r="ACD119" s="173"/>
      <c r="ACE119" s="173"/>
      <c r="ACF119" s="173"/>
      <c r="ACG119" s="173"/>
      <c r="ACH119" s="173"/>
      <c r="ACI119" s="173"/>
      <c r="ACJ119" s="173"/>
      <c r="ACK119" s="173"/>
      <c r="ACL119" s="173"/>
      <c r="ACM119" s="173"/>
      <c r="ACN119" s="173"/>
      <c r="ACO119" s="173"/>
      <c r="ACP119" s="173"/>
      <c r="ACQ119" s="173"/>
      <c r="ACR119" s="173"/>
      <c r="ACS119" s="173"/>
      <c r="ACT119" s="173"/>
      <c r="ACU119" s="173"/>
      <c r="ACV119" s="173"/>
      <c r="ACW119" s="173"/>
      <c r="ACX119" s="173"/>
      <c r="ACY119" s="173"/>
      <c r="ACZ119" s="173"/>
      <c r="ADA119" s="173"/>
      <c r="ADB119" s="173"/>
      <c r="ADC119" s="173"/>
      <c r="ADD119" s="173"/>
      <c r="ADE119" s="173"/>
      <c r="ADF119" s="173"/>
      <c r="ADG119" s="173"/>
      <c r="ADH119" s="173"/>
      <c r="ADI119" s="173"/>
      <c r="ADJ119" s="173"/>
      <c r="ADK119" s="173"/>
      <c r="ADL119" s="173"/>
      <c r="ADM119" s="173"/>
      <c r="ADN119" s="173"/>
      <c r="ADO119" s="173"/>
      <c r="ADP119" s="173"/>
      <c r="ADQ119" s="173"/>
      <c r="ADR119" s="173"/>
      <c r="ADS119" s="173"/>
      <c r="ADT119" s="173"/>
      <c r="ADU119" s="173"/>
      <c r="ADV119" s="173"/>
      <c r="ADW119" s="173"/>
      <c r="ADX119" s="173"/>
      <c r="ADY119" s="173"/>
      <c r="ADZ119" s="173"/>
      <c r="AEA119" s="173"/>
      <c r="AEB119" s="173"/>
      <c r="AEC119" s="173"/>
      <c r="AED119" s="173"/>
      <c r="AEE119" s="173"/>
      <c r="AEF119" s="173"/>
      <c r="AEG119" s="173"/>
      <c r="AEH119" s="173"/>
      <c r="AEI119" s="173"/>
      <c r="AEJ119" s="173"/>
      <c r="AEK119" s="173"/>
      <c r="AEL119" s="173"/>
      <c r="AEM119" s="173"/>
      <c r="AEN119" s="173"/>
      <c r="AEO119" s="173"/>
      <c r="AEP119" s="173"/>
      <c r="AEQ119" s="173"/>
      <c r="AER119" s="173"/>
      <c r="AES119" s="173"/>
      <c r="AET119" s="173"/>
      <c r="AEU119" s="173"/>
      <c r="AEV119" s="173"/>
      <c r="AEW119" s="173"/>
      <c r="AEX119" s="173"/>
      <c r="AEY119" s="173"/>
      <c r="AEZ119" s="173"/>
      <c r="AFA119" s="173"/>
      <c r="AFB119" s="173"/>
      <c r="AFC119" s="173"/>
      <c r="AFD119" s="173"/>
      <c r="AFE119" s="173"/>
      <c r="AFF119" s="173"/>
      <c r="AFG119" s="173"/>
      <c r="AFH119" s="173"/>
      <c r="AFI119" s="173"/>
      <c r="AFJ119" s="173"/>
      <c r="AFK119" s="173"/>
      <c r="AFL119" s="173"/>
      <c r="AFM119" s="173"/>
      <c r="AFN119" s="173"/>
      <c r="AFO119" s="173"/>
      <c r="AFP119" s="173"/>
      <c r="AFQ119" s="173"/>
      <c r="AFR119" s="173"/>
      <c r="AFS119" s="173"/>
      <c r="AFT119" s="173"/>
      <c r="AFU119" s="173"/>
      <c r="AFV119" s="173"/>
      <c r="AFW119" s="173"/>
      <c r="AFX119" s="173"/>
      <c r="AFY119" s="173"/>
      <c r="AFZ119" s="173"/>
      <c r="AGA119" s="173"/>
      <c r="AGB119" s="173"/>
      <c r="AGC119" s="173"/>
      <c r="AGD119" s="173"/>
      <c r="AGE119" s="173"/>
      <c r="AGF119" s="173"/>
      <c r="AGG119" s="173"/>
      <c r="AGH119" s="173"/>
      <c r="AGI119" s="173"/>
      <c r="AGJ119" s="173"/>
      <c r="AGK119" s="173"/>
      <c r="AGL119" s="173"/>
      <c r="AGM119" s="173"/>
      <c r="AGN119" s="173"/>
      <c r="AGO119" s="173"/>
      <c r="AGP119" s="173"/>
      <c r="AGQ119" s="173"/>
      <c r="AGR119" s="173"/>
      <c r="AGS119" s="173"/>
      <c r="AGT119" s="173"/>
      <c r="AGU119" s="173"/>
      <c r="AGV119" s="173"/>
      <c r="AGW119" s="173"/>
      <c r="AGX119" s="173"/>
      <c r="AGY119" s="173"/>
      <c r="AGZ119" s="173"/>
      <c r="AHA119" s="173"/>
      <c r="AHB119" s="173"/>
      <c r="AHC119" s="173"/>
      <c r="AHD119" s="173"/>
      <c r="AHE119" s="173"/>
      <c r="AHF119" s="173"/>
      <c r="AHG119" s="173"/>
      <c r="AHH119" s="173"/>
      <c r="AHI119" s="173"/>
      <c r="AHJ119" s="173"/>
      <c r="AHK119" s="173"/>
      <c r="AHL119" s="173"/>
      <c r="AHM119" s="173"/>
      <c r="AHN119" s="173"/>
      <c r="AHO119" s="173"/>
      <c r="AHP119" s="173"/>
      <c r="AHQ119" s="173"/>
      <c r="AHR119" s="173"/>
      <c r="AHS119" s="173"/>
      <c r="AHT119" s="173"/>
      <c r="AHU119" s="173"/>
      <c r="AHV119" s="173"/>
      <c r="AHW119" s="173"/>
      <c r="AHX119" s="173"/>
      <c r="AHY119" s="173"/>
      <c r="AHZ119" s="173"/>
      <c r="AIA119" s="173"/>
      <c r="AIB119" s="173"/>
      <c r="AIC119" s="173"/>
      <c r="AID119" s="173"/>
      <c r="AIE119" s="173"/>
      <c r="AIF119" s="173"/>
      <c r="AIG119" s="173"/>
      <c r="AIH119" s="173"/>
      <c r="AII119" s="173"/>
      <c r="AIJ119" s="173"/>
      <c r="AIK119" s="173"/>
      <c r="AIL119" s="173"/>
      <c r="AIM119" s="173"/>
      <c r="AIN119" s="173"/>
      <c r="AIO119" s="173"/>
      <c r="AIP119" s="173"/>
      <c r="AIQ119" s="173"/>
      <c r="AIR119" s="173"/>
      <c r="AIS119" s="173"/>
      <c r="AIT119" s="173"/>
      <c r="AIU119" s="173"/>
      <c r="AIV119" s="173"/>
      <c r="AIW119" s="173"/>
      <c r="AIX119" s="173"/>
      <c r="AIY119" s="173"/>
      <c r="AIZ119" s="173"/>
      <c r="AJA119" s="173"/>
      <c r="AJB119" s="173"/>
      <c r="AJC119" s="173"/>
      <c r="AJD119" s="173"/>
      <c r="AJE119" s="173"/>
      <c r="AJF119" s="173"/>
      <c r="AJG119" s="173"/>
      <c r="AJH119" s="173"/>
      <c r="AJI119" s="173"/>
      <c r="AJJ119" s="173"/>
      <c r="AJK119" s="173"/>
      <c r="AJL119" s="173"/>
      <c r="AJM119" s="173"/>
      <c r="AJN119" s="173"/>
      <c r="AJO119" s="173"/>
      <c r="AJP119" s="173"/>
      <c r="AJQ119" s="173"/>
      <c r="AJR119" s="173"/>
      <c r="AJS119" s="173"/>
      <c r="AJT119" s="173"/>
      <c r="AJU119" s="173"/>
      <c r="AJV119" s="173"/>
      <c r="AJW119" s="173"/>
      <c r="AJX119" s="173"/>
      <c r="AJY119" s="173"/>
      <c r="AJZ119" s="173"/>
      <c r="AKA119" s="173"/>
      <c r="AKB119" s="173"/>
      <c r="AKC119" s="173"/>
      <c r="AKD119" s="173"/>
      <c r="AKE119" s="173"/>
      <c r="AKF119" s="173"/>
      <c r="AKG119" s="173"/>
      <c r="AKH119" s="173"/>
      <c r="AKI119" s="173"/>
      <c r="AKJ119" s="173"/>
      <c r="AKK119" s="173"/>
      <c r="AKL119" s="173"/>
      <c r="AKM119" s="173"/>
      <c r="AKN119" s="173"/>
      <c r="AKO119" s="173"/>
      <c r="AKP119" s="173"/>
      <c r="AKQ119" s="173"/>
      <c r="AKX119" s="173"/>
      <c r="AKY119" s="173"/>
      <c r="AKZ119" s="173"/>
      <c r="ALA119" s="173"/>
      <c r="ALB119" s="173"/>
      <c r="ALC119" s="173"/>
      <c r="ALD119" s="173"/>
      <c r="ALE119" s="173"/>
      <c r="ALF119" s="173"/>
      <c r="ALG119" s="173"/>
      <c r="ALH119" s="173"/>
      <c r="ALI119" s="173"/>
      <c r="ALJ119" s="173"/>
      <c r="ALK119" s="173"/>
      <c r="ALL119" s="173"/>
      <c r="ALM119" s="173"/>
      <c r="ALN119" s="173"/>
      <c r="ALO119" s="173"/>
      <c r="ALP119" s="173"/>
      <c r="ALQ119" s="173"/>
      <c r="ALR119" s="173"/>
      <c r="ALS119" s="173"/>
      <c r="ALT119" s="173"/>
      <c r="ALU119" s="173"/>
      <c r="ALV119" s="173"/>
      <c r="ALW119" s="173"/>
      <c r="ALX119" s="173"/>
      <c r="ALY119" s="173"/>
      <c r="ALZ119" s="173"/>
      <c r="AMA119" s="173"/>
      <c r="AMB119" s="173"/>
      <c r="AMC119" s="173"/>
      <c r="AMD119" s="173"/>
      <c r="AME119" s="173"/>
      <c r="AMF119" s="173"/>
      <c r="AMG119" s="173"/>
      <c r="AMH119" s="173"/>
      <c r="AMI119" s="173"/>
      <c r="AMJ119" s="173"/>
      <c r="AMK119" s="173"/>
      <c r="AML119" s="173"/>
      <c r="AMM119" s="173"/>
      <c r="AMN119" s="173"/>
      <c r="AMO119" s="173"/>
      <c r="AMP119" s="173"/>
      <c r="AMQ119" s="173"/>
      <c r="AMR119" s="173"/>
      <c r="AMS119" s="173"/>
      <c r="AMT119" s="173"/>
      <c r="AMU119" s="173"/>
      <c r="AMV119" s="173"/>
      <c r="AMW119" s="173"/>
      <c r="AMX119" s="173"/>
      <c r="AMY119" s="173"/>
      <c r="AMZ119" s="173"/>
      <c r="ANA119" s="173"/>
      <c r="ANB119" s="173"/>
      <c r="ANC119" s="173"/>
      <c r="AND119" s="173"/>
      <c r="ANE119" s="173"/>
      <c r="ANF119" s="173"/>
      <c r="ANG119" s="173"/>
      <c r="ANH119" s="173"/>
      <c r="ANI119" s="173"/>
      <c r="ANJ119" s="173"/>
      <c r="ANK119" s="173"/>
      <c r="ANL119" s="173"/>
      <c r="ANM119" s="173"/>
      <c r="ANN119" s="173"/>
      <c r="ANO119" s="173"/>
      <c r="ANP119" s="173"/>
      <c r="ANQ119" s="173"/>
      <c r="ANR119" s="173"/>
      <c r="ANS119" s="173"/>
      <c r="ANT119" s="173"/>
      <c r="ANU119" s="173"/>
      <c r="ANV119" s="173"/>
      <c r="ANW119" s="173"/>
      <c r="ANX119" s="173"/>
      <c r="ANY119" s="173"/>
      <c r="ANZ119" s="173"/>
      <c r="AOA119" s="173"/>
      <c r="AOB119" s="173"/>
      <c r="AOC119" s="173"/>
      <c r="AOD119" s="173"/>
      <c r="AOE119" s="173"/>
      <c r="AOF119" s="173"/>
      <c r="AOG119" s="173"/>
      <c r="AOH119" s="173"/>
      <c r="AOI119" s="173"/>
      <c r="AOJ119" s="173"/>
      <c r="AOK119" s="173"/>
      <c r="AOL119" s="173"/>
      <c r="AOM119" s="173"/>
      <c r="AON119" s="173"/>
      <c r="AOO119" s="173"/>
      <c r="AOP119" s="173"/>
      <c r="AOQ119" s="173"/>
      <c r="AOR119" s="173"/>
      <c r="AOS119" s="173"/>
      <c r="AOT119" s="173"/>
      <c r="AOU119" s="173"/>
      <c r="AOV119" s="173"/>
      <c r="AOW119" s="173"/>
      <c r="AOX119" s="173"/>
      <c r="AOY119" s="173"/>
      <c r="AOZ119" s="173"/>
      <c r="APA119" s="173"/>
      <c r="APB119" s="173"/>
      <c r="APC119" s="173"/>
      <c r="APD119" s="173"/>
      <c r="APE119" s="173"/>
      <c r="APF119" s="173"/>
      <c r="APG119" s="173"/>
      <c r="APH119" s="173"/>
      <c r="API119" s="173"/>
      <c r="APJ119" s="173"/>
      <c r="APK119" s="173"/>
      <c r="APL119" s="173"/>
      <c r="APM119" s="173"/>
      <c r="APN119" s="173"/>
      <c r="APO119" s="173"/>
      <c r="APP119" s="173"/>
      <c r="APQ119" s="173"/>
      <c r="APR119" s="173"/>
      <c r="APS119" s="173"/>
      <c r="APT119" s="173"/>
      <c r="APU119" s="173"/>
      <c r="APV119" s="173"/>
      <c r="APW119" s="173"/>
      <c r="APX119" s="173"/>
      <c r="APY119" s="173"/>
      <c r="APZ119" s="173"/>
      <c r="AQA119" s="173"/>
      <c r="AQB119" s="173"/>
      <c r="AQC119" s="173"/>
      <c r="AQD119" s="173"/>
      <c r="AQE119" s="173"/>
      <c r="AQF119" s="173"/>
      <c r="AQG119" s="173"/>
      <c r="AQH119" s="173"/>
      <c r="AQI119" s="173"/>
      <c r="AQJ119" s="173"/>
      <c r="AQK119" s="173"/>
      <c r="AQL119" s="173"/>
      <c r="AQM119" s="173"/>
      <c r="AQN119" s="173"/>
      <c r="AQO119" s="173"/>
      <c r="AQP119" s="173"/>
      <c r="AQQ119" s="173"/>
      <c r="AQR119" s="173"/>
      <c r="AQS119" s="173"/>
      <c r="AQT119" s="173"/>
      <c r="AQU119" s="173"/>
      <c r="AQV119" s="173"/>
      <c r="AQW119" s="173"/>
      <c r="AQX119" s="173"/>
      <c r="AQY119" s="173"/>
      <c r="AQZ119" s="173"/>
      <c r="ARA119" s="173"/>
      <c r="ARB119" s="173"/>
      <c r="ARC119" s="173"/>
      <c r="ARD119" s="173"/>
      <c r="ARE119" s="173"/>
      <c r="ARF119" s="173"/>
      <c r="ARG119" s="173"/>
      <c r="ARH119" s="173"/>
      <c r="ARI119" s="173"/>
      <c r="ARJ119" s="173"/>
      <c r="ARK119" s="173"/>
      <c r="ARL119" s="173"/>
      <c r="ARM119" s="173"/>
      <c r="ARN119" s="173"/>
      <c r="ARO119" s="173"/>
      <c r="ARP119" s="173"/>
      <c r="ARQ119" s="173"/>
      <c r="ARR119" s="173"/>
      <c r="ARS119" s="173"/>
      <c r="ART119" s="173"/>
      <c r="ARU119" s="173"/>
      <c r="ARV119" s="173"/>
      <c r="ARW119" s="173"/>
      <c r="ARX119" s="173"/>
      <c r="ARY119" s="173"/>
      <c r="ARZ119" s="173"/>
      <c r="ASA119" s="173"/>
      <c r="ASB119" s="173"/>
      <c r="ASC119" s="173"/>
      <c r="ASD119" s="173"/>
      <c r="ASE119" s="173"/>
      <c r="ASF119" s="173"/>
      <c r="ASG119" s="173"/>
      <c r="ASH119" s="173"/>
      <c r="ASI119" s="173"/>
      <c r="ASJ119" s="173"/>
      <c r="ASK119" s="173"/>
      <c r="ASL119" s="173"/>
      <c r="ASM119" s="173"/>
      <c r="ASN119" s="173"/>
      <c r="ASO119" s="173"/>
      <c r="ASP119" s="173"/>
      <c r="ASQ119" s="173"/>
      <c r="ASR119" s="173"/>
      <c r="ASS119" s="173"/>
      <c r="AST119" s="173"/>
      <c r="ASU119" s="173"/>
      <c r="ASV119" s="173"/>
      <c r="ASW119" s="173"/>
      <c r="ASX119" s="173"/>
      <c r="ASY119" s="173"/>
      <c r="ASZ119" s="173"/>
      <c r="ATA119" s="173"/>
      <c r="ATB119" s="173"/>
      <c r="ATC119" s="173"/>
      <c r="ATD119" s="173"/>
      <c r="ATE119" s="173"/>
      <c r="ATF119" s="173"/>
      <c r="ATG119" s="173"/>
      <c r="ATH119" s="173"/>
      <c r="ATI119" s="173"/>
      <c r="ATJ119" s="173"/>
      <c r="ATK119" s="173"/>
      <c r="ATL119" s="173"/>
      <c r="ATM119" s="173"/>
      <c r="ATN119" s="173"/>
      <c r="ATO119" s="173"/>
      <c r="ATP119" s="173"/>
      <c r="ATQ119" s="173"/>
      <c r="ATR119" s="173"/>
      <c r="ATS119" s="173"/>
      <c r="ATT119" s="173"/>
      <c r="ATU119" s="173"/>
      <c r="ATV119" s="173"/>
      <c r="ATW119" s="173"/>
      <c r="ATX119" s="173"/>
      <c r="ATY119" s="173"/>
      <c r="ATZ119" s="173"/>
      <c r="AUA119" s="173"/>
      <c r="AUB119" s="173"/>
      <c r="AUC119" s="173"/>
      <c r="AUD119" s="173"/>
      <c r="AUE119" s="173"/>
      <c r="AUF119" s="173"/>
      <c r="AUG119" s="173"/>
      <c r="AUH119" s="173"/>
      <c r="AUI119" s="173"/>
      <c r="AUJ119" s="173"/>
      <c r="AUK119" s="173"/>
      <c r="AUL119" s="173"/>
      <c r="AUM119" s="173"/>
      <c r="AUT119" s="173"/>
      <c r="AUU119" s="173"/>
      <c r="AUV119" s="173"/>
      <c r="AUW119" s="173"/>
      <c r="AUX119" s="173"/>
      <c r="AUY119" s="173"/>
      <c r="AUZ119" s="173"/>
      <c r="AVA119" s="173"/>
      <c r="AVB119" s="173"/>
      <c r="AVC119" s="173"/>
      <c r="AVD119" s="173"/>
      <c r="AVE119" s="173"/>
      <c r="AVF119" s="173"/>
      <c r="AVG119" s="173"/>
      <c r="AVH119" s="173"/>
      <c r="AVI119" s="173"/>
      <c r="AVJ119" s="173"/>
      <c r="AVK119" s="173"/>
      <c r="AVL119" s="173"/>
      <c r="AVM119" s="173"/>
      <c r="AVN119" s="173"/>
      <c r="AVO119" s="173"/>
      <c r="AVP119" s="173"/>
      <c r="AVQ119" s="173"/>
      <c r="AVR119" s="173"/>
      <c r="AVS119" s="173"/>
      <c r="AVT119" s="173"/>
      <c r="AVU119" s="173"/>
      <c r="AVV119" s="173"/>
      <c r="AVW119" s="173"/>
      <c r="AVX119" s="173"/>
      <c r="AVY119" s="173"/>
      <c r="AVZ119" s="173"/>
      <c r="AWA119" s="173"/>
      <c r="AWB119" s="173"/>
      <c r="AWC119" s="173"/>
      <c r="AWD119" s="173"/>
      <c r="AWE119" s="173"/>
      <c r="AWF119" s="173"/>
      <c r="AWG119" s="173"/>
      <c r="AWH119" s="173"/>
      <c r="AWI119" s="173"/>
      <c r="AWJ119" s="173"/>
      <c r="AWK119" s="173"/>
      <c r="AWL119" s="173"/>
      <c r="AWM119" s="173"/>
      <c r="AWN119" s="173"/>
      <c r="AWO119" s="173"/>
      <c r="AWP119" s="173"/>
      <c r="AWQ119" s="173"/>
      <c r="AWR119" s="173"/>
      <c r="AWS119" s="173"/>
      <c r="AWT119" s="173"/>
      <c r="AWU119" s="173"/>
      <c r="AWV119" s="173"/>
      <c r="AWW119" s="173"/>
      <c r="AWX119" s="173"/>
      <c r="AWY119" s="173"/>
      <c r="AWZ119" s="173"/>
      <c r="AXA119" s="173"/>
      <c r="AXB119" s="173"/>
      <c r="AXC119" s="173"/>
      <c r="AXD119" s="173"/>
      <c r="AXE119" s="173"/>
      <c r="AXF119" s="173"/>
      <c r="AXG119" s="173"/>
      <c r="AXH119" s="173"/>
      <c r="AXI119" s="173"/>
      <c r="AXJ119" s="173"/>
      <c r="AXK119" s="173"/>
      <c r="AXL119" s="173"/>
      <c r="AXM119" s="173"/>
      <c r="AXN119" s="173"/>
      <c r="AXO119" s="173"/>
      <c r="AXP119" s="173"/>
      <c r="AXQ119" s="173"/>
      <c r="AXR119" s="173"/>
      <c r="AXS119" s="173"/>
      <c r="AXT119" s="173"/>
      <c r="AXU119" s="173"/>
      <c r="AXV119" s="173"/>
      <c r="AXW119" s="173"/>
      <c r="AXX119" s="173"/>
      <c r="AXY119" s="173"/>
      <c r="AXZ119" s="173"/>
      <c r="AYA119" s="173"/>
      <c r="AYB119" s="173"/>
      <c r="AYC119" s="173"/>
      <c r="AYD119" s="173"/>
      <c r="AYE119" s="173"/>
      <c r="AYF119" s="173"/>
      <c r="AYG119" s="173"/>
      <c r="AYH119" s="173"/>
      <c r="AYI119" s="173"/>
      <c r="AYJ119" s="173"/>
      <c r="AYK119" s="173"/>
      <c r="AYL119" s="173"/>
      <c r="AYM119" s="173"/>
      <c r="AYN119" s="173"/>
      <c r="AYO119" s="173"/>
      <c r="AYP119" s="173"/>
      <c r="AYQ119" s="173"/>
      <c r="AYR119" s="173"/>
      <c r="AYS119" s="173"/>
      <c r="AYT119" s="173"/>
      <c r="AYU119" s="173"/>
      <c r="AYV119" s="173"/>
      <c r="AYW119" s="173"/>
      <c r="AYX119" s="173"/>
      <c r="AYY119" s="173"/>
      <c r="AYZ119" s="173"/>
      <c r="AZA119" s="173"/>
      <c r="AZB119" s="173"/>
      <c r="AZC119" s="173"/>
      <c r="AZD119" s="173"/>
      <c r="AZE119" s="173"/>
      <c r="AZF119" s="173"/>
      <c r="AZG119" s="173"/>
      <c r="AZH119" s="173"/>
      <c r="AZI119" s="173"/>
      <c r="AZJ119" s="173"/>
      <c r="AZK119" s="173"/>
      <c r="AZL119" s="173"/>
      <c r="AZM119" s="173"/>
      <c r="AZN119" s="173"/>
      <c r="AZO119" s="173"/>
      <c r="AZP119" s="173"/>
      <c r="AZQ119" s="173"/>
      <c r="AZR119" s="173"/>
      <c r="AZS119" s="173"/>
      <c r="AZT119" s="173"/>
      <c r="AZU119" s="173"/>
      <c r="AZV119" s="173"/>
      <c r="AZW119" s="173"/>
      <c r="AZX119" s="173"/>
      <c r="AZY119" s="173"/>
      <c r="AZZ119" s="173"/>
      <c r="BAA119" s="173"/>
      <c r="BAB119" s="173"/>
      <c r="BAC119" s="173"/>
      <c r="BAD119" s="173"/>
      <c r="BAE119" s="173"/>
      <c r="BAF119" s="173"/>
      <c r="BAG119" s="173"/>
      <c r="BAH119" s="173"/>
      <c r="BAI119" s="173"/>
      <c r="BAJ119" s="173"/>
      <c r="BAK119" s="173"/>
      <c r="BAL119" s="173"/>
      <c r="BAM119" s="173"/>
      <c r="BAN119" s="173"/>
      <c r="BAO119" s="173"/>
      <c r="BAP119" s="173"/>
      <c r="BAQ119" s="173"/>
      <c r="BAR119" s="173"/>
      <c r="BAS119" s="173"/>
      <c r="BAT119" s="173"/>
      <c r="BAU119" s="173"/>
      <c r="BAV119" s="173"/>
      <c r="BAW119" s="173"/>
      <c r="BAX119" s="173"/>
      <c r="BAY119" s="173"/>
      <c r="BAZ119" s="173"/>
      <c r="BBA119" s="173"/>
      <c r="BBB119" s="173"/>
      <c r="BBC119" s="173"/>
      <c r="BBD119" s="173"/>
      <c r="BBE119" s="173"/>
      <c r="BBF119" s="173"/>
      <c r="BBG119" s="173"/>
      <c r="BBH119" s="173"/>
      <c r="BBI119" s="173"/>
      <c r="BBJ119" s="173"/>
      <c r="BBK119" s="173"/>
      <c r="BBL119" s="173"/>
      <c r="BBM119" s="173"/>
      <c r="BBN119" s="173"/>
      <c r="BBO119" s="173"/>
      <c r="BBP119" s="173"/>
      <c r="BBQ119" s="173"/>
      <c r="BBR119" s="173"/>
      <c r="BBS119" s="173"/>
      <c r="BBT119" s="173"/>
      <c r="BBU119" s="173"/>
      <c r="BBV119" s="173"/>
      <c r="BBW119" s="173"/>
      <c r="BBX119" s="173"/>
      <c r="BBY119" s="173"/>
      <c r="BBZ119" s="173"/>
      <c r="BCA119" s="173"/>
      <c r="BCB119" s="173"/>
      <c r="BCC119" s="173"/>
      <c r="BCD119" s="173"/>
      <c r="BCE119" s="173"/>
      <c r="BCF119" s="173"/>
      <c r="BCG119" s="173"/>
      <c r="BCH119" s="173"/>
      <c r="BCI119" s="173"/>
      <c r="BCJ119" s="173"/>
      <c r="BCK119" s="173"/>
      <c r="BCL119" s="173"/>
      <c r="BCM119" s="173"/>
      <c r="BCN119" s="173"/>
      <c r="BCO119" s="173"/>
      <c r="BCP119" s="173"/>
      <c r="BCQ119" s="173"/>
      <c r="BCR119" s="173"/>
      <c r="BCS119" s="173"/>
      <c r="BCT119" s="173"/>
      <c r="BCU119" s="173"/>
      <c r="BCV119" s="173"/>
      <c r="BCW119" s="173"/>
      <c r="BCX119" s="173"/>
      <c r="BCY119" s="173"/>
      <c r="BCZ119" s="173"/>
      <c r="BDA119" s="173"/>
      <c r="BDB119" s="173"/>
      <c r="BDC119" s="173"/>
      <c r="BDD119" s="173"/>
      <c r="BDE119" s="173"/>
      <c r="BDF119" s="173"/>
      <c r="BDG119" s="173"/>
      <c r="BDH119" s="173"/>
      <c r="BDI119" s="173"/>
      <c r="BDJ119" s="173"/>
      <c r="BDK119" s="173"/>
      <c r="BDL119" s="173"/>
      <c r="BDM119" s="173"/>
      <c r="BDN119" s="173"/>
      <c r="BDO119" s="173"/>
      <c r="BDP119" s="173"/>
      <c r="BDQ119" s="173"/>
      <c r="BDR119" s="173"/>
      <c r="BDS119" s="173"/>
      <c r="BDT119" s="173"/>
      <c r="BDU119" s="173"/>
      <c r="BDV119" s="173"/>
      <c r="BDW119" s="173"/>
      <c r="BDX119" s="173"/>
      <c r="BDY119" s="173"/>
      <c r="BDZ119" s="173"/>
      <c r="BEA119" s="173"/>
      <c r="BEB119" s="173"/>
      <c r="BEC119" s="173"/>
      <c r="BED119" s="173"/>
      <c r="BEE119" s="173"/>
      <c r="BEF119" s="173"/>
      <c r="BEG119" s="173"/>
      <c r="BEH119" s="173"/>
      <c r="BEI119" s="173"/>
      <c r="BEP119" s="173"/>
      <c r="BEQ119" s="173"/>
      <c r="BER119" s="173"/>
      <c r="BES119" s="173"/>
      <c r="BET119" s="173"/>
      <c r="BEU119" s="173"/>
      <c r="BEV119" s="173"/>
      <c r="BEW119" s="173"/>
      <c r="BEX119" s="173"/>
      <c r="BEY119" s="173"/>
      <c r="BEZ119" s="173"/>
      <c r="BFA119" s="173"/>
      <c r="BFB119" s="173"/>
      <c r="BFC119" s="173"/>
      <c r="BFD119" s="173"/>
      <c r="BFE119" s="173"/>
      <c r="BFF119" s="173"/>
      <c r="BFG119" s="173"/>
      <c r="BFH119" s="173"/>
      <c r="BFI119" s="173"/>
      <c r="BFJ119" s="173"/>
      <c r="BFK119" s="173"/>
      <c r="BFL119" s="173"/>
      <c r="BFM119" s="173"/>
      <c r="BFN119" s="173"/>
      <c r="BFO119" s="173"/>
      <c r="BFP119" s="173"/>
      <c r="BFQ119" s="173"/>
      <c r="BFR119" s="173"/>
      <c r="BFS119" s="173"/>
      <c r="BFT119" s="173"/>
      <c r="BFU119" s="173"/>
      <c r="BFV119" s="173"/>
      <c r="BFW119" s="173"/>
      <c r="BFX119" s="173"/>
      <c r="BFY119" s="173"/>
      <c r="BFZ119" s="173"/>
      <c r="BGA119" s="173"/>
      <c r="BGB119" s="173"/>
      <c r="BGC119" s="173"/>
      <c r="BGD119" s="173"/>
      <c r="BGE119" s="173"/>
      <c r="BGF119" s="173"/>
      <c r="BGG119" s="173"/>
      <c r="BGH119" s="173"/>
      <c r="BGI119" s="173"/>
      <c r="BGJ119" s="173"/>
      <c r="BGK119" s="173"/>
      <c r="BGL119" s="173"/>
      <c r="BGM119" s="173"/>
      <c r="BGN119" s="173"/>
      <c r="BGO119" s="173"/>
      <c r="BGP119" s="173"/>
      <c r="BGQ119" s="173"/>
      <c r="BGR119" s="173"/>
      <c r="BGS119" s="173"/>
      <c r="BGT119" s="173"/>
      <c r="BGU119" s="173"/>
      <c r="BGV119" s="173"/>
      <c r="BGW119" s="173"/>
      <c r="BGX119" s="173"/>
      <c r="BGY119" s="173"/>
      <c r="BGZ119" s="173"/>
      <c r="BHA119" s="173"/>
      <c r="BHB119" s="173"/>
      <c r="BHC119" s="173"/>
      <c r="BHD119" s="173"/>
      <c r="BHE119" s="173"/>
      <c r="BHF119" s="173"/>
      <c r="BHG119" s="173"/>
      <c r="BHH119" s="173"/>
      <c r="BHI119" s="173"/>
      <c r="BHJ119" s="173"/>
      <c r="BHK119" s="173"/>
      <c r="BHL119" s="173"/>
      <c r="BHM119" s="173"/>
      <c r="BHN119" s="173"/>
      <c r="BHO119" s="173"/>
      <c r="BHP119" s="173"/>
      <c r="BHQ119" s="173"/>
      <c r="BHR119" s="173"/>
      <c r="BHS119" s="173"/>
      <c r="BHT119" s="173"/>
      <c r="BHU119" s="173"/>
      <c r="BHV119" s="173"/>
      <c r="BHW119" s="173"/>
      <c r="BHX119" s="173"/>
      <c r="BHY119" s="173"/>
      <c r="BHZ119" s="173"/>
      <c r="BIA119" s="173"/>
      <c r="BIB119" s="173"/>
      <c r="BIC119" s="173"/>
      <c r="BID119" s="173"/>
      <c r="BIE119" s="173"/>
      <c r="BIF119" s="173"/>
      <c r="BIG119" s="173"/>
      <c r="BIH119" s="173"/>
      <c r="BII119" s="173"/>
      <c r="BIJ119" s="173"/>
      <c r="BIK119" s="173"/>
      <c r="BIL119" s="173"/>
      <c r="BIM119" s="173"/>
      <c r="BIN119" s="173"/>
      <c r="BIO119" s="173"/>
      <c r="BIP119" s="173"/>
      <c r="BIQ119" s="173"/>
      <c r="BIR119" s="173"/>
      <c r="BIS119" s="173"/>
      <c r="BIT119" s="173"/>
      <c r="BIU119" s="173"/>
      <c r="BIV119" s="173"/>
      <c r="BIW119" s="173"/>
      <c r="BIX119" s="173"/>
      <c r="BIY119" s="173"/>
      <c r="BIZ119" s="173"/>
      <c r="BJA119" s="173"/>
      <c r="BJB119" s="173"/>
      <c r="BJC119" s="173"/>
      <c r="BJD119" s="173"/>
      <c r="BJE119" s="173"/>
      <c r="BJF119" s="173"/>
      <c r="BJG119" s="173"/>
      <c r="BJH119" s="173"/>
      <c r="BJI119" s="173"/>
      <c r="BJJ119" s="173"/>
      <c r="BJK119" s="173"/>
      <c r="BJL119" s="173"/>
      <c r="BJM119" s="173"/>
      <c r="BJN119" s="173"/>
      <c r="BJO119" s="173"/>
      <c r="BJP119" s="173"/>
      <c r="BJQ119" s="173"/>
      <c r="BJR119" s="173"/>
      <c r="BJS119" s="173"/>
      <c r="BJT119" s="173"/>
      <c r="BJU119" s="173"/>
      <c r="BJV119" s="173"/>
      <c r="BJW119" s="173"/>
      <c r="BJX119" s="173"/>
      <c r="BJY119" s="173"/>
      <c r="BJZ119" s="173"/>
      <c r="BKA119" s="173"/>
      <c r="BKB119" s="173"/>
      <c r="BKC119" s="173"/>
      <c r="BKD119" s="173"/>
      <c r="BKE119" s="173"/>
      <c r="BKF119" s="173"/>
      <c r="BKG119" s="173"/>
      <c r="BKH119" s="173"/>
      <c r="BKI119" s="173"/>
      <c r="BKJ119" s="173"/>
      <c r="BKK119" s="173"/>
      <c r="BKL119" s="173"/>
      <c r="BKM119" s="173"/>
      <c r="BKN119" s="173"/>
      <c r="BKO119" s="173"/>
      <c r="BKP119" s="173"/>
      <c r="BKQ119" s="173"/>
      <c r="BKR119" s="173"/>
      <c r="BKS119" s="173"/>
      <c r="BKT119" s="173"/>
      <c r="BKU119" s="173"/>
      <c r="BKV119" s="173"/>
      <c r="BKW119" s="173"/>
      <c r="BKX119" s="173"/>
      <c r="BKY119" s="173"/>
      <c r="BKZ119" s="173"/>
      <c r="BLA119" s="173"/>
      <c r="BLB119" s="173"/>
      <c r="BLC119" s="173"/>
      <c r="BLD119" s="173"/>
      <c r="BLE119" s="173"/>
      <c r="BLF119" s="173"/>
      <c r="BLG119" s="173"/>
      <c r="BLH119" s="173"/>
      <c r="BLI119" s="173"/>
      <c r="BLJ119" s="173"/>
      <c r="BLK119" s="173"/>
      <c r="BLL119" s="173"/>
      <c r="BLM119" s="173"/>
      <c r="BLN119" s="173"/>
      <c r="BLO119" s="173"/>
      <c r="BLP119" s="173"/>
      <c r="BLQ119" s="173"/>
      <c r="BLR119" s="173"/>
      <c r="BLS119" s="173"/>
      <c r="BLT119" s="173"/>
      <c r="BLU119" s="173"/>
      <c r="BLV119" s="173"/>
      <c r="BLW119" s="173"/>
      <c r="BLX119" s="173"/>
      <c r="BLY119" s="173"/>
      <c r="BLZ119" s="173"/>
      <c r="BMA119" s="173"/>
      <c r="BMB119" s="173"/>
      <c r="BMC119" s="173"/>
      <c r="BMD119" s="173"/>
      <c r="BME119" s="173"/>
      <c r="BMF119" s="173"/>
      <c r="BMG119" s="173"/>
      <c r="BMH119" s="173"/>
      <c r="BMI119" s="173"/>
      <c r="BMJ119" s="173"/>
      <c r="BMK119" s="173"/>
      <c r="BML119" s="173"/>
      <c r="BMM119" s="173"/>
      <c r="BMN119" s="173"/>
      <c r="BMO119" s="173"/>
      <c r="BMP119" s="173"/>
      <c r="BMQ119" s="173"/>
      <c r="BMR119" s="173"/>
      <c r="BMS119" s="173"/>
      <c r="BMT119" s="173"/>
      <c r="BMU119" s="173"/>
      <c r="BMV119" s="173"/>
      <c r="BMW119" s="173"/>
      <c r="BMX119" s="173"/>
      <c r="BMY119" s="173"/>
      <c r="BMZ119" s="173"/>
      <c r="BNA119" s="173"/>
      <c r="BNB119" s="173"/>
      <c r="BNC119" s="173"/>
      <c r="BND119" s="173"/>
      <c r="BNE119" s="173"/>
      <c r="BNF119" s="173"/>
      <c r="BNG119" s="173"/>
      <c r="BNH119" s="173"/>
      <c r="BNI119" s="173"/>
      <c r="BNJ119" s="173"/>
      <c r="BNK119" s="173"/>
      <c r="BNL119" s="173"/>
      <c r="BNM119" s="173"/>
      <c r="BNN119" s="173"/>
      <c r="BNO119" s="173"/>
      <c r="BNP119" s="173"/>
      <c r="BNQ119" s="173"/>
      <c r="BNR119" s="173"/>
      <c r="BNS119" s="173"/>
      <c r="BNT119" s="173"/>
      <c r="BNU119" s="173"/>
      <c r="BNV119" s="173"/>
      <c r="BNW119" s="173"/>
      <c r="BNX119" s="173"/>
      <c r="BNY119" s="173"/>
      <c r="BNZ119" s="173"/>
      <c r="BOA119" s="173"/>
      <c r="BOB119" s="173"/>
      <c r="BOC119" s="173"/>
      <c r="BOD119" s="173"/>
      <c r="BOE119" s="173"/>
      <c r="BOL119" s="173"/>
      <c r="BOM119" s="173"/>
      <c r="BON119" s="173"/>
      <c r="BOO119" s="173"/>
      <c r="BOP119" s="173"/>
      <c r="BOQ119" s="173"/>
      <c r="BOR119" s="173"/>
      <c r="BOS119" s="173"/>
      <c r="BOT119" s="173"/>
      <c r="BOU119" s="173"/>
      <c r="BOV119" s="173"/>
      <c r="BOW119" s="173"/>
      <c r="BOX119" s="173"/>
      <c r="BOY119" s="173"/>
      <c r="BOZ119" s="173"/>
      <c r="BPA119" s="173"/>
      <c r="BPB119" s="173"/>
      <c r="BPC119" s="173"/>
      <c r="BPD119" s="173"/>
      <c r="BPE119" s="173"/>
      <c r="BPF119" s="173"/>
      <c r="BPG119" s="173"/>
      <c r="BPH119" s="173"/>
      <c r="BPI119" s="173"/>
      <c r="BPJ119" s="173"/>
      <c r="BPK119" s="173"/>
      <c r="BPL119" s="173"/>
      <c r="BPM119" s="173"/>
      <c r="BPN119" s="173"/>
      <c r="BPO119" s="173"/>
      <c r="BPP119" s="173"/>
      <c r="BPQ119" s="173"/>
      <c r="BPR119" s="173"/>
      <c r="BPS119" s="173"/>
      <c r="BPT119" s="173"/>
      <c r="BPU119" s="173"/>
      <c r="BPV119" s="173"/>
      <c r="BPW119" s="173"/>
      <c r="BPX119" s="173"/>
      <c r="BPY119" s="173"/>
      <c r="BPZ119" s="173"/>
      <c r="BQA119" s="173"/>
      <c r="BQB119" s="173"/>
      <c r="BQC119" s="173"/>
      <c r="BQD119" s="173"/>
      <c r="BQE119" s="173"/>
      <c r="BQF119" s="173"/>
      <c r="BQG119" s="173"/>
      <c r="BQH119" s="173"/>
      <c r="BQI119" s="173"/>
      <c r="BQJ119" s="173"/>
      <c r="BQK119" s="173"/>
      <c r="BQL119" s="173"/>
      <c r="BQM119" s="173"/>
      <c r="BQN119" s="173"/>
      <c r="BQO119" s="173"/>
      <c r="BQP119" s="173"/>
      <c r="BQQ119" s="173"/>
      <c r="BQR119" s="173"/>
      <c r="BQS119" s="173"/>
      <c r="BQT119" s="173"/>
      <c r="BQU119" s="173"/>
      <c r="BQV119" s="173"/>
      <c r="BQW119" s="173"/>
      <c r="BQX119" s="173"/>
      <c r="BQY119" s="173"/>
      <c r="BQZ119" s="173"/>
      <c r="BRA119" s="173"/>
      <c r="BRB119" s="173"/>
      <c r="BRC119" s="173"/>
      <c r="BRD119" s="173"/>
      <c r="BRE119" s="173"/>
      <c r="BRF119" s="173"/>
      <c r="BRG119" s="173"/>
      <c r="BRH119" s="173"/>
      <c r="BRI119" s="173"/>
      <c r="BRJ119" s="173"/>
      <c r="BRK119" s="173"/>
      <c r="BRL119" s="173"/>
      <c r="BRM119" s="173"/>
      <c r="BRN119" s="173"/>
      <c r="BRO119" s="173"/>
      <c r="BRP119" s="173"/>
      <c r="BRQ119" s="173"/>
      <c r="BRR119" s="173"/>
      <c r="BRS119" s="173"/>
      <c r="BRT119" s="173"/>
      <c r="BRU119" s="173"/>
      <c r="BRV119" s="173"/>
      <c r="BRW119" s="173"/>
      <c r="BRX119" s="173"/>
      <c r="BRY119" s="173"/>
      <c r="BRZ119" s="173"/>
      <c r="BSA119" s="173"/>
      <c r="BSB119" s="173"/>
      <c r="BSC119" s="173"/>
      <c r="BSD119" s="173"/>
      <c r="BSE119" s="173"/>
      <c r="BSF119" s="173"/>
      <c r="BSG119" s="173"/>
      <c r="BSH119" s="173"/>
      <c r="BSI119" s="173"/>
      <c r="BSJ119" s="173"/>
      <c r="BSK119" s="173"/>
      <c r="BSL119" s="173"/>
      <c r="BSM119" s="173"/>
      <c r="BSN119" s="173"/>
      <c r="BSO119" s="173"/>
      <c r="BSP119" s="173"/>
      <c r="BSQ119" s="173"/>
      <c r="BSR119" s="173"/>
      <c r="BSS119" s="173"/>
      <c r="BST119" s="173"/>
      <c r="BSU119" s="173"/>
      <c r="BSV119" s="173"/>
      <c r="BSW119" s="173"/>
      <c r="BSX119" s="173"/>
      <c r="BSY119" s="173"/>
      <c r="BSZ119" s="173"/>
      <c r="BTA119" s="173"/>
      <c r="BTB119" s="173"/>
      <c r="BTC119" s="173"/>
      <c r="BTD119" s="173"/>
      <c r="BTE119" s="173"/>
      <c r="BTF119" s="173"/>
      <c r="BTG119" s="173"/>
      <c r="BTH119" s="173"/>
      <c r="BTI119" s="173"/>
      <c r="BTJ119" s="173"/>
      <c r="BTK119" s="173"/>
      <c r="BTL119" s="173"/>
      <c r="BTM119" s="173"/>
      <c r="BTN119" s="173"/>
      <c r="BTO119" s="173"/>
      <c r="BTP119" s="173"/>
      <c r="BTQ119" s="173"/>
      <c r="BTR119" s="173"/>
      <c r="BTS119" s="173"/>
      <c r="BTT119" s="173"/>
      <c r="BTU119" s="173"/>
      <c r="BTV119" s="173"/>
      <c r="BTW119" s="173"/>
      <c r="BTX119" s="173"/>
      <c r="BTY119" s="173"/>
      <c r="BTZ119" s="173"/>
      <c r="BUA119" s="173"/>
      <c r="BUB119" s="173"/>
      <c r="BUC119" s="173"/>
      <c r="BUD119" s="173"/>
      <c r="BUE119" s="173"/>
      <c r="BUF119" s="173"/>
      <c r="BUG119" s="173"/>
      <c r="BUH119" s="173"/>
      <c r="BUI119" s="173"/>
      <c r="BUJ119" s="173"/>
      <c r="BUK119" s="173"/>
      <c r="BUL119" s="173"/>
      <c r="BUM119" s="173"/>
      <c r="BUN119" s="173"/>
      <c r="BUO119" s="173"/>
      <c r="BUP119" s="173"/>
      <c r="BUQ119" s="173"/>
      <c r="BUR119" s="173"/>
      <c r="BUS119" s="173"/>
      <c r="BUT119" s="173"/>
      <c r="BUU119" s="173"/>
      <c r="BUV119" s="173"/>
      <c r="BUW119" s="173"/>
      <c r="BUX119" s="173"/>
      <c r="BUY119" s="173"/>
      <c r="BUZ119" s="173"/>
      <c r="BVA119" s="173"/>
      <c r="BVB119" s="173"/>
      <c r="BVC119" s="173"/>
      <c r="BVD119" s="173"/>
      <c r="BVE119" s="173"/>
      <c r="BVF119" s="173"/>
      <c r="BVG119" s="173"/>
      <c r="BVH119" s="173"/>
      <c r="BVI119" s="173"/>
      <c r="BVJ119" s="173"/>
      <c r="BVK119" s="173"/>
      <c r="BVL119" s="173"/>
      <c r="BVM119" s="173"/>
      <c r="BVN119" s="173"/>
      <c r="BVO119" s="173"/>
      <c r="BVP119" s="173"/>
      <c r="BVQ119" s="173"/>
      <c r="BVR119" s="173"/>
      <c r="BVS119" s="173"/>
      <c r="BVT119" s="173"/>
      <c r="BVU119" s="173"/>
      <c r="BVV119" s="173"/>
      <c r="BVW119" s="173"/>
      <c r="BVX119" s="173"/>
      <c r="BVY119" s="173"/>
      <c r="BVZ119" s="173"/>
      <c r="BWA119" s="173"/>
      <c r="BWB119" s="173"/>
      <c r="BWC119" s="173"/>
      <c r="BWD119" s="173"/>
      <c r="BWE119" s="173"/>
      <c r="BWF119" s="173"/>
      <c r="BWG119" s="173"/>
      <c r="BWH119" s="173"/>
      <c r="BWI119" s="173"/>
      <c r="BWJ119" s="173"/>
      <c r="BWK119" s="173"/>
      <c r="BWL119" s="173"/>
      <c r="BWM119" s="173"/>
      <c r="BWN119" s="173"/>
      <c r="BWO119" s="173"/>
      <c r="BWP119" s="173"/>
      <c r="BWQ119" s="173"/>
      <c r="BWR119" s="173"/>
      <c r="BWS119" s="173"/>
      <c r="BWT119" s="173"/>
      <c r="BWU119" s="173"/>
      <c r="BWV119" s="173"/>
      <c r="BWW119" s="173"/>
      <c r="BWX119" s="173"/>
      <c r="BWY119" s="173"/>
      <c r="BWZ119" s="173"/>
      <c r="BXA119" s="173"/>
      <c r="BXB119" s="173"/>
      <c r="BXC119" s="173"/>
      <c r="BXD119" s="173"/>
      <c r="BXE119" s="173"/>
      <c r="BXF119" s="173"/>
      <c r="BXG119" s="173"/>
      <c r="BXH119" s="173"/>
      <c r="BXI119" s="173"/>
      <c r="BXJ119" s="173"/>
      <c r="BXK119" s="173"/>
      <c r="BXL119" s="173"/>
      <c r="BXM119" s="173"/>
      <c r="BXN119" s="173"/>
      <c r="BXO119" s="173"/>
      <c r="BXP119" s="173"/>
      <c r="BXQ119" s="173"/>
      <c r="BXR119" s="173"/>
      <c r="BXS119" s="173"/>
      <c r="BXT119" s="173"/>
      <c r="BXU119" s="173"/>
      <c r="BXV119" s="173"/>
      <c r="BXW119" s="173"/>
      <c r="BXX119" s="173"/>
      <c r="BXY119" s="173"/>
      <c r="BXZ119" s="173"/>
      <c r="BYA119" s="173"/>
      <c r="BYH119" s="173"/>
      <c r="BYI119" s="173"/>
      <c r="BYJ119" s="173"/>
      <c r="BYK119" s="173"/>
      <c r="BYL119" s="173"/>
      <c r="BYM119" s="173"/>
      <c r="BYN119" s="173"/>
      <c r="BYO119" s="173"/>
      <c r="BYP119" s="173"/>
      <c r="BYQ119" s="173"/>
      <c r="BYR119" s="173"/>
      <c r="BYS119" s="173"/>
      <c r="BYT119" s="173"/>
      <c r="BYU119" s="173"/>
      <c r="BYV119" s="173"/>
      <c r="BYW119" s="173"/>
      <c r="BYX119" s="173"/>
      <c r="BYY119" s="173"/>
      <c r="BYZ119" s="173"/>
      <c r="BZA119" s="173"/>
      <c r="BZB119" s="173"/>
      <c r="BZC119" s="173"/>
      <c r="BZD119" s="173"/>
      <c r="BZE119" s="173"/>
      <c r="BZF119" s="173"/>
      <c r="BZG119" s="173"/>
      <c r="BZH119" s="173"/>
      <c r="BZI119" s="173"/>
      <c r="BZJ119" s="173"/>
      <c r="BZK119" s="173"/>
      <c r="BZL119" s="173"/>
      <c r="BZM119" s="173"/>
      <c r="BZN119" s="173"/>
      <c r="BZO119" s="173"/>
      <c r="BZP119" s="173"/>
      <c r="BZQ119" s="173"/>
      <c r="BZR119" s="173"/>
      <c r="BZS119" s="173"/>
      <c r="BZT119" s="173"/>
      <c r="BZU119" s="173"/>
      <c r="BZV119" s="173"/>
      <c r="BZW119" s="173"/>
      <c r="BZX119" s="173"/>
      <c r="BZY119" s="173"/>
      <c r="BZZ119" s="173"/>
      <c r="CAA119" s="173"/>
      <c r="CAB119" s="173"/>
      <c r="CAC119" s="173"/>
      <c r="CAD119" s="173"/>
      <c r="CAE119" s="173"/>
      <c r="CAF119" s="173"/>
      <c r="CAG119" s="173"/>
      <c r="CAH119" s="173"/>
      <c r="CAI119" s="173"/>
      <c r="CAJ119" s="173"/>
      <c r="CAK119" s="173"/>
      <c r="CAL119" s="173"/>
      <c r="CAM119" s="173"/>
      <c r="CAN119" s="173"/>
      <c r="CAO119" s="173"/>
      <c r="CAP119" s="173"/>
      <c r="CAQ119" s="173"/>
      <c r="CAR119" s="173"/>
      <c r="CAS119" s="173"/>
      <c r="CAT119" s="173"/>
      <c r="CAU119" s="173"/>
      <c r="CAV119" s="173"/>
      <c r="CAW119" s="173"/>
      <c r="CAX119" s="173"/>
      <c r="CAY119" s="173"/>
      <c r="CAZ119" s="173"/>
      <c r="CBA119" s="173"/>
      <c r="CBB119" s="173"/>
      <c r="CBC119" s="173"/>
      <c r="CBD119" s="173"/>
      <c r="CBE119" s="173"/>
      <c r="CBF119" s="173"/>
      <c r="CBG119" s="173"/>
      <c r="CBH119" s="173"/>
      <c r="CBI119" s="173"/>
      <c r="CBJ119" s="173"/>
      <c r="CBK119" s="173"/>
      <c r="CBL119" s="173"/>
      <c r="CBM119" s="173"/>
      <c r="CBN119" s="173"/>
      <c r="CBO119" s="173"/>
      <c r="CBP119" s="173"/>
      <c r="CBQ119" s="173"/>
      <c r="CBR119" s="173"/>
      <c r="CBS119" s="173"/>
      <c r="CBT119" s="173"/>
      <c r="CBU119" s="173"/>
      <c r="CBV119" s="173"/>
      <c r="CBW119" s="173"/>
      <c r="CBX119" s="173"/>
      <c r="CBY119" s="173"/>
      <c r="CBZ119" s="173"/>
      <c r="CCA119" s="173"/>
      <c r="CCB119" s="173"/>
      <c r="CCC119" s="173"/>
      <c r="CCD119" s="173"/>
      <c r="CCE119" s="173"/>
      <c r="CCF119" s="173"/>
      <c r="CCG119" s="173"/>
      <c r="CCH119" s="173"/>
      <c r="CCI119" s="173"/>
      <c r="CCJ119" s="173"/>
      <c r="CCK119" s="173"/>
      <c r="CCL119" s="173"/>
      <c r="CCM119" s="173"/>
      <c r="CCN119" s="173"/>
      <c r="CCO119" s="173"/>
      <c r="CCP119" s="173"/>
      <c r="CCQ119" s="173"/>
      <c r="CCR119" s="173"/>
      <c r="CCS119" s="173"/>
      <c r="CCT119" s="173"/>
      <c r="CCU119" s="173"/>
      <c r="CCV119" s="173"/>
      <c r="CCW119" s="173"/>
      <c r="CCX119" s="173"/>
      <c r="CCY119" s="173"/>
      <c r="CCZ119" s="173"/>
      <c r="CDA119" s="173"/>
      <c r="CDB119" s="173"/>
      <c r="CDC119" s="173"/>
      <c r="CDD119" s="173"/>
      <c r="CDE119" s="173"/>
      <c r="CDF119" s="173"/>
      <c r="CDG119" s="173"/>
      <c r="CDH119" s="173"/>
      <c r="CDI119" s="173"/>
      <c r="CDJ119" s="173"/>
      <c r="CDK119" s="173"/>
      <c r="CDL119" s="173"/>
      <c r="CDM119" s="173"/>
      <c r="CDN119" s="173"/>
      <c r="CDO119" s="173"/>
      <c r="CDP119" s="173"/>
      <c r="CDQ119" s="173"/>
      <c r="CDR119" s="173"/>
      <c r="CDS119" s="173"/>
      <c r="CDT119" s="173"/>
      <c r="CDU119" s="173"/>
      <c r="CDV119" s="173"/>
      <c r="CDW119" s="173"/>
      <c r="CDX119" s="173"/>
      <c r="CDY119" s="173"/>
      <c r="CDZ119" s="173"/>
      <c r="CEA119" s="173"/>
      <c r="CEB119" s="173"/>
      <c r="CEC119" s="173"/>
      <c r="CED119" s="173"/>
      <c r="CEE119" s="173"/>
      <c r="CEF119" s="173"/>
      <c r="CEG119" s="173"/>
      <c r="CEH119" s="173"/>
      <c r="CEI119" s="173"/>
      <c r="CEJ119" s="173"/>
      <c r="CEK119" s="173"/>
      <c r="CEL119" s="173"/>
      <c r="CEM119" s="173"/>
      <c r="CEN119" s="173"/>
      <c r="CEO119" s="173"/>
      <c r="CEP119" s="173"/>
      <c r="CEQ119" s="173"/>
      <c r="CER119" s="173"/>
      <c r="CES119" s="173"/>
      <c r="CET119" s="173"/>
      <c r="CEU119" s="173"/>
      <c r="CEV119" s="173"/>
      <c r="CEW119" s="173"/>
      <c r="CEX119" s="173"/>
      <c r="CEY119" s="173"/>
      <c r="CEZ119" s="173"/>
      <c r="CFA119" s="173"/>
      <c r="CFB119" s="173"/>
      <c r="CFC119" s="173"/>
      <c r="CFD119" s="173"/>
      <c r="CFE119" s="173"/>
      <c r="CFF119" s="173"/>
      <c r="CFG119" s="173"/>
      <c r="CFH119" s="173"/>
      <c r="CFI119" s="173"/>
      <c r="CFJ119" s="173"/>
      <c r="CFK119" s="173"/>
      <c r="CFL119" s="173"/>
      <c r="CFM119" s="173"/>
      <c r="CFN119" s="173"/>
      <c r="CFO119" s="173"/>
      <c r="CFP119" s="173"/>
      <c r="CFQ119" s="173"/>
      <c r="CFR119" s="173"/>
      <c r="CFS119" s="173"/>
      <c r="CFT119" s="173"/>
      <c r="CFU119" s="173"/>
      <c r="CFV119" s="173"/>
      <c r="CFW119" s="173"/>
      <c r="CFX119" s="173"/>
      <c r="CFY119" s="173"/>
      <c r="CFZ119" s="173"/>
      <c r="CGA119" s="173"/>
      <c r="CGB119" s="173"/>
      <c r="CGC119" s="173"/>
      <c r="CGD119" s="173"/>
      <c r="CGE119" s="173"/>
      <c r="CGF119" s="173"/>
      <c r="CGG119" s="173"/>
      <c r="CGH119" s="173"/>
      <c r="CGI119" s="173"/>
      <c r="CGJ119" s="173"/>
      <c r="CGK119" s="173"/>
      <c r="CGL119" s="173"/>
      <c r="CGM119" s="173"/>
      <c r="CGN119" s="173"/>
      <c r="CGO119" s="173"/>
      <c r="CGP119" s="173"/>
      <c r="CGQ119" s="173"/>
      <c r="CGR119" s="173"/>
      <c r="CGS119" s="173"/>
      <c r="CGT119" s="173"/>
      <c r="CGU119" s="173"/>
      <c r="CGV119" s="173"/>
      <c r="CGW119" s="173"/>
      <c r="CGX119" s="173"/>
      <c r="CGY119" s="173"/>
      <c r="CGZ119" s="173"/>
      <c r="CHA119" s="173"/>
      <c r="CHB119" s="173"/>
      <c r="CHC119" s="173"/>
      <c r="CHD119" s="173"/>
      <c r="CHE119" s="173"/>
      <c r="CHF119" s="173"/>
      <c r="CHG119" s="173"/>
      <c r="CHH119" s="173"/>
      <c r="CHI119" s="173"/>
      <c r="CHJ119" s="173"/>
      <c r="CHK119" s="173"/>
      <c r="CHL119" s="173"/>
      <c r="CHM119" s="173"/>
      <c r="CHN119" s="173"/>
      <c r="CHO119" s="173"/>
      <c r="CHP119" s="173"/>
      <c r="CHQ119" s="173"/>
      <c r="CHR119" s="173"/>
      <c r="CHS119" s="173"/>
      <c r="CHT119" s="173"/>
      <c r="CHU119" s="173"/>
      <c r="CHV119" s="173"/>
      <c r="CHW119" s="173"/>
      <c r="CID119" s="173"/>
      <c r="CIE119" s="173"/>
      <c r="CIF119" s="173"/>
      <c r="CIG119" s="173"/>
      <c r="CIH119" s="173"/>
      <c r="CII119" s="173"/>
      <c r="CIJ119" s="173"/>
      <c r="CIK119" s="173"/>
      <c r="CIL119" s="173"/>
      <c r="CIM119" s="173"/>
      <c r="CIN119" s="173"/>
      <c r="CIO119" s="173"/>
      <c r="CIP119" s="173"/>
      <c r="CIQ119" s="173"/>
      <c r="CIR119" s="173"/>
      <c r="CIS119" s="173"/>
      <c r="CIT119" s="173"/>
      <c r="CIU119" s="173"/>
      <c r="CIV119" s="173"/>
      <c r="CIW119" s="173"/>
      <c r="CIX119" s="173"/>
      <c r="CIY119" s="173"/>
      <c r="CIZ119" s="173"/>
      <c r="CJA119" s="173"/>
      <c r="CJB119" s="173"/>
      <c r="CJC119" s="173"/>
      <c r="CJD119" s="173"/>
      <c r="CJE119" s="173"/>
      <c r="CJF119" s="173"/>
      <c r="CJG119" s="173"/>
      <c r="CJH119" s="173"/>
      <c r="CJI119" s="173"/>
      <c r="CJJ119" s="173"/>
      <c r="CJK119" s="173"/>
      <c r="CJL119" s="173"/>
      <c r="CJM119" s="173"/>
      <c r="CJN119" s="173"/>
      <c r="CJO119" s="173"/>
      <c r="CJP119" s="173"/>
      <c r="CJQ119" s="173"/>
      <c r="CJR119" s="173"/>
      <c r="CJS119" s="173"/>
      <c r="CJT119" s="173"/>
      <c r="CJU119" s="173"/>
      <c r="CJV119" s="173"/>
      <c r="CJW119" s="173"/>
      <c r="CJX119" s="173"/>
      <c r="CJY119" s="173"/>
      <c r="CJZ119" s="173"/>
      <c r="CKA119" s="173"/>
      <c r="CKB119" s="173"/>
      <c r="CKC119" s="173"/>
      <c r="CKD119" s="173"/>
      <c r="CKE119" s="173"/>
      <c r="CKF119" s="173"/>
      <c r="CKG119" s="173"/>
      <c r="CKH119" s="173"/>
      <c r="CKI119" s="173"/>
      <c r="CKJ119" s="173"/>
      <c r="CKK119" s="173"/>
      <c r="CKL119" s="173"/>
      <c r="CKM119" s="173"/>
      <c r="CKN119" s="173"/>
      <c r="CKO119" s="173"/>
      <c r="CKP119" s="173"/>
      <c r="CKQ119" s="173"/>
      <c r="CKR119" s="173"/>
      <c r="CKS119" s="173"/>
      <c r="CKT119" s="173"/>
      <c r="CKU119" s="173"/>
      <c r="CKV119" s="173"/>
      <c r="CKW119" s="173"/>
      <c r="CKX119" s="173"/>
      <c r="CKY119" s="173"/>
      <c r="CKZ119" s="173"/>
      <c r="CLA119" s="173"/>
      <c r="CLB119" s="173"/>
      <c r="CLC119" s="173"/>
      <c r="CLD119" s="173"/>
      <c r="CLE119" s="173"/>
      <c r="CLF119" s="173"/>
      <c r="CLG119" s="173"/>
      <c r="CLH119" s="173"/>
      <c r="CLI119" s="173"/>
      <c r="CLJ119" s="173"/>
      <c r="CLK119" s="173"/>
      <c r="CLL119" s="173"/>
      <c r="CLM119" s="173"/>
      <c r="CLN119" s="173"/>
      <c r="CLO119" s="173"/>
      <c r="CLP119" s="173"/>
      <c r="CLQ119" s="173"/>
      <c r="CLR119" s="173"/>
      <c r="CLS119" s="173"/>
      <c r="CLT119" s="173"/>
      <c r="CLU119" s="173"/>
      <c r="CLV119" s="173"/>
      <c r="CLW119" s="173"/>
      <c r="CLX119" s="173"/>
      <c r="CLY119" s="173"/>
      <c r="CLZ119" s="173"/>
      <c r="CMA119" s="173"/>
      <c r="CMB119" s="173"/>
      <c r="CMC119" s="173"/>
      <c r="CMD119" s="173"/>
      <c r="CME119" s="173"/>
      <c r="CMF119" s="173"/>
      <c r="CMG119" s="173"/>
      <c r="CMH119" s="173"/>
      <c r="CMI119" s="173"/>
      <c r="CMJ119" s="173"/>
      <c r="CMK119" s="173"/>
      <c r="CML119" s="173"/>
      <c r="CMM119" s="173"/>
      <c r="CMN119" s="173"/>
      <c r="CMO119" s="173"/>
      <c r="CMP119" s="173"/>
      <c r="CMQ119" s="173"/>
      <c r="CMR119" s="173"/>
      <c r="CMS119" s="173"/>
      <c r="CMT119" s="173"/>
      <c r="CMU119" s="173"/>
      <c r="CMV119" s="173"/>
      <c r="CMW119" s="173"/>
      <c r="CMX119" s="173"/>
      <c r="CMY119" s="173"/>
      <c r="CMZ119" s="173"/>
      <c r="CNA119" s="173"/>
      <c r="CNB119" s="173"/>
      <c r="CNC119" s="173"/>
      <c r="CND119" s="173"/>
      <c r="CNE119" s="173"/>
      <c r="CNF119" s="173"/>
      <c r="CNG119" s="173"/>
      <c r="CNH119" s="173"/>
      <c r="CNI119" s="173"/>
      <c r="CNJ119" s="173"/>
      <c r="CNK119" s="173"/>
      <c r="CNL119" s="173"/>
      <c r="CNM119" s="173"/>
      <c r="CNN119" s="173"/>
      <c r="CNO119" s="173"/>
      <c r="CNP119" s="173"/>
      <c r="CNQ119" s="173"/>
      <c r="CNR119" s="173"/>
      <c r="CNS119" s="173"/>
      <c r="CNT119" s="173"/>
      <c r="CNU119" s="173"/>
      <c r="CNV119" s="173"/>
      <c r="CNW119" s="173"/>
      <c r="CNX119" s="173"/>
      <c r="CNY119" s="173"/>
      <c r="CNZ119" s="173"/>
      <c r="COA119" s="173"/>
      <c r="COB119" s="173"/>
      <c r="COC119" s="173"/>
      <c r="COD119" s="173"/>
      <c r="COE119" s="173"/>
      <c r="COF119" s="173"/>
      <c r="COG119" s="173"/>
      <c r="COH119" s="173"/>
      <c r="COI119" s="173"/>
      <c r="COJ119" s="173"/>
      <c r="COK119" s="173"/>
      <c r="COL119" s="173"/>
      <c r="COM119" s="173"/>
      <c r="CON119" s="173"/>
      <c r="COO119" s="173"/>
      <c r="COP119" s="173"/>
      <c r="COQ119" s="173"/>
      <c r="COR119" s="173"/>
      <c r="COS119" s="173"/>
      <c r="COT119" s="173"/>
      <c r="COU119" s="173"/>
      <c r="COV119" s="173"/>
      <c r="COW119" s="173"/>
      <c r="COX119" s="173"/>
      <c r="COY119" s="173"/>
      <c r="COZ119" s="173"/>
      <c r="CPA119" s="173"/>
      <c r="CPB119" s="173"/>
      <c r="CPC119" s="173"/>
      <c r="CPD119" s="173"/>
      <c r="CPE119" s="173"/>
      <c r="CPF119" s="173"/>
      <c r="CPG119" s="173"/>
      <c r="CPH119" s="173"/>
      <c r="CPI119" s="173"/>
      <c r="CPJ119" s="173"/>
      <c r="CPK119" s="173"/>
      <c r="CPL119" s="173"/>
      <c r="CPM119" s="173"/>
      <c r="CPN119" s="173"/>
      <c r="CPO119" s="173"/>
      <c r="CPP119" s="173"/>
      <c r="CPQ119" s="173"/>
      <c r="CPR119" s="173"/>
      <c r="CPS119" s="173"/>
      <c r="CPT119" s="173"/>
      <c r="CPU119" s="173"/>
      <c r="CPV119" s="173"/>
      <c r="CPW119" s="173"/>
      <c r="CPX119" s="173"/>
      <c r="CPY119" s="173"/>
      <c r="CPZ119" s="173"/>
      <c r="CQA119" s="173"/>
      <c r="CQB119" s="173"/>
      <c r="CQC119" s="173"/>
      <c r="CQD119" s="173"/>
      <c r="CQE119" s="173"/>
      <c r="CQF119" s="173"/>
      <c r="CQG119" s="173"/>
      <c r="CQH119" s="173"/>
      <c r="CQI119" s="173"/>
      <c r="CQJ119" s="173"/>
      <c r="CQK119" s="173"/>
      <c r="CQL119" s="173"/>
      <c r="CQM119" s="173"/>
      <c r="CQN119" s="173"/>
      <c r="CQO119" s="173"/>
      <c r="CQP119" s="173"/>
      <c r="CQQ119" s="173"/>
      <c r="CQR119" s="173"/>
      <c r="CQS119" s="173"/>
      <c r="CQT119" s="173"/>
      <c r="CQU119" s="173"/>
      <c r="CQV119" s="173"/>
      <c r="CQW119" s="173"/>
      <c r="CQX119" s="173"/>
      <c r="CQY119" s="173"/>
      <c r="CQZ119" s="173"/>
      <c r="CRA119" s="173"/>
      <c r="CRB119" s="173"/>
      <c r="CRC119" s="173"/>
      <c r="CRD119" s="173"/>
      <c r="CRE119" s="173"/>
      <c r="CRF119" s="173"/>
      <c r="CRG119" s="173"/>
      <c r="CRH119" s="173"/>
      <c r="CRI119" s="173"/>
      <c r="CRJ119" s="173"/>
      <c r="CRK119" s="173"/>
      <c r="CRL119" s="173"/>
      <c r="CRM119" s="173"/>
      <c r="CRN119" s="173"/>
      <c r="CRO119" s="173"/>
      <c r="CRP119" s="173"/>
      <c r="CRQ119" s="173"/>
      <c r="CRR119" s="173"/>
      <c r="CRS119" s="173"/>
      <c r="CRZ119" s="173"/>
      <c r="CSA119" s="173"/>
      <c r="CSB119" s="173"/>
      <c r="CSC119" s="173"/>
      <c r="CSD119" s="173"/>
      <c r="CSE119" s="173"/>
      <c r="CSF119" s="173"/>
      <c r="CSG119" s="173"/>
      <c r="CSH119" s="173"/>
      <c r="CSI119" s="173"/>
      <c r="CSJ119" s="173"/>
      <c r="CSK119" s="173"/>
      <c r="CSL119" s="173"/>
      <c r="CSM119" s="173"/>
      <c r="CSN119" s="173"/>
      <c r="CSO119" s="173"/>
      <c r="CSP119" s="173"/>
      <c r="CSQ119" s="173"/>
      <c r="CSR119" s="173"/>
      <c r="CSS119" s="173"/>
      <c r="CST119" s="173"/>
      <c r="CSU119" s="173"/>
      <c r="CSV119" s="173"/>
      <c r="CSW119" s="173"/>
      <c r="CSX119" s="173"/>
      <c r="CSY119" s="173"/>
      <c r="CSZ119" s="173"/>
      <c r="CTA119" s="173"/>
      <c r="CTB119" s="173"/>
      <c r="CTC119" s="173"/>
      <c r="CTD119" s="173"/>
      <c r="CTE119" s="173"/>
      <c r="CTF119" s="173"/>
      <c r="CTG119" s="173"/>
      <c r="CTH119" s="173"/>
      <c r="CTI119" s="173"/>
      <c r="CTJ119" s="173"/>
      <c r="CTK119" s="173"/>
      <c r="CTL119" s="173"/>
      <c r="CTM119" s="173"/>
      <c r="CTN119" s="173"/>
      <c r="CTO119" s="173"/>
      <c r="CTP119" s="173"/>
      <c r="CTQ119" s="173"/>
      <c r="CTR119" s="173"/>
      <c r="CTS119" s="173"/>
      <c r="CTT119" s="173"/>
      <c r="CTU119" s="173"/>
      <c r="CTV119" s="173"/>
      <c r="CTW119" s="173"/>
      <c r="CTX119" s="173"/>
      <c r="CTY119" s="173"/>
      <c r="CTZ119" s="173"/>
      <c r="CUA119" s="173"/>
      <c r="CUB119" s="173"/>
      <c r="CUC119" s="173"/>
      <c r="CUD119" s="173"/>
      <c r="CUE119" s="173"/>
      <c r="CUF119" s="173"/>
      <c r="CUG119" s="173"/>
      <c r="CUH119" s="173"/>
      <c r="CUI119" s="173"/>
      <c r="CUJ119" s="173"/>
      <c r="CUK119" s="173"/>
      <c r="CUL119" s="173"/>
      <c r="CUM119" s="173"/>
      <c r="CUN119" s="173"/>
      <c r="CUO119" s="173"/>
      <c r="CUP119" s="173"/>
      <c r="CUQ119" s="173"/>
      <c r="CUR119" s="173"/>
      <c r="CUS119" s="173"/>
      <c r="CUT119" s="173"/>
      <c r="CUU119" s="173"/>
      <c r="CUV119" s="173"/>
      <c r="CUW119" s="173"/>
      <c r="CUX119" s="173"/>
      <c r="CUY119" s="173"/>
      <c r="CUZ119" s="173"/>
      <c r="CVA119" s="173"/>
      <c r="CVB119" s="173"/>
      <c r="CVC119" s="173"/>
      <c r="CVD119" s="173"/>
      <c r="CVE119" s="173"/>
      <c r="CVF119" s="173"/>
      <c r="CVG119" s="173"/>
      <c r="CVH119" s="173"/>
      <c r="CVI119" s="173"/>
      <c r="CVJ119" s="173"/>
      <c r="CVK119" s="173"/>
      <c r="CVL119" s="173"/>
      <c r="CVM119" s="173"/>
      <c r="CVN119" s="173"/>
      <c r="CVO119" s="173"/>
      <c r="CVP119" s="173"/>
      <c r="CVQ119" s="173"/>
      <c r="CVR119" s="173"/>
      <c r="CVS119" s="173"/>
      <c r="CVT119" s="173"/>
      <c r="CVU119" s="173"/>
      <c r="CVV119" s="173"/>
      <c r="CVW119" s="173"/>
      <c r="CVX119" s="173"/>
      <c r="CVY119" s="173"/>
      <c r="CVZ119" s="173"/>
      <c r="CWA119" s="173"/>
      <c r="CWB119" s="173"/>
      <c r="CWC119" s="173"/>
      <c r="CWD119" s="173"/>
      <c r="CWE119" s="173"/>
      <c r="CWF119" s="173"/>
      <c r="CWG119" s="173"/>
      <c r="CWH119" s="173"/>
      <c r="CWI119" s="173"/>
      <c r="CWJ119" s="173"/>
      <c r="CWK119" s="173"/>
      <c r="CWL119" s="173"/>
      <c r="CWM119" s="173"/>
      <c r="CWN119" s="173"/>
      <c r="CWO119" s="173"/>
      <c r="CWP119" s="173"/>
      <c r="CWQ119" s="173"/>
      <c r="CWR119" s="173"/>
      <c r="CWS119" s="173"/>
      <c r="CWT119" s="173"/>
      <c r="CWU119" s="173"/>
      <c r="CWV119" s="173"/>
      <c r="CWW119" s="173"/>
      <c r="CWX119" s="173"/>
      <c r="CWY119" s="173"/>
      <c r="CWZ119" s="173"/>
      <c r="CXA119" s="173"/>
      <c r="CXB119" s="173"/>
      <c r="CXC119" s="173"/>
      <c r="CXD119" s="173"/>
      <c r="CXE119" s="173"/>
      <c r="CXF119" s="173"/>
      <c r="CXG119" s="173"/>
      <c r="CXH119" s="173"/>
      <c r="CXI119" s="173"/>
      <c r="CXJ119" s="173"/>
      <c r="CXK119" s="173"/>
      <c r="CXL119" s="173"/>
      <c r="CXM119" s="173"/>
      <c r="CXN119" s="173"/>
      <c r="CXO119" s="173"/>
      <c r="CXP119" s="173"/>
      <c r="CXQ119" s="173"/>
      <c r="CXR119" s="173"/>
      <c r="CXS119" s="173"/>
      <c r="CXT119" s="173"/>
      <c r="CXU119" s="173"/>
      <c r="CXV119" s="173"/>
      <c r="CXW119" s="173"/>
      <c r="CXX119" s="173"/>
      <c r="CXY119" s="173"/>
      <c r="CXZ119" s="173"/>
      <c r="CYA119" s="173"/>
      <c r="CYB119" s="173"/>
      <c r="CYC119" s="173"/>
      <c r="CYD119" s="173"/>
      <c r="CYE119" s="173"/>
      <c r="CYF119" s="173"/>
      <c r="CYG119" s="173"/>
      <c r="CYH119" s="173"/>
      <c r="CYI119" s="173"/>
      <c r="CYJ119" s="173"/>
      <c r="CYK119" s="173"/>
      <c r="CYL119" s="173"/>
      <c r="CYM119" s="173"/>
      <c r="CYN119" s="173"/>
      <c r="CYO119" s="173"/>
      <c r="CYP119" s="173"/>
      <c r="CYQ119" s="173"/>
      <c r="CYR119" s="173"/>
      <c r="CYS119" s="173"/>
      <c r="CYT119" s="173"/>
      <c r="CYU119" s="173"/>
      <c r="CYV119" s="173"/>
      <c r="CYW119" s="173"/>
      <c r="CYX119" s="173"/>
      <c r="CYY119" s="173"/>
      <c r="CYZ119" s="173"/>
      <c r="CZA119" s="173"/>
      <c r="CZB119" s="173"/>
      <c r="CZC119" s="173"/>
      <c r="CZD119" s="173"/>
      <c r="CZE119" s="173"/>
      <c r="CZF119" s="173"/>
      <c r="CZG119" s="173"/>
      <c r="CZH119" s="173"/>
      <c r="CZI119" s="173"/>
      <c r="CZJ119" s="173"/>
      <c r="CZK119" s="173"/>
      <c r="CZL119" s="173"/>
      <c r="CZM119" s="173"/>
      <c r="CZN119" s="173"/>
      <c r="CZO119" s="173"/>
      <c r="CZP119" s="173"/>
      <c r="CZQ119" s="173"/>
      <c r="CZR119" s="173"/>
      <c r="CZS119" s="173"/>
      <c r="CZT119" s="173"/>
      <c r="CZU119" s="173"/>
      <c r="CZV119" s="173"/>
      <c r="CZW119" s="173"/>
      <c r="CZX119" s="173"/>
      <c r="CZY119" s="173"/>
      <c r="CZZ119" s="173"/>
      <c r="DAA119" s="173"/>
      <c r="DAB119" s="173"/>
      <c r="DAC119" s="173"/>
      <c r="DAD119" s="173"/>
      <c r="DAE119" s="173"/>
      <c r="DAF119" s="173"/>
      <c r="DAG119" s="173"/>
      <c r="DAH119" s="173"/>
      <c r="DAI119" s="173"/>
      <c r="DAJ119" s="173"/>
      <c r="DAK119" s="173"/>
      <c r="DAL119" s="173"/>
      <c r="DAM119" s="173"/>
      <c r="DAN119" s="173"/>
      <c r="DAO119" s="173"/>
      <c r="DAP119" s="173"/>
      <c r="DAQ119" s="173"/>
      <c r="DAR119" s="173"/>
      <c r="DAS119" s="173"/>
      <c r="DAT119" s="173"/>
      <c r="DAU119" s="173"/>
      <c r="DAV119" s="173"/>
      <c r="DAW119" s="173"/>
      <c r="DAX119" s="173"/>
      <c r="DAY119" s="173"/>
      <c r="DAZ119" s="173"/>
      <c r="DBA119" s="173"/>
      <c r="DBB119" s="173"/>
      <c r="DBC119" s="173"/>
      <c r="DBD119" s="173"/>
      <c r="DBE119" s="173"/>
      <c r="DBF119" s="173"/>
      <c r="DBG119" s="173"/>
      <c r="DBH119" s="173"/>
      <c r="DBI119" s="173"/>
      <c r="DBJ119" s="173"/>
      <c r="DBK119" s="173"/>
      <c r="DBL119" s="173"/>
      <c r="DBM119" s="173"/>
      <c r="DBN119" s="173"/>
      <c r="DBO119" s="173"/>
      <c r="DBV119" s="173"/>
      <c r="DBW119" s="173"/>
      <c r="DBX119" s="173"/>
      <c r="DBY119" s="173"/>
      <c r="DBZ119" s="173"/>
      <c r="DCA119" s="173"/>
      <c r="DCB119" s="173"/>
      <c r="DCC119" s="173"/>
      <c r="DCD119" s="173"/>
      <c r="DCE119" s="173"/>
      <c r="DCF119" s="173"/>
      <c r="DCG119" s="173"/>
      <c r="DCH119" s="173"/>
      <c r="DCI119" s="173"/>
      <c r="DCJ119" s="173"/>
      <c r="DCK119" s="173"/>
      <c r="DCL119" s="173"/>
      <c r="DCM119" s="173"/>
      <c r="DCN119" s="173"/>
      <c r="DCO119" s="173"/>
      <c r="DCP119" s="173"/>
      <c r="DCQ119" s="173"/>
      <c r="DCR119" s="173"/>
      <c r="DCS119" s="173"/>
      <c r="DCT119" s="173"/>
      <c r="DCU119" s="173"/>
      <c r="DCV119" s="173"/>
      <c r="DCW119" s="173"/>
      <c r="DCX119" s="173"/>
      <c r="DCY119" s="173"/>
      <c r="DCZ119" s="173"/>
      <c r="DDA119" s="173"/>
      <c r="DDB119" s="173"/>
      <c r="DDC119" s="173"/>
      <c r="DDD119" s="173"/>
      <c r="DDE119" s="173"/>
      <c r="DDF119" s="173"/>
      <c r="DDG119" s="173"/>
      <c r="DDH119" s="173"/>
      <c r="DDI119" s="173"/>
      <c r="DDJ119" s="173"/>
      <c r="DDK119" s="173"/>
      <c r="DDL119" s="173"/>
      <c r="DDM119" s="173"/>
      <c r="DDN119" s="173"/>
      <c r="DDO119" s="173"/>
      <c r="DDP119" s="173"/>
      <c r="DDQ119" s="173"/>
      <c r="DDR119" s="173"/>
      <c r="DDS119" s="173"/>
      <c r="DDT119" s="173"/>
      <c r="DDU119" s="173"/>
      <c r="DDV119" s="173"/>
      <c r="DDW119" s="173"/>
      <c r="DDX119" s="173"/>
      <c r="DDY119" s="173"/>
      <c r="DDZ119" s="173"/>
      <c r="DEA119" s="173"/>
      <c r="DEB119" s="173"/>
      <c r="DEC119" s="173"/>
      <c r="DED119" s="173"/>
      <c r="DEE119" s="173"/>
      <c r="DEF119" s="173"/>
      <c r="DEG119" s="173"/>
      <c r="DEH119" s="173"/>
      <c r="DEI119" s="173"/>
      <c r="DEJ119" s="173"/>
      <c r="DEK119" s="173"/>
      <c r="DEL119" s="173"/>
      <c r="DEM119" s="173"/>
      <c r="DEN119" s="173"/>
      <c r="DEO119" s="173"/>
      <c r="DEP119" s="173"/>
      <c r="DEQ119" s="173"/>
      <c r="DER119" s="173"/>
      <c r="DES119" s="173"/>
      <c r="DET119" s="173"/>
      <c r="DEU119" s="173"/>
      <c r="DEV119" s="173"/>
      <c r="DEW119" s="173"/>
      <c r="DEX119" s="173"/>
      <c r="DEY119" s="173"/>
      <c r="DEZ119" s="173"/>
      <c r="DFA119" s="173"/>
      <c r="DFB119" s="173"/>
      <c r="DFC119" s="173"/>
      <c r="DFD119" s="173"/>
      <c r="DFE119" s="173"/>
      <c r="DFF119" s="173"/>
      <c r="DFG119" s="173"/>
      <c r="DFH119" s="173"/>
      <c r="DFI119" s="173"/>
      <c r="DFJ119" s="173"/>
      <c r="DFK119" s="173"/>
      <c r="DFL119" s="173"/>
      <c r="DFM119" s="173"/>
      <c r="DFN119" s="173"/>
      <c r="DFO119" s="173"/>
      <c r="DFP119" s="173"/>
      <c r="DFQ119" s="173"/>
      <c r="DFR119" s="173"/>
      <c r="DFS119" s="173"/>
      <c r="DFT119" s="173"/>
      <c r="DFU119" s="173"/>
      <c r="DFV119" s="173"/>
      <c r="DFW119" s="173"/>
      <c r="DFX119" s="173"/>
      <c r="DFY119" s="173"/>
      <c r="DFZ119" s="173"/>
      <c r="DGA119" s="173"/>
      <c r="DGB119" s="173"/>
      <c r="DGC119" s="173"/>
      <c r="DGD119" s="173"/>
      <c r="DGE119" s="173"/>
      <c r="DGF119" s="173"/>
      <c r="DGG119" s="173"/>
      <c r="DGH119" s="173"/>
      <c r="DGI119" s="173"/>
      <c r="DGJ119" s="173"/>
      <c r="DGK119" s="173"/>
      <c r="DGL119" s="173"/>
      <c r="DGM119" s="173"/>
      <c r="DGN119" s="173"/>
      <c r="DGO119" s="173"/>
      <c r="DGP119" s="173"/>
      <c r="DGQ119" s="173"/>
      <c r="DGR119" s="173"/>
      <c r="DGS119" s="173"/>
      <c r="DGT119" s="173"/>
      <c r="DGU119" s="173"/>
      <c r="DGV119" s="173"/>
      <c r="DGW119" s="173"/>
      <c r="DGX119" s="173"/>
      <c r="DGY119" s="173"/>
      <c r="DGZ119" s="173"/>
      <c r="DHA119" s="173"/>
      <c r="DHB119" s="173"/>
      <c r="DHC119" s="173"/>
      <c r="DHD119" s="173"/>
      <c r="DHE119" s="173"/>
      <c r="DHF119" s="173"/>
      <c r="DHG119" s="173"/>
      <c r="DHH119" s="173"/>
      <c r="DHI119" s="173"/>
      <c r="DHJ119" s="173"/>
      <c r="DHK119" s="173"/>
      <c r="DHL119" s="173"/>
      <c r="DHM119" s="173"/>
      <c r="DHN119" s="173"/>
      <c r="DHO119" s="173"/>
      <c r="DHP119" s="173"/>
      <c r="DHQ119" s="173"/>
      <c r="DHR119" s="173"/>
      <c r="DHS119" s="173"/>
      <c r="DHT119" s="173"/>
      <c r="DHU119" s="173"/>
      <c r="DHV119" s="173"/>
      <c r="DHW119" s="173"/>
      <c r="DHX119" s="173"/>
      <c r="DHY119" s="173"/>
      <c r="DHZ119" s="173"/>
      <c r="DIA119" s="173"/>
      <c r="DIB119" s="173"/>
      <c r="DIC119" s="173"/>
      <c r="DID119" s="173"/>
      <c r="DIE119" s="173"/>
      <c r="DIF119" s="173"/>
      <c r="DIG119" s="173"/>
      <c r="DIH119" s="173"/>
      <c r="DII119" s="173"/>
      <c r="DIJ119" s="173"/>
      <c r="DIK119" s="173"/>
      <c r="DIL119" s="173"/>
      <c r="DIM119" s="173"/>
      <c r="DIN119" s="173"/>
      <c r="DIO119" s="173"/>
      <c r="DIP119" s="173"/>
      <c r="DIQ119" s="173"/>
      <c r="DIR119" s="173"/>
      <c r="DIS119" s="173"/>
      <c r="DIT119" s="173"/>
      <c r="DIU119" s="173"/>
      <c r="DIV119" s="173"/>
      <c r="DIW119" s="173"/>
      <c r="DIX119" s="173"/>
      <c r="DIY119" s="173"/>
      <c r="DIZ119" s="173"/>
      <c r="DJA119" s="173"/>
      <c r="DJB119" s="173"/>
      <c r="DJC119" s="173"/>
      <c r="DJD119" s="173"/>
      <c r="DJE119" s="173"/>
      <c r="DJF119" s="173"/>
      <c r="DJG119" s="173"/>
      <c r="DJH119" s="173"/>
      <c r="DJI119" s="173"/>
      <c r="DJJ119" s="173"/>
      <c r="DJK119" s="173"/>
      <c r="DJL119" s="173"/>
      <c r="DJM119" s="173"/>
      <c r="DJN119" s="173"/>
      <c r="DJO119" s="173"/>
      <c r="DJP119" s="173"/>
      <c r="DJQ119" s="173"/>
      <c r="DJR119" s="173"/>
      <c r="DJS119" s="173"/>
      <c r="DJT119" s="173"/>
      <c r="DJU119" s="173"/>
      <c r="DJV119" s="173"/>
      <c r="DJW119" s="173"/>
      <c r="DJX119" s="173"/>
      <c r="DJY119" s="173"/>
      <c r="DJZ119" s="173"/>
      <c r="DKA119" s="173"/>
      <c r="DKB119" s="173"/>
      <c r="DKC119" s="173"/>
      <c r="DKD119" s="173"/>
      <c r="DKE119" s="173"/>
      <c r="DKF119" s="173"/>
      <c r="DKG119" s="173"/>
      <c r="DKH119" s="173"/>
      <c r="DKI119" s="173"/>
      <c r="DKJ119" s="173"/>
      <c r="DKK119" s="173"/>
      <c r="DKL119" s="173"/>
      <c r="DKM119" s="173"/>
      <c r="DKN119" s="173"/>
      <c r="DKO119" s="173"/>
      <c r="DKP119" s="173"/>
      <c r="DKQ119" s="173"/>
      <c r="DKR119" s="173"/>
      <c r="DKS119" s="173"/>
      <c r="DKT119" s="173"/>
      <c r="DKU119" s="173"/>
      <c r="DKV119" s="173"/>
      <c r="DKW119" s="173"/>
      <c r="DKX119" s="173"/>
      <c r="DKY119" s="173"/>
      <c r="DKZ119" s="173"/>
      <c r="DLA119" s="173"/>
      <c r="DLB119" s="173"/>
      <c r="DLC119" s="173"/>
      <c r="DLD119" s="173"/>
      <c r="DLE119" s="173"/>
      <c r="DLF119" s="173"/>
      <c r="DLG119" s="173"/>
      <c r="DLH119" s="173"/>
      <c r="DLI119" s="173"/>
      <c r="DLJ119" s="173"/>
      <c r="DLK119" s="173"/>
      <c r="DLR119" s="173"/>
      <c r="DLS119" s="173"/>
      <c r="DLT119" s="173"/>
      <c r="DLU119" s="173"/>
      <c r="DLV119" s="173"/>
      <c r="DLW119" s="173"/>
      <c r="DLX119" s="173"/>
      <c r="DLY119" s="173"/>
      <c r="DLZ119" s="173"/>
      <c r="DMA119" s="173"/>
      <c r="DMB119" s="173"/>
      <c r="DMC119" s="173"/>
      <c r="DMD119" s="173"/>
      <c r="DME119" s="173"/>
      <c r="DMF119" s="173"/>
      <c r="DMG119" s="173"/>
      <c r="DMH119" s="173"/>
      <c r="DMI119" s="173"/>
      <c r="DMJ119" s="173"/>
      <c r="DMK119" s="173"/>
      <c r="DML119" s="173"/>
      <c r="DMM119" s="173"/>
      <c r="DMN119" s="173"/>
      <c r="DMO119" s="173"/>
      <c r="DMP119" s="173"/>
      <c r="DMQ119" s="173"/>
      <c r="DMR119" s="173"/>
      <c r="DMS119" s="173"/>
      <c r="DMT119" s="173"/>
      <c r="DMU119" s="173"/>
      <c r="DMV119" s="173"/>
      <c r="DMW119" s="173"/>
      <c r="DMX119" s="173"/>
      <c r="DMY119" s="173"/>
      <c r="DMZ119" s="173"/>
      <c r="DNA119" s="173"/>
      <c r="DNB119" s="173"/>
      <c r="DNC119" s="173"/>
      <c r="DND119" s="173"/>
      <c r="DNE119" s="173"/>
      <c r="DNF119" s="173"/>
      <c r="DNG119" s="173"/>
      <c r="DNH119" s="173"/>
      <c r="DNI119" s="173"/>
      <c r="DNJ119" s="173"/>
      <c r="DNK119" s="173"/>
      <c r="DNL119" s="173"/>
      <c r="DNM119" s="173"/>
      <c r="DNN119" s="173"/>
      <c r="DNO119" s="173"/>
      <c r="DNP119" s="173"/>
      <c r="DNQ119" s="173"/>
      <c r="DNR119" s="173"/>
      <c r="DNS119" s="173"/>
      <c r="DNT119" s="173"/>
      <c r="DNU119" s="173"/>
      <c r="DNV119" s="173"/>
      <c r="DNW119" s="173"/>
      <c r="DNX119" s="173"/>
      <c r="DNY119" s="173"/>
      <c r="DNZ119" s="173"/>
      <c r="DOA119" s="173"/>
      <c r="DOB119" s="173"/>
      <c r="DOC119" s="173"/>
      <c r="DOD119" s="173"/>
      <c r="DOE119" s="173"/>
      <c r="DOF119" s="173"/>
      <c r="DOG119" s="173"/>
      <c r="DOH119" s="173"/>
      <c r="DOI119" s="173"/>
      <c r="DOJ119" s="173"/>
      <c r="DOK119" s="173"/>
      <c r="DOL119" s="173"/>
      <c r="DOM119" s="173"/>
      <c r="DON119" s="173"/>
      <c r="DOO119" s="173"/>
      <c r="DOP119" s="173"/>
      <c r="DOQ119" s="173"/>
      <c r="DOR119" s="173"/>
      <c r="DOS119" s="173"/>
      <c r="DOT119" s="173"/>
      <c r="DOU119" s="173"/>
      <c r="DOV119" s="173"/>
      <c r="DOW119" s="173"/>
      <c r="DOX119" s="173"/>
      <c r="DOY119" s="173"/>
      <c r="DOZ119" s="173"/>
      <c r="DPA119" s="173"/>
      <c r="DPB119" s="173"/>
      <c r="DPC119" s="173"/>
      <c r="DPD119" s="173"/>
      <c r="DPE119" s="173"/>
      <c r="DPF119" s="173"/>
      <c r="DPG119" s="173"/>
      <c r="DPH119" s="173"/>
      <c r="DPI119" s="173"/>
      <c r="DPJ119" s="173"/>
      <c r="DPK119" s="173"/>
      <c r="DPL119" s="173"/>
      <c r="DPM119" s="173"/>
      <c r="DPN119" s="173"/>
      <c r="DPO119" s="173"/>
      <c r="DPP119" s="173"/>
      <c r="DPQ119" s="173"/>
      <c r="DPR119" s="173"/>
      <c r="DPS119" s="173"/>
      <c r="DPT119" s="173"/>
      <c r="DPU119" s="173"/>
      <c r="DPV119" s="173"/>
      <c r="DPW119" s="173"/>
      <c r="DPX119" s="173"/>
      <c r="DPY119" s="173"/>
      <c r="DPZ119" s="173"/>
      <c r="DQA119" s="173"/>
      <c r="DQB119" s="173"/>
      <c r="DQC119" s="173"/>
      <c r="DQD119" s="173"/>
      <c r="DQE119" s="173"/>
      <c r="DQF119" s="173"/>
      <c r="DQG119" s="173"/>
      <c r="DQH119" s="173"/>
      <c r="DQI119" s="173"/>
      <c r="DQJ119" s="173"/>
      <c r="DQK119" s="173"/>
      <c r="DQL119" s="173"/>
      <c r="DQM119" s="173"/>
      <c r="DQN119" s="173"/>
      <c r="DQO119" s="173"/>
      <c r="DQP119" s="173"/>
      <c r="DQQ119" s="173"/>
      <c r="DQR119" s="173"/>
      <c r="DQS119" s="173"/>
      <c r="DQT119" s="173"/>
      <c r="DQU119" s="173"/>
      <c r="DQV119" s="173"/>
      <c r="DQW119" s="173"/>
      <c r="DQX119" s="173"/>
      <c r="DQY119" s="173"/>
      <c r="DQZ119" s="173"/>
      <c r="DRA119" s="173"/>
      <c r="DRB119" s="173"/>
      <c r="DRC119" s="173"/>
      <c r="DRD119" s="173"/>
      <c r="DRE119" s="173"/>
      <c r="DRF119" s="173"/>
      <c r="DRG119" s="173"/>
      <c r="DRH119" s="173"/>
      <c r="DRI119" s="173"/>
      <c r="DRJ119" s="173"/>
      <c r="DRK119" s="173"/>
      <c r="DRL119" s="173"/>
      <c r="DRM119" s="173"/>
      <c r="DRN119" s="173"/>
      <c r="DRO119" s="173"/>
      <c r="DRP119" s="173"/>
      <c r="DRQ119" s="173"/>
      <c r="DRR119" s="173"/>
      <c r="DRS119" s="173"/>
      <c r="DRT119" s="173"/>
      <c r="DRU119" s="173"/>
      <c r="DRV119" s="173"/>
      <c r="DRW119" s="173"/>
      <c r="DRX119" s="173"/>
      <c r="DRY119" s="173"/>
      <c r="DRZ119" s="173"/>
      <c r="DSA119" s="173"/>
      <c r="DSB119" s="173"/>
      <c r="DSC119" s="173"/>
      <c r="DSD119" s="173"/>
      <c r="DSE119" s="173"/>
      <c r="DSF119" s="173"/>
      <c r="DSG119" s="173"/>
      <c r="DSH119" s="173"/>
      <c r="DSI119" s="173"/>
      <c r="DSJ119" s="173"/>
      <c r="DSK119" s="173"/>
      <c r="DSL119" s="173"/>
      <c r="DSM119" s="173"/>
      <c r="DSN119" s="173"/>
      <c r="DSO119" s="173"/>
      <c r="DSP119" s="173"/>
      <c r="DSQ119" s="173"/>
      <c r="DSR119" s="173"/>
      <c r="DSS119" s="173"/>
      <c r="DST119" s="173"/>
      <c r="DSU119" s="173"/>
      <c r="DSV119" s="173"/>
      <c r="DSW119" s="173"/>
      <c r="DSX119" s="173"/>
      <c r="DSY119" s="173"/>
      <c r="DSZ119" s="173"/>
      <c r="DTA119" s="173"/>
      <c r="DTB119" s="173"/>
      <c r="DTC119" s="173"/>
      <c r="DTD119" s="173"/>
      <c r="DTE119" s="173"/>
      <c r="DTF119" s="173"/>
      <c r="DTG119" s="173"/>
      <c r="DTH119" s="173"/>
      <c r="DTI119" s="173"/>
      <c r="DTJ119" s="173"/>
      <c r="DTK119" s="173"/>
      <c r="DTL119" s="173"/>
      <c r="DTM119" s="173"/>
      <c r="DTN119" s="173"/>
      <c r="DTO119" s="173"/>
      <c r="DTP119" s="173"/>
      <c r="DTQ119" s="173"/>
      <c r="DTR119" s="173"/>
      <c r="DTS119" s="173"/>
      <c r="DTT119" s="173"/>
      <c r="DTU119" s="173"/>
      <c r="DTV119" s="173"/>
      <c r="DTW119" s="173"/>
      <c r="DTX119" s="173"/>
      <c r="DTY119" s="173"/>
      <c r="DTZ119" s="173"/>
      <c r="DUA119" s="173"/>
      <c r="DUB119" s="173"/>
      <c r="DUC119" s="173"/>
      <c r="DUD119" s="173"/>
      <c r="DUE119" s="173"/>
      <c r="DUF119" s="173"/>
      <c r="DUG119" s="173"/>
      <c r="DUH119" s="173"/>
      <c r="DUI119" s="173"/>
      <c r="DUJ119" s="173"/>
      <c r="DUK119" s="173"/>
      <c r="DUL119" s="173"/>
      <c r="DUM119" s="173"/>
      <c r="DUN119" s="173"/>
      <c r="DUO119" s="173"/>
      <c r="DUP119" s="173"/>
      <c r="DUQ119" s="173"/>
      <c r="DUR119" s="173"/>
      <c r="DUS119" s="173"/>
      <c r="DUT119" s="173"/>
      <c r="DUU119" s="173"/>
      <c r="DUV119" s="173"/>
      <c r="DUW119" s="173"/>
      <c r="DUX119" s="173"/>
      <c r="DUY119" s="173"/>
      <c r="DUZ119" s="173"/>
      <c r="DVA119" s="173"/>
      <c r="DVB119" s="173"/>
      <c r="DVC119" s="173"/>
      <c r="DVD119" s="173"/>
      <c r="DVE119" s="173"/>
      <c r="DVF119" s="173"/>
      <c r="DVG119" s="173"/>
      <c r="DVN119" s="173"/>
      <c r="DVO119" s="173"/>
      <c r="DVP119" s="173"/>
      <c r="DVQ119" s="173"/>
      <c r="DVR119" s="173"/>
      <c r="DVS119" s="173"/>
      <c r="DVT119" s="173"/>
      <c r="DVU119" s="173"/>
      <c r="DVV119" s="173"/>
      <c r="DVW119" s="173"/>
      <c r="DVX119" s="173"/>
      <c r="DVY119" s="173"/>
      <c r="DVZ119" s="173"/>
      <c r="DWA119" s="173"/>
      <c r="DWB119" s="173"/>
      <c r="DWC119" s="173"/>
      <c r="DWD119" s="173"/>
      <c r="DWE119" s="173"/>
      <c r="DWF119" s="173"/>
      <c r="DWG119" s="173"/>
      <c r="DWH119" s="173"/>
      <c r="DWI119" s="173"/>
      <c r="DWJ119" s="173"/>
      <c r="DWK119" s="173"/>
      <c r="DWL119" s="173"/>
      <c r="DWM119" s="173"/>
      <c r="DWN119" s="173"/>
      <c r="DWO119" s="173"/>
      <c r="DWP119" s="173"/>
      <c r="DWQ119" s="173"/>
      <c r="DWR119" s="173"/>
      <c r="DWS119" s="173"/>
      <c r="DWT119" s="173"/>
      <c r="DWU119" s="173"/>
      <c r="DWV119" s="173"/>
      <c r="DWW119" s="173"/>
      <c r="DWX119" s="173"/>
      <c r="DWY119" s="173"/>
      <c r="DWZ119" s="173"/>
      <c r="DXA119" s="173"/>
      <c r="DXB119" s="173"/>
      <c r="DXC119" s="173"/>
      <c r="DXD119" s="173"/>
      <c r="DXE119" s="173"/>
      <c r="DXF119" s="173"/>
      <c r="DXG119" s="173"/>
      <c r="DXH119" s="173"/>
      <c r="DXI119" s="173"/>
      <c r="DXJ119" s="173"/>
      <c r="DXK119" s="173"/>
      <c r="DXL119" s="173"/>
      <c r="DXM119" s="173"/>
      <c r="DXN119" s="173"/>
      <c r="DXO119" s="173"/>
      <c r="DXP119" s="173"/>
      <c r="DXQ119" s="173"/>
      <c r="DXR119" s="173"/>
      <c r="DXS119" s="173"/>
      <c r="DXT119" s="173"/>
      <c r="DXU119" s="173"/>
      <c r="DXV119" s="173"/>
      <c r="DXW119" s="173"/>
      <c r="DXX119" s="173"/>
      <c r="DXY119" s="173"/>
      <c r="DXZ119" s="173"/>
      <c r="DYA119" s="173"/>
      <c r="DYB119" s="173"/>
      <c r="DYC119" s="173"/>
      <c r="DYD119" s="173"/>
      <c r="DYE119" s="173"/>
      <c r="DYF119" s="173"/>
      <c r="DYG119" s="173"/>
      <c r="DYH119" s="173"/>
      <c r="DYI119" s="173"/>
      <c r="DYJ119" s="173"/>
      <c r="DYK119" s="173"/>
      <c r="DYL119" s="173"/>
      <c r="DYM119" s="173"/>
      <c r="DYN119" s="173"/>
      <c r="DYO119" s="173"/>
      <c r="DYP119" s="173"/>
      <c r="DYQ119" s="173"/>
      <c r="DYR119" s="173"/>
      <c r="DYS119" s="173"/>
      <c r="DYT119" s="173"/>
      <c r="DYU119" s="173"/>
      <c r="DYV119" s="173"/>
      <c r="DYW119" s="173"/>
      <c r="DYX119" s="173"/>
      <c r="DYY119" s="173"/>
      <c r="DYZ119" s="173"/>
      <c r="DZA119" s="173"/>
      <c r="DZB119" s="173"/>
      <c r="DZC119" s="173"/>
      <c r="DZD119" s="173"/>
      <c r="DZE119" s="173"/>
      <c r="DZF119" s="173"/>
      <c r="DZG119" s="173"/>
      <c r="DZH119" s="173"/>
      <c r="DZI119" s="173"/>
      <c r="DZJ119" s="173"/>
      <c r="DZK119" s="173"/>
      <c r="DZL119" s="173"/>
      <c r="DZM119" s="173"/>
      <c r="DZN119" s="173"/>
      <c r="DZO119" s="173"/>
      <c r="DZP119" s="173"/>
      <c r="DZQ119" s="173"/>
      <c r="DZR119" s="173"/>
      <c r="DZS119" s="173"/>
      <c r="DZT119" s="173"/>
      <c r="DZU119" s="173"/>
      <c r="DZV119" s="173"/>
      <c r="DZW119" s="173"/>
      <c r="DZX119" s="173"/>
      <c r="DZY119" s="173"/>
      <c r="DZZ119" s="173"/>
      <c r="EAA119" s="173"/>
      <c r="EAB119" s="173"/>
      <c r="EAC119" s="173"/>
      <c r="EAD119" s="173"/>
      <c r="EAE119" s="173"/>
      <c r="EAF119" s="173"/>
      <c r="EAG119" s="173"/>
      <c r="EAH119" s="173"/>
      <c r="EAI119" s="173"/>
      <c r="EAJ119" s="173"/>
      <c r="EAK119" s="173"/>
      <c r="EAL119" s="173"/>
      <c r="EAM119" s="173"/>
      <c r="EAN119" s="173"/>
      <c r="EAO119" s="173"/>
      <c r="EAP119" s="173"/>
      <c r="EAQ119" s="173"/>
      <c r="EAR119" s="173"/>
      <c r="EAS119" s="173"/>
      <c r="EAT119" s="173"/>
      <c r="EAU119" s="173"/>
      <c r="EAV119" s="173"/>
      <c r="EAW119" s="173"/>
      <c r="EAX119" s="173"/>
      <c r="EAY119" s="173"/>
      <c r="EAZ119" s="173"/>
      <c r="EBA119" s="173"/>
      <c r="EBB119" s="173"/>
      <c r="EBC119" s="173"/>
      <c r="EBD119" s="173"/>
      <c r="EBE119" s="173"/>
      <c r="EBF119" s="173"/>
      <c r="EBG119" s="173"/>
      <c r="EBH119" s="173"/>
      <c r="EBI119" s="173"/>
      <c r="EBJ119" s="173"/>
      <c r="EBK119" s="173"/>
      <c r="EBL119" s="173"/>
      <c r="EBM119" s="173"/>
      <c r="EBN119" s="173"/>
      <c r="EBO119" s="173"/>
      <c r="EBP119" s="173"/>
      <c r="EBQ119" s="173"/>
      <c r="EBR119" s="173"/>
      <c r="EBS119" s="173"/>
      <c r="EBT119" s="173"/>
      <c r="EBU119" s="173"/>
      <c r="EBV119" s="173"/>
      <c r="EBW119" s="173"/>
      <c r="EBX119" s="173"/>
      <c r="EBY119" s="173"/>
      <c r="EBZ119" s="173"/>
      <c r="ECA119" s="173"/>
      <c r="ECB119" s="173"/>
      <c r="ECC119" s="173"/>
      <c r="ECD119" s="173"/>
      <c r="ECE119" s="173"/>
      <c r="ECF119" s="173"/>
      <c r="ECG119" s="173"/>
      <c r="ECH119" s="173"/>
      <c r="ECI119" s="173"/>
      <c r="ECJ119" s="173"/>
      <c r="ECK119" s="173"/>
      <c r="ECL119" s="173"/>
      <c r="ECM119" s="173"/>
      <c r="ECN119" s="173"/>
      <c r="ECO119" s="173"/>
      <c r="ECP119" s="173"/>
      <c r="ECQ119" s="173"/>
      <c r="ECR119" s="173"/>
      <c r="ECS119" s="173"/>
      <c r="ECT119" s="173"/>
      <c r="ECU119" s="173"/>
      <c r="ECV119" s="173"/>
      <c r="ECW119" s="173"/>
      <c r="ECX119" s="173"/>
      <c r="ECY119" s="173"/>
      <c r="ECZ119" s="173"/>
      <c r="EDA119" s="173"/>
      <c r="EDB119" s="173"/>
      <c r="EDC119" s="173"/>
      <c r="EDD119" s="173"/>
      <c r="EDE119" s="173"/>
      <c r="EDF119" s="173"/>
      <c r="EDG119" s="173"/>
      <c r="EDH119" s="173"/>
      <c r="EDI119" s="173"/>
      <c r="EDJ119" s="173"/>
      <c r="EDK119" s="173"/>
      <c r="EDL119" s="173"/>
      <c r="EDM119" s="173"/>
      <c r="EDN119" s="173"/>
      <c r="EDO119" s="173"/>
      <c r="EDP119" s="173"/>
      <c r="EDQ119" s="173"/>
      <c r="EDR119" s="173"/>
      <c r="EDS119" s="173"/>
      <c r="EDT119" s="173"/>
      <c r="EDU119" s="173"/>
      <c r="EDV119" s="173"/>
      <c r="EDW119" s="173"/>
      <c r="EDX119" s="173"/>
      <c r="EDY119" s="173"/>
      <c r="EDZ119" s="173"/>
      <c r="EEA119" s="173"/>
      <c r="EEB119" s="173"/>
      <c r="EEC119" s="173"/>
      <c r="EED119" s="173"/>
      <c r="EEE119" s="173"/>
      <c r="EEF119" s="173"/>
      <c r="EEG119" s="173"/>
      <c r="EEH119" s="173"/>
      <c r="EEI119" s="173"/>
      <c r="EEJ119" s="173"/>
      <c r="EEK119" s="173"/>
      <c r="EEL119" s="173"/>
      <c r="EEM119" s="173"/>
      <c r="EEN119" s="173"/>
      <c r="EEO119" s="173"/>
      <c r="EEP119" s="173"/>
      <c r="EEQ119" s="173"/>
      <c r="EER119" s="173"/>
      <c r="EES119" s="173"/>
      <c r="EET119" s="173"/>
      <c r="EEU119" s="173"/>
      <c r="EEV119" s="173"/>
      <c r="EEW119" s="173"/>
      <c r="EEX119" s="173"/>
      <c r="EEY119" s="173"/>
      <c r="EEZ119" s="173"/>
      <c r="EFA119" s="173"/>
      <c r="EFB119" s="173"/>
      <c r="EFC119" s="173"/>
      <c r="EFJ119" s="173"/>
      <c r="EFK119" s="173"/>
      <c r="EFL119" s="173"/>
      <c r="EFM119" s="173"/>
      <c r="EFN119" s="173"/>
      <c r="EFO119" s="173"/>
      <c r="EFP119" s="173"/>
      <c r="EFQ119" s="173"/>
      <c r="EFR119" s="173"/>
      <c r="EFS119" s="173"/>
      <c r="EFT119" s="173"/>
      <c r="EFU119" s="173"/>
      <c r="EFV119" s="173"/>
      <c r="EFW119" s="173"/>
      <c r="EFX119" s="173"/>
      <c r="EFY119" s="173"/>
      <c r="EFZ119" s="173"/>
      <c r="EGA119" s="173"/>
      <c r="EGB119" s="173"/>
      <c r="EGC119" s="173"/>
      <c r="EGD119" s="173"/>
      <c r="EGE119" s="173"/>
      <c r="EGF119" s="173"/>
      <c r="EGG119" s="173"/>
      <c r="EGH119" s="173"/>
      <c r="EGI119" s="173"/>
      <c r="EGJ119" s="173"/>
      <c r="EGK119" s="173"/>
      <c r="EGL119" s="173"/>
      <c r="EGM119" s="173"/>
      <c r="EGN119" s="173"/>
      <c r="EGO119" s="173"/>
      <c r="EGP119" s="173"/>
      <c r="EGQ119" s="173"/>
      <c r="EGR119" s="173"/>
      <c r="EGS119" s="173"/>
      <c r="EGT119" s="173"/>
      <c r="EGU119" s="173"/>
      <c r="EGV119" s="173"/>
      <c r="EGW119" s="173"/>
      <c r="EGX119" s="173"/>
      <c r="EGY119" s="173"/>
      <c r="EGZ119" s="173"/>
      <c r="EHA119" s="173"/>
      <c r="EHB119" s="173"/>
      <c r="EHC119" s="173"/>
      <c r="EHD119" s="173"/>
      <c r="EHE119" s="173"/>
      <c r="EHF119" s="173"/>
      <c r="EHG119" s="173"/>
      <c r="EHH119" s="173"/>
      <c r="EHI119" s="173"/>
      <c r="EHJ119" s="173"/>
      <c r="EHK119" s="173"/>
      <c r="EHL119" s="173"/>
      <c r="EHM119" s="173"/>
      <c r="EHN119" s="173"/>
      <c r="EHO119" s="173"/>
      <c r="EHP119" s="173"/>
      <c r="EHQ119" s="173"/>
      <c r="EHR119" s="173"/>
      <c r="EHS119" s="173"/>
      <c r="EHT119" s="173"/>
      <c r="EHU119" s="173"/>
      <c r="EHV119" s="173"/>
      <c r="EHW119" s="173"/>
      <c r="EHX119" s="173"/>
      <c r="EHY119" s="173"/>
      <c r="EHZ119" s="173"/>
      <c r="EIA119" s="173"/>
      <c r="EIB119" s="173"/>
      <c r="EIC119" s="173"/>
      <c r="EID119" s="173"/>
      <c r="EIE119" s="173"/>
      <c r="EIF119" s="173"/>
      <c r="EIG119" s="173"/>
      <c r="EIH119" s="173"/>
      <c r="EII119" s="173"/>
      <c r="EIJ119" s="173"/>
      <c r="EIK119" s="173"/>
      <c r="EIL119" s="173"/>
      <c r="EIM119" s="173"/>
      <c r="EIN119" s="173"/>
      <c r="EIO119" s="173"/>
      <c r="EIP119" s="173"/>
      <c r="EIQ119" s="173"/>
      <c r="EIR119" s="173"/>
      <c r="EIS119" s="173"/>
      <c r="EIT119" s="173"/>
      <c r="EIU119" s="173"/>
      <c r="EIV119" s="173"/>
      <c r="EIW119" s="173"/>
      <c r="EIX119" s="173"/>
      <c r="EIY119" s="173"/>
      <c r="EIZ119" s="173"/>
      <c r="EJA119" s="173"/>
      <c r="EJB119" s="173"/>
      <c r="EJC119" s="173"/>
      <c r="EJD119" s="173"/>
      <c r="EJE119" s="173"/>
      <c r="EJF119" s="173"/>
      <c r="EJG119" s="173"/>
      <c r="EJH119" s="173"/>
      <c r="EJI119" s="173"/>
      <c r="EJJ119" s="173"/>
      <c r="EJK119" s="173"/>
      <c r="EJL119" s="173"/>
      <c r="EJM119" s="173"/>
      <c r="EJN119" s="173"/>
      <c r="EJO119" s="173"/>
      <c r="EJP119" s="173"/>
      <c r="EJQ119" s="173"/>
      <c r="EJR119" s="173"/>
      <c r="EJS119" s="173"/>
      <c r="EJT119" s="173"/>
      <c r="EJU119" s="173"/>
      <c r="EJV119" s="173"/>
      <c r="EJW119" s="173"/>
      <c r="EJX119" s="173"/>
      <c r="EJY119" s="173"/>
      <c r="EJZ119" s="173"/>
      <c r="EKA119" s="173"/>
      <c r="EKB119" s="173"/>
      <c r="EKC119" s="173"/>
      <c r="EKD119" s="173"/>
      <c r="EKE119" s="173"/>
      <c r="EKF119" s="173"/>
      <c r="EKG119" s="173"/>
      <c r="EKH119" s="173"/>
      <c r="EKI119" s="173"/>
      <c r="EKJ119" s="173"/>
      <c r="EKK119" s="173"/>
      <c r="EKL119" s="173"/>
      <c r="EKM119" s="173"/>
      <c r="EKN119" s="173"/>
      <c r="EKO119" s="173"/>
      <c r="EKP119" s="173"/>
      <c r="EKQ119" s="173"/>
      <c r="EKR119" s="173"/>
      <c r="EKS119" s="173"/>
      <c r="EKT119" s="173"/>
      <c r="EKU119" s="173"/>
      <c r="EKV119" s="173"/>
      <c r="EKW119" s="173"/>
      <c r="EKX119" s="173"/>
      <c r="EKY119" s="173"/>
      <c r="EKZ119" s="173"/>
      <c r="ELA119" s="173"/>
      <c r="ELB119" s="173"/>
      <c r="ELC119" s="173"/>
      <c r="ELD119" s="173"/>
      <c r="ELE119" s="173"/>
      <c r="ELF119" s="173"/>
      <c r="ELG119" s="173"/>
      <c r="ELH119" s="173"/>
      <c r="ELI119" s="173"/>
      <c r="ELJ119" s="173"/>
      <c r="ELK119" s="173"/>
      <c r="ELL119" s="173"/>
      <c r="ELM119" s="173"/>
      <c r="ELN119" s="173"/>
      <c r="ELO119" s="173"/>
      <c r="ELP119" s="173"/>
      <c r="ELQ119" s="173"/>
      <c r="ELR119" s="173"/>
      <c r="ELS119" s="173"/>
      <c r="ELT119" s="173"/>
      <c r="ELU119" s="173"/>
      <c r="ELV119" s="173"/>
      <c r="ELW119" s="173"/>
      <c r="ELX119" s="173"/>
      <c r="ELY119" s="173"/>
      <c r="ELZ119" s="173"/>
      <c r="EMA119" s="173"/>
      <c r="EMB119" s="173"/>
      <c r="EMC119" s="173"/>
      <c r="EMD119" s="173"/>
      <c r="EME119" s="173"/>
      <c r="EMF119" s="173"/>
      <c r="EMG119" s="173"/>
      <c r="EMH119" s="173"/>
      <c r="EMI119" s="173"/>
      <c r="EMJ119" s="173"/>
      <c r="EMK119" s="173"/>
      <c r="EML119" s="173"/>
      <c r="EMM119" s="173"/>
      <c r="EMN119" s="173"/>
      <c r="EMO119" s="173"/>
      <c r="EMP119" s="173"/>
      <c r="EMQ119" s="173"/>
      <c r="EMR119" s="173"/>
      <c r="EMS119" s="173"/>
      <c r="EMT119" s="173"/>
      <c r="EMU119" s="173"/>
      <c r="EMV119" s="173"/>
      <c r="EMW119" s="173"/>
      <c r="EMX119" s="173"/>
      <c r="EMY119" s="173"/>
      <c r="EMZ119" s="173"/>
      <c r="ENA119" s="173"/>
      <c r="ENB119" s="173"/>
      <c r="ENC119" s="173"/>
      <c r="END119" s="173"/>
      <c r="ENE119" s="173"/>
      <c r="ENF119" s="173"/>
      <c r="ENG119" s="173"/>
      <c r="ENH119" s="173"/>
      <c r="ENI119" s="173"/>
      <c r="ENJ119" s="173"/>
      <c r="ENK119" s="173"/>
      <c r="ENL119" s="173"/>
      <c r="ENM119" s="173"/>
      <c r="ENN119" s="173"/>
      <c r="ENO119" s="173"/>
      <c r="ENP119" s="173"/>
      <c r="ENQ119" s="173"/>
      <c r="ENR119" s="173"/>
      <c r="ENS119" s="173"/>
      <c r="ENT119" s="173"/>
      <c r="ENU119" s="173"/>
      <c r="ENV119" s="173"/>
      <c r="ENW119" s="173"/>
      <c r="ENX119" s="173"/>
      <c r="ENY119" s="173"/>
      <c r="ENZ119" s="173"/>
      <c r="EOA119" s="173"/>
      <c r="EOB119" s="173"/>
      <c r="EOC119" s="173"/>
      <c r="EOD119" s="173"/>
      <c r="EOE119" s="173"/>
      <c r="EOF119" s="173"/>
      <c r="EOG119" s="173"/>
      <c r="EOH119" s="173"/>
      <c r="EOI119" s="173"/>
      <c r="EOJ119" s="173"/>
      <c r="EOK119" s="173"/>
      <c r="EOL119" s="173"/>
      <c r="EOM119" s="173"/>
      <c r="EON119" s="173"/>
      <c r="EOO119" s="173"/>
      <c r="EOP119" s="173"/>
      <c r="EOQ119" s="173"/>
      <c r="EOR119" s="173"/>
      <c r="EOS119" s="173"/>
      <c r="EOT119" s="173"/>
      <c r="EOU119" s="173"/>
      <c r="EOV119" s="173"/>
      <c r="EOW119" s="173"/>
      <c r="EOX119" s="173"/>
      <c r="EOY119" s="173"/>
      <c r="EPF119" s="173"/>
      <c r="EPG119" s="173"/>
      <c r="EPH119" s="173"/>
      <c r="EPI119" s="173"/>
      <c r="EPJ119" s="173"/>
      <c r="EPK119" s="173"/>
      <c r="EPL119" s="173"/>
      <c r="EPM119" s="173"/>
      <c r="EPN119" s="173"/>
      <c r="EPO119" s="173"/>
      <c r="EPP119" s="173"/>
      <c r="EPQ119" s="173"/>
      <c r="EPR119" s="173"/>
      <c r="EPS119" s="173"/>
      <c r="EPT119" s="173"/>
      <c r="EPU119" s="173"/>
      <c r="EPV119" s="173"/>
      <c r="EPW119" s="173"/>
      <c r="EPX119" s="173"/>
      <c r="EPY119" s="173"/>
      <c r="EPZ119" s="173"/>
      <c r="EQA119" s="173"/>
      <c r="EQB119" s="173"/>
      <c r="EQC119" s="173"/>
      <c r="EQD119" s="173"/>
      <c r="EQE119" s="173"/>
      <c r="EQF119" s="173"/>
      <c r="EQG119" s="173"/>
      <c r="EQH119" s="173"/>
      <c r="EQI119" s="173"/>
      <c r="EQJ119" s="173"/>
      <c r="EQK119" s="173"/>
      <c r="EQL119" s="173"/>
      <c r="EQM119" s="173"/>
      <c r="EQN119" s="173"/>
      <c r="EQO119" s="173"/>
      <c r="EQP119" s="173"/>
      <c r="EQQ119" s="173"/>
      <c r="EQR119" s="173"/>
      <c r="EQS119" s="173"/>
      <c r="EQT119" s="173"/>
      <c r="EQU119" s="173"/>
      <c r="EQV119" s="173"/>
      <c r="EQW119" s="173"/>
      <c r="EQX119" s="173"/>
      <c r="EQY119" s="173"/>
      <c r="EQZ119" s="173"/>
      <c r="ERA119" s="173"/>
      <c r="ERB119" s="173"/>
      <c r="ERC119" s="173"/>
      <c r="ERD119" s="173"/>
      <c r="ERE119" s="173"/>
      <c r="ERF119" s="173"/>
      <c r="ERG119" s="173"/>
      <c r="ERH119" s="173"/>
      <c r="ERI119" s="173"/>
      <c r="ERJ119" s="173"/>
      <c r="ERK119" s="173"/>
      <c r="ERL119" s="173"/>
      <c r="ERM119" s="173"/>
      <c r="ERN119" s="173"/>
      <c r="ERO119" s="173"/>
      <c r="ERP119" s="173"/>
      <c r="ERQ119" s="173"/>
      <c r="ERR119" s="173"/>
      <c r="ERS119" s="173"/>
      <c r="ERT119" s="173"/>
      <c r="ERU119" s="173"/>
      <c r="ERV119" s="173"/>
      <c r="ERW119" s="173"/>
      <c r="ERX119" s="173"/>
      <c r="ERY119" s="173"/>
      <c r="ERZ119" s="173"/>
      <c r="ESA119" s="173"/>
      <c r="ESB119" s="173"/>
      <c r="ESC119" s="173"/>
      <c r="ESD119" s="173"/>
      <c r="ESE119" s="173"/>
      <c r="ESF119" s="173"/>
      <c r="ESG119" s="173"/>
      <c r="ESH119" s="173"/>
      <c r="ESI119" s="173"/>
      <c r="ESJ119" s="173"/>
      <c r="ESK119" s="173"/>
      <c r="ESL119" s="173"/>
      <c r="ESM119" s="173"/>
      <c r="ESN119" s="173"/>
      <c r="ESO119" s="173"/>
      <c r="ESP119" s="173"/>
      <c r="ESQ119" s="173"/>
      <c r="ESR119" s="173"/>
      <c r="ESS119" s="173"/>
      <c r="EST119" s="173"/>
      <c r="ESU119" s="173"/>
      <c r="ESV119" s="173"/>
      <c r="ESW119" s="173"/>
      <c r="ESX119" s="173"/>
      <c r="ESY119" s="173"/>
      <c r="ESZ119" s="173"/>
      <c r="ETA119" s="173"/>
      <c r="ETB119" s="173"/>
      <c r="ETC119" s="173"/>
      <c r="ETD119" s="173"/>
      <c r="ETE119" s="173"/>
      <c r="ETF119" s="173"/>
      <c r="ETG119" s="173"/>
      <c r="ETH119" s="173"/>
      <c r="ETI119" s="173"/>
      <c r="ETJ119" s="173"/>
      <c r="ETK119" s="173"/>
      <c r="ETL119" s="173"/>
      <c r="ETM119" s="173"/>
      <c r="ETN119" s="173"/>
      <c r="ETO119" s="173"/>
      <c r="ETP119" s="173"/>
      <c r="ETQ119" s="173"/>
      <c r="ETR119" s="173"/>
      <c r="ETS119" s="173"/>
      <c r="ETT119" s="173"/>
      <c r="ETU119" s="173"/>
      <c r="ETV119" s="173"/>
      <c r="ETW119" s="173"/>
      <c r="ETX119" s="173"/>
      <c r="ETY119" s="173"/>
      <c r="ETZ119" s="173"/>
      <c r="EUA119" s="173"/>
      <c r="EUB119" s="173"/>
      <c r="EUC119" s="173"/>
      <c r="EUD119" s="173"/>
      <c r="EUE119" s="173"/>
      <c r="EUF119" s="173"/>
      <c r="EUG119" s="173"/>
      <c r="EUH119" s="173"/>
      <c r="EUI119" s="173"/>
      <c r="EUJ119" s="173"/>
      <c r="EUK119" s="173"/>
      <c r="EUL119" s="173"/>
      <c r="EUM119" s="173"/>
      <c r="EUN119" s="173"/>
      <c r="EUO119" s="173"/>
      <c r="EUP119" s="173"/>
      <c r="EUQ119" s="173"/>
      <c r="EUR119" s="173"/>
      <c r="EUS119" s="173"/>
      <c r="EUT119" s="173"/>
      <c r="EUU119" s="173"/>
      <c r="EUV119" s="173"/>
      <c r="EUW119" s="173"/>
      <c r="EUX119" s="173"/>
      <c r="EUY119" s="173"/>
      <c r="EUZ119" s="173"/>
      <c r="EVA119" s="173"/>
      <c r="EVB119" s="173"/>
      <c r="EVC119" s="173"/>
      <c r="EVD119" s="173"/>
      <c r="EVE119" s="173"/>
      <c r="EVF119" s="173"/>
      <c r="EVG119" s="173"/>
      <c r="EVH119" s="173"/>
      <c r="EVI119" s="173"/>
      <c r="EVJ119" s="173"/>
      <c r="EVK119" s="173"/>
      <c r="EVL119" s="173"/>
      <c r="EVM119" s="173"/>
      <c r="EVN119" s="173"/>
      <c r="EVO119" s="173"/>
      <c r="EVP119" s="173"/>
      <c r="EVQ119" s="173"/>
      <c r="EVR119" s="173"/>
      <c r="EVS119" s="173"/>
      <c r="EVT119" s="173"/>
      <c r="EVU119" s="173"/>
      <c r="EVV119" s="173"/>
      <c r="EVW119" s="173"/>
      <c r="EVX119" s="173"/>
      <c r="EVY119" s="173"/>
      <c r="EVZ119" s="173"/>
      <c r="EWA119" s="173"/>
      <c r="EWB119" s="173"/>
      <c r="EWC119" s="173"/>
      <c r="EWD119" s="173"/>
      <c r="EWE119" s="173"/>
      <c r="EWF119" s="173"/>
      <c r="EWG119" s="173"/>
      <c r="EWH119" s="173"/>
      <c r="EWI119" s="173"/>
      <c r="EWJ119" s="173"/>
      <c r="EWK119" s="173"/>
      <c r="EWL119" s="173"/>
      <c r="EWM119" s="173"/>
      <c r="EWN119" s="173"/>
      <c r="EWO119" s="173"/>
      <c r="EWP119" s="173"/>
      <c r="EWQ119" s="173"/>
      <c r="EWR119" s="173"/>
      <c r="EWS119" s="173"/>
      <c r="EWT119" s="173"/>
      <c r="EWU119" s="173"/>
      <c r="EWV119" s="173"/>
      <c r="EWW119" s="173"/>
      <c r="EWX119" s="173"/>
      <c r="EWY119" s="173"/>
      <c r="EWZ119" s="173"/>
      <c r="EXA119" s="173"/>
      <c r="EXB119" s="173"/>
      <c r="EXC119" s="173"/>
      <c r="EXD119" s="173"/>
      <c r="EXE119" s="173"/>
      <c r="EXF119" s="173"/>
      <c r="EXG119" s="173"/>
      <c r="EXH119" s="173"/>
      <c r="EXI119" s="173"/>
      <c r="EXJ119" s="173"/>
      <c r="EXK119" s="173"/>
      <c r="EXL119" s="173"/>
      <c r="EXM119" s="173"/>
      <c r="EXN119" s="173"/>
      <c r="EXO119" s="173"/>
      <c r="EXP119" s="173"/>
      <c r="EXQ119" s="173"/>
      <c r="EXR119" s="173"/>
      <c r="EXS119" s="173"/>
      <c r="EXT119" s="173"/>
      <c r="EXU119" s="173"/>
      <c r="EXV119" s="173"/>
      <c r="EXW119" s="173"/>
      <c r="EXX119" s="173"/>
      <c r="EXY119" s="173"/>
      <c r="EXZ119" s="173"/>
      <c r="EYA119" s="173"/>
      <c r="EYB119" s="173"/>
      <c r="EYC119" s="173"/>
      <c r="EYD119" s="173"/>
      <c r="EYE119" s="173"/>
      <c r="EYF119" s="173"/>
      <c r="EYG119" s="173"/>
      <c r="EYH119" s="173"/>
      <c r="EYI119" s="173"/>
      <c r="EYJ119" s="173"/>
      <c r="EYK119" s="173"/>
      <c r="EYL119" s="173"/>
      <c r="EYM119" s="173"/>
      <c r="EYN119" s="173"/>
      <c r="EYO119" s="173"/>
      <c r="EYP119" s="173"/>
      <c r="EYQ119" s="173"/>
      <c r="EYR119" s="173"/>
      <c r="EYS119" s="173"/>
      <c r="EYT119" s="173"/>
      <c r="EYU119" s="173"/>
      <c r="EZB119" s="173"/>
      <c r="EZC119" s="173"/>
      <c r="EZD119" s="173"/>
      <c r="EZE119" s="173"/>
      <c r="EZF119" s="173"/>
      <c r="EZG119" s="173"/>
      <c r="EZH119" s="173"/>
      <c r="EZI119" s="173"/>
      <c r="EZJ119" s="173"/>
      <c r="EZK119" s="173"/>
      <c r="EZL119" s="173"/>
      <c r="EZM119" s="173"/>
      <c r="EZN119" s="173"/>
      <c r="EZO119" s="173"/>
      <c r="EZP119" s="173"/>
      <c r="EZQ119" s="173"/>
      <c r="EZR119" s="173"/>
      <c r="EZS119" s="173"/>
      <c r="EZT119" s="173"/>
      <c r="EZU119" s="173"/>
      <c r="EZV119" s="173"/>
      <c r="EZW119" s="173"/>
      <c r="EZX119" s="173"/>
      <c r="EZY119" s="173"/>
      <c r="EZZ119" s="173"/>
      <c r="FAA119" s="173"/>
      <c r="FAB119" s="173"/>
      <c r="FAC119" s="173"/>
      <c r="FAD119" s="173"/>
      <c r="FAE119" s="173"/>
      <c r="FAF119" s="173"/>
      <c r="FAG119" s="173"/>
      <c r="FAH119" s="173"/>
      <c r="FAI119" s="173"/>
      <c r="FAJ119" s="173"/>
      <c r="FAK119" s="173"/>
      <c r="FAL119" s="173"/>
      <c r="FAM119" s="173"/>
      <c r="FAN119" s="173"/>
      <c r="FAO119" s="173"/>
      <c r="FAP119" s="173"/>
      <c r="FAQ119" s="173"/>
      <c r="FAR119" s="173"/>
      <c r="FAS119" s="173"/>
      <c r="FAT119" s="173"/>
      <c r="FAU119" s="173"/>
      <c r="FAV119" s="173"/>
      <c r="FAW119" s="173"/>
      <c r="FAX119" s="173"/>
      <c r="FAY119" s="173"/>
      <c r="FAZ119" s="173"/>
      <c r="FBA119" s="173"/>
      <c r="FBB119" s="173"/>
      <c r="FBC119" s="173"/>
      <c r="FBD119" s="173"/>
      <c r="FBE119" s="173"/>
      <c r="FBF119" s="173"/>
      <c r="FBG119" s="173"/>
      <c r="FBH119" s="173"/>
      <c r="FBI119" s="173"/>
      <c r="FBJ119" s="173"/>
      <c r="FBK119" s="173"/>
      <c r="FBL119" s="173"/>
      <c r="FBM119" s="173"/>
      <c r="FBN119" s="173"/>
      <c r="FBO119" s="173"/>
      <c r="FBP119" s="173"/>
      <c r="FBQ119" s="173"/>
      <c r="FBR119" s="173"/>
      <c r="FBS119" s="173"/>
      <c r="FBT119" s="173"/>
      <c r="FBU119" s="173"/>
      <c r="FBV119" s="173"/>
      <c r="FBW119" s="173"/>
      <c r="FBX119" s="173"/>
      <c r="FBY119" s="173"/>
      <c r="FBZ119" s="173"/>
      <c r="FCA119" s="173"/>
      <c r="FCB119" s="173"/>
      <c r="FCC119" s="173"/>
      <c r="FCD119" s="173"/>
      <c r="FCE119" s="173"/>
      <c r="FCF119" s="173"/>
      <c r="FCG119" s="173"/>
      <c r="FCH119" s="173"/>
      <c r="FCI119" s="173"/>
      <c r="FCJ119" s="173"/>
      <c r="FCK119" s="173"/>
      <c r="FCL119" s="173"/>
      <c r="FCM119" s="173"/>
      <c r="FCN119" s="173"/>
      <c r="FCO119" s="173"/>
      <c r="FCP119" s="173"/>
      <c r="FCQ119" s="173"/>
      <c r="FCR119" s="173"/>
      <c r="FCS119" s="173"/>
      <c r="FCT119" s="173"/>
      <c r="FCU119" s="173"/>
      <c r="FCV119" s="173"/>
      <c r="FCW119" s="173"/>
      <c r="FCX119" s="173"/>
      <c r="FCY119" s="173"/>
      <c r="FCZ119" s="173"/>
      <c r="FDA119" s="173"/>
      <c r="FDB119" s="173"/>
      <c r="FDC119" s="173"/>
      <c r="FDD119" s="173"/>
      <c r="FDE119" s="173"/>
      <c r="FDF119" s="173"/>
      <c r="FDG119" s="173"/>
      <c r="FDH119" s="173"/>
      <c r="FDI119" s="173"/>
      <c r="FDJ119" s="173"/>
      <c r="FDK119" s="173"/>
      <c r="FDL119" s="173"/>
      <c r="FDM119" s="173"/>
      <c r="FDN119" s="173"/>
      <c r="FDO119" s="173"/>
      <c r="FDP119" s="173"/>
      <c r="FDQ119" s="173"/>
      <c r="FDR119" s="173"/>
      <c r="FDS119" s="173"/>
      <c r="FDT119" s="173"/>
      <c r="FDU119" s="173"/>
      <c r="FDV119" s="173"/>
      <c r="FDW119" s="173"/>
      <c r="FDX119" s="173"/>
      <c r="FDY119" s="173"/>
      <c r="FDZ119" s="173"/>
      <c r="FEA119" s="173"/>
      <c r="FEB119" s="173"/>
      <c r="FEC119" s="173"/>
      <c r="FED119" s="173"/>
      <c r="FEE119" s="173"/>
      <c r="FEF119" s="173"/>
      <c r="FEG119" s="173"/>
      <c r="FEH119" s="173"/>
      <c r="FEI119" s="173"/>
      <c r="FEJ119" s="173"/>
      <c r="FEK119" s="173"/>
      <c r="FEL119" s="173"/>
      <c r="FEM119" s="173"/>
      <c r="FEN119" s="173"/>
      <c r="FEO119" s="173"/>
      <c r="FEP119" s="173"/>
      <c r="FEQ119" s="173"/>
      <c r="FER119" s="173"/>
      <c r="FES119" s="173"/>
      <c r="FET119" s="173"/>
      <c r="FEU119" s="173"/>
      <c r="FEV119" s="173"/>
      <c r="FEW119" s="173"/>
      <c r="FEX119" s="173"/>
      <c r="FEY119" s="173"/>
      <c r="FEZ119" s="173"/>
      <c r="FFA119" s="173"/>
      <c r="FFB119" s="173"/>
      <c r="FFC119" s="173"/>
      <c r="FFD119" s="173"/>
      <c r="FFE119" s="173"/>
      <c r="FFF119" s="173"/>
      <c r="FFG119" s="173"/>
      <c r="FFH119" s="173"/>
      <c r="FFI119" s="173"/>
      <c r="FFJ119" s="173"/>
      <c r="FFK119" s="173"/>
      <c r="FFL119" s="173"/>
      <c r="FFM119" s="173"/>
      <c r="FFN119" s="173"/>
      <c r="FFO119" s="173"/>
      <c r="FFP119" s="173"/>
      <c r="FFQ119" s="173"/>
      <c r="FFR119" s="173"/>
      <c r="FFS119" s="173"/>
      <c r="FFT119" s="173"/>
      <c r="FFU119" s="173"/>
      <c r="FFV119" s="173"/>
      <c r="FFW119" s="173"/>
      <c r="FFX119" s="173"/>
      <c r="FFY119" s="173"/>
      <c r="FFZ119" s="173"/>
      <c r="FGA119" s="173"/>
      <c r="FGB119" s="173"/>
      <c r="FGC119" s="173"/>
      <c r="FGD119" s="173"/>
      <c r="FGE119" s="173"/>
      <c r="FGF119" s="173"/>
      <c r="FGG119" s="173"/>
      <c r="FGH119" s="173"/>
      <c r="FGI119" s="173"/>
      <c r="FGJ119" s="173"/>
      <c r="FGK119" s="173"/>
      <c r="FGL119" s="173"/>
      <c r="FGM119" s="173"/>
      <c r="FGN119" s="173"/>
      <c r="FGO119" s="173"/>
      <c r="FGP119" s="173"/>
      <c r="FGQ119" s="173"/>
      <c r="FGR119" s="173"/>
      <c r="FGS119" s="173"/>
      <c r="FGT119" s="173"/>
      <c r="FGU119" s="173"/>
      <c r="FGV119" s="173"/>
      <c r="FGW119" s="173"/>
      <c r="FGX119" s="173"/>
      <c r="FGY119" s="173"/>
      <c r="FGZ119" s="173"/>
      <c r="FHA119" s="173"/>
      <c r="FHB119" s="173"/>
      <c r="FHC119" s="173"/>
      <c r="FHD119" s="173"/>
      <c r="FHE119" s="173"/>
      <c r="FHF119" s="173"/>
      <c r="FHG119" s="173"/>
      <c r="FHH119" s="173"/>
      <c r="FHI119" s="173"/>
      <c r="FHJ119" s="173"/>
      <c r="FHK119" s="173"/>
      <c r="FHL119" s="173"/>
      <c r="FHM119" s="173"/>
      <c r="FHN119" s="173"/>
      <c r="FHO119" s="173"/>
      <c r="FHP119" s="173"/>
      <c r="FHQ119" s="173"/>
      <c r="FHR119" s="173"/>
      <c r="FHS119" s="173"/>
      <c r="FHT119" s="173"/>
      <c r="FHU119" s="173"/>
      <c r="FHV119" s="173"/>
      <c r="FHW119" s="173"/>
      <c r="FHX119" s="173"/>
      <c r="FHY119" s="173"/>
      <c r="FHZ119" s="173"/>
      <c r="FIA119" s="173"/>
      <c r="FIB119" s="173"/>
      <c r="FIC119" s="173"/>
      <c r="FID119" s="173"/>
      <c r="FIE119" s="173"/>
      <c r="FIF119" s="173"/>
      <c r="FIG119" s="173"/>
      <c r="FIH119" s="173"/>
      <c r="FII119" s="173"/>
      <c r="FIJ119" s="173"/>
      <c r="FIK119" s="173"/>
      <c r="FIL119" s="173"/>
      <c r="FIM119" s="173"/>
      <c r="FIN119" s="173"/>
      <c r="FIO119" s="173"/>
      <c r="FIP119" s="173"/>
      <c r="FIQ119" s="173"/>
      <c r="FIX119" s="173"/>
      <c r="FIY119" s="173"/>
      <c r="FIZ119" s="173"/>
      <c r="FJA119" s="173"/>
      <c r="FJB119" s="173"/>
      <c r="FJC119" s="173"/>
      <c r="FJD119" s="173"/>
      <c r="FJE119" s="173"/>
      <c r="FJF119" s="173"/>
      <c r="FJG119" s="173"/>
      <c r="FJH119" s="173"/>
      <c r="FJI119" s="173"/>
      <c r="FJJ119" s="173"/>
      <c r="FJK119" s="173"/>
      <c r="FJL119" s="173"/>
      <c r="FJM119" s="173"/>
      <c r="FJN119" s="173"/>
      <c r="FJO119" s="173"/>
      <c r="FJP119" s="173"/>
      <c r="FJQ119" s="173"/>
      <c r="FJR119" s="173"/>
      <c r="FJS119" s="173"/>
      <c r="FJT119" s="173"/>
      <c r="FJU119" s="173"/>
      <c r="FJV119" s="173"/>
      <c r="FJW119" s="173"/>
      <c r="FJX119" s="173"/>
      <c r="FJY119" s="173"/>
      <c r="FJZ119" s="173"/>
      <c r="FKA119" s="173"/>
      <c r="FKB119" s="173"/>
      <c r="FKC119" s="173"/>
      <c r="FKD119" s="173"/>
      <c r="FKE119" s="173"/>
      <c r="FKF119" s="173"/>
      <c r="FKG119" s="173"/>
      <c r="FKH119" s="173"/>
      <c r="FKI119" s="173"/>
      <c r="FKJ119" s="173"/>
      <c r="FKK119" s="173"/>
      <c r="FKL119" s="173"/>
      <c r="FKM119" s="173"/>
      <c r="FKN119" s="173"/>
      <c r="FKO119" s="173"/>
      <c r="FKP119" s="173"/>
      <c r="FKQ119" s="173"/>
      <c r="FKR119" s="173"/>
      <c r="FKS119" s="173"/>
      <c r="FKT119" s="173"/>
      <c r="FKU119" s="173"/>
      <c r="FKV119" s="173"/>
      <c r="FKW119" s="173"/>
      <c r="FKX119" s="173"/>
      <c r="FKY119" s="173"/>
      <c r="FKZ119" s="173"/>
      <c r="FLA119" s="173"/>
      <c r="FLB119" s="173"/>
      <c r="FLC119" s="173"/>
      <c r="FLD119" s="173"/>
      <c r="FLE119" s="173"/>
      <c r="FLF119" s="173"/>
      <c r="FLG119" s="173"/>
      <c r="FLH119" s="173"/>
      <c r="FLI119" s="173"/>
      <c r="FLJ119" s="173"/>
      <c r="FLK119" s="173"/>
      <c r="FLL119" s="173"/>
      <c r="FLM119" s="173"/>
      <c r="FLN119" s="173"/>
      <c r="FLO119" s="173"/>
      <c r="FLP119" s="173"/>
      <c r="FLQ119" s="173"/>
      <c r="FLR119" s="173"/>
      <c r="FLS119" s="173"/>
      <c r="FLT119" s="173"/>
      <c r="FLU119" s="173"/>
      <c r="FLV119" s="173"/>
      <c r="FLW119" s="173"/>
      <c r="FLX119" s="173"/>
      <c r="FLY119" s="173"/>
      <c r="FLZ119" s="173"/>
      <c r="FMA119" s="173"/>
      <c r="FMB119" s="173"/>
      <c r="FMC119" s="173"/>
      <c r="FMD119" s="173"/>
      <c r="FME119" s="173"/>
      <c r="FMF119" s="173"/>
      <c r="FMG119" s="173"/>
      <c r="FMH119" s="173"/>
      <c r="FMI119" s="173"/>
      <c r="FMJ119" s="173"/>
      <c r="FMK119" s="173"/>
      <c r="FML119" s="173"/>
      <c r="FMM119" s="173"/>
      <c r="FMN119" s="173"/>
      <c r="FMO119" s="173"/>
      <c r="FMP119" s="173"/>
      <c r="FMQ119" s="173"/>
      <c r="FMR119" s="173"/>
      <c r="FMS119" s="173"/>
      <c r="FMT119" s="173"/>
      <c r="FMU119" s="173"/>
      <c r="FMV119" s="173"/>
      <c r="FMW119" s="173"/>
      <c r="FMX119" s="173"/>
      <c r="FMY119" s="173"/>
      <c r="FMZ119" s="173"/>
      <c r="FNA119" s="173"/>
      <c r="FNB119" s="173"/>
      <c r="FNC119" s="173"/>
      <c r="FND119" s="173"/>
      <c r="FNE119" s="173"/>
      <c r="FNF119" s="173"/>
      <c r="FNG119" s="173"/>
      <c r="FNH119" s="173"/>
      <c r="FNI119" s="173"/>
      <c r="FNJ119" s="173"/>
      <c r="FNK119" s="173"/>
      <c r="FNL119" s="173"/>
      <c r="FNM119" s="173"/>
      <c r="FNN119" s="173"/>
      <c r="FNO119" s="173"/>
      <c r="FNP119" s="173"/>
      <c r="FNQ119" s="173"/>
      <c r="FNR119" s="173"/>
      <c r="FNS119" s="173"/>
      <c r="FNT119" s="173"/>
      <c r="FNU119" s="173"/>
      <c r="FNV119" s="173"/>
      <c r="FNW119" s="173"/>
      <c r="FNX119" s="173"/>
      <c r="FNY119" s="173"/>
      <c r="FNZ119" s="173"/>
      <c r="FOA119" s="173"/>
      <c r="FOB119" s="173"/>
      <c r="FOC119" s="173"/>
      <c r="FOD119" s="173"/>
      <c r="FOE119" s="173"/>
      <c r="FOF119" s="173"/>
      <c r="FOG119" s="173"/>
      <c r="FOH119" s="173"/>
      <c r="FOI119" s="173"/>
      <c r="FOJ119" s="173"/>
      <c r="FOK119" s="173"/>
      <c r="FOL119" s="173"/>
      <c r="FOM119" s="173"/>
      <c r="FON119" s="173"/>
      <c r="FOO119" s="173"/>
      <c r="FOP119" s="173"/>
      <c r="FOQ119" s="173"/>
      <c r="FOR119" s="173"/>
      <c r="FOS119" s="173"/>
      <c r="FOT119" s="173"/>
      <c r="FOU119" s="173"/>
      <c r="FOV119" s="173"/>
      <c r="FOW119" s="173"/>
      <c r="FOX119" s="173"/>
      <c r="FOY119" s="173"/>
      <c r="FOZ119" s="173"/>
      <c r="FPA119" s="173"/>
      <c r="FPB119" s="173"/>
      <c r="FPC119" s="173"/>
      <c r="FPD119" s="173"/>
      <c r="FPE119" s="173"/>
      <c r="FPF119" s="173"/>
      <c r="FPG119" s="173"/>
      <c r="FPH119" s="173"/>
      <c r="FPI119" s="173"/>
      <c r="FPJ119" s="173"/>
      <c r="FPK119" s="173"/>
      <c r="FPL119" s="173"/>
      <c r="FPM119" s="173"/>
      <c r="FPN119" s="173"/>
      <c r="FPO119" s="173"/>
      <c r="FPP119" s="173"/>
      <c r="FPQ119" s="173"/>
      <c r="FPR119" s="173"/>
      <c r="FPS119" s="173"/>
      <c r="FPT119" s="173"/>
      <c r="FPU119" s="173"/>
      <c r="FPV119" s="173"/>
      <c r="FPW119" s="173"/>
      <c r="FPX119" s="173"/>
      <c r="FPY119" s="173"/>
      <c r="FPZ119" s="173"/>
      <c r="FQA119" s="173"/>
      <c r="FQB119" s="173"/>
      <c r="FQC119" s="173"/>
      <c r="FQD119" s="173"/>
      <c r="FQE119" s="173"/>
      <c r="FQF119" s="173"/>
      <c r="FQG119" s="173"/>
      <c r="FQH119" s="173"/>
      <c r="FQI119" s="173"/>
      <c r="FQJ119" s="173"/>
      <c r="FQK119" s="173"/>
      <c r="FQL119" s="173"/>
      <c r="FQM119" s="173"/>
      <c r="FQN119" s="173"/>
      <c r="FQO119" s="173"/>
      <c r="FQP119" s="173"/>
      <c r="FQQ119" s="173"/>
      <c r="FQR119" s="173"/>
      <c r="FQS119" s="173"/>
      <c r="FQT119" s="173"/>
      <c r="FQU119" s="173"/>
      <c r="FQV119" s="173"/>
      <c r="FQW119" s="173"/>
      <c r="FQX119" s="173"/>
      <c r="FQY119" s="173"/>
      <c r="FQZ119" s="173"/>
      <c r="FRA119" s="173"/>
      <c r="FRB119" s="173"/>
      <c r="FRC119" s="173"/>
      <c r="FRD119" s="173"/>
      <c r="FRE119" s="173"/>
      <c r="FRF119" s="173"/>
      <c r="FRG119" s="173"/>
      <c r="FRH119" s="173"/>
      <c r="FRI119" s="173"/>
      <c r="FRJ119" s="173"/>
      <c r="FRK119" s="173"/>
      <c r="FRL119" s="173"/>
      <c r="FRM119" s="173"/>
      <c r="FRN119" s="173"/>
      <c r="FRO119" s="173"/>
      <c r="FRP119" s="173"/>
      <c r="FRQ119" s="173"/>
      <c r="FRR119" s="173"/>
      <c r="FRS119" s="173"/>
      <c r="FRT119" s="173"/>
      <c r="FRU119" s="173"/>
      <c r="FRV119" s="173"/>
      <c r="FRW119" s="173"/>
      <c r="FRX119" s="173"/>
      <c r="FRY119" s="173"/>
      <c r="FRZ119" s="173"/>
      <c r="FSA119" s="173"/>
      <c r="FSB119" s="173"/>
      <c r="FSC119" s="173"/>
      <c r="FSD119" s="173"/>
      <c r="FSE119" s="173"/>
      <c r="FSF119" s="173"/>
      <c r="FSG119" s="173"/>
      <c r="FSH119" s="173"/>
      <c r="FSI119" s="173"/>
      <c r="FSJ119" s="173"/>
      <c r="FSK119" s="173"/>
      <c r="FSL119" s="173"/>
      <c r="FSM119" s="173"/>
      <c r="FST119" s="173"/>
      <c r="FSU119" s="173"/>
      <c r="FSV119" s="173"/>
      <c r="FSW119" s="173"/>
      <c r="FSX119" s="173"/>
      <c r="FSY119" s="173"/>
      <c r="FSZ119" s="173"/>
      <c r="FTA119" s="173"/>
      <c r="FTB119" s="173"/>
      <c r="FTC119" s="173"/>
      <c r="FTD119" s="173"/>
      <c r="FTE119" s="173"/>
      <c r="FTF119" s="173"/>
      <c r="FTG119" s="173"/>
      <c r="FTH119" s="173"/>
      <c r="FTI119" s="173"/>
      <c r="FTJ119" s="173"/>
      <c r="FTK119" s="173"/>
      <c r="FTL119" s="173"/>
      <c r="FTM119" s="173"/>
      <c r="FTN119" s="173"/>
      <c r="FTO119" s="173"/>
      <c r="FTP119" s="173"/>
      <c r="FTQ119" s="173"/>
      <c r="FTR119" s="173"/>
      <c r="FTS119" s="173"/>
      <c r="FTT119" s="173"/>
      <c r="FTU119" s="173"/>
      <c r="FTV119" s="173"/>
      <c r="FTW119" s="173"/>
      <c r="FTX119" s="173"/>
      <c r="FTY119" s="173"/>
      <c r="FTZ119" s="173"/>
      <c r="FUA119" s="173"/>
      <c r="FUB119" s="173"/>
      <c r="FUC119" s="173"/>
      <c r="FUD119" s="173"/>
      <c r="FUE119" s="173"/>
      <c r="FUF119" s="173"/>
      <c r="FUG119" s="173"/>
      <c r="FUH119" s="173"/>
      <c r="FUI119" s="173"/>
      <c r="FUJ119" s="173"/>
      <c r="FUK119" s="173"/>
      <c r="FUL119" s="173"/>
      <c r="FUM119" s="173"/>
      <c r="FUN119" s="173"/>
      <c r="FUO119" s="173"/>
      <c r="FUP119" s="173"/>
      <c r="FUQ119" s="173"/>
      <c r="FUR119" s="173"/>
      <c r="FUS119" s="173"/>
      <c r="FUT119" s="173"/>
      <c r="FUU119" s="173"/>
      <c r="FUV119" s="173"/>
      <c r="FUW119" s="173"/>
      <c r="FUX119" s="173"/>
      <c r="FUY119" s="173"/>
      <c r="FUZ119" s="173"/>
      <c r="FVA119" s="173"/>
      <c r="FVB119" s="173"/>
      <c r="FVC119" s="173"/>
      <c r="FVD119" s="173"/>
      <c r="FVE119" s="173"/>
      <c r="FVF119" s="173"/>
      <c r="FVG119" s="173"/>
      <c r="FVH119" s="173"/>
      <c r="FVI119" s="173"/>
      <c r="FVJ119" s="173"/>
      <c r="FVK119" s="173"/>
      <c r="FVL119" s="173"/>
      <c r="FVM119" s="173"/>
      <c r="FVN119" s="173"/>
      <c r="FVO119" s="173"/>
      <c r="FVP119" s="173"/>
      <c r="FVQ119" s="173"/>
      <c r="FVR119" s="173"/>
      <c r="FVS119" s="173"/>
      <c r="FVT119" s="173"/>
      <c r="FVU119" s="173"/>
      <c r="FVV119" s="173"/>
      <c r="FVW119" s="173"/>
      <c r="FVX119" s="173"/>
      <c r="FVY119" s="173"/>
      <c r="FVZ119" s="173"/>
      <c r="FWA119" s="173"/>
      <c r="FWB119" s="173"/>
      <c r="FWC119" s="173"/>
      <c r="FWD119" s="173"/>
      <c r="FWE119" s="173"/>
      <c r="FWF119" s="173"/>
      <c r="FWG119" s="173"/>
      <c r="FWH119" s="173"/>
      <c r="FWI119" s="173"/>
      <c r="FWJ119" s="173"/>
      <c r="FWK119" s="173"/>
      <c r="FWL119" s="173"/>
      <c r="FWM119" s="173"/>
      <c r="FWN119" s="173"/>
      <c r="FWO119" s="173"/>
      <c r="FWP119" s="173"/>
      <c r="FWQ119" s="173"/>
      <c r="FWR119" s="173"/>
      <c r="FWS119" s="173"/>
      <c r="FWT119" s="173"/>
      <c r="FWU119" s="173"/>
      <c r="FWV119" s="173"/>
      <c r="FWW119" s="173"/>
      <c r="FWX119" s="173"/>
      <c r="FWY119" s="173"/>
      <c r="FWZ119" s="173"/>
      <c r="FXA119" s="173"/>
      <c r="FXB119" s="173"/>
      <c r="FXC119" s="173"/>
      <c r="FXD119" s="173"/>
      <c r="FXE119" s="173"/>
      <c r="FXF119" s="173"/>
      <c r="FXG119" s="173"/>
      <c r="FXH119" s="173"/>
      <c r="FXI119" s="173"/>
      <c r="FXJ119" s="173"/>
      <c r="FXK119" s="173"/>
      <c r="FXL119" s="173"/>
      <c r="FXM119" s="173"/>
      <c r="FXN119" s="173"/>
      <c r="FXO119" s="173"/>
      <c r="FXP119" s="173"/>
      <c r="FXQ119" s="173"/>
      <c r="FXR119" s="173"/>
      <c r="FXS119" s="173"/>
      <c r="FXT119" s="173"/>
      <c r="FXU119" s="173"/>
      <c r="FXV119" s="173"/>
      <c r="FXW119" s="173"/>
      <c r="FXX119" s="173"/>
      <c r="FXY119" s="173"/>
      <c r="FXZ119" s="173"/>
      <c r="FYA119" s="173"/>
      <c r="FYB119" s="173"/>
      <c r="FYC119" s="173"/>
      <c r="FYD119" s="173"/>
      <c r="FYE119" s="173"/>
      <c r="FYF119" s="173"/>
      <c r="FYG119" s="173"/>
      <c r="FYH119" s="173"/>
      <c r="FYI119" s="173"/>
      <c r="FYJ119" s="173"/>
      <c r="FYK119" s="173"/>
      <c r="FYL119" s="173"/>
      <c r="FYM119" s="173"/>
      <c r="FYN119" s="173"/>
      <c r="FYO119" s="173"/>
      <c r="FYP119" s="173"/>
      <c r="FYQ119" s="173"/>
      <c r="FYR119" s="173"/>
      <c r="FYS119" s="173"/>
      <c r="FYT119" s="173"/>
      <c r="FYU119" s="173"/>
      <c r="FYV119" s="173"/>
      <c r="FYW119" s="173"/>
      <c r="FYX119" s="173"/>
      <c r="FYY119" s="173"/>
      <c r="FYZ119" s="173"/>
      <c r="FZA119" s="173"/>
      <c r="FZB119" s="173"/>
      <c r="FZC119" s="173"/>
      <c r="FZD119" s="173"/>
      <c r="FZE119" s="173"/>
      <c r="FZF119" s="173"/>
      <c r="FZG119" s="173"/>
      <c r="FZH119" s="173"/>
      <c r="FZI119" s="173"/>
      <c r="FZJ119" s="173"/>
      <c r="FZK119" s="173"/>
      <c r="FZL119" s="173"/>
      <c r="FZM119" s="173"/>
      <c r="FZN119" s="173"/>
      <c r="FZO119" s="173"/>
      <c r="FZP119" s="173"/>
      <c r="FZQ119" s="173"/>
      <c r="FZR119" s="173"/>
      <c r="FZS119" s="173"/>
      <c r="FZT119" s="173"/>
      <c r="FZU119" s="173"/>
      <c r="FZV119" s="173"/>
      <c r="FZW119" s="173"/>
      <c r="FZX119" s="173"/>
      <c r="FZY119" s="173"/>
      <c r="FZZ119" s="173"/>
      <c r="GAA119" s="173"/>
      <c r="GAB119" s="173"/>
      <c r="GAC119" s="173"/>
      <c r="GAD119" s="173"/>
      <c r="GAE119" s="173"/>
      <c r="GAF119" s="173"/>
      <c r="GAG119" s="173"/>
      <c r="GAH119" s="173"/>
      <c r="GAI119" s="173"/>
      <c r="GAJ119" s="173"/>
      <c r="GAK119" s="173"/>
      <c r="GAL119" s="173"/>
      <c r="GAM119" s="173"/>
      <c r="GAN119" s="173"/>
      <c r="GAO119" s="173"/>
      <c r="GAP119" s="173"/>
      <c r="GAQ119" s="173"/>
      <c r="GAR119" s="173"/>
      <c r="GAS119" s="173"/>
      <c r="GAT119" s="173"/>
      <c r="GAU119" s="173"/>
      <c r="GAV119" s="173"/>
      <c r="GAW119" s="173"/>
      <c r="GAX119" s="173"/>
      <c r="GAY119" s="173"/>
      <c r="GAZ119" s="173"/>
      <c r="GBA119" s="173"/>
      <c r="GBB119" s="173"/>
      <c r="GBC119" s="173"/>
      <c r="GBD119" s="173"/>
      <c r="GBE119" s="173"/>
      <c r="GBF119" s="173"/>
      <c r="GBG119" s="173"/>
      <c r="GBH119" s="173"/>
      <c r="GBI119" s="173"/>
      <c r="GBJ119" s="173"/>
      <c r="GBK119" s="173"/>
      <c r="GBL119" s="173"/>
      <c r="GBM119" s="173"/>
      <c r="GBN119" s="173"/>
      <c r="GBO119" s="173"/>
      <c r="GBP119" s="173"/>
      <c r="GBQ119" s="173"/>
      <c r="GBR119" s="173"/>
      <c r="GBS119" s="173"/>
      <c r="GBT119" s="173"/>
      <c r="GBU119" s="173"/>
      <c r="GBV119" s="173"/>
      <c r="GBW119" s="173"/>
      <c r="GBX119" s="173"/>
      <c r="GBY119" s="173"/>
      <c r="GBZ119" s="173"/>
      <c r="GCA119" s="173"/>
      <c r="GCB119" s="173"/>
      <c r="GCC119" s="173"/>
      <c r="GCD119" s="173"/>
      <c r="GCE119" s="173"/>
      <c r="GCF119" s="173"/>
      <c r="GCG119" s="173"/>
      <c r="GCH119" s="173"/>
      <c r="GCI119" s="173"/>
      <c r="GCP119" s="173"/>
      <c r="GCQ119" s="173"/>
      <c r="GCR119" s="173"/>
      <c r="GCS119" s="173"/>
      <c r="GCT119" s="173"/>
      <c r="GCU119" s="173"/>
      <c r="GCV119" s="173"/>
      <c r="GCW119" s="173"/>
      <c r="GCX119" s="173"/>
      <c r="GCY119" s="173"/>
      <c r="GCZ119" s="173"/>
      <c r="GDA119" s="173"/>
      <c r="GDB119" s="173"/>
      <c r="GDC119" s="173"/>
      <c r="GDD119" s="173"/>
      <c r="GDE119" s="173"/>
      <c r="GDF119" s="173"/>
      <c r="GDG119" s="173"/>
      <c r="GDH119" s="173"/>
      <c r="GDI119" s="173"/>
      <c r="GDJ119" s="173"/>
      <c r="GDK119" s="173"/>
      <c r="GDL119" s="173"/>
      <c r="GDM119" s="173"/>
      <c r="GDN119" s="173"/>
      <c r="GDO119" s="173"/>
      <c r="GDP119" s="173"/>
      <c r="GDQ119" s="173"/>
      <c r="GDR119" s="173"/>
      <c r="GDS119" s="173"/>
      <c r="GDT119" s="173"/>
      <c r="GDU119" s="173"/>
      <c r="GDV119" s="173"/>
      <c r="GDW119" s="173"/>
      <c r="GDX119" s="173"/>
      <c r="GDY119" s="173"/>
      <c r="GDZ119" s="173"/>
      <c r="GEA119" s="173"/>
      <c r="GEB119" s="173"/>
      <c r="GEC119" s="173"/>
      <c r="GED119" s="173"/>
      <c r="GEE119" s="173"/>
      <c r="GEF119" s="173"/>
      <c r="GEG119" s="173"/>
      <c r="GEH119" s="173"/>
      <c r="GEI119" s="173"/>
      <c r="GEJ119" s="173"/>
      <c r="GEK119" s="173"/>
      <c r="GEL119" s="173"/>
      <c r="GEM119" s="173"/>
      <c r="GEN119" s="173"/>
      <c r="GEO119" s="173"/>
      <c r="GEP119" s="173"/>
      <c r="GEQ119" s="173"/>
      <c r="GER119" s="173"/>
      <c r="GES119" s="173"/>
      <c r="GET119" s="173"/>
      <c r="GEU119" s="173"/>
      <c r="GEV119" s="173"/>
      <c r="GEW119" s="173"/>
      <c r="GEX119" s="173"/>
      <c r="GEY119" s="173"/>
      <c r="GEZ119" s="173"/>
      <c r="GFA119" s="173"/>
      <c r="GFB119" s="173"/>
      <c r="GFC119" s="173"/>
      <c r="GFD119" s="173"/>
      <c r="GFE119" s="173"/>
      <c r="GFF119" s="173"/>
      <c r="GFG119" s="173"/>
      <c r="GFH119" s="173"/>
      <c r="GFI119" s="173"/>
      <c r="GFJ119" s="173"/>
      <c r="GFK119" s="173"/>
      <c r="GFL119" s="173"/>
      <c r="GFM119" s="173"/>
      <c r="GFN119" s="173"/>
      <c r="GFO119" s="173"/>
      <c r="GFP119" s="173"/>
      <c r="GFQ119" s="173"/>
      <c r="GFR119" s="173"/>
      <c r="GFS119" s="173"/>
      <c r="GFT119" s="173"/>
      <c r="GFU119" s="173"/>
      <c r="GFV119" s="173"/>
      <c r="GFW119" s="173"/>
      <c r="GFX119" s="173"/>
      <c r="GFY119" s="173"/>
      <c r="GFZ119" s="173"/>
      <c r="GGA119" s="173"/>
      <c r="GGB119" s="173"/>
      <c r="GGC119" s="173"/>
      <c r="GGD119" s="173"/>
      <c r="GGE119" s="173"/>
      <c r="GGF119" s="173"/>
      <c r="GGG119" s="173"/>
      <c r="GGH119" s="173"/>
      <c r="GGI119" s="173"/>
      <c r="GGJ119" s="173"/>
      <c r="GGK119" s="173"/>
      <c r="GGL119" s="173"/>
      <c r="GGM119" s="173"/>
      <c r="GGN119" s="173"/>
      <c r="GGO119" s="173"/>
      <c r="GGP119" s="173"/>
      <c r="GGQ119" s="173"/>
      <c r="GGR119" s="173"/>
      <c r="GGS119" s="173"/>
      <c r="GGT119" s="173"/>
      <c r="GGU119" s="173"/>
      <c r="GGV119" s="173"/>
      <c r="GGW119" s="173"/>
      <c r="GGX119" s="173"/>
      <c r="GGY119" s="173"/>
      <c r="GGZ119" s="173"/>
      <c r="GHA119" s="173"/>
      <c r="GHB119" s="173"/>
      <c r="GHC119" s="173"/>
      <c r="GHD119" s="173"/>
      <c r="GHE119" s="173"/>
      <c r="GHF119" s="173"/>
      <c r="GHG119" s="173"/>
      <c r="GHH119" s="173"/>
      <c r="GHI119" s="173"/>
      <c r="GHJ119" s="173"/>
      <c r="GHK119" s="173"/>
      <c r="GHL119" s="173"/>
      <c r="GHM119" s="173"/>
      <c r="GHN119" s="173"/>
      <c r="GHO119" s="173"/>
      <c r="GHP119" s="173"/>
      <c r="GHQ119" s="173"/>
      <c r="GHR119" s="173"/>
      <c r="GHS119" s="173"/>
      <c r="GHT119" s="173"/>
      <c r="GHU119" s="173"/>
      <c r="GHV119" s="173"/>
      <c r="GHW119" s="173"/>
      <c r="GHX119" s="173"/>
      <c r="GHY119" s="173"/>
      <c r="GHZ119" s="173"/>
      <c r="GIA119" s="173"/>
      <c r="GIB119" s="173"/>
      <c r="GIC119" s="173"/>
      <c r="GID119" s="173"/>
      <c r="GIE119" s="173"/>
      <c r="GIF119" s="173"/>
      <c r="GIG119" s="173"/>
      <c r="GIH119" s="173"/>
      <c r="GII119" s="173"/>
      <c r="GIJ119" s="173"/>
      <c r="GIK119" s="173"/>
      <c r="GIL119" s="173"/>
      <c r="GIM119" s="173"/>
      <c r="GIN119" s="173"/>
      <c r="GIO119" s="173"/>
      <c r="GIP119" s="173"/>
      <c r="GIQ119" s="173"/>
      <c r="GIR119" s="173"/>
      <c r="GIS119" s="173"/>
      <c r="GIT119" s="173"/>
      <c r="GIU119" s="173"/>
      <c r="GIV119" s="173"/>
      <c r="GIW119" s="173"/>
      <c r="GIX119" s="173"/>
      <c r="GIY119" s="173"/>
      <c r="GIZ119" s="173"/>
      <c r="GJA119" s="173"/>
      <c r="GJB119" s="173"/>
      <c r="GJC119" s="173"/>
      <c r="GJD119" s="173"/>
      <c r="GJE119" s="173"/>
      <c r="GJF119" s="173"/>
      <c r="GJG119" s="173"/>
      <c r="GJH119" s="173"/>
      <c r="GJI119" s="173"/>
      <c r="GJJ119" s="173"/>
      <c r="GJK119" s="173"/>
      <c r="GJL119" s="173"/>
      <c r="GJM119" s="173"/>
      <c r="GJN119" s="173"/>
      <c r="GJO119" s="173"/>
      <c r="GJP119" s="173"/>
      <c r="GJQ119" s="173"/>
      <c r="GJR119" s="173"/>
      <c r="GJS119" s="173"/>
      <c r="GJT119" s="173"/>
      <c r="GJU119" s="173"/>
      <c r="GJV119" s="173"/>
      <c r="GJW119" s="173"/>
      <c r="GJX119" s="173"/>
      <c r="GJY119" s="173"/>
      <c r="GJZ119" s="173"/>
      <c r="GKA119" s="173"/>
      <c r="GKB119" s="173"/>
      <c r="GKC119" s="173"/>
      <c r="GKD119" s="173"/>
      <c r="GKE119" s="173"/>
      <c r="GKF119" s="173"/>
      <c r="GKG119" s="173"/>
      <c r="GKH119" s="173"/>
      <c r="GKI119" s="173"/>
      <c r="GKJ119" s="173"/>
      <c r="GKK119" s="173"/>
      <c r="GKL119" s="173"/>
      <c r="GKM119" s="173"/>
      <c r="GKN119" s="173"/>
      <c r="GKO119" s="173"/>
      <c r="GKP119" s="173"/>
      <c r="GKQ119" s="173"/>
      <c r="GKR119" s="173"/>
      <c r="GKS119" s="173"/>
      <c r="GKT119" s="173"/>
      <c r="GKU119" s="173"/>
      <c r="GKV119" s="173"/>
      <c r="GKW119" s="173"/>
      <c r="GKX119" s="173"/>
      <c r="GKY119" s="173"/>
      <c r="GKZ119" s="173"/>
      <c r="GLA119" s="173"/>
      <c r="GLB119" s="173"/>
      <c r="GLC119" s="173"/>
      <c r="GLD119" s="173"/>
      <c r="GLE119" s="173"/>
      <c r="GLF119" s="173"/>
      <c r="GLG119" s="173"/>
      <c r="GLH119" s="173"/>
      <c r="GLI119" s="173"/>
      <c r="GLJ119" s="173"/>
      <c r="GLK119" s="173"/>
      <c r="GLL119" s="173"/>
      <c r="GLM119" s="173"/>
      <c r="GLN119" s="173"/>
      <c r="GLO119" s="173"/>
      <c r="GLP119" s="173"/>
      <c r="GLQ119" s="173"/>
      <c r="GLR119" s="173"/>
      <c r="GLS119" s="173"/>
      <c r="GLT119" s="173"/>
      <c r="GLU119" s="173"/>
      <c r="GLV119" s="173"/>
      <c r="GLW119" s="173"/>
      <c r="GLX119" s="173"/>
      <c r="GLY119" s="173"/>
      <c r="GLZ119" s="173"/>
      <c r="GMA119" s="173"/>
      <c r="GMB119" s="173"/>
      <c r="GMC119" s="173"/>
      <c r="GMD119" s="173"/>
      <c r="GME119" s="173"/>
      <c r="GML119" s="173"/>
      <c r="GMM119" s="173"/>
      <c r="GMN119" s="173"/>
      <c r="GMO119" s="173"/>
      <c r="GMP119" s="173"/>
      <c r="GMQ119" s="173"/>
      <c r="GMR119" s="173"/>
      <c r="GMS119" s="173"/>
      <c r="GMT119" s="173"/>
      <c r="GMU119" s="173"/>
      <c r="GMV119" s="173"/>
      <c r="GMW119" s="173"/>
      <c r="GMX119" s="173"/>
      <c r="GMY119" s="173"/>
      <c r="GMZ119" s="173"/>
      <c r="GNA119" s="173"/>
      <c r="GNB119" s="173"/>
      <c r="GNC119" s="173"/>
      <c r="GND119" s="173"/>
      <c r="GNE119" s="173"/>
      <c r="GNF119" s="173"/>
      <c r="GNG119" s="173"/>
      <c r="GNH119" s="173"/>
      <c r="GNI119" s="173"/>
      <c r="GNJ119" s="173"/>
      <c r="GNK119" s="173"/>
      <c r="GNL119" s="173"/>
      <c r="GNM119" s="173"/>
      <c r="GNN119" s="173"/>
      <c r="GNO119" s="173"/>
      <c r="GNP119" s="173"/>
      <c r="GNQ119" s="173"/>
      <c r="GNR119" s="173"/>
      <c r="GNS119" s="173"/>
      <c r="GNT119" s="173"/>
      <c r="GNU119" s="173"/>
      <c r="GNV119" s="173"/>
      <c r="GNW119" s="173"/>
      <c r="GNX119" s="173"/>
      <c r="GNY119" s="173"/>
      <c r="GNZ119" s="173"/>
      <c r="GOA119" s="173"/>
      <c r="GOB119" s="173"/>
      <c r="GOC119" s="173"/>
      <c r="GOD119" s="173"/>
      <c r="GOE119" s="173"/>
      <c r="GOF119" s="173"/>
      <c r="GOG119" s="173"/>
      <c r="GOH119" s="173"/>
      <c r="GOI119" s="173"/>
      <c r="GOJ119" s="173"/>
      <c r="GOK119" s="173"/>
      <c r="GOL119" s="173"/>
      <c r="GOM119" s="173"/>
      <c r="GON119" s="173"/>
      <c r="GOO119" s="173"/>
      <c r="GOP119" s="173"/>
      <c r="GOQ119" s="173"/>
      <c r="GOR119" s="173"/>
      <c r="GOS119" s="173"/>
      <c r="GOT119" s="173"/>
      <c r="GOU119" s="173"/>
      <c r="GOV119" s="173"/>
      <c r="GOW119" s="173"/>
      <c r="GOX119" s="173"/>
      <c r="GOY119" s="173"/>
      <c r="GOZ119" s="173"/>
      <c r="GPA119" s="173"/>
      <c r="GPB119" s="173"/>
      <c r="GPC119" s="173"/>
      <c r="GPD119" s="173"/>
      <c r="GPE119" s="173"/>
      <c r="GPF119" s="173"/>
      <c r="GPG119" s="173"/>
      <c r="GPH119" s="173"/>
      <c r="GPI119" s="173"/>
      <c r="GPJ119" s="173"/>
      <c r="GPK119" s="173"/>
      <c r="GPL119" s="173"/>
      <c r="GPM119" s="173"/>
      <c r="GPN119" s="173"/>
      <c r="GPO119" s="173"/>
      <c r="GPP119" s="173"/>
      <c r="GPQ119" s="173"/>
      <c r="GPR119" s="173"/>
      <c r="GPS119" s="173"/>
      <c r="GPT119" s="173"/>
      <c r="GPU119" s="173"/>
      <c r="GPV119" s="173"/>
      <c r="GPW119" s="173"/>
      <c r="GPX119" s="173"/>
      <c r="GPY119" s="173"/>
      <c r="GPZ119" s="173"/>
      <c r="GQA119" s="173"/>
      <c r="GQB119" s="173"/>
      <c r="GQC119" s="173"/>
      <c r="GQD119" s="173"/>
      <c r="GQE119" s="173"/>
      <c r="GQF119" s="173"/>
      <c r="GQG119" s="173"/>
      <c r="GQH119" s="173"/>
      <c r="GQI119" s="173"/>
      <c r="GQJ119" s="173"/>
      <c r="GQK119" s="173"/>
      <c r="GQL119" s="173"/>
      <c r="GQM119" s="173"/>
      <c r="GQN119" s="173"/>
      <c r="GQO119" s="173"/>
      <c r="GQP119" s="173"/>
      <c r="GQQ119" s="173"/>
      <c r="GQR119" s="173"/>
      <c r="GQS119" s="173"/>
      <c r="GQT119" s="173"/>
      <c r="GQU119" s="173"/>
      <c r="GQV119" s="173"/>
      <c r="GQW119" s="173"/>
      <c r="GQX119" s="173"/>
      <c r="GQY119" s="173"/>
      <c r="GQZ119" s="173"/>
      <c r="GRA119" s="173"/>
      <c r="GRB119" s="173"/>
      <c r="GRC119" s="173"/>
      <c r="GRD119" s="173"/>
      <c r="GRE119" s="173"/>
      <c r="GRF119" s="173"/>
      <c r="GRG119" s="173"/>
      <c r="GRH119" s="173"/>
      <c r="GRI119" s="173"/>
      <c r="GRJ119" s="173"/>
      <c r="GRK119" s="173"/>
      <c r="GRL119" s="173"/>
      <c r="GRM119" s="173"/>
      <c r="GRN119" s="173"/>
      <c r="GRO119" s="173"/>
      <c r="GRP119" s="173"/>
      <c r="GRQ119" s="173"/>
      <c r="GRR119" s="173"/>
      <c r="GRS119" s="173"/>
      <c r="GRT119" s="173"/>
      <c r="GRU119" s="173"/>
      <c r="GRV119" s="173"/>
      <c r="GRW119" s="173"/>
      <c r="GRX119" s="173"/>
      <c r="GRY119" s="173"/>
      <c r="GRZ119" s="173"/>
      <c r="GSA119" s="173"/>
      <c r="GSB119" s="173"/>
      <c r="GSC119" s="173"/>
      <c r="GSD119" s="173"/>
      <c r="GSE119" s="173"/>
      <c r="GSF119" s="173"/>
      <c r="GSG119" s="173"/>
      <c r="GSH119" s="173"/>
      <c r="GSI119" s="173"/>
      <c r="GSJ119" s="173"/>
      <c r="GSK119" s="173"/>
      <c r="GSL119" s="173"/>
      <c r="GSM119" s="173"/>
      <c r="GSN119" s="173"/>
      <c r="GSO119" s="173"/>
      <c r="GSP119" s="173"/>
      <c r="GSQ119" s="173"/>
      <c r="GSR119" s="173"/>
      <c r="GSS119" s="173"/>
      <c r="GST119" s="173"/>
      <c r="GSU119" s="173"/>
      <c r="GSV119" s="173"/>
      <c r="GSW119" s="173"/>
      <c r="GSX119" s="173"/>
      <c r="GSY119" s="173"/>
      <c r="GSZ119" s="173"/>
      <c r="GTA119" s="173"/>
      <c r="GTB119" s="173"/>
      <c r="GTC119" s="173"/>
      <c r="GTD119" s="173"/>
      <c r="GTE119" s="173"/>
      <c r="GTF119" s="173"/>
      <c r="GTG119" s="173"/>
      <c r="GTH119" s="173"/>
      <c r="GTI119" s="173"/>
      <c r="GTJ119" s="173"/>
      <c r="GTK119" s="173"/>
      <c r="GTL119" s="173"/>
      <c r="GTM119" s="173"/>
      <c r="GTN119" s="173"/>
      <c r="GTO119" s="173"/>
      <c r="GTP119" s="173"/>
      <c r="GTQ119" s="173"/>
      <c r="GTR119" s="173"/>
      <c r="GTS119" s="173"/>
      <c r="GTT119" s="173"/>
      <c r="GTU119" s="173"/>
      <c r="GTV119" s="173"/>
      <c r="GTW119" s="173"/>
      <c r="GTX119" s="173"/>
      <c r="GTY119" s="173"/>
      <c r="GTZ119" s="173"/>
      <c r="GUA119" s="173"/>
      <c r="GUB119" s="173"/>
      <c r="GUC119" s="173"/>
      <c r="GUD119" s="173"/>
      <c r="GUE119" s="173"/>
      <c r="GUF119" s="173"/>
      <c r="GUG119" s="173"/>
      <c r="GUH119" s="173"/>
      <c r="GUI119" s="173"/>
      <c r="GUJ119" s="173"/>
      <c r="GUK119" s="173"/>
      <c r="GUL119" s="173"/>
      <c r="GUM119" s="173"/>
      <c r="GUN119" s="173"/>
      <c r="GUO119" s="173"/>
      <c r="GUP119" s="173"/>
      <c r="GUQ119" s="173"/>
      <c r="GUR119" s="173"/>
      <c r="GUS119" s="173"/>
      <c r="GUT119" s="173"/>
      <c r="GUU119" s="173"/>
      <c r="GUV119" s="173"/>
      <c r="GUW119" s="173"/>
      <c r="GUX119" s="173"/>
      <c r="GUY119" s="173"/>
      <c r="GUZ119" s="173"/>
      <c r="GVA119" s="173"/>
      <c r="GVB119" s="173"/>
      <c r="GVC119" s="173"/>
      <c r="GVD119" s="173"/>
      <c r="GVE119" s="173"/>
      <c r="GVF119" s="173"/>
      <c r="GVG119" s="173"/>
      <c r="GVH119" s="173"/>
      <c r="GVI119" s="173"/>
      <c r="GVJ119" s="173"/>
      <c r="GVK119" s="173"/>
      <c r="GVL119" s="173"/>
      <c r="GVM119" s="173"/>
      <c r="GVN119" s="173"/>
      <c r="GVO119" s="173"/>
      <c r="GVP119" s="173"/>
      <c r="GVQ119" s="173"/>
      <c r="GVR119" s="173"/>
      <c r="GVS119" s="173"/>
      <c r="GVT119" s="173"/>
      <c r="GVU119" s="173"/>
      <c r="GVV119" s="173"/>
      <c r="GVW119" s="173"/>
      <c r="GVX119" s="173"/>
      <c r="GVY119" s="173"/>
      <c r="GVZ119" s="173"/>
      <c r="GWA119" s="173"/>
      <c r="GWH119" s="173"/>
      <c r="GWI119" s="173"/>
      <c r="GWJ119" s="173"/>
      <c r="GWK119" s="173"/>
      <c r="GWL119" s="173"/>
      <c r="GWM119" s="173"/>
      <c r="GWN119" s="173"/>
      <c r="GWO119" s="173"/>
      <c r="GWP119" s="173"/>
      <c r="GWQ119" s="173"/>
      <c r="GWR119" s="173"/>
      <c r="GWS119" s="173"/>
      <c r="GWT119" s="173"/>
      <c r="GWU119" s="173"/>
      <c r="GWV119" s="173"/>
      <c r="GWW119" s="173"/>
      <c r="GWX119" s="173"/>
      <c r="GWY119" s="173"/>
      <c r="GWZ119" s="173"/>
      <c r="GXA119" s="173"/>
      <c r="GXB119" s="173"/>
      <c r="GXC119" s="173"/>
      <c r="GXD119" s="173"/>
      <c r="GXE119" s="173"/>
      <c r="GXF119" s="173"/>
      <c r="GXG119" s="173"/>
      <c r="GXH119" s="173"/>
      <c r="GXI119" s="173"/>
      <c r="GXJ119" s="173"/>
      <c r="GXK119" s="173"/>
      <c r="GXL119" s="173"/>
      <c r="GXM119" s="173"/>
      <c r="GXN119" s="173"/>
      <c r="GXO119" s="173"/>
      <c r="GXP119" s="173"/>
      <c r="GXQ119" s="173"/>
      <c r="GXR119" s="173"/>
      <c r="GXS119" s="173"/>
      <c r="GXT119" s="173"/>
      <c r="GXU119" s="173"/>
      <c r="GXV119" s="173"/>
      <c r="GXW119" s="173"/>
      <c r="GXX119" s="173"/>
      <c r="GXY119" s="173"/>
      <c r="GXZ119" s="173"/>
      <c r="GYA119" s="173"/>
      <c r="GYB119" s="173"/>
      <c r="GYC119" s="173"/>
      <c r="GYD119" s="173"/>
      <c r="GYE119" s="173"/>
      <c r="GYF119" s="173"/>
      <c r="GYG119" s="173"/>
      <c r="GYH119" s="173"/>
      <c r="GYI119" s="173"/>
      <c r="GYJ119" s="173"/>
      <c r="GYK119" s="173"/>
      <c r="GYL119" s="173"/>
      <c r="GYM119" s="173"/>
      <c r="GYN119" s="173"/>
      <c r="GYO119" s="173"/>
      <c r="GYP119" s="173"/>
      <c r="GYQ119" s="173"/>
      <c r="GYR119" s="173"/>
      <c r="GYS119" s="173"/>
      <c r="GYT119" s="173"/>
      <c r="GYU119" s="173"/>
      <c r="GYV119" s="173"/>
      <c r="GYW119" s="173"/>
      <c r="GYX119" s="173"/>
      <c r="GYY119" s="173"/>
      <c r="GYZ119" s="173"/>
      <c r="GZA119" s="173"/>
      <c r="GZB119" s="173"/>
      <c r="GZC119" s="173"/>
      <c r="GZD119" s="173"/>
      <c r="GZE119" s="173"/>
      <c r="GZF119" s="173"/>
      <c r="GZG119" s="173"/>
      <c r="GZH119" s="173"/>
      <c r="GZI119" s="173"/>
      <c r="GZJ119" s="173"/>
      <c r="GZK119" s="173"/>
      <c r="GZL119" s="173"/>
      <c r="GZM119" s="173"/>
      <c r="GZN119" s="173"/>
      <c r="GZO119" s="173"/>
      <c r="GZP119" s="173"/>
      <c r="GZQ119" s="173"/>
      <c r="GZR119" s="173"/>
      <c r="GZS119" s="173"/>
      <c r="GZT119" s="173"/>
      <c r="GZU119" s="173"/>
      <c r="GZV119" s="173"/>
      <c r="GZW119" s="173"/>
      <c r="GZX119" s="173"/>
      <c r="GZY119" s="173"/>
      <c r="GZZ119" s="173"/>
      <c r="HAA119" s="173"/>
      <c r="HAB119" s="173"/>
      <c r="HAC119" s="173"/>
      <c r="HAD119" s="173"/>
      <c r="HAE119" s="173"/>
      <c r="HAF119" s="173"/>
      <c r="HAG119" s="173"/>
      <c r="HAH119" s="173"/>
      <c r="HAI119" s="173"/>
      <c r="HAJ119" s="173"/>
      <c r="HAK119" s="173"/>
      <c r="HAL119" s="173"/>
      <c r="HAM119" s="173"/>
      <c r="HAN119" s="173"/>
      <c r="HAO119" s="173"/>
      <c r="HAP119" s="173"/>
      <c r="HAQ119" s="173"/>
      <c r="HAR119" s="173"/>
      <c r="HAS119" s="173"/>
      <c r="HAT119" s="173"/>
      <c r="HAU119" s="173"/>
      <c r="HAV119" s="173"/>
      <c r="HAW119" s="173"/>
      <c r="HAX119" s="173"/>
      <c r="HAY119" s="173"/>
      <c r="HAZ119" s="173"/>
      <c r="HBA119" s="173"/>
      <c r="HBB119" s="173"/>
      <c r="HBC119" s="173"/>
      <c r="HBD119" s="173"/>
      <c r="HBE119" s="173"/>
      <c r="HBF119" s="173"/>
      <c r="HBG119" s="173"/>
      <c r="HBH119" s="173"/>
      <c r="HBI119" s="173"/>
      <c r="HBJ119" s="173"/>
      <c r="HBK119" s="173"/>
      <c r="HBL119" s="173"/>
      <c r="HBM119" s="173"/>
      <c r="HBN119" s="173"/>
      <c r="HBO119" s="173"/>
      <c r="HBP119" s="173"/>
      <c r="HBQ119" s="173"/>
      <c r="HBR119" s="173"/>
      <c r="HBS119" s="173"/>
      <c r="HBT119" s="173"/>
      <c r="HBU119" s="173"/>
      <c r="HBV119" s="173"/>
      <c r="HBW119" s="173"/>
      <c r="HBX119" s="173"/>
      <c r="HBY119" s="173"/>
      <c r="HBZ119" s="173"/>
      <c r="HCA119" s="173"/>
      <c r="HCB119" s="173"/>
      <c r="HCC119" s="173"/>
      <c r="HCD119" s="173"/>
      <c r="HCE119" s="173"/>
      <c r="HCF119" s="173"/>
      <c r="HCG119" s="173"/>
      <c r="HCH119" s="173"/>
      <c r="HCI119" s="173"/>
      <c r="HCJ119" s="173"/>
      <c r="HCK119" s="173"/>
      <c r="HCL119" s="173"/>
      <c r="HCM119" s="173"/>
      <c r="HCN119" s="173"/>
      <c r="HCO119" s="173"/>
      <c r="HCP119" s="173"/>
      <c r="HCQ119" s="173"/>
      <c r="HCR119" s="173"/>
      <c r="HCS119" s="173"/>
      <c r="HCT119" s="173"/>
      <c r="HCU119" s="173"/>
      <c r="HCV119" s="173"/>
      <c r="HCW119" s="173"/>
      <c r="HCX119" s="173"/>
      <c r="HCY119" s="173"/>
      <c r="HCZ119" s="173"/>
      <c r="HDA119" s="173"/>
      <c r="HDB119" s="173"/>
      <c r="HDC119" s="173"/>
      <c r="HDD119" s="173"/>
      <c r="HDE119" s="173"/>
      <c r="HDF119" s="173"/>
      <c r="HDG119" s="173"/>
      <c r="HDH119" s="173"/>
      <c r="HDI119" s="173"/>
      <c r="HDJ119" s="173"/>
      <c r="HDK119" s="173"/>
      <c r="HDL119" s="173"/>
      <c r="HDM119" s="173"/>
      <c r="HDN119" s="173"/>
      <c r="HDO119" s="173"/>
      <c r="HDP119" s="173"/>
      <c r="HDQ119" s="173"/>
      <c r="HDR119" s="173"/>
      <c r="HDS119" s="173"/>
      <c r="HDT119" s="173"/>
      <c r="HDU119" s="173"/>
      <c r="HDV119" s="173"/>
      <c r="HDW119" s="173"/>
      <c r="HDX119" s="173"/>
      <c r="HDY119" s="173"/>
      <c r="HDZ119" s="173"/>
      <c r="HEA119" s="173"/>
      <c r="HEB119" s="173"/>
      <c r="HEC119" s="173"/>
      <c r="HED119" s="173"/>
      <c r="HEE119" s="173"/>
      <c r="HEF119" s="173"/>
      <c r="HEG119" s="173"/>
      <c r="HEH119" s="173"/>
      <c r="HEI119" s="173"/>
      <c r="HEJ119" s="173"/>
      <c r="HEK119" s="173"/>
      <c r="HEL119" s="173"/>
      <c r="HEM119" s="173"/>
      <c r="HEN119" s="173"/>
      <c r="HEO119" s="173"/>
      <c r="HEP119" s="173"/>
      <c r="HEQ119" s="173"/>
      <c r="HER119" s="173"/>
      <c r="HES119" s="173"/>
      <c r="HET119" s="173"/>
      <c r="HEU119" s="173"/>
      <c r="HEV119" s="173"/>
      <c r="HEW119" s="173"/>
      <c r="HEX119" s="173"/>
      <c r="HEY119" s="173"/>
      <c r="HEZ119" s="173"/>
      <c r="HFA119" s="173"/>
      <c r="HFB119" s="173"/>
      <c r="HFC119" s="173"/>
      <c r="HFD119" s="173"/>
      <c r="HFE119" s="173"/>
      <c r="HFF119" s="173"/>
      <c r="HFG119" s="173"/>
      <c r="HFH119" s="173"/>
      <c r="HFI119" s="173"/>
      <c r="HFJ119" s="173"/>
      <c r="HFK119" s="173"/>
      <c r="HFL119" s="173"/>
      <c r="HFM119" s="173"/>
      <c r="HFN119" s="173"/>
      <c r="HFO119" s="173"/>
      <c r="HFP119" s="173"/>
      <c r="HFQ119" s="173"/>
      <c r="HFR119" s="173"/>
      <c r="HFS119" s="173"/>
      <c r="HFT119" s="173"/>
      <c r="HFU119" s="173"/>
      <c r="HFV119" s="173"/>
      <c r="HFW119" s="173"/>
      <c r="HGD119" s="173"/>
      <c r="HGE119" s="173"/>
      <c r="HGF119" s="173"/>
      <c r="HGG119" s="173"/>
      <c r="HGH119" s="173"/>
      <c r="HGI119" s="173"/>
      <c r="HGJ119" s="173"/>
      <c r="HGK119" s="173"/>
      <c r="HGL119" s="173"/>
      <c r="HGM119" s="173"/>
      <c r="HGN119" s="173"/>
      <c r="HGO119" s="173"/>
      <c r="HGP119" s="173"/>
      <c r="HGQ119" s="173"/>
      <c r="HGR119" s="173"/>
      <c r="HGS119" s="173"/>
      <c r="HGT119" s="173"/>
      <c r="HGU119" s="173"/>
      <c r="HGV119" s="173"/>
      <c r="HGW119" s="173"/>
      <c r="HGX119" s="173"/>
      <c r="HGY119" s="173"/>
      <c r="HGZ119" s="173"/>
      <c r="HHA119" s="173"/>
      <c r="HHB119" s="173"/>
      <c r="HHC119" s="173"/>
      <c r="HHD119" s="173"/>
      <c r="HHE119" s="173"/>
      <c r="HHF119" s="173"/>
      <c r="HHG119" s="173"/>
      <c r="HHH119" s="173"/>
      <c r="HHI119" s="173"/>
      <c r="HHJ119" s="173"/>
      <c r="HHK119" s="173"/>
      <c r="HHL119" s="173"/>
      <c r="HHM119" s="173"/>
      <c r="HHN119" s="173"/>
      <c r="HHO119" s="173"/>
      <c r="HHP119" s="173"/>
      <c r="HHQ119" s="173"/>
      <c r="HHR119" s="173"/>
      <c r="HHS119" s="173"/>
      <c r="HHT119" s="173"/>
      <c r="HHU119" s="173"/>
      <c r="HHV119" s="173"/>
      <c r="HHW119" s="173"/>
      <c r="HHX119" s="173"/>
      <c r="HHY119" s="173"/>
      <c r="HHZ119" s="173"/>
      <c r="HIA119" s="173"/>
      <c r="HIB119" s="173"/>
      <c r="HIC119" s="173"/>
      <c r="HID119" s="173"/>
      <c r="HIE119" s="173"/>
      <c r="HIF119" s="173"/>
      <c r="HIG119" s="173"/>
      <c r="HIH119" s="173"/>
      <c r="HII119" s="173"/>
      <c r="HIJ119" s="173"/>
      <c r="HIK119" s="173"/>
      <c r="HIL119" s="173"/>
      <c r="HIM119" s="173"/>
      <c r="HIN119" s="173"/>
      <c r="HIO119" s="173"/>
      <c r="HIP119" s="173"/>
      <c r="HIQ119" s="173"/>
      <c r="HIR119" s="173"/>
      <c r="HIS119" s="173"/>
      <c r="HIT119" s="173"/>
      <c r="HIU119" s="173"/>
      <c r="HIV119" s="173"/>
      <c r="HIW119" s="173"/>
      <c r="HIX119" s="173"/>
      <c r="HIY119" s="173"/>
      <c r="HIZ119" s="173"/>
      <c r="HJA119" s="173"/>
      <c r="HJB119" s="173"/>
      <c r="HJC119" s="173"/>
      <c r="HJD119" s="173"/>
      <c r="HJE119" s="173"/>
      <c r="HJF119" s="173"/>
      <c r="HJG119" s="173"/>
      <c r="HJH119" s="173"/>
      <c r="HJI119" s="173"/>
      <c r="HJJ119" s="173"/>
      <c r="HJK119" s="173"/>
      <c r="HJL119" s="173"/>
      <c r="HJM119" s="173"/>
      <c r="HJN119" s="173"/>
      <c r="HJO119" s="173"/>
      <c r="HJP119" s="173"/>
      <c r="HJQ119" s="173"/>
      <c r="HJR119" s="173"/>
      <c r="HJS119" s="173"/>
      <c r="HJT119" s="173"/>
      <c r="HJU119" s="173"/>
      <c r="HJV119" s="173"/>
      <c r="HJW119" s="173"/>
      <c r="HJX119" s="173"/>
      <c r="HJY119" s="173"/>
      <c r="HJZ119" s="173"/>
      <c r="HKA119" s="173"/>
      <c r="HKB119" s="173"/>
      <c r="HKC119" s="173"/>
      <c r="HKD119" s="173"/>
      <c r="HKE119" s="173"/>
      <c r="HKF119" s="173"/>
      <c r="HKG119" s="173"/>
      <c r="HKH119" s="173"/>
      <c r="HKI119" s="173"/>
      <c r="HKJ119" s="173"/>
      <c r="HKK119" s="173"/>
      <c r="HKL119" s="173"/>
      <c r="HKM119" s="173"/>
      <c r="HKN119" s="173"/>
      <c r="HKO119" s="173"/>
      <c r="HKP119" s="173"/>
      <c r="HKQ119" s="173"/>
      <c r="HKR119" s="173"/>
      <c r="HKS119" s="173"/>
      <c r="HKT119" s="173"/>
      <c r="HKU119" s="173"/>
      <c r="HKV119" s="173"/>
      <c r="HKW119" s="173"/>
      <c r="HKX119" s="173"/>
      <c r="HKY119" s="173"/>
      <c r="HKZ119" s="173"/>
      <c r="HLA119" s="173"/>
      <c r="HLB119" s="173"/>
      <c r="HLC119" s="173"/>
      <c r="HLD119" s="173"/>
      <c r="HLE119" s="173"/>
      <c r="HLF119" s="173"/>
      <c r="HLG119" s="173"/>
      <c r="HLH119" s="173"/>
      <c r="HLI119" s="173"/>
      <c r="HLJ119" s="173"/>
      <c r="HLK119" s="173"/>
      <c r="HLL119" s="173"/>
      <c r="HLM119" s="173"/>
      <c r="HLN119" s="173"/>
      <c r="HLO119" s="173"/>
      <c r="HLP119" s="173"/>
      <c r="HLQ119" s="173"/>
      <c r="HLR119" s="173"/>
      <c r="HLS119" s="173"/>
      <c r="HLT119" s="173"/>
      <c r="HLU119" s="173"/>
      <c r="HLV119" s="173"/>
      <c r="HLW119" s="173"/>
      <c r="HLX119" s="173"/>
      <c r="HLY119" s="173"/>
      <c r="HLZ119" s="173"/>
      <c r="HMA119" s="173"/>
      <c r="HMB119" s="173"/>
      <c r="HMC119" s="173"/>
      <c r="HMD119" s="173"/>
      <c r="HME119" s="173"/>
      <c r="HMF119" s="173"/>
      <c r="HMG119" s="173"/>
      <c r="HMH119" s="173"/>
      <c r="HMI119" s="173"/>
      <c r="HMJ119" s="173"/>
      <c r="HMK119" s="173"/>
      <c r="HML119" s="173"/>
      <c r="HMM119" s="173"/>
      <c r="HMN119" s="173"/>
      <c r="HMO119" s="173"/>
      <c r="HMP119" s="173"/>
      <c r="HMQ119" s="173"/>
      <c r="HMR119" s="173"/>
      <c r="HMS119" s="173"/>
      <c r="HMT119" s="173"/>
      <c r="HMU119" s="173"/>
      <c r="HMV119" s="173"/>
      <c r="HMW119" s="173"/>
      <c r="HMX119" s="173"/>
      <c r="HMY119" s="173"/>
      <c r="HMZ119" s="173"/>
      <c r="HNA119" s="173"/>
      <c r="HNB119" s="173"/>
      <c r="HNC119" s="173"/>
      <c r="HND119" s="173"/>
      <c r="HNE119" s="173"/>
      <c r="HNF119" s="173"/>
      <c r="HNG119" s="173"/>
      <c r="HNH119" s="173"/>
      <c r="HNI119" s="173"/>
      <c r="HNJ119" s="173"/>
      <c r="HNK119" s="173"/>
      <c r="HNL119" s="173"/>
      <c r="HNM119" s="173"/>
      <c r="HNN119" s="173"/>
      <c r="HNO119" s="173"/>
      <c r="HNP119" s="173"/>
      <c r="HNQ119" s="173"/>
      <c r="HNR119" s="173"/>
      <c r="HNS119" s="173"/>
      <c r="HNT119" s="173"/>
      <c r="HNU119" s="173"/>
      <c r="HNV119" s="173"/>
      <c r="HNW119" s="173"/>
      <c r="HNX119" s="173"/>
      <c r="HNY119" s="173"/>
      <c r="HNZ119" s="173"/>
      <c r="HOA119" s="173"/>
      <c r="HOB119" s="173"/>
      <c r="HOC119" s="173"/>
      <c r="HOD119" s="173"/>
      <c r="HOE119" s="173"/>
      <c r="HOF119" s="173"/>
      <c r="HOG119" s="173"/>
      <c r="HOH119" s="173"/>
      <c r="HOI119" s="173"/>
      <c r="HOJ119" s="173"/>
      <c r="HOK119" s="173"/>
      <c r="HOL119" s="173"/>
      <c r="HOM119" s="173"/>
      <c r="HON119" s="173"/>
      <c r="HOO119" s="173"/>
      <c r="HOP119" s="173"/>
      <c r="HOQ119" s="173"/>
      <c r="HOR119" s="173"/>
      <c r="HOS119" s="173"/>
      <c r="HOT119" s="173"/>
      <c r="HOU119" s="173"/>
      <c r="HOV119" s="173"/>
      <c r="HOW119" s="173"/>
      <c r="HOX119" s="173"/>
      <c r="HOY119" s="173"/>
      <c r="HOZ119" s="173"/>
      <c r="HPA119" s="173"/>
      <c r="HPB119" s="173"/>
      <c r="HPC119" s="173"/>
      <c r="HPD119" s="173"/>
      <c r="HPE119" s="173"/>
      <c r="HPF119" s="173"/>
      <c r="HPG119" s="173"/>
      <c r="HPH119" s="173"/>
      <c r="HPI119" s="173"/>
      <c r="HPJ119" s="173"/>
      <c r="HPK119" s="173"/>
      <c r="HPL119" s="173"/>
      <c r="HPM119" s="173"/>
      <c r="HPN119" s="173"/>
      <c r="HPO119" s="173"/>
      <c r="HPP119" s="173"/>
      <c r="HPQ119" s="173"/>
      <c r="HPR119" s="173"/>
      <c r="HPS119" s="173"/>
      <c r="HPZ119" s="173"/>
      <c r="HQA119" s="173"/>
      <c r="HQB119" s="173"/>
      <c r="HQC119" s="173"/>
      <c r="HQD119" s="173"/>
      <c r="HQE119" s="173"/>
      <c r="HQF119" s="173"/>
      <c r="HQG119" s="173"/>
      <c r="HQH119" s="173"/>
      <c r="HQI119" s="173"/>
      <c r="HQJ119" s="173"/>
      <c r="HQK119" s="173"/>
      <c r="HQL119" s="173"/>
      <c r="HQM119" s="173"/>
      <c r="HQN119" s="173"/>
      <c r="HQO119" s="173"/>
      <c r="HQP119" s="173"/>
      <c r="HQQ119" s="173"/>
      <c r="HQR119" s="173"/>
      <c r="HQS119" s="173"/>
      <c r="HQT119" s="173"/>
      <c r="HQU119" s="173"/>
      <c r="HQV119" s="173"/>
      <c r="HQW119" s="173"/>
      <c r="HQX119" s="173"/>
      <c r="HQY119" s="173"/>
      <c r="HQZ119" s="173"/>
      <c r="HRA119" s="173"/>
      <c r="HRB119" s="173"/>
      <c r="HRC119" s="173"/>
      <c r="HRD119" s="173"/>
      <c r="HRE119" s="173"/>
      <c r="HRF119" s="173"/>
      <c r="HRG119" s="173"/>
      <c r="HRH119" s="173"/>
      <c r="HRI119" s="173"/>
      <c r="HRJ119" s="173"/>
      <c r="HRK119" s="173"/>
      <c r="HRL119" s="173"/>
      <c r="HRM119" s="173"/>
      <c r="HRN119" s="173"/>
      <c r="HRO119" s="173"/>
      <c r="HRP119" s="173"/>
      <c r="HRQ119" s="173"/>
      <c r="HRR119" s="173"/>
      <c r="HRS119" s="173"/>
      <c r="HRT119" s="173"/>
      <c r="HRU119" s="173"/>
      <c r="HRV119" s="173"/>
      <c r="HRW119" s="173"/>
      <c r="HRX119" s="173"/>
      <c r="HRY119" s="173"/>
      <c r="HRZ119" s="173"/>
      <c r="HSA119" s="173"/>
      <c r="HSB119" s="173"/>
      <c r="HSC119" s="173"/>
      <c r="HSD119" s="173"/>
      <c r="HSE119" s="173"/>
      <c r="HSF119" s="173"/>
      <c r="HSG119" s="173"/>
      <c r="HSH119" s="173"/>
      <c r="HSI119" s="173"/>
      <c r="HSJ119" s="173"/>
      <c r="HSK119" s="173"/>
      <c r="HSL119" s="173"/>
      <c r="HSM119" s="173"/>
      <c r="HSN119" s="173"/>
      <c r="HSO119" s="173"/>
      <c r="HSP119" s="173"/>
      <c r="HSQ119" s="173"/>
      <c r="HSR119" s="173"/>
      <c r="HSS119" s="173"/>
      <c r="HST119" s="173"/>
      <c r="HSU119" s="173"/>
      <c r="HSV119" s="173"/>
      <c r="HSW119" s="173"/>
      <c r="HSX119" s="173"/>
      <c r="HSY119" s="173"/>
      <c r="HSZ119" s="173"/>
      <c r="HTA119" s="173"/>
      <c r="HTB119" s="173"/>
      <c r="HTC119" s="173"/>
      <c r="HTD119" s="173"/>
      <c r="HTE119" s="173"/>
      <c r="HTF119" s="173"/>
      <c r="HTG119" s="173"/>
      <c r="HTH119" s="173"/>
      <c r="HTI119" s="173"/>
      <c r="HTJ119" s="173"/>
      <c r="HTK119" s="173"/>
      <c r="HTL119" s="173"/>
      <c r="HTM119" s="173"/>
      <c r="HTN119" s="173"/>
      <c r="HTO119" s="173"/>
      <c r="HTP119" s="173"/>
      <c r="HTQ119" s="173"/>
      <c r="HTR119" s="173"/>
      <c r="HTS119" s="173"/>
      <c r="HTT119" s="173"/>
      <c r="HTU119" s="173"/>
      <c r="HTV119" s="173"/>
      <c r="HTW119" s="173"/>
      <c r="HTX119" s="173"/>
      <c r="HTY119" s="173"/>
      <c r="HTZ119" s="173"/>
      <c r="HUA119" s="173"/>
      <c r="HUB119" s="173"/>
      <c r="HUC119" s="173"/>
      <c r="HUD119" s="173"/>
      <c r="HUE119" s="173"/>
      <c r="HUF119" s="173"/>
      <c r="HUG119" s="173"/>
      <c r="HUH119" s="173"/>
      <c r="HUI119" s="173"/>
      <c r="HUJ119" s="173"/>
      <c r="HUK119" s="173"/>
      <c r="HUL119" s="173"/>
      <c r="HUM119" s="173"/>
      <c r="HUN119" s="173"/>
      <c r="HUO119" s="173"/>
      <c r="HUP119" s="173"/>
      <c r="HUQ119" s="173"/>
      <c r="HUR119" s="173"/>
      <c r="HUS119" s="173"/>
      <c r="HUT119" s="173"/>
      <c r="HUU119" s="173"/>
      <c r="HUV119" s="173"/>
      <c r="HUW119" s="173"/>
      <c r="HUX119" s="173"/>
      <c r="HUY119" s="173"/>
      <c r="HUZ119" s="173"/>
      <c r="HVA119" s="173"/>
      <c r="HVB119" s="173"/>
      <c r="HVC119" s="173"/>
      <c r="HVD119" s="173"/>
      <c r="HVE119" s="173"/>
      <c r="HVF119" s="173"/>
      <c r="HVG119" s="173"/>
      <c r="HVH119" s="173"/>
      <c r="HVI119" s="173"/>
      <c r="HVJ119" s="173"/>
      <c r="HVK119" s="173"/>
      <c r="HVL119" s="173"/>
      <c r="HVM119" s="173"/>
      <c r="HVN119" s="173"/>
      <c r="HVO119" s="173"/>
      <c r="HVP119" s="173"/>
      <c r="HVQ119" s="173"/>
      <c r="HVR119" s="173"/>
      <c r="HVS119" s="173"/>
      <c r="HVT119" s="173"/>
      <c r="HVU119" s="173"/>
      <c r="HVV119" s="173"/>
      <c r="HVW119" s="173"/>
      <c r="HVX119" s="173"/>
      <c r="HVY119" s="173"/>
      <c r="HVZ119" s="173"/>
      <c r="HWA119" s="173"/>
      <c r="HWB119" s="173"/>
      <c r="HWC119" s="173"/>
      <c r="HWD119" s="173"/>
      <c r="HWE119" s="173"/>
      <c r="HWF119" s="173"/>
      <c r="HWG119" s="173"/>
      <c r="HWH119" s="173"/>
      <c r="HWI119" s="173"/>
      <c r="HWJ119" s="173"/>
      <c r="HWK119" s="173"/>
      <c r="HWL119" s="173"/>
      <c r="HWM119" s="173"/>
      <c r="HWN119" s="173"/>
      <c r="HWO119" s="173"/>
      <c r="HWP119" s="173"/>
      <c r="HWQ119" s="173"/>
      <c r="HWR119" s="173"/>
      <c r="HWS119" s="173"/>
      <c r="HWT119" s="173"/>
      <c r="HWU119" s="173"/>
      <c r="HWV119" s="173"/>
      <c r="HWW119" s="173"/>
      <c r="HWX119" s="173"/>
      <c r="HWY119" s="173"/>
      <c r="HWZ119" s="173"/>
      <c r="HXA119" s="173"/>
      <c r="HXB119" s="173"/>
      <c r="HXC119" s="173"/>
      <c r="HXD119" s="173"/>
      <c r="HXE119" s="173"/>
      <c r="HXF119" s="173"/>
      <c r="HXG119" s="173"/>
      <c r="HXH119" s="173"/>
      <c r="HXI119" s="173"/>
      <c r="HXJ119" s="173"/>
      <c r="HXK119" s="173"/>
      <c r="HXL119" s="173"/>
      <c r="HXM119" s="173"/>
      <c r="HXN119" s="173"/>
      <c r="HXO119" s="173"/>
      <c r="HXP119" s="173"/>
      <c r="HXQ119" s="173"/>
      <c r="HXR119" s="173"/>
      <c r="HXS119" s="173"/>
      <c r="HXT119" s="173"/>
      <c r="HXU119" s="173"/>
      <c r="HXV119" s="173"/>
      <c r="HXW119" s="173"/>
      <c r="HXX119" s="173"/>
      <c r="HXY119" s="173"/>
      <c r="HXZ119" s="173"/>
      <c r="HYA119" s="173"/>
      <c r="HYB119" s="173"/>
      <c r="HYC119" s="173"/>
      <c r="HYD119" s="173"/>
      <c r="HYE119" s="173"/>
      <c r="HYF119" s="173"/>
      <c r="HYG119" s="173"/>
      <c r="HYH119" s="173"/>
      <c r="HYI119" s="173"/>
      <c r="HYJ119" s="173"/>
      <c r="HYK119" s="173"/>
      <c r="HYL119" s="173"/>
      <c r="HYM119" s="173"/>
      <c r="HYN119" s="173"/>
      <c r="HYO119" s="173"/>
      <c r="HYP119" s="173"/>
      <c r="HYQ119" s="173"/>
      <c r="HYR119" s="173"/>
      <c r="HYS119" s="173"/>
      <c r="HYT119" s="173"/>
      <c r="HYU119" s="173"/>
      <c r="HYV119" s="173"/>
      <c r="HYW119" s="173"/>
      <c r="HYX119" s="173"/>
      <c r="HYY119" s="173"/>
      <c r="HYZ119" s="173"/>
      <c r="HZA119" s="173"/>
      <c r="HZB119" s="173"/>
      <c r="HZC119" s="173"/>
      <c r="HZD119" s="173"/>
      <c r="HZE119" s="173"/>
      <c r="HZF119" s="173"/>
      <c r="HZG119" s="173"/>
      <c r="HZH119" s="173"/>
      <c r="HZI119" s="173"/>
      <c r="HZJ119" s="173"/>
      <c r="HZK119" s="173"/>
      <c r="HZL119" s="173"/>
      <c r="HZM119" s="173"/>
      <c r="HZN119" s="173"/>
      <c r="HZO119" s="173"/>
      <c r="HZV119" s="173"/>
      <c r="HZW119" s="173"/>
      <c r="HZX119" s="173"/>
      <c r="HZY119" s="173"/>
      <c r="HZZ119" s="173"/>
      <c r="IAA119" s="173"/>
      <c r="IAB119" s="173"/>
      <c r="IAC119" s="173"/>
      <c r="IAD119" s="173"/>
      <c r="IAE119" s="173"/>
      <c r="IAF119" s="173"/>
      <c r="IAG119" s="173"/>
      <c r="IAH119" s="173"/>
      <c r="IAI119" s="173"/>
      <c r="IAJ119" s="173"/>
      <c r="IAK119" s="173"/>
      <c r="IAL119" s="173"/>
      <c r="IAM119" s="173"/>
      <c r="IAN119" s="173"/>
      <c r="IAO119" s="173"/>
      <c r="IAP119" s="173"/>
      <c r="IAQ119" s="173"/>
      <c r="IAR119" s="173"/>
      <c r="IAS119" s="173"/>
      <c r="IAT119" s="173"/>
      <c r="IAU119" s="173"/>
      <c r="IAV119" s="173"/>
      <c r="IAW119" s="173"/>
      <c r="IAX119" s="173"/>
      <c r="IAY119" s="173"/>
      <c r="IAZ119" s="173"/>
      <c r="IBA119" s="173"/>
      <c r="IBB119" s="173"/>
      <c r="IBC119" s="173"/>
      <c r="IBD119" s="173"/>
      <c r="IBE119" s="173"/>
      <c r="IBF119" s="173"/>
      <c r="IBG119" s="173"/>
      <c r="IBH119" s="173"/>
      <c r="IBI119" s="173"/>
      <c r="IBJ119" s="173"/>
      <c r="IBK119" s="173"/>
      <c r="IBL119" s="173"/>
      <c r="IBM119" s="173"/>
      <c r="IBN119" s="173"/>
      <c r="IBO119" s="173"/>
      <c r="IBP119" s="173"/>
      <c r="IBQ119" s="173"/>
      <c r="IBR119" s="173"/>
      <c r="IBS119" s="173"/>
      <c r="IBT119" s="173"/>
      <c r="IBU119" s="173"/>
      <c r="IBV119" s="173"/>
      <c r="IBW119" s="173"/>
      <c r="IBX119" s="173"/>
      <c r="IBY119" s="173"/>
      <c r="IBZ119" s="173"/>
      <c r="ICA119" s="173"/>
      <c r="ICB119" s="173"/>
      <c r="ICC119" s="173"/>
      <c r="ICD119" s="173"/>
      <c r="ICE119" s="173"/>
      <c r="ICF119" s="173"/>
      <c r="ICG119" s="173"/>
      <c r="ICH119" s="173"/>
      <c r="ICI119" s="173"/>
      <c r="ICJ119" s="173"/>
      <c r="ICK119" s="173"/>
      <c r="ICL119" s="173"/>
      <c r="ICM119" s="173"/>
      <c r="ICN119" s="173"/>
      <c r="ICO119" s="173"/>
      <c r="ICP119" s="173"/>
      <c r="ICQ119" s="173"/>
      <c r="ICR119" s="173"/>
      <c r="ICS119" s="173"/>
      <c r="ICT119" s="173"/>
      <c r="ICU119" s="173"/>
      <c r="ICV119" s="173"/>
      <c r="ICW119" s="173"/>
      <c r="ICX119" s="173"/>
      <c r="ICY119" s="173"/>
      <c r="ICZ119" s="173"/>
      <c r="IDA119" s="173"/>
      <c r="IDB119" s="173"/>
      <c r="IDC119" s="173"/>
      <c r="IDD119" s="173"/>
      <c r="IDE119" s="173"/>
      <c r="IDF119" s="173"/>
      <c r="IDG119" s="173"/>
      <c r="IDH119" s="173"/>
      <c r="IDI119" s="173"/>
      <c r="IDJ119" s="173"/>
      <c r="IDK119" s="173"/>
      <c r="IDL119" s="173"/>
      <c r="IDM119" s="173"/>
      <c r="IDN119" s="173"/>
      <c r="IDO119" s="173"/>
      <c r="IDP119" s="173"/>
      <c r="IDQ119" s="173"/>
      <c r="IDR119" s="173"/>
      <c r="IDS119" s="173"/>
      <c r="IDT119" s="173"/>
      <c r="IDU119" s="173"/>
      <c r="IDV119" s="173"/>
      <c r="IDW119" s="173"/>
      <c r="IDX119" s="173"/>
      <c r="IDY119" s="173"/>
      <c r="IDZ119" s="173"/>
      <c r="IEA119" s="173"/>
      <c r="IEB119" s="173"/>
      <c r="IEC119" s="173"/>
      <c r="IED119" s="173"/>
      <c r="IEE119" s="173"/>
      <c r="IEF119" s="173"/>
      <c r="IEG119" s="173"/>
      <c r="IEH119" s="173"/>
      <c r="IEI119" s="173"/>
      <c r="IEJ119" s="173"/>
      <c r="IEK119" s="173"/>
      <c r="IEL119" s="173"/>
      <c r="IEM119" s="173"/>
      <c r="IEN119" s="173"/>
      <c r="IEO119" s="173"/>
      <c r="IEP119" s="173"/>
      <c r="IEQ119" s="173"/>
      <c r="IER119" s="173"/>
      <c r="IES119" s="173"/>
      <c r="IET119" s="173"/>
      <c r="IEU119" s="173"/>
      <c r="IEV119" s="173"/>
      <c r="IEW119" s="173"/>
      <c r="IEX119" s="173"/>
      <c r="IEY119" s="173"/>
      <c r="IEZ119" s="173"/>
      <c r="IFA119" s="173"/>
      <c r="IFB119" s="173"/>
      <c r="IFC119" s="173"/>
      <c r="IFD119" s="173"/>
      <c r="IFE119" s="173"/>
      <c r="IFF119" s="173"/>
      <c r="IFG119" s="173"/>
      <c r="IFH119" s="173"/>
      <c r="IFI119" s="173"/>
      <c r="IFJ119" s="173"/>
      <c r="IFK119" s="173"/>
      <c r="IFL119" s="173"/>
      <c r="IFM119" s="173"/>
      <c r="IFN119" s="173"/>
      <c r="IFO119" s="173"/>
      <c r="IFP119" s="173"/>
      <c r="IFQ119" s="173"/>
      <c r="IFR119" s="173"/>
      <c r="IFS119" s="173"/>
      <c r="IFT119" s="173"/>
      <c r="IFU119" s="173"/>
      <c r="IFV119" s="173"/>
      <c r="IFW119" s="173"/>
      <c r="IFX119" s="173"/>
      <c r="IFY119" s="173"/>
      <c r="IFZ119" s="173"/>
      <c r="IGA119" s="173"/>
      <c r="IGB119" s="173"/>
      <c r="IGC119" s="173"/>
      <c r="IGD119" s="173"/>
      <c r="IGE119" s="173"/>
      <c r="IGF119" s="173"/>
      <c r="IGG119" s="173"/>
      <c r="IGH119" s="173"/>
      <c r="IGI119" s="173"/>
      <c r="IGJ119" s="173"/>
      <c r="IGK119" s="173"/>
      <c r="IGL119" s="173"/>
      <c r="IGM119" s="173"/>
      <c r="IGN119" s="173"/>
      <c r="IGO119" s="173"/>
      <c r="IGP119" s="173"/>
      <c r="IGQ119" s="173"/>
      <c r="IGR119" s="173"/>
      <c r="IGS119" s="173"/>
      <c r="IGT119" s="173"/>
      <c r="IGU119" s="173"/>
      <c r="IGV119" s="173"/>
      <c r="IGW119" s="173"/>
      <c r="IGX119" s="173"/>
      <c r="IGY119" s="173"/>
      <c r="IGZ119" s="173"/>
      <c r="IHA119" s="173"/>
      <c r="IHB119" s="173"/>
      <c r="IHC119" s="173"/>
      <c r="IHD119" s="173"/>
      <c r="IHE119" s="173"/>
      <c r="IHF119" s="173"/>
      <c r="IHG119" s="173"/>
      <c r="IHH119" s="173"/>
      <c r="IHI119" s="173"/>
      <c r="IHJ119" s="173"/>
      <c r="IHK119" s="173"/>
      <c r="IHL119" s="173"/>
      <c r="IHM119" s="173"/>
      <c r="IHN119" s="173"/>
      <c r="IHO119" s="173"/>
      <c r="IHP119" s="173"/>
      <c r="IHQ119" s="173"/>
      <c r="IHR119" s="173"/>
      <c r="IHS119" s="173"/>
      <c r="IHT119" s="173"/>
      <c r="IHU119" s="173"/>
      <c r="IHV119" s="173"/>
      <c r="IHW119" s="173"/>
      <c r="IHX119" s="173"/>
      <c r="IHY119" s="173"/>
      <c r="IHZ119" s="173"/>
      <c r="IIA119" s="173"/>
      <c r="IIB119" s="173"/>
      <c r="IIC119" s="173"/>
      <c r="IID119" s="173"/>
      <c r="IIE119" s="173"/>
      <c r="IIF119" s="173"/>
      <c r="IIG119" s="173"/>
      <c r="IIH119" s="173"/>
      <c r="III119" s="173"/>
      <c r="IIJ119" s="173"/>
      <c r="IIK119" s="173"/>
      <c r="IIL119" s="173"/>
      <c r="IIM119" s="173"/>
      <c r="IIN119" s="173"/>
      <c r="IIO119" s="173"/>
      <c r="IIP119" s="173"/>
      <c r="IIQ119" s="173"/>
      <c r="IIR119" s="173"/>
      <c r="IIS119" s="173"/>
      <c r="IIT119" s="173"/>
      <c r="IIU119" s="173"/>
      <c r="IIV119" s="173"/>
      <c r="IIW119" s="173"/>
      <c r="IIX119" s="173"/>
      <c r="IIY119" s="173"/>
      <c r="IIZ119" s="173"/>
      <c r="IJA119" s="173"/>
      <c r="IJB119" s="173"/>
      <c r="IJC119" s="173"/>
      <c r="IJD119" s="173"/>
      <c r="IJE119" s="173"/>
      <c r="IJF119" s="173"/>
      <c r="IJG119" s="173"/>
      <c r="IJH119" s="173"/>
      <c r="IJI119" s="173"/>
      <c r="IJJ119" s="173"/>
      <c r="IJK119" s="173"/>
      <c r="IJR119" s="173"/>
      <c r="IJS119" s="173"/>
      <c r="IJT119" s="173"/>
      <c r="IJU119" s="173"/>
      <c r="IJV119" s="173"/>
      <c r="IJW119" s="173"/>
      <c r="IJX119" s="173"/>
      <c r="IJY119" s="173"/>
      <c r="IJZ119" s="173"/>
      <c r="IKA119" s="173"/>
      <c r="IKB119" s="173"/>
      <c r="IKC119" s="173"/>
      <c r="IKD119" s="173"/>
      <c r="IKE119" s="173"/>
      <c r="IKF119" s="173"/>
      <c r="IKG119" s="173"/>
      <c r="IKH119" s="173"/>
      <c r="IKI119" s="173"/>
      <c r="IKJ119" s="173"/>
      <c r="IKK119" s="173"/>
      <c r="IKL119" s="173"/>
      <c r="IKM119" s="173"/>
      <c r="IKN119" s="173"/>
      <c r="IKO119" s="173"/>
      <c r="IKP119" s="173"/>
      <c r="IKQ119" s="173"/>
      <c r="IKR119" s="173"/>
      <c r="IKS119" s="173"/>
      <c r="IKT119" s="173"/>
      <c r="IKU119" s="173"/>
      <c r="IKV119" s="173"/>
      <c r="IKW119" s="173"/>
      <c r="IKX119" s="173"/>
      <c r="IKY119" s="173"/>
      <c r="IKZ119" s="173"/>
      <c r="ILA119" s="173"/>
      <c r="ILB119" s="173"/>
      <c r="ILC119" s="173"/>
      <c r="ILD119" s="173"/>
      <c r="ILE119" s="173"/>
      <c r="ILF119" s="173"/>
      <c r="ILG119" s="173"/>
      <c r="ILH119" s="173"/>
      <c r="ILI119" s="173"/>
      <c r="ILJ119" s="173"/>
      <c r="ILK119" s="173"/>
      <c r="ILL119" s="173"/>
      <c r="ILM119" s="173"/>
      <c r="ILN119" s="173"/>
      <c r="ILO119" s="173"/>
      <c r="ILP119" s="173"/>
      <c r="ILQ119" s="173"/>
      <c r="ILR119" s="173"/>
      <c r="ILS119" s="173"/>
      <c r="ILT119" s="173"/>
      <c r="ILU119" s="173"/>
      <c r="ILV119" s="173"/>
      <c r="ILW119" s="173"/>
      <c r="ILX119" s="173"/>
      <c r="ILY119" s="173"/>
      <c r="ILZ119" s="173"/>
      <c r="IMA119" s="173"/>
      <c r="IMB119" s="173"/>
      <c r="IMC119" s="173"/>
      <c r="IMD119" s="173"/>
      <c r="IME119" s="173"/>
      <c r="IMF119" s="173"/>
      <c r="IMG119" s="173"/>
      <c r="IMH119" s="173"/>
      <c r="IMI119" s="173"/>
      <c r="IMJ119" s="173"/>
      <c r="IMK119" s="173"/>
      <c r="IML119" s="173"/>
      <c r="IMM119" s="173"/>
      <c r="IMN119" s="173"/>
      <c r="IMO119" s="173"/>
      <c r="IMP119" s="173"/>
      <c r="IMQ119" s="173"/>
      <c r="IMR119" s="173"/>
      <c r="IMS119" s="173"/>
      <c r="IMT119" s="173"/>
      <c r="IMU119" s="173"/>
      <c r="IMV119" s="173"/>
      <c r="IMW119" s="173"/>
      <c r="IMX119" s="173"/>
      <c r="IMY119" s="173"/>
      <c r="IMZ119" s="173"/>
      <c r="INA119" s="173"/>
      <c r="INB119" s="173"/>
      <c r="INC119" s="173"/>
      <c r="IND119" s="173"/>
      <c r="INE119" s="173"/>
      <c r="INF119" s="173"/>
      <c r="ING119" s="173"/>
      <c r="INH119" s="173"/>
      <c r="INI119" s="173"/>
      <c r="INJ119" s="173"/>
      <c r="INK119" s="173"/>
      <c r="INL119" s="173"/>
      <c r="INM119" s="173"/>
      <c r="INN119" s="173"/>
      <c r="INO119" s="173"/>
      <c r="INP119" s="173"/>
      <c r="INQ119" s="173"/>
      <c r="INR119" s="173"/>
      <c r="INS119" s="173"/>
      <c r="INT119" s="173"/>
      <c r="INU119" s="173"/>
      <c r="INV119" s="173"/>
      <c r="INW119" s="173"/>
      <c r="INX119" s="173"/>
      <c r="INY119" s="173"/>
      <c r="INZ119" s="173"/>
      <c r="IOA119" s="173"/>
      <c r="IOB119" s="173"/>
      <c r="IOC119" s="173"/>
      <c r="IOD119" s="173"/>
      <c r="IOE119" s="173"/>
      <c r="IOF119" s="173"/>
      <c r="IOG119" s="173"/>
      <c r="IOH119" s="173"/>
      <c r="IOI119" s="173"/>
      <c r="IOJ119" s="173"/>
      <c r="IOK119" s="173"/>
      <c r="IOL119" s="173"/>
      <c r="IOM119" s="173"/>
      <c r="ION119" s="173"/>
      <c r="IOO119" s="173"/>
      <c r="IOP119" s="173"/>
      <c r="IOQ119" s="173"/>
      <c r="IOR119" s="173"/>
      <c r="IOS119" s="173"/>
      <c r="IOT119" s="173"/>
      <c r="IOU119" s="173"/>
      <c r="IOV119" s="173"/>
      <c r="IOW119" s="173"/>
      <c r="IOX119" s="173"/>
      <c r="IOY119" s="173"/>
      <c r="IOZ119" s="173"/>
      <c r="IPA119" s="173"/>
      <c r="IPB119" s="173"/>
      <c r="IPC119" s="173"/>
      <c r="IPD119" s="173"/>
      <c r="IPE119" s="173"/>
      <c r="IPF119" s="173"/>
      <c r="IPG119" s="173"/>
      <c r="IPH119" s="173"/>
      <c r="IPI119" s="173"/>
      <c r="IPJ119" s="173"/>
      <c r="IPK119" s="173"/>
      <c r="IPL119" s="173"/>
      <c r="IPM119" s="173"/>
      <c r="IPN119" s="173"/>
      <c r="IPO119" s="173"/>
      <c r="IPP119" s="173"/>
      <c r="IPQ119" s="173"/>
      <c r="IPR119" s="173"/>
      <c r="IPS119" s="173"/>
      <c r="IPT119" s="173"/>
      <c r="IPU119" s="173"/>
      <c r="IPV119" s="173"/>
      <c r="IPW119" s="173"/>
      <c r="IPX119" s="173"/>
      <c r="IPY119" s="173"/>
      <c r="IPZ119" s="173"/>
      <c r="IQA119" s="173"/>
      <c r="IQB119" s="173"/>
      <c r="IQC119" s="173"/>
      <c r="IQD119" s="173"/>
      <c r="IQE119" s="173"/>
      <c r="IQF119" s="173"/>
      <c r="IQG119" s="173"/>
      <c r="IQH119" s="173"/>
      <c r="IQI119" s="173"/>
      <c r="IQJ119" s="173"/>
      <c r="IQK119" s="173"/>
      <c r="IQL119" s="173"/>
      <c r="IQM119" s="173"/>
      <c r="IQN119" s="173"/>
      <c r="IQO119" s="173"/>
      <c r="IQP119" s="173"/>
      <c r="IQQ119" s="173"/>
      <c r="IQR119" s="173"/>
      <c r="IQS119" s="173"/>
      <c r="IQT119" s="173"/>
      <c r="IQU119" s="173"/>
      <c r="IQV119" s="173"/>
      <c r="IQW119" s="173"/>
      <c r="IQX119" s="173"/>
      <c r="IQY119" s="173"/>
      <c r="IQZ119" s="173"/>
      <c r="IRA119" s="173"/>
      <c r="IRB119" s="173"/>
      <c r="IRC119" s="173"/>
      <c r="IRD119" s="173"/>
      <c r="IRE119" s="173"/>
      <c r="IRF119" s="173"/>
      <c r="IRG119" s="173"/>
      <c r="IRH119" s="173"/>
      <c r="IRI119" s="173"/>
      <c r="IRJ119" s="173"/>
      <c r="IRK119" s="173"/>
      <c r="IRL119" s="173"/>
      <c r="IRM119" s="173"/>
      <c r="IRN119" s="173"/>
      <c r="IRO119" s="173"/>
      <c r="IRP119" s="173"/>
      <c r="IRQ119" s="173"/>
      <c r="IRR119" s="173"/>
      <c r="IRS119" s="173"/>
      <c r="IRT119" s="173"/>
      <c r="IRU119" s="173"/>
      <c r="IRV119" s="173"/>
      <c r="IRW119" s="173"/>
      <c r="IRX119" s="173"/>
      <c r="IRY119" s="173"/>
      <c r="IRZ119" s="173"/>
      <c r="ISA119" s="173"/>
      <c r="ISB119" s="173"/>
      <c r="ISC119" s="173"/>
      <c r="ISD119" s="173"/>
      <c r="ISE119" s="173"/>
      <c r="ISF119" s="173"/>
      <c r="ISG119" s="173"/>
      <c r="ISH119" s="173"/>
      <c r="ISI119" s="173"/>
      <c r="ISJ119" s="173"/>
      <c r="ISK119" s="173"/>
      <c r="ISL119" s="173"/>
      <c r="ISM119" s="173"/>
      <c r="ISN119" s="173"/>
      <c r="ISO119" s="173"/>
      <c r="ISP119" s="173"/>
      <c r="ISQ119" s="173"/>
      <c r="ISR119" s="173"/>
      <c r="ISS119" s="173"/>
      <c r="IST119" s="173"/>
      <c r="ISU119" s="173"/>
      <c r="ISV119" s="173"/>
      <c r="ISW119" s="173"/>
      <c r="ISX119" s="173"/>
      <c r="ISY119" s="173"/>
      <c r="ISZ119" s="173"/>
      <c r="ITA119" s="173"/>
      <c r="ITB119" s="173"/>
      <c r="ITC119" s="173"/>
      <c r="ITD119" s="173"/>
      <c r="ITE119" s="173"/>
      <c r="ITF119" s="173"/>
      <c r="ITG119" s="173"/>
      <c r="ITN119" s="173"/>
      <c r="ITO119" s="173"/>
      <c r="ITP119" s="173"/>
      <c r="ITQ119" s="173"/>
      <c r="ITR119" s="173"/>
      <c r="ITS119" s="173"/>
      <c r="ITT119" s="173"/>
      <c r="ITU119" s="173"/>
      <c r="ITV119" s="173"/>
      <c r="ITW119" s="173"/>
      <c r="ITX119" s="173"/>
      <c r="ITY119" s="173"/>
      <c r="ITZ119" s="173"/>
      <c r="IUA119" s="173"/>
      <c r="IUB119" s="173"/>
      <c r="IUC119" s="173"/>
      <c r="IUD119" s="173"/>
      <c r="IUE119" s="173"/>
      <c r="IUF119" s="173"/>
      <c r="IUG119" s="173"/>
      <c r="IUH119" s="173"/>
      <c r="IUI119" s="173"/>
      <c r="IUJ119" s="173"/>
      <c r="IUK119" s="173"/>
      <c r="IUL119" s="173"/>
      <c r="IUM119" s="173"/>
      <c r="IUN119" s="173"/>
      <c r="IUO119" s="173"/>
      <c r="IUP119" s="173"/>
      <c r="IUQ119" s="173"/>
      <c r="IUR119" s="173"/>
      <c r="IUS119" s="173"/>
      <c r="IUT119" s="173"/>
      <c r="IUU119" s="173"/>
      <c r="IUV119" s="173"/>
      <c r="IUW119" s="173"/>
      <c r="IUX119" s="173"/>
      <c r="IUY119" s="173"/>
      <c r="IUZ119" s="173"/>
      <c r="IVA119" s="173"/>
      <c r="IVB119" s="173"/>
      <c r="IVC119" s="173"/>
      <c r="IVD119" s="173"/>
      <c r="IVE119" s="173"/>
      <c r="IVF119" s="173"/>
      <c r="IVG119" s="173"/>
      <c r="IVH119" s="173"/>
      <c r="IVI119" s="173"/>
      <c r="IVJ119" s="173"/>
      <c r="IVK119" s="173"/>
      <c r="IVL119" s="173"/>
      <c r="IVM119" s="173"/>
      <c r="IVN119" s="173"/>
      <c r="IVO119" s="173"/>
      <c r="IVP119" s="173"/>
      <c r="IVQ119" s="173"/>
      <c r="IVR119" s="173"/>
      <c r="IVS119" s="173"/>
      <c r="IVT119" s="173"/>
      <c r="IVU119" s="173"/>
      <c r="IVV119" s="173"/>
      <c r="IVW119" s="173"/>
      <c r="IVX119" s="173"/>
      <c r="IVY119" s="173"/>
      <c r="IVZ119" s="173"/>
      <c r="IWA119" s="173"/>
      <c r="IWB119" s="173"/>
      <c r="IWC119" s="173"/>
      <c r="IWD119" s="173"/>
      <c r="IWE119" s="173"/>
      <c r="IWF119" s="173"/>
      <c r="IWG119" s="173"/>
      <c r="IWH119" s="173"/>
      <c r="IWI119" s="173"/>
      <c r="IWJ119" s="173"/>
      <c r="IWK119" s="173"/>
      <c r="IWL119" s="173"/>
      <c r="IWM119" s="173"/>
      <c r="IWN119" s="173"/>
      <c r="IWO119" s="173"/>
      <c r="IWP119" s="173"/>
      <c r="IWQ119" s="173"/>
      <c r="IWR119" s="173"/>
      <c r="IWS119" s="173"/>
      <c r="IWT119" s="173"/>
      <c r="IWU119" s="173"/>
      <c r="IWV119" s="173"/>
      <c r="IWW119" s="173"/>
      <c r="IWX119" s="173"/>
      <c r="IWY119" s="173"/>
      <c r="IWZ119" s="173"/>
      <c r="IXA119" s="173"/>
      <c r="IXB119" s="173"/>
      <c r="IXC119" s="173"/>
      <c r="IXD119" s="173"/>
      <c r="IXE119" s="173"/>
      <c r="IXF119" s="173"/>
      <c r="IXG119" s="173"/>
      <c r="IXH119" s="173"/>
      <c r="IXI119" s="173"/>
      <c r="IXJ119" s="173"/>
      <c r="IXK119" s="173"/>
      <c r="IXL119" s="173"/>
      <c r="IXM119" s="173"/>
      <c r="IXN119" s="173"/>
      <c r="IXO119" s="173"/>
      <c r="IXP119" s="173"/>
      <c r="IXQ119" s="173"/>
      <c r="IXR119" s="173"/>
      <c r="IXS119" s="173"/>
      <c r="IXT119" s="173"/>
      <c r="IXU119" s="173"/>
      <c r="IXV119" s="173"/>
      <c r="IXW119" s="173"/>
      <c r="IXX119" s="173"/>
      <c r="IXY119" s="173"/>
      <c r="IXZ119" s="173"/>
      <c r="IYA119" s="173"/>
      <c r="IYB119" s="173"/>
      <c r="IYC119" s="173"/>
      <c r="IYD119" s="173"/>
      <c r="IYE119" s="173"/>
      <c r="IYF119" s="173"/>
      <c r="IYG119" s="173"/>
      <c r="IYH119" s="173"/>
      <c r="IYI119" s="173"/>
      <c r="IYJ119" s="173"/>
      <c r="IYK119" s="173"/>
      <c r="IYL119" s="173"/>
      <c r="IYM119" s="173"/>
      <c r="IYN119" s="173"/>
      <c r="IYO119" s="173"/>
      <c r="IYP119" s="173"/>
      <c r="IYQ119" s="173"/>
      <c r="IYR119" s="173"/>
      <c r="IYS119" s="173"/>
      <c r="IYT119" s="173"/>
      <c r="IYU119" s="173"/>
      <c r="IYV119" s="173"/>
      <c r="IYW119" s="173"/>
      <c r="IYX119" s="173"/>
      <c r="IYY119" s="173"/>
      <c r="IYZ119" s="173"/>
      <c r="IZA119" s="173"/>
      <c r="IZB119" s="173"/>
      <c r="IZC119" s="173"/>
      <c r="IZD119" s="173"/>
      <c r="IZE119" s="173"/>
      <c r="IZF119" s="173"/>
      <c r="IZG119" s="173"/>
      <c r="IZH119" s="173"/>
      <c r="IZI119" s="173"/>
      <c r="IZJ119" s="173"/>
      <c r="IZK119" s="173"/>
      <c r="IZL119" s="173"/>
      <c r="IZM119" s="173"/>
      <c r="IZN119" s="173"/>
      <c r="IZO119" s="173"/>
      <c r="IZP119" s="173"/>
      <c r="IZQ119" s="173"/>
      <c r="IZR119" s="173"/>
      <c r="IZS119" s="173"/>
      <c r="IZT119" s="173"/>
      <c r="IZU119" s="173"/>
      <c r="IZV119" s="173"/>
      <c r="IZW119" s="173"/>
      <c r="IZX119" s="173"/>
      <c r="IZY119" s="173"/>
      <c r="IZZ119" s="173"/>
      <c r="JAA119" s="173"/>
      <c r="JAB119" s="173"/>
      <c r="JAC119" s="173"/>
      <c r="JAD119" s="173"/>
      <c r="JAE119" s="173"/>
      <c r="JAF119" s="173"/>
      <c r="JAG119" s="173"/>
      <c r="JAH119" s="173"/>
      <c r="JAI119" s="173"/>
      <c r="JAJ119" s="173"/>
      <c r="JAK119" s="173"/>
      <c r="JAL119" s="173"/>
      <c r="JAM119" s="173"/>
      <c r="JAN119" s="173"/>
      <c r="JAO119" s="173"/>
      <c r="JAP119" s="173"/>
      <c r="JAQ119" s="173"/>
      <c r="JAR119" s="173"/>
      <c r="JAS119" s="173"/>
      <c r="JAT119" s="173"/>
      <c r="JAU119" s="173"/>
      <c r="JAV119" s="173"/>
      <c r="JAW119" s="173"/>
      <c r="JAX119" s="173"/>
      <c r="JAY119" s="173"/>
      <c r="JAZ119" s="173"/>
      <c r="JBA119" s="173"/>
      <c r="JBB119" s="173"/>
      <c r="JBC119" s="173"/>
      <c r="JBD119" s="173"/>
      <c r="JBE119" s="173"/>
      <c r="JBF119" s="173"/>
      <c r="JBG119" s="173"/>
      <c r="JBH119" s="173"/>
      <c r="JBI119" s="173"/>
      <c r="JBJ119" s="173"/>
      <c r="JBK119" s="173"/>
      <c r="JBL119" s="173"/>
      <c r="JBM119" s="173"/>
      <c r="JBN119" s="173"/>
      <c r="JBO119" s="173"/>
      <c r="JBP119" s="173"/>
      <c r="JBQ119" s="173"/>
      <c r="JBR119" s="173"/>
      <c r="JBS119" s="173"/>
      <c r="JBT119" s="173"/>
      <c r="JBU119" s="173"/>
      <c r="JBV119" s="173"/>
      <c r="JBW119" s="173"/>
      <c r="JBX119" s="173"/>
      <c r="JBY119" s="173"/>
      <c r="JBZ119" s="173"/>
      <c r="JCA119" s="173"/>
      <c r="JCB119" s="173"/>
      <c r="JCC119" s="173"/>
      <c r="JCD119" s="173"/>
      <c r="JCE119" s="173"/>
      <c r="JCF119" s="173"/>
      <c r="JCG119" s="173"/>
      <c r="JCH119" s="173"/>
      <c r="JCI119" s="173"/>
      <c r="JCJ119" s="173"/>
      <c r="JCK119" s="173"/>
      <c r="JCL119" s="173"/>
      <c r="JCM119" s="173"/>
      <c r="JCN119" s="173"/>
      <c r="JCO119" s="173"/>
      <c r="JCP119" s="173"/>
      <c r="JCQ119" s="173"/>
      <c r="JCR119" s="173"/>
      <c r="JCS119" s="173"/>
      <c r="JCT119" s="173"/>
      <c r="JCU119" s="173"/>
      <c r="JCV119" s="173"/>
      <c r="JCW119" s="173"/>
      <c r="JCX119" s="173"/>
      <c r="JCY119" s="173"/>
      <c r="JCZ119" s="173"/>
      <c r="JDA119" s="173"/>
      <c r="JDB119" s="173"/>
      <c r="JDC119" s="173"/>
      <c r="JDJ119" s="173"/>
      <c r="JDK119" s="173"/>
      <c r="JDL119" s="173"/>
      <c r="JDM119" s="173"/>
      <c r="JDN119" s="173"/>
      <c r="JDO119" s="173"/>
      <c r="JDP119" s="173"/>
      <c r="JDQ119" s="173"/>
      <c r="JDR119" s="173"/>
      <c r="JDS119" s="173"/>
      <c r="JDT119" s="173"/>
      <c r="JDU119" s="173"/>
      <c r="JDV119" s="173"/>
      <c r="JDW119" s="173"/>
      <c r="JDX119" s="173"/>
      <c r="JDY119" s="173"/>
      <c r="JDZ119" s="173"/>
      <c r="JEA119" s="173"/>
      <c r="JEB119" s="173"/>
      <c r="JEC119" s="173"/>
      <c r="JED119" s="173"/>
      <c r="JEE119" s="173"/>
      <c r="JEF119" s="173"/>
      <c r="JEG119" s="173"/>
      <c r="JEH119" s="173"/>
      <c r="JEI119" s="173"/>
      <c r="JEJ119" s="173"/>
      <c r="JEK119" s="173"/>
      <c r="JEL119" s="173"/>
      <c r="JEM119" s="173"/>
      <c r="JEN119" s="173"/>
      <c r="JEO119" s="173"/>
      <c r="JEP119" s="173"/>
      <c r="JEQ119" s="173"/>
      <c r="JER119" s="173"/>
      <c r="JES119" s="173"/>
      <c r="JET119" s="173"/>
      <c r="JEU119" s="173"/>
      <c r="JEV119" s="173"/>
      <c r="JEW119" s="173"/>
      <c r="JEX119" s="173"/>
      <c r="JEY119" s="173"/>
      <c r="JEZ119" s="173"/>
      <c r="JFA119" s="173"/>
      <c r="JFB119" s="173"/>
      <c r="JFC119" s="173"/>
      <c r="JFD119" s="173"/>
      <c r="JFE119" s="173"/>
      <c r="JFF119" s="173"/>
      <c r="JFG119" s="173"/>
      <c r="JFH119" s="173"/>
      <c r="JFI119" s="173"/>
      <c r="JFJ119" s="173"/>
      <c r="JFK119" s="173"/>
      <c r="JFL119" s="173"/>
      <c r="JFM119" s="173"/>
      <c r="JFN119" s="173"/>
      <c r="JFO119" s="173"/>
      <c r="JFP119" s="173"/>
      <c r="JFQ119" s="173"/>
      <c r="JFR119" s="173"/>
      <c r="JFS119" s="173"/>
      <c r="JFT119" s="173"/>
      <c r="JFU119" s="173"/>
      <c r="JFV119" s="173"/>
      <c r="JFW119" s="173"/>
      <c r="JFX119" s="173"/>
      <c r="JFY119" s="173"/>
      <c r="JFZ119" s="173"/>
      <c r="JGA119" s="173"/>
      <c r="JGB119" s="173"/>
      <c r="JGC119" s="173"/>
      <c r="JGD119" s="173"/>
      <c r="JGE119" s="173"/>
      <c r="JGF119" s="173"/>
      <c r="JGG119" s="173"/>
      <c r="JGH119" s="173"/>
      <c r="JGI119" s="173"/>
      <c r="JGJ119" s="173"/>
      <c r="JGK119" s="173"/>
      <c r="JGL119" s="173"/>
      <c r="JGM119" s="173"/>
      <c r="JGN119" s="173"/>
      <c r="JGO119" s="173"/>
      <c r="JGP119" s="173"/>
      <c r="JGQ119" s="173"/>
      <c r="JGR119" s="173"/>
      <c r="JGS119" s="173"/>
      <c r="JGT119" s="173"/>
      <c r="JGU119" s="173"/>
      <c r="JGV119" s="173"/>
      <c r="JGW119" s="173"/>
      <c r="JGX119" s="173"/>
      <c r="JGY119" s="173"/>
      <c r="JGZ119" s="173"/>
      <c r="JHA119" s="173"/>
      <c r="JHB119" s="173"/>
      <c r="JHC119" s="173"/>
      <c r="JHD119" s="173"/>
      <c r="JHE119" s="173"/>
      <c r="JHF119" s="173"/>
      <c r="JHG119" s="173"/>
      <c r="JHH119" s="173"/>
      <c r="JHI119" s="173"/>
      <c r="JHJ119" s="173"/>
      <c r="JHK119" s="173"/>
      <c r="JHL119" s="173"/>
      <c r="JHM119" s="173"/>
      <c r="JHN119" s="173"/>
      <c r="JHO119" s="173"/>
      <c r="JHP119" s="173"/>
      <c r="JHQ119" s="173"/>
      <c r="JHR119" s="173"/>
      <c r="JHS119" s="173"/>
      <c r="JHT119" s="173"/>
      <c r="JHU119" s="173"/>
      <c r="JHV119" s="173"/>
      <c r="JHW119" s="173"/>
      <c r="JHX119" s="173"/>
      <c r="JHY119" s="173"/>
      <c r="JHZ119" s="173"/>
      <c r="JIA119" s="173"/>
      <c r="JIB119" s="173"/>
      <c r="JIC119" s="173"/>
      <c r="JID119" s="173"/>
      <c r="JIE119" s="173"/>
      <c r="JIF119" s="173"/>
      <c r="JIG119" s="173"/>
      <c r="JIH119" s="173"/>
      <c r="JII119" s="173"/>
      <c r="JIJ119" s="173"/>
      <c r="JIK119" s="173"/>
      <c r="JIL119" s="173"/>
      <c r="JIM119" s="173"/>
      <c r="JIN119" s="173"/>
      <c r="JIO119" s="173"/>
      <c r="JIP119" s="173"/>
      <c r="JIQ119" s="173"/>
      <c r="JIR119" s="173"/>
      <c r="JIS119" s="173"/>
      <c r="JIT119" s="173"/>
      <c r="JIU119" s="173"/>
      <c r="JIV119" s="173"/>
      <c r="JIW119" s="173"/>
      <c r="JIX119" s="173"/>
      <c r="JIY119" s="173"/>
      <c r="JIZ119" s="173"/>
      <c r="JJA119" s="173"/>
      <c r="JJB119" s="173"/>
      <c r="JJC119" s="173"/>
      <c r="JJD119" s="173"/>
      <c r="JJE119" s="173"/>
      <c r="JJF119" s="173"/>
      <c r="JJG119" s="173"/>
      <c r="JJH119" s="173"/>
      <c r="JJI119" s="173"/>
      <c r="JJJ119" s="173"/>
      <c r="JJK119" s="173"/>
      <c r="JJL119" s="173"/>
      <c r="JJM119" s="173"/>
      <c r="JJN119" s="173"/>
      <c r="JJO119" s="173"/>
      <c r="JJP119" s="173"/>
      <c r="JJQ119" s="173"/>
      <c r="JJR119" s="173"/>
      <c r="JJS119" s="173"/>
      <c r="JJT119" s="173"/>
      <c r="JJU119" s="173"/>
      <c r="JJV119" s="173"/>
      <c r="JJW119" s="173"/>
      <c r="JJX119" s="173"/>
      <c r="JJY119" s="173"/>
      <c r="JJZ119" s="173"/>
      <c r="JKA119" s="173"/>
      <c r="JKB119" s="173"/>
      <c r="JKC119" s="173"/>
      <c r="JKD119" s="173"/>
      <c r="JKE119" s="173"/>
      <c r="JKF119" s="173"/>
      <c r="JKG119" s="173"/>
      <c r="JKH119" s="173"/>
      <c r="JKI119" s="173"/>
      <c r="JKJ119" s="173"/>
      <c r="JKK119" s="173"/>
      <c r="JKL119" s="173"/>
      <c r="JKM119" s="173"/>
      <c r="JKN119" s="173"/>
      <c r="JKO119" s="173"/>
      <c r="JKP119" s="173"/>
      <c r="JKQ119" s="173"/>
      <c r="JKR119" s="173"/>
      <c r="JKS119" s="173"/>
      <c r="JKT119" s="173"/>
      <c r="JKU119" s="173"/>
      <c r="JKV119" s="173"/>
      <c r="JKW119" s="173"/>
      <c r="JKX119" s="173"/>
      <c r="JKY119" s="173"/>
      <c r="JKZ119" s="173"/>
      <c r="JLA119" s="173"/>
      <c r="JLB119" s="173"/>
      <c r="JLC119" s="173"/>
      <c r="JLD119" s="173"/>
      <c r="JLE119" s="173"/>
      <c r="JLF119" s="173"/>
      <c r="JLG119" s="173"/>
      <c r="JLH119" s="173"/>
      <c r="JLI119" s="173"/>
      <c r="JLJ119" s="173"/>
      <c r="JLK119" s="173"/>
      <c r="JLL119" s="173"/>
      <c r="JLM119" s="173"/>
      <c r="JLN119" s="173"/>
      <c r="JLO119" s="173"/>
      <c r="JLP119" s="173"/>
      <c r="JLQ119" s="173"/>
      <c r="JLR119" s="173"/>
      <c r="JLS119" s="173"/>
      <c r="JLT119" s="173"/>
      <c r="JLU119" s="173"/>
      <c r="JLV119" s="173"/>
      <c r="JLW119" s="173"/>
      <c r="JLX119" s="173"/>
      <c r="JLY119" s="173"/>
      <c r="JLZ119" s="173"/>
      <c r="JMA119" s="173"/>
      <c r="JMB119" s="173"/>
      <c r="JMC119" s="173"/>
      <c r="JMD119" s="173"/>
      <c r="JME119" s="173"/>
      <c r="JMF119" s="173"/>
      <c r="JMG119" s="173"/>
      <c r="JMH119" s="173"/>
      <c r="JMI119" s="173"/>
      <c r="JMJ119" s="173"/>
      <c r="JMK119" s="173"/>
      <c r="JML119" s="173"/>
      <c r="JMM119" s="173"/>
      <c r="JMN119" s="173"/>
      <c r="JMO119" s="173"/>
      <c r="JMP119" s="173"/>
      <c r="JMQ119" s="173"/>
      <c r="JMR119" s="173"/>
      <c r="JMS119" s="173"/>
      <c r="JMT119" s="173"/>
      <c r="JMU119" s="173"/>
      <c r="JMV119" s="173"/>
      <c r="JMW119" s="173"/>
      <c r="JMX119" s="173"/>
      <c r="JMY119" s="173"/>
      <c r="JNF119" s="173"/>
      <c r="JNG119" s="173"/>
      <c r="JNH119" s="173"/>
      <c r="JNI119" s="173"/>
      <c r="JNJ119" s="173"/>
      <c r="JNK119" s="173"/>
      <c r="JNL119" s="173"/>
      <c r="JNM119" s="173"/>
      <c r="JNN119" s="173"/>
      <c r="JNO119" s="173"/>
      <c r="JNP119" s="173"/>
      <c r="JNQ119" s="173"/>
      <c r="JNR119" s="173"/>
      <c r="JNS119" s="173"/>
      <c r="JNT119" s="173"/>
      <c r="JNU119" s="173"/>
      <c r="JNV119" s="173"/>
      <c r="JNW119" s="173"/>
      <c r="JNX119" s="173"/>
      <c r="JNY119" s="173"/>
      <c r="JNZ119" s="173"/>
      <c r="JOA119" s="173"/>
      <c r="JOB119" s="173"/>
      <c r="JOC119" s="173"/>
      <c r="JOD119" s="173"/>
      <c r="JOE119" s="173"/>
      <c r="JOF119" s="173"/>
      <c r="JOG119" s="173"/>
      <c r="JOH119" s="173"/>
      <c r="JOI119" s="173"/>
      <c r="JOJ119" s="173"/>
      <c r="JOK119" s="173"/>
      <c r="JOL119" s="173"/>
      <c r="JOM119" s="173"/>
      <c r="JON119" s="173"/>
      <c r="JOO119" s="173"/>
      <c r="JOP119" s="173"/>
      <c r="JOQ119" s="173"/>
      <c r="JOR119" s="173"/>
      <c r="JOS119" s="173"/>
      <c r="JOT119" s="173"/>
      <c r="JOU119" s="173"/>
      <c r="JOV119" s="173"/>
      <c r="JOW119" s="173"/>
      <c r="JOX119" s="173"/>
      <c r="JOY119" s="173"/>
      <c r="JOZ119" s="173"/>
      <c r="JPA119" s="173"/>
      <c r="JPB119" s="173"/>
      <c r="JPC119" s="173"/>
      <c r="JPD119" s="173"/>
      <c r="JPE119" s="173"/>
      <c r="JPF119" s="173"/>
      <c r="JPG119" s="173"/>
      <c r="JPH119" s="173"/>
      <c r="JPI119" s="173"/>
      <c r="JPJ119" s="173"/>
      <c r="JPK119" s="173"/>
      <c r="JPL119" s="173"/>
      <c r="JPM119" s="173"/>
      <c r="JPN119" s="173"/>
      <c r="JPO119" s="173"/>
      <c r="JPP119" s="173"/>
      <c r="JPQ119" s="173"/>
      <c r="JPR119" s="173"/>
      <c r="JPS119" s="173"/>
      <c r="JPT119" s="173"/>
      <c r="JPU119" s="173"/>
      <c r="JPV119" s="173"/>
      <c r="JPW119" s="173"/>
      <c r="JPX119" s="173"/>
      <c r="JPY119" s="173"/>
      <c r="JPZ119" s="173"/>
      <c r="JQA119" s="173"/>
      <c r="JQB119" s="173"/>
      <c r="JQC119" s="173"/>
      <c r="JQD119" s="173"/>
      <c r="JQE119" s="173"/>
      <c r="JQF119" s="173"/>
      <c r="JQG119" s="173"/>
      <c r="JQH119" s="173"/>
      <c r="JQI119" s="173"/>
      <c r="JQJ119" s="173"/>
      <c r="JQK119" s="173"/>
      <c r="JQL119" s="173"/>
      <c r="JQM119" s="173"/>
      <c r="JQN119" s="173"/>
      <c r="JQO119" s="173"/>
      <c r="JQP119" s="173"/>
      <c r="JQQ119" s="173"/>
      <c r="JQR119" s="173"/>
      <c r="JQS119" s="173"/>
      <c r="JQT119" s="173"/>
      <c r="JQU119" s="173"/>
      <c r="JQV119" s="173"/>
      <c r="JQW119" s="173"/>
      <c r="JQX119" s="173"/>
      <c r="JQY119" s="173"/>
      <c r="JQZ119" s="173"/>
      <c r="JRA119" s="173"/>
      <c r="JRB119" s="173"/>
      <c r="JRC119" s="173"/>
      <c r="JRD119" s="173"/>
      <c r="JRE119" s="173"/>
      <c r="JRF119" s="173"/>
      <c r="JRG119" s="173"/>
      <c r="JRH119" s="173"/>
      <c r="JRI119" s="173"/>
      <c r="JRJ119" s="173"/>
      <c r="JRK119" s="173"/>
      <c r="JRL119" s="173"/>
      <c r="JRM119" s="173"/>
      <c r="JRN119" s="173"/>
      <c r="JRO119" s="173"/>
      <c r="JRP119" s="173"/>
      <c r="JRQ119" s="173"/>
      <c r="JRR119" s="173"/>
      <c r="JRS119" s="173"/>
      <c r="JRT119" s="173"/>
      <c r="JRU119" s="173"/>
      <c r="JRV119" s="173"/>
      <c r="JRW119" s="173"/>
      <c r="JRX119" s="173"/>
      <c r="JRY119" s="173"/>
      <c r="JRZ119" s="173"/>
      <c r="JSA119" s="173"/>
      <c r="JSB119" s="173"/>
      <c r="JSC119" s="173"/>
      <c r="JSD119" s="173"/>
      <c r="JSE119" s="173"/>
      <c r="JSF119" s="173"/>
      <c r="JSG119" s="173"/>
      <c r="JSH119" s="173"/>
      <c r="JSI119" s="173"/>
      <c r="JSJ119" s="173"/>
      <c r="JSK119" s="173"/>
      <c r="JSL119" s="173"/>
      <c r="JSM119" s="173"/>
      <c r="JSN119" s="173"/>
      <c r="JSO119" s="173"/>
      <c r="JSP119" s="173"/>
      <c r="JSQ119" s="173"/>
      <c r="JSR119" s="173"/>
      <c r="JSS119" s="173"/>
      <c r="JST119" s="173"/>
      <c r="JSU119" s="173"/>
      <c r="JSV119" s="173"/>
      <c r="JSW119" s="173"/>
      <c r="JSX119" s="173"/>
      <c r="JSY119" s="173"/>
      <c r="JSZ119" s="173"/>
      <c r="JTA119" s="173"/>
      <c r="JTB119" s="173"/>
      <c r="JTC119" s="173"/>
      <c r="JTD119" s="173"/>
      <c r="JTE119" s="173"/>
      <c r="JTF119" s="173"/>
      <c r="JTG119" s="173"/>
      <c r="JTH119" s="173"/>
      <c r="JTI119" s="173"/>
      <c r="JTJ119" s="173"/>
      <c r="JTK119" s="173"/>
      <c r="JTL119" s="173"/>
      <c r="JTM119" s="173"/>
      <c r="JTN119" s="173"/>
      <c r="JTO119" s="173"/>
      <c r="JTP119" s="173"/>
      <c r="JTQ119" s="173"/>
      <c r="JTR119" s="173"/>
      <c r="JTS119" s="173"/>
      <c r="JTT119" s="173"/>
      <c r="JTU119" s="173"/>
      <c r="JTV119" s="173"/>
      <c r="JTW119" s="173"/>
      <c r="JTX119" s="173"/>
      <c r="JTY119" s="173"/>
      <c r="JTZ119" s="173"/>
      <c r="JUA119" s="173"/>
      <c r="JUB119" s="173"/>
      <c r="JUC119" s="173"/>
      <c r="JUD119" s="173"/>
      <c r="JUE119" s="173"/>
      <c r="JUF119" s="173"/>
      <c r="JUG119" s="173"/>
      <c r="JUH119" s="173"/>
      <c r="JUI119" s="173"/>
      <c r="JUJ119" s="173"/>
      <c r="JUK119" s="173"/>
      <c r="JUL119" s="173"/>
      <c r="JUM119" s="173"/>
      <c r="JUN119" s="173"/>
      <c r="JUO119" s="173"/>
      <c r="JUP119" s="173"/>
      <c r="JUQ119" s="173"/>
      <c r="JUR119" s="173"/>
      <c r="JUS119" s="173"/>
      <c r="JUT119" s="173"/>
      <c r="JUU119" s="173"/>
      <c r="JUV119" s="173"/>
      <c r="JUW119" s="173"/>
      <c r="JUX119" s="173"/>
      <c r="JUY119" s="173"/>
      <c r="JUZ119" s="173"/>
      <c r="JVA119" s="173"/>
      <c r="JVB119" s="173"/>
      <c r="JVC119" s="173"/>
      <c r="JVD119" s="173"/>
      <c r="JVE119" s="173"/>
      <c r="JVF119" s="173"/>
      <c r="JVG119" s="173"/>
      <c r="JVH119" s="173"/>
      <c r="JVI119" s="173"/>
      <c r="JVJ119" s="173"/>
      <c r="JVK119" s="173"/>
      <c r="JVL119" s="173"/>
      <c r="JVM119" s="173"/>
      <c r="JVN119" s="173"/>
      <c r="JVO119" s="173"/>
      <c r="JVP119" s="173"/>
      <c r="JVQ119" s="173"/>
      <c r="JVR119" s="173"/>
      <c r="JVS119" s="173"/>
      <c r="JVT119" s="173"/>
      <c r="JVU119" s="173"/>
      <c r="JVV119" s="173"/>
      <c r="JVW119" s="173"/>
      <c r="JVX119" s="173"/>
      <c r="JVY119" s="173"/>
      <c r="JVZ119" s="173"/>
      <c r="JWA119" s="173"/>
      <c r="JWB119" s="173"/>
      <c r="JWC119" s="173"/>
      <c r="JWD119" s="173"/>
      <c r="JWE119" s="173"/>
      <c r="JWF119" s="173"/>
      <c r="JWG119" s="173"/>
      <c r="JWH119" s="173"/>
      <c r="JWI119" s="173"/>
      <c r="JWJ119" s="173"/>
      <c r="JWK119" s="173"/>
      <c r="JWL119" s="173"/>
      <c r="JWM119" s="173"/>
      <c r="JWN119" s="173"/>
      <c r="JWO119" s="173"/>
      <c r="JWP119" s="173"/>
      <c r="JWQ119" s="173"/>
      <c r="JWR119" s="173"/>
      <c r="JWS119" s="173"/>
      <c r="JWT119" s="173"/>
      <c r="JWU119" s="173"/>
      <c r="JXB119" s="173"/>
      <c r="JXC119" s="173"/>
      <c r="JXD119" s="173"/>
      <c r="JXE119" s="173"/>
      <c r="JXF119" s="173"/>
      <c r="JXG119" s="173"/>
      <c r="JXH119" s="173"/>
      <c r="JXI119" s="173"/>
      <c r="JXJ119" s="173"/>
      <c r="JXK119" s="173"/>
      <c r="JXL119" s="173"/>
      <c r="JXM119" s="173"/>
      <c r="JXN119" s="173"/>
      <c r="JXO119" s="173"/>
      <c r="JXP119" s="173"/>
      <c r="JXQ119" s="173"/>
      <c r="JXR119" s="173"/>
      <c r="JXS119" s="173"/>
      <c r="JXT119" s="173"/>
      <c r="JXU119" s="173"/>
      <c r="JXV119" s="173"/>
      <c r="JXW119" s="173"/>
      <c r="JXX119" s="173"/>
      <c r="JXY119" s="173"/>
      <c r="JXZ119" s="173"/>
      <c r="JYA119" s="173"/>
      <c r="JYB119" s="173"/>
      <c r="JYC119" s="173"/>
      <c r="JYD119" s="173"/>
      <c r="JYE119" s="173"/>
      <c r="JYF119" s="173"/>
      <c r="JYG119" s="173"/>
      <c r="JYH119" s="173"/>
      <c r="JYI119" s="173"/>
      <c r="JYJ119" s="173"/>
      <c r="JYK119" s="173"/>
      <c r="JYL119" s="173"/>
      <c r="JYM119" s="173"/>
      <c r="JYN119" s="173"/>
      <c r="JYO119" s="173"/>
      <c r="JYP119" s="173"/>
      <c r="JYQ119" s="173"/>
      <c r="JYR119" s="173"/>
      <c r="JYS119" s="173"/>
      <c r="JYT119" s="173"/>
      <c r="JYU119" s="173"/>
      <c r="JYV119" s="173"/>
      <c r="JYW119" s="173"/>
      <c r="JYX119" s="173"/>
      <c r="JYY119" s="173"/>
      <c r="JYZ119" s="173"/>
      <c r="JZA119" s="173"/>
      <c r="JZB119" s="173"/>
      <c r="JZC119" s="173"/>
      <c r="JZD119" s="173"/>
      <c r="JZE119" s="173"/>
      <c r="JZF119" s="173"/>
      <c r="JZG119" s="173"/>
      <c r="JZH119" s="173"/>
      <c r="JZI119" s="173"/>
      <c r="JZJ119" s="173"/>
      <c r="JZK119" s="173"/>
      <c r="JZL119" s="173"/>
      <c r="JZM119" s="173"/>
      <c r="JZN119" s="173"/>
      <c r="JZO119" s="173"/>
      <c r="JZP119" s="173"/>
      <c r="JZQ119" s="173"/>
      <c r="JZR119" s="173"/>
      <c r="JZS119" s="173"/>
      <c r="JZT119" s="173"/>
      <c r="JZU119" s="173"/>
      <c r="JZV119" s="173"/>
      <c r="JZW119" s="173"/>
      <c r="JZX119" s="173"/>
      <c r="JZY119" s="173"/>
      <c r="JZZ119" s="173"/>
      <c r="KAA119" s="173"/>
      <c r="KAB119" s="173"/>
      <c r="KAC119" s="173"/>
      <c r="KAD119" s="173"/>
      <c r="KAE119" s="173"/>
      <c r="KAF119" s="173"/>
      <c r="KAG119" s="173"/>
      <c r="KAH119" s="173"/>
      <c r="KAI119" s="173"/>
      <c r="KAJ119" s="173"/>
      <c r="KAK119" s="173"/>
      <c r="KAL119" s="173"/>
      <c r="KAM119" s="173"/>
      <c r="KAN119" s="173"/>
      <c r="KAO119" s="173"/>
      <c r="KAP119" s="173"/>
      <c r="KAQ119" s="173"/>
      <c r="KAR119" s="173"/>
      <c r="KAS119" s="173"/>
      <c r="KAT119" s="173"/>
      <c r="KAU119" s="173"/>
      <c r="KAV119" s="173"/>
      <c r="KAW119" s="173"/>
      <c r="KAX119" s="173"/>
      <c r="KAY119" s="173"/>
      <c r="KAZ119" s="173"/>
      <c r="KBA119" s="173"/>
      <c r="KBB119" s="173"/>
      <c r="KBC119" s="173"/>
      <c r="KBD119" s="173"/>
      <c r="KBE119" s="173"/>
      <c r="KBF119" s="173"/>
      <c r="KBG119" s="173"/>
      <c r="KBH119" s="173"/>
      <c r="KBI119" s="173"/>
      <c r="KBJ119" s="173"/>
      <c r="KBK119" s="173"/>
      <c r="KBL119" s="173"/>
      <c r="KBM119" s="173"/>
      <c r="KBN119" s="173"/>
      <c r="KBO119" s="173"/>
      <c r="KBP119" s="173"/>
      <c r="KBQ119" s="173"/>
      <c r="KBR119" s="173"/>
      <c r="KBS119" s="173"/>
      <c r="KBT119" s="173"/>
      <c r="KBU119" s="173"/>
      <c r="KBV119" s="173"/>
      <c r="KBW119" s="173"/>
      <c r="KBX119" s="173"/>
      <c r="KBY119" s="173"/>
      <c r="KBZ119" s="173"/>
      <c r="KCA119" s="173"/>
      <c r="KCB119" s="173"/>
      <c r="KCC119" s="173"/>
      <c r="KCD119" s="173"/>
      <c r="KCE119" s="173"/>
      <c r="KCF119" s="173"/>
      <c r="KCG119" s="173"/>
      <c r="KCH119" s="173"/>
      <c r="KCI119" s="173"/>
      <c r="KCJ119" s="173"/>
      <c r="KCK119" s="173"/>
      <c r="KCL119" s="173"/>
      <c r="KCM119" s="173"/>
      <c r="KCN119" s="173"/>
      <c r="KCO119" s="173"/>
      <c r="KCP119" s="173"/>
      <c r="KCQ119" s="173"/>
      <c r="KCR119" s="173"/>
      <c r="KCS119" s="173"/>
      <c r="KCT119" s="173"/>
      <c r="KCU119" s="173"/>
      <c r="KCV119" s="173"/>
      <c r="KCW119" s="173"/>
      <c r="KCX119" s="173"/>
      <c r="KCY119" s="173"/>
      <c r="KCZ119" s="173"/>
      <c r="KDA119" s="173"/>
      <c r="KDB119" s="173"/>
      <c r="KDC119" s="173"/>
      <c r="KDD119" s="173"/>
      <c r="KDE119" s="173"/>
      <c r="KDF119" s="173"/>
      <c r="KDG119" s="173"/>
      <c r="KDH119" s="173"/>
      <c r="KDI119" s="173"/>
      <c r="KDJ119" s="173"/>
      <c r="KDK119" s="173"/>
      <c r="KDL119" s="173"/>
      <c r="KDM119" s="173"/>
      <c r="KDN119" s="173"/>
      <c r="KDO119" s="173"/>
      <c r="KDP119" s="173"/>
      <c r="KDQ119" s="173"/>
      <c r="KDR119" s="173"/>
      <c r="KDS119" s="173"/>
      <c r="KDT119" s="173"/>
      <c r="KDU119" s="173"/>
      <c r="KDV119" s="173"/>
      <c r="KDW119" s="173"/>
      <c r="KDX119" s="173"/>
      <c r="KDY119" s="173"/>
      <c r="KDZ119" s="173"/>
      <c r="KEA119" s="173"/>
      <c r="KEB119" s="173"/>
      <c r="KEC119" s="173"/>
      <c r="KED119" s="173"/>
      <c r="KEE119" s="173"/>
      <c r="KEF119" s="173"/>
      <c r="KEG119" s="173"/>
      <c r="KEH119" s="173"/>
      <c r="KEI119" s="173"/>
      <c r="KEJ119" s="173"/>
      <c r="KEK119" s="173"/>
      <c r="KEL119" s="173"/>
      <c r="KEM119" s="173"/>
      <c r="KEN119" s="173"/>
      <c r="KEO119" s="173"/>
      <c r="KEP119" s="173"/>
      <c r="KEQ119" s="173"/>
      <c r="KER119" s="173"/>
      <c r="KES119" s="173"/>
      <c r="KET119" s="173"/>
      <c r="KEU119" s="173"/>
      <c r="KEV119" s="173"/>
      <c r="KEW119" s="173"/>
      <c r="KEX119" s="173"/>
      <c r="KEY119" s="173"/>
      <c r="KEZ119" s="173"/>
      <c r="KFA119" s="173"/>
      <c r="KFB119" s="173"/>
      <c r="KFC119" s="173"/>
      <c r="KFD119" s="173"/>
      <c r="KFE119" s="173"/>
      <c r="KFF119" s="173"/>
      <c r="KFG119" s="173"/>
      <c r="KFH119" s="173"/>
      <c r="KFI119" s="173"/>
      <c r="KFJ119" s="173"/>
      <c r="KFK119" s="173"/>
      <c r="KFL119" s="173"/>
      <c r="KFM119" s="173"/>
      <c r="KFN119" s="173"/>
      <c r="KFO119" s="173"/>
      <c r="KFP119" s="173"/>
      <c r="KFQ119" s="173"/>
      <c r="KFR119" s="173"/>
      <c r="KFS119" s="173"/>
      <c r="KFT119" s="173"/>
      <c r="KFU119" s="173"/>
      <c r="KFV119" s="173"/>
      <c r="KFW119" s="173"/>
      <c r="KFX119" s="173"/>
      <c r="KFY119" s="173"/>
      <c r="KFZ119" s="173"/>
      <c r="KGA119" s="173"/>
      <c r="KGB119" s="173"/>
      <c r="KGC119" s="173"/>
      <c r="KGD119" s="173"/>
      <c r="KGE119" s="173"/>
      <c r="KGF119" s="173"/>
      <c r="KGG119" s="173"/>
      <c r="KGH119" s="173"/>
      <c r="KGI119" s="173"/>
      <c r="KGJ119" s="173"/>
      <c r="KGK119" s="173"/>
      <c r="KGL119" s="173"/>
      <c r="KGM119" s="173"/>
      <c r="KGN119" s="173"/>
      <c r="KGO119" s="173"/>
      <c r="KGP119" s="173"/>
      <c r="KGQ119" s="173"/>
      <c r="KGX119" s="173"/>
      <c r="KGY119" s="173"/>
      <c r="KGZ119" s="173"/>
      <c r="KHA119" s="173"/>
      <c r="KHB119" s="173"/>
      <c r="KHC119" s="173"/>
      <c r="KHD119" s="173"/>
      <c r="KHE119" s="173"/>
      <c r="KHF119" s="173"/>
      <c r="KHG119" s="173"/>
      <c r="KHH119" s="173"/>
      <c r="KHI119" s="173"/>
      <c r="KHJ119" s="173"/>
      <c r="KHK119" s="173"/>
      <c r="KHL119" s="173"/>
      <c r="KHM119" s="173"/>
      <c r="KHN119" s="173"/>
      <c r="KHO119" s="173"/>
      <c r="KHP119" s="173"/>
      <c r="KHQ119" s="173"/>
      <c r="KHR119" s="173"/>
      <c r="KHS119" s="173"/>
      <c r="KHT119" s="173"/>
      <c r="KHU119" s="173"/>
      <c r="KHV119" s="173"/>
      <c r="KHW119" s="173"/>
      <c r="KHX119" s="173"/>
      <c r="KHY119" s="173"/>
      <c r="KHZ119" s="173"/>
      <c r="KIA119" s="173"/>
      <c r="KIB119" s="173"/>
      <c r="KIC119" s="173"/>
      <c r="KID119" s="173"/>
      <c r="KIE119" s="173"/>
      <c r="KIF119" s="173"/>
      <c r="KIG119" s="173"/>
      <c r="KIH119" s="173"/>
      <c r="KII119" s="173"/>
      <c r="KIJ119" s="173"/>
      <c r="KIK119" s="173"/>
      <c r="KIL119" s="173"/>
      <c r="KIM119" s="173"/>
      <c r="KIN119" s="173"/>
      <c r="KIO119" s="173"/>
      <c r="KIP119" s="173"/>
      <c r="KIQ119" s="173"/>
      <c r="KIR119" s="173"/>
      <c r="KIS119" s="173"/>
      <c r="KIT119" s="173"/>
      <c r="KIU119" s="173"/>
      <c r="KIV119" s="173"/>
      <c r="KIW119" s="173"/>
      <c r="KIX119" s="173"/>
      <c r="KIY119" s="173"/>
      <c r="KIZ119" s="173"/>
      <c r="KJA119" s="173"/>
      <c r="KJB119" s="173"/>
      <c r="KJC119" s="173"/>
      <c r="KJD119" s="173"/>
      <c r="KJE119" s="173"/>
      <c r="KJF119" s="173"/>
      <c r="KJG119" s="173"/>
      <c r="KJH119" s="173"/>
      <c r="KJI119" s="173"/>
      <c r="KJJ119" s="173"/>
      <c r="KJK119" s="173"/>
      <c r="KJL119" s="173"/>
      <c r="KJM119" s="173"/>
      <c r="KJN119" s="173"/>
      <c r="KJO119" s="173"/>
      <c r="KJP119" s="173"/>
      <c r="KJQ119" s="173"/>
      <c r="KJR119" s="173"/>
      <c r="KJS119" s="173"/>
      <c r="KJT119" s="173"/>
      <c r="KJU119" s="173"/>
      <c r="KJV119" s="173"/>
      <c r="KJW119" s="173"/>
      <c r="KJX119" s="173"/>
      <c r="KJY119" s="173"/>
      <c r="KJZ119" s="173"/>
      <c r="KKA119" s="173"/>
      <c r="KKB119" s="173"/>
      <c r="KKC119" s="173"/>
      <c r="KKD119" s="173"/>
      <c r="KKE119" s="173"/>
      <c r="KKF119" s="173"/>
      <c r="KKG119" s="173"/>
      <c r="KKH119" s="173"/>
      <c r="KKI119" s="173"/>
      <c r="KKJ119" s="173"/>
      <c r="KKK119" s="173"/>
      <c r="KKL119" s="173"/>
      <c r="KKM119" s="173"/>
      <c r="KKN119" s="173"/>
      <c r="KKO119" s="173"/>
      <c r="KKP119" s="173"/>
      <c r="KKQ119" s="173"/>
      <c r="KKR119" s="173"/>
      <c r="KKS119" s="173"/>
      <c r="KKT119" s="173"/>
      <c r="KKU119" s="173"/>
      <c r="KKV119" s="173"/>
      <c r="KKW119" s="173"/>
      <c r="KKX119" s="173"/>
      <c r="KKY119" s="173"/>
      <c r="KKZ119" s="173"/>
      <c r="KLA119" s="173"/>
      <c r="KLB119" s="173"/>
      <c r="KLC119" s="173"/>
      <c r="KLD119" s="173"/>
      <c r="KLE119" s="173"/>
      <c r="KLF119" s="173"/>
      <c r="KLG119" s="173"/>
      <c r="KLH119" s="173"/>
      <c r="KLI119" s="173"/>
      <c r="KLJ119" s="173"/>
      <c r="KLK119" s="173"/>
      <c r="KLL119" s="173"/>
      <c r="KLM119" s="173"/>
      <c r="KLN119" s="173"/>
      <c r="KLO119" s="173"/>
      <c r="KLP119" s="173"/>
      <c r="KLQ119" s="173"/>
      <c r="KLR119" s="173"/>
      <c r="KLS119" s="173"/>
      <c r="KLT119" s="173"/>
      <c r="KLU119" s="173"/>
      <c r="KLV119" s="173"/>
      <c r="KLW119" s="173"/>
      <c r="KLX119" s="173"/>
      <c r="KLY119" s="173"/>
      <c r="KLZ119" s="173"/>
      <c r="KMA119" s="173"/>
      <c r="KMB119" s="173"/>
      <c r="KMC119" s="173"/>
      <c r="KMD119" s="173"/>
      <c r="KME119" s="173"/>
      <c r="KMF119" s="173"/>
      <c r="KMG119" s="173"/>
      <c r="KMH119" s="173"/>
      <c r="KMI119" s="173"/>
      <c r="KMJ119" s="173"/>
      <c r="KMK119" s="173"/>
      <c r="KML119" s="173"/>
      <c r="KMM119" s="173"/>
      <c r="KMN119" s="173"/>
      <c r="KMO119" s="173"/>
      <c r="KMP119" s="173"/>
      <c r="KMQ119" s="173"/>
      <c r="KMR119" s="173"/>
      <c r="KMS119" s="173"/>
      <c r="KMT119" s="173"/>
      <c r="KMU119" s="173"/>
      <c r="KMV119" s="173"/>
      <c r="KMW119" s="173"/>
      <c r="KMX119" s="173"/>
      <c r="KMY119" s="173"/>
      <c r="KMZ119" s="173"/>
      <c r="KNA119" s="173"/>
      <c r="KNB119" s="173"/>
      <c r="KNC119" s="173"/>
      <c r="KND119" s="173"/>
      <c r="KNE119" s="173"/>
      <c r="KNF119" s="173"/>
      <c r="KNG119" s="173"/>
      <c r="KNH119" s="173"/>
      <c r="KNI119" s="173"/>
      <c r="KNJ119" s="173"/>
      <c r="KNK119" s="173"/>
      <c r="KNL119" s="173"/>
      <c r="KNM119" s="173"/>
      <c r="KNN119" s="173"/>
      <c r="KNO119" s="173"/>
      <c r="KNP119" s="173"/>
      <c r="KNQ119" s="173"/>
      <c r="KNR119" s="173"/>
      <c r="KNS119" s="173"/>
      <c r="KNT119" s="173"/>
      <c r="KNU119" s="173"/>
      <c r="KNV119" s="173"/>
      <c r="KNW119" s="173"/>
      <c r="KNX119" s="173"/>
      <c r="KNY119" s="173"/>
      <c r="KNZ119" s="173"/>
      <c r="KOA119" s="173"/>
      <c r="KOB119" s="173"/>
      <c r="KOC119" s="173"/>
      <c r="KOD119" s="173"/>
      <c r="KOE119" s="173"/>
      <c r="KOF119" s="173"/>
      <c r="KOG119" s="173"/>
      <c r="KOH119" s="173"/>
      <c r="KOI119" s="173"/>
      <c r="KOJ119" s="173"/>
      <c r="KOK119" s="173"/>
      <c r="KOL119" s="173"/>
      <c r="KOM119" s="173"/>
      <c r="KON119" s="173"/>
      <c r="KOO119" s="173"/>
      <c r="KOP119" s="173"/>
      <c r="KOQ119" s="173"/>
      <c r="KOR119" s="173"/>
      <c r="KOS119" s="173"/>
      <c r="KOT119" s="173"/>
      <c r="KOU119" s="173"/>
      <c r="KOV119" s="173"/>
      <c r="KOW119" s="173"/>
      <c r="KOX119" s="173"/>
      <c r="KOY119" s="173"/>
      <c r="KOZ119" s="173"/>
      <c r="KPA119" s="173"/>
      <c r="KPB119" s="173"/>
      <c r="KPC119" s="173"/>
      <c r="KPD119" s="173"/>
      <c r="KPE119" s="173"/>
      <c r="KPF119" s="173"/>
      <c r="KPG119" s="173"/>
      <c r="KPH119" s="173"/>
      <c r="KPI119" s="173"/>
      <c r="KPJ119" s="173"/>
      <c r="KPK119" s="173"/>
      <c r="KPL119" s="173"/>
      <c r="KPM119" s="173"/>
      <c r="KPN119" s="173"/>
      <c r="KPO119" s="173"/>
      <c r="KPP119" s="173"/>
      <c r="KPQ119" s="173"/>
      <c r="KPR119" s="173"/>
      <c r="KPS119" s="173"/>
      <c r="KPT119" s="173"/>
      <c r="KPU119" s="173"/>
      <c r="KPV119" s="173"/>
      <c r="KPW119" s="173"/>
      <c r="KPX119" s="173"/>
      <c r="KPY119" s="173"/>
      <c r="KPZ119" s="173"/>
      <c r="KQA119" s="173"/>
      <c r="KQB119" s="173"/>
      <c r="KQC119" s="173"/>
      <c r="KQD119" s="173"/>
      <c r="KQE119" s="173"/>
      <c r="KQF119" s="173"/>
      <c r="KQG119" s="173"/>
      <c r="KQH119" s="173"/>
      <c r="KQI119" s="173"/>
      <c r="KQJ119" s="173"/>
      <c r="KQK119" s="173"/>
      <c r="KQL119" s="173"/>
      <c r="KQM119" s="173"/>
      <c r="KQT119" s="173"/>
      <c r="KQU119" s="173"/>
      <c r="KQV119" s="173"/>
      <c r="KQW119" s="173"/>
      <c r="KQX119" s="173"/>
      <c r="KQY119" s="173"/>
      <c r="KQZ119" s="173"/>
      <c r="KRA119" s="173"/>
      <c r="KRB119" s="173"/>
      <c r="KRC119" s="173"/>
      <c r="KRD119" s="173"/>
      <c r="KRE119" s="173"/>
      <c r="KRF119" s="173"/>
      <c r="KRG119" s="173"/>
      <c r="KRH119" s="173"/>
      <c r="KRI119" s="173"/>
      <c r="KRJ119" s="173"/>
      <c r="KRK119" s="173"/>
      <c r="KRL119" s="173"/>
      <c r="KRM119" s="173"/>
      <c r="KRN119" s="173"/>
      <c r="KRO119" s="173"/>
      <c r="KRP119" s="173"/>
      <c r="KRQ119" s="173"/>
      <c r="KRR119" s="173"/>
      <c r="KRS119" s="173"/>
      <c r="KRT119" s="173"/>
      <c r="KRU119" s="173"/>
      <c r="KRV119" s="173"/>
      <c r="KRW119" s="173"/>
      <c r="KRX119" s="173"/>
      <c r="KRY119" s="173"/>
      <c r="KRZ119" s="173"/>
      <c r="KSA119" s="173"/>
      <c r="KSB119" s="173"/>
      <c r="KSC119" s="173"/>
      <c r="KSD119" s="173"/>
      <c r="KSE119" s="173"/>
      <c r="KSF119" s="173"/>
      <c r="KSG119" s="173"/>
      <c r="KSH119" s="173"/>
      <c r="KSI119" s="173"/>
      <c r="KSJ119" s="173"/>
      <c r="KSK119" s="173"/>
      <c r="KSL119" s="173"/>
      <c r="KSM119" s="173"/>
      <c r="KSN119" s="173"/>
      <c r="KSO119" s="173"/>
      <c r="KSP119" s="173"/>
      <c r="KSQ119" s="173"/>
      <c r="KSR119" s="173"/>
      <c r="KSS119" s="173"/>
      <c r="KST119" s="173"/>
      <c r="KSU119" s="173"/>
      <c r="KSV119" s="173"/>
      <c r="KSW119" s="173"/>
      <c r="KSX119" s="173"/>
      <c r="KSY119" s="173"/>
      <c r="KSZ119" s="173"/>
      <c r="KTA119" s="173"/>
      <c r="KTB119" s="173"/>
      <c r="KTC119" s="173"/>
      <c r="KTD119" s="173"/>
      <c r="KTE119" s="173"/>
      <c r="KTF119" s="173"/>
      <c r="KTG119" s="173"/>
      <c r="KTH119" s="173"/>
      <c r="KTI119" s="173"/>
      <c r="KTJ119" s="173"/>
      <c r="KTK119" s="173"/>
      <c r="KTL119" s="173"/>
      <c r="KTM119" s="173"/>
      <c r="KTN119" s="173"/>
      <c r="KTO119" s="173"/>
      <c r="KTP119" s="173"/>
      <c r="KTQ119" s="173"/>
      <c r="KTR119" s="173"/>
      <c r="KTS119" s="173"/>
      <c r="KTT119" s="173"/>
      <c r="KTU119" s="173"/>
      <c r="KTV119" s="173"/>
      <c r="KTW119" s="173"/>
      <c r="KTX119" s="173"/>
      <c r="KTY119" s="173"/>
      <c r="KTZ119" s="173"/>
      <c r="KUA119" s="173"/>
      <c r="KUB119" s="173"/>
      <c r="KUC119" s="173"/>
      <c r="KUD119" s="173"/>
      <c r="KUE119" s="173"/>
      <c r="KUF119" s="173"/>
      <c r="KUG119" s="173"/>
      <c r="KUH119" s="173"/>
      <c r="KUI119" s="173"/>
      <c r="KUJ119" s="173"/>
      <c r="KUK119" s="173"/>
      <c r="KUL119" s="173"/>
      <c r="KUM119" s="173"/>
      <c r="KUN119" s="173"/>
      <c r="KUO119" s="173"/>
      <c r="KUP119" s="173"/>
      <c r="KUQ119" s="173"/>
      <c r="KUR119" s="173"/>
      <c r="KUS119" s="173"/>
      <c r="KUT119" s="173"/>
      <c r="KUU119" s="173"/>
      <c r="KUV119" s="173"/>
      <c r="KUW119" s="173"/>
      <c r="KUX119" s="173"/>
      <c r="KUY119" s="173"/>
      <c r="KUZ119" s="173"/>
      <c r="KVA119" s="173"/>
      <c r="KVB119" s="173"/>
      <c r="KVC119" s="173"/>
      <c r="KVD119" s="173"/>
      <c r="KVE119" s="173"/>
      <c r="KVF119" s="173"/>
      <c r="KVG119" s="173"/>
      <c r="KVH119" s="173"/>
      <c r="KVI119" s="173"/>
      <c r="KVJ119" s="173"/>
      <c r="KVK119" s="173"/>
      <c r="KVL119" s="173"/>
      <c r="KVM119" s="173"/>
      <c r="KVN119" s="173"/>
      <c r="KVO119" s="173"/>
      <c r="KVP119" s="173"/>
      <c r="KVQ119" s="173"/>
      <c r="KVR119" s="173"/>
      <c r="KVS119" s="173"/>
      <c r="KVT119" s="173"/>
      <c r="KVU119" s="173"/>
      <c r="KVV119" s="173"/>
      <c r="KVW119" s="173"/>
      <c r="KVX119" s="173"/>
      <c r="KVY119" s="173"/>
      <c r="KVZ119" s="173"/>
      <c r="KWA119" s="173"/>
      <c r="KWB119" s="173"/>
      <c r="KWC119" s="173"/>
      <c r="KWD119" s="173"/>
      <c r="KWE119" s="173"/>
      <c r="KWF119" s="173"/>
      <c r="KWG119" s="173"/>
      <c r="KWH119" s="173"/>
      <c r="KWI119" s="173"/>
      <c r="KWJ119" s="173"/>
      <c r="KWK119" s="173"/>
      <c r="KWL119" s="173"/>
      <c r="KWM119" s="173"/>
      <c r="KWN119" s="173"/>
      <c r="KWO119" s="173"/>
      <c r="KWP119" s="173"/>
      <c r="KWQ119" s="173"/>
      <c r="KWR119" s="173"/>
      <c r="KWS119" s="173"/>
      <c r="KWT119" s="173"/>
      <c r="KWU119" s="173"/>
      <c r="KWV119" s="173"/>
      <c r="KWW119" s="173"/>
      <c r="KWX119" s="173"/>
      <c r="KWY119" s="173"/>
      <c r="KWZ119" s="173"/>
      <c r="KXA119" s="173"/>
      <c r="KXB119" s="173"/>
      <c r="KXC119" s="173"/>
      <c r="KXD119" s="173"/>
      <c r="KXE119" s="173"/>
      <c r="KXF119" s="173"/>
      <c r="KXG119" s="173"/>
      <c r="KXH119" s="173"/>
      <c r="KXI119" s="173"/>
      <c r="KXJ119" s="173"/>
      <c r="KXK119" s="173"/>
      <c r="KXL119" s="173"/>
      <c r="KXM119" s="173"/>
      <c r="KXN119" s="173"/>
      <c r="KXO119" s="173"/>
      <c r="KXP119" s="173"/>
      <c r="KXQ119" s="173"/>
      <c r="KXR119" s="173"/>
      <c r="KXS119" s="173"/>
      <c r="KXT119" s="173"/>
      <c r="KXU119" s="173"/>
      <c r="KXV119" s="173"/>
      <c r="KXW119" s="173"/>
      <c r="KXX119" s="173"/>
      <c r="KXY119" s="173"/>
      <c r="KXZ119" s="173"/>
      <c r="KYA119" s="173"/>
      <c r="KYB119" s="173"/>
      <c r="KYC119" s="173"/>
      <c r="KYD119" s="173"/>
      <c r="KYE119" s="173"/>
      <c r="KYF119" s="173"/>
      <c r="KYG119" s="173"/>
      <c r="KYH119" s="173"/>
      <c r="KYI119" s="173"/>
      <c r="KYJ119" s="173"/>
      <c r="KYK119" s="173"/>
      <c r="KYL119" s="173"/>
      <c r="KYM119" s="173"/>
      <c r="KYN119" s="173"/>
      <c r="KYO119" s="173"/>
      <c r="KYP119" s="173"/>
      <c r="KYQ119" s="173"/>
      <c r="KYR119" s="173"/>
      <c r="KYS119" s="173"/>
      <c r="KYT119" s="173"/>
      <c r="KYU119" s="173"/>
      <c r="KYV119" s="173"/>
      <c r="KYW119" s="173"/>
      <c r="KYX119" s="173"/>
      <c r="KYY119" s="173"/>
      <c r="KYZ119" s="173"/>
      <c r="KZA119" s="173"/>
      <c r="KZB119" s="173"/>
      <c r="KZC119" s="173"/>
      <c r="KZD119" s="173"/>
      <c r="KZE119" s="173"/>
      <c r="KZF119" s="173"/>
      <c r="KZG119" s="173"/>
      <c r="KZH119" s="173"/>
      <c r="KZI119" s="173"/>
      <c r="KZJ119" s="173"/>
      <c r="KZK119" s="173"/>
      <c r="KZL119" s="173"/>
      <c r="KZM119" s="173"/>
      <c r="KZN119" s="173"/>
      <c r="KZO119" s="173"/>
      <c r="KZP119" s="173"/>
      <c r="KZQ119" s="173"/>
      <c r="KZR119" s="173"/>
      <c r="KZS119" s="173"/>
      <c r="KZT119" s="173"/>
      <c r="KZU119" s="173"/>
      <c r="KZV119" s="173"/>
      <c r="KZW119" s="173"/>
      <c r="KZX119" s="173"/>
      <c r="KZY119" s="173"/>
      <c r="KZZ119" s="173"/>
      <c r="LAA119" s="173"/>
      <c r="LAB119" s="173"/>
      <c r="LAC119" s="173"/>
      <c r="LAD119" s="173"/>
      <c r="LAE119" s="173"/>
      <c r="LAF119" s="173"/>
      <c r="LAG119" s="173"/>
      <c r="LAH119" s="173"/>
      <c r="LAI119" s="173"/>
      <c r="LAP119" s="173"/>
      <c r="LAQ119" s="173"/>
      <c r="LAR119" s="173"/>
      <c r="LAS119" s="173"/>
      <c r="LAT119" s="173"/>
      <c r="LAU119" s="173"/>
      <c r="LAV119" s="173"/>
      <c r="LAW119" s="173"/>
      <c r="LAX119" s="173"/>
      <c r="LAY119" s="173"/>
      <c r="LAZ119" s="173"/>
      <c r="LBA119" s="173"/>
      <c r="LBB119" s="173"/>
      <c r="LBC119" s="173"/>
      <c r="LBD119" s="173"/>
      <c r="LBE119" s="173"/>
      <c r="LBF119" s="173"/>
      <c r="LBG119" s="173"/>
      <c r="LBH119" s="173"/>
      <c r="LBI119" s="173"/>
      <c r="LBJ119" s="173"/>
      <c r="LBK119" s="173"/>
      <c r="LBL119" s="173"/>
      <c r="LBM119" s="173"/>
      <c r="LBN119" s="173"/>
      <c r="LBO119" s="173"/>
      <c r="LBP119" s="173"/>
      <c r="LBQ119" s="173"/>
      <c r="LBR119" s="173"/>
      <c r="LBS119" s="173"/>
      <c r="LBT119" s="173"/>
      <c r="LBU119" s="173"/>
      <c r="LBV119" s="173"/>
      <c r="LBW119" s="173"/>
      <c r="LBX119" s="173"/>
      <c r="LBY119" s="173"/>
      <c r="LBZ119" s="173"/>
      <c r="LCA119" s="173"/>
      <c r="LCB119" s="173"/>
      <c r="LCC119" s="173"/>
      <c r="LCD119" s="173"/>
      <c r="LCE119" s="173"/>
      <c r="LCF119" s="173"/>
      <c r="LCG119" s="173"/>
      <c r="LCH119" s="173"/>
      <c r="LCI119" s="173"/>
      <c r="LCJ119" s="173"/>
      <c r="LCK119" s="173"/>
      <c r="LCL119" s="173"/>
      <c r="LCM119" s="173"/>
      <c r="LCN119" s="173"/>
      <c r="LCO119" s="173"/>
      <c r="LCP119" s="173"/>
      <c r="LCQ119" s="173"/>
      <c r="LCR119" s="173"/>
      <c r="LCS119" s="173"/>
      <c r="LCT119" s="173"/>
      <c r="LCU119" s="173"/>
      <c r="LCV119" s="173"/>
      <c r="LCW119" s="173"/>
      <c r="LCX119" s="173"/>
      <c r="LCY119" s="173"/>
      <c r="LCZ119" s="173"/>
      <c r="LDA119" s="173"/>
      <c r="LDB119" s="173"/>
      <c r="LDC119" s="173"/>
      <c r="LDD119" s="173"/>
      <c r="LDE119" s="173"/>
      <c r="LDF119" s="173"/>
      <c r="LDG119" s="173"/>
      <c r="LDH119" s="173"/>
      <c r="LDI119" s="173"/>
      <c r="LDJ119" s="173"/>
      <c r="LDK119" s="173"/>
      <c r="LDL119" s="173"/>
      <c r="LDM119" s="173"/>
      <c r="LDN119" s="173"/>
      <c r="LDO119" s="173"/>
      <c r="LDP119" s="173"/>
      <c r="LDQ119" s="173"/>
      <c r="LDR119" s="173"/>
      <c r="LDS119" s="173"/>
      <c r="LDT119" s="173"/>
      <c r="LDU119" s="173"/>
      <c r="LDV119" s="173"/>
      <c r="LDW119" s="173"/>
      <c r="LDX119" s="173"/>
      <c r="LDY119" s="173"/>
      <c r="LDZ119" s="173"/>
      <c r="LEA119" s="173"/>
      <c r="LEB119" s="173"/>
      <c r="LEC119" s="173"/>
      <c r="LED119" s="173"/>
      <c r="LEE119" s="173"/>
      <c r="LEF119" s="173"/>
      <c r="LEG119" s="173"/>
      <c r="LEH119" s="173"/>
      <c r="LEI119" s="173"/>
      <c r="LEJ119" s="173"/>
      <c r="LEK119" s="173"/>
      <c r="LEL119" s="173"/>
      <c r="LEM119" s="173"/>
      <c r="LEN119" s="173"/>
      <c r="LEO119" s="173"/>
      <c r="LEP119" s="173"/>
      <c r="LEQ119" s="173"/>
      <c r="LER119" s="173"/>
      <c r="LES119" s="173"/>
      <c r="LET119" s="173"/>
      <c r="LEU119" s="173"/>
      <c r="LEV119" s="173"/>
      <c r="LEW119" s="173"/>
      <c r="LEX119" s="173"/>
      <c r="LEY119" s="173"/>
      <c r="LEZ119" s="173"/>
      <c r="LFA119" s="173"/>
      <c r="LFB119" s="173"/>
      <c r="LFC119" s="173"/>
      <c r="LFD119" s="173"/>
      <c r="LFE119" s="173"/>
      <c r="LFF119" s="173"/>
      <c r="LFG119" s="173"/>
      <c r="LFH119" s="173"/>
      <c r="LFI119" s="173"/>
      <c r="LFJ119" s="173"/>
      <c r="LFK119" s="173"/>
      <c r="LFL119" s="173"/>
      <c r="LFM119" s="173"/>
      <c r="LFN119" s="173"/>
      <c r="LFO119" s="173"/>
      <c r="LFP119" s="173"/>
      <c r="LFQ119" s="173"/>
      <c r="LFR119" s="173"/>
      <c r="LFS119" s="173"/>
      <c r="LFT119" s="173"/>
      <c r="LFU119" s="173"/>
      <c r="LFV119" s="173"/>
      <c r="LFW119" s="173"/>
      <c r="LFX119" s="173"/>
      <c r="LFY119" s="173"/>
      <c r="LFZ119" s="173"/>
      <c r="LGA119" s="173"/>
      <c r="LGB119" s="173"/>
      <c r="LGC119" s="173"/>
      <c r="LGD119" s="173"/>
      <c r="LGE119" s="173"/>
      <c r="LGF119" s="173"/>
      <c r="LGG119" s="173"/>
      <c r="LGH119" s="173"/>
      <c r="LGI119" s="173"/>
      <c r="LGJ119" s="173"/>
      <c r="LGK119" s="173"/>
      <c r="LGL119" s="173"/>
      <c r="LGM119" s="173"/>
      <c r="LGN119" s="173"/>
      <c r="LGO119" s="173"/>
      <c r="LGP119" s="173"/>
      <c r="LGQ119" s="173"/>
      <c r="LGR119" s="173"/>
      <c r="LGS119" s="173"/>
      <c r="LGT119" s="173"/>
      <c r="LGU119" s="173"/>
      <c r="LGV119" s="173"/>
      <c r="LGW119" s="173"/>
      <c r="LGX119" s="173"/>
      <c r="LGY119" s="173"/>
      <c r="LGZ119" s="173"/>
      <c r="LHA119" s="173"/>
      <c r="LHB119" s="173"/>
      <c r="LHC119" s="173"/>
      <c r="LHD119" s="173"/>
      <c r="LHE119" s="173"/>
      <c r="LHF119" s="173"/>
      <c r="LHG119" s="173"/>
      <c r="LHH119" s="173"/>
      <c r="LHI119" s="173"/>
      <c r="LHJ119" s="173"/>
      <c r="LHK119" s="173"/>
      <c r="LHL119" s="173"/>
      <c r="LHM119" s="173"/>
      <c r="LHN119" s="173"/>
      <c r="LHO119" s="173"/>
      <c r="LHP119" s="173"/>
      <c r="LHQ119" s="173"/>
      <c r="LHR119" s="173"/>
      <c r="LHS119" s="173"/>
      <c r="LHT119" s="173"/>
      <c r="LHU119" s="173"/>
      <c r="LHV119" s="173"/>
      <c r="LHW119" s="173"/>
      <c r="LHX119" s="173"/>
      <c r="LHY119" s="173"/>
      <c r="LHZ119" s="173"/>
      <c r="LIA119" s="173"/>
      <c r="LIB119" s="173"/>
      <c r="LIC119" s="173"/>
      <c r="LID119" s="173"/>
      <c r="LIE119" s="173"/>
      <c r="LIF119" s="173"/>
      <c r="LIG119" s="173"/>
      <c r="LIH119" s="173"/>
      <c r="LII119" s="173"/>
      <c r="LIJ119" s="173"/>
      <c r="LIK119" s="173"/>
      <c r="LIL119" s="173"/>
      <c r="LIM119" s="173"/>
      <c r="LIN119" s="173"/>
      <c r="LIO119" s="173"/>
      <c r="LIP119" s="173"/>
      <c r="LIQ119" s="173"/>
      <c r="LIR119" s="173"/>
      <c r="LIS119" s="173"/>
      <c r="LIT119" s="173"/>
      <c r="LIU119" s="173"/>
      <c r="LIV119" s="173"/>
      <c r="LIW119" s="173"/>
      <c r="LIX119" s="173"/>
      <c r="LIY119" s="173"/>
      <c r="LIZ119" s="173"/>
      <c r="LJA119" s="173"/>
      <c r="LJB119" s="173"/>
      <c r="LJC119" s="173"/>
      <c r="LJD119" s="173"/>
      <c r="LJE119" s="173"/>
      <c r="LJF119" s="173"/>
      <c r="LJG119" s="173"/>
      <c r="LJH119" s="173"/>
      <c r="LJI119" s="173"/>
      <c r="LJJ119" s="173"/>
      <c r="LJK119" s="173"/>
      <c r="LJL119" s="173"/>
      <c r="LJM119" s="173"/>
      <c r="LJN119" s="173"/>
      <c r="LJO119" s="173"/>
      <c r="LJP119" s="173"/>
      <c r="LJQ119" s="173"/>
      <c r="LJR119" s="173"/>
      <c r="LJS119" s="173"/>
      <c r="LJT119" s="173"/>
      <c r="LJU119" s="173"/>
      <c r="LJV119" s="173"/>
      <c r="LJW119" s="173"/>
      <c r="LJX119" s="173"/>
      <c r="LJY119" s="173"/>
      <c r="LJZ119" s="173"/>
      <c r="LKA119" s="173"/>
      <c r="LKB119" s="173"/>
      <c r="LKC119" s="173"/>
      <c r="LKD119" s="173"/>
      <c r="LKE119" s="173"/>
      <c r="LKL119" s="173"/>
      <c r="LKM119" s="173"/>
      <c r="LKN119" s="173"/>
      <c r="LKO119" s="173"/>
      <c r="LKP119" s="173"/>
      <c r="LKQ119" s="173"/>
      <c r="LKR119" s="173"/>
      <c r="LKS119" s="173"/>
      <c r="LKT119" s="173"/>
      <c r="LKU119" s="173"/>
      <c r="LKV119" s="173"/>
      <c r="LKW119" s="173"/>
      <c r="LKX119" s="173"/>
      <c r="LKY119" s="173"/>
      <c r="LKZ119" s="173"/>
      <c r="LLA119" s="173"/>
      <c r="LLB119" s="173"/>
      <c r="LLC119" s="173"/>
      <c r="LLD119" s="173"/>
      <c r="LLE119" s="173"/>
      <c r="LLF119" s="173"/>
      <c r="LLG119" s="173"/>
      <c r="LLH119" s="173"/>
      <c r="LLI119" s="173"/>
      <c r="LLJ119" s="173"/>
      <c r="LLK119" s="173"/>
      <c r="LLL119" s="173"/>
      <c r="LLM119" s="173"/>
      <c r="LLN119" s="173"/>
      <c r="LLO119" s="173"/>
      <c r="LLP119" s="173"/>
      <c r="LLQ119" s="173"/>
      <c r="LLR119" s="173"/>
      <c r="LLS119" s="173"/>
      <c r="LLT119" s="173"/>
      <c r="LLU119" s="173"/>
      <c r="LLV119" s="173"/>
      <c r="LLW119" s="173"/>
      <c r="LLX119" s="173"/>
      <c r="LLY119" s="173"/>
      <c r="LLZ119" s="173"/>
      <c r="LMA119" s="173"/>
      <c r="LMB119" s="173"/>
      <c r="LMC119" s="173"/>
      <c r="LMD119" s="173"/>
      <c r="LME119" s="173"/>
      <c r="LMF119" s="173"/>
      <c r="LMG119" s="173"/>
      <c r="LMH119" s="173"/>
      <c r="LMI119" s="173"/>
      <c r="LMJ119" s="173"/>
      <c r="LMK119" s="173"/>
      <c r="LML119" s="173"/>
      <c r="LMM119" s="173"/>
      <c r="LMN119" s="173"/>
      <c r="LMO119" s="173"/>
      <c r="LMP119" s="173"/>
      <c r="LMQ119" s="173"/>
      <c r="LMR119" s="173"/>
      <c r="LMS119" s="173"/>
      <c r="LMT119" s="173"/>
      <c r="LMU119" s="173"/>
      <c r="LMV119" s="173"/>
      <c r="LMW119" s="173"/>
      <c r="LMX119" s="173"/>
      <c r="LMY119" s="173"/>
      <c r="LMZ119" s="173"/>
      <c r="LNA119" s="173"/>
      <c r="LNB119" s="173"/>
      <c r="LNC119" s="173"/>
      <c r="LND119" s="173"/>
      <c r="LNE119" s="173"/>
      <c r="LNF119" s="173"/>
      <c r="LNG119" s="173"/>
      <c r="LNH119" s="173"/>
      <c r="LNI119" s="173"/>
      <c r="LNJ119" s="173"/>
      <c r="LNK119" s="173"/>
      <c r="LNL119" s="173"/>
      <c r="LNM119" s="173"/>
      <c r="LNN119" s="173"/>
      <c r="LNO119" s="173"/>
      <c r="LNP119" s="173"/>
      <c r="LNQ119" s="173"/>
      <c r="LNR119" s="173"/>
      <c r="LNS119" s="173"/>
      <c r="LNT119" s="173"/>
      <c r="LNU119" s="173"/>
      <c r="LNV119" s="173"/>
      <c r="LNW119" s="173"/>
      <c r="LNX119" s="173"/>
      <c r="LNY119" s="173"/>
      <c r="LNZ119" s="173"/>
      <c r="LOA119" s="173"/>
      <c r="LOB119" s="173"/>
      <c r="LOC119" s="173"/>
      <c r="LOD119" s="173"/>
      <c r="LOE119" s="173"/>
      <c r="LOF119" s="173"/>
      <c r="LOG119" s="173"/>
      <c r="LOH119" s="173"/>
      <c r="LOI119" s="173"/>
      <c r="LOJ119" s="173"/>
      <c r="LOK119" s="173"/>
      <c r="LOL119" s="173"/>
      <c r="LOM119" s="173"/>
      <c r="LON119" s="173"/>
      <c r="LOO119" s="173"/>
      <c r="LOP119" s="173"/>
      <c r="LOQ119" s="173"/>
      <c r="LOR119" s="173"/>
      <c r="LOS119" s="173"/>
      <c r="LOT119" s="173"/>
      <c r="LOU119" s="173"/>
      <c r="LOV119" s="173"/>
      <c r="LOW119" s="173"/>
      <c r="LOX119" s="173"/>
      <c r="LOY119" s="173"/>
      <c r="LOZ119" s="173"/>
      <c r="LPA119" s="173"/>
      <c r="LPB119" s="173"/>
      <c r="LPC119" s="173"/>
      <c r="LPD119" s="173"/>
      <c r="LPE119" s="173"/>
      <c r="LPF119" s="173"/>
      <c r="LPG119" s="173"/>
      <c r="LPH119" s="173"/>
      <c r="LPI119" s="173"/>
      <c r="LPJ119" s="173"/>
      <c r="LPK119" s="173"/>
      <c r="LPL119" s="173"/>
      <c r="LPM119" s="173"/>
      <c r="LPN119" s="173"/>
      <c r="LPO119" s="173"/>
      <c r="LPP119" s="173"/>
      <c r="LPQ119" s="173"/>
      <c r="LPR119" s="173"/>
      <c r="LPS119" s="173"/>
      <c r="LPT119" s="173"/>
      <c r="LPU119" s="173"/>
      <c r="LPV119" s="173"/>
      <c r="LPW119" s="173"/>
      <c r="LPX119" s="173"/>
      <c r="LPY119" s="173"/>
      <c r="LPZ119" s="173"/>
      <c r="LQA119" s="173"/>
      <c r="LQB119" s="173"/>
      <c r="LQC119" s="173"/>
      <c r="LQD119" s="173"/>
      <c r="LQE119" s="173"/>
      <c r="LQF119" s="173"/>
      <c r="LQG119" s="173"/>
      <c r="LQH119" s="173"/>
      <c r="LQI119" s="173"/>
      <c r="LQJ119" s="173"/>
      <c r="LQK119" s="173"/>
      <c r="LQL119" s="173"/>
      <c r="LQM119" s="173"/>
      <c r="LQN119" s="173"/>
      <c r="LQO119" s="173"/>
      <c r="LQP119" s="173"/>
      <c r="LQQ119" s="173"/>
      <c r="LQR119" s="173"/>
      <c r="LQS119" s="173"/>
      <c r="LQT119" s="173"/>
      <c r="LQU119" s="173"/>
      <c r="LQV119" s="173"/>
      <c r="LQW119" s="173"/>
      <c r="LQX119" s="173"/>
      <c r="LQY119" s="173"/>
      <c r="LQZ119" s="173"/>
      <c r="LRA119" s="173"/>
      <c r="LRB119" s="173"/>
      <c r="LRC119" s="173"/>
      <c r="LRD119" s="173"/>
      <c r="LRE119" s="173"/>
      <c r="LRF119" s="173"/>
      <c r="LRG119" s="173"/>
      <c r="LRH119" s="173"/>
      <c r="LRI119" s="173"/>
      <c r="LRJ119" s="173"/>
      <c r="LRK119" s="173"/>
      <c r="LRL119" s="173"/>
      <c r="LRM119" s="173"/>
      <c r="LRN119" s="173"/>
      <c r="LRO119" s="173"/>
      <c r="LRP119" s="173"/>
      <c r="LRQ119" s="173"/>
      <c r="LRR119" s="173"/>
      <c r="LRS119" s="173"/>
      <c r="LRT119" s="173"/>
      <c r="LRU119" s="173"/>
      <c r="LRV119" s="173"/>
      <c r="LRW119" s="173"/>
      <c r="LRX119" s="173"/>
      <c r="LRY119" s="173"/>
      <c r="LRZ119" s="173"/>
      <c r="LSA119" s="173"/>
      <c r="LSB119" s="173"/>
      <c r="LSC119" s="173"/>
      <c r="LSD119" s="173"/>
      <c r="LSE119" s="173"/>
      <c r="LSF119" s="173"/>
      <c r="LSG119" s="173"/>
      <c r="LSH119" s="173"/>
      <c r="LSI119" s="173"/>
      <c r="LSJ119" s="173"/>
      <c r="LSK119" s="173"/>
      <c r="LSL119" s="173"/>
      <c r="LSM119" s="173"/>
      <c r="LSN119" s="173"/>
      <c r="LSO119" s="173"/>
      <c r="LSP119" s="173"/>
      <c r="LSQ119" s="173"/>
      <c r="LSR119" s="173"/>
      <c r="LSS119" s="173"/>
      <c r="LST119" s="173"/>
      <c r="LSU119" s="173"/>
      <c r="LSV119" s="173"/>
      <c r="LSW119" s="173"/>
      <c r="LSX119" s="173"/>
      <c r="LSY119" s="173"/>
      <c r="LSZ119" s="173"/>
      <c r="LTA119" s="173"/>
      <c r="LTB119" s="173"/>
      <c r="LTC119" s="173"/>
      <c r="LTD119" s="173"/>
      <c r="LTE119" s="173"/>
      <c r="LTF119" s="173"/>
      <c r="LTG119" s="173"/>
      <c r="LTH119" s="173"/>
      <c r="LTI119" s="173"/>
      <c r="LTJ119" s="173"/>
      <c r="LTK119" s="173"/>
      <c r="LTL119" s="173"/>
      <c r="LTM119" s="173"/>
      <c r="LTN119" s="173"/>
      <c r="LTO119" s="173"/>
      <c r="LTP119" s="173"/>
      <c r="LTQ119" s="173"/>
      <c r="LTR119" s="173"/>
      <c r="LTS119" s="173"/>
      <c r="LTT119" s="173"/>
      <c r="LTU119" s="173"/>
      <c r="LTV119" s="173"/>
      <c r="LTW119" s="173"/>
      <c r="LTX119" s="173"/>
      <c r="LTY119" s="173"/>
      <c r="LTZ119" s="173"/>
      <c r="LUA119" s="173"/>
      <c r="LUH119" s="173"/>
      <c r="LUI119" s="173"/>
      <c r="LUJ119" s="173"/>
      <c r="LUK119" s="173"/>
      <c r="LUL119" s="173"/>
      <c r="LUM119" s="173"/>
      <c r="LUN119" s="173"/>
      <c r="LUO119" s="173"/>
      <c r="LUP119" s="173"/>
      <c r="LUQ119" s="173"/>
      <c r="LUR119" s="173"/>
      <c r="LUS119" s="173"/>
      <c r="LUT119" s="173"/>
      <c r="LUU119" s="173"/>
      <c r="LUV119" s="173"/>
      <c r="LUW119" s="173"/>
      <c r="LUX119" s="173"/>
      <c r="LUY119" s="173"/>
      <c r="LUZ119" s="173"/>
      <c r="LVA119" s="173"/>
      <c r="LVB119" s="173"/>
      <c r="LVC119" s="173"/>
      <c r="LVD119" s="173"/>
      <c r="LVE119" s="173"/>
      <c r="LVF119" s="173"/>
      <c r="LVG119" s="173"/>
      <c r="LVH119" s="173"/>
      <c r="LVI119" s="173"/>
      <c r="LVJ119" s="173"/>
      <c r="LVK119" s="173"/>
      <c r="LVL119" s="173"/>
      <c r="LVM119" s="173"/>
      <c r="LVN119" s="173"/>
      <c r="LVO119" s="173"/>
      <c r="LVP119" s="173"/>
      <c r="LVQ119" s="173"/>
      <c r="LVR119" s="173"/>
      <c r="LVS119" s="173"/>
      <c r="LVT119" s="173"/>
      <c r="LVU119" s="173"/>
      <c r="LVV119" s="173"/>
      <c r="LVW119" s="173"/>
      <c r="LVX119" s="173"/>
      <c r="LVY119" s="173"/>
      <c r="LVZ119" s="173"/>
      <c r="LWA119" s="173"/>
      <c r="LWB119" s="173"/>
      <c r="LWC119" s="173"/>
      <c r="LWD119" s="173"/>
      <c r="LWE119" s="173"/>
      <c r="LWF119" s="173"/>
      <c r="LWG119" s="173"/>
      <c r="LWH119" s="173"/>
      <c r="LWI119" s="173"/>
      <c r="LWJ119" s="173"/>
      <c r="LWK119" s="173"/>
      <c r="LWL119" s="173"/>
      <c r="LWM119" s="173"/>
      <c r="LWN119" s="173"/>
      <c r="LWO119" s="173"/>
      <c r="LWP119" s="173"/>
      <c r="LWQ119" s="173"/>
      <c r="LWR119" s="173"/>
      <c r="LWS119" s="173"/>
      <c r="LWT119" s="173"/>
      <c r="LWU119" s="173"/>
      <c r="LWV119" s="173"/>
      <c r="LWW119" s="173"/>
      <c r="LWX119" s="173"/>
      <c r="LWY119" s="173"/>
      <c r="LWZ119" s="173"/>
      <c r="LXA119" s="173"/>
      <c r="LXB119" s="173"/>
      <c r="LXC119" s="173"/>
      <c r="LXD119" s="173"/>
      <c r="LXE119" s="173"/>
      <c r="LXF119" s="173"/>
      <c r="LXG119" s="173"/>
      <c r="LXH119" s="173"/>
      <c r="LXI119" s="173"/>
      <c r="LXJ119" s="173"/>
      <c r="LXK119" s="173"/>
      <c r="LXL119" s="173"/>
      <c r="LXM119" s="173"/>
      <c r="LXN119" s="173"/>
      <c r="LXO119" s="173"/>
      <c r="LXP119" s="173"/>
      <c r="LXQ119" s="173"/>
      <c r="LXR119" s="173"/>
      <c r="LXS119" s="173"/>
      <c r="LXT119" s="173"/>
      <c r="LXU119" s="173"/>
      <c r="LXV119" s="173"/>
      <c r="LXW119" s="173"/>
      <c r="LXX119" s="173"/>
      <c r="LXY119" s="173"/>
      <c r="LXZ119" s="173"/>
      <c r="LYA119" s="173"/>
      <c r="LYB119" s="173"/>
      <c r="LYC119" s="173"/>
      <c r="LYD119" s="173"/>
      <c r="LYE119" s="173"/>
      <c r="LYF119" s="173"/>
      <c r="LYG119" s="173"/>
      <c r="LYH119" s="173"/>
      <c r="LYI119" s="173"/>
      <c r="LYJ119" s="173"/>
      <c r="LYK119" s="173"/>
      <c r="LYL119" s="173"/>
      <c r="LYM119" s="173"/>
      <c r="LYN119" s="173"/>
      <c r="LYO119" s="173"/>
      <c r="LYP119" s="173"/>
      <c r="LYQ119" s="173"/>
      <c r="LYR119" s="173"/>
      <c r="LYS119" s="173"/>
      <c r="LYT119" s="173"/>
      <c r="LYU119" s="173"/>
      <c r="LYV119" s="173"/>
      <c r="LYW119" s="173"/>
      <c r="LYX119" s="173"/>
      <c r="LYY119" s="173"/>
      <c r="LYZ119" s="173"/>
      <c r="LZA119" s="173"/>
      <c r="LZB119" s="173"/>
      <c r="LZC119" s="173"/>
      <c r="LZD119" s="173"/>
      <c r="LZE119" s="173"/>
      <c r="LZF119" s="173"/>
      <c r="LZG119" s="173"/>
      <c r="LZH119" s="173"/>
      <c r="LZI119" s="173"/>
      <c r="LZJ119" s="173"/>
      <c r="LZK119" s="173"/>
      <c r="LZL119" s="173"/>
      <c r="LZM119" s="173"/>
      <c r="LZN119" s="173"/>
      <c r="LZO119" s="173"/>
      <c r="LZP119" s="173"/>
      <c r="LZQ119" s="173"/>
      <c r="LZR119" s="173"/>
      <c r="LZS119" s="173"/>
      <c r="LZT119" s="173"/>
      <c r="LZU119" s="173"/>
      <c r="LZV119" s="173"/>
      <c r="LZW119" s="173"/>
      <c r="LZX119" s="173"/>
      <c r="LZY119" s="173"/>
      <c r="LZZ119" s="173"/>
      <c r="MAA119" s="173"/>
      <c r="MAB119" s="173"/>
      <c r="MAC119" s="173"/>
      <c r="MAD119" s="173"/>
      <c r="MAE119" s="173"/>
      <c r="MAF119" s="173"/>
      <c r="MAG119" s="173"/>
      <c r="MAH119" s="173"/>
      <c r="MAI119" s="173"/>
      <c r="MAJ119" s="173"/>
      <c r="MAK119" s="173"/>
      <c r="MAL119" s="173"/>
      <c r="MAM119" s="173"/>
      <c r="MAN119" s="173"/>
      <c r="MAO119" s="173"/>
      <c r="MAP119" s="173"/>
      <c r="MAQ119" s="173"/>
      <c r="MAR119" s="173"/>
      <c r="MAS119" s="173"/>
      <c r="MAT119" s="173"/>
      <c r="MAU119" s="173"/>
      <c r="MAV119" s="173"/>
      <c r="MAW119" s="173"/>
      <c r="MAX119" s="173"/>
      <c r="MAY119" s="173"/>
      <c r="MAZ119" s="173"/>
      <c r="MBA119" s="173"/>
      <c r="MBB119" s="173"/>
      <c r="MBC119" s="173"/>
      <c r="MBD119" s="173"/>
      <c r="MBE119" s="173"/>
      <c r="MBF119" s="173"/>
      <c r="MBG119" s="173"/>
      <c r="MBH119" s="173"/>
      <c r="MBI119" s="173"/>
      <c r="MBJ119" s="173"/>
      <c r="MBK119" s="173"/>
      <c r="MBL119" s="173"/>
      <c r="MBM119" s="173"/>
      <c r="MBN119" s="173"/>
      <c r="MBO119" s="173"/>
      <c r="MBP119" s="173"/>
      <c r="MBQ119" s="173"/>
      <c r="MBR119" s="173"/>
      <c r="MBS119" s="173"/>
      <c r="MBT119" s="173"/>
      <c r="MBU119" s="173"/>
      <c r="MBV119" s="173"/>
      <c r="MBW119" s="173"/>
      <c r="MBX119" s="173"/>
      <c r="MBY119" s="173"/>
      <c r="MBZ119" s="173"/>
      <c r="MCA119" s="173"/>
      <c r="MCB119" s="173"/>
      <c r="MCC119" s="173"/>
      <c r="MCD119" s="173"/>
      <c r="MCE119" s="173"/>
      <c r="MCF119" s="173"/>
      <c r="MCG119" s="173"/>
      <c r="MCH119" s="173"/>
      <c r="MCI119" s="173"/>
      <c r="MCJ119" s="173"/>
      <c r="MCK119" s="173"/>
      <c r="MCL119" s="173"/>
      <c r="MCM119" s="173"/>
      <c r="MCN119" s="173"/>
      <c r="MCO119" s="173"/>
      <c r="MCP119" s="173"/>
      <c r="MCQ119" s="173"/>
      <c r="MCR119" s="173"/>
      <c r="MCS119" s="173"/>
      <c r="MCT119" s="173"/>
      <c r="MCU119" s="173"/>
      <c r="MCV119" s="173"/>
      <c r="MCW119" s="173"/>
      <c r="MCX119" s="173"/>
      <c r="MCY119" s="173"/>
      <c r="MCZ119" s="173"/>
      <c r="MDA119" s="173"/>
      <c r="MDB119" s="173"/>
      <c r="MDC119" s="173"/>
      <c r="MDD119" s="173"/>
      <c r="MDE119" s="173"/>
      <c r="MDF119" s="173"/>
      <c r="MDG119" s="173"/>
      <c r="MDH119" s="173"/>
      <c r="MDI119" s="173"/>
      <c r="MDJ119" s="173"/>
      <c r="MDK119" s="173"/>
      <c r="MDL119" s="173"/>
      <c r="MDM119" s="173"/>
      <c r="MDN119" s="173"/>
      <c r="MDO119" s="173"/>
      <c r="MDP119" s="173"/>
      <c r="MDQ119" s="173"/>
      <c r="MDR119" s="173"/>
      <c r="MDS119" s="173"/>
      <c r="MDT119" s="173"/>
      <c r="MDU119" s="173"/>
      <c r="MDV119" s="173"/>
      <c r="MDW119" s="173"/>
      <c r="MED119" s="173"/>
      <c r="MEE119" s="173"/>
      <c r="MEF119" s="173"/>
      <c r="MEG119" s="173"/>
      <c r="MEH119" s="173"/>
      <c r="MEI119" s="173"/>
      <c r="MEJ119" s="173"/>
      <c r="MEK119" s="173"/>
      <c r="MEL119" s="173"/>
      <c r="MEM119" s="173"/>
      <c r="MEN119" s="173"/>
      <c r="MEO119" s="173"/>
      <c r="MEP119" s="173"/>
      <c r="MEQ119" s="173"/>
      <c r="MER119" s="173"/>
      <c r="MES119" s="173"/>
      <c r="MET119" s="173"/>
      <c r="MEU119" s="173"/>
      <c r="MEV119" s="173"/>
      <c r="MEW119" s="173"/>
      <c r="MEX119" s="173"/>
      <c r="MEY119" s="173"/>
      <c r="MEZ119" s="173"/>
      <c r="MFA119" s="173"/>
      <c r="MFB119" s="173"/>
      <c r="MFC119" s="173"/>
      <c r="MFD119" s="173"/>
      <c r="MFE119" s="173"/>
      <c r="MFF119" s="173"/>
      <c r="MFG119" s="173"/>
      <c r="MFH119" s="173"/>
      <c r="MFI119" s="173"/>
      <c r="MFJ119" s="173"/>
      <c r="MFK119" s="173"/>
      <c r="MFL119" s="173"/>
      <c r="MFM119" s="173"/>
      <c r="MFN119" s="173"/>
      <c r="MFO119" s="173"/>
      <c r="MFP119" s="173"/>
      <c r="MFQ119" s="173"/>
      <c r="MFR119" s="173"/>
      <c r="MFS119" s="173"/>
      <c r="MFT119" s="173"/>
      <c r="MFU119" s="173"/>
      <c r="MFV119" s="173"/>
      <c r="MFW119" s="173"/>
      <c r="MFX119" s="173"/>
      <c r="MFY119" s="173"/>
      <c r="MFZ119" s="173"/>
      <c r="MGA119" s="173"/>
      <c r="MGB119" s="173"/>
      <c r="MGC119" s="173"/>
      <c r="MGD119" s="173"/>
      <c r="MGE119" s="173"/>
      <c r="MGF119" s="173"/>
      <c r="MGG119" s="173"/>
      <c r="MGH119" s="173"/>
      <c r="MGI119" s="173"/>
      <c r="MGJ119" s="173"/>
      <c r="MGK119" s="173"/>
      <c r="MGL119" s="173"/>
      <c r="MGM119" s="173"/>
      <c r="MGN119" s="173"/>
      <c r="MGO119" s="173"/>
      <c r="MGP119" s="173"/>
      <c r="MGQ119" s="173"/>
      <c r="MGR119" s="173"/>
      <c r="MGS119" s="173"/>
      <c r="MGT119" s="173"/>
      <c r="MGU119" s="173"/>
      <c r="MGV119" s="173"/>
      <c r="MGW119" s="173"/>
      <c r="MGX119" s="173"/>
      <c r="MGY119" s="173"/>
      <c r="MGZ119" s="173"/>
      <c r="MHA119" s="173"/>
      <c r="MHB119" s="173"/>
      <c r="MHC119" s="173"/>
      <c r="MHD119" s="173"/>
      <c r="MHE119" s="173"/>
      <c r="MHF119" s="173"/>
      <c r="MHG119" s="173"/>
      <c r="MHH119" s="173"/>
      <c r="MHI119" s="173"/>
      <c r="MHJ119" s="173"/>
      <c r="MHK119" s="173"/>
      <c r="MHL119" s="173"/>
      <c r="MHM119" s="173"/>
      <c r="MHN119" s="173"/>
      <c r="MHO119" s="173"/>
      <c r="MHP119" s="173"/>
      <c r="MHQ119" s="173"/>
      <c r="MHR119" s="173"/>
      <c r="MHS119" s="173"/>
      <c r="MHT119" s="173"/>
      <c r="MHU119" s="173"/>
      <c r="MHV119" s="173"/>
      <c r="MHW119" s="173"/>
      <c r="MHX119" s="173"/>
      <c r="MHY119" s="173"/>
      <c r="MHZ119" s="173"/>
      <c r="MIA119" s="173"/>
      <c r="MIB119" s="173"/>
      <c r="MIC119" s="173"/>
      <c r="MID119" s="173"/>
      <c r="MIE119" s="173"/>
      <c r="MIF119" s="173"/>
      <c r="MIG119" s="173"/>
      <c r="MIH119" s="173"/>
      <c r="MII119" s="173"/>
      <c r="MIJ119" s="173"/>
      <c r="MIK119" s="173"/>
      <c r="MIL119" s="173"/>
      <c r="MIM119" s="173"/>
      <c r="MIN119" s="173"/>
      <c r="MIO119" s="173"/>
      <c r="MIP119" s="173"/>
      <c r="MIQ119" s="173"/>
      <c r="MIR119" s="173"/>
      <c r="MIS119" s="173"/>
      <c r="MIT119" s="173"/>
      <c r="MIU119" s="173"/>
      <c r="MIV119" s="173"/>
      <c r="MIW119" s="173"/>
      <c r="MIX119" s="173"/>
      <c r="MIY119" s="173"/>
      <c r="MIZ119" s="173"/>
      <c r="MJA119" s="173"/>
      <c r="MJB119" s="173"/>
      <c r="MJC119" s="173"/>
      <c r="MJD119" s="173"/>
      <c r="MJE119" s="173"/>
      <c r="MJF119" s="173"/>
      <c r="MJG119" s="173"/>
      <c r="MJH119" s="173"/>
      <c r="MJI119" s="173"/>
      <c r="MJJ119" s="173"/>
      <c r="MJK119" s="173"/>
      <c r="MJL119" s="173"/>
      <c r="MJM119" s="173"/>
      <c r="MJN119" s="173"/>
      <c r="MJO119" s="173"/>
      <c r="MJP119" s="173"/>
      <c r="MJQ119" s="173"/>
      <c r="MJR119" s="173"/>
      <c r="MJS119" s="173"/>
      <c r="MJT119" s="173"/>
      <c r="MJU119" s="173"/>
      <c r="MJV119" s="173"/>
      <c r="MJW119" s="173"/>
      <c r="MJX119" s="173"/>
      <c r="MJY119" s="173"/>
      <c r="MJZ119" s="173"/>
      <c r="MKA119" s="173"/>
      <c r="MKB119" s="173"/>
      <c r="MKC119" s="173"/>
      <c r="MKD119" s="173"/>
      <c r="MKE119" s="173"/>
      <c r="MKF119" s="173"/>
      <c r="MKG119" s="173"/>
      <c r="MKH119" s="173"/>
      <c r="MKI119" s="173"/>
      <c r="MKJ119" s="173"/>
      <c r="MKK119" s="173"/>
      <c r="MKL119" s="173"/>
      <c r="MKM119" s="173"/>
      <c r="MKN119" s="173"/>
      <c r="MKO119" s="173"/>
      <c r="MKP119" s="173"/>
      <c r="MKQ119" s="173"/>
      <c r="MKR119" s="173"/>
      <c r="MKS119" s="173"/>
      <c r="MKT119" s="173"/>
      <c r="MKU119" s="173"/>
      <c r="MKV119" s="173"/>
      <c r="MKW119" s="173"/>
      <c r="MKX119" s="173"/>
      <c r="MKY119" s="173"/>
      <c r="MKZ119" s="173"/>
      <c r="MLA119" s="173"/>
      <c r="MLB119" s="173"/>
      <c r="MLC119" s="173"/>
      <c r="MLD119" s="173"/>
      <c r="MLE119" s="173"/>
      <c r="MLF119" s="173"/>
      <c r="MLG119" s="173"/>
      <c r="MLH119" s="173"/>
      <c r="MLI119" s="173"/>
      <c r="MLJ119" s="173"/>
      <c r="MLK119" s="173"/>
      <c r="MLL119" s="173"/>
      <c r="MLM119" s="173"/>
      <c r="MLN119" s="173"/>
      <c r="MLO119" s="173"/>
      <c r="MLP119" s="173"/>
      <c r="MLQ119" s="173"/>
      <c r="MLR119" s="173"/>
      <c r="MLS119" s="173"/>
      <c r="MLT119" s="173"/>
      <c r="MLU119" s="173"/>
      <c r="MLV119" s="173"/>
      <c r="MLW119" s="173"/>
      <c r="MLX119" s="173"/>
      <c r="MLY119" s="173"/>
      <c r="MLZ119" s="173"/>
      <c r="MMA119" s="173"/>
      <c r="MMB119" s="173"/>
      <c r="MMC119" s="173"/>
      <c r="MMD119" s="173"/>
      <c r="MME119" s="173"/>
      <c r="MMF119" s="173"/>
      <c r="MMG119" s="173"/>
      <c r="MMH119" s="173"/>
      <c r="MMI119" s="173"/>
      <c r="MMJ119" s="173"/>
      <c r="MMK119" s="173"/>
      <c r="MML119" s="173"/>
      <c r="MMM119" s="173"/>
      <c r="MMN119" s="173"/>
      <c r="MMO119" s="173"/>
      <c r="MMP119" s="173"/>
      <c r="MMQ119" s="173"/>
      <c r="MMR119" s="173"/>
      <c r="MMS119" s="173"/>
      <c r="MMT119" s="173"/>
      <c r="MMU119" s="173"/>
      <c r="MMV119" s="173"/>
      <c r="MMW119" s="173"/>
      <c r="MMX119" s="173"/>
      <c r="MMY119" s="173"/>
      <c r="MMZ119" s="173"/>
      <c r="MNA119" s="173"/>
      <c r="MNB119" s="173"/>
      <c r="MNC119" s="173"/>
      <c r="MND119" s="173"/>
      <c r="MNE119" s="173"/>
      <c r="MNF119" s="173"/>
      <c r="MNG119" s="173"/>
      <c r="MNH119" s="173"/>
      <c r="MNI119" s="173"/>
      <c r="MNJ119" s="173"/>
      <c r="MNK119" s="173"/>
      <c r="MNL119" s="173"/>
      <c r="MNM119" s="173"/>
      <c r="MNN119" s="173"/>
      <c r="MNO119" s="173"/>
      <c r="MNP119" s="173"/>
      <c r="MNQ119" s="173"/>
      <c r="MNR119" s="173"/>
      <c r="MNS119" s="173"/>
      <c r="MNZ119" s="173"/>
      <c r="MOA119" s="173"/>
      <c r="MOB119" s="173"/>
      <c r="MOC119" s="173"/>
      <c r="MOD119" s="173"/>
      <c r="MOE119" s="173"/>
      <c r="MOF119" s="173"/>
      <c r="MOG119" s="173"/>
      <c r="MOH119" s="173"/>
      <c r="MOI119" s="173"/>
      <c r="MOJ119" s="173"/>
      <c r="MOK119" s="173"/>
      <c r="MOL119" s="173"/>
      <c r="MOM119" s="173"/>
      <c r="MON119" s="173"/>
      <c r="MOO119" s="173"/>
      <c r="MOP119" s="173"/>
      <c r="MOQ119" s="173"/>
      <c r="MOR119" s="173"/>
      <c r="MOS119" s="173"/>
      <c r="MOT119" s="173"/>
      <c r="MOU119" s="173"/>
      <c r="MOV119" s="173"/>
      <c r="MOW119" s="173"/>
      <c r="MOX119" s="173"/>
      <c r="MOY119" s="173"/>
      <c r="MOZ119" s="173"/>
      <c r="MPA119" s="173"/>
      <c r="MPB119" s="173"/>
      <c r="MPC119" s="173"/>
      <c r="MPD119" s="173"/>
      <c r="MPE119" s="173"/>
      <c r="MPF119" s="173"/>
      <c r="MPG119" s="173"/>
      <c r="MPH119" s="173"/>
      <c r="MPI119" s="173"/>
      <c r="MPJ119" s="173"/>
      <c r="MPK119" s="173"/>
      <c r="MPL119" s="173"/>
      <c r="MPM119" s="173"/>
      <c r="MPN119" s="173"/>
      <c r="MPO119" s="173"/>
      <c r="MPP119" s="173"/>
      <c r="MPQ119" s="173"/>
      <c r="MPR119" s="173"/>
      <c r="MPS119" s="173"/>
      <c r="MPT119" s="173"/>
      <c r="MPU119" s="173"/>
      <c r="MPV119" s="173"/>
      <c r="MPW119" s="173"/>
      <c r="MPX119" s="173"/>
      <c r="MPY119" s="173"/>
      <c r="MPZ119" s="173"/>
      <c r="MQA119" s="173"/>
      <c r="MQB119" s="173"/>
      <c r="MQC119" s="173"/>
      <c r="MQD119" s="173"/>
      <c r="MQE119" s="173"/>
      <c r="MQF119" s="173"/>
      <c r="MQG119" s="173"/>
      <c r="MQH119" s="173"/>
      <c r="MQI119" s="173"/>
      <c r="MQJ119" s="173"/>
      <c r="MQK119" s="173"/>
      <c r="MQL119" s="173"/>
      <c r="MQM119" s="173"/>
      <c r="MQN119" s="173"/>
      <c r="MQO119" s="173"/>
      <c r="MQP119" s="173"/>
      <c r="MQQ119" s="173"/>
      <c r="MQR119" s="173"/>
      <c r="MQS119" s="173"/>
      <c r="MQT119" s="173"/>
      <c r="MQU119" s="173"/>
      <c r="MQV119" s="173"/>
      <c r="MQW119" s="173"/>
      <c r="MQX119" s="173"/>
      <c r="MQY119" s="173"/>
      <c r="MQZ119" s="173"/>
      <c r="MRA119" s="173"/>
      <c r="MRB119" s="173"/>
      <c r="MRC119" s="173"/>
      <c r="MRD119" s="173"/>
      <c r="MRE119" s="173"/>
      <c r="MRF119" s="173"/>
      <c r="MRG119" s="173"/>
      <c r="MRH119" s="173"/>
      <c r="MRI119" s="173"/>
      <c r="MRJ119" s="173"/>
      <c r="MRK119" s="173"/>
      <c r="MRL119" s="173"/>
      <c r="MRM119" s="173"/>
      <c r="MRN119" s="173"/>
      <c r="MRO119" s="173"/>
      <c r="MRP119" s="173"/>
      <c r="MRQ119" s="173"/>
      <c r="MRR119" s="173"/>
      <c r="MRS119" s="173"/>
      <c r="MRT119" s="173"/>
      <c r="MRU119" s="173"/>
      <c r="MRV119" s="173"/>
      <c r="MRW119" s="173"/>
      <c r="MRX119" s="173"/>
      <c r="MRY119" s="173"/>
      <c r="MRZ119" s="173"/>
      <c r="MSA119" s="173"/>
      <c r="MSB119" s="173"/>
      <c r="MSC119" s="173"/>
      <c r="MSD119" s="173"/>
      <c r="MSE119" s="173"/>
      <c r="MSF119" s="173"/>
      <c r="MSG119" s="173"/>
      <c r="MSH119" s="173"/>
      <c r="MSI119" s="173"/>
      <c r="MSJ119" s="173"/>
      <c r="MSK119" s="173"/>
      <c r="MSL119" s="173"/>
      <c r="MSM119" s="173"/>
      <c r="MSN119" s="173"/>
      <c r="MSO119" s="173"/>
      <c r="MSP119" s="173"/>
      <c r="MSQ119" s="173"/>
      <c r="MSR119" s="173"/>
      <c r="MSS119" s="173"/>
      <c r="MST119" s="173"/>
      <c r="MSU119" s="173"/>
      <c r="MSV119" s="173"/>
      <c r="MSW119" s="173"/>
      <c r="MSX119" s="173"/>
      <c r="MSY119" s="173"/>
      <c r="MSZ119" s="173"/>
      <c r="MTA119" s="173"/>
      <c r="MTB119" s="173"/>
      <c r="MTC119" s="173"/>
      <c r="MTD119" s="173"/>
      <c r="MTE119" s="173"/>
      <c r="MTF119" s="173"/>
      <c r="MTG119" s="173"/>
      <c r="MTH119" s="173"/>
      <c r="MTI119" s="173"/>
      <c r="MTJ119" s="173"/>
      <c r="MTK119" s="173"/>
      <c r="MTL119" s="173"/>
      <c r="MTM119" s="173"/>
      <c r="MTN119" s="173"/>
      <c r="MTO119" s="173"/>
      <c r="MTP119" s="173"/>
      <c r="MTQ119" s="173"/>
      <c r="MTR119" s="173"/>
      <c r="MTS119" s="173"/>
      <c r="MTT119" s="173"/>
      <c r="MTU119" s="173"/>
      <c r="MTV119" s="173"/>
      <c r="MTW119" s="173"/>
      <c r="MTX119" s="173"/>
      <c r="MTY119" s="173"/>
      <c r="MTZ119" s="173"/>
      <c r="MUA119" s="173"/>
      <c r="MUB119" s="173"/>
      <c r="MUC119" s="173"/>
      <c r="MUD119" s="173"/>
      <c r="MUE119" s="173"/>
      <c r="MUF119" s="173"/>
      <c r="MUG119" s="173"/>
      <c r="MUH119" s="173"/>
      <c r="MUI119" s="173"/>
      <c r="MUJ119" s="173"/>
      <c r="MUK119" s="173"/>
      <c r="MUL119" s="173"/>
      <c r="MUM119" s="173"/>
      <c r="MUN119" s="173"/>
      <c r="MUO119" s="173"/>
      <c r="MUP119" s="173"/>
      <c r="MUQ119" s="173"/>
      <c r="MUR119" s="173"/>
      <c r="MUS119" s="173"/>
      <c r="MUT119" s="173"/>
      <c r="MUU119" s="173"/>
      <c r="MUV119" s="173"/>
      <c r="MUW119" s="173"/>
      <c r="MUX119" s="173"/>
      <c r="MUY119" s="173"/>
      <c r="MUZ119" s="173"/>
      <c r="MVA119" s="173"/>
      <c r="MVB119" s="173"/>
      <c r="MVC119" s="173"/>
      <c r="MVD119" s="173"/>
      <c r="MVE119" s="173"/>
      <c r="MVF119" s="173"/>
      <c r="MVG119" s="173"/>
      <c r="MVH119" s="173"/>
      <c r="MVI119" s="173"/>
      <c r="MVJ119" s="173"/>
      <c r="MVK119" s="173"/>
      <c r="MVL119" s="173"/>
      <c r="MVM119" s="173"/>
      <c r="MVN119" s="173"/>
      <c r="MVO119" s="173"/>
      <c r="MVP119" s="173"/>
      <c r="MVQ119" s="173"/>
      <c r="MVR119" s="173"/>
      <c r="MVS119" s="173"/>
      <c r="MVT119" s="173"/>
      <c r="MVU119" s="173"/>
      <c r="MVV119" s="173"/>
      <c r="MVW119" s="173"/>
      <c r="MVX119" s="173"/>
      <c r="MVY119" s="173"/>
      <c r="MVZ119" s="173"/>
      <c r="MWA119" s="173"/>
      <c r="MWB119" s="173"/>
      <c r="MWC119" s="173"/>
      <c r="MWD119" s="173"/>
      <c r="MWE119" s="173"/>
      <c r="MWF119" s="173"/>
      <c r="MWG119" s="173"/>
      <c r="MWH119" s="173"/>
      <c r="MWI119" s="173"/>
      <c r="MWJ119" s="173"/>
      <c r="MWK119" s="173"/>
      <c r="MWL119" s="173"/>
      <c r="MWM119" s="173"/>
      <c r="MWN119" s="173"/>
      <c r="MWO119" s="173"/>
      <c r="MWP119" s="173"/>
      <c r="MWQ119" s="173"/>
      <c r="MWR119" s="173"/>
      <c r="MWS119" s="173"/>
      <c r="MWT119" s="173"/>
      <c r="MWU119" s="173"/>
      <c r="MWV119" s="173"/>
      <c r="MWW119" s="173"/>
      <c r="MWX119" s="173"/>
      <c r="MWY119" s="173"/>
      <c r="MWZ119" s="173"/>
      <c r="MXA119" s="173"/>
      <c r="MXB119" s="173"/>
      <c r="MXC119" s="173"/>
      <c r="MXD119" s="173"/>
      <c r="MXE119" s="173"/>
      <c r="MXF119" s="173"/>
      <c r="MXG119" s="173"/>
      <c r="MXH119" s="173"/>
      <c r="MXI119" s="173"/>
      <c r="MXJ119" s="173"/>
      <c r="MXK119" s="173"/>
      <c r="MXL119" s="173"/>
      <c r="MXM119" s="173"/>
      <c r="MXN119" s="173"/>
      <c r="MXO119" s="173"/>
      <c r="MXV119" s="173"/>
      <c r="MXW119" s="173"/>
      <c r="MXX119" s="173"/>
      <c r="MXY119" s="173"/>
      <c r="MXZ119" s="173"/>
      <c r="MYA119" s="173"/>
      <c r="MYB119" s="173"/>
      <c r="MYC119" s="173"/>
      <c r="MYD119" s="173"/>
      <c r="MYE119" s="173"/>
      <c r="MYF119" s="173"/>
      <c r="MYG119" s="173"/>
      <c r="MYH119" s="173"/>
      <c r="MYI119" s="173"/>
      <c r="MYJ119" s="173"/>
      <c r="MYK119" s="173"/>
      <c r="MYL119" s="173"/>
      <c r="MYM119" s="173"/>
      <c r="MYN119" s="173"/>
      <c r="MYO119" s="173"/>
      <c r="MYP119" s="173"/>
      <c r="MYQ119" s="173"/>
      <c r="MYR119" s="173"/>
      <c r="MYS119" s="173"/>
      <c r="MYT119" s="173"/>
      <c r="MYU119" s="173"/>
      <c r="MYV119" s="173"/>
      <c r="MYW119" s="173"/>
      <c r="MYX119" s="173"/>
      <c r="MYY119" s="173"/>
      <c r="MYZ119" s="173"/>
      <c r="MZA119" s="173"/>
      <c r="MZB119" s="173"/>
      <c r="MZC119" s="173"/>
      <c r="MZD119" s="173"/>
      <c r="MZE119" s="173"/>
      <c r="MZF119" s="173"/>
      <c r="MZG119" s="173"/>
      <c r="MZH119" s="173"/>
      <c r="MZI119" s="173"/>
      <c r="MZJ119" s="173"/>
      <c r="MZK119" s="173"/>
      <c r="MZL119" s="173"/>
      <c r="MZM119" s="173"/>
      <c r="MZN119" s="173"/>
      <c r="MZO119" s="173"/>
      <c r="MZP119" s="173"/>
      <c r="MZQ119" s="173"/>
      <c r="MZR119" s="173"/>
      <c r="MZS119" s="173"/>
      <c r="MZT119" s="173"/>
      <c r="MZU119" s="173"/>
      <c r="MZV119" s="173"/>
      <c r="MZW119" s="173"/>
      <c r="MZX119" s="173"/>
      <c r="MZY119" s="173"/>
      <c r="MZZ119" s="173"/>
      <c r="NAA119" s="173"/>
      <c r="NAB119" s="173"/>
      <c r="NAC119" s="173"/>
      <c r="NAD119" s="173"/>
      <c r="NAE119" s="173"/>
      <c r="NAF119" s="173"/>
      <c r="NAG119" s="173"/>
      <c r="NAH119" s="173"/>
      <c r="NAI119" s="173"/>
      <c r="NAJ119" s="173"/>
      <c r="NAK119" s="173"/>
      <c r="NAL119" s="173"/>
      <c r="NAM119" s="173"/>
      <c r="NAN119" s="173"/>
      <c r="NAO119" s="173"/>
      <c r="NAP119" s="173"/>
      <c r="NAQ119" s="173"/>
      <c r="NAR119" s="173"/>
      <c r="NAS119" s="173"/>
      <c r="NAT119" s="173"/>
      <c r="NAU119" s="173"/>
      <c r="NAV119" s="173"/>
      <c r="NAW119" s="173"/>
      <c r="NAX119" s="173"/>
      <c r="NAY119" s="173"/>
      <c r="NAZ119" s="173"/>
      <c r="NBA119" s="173"/>
      <c r="NBB119" s="173"/>
      <c r="NBC119" s="173"/>
      <c r="NBD119" s="173"/>
      <c r="NBE119" s="173"/>
      <c r="NBF119" s="173"/>
      <c r="NBG119" s="173"/>
      <c r="NBH119" s="173"/>
      <c r="NBI119" s="173"/>
      <c r="NBJ119" s="173"/>
      <c r="NBK119" s="173"/>
      <c r="NBL119" s="173"/>
      <c r="NBM119" s="173"/>
      <c r="NBN119" s="173"/>
      <c r="NBO119" s="173"/>
      <c r="NBP119" s="173"/>
      <c r="NBQ119" s="173"/>
      <c r="NBR119" s="173"/>
      <c r="NBS119" s="173"/>
      <c r="NBT119" s="173"/>
      <c r="NBU119" s="173"/>
      <c r="NBV119" s="173"/>
      <c r="NBW119" s="173"/>
      <c r="NBX119" s="173"/>
      <c r="NBY119" s="173"/>
      <c r="NBZ119" s="173"/>
      <c r="NCA119" s="173"/>
      <c r="NCB119" s="173"/>
      <c r="NCC119" s="173"/>
      <c r="NCD119" s="173"/>
      <c r="NCE119" s="173"/>
      <c r="NCF119" s="173"/>
      <c r="NCG119" s="173"/>
      <c r="NCH119" s="173"/>
      <c r="NCI119" s="173"/>
      <c r="NCJ119" s="173"/>
      <c r="NCK119" s="173"/>
      <c r="NCL119" s="173"/>
      <c r="NCM119" s="173"/>
      <c r="NCN119" s="173"/>
      <c r="NCO119" s="173"/>
      <c r="NCP119" s="173"/>
      <c r="NCQ119" s="173"/>
      <c r="NCR119" s="173"/>
      <c r="NCS119" s="173"/>
      <c r="NCT119" s="173"/>
      <c r="NCU119" s="173"/>
      <c r="NCV119" s="173"/>
      <c r="NCW119" s="173"/>
      <c r="NCX119" s="173"/>
      <c r="NCY119" s="173"/>
      <c r="NCZ119" s="173"/>
      <c r="NDA119" s="173"/>
      <c r="NDB119" s="173"/>
      <c r="NDC119" s="173"/>
      <c r="NDD119" s="173"/>
      <c r="NDE119" s="173"/>
      <c r="NDF119" s="173"/>
      <c r="NDG119" s="173"/>
      <c r="NDH119" s="173"/>
      <c r="NDI119" s="173"/>
      <c r="NDJ119" s="173"/>
      <c r="NDK119" s="173"/>
      <c r="NDL119" s="173"/>
      <c r="NDM119" s="173"/>
      <c r="NDN119" s="173"/>
      <c r="NDO119" s="173"/>
      <c r="NDP119" s="173"/>
      <c r="NDQ119" s="173"/>
      <c r="NDR119" s="173"/>
      <c r="NDS119" s="173"/>
      <c r="NDT119" s="173"/>
      <c r="NDU119" s="173"/>
      <c r="NDV119" s="173"/>
      <c r="NDW119" s="173"/>
      <c r="NDX119" s="173"/>
      <c r="NDY119" s="173"/>
      <c r="NDZ119" s="173"/>
      <c r="NEA119" s="173"/>
      <c r="NEB119" s="173"/>
      <c r="NEC119" s="173"/>
      <c r="NED119" s="173"/>
      <c r="NEE119" s="173"/>
      <c r="NEF119" s="173"/>
      <c r="NEG119" s="173"/>
      <c r="NEH119" s="173"/>
      <c r="NEI119" s="173"/>
      <c r="NEJ119" s="173"/>
      <c r="NEK119" s="173"/>
      <c r="NEL119" s="173"/>
      <c r="NEM119" s="173"/>
      <c r="NEN119" s="173"/>
      <c r="NEO119" s="173"/>
      <c r="NEP119" s="173"/>
      <c r="NEQ119" s="173"/>
      <c r="NER119" s="173"/>
      <c r="NES119" s="173"/>
      <c r="NET119" s="173"/>
      <c r="NEU119" s="173"/>
      <c r="NEV119" s="173"/>
      <c r="NEW119" s="173"/>
      <c r="NEX119" s="173"/>
      <c r="NEY119" s="173"/>
      <c r="NEZ119" s="173"/>
      <c r="NFA119" s="173"/>
      <c r="NFB119" s="173"/>
      <c r="NFC119" s="173"/>
      <c r="NFD119" s="173"/>
      <c r="NFE119" s="173"/>
      <c r="NFF119" s="173"/>
      <c r="NFG119" s="173"/>
      <c r="NFH119" s="173"/>
      <c r="NFI119" s="173"/>
      <c r="NFJ119" s="173"/>
      <c r="NFK119" s="173"/>
      <c r="NFL119" s="173"/>
      <c r="NFM119" s="173"/>
      <c r="NFN119" s="173"/>
      <c r="NFO119" s="173"/>
      <c r="NFP119" s="173"/>
      <c r="NFQ119" s="173"/>
      <c r="NFR119" s="173"/>
      <c r="NFS119" s="173"/>
      <c r="NFT119" s="173"/>
      <c r="NFU119" s="173"/>
      <c r="NFV119" s="173"/>
      <c r="NFW119" s="173"/>
      <c r="NFX119" s="173"/>
      <c r="NFY119" s="173"/>
      <c r="NFZ119" s="173"/>
      <c r="NGA119" s="173"/>
      <c r="NGB119" s="173"/>
      <c r="NGC119" s="173"/>
      <c r="NGD119" s="173"/>
      <c r="NGE119" s="173"/>
      <c r="NGF119" s="173"/>
      <c r="NGG119" s="173"/>
      <c r="NGH119" s="173"/>
      <c r="NGI119" s="173"/>
      <c r="NGJ119" s="173"/>
      <c r="NGK119" s="173"/>
      <c r="NGL119" s="173"/>
      <c r="NGM119" s="173"/>
      <c r="NGN119" s="173"/>
      <c r="NGO119" s="173"/>
      <c r="NGP119" s="173"/>
      <c r="NGQ119" s="173"/>
      <c r="NGR119" s="173"/>
      <c r="NGS119" s="173"/>
      <c r="NGT119" s="173"/>
      <c r="NGU119" s="173"/>
      <c r="NGV119" s="173"/>
      <c r="NGW119" s="173"/>
      <c r="NGX119" s="173"/>
      <c r="NGY119" s="173"/>
      <c r="NGZ119" s="173"/>
      <c r="NHA119" s="173"/>
      <c r="NHB119" s="173"/>
      <c r="NHC119" s="173"/>
      <c r="NHD119" s="173"/>
      <c r="NHE119" s="173"/>
      <c r="NHF119" s="173"/>
      <c r="NHG119" s="173"/>
      <c r="NHH119" s="173"/>
      <c r="NHI119" s="173"/>
      <c r="NHJ119" s="173"/>
      <c r="NHK119" s="173"/>
      <c r="NHR119" s="173"/>
      <c r="NHS119" s="173"/>
      <c r="NHT119" s="173"/>
      <c r="NHU119" s="173"/>
      <c r="NHV119" s="173"/>
      <c r="NHW119" s="173"/>
      <c r="NHX119" s="173"/>
      <c r="NHY119" s="173"/>
      <c r="NHZ119" s="173"/>
      <c r="NIA119" s="173"/>
      <c r="NIB119" s="173"/>
      <c r="NIC119" s="173"/>
      <c r="NID119" s="173"/>
      <c r="NIE119" s="173"/>
      <c r="NIF119" s="173"/>
      <c r="NIG119" s="173"/>
      <c r="NIH119" s="173"/>
      <c r="NII119" s="173"/>
      <c r="NIJ119" s="173"/>
      <c r="NIK119" s="173"/>
      <c r="NIL119" s="173"/>
      <c r="NIM119" s="173"/>
      <c r="NIN119" s="173"/>
      <c r="NIO119" s="173"/>
      <c r="NIP119" s="173"/>
      <c r="NIQ119" s="173"/>
      <c r="NIR119" s="173"/>
      <c r="NIS119" s="173"/>
      <c r="NIT119" s="173"/>
      <c r="NIU119" s="173"/>
      <c r="NIV119" s="173"/>
      <c r="NIW119" s="173"/>
      <c r="NIX119" s="173"/>
      <c r="NIY119" s="173"/>
      <c r="NIZ119" s="173"/>
      <c r="NJA119" s="173"/>
      <c r="NJB119" s="173"/>
      <c r="NJC119" s="173"/>
      <c r="NJD119" s="173"/>
      <c r="NJE119" s="173"/>
      <c r="NJF119" s="173"/>
      <c r="NJG119" s="173"/>
      <c r="NJH119" s="173"/>
      <c r="NJI119" s="173"/>
      <c r="NJJ119" s="173"/>
      <c r="NJK119" s="173"/>
      <c r="NJL119" s="173"/>
      <c r="NJM119" s="173"/>
      <c r="NJN119" s="173"/>
      <c r="NJO119" s="173"/>
      <c r="NJP119" s="173"/>
      <c r="NJQ119" s="173"/>
      <c r="NJR119" s="173"/>
      <c r="NJS119" s="173"/>
      <c r="NJT119" s="173"/>
      <c r="NJU119" s="173"/>
      <c r="NJV119" s="173"/>
      <c r="NJW119" s="173"/>
      <c r="NJX119" s="173"/>
      <c r="NJY119" s="173"/>
      <c r="NJZ119" s="173"/>
      <c r="NKA119" s="173"/>
      <c r="NKB119" s="173"/>
      <c r="NKC119" s="173"/>
      <c r="NKD119" s="173"/>
      <c r="NKE119" s="173"/>
      <c r="NKF119" s="173"/>
      <c r="NKG119" s="173"/>
      <c r="NKH119" s="173"/>
      <c r="NKI119" s="173"/>
      <c r="NKJ119" s="173"/>
      <c r="NKK119" s="173"/>
      <c r="NKL119" s="173"/>
      <c r="NKM119" s="173"/>
      <c r="NKN119" s="173"/>
      <c r="NKO119" s="173"/>
      <c r="NKP119" s="173"/>
      <c r="NKQ119" s="173"/>
      <c r="NKR119" s="173"/>
      <c r="NKS119" s="173"/>
      <c r="NKT119" s="173"/>
      <c r="NKU119" s="173"/>
      <c r="NKV119" s="173"/>
      <c r="NKW119" s="173"/>
      <c r="NKX119" s="173"/>
      <c r="NKY119" s="173"/>
      <c r="NKZ119" s="173"/>
      <c r="NLA119" s="173"/>
      <c r="NLB119" s="173"/>
      <c r="NLC119" s="173"/>
      <c r="NLD119" s="173"/>
      <c r="NLE119" s="173"/>
      <c r="NLF119" s="173"/>
      <c r="NLG119" s="173"/>
      <c r="NLH119" s="173"/>
      <c r="NLI119" s="173"/>
      <c r="NLJ119" s="173"/>
      <c r="NLK119" s="173"/>
      <c r="NLL119" s="173"/>
      <c r="NLM119" s="173"/>
      <c r="NLN119" s="173"/>
      <c r="NLO119" s="173"/>
      <c r="NLP119" s="173"/>
      <c r="NLQ119" s="173"/>
      <c r="NLR119" s="173"/>
      <c r="NLS119" s="173"/>
      <c r="NLT119" s="173"/>
      <c r="NLU119" s="173"/>
      <c r="NLV119" s="173"/>
      <c r="NLW119" s="173"/>
      <c r="NLX119" s="173"/>
      <c r="NLY119" s="173"/>
      <c r="NLZ119" s="173"/>
      <c r="NMA119" s="173"/>
      <c r="NMB119" s="173"/>
      <c r="NMC119" s="173"/>
      <c r="NMD119" s="173"/>
      <c r="NME119" s="173"/>
      <c r="NMF119" s="173"/>
      <c r="NMG119" s="173"/>
      <c r="NMH119" s="173"/>
      <c r="NMI119" s="173"/>
      <c r="NMJ119" s="173"/>
      <c r="NMK119" s="173"/>
      <c r="NML119" s="173"/>
      <c r="NMM119" s="173"/>
      <c r="NMN119" s="173"/>
      <c r="NMO119" s="173"/>
      <c r="NMP119" s="173"/>
      <c r="NMQ119" s="173"/>
      <c r="NMR119" s="173"/>
      <c r="NMS119" s="173"/>
      <c r="NMT119" s="173"/>
      <c r="NMU119" s="173"/>
      <c r="NMV119" s="173"/>
      <c r="NMW119" s="173"/>
      <c r="NMX119" s="173"/>
      <c r="NMY119" s="173"/>
      <c r="NMZ119" s="173"/>
      <c r="NNA119" s="173"/>
      <c r="NNB119" s="173"/>
      <c r="NNC119" s="173"/>
      <c r="NND119" s="173"/>
      <c r="NNE119" s="173"/>
      <c r="NNF119" s="173"/>
      <c r="NNG119" s="173"/>
      <c r="NNH119" s="173"/>
      <c r="NNI119" s="173"/>
      <c r="NNJ119" s="173"/>
      <c r="NNK119" s="173"/>
      <c r="NNL119" s="173"/>
      <c r="NNM119" s="173"/>
      <c r="NNN119" s="173"/>
      <c r="NNO119" s="173"/>
      <c r="NNP119" s="173"/>
      <c r="NNQ119" s="173"/>
      <c r="NNR119" s="173"/>
      <c r="NNS119" s="173"/>
      <c r="NNT119" s="173"/>
      <c r="NNU119" s="173"/>
      <c r="NNV119" s="173"/>
      <c r="NNW119" s="173"/>
      <c r="NNX119" s="173"/>
      <c r="NNY119" s="173"/>
      <c r="NNZ119" s="173"/>
      <c r="NOA119" s="173"/>
      <c r="NOB119" s="173"/>
      <c r="NOC119" s="173"/>
      <c r="NOD119" s="173"/>
      <c r="NOE119" s="173"/>
      <c r="NOF119" s="173"/>
      <c r="NOG119" s="173"/>
      <c r="NOH119" s="173"/>
      <c r="NOI119" s="173"/>
      <c r="NOJ119" s="173"/>
      <c r="NOK119" s="173"/>
      <c r="NOL119" s="173"/>
      <c r="NOM119" s="173"/>
      <c r="NON119" s="173"/>
      <c r="NOO119" s="173"/>
      <c r="NOP119" s="173"/>
      <c r="NOQ119" s="173"/>
      <c r="NOR119" s="173"/>
      <c r="NOS119" s="173"/>
      <c r="NOT119" s="173"/>
      <c r="NOU119" s="173"/>
      <c r="NOV119" s="173"/>
      <c r="NOW119" s="173"/>
      <c r="NOX119" s="173"/>
      <c r="NOY119" s="173"/>
      <c r="NOZ119" s="173"/>
      <c r="NPA119" s="173"/>
      <c r="NPB119" s="173"/>
      <c r="NPC119" s="173"/>
      <c r="NPD119" s="173"/>
      <c r="NPE119" s="173"/>
      <c r="NPF119" s="173"/>
      <c r="NPG119" s="173"/>
      <c r="NPH119" s="173"/>
      <c r="NPI119" s="173"/>
      <c r="NPJ119" s="173"/>
      <c r="NPK119" s="173"/>
      <c r="NPL119" s="173"/>
      <c r="NPM119" s="173"/>
      <c r="NPN119" s="173"/>
      <c r="NPO119" s="173"/>
      <c r="NPP119" s="173"/>
      <c r="NPQ119" s="173"/>
      <c r="NPR119" s="173"/>
      <c r="NPS119" s="173"/>
      <c r="NPT119" s="173"/>
      <c r="NPU119" s="173"/>
      <c r="NPV119" s="173"/>
      <c r="NPW119" s="173"/>
      <c r="NPX119" s="173"/>
      <c r="NPY119" s="173"/>
      <c r="NPZ119" s="173"/>
      <c r="NQA119" s="173"/>
      <c r="NQB119" s="173"/>
      <c r="NQC119" s="173"/>
      <c r="NQD119" s="173"/>
      <c r="NQE119" s="173"/>
      <c r="NQF119" s="173"/>
      <c r="NQG119" s="173"/>
      <c r="NQH119" s="173"/>
      <c r="NQI119" s="173"/>
      <c r="NQJ119" s="173"/>
      <c r="NQK119" s="173"/>
      <c r="NQL119" s="173"/>
      <c r="NQM119" s="173"/>
      <c r="NQN119" s="173"/>
      <c r="NQO119" s="173"/>
      <c r="NQP119" s="173"/>
      <c r="NQQ119" s="173"/>
      <c r="NQR119" s="173"/>
      <c r="NQS119" s="173"/>
      <c r="NQT119" s="173"/>
      <c r="NQU119" s="173"/>
      <c r="NQV119" s="173"/>
      <c r="NQW119" s="173"/>
      <c r="NQX119" s="173"/>
      <c r="NQY119" s="173"/>
      <c r="NQZ119" s="173"/>
      <c r="NRA119" s="173"/>
      <c r="NRB119" s="173"/>
      <c r="NRC119" s="173"/>
      <c r="NRD119" s="173"/>
      <c r="NRE119" s="173"/>
      <c r="NRF119" s="173"/>
      <c r="NRG119" s="173"/>
      <c r="NRN119" s="173"/>
      <c r="NRO119" s="173"/>
      <c r="NRP119" s="173"/>
      <c r="NRQ119" s="173"/>
      <c r="NRR119" s="173"/>
      <c r="NRS119" s="173"/>
      <c r="NRT119" s="173"/>
      <c r="NRU119" s="173"/>
      <c r="NRV119" s="173"/>
      <c r="NRW119" s="173"/>
      <c r="NRX119" s="173"/>
      <c r="NRY119" s="173"/>
      <c r="NRZ119" s="173"/>
      <c r="NSA119" s="173"/>
      <c r="NSB119" s="173"/>
      <c r="NSC119" s="173"/>
      <c r="NSD119" s="173"/>
      <c r="NSE119" s="173"/>
      <c r="NSF119" s="173"/>
      <c r="NSG119" s="173"/>
      <c r="NSH119" s="173"/>
      <c r="NSI119" s="173"/>
      <c r="NSJ119" s="173"/>
      <c r="NSK119" s="173"/>
      <c r="NSL119" s="173"/>
      <c r="NSM119" s="173"/>
      <c r="NSN119" s="173"/>
      <c r="NSO119" s="173"/>
      <c r="NSP119" s="173"/>
      <c r="NSQ119" s="173"/>
      <c r="NSR119" s="173"/>
      <c r="NSS119" s="173"/>
      <c r="NST119" s="173"/>
      <c r="NSU119" s="173"/>
      <c r="NSV119" s="173"/>
      <c r="NSW119" s="173"/>
      <c r="NSX119" s="173"/>
      <c r="NSY119" s="173"/>
      <c r="NSZ119" s="173"/>
      <c r="NTA119" s="173"/>
      <c r="NTB119" s="173"/>
      <c r="NTC119" s="173"/>
      <c r="NTD119" s="173"/>
      <c r="NTE119" s="173"/>
      <c r="NTF119" s="173"/>
      <c r="NTG119" s="173"/>
      <c r="NTH119" s="173"/>
      <c r="NTI119" s="173"/>
      <c r="NTJ119" s="173"/>
      <c r="NTK119" s="173"/>
      <c r="NTL119" s="173"/>
      <c r="NTM119" s="173"/>
      <c r="NTN119" s="173"/>
      <c r="NTO119" s="173"/>
      <c r="NTP119" s="173"/>
      <c r="NTQ119" s="173"/>
      <c r="NTR119" s="173"/>
      <c r="NTS119" s="173"/>
      <c r="NTT119" s="173"/>
      <c r="NTU119" s="173"/>
      <c r="NTV119" s="173"/>
      <c r="NTW119" s="173"/>
      <c r="NTX119" s="173"/>
      <c r="NTY119" s="173"/>
      <c r="NTZ119" s="173"/>
      <c r="NUA119" s="173"/>
      <c r="NUB119" s="173"/>
      <c r="NUC119" s="173"/>
      <c r="NUD119" s="173"/>
      <c r="NUE119" s="173"/>
      <c r="NUF119" s="173"/>
      <c r="NUG119" s="173"/>
      <c r="NUH119" s="173"/>
      <c r="NUI119" s="173"/>
      <c r="NUJ119" s="173"/>
      <c r="NUK119" s="173"/>
      <c r="NUL119" s="173"/>
      <c r="NUM119" s="173"/>
      <c r="NUN119" s="173"/>
      <c r="NUO119" s="173"/>
      <c r="NUP119" s="173"/>
      <c r="NUQ119" s="173"/>
      <c r="NUR119" s="173"/>
      <c r="NUS119" s="173"/>
      <c r="NUT119" s="173"/>
      <c r="NUU119" s="173"/>
      <c r="NUV119" s="173"/>
      <c r="NUW119" s="173"/>
      <c r="NUX119" s="173"/>
      <c r="NUY119" s="173"/>
      <c r="NUZ119" s="173"/>
      <c r="NVA119" s="173"/>
      <c r="NVB119" s="173"/>
      <c r="NVC119" s="173"/>
      <c r="NVD119" s="173"/>
      <c r="NVE119" s="173"/>
      <c r="NVF119" s="173"/>
      <c r="NVG119" s="173"/>
      <c r="NVH119" s="173"/>
      <c r="NVI119" s="173"/>
      <c r="NVJ119" s="173"/>
      <c r="NVK119" s="173"/>
      <c r="NVL119" s="173"/>
      <c r="NVM119" s="173"/>
      <c r="NVN119" s="173"/>
      <c r="NVO119" s="173"/>
      <c r="NVP119" s="173"/>
      <c r="NVQ119" s="173"/>
      <c r="NVR119" s="173"/>
      <c r="NVS119" s="173"/>
      <c r="NVT119" s="173"/>
      <c r="NVU119" s="173"/>
      <c r="NVV119" s="173"/>
      <c r="NVW119" s="173"/>
      <c r="NVX119" s="173"/>
      <c r="NVY119" s="173"/>
      <c r="NVZ119" s="173"/>
      <c r="NWA119" s="173"/>
      <c r="NWB119" s="173"/>
      <c r="NWC119" s="173"/>
      <c r="NWD119" s="173"/>
      <c r="NWE119" s="173"/>
      <c r="NWF119" s="173"/>
      <c r="NWG119" s="173"/>
      <c r="NWH119" s="173"/>
      <c r="NWI119" s="173"/>
      <c r="NWJ119" s="173"/>
      <c r="NWK119" s="173"/>
      <c r="NWL119" s="173"/>
      <c r="NWM119" s="173"/>
      <c r="NWN119" s="173"/>
      <c r="NWO119" s="173"/>
      <c r="NWP119" s="173"/>
      <c r="NWQ119" s="173"/>
      <c r="NWR119" s="173"/>
      <c r="NWS119" s="173"/>
      <c r="NWT119" s="173"/>
      <c r="NWU119" s="173"/>
      <c r="NWV119" s="173"/>
      <c r="NWW119" s="173"/>
      <c r="NWX119" s="173"/>
      <c r="NWY119" s="173"/>
      <c r="NWZ119" s="173"/>
      <c r="NXA119" s="173"/>
      <c r="NXB119" s="173"/>
      <c r="NXC119" s="173"/>
      <c r="NXD119" s="173"/>
      <c r="NXE119" s="173"/>
      <c r="NXF119" s="173"/>
      <c r="NXG119" s="173"/>
      <c r="NXH119" s="173"/>
      <c r="NXI119" s="173"/>
      <c r="NXJ119" s="173"/>
      <c r="NXK119" s="173"/>
      <c r="NXL119" s="173"/>
      <c r="NXM119" s="173"/>
      <c r="NXN119" s="173"/>
      <c r="NXO119" s="173"/>
      <c r="NXP119" s="173"/>
      <c r="NXQ119" s="173"/>
      <c r="NXR119" s="173"/>
      <c r="NXS119" s="173"/>
      <c r="NXT119" s="173"/>
      <c r="NXU119" s="173"/>
      <c r="NXV119" s="173"/>
      <c r="NXW119" s="173"/>
      <c r="NXX119" s="173"/>
      <c r="NXY119" s="173"/>
      <c r="NXZ119" s="173"/>
      <c r="NYA119" s="173"/>
      <c r="NYB119" s="173"/>
      <c r="NYC119" s="173"/>
      <c r="NYD119" s="173"/>
      <c r="NYE119" s="173"/>
      <c r="NYF119" s="173"/>
      <c r="NYG119" s="173"/>
      <c r="NYH119" s="173"/>
      <c r="NYI119" s="173"/>
      <c r="NYJ119" s="173"/>
      <c r="NYK119" s="173"/>
      <c r="NYL119" s="173"/>
      <c r="NYM119" s="173"/>
      <c r="NYN119" s="173"/>
      <c r="NYO119" s="173"/>
      <c r="NYP119" s="173"/>
      <c r="NYQ119" s="173"/>
      <c r="NYR119" s="173"/>
      <c r="NYS119" s="173"/>
      <c r="NYT119" s="173"/>
      <c r="NYU119" s="173"/>
      <c r="NYV119" s="173"/>
      <c r="NYW119" s="173"/>
      <c r="NYX119" s="173"/>
      <c r="NYY119" s="173"/>
      <c r="NYZ119" s="173"/>
      <c r="NZA119" s="173"/>
      <c r="NZB119" s="173"/>
      <c r="NZC119" s="173"/>
      <c r="NZD119" s="173"/>
      <c r="NZE119" s="173"/>
      <c r="NZF119" s="173"/>
      <c r="NZG119" s="173"/>
      <c r="NZH119" s="173"/>
      <c r="NZI119" s="173"/>
      <c r="NZJ119" s="173"/>
      <c r="NZK119" s="173"/>
      <c r="NZL119" s="173"/>
      <c r="NZM119" s="173"/>
      <c r="NZN119" s="173"/>
      <c r="NZO119" s="173"/>
      <c r="NZP119" s="173"/>
      <c r="NZQ119" s="173"/>
      <c r="NZR119" s="173"/>
      <c r="NZS119" s="173"/>
      <c r="NZT119" s="173"/>
      <c r="NZU119" s="173"/>
      <c r="NZV119" s="173"/>
      <c r="NZW119" s="173"/>
      <c r="NZX119" s="173"/>
      <c r="NZY119" s="173"/>
      <c r="NZZ119" s="173"/>
      <c r="OAA119" s="173"/>
      <c r="OAB119" s="173"/>
      <c r="OAC119" s="173"/>
      <c r="OAD119" s="173"/>
      <c r="OAE119" s="173"/>
      <c r="OAF119" s="173"/>
      <c r="OAG119" s="173"/>
      <c r="OAH119" s="173"/>
      <c r="OAI119" s="173"/>
      <c r="OAJ119" s="173"/>
      <c r="OAK119" s="173"/>
      <c r="OAL119" s="173"/>
      <c r="OAM119" s="173"/>
      <c r="OAN119" s="173"/>
      <c r="OAO119" s="173"/>
      <c r="OAP119" s="173"/>
      <c r="OAQ119" s="173"/>
      <c r="OAR119" s="173"/>
      <c r="OAS119" s="173"/>
      <c r="OAT119" s="173"/>
      <c r="OAU119" s="173"/>
      <c r="OAV119" s="173"/>
      <c r="OAW119" s="173"/>
      <c r="OAX119" s="173"/>
      <c r="OAY119" s="173"/>
      <c r="OAZ119" s="173"/>
      <c r="OBA119" s="173"/>
      <c r="OBB119" s="173"/>
      <c r="OBC119" s="173"/>
      <c r="OBJ119" s="173"/>
      <c r="OBK119" s="173"/>
      <c r="OBL119" s="173"/>
      <c r="OBM119" s="173"/>
      <c r="OBN119" s="173"/>
      <c r="OBO119" s="173"/>
      <c r="OBP119" s="173"/>
      <c r="OBQ119" s="173"/>
      <c r="OBR119" s="173"/>
      <c r="OBS119" s="173"/>
      <c r="OBT119" s="173"/>
      <c r="OBU119" s="173"/>
      <c r="OBV119" s="173"/>
      <c r="OBW119" s="173"/>
      <c r="OBX119" s="173"/>
      <c r="OBY119" s="173"/>
      <c r="OBZ119" s="173"/>
      <c r="OCA119" s="173"/>
      <c r="OCB119" s="173"/>
      <c r="OCC119" s="173"/>
      <c r="OCD119" s="173"/>
      <c r="OCE119" s="173"/>
      <c r="OCF119" s="173"/>
      <c r="OCG119" s="173"/>
      <c r="OCH119" s="173"/>
      <c r="OCI119" s="173"/>
      <c r="OCJ119" s="173"/>
      <c r="OCK119" s="173"/>
      <c r="OCL119" s="173"/>
      <c r="OCM119" s="173"/>
      <c r="OCN119" s="173"/>
      <c r="OCO119" s="173"/>
      <c r="OCP119" s="173"/>
      <c r="OCQ119" s="173"/>
      <c r="OCR119" s="173"/>
      <c r="OCS119" s="173"/>
      <c r="OCT119" s="173"/>
      <c r="OCU119" s="173"/>
      <c r="OCV119" s="173"/>
      <c r="OCW119" s="173"/>
      <c r="OCX119" s="173"/>
      <c r="OCY119" s="173"/>
      <c r="OCZ119" s="173"/>
      <c r="ODA119" s="173"/>
      <c r="ODB119" s="173"/>
      <c r="ODC119" s="173"/>
      <c r="ODD119" s="173"/>
      <c r="ODE119" s="173"/>
      <c r="ODF119" s="173"/>
      <c r="ODG119" s="173"/>
      <c r="ODH119" s="173"/>
      <c r="ODI119" s="173"/>
      <c r="ODJ119" s="173"/>
      <c r="ODK119" s="173"/>
      <c r="ODL119" s="173"/>
      <c r="ODM119" s="173"/>
      <c r="ODN119" s="173"/>
      <c r="ODO119" s="173"/>
      <c r="ODP119" s="173"/>
      <c r="ODQ119" s="173"/>
      <c r="ODR119" s="173"/>
      <c r="ODS119" s="173"/>
      <c r="ODT119" s="173"/>
      <c r="ODU119" s="173"/>
      <c r="ODV119" s="173"/>
      <c r="ODW119" s="173"/>
      <c r="ODX119" s="173"/>
      <c r="ODY119" s="173"/>
      <c r="ODZ119" s="173"/>
      <c r="OEA119" s="173"/>
      <c r="OEB119" s="173"/>
      <c r="OEC119" s="173"/>
      <c r="OED119" s="173"/>
      <c r="OEE119" s="173"/>
      <c r="OEF119" s="173"/>
      <c r="OEG119" s="173"/>
      <c r="OEH119" s="173"/>
      <c r="OEI119" s="173"/>
      <c r="OEJ119" s="173"/>
      <c r="OEK119" s="173"/>
      <c r="OEL119" s="173"/>
      <c r="OEM119" s="173"/>
      <c r="OEN119" s="173"/>
      <c r="OEO119" s="173"/>
      <c r="OEP119" s="173"/>
      <c r="OEQ119" s="173"/>
      <c r="OER119" s="173"/>
      <c r="OES119" s="173"/>
      <c r="OET119" s="173"/>
      <c r="OEU119" s="173"/>
      <c r="OEV119" s="173"/>
      <c r="OEW119" s="173"/>
      <c r="OEX119" s="173"/>
      <c r="OEY119" s="173"/>
      <c r="OEZ119" s="173"/>
      <c r="OFA119" s="173"/>
      <c r="OFB119" s="173"/>
      <c r="OFC119" s="173"/>
      <c r="OFD119" s="173"/>
      <c r="OFE119" s="173"/>
      <c r="OFF119" s="173"/>
      <c r="OFG119" s="173"/>
      <c r="OFH119" s="173"/>
      <c r="OFI119" s="173"/>
      <c r="OFJ119" s="173"/>
      <c r="OFK119" s="173"/>
      <c r="OFL119" s="173"/>
      <c r="OFM119" s="173"/>
      <c r="OFN119" s="173"/>
      <c r="OFO119" s="173"/>
      <c r="OFP119" s="173"/>
      <c r="OFQ119" s="173"/>
      <c r="OFR119" s="173"/>
      <c r="OFS119" s="173"/>
      <c r="OFT119" s="173"/>
      <c r="OFU119" s="173"/>
      <c r="OFV119" s="173"/>
      <c r="OFW119" s="173"/>
      <c r="OFX119" s="173"/>
      <c r="OFY119" s="173"/>
      <c r="OFZ119" s="173"/>
      <c r="OGA119" s="173"/>
      <c r="OGB119" s="173"/>
      <c r="OGC119" s="173"/>
      <c r="OGD119" s="173"/>
      <c r="OGE119" s="173"/>
      <c r="OGF119" s="173"/>
      <c r="OGG119" s="173"/>
      <c r="OGH119" s="173"/>
      <c r="OGI119" s="173"/>
      <c r="OGJ119" s="173"/>
      <c r="OGK119" s="173"/>
      <c r="OGL119" s="173"/>
      <c r="OGM119" s="173"/>
      <c r="OGN119" s="173"/>
      <c r="OGO119" s="173"/>
      <c r="OGP119" s="173"/>
      <c r="OGQ119" s="173"/>
      <c r="OGR119" s="173"/>
      <c r="OGS119" s="173"/>
      <c r="OGT119" s="173"/>
      <c r="OGU119" s="173"/>
      <c r="OGV119" s="173"/>
      <c r="OGW119" s="173"/>
      <c r="OGX119" s="173"/>
      <c r="OGY119" s="173"/>
      <c r="OGZ119" s="173"/>
      <c r="OHA119" s="173"/>
      <c r="OHB119" s="173"/>
      <c r="OHC119" s="173"/>
      <c r="OHD119" s="173"/>
      <c r="OHE119" s="173"/>
      <c r="OHF119" s="173"/>
      <c r="OHG119" s="173"/>
      <c r="OHH119" s="173"/>
      <c r="OHI119" s="173"/>
      <c r="OHJ119" s="173"/>
      <c r="OHK119" s="173"/>
      <c r="OHL119" s="173"/>
      <c r="OHM119" s="173"/>
      <c r="OHN119" s="173"/>
      <c r="OHO119" s="173"/>
      <c r="OHP119" s="173"/>
      <c r="OHQ119" s="173"/>
      <c r="OHR119" s="173"/>
      <c r="OHS119" s="173"/>
      <c r="OHT119" s="173"/>
      <c r="OHU119" s="173"/>
      <c r="OHV119" s="173"/>
      <c r="OHW119" s="173"/>
      <c r="OHX119" s="173"/>
      <c r="OHY119" s="173"/>
      <c r="OHZ119" s="173"/>
      <c r="OIA119" s="173"/>
      <c r="OIB119" s="173"/>
      <c r="OIC119" s="173"/>
      <c r="OID119" s="173"/>
      <c r="OIE119" s="173"/>
      <c r="OIF119" s="173"/>
      <c r="OIG119" s="173"/>
      <c r="OIH119" s="173"/>
      <c r="OII119" s="173"/>
      <c r="OIJ119" s="173"/>
      <c r="OIK119" s="173"/>
      <c r="OIL119" s="173"/>
      <c r="OIM119" s="173"/>
      <c r="OIN119" s="173"/>
      <c r="OIO119" s="173"/>
      <c r="OIP119" s="173"/>
      <c r="OIQ119" s="173"/>
      <c r="OIR119" s="173"/>
      <c r="OIS119" s="173"/>
      <c r="OIT119" s="173"/>
      <c r="OIU119" s="173"/>
      <c r="OIV119" s="173"/>
      <c r="OIW119" s="173"/>
      <c r="OIX119" s="173"/>
      <c r="OIY119" s="173"/>
      <c r="OIZ119" s="173"/>
      <c r="OJA119" s="173"/>
      <c r="OJB119" s="173"/>
      <c r="OJC119" s="173"/>
      <c r="OJD119" s="173"/>
      <c r="OJE119" s="173"/>
      <c r="OJF119" s="173"/>
      <c r="OJG119" s="173"/>
      <c r="OJH119" s="173"/>
      <c r="OJI119" s="173"/>
      <c r="OJJ119" s="173"/>
      <c r="OJK119" s="173"/>
      <c r="OJL119" s="173"/>
      <c r="OJM119" s="173"/>
      <c r="OJN119" s="173"/>
      <c r="OJO119" s="173"/>
      <c r="OJP119" s="173"/>
      <c r="OJQ119" s="173"/>
      <c r="OJR119" s="173"/>
      <c r="OJS119" s="173"/>
      <c r="OJT119" s="173"/>
      <c r="OJU119" s="173"/>
      <c r="OJV119" s="173"/>
      <c r="OJW119" s="173"/>
      <c r="OJX119" s="173"/>
      <c r="OJY119" s="173"/>
      <c r="OJZ119" s="173"/>
      <c r="OKA119" s="173"/>
      <c r="OKB119" s="173"/>
      <c r="OKC119" s="173"/>
      <c r="OKD119" s="173"/>
      <c r="OKE119" s="173"/>
      <c r="OKF119" s="173"/>
      <c r="OKG119" s="173"/>
      <c r="OKH119" s="173"/>
      <c r="OKI119" s="173"/>
      <c r="OKJ119" s="173"/>
      <c r="OKK119" s="173"/>
      <c r="OKL119" s="173"/>
      <c r="OKM119" s="173"/>
      <c r="OKN119" s="173"/>
      <c r="OKO119" s="173"/>
      <c r="OKP119" s="173"/>
      <c r="OKQ119" s="173"/>
      <c r="OKR119" s="173"/>
      <c r="OKS119" s="173"/>
      <c r="OKT119" s="173"/>
      <c r="OKU119" s="173"/>
      <c r="OKV119" s="173"/>
      <c r="OKW119" s="173"/>
      <c r="OKX119" s="173"/>
      <c r="OKY119" s="173"/>
      <c r="OLF119" s="173"/>
      <c r="OLG119" s="173"/>
      <c r="OLH119" s="173"/>
      <c r="OLI119" s="173"/>
      <c r="OLJ119" s="173"/>
      <c r="OLK119" s="173"/>
      <c r="OLL119" s="173"/>
      <c r="OLM119" s="173"/>
      <c r="OLN119" s="173"/>
      <c r="OLO119" s="173"/>
      <c r="OLP119" s="173"/>
      <c r="OLQ119" s="173"/>
      <c r="OLR119" s="173"/>
      <c r="OLS119" s="173"/>
      <c r="OLT119" s="173"/>
      <c r="OLU119" s="173"/>
      <c r="OLV119" s="173"/>
      <c r="OLW119" s="173"/>
      <c r="OLX119" s="173"/>
      <c r="OLY119" s="173"/>
      <c r="OLZ119" s="173"/>
      <c r="OMA119" s="173"/>
      <c r="OMB119" s="173"/>
      <c r="OMC119" s="173"/>
      <c r="OMD119" s="173"/>
      <c r="OME119" s="173"/>
      <c r="OMF119" s="173"/>
      <c r="OMG119" s="173"/>
      <c r="OMH119" s="173"/>
      <c r="OMI119" s="173"/>
      <c r="OMJ119" s="173"/>
      <c r="OMK119" s="173"/>
      <c r="OML119" s="173"/>
      <c r="OMM119" s="173"/>
      <c r="OMN119" s="173"/>
      <c r="OMO119" s="173"/>
      <c r="OMP119" s="173"/>
      <c r="OMQ119" s="173"/>
      <c r="OMR119" s="173"/>
      <c r="OMS119" s="173"/>
      <c r="OMT119" s="173"/>
      <c r="OMU119" s="173"/>
      <c r="OMV119" s="173"/>
      <c r="OMW119" s="173"/>
      <c r="OMX119" s="173"/>
      <c r="OMY119" s="173"/>
      <c r="OMZ119" s="173"/>
      <c r="ONA119" s="173"/>
      <c r="ONB119" s="173"/>
      <c r="ONC119" s="173"/>
      <c r="OND119" s="173"/>
      <c r="ONE119" s="173"/>
      <c r="ONF119" s="173"/>
      <c r="ONG119" s="173"/>
      <c r="ONH119" s="173"/>
      <c r="ONI119" s="173"/>
      <c r="ONJ119" s="173"/>
      <c r="ONK119" s="173"/>
      <c r="ONL119" s="173"/>
      <c r="ONM119" s="173"/>
      <c r="ONN119" s="173"/>
      <c r="ONO119" s="173"/>
      <c r="ONP119" s="173"/>
      <c r="ONQ119" s="173"/>
      <c r="ONR119" s="173"/>
      <c r="ONS119" s="173"/>
      <c r="ONT119" s="173"/>
      <c r="ONU119" s="173"/>
      <c r="ONV119" s="173"/>
      <c r="ONW119" s="173"/>
      <c r="ONX119" s="173"/>
      <c r="ONY119" s="173"/>
      <c r="ONZ119" s="173"/>
      <c r="OOA119" s="173"/>
      <c r="OOB119" s="173"/>
      <c r="OOC119" s="173"/>
      <c r="OOD119" s="173"/>
      <c r="OOE119" s="173"/>
      <c r="OOF119" s="173"/>
      <c r="OOG119" s="173"/>
      <c r="OOH119" s="173"/>
      <c r="OOI119" s="173"/>
      <c r="OOJ119" s="173"/>
      <c r="OOK119" s="173"/>
      <c r="OOL119" s="173"/>
      <c r="OOM119" s="173"/>
      <c r="OON119" s="173"/>
      <c r="OOO119" s="173"/>
      <c r="OOP119" s="173"/>
      <c r="OOQ119" s="173"/>
      <c r="OOR119" s="173"/>
      <c r="OOS119" s="173"/>
      <c r="OOT119" s="173"/>
      <c r="OOU119" s="173"/>
      <c r="OOV119" s="173"/>
      <c r="OOW119" s="173"/>
      <c r="OOX119" s="173"/>
      <c r="OOY119" s="173"/>
      <c r="OOZ119" s="173"/>
      <c r="OPA119" s="173"/>
      <c r="OPB119" s="173"/>
      <c r="OPC119" s="173"/>
      <c r="OPD119" s="173"/>
      <c r="OPE119" s="173"/>
      <c r="OPF119" s="173"/>
      <c r="OPG119" s="173"/>
      <c r="OPH119" s="173"/>
      <c r="OPI119" s="173"/>
      <c r="OPJ119" s="173"/>
      <c r="OPK119" s="173"/>
      <c r="OPL119" s="173"/>
      <c r="OPM119" s="173"/>
      <c r="OPN119" s="173"/>
      <c r="OPO119" s="173"/>
      <c r="OPP119" s="173"/>
      <c r="OPQ119" s="173"/>
      <c r="OPR119" s="173"/>
      <c r="OPS119" s="173"/>
      <c r="OPT119" s="173"/>
      <c r="OPU119" s="173"/>
      <c r="OPV119" s="173"/>
      <c r="OPW119" s="173"/>
      <c r="OPX119" s="173"/>
      <c r="OPY119" s="173"/>
      <c r="OPZ119" s="173"/>
      <c r="OQA119" s="173"/>
      <c r="OQB119" s="173"/>
      <c r="OQC119" s="173"/>
      <c r="OQD119" s="173"/>
      <c r="OQE119" s="173"/>
      <c r="OQF119" s="173"/>
      <c r="OQG119" s="173"/>
      <c r="OQH119" s="173"/>
      <c r="OQI119" s="173"/>
      <c r="OQJ119" s="173"/>
      <c r="OQK119" s="173"/>
      <c r="OQL119" s="173"/>
      <c r="OQM119" s="173"/>
      <c r="OQN119" s="173"/>
      <c r="OQO119" s="173"/>
      <c r="OQP119" s="173"/>
      <c r="OQQ119" s="173"/>
      <c r="OQR119" s="173"/>
      <c r="OQS119" s="173"/>
      <c r="OQT119" s="173"/>
      <c r="OQU119" s="173"/>
      <c r="OQV119" s="173"/>
      <c r="OQW119" s="173"/>
      <c r="OQX119" s="173"/>
      <c r="OQY119" s="173"/>
      <c r="OQZ119" s="173"/>
      <c r="ORA119" s="173"/>
      <c r="ORB119" s="173"/>
      <c r="ORC119" s="173"/>
      <c r="ORD119" s="173"/>
      <c r="ORE119" s="173"/>
      <c r="ORF119" s="173"/>
      <c r="ORG119" s="173"/>
      <c r="ORH119" s="173"/>
      <c r="ORI119" s="173"/>
      <c r="ORJ119" s="173"/>
      <c r="ORK119" s="173"/>
      <c r="ORL119" s="173"/>
      <c r="ORM119" s="173"/>
      <c r="ORN119" s="173"/>
      <c r="ORO119" s="173"/>
      <c r="ORP119" s="173"/>
      <c r="ORQ119" s="173"/>
      <c r="ORR119" s="173"/>
      <c r="ORS119" s="173"/>
      <c r="ORT119" s="173"/>
      <c r="ORU119" s="173"/>
      <c r="ORV119" s="173"/>
      <c r="ORW119" s="173"/>
      <c r="ORX119" s="173"/>
      <c r="ORY119" s="173"/>
      <c r="ORZ119" s="173"/>
      <c r="OSA119" s="173"/>
      <c r="OSB119" s="173"/>
      <c r="OSC119" s="173"/>
      <c r="OSD119" s="173"/>
      <c r="OSE119" s="173"/>
      <c r="OSF119" s="173"/>
      <c r="OSG119" s="173"/>
      <c r="OSH119" s="173"/>
      <c r="OSI119" s="173"/>
      <c r="OSJ119" s="173"/>
      <c r="OSK119" s="173"/>
      <c r="OSL119" s="173"/>
      <c r="OSM119" s="173"/>
      <c r="OSN119" s="173"/>
      <c r="OSO119" s="173"/>
      <c r="OSP119" s="173"/>
      <c r="OSQ119" s="173"/>
      <c r="OSR119" s="173"/>
      <c r="OSS119" s="173"/>
      <c r="OST119" s="173"/>
      <c r="OSU119" s="173"/>
      <c r="OSV119" s="173"/>
      <c r="OSW119" s="173"/>
      <c r="OSX119" s="173"/>
      <c r="OSY119" s="173"/>
      <c r="OSZ119" s="173"/>
      <c r="OTA119" s="173"/>
      <c r="OTB119" s="173"/>
      <c r="OTC119" s="173"/>
      <c r="OTD119" s="173"/>
      <c r="OTE119" s="173"/>
      <c r="OTF119" s="173"/>
      <c r="OTG119" s="173"/>
      <c r="OTH119" s="173"/>
      <c r="OTI119" s="173"/>
      <c r="OTJ119" s="173"/>
      <c r="OTK119" s="173"/>
      <c r="OTL119" s="173"/>
      <c r="OTM119" s="173"/>
      <c r="OTN119" s="173"/>
      <c r="OTO119" s="173"/>
      <c r="OTP119" s="173"/>
      <c r="OTQ119" s="173"/>
      <c r="OTR119" s="173"/>
      <c r="OTS119" s="173"/>
      <c r="OTT119" s="173"/>
      <c r="OTU119" s="173"/>
      <c r="OTV119" s="173"/>
      <c r="OTW119" s="173"/>
      <c r="OTX119" s="173"/>
      <c r="OTY119" s="173"/>
      <c r="OTZ119" s="173"/>
      <c r="OUA119" s="173"/>
      <c r="OUB119" s="173"/>
      <c r="OUC119" s="173"/>
      <c r="OUD119" s="173"/>
      <c r="OUE119" s="173"/>
      <c r="OUF119" s="173"/>
      <c r="OUG119" s="173"/>
      <c r="OUH119" s="173"/>
      <c r="OUI119" s="173"/>
      <c r="OUJ119" s="173"/>
      <c r="OUK119" s="173"/>
      <c r="OUL119" s="173"/>
      <c r="OUM119" s="173"/>
      <c r="OUN119" s="173"/>
      <c r="OUO119" s="173"/>
      <c r="OUP119" s="173"/>
      <c r="OUQ119" s="173"/>
      <c r="OUR119" s="173"/>
      <c r="OUS119" s="173"/>
      <c r="OUT119" s="173"/>
      <c r="OUU119" s="173"/>
      <c r="OVB119" s="173"/>
      <c r="OVC119" s="173"/>
      <c r="OVD119" s="173"/>
      <c r="OVE119" s="173"/>
      <c r="OVF119" s="173"/>
      <c r="OVG119" s="173"/>
      <c r="OVH119" s="173"/>
      <c r="OVI119" s="173"/>
      <c r="OVJ119" s="173"/>
      <c r="OVK119" s="173"/>
      <c r="OVL119" s="173"/>
      <c r="OVM119" s="173"/>
      <c r="OVN119" s="173"/>
      <c r="OVO119" s="173"/>
      <c r="OVP119" s="173"/>
      <c r="OVQ119" s="173"/>
      <c r="OVR119" s="173"/>
      <c r="OVS119" s="173"/>
      <c r="OVT119" s="173"/>
      <c r="OVU119" s="173"/>
      <c r="OVV119" s="173"/>
      <c r="OVW119" s="173"/>
      <c r="OVX119" s="173"/>
      <c r="OVY119" s="173"/>
      <c r="OVZ119" s="173"/>
      <c r="OWA119" s="173"/>
      <c r="OWB119" s="173"/>
      <c r="OWC119" s="173"/>
      <c r="OWD119" s="173"/>
      <c r="OWE119" s="173"/>
      <c r="OWF119" s="173"/>
      <c r="OWG119" s="173"/>
      <c r="OWH119" s="173"/>
      <c r="OWI119" s="173"/>
      <c r="OWJ119" s="173"/>
      <c r="OWK119" s="173"/>
      <c r="OWL119" s="173"/>
      <c r="OWM119" s="173"/>
      <c r="OWN119" s="173"/>
      <c r="OWO119" s="173"/>
      <c r="OWP119" s="173"/>
      <c r="OWQ119" s="173"/>
      <c r="OWR119" s="173"/>
      <c r="OWS119" s="173"/>
      <c r="OWT119" s="173"/>
      <c r="OWU119" s="173"/>
      <c r="OWV119" s="173"/>
      <c r="OWW119" s="173"/>
      <c r="OWX119" s="173"/>
      <c r="OWY119" s="173"/>
      <c r="OWZ119" s="173"/>
      <c r="OXA119" s="173"/>
      <c r="OXB119" s="173"/>
      <c r="OXC119" s="173"/>
      <c r="OXD119" s="173"/>
      <c r="OXE119" s="173"/>
      <c r="OXF119" s="173"/>
      <c r="OXG119" s="173"/>
      <c r="OXH119" s="173"/>
      <c r="OXI119" s="173"/>
      <c r="OXJ119" s="173"/>
      <c r="OXK119" s="173"/>
      <c r="OXL119" s="173"/>
      <c r="OXM119" s="173"/>
      <c r="OXN119" s="173"/>
      <c r="OXO119" s="173"/>
      <c r="OXP119" s="173"/>
      <c r="OXQ119" s="173"/>
      <c r="OXR119" s="173"/>
      <c r="OXS119" s="173"/>
      <c r="OXT119" s="173"/>
      <c r="OXU119" s="173"/>
      <c r="OXV119" s="173"/>
      <c r="OXW119" s="173"/>
      <c r="OXX119" s="173"/>
      <c r="OXY119" s="173"/>
      <c r="OXZ119" s="173"/>
      <c r="OYA119" s="173"/>
      <c r="OYB119" s="173"/>
      <c r="OYC119" s="173"/>
      <c r="OYD119" s="173"/>
      <c r="OYE119" s="173"/>
      <c r="OYF119" s="173"/>
      <c r="OYG119" s="173"/>
      <c r="OYH119" s="173"/>
      <c r="OYI119" s="173"/>
      <c r="OYJ119" s="173"/>
      <c r="OYK119" s="173"/>
      <c r="OYL119" s="173"/>
      <c r="OYM119" s="173"/>
      <c r="OYN119" s="173"/>
      <c r="OYO119" s="173"/>
      <c r="OYP119" s="173"/>
      <c r="OYQ119" s="173"/>
      <c r="OYR119" s="173"/>
      <c r="OYS119" s="173"/>
      <c r="OYT119" s="173"/>
      <c r="OYU119" s="173"/>
      <c r="OYV119" s="173"/>
      <c r="OYW119" s="173"/>
      <c r="OYX119" s="173"/>
      <c r="OYY119" s="173"/>
      <c r="OYZ119" s="173"/>
      <c r="OZA119" s="173"/>
      <c r="OZB119" s="173"/>
      <c r="OZC119" s="173"/>
      <c r="OZD119" s="173"/>
      <c r="OZE119" s="173"/>
      <c r="OZF119" s="173"/>
      <c r="OZG119" s="173"/>
      <c r="OZH119" s="173"/>
      <c r="OZI119" s="173"/>
      <c r="OZJ119" s="173"/>
      <c r="OZK119" s="173"/>
      <c r="OZL119" s="173"/>
      <c r="OZM119" s="173"/>
      <c r="OZN119" s="173"/>
      <c r="OZO119" s="173"/>
      <c r="OZP119" s="173"/>
      <c r="OZQ119" s="173"/>
      <c r="OZR119" s="173"/>
      <c r="OZS119" s="173"/>
      <c r="OZT119" s="173"/>
      <c r="OZU119" s="173"/>
      <c r="OZV119" s="173"/>
      <c r="OZW119" s="173"/>
      <c r="OZX119" s="173"/>
      <c r="OZY119" s="173"/>
      <c r="OZZ119" s="173"/>
      <c r="PAA119" s="173"/>
      <c r="PAB119" s="173"/>
      <c r="PAC119" s="173"/>
      <c r="PAD119" s="173"/>
      <c r="PAE119" s="173"/>
      <c r="PAF119" s="173"/>
      <c r="PAG119" s="173"/>
      <c r="PAH119" s="173"/>
      <c r="PAI119" s="173"/>
      <c r="PAJ119" s="173"/>
      <c r="PAK119" s="173"/>
      <c r="PAL119" s="173"/>
      <c r="PAM119" s="173"/>
      <c r="PAN119" s="173"/>
      <c r="PAO119" s="173"/>
      <c r="PAP119" s="173"/>
      <c r="PAQ119" s="173"/>
      <c r="PAR119" s="173"/>
      <c r="PAS119" s="173"/>
      <c r="PAT119" s="173"/>
      <c r="PAU119" s="173"/>
      <c r="PAV119" s="173"/>
      <c r="PAW119" s="173"/>
      <c r="PAX119" s="173"/>
      <c r="PAY119" s="173"/>
      <c r="PAZ119" s="173"/>
      <c r="PBA119" s="173"/>
      <c r="PBB119" s="173"/>
      <c r="PBC119" s="173"/>
      <c r="PBD119" s="173"/>
      <c r="PBE119" s="173"/>
      <c r="PBF119" s="173"/>
      <c r="PBG119" s="173"/>
      <c r="PBH119" s="173"/>
      <c r="PBI119" s="173"/>
      <c r="PBJ119" s="173"/>
      <c r="PBK119" s="173"/>
      <c r="PBL119" s="173"/>
      <c r="PBM119" s="173"/>
      <c r="PBN119" s="173"/>
      <c r="PBO119" s="173"/>
      <c r="PBP119" s="173"/>
      <c r="PBQ119" s="173"/>
      <c r="PBR119" s="173"/>
      <c r="PBS119" s="173"/>
      <c r="PBT119" s="173"/>
      <c r="PBU119" s="173"/>
      <c r="PBV119" s="173"/>
      <c r="PBW119" s="173"/>
      <c r="PBX119" s="173"/>
      <c r="PBY119" s="173"/>
      <c r="PBZ119" s="173"/>
      <c r="PCA119" s="173"/>
      <c r="PCB119" s="173"/>
      <c r="PCC119" s="173"/>
      <c r="PCD119" s="173"/>
      <c r="PCE119" s="173"/>
      <c r="PCF119" s="173"/>
      <c r="PCG119" s="173"/>
      <c r="PCH119" s="173"/>
      <c r="PCI119" s="173"/>
      <c r="PCJ119" s="173"/>
      <c r="PCK119" s="173"/>
      <c r="PCL119" s="173"/>
      <c r="PCM119" s="173"/>
      <c r="PCN119" s="173"/>
      <c r="PCO119" s="173"/>
      <c r="PCP119" s="173"/>
      <c r="PCQ119" s="173"/>
      <c r="PCR119" s="173"/>
      <c r="PCS119" s="173"/>
      <c r="PCT119" s="173"/>
      <c r="PCU119" s="173"/>
      <c r="PCV119" s="173"/>
      <c r="PCW119" s="173"/>
      <c r="PCX119" s="173"/>
      <c r="PCY119" s="173"/>
      <c r="PCZ119" s="173"/>
      <c r="PDA119" s="173"/>
      <c r="PDB119" s="173"/>
      <c r="PDC119" s="173"/>
      <c r="PDD119" s="173"/>
      <c r="PDE119" s="173"/>
      <c r="PDF119" s="173"/>
      <c r="PDG119" s="173"/>
      <c r="PDH119" s="173"/>
      <c r="PDI119" s="173"/>
      <c r="PDJ119" s="173"/>
      <c r="PDK119" s="173"/>
      <c r="PDL119" s="173"/>
      <c r="PDM119" s="173"/>
      <c r="PDN119" s="173"/>
      <c r="PDO119" s="173"/>
      <c r="PDP119" s="173"/>
      <c r="PDQ119" s="173"/>
      <c r="PDR119" s="173"/>
      <c r="PDS119" s="173"/>
      <c r="PDT119" s="173"/>
      <c r="PDU119" s="173"/>
      <c r="PDV119" s="173"/>
      <c r="PDW119" s="173"/>
      <c r="PDX119" s="173"/>
      <c r="PDY119" s="173"/>
      <c r="PDZ119" s="173"/>
      <c r="PEA119" s="173"/>
      <c r="PEB119" s="173"/>
      <c r="PEC119" s="173"/>
      <c r="PED119" s="173"/>
      <c r="PEE119" s="173"/>
      <c r="PEF119" s="173"/>
      <c r="PEG119" s="173"/>
      <c r="PEH119" s="173"/>
      <c r="PEI119" s="173"/>
      <c r="PEJ119" s="173"/>
      <c r="PEK119" s="173"/>
      <c r="PEL119" s="173"/>
      <c r="PEM119" s="173"/>
      <c r="PEN119" s="173"/>
      <c r="PEO119" s="173"/>
      <c r="PEP119" s="173"/>
      <c r="PEQ119" s="173"/>
      <c r="PEX119" s="173"/>
      <c r="PEY119" s="173"/>
      <c r="PEZ119" s="173"/>
      <c r="PFA119" s="173"/>
      <c r="PFB119" s="173"/>
      <c r="PFC119" s="173"/>
      <c r="PFD119" s="173"/>
      <c r="PFE119" s="173"/>
      <c r="PFF119" s="173"/>
      <c r="PFG119" s="173"/>
      <c r="PFH119" s="173"/>
      <c r="PFI119" s="173"/>
      <c r="PFJ119" s="173"/>
      <c r="PFK119" s="173"/>
      <c r="PFL119" s="173"/>
      <c r="PFM119" s="173"/>
      <c r="PFN119" s="173"/>
      <c r="PFO119" s="173"/>
      <c r="PFP119" s="173"/>
      <c r="PFQ119" s="173"/>
      <c r="PFR119" s="173"/>
      <c r="PFS119" s="173"/>
      <c r="PFT119" s="173"/>
      <c r="PFU119" s="173"/>
      <c r="PFV119" s="173"/>
      <c r="PFW119" s="173"/>
      <c r="PFX119" s="173"/>
      <c r="PFY119" s="173"/>
      <c r="PFZ119" s="173"/>
      <c r="PGA119" s="173"/>
      <c r="PGB119" s="173"/>
      <c r="PGC119" s="173"/>
      <c r="PGD119" s="173"/>
      <c r="PGE119" s="173"/>
      <c r="PGF119" s="173"/>
      <c r="PGG119" s="173"/>
      <c r="PGH119" s="173"/>
      <c r="PGI119" s="173"/>
      <c r="PGJ119" s="173"/>
      <c r="PGK119" s="173"/>
      <c r="PGL119" s="173"/>
      <c r="PGM119" s="173"/>
      <c r="PGN119" s="173"/>
      <c r="PGO119" s="173"/>
      <c r="PGP119" s="173"/>
      <c r="PGQ119" s="173"/>
      <c r="PGR119" s="173"/>
      <c r="PGS119" s="173"/>
      <c r="PGT119" s="173"/>
      <c r="PGU119" s="173"/>
      <c r="PGV119" s="173"/>
      <c r="PGW119" s="173"/>
      <c r="PGX119" s="173"/>
      <c r="PGY119" s="173"/>
      <c r="PGZ119" s="173"/>
      <c r="PHA119" s="173"/>
      <c r="PHB119" s="173"/>
      <c r="PHC119" s="173"/>
      <c r="PHD119" s="173"/>
      <c r="PHE119" s="173"/>
      <c r="PHF119" s="173"/>
      <c r="PHG119" s="173"/>
      <c r="PHH119" s="173"/>
      <c r="PHI119" s="173"/>
      <c r="PHJ119" s="173"/>
      <c r="PHK119" s="173"/>
      <c r="PHL119" s="173"/>
      <c r="PHM119" s="173"/>
      <c r="PHN119" s="173"/>
      <c r="PHO119" s="173"/>
      <c r="PHP119" s="173"/>
      <c r="PHQ119" s="173"/>
      <c r="PHR119" s="173"/>
      <c r="PHS119" s="173"/>
      <c r="PHT119" s="173"/>
      <c r="PHU119" s="173"/>
      <c r="PHV119" s="173"/>
      <c r="PHW119" s="173"/>
      <c r="PHX119" s="173"/>
      <c r="PHY119" s="173"/>
      <c r="PHZ119" s="173"/>
      <c r="PIA119" s="173"/>
      <c r="PIB119" s="173"/>
      <c r="PIC119" s="173"/>
      <c r="PID119" s="173"/>
      <c r="PIE119" s="173"/>
      <c r="PIF119" s="173"/>
      <c r="PIG119" s="173"/>
      <c r="PIH119" s="173"/>
      <c r="PII119" s="173"/>
      <c r="PIJ119" s="173"/>
      <c r="PIK119" s="173"/>
      <c r="PIL119" s="173"/>
      <c r="PIM119" s="173"/>
      <c r="PIN119" s="173"/>
      <c r="PIO119" s="173"/>
      <c r="PIP119" s="173"/>
      <c r="PIQ119" s="173"/>
      <c r="PIR119" s="173"/>
      <c r="PIS119" s="173"/>
      <c r="PIT119" s="173"/>
      <c r="PIU119" s="173"/>
      <c r="PIV119" s="173"/>
      <c r="PIW119" s="173"/>
      <c r="PIX119" s="173"/>
      <c r="PIY119" s="173"/>
      <c r="PIZ119" s="173"/>
      <c r="PJA119" s="173"/>
      <c r="PJB119" s="173"/>
      <c r="PJC119" s="173"/>
      <c r="PJD119" s="173"/>
      <c r="PJE119" s="173"/>
      <c r="PJF119" s="173"/>
      <c r="PJG119" s="173"/>
      <c r="PJH119" s="173"/>
      <c r="PJI119" s="173"/>
      <c r="PJJ119" s="173"/>
      <c r="PJK119" s="173"/>
      <c r="PJL119" s="173"/>
      <c r="PJM119" s="173"/>
      <c r="PJN119" s="173"/>
      <c r="PJO119" s="173"/>
      <c r="PJP119" s="173"/>
      <c r="PJQ119" s="173"/>
      <c r="PJR119" s="173"/>
      <c r="PJS119" s="173"/>
      <c r="PJT119" s="173"/>
      <c r="PJU119" s="173"/>
      <c r="PJV119" s="173"/>
      <c r="PJW119" s="173"/>
      <c r="PJX119" s="173"/>
      <c r="PJY119" s="173"/>
      <c r="PJZ119" s="173"/>
      <c r="PKA119" s="173"/>
      <c r="PKB119" s="173"/>
      <c r="PKC119" s="173"/>
      <c r="PKD119" s="173"/>
      <c r="PKE119" s="173"/>
      <c r="PKF119" s="173"/>
      <c r="PKG119" s="173"/>
      <c r="PKH119" s="173"/>
      <c r="PKI119" s="173"/>
      <c r="PKJ119" s="173"/>
      <c r="PKK119" s="173"/>
      <c r="PKL119" s="173"/>
      <c r="PKM119" s="173"/>
      <c r="PKN119" s="173"/>
      <c r="PKO119" s="173"/>
      <c r="PKP119" s="173"/>
      <c r="PKQ119" s="173"/>
      <c r="PKR119" s="173"/>
      <c r="PKS119" s="173"/>
      <c r="PKT119" s="173"/>
      <c r="PKU119" s="173"/>
      <c r="PKV119" s="173"/>
      <c r="PKW119" s="173"/>
      <c r="PKX119" s="173"/>
      <c r="PKY119" s="173"/>
      <c r="PKZ119" s="173"/>
      <c r="PLA119" s="173"/>
      <c r="PLB119" s="173"/>
      <c r="PLC119" s="173"/>
      <c r="PLD119" s="173"/>
      <c r="PLE119" s="173"/>
      <c r="PLF119" s="173"/>
      <c r="PLG119" s="173"/>
      <c r="PLH119" s="173"/>
      <c r="PLI119" s="173"/>
      <c r="PLJ119" s="173"/>
      <c r="PLK119" s="173"/>
      <c r="PLL119" s="173"/>
      <c r="PLM119" s="173"/>
      <c r="PLN119" s="173"/>
      <c r="PLO119" s="173"/>
      <c r="PLP119" s="173"/>
      <c r="PLQ119" s="173"/>
      <c r="PLR119" s="173"/>
      <c r="PLS119" s="173"/>
      <c r="PLT119" s="173"/>
      <c r="PLU119" s="173"/>
      <c r="PLV119" s="173"/>
      <c r="PLW119" s="173"/>
      <c r="PLX119" s="173"/>
      <c r="PLY119" s="173"/>
      <c r="PLZ119" s="173"/>
      <c r="PMA119" s="173"/>
      <c r="PMB119" s="173"/>
      <c r="PMC119" s="173"/>
      <c r="PMD119" s="173"/>
      <c r="PME119" s="173"/>
      <c r="PMF119" s="173"/>
      <c r="PMG119" s="173"/>
      <c r="PMH119" s="173"/>
      <c r="PMI119" s="173"/>
      <c r="PMJ119" s="173"/>
      <c r="PMK119" s="173"/>
      <c r="PML119" s="173"/>
      <c r="PMM119" s="173"/>
      <c r="PMN119" s="173"/>
      <c r="PMO119" s="173"/>
      <c r="PMP119" s="173"/>
      <c r="PMQ119" s="173"/>
      <c r="PMR119" s="173"/>
      <c r="PMS119" s="173"/>
      <c r="PMT119" s="173"/>
      <c r="PMU119" s="173"/>
      <c r="PMV119" s="173"/>
      <c r="PMW119" s="173"/>
      <c r="PMX119" s="173"/>
      <c r="PMY119" s="173"/>
      <c r="PMZ119" s="173"/>
      <c r="PNA119" s="173"/>
      <c r="PNB119" s="173"/>
      <c r="PNC119" s="173"/>
      <c r="PND119" s="173"/>
      <c r="PNE119" s="173"/>
      <c r="PNF119" s="173"/>
      <c r="PNG119" s="173"/>
      <c r="PNH119" s="173"/>
      <c r="PNI119" s="173"/>
      <c r="PNJ119" s="173"/>
      <c r="PNK119" s="173"/>
      <c r="PNL119" s="173"/>
      <c r="PNM119" s="173"/>
      <c r="PNN119" s="173"/>
      <c r="PNO119" s="173"/>
      <c r="PNP119" s="173"/>
      <c r="PNQ119" s="173"/>
      <c r="PNR119" s="173"/>
      <c r="PNS119" s="173"/>
      <c r="PNT119" s="173"/>
      <c r="PNU119" s="173"/>
      <c r="PNV119" s="173"/>
      <c r="PNW119" s="173"/>
      <c r="PNX119" s="173"/>
      <c r="PNY119" s="173"/>
      <c r="PNZ119" s="173"/>
      <c r="POA119" s="173"/>
      <c r="POB119" s="173"/>
      <c r="POC119" s="173"/>
      <c r="POD119" s="173"/>
      <c r="POE119" s="173"/>
      <c r="POF119" s="173"/>
      <c r="POG119" s="173"/>
      <c r="POH119" s="173"/>
      <c r="POI119" s="173"/>
      <c r="POJ119" s="173"/>
      <c r="POK119" s="173"/>
      <c r="POL119" s="173"/>
      <c r="POM119" s="173"/>
      <c r="POT119" s="173"/>
      <c r="POU119" s="173"/>
      <c r="POV119" s="173"/>
      <c r="POW119" s="173"/>
      <c r="POX119" s="173"/>
      <c r="POY119" s="173"/>
      <c r="POZ119" s="173"/>
      <c r="PPA119" s="173"/>
      <c r="PPB119" s="173"/>
      <c r="PPC119" s="173"/>
      <c r="PPD119" s="173"/>
      <c r="PPE119" s="173"/>
      <c r="PPF119" s="173"/>
      <c r="PPG119" s="173"/>
      <c r="PPH119" s="173"/>
      <c r="PPI119" s="173"/>
      <c r="PPJ119" s="173"/>
      <c r="PPK119" s="173"/>
      <c r="PPL119" s="173"/>
      <c r="PPM119" s="173"/>
      <c r="PPN119" s="173"/>
      <c r="PPO119" s="173"/>
      <c r="PPP119" s="173"/>
      <c r="PPQ119" s="173"/>
      <c r="PPR119" s="173"/>
      <c r="PPS119" s="173"/>
      <c r="PPT119" s="173"/>
      <c r="PPU119" s="173"/>
      <c r="PPV119" s="173"/>
      <c r="PPW119" s="173"/>
      <c r="PPX119" s="173"/>
      <c r="PPY119" s="173"/>
      <c r="PPZ119" s="173"/>
      <c r="PQA119" s="173"/>
      <c r="PQB119" s="173"/>
      <c r="PQC119" s="173"/>
      <c r="PQD119" s="173"/>
      <c r="PQE119" s="173"/>
      <c r="PQF119" s="173"/>
      <c r="PQG119" s="173"/>
      <c r="PQH119" s="173"/>
      <c r="PQI119" s="173"/>
      <c r="PQJ119" s="173"/>
      <c r="PQK119" s="173"/>
      <c r="PQL119" s="173"/>
      <c r="PQM119" s="173"/>
      <c r="PQN119" s="173"/>
      <c r="PQO119" s="173"/>
      <c r="PQP119" s="173"/>
      <c r="PQQ119" s="173"/>
      <c r="PQR119" s="173"/>
      <c r="PQS119" s="173"/>
      <c r="PQT119" s="173"/>
      <c r="PQU119" s="173"/>
      <c r="PQV119" s="173"/>
      <c r="PQW119" s="173"/>
      <c r="PQX119" s="173"/>
      <c r="PQY119" s="173"/>
      <c r="PQZ119" s="173"/>
      <c r="PRA119" s="173"/>
      <c r="PRB119" s="173"/>
      <c r="PRC119" s="173"/>
      <c r="PRD119" s="173"/>
      <c r="PRE119" s="173"/>
      <c r="PRF119" s="173"/>
      <c r="PRG119" s="173"/>
      <c r="PRH119" s="173"/>
      <c r="PRI119" s="173"/>
      <c r="PRJ119" s="173"/>
      <c r="PRK119" s="173"/>
      <c r="PRL119" s="173"/>
      <c r="PRM119" s="173"/>
      <c r="PRN119" s="173"/>
      <c r="PRO119" s="173"/>
      <c r="PRP119" s="173"/>
      <c r="PRQ119" s="173"/>
      <c r="PRR119" s="173"/>
      <c r="PRS119" s="173"/>
      <c r="PRT119" s="173"/>
      <c r="PRU119" s="173"/>
      <c r="PRV119" s="173"/>
      <c r="PRW119" s="173"/>
      <c r="PRX119" s="173"/>
      <c r="PRY119" s="173"/>
      <c r="PRZ119" s="173"/>
      <c r="PSA119" s="173"/>
      <c r="PSB119" s="173"/>
      <c r="PSC119" s="173"/>
      <c r="PSD119" s="173"/>
      <c r="PSE119" s="173"/>
      <c r="PSF119" s="173"/>
      <c r="PSG119" s="173"/>
      <c r="PSH119" s="173"/>
      <c r="PSI119" s="173"/>
      <c r="PSJ119" s="173"/>
      <c r="PSK119" s="173"/>
      <c r="PSL119" s="173"/>
      <c r="PSM119" s="173"/>
      <c r="PSN119" s="173"/>
      <c r="PSO119" s="173"/>
      <c r="PSP119" s="173"/>
      <c r="PSQ119" s="173"/>
      <c r="PSR119" s="173"/>
      <c r="PSS119" s="173"/>
      <c r="PST119" s="173"/>
      <c r="PSU119" s="173"/>
      <c r="PSV119" s="173"/>
      <c r="PSW119" s="173"/>
      <c r="PSX119" s="173"/>
      <c r="PSY119" s="173"/>
      <c r="PSZ119" s="173"/>
      <c r="PTA119" s="173"/>
      <c r="PTB119" s="173"/>
      <c r="PTC119" s="173"/>
      <c r="PTD119" s="173"/>
      <c r="PTE119" s="173"/>
      <c r="PTF119" s="173"/>
      <c r="PTG119" s="173"/>
      <c r="PTH119" s="173"/>
      <c r="PTI119" s="173"/>
      <c r="PTJ119" s="173"/>
      <c r="PTK119" s="173"/>
      <c r="PTL119" s="173"/>
      <c r="PTM119" s="173"/>
      <c r="PTN119" s="173"/>
      <c r="PTO119" s="173"/>
      <c r="PTP119" s="173"/>
      <c r="PTQ119" s="173"/>
      <c r="PTR119" s="173"/>
      <c r="PTS119" s="173"/>
      <c r="PTT119" s="173"/>
      <c r="PTU119" s="173"/>
      <c r="PTV119" s="173"/>
      <c r="PTW119" s="173"/>
      <c r="PTX119" s="173"/>
      <c r="PTY119" s="173"/>
      <c r="PTZ119" s="173"/>
      <c r="PUA119" s="173"/>
      <c r="PUB119" s="173"/>
      <c r="PUC119" s="173"/>
      <c r="PUD119" s="173"/>
      <c r="PUE119" s="173"/>
      <c r="PUF119" s="173"/>
      <c r="PUG119" s="173"/>
      <c r="PUH119" s="173"/>
      <c r="PUI119" s="173"/>
      <c r="PUJ119" s="173"/>
      <c r="PUK119" s="173"/>
      <c r="PUL119" s="173"/>
      <c r="PUM119" s="173"/>
      <c r="PUN119" s="173"/>
      <c r="PUO119" s="173"/>
      <c r="PUP119" s="173"/>
      <c r="PUQ119" s="173"/>
      <c r="PUR119" s="173"/>
      <c r="PUS119" s="173"/>
      <c r="PUT119" s="173"/>
      <c r="PUU119" s="173"/>
      <c r="PUV119" s="173"/>
      <c r="PUW119" s="173"/>
      <c r="PUX119" s="173"/>
      <c r="PUY119" s="173"/>
      <c r="PUZ119" s="173"/>
      <c r="PVA119" s="173"/>
      <c r="PVB119" s="173"/>
      <c r="PVC119" s="173"/>
      <c r="PVD119" s="173"/>
      <c r="PVE119" s="173"/>
      <c r="PVF119" s="173"/>
      <c r="PVG119" s="173"/>
      <c r="PVH119" s="173"/>
      <c r="PVI119" s="173"/>
      <c r="PVJ119" s="173"/>
      <c r="PVK119" s="173"/>
      <c r="PVL119" s="173"/>
      <c r="PVM119" s="173"/>
      <c r="PVN119" s="173"/>
      <c r="PVO119" s="173"/>
      <c r="PVP119" s="173"/>
      <c r="PVQ119" s="173"/>
      <c r="PVR119" s="173"/>
      <c r="PVS119" s="173"/>
      <c r="PVT119" s="173"/>
      <c r="PVU119" s="173"/>
      <c r="PVV119" s="173"/>
      <c r="PVW119" s="173"/>
      <c r="PVX119" s="173"/>
      <c r="PVY119" s="173"/>
      <c r="PVZ119" s="173"/>
      <c r="PWA119" s="173"/>
      <c r="PWB119" s="173"/>
      <c r="PWC119" s="173"/>
      <c r="PWD119" s="173"/>
      <c r="PWE119" s="173"/>
      <c r="PWF119" s="173"/>
      <c r="PWG119" s="173"/>
      <c r="PWH119" s="173"/>
      <c r="PWI119" s="173"/>
      <c r="PWJ119" s="173"/>
      <c r="PWK119" s="173"/>
      <c r="PWL119" s="173"/>
      <c r="PWM119" s="173"/>
      <c r="PWN119" s="173"/>
      <c r="PWO119" s="173"/>
      <c r="PWP119" s="173"/>
      <c r="PWQ119" s="173"/>
      <c r="PWR119" s="173"/>
      <c r="PWS119" s="173"/>
      <c r="PWT119" s="173"/>
      <c r="PWU119" s="173"/>
      <c r="PWV119" s="173"/>
      <c r="PWW119" s="173"/>
      <c r="PWX119" s="173"/>
      <c r="PWY119" s="173"/>
      <c r="PWZ119" s="173"/>
      <c r="PXA119" s="173"/>
      <c r="PXB119" s="173"/>
      <c r="PXC119" s="173"/>
      <c r="PXD119" s="173"/>
      <c r="PXE119" s="173"/>
      <c r="PXF119" s="173"/>
      <c r="PXG119" s="173"/>
      <c r="PXH119" s="173"/>
      <c r="PXI119" s="173"/>
      <c r="PXJ119" s="173"/>
      <c r="PXK119" s="173"/>
      <c r="PXL119" s="173"/>
      <c r="PXM119" s="173"/>
      <c r="PXN119" s="173"/>
      <c r="PXO119" s="173"/>
      <c r="PXP119" s="173"/>
      <c r="PXQ119" s="173"/>
      <c r="PXR119" s="173"/>
      <c r="PXS119" s="173"/>
      <c r="PXT119" s="173"/>
      <c r="PXU119" s="173"/>
      <c r="PXV119" s="173"/>
      <c r="PXW119" s="173"/>
      <c r="PXX119" s="173"/>
      <c r="PXY119" s="173"/>
      <c r="PXZ119" s="173"/>
      <c r="PYA119" s="173"/>
      <c r="PYB119" s="173"/>
      <c r="PYC119" s="173"/>
      <c r="PYD119" s="173"/>
      <c r="PYE119" s="173"/>
      <c r="PYF119" s="173"/>
      <c r="PYG119" s="173"/>
      <c r="PYH119" s="173"/>
      <c r="PYI119" s="173"/>
      <c r="PYP119" s="173"/>
      <c r="PYQ119" s="173"/>
      <c r="PYR119" s="173"/>
      <c r="PYS119" s="173"/>
      <c r="PYT119" s="173"/>
      <c r="PYU119" s="173"/>
      <c r="PYV119" s="173"/>
      <c r="PYW119" s="173"/>
      <c r="PYX119" s="173"/>
      <c r="PYY119" s="173"/>
      <c r="PYZ119" s="173"/>
      <c r="PZA119" s="173"/>
      <c r="PZB119" s="173"/>
      <c r="PZC119" s="173"/>
      <c r="PZD119" s="173"/>
      <c r="PZE119" s="173"/>
      <c r="PZF119" s="173"/>
      <c r="PZG119" s="173"/>
      <c r="PZH119" s="173"/>
      <c r="PZI119" s="173"/>
      <c r="PZJ119" s="173"/>
      <c r="PZK119" s="173"/>
      <c r="PZL119" s="173"/>
      <c r="PZM119" s="173"/>
      <c r="PZN119" s="173"/>
      <c r="PZO119" s="173"/>
      <c r="PZP119" s="173"/>
      <c r="PZQ119" s="173"/>
      <c r="PZR119" s="173"/>
      <c r="PZS119" s="173"/>
      <c r="PZT119" s="173"/>
      <c r="PZU119" s="173"/>
      <c r="PZV119" s="173"/>
      <c r="PZW119" s="173"/>
      <c r="PZX119" s="173"/>
      <c r="PZY119" s="173"/>
      <c r="PZZ119" s="173"/>
      <c r="QAA119" s="173"/>
      <c r="QAB119" s="173"/>
      <c r="QAC119" s="173"/>
      <c r="QAD119" s="173"/>
      <c r="QAE119" s="173"/>
      <c r="QAF119" s="173"/>
      <c r="QAG119" s="173"/>
      <c r="QAH119" s="173"/>
      <c r="QAI119" s="173"/>
      <c r="QAJ119" s="173"/>
      <c r="QAK119" s="173"/>
      <c r="QAL119" s="173"/>
      <c r="QAM119" s="173"/>
      <c r="QAN119" s="173"/>
      <c r="QAO119" s="173"/>
      <c r="QAP119" s="173"/>
      <c r="QAQ119" s="173"/>
      <c r="QAR119" s="173"/>
      <c r="QAS119" s="173"/>
      <c r="QAT119" s="173"/>
      <c r="QAU119" s="173"/>
      <c r="QAV119" s="173"/>
      <c r="QAW119" s="173"/>
      <c r="QAX119" s="173"/>
      <c r="QAY119" s="173"/>
      <c r="QAZ119" s="173"/>
      <c r="QBA119" s="173"/>
      <c r="QBB119" s="173"/>
      <c r="QBC119" s="173"/>
      <c r="QBD119" s="173"/>
      <c r="QBE119" s="173"/>
      <c r="QBF119" s="173"/>
      <c r="QBG119" s="173"/>
      <c r="QBH119" s="173"/>
      <c r="QBI119" s="173"/>
      <c r="QBJ119" s="173"/>
      <c r="QBK119" s="173"/>
      <c r="QBL119" s="173"/>
      <c r="QBM119" s="173"/>
      <c r="QBN119" s="173"/>
      <c r="QBO119" s="173"/>
      <c r="QBP119" s="173"/>
      <c r="QBQ119" s="173"/>
      <c r="QBR119" s="173"/>
      <c r="QBS119" s="173"/>
      <c r="QBT119" s="173"/>
      <c r="QBU119" s="173"/>
      <c r="QBV119" s="173"/>
      <c r="QBW119" s="173"/>
      <c r="QBX119" s="173"/>
      <c r="QBY119" s="173"/>
      <c r="QBZ119" s="173"/>
      <c r="QCA119" s="173"/>
      <c r="QCB119" s="173"/>
      <c r="QCC119" s="173"/>
      <c r="QCD119" s="173"/>
      <c r="QCE119" s="173"/>
      <c r="QCF119" s="173"/>
      <c r="QCG119" s="173"/>
      <c r="QCH119" s="173"/>
      <c r="QCI119" s="173"/>
      <c r="QCJ119" s="173"/>
      <c r="QCK119" s="173"/>
      <c r="QCL119" s="173"/>
      <c r="QCM119" s="173"/>
      <c r="QCN119" s="173"/>
      <c r="QCO119" s="173"/>
      <c r="QCP119" s="173"/>
      <c r="QCQ119" s="173"/>
      <c r="QCR119" s="173"/>
      <c r="QCS119" s="173"/>
      <c r="QCT119" s="173"/>
      <c r="QCU119" s="173"/>
      <c r="QCV119" s="173"/>
      <c r="QCW119" s="173"/>
      <c r="QCX119" s="173"/>
      <c r="QCY119" s="173"/>
      <c r="QCZ119" s="173"/>
      <c r="QDA119" s="173"/>
      <c r="QDB119" s="173"/>
      <c r="QDC119" s="173"/>
      <c r="QDD119" s="173"/>
      <c r="QDE119" s="173"/>
      <c r="QDF119" s="173"/>
      <c r="QDG119" s="173"/>
      <c r="QDH119" s="173"/>
      <c r="QDI119" s="173"/>
      <c r="QDJ119" s="173"/>
      <c r="QDK119" s="173"/>
      <c r="QDL119" s="173"/>
      <c r="QDM119" s="173"/>
      <c r="QDN119" s="173"/>
      <c r="QDO119" s="173"/>
      <c r="QDP119" s="173"/>
      <c r="QDQ119" s="173"/>
      <c r="QDR119" s="173"/>
      <c r="QDS119" s="173"/>
      <c r="QDT119" s="173"/>
      <c r="QDU119" s="173"/>
      <c r="QDV119" s="173"/>
      <c r="QDW119" s="173"/>
      <c r="QDX119" s="173"/>
      <c r="QDY119" s="173"/>
      <c r="QDZ119" s="173"/>
      <c r="QEA119" s="173"/>
      <c r="QEB119" s="173"/>
      <c r="QEC119" s="173"/>
      <c r="QED119" s="173"/>
      <c r="QEE119" s="173"/>
      <c r="QEF119" s="173"/>
      <c r="QEG119" s="173"/>
      <c r="QEH119" s="173"/>
      <c r="QEI119" s="173"/>
      <c r="QEJ119" s="173"/>
      <c r="QEK119" s="173"/>
      <c r="QEL119" s="173"/>
      <c r="QEM119" s="173"/>
      <c r="QEN119" s="173"/>
      <c r="QEO119" s="173"/>
      <c r="QEP119" s="173"/>
      <c r="QEQ119" s="173"/>
      <c r="QER119" s="173"/>
      <c r="QES119" s="173"/>
      <c r="QET119" s="173"/>
      <c r="QEU119" s="173"/>
      <c r="QEV119" s="173"/>
      <c r="QEW119" s="173"/>
      <c r="QEX119" s="173"/>
      <c r="QEY119" s="173"/>
      <c r="QEZ119" s="173"/>
      <c r="QFA119" s="173"/>
      <c r="QFB119" s="173"/>
      <c r="QFC119" s="173"/>
      <c r="QFD119" s="173"/>
      <c r="QFE119" s="173"/>
      <c r="QFF119" s="173"/>
      <c r="QFG119" s="173"/>
      <c r="QFH119" s="173"/>
      <c r="QFI119" s="173"/>
      <c r="QFJ119" s="173"/>
      <c r="QFK119" s="173"/>
      <c r="QFL119" s="173"/>
      <c r="QFM119" s="173"/>
      <c r="QFN119" s="173"/>
      <c r="QFO119" s="173"/>
      <c r="QFP119" s="173"/>
      <c r="QFQ119" s="173"/>
      <c r="QFR119" s="173"/>
      <c r="QFS119" s="173"/>
      <c r="QFT119" s="173"/>
      <c r="QFU119" s="173"/>
      <c r="QFV119" s="173"/>
      <c r="QFW119" s="173"/>
      <c r="QFX119" s="173"/>
      <c r="QFY119" s="173"/>
      <c r="QFZ119" s="173"/>
      <c r="QGA119" s="173"/>
      <c r="QGB119" s="173"/>
      <c r="QGC119" s="173"/>
      <c r="QGD119" s="173"/>
      <c r="QGE119" s="173"/>
      <c r="QGF119" s="173"/>
      <c r="QGG119" s="173"/>
      <c r="QGH119" s="173"/>
      <c r="QGI119" s="173"/>
      <c r="QGJ119" s="173"/>
      <c r="QGK119" s="173"/>
      <c r="QGL119" s="173"/>
      <c r="QGM119" s="173"/>
      <c r="QGN119" s="173"/>
      <c r="QGO119" s="173"/>
      <c r="QGP119" s="173"/>
      <c r="QGQ119" s="173"/>
      <c r="QGR119" s="173"/>
      <c r="QGS119" s="173"/>
      <c r="QGT119" s="173"/>
      <c r="QGU119" s="173"/>
      <c r="QGV119" s="173"/>
      <c r="QGW119" s="173"/>
      <c r="QGX119" s="173"/>
      <c r="QGY119" s="173"/>
      <c r="QGZ119" s="173"/>
      <c r="QHA119" s="173"/>
      <c r="QHB119" s="173"/>
      <c r="QHC119" s="173"/>
      <c r="QHD119" s="173"/>
      <c r="QHE119" s="173"/>
      <c r="QHF119" s="173"/>
      <c r="QHG119" s="173"/>
      <c r="QHH119" s="173"/>
      <c r="QHI119" s="173"/>
      <c r="QHJ119" s="173"/>
      <c r="QHK119" s="173"/>
      <c r="QHL119" s="173"/>
      <c r="QHM119" s="173"/>
      <c r="QHN119" s="173"/>
      <c r="QHO119" s="173"/>
      <c r="QHP119" s="173"/>
      <c r="QHQ119" s="173"/>
      <c r="QHR119" s="173"/>
      <c r="QHS119" s="173"/>
      <c r="QHT119" s="173"/>
      <c r="QHU119" s="173"/>
      <c r="QHV119" s="173"/>
      <c r="QHW119" s="173"/>
      <c r="QHX119" s="173"/>
      <c r="QHY119" s="173"/>
      <c r="QHZ119" s="173"/>
      <c r="QIA119" s="173"/>
      <c r="QIB119" s="173"/>
      <c r="QIC119" s="173"/>
      <c r="QID119" s="173"/>
      <c r="QIE119" s="173"/>
      <c r="QIL119" s="173"/>
      <c r="QIM119" s="173"/>
      <c r="QIN119" s="173"/>
      <c r="QIO119" s="173"/>
      <c r="QIP119" s="173"/>
      <c r="QIQ119" s="173"/>
      <c r="QIR119" s="173"/>
      <c r="QIS119" s="173"/>
      <c r="QIT119" s="173"/>
      <c r="QIU119" s="173"/>
      <c r="QIV119" s="173"/>
      <c r="QIW119" s="173"/>
      <c r="QIX119" s="173"/>
      <c r="QIY119" s="173"/>
      <c r="QIZ119" s="173"/>
      <c r="QJA119" s="173"/>
      <c r="QJB119" s="173"/>
      <c r="QJC119" s="173"/>
      <c r="QJD119" s="173"/>
      <c r="QJE119" s="173"/>
      <c r="QJF119" s="173"/>
      <c r="QJG119" s="173"/>
      <c r="QJH119" s="173"/>
      <c r="QJI119" s="173"/>
      <c r="QJJ119" s="173"/>
      <c r="QJK119" s="173"/>
      <c r="QJL119" s="173"/>
      <c r="QJM119" s="173"/>
      <c r="QJN119" s="173"/>
      <c r="QJO119" s="173"/>
      <c r="QJP119" s="173"/>
      <c r="QJQ119" s="173"/>
      <c r="QJR119" s="173"/>
      <c r="QJS119" s="173"/>
      <c r="QJT119" s="173"/>
      <c r="QJU119" s="173"/>
      <c r="QJV119" s="173"/>
      <c r="QJW119" s="173"/>
      <c r="QJX119" s="173"/>
      <c r="QJY119" s="173"/>
      <c r="QJZ119" s="173"/>
      <c r="QKA119" s="173"/>
      <c r="QKB119" s="173"/>
      <c r="QKC119" s="173"/>
      <c r="QKD119" s="173"/>
      <c r="QKE119" s="173"/>
      <c r="QKF119" s="173"/>
      <c r="QKG119" s="173"/>
      <c r="QKH119" s="173"/>
      <c r="QKI119" s="173"/>
      <c r="QKJ119" s="173"/>
      <c r="QKK119" s="173"/>
      <c r="QKL119" s="173"/>
      <c r="QKM119" s="173"/>
      <c r="QKN119" s="173"/>
      <c r="QKO119" s="173"/>
      <c r="QKP119" s="173"/>
      <c r="QKQ119" s="173"/>
      <c r="QKR119" s="173"/>
      <c r="QKS119" s="173"/>
      <c r="QKT119" s="173"/>
      <c r="QKU119" s="173"/>
      <c r="QKV119" s="173"/>
      <c r="QKW119" s="173"/>
      <c r="QKX119" s="173"/>
      <c r="QKY119" s="173"/>
      <c r="QKZ119" s="173"/>
      <c r="QLA119" s="173"/>
      <c r="QLB119" s="173"/>
      <c r="QLC119" s="173"/>
      <c r="QLD119" s="173"/>
      <c r="QLE119" s="173"/>
      <c r="QLF119" s="173"/>
      <c r="QLG119" s="173"/>
      <c r="QLH119" s="173"/>
      <c r="QLI119" s="173"/>
      <c r="QLJ119" s="173"/>
      <c r="QLK119" s="173"/>
      <c r="QLL119" s="173"/>
      <c r="QLM119" s="173"/>
      <c r="QLN119" s="173"/>
      <c r="QLO119" s="173"/>
      <c r="QLP119" s="173"/>
      <c r="QLQ119" s="173"/>
      <c r="QLR119" s="173"/>
      <c r="QLS119" s="173"/>
      <c r="QLT119" s="173"/>
      <c r="QLU119" s="173"/>
      <c r="QLV119" s="173"/>
      <c r="QLW119" s="173"/>
      <c r="QLX119" s="173"/>
      <c r="QLY119" s="173"/>
      <c r="QLZ119" s="173"/>
      <c r="QMA119" s="173"/>
      <c r="QMB119" s="173"/>
      <c r="QMC119" s="173"/>
      <c r="QMD119" s="173"/>
      <c r="QME119" s="173"/>
      <c r="QMF119" s="173"/>
      <c r="QMG119" s="173"/>
      <c r="QMH119" s="173"/>
      <c r="QMI119" s="173"/>
      <c r="QMJ119" s="173"/>
      <c r="QMK119" s="173"/>
      <c r="QML119" s="173"/>
      <c r="QMM119" s="173"/>
      <c r="QMN119" s="173"/>
      <c r="QMO119" s="173"/>
      <c r="QMP119" s="173"/>
      <c r="QMQ119" s="173"/>
      <c r="QMR119" s="173"/>
      <c r="QMS119" s="173"/>
      <c r="QMT119" s="173"/>
      <c r="QMU119" s="173"/>
      <c r="QMV119" s="173"/>
      <c r="QMW119" s="173"/>
      <c r="QMX119" s="173"/>
      <c r="QMY119" s="173"/>
      <c r="QMZ119" s="173"/>
      <c r="QNA119" s="173"/>
      <c r="QNB119" s="173"/>
      <c r="QNC119" s="173"/>
      <c r="QND119" s="173"/>
      <c r="QNE119" s="173"/>
      <c r="QNF119" s="173"/>
      <c r="QNG119" s="173"/>
      <c r="QNH119" s="173"/>
      <c r="QNI119" s="173"/>
      <c r="QNJ119" s="173"/>
      <c r="QNK119" s="173"/>
      <c r="QNL119" s="173"/>
      <c r="QNM119" s="173"/>
      <c r="QNN119" s="173"/>
      <c r="QNO119" s="173"/>
      <c r="QNP119" s="173"/>
      <c r="QNQ119" s="173"/>
      <c r="QNR119" s="173"/>
      <c r="QNS119" s="173"/>
      <c r="QNT119" s="173"/>
      <c r="QNU119" s="173"/>
      <c r="QNV119" s="173"/>
      <c r="QNW119" s="173"/>
      <c r="QNX119" s="173"/>
      <c r="QNY119" s="173"/>
      <c r="QNZ119" s="173"/>
      <c r="QOA119" s="173"/>
      <c r="QOB119" s="173"/>
      <c r="QOC119" s="173"/>
      <c r="QOD119" s="173"/>
      <c r="QOE119" s="173"/>
      <c r="QOF119" s="173"/>
      <c r="QOG119" s="173"/>
      <c r="QOH119" s="173"/>
      <c r="QOI119" s="173"/>
      <c r="QOJ119" s="173"/>
      <c r="QOK119" s="173"/>
      <c r="QOL119" s="173"/>
      <c r="QOM119" s="173"/>
      <c r="QON119" s="173"/>
      <c r="QOO119" s="173"/>
      <c r="QOP119" s="173"/>
      <c r="QOQ119" s="173"/>
      <c r="QOR119" s="173"/>
      <c r="QOS119" s="173"/>
      <c r="QOT119" s="173"/>
      <c r="QOU119" s="173"/>
      <c r="QOV119" s="173"/>
      <c r="QOW119" s="173"/>
      <c r="QOX119" s="173"/>
      <c r="QOY119" s="173"/>
      <c r="QOZ119" s="173"/>
      <c r="QPA119" s="173"/>
      <c r="QPB119" s="173"/>
      <c r="QPC119" s="173"/>
      <c r="QPD119" s="173"/>
      <c r="QPE119" s="173"/>
      <c r="QPF119" s="173"/>
      <c r="QPG119" s="173"/>
      <c r="QPH119" s="173"/>
      <c r="QPI119" s="173"/>
      <c r="QPJ119" s="173"/>
      <c r="QPK119" s="173"/>
      <c r="QPL119" s="173"/>
      <c r="QPM119" s="173"/>
      <c r="QPN119" s="173"/>
      <c r="QPO119" s="173"/>
      <c r="QPP119" s="173"/>
      <c r="QPQ119" s="173"/>
      <c r="QPR119" s="173"/>
      <c r="QPS119" s="173"/>
      <c r="QPT119" s="173"/>
      <c r="QPU119" s="173"/>
      <c r="QPV119" s="173"/>
      <c r="QPW119" s="173"/>
      <c r="QPX119" s="173"/>
      <c r="QPY119" s="173"/>
      <c r="QPZ119" s="173"/>
      <c r="QQA119" s="173"/>
      <c r="QQB119" s="173"/>
      <c r="QQC119" s="173"/>
      <c r="QQD119" s="173"/>
      <c r="QQE119" s="173"/>
      <c r="QQF119" s="173"/>
      <c r="QQG119" s="173"/>
      <c r="QQH119" s="173"/>
      <c r="QQI119" s="173"/>
      <c r="QQJ119" s="173"/>
      <c r="QQK119" s="173"/>
      <c r="QQL119" s="173"/>
      <c r="QQM119" s="173"/>
      <c r="QQN119" s="173"/>
      <c r="QQO119" s="173"/>
      <c r="QQP119" s="173"/>
      <c r="QQQ119" s="173"/>
      <c r="QQR119" s="173"/>
      <c r="QQS119" s="173"/>
      <c r="QQT119" s="173"/>
      <c r="QQU119" s="173"/>
      <c r="QQV119" s="173"/>
      <c r="QQW119" s="173"/>
      <c r="QQX119" s="173"/>
      <c r="QQY119" s="173"/>
      <c r="QQZ119" s="173"/>
      <c r="QRA119" s="173"/>
      <c r="QRB119" s="173"/>
      <c r="QRC119" s="173"/>
      <c r="QRD119" s="173"/>
      <c r="QRE119" s="173"/>
      <c r="QRF119" s="173"/>
      <c r="QRG119" s="173"/>
      <c r="QRH119" s="173"/>
      <c r="QRI119" s="173"/>
      <c r="QRJ119" s="173"/>
      <c r="QRK119" s="173"/>
      <c r="QRL119" s="173"/>
      <c r="QRM119" s="173"/>
      <c r="QRN119" s="173"/>
      <c r="QRO119" s="173"/>
      <c r="QRP119" s="173"/>
      <c r="QRQ119" s="173"/>
      <c r="QRR119" s="173"/>
      <c r="QRS119" s="173"/>
      <c r="QRT119" s="173"/>
      <c r="QRU119" s="173"/>
      <c r="QRV119" s="173"/>
      <c r="QRW119" s="173"/>
      <c r="QRX119" s="173"/>
      <c r="QRY119" s="173"/>
      <c r="QRZ119" s="173"/>
      <c r="QSA119" s="173"/>
      <c r="QSH119" s="173"/>
      <c r="QSI119" s="173"/>
      <c r="QSJ119" s="173"/>
      <c r="QSK119" s="173"/>
      <c r="QSL119" s="173"/>
      <c r="QSM119" s="173"/>
      <c r="QSN119" s="173"/>
      <c r="QSO119" s="173"/>
      <c r="QSP119" s="173"/>
      <c r="QSQ119" s="173"/>
      <c r="QSR119" s="173"/>
      <c r="QSS119" s="173"/>
      <c r="QST119" s="173"/>
      <c r="QSU119" s="173"/>
      <c r="QSV119" s="173"/>
      <c r="QSW119" s="173"/>
      <c r="QSX119" s="173"/>
      <c r="QSY119" s="173"/>
      <c r="QSZ119" s="173"/>
      <c r="QTA119" s="173"/>
      <c r="QTB119" s="173"/>
      <c r="QTC119" s="173"/>
      <c r="QTD119" s="173"/>
      <c r="QTE119" s="173"/>
      <c r="QTF119" s="173"/>
      <c r="QTG119" s="173"/>
      <c r="QTH119" s="173"/>
      <c r="QTI119" s="173"/>
      <c r="QTJ119" s="173"/>
      <c r="QTK119" s="173"/>
      <c r="QTL119" s="173"/>
      <c r="QTM119" s="173"/>
      <c r="QTN119" s="173"/>
      <c r="QTO119" s="173"/>
      <c r="QTP119" s="173"/>
      <c r="QTQ119" s="173"/>
      <c r="QTR119" s="173"/>
      <c r="QTS119" s="173"/>
      <c r="QTT119" s="173"/>
      <c r="QTU119" s="173"/>
      <c r="QTV119" s="173"/>
      <c r="QTW119" s="173"/>
      <c r="QTX119" s="173"/>
      <c r="QTY119" s="173"/>
      <c r="QTZ119" s="173"/>
      <c r="QUA119" s="173"/>
      <c r="QUB119" s="173"/>
      <c r="QUC119" s="173"/>
      <c r="QUD119" s="173"/>
      <c r="QUE119" s="173"/>
      <c r="QUF119" s="173"/>
      <c r="QUG119" s="173"/>
      <c r="QUH119" s="173"/>
      <c r="QUI119" s="173"/>
      <c r="QUJ119" s="173"/>
      <c r="QUK119" s="173"/>
      <c r="QUL119" s="173"/>
      <c r="QUM119" s="173"/>
      <c r="QUN119" s="173"/>
      <c r="QUO119" s="173"/>
      <c r="QUP119" s="173"/>
      <c r="QUQ119" s="173"/>
      <c r="QUR119" s="173"/>
      <c r="QUS119" s="173"/>
      <c r="QUT119" s="173"/>
      <c r="QUU119" s="173"/>
      <c r="QUV119" s="173"/>
      <c r="QUW119" s="173"/>
      <c r="QUX119" s="173"/>
      <c r="QUY119" s="173"/>
      <c r="QUZ119" s="173"/>
      <c r="QVA119" s="173"/>
      <c r="QVB119" s="173"/>
      <c r="QVC119" s="173"/>
      <c r="QVD119" s="173"/>
      <c r="QVE119" s="173"/>
      <c r="QVF119" s="173"/>
      <c r="QVG119" s="173"/>
      <c r="QVH119" s="173"/>
      <c r="QVI119" s="173"/>
      <c r="QVJ119" s="173"/>
      <c r="QVK119" s="173"/>
      <c r="QVL119" s="173"/>
      <c r="QVM119" s="173"/>
      <c r="QVN119" s="173"/>
      <c r="QVO119" s="173"/>
      <c r="QVP119" s="173"/>
      <c r="QVQ119" s="173"/>
      <c r="QVR119" s="173"/>
      <c r="QVS119" s="173"/>
      <c r="QVT119" s="173"/>
      <c r="QVU119" s="173"/>
      <c r="QVV119" s="173"/>
      <c r="QVW119" s="173"/>
      <c r="QVX119" s="173"/>
      <c r="QVY119" s="173"/>
      <c r="QVZ119" s="173"/>
      <c r="QWA119" s="173"/>
      <c r="QWB119" s="173"/>
      <c r="QWC119" s="173"/>
      <c r="QWD119" s="173"/>
      <c r="QWE119" s="173"/>
      <c r="QWF119" s="173"/>
      <c r="QWG119" s="173"/>
      <c r="QWH119" s="173"/>
      <c r="QWI119" s="173"/>
      <c r="QWJ119" s="173"/>
      <c r="QWK119" s="173"/>
      <c r="QWL119" s="173"/>
      <c r="QWM119" s="173"/>
      <c r="QWN119" s="173"/>
      <c r="QWO119" s="173"/>
      <c r="QWP119" s="173"/>
      <c r="QWQ119" s="173"/>
      <c r="QWR119" s="173"/>
      <c r="QWS119" s="173"/>
      <c r="QWT119" s="173"/>
      <c r="QWU119" s="173"/>
      <c r="QWV119" s="173"/>
      <c r="QWW119" s="173"/>
      <c r="QWX119" s="173"/>
      <c r="QWY119" s="173"/>
      <c r="QWZ119" s="173"/>
      <c r="QXA119" s="173"/>
      <c r="QXB119" s="173"/>
      <c r="QXC119" s="173"/>
      <c r="QXD119" s="173"/>
      <c r="QXE119" s="173"/>
      <c r="QXF119" s="173"/>
      <c r="QXG119" s="173"/>
      <c r="QXH119" s="173"/>
      <c r="QXI119" s="173"/>
      <c r="QXJ119" s="173"/>
      <c r="QXK119" s="173"/>
      <c r="QXL119" s="173"/>
      <c r="QXM119" s="173"/>
      <c r="QXN119" s="173"/>
      <c r="QXO119" s="173"/>
      <c r="QXP119" s="173"/>
      <c r="QXQ119" s="173"/>
      <c r="QXR119" s="173"/>
      <c r="QXS119" s="173"/>
      <c r="QXT119" s="173"/>
      <c r="QXU119" s="173"/>
      <c r="QXV119" s="173"/>
      <c r="QXW119" s="173"/>
      <c r="QXX119" s="173"/>
      <c r="QXY119" s="173"/>
      <c r="QXZ119" s="173"/>
      <c r="QYA119" s="173"/>
      <c r="QYB119" s="173"/>
      <c r="QYC119" s="173"/>
      <c r="QYD119" s="173"/>
      <c r="QYE119" s="173"/>
      <c r="QYF119" s="173"/>
      <c r="QYG119" s="173"/>
      <c r="QYH119" s="173"/>
      <c r="QYI119" s="173"/>
      <c r="QYJ119" s="173"/>
      <c r="QYK119" s="173"/>
      <c r="QYL119" s="173"/>
      <c r="QYM119" s="173"/>
      <c r="QYN119" s="173"/>
      <c r="QYO119" s="173"/>
      <c r="QYP119" s="173"/>
      <c r="QYQ119" s="173"/>
      <c r="QYR119" s="173"/>
      <c r="QYS119" s="173"/>
      <c r="QYT119" s="173"/>
      <c r="QYU119" s="173"/>
      <c r="QYV119" s="173"/>
      <c r="QYW119" s="173"/>
      <c r="QYX119" s="173"/>
      <c r="QYY119" s="173"/>
      <c r="QYZ119" s="173"/>
      <c r="QZA119" s="173"/>
      <c r="QZB119" s="173"/>
      <c r="QZC119" s="173"/>
      <c r="QZD119" s="173"/>
      <c r="QZE119" s="173"/>
      <c r="QZF119" s="173"/>
      <c r="QZG119" s="173"/>
      <c r="QZH119" s="173"/>
      <c r="QZI119" s="173"/>
      <c r="QZJ119" s="173"/>
      <c r="QZK119" s="173"/>
      <c r="QZL119" s="173"/>
      <c r="QZM119" s="173"/>
      <c r="QZN119" s="173"/>
      <c r="QZO119" s="173"/>
      <c r="QZP119" s="173"/>
      <c r="QZQ119" s="173"/>
      <c r="QZR119" s="173"/>
      <c r="QZS119" s="173"/>
      <c r="QZT119" s="173"/>
      <c r="QZU119" s="173"/>
      <c r="QZV119" s="173"/>
      <c r="QZW119" s="173"/>
      <c r="QZX119" s="173"/>
      <c r="QZY119" s="173"/>
      <c r="QZZ119" s="173"/>
      <c r="RAA119" s="173"/>
      <c r="RAB119" s="173"/>
      <c r="RAC119" s="173"/>
      <c r="RAD119" s="173"/>
      <c r="RAE119" s="173"/>
      <c r="RAF119" s="173"/>
      <c r="RAG119" s="173"/>
      <c r="RAH119" s="173"/>
      <c r="RAI119" s="173"/>
      <c r="RAJ119" s="173"/>
      <c r="RAK119" s="173"/>
      <c r="RAL119" s="173"/>
      <c r="RAM119" s="173"/>
      <c r="RAN119" s="173"/>
      <c r="RAO119" s="173"/>
      <c r="RAP119" s="173"/>
      <c r="RAQ119" s="173"/>
      <c r="RAR119" s="173"/>
      <c r="RAS119" s="173"/>
      <c r="RAT119" s="173"/>
      <c r="RAU119" s="173"/>
      <c r="RAV119" s="173"/>
      <c r="RAW119" s="173"/>
      <c r="RAX119" s="173"/>
      <c r="RAY119" s="173"/>
      <c r="RAZ119" s="173"/>
      <c r="RBA119" s="173"/>
      <c r="RBB119" s="173"/>
      <c r="RBC119" s="173"/>
      <c r="RBD119" s="173"/>
      <c r="RBE119" s="173"/>
      <c r="RBF119" s="173"/>
      <c r="RBG119" s="173"/>
      <c r="RBH119" s="173"/>
      <c r="RBI119" s="173"/>
      <c r="RBJ119" s="173"/>
      <c r="RBK119" s="173"/>
      <c r="RBL119" s="173"/>
      <c r="RBM119" s="173"/>
      <c r="RBN119" s="173"/>
      <c r="RBO119" s="173"/>
      <c r="RBP119" s="173"/>
      <c r="RBQ119" s="173"/>
      <c r="RBR119" s="173"/>
      <c r="RBS119" s="173"/>
      <c r="RBT119" s="173"/>
      <c r="RBU119" s="173"/>
      <c r="RBV119" s="173"/>
      <c r="RBW119" s="173"/>
      <c r="RCD119" s="173"/>
      <c r="RCE119" s="173"/>
      <c r="RCF119" s="173"/>
      <c r="RCG119" s="173"/>
      <c r="RCH119" s="173"/>
      <c r="RCI119" s="173"/>
      <c r="RCJ119" s="173"/>
      <c r="RCK119" s="173"/>
      <c r="RCL119" s="173"/>
      <c r="RCM119" s="173"/>
      <c r="RCN119" s="173"/>
      <c r="RCO119" s="173"/>
      <c r="RCP119" s="173"/>
      <c r="RCQ119" s="173"/>
      <c r="RCR119" s="173"/>
      <c r="RCS119" s="173"/>
      <c r="RCT119" s="173"/>
      <c r="RCU119" s="173"/>
      <c r="RCV119" s="173"/>
      <c r="RCW119" s="173"/>
      <c r="RCX119" s="173"/>
      <c r="RCY119" s="173"/>
      <c r="RCZ119" s="173"/>
      <c r="RDA119" s="173"/>
      <c r="RDB119" s="173"/>
      <c r="RDC119" s="173"/>
      <c r="RDD119" s="173"/>
      <c r="RDE119" s="173"/>
      <c r="RDF119" s="173"/>
      <c r="RDG119" s="173"/>
      <c r="RDH119" s="173"/>
      <c r="RDI119" s="173"/>
      <c r="RDJ119" s="173"/>
      <c r="RDK119" s="173"/>
      <c r="RDL119" s="173"/>
      <c r="RDM119" s="173"/>
      <c r="RDN119" s="173"/>
      <c r="RDO119" s="173"/>
      <c r="RDP119" s="173"/>
      <c r="RDQ119" s="173"/>
      <c r="RDR119" s="173"/>
      <c r="RDS119" s="173"/>
      <c r="RDT119" s="173"/>
      <c r="RDU119" s="173"/>
      <c r="RDV119" s="173"/>
      <c r="RDW119" s="173"/>
      <c r="RDX119" s="173"/>
      <c r="RDY119" s="173"/>
      <c r="RDZ119" s="173"/>
      <c r="REA119" s="173"/>
      <c r="REB119" s="173"/>
      <c r="REC119" s="173"/>
      <c r="RED119" s="173"/>
      <c r="REE119" s="173"/>
      <c r="REF119" s="173"/>
      <c r="REG119" s="173"/>
      <c r="REH119" s="173"/>
      <c r="REI119" s="173"/>
      <c r="REJ119" s="173"/>
      <c r="REK119" s="173"/>
      <c r="REL119" s="173"/>
      <c r="REM119" s="173"/>
      <c r="REN119" s="173"/>
      <c r="REO119" s="173"/>
      <c r="REP119" s="173"/>
      <c r="REQ119" s="173"/>
      <c r="RER119" s="173"/>
      <c r="RES119" s="173"/>
      <c r="RET119" s="173"/>
      <c r="REU119" s="173"/>
      <c r="REV119" s="173"/>
      <c r="REW119" s="173"/>
      <c r="REX119" s="173"/>
      <c r="REY119" s="173"/>
      <c r="REZ119" s="173"/>
      <c r="RFA119" s="173"/>
      <c r="RFB119" s="173"/>
      <c r="RFC119" s="173"/>
      <c r="RFD119" s="173"/>
      <c r="RFE119" s="173"/>
      <c r="RFF119" s="173"/>
      <c r="RFG119" s="173"/>
      <c r="RFH119" s="173"/>
      <c r="RFI119" s="173"/>
      <c r="RFJ119" s="173"/>
      <c r="RFK119" s="173"/>
      <c r="RFL119" s="173"/>
      <c r="RFM119" s="173"/>
      <c r="RFN119" s="173"/>
      <c r="RFO119" s="173"/>
      <c r="RFP119" s="173"/>
      <c r="RFQ119" s="173"/>
      <c r="RFR119" s="173"/>
      <c r="RFS119" s="173"/>
      <c r="RFT119" s="173"/>
      <c r="RFU119" s="173"/>
      <c r="RFV119" s="173"/>
      <c r="RFW119" s="173"/>
      <c r="RFX119" s="173"/>
      <c r="RFY119" s="173"/>
      <c r="RFZ119" s="173"/>
      <c r="RGA119" s="173"/>
      <c r="RGB119" s="173"/>
      <c r="RGC119" s="173"/>
      <c r="RGD119" s="173"/>
      <c r="RGE119" s="173"/>
      <c r="RGF119" s="173"/>
      <c r="RGG119" s="173"/>
      <c r="RGH119" s="173"/>
      <c r="RGI119" s="173"/>
      <c r="RGJ119" s="173"/>
      <c r="RGK119" s="173"/>
      <c r="RGL119" s="173"/>
      <c r="RGM119" s="173"/>
      <c r="RGN119" s="173"/>
      <c r="RGO119" s="173"/>
      <c r="RGP119" s="173"/>
      <c r="RGQ119" s="173"/>
      <c r="RGR119" s="173"/>
      <c r="RGS119" s="173"/>
      <c r="RGT119" s="173"/>
      <c r="RGU119" s="173"/>
      <c r="RGV119" s="173"/>
      <c r="RGW119" s="173"/>
      <c r="RGX119" s="173"/>
      <c r="RGY119" s="173"/>
      <c r="RGZ119" s="173"/>
      <c r="RHA119" s="173"/>
      <c r="RHB119" s="173"/>
      <c r="RHC119" s="173"/>
      <c r="RHD119" s="173"/>
      <c r="RHE119" s="173"/>
      <c r="RHF119" s="173"/>
      <c r="RHG119" s="173"/>
      <c r="RHH119" s="173"/>
      <c r="RHI119" s="173"/>
      <c r="RHJ119" s="173"/>
      <c r="RHK119" s="173"/>
      <c r="RHL119" s="173"/>
      <c r="RHM119" s="173"/>
      <c r="RHN119" s="173"/>
      <c r="RHO119" s="173"/>
      <c r="RHP119" s="173"/>
      <c r="RHQ119" s="173"/>
      <c r="RHR119" s="173"/>
      <c r="RHS119" s="173"/>
      <c r="RHT119" s="173"/>
      <c r="RHU119" s="173"/>
      <c r="RHV119" s="173"/>
      <c r="RHW119" s="173"/>
      <c r="RHX119" s="173"/>
      <c r="RHY119" s="173"/>
      <c r="RHZ119" s="173"/>
      <c r="RIA119" s="173"/>
      <c r="RIB119" s="173"/>
      <c r="RIC119" s="173"/>
      <c r="RID119" s="173"/>
      <c r="RIE119" s="173"/>
      <c r="RIF119" s="173"/>
      <c r="RIG119" s="173"/>
      <c r="RIH119" s="173"/>
      <c r="RII119" s="173"/>
      <c r="RIJ119" s="173"/>
      <c r="RIK119" s="173"/>
      <c r="RIL119" s="173"/>
      <c r="RIM119" s="173"/>
      <c r="RIN119" s="173"/>
      <c r="RIO119" s="173"/>
      <c r="RIP119" s="173"/>
      <c r="RIQ119" s="173"/>
      <c r="RIR119" s="173"/>
      <c r="RIS119" s="173"/>
      <c r="RIT119" s="173"/>
      <c r="RIU119" s="173"/>
      <c r="RIV119" s="173"/>
      <c r="RIW119" s="173"/>
      <c r="RIX119" s="173"/>
      <c r="RIY119" s="173"/>
      <c r="RIZ119" s="173"/>
      <c r="RJA119" s="173"/>
      <c r="RJB119" s="173"/>
      <c r="RJC119" s="173"/>
      <c r="RJD119" s="173"/>
      <c r="RJE119" s="173"/>
      <c r="RJF119" s="173"/>
      <c r="RJG119" s="173"/>
      <c r="RJH119" s="173"/>
      <c r="RJI119" s="173"/>
      <c r="RJJ119" s="173"/>
      <c r="RJK119" s="173"/>
      <c r="RJL119" s="173"/>
      <c r="RJM119" s="173"/>
      <c r="RJN119" s="173"/>
      <c r="RJO119" s="173"/>
      <c r="RJP119" s="173"/>
      <c r="RJQ119" s="173"/>
      <c r="RJR119" s="173"/>
      <c r="RJS119" s="173"/>
      <c r="RJT119" s="173"/>
      <c r="RJU119" s="173"/>
      <c r="RJV119" s="173"/>
      <c r="RJW119" s="173"/>
      <c r="RJX119" s="173"/>
      <c r="RJY119" s="173"/>
      <c r="RJZ119" s="173"/>
      <c r="RKA119" s="173"/>
      <c r="RKB119" s="173"/>
      <c r="RKC119" s="173"/>
      <c r="RKD119" s="173"/>
      <c r="RKE119" s="173"/>
      <c r="RKF119" s="173"/>
      <c r="RKG119" s="173"/>
      <c r="RKH119" s="173"/>
      <c r="RKI119" s="173"/>
      <c r="RKJ119" s="173"/>
      <c r="RKK119" s="173"/>
      <c r="RKL119" s="173"/>
      <c r="RKM119" s="173"/>
      <c r="RKN119" s="173"/>
      <c r="RKO119" s="173"/>
      <c r="RKP119" s="173"/>
      <c r="RKQ119" s="173"/>
      <c r="RKR119" s="173"/>
      <c r="RKS119" s="173"/>
      <c r="RKT119" s="173"/>
      <c r="RKU119" s="173"/>
      <c r="RKV119" s="173"/>
      <c r="RKW119" s="173"/>
      <c r="RKX119" s="173"/>
      <c r="RKY119" s="173"/>
      <c r="RKZ119" s="173"/>
      <c r="RLA119" s="173"/>
      <c r="RLB119" s="173"/>
      <c r="RLC119" s="173"/>
      <c r="RLD119" s="173"/>
      <c r="RLE119" s="173"/>
      <c r="RLF119" s="173"/>
      <c r="RLG119" s="173"/>
      <c r="RLH119" s="173"/>
      <c r="RLI119" s="173"/>
      <c r="RLJ119" s="173"/>
      <c r="RLK119" s="173"/>
      <c r="RLL119" s="173"/>
      <c r="RLM119" s="173"/>
      <c r="RLN119" s="173"/>
      <c r="RLO119" s="173"/>
      <c r="RLP119" s="173"/>
      <c r="RLQ119" s="173"/>
      <c r="RLR119" s="173"/>
      <c r="RLS119" s="173"/>
      <c r="RLZ119" s="173"/>
      <c r="RMA119" s="173"/>
      <c r="RMB119" s="173"/>
      <c r="RMC119" s="173"/>
      <c r="RMD119" s="173"/>
      <c r="RME119" s="173"/>
      <c r="RMF119" s="173"/>
      <c r="RMG119" s="173"/>
      <c r="RMH119" s="173"/>
      <c r="RMI119" s="173"/>
      <c r="RMJ119" s="173"/>
      <c r="RMK119" s="173"/>
      <c r="RML119" s="173"/>
      <c r="RMM119" s="173"/>
      <c r="RMN119" s="173"/>
      <c r="RMO119" s="173"/>
      <c r="RMP119" s="173"/>
      <c r="RMQ119" s="173"/>
      <c r="RMR119" s="173"/>
      <c r="RMS119" s="173"/>
      <c r="RMT119" s="173"/>
      <c r="RMU119" s="173"/>
      <c r="RMV119" s="173"/>
      <c r="RMW119" s="173"/>
      <c r="RMX119" s="173"/>
      <c r="RMY119" s="173"/>
      <c r="RMZ119" s="173"/>
      <c r="RNA119" s="173"/>
      <c r="RNB119" s="173"/>
      <c r="RNC119" s="173"/>
      <c r="RND119" s="173"/>
      <c r="RNE119" s="173"/>
      <c r="RNF119" s="173"/>
      <c r="RNG119" s="173"/>
      <c r="RNH119" s="173"/>
      <c r="RNI119" s="173"/>
      <c r="RNJ119" s="173"/>
      <c r="RNK119" s="173"/>
      <c r="RNL119" s="173"/>
      <c r="RNM119" s="173"/>
      <c r="RNN119" s="173"/>
      <c r="RNO119" s="173"/>
      <c r="RNP119" s="173"/>
      <c r="RNQ119" s="173"/>
      <c r="RNR119" s="173"/>
      <c r="RNS119" s="173"/>
      <c r="RNT119" s="173"/>
      <c r="RNU119" s="173"/>
      <c r="RNV119" s="173"/>
      <c r="RNW119" s="173"/>
      <c r="RNX119" s="173"/>
      <c r="RNY119" s="173"/>
      <c r="RNZ119" s="173"/>
      <c r="ROA119" s="173"/>
      <c r="ROB119" s="173"/>
      <c r="ROC119" s="173"/>
      <c r="ROD119" s="173"/>
      <c r="ROE119" s="173"/>
      <c r="ROF119" s="173"/>
      <c r="ROG119" s="173"/>
      <c r="ROH119" s="173"/>
      <c r="ROI119" s="173"/>
      <c r="ROJ119" s="173"/>
      <c r="ROK119" s="173"/>
      <c r="ROL119" s="173"/>
      <c r="ROM119" s="173"/>
      <c r="RON119" s="173"/>
      <c r="ROO119" s="173"/>
      <c r="ROP119" s="173"/>
      <c r="ROQ119" s="173"/>
      <c r="ROR119" s="173"/>
      <c r="ROS119" s="173"/>
      <c r="ROT119" s="173"/>
      <c r="ROU119" s="173"/>
      <c r="ROV119" s="173"/>
      <c r="ROW119" s="173"/>
      <c r="ROX119" s="173"/>
      <c r="ROY119" s="173"/>
      <c r="ROZ119" s="173"/>
      <c r="RPA119" s="173"/>
      <c r="RPB119" s="173"/>
      <c r="RPC119" s="173"/>
      <c r="RPD119" s="173"/>
      <c r="RPE119" s="173"/>
      <c r="RPF119" s="173"/>
      <c r="RPG119" s="173"/>
      <c r="RPH119" s="173"/>
      <c r="RPI119" s="173"/>
      <c r="RPJ119" s="173"/>
      <c r="RPK119" s="173"/>
      <c r="RPL119" s="173"/>
      <c r="RPM119" s="173"/>
      <c r="RPN119" s="173"/>
      <c r="RPO119" s="173"/>
      <c r="RPP119" s="173"/>
      <c r="RPQ119" s="173"/>
      <c r="RPR119" s="173"/>
      <c r="RPS119" s="173"/>
      <c r="RPT119" s="173"/>
      <c r="RPU119" s="173"/>
      <c r="RPV119" s="173"/>
      <c r="RPW119" s="173"/>
      <c r="RPX119" s="173"/>
      <c r="RPY119" s="173"/>
      <c r="RPZ119" s="173"/>
      <c r="RQA119" s="173"/>
      <c r="RQB119" s="173"/>
      <c r="RQC119" s="173"/>
      <c r="RQD119" s="173"/>
      <c r="RQE119" s="173"/>
      <c r="RQF119" s="173"/>
      <c r="RQG119" s="173"/>
      <c r="RQH119" s="173"/>
      <c r="RQI119" s="173"/>
      <c r="RQJ119" s="173"/>
      <c r="RQK119" s="173"/>
      <c r="RQL119" s="173"/>
      <c r="RQM119" s="173"/>
      <c r="RQN119" s="173"/>
      <c r="RQO119" s="173"/>
      <c r="RQP119" s="173"/>
      <c r="RQQ119" s="173"/>
      <c r="RQR119" s="173"/>
      <c r="RQS119" s="173"/>
      <c r="RQT119" s="173"/>
      <c r="RQU119" s="173"/>
      <c r="RQV119" s="173"/>
      <c r="RQW119" s="173"/>
      <c r="RQX119" s="173"/>
      <c r="RQY119" s="173"/>
      <c r="RQZ119" s="173"/>
      <c r="RRA119" s="173"/>
      <c r="RRB119" s="173"/>
      <c r="RRC119" s="173"/>
      <c r="RRD119" s="173"/>
      <c r="RRE119" s="173"/>
      <c r="RRF119" s="173"/>
      <c r="RRG119" s="173"/>
      <c r="RRH119" s="173"/>
      <c r="RRI119" s="173"/>
      <c r="RRJ119" s="173"/>
      <c r="RRK119" s="173"/>
      <c r="RRL119" s="173"/>
      <c r="RRM119" s="173"/>
      <c r="RRN119" s="173"/>
      <c r="RRO119" s="173"/>
      <c r="RRP119" s="173"/>
      <c r="RRQ119" s="173"/>
      <c r="RRR119" s="173"/>
      <c r="RRS119" s="173"/>
      <c r="RRT119" s="173"/>
      <c r="RRU119" s="173"/>
      <c r="RRV119" s="173"/>
      <c r="RRW119" s="173"/>
      <c r="RRX119" s="173"/>
      <c r="RRY119" s="173"/>
      <c r="RRZ119" s="173"/>
      <c r="RSA119" s="173"/>
      <c r="RSB119" s="173"/>
      <c r="RSC119" s="173"/>
      <c r="RSD119" s="173"/>
      <c r="RSE119" s="173"/>
      <c r="RSF119" s="173"/>
      <c r="RSG119" s="173"/>
      <c r="RSH119" s="173"/>
      <c r="RSI119" s="173"/>
      <c r="RSJ119" s="173"/>
      <c r="RSK119" s="173"/>
      <c r="RSL119" s="173"/>
      <c r="RSM119" s="173"/>
      <c r="RSN119" s="173"/>
      <c r="RSO119" s="173"/>
      <c r="RSP119" s="173"/>
      <c r="RSQ119" s="173"/>
      <c r="RSR119" s="173"/>
      <c r="RSS119" s="173"/>
      <c r="RST119" s="173"/>
      <c r="RSU119" s="173"/>
      <c r="RSV119" s="173"/>
      <c r="RSW119" s="173"/>
      <c r="RSX119" s="173"/>
      <c r="RSY119" s="173"/>
      <c r="RSZ119" s="173"/>
      <c r="RTA119" s="173"/>
      <c r="RTB119" s="173"/>
      <c r="RTC119" s="173"/>
      <c r="RTD119" s="173"/>
      <c r="RTE119" s="173"/>
      <c r="RTF119" s="173"/>
      <c r="RTG119" s="173"/>
      <c r="RTH119" s="173"/>
      <c r="RTI119" s="173"/>
      <c r="RTJ119" s="173"/>
      <c r="RTK119" s="173"/>
      <c r="RTL119" s="173"/>
      <c r="RTM119" s="173"/>
      <c r="RTN119" s="173"/>
      <c r="RTO119" s="173"/>
      <c r="RTP119" s="173"/>
      <c r="RTQ119" s="173"/>
      <c r="RTR119" s="173"/>
      <c r="RTS119" s="173"/>
      <c r="RTT119" s="173"/>
      <c r="RTU119" s="173"/>
      <c r="RTV119" s="173"/>
      <c r="RTW119" s="173"/>
      <c r="RTX119" s="173"/>
      <c r="RTY119" s="173"/>
      <c r="RTZ119" s="173"/>
      <c r="RUA119" s="173"/>
      <c r="RUB119" s="173"/>
      <c r="RUC119" s="173"/>
      <c r="RUD119" s="173"/>
      <c r="RUE119" s="173"/>
      <c r="RUF119" s="173"/>
      <c r="RUG119" s="173"/>
      <c r="RUH119" s="173"/>
      <c r="RUI119" s="173"/>
      <c r="RUJ119" s="173"/>
      <c r="RUK119" s="173"/>
      <c r="RUL119" s="173"/>
      <c r="RUM119" s="173"/>
      <c r="RUN119" s="173"/>
      <c r="RUO119" s="173"/>
      <c r="RUP119" s="173"/>
      <c r="RUQ119" s="173"/>
      <c r="RUR119" s="173"/>
      <c r="RUS119" s="173"/>
      <c r="RUT119" s="173"/>
      <c r="RUU119" s="173"/>
      <c r="RUV119" s="173"/>
      <c r="RUW119" s="173"/>
      <c r="RUX119" s="173"/>
      <c r="RUY119" s="173"/>
      <c r="RUZ119" s="173"/>
      <c r="RVA119" s="173"/>
      <c r="RVB119" s="173"/>
      <c r="RVC119" s="173"/>
      <c r="RVD119" s="173"/>
      <c r="RVE119" s="173"/>
      <c r="RVF119" s="173"/>
      <c r="RVG119" s="173"/>
      <c r="RVH119" s="173"/>
      <c r="RVI119" s="173"/>
      <c r="RVJ119" s="173"/>
      <c r="RVK119" s="173"/>
      <c r="RVL119" s="173"/>
      <c r="RVM119" s="173"/>
      <c r="RVN119" s="173"/>
      <c r="RVO119" s="173"/>
      <c r="RVV119" s="173"/>
      <c r="RVW119" s="173"/>
      <c r="RVX119" s="173"/>
      <c r="RVY119" s="173"/>
      <c r="RVZ119" s="173"/>
      <c r="RWA119" s="173"/>
      <c r="RWB119" s="173"/>
      <c r="RWC119" s="173"/>
      <c r="RWD119" s="173"/>
      <c r="RWE119" s="173"/>
      <c r="RWF119" s="173"/>
      <c r="RWG119" s="173"/>
      <c r="RWH119" s="173"/>
      <c r="RWI119" s="173"/>
      <c r="RWJ119" s="173"/>
      <c r="RWK119" s="173"/>
      <c r="RWL119" s="173"/>
      <c r="RWM119" s="173"/>
      <c r="RWN119" s="173"/>
      <c r="RWO119" s="173"/>
      <c r="RWP119" s="173"/>
      <c r="RWQ119" s="173"/>
      <c r="RWR119" s="173"/>
      <c r="RWS119" s="173"/>
      <c r="RWT119" s="173"/>
      <c r="RWU119" s="173"/>
      <c r="RWV119" s="173"/>
      <c r="RWW119" s="173"/>
      <c r="RWX119" s="173"/>
      <c r="RWY119" s="173"/>
      <c r="RWZ119" s="173"/>
      <c r="RXA119" s="173"/>
      <c r="RXB119" s="173"/>
      <c r="RXC119" s="173"/>
      <c r="RXD119" s="173"/>
      <c r="RXE119" s="173"/>
      <c r="RXF119" s="173"/>
      <c r="RXG119" s="173"/>
      <c r="RXH119" s="173"/>
      <c r="RXI119" s="173"/>
      <c r="RXJ119" s="173"/>
      <c r="RXK119" s="173"/>
      <c r="RXL119" s="173"/>
      <c r="RXM119" s="173"/>
      <c r="RXN119" s="173"/>
      <c r="RXO119" s="173"/>
      <c r="RXP119" s="173"/>
      <c r="RXQ119" s="173"/>
      <c r="RXR119" s="173"/>
      <c r="RXS119" s="173"/>
      <c r="RXT119" s="173"/>
      <c r="RXU119" s="173"/>
      <c r="RXV119" s="173"/>
      <c r="RXW119" s="173"/>
      <c r="RXX119" s="173"/>
      <c r="RXY119" s="173"/>
      <c r="RXZ119" s="173"/>
      <c r="RYA119" s="173"/>
      <c r="RYB119" s="173"/>
      <c r="RYC119" s="173"/>
      <c r="RYD119" s="173"/>
      <c r="RYE119" s="173"/>
      <c r="RYF119" s="173"/>
      <c r="RYG119" s="173"/>
      <c r="RYH119" s="173"/>
      <c r="RYI119" s="173"/>
      <c r="RYJ119" s="173"/>
      <c r="RYK119" s="173"/>
      <c r="RYL119" s="173"/>
      <c r="RYM119" s="173"/>
      <c r="RYN119" s="173"/>
      <c r="RYO119" s="173"/>
      <c r="RYP119" s="173"/>
      <c r="RYQ119" s="173"/>
      <c r="RYR119" s="173"/>
      <c r="RYS119" s="173"/>
      <c r="RYT119" s="173"/>
      <c r="RYU119" s="173"/>
      <c r="RYV119" s="173"/>
      <c r="RYW119" s="173"/>
      <c r="RYX119" s="173"/>
      <c r="RYY119" s="173"/>
      <c r="RYZ119" s="173"/>
      <c r="RZA119" s="173"/>
      <c r="RZB119" s="173"/>
      <c r="RZC119" s="173"/>
      <c r="RZD119" s="173"/>
      <c r="RZE119" s="173"/>
      <c r="RZF119" s="173"/>
      <c r="RZG119" s="173"/>
      <c r="RZH119" s="173"/>
      <c r="RZI119" s="173"/>
      <c r="RZJ119" s="173"/>
      <c r="RZK119" s="173"/>
      <c r="RZL119" s="173"/>
      <c r="RZM119" s="173"/>
      <c r="RZN119" s="173"/>
      <c r="RZO119" s="173"/>
      <c r="RZP119" s="173"/>
      <c r="RZQ119" s="173"/>
      <c r="RZR119" s="173"/>
      <c r="RZS119" s="173"/>
      <c r="RZT119" s="173"/>
      <c r="RZU119" s="173"/>
      <c r="RZV119" s="173"/>
      <c r="RZW119" s="173"/>
      <c r="RZX119" s="173"/>
      <c r="RZY119" s="173"/>
      <c r="RZZ119" s="173"/>
      <c r="SAA119" s="173"/>
      <c r="SAB119" s="173"/>
      <c r="SAC119" s="173"/>
      <c r="SAD119" s="173"/>
      <c r="SAE119" s="173"/>
      <c r="SAF119" s="173"/>
      <c r="SAG119" s="173"/>
      <c r="SAH119" s="173"/>
      <c r="SAI119" s="173"/>
      <c r="SAJ119" s="173"/>
      <c r="SAK119" s="173"/>
      <c r="SAL119" s="173"/>
      <c r="SAM119" s="173"/>
      <c r="SAN119" s="173"/>
      <c r="SAO119" s="173"/>
      <c r="SAP119" s="173"/>
      <c r="SAQ119" s="173"/>
      <c r="SAR119" s="173"/>
      <c r="SAS119" s="173"/>
      <c r="SAT119" s="173"/>
      <c r="SAU119" s="173"/>
      <c r="SAV119" s="173"/>
      <c r="SAW119" s="173"/>
      <c r="SAX119" s="173"/>
      <c r="SAY119" s="173"/>
      <c r="SAZ119" s="173"/>
      <c r="SBA119" s="173"/>
      <c r="SBB119" s="173"/>
      <c r="SBC119" s="173"/>
      <c r="SBD119" s="173"/>
      <c r="SBE119" s="173"/>
      <c r="SBF119" s="173"/>
      <c r="SBG119" s="173"/>
      <c r="SBH119" s="173"/>
      <c r="SBI119" s="173"/>
      <c r="SBJ119" s="173"/>
      <c r="SBK119" s="173"/>
      <c r="SBL119" s="173"/>
      <c r="SBM119" s="173"/>
      <c r="SBN119" s="173"/>
      <c r="SBO119" s="173"/>
      <c r="SBP119" s="173"/>
      <c r="SBQ119" s="173"/>
      <c r="SBR119" s="173"/>
      <c r="SBS119" s="173"/>
      <c r="SBT119" s="173"/>
      <c r="SBU119" s="173"/>
      <c r="SBV119" s="173"/>
      <c r="SBW119" s="173"/>
      <c r="SBX119" s="173"/>
      <c r="SBY119" s="173"/>
      <c r="SBZ119" s="173"/>
      <c r="SCA119" s="173"/>
      <c r="SCB119" s="173"/>
      <c r="SCC119" s="173"/>
      <c r="SCD119" s="173"/>
      <c r="SCE119" s="173"/>
      <c r="SCF119" s="173"/>
      <c r="SCG119" s="173"/>
      <c r="SCH119" s="173"/>
      <c r="SCI119" s="173"/>
      <c r="SCJ119" s="173"/>
      <c r="SCK119" s="173"/>
      <c r="SCL119" s="173"/>
      <c r="SCM119" s="173"/>
      <c r="SCN119" s="173"/>
      <c r="SCO119" s="173"/>
      <c r="SCP119" s="173"/>
      <c r="SCQ119" s="173"/>
      <c r="SCR119" s="173"/>
      <c r="SCS119" s="173"/>
      <c r="SCT119" s="173"/>
      <c r="SCU119" s="173"/>
      <c r="SCV119" s="173"/>
      <c r="SCW119" s="173"/>
      <c r="SCX119" s="173"/>
      <c r="SCY119" s="173"/>
      <c r="SCZ119" s="173"/>
      <c r="SDA119" s="173"/>
      <c r="SDB119" s="173"/>
      <c r="SDC119" s="173"/>
      <c r="SDD119" s="173"/>
      <c r="SDE119" s="173"/>
      <c r="SDF119" s="173"/>
      <c r="SDG119" s="173"/>
      <c r="SDH119" s="173"/>
      <c r="SDI119" s="173"/>
      <c r="SDJ119" s="173"/>
      <c r="SDK119" s="173"/>
      <c r="SDL119" s="173"/>
      <c r="SDM119" s="173"/>
      <c r="SDN119" s="173"/>
      <c r="SDO119" s="173"/>
      <c r="SDP119" s="173"/>
      <c r="SDQ119" s="173"/>
      <c r="SDR119" s="173"/>
      <c r="SDS119" s="173"/>
      <c r="SDT119" s="173"/>
      <c r="SDU119" s="173"/>
      <c r="SDV119" s="173"/>
      <c r="SDW119" s="173"/>
      <c r="SDX119" s="173"/>
      <c r="SDY119" s="173"/>
      <c r="SDZ119" s="173"/>
      <c r="SEA119" s="173"/>
      <c r="SEB119" s="173"/>
      <c r="SEC119" s="173"/>
      <c r="SED119" s="173"/>
      <c r="SEE119" s="173"/>
      <c r="SEF119" s="173"/>
      <c r="SEG119" s="173"/>
      <c r="SEH119" s="173"/>
      <c r="SEI119" s="173"/>
      <c r="SEJ119" s="173"/>
      <c r="SEK119" s="173"/>
      <c r="SEL119" s="173"/>
      <c r="SEM119" s="173"/>
      <c r="SEN119" s="173"/>
      <c r="SEO119" s="173"/>
      <c r="SEP119" s="173"/>
      <c r="SEQ119" s="173"/>
      <c r="SER119" s="173"/>
      <c r="SES119" s="173"/>
      <c r="SET119" s="173"/>
      <c r="SEU119" s="173"/>
      <c r="SEV119" s="173"/>
      <c r="SEW119" s="173"/>
      <c r="SEX119" s="173"/>
      <c r="SEY119" s="173"/>
      <c r="SEZ119" s="173"/>
      <c r="SFA119" s="173"/>
      <c r="SFB119" s="173"/>
      <c r="SFC119" s="173"/>
      <c r="SFD119" s="173"/>
      <c r="SFE119" s="173"/>
      <c r="SFF119" s="173"/>
      <c r="SFG119" s="173"/>
      <c r="SFH119" s="173"/>
      <c r="SFI119" s="173"/>
      <c r="SFJ119" s="173"/>
      <c r="SFK119" s="173"/>
      <c r="SFR119" s="173"/>
      <c r="SFS119" s="173"/>
      <c r="SFT119" s="173"/>
      <c r="SFU119" s="173"/>
      <c r="SFV119" s="173"/>
      <c r="SFW119" s="173"/>
      <c r="SFX119" s="173"/>
      <c r="SFY119" s="173"/>
      <c r="SFZ119" s="173"/>
      <c r="SGA119" s="173"/>
      <c r="SGB119" s="173"/>
      <c r="SGC119" s="173"/>
      <c r="SGD119" s="173"/>
      <c r="SGE119" s="173"/>
      <c r="SGF119" s="173"/>
      <c r="SGG119" s="173"/>
      <c r="SGH119" s="173"/>
      <c r="SGI119" s="173"/>
      <c r="SGJ119" s="173"/>
      <c r="SGK119" s="173"/>
      <c r="SGL119" s="173"/>
      <c r="SGM119" s="173"/>
      <c r="SGN119" s="173"/>
      <c r="SGO119" s="173"/>
      <c r="SGP119" s="173"/>
      <c r="SGQ119" s="173"/>
      <c r="SGR119" s="173"/>
      <c r="SGS119" s="173"/>
      <c r="SGT119" s="173"/>
      <c r="SGU119" s="173"/>
      <c r="SGV119" s="173"/>
      <c r="SGW119" s="173"/>
      <c r="SGX119" s="173"/>
      <c r="SGY119" s="173"/>
      <c r="SGZ119" s="173"/>
      <c r="SHA119" s="173"/>
      <c r="SHB119" s="173"/>
      <c r="SHC119" s="173"/>
      <c r="SHD119" s="173"/>
      <c r="SHE119" s="173"/>
      <c r="SHF119" s="173"/>
      <c r="SHG119" s="173"/>
      <c r="SHH119" s="173"/>
      <c r="SHI119" s="173"/>
      <c r="SHJ119" s="173"/>
      <c r="SHK119" s="173"/>
      <c r="SHL119" s="173"/>
      <c r="SHM119" s="173"/>
      <c r="SHN119" s="173"/>
      <c r="SHO119" s="173"/>
      <c r="SHP119" s="173"/>
      <c r="SHQ119" s="173"/>
      <c r="SHR119" s="173"/>
      <c r="SHS119" s="173"/>
      <c r="SHT119" s="173"/>
      <c r="SHU119" s="173"/>
      <c r="SHV119" s="173"/>
      <c r="SHW119" s="173"/>
      <c r="SHX119" s="173"/>
      <c r="SHY119" s="173"/>
      <c r="SHZ119" s="173"/>
      <c r="SIA119" s="173"/>
      <c r="SIB119" s="173"/>
      <c r="SIC119" s="173"/>
      <c r="SID119" s="173"/>
      <c r="SIE119" s="173"/>
      <c r="SIF119" s="173"/>
      <c r="SIG119" s="173"/>
      <c r="SIH119" s="173"/>
      <c r="SII119" s="173"/>
      <c r="SIJ119" s="173"/>
      <c r="SIK119" s="173"/>
      <c r="SIL119" s="173"/>
      <c r="SIM119" s="173"/>
      <c r="SIN119" s="173"/>
      <c r="SIO119" s="173"/>
      <c r="SIP119" s="173"/>
      <c r="SIQ119" s="173"/>
      <c r="SIR119" s="173"/>
      <c r="SIS119" s="173"/>
      <c r="SIT119" s="173"/>
      <c r="SIU119" s="173"/>
      <c r="SIV119" s="173"/>
      <c r="SIW119" s="173"/>
      <c r="SIX119" s="173"/>
      <c r="SIY119" s="173"/>
      <c r="SIZ119" s="173"/>
      <c r="SJA119" s="173"/>
      <c r="SJB119" s="173"/>
      <c r="SJC119" s="173"/>
      <c r="SJD119" s="173"/>
      <c r="SJE119" s="173"/>
      <c r="SJF119" s="173"/>
      <c r="SJG119" s="173"/>
      <c r="SJH119" s="173"/>
      <c r="SJI119" s="173"/>
      <c r="SJJ119" s="173"/>
      <c r="SJK119" s="173"/>
      <c r="SJL119" s="173"/>
      <c r="SJM119" s="173"/>
      <c r="SJN119" s="173"/>
      <c r="SJO119" s="173"/>
      <c r="SJP119" s="173"/>
      <c r="SJQ119" s="173"/>
      <c r="SJR119" s="173"/>
      <c r="SJS119" s="173"/>
      <c r="SJT119" s="173"/>
      <c r="SJU119" s="173"/>
      <c r="SJV119" s="173"/>
      <c r="SJW119" s="173"/>
      <c r="SJX119" s="173"/>
      <c r="SJY119" s="173"/>
      <c r="SJZ119" s="173"/>
      <c r="SKA119" s="173"/>
      <c r="SKB119" s="173"/>
      <c r="SKC119" s="173"/>
      <c r="SKD119" s="173"/>
      <c r="SKE119" s="173"/>
      <c r="SKF119" s="173"/>
      <c r="SKG119" s="173"/>
      <c r="SKH119" s="173"/>
      <c r="SKI119" s="173"/>
      <c r="SKJ119" s="173"/>
      <c r="SKK119" s="173"/>
      <c r="SKL119" s="173"/>
      <c r="SKM119" s="173"/>
      <c r="SKN119" s="173"/>
      <c r="SKO119" s="173"/>
      <c r="SKP119" s="173"/>
      <c r="SKQ119" s="173"/>
      <c r="SKR119" s="173"/>
      <c r="SKS119" s="173"/>
      <c r="SKT119" s="173"/>
      <c r="SKU119" s="173"/>
      <c r="SKV119" s="173"/>
      <c r="SKW119" s="173"/>
      <c r="SKX119" s="173"/>
      <c r="SKY119" s="173"/>
      <c r="SKZ119" s="173"/>
      <c r="SLA119" s="173"/>
      <c r="SLB119" s="173"/>
      <c r="SLC119" s="173"/>
      <c r="SLD119" s="173"/>
      <c r="SLE119" s="173"/>
      <c r="SLF119" s="173"/>
      <c r="SLG119" s="173"/>
      <c r="SLH119" s="173"/>
      <c r="SLI119" s="173"/>
      <c r="SLJ119" s="173"/>
      <c r="SLK119" s="173"/>
      <c r="SLL119" s="173"/>
      <c r="SLM119" s="173"/>
      <c r="SLN119" s="173"/>
      <c r="SLO119" s="173"/>
      <c r="SLP119" s="173"/>
      <c r="SLQ119" s="173"/>
      <c r="SLR119" s="173"/>
      <c r="SLS119" s="173"/>
      <c r="SLT119" s="173"/>
      <c r="SLU119" s="173"/>
      <c r="SLV119" s="173"/>
      <c r="SLW119" s="173"/>
      <c r="SLX119" s="173"/>
      <c r="SLY119" s="173"/>
      <c r="SLZ119" s="173"/>
      <c r="SMA119" s="173"/>
      <c r="SMB119" s="173"/>
      <c r="SMC119" s="173"/>
      <c r="SMD119" s="173"/>
      <c r="SME119" s="173"/>
      <c r="SMF119" s="173"/>
      <c r="SMG119" s="173"/>
      <c r="SMH119" s="173"/>
      <c r="SMI119" s="173"/>
      <c r="SMJ119" s="173"/>
      <c r="SMK119" s="173"/>
      <c r="SML119" s="173"/>
      <c r="SMM119" s="173"/>
      <c r="SMN119" s="173"/>
      <c r="SMO119" s="173"/>
      <c r="SMP119" s="173"/>
      <c r="SMQ119" s="173"/>
      <c r="SMR119" s="173"/>
      <c r="SMS119" s="173"/>
      <c r="SMT119" s="173"/>
      <c r="SMU119" s="173"/>
      <c r="SMV119" s="173"/>
      <c r="SMW119" s="173"/>
      <c r="SMX119" s="173"/>
      <c r="SMY119" s="173"/>
      <c r="SMZ119" s="173"/>
      <c r="SNA119" s="173"/>
      <c r="SNB119" s="173"/>
      <c r="SNC119" s="173"/>
      <c r="SND119" s="173"/>
      <c r="SNE119" s="173"/>
      <c r="SNF119" s="173"/>
      <c r="SNG119" s="173"/>
      <c r="SNH119" s="173"/>
      <c r="SNI119" s="173"/>
      <c r="SNJ119" s="173"/>
      <c r="SNK119" s="173"/>
      <c r="SNL119" s="173"/>
      <c r="SNM119" s="173"/>
      <c r="SNN119" s="173"/>
      <c r="SNO119" s="173"/>
      <c r="SNP119" s="173"/>
      <c r="SNQ119" s="173"/>
      <c r="SNR119" s="173"/>
      <c r="SNS119" s="173"/>
      <c r="SNT119" s="173"/>
      <c r="SNU119" s="173"/>
      <c r="SNV119" s="173"/>
      <c r="SNW119" s="173"/>
      <c r="SNX119" s="173"/>
      <c r="SNY119" s="173"/>
      <c r="SNZ119" s="173"/>
      <c r="SOA119" s="173"/>
      <c r="SOB119" s="173"/>
      <c r="SOC119" s="173"/>
      <c r="SOD119" s="173"/>
      <c r="SOE119" s="173"/>
      <c r="SOF119" s="173"/>
      <c r="SOG119" s="173"/>
      <c r="SOH119" s="173"/>
      <c r="SOI119" s="173"/>
      <c r="SOJ119" s="173"/>
      <c r="SOK119" s="173"/>
      <c r="SOL119" s="173"/>
      <c r="SOM119" s="173"/>
      <c r="SON119" s="173"/>
      <c r="SOO119" s="173"/>
      <c r="SOP119" s="173"/>
      <c r="SOQ119" s="173"/>
      <c r="SOR119" s="173"/>
      <c r="SOS119" s="173"/>
      <c r="SOT119" s="173"/>
      <c r="SOU119" s="173"/>
      <c r="SOV119" s="173"/>
      <c r="SOW119" s="173"/>
      <c r="SOX119" s="173"/>
      <c r="SOY119" s="173"/>
      <c r="SOZ119" s="173"/>
      <c r="SPA119" s="173"/>
      <c r="SPB119" s="173"/>
      <c r="SPC119" s="173"/>
      <c r="SPD119" s="173"/>
      <c r="SPE119" s="173"/>
      <c r="SPF119" s="173"/>
      <c r="SPG119" s="173"/>
      <c r="SPN119" s="173"/>
      <c r="SPO119" s="173"/>
      <c r="SPP119" s="173"/>
      <c r="SPQ119" s="173"/>
      <c r="SPR119" s="173"/>
      <c r="SPS119" s="173"/>
      <c r="SPT119" s="173"/>
      <c r="SPU119" s="173"/>
      <c r="SPV119" s="173"/>
      <c r="SPW119" s="173"/>
      <c r="SPX119" s="173"/>
      <c r="SPY119" s="173"/>
      <c r="SPZ119" s="173"/>
      <c r="SQA119" s="173"/>
      <c r="SQB119" s="173"/>
      <c r="SQC119" s="173"/>
      <c r="SQD119" s="173"/>
      <c r="SQE119" s="173"/>
      <c r="SQF119" s="173"/>
      <c r="SQG119" s="173"/>
      <c r="SQH119" s="173"/>
      <c r="SQI119" s="173"/>
      <c r="SQJ119" s="173"/>
      <c r="SQK119" s="173"/>
      <c r="SQL119" s="173"/>
      <c r="SQM119" s="173"/>
      <c r="SQN119" s="173"/>
      <c r="SQO119" s="173"/>
      <c r="SQP119" s="173"/>
      <c r="SQQ119" s="173"/>
      <c r="SQR119" s="173"/>
      <c r="SQS119" s="173"/>
      <c r="SQT119" s="173"/>
      <c r="SQU119" s="173"/>
      <c r="SQV119" s="173"/>
      <c r="SQW119" s="173"/>
      <c r="SQX119" s="173"/>
      <c r="SQY119" s="173"/>
      <c r="SQZ119" s="173"/>
      <c r="SRA119" s="173"/>
      <c r="SRB119" s="173"/>
      <c r="SRC119" s="173"/>
      <c r="SRD119" s="173"/>
      <c r="SRE119" s="173"/>
      <c r="SRF119" s="173"/>
      <c r="SRG119" s="173"/>
      <c r="SRH119" s="173"/>
      <c r="SRI119" s="173"/>
      <c r="SRJ119" s="173"/>
      <c r="SRK119" s="173"/>
      <c r="SRL119" s="173"/>
      <c r="SRM119" s="173"/>
      <c r="SRN119" s="173"/>
      <c r="SRO119" s="173"/>
      <c r="SRP119" s="173"/>
      <c r="SRQ119" s="173"/>
      <c r="SRR119" s="173"/>
      <c r="SRS119" s="173"/>
      <c r="SRT119" s="173"/>
      <c r="SRU119" s="173"/>
      <c r="SRV119" s="173"/>
      <c r="SRW119" s="173"/>
      <c r="SRX119" s="173"/>
      <c r="SRY119" s="173"/>
      <c r="SRZ119" s="173"/>
      <c r="SSA119" s="173"/>
      <c r="SSB119" s="173"/>
      <c r="SSC119" s="173"/>
      <c r="SSD119" s="173"/>
      <c r="SSE119" s="173"/>
      <c r="SSF119" s="173"/>
      <c r="SSG119" s="173"/>
      <c r="SSH119" s="173"/>
      <c r="SSI119" s="173"/>
      <c r="SSJ119" s="173"/>
      <c r="SSK119" s="173"/>
      <c r="SSL119" s="173"/>
      <c r="SSM119" s="173"/>
      <c r="SSN119" s="173"/>
      <c r="SSO119" s="173"/>
      <c r="SSP119" s="173"/>
      <c r="SSQ119" s="173"/>
      <c r="SSR119" s="173"/>
      <c r="SSS119" s="173"/>
      <c r="SST119" s="173"/>
      <c r="SSU119" s="173"/>
      <c r="SSV119" s="173"/>
      <c r="SSW119" s="173"/>
      <c r="SSX119" s="173"/>
      <c r="SSY119" s="173"/>
      <c r="SSZ119" s="173"/>
      <c r="STA119" s="173"/>
      <c r="STB119" s="173"/>
      <c r="STC119" s="173"/>
      <c r="STD119" s="173"/>
      <c r="STE119" s="173"/>
      <c r="STF119" s="173"/>
      <c r="STG119" s="173"/>
      <c r="STH119" s="173"/>
      <c r="STI119" s="173"/>
      <c r="STJ119" s="173"/>
      <c r="STK119" s="173"/>
      <c r="STL119" s="173"/>
      <c r="STM119" s="173"/>
      <c r="STN119" s="173"/>
      <c r="STO119" s="173"/>
      <c r="STP119" s="173"/>
      <c r="STQ119" s="173"/>
      <c r="STR119" s="173"/>
      <c r="STS119" s="173"/>
      <c r="STT119" s="173"/>
      <c r="STU119" s="173"/>
      <c r="STV119" s="173"/>
      <c r="STW119" s="173"/>
      <c r="STX119" s="173"/>
      <c r="STY119" s="173"/>
      <c r="STZ119" s="173"/>
      <c r="SUA119" s="173"/>
      <c r="SUB119" s="173"/>
      <c r="SUC119" s="173"/>
      <c r="SUD119" s="173"/>
      <c r="SUE119" s="173"/>
      <c r="SUF119" s="173"/>
      <c r="SUG119" s="173"/>
      <c r="SUH119" s="173"/>
      <c r="SUI119" s="173"/>
      <c r="SUJ119" s="173"/>
      <c r="SUK119" s="173"/>
      <c r="SUL119" s="173"/>
      <c r="SUM119" s="173"/>
      <c r="SUN119" s="173"/>
      <c r="SUO119" s="173"/>
      <c r="SUP119" s="173"/>
      <c r="SUQ119" s="173"/>
      <c r="SUR119" s="173"/>
      <c r="SUS119" s="173"/>
      <c r="SUT119" s="173"/>
      <c r="SUU119" s="173"/>
      <c r="SUV119" s="173"/>
      <c r="SUW119" s="173"/>
      <c r="SUX119" s="173"/>
      <c r="SUY119" s="173"/>
      <c r="SUZ119" s="173"/>
      <c r="SVA119" s="173"/>
      <c r="SVB119" s="173"/>
      <c r="SVC119" s="173"/>
      <c r="SVD119" s="173"/>
      <c r="SVE119" s="173"/>
      <c r="SVF119" s="173"/>
      <c r="SVG119" s="173"/>
      <c r="SVH119" s="173"/>
      <c r="SVI119" s="173"/>
      <c r="SVJ119" s="173"/>
      <c r="SVK119" s="173"/>
      <c r="SVL119" s="173"/>
      <c r="SVM119" s="173"/>
      <c r="SVN119" s="173"/>
      <c r="SVO119" s="173"/>
      <c r="SVP119" s="173"/>
      <c r="SVQ119" s="173"/>
      <c r="SVR119" s="173"/>
      <c r="SVS119" s="173"/>
      <c r="SVT119" s="173"/>
      <c r="SVU119" s="173"/>
      <c r="SVV119" s="173"/>
      <c r="SVW119" s="173"/>
      <c r="SVX119" s="173"/>
      <c r="SVY119" s="173"/>
      <c r="SVZ119" s="173"/>
      <c r="SWA119" s="173"/>
      <c r="SWB119" s="173"/>
      <c r="SWC119" s="173"/>
      <c r="SWD119" s="173"/>
      <c r="SWE119" s="173"/>
      <c r="SWF119" s="173"/>
      <c r="SWG119" s="173"/>
      <c r="SWH119" s="173"/>
      <c r="SWI119" s="173"/>
      <c r="SWJ119" s="173"/>
      <c r="SWK119" s="173"/>
      <c r="SWL119" s="173"/>
      <c r="SWM119" s="173"/>
      <c r="SWN119" s="173"/>
      <c r="SWO119" s="173"/>
      <c r="SWP119" s="173"/>
      <c r="SWQ119" s="173"/>
      <c r="SWR119" s="173"/>
      <c r="SWS119" s="173"/>
      <c r="SWT119" s="173"/>
      <c r="SWU119" s="173"/>
      <c r="SWV119" s="173"/>
      <c r="SWW119" s="173"/>
      <c r="SWX119" s="173"/>
      <c r="SWY119" s="173"/>
      <c r="SWZ119" s="173"/>
      <c r="SXA119" s="173"/>
      <c r="SXB119" s="173"/>
      <c r="SXC119" s="173"/>
      <c r="SXD119" s="173"/>
      <c r="SXE119" s="173"/>
      <c r="SXF119" s="173"/>
      <c r="SXG119" s="173"/>
      <c r="SXH119" s="173"/>
      <c r="SXI119" s="173"/>
      <c r="SXJ119" s="173"/>
      <c r="SXK119" s="173"/>
      <c r="SXL119" s="173"/>
      <c r="SXM119" s="173"/>
      <c r="SXN119" s="173"/>
      <c r="SXO119" s="173"/>
      <c r="SXP119" s="173"/>
      <c r="SXQ119" s="173"/>
      <c r="SXR119" s="173"/>
      <c r="SXS119" s="173"/>
      <c r="SXT119" s="173"/>
      <c r="SXU119" s="173"/>
      <c r="SXV119" s="173"/>
      <c r="SXW119" s="173"/>
      <c r="SXX119" s="173"/>
      <c r="SXY119" s="173"/>
      <c r="SXZ119" s="173"/>
      <c r="SYA119" s="173"/>
      <c r="SYB119" s="173"/>
      <c r="SYC119" s="173"/>
      <c r="SYD119" s="173"/>
      <c r="SYE119" s="173"/>
      <c r="SYF119" s="173"/>
      <c r="SYG119" s="173"/>
      <c r="SYH119" s="173"/>
      <c r="SYI119" s="173"/>
      <c r="SYJ119" s="173"/>
      <c r="SYK119" s="173"/>
      <c r="SYL119" s="173"/>
      <c r="SYM119" s="173"/>
      <c r="SYN119" s="173"/>
      <c r="SYO119" s="173"/>
      <c r="SYP119" s="173"/>
      <c r="SYQ119" s="173"/>
      <c r="SYR119" s="173"/>
      <c r="SYS119" s="173"/>
      <c r="SYT119" s="173"/>
      <c r="SYU119" s="173"/>
      <c r="SYV119" s="173"/>
      <c r="SYW119" s="173"/>
      <c r="SYX119" s="173"/>
      <c r="SYY119" s="173"/>
      <c r="SYZ119" s="173"/>
      <c r="SZA119" s="173"/>
      <c r="SZB119" s="173"/>
      <c r="SZC119" s="173"/>
      <c r="SZJ119" s="173"/>
      <c r="SZK119" s="173"/>
      <c r="SZL119" s="173"/>
      <c r="SZM119" s="173"/>
      <c r="SZN119" s="173"/>
      <c r="SZO119" s="173"/>
      <c r="SZP119" s="173"/>
      <c r="SZQ119" s="173"/>
      <c r="SZR119" s="173"/>
      <c r="SZS119" s="173"/>
      <c r="SZT119" s="173"/>
      <c r="SZU119" s="173"/>
      <c r="SZV119" s="173"/>
      <c r="SZW119" s="173"/>
      <c r="SZX119" s="173"/>
      <c r="SZY119" s="173"/>
      <c r="SZZ119" s="173"/>
      <c r="TAA119" s="173"/>
      <c r="TAB119" s="173"/>
      <c r="TAC119" s="173"/>
      <c r="TAD119" s="173"/>
      <c r="TAE119" s="173"/>
      <c r="TAF119" s="173"/>
      <c r="TAG119" s="173"/>
      <c r="TAH119" s="173"/>
      <c r="TAI119" s="173"/>
      <c r="TAJ119" s="173"/>
      <c r="TAK119" s="173"/>
      <c r="TAL119" s="173"/>
      <c r="TAM119" s="173"/>
      <c r="TAN119" s="173"/>
      <c r="TAO119" s="173"/>
      <c r="TAP119" s="173"/>
      <c r="TAQ119" s="173"/>
      <c r="TAR119" s="173"/>
      <c r="TAS119" s="173"/>
      <c r="TAT119" s="173"/>
      <c r="TAU119" s="173"/>
      <c r="TAV119" s="173"/>
      <c r="TAW119" s="173"/>
      <c r="TAX119" s="173"/>
      <c r="TAY119" s="173"/>
      <c r="TAZ119" s="173"/>
      <c r="TBA119" s="173"/>
      <c r="TBB119" s="173"/>
      <c r="TBC119" s="173"/>
      <c r="TBD119" s="173"/>
      <c r="TBE119" s="173"/>
      <c r="TBF119" s="173"/>
      <c r="TBG119" s="173"/>
      <c r="TBH119" s="173"/>
      <c r="TBI119" s="173"/>
      <c r="TBJ119" s="173"/>
      <c r="TBK119" s="173"/>
      <c r="TBL119" s="173"/>
      <c r="TBM119" s="173"/>
      <c r="TBN119" s="173"/>
      <c r="TBO119" s="173"/>
      <c r="TBP119" s="173"/>
      <c r="TBQ119" s="173"/>
      <c r="TBR119" s="173"/>
      <c r="TBS119" s="173"/>
      <c r="TBT119" s="173"/>
      <c r="TBU119" s="173"/>
      <c r="TBV119" s="173"/>
      <c r="TBW119" s="173"/>
      <c r="TBX119" s="173"/>
      <c r="TBY119" s="173"/>
      <c r="TBZ119" s="173"/>
      <c r="TCA119" s="173"/>
      <c r="TCB119" s="173"/>
      <c r="TCC119" s="173"/>
      <c r="TCD119" s="173"/>
      <c r="TCE119" s="173"/>
      <c r="TCF119" s="173"/>
      <c r="TCG119" s="173"/>
      <c r="TCH119" s="173"/>
      <c r="TCI119" s="173"/>
      <c r="TCJ119" s="173"/>
      <c r="TCK119" s="173"/>
      <c r="TCL119" s="173"/>
      <c r="TCM119" s="173"/>
      <c r="TCN119" s="173"/>
      <c r="TCO119" s="173"/>
      <c r="TCP119" s="173"/>
      <c r="TCQ119" s="173"/>
      <c r="TCR119" s="173"/>
      <c r="TCS119" s="173"/>
      <c r="TCT119" s="173"/>
      <c r="TCU119" s="173"/>
      <c r="TCV119" s="173"/>
      <c r="TCW119" s="173"/>
      <c r="TCX119" s="173"/>
      <c r="TCY119" s="173"/>
      <c r="TCZ119" s="173"/>
      <c r="TDA119" s="173"/>
      <c r="TDB119" s="173"/>
      <c r="TDC119" s="173"/>
      <c r="TDD119" s="173"/>
      <c r="TDE119" s="173"/>
      <c r="TDF119" s="173"/>
      <c r="TDG119" s="173"/>
      <c r="TDH119" s="173"/>
      <c r="TDI119" s="173"/>
      <c r="TDJ119" s="173"/>
      <c r="TDK119" s="173"/>
      <c r="TDL119" s="173"/>
      <c r="TDM119" s="173"/>
      <c r="TDN119" s="173"/>
      <c r="TDO119" s="173"/>
      <c r="TDP119" s="173"/>
      <c r="TDQ119" s="173"/>
      <c r="TDR119" s="173"/>
      <c r="TDS119" s="173"/>
      <c r="TDT119" s="173"/>
      <c r="TDU119" s="173"/>
      <c r="TDV119" s="173"/>
      <c r="TDW119" s="173"/>
      <c r="TDX119" s="173"/>
      <c r="TDY119" s="173"/>
      <c r="TDZ119" s="173"/>
      <c r="TEA119" s="173"/>
      <c r="TEB119" s="173"/>
      <c r="TEC119" s="173"/>
      <c r="TED119" s="173"/>
      <c r="TEE119" s="173"/>
      <c r="TEF119" s="173"/>
      <c r="TEG119" s="173"/>
      <c r="TEH119" s="173"/>
      <c r="TEI119" s="173"/>
      <c r="TEJ119" s="173"/>
      <c r="TEK119" s="173"/>
      <c r="TEL119" s="173"/>
      <c r="TEM119" s="173"/>
      <c r="TEN119" s="173"/>
      <c r="TEO119" s="173"/>
      <c r="TEP119" s="173"/>
      <c r="TEQ119" s="173"/>
      <c r="TER119" s="173"/>
      <c r="TES119" s="173"/>
      <c r="TET119" s="173"/>
      <c r="TEU119" s="173"/>
      <c r="TEV119" s="173"/>
      <c r="TEW119" s="173"/>
      <c r="TEX119" s="173"/>
      <c r="TEY119" s="173"/>
      <c r="TEZ119" s="173"/>
      <c r="TFA119" s="173"/>
      <c r="TFB119" s="173"/>
      <c r="TFC119" s="173"/>
      <c r="TFD119" s="173"/>
      <c r="TFE119" s="173"/>
      <c r="TFF119" s="173"/>
      <c r="TFG119" s="173"/>
      <c r="TFH119" s="173"/>
      <c r="TFI119" s="173"/>
      <c r="TFJ119" s="173"/>
      <c r="TFK119" s="173"/>
      <c r="TFL119" s="173"/>
      <c r="TFM119" s="173"/>
      <c r="TFN119" s="173"/>
      <c r="TFO119" s="173"/>
      <c r="TFP119" s="173"/>
      <c r="TFQ119" s="173"/>
      <c r="TFR119" s="173"/>
      <c r="TFS119" s="173"/>
      <c r="TFT119" s="173"/>
      <c r="TFU119" s="173"/>
      <c r="TFV119" s="173"/>
      <c r="TFW119" s="173"/>
      <c r="TFX119" s="173"/>
      <c r="TFY119" s="173"/>
      <c r="TFZ119" s="173"/>
      <c r="TGA119" s="173"/>
      <c r="TGB119" s="173"/>
      <c r="TGC119" s="173"/>
      <c r="TGD119" s="173"/>
      <c r="TGE119" s="173"/>
      <c r="TGF119" s="173"/>
      <c r="TGG119" s="173"/>
      <c r="TGH119" s="173"/>
      <c r="TGI119" s="173"/>
      <c r="TGJ119" s="173"/>
      <c r="TGK119" s="173"/>
      <c r="TGL119" s="173"/>
      <c r="TGM119" s="173"/>
      <c r="TGN119" s="173"/>
      <c r="TGO119" s="173"/>
      <c r="TGP119" s="173"/>
      <c r="TGQ119" s="173"/>
      <c r="TGR119" s="173"/>
      <c r="TGS119" s="173"/>
      <c r="TGT119" s="173"/>
      <c r="TGU119" s="173"/>
      <c r="TGV119" s="173"/>
      <c r="TGW119" s="173"/>
      <c r="TGX119" s="173"/>
      <c r="TGY119" s="173"/>
      <c r="TGZ119" s="173"/>
      <c r="THA119" s="173"/>
      <c r="THB119" s="173"/>
      <c r="THC119" s="173"/>
      <c r="THD119" s="173"/>
      <c r="THE119" s="173"/>
      <c r="THF119" s="173"/>
      <c r="THG119" s="173"/>
      <c r="THH119" s="173"/>
      <c r="THI119" s="173"/>
      <c r="THJ119" s="173"/>
      <c r="THK119" s="173"/>
      <c r="THL119" s="173"/>
      <c r="THM119" s="173"/>
      <c r="THN119" s="173"/>
      <c r="THO119" s="173"/>
      <c r="THP119" s="173"/>
      <c r="THQ119" s="173"/>
      <c r="THR119" s="173"/>
      <c r="THS119" s="173"/>
      <c r="THT119" s="173"/>
      <c r="THU119" s="173"/>
      <c r="THV119" s="173"/>
      <c r="THW119" s="173"/>
      <c r="THX119" s="173"/>
      <c r="THY119" s="173"/>
      <c r="THZ119" s="173"/>
      <c r="TIA119" s="173"/>
      <c r="TIB119" s="173"/>
      <c r="TIC119" s="173"/>
      <c r="TID119" s="173"/>
      <c r="TIE119" s="173"/>
      <c r="TIF119" s="173"/>
      <c r="TIG119" s="173"/>
      <c r="TIH119" s="173"/>
      <c r="TII119" s="173"/>
      <c r="TIJ119" s="173"/>
      <c r="TIK119" s="173"/>
      <c r="TIL119" s="173"/>
      <c r="TIM119" s="173"/>
      <c r="TIN119" s="173"/>
      <c r="TIO119" s="173"/>
      <c r="TIP119" s="173"/>
      <c r="TIQ119" s="173"/>
      <c r="TIR119" s="173"/>
      <c r="TIS119" s="173"/>
      <c r="TIT119" s="173"/>
      <c r="TIU119" s="173"/>
      <c r="TIV119" s="173"/>
      <c r="TIW119" s="173"/>
      <c r="TIX119" s="173"/>
      <c r="TIY119" s="173"/>
      <c r="TJF119" s="173"/>
      <c r="TJG119" s="173"/>
      <c r="TJH119" s="173"/>
      <c r="TJI119" s="173"/>
      <c r="TJJ119" s="173"/>
      <c r="TJK119" s="173"/>
      <c r="TJL119" s="173"/>
      <c r="TJM119" s="173"/>
      <c r="TJN119" s="173"/>
      <c r="TJO119" s="173"/>
      <c r="TJP119" s="173"/>
      <c r="TJQ119" s="173"/>
      <c r="TJR119" s="173"/>
      <c r="TJS119" s="173"/>
      <c r="TJT119" s="173"/>
      <c r="TJU119" s="173"/>
      <c r="TJV119" s="173"/>
      <c r="TJW119" s="173"/>
      <c r="TJX119" s="173"/>
      <c r="TJY119" s="173"/>
      <c r="TJZ119" s="173"/>
      <c r="TKA119" s="173"/>
      <c r="TKB119" s="173"/>
      <c r="TKC119" s="173"/>
      <c r="TKD119" s="173"/>
      <c r="TKE119" s="173"/>
      <c r="TKF119" s="173"/>
      <c r="TKG119" s="173"/>
      <c r="TKH119" s="173"/>
      <c r="TKI119" s="173"/>
      <c r="TKJ119" s="173"/>
      <c r="TKK119" s="173"/>
      <c r="TKL119" s="173"/>
      <c r="TKM119" s="173"/>
      <c r="TKN119" s="173"/>
      <c r="TKO119" s="173"/>
      <c r="TKP119" s="173"/>
      <c r="TKQ119" s="173"/>
      <c r="TKR119" s="173"/>
      <c r="TKS119" s="173"/>
      <c r="TKT119" s="173"/>
      <c r="TKU119" s="173"/>
      <c r="TKV119" s="173"/>
      <c r="TKW119" s="173"/>
      <c r="TKX119" s="173"/>
      <c r="TKY119" s="173"/>
      <c r="TKZ119" s="173"/>
      <c r="TLA119" s="173"/>
      <c r="TLB119" s="173"/>
      <c r="TLC119" s="173"/>
      <c r="TLD119" s="173"/>
      <c r="TLE119" s="173"/>
      <c r="TLF119" s="173"/>
      <c r="TLG119" s="173"/>
      <c r="TLH119" s="173"/>
      <c r="TLI119" s="173"/>
      <c r="TLJ119" s="173"/>
      <c r="TLK119" s="173"/>
      <c r="TLL119" s="173"/>
      <c r="TLM119" s="173"/>
      <c r="TLN119" s="173"/>
      <c r="TLO119" s="173"/>
      <c r="TLP119" s="173"/>
      <c r="TLQ119" s="173"/>
      <c r="TLR119" s="173"/>
      <c r="TLS119" s="173"/>
      <c r="TLT119" s="173"/>
      <c r="TLU119" s="173"/>
      <c r="TLV119" s="173"/>
      <c r="TLW119" s="173"/>
      <c r="TLX119" s="173"/>
      <c r="TLY119" s="173"/>
      <c r="TLZ119" s="173"/>
      <c r="TMA119" s="173"/>
      <c r="TMB119" s="173"/>
      <c r="TMC119" s="173"/>
      <c r="TMD119" s="173"/>
      <c r="TME119" s="173"/>
      <c r="TMF119" s="173"/>
      <c r="TMG119" s="173"/>
      <c r="TMH119" s="173"/>
      <c r="TMI119" s="173"/>
      <c r="TMJ119" s="173"/>
      <c r="TMK119" s="173"/>
      <c r="TML119" s="173"/>
      <c r="TMM119" s="173"/>
      <c r="TMN119" s="173"/>
      <c r="TMO119" s="173"/>
      <c r="TMP119" s="173"/>
      <c r="TMQ119" s="173"/>
      <c r="TMR119" s="173"/>
      <c r="TMS119" s="173"/>
      <c r="TMT119" s="173"/>
      <c r="TMU119" s="173"/>
      <c r="TMV119" s="173"/>
      <c r="TMW119" s="173"/>
      <c r="TMX119" s="173"/>
      <c r="TMY119" s="173"/>
      <c r="TMZ119" s="173"/>
      <c r="TNA119" s="173"/>
      <c r="TNB119" s="173"/>
      <c r="TNC119" s="173"/>
      <c r="TND119" s="173"/>
      <c r="TNE119" s="173"/>
      <c r="TNF119" s="173"/>
      <c r="TNG119" s="173"/>
      <c r="TNH119" s="173"/>
      <c r="TNI119" s="173"/>
      <c r="TNJ119" s="173"/>
      <c r="TNK119" s="173"/>
      <c r="TNL119" s="173"/>
      <c r="TNM119" s="173"/>
      <c r="TNN119" s="173"/>
      <c r="TNO119" s="173"/>
      <c r="TNP119" s="173"/>
      <c r="TNQ119" s="173"/>
      <c r="TNR119" s="173"/>
      <c r="TNS119" s="173"/>
      <c r="TNT119" s="173"/>
      <c r="TNU119" s="173"/>
      <c r="TNV119" s="173"/>
      <c r="TNW119" s="173"/>
      <c r="TNX119" s="173"/>
      <c r="TNY119" s="173"/>
      <c r="TNZ119" s="173"/>
      <c r="TOA119" s="173"/>
      <c r="TOB119" s="173"/>
      <c r="TOC119" s="173"/>
      <c r="TOD119" s="173"/>
      <c r="TOE119" s="173"/>
      <c r="TOF119" s="173"/>
      <c r="TOG119" s="173"/>
      <c r="TOH119" s="173"/>
      <c r="TOI119" s="173"/>
      <c r="TOJ119" s="173"/>
      <c r="TOK119" s="173"/>
      <c r="TOL119" s="173"/>
      <c r="TOM119" s="173"/>
      <c r="TON119" s="173"/>
      <c r="TOO119" s="173"/>
      <c r="TOP119" s="173"/>
      <c r="TOQ119" s="173"/>
      <c r="TOR119" s="173"/>
      <c r="TOS119" s="173"/>
      <c r="TOT119" s="173"/>
      <c r="TOU119" s="173"/>
      <c r="TOV119" s="173"/>
      <c r="TOW119" s="173"/>
      <c r="TOX119" s="173"/>
      <c r="TOY119" s="173"/>
      <c r="TOZ119" s="173"/>
      <c r="TPA119" s="173"/>
      <c r="TPB119" s="173"/>
      <c r="TPC119" s="173"/>
      <c r="TPD119" s="173"/>
      <c r="TPE119" s="173"/>
      <c r="TPF119" s="173"/>
      <c r="TPG119" s="173"/>
      <c r="TPH119" s="173"/>
      <c r="TPI119" s="173"/>
      <c r="TPJ119" s="173"/>
      <c r="TPK119" s="173"/>
      <c r="TPL119" s="173"/>
      <c r="TPM119" s="173"/>
      <c r="TPN119" s="173"/>
      <c r="TPO119" s="173"/>
      <c r="TPP119" s="173"/>
      <c r="TPQ119" s="173"/>
      <c r="TPR119" s="173"/>
      <c r="TPS119" s="173"/>
      <c r="TPT119" s="173"/>
      <c r="TPU119" s="173"/>
      <c r="TPV119" s="173"/>
      <c r="TPW119" s="173"/>
      <c r="TPX119" s="173"/>
      <c r="TPY119" s="173"/>
      <c r="TPZ119" s="173"/>
      <c r="TQA119" s="173"/>
      <c r="TQB119" s="173"/>
      <c r="TQC119" s="173"/>
      <c r="TQD119" s="173"/>
      <c r="TQE119" s="173"/>
      <c r="TQF119" s="173"/>
      <c r="TQG119" s="173"/>
      <c r="TQH119" s="173"/>
      <c r="TQI119" s="173"/>
      <c r="TQJ119" s="173"/>
      <c r="TQK119" s="173"/>
      <c r="TQL119" s="173"/>
      <c r="TQM119" s="173"/>
      <c r="TQN119" s="173"/>
      <c r="TQO119" s="173"/>
      <c r="TQP119" s="173"/>
      <c r="TQQ119" s="173"/>
      <c r="TQR119" s="173"/>
      <c r="TQS119" s="173"/>
      <c r="TQT119" s="173"/>
      <c r="TQU119" s="173"/>
      <c r="TQV119" s="173"/>
      <c r="TQW119" s="173"/>
      <c r="TQX119" s="173"/>
      <c r="TQY119" s="173"/>
      <c r="TQZ119" s="173"/>
      <c r="TRA119" s="173"/>
      <c r="TRB119" s="173"/>
      <c r="TRC119" s="173"/>
      <c r="TRD119" s="173"/>
      <c r="TRE119" s="173"/>
      <c r="TRF119" s="173"/>
      <c r="TRG119" s="173"/>
      <c r="TRH119" s="173"/>
      <c r="TRI119" s="173"/>
      <c r="TRJ119" s="173"/>
      <c r="TRK119" s="173"/>
      <c r="TRL119" s="173"/>
      <c r="TRM119" s="173"/>
      <c r="TRN119" s="173"/>
      <c r="TRO119" s="173"/>
      <c r="TRP119" s="173"/>
      <c r="TRQ119" s="173"/>
      <c r="TRR119" s="173"/>
      <c r="TRS119" s="173"/>
      <c r="TRT119" s="173"/>
      <c r="TRU119" s="173"/>
      <c r="TRV119" s="173"/>
      <c r="TRW119" s="173"/>
      <c r="TRX119" s="173"/>
      <c r="TRY119" s="173"/>
      <c r="TRZ119" s="173"/>
      <c r="TSA119" s="173"/>
      <c r="TSB119" s="173"/>
      <c r="TSC119" s="173"/>
      <c r="TSD119" s="173"/>
      <c r="TSE119" s="173"/>
      <c r="TSF119" s="173"/>
      <c r="TSG119" s="173"/>
      <c r="TSH119" s="173"/>
      <c r="TSI119" s="173"/>
      <c r="TSJ119" s="173"/>
      <c r="TSK119" s="173"/>
      <c r="TSL119" s="173"/>
      <c r="TSM119" s="173"/>
      <c r="TSN119" s="173"/>
      <c r="TSO119" s="173"/>
      <c r="TSP119" s="173"/>
      <c r="TSQ119" s="173"/>
      <c r="TSR119" s="173"/>
      <c r="TSS119" s="173"/>
      <c r="TST119" s="173"/>
      <c r="TSU119" s="173"/>
      <c r="TTB119" s="173"/>
      <c r="TTC119" s="173"/>
      <c r="TTD119" s="173"/>
      <c r="TTE119" s="173"/>
      <c r="TTF119" s="173"/>
      <c r="TTG119" s="173"/>
      <c r="TTH119" s="173"/>
      <c r="TTI119" s="173"/>
      <c r="TTJ119" s="173"/>
      <c r="TTK119" s="173"/>
      <c r="TTL119" s="173"/>
      <c r="TTM119" s="173"/>
      <c r="TTN119" s="173"/>
      <c r="TTO119" s="173"/>
      <c r="TTP119" s="173"/>
      <c r="TTQ119" s="173"/>
      <c r="TTR119" s="173"/>
      <c r="TTS119" s="173"/>
      <c r="TTT119" s="173"/>
      <c r="TTU119" s="173"/>
      <c r="TTV119" s="173"/>
      <c r="TTW119" s="173"/>
      <c r="TTX119" s="173"/>
      <c r="TTY119" s="173"/>
      <c r="TTZ119" s="173"/>
      <c r="TUA119" s="173"/>
      <c r="TUB119" s="173"/>
      <c r="TUC119" s="173"/>
      <c r="TUD119" s="173"/>
      <c r="TUE119" s="173"/>
      <c r="TUF119" s="173"/>
      <c r="TUG119" s="173"/>
      <c r="TUH119" s="173"/>
      <c r="TUI119" s="173"/>
      <c r="TUJ119" s="173"/>
      <c r="TUK119" s="173"/>
      <c r="TUL119" s="173"/>
      <c r="TUM119" s="173"/>
      <c r="TUN119" s="173"/>
      <c r="TUO119" s="173"/>
      <c r="TUP119" s="173"/>
      <c r="TUQ119" s="173"/>
      <c r="TUR119" s="173"/>
      <c r="TUS119" s="173"/>
      <c r="TUT119" s="173"/>
      <c r="TUU119" s="173"/>
      <c r="TUV119" s="173"/>
      <c r="TUW119" s="173"/>
      <c r="TUX119" s="173"/>
      <c r="TUY119" s="173"/>
      <c r="TUZ119" s="173"/>
      <c r="TVA119" s="173"/>
      <c r="TVB119" s="173"/>
      <c r="TVC119" s="173"/>
      <c r="TVD119" s="173"/>
      <c r="TVE119" s="173"/>
      <c r="TVF119" s="173"/>
      <c r="TVG119" s="173"/>
      <c r="TVH119" s="173"/>
      <c r="TVI119" s="173"/>
      <c r="TVJ119" s="173"/>
      <c r="TVK119" s="173"/>
      <c r="TVL119" s="173"/>
      <c r="TVM119" s="173"/>
      <c r="TVN119" s="173"/>
      <c r="TVO119" s="173"/>
      <c r="TVP119" s="173"/>
      <c r="TVQ119" s="173"/>
      <c r="TVR119" s="173"/>
      <c r="TVS119" s="173"/>
      <c r="TVT119" s="173"/>
      <c r="TVU119" s="173"/>
      <c r="TVV119" s="173"/>
      <c r="TVW119" s="173"/>
      <c r="TVX119" s="173"/>
      <c r="TVY119" s="173"/>
      <c r="TVZ119" s="173"/>
      <c r="TWA119" s="173"/>
      <c r="TWB119" s="173"/>
      <c r="TWC119" s="173"/>
      <c r="TWD119" s="173"/>
      <c r="TWE119" s="173"/>
      <c r="TWF119" s="173"/>
      <c r="TWG119" s="173"/>
      <c r="TWH119" s="173"/>
      <c r="TWI119" s="173"/>
      <c r="TWJ119" s="173"/>
      <c r="TWK119" s="173"/>
      <c r="TWL119" s="173"/>
      <c r="TWM119" s="173"/>
      <c r="TWN119" s="173"/>
      <c r="TWO119" s="173"/>
      <c r="TWP119" s="173"/>
      <c r="TWQ119" s="173"/>
      <c r="TWR119" s="173"/>
      <c r="TWS119" s="173"/>
      <c r="TWT119" s="173"/>
      <c r="TWU119" s="173"/>
      <c r="TWV119" s="173"/>
      <c r="TWW119" s="173"/>
      <c r="TWX119" s="173"/>
      <c r="TWY119" s="173"/>
      <c r="TWZ119" s="173"/>
      <c r="TXA119" s="173"/>
      <c r="TXB119" s="173"/>
      <c r="TXC119" s="173"/>
      <c r="TXD119" s="173"/>
      <c r="TXE119" s="173"/>
      <c r="TXF119" s="173"/>
      <c r="TXG119" s="173"/>
      <c r="TXH119" s="173"/>
      <c r="TXI119" s="173"/>
      <c r="TXJ119" s="173"/>
      <c r="TXK119" s="173"/>
      <c r="TXL119" s="173"/>
      <c r="TXM119" s="173"/>
      <c r="TXN119" s="173"/>
      <c r="TXO119" s="173"/>
      <c r="TXP119" s="173"/>
      <c r="TXQ119" s="173"/>
      <c r="TXR119" s="173"/>
      <c r="TXS119" s="173"/>
      <c r="TXT119" s="173"/>
      <c r="TXU119" s="173"/>
      <c r="TXV119" s="173"/>
      <c r="TXW119" s="173"/>
      <c r="TXX119" s="173"/>
      <c r="TXY119" s="173"/>
      <c r="TXZ119" s="173"/>
      <c r="TYA119" s="173"/>
      <c r="TYB119" s="173"/>
      <c r="TYC119" s="173"/>
      <c r="TYD119" s="173"/>
      <c r="TYE119" s="173"/>
      <c r="TYF119" s="173"/>
      <c r="TYG119" s="173"/>
      <c r="TYH119" s="173"/>
      <c r="TYI119" s="173"/>
      <c r="TYJ119" s="173"/>
      <c r="TYK119" s="173"/>
      <c r="TYL119" s="173"/>
      <c r="TYM119" s="173"/>
      <c r="TYN119" s="173"/>
      <c r="TYO119" s="173"/>
      <c r="TYP119" s="173"/>
      <c r="TYQ119" s="173"/>
      <c r="TYR119" s="173"/>
      <c r="TYS119" s="173"/>
      <c r="TYT119" s="173"/>
      <c r="TYU119" s="173"/>
      <c r="TYV119" s="173"/>
      <c r="TYW119" s="173"/>
      <c r="TYX119" s="173"/>
      <c r="TYY119" s="173"/>
      <c r="TYZ119" s="173"/>
      <c r="TZA119" s="173"/>
      <c r="TZB119" s="173"/>
      <c r="TZC119" s="173"/>
      <c r="TZD119" s="173"/>
      <c r="TZE119" s="173"/>
      <c r="TZF119" s="173"/>
      <c r="TZG119" s="173"/>
      <c r="TZH119" s="173"/>
      <c r="TZI119" s="173"/>
      <c r="TZJ119" s="173"/>
      <c r="TZK119" s="173"/>
      <c r="TZL119" s="173"/>
      <c r="TZM119" s="173"/>
      <c r="TZN119" s="173"/>
      <c r="TZO119" s="173"/>
      <c r="TZP119" s="173"/>
      <c r="TZQ119" s="173"/>
      <c r="TZR119" s="173"/>
      <c r="TZS119" s="173"/>
      <c r="TZT119" s="173"/>
      <c r="TZU119" s="173"/>
      <c r="TZV119" s="173"/>
      <c r="TZW119" s="173"/>
      <c r="TZX119" s="173"/>
      <c r="TZY119" s="173"/>
      <c r="TZZ119" s="173"/>
      <c r="UAA119" s="173"/>
      <c r="UAB119" s="173"/>
      <c r="UAC119" s="173"/>
      <c r="UAD119" s="173"/>
      <c r="UAE119" s="173"/>
      <c r="UAF119" s="173"/>
      <c r="UAG119" s="173"/>
      <c r="UAH119" s="173"/>
      <c r="UAI119" s="173"/>
      <c r="UAJ119" s="173"/>
      <c r="UAK119" s="173"/>
      <c r="UAL119" s="173"/>
      <c r="UAM119" s="173"/>
      <c r="UAN119" s="173"/>
      <c r="UAO119" s="173"/>
      <c r="UAP119" s="173"/>
      <c r="UAQ119" s="173"/>
      <c r="UAR119" s="173"/>
      <c r="UAS119" s="173"/>
      <c r="UAT119" s="173"/>
      <c r="UAU119" s="173"/>
      <c r="UAV119" s="173"/>
      <c r="UAW119" s="173"/>
      <c r="UAX119" s="173"/>
      <c r="UAY119" s="173"/>
      <c r="UAZ119" s="173"/>
      <c r="UBA119" s="173"/>
      <c r="UBB119" s="173"/>
      <c r="UBC119" s="173"/>
      <c r="UBD119" s="173"/>
      <c r="UBE119" s="173"/>
      <c r="UBF119" s="173"/>
      <c r="UBG119" s="173"/>
      <c r="UBH119" s="173"/>
      <c r="UBI119" s="173"/>
      <c r="UBJ119" s="173"/>
      <c r="UBK119" s="173"/>
      <c r="UBL119" s="173"/>
      <c r="UBM119" s="173"/>
      <c r="UBN119" s="173"/>
      <c r="UBO119" s="173"/>
      <c r="UBP119" s="173"/>
      <c r="UBQ119" s="173"/>
      <c r="UBR119" s="173"/>
      <c r="UBS119" s="173"/>
      <c r="UBT119" s="173"/>
      <c r="UBU119" s="173"/>
      <c r="UBV119" s="173"/>
      <c r="UBW119" s="173"/>
      <c r="UBX119" s="173"/>
      <c r="UBY119" s="173"/>
      <c r="UBZ119" s="173"/>
      <c r="UCA119" s="173"/>
      <c r="UCB119" s="173"/>
      <c r="UCC119" s="173"/>
      <c r="UCD119" s="173"/>
      <c r="UCE119" s="173"/>
      <c r="UCF119" s="173"/>
      <c r="UCG119" s="173"/>
      <c r="UCH119" s="173"/>
      <c r="UCI119" s="173"/>
      <c r="UCJ119" s="173"/>
      <c r="UCK119" s="173"/>
      <c r="UCL119" s="173"/>
      <c r="UCM119" s="173"/>
      <c r="UCN119" s="173"/>
      <c r="UCO119" s="173"/>
      <c r="UCP119" s="173"/>
      <c r="UCQ119" s="173"/>
      <c r="UCX119" s="173"/>
      <c r="UCY119" s="173"/>
      <c r="UCZ119" s="173"/>
      <c r="UDA119" s="173"/>
      <c r="UDB119" s="173"/>
      <c r="UDC119" s="173"/>
      <c r="UDD119" s="173"/>
      <c r="UDE119" s="173"/>
      <c r="UDF119" s="173"/>
      <c r="UDG119" s="173"/>
      <c r="UDH119" s="173"/>
      <c r="UDI119" s="173"/>
      <c r="UDJ119" s="173"/>
      <c r="UDK119" s="173"/>
      <c r="UDL119" s="173"/>
      <c r="UDM119" s="173"/>
      <c r="UDN119" s="173"/>
      <c r="UDO119" s="173"/>
      <c r="UDP119" s="173"/>
      <c r="UDQ119" s="173"/>
      <c r="UDR119" s="173"/>
      <c r="UDS119" s="173"/>
      <c r="UDT119" s="173"/>
      <c r="UDU119" s="173"/>
      <c r="UDV119" s="173"/>
      <c r="UDW119" s="173"/>
      <c r="UDX119" s="173"/>
      <c r="UDY119" s="173"/>
      <c r="UDZ119" s="173"/>
      <c r="UEA119" s="173"/>
      <c r="UEB119" s="173"/>
      <c r="UEC119" s="173"/>
      <c r="UED119" s="173"/>
      <c r="UEE119" s="173"/>
      <c r="UEF119" s="173"/>
      <c r="UEG119" s="173"/>
      <c r="UEH119" s="173"/>
      <c r="UEI119" s="173"/>
      <c r="UEJ119" s="173"/>
      <c r="UEK119" s="173"/>
      <c r="UEL119" s="173"/>
      <c r="UEM119" s="173"/>
      <c r="UEN119" s="173"/>
      <c r="UEO119" s="173"/>
      <c r="UEP119" s="173"/>
      <c r="UEQ119" s="173"/>
      <c r="UER119" s="173"/>
      <c r="UES119" s="173"/>
      <c r="UET119" s="173"/>
      <c r="UEU119" s="173"/>
      <c r="UEV119" s="173"/>
      <c r="UEW119" s="173"/>
      <c r="UEX119" s="173"/>
      <c r="UEY119" s="173"/>
      <c r="UEZ119" s="173"/>
      <c r="UFA119" s="173"/>
      <c r="UFB119" s="173"/>
      <c r="UFC119" s="173"/>
      <c r="UFD119" s="173"/>
      <c r="UFE119" s="173"/>
      <c r="UFF119" s="173"/>
      <c r="UFG119" s="173"/>
      <c r="UFH119" s="173"/>
      <c r="UFI119" s="173"/>
      <c r="UFJ119" s="173"/>
      <c r="UFK119" s="173"/>
      <c r="UFL119" s="173"/>
      <c r="UFM119" s="173"/>
      <c r="UFN119" s="173"/>
      <c r="UFO119" s="173"/>
      <c r="UFP119" s="173"/>
      <c r="UFQ119" s="173"/>
      <c r="UFR119" s="173"/>
      <c r="UFS119" s="173"/>
      <c r="UFT119" s="173"/>
      <c r="UFU119" s="173"/>
      <c r="UFV119" s="173"/>
      <c r="UFW119" s="173"/>
      <c r="UFX119" s="173"/>
      <c r="UFY119" s="173"/>
      <c r="UFZ119" s="173"/>
      <c r="UGA119" s="173"/>
      <c r="UGB119" s="173"/>
      <c r="UGC119" s="173"/>
      <c r="UGD119" s="173"/>
      <c r="UGE119" s="173"/>
      <c r="UGF119" s="173"/>
      <c r="UGG119" s="173"/>
      <c r="UGH119" s="173"/>
      <c r="UGI119" s="173"/>
      <c r="UGJ119" s="173"/>
      <c r="UGK119" s="173"/>
      <c r="UGL119" s="173"/>
      <c r="UGM119" s="173"/>
      <c r="UGN119" s="173"/>
      <c r="UGO119" s="173"/>
      <c r="UGP119" s="173"/>
      <c r="UGQ119" s="173"/>
      <c r="UGR119" s="173"/>
      <c r="UGS119" s="173"/>
      <c r="UGT119" s="173"/>
      <c r="UGU119" s="173"/>
      <c r="UGV119" s="173"/>
      <c r="UGW119" s="173"/>
      <c r="UGX119" s="173"/>
      <c r="UGY119" s="173"/>
      <c r="UGZ119" s="173"/>
      <c r="UHA119" s="173"/>
      <c r="UHB119" s="173"/>
      <c r="UHC119" s="173"/>
      <c r="UHD119" s="173"/>
      <c r="UHE119" s="173"/>
      <c r="UHF119" s="173"/>
      <c r="UHG119" s="173"/>
      <c r="UHH119" s="173"/>
      <c r="UHI119" s="173"/>
      <c r="UHJ119" s="173"/>
      <c r="UHK119" s="173"/>
      <c r="UHL119" s="173"/>
      <c r="UHM119" s="173"/>
      <c r="UHN119" s="173"/>
      <c r="UHO119" s="173"/>
      <c r="UHP119" s="173"/>
      <c r="UHQ119" s="173"/>
      <c r="UHR119" s="173"/>
      <c r="UHS119" s="173"/>
      <c r="UHT119" s="173"/>
      <c r="UHU119" s="173"/>
      <c r="UHV119" s="173"/>
      <c r="UHW119" s="173"/>
      <c r="UHX119" s="173"/>
      <c r="UHY119" s="173"/>
      <c r="UHZ119" s="173"/>
      <c r="UIA119" s="173"/>
      <c r="UIB119" s="173"/>
      <c r="UIC119" s="173"/>
      <c r="UID119" s="173"/>
      <c r="UIE119" s="173"/>
      <c r="UIF119" s="173"/>
      <c r="UIG119" s="173"/>
      <c r="UIH119" s="173"/>
      <c r="UII119" s="173"/>
      <c r="UIJ119" s="173"/>
      <c r="UIK119" s="173"/>
      <c r="UIL119" s="173"/>
      <c r="UIM119" s="173"/>
      <c r="UIN119" s="173"/>
      <c r="UIO119" s="173"/>
      <c r="UIP119" s="173"/>
      <c r="UIQ119" s="173"/>
      <c r="UIR119" s="173"/>
      <c r="UIS119" s="173"/>
      <c r="UIT119" s="173"/>
      <c r="UIU119" s="173"/>
      <c r="UIV119" s="173"/>
      <c r="UIW119" s="173"/>
      <c r="UIX119" s="173"/>
      <c r="UIY119" s="173"/>
      <c r="UIZ119" s="173"/>
      <c r="UJA119" s="173"/>
      <c r="UJB119" s="173"/>
      <c r="UJC119" s="173"/>
      <c r="UJD119" s="173"/>
      <c r="UJE119" s="173"/>
      <c r="UJF119" s="173"/>
      <c r="UJG119" s="173"/>
      <c r="UJH119" s="173"/>
      <c r="UJI119" s="173"/>
      <c r="UJJ119" s="173"/>
      <c r="UJK119" s="173"/>
      <c r="UJL119" s="173"/>
      <c r="UJM119" s="173"/>
      <c r="UJN119" s="173"/>
      <c r="UJO119" s="173"/>
      <c r="UJP119" s="173"/>
      <c r="UJQ119" s="173"/>
      <c r="UJR119" s="173"/>
      <c r="UJS119" s="173"/>
      <c r="UJT119" s="173"/>
      <c r="UJU119" s="173"/>
      <c r="UJV119" s="173"/>
      <c r="UJW119" s="173"/>
      <c r="UJX119" s="173"/>
      <c r="UJY119" s="173"/>
      <c r="UJZ119" s="173"/>
      <c r="UKA119" s="173"/>
      <c r="UKB119" s="173"/>
      <c r="UKC119" s="173"/>
      <c r="UKD119" s="173"/>
      <c r="UKE119" s="173"/>
      <c r="UKF119" s="173"/>
      <c r="UKG119" s="173"/>
      <c r="UKH119" s="173"/>
      <c r="UKI119" s="173"/>
      <c r="UKJ119" s="173"/>
      <c r="UKK119" s="173"/>
      <c r="UKL119" s="173"/>
      <c r="UKM119" s="173"/>
      <c r="UKN119" s="173"/>
      <c r="UKO119" s="173"/>
      <c r="UKP119" s="173"/>
      <c r="UKQ119" s="173"/>
      <c r="UKR119" s="173"/>
      <c r="UKS119" s="173"/>
      <c r="UKT119" s="173"/>
      <c r="UKU119" s="173"/>
      <c r="UKV119" s="173"/>
      <c r="UKW119" s="173"/>
      <c r="UKX119" s="173"/>
      <c r="UKY119" s="173"/>
      <c r="UKZ119" s="173"/>
      <c r="ULA119" s="173"/>
      <c r="ULB119" s="173"/>
      <c r="ULC119" s="173"/>
      <c r="ULD119" s="173"/>
      <c r="ULE119" s="173"/>
      <c r="ULF119" s="173"/>
      <c r="ULG119" s="173"/>
      <c r="ULH119" s="173"/>
      <c r="ULI119" s="173"/>
      <c r="ULJ119" s="173"/>
      <c r="ULK119" s="173"/>
      <c r="ULL119" s="173"/>
      <c r="ULM119" s="173"/>
      <c r="ULN119" s="173"/>
      <c r="ULO119" s="173"/>
      <c r="ULP119" s="173"/>
      <c r="ULQ119" s="173"/>
      <c r="ULR119" s="173"/>
      <c r="ULS119" s="173"/>
      <c r="ULT119" s="173"/>
      <c r="ULU119" s="173"/>
      <c r="ULV119" s="173"/>
      <c r="ULW119" s="173"/>
      <c r="ULX119" s="173"/>
      <c r="ULY119" s="173"/>
      <c r="ULZ119" s="173"/>
      <c r="UMA119" s="173"/>
      <c r="UMB119" s="173"/>
      <c r="UMC119" s="173"/>
      <c r="UMD119" s="173"/>
      <c r="UME119" s="173"/>
      <c r="UMF119" s="173"/>
      <c r="UMG119" s="173"/>
      <c r="UMH119" s="173"/>
      <c r="UMI119" s="173"/>
      <c r="UMJ119" s="173"/>
      <c r="UMK119" s="173"/>
      <c r="UML119" s="173"/>
      <c r="UMM119" s="173"/>
      <c r="UMT119" s="173"/>
      <c r="UMU119" s="173"/>
      <c r="UMV119" s="173"/>
      <c r="UMW119" s="173"/>
      <c r="UMX119" s="173"/>
      <c r="UMY119" s="173"/>
      <c r="UMZ119" s="173"/>
      <c r="UNA119" s="173"/>
      <c r="UNB119" s="173"/>
      <c r="UNC119" s="173"/>
      <c r="UND119" s="173"/>
      <c r="UNE119" s="173"/>
      <c r="UNF119" s="173"/>
      <c r="UNG119" s="173"/>
      <c r="UNH119" s="173"/>
      <c r="UNI119" s="173"/>
      <c r="UNJ119" s="173"/>
      <c r="UNK119" s="173"/>
      <c r="UNL119" s="173"/>
      <c r="UNM119" s="173"/>
      <c r="UNN119" s="173"/>
      <c r="UNO119" s="173"/>
      <c r="UNP119" s="173"/>
      <c r="UNQ119" s="173"/>
      <c r="UNR119" s="173"/>
      <c r="UNS119" s="173"/>
      <c r="UNT119" s="173"/>
      <c r="UNU119" s="173"/>
      <c r="UNV119" s="173"/>
      <c r="UNW119" s="173"/>
      <c r="UNX119" s="173"/>
      <c r="UNY119" s="173"/>
      <c r="UNZ119" s="173"/>
      <c r="UOA119" s="173"/>
      <c r="UOB119" s="173"/>
      <c r="UOC119" s="173"/>
      <c r="UOD119" s="173"/>
      <c r="UOE119" s="173"/>
      <c r="UOF119" s="173"/>
      <c r="UOG119" s="173"/>
      <c r="UOH119" s="173"/>
      <c r="UOI119" s="173"/>
      <c r="UOJ119" s="173"/>
      <c r="UOK119" s="173"/>
      <c r="UOL119" s="173"/>
      <c r="UOM119" s="173"/>
      <c r="UON119" s="173"/>
      <c r="UOO119" s="173"/>
      <c r="UOP119" s="173"/>
      <c r="UOQ119" s="173"/>
      <c r="UOR119" s="173"/>
      <c r="UOS119" s="173"/>
      <c r="UOT119" s="173"/>
      <c r="UOU119" s="173"/>
      <c r="UOV119" s="173"/>
      <c r="UOW119" s="173"/>
      <c r="UOX119" s="173"/>
      <c r="UOY119" s="173"/>
      <c r="UOZ119" s="173"/>
      <c r="UPA119" s="173"/>
      <c r="UPB119" s="173"/>
      <c r="UPC119" s="173"/>
      <c r="UPD119" s="173"/>
      <c r="UPE119" s="173"/>
      <c r="UPF119" s="173"/>
      <c r="UPG119" s="173"/>
      <c r="UPH119" s="173"/>
      <c r="UPI119" s="173"/>
      <c r="UPJ119" s="173"/>
      <c r="UPK119" s="173"/>
      <c r="UPL119" s="173"/>
      <c r="UPM119" s="173"/>
      <c r="UPN119" s="173"/>
      <c r="UPO119" s="173"/>
      <c r="UPP119" s="173"/>
      <c r="UPQ119" s="173"/>
      <c r="UPR119" s="173"/>
      <c r="UPS119" s="173"/>
      <c r="UPT119" s="173"/>
      <c r="UPU119" s="173"/>
      <c r="UPV119" s="173"/>
      <c r="UPW119" s="173"/>
      <c r="UPX119" s="173"/>
      <c r="UPY119" s="173"/>
      <c r="UPZ119" s="173"/>
      <c r="UQA119" s="173"/>
      <c r="UQB119" s="173"/>
      <c r="UQC119" s="173"/>
      <c r="UQD119" s="173"/>
      <c r="UQE119" s="173"/>
      <c r="UQF119" s="173"/>
      <c r="UQG119" s="173"/>
      <c r="UQH119" s="173"/>
      <c r="UQI119" s="173"/>
      <c r="UQJ119" s="173"/>
      <c r="UQK119" s="173"/>
      <c r="UQL119" s="173"/>
      <c r="UQM119" s="173"/>
      <c r="UQN119" s="173"/>
      <c r="UQO119" s="173"/>
      <c r="UQP119" s="173"/>
      <c r="UQQ119" s="173"/>
      <c r="UQR119" s="173"/>
      <c r="UQS119" s="173"/>
      <c r="UQT119" s="173"/>
      <c r="UQU119" s="173"/>
      <c r="UQV119" s="173"/>
      <c r="UQW119" s="173"/>
      <c r="UQX119" s="173"/>
      <c r="UQY119" s="173"/>
      <c r="UQZ119" s="173"/>
      <c r="URA119" s="173"/>
      <c r="URB119" s="173"/>
      <c r="URC119" s="173"/>
      <c r="URD119" s="173"/>
      <c r="URE119" s="173"/>
      <c r="URF119" s="173"/>
      <c r="URG119" s="173"/>
      <c r="URH119" s="173"/>
      <c r="URI119" s="173"/>
      <c r="URJ119" s="173"/>
      <c r="URK119" s="173"/>
      <c r="URL119" s="173"/>
      <c r="URM119" s="173"/>
      <c r="URN119" s="173"/>
      <c r="URO119" s="173"/>
      <c r="URP119" s="173"/>
      <c r="URQ119" s="173"/>
      <c r="URR119" s="173"/>
      <c r="URS119" s="173"/>
      <c r="URT119" s="173"/>
      <c r="URU119" s="173"/>
      <c r="URV119" s="173"/>
      <c r="URW119" s="173"/>
      <c r="URX119" s="173"/>
      <c r="URY119" s="173"/>
      <c r="URZ119" s="173"/>
      <c r="USA119" s="173"/>
      <c r="USB119" s="173"/>
      <c r="USC119" s="173"/>
      <c r="USD119" s="173"/>
      <c r="USE119" s="173"/>
      <c r="USF119" s="173"/>
      <c r="USG119" s="173"/>
      <c r="USH119" s="173"/>
      <c r="USI119" s="173"/>
      <c r="USJ119" s="173"/>
      <c r="USK119" s="173"/>
      <c r="USL119" s="173"/>
      <c r="USM119" s="173"/>
      <c r="USN119" s="173"/>
      <c r="USO119" s="173"/>
      <c r="USP119" s="173"/>
      <c r="USQ119" s="173"/>
      <c r="USR119" s="173"/>
      <c r="USS119" s="173"/>
      <c r="UST119" s="173"/>
      <c r="USU119" s="173"/>
      <c r="USV119" s="173"/>
      <c r="USW119" s="173"/>
      <c r="USX119" s="173"/>
      <c r="USY119" s="173"/>
      <c r="USZ119" s="173"/>
      <c r="UTA119" s="173"/>
      <c r="UTB119" s="173"/>
      <c r="UTC119" s="173"/>
      <c r="UTD119" s="173"/>
      <c r="UTE119" s="173"/>
      <c r="UTF119" s="173"/>
      <c r="UTG119" s="173"/>
      <c r="UTH119" s="173"/>
      <c r="UTI119" s="173"/>
      <c r="UTJ119" s="173"/>
      <c r="UTK119" s="173"/>
      <c r="UTL119" s="173"/>
      <c r="UTM119" s="173"/>
      <c r="UTN119" s="173"/>
      <c r="UTO119" s="173"/>
      <c r="UTP119" s="173"/>
      <c r="UTQ119" s="173"/>
      <c r="UTR119" s="173"/>
      <c r="UTS119" s="173"/>
      <c r="UTT119" s="173"/>
      <c r="UTU119" s="173"/>
      <c r="UTV119" s="173"/>
      <c r="UTW119" s="173"/>
      <c r="UTX119" s="173"/>
      <c r="UTY119" s="173"/>
      <c r="UTZ119" s="173"/>
      <c r="UUA119" s="173"/>
      <c r="UUB119" s="173"/>
      <c r="UUC119" s="173"/>
      <c r="UUD119" s="173"/>
      <c r="UUE119" s="173"/>
      <c r="UUF119" s="173"/>
      <c r="UUG119" s="173"/>
      <c r="UUH119" s="173"/>
      <c r="UUI119" s="173"/>
      <c r="UUJ119" s="173"/>
      <c r="UUK119" s="173"/>
      <c r="UUL119" s="173"/>
      <c r="UUM119" s="173"/>
      <c r="UUN119" s="173"/>
      <c r="UUO119" s="173"/>
      <c r="UUP119" s="173"/>
      <c r="UUQ119" s="173"/>
      <c r="UUR119" s="173"/>
      <c r="UUS119" s="173"/>
      <c r="UUT119" s="173"/>
      <c r="UUU119" s="173"/>
      <c r="UUV119" s="173"/>
      <c r="UUW119" s="173"/>
      <c r="UUX119" s="173"/>
      <c r="UUY119" s="173"/>
      <c r="UUZ119" s="173"/>
      <c r="UVA119" s="173"/>
      <c r="UVB119" s="173"/>
      <c r="UVC119" s="173"/>
      <c r="UVD119" s="173"/>
      <c r="UVE119" s="173"/>
      <c r="UVF119" s="173"/>
      <c r="UVG119" s="173"/>
      <c r="UVH119" s="173"/>
      <c r="UVI119" s="173"/>
      <c r="UVJ119" s="173"/>
      <c r="UVK119" s="173"/>
      <c r="UVL119" s="173"/>
      <c r="UVM119" s="173"/>
      <c r="UVN119" s="173"/>
      <c r="UVO119" s="173"/>
      <c r="UVP119" s="173"/>
      <c r="UVQ119" s="173"/>
      <c r="UVR119" s="173"/>
      <c r="UVS119" s="173"/>
      <c r="UVT119" s="173"/>
      <c r="UVU119" s="173"/>
      <c r="UVV119" s="173"/>
      <c r="UVW119" s="173"/>
      <c r="UVX119" s="173"/>
      <c r="UVY119" s="173"/>
      <c r="UVZ119" s="173"/>
      <c r="UWA119" s="173"/>
      <c r="UWB119" s="173"/>
      <c r="UWC119" s="173"/>
      <c r="UWD119" s="173"/>
      <c r="UWE119" s="173"/>
      <c r="UWF119" s="173"/>
      <c r="UWG119" s="173"/>
      <c r="UWH119" s="173"/>
      <c r="UWI119" s="173"/>
      <c r="UWP119" s="173"/>
      <c r="UWQ119" s="173"/>
      <c r="UWR119" s="173"/>
      <c r="UWS119" s="173"/>
      <c r="UWT119" s="173"/>
      <c r="UWU119" s="173"/>
      <c r="UWV119" s="173"/>
      <c r="UWW119" s="173"/>
      <c r="UWX119" s="173"/>
      <c r="UWY119" s="173"/>
      <c r="UWZ119" s="173"/>
      <c r="UXA119" s="173"/>
      <c r="UXB119" s="173"/>
      <c r="UXC119" s="173"/>
      <c r="UXD119" s="173"/>
      <c r="UXE119" s="173"/>
      <c r="UXF119" s="173"/>
      <c r="UXG119" s="173"/>
      <c r="UXH119" s="173"/>
      <c r="UXI119" s="173"/>
      <c r="UXJ119" s="173"/>
      <c r="UXK119" s="173"/>
      <c r="UXL119" s="173"/>
      <c r="UXM119" s="173"/>
      <c r="UXN119" s="173"/>
      <c r="UXO119" s="173"/>
      <c r="UXP119" s="173"/>
      <c r="UXQ119" s="173"/>
      <c r="UXR119" s="173"/>
      <c r="UXS119" s="173"/>
      <c r="UXT119" s="173"/>
      <c r="UXU119" s="173"/>
      <c r="UXV119" s="173"/>
      <c r="UXW119" s="173"/>
      <c r="UXX119" s="173"/>
      <c r="UXY119" s="173"/>
      <c r="UXZ119" s="173"/>
      <c r="UYA119" s="173"/>
      <c r="UYB119" s="173"/>
      <c r="UYC119" s="173"/>
      <c r="UYD119" s="173"/>
      <c r="UYE119" s="173"/>
      <c r="UYF119" s="173"/>
      <c r="UYG119" s="173"/>
      <c r="UYH119" s="173"/>
      <c r="UYI119" s="173"/>
      <c r="UYJ119" s="173"/>
      <c r="UYK119" s="173"/>
      <c r="UYL119" s="173"/>
      <c r="UYM119" s="173"/>
      <c r="UYN119" s="173"/>
      <c r="UYO119" s="173"/>
      <c r="UYP119" s="173"/>
      <c r="UYQ119" s="173"/>
      <c r="UYR119" s="173"/>
      <c r="UYS119" s="173"/>
      <c r="UYT119" s="173"/>
      <c r="UYU119" s="173"/>
      <c r="UYV119" s="173"/>
      <c r="UYW119" s="173"/>
      <c r="UYX119" s="173"/>
      <c r="UYY119" s="173"/>
      <c r="UYZ119" s="173"/>
      <c r="UZA119" s="173"/>
      <c r="UZB119" s="173"/>
      <c r="UZC119" s="173"/>
      <c r="UZD119" s="173"/>
      <c r="UZE119" s="173"/>
      <c r="UZF119" s="173"/>
      <c r="UZG119" s="173"/>
      <c r="UZH119" s="173"/>
      <c r="UZI119" s="173"/>
      <c r="UZJ119" s="173"/>
      <c r="UZK119" s="173"/>
      <c r="UZL119" s="173"/>
      <c r="UZM119" s="173"/>
      <c r="UZN119" s="173"/>
      <c r="UZO119" s="173"/>
      <c r="UZP119" s="173"/>
      <c r="UZQ119" s="173"/>
      <c r="UZR119" s="173"/>
      <c r="UZS119" s="173"/>
      <c r="UZT119" s="173"/>
      <c r="UZU119" s="173"/>
      <c r="UZV119" s="173"/>
      <c r="UZW119" s="173"/>
      <c r="UZX119" s="173"/>
      <c r="UZY119" s="173"/>
      <c r="UZZ119" s="173"/>
      <c r="VAA119" s="173"/>
      <c r="VAB119" s="173"/>
      <c r="VAC119" s="173"/>
      <c r="VAD119" s="173"/>
      <c r="VAE119" s="173"/>
      <c r="VAF119" s="173"/>
      <c r="VAG119" s="173"/>
      <c r="VAH119" s="173"/>
      <c r="VAI119" s="173"/>
      <c r="VAJ119" s="173"/>
      <c r="VAK119" s="173"/>
      <c r="VAL119" s="173"/>
      <c r="VAM119" s="173"/>
      <c r="VAN119" s="173"/>
      <c r="VAO119" s="173"/>
      <c r="VAP119" s="173"/>
      <c r="VAQ119" s="173"/>
      <c r="VAR119" s="173"/>
      <c r="VAS119" s="173"/>
      <c r="VAT119" s="173"/>
      <c r="VAU119" s="173"/>
      <c r="VAV119" s="173"/>
      <c r="VAW119" s="173"/>
      <c r="VAX119" s="173"/>
      <c r="VAY119" s="173"/>
      <c r="VAZ119" s="173"/>
      <c r="VBA119" s="173"/>
      <c r="VBB119" s="173"/>
      <c r="VBC119" s="173"/>
      <c r="VBD119" s="173"/>
      <c r="VBE119" s="173"/>
      <c r="VBF119" s="173"/>
      <c r="VBG119" s="173"/>
      <c r="VBH119" s="173"/>
      <c r="VBI119" s="173"/>
      <c r="VBJ119" s="173"/>
      <c r="VBK119" s="173"/>
      <c r="VBL119" s="173"/>
      <c r="VBM119" s="173"/>
      <c r="VBN119" s="173"/>
      <c r="VBO119" s="173"/>
      <c r="VBP119" s="173"/>
      <c r="VBQ119" s="173"/>
      <c r="VBR119" s="173"/>
      <c r="VBS119" s="173"/>
      <c r="VBT119" s="173"/>
      <c r="VBU119" s="173"/>
      <c r="VBV119" s="173"/>
      <c r="VBW119" s="173"/>
      <c r="VBX119" s="173"/>
      <c r="VBY119" s="173"/>
      <c r="VBZ119" s="173"/>
      <c r="VCA119" s="173"/>
      <c r="VCB119" s="173"/>
      <c r="VCC119" s="173"/>
      <c r="VCD119" s="173"/>
      <c r="VCE119" s="173"/>
      <c r="VCF119" s="173"/>
      <c r="VCG119" s="173"/>
      <c r="VCH119" s="173"/>
      <c r="VCI119" s="173"/>
      <c r="VCJ119" s="173"/>
      <c r="VCK119" s="173"/>
      <c r="VCL119" s="173"/>
      <c r="VCM119" s="173"/>
      <c r="VCN119" s="173"/>
      <c r="VCO119" s="173"/>
      <c r="VCP119" s="173"/>
      <c r="VCQ119" s="173"/>
      <c r="VCR119" s="173"/>
      <c r="VCS119" s="173"/>
      <c r="VCT119" s="173"/>
      <c r="VCU119" s="173"/>
      <c r="VCV119" s="173"/>
      <c r="VCW119" s="173"/>
      <c r="VCX119" s="173"/>
      <c r="VCY119" s="173"/>
      <c r="VCZ119" s="173"/>
      <c r="VDA119" s="173"/>
      <c r="VDB119" s="173"/>
      <c r="VDC119" s="173"/>
      <c r="VDD119" s="173"/>
      <c r="VDE119" s="173"/>
      <c r="VDF119" s="173"/>
      <c r="VDG119" s="173"/>
      <c r="VDH119" s="173"/>
      <c r="VDI119" s="173"/>
      <c r="VDJ119" s="173"/>
      <c r="VDK119" s="173"/>
      <c r="VDL119" s="173"/>
      <c r="VDM119" s="173"/>
      <c r="VDN119" s="173"/>
      <c r="VDO119" s="173"/>
      <c r="VDP119" s="173"/>
      <c r="VDQ119" s="173"/>
      <c r="VDR119" s="173"/>
      <c r="VDS119" s="173"/>
      <c r="VDT119" s="173"/>
      <c r="VDU119" s="173"/>
      <c r="VDV119" s="173"/>
      <c r="VDW119" s="173"/>
      <c r="VDX119" s="173"/>
      <c r="VDY119" s="173"/>
      <c r="VDZ119" s="173"/>
      <c r="VEA119" s="173"/>
      <c r="VEB119" s="173"/>
      <c r="VEC119" s="173"/>
      <c r="VED119" s="173"/>
      <c r="VEE119" s="173"/>
      <c r="VEF119" s="173"/>
      <c r="VEG119" s="173"/>
      <c r="VEH119" s="173"/>
      <c r="VEI119" s="173"/>
      <c r="VEJ119" s="173"/>
      <c r="VEK119" s="173"/>
      <c r="VEL119" s="173"/>
      <c r="VEM119" s="173"/>
      <c r="VEN119" s="173"/>
      <c r="VEO119" s="173"/>
      <c r="VEP119" s="173"/>
      <c r="VEQ119" s="173"/>
      <c r="VER119" s="173"/>
      <c r="VES119" s="173"/>
      <c r="VET119" s="173"/>
      <c r="VEU119" s="173"/>
      <c r="VEV119" s="173"/>
      <c r="VEW119" s="173"/>
      <c r="VEX119" s="173"/>
      <c r="VEY119" s="173"/>
      <c r="VEZ119" s="173"/>
      <c r="VFA119" s="173"/>
      <c r="VFB119" s="173"/>
      <c r="VFC119" s="173"/>
      <c r="VFD119" s="173"/>
      <c r="VFE119" s="173"/>
      <c r="VFF119" s="173"/>
      <c r="VFG119" s="173"/>
      <c r="VFH119" s="173"/>
      <c r="VFI119" s="173"/>
      <c r="VFJ119" s="173"/>
      <c r="VFK119" s="173"/>
      <c r="VFL119" s="173"/>
      <c r="VFM119" s="173"/>
      <c r="VFN119" s="173"/>
      <c r="VFO119" s="173"/>
      <c r="VFP119" s="173"/>
      <c r="VFQ119" s="173"/>
      <c r="VFR119" s="173"/>
      <c r="VFS119" s="173"/>
      <c r="VFT119" s="173"/>
      <c r="VFU119" s="173"/>
      <c r="VFV119" s="173"/>
      <c r="VFW119" s="173"/>
      <c r="VFX119" s="173"/>
      <c r="VFY119" s="173"/>
      <c r="VFZ119" s="173"/>
      <c r="VGA119" s="173"/>
      <c r="VGB119" s="173"/>
      <c r="VGC119" s="173"/>
      <c r="VGD119" s="173"/>
      <c r="VGE119" s="173"/>
      <c r="VGL119" s="173"/>
      <c r="VGM119" s="173"/>
      <c r="VGN119" s="173"/>
      <c r="VGO119" s="173"/>
      <c r="VGP119" s="173"/>
      <c r="VGQ119" s="173"/>
      <c r="VGR119" s="173"/>
      <c r="VGS119" s="173"/>
      <c r="VGT119" s="173"/>
      <c r="VGU119" s="173"/>
      <c r="VGV119" s="173"/>
      <c r="VGW119" s="173"/>
      <c r="VGX119" s="173"/>
      <c r="VGY119" s="173"/>
      <c r="VGZ119" s="173"/>
      <c r="VHA119" s="173"/>
      <c r="VHB119" s="173"/>
      <c r="VHC119" s="173"/>
      <c r="VHD119" s="173"/>
      <c r="VHE119" s="173"/>
      <c r="VHF119" s="173"/>
      <c r="VHG119" s="173"/>
      <c r="VHH119" s="173"/>
      <c r="VHI119" s="173"/>
      <c r="VHJ119" s="173"/>
      <c r="VHK119" s="173"/>
      <c r="VHL119" s="173"/>
      <c r="VHM119" s="173"/>
      <c r="VHN119" s="173"/>
      <c r="VHO119" s="173"/>
      <c r="VHP119" s="173"/>
      <c r="VHQ119" s="173"/>
      <c r="VHR119" s="173"/>
      <c r="VHS119" s="173"/>
      <c r="VHT119" s="173"/>
      <c r="VHU119" s="173"/>
      <c r="VHV119" s="173"/>
      <c r="VHW119" s="173"/>
      <c r="VHX119" s="173"/>
      <c r="VHY119" s="173"/>
      <c r="VHZ119" s="173"/>
      <c r="VIA119" s="173"/>
      <c r="VIB119" s="173"/>
      <c r="VIC119" s="173"/>
      <c r="VID119" s="173"/>
      <c r="VIE119" s="173"/>
      <c r="VIF119" s="173"/>
      <c r="VIG119" s="173"/>
      <c r="VIH119" s="173"/>
      <c r="VII119" s="173"/>
      <c r="VIJ119" s="173"/>
      <c r="VIK119" s="173"/>
      <c r="VIL119" s="173"/>
      <c r="VIM119" s="173"/>
      <c r="VIN119" s="173"/>
      <c r="VIO119" s="173"/>
      <c r="VIP119" s="173"/>
      <c r="VIQ119" s="173"/>
      <c r="VIR119" s="173"/>
      <c r="VIS119" s="173"/>
      <c r="VIT119" s="173"/>
      <c r="VIU119" s="173"/>
      <c r="VIV119" s="173"/>
      <c r="VIW119" s="173"/>
      <c r="VIX119" s="173"/>
      <c r="VIY119" s="173"/>
      <c r="VIZ119" s="173"/>
      <c r="VJA119" s="173"/>
      <c r="VJB119" s="173"/>
      <c r="VJC119" s="173"/>
      <c r="VJD119" s="173"/>
      <c r="VJE119" s="173"/>
      <c r="VJF119" s="173"/>
      <c r="VJG119" s="173"/>
      <c r="VJH119" s="173"/>
      <c r="VJI119" s="173"/>
      <c r="VJJ119" s="173"/>
      <c r="VJK119" s="173"/>
      <c r="VJL119" s="173"/>
      <c r="VJM119" s="173"/>
      <c r="VJN119" s="173"/>
      <c r="VJO119" s="173"/>
      <c r="VJP119" s="173"/>
      <c r="VJQ119" s="173"/>
      <c r="VJR119" s="173"/>
      <c r="VJS119" s="173"/>
      <c r="VJT119" s="173"/>
      <c r="VJU119" s="173"/>
      <c r="VJV119" s="173"/>
      <c r="VJW119" s="173"/>
      <c r="VJX119" s="173"/>
      <c r="VJY119" s="173"/>
      <c r="VJZ119" s="173"/>
      <c r="VKA119" s="173"/>
      <c r="VKB119" s="173"/>
      <c r="VKC119" s="173"/>
      <c r="VKD119" s="173"/>
      <c r="VKE119" s="173"/>
      <c r="VKF119" s="173"/>
      <c r="VKG119" s="173"/>
      <c r="VKH119" s="173"/>
      <c r="VKI119" s="173"/>
      <c r="VKJ119" s="173"/>
      <c r="VKK119" s="173"/>
      <c r="VKL119" s="173"/>
      <c r="VKM119" s="173"/>
      <c r="VKN119" s="173"/>
      <c r="VKO119" s="173"/>
      <c r="VKP119" s="173"/>
      <c r="VKQ119" s="173"/>
      <c r="VKR119" s="173"/>
      <c r="VKS119" s="173"/>
      <c r="VKT119" s="173"/>
      <c r="VKU119" s="173"/>
      <c r="VKV119" s="173"/>
      <c r="VKW119" s="173"/>
      <c r="VKX119" s="173"/>
      <c r="VKY119" s="173"/>
      <c r="VKZ119" s="173"/>
      <c r="VLA119" s="173"/>
      <c r="VLB119" s="173"/>
      <c r="VLC119" s="173"/>
      <c r="VLD119" s="173"/>
      <c r="VLE119" s="173"/>
      <c r="VLF119" s="173"/>
      <c r="VLG119" s="173"/>
      <c r="VLH119" s="173"/>
      <c r="VLI119" s="173"/>
      <c r="VLJ119" s="173"/>
      <c r="VLK119" s="173"/>
      <c r="VLL119" s="173"/>
      <c r="VLM119" s="173"/>
      <c r="VLN119" s="173"/>
      <c r="VLO119" s="173"/>
      <c r="VLP119" s="173"/>
      <c r="VLQ119" s="173"/>
      <c r="VLR119" s="173"/>
      <c r="VLS119" s="173"/>
      <c r="VLT119" s="173"/>
      <c r="VLU119" s="173"/>
      <c r="VLV119" s="173"/>
      <c r="VLW119" s="173"/>
      <c r="VLX119" s="173"/>
      <c r="VLY119" s="173"/>
      <c r="VLZ119" s="173"/>
      <c r="VMA119" s="173"/>
      <c r="VMB119" s="173"/>
      <c r="VMC119" s="173"/>
      <c r="VMD119" s="173"/>
      <c r="VME119" s="173"/>
      <c r="VMF119" s="173"/>
      <c r="VMG119" s="173"/>
      <c r="VMH119" s="173"/>
      <c r="VMI119" s="173"/>
      <c r="VMJ119" s="173"/>
      <c r="VMK119" s="173"/>
      <c r="VML119" s="173"/>
      <c r="VMM119" s="173"/>
      <c r="VMN119" s="173"/>
      <c r="VMO119" s="173"/>
      <c r="VMP119" s="173"/>
      <c r="VMQ119" s="173"/>
      <c r="VMR119" s="173"/>
      <c r="VMS119" s="173"/>
      <c r="VMT119" s="173"/>
      <c r="VMU119" s="173"/>
      <c r="VMV119" s="173"/>
      <c r="VMW119" s="173"/>
      <c r="VMX119" s="173"/>
      <c r="VMY119" s="173"/>
      <c r="VMZ119" s="173"/>
      <c r="VNA119" s="173"/>
      <c r="VNB119" s="173"/>
      <c r="VNC119" s="173"/>
      <c r="VND119" s="173"/>
      <c r="VNE119" s="173"/>
      <c r="VNF119" s="173"/>
      <c r="VNG119" s="173"/>
      <c r="VNH119" s="173"/>
      <c r="VNI119" s="173"/>
      <c r="VNJ119" s="173"/>
      <c r="VNK119" s="173"/>
      <c r="VNL119" s="173"/>
      <c r="VNM119" s="173"/>
      <c r="VNN119" s="173"/>
      <c r="VNO119" s="173"/>
      <c r="VNP119" s="173"/>
      <c r="VNQ119" s="173"/>
      <c r="VNR119" s="173"/>
      <c r="VNS119" s="173"/>
      <c r="VNT119" s="173"/>
      <c r="VNU119" s="173"/>
      <c r="VNV119" s="173"/>
      <c r="VNW119" s="173"/>
      <c r="VNX119" s="173"/>
      <c r="VNY119" s="173"/>
      <c r="VNZ119" s="173"/>
      <c r="VOA119" s="173"/>
      <c r="VOB119" s="173"/>
      <c r="VOC119" s="173"/>
      <c r="VOD119" s="173"/>
      <c r="VOE119" s="173"/>
      <c r="VOF119" s="173"/>
      <c r="VOG119" s="173"/>
      <c r="VOH119" s="173"/>
      <c r="VOI119" s="173"/>
      <c r="VOJ119" s="173"/>
      <c r="VOK119" s="173"/>
      <c r="VOL119" s="173"/>
      <c r="VOM119" s="173"/>
      <c r="VON119" s="173"/>
      <c r="VOO119" s="173"/>
      <c r="VOP119" s="173"/>
      <c r="VOQ119" s="173"/>
      <c r="VOR119" s="173"/>
      <c r="VOS119" s="173"/>
      <c r="VOT119" s="173"/>
      <c r="VOU119" s="173"/>
      <c r="VOV119" s="173"/>
      <c r="VOW119" s="173"/>
      <c r="VOX119" s="173"/>
      <c r="VOY119" s="173"/>
      <c r="VOZ119" s="173"/>
      <c r="VPA119" s="173"/>
      <c r="VPB119" s="173"/>
      <c r="VPC119" s="173"/>
      <c r="VPD119" s="173"/>
      <c r="VPE119" s="173"/>
      <c r="VPF119" s="173"/>
      <c r="VPG119" s="173"/>
      <c r="VPH119" s="173"/>
      <c r="VPI119" s="173"/>
      <c r="VPJ119" s="173"/>
      <c r="VPK119" s="173"/>
      <c r="VPL119" s="173"/>
      <c r="VPM119" s="173"/>
      <c r="VPN119" s="173"/>
      <c r="VPO119" s="173"/>
      <c r="VPP119" s="173"/>
      <c r="VPQ119" s="173"/>
      <c r="VPR119" s="173"/>
      <c r="VPS119" s="173"/>
      <c r="VPT119" s="173"/>
      <c r="VPU119" s="173"/>
      <c r="VPV119" s="173"/>
      <c r="VPW119" s="173"/>
      <c r="VPX119" s="173"/>
      <c r="VPY119" s="173"/>
      <c r="VPZ119" s="173"/>
      <c r="VQA119" s="173"/>
      <c r="VQH119" s="173"/>
      <c r="VQI119" s="173"/>
      <c r="VQJ119" s="173"/>
      <c r="VQK119" s="173"/>
      <c r="VQL119" s="173"/>
      <c r="VQM119" s="173"/>
      <c r="VQN119" s="173"/>
      <c r="VQO119" s="173"/>
      <c r="VQP119" s="173"/>
      <c r="VQQ119" s="173"/>
      <c r="VQR119" s="173"/>
      <c r="VQS119" s="173"/>
      <c r="VQT119" s="173"/>
      <c r="VQU119" s="173"/>
      <c r="VQV119" s="173"/>
      <c r="VQW119" s="173"/>
      <c r="VQX119" s="173"/>
      <c r="VQY119" s="173"/>
      <c r="VQZ119" s="173"/>
      <c r="VRA119" s="173"/>
      <c r="VRB119" s="173"/>
      <c r="VRC119" s="173"/>
      <c r="VRD119" s="173"/>
      <c r="VRE119" s="173"/>
      <c r="VRF119" s="173"/>
      <c r="VRG119" s="173"/>
      <c r="VRH119" s="173"/>
      <c r="VRI119" s="173"/>
      <c r="VRJ119" s="173"/>
      <c r="VRK119" s="173"/>
      <c r="VRL119" s="173"/>
      <c r="VRM119" s="173"/>
      <c r="VRN119" s="173"/>
      <c r="VRO119" s="173"/>
      <c r="VRP119" s="173"/>
      <c r="VRQ119" s="173"/>
      <c r="VRR119" s="173"/>
      <c r="VRS119" s="173"/>
      <c r="VRT119" s="173"/>
      <c r="VRU119" s="173"/>
      <c r="VRV119" s="173"/>
      <c r="VRW119" s="173"/>
      <c r="VRX119" s="173"/>
      <c r="VRY119" s="173"/>
      <c r="VRZ119" s="173"/>
      <c r="VSA119" s="173"/>
      <c r="VSB119" s="173"/>
      <c r="VSC119" s="173"/>
      <c r="VSD119" s="173"/>
      <c r="VSE119" s="173"/>
      <c r="VSF119" s="173"/>
      <c r="VSG119" s="173"/>
      <c r="VSH119" s="173"/>
      <c r="VSI119" s="173"/>
      <c r="VSJ119" s="173"/>
      <c r="VSK119" s="173"/>
      <c r="VSL119" s="173"/>
      <c r="VSM119" s="173"/>
      <c r="VSN119" s="173"/>
      <c r="VSO119" s="173"/>
      <c r="VSP119" s="173"/>
      <c r="VSQ119" s="173"/>
      <c r="VSR119" s="173"/>
      <c r="VSS119" s="173"/>
      <c r="VST119" s="173"/>
      <c r="VSU119" s="173"/>
      <c r="VSV119" s="173"/>
      <c r="VSW119" s="173"/>
      <c r="VSX119" s="173"/>
      <c r="VSY119" s="173"/>
      <c r="VSZ119" s="173"/>
      <c r="VTA119" s="173"/>
      <c r="VTB119" s="173"/>
      <c r="VTC119" s="173"/>
      <c r="VTD119" s="173"/>
      <c r="VTE119" s="173"/>
      <c r="VTF119" s="173"/>
      <c r="VTG119" s="173"/>
      <c r="VTH119" s="173"/>
      <c r="VTI119" s="173"/>
      <c r="VTJ119" s="173"/>
      <c r="VTK119" s="173"/>
      <c r="VTL119" s="173"/>
      <c r="VTM119" s="173"/>
      <c r="VTN119" s="173"/>
      <c r="VTO119" s="173"/>
      <c r="VTP119" s="173"/>
      <c r="VTQ119" s="173"/>
      <c r="VTR119" s="173"/>
      <c r="VTS119" s="173"/>
      <c r="VTT119" s="173"/>
      <c r="VTU119" s="173"/>
      <c r="VTV119" s="173"/>
      <c r="VTW119" s="173"/>
      <c r="VTX119" s="173"/>
      <c r="VTY119" s="173"/>
      <c r="VTZ119" s="173"/>
      <c r="VUA119" s="173"/>
      <c r="VUB119" s="173"/>
      <c r="VUC119" s="173"/>
      <c r="VUD119" s="173"/>
      <c r="VUE119" s="173"/>
      <c r="VUF119" s="173"/>
      <c r="VUG119" s="173"/>
      <c r="VUH119" s="173"/>
      <c r="VUI119" s="173"/>
      <c r="VUJ119" s="173"/>
      <c r="VUK119" s="173"/>
      <c r="VUL119" s="173"/>
      <c r="VUM119" s="173"/>
      <c r="VUN119" s="173"/>
      <c r="VUO119" s="173"/>
      <c r="VUP119" s="173"/>
      <c r="VUQ119" s="173"/>
      <c r="VUR119" s="173"/>
      <c r="VUS119" s="173"/>
      <c r="VUT119" s="173"/>
      <c r="VUU119" s="173"/>
      <c r="VUV119" s="173"/>
      <c r="VUW119" s="173"/>
      <c r="VUX119" s="173"/>
      <c r="VUY119" s="173"/>
      <c r="VUZ119" s="173"/>
      <c r="VVA119" s="173"/>
      <c r="VVB119" s="173"/>
      <c r="VVC119" s="173"/>
      <c r="VVD119" s="173"/>
      <c r="VVE119" s="173"/>
      <c r="VVF119" s="173"/>
      <c r="VVG119" s="173"/>
      <c r="VVH119" s="173"/>
      <c r="VVI119" s="173"/>
      <c r="VVJ119" s="173"/>
      <c r="VVK119" s="173"/>
      <c r="VVL119" s="173"/>
      <c r="VVM119" s="173"/>
      <c r="VVN119" s="173"/>
      <c r="VVO119" s="173"/>
      <c r="VVP119" s="173"/>
      <c r="VVQ119" s="173"/>
      <c r="VVR119" s="173"/>
      <c r="VVS119" s="173"/>
      <c r="VVT119" s="173"/>
      <c r="VVU119" s="173"/>
      <c r="VVV119" s="173"/>
      <c r="VVW119" s="173"/>
      <c r="VVX119" s="173"/>
      <c r="VVY119" s="173"/>
      <c r="VVZ119" s="173"/>
      <c r="VWA119" s="173"/>
      <c r="VWB119" s="173"/>
      <c r="VWC119" s="173"/>
      <c r="VWD119" s="173"/>
      <c r="VWE119" s="173"/>
      <c r="VWF119" s="173"/>
      <c r="VWG119" s="173"/>
      <c r="VWH119" s="173"/>
      <c r="VWI119" s="173"/>
      <c r="VWJ119" s="173"/>
      <c r="VWK119" s="173"/>
      <c r="VWL119" s="173"/>
      <c r="VWM119" s="173"/>
      <c r="VWN119" s="173"/>
      <c r="VWO119" s="173"/>
      <c r="VWP119" s="173"/>
      <c r="VWQ119" s="173"/>
      <c r="VWR119" s="173"/>
      <c r="VWS119" s="173"/>
      <c r="VWT119" s="173"/>
      <c r="VWU119" s="173"/>
      <c r="VWV119" s="173"/>
      <c r="VWW119" s="173"/>
      <c r="VWX119" s="173"/>
      <c r="VWY119" s="173"/>
      <c r="VWZ119" s="173"/>
      <c r="VXA119" s="173"/>
      <c r="VXB119" s="173"/>
      <c r="VXC119" s="173"/>
      <c r="VXD119" s="173"/>
      <c r="VXE119" s="173"/>
      <c r="VXF119" s="173"/>
      <c r="VXG119" s="173"/>
      <c r="VXH119" s="173"/>
      <c r="VXI119" s="173"/>
      <c r="VXJ119" s="173"/>
      <c r="VXK119" s="173"/>
      <c r="VXL119" s="173"/>
      <c r="VXM119" s="173"/>
      <c r="VXN119" s="173"/>
      <c r="VXO119" s="173"/>
      <c r="VXP119" s="173"/>
      <c r="VXQ119" s="173"/>
      <c r="VXR119" s="173"/>
      <c r="VXS119" s="173"/>
      <c r="VXT119" s="173"/>
      <c r="VXU119" s="173"/>
      <c r="VXV119" s="173"/>
      <c r="VXW119" s="173"/>
      <c r="VXX119" s="173"/>
      <c r="VXY119" s="173"/>
      <c r="VXZ119" s="173"/>
      <c r="VYA119" s="173"/>
      <c r="VYB119" s="173"/>
      <c r="VYC119" s="173"/>
      <c r="VYD119" s="173"/>
      <c r="VYE119" s="173"/>
      <c r="VYF119" s="173"/>
      <c r="VYG119" s="173"/>
      <c r="VYH119" s="173"/>
      <c r="VYI119" s="173"/>
      <c r="VYJ119" s="173"/>
      <c r="VYK119" s="173"/>
      <c r="VYL119" s="173"/>
      <c r="VYM119" s="173"/>
      <c r="VYN119" s="173"/>
      <c r="VYO119" s="173"/>
      <c r="VYP119" s="173"/>
      <c r="VYQ119" s="173"/>
      <c r="VYR119" s="173"/>
      <c r="VYS119" s="173"/>
      <c r="VYT119" s="173"/>
      <c r="VYU119" s="173"/>
      <c r="VYV119" s="173"/>
      <c r="VYW119" s="173"/>
      <c r="VYX119" s="173"/>
      <c r="VYY119" s="173"/>
      <c r="VYZ119" s="173"/>
      <c r="VZA119" s="173"/>
      <c r="VZB119" s="173"/>
      <c r="VZC119" s="173"/>
      <c r="VZD119" s="173"/>
      <c r="VZE119" s="173"/>
      <c r="VZF119" s="173"/>
      <c r="VZG119" s="173"/>
      <c r="VZH119" s="173"/>
      <c r="VZI119" s="173"/>
      <c r="VZJ119" s="173"/>
      <c r="VZK119" s="173"/>
      <c r="VZL119" s="173"/>
      <c r="VZM119" s="173"/>
      <c r="VZN119" s="173"/>
      <c r="VZO119" s="173"/>
      <c r="VZP119" s="173"/>
      <c r="VZQ119" s="173"/>
      <c r="VZR119" s="173"/>
      <c r="VZS119" s="173"/>
      <c r="VZT119" s="173"/>
      <c r="VZU119" s="173"/>
      <c r="VZV119" s="173"/>
      <c r="VZW119" s="173"/>
      <c r="WAD119" s="173"/>
      <c r="WAE119" s="173"/>
      <c r="WAF119" s="173"/>
      <c r="WAG119" s="173"/>
      <c r="WAH119" s="173"/>
      <c r="WAI119" s="173"/>
      <c r="WAJ119" s="173"/>
      <c r="WAK119" s="173"/>
      <c r="WAL119" s="173"/>
      <c r="WAM119" s="173"/>
      <c r="WAN119" s="173"/>
      <c r="WAO119" s="173"/>
      <c r="WAP119" s="173"/>
      <c r="WAQ119" s="173"/>
      <c r="WAR119" s="173"/>
      <c r="WAS119" s="173"/>
      <c r="WAT119" s="173"/>
      <c r="WAU119" s="173"/>
      <c r="WAV119" s="173"/>
      <c r="WAW119" s="173"/>
      <c r="WAX119" s="173"/>
      <c r="WAY119" s="173"/>
      <c r="WAZ119" s="173"/>
      <c r="WBA119" s="173"/>
      <c r="WBB119" s="173"/>
      <c r="WBC119" s="173"/>
      <c r="WBD119" s="173"/>
      <c r="WBE119" s="173"/>
      <c r="WBF119" s="173"/>
      <c r="WBG119" s="173"/>
      <c r="WBH119" s="173"/>
      <c r="WBI119" s="173"/>
      <c r="WBJ119" s="173"/>
      <c r="WBK119" s="173"/>
      <c r="WBL119" s="173"/>
      <c r="WBM119" s="173"/>
      <c r="WBN119" s="173"/>
      <c r="WBO119" s="173"/>
      <c r="WBP119" s="173"/>
      <c r="WBQ119" s="173"/>
      <c r="WBR119" s="173"/>
      <c r="WBS119" s="173"/>
      <c r="WBT119" s="173"/>
      <c r="WBU119" s="173"/>
      <c r="WBV119" s="173"/>
      <c r="WBW119" s="173"/>
      <c r="WBX119" s="173"/>
      <c r="WBY119" s="173"/>
      <c r="WBZ119" s="173"/>
      <c r="WCA119" s="173"/>
      <c r="WCB119" s="173"/>
      <c r="WCC119" s="173"/>
      <c r="WCD119" s="173"/>
      <c r="WCE119" s="173"/>
      <c r="WCF119" s="173"/>
      <c r="WCG119" s="173"/>
      <c r="WCH119" s="173"/>
      <c r="WCI119" s="173"/>
      <c r="WCJ119" s="173"/>
      <c r="WCK119" s="173"/>
      <c r="WCL119" s="173"/>
      <c r="WCM119" s="173"/>
      <c r="WCN119" s="173"/>
      <c r="WCO119" s="173"/>
      <c r="WCP119" s="173"/>
      <c r="WCQ119" s="173"/>
      <c r="WCR119" s="173"/>
      <c r="WCS119" s="173"/>
      <c r="WCT119" s="173"/>
      <c r="WCU119" s="173"/>
      <c r="WCV119" s="173"/>
      <c r="WCW119" s="173"/>
      <c r="WCX119" s="173"/>
      <c r="WCY119" s="173"/>
      <c r="WCZ119" s="173"/>
      <c r="WDA119" s="173"/>
      <c r="WDB119" s="173"/>
      <c r="WDC119" s="173"/>
      <c r="WDD119" s="173"/>
      <c r="WDE119" s="173"/>
      <c r="WDF119" s="173"/>
      <c r="WDG119" s="173"/>
      <c r="WDH119" s="173"/>
      <c r="WDI119" s="173"/>
      <c r="WDJ119" s="173"/>
      <c r="WDK119" s="173"/>
      <c r="WDL119" s="173"/>
      <c r="WDM119" s="173"/>
      <c r="WDN119" s="173"/>
      <c r="WDO119" s="173"/>
      <c r="WDP119" s="173"/>
      <c r="WDQ119" s="173"/>
      <c r="WDR119" s="173"/>
      <c r="WDS119" s="173"/>
      <c r="WDT119" s="173"/>
      <c r="WDU119" s="173"/>
      <c r="WDV119" s="173"/>
      <c r="WDW119" s="173"/>
      <c r="WDX119" s="173"/>
      <c r="WDY119" s="173"/>
      <c r="WDZ119" s="173"/>
      <c r="WEA119" s="173"/>
      <c r="WEB119" s="173"/>
      <c r="WEC119" s="173"/>
      <c r="WED119" s="173"/>
      <c r="WEE119" s="173"/>
      <c r="WEF119" s="173"/>
      <c r="WEG119" s="173"/>
      <c r="WEH119" s="173"/>
      <c r="WEI119" s="173"/>
      <c r="WEJ119" s="173"/>
      <c r="WEK119" s="173"/>
      <c r="WEL119" s="173"/>
      <c r="WEM119" s="173"/>
      <c r="WEN119" s="173"/>
      <c r="WEO119" s="173"/>
      <c r="WEP119" s="173"/>
      <c r="WEQ119" s="173"/>
      <c r="WER119" s="173"/>
      <c r="WES119" s="173"/>
      <c r="WET119" s="173"/>
      <c r="WEU119" s="173"/>
      <c r="WEV119" s="173"/>
      <c r="WEW119" s="173"/>
      <c r="WEX119" s="173"/>
      <c r="WEY119" s="173"/>
      <c r="WEZ119" s="173"/>
      <c r="WFA119" s="173"/>
      <c r="WFB119" s="173"/>
      <c r="WFC119" s="173"/>
      <c r="WFD119" s="173"/>
      <c r="WFE119" s="173"/>
      <c r="WFF119" s="173"/>
      <c r="WFG119" s="173"/>
      <c r="WFH119" s="173"/>
      <c r="WFI119" s="173"/>
      <c r="WFJ119" s="173"/>
      <c r="WFK119" s="173"/>
      <c r="WFL119" s="173"/>
      <c r="WFM119" s="173"/>
      <c r="WFN119" s="173"/>
      <c r="WFO119" s="173"/>
      <c r="WFP119" s="173"/>
      <c r="WFQ119" s="173"/>
      <c r="WFR119" s="173"/>
      <c r="WFS119" s="173"/>
      <c r="WFT119" s="173"/>
      <c r="WFU119" s="173"/>
      <c r="WFV119" s="173"/>
      <c r="WFW119" s="173"/>
      <c r="WFX119" s="173"/>
      <c r="WFY119" s="173"/>
      <c r="WFZ119" s="173"/>
      <c r="WGA119" s="173"/>
      <c r="WGB119" s="173"/>
      <c r="WGC119" s="173"/>
      <c r="WGD119" s="173"/>
      <c r="WGE119" s="173"/>
      <c r="WGF119" s="173"/>
      <c r="WGG119" s="173"/>
      <c r="WGH119" s="173"/>
      <c r="WGI119" s="173"/>
      <c r="WGJ119" s="173"/>
      <c r="WGK119" s="173"/>
      <c r="WGL119" s="173"/>
      <c r="WGM119" s="173"/>
      <c r="WGN119" s="173"/>
      <c r="WGO119" s="173"/>
      <c r="WGP119" s="173"/>
      <c r="WGQ119" s="173"/>
      <c r="WGR119" s="173"/>
      <c r="WGS119" s="173"/>
      <c r="WGT119" s="173"/>
      <c r="WGU119" s="173"/>
      <c r="WGV119" s="173"/>
      <c r="WGW119" s="173"/>
      <c r="WGX119" s="173"/>
      <c r="WGY119" s="173"/>
      <c r="WGZ119" s="173"/>
      <c r="WHA119" s="173"/>
      <c r="WHB119" s="173"/>
      <c r="WHC119" s="173"/>
      <c r="WHD119" s="173"/>
      <c r="WHE119" s="173"/>
      <c r="WHF119" s="173"/>
      <c r="WHG119" s="173"/>
      <c r="WHH119" s="173"/>
      <c r="WHI119" s="173"/>
      <c r="WHJ119" s="173"/>
      <c r="WHK119" s="173"/>
      <c r="WHL119" s="173"/>
      <c r="WHM119" s="173"/>
      <c r="WHN119" s="173"/>
      <c r="WHO119" s="173"/>
      <c r="WHP119" s="173"/>
      <c r="WHQ119" s="173"/>
      <c r="WHR119" s="173"/>
      <c r="WHS119" s="173"/>
      <c r="WHT119" s="173"/>
      <c r="WHU119" s="173"/>
      <c r="WHV119" s="173"/>
      <c r="WHW119" s="173"/>
      <c r="WHX119" s="173"/>
      <c r="WHY119" s="173"/>
      <c r="WHZ119" s="173"/>
      <c r="WIA119" s="173"/>
      <c r="WIB119" s="173"/>
      <c r="WIC119" s="173"/>
      <c r="WID119" s="173"/>
      <c r="WIE119" s="173"/>
      <c r="WIF119" s="173"/>
      <c r="WIG119" s="173"/>
      <c r="WIH119" s="173"/>
      <c r="WII119" s="173"/>
      <c r="WIJ119" s="173"/>
      <c r="WIK119" s="173"/>
      <c r="WIL119" s="173"/>
      <c r="WIM119" s="173"/>
      <c r="WIN119" s="173"/>
      <c r="WIO119" s="173"/>
      <c r="WIP119" s="173"/>
      <c r="WIQ119" s="173"/>
      <c r="WIR119" s="173"/>
      <c r="WIS119" s="173"/>
      <c r="WIT119" s="173"/>
      <c r="WIU119" s="173"/>
      <c r="WIV119" s="173"/>
      <c r="WIW119" s="173"/>
      <c r="WIX119" s="173"/>
      <c r="WIY119" s="173"/>
      <c r="WIZ119" s="173"/>
      <c r="WJA119" s="173"/>
      <c r="WJB119" s="173"/>
      <c r="WJC119" s="173"/>
      <c r="WJD119" s="173"/>
      <c r="WJE119" s="173"/>
      <c r="WJF119" s="173"/>
      <c r="WJG119" s="173"/>
      <c r="WJH119" s="173"/>
      <c r="WJI119" s="173"/>
      <c r="WJJ119" s="173"/>
      <c r="WJK119" s="173"/>
      <c r="WJL119" s="173"/>
      <c r="WJM119" s="173"/>
      <c r="WJN119" s="173"/>
      <c r="WJO119" s="173"/>
      <c r="WJP119" s="173"/>
      <c r="WJQ119" s="173"/>
      <c r="WJR119" s="173"/>
      <c r="WJS119" s="173"/>
      <c r="WJZ119" s="173"/>
      <c r="WKA119" s="173"/>
      <c r="WKB119" s="173"/>
      <c r="WKC119" s="173"/>
      <c r="WKD119" s="173"/>
      <c r="WKE119" s="173"/>
      <c r="WKF119" s="173"/>
      <c r="WKG119" s="173"/>
      <c r="WKH119" s="173"/>
      <c r="WKI119" s="173"/>
      <c r="WKJ119" s="173"/>
      <c r="WKK119" s="173"/>
      <c r="WKL119" s="173"/>
      <c r="WKM119" s="173"/>
      <c r="WKN119" s="173"/>
      <c r="WKO119" s="173"/>
      <c r="WKP119" s="173"/>
      <c r="WKQ119" s="173"/>
      <c r="WKR119" s="173"/>
      <c r="WKS119" s="173"/>
      <c r="WKT119" s="173"/>
      <c r="WKU119" s="173"/>
      <c r="WKV119" s="173"/>
      <c r="WKW119" s="173"/>
      <c r="WKX119" s="173"/>
      <c r="WKY119" s="173"/>
      <c r="WKZ119" s="173"/>
      <c r="WLA119" s="173"/>
      <c r="WLB119" s="173"/>
      <c r="WLC119" s="173"/>
      <c r="WLD119" s="173"/>
      <c r="WLE119" s="173"/>
      <c r="WLF119" s="173"/>
      <c r="WLG119" s="173"/>
      <c r="WLH119" s="173"/>
      <c r="WLI119" s="173"/>
      <c r="WLJ119" s="173"/>
      <c r="WLK119" s="173"/>
      <c r="WLL119" s="173"/>
      <c r="WLM119" s="173"/>
      <c r="WLN119" s="173"/>
      <c r="WLO119" s="173"/>
      <c r="WLP119" s="173"/>
      <c r="WLQ119" s="173"/>
      <c r="WLR119" s="173"/>
      <c r="WLS119" s="173"/>
      <c r="WLT119" s="173"/>
      <c r="WLU119" s="173"/>
      <c r="WLV119" s="173"/>
      <c r="WLW119" s="173"/>
      <c r="WLX119" s="173"/>
      <c r="WLY119" s="173"/>
      <c r="WLZ119" s="173"/>
      <c r="WMA119" s="173"/>
      <c r="WMB119" s="173"/>
      <c r="WMC119" s="173"/>
      <c r="WMD119" s="173"/>
      <c r="WME119" s="173"/>
      <c r="WMF119" s="173"/>
      <c r="WMG119" s="173"/>
      <c r="WMH119" s="173"/>
      <c r="WMI119" s="173"/>
      <c r="WMJ119" s="173"/>
      <c r="WMK119" s="173"/>
      <c r="WML119" s="173"/>
      <c r="WMM119" s="173"/>
      <c r="WMN119" s="173"/>
      <c r="WMO119" s="173"/>
      <c r="WMP119" s="173"/>
      <c r="WMQ119" s="173"/>
      <c r="WMR119" s="173"/>
      <c r="WMS119" s="173"/>
      <c r="WMT119" s="173"/>
      <c r="WMU119" s="173"/>
      <c r="WMV119" s="173"/>
      <c r="WMW119" s="173"/>
      <c r="WMX119" s="173"/>
      <c r="WMY119" s="173"/>
      <c r="WMZ119" s="173"/>
      <c r="WNA119" s="173"/>
      <c r="WNB119" s="173"/>
      <c r="WNC119" s="173"/>
      <c r="WND119" s="173"/>
      <c r="WNE119" s="173"/>
      <c r="WNF119" s="173"/>
      <c r="WNG119" s="173"/>
      <c r="WNH119" s="173"/>
      <c r="WNI119" s="173"/>
      <c r="WNJ119" s="173"/>
      <c r="WNK119" s="173"/>
      <c r="WNL119" s="173"/>
      <c r="WNM119" s="173"/>
      <c r="WNN119" s="173"/>
      <c r="WNO119" s="173"/>
      <c r="WNP119" s="173"/>
      <c r="WNQ119" s="173"/>
      <c r="WNR119" s="173"/>
      <c r="WNS119" s="173"/>
      <c r="WNT119" s="173"/>
      <c r="WNU119" s="173"/>
      <c r="WNV119" s="173"/>
      <c r="WNW119" s="173"/>
      <c r="WNX119" s="173"/>
      <c r="WNY119" s="173"/>
      <c r="WNZ119" s="173"/>
      <c r="WOA119" s="173"/>
      <c r="WOB119" s="173"/>
      <c r="WOC119" s="173"/>
      <c r="WOD119" s="173"/>
      <c r="WOE119" s="173"/>
      <c r="WOF119" s="173"/>
      <c r="WOG119" s="173"/>
      <c r="WOH119" s="173"/>
      <c r="WOI119" s="173"/>
      <c r="WOJ119" s="173"/>
      <c r="WOK119" s="173"/>
      <c r="WOL119" s="173"/>
      <c r="WOM119" s="173"/>
      <c r="WON119" s="173"/>
      <c r="WOO119" s="173"/>
      <c r="WOP119" s="173"/>
      <c r="WOQ119" s="173"/>
      <c r="WOR119" s="173"/>
      <c r="WOS119" s="173"/>
      <c r="WOT119" s="173"/>
      <c r="WOU119" s="173"/>
      <c r="WOV119" s="173"/>
      <c r="WOW119" s="173"/>
      <c r="WOX119" s="173"/>
      <c r="WOY119" s="173"/>
      <c r="WOZ119" s="173"/>
      <c r="WPA119" s="173"/>
      <c r="WPB119" s="173"/>
      <c r="WPC119" s="173"/>
      <c r="WPD119" s="173"/>
      <c r="WPE119" s="173"/>
      <c r="WPF119" s="173"/>
      <c r="WPG119" s="173"/>
      <c r="WPH119" s="173"/>
      <c r="WPI119" s="173"/>
      <c r="WPJ119" s="173"/>
      <c r="WPK119" s="173"/>
      <c r="WPL119" s="173"/>
      <c r="WPM119" s="173"/>
      <c r="WPN119" s="173"/>
      <c r="WPO119" s="173"/>
      <c r="WPP119" s="173"/>
      <c r="WPQ119" s="173"/>
      <c r="WPR119" s="173"/>
      <c r="WPS119" s="173"/>
      <c r="WPT119" s="173"/>
      <c r="WPU119" s="173"/>
      <c r="WPV119" s="173"/>
      <c r="WPW119" s="173"/>
      <c r="WPX119" s="173"/>
      <c r="WPY119" s="173"/>
      <c r="WPZ119" s="173"/>
      <c r="WQA119" s="173"/>
      <c r="WQB119" s="173"/>
      <c r="WQC119" s="173"/>
      <c r="WQD119" s="173"/>
      <c r="WQE119" s="173"/>
      <c r="WQF119" s="173"/>
      <c r="WQG119" s="173"/>
      <c r="WQH119" s="173"/>
      <c r="WQI119" s="173"/>
      <c r="WQJ119" s="173"/>
      <c r="WQK119" s="173"/>
      <c r="WQL119" s="173"/>
      <c r="WQM119" s="173"/>
      <c r="WQN119" s="173"/>
      <c r="WQO119" s="173"/>
      <c r="WQP119" s="173"/>
      <c r="WQQ119" s="173"/>
      <c r="WQR119" s="173"/>
      <c r="WQS119" s="173"/>
      <c r="WQT119" s="173"/>
      <c r="WQU119" s="173"/>
      <c r="WQV119" s="173"/>
      <c r="WQW119" s="173"/>
      <c r="WQX119" s="173"/>
      <c r="WQY119" s="173"/>
      <c r="WQZ119" s="173"/>
      <c r="WRA119" s="173"/>
      <c r="WRB119" s="173"/>
      <c r="WRC119" s="173"/>
      <c r="WRD119" s="173"/>
      <c r="WRE119" s="173"/>
      <c r="WRF119" s="173"/>
      <c r="WRG119" s="173"/>
      <c r="WRH119" s="173"/>
      <c r="WRI119" s="173"/>
      <c r="WRJ119" s="173"/>
      <c r="WRK119" s="173"/>
      <c r="WRL119" s="173"/>
      <c r="WRM119" s="173"/>
      <c r="WRN119" s="173"/>
      <c r="WRO119" s="173"/>
      <c r="WRP119" s="173"/>
      <c r="WRQ119" s="173"/>
      <c r="WRR119" s="173"/>
      <c r="WRS119" s="173"/>
      <c r="WRT119" s="173"/>
      <c r="WRU119" s="173"/>
      <c r="WRV119" s="173"/>
      <c r="WRW119" s="173"/>
      <c r="WRX119" s="173"/>
      <c r="WRY119" s="173"/>
      <c r="WRZ119" s="173"/>
      <c r="WSA119" s="173"/>
      <c r="WSB119" s="173"/>
      <c r="WSC119" s="173"/>
      <c r="WSD119" s="173"/>
      <c r="WSE119" s="173"/>
      <c r="WSF119" s="173"/>
      <c r="WSG119" s="173"/>
      <c r="WSH119" s="173"/>
      <c r="WSI119" s="173"/>
      <c r="WSJ119" s="173"/>
      <c r="WSK119" s="173"/>
      <c r="WSL119" s="173"/>
      <c r="WSM119" s="173"/>
      <c r="WSN119" s="173"/>
      <c r="WSO119" s="173"/>
      <c r="WSP119" s="173"/>
      <c r="WSQ119" s="173"/>
      <c r="WSR119" s="173"/>
      <c r="WSS119" s="173"/>
      <c r="WST119" s="173"/>
      <c r="WSU119" s="173"/>
      <c r="WSV119" s="173"/>
      <c r="WSW119" s="173"/>
      <c r="WSX119" s="173"/>
      <c r="WSY119" s="173"/>
      <c r="WSZ119" s="173"/>
      <c r="WTA119" s="173"/>
      <c r="WTB119" s="173"/>
      <c r="WTC119" s="173"/>
      <c r="WTD119" s="173"/>
      <c r="WTE119" s="173"/>
      <c r="WTF119" s="173"/>
      <c r="WTG119" s="173"/>
      <c r="WTH119" s="173"/>
      <c r="WTI119" s="173"/>
      <c r="WTJ119" s="173"/>
      <c r="WTK119" s="173"/>
      <c r="WTL119" s="173"/>
      <c r="WTM119" s="173"/>
      <c r="WTN119" s="173"/>
      <c r="WTO119" s="173"/>
      <c r="WTV119" s="173"/>
      <c r="WTW119" s="173"/>
      <c r="WTX119" s="173"/>
      <c r="WTY119" s="173"/>
      <c r="WTZ119" s="173"/>
      <c r="WUA119" s="173"/>
      <c r="WUB119" s="173"/>
      <c r="WUC119" s="173"/>
      <c r="WUD119" s="173"/>
      <c r="WUE119" s="173"/>
      <c r="WUF119" s="173"/>
      <c r="WUG119" s="173"/>
      <c r="WUH119" s="173"/>
      <c r="WUI119" s="173"/>
      <c r="WUJ119" s="173"/>
      <c r="WUK119" s="173"/>
      <c r="WUL119" s="173"/>
      <c r="WUM119" s="173"/>
      <c r="WUN119" s="173"/>
      <c r="WUO119" s="173"/>
      <c r="WUP119" s="173"/>
      <c r="WUQ119" s="173"/>
      <c r="WUR119" s="173"/>
      <c r="WUS119" s="173"/>
      <c r="WUT119" s="173"/>
      <c r="WUU119" s="173"/>
      <c r="WUV119" s="173"/>
      <c r="WUW119" s="173"/>
      <c r="WUX119" s="173"/>
      <c r="WUY119" s="173"/>
      <c r="WUZ119" s="173"/>
      <c r="WVA119" s="173"/>
      <c r="WVB119" s="173"/>
      <c r="WVC119" s="173"/>
      <c r="WVD119" s="173"/>
      <c r="WVE119" s="173"/>
      <c r="WVF119" s="173"/>
      <c r="WVG119" s="173"/>
      <c r="WVH119" s="173"/>
      <c r="WVI119" s="173"/>
      <c r="WVJ119" s="173"/>
      <c r="WVK119" s="173"/>
      <c r="WVL119" s="173"/>
      <c r="WVM119" s="173"/>
      <c r="WVN119" s="173"/>
      <c r="WVO119" s="173"/>
      <c r="WVP119" s="173"/>
      <c r="WVQ119" s="173"/>
      <c r="WVR119" s="173"/>
      <c r="WVS119" s="173"/>
      <c r="WVT119" s="173"/>
      <c r="WVU119" s="173"/>
      <c r="WVV119" s="173"/>
      <c r="WVW119" s="173"/>
      <c r="WVX119" s="173"/>
      <c r="WVY119" s="173"/>
      <c r="WVZ119" s="173"/>
      <c r="WWA119" s="173"/>
      <c r="WWB119" s="173"/>
      <c r="WWC119" s="173"/>
      <c r="WWD119" s="173"/>
      <c r="WWE119" s="173"/>
      <c r="WWF119" s="173"/>
      <c r="WWG119" s="173"/>
      <c r="WWH119" s="173"/>
      <c r="WWI119" s="173"/>
      <c r="WWJ119" s="173"/>
      <c r="WWK119" s="173"/>
      <c r="WWL119" s="173"/>
      <c r="WWM119" s="173"/>
      <c r="WWN119" s="173"/>
      <c r="WWO119" s="173"/>
      <c r="WWP119" s="173"/>
      <c r="WWQ119" s="173"/>
      <c r="WWR119" s="173"/>
      <c r="WWS119" s="173"/>
      <c r="WWT119" s="173"/>
      <c r="WWU119" s="173"/>
      <c r="WWV119" s="173"/>
      <c r="WWW119" s="173"/>
      <c r="WWX119" s="173"/>
      <c r="WWY119" s="173"/>
      <c r="WWZ119" s="173"/>
      <c r="WXA119" s="173"/>
      <c r="WXB119" s="173"/>
      <c r="WXC119" s="173"/>
      <c r="WXD119" s="173"/>
      <c r="WXE119" s="173"/>
      <c r="WXF119" s="173"/>
      <c r="WXG119" s="173"/>
      <c r="WXH119" s="173"/>
      <c r="WXI119" s="173"/>
      <c r="WXJ119" s="173"/>
      <c r="WXK119" s="173"/>
      <c r="WXL119" s="173"/>
      <c r="WXM119" s="173"/>
      <c r="WXN119" s="173"/>
      <c r="WXO119" s="173"/>
      <c r="WXP119" s="173"/>
      <c r="WXQ119" s="173"/>
      <c r="WXR119" s="173"/>
      <c r="WXS119" s="173"/>
      <c r="WXT119" s="173"/>
      <c r="WXU119" s="173"/>
      <c r="WXV119" s="173"/>
      <c r="WXW119" s="173"/>
      <c r="WXX119" s="173"/>
      <c r="WXY119" s="173"/>
      <c r="WXZ119" s="173"/>
      <c r="WYA119" s="173"/>
      <c r="WYB119" s="173"/>
      <c r="WYC119" s="173"/>
      <c r="WYD119" s="173"/>
      <c r="WYE119" s="173"/>
      <c r="WYF119" s="173"/>
      <c r="WYG119" s="173"/>
      <c r="WYH119" s="173"/>
      <c r="WYI119" s="173"/>
      <c r="WYJ119" s="173"/>
      <c r="WYK119" s="173"/>
      <c r="WYL119" s="173"/>
      <c r="WYM119" s="173"/>
      <c r="WYN119" s="173"/>
      <c r="WYO119" s="173"/>
      <c r="WYP119" s="173"/>
      <c r="WYQ119" s="173"/>
      <c r="WYR119" s="173"/>
      <c r="WYS119" s="173"/>
      <c r="WYT119" s="173"/>
      <c r="WYU119" s="173"/>
      <c r="WYV119" s="173"/>
      <c r="WYW119" s="173"/>
      <c r="WYX119" s="173"/>
      <c r="WYY119" s="173"/>
      <c r="WYZ119" s="173"/>
      <c r="WZA119" s="173"/>
      <c r="WZB119" s="173"/>
      <c r="WZC119" s="173"/>
      <c r="WZD119" s="173"/>
      <c r="WZE119" s="173"/>
      <c r="WZF119" s="173"/>
      <c r="WZG119" s="173"/>
      <c r="WZH119" s="173"/>
      <c r="WZI119" s="173"/>
      <c r="WZJ119" s="173"/>
      <c r="WZK119" s="173"/>
      <c r="WZL119" s="173"/>
      <c r="WZM119" s="173"/>
      <c r="WZN119" s="173"/>
      <c r="WZO119" s="173"/>
      <c r="WZP119" s="173"/>
      <c r="WZQ119" s="173"/>
      <c r="WZR119" s="173"/>
      <c r="WZS119" s="173"/>
      <c r="WZT119" s="173"/>
      <c r="WZU119" s="173"/>
      <c r="WZV119" s="173"/>
      <c r="WZW119" s="173"/>
      <c r="WZX119" s="173"/>
      <c r="WZY119" s="173"/>
      <c r="WZZ119" s="173"/>
      <c r="XAA119" s="173"/>
      <c r="XAB119" s="173"/>
      <c r="XAC119" s="173"/>
      <c r="XAD119" s="173"/>
      <c r="XAE119" s="173"/>
      <c r="XAF119" s="173"/>
      <c r="XAG119" s="173"/>
      <c r="XAH119" s="173"/>
      <c r="XAI119" s="173"/>
      <c r="XAJ119" s="173"/>
      <c r="XAK119" s="173"/>
      <c r="XAL119" s="173"/>
      <c r="XAM119" s="173"/>
      <c r="XAN119" s="173"/>
      <c r="XAO119" s="173"/>
      <c r="XAP119" s="173"/>
      <c r="XAQ119" s="173"/>
      <c r="XAR119" s="173"/>
      <c r="XAS119" s="173"/>
      <c r="XAT119" s="173"/>
      <c r="XAU119" s="173"/>
      <c r="XAV119" s="173"/>
      <c r="XAW119" s="173"/>
      <c r="XAX119" s="173"/>
      <c r="XAY119" s="173"/>
      <c r="XAZ119" s="173"/>
      <c r="XBA119" s="173"/>
      <c r="XBB119" s="173"/>
      <c r="XBC119" s="173"/>
      <c r="XBD119" s="173"/>
      <c r="XBE119" s="173"/>
      <c r="XBF119" s="173"/>
      <c r="XBG119" s="173"/>
      <c r="XBH119" s="173"/>
      <c r="XBI119" s="173"/>
      <c r="XBJ119" s="173"/>
      <c r="XBK119" s="173"/>
      <c r="XBL119" s="173"/>
      <c r="XBM119" s="173"/>
      <c r="XBN119" s="173"/>
      <c r="XBO119" s="173"/>
      <c r="XBP119" s="173"/>
      <c r="XBQ119" s="173"/>
      <c r="XBR119" s="173"/>
      <c r="XBS119" s="173"/>
      <c r="XBT119" s="173"/>
      <c r="XBU119" s="173"/>
      <c r="XBV119" s="173"/>
      <c r="XBW119" s="173"/>
      <c r="XBX119" s="173"/>
      <c r="XBY119" s="173"/>
      <c r="XBZ119" s="173"/>
      <c r="XCA119" s="173"/>
      <c r="XCB119" s="173"/>
      <c r="XCC119" s="173"/>
      <c r="XCD119" s="173"/>
      <c r="XCE119" s="173"/>
      <c r="XCF119" s="173"/>
      <c r="XCG119" s="173"/>
      <c r="XCH119" s="173"/>
      <c r="XCI119" s="173"/>
      <c r="XCJ119" s="173"/>
      <c r="XCK119" s="173"/>
      <c r="XCL119" s="173"/>
      <c r="XCM119" s="173"/>
      <c r="XCN119" s="173"/>
      <c r="XCO119" s="173"/>
      <c r="XCP119" s="173"/>
      <c r="XCQ119" s="173"/>
      <c r="XCR119" s="173"/>
      <c r="XCS119" s="173"/>
      <c r="XCT119" s="173"/>
      <c r="XCU119" s="173"/>
      <c r="XCV119" s="173"/>
      <c r="XCW119" s="173"/>
      <c r="XCX119" s="173"/>
      <c r="XCY119" s="173"/>
      <c r="XCZ119" s="173"/>
      <c r="XDA119" s="173"/>
      <c r="XDB119" s="173"/>
      <c r="XDC119" s="173"/>
      <c r="XDD119" s="173"/>
      <c r="XDE119" s="173"/>
      <c r="XDF119" s="173"/>
    </row>
    <row r="120" spans="1:16334" ht="30.75" x14ac:dyDescent="0.25">
      <c r="A120" s="186" t="s">
        <v>740</v>
      </c>
      <c r="B120" s="215" t="s">
        <v>805</v>
      </c>
      <c r="C120" s="215" t="s">
        <v>798</v>
      </c>
      <c r="D120" s="221">
        <v>1042500</v>
      </c>
      <c r="E120" s="221">
        <v>2331387.1</v>
      </c>
      <c r="F120" s="221">
        <v>2379855.85</v>
      </c>
      <c r="G120" s="173"/>
      <c r="H120" s="174"/>
      <c r="I120" s="174"/>
      <c r="J120" s="174"/>
      <c r="K120" s="174"/>
      <c r="L120" s="174"/>
      <c r="M120" s="173"/>
      <c r="N120" s="173"/>
      <c r="O120" s="173"/>
      <c r="P120" s="173"/>
      <c r="Q120" s="173"/>
      <c r="R120" s="173"/>
      <c r="S120" s="173"/>
      <c r="T120" s="173"/>
      <c r="U120" s="173"/>
      <c r="V120" s="173"/>
      <c r="W120" s="173"/>
      <c r="X120" s="173"/>
      <c r="Y120" s="173"/>
      <c r="Z120" s="173"/>
      <c r="AA120" s="173"/>
      <c r="AB120" s="173"/>
      <c r="AC120" s="173"/>
      <c r="AD120" s="173"/>
      <c r="AE120" s="173"/>
      <c r="AF120" s="173"/>
      <c r="AG120" s="173"/>
      <c r="AH120" s="173"/>
      <c r="AI120" s="173"/>
      <c r="AJ120" s="173"/>
      <c r="AK120" s="173"/>
      <c r="AL120" s="173"/>
      <c r="AM120" s="173"/>
      <c r="AN120" s="173"/>
      <c r="AO120" s="173"/>
      <c r="AP120" s="173"/>
      <c r="AQ120" s="173"/>
      <c r="AR120" s="173"/>
      <c r="AS120" s="173"/>
      <c r="AT120" s="173"/>
      <c r="AU120" s="173"/>
      <c r="AV120" s="173"/>
      <c r="AW120" s="173"/>
      <c r="AX120" s="173"/>
      <c r="AY120" s="173"/>
      <c r="AZ120" s="173"/>
      <c r="BA120" s="173"/>
      <c r="BB120" s="173"/>
      <c r="BC120" s="173"/>
      <c r="BD120" s="173"/>
      <c r="BE120" s="173"/>
      <c r="BF120" s="173"/>
      <c r="BG120" s="173"/>
      <c r="BH120" s="173"/>
      <c r="BI120" s="173"/>
      <c r="BJ120" s="173"/>
      <c r="BK120" s="173"/>
      <c r="BL120" s="173"/>
      <c r="BM120" s="173"/>
      <c r="BN120" s="173"/>
      <c r="BO120" s="173"/>
      <c r="BP120" s="173"/>
      <c r="BQ120" s="173"/>
      <c r="BR120" s="173"/>
      <c r="BS120" s="173"/>
      <c r="BT120" s="173"/>
      <c r="BU120" s="173"/>
      <c r="BV120" s="173"/>
      <c r="BW120" s="173"/>
      <c r="BX120" s="173"/>
      <c r="BY120" s="173"/>
      <c r="BZ120" s="173"/>
      <c r="CA120" s="173"/>
      <c r="CB120" s="173"/>
      <c r="CC120" s="173"/>
      <c r="CD120" s="173"/>
      <c r="CE120" s="173"/>
      <c r="CF120" s="173"/>
      <c r="CG120" s="173"/>
      <c r="CH120" s="173"/>
      <c r="CI120" s="173"/>
      <c r="CJ120" s="173"/>
      <c r="CK120" s="173"/>
      <c r="CL120" s="173"/>
      <c r="CM120" s="173"/>
      <c r="CN120" s="173"/>
      <c r="CO120" s="173"/>
      <c r="CP120" s="173"/>
      <c r="CQ120" s="173"/>
      <c r="CR120" s="173"/>
      <c r="CS120" s="173"/>
      <c r="CT120" s="173"/>
      <c r="CU120" s="173"/>
      <c r="CV120" s="173"/>
      <c r="CW120" s="173"/>
      <c r="CX120" s="173"/>
      <c r="CY120" s="173"/>
      <c r="CZ120" s="173"/>
      <c r="DA120" s="173"/>
      <c r="DB120" s="173"/>
      <c r="DC120" s="173"/>
      <c r="DD120" s="173"/>
      <c r="DE120" s="173"/>
      <c r="DF120" s="173"/>
      <c r="DG120" s="173"/>
      <c r="DH120" s="173"/>
      <c r="DI120" s="173"/>
      <c r="DJ120" s="173"/>
      <c r="DK120" s="173"/>
      <c r="DL120" s="173"/>
      <c r="DM120" s="173"/>
      <c r="DN120" s="173"/>
      <c r="DO120" s="173"/>
      <c r="DP120" s="173"/>
      <c r="DQ120" s="173"/>
      <c r="DR120" s="173"/>
      <c r="DS120" s="173"/>
      <c r="DT120" s="173"/>
      <c r="DU120" s="173"/>
      <c r="DV120" s="173"/>
      <c r="DW120" s="173"/>
      <c r="DX120" s="173"/>
      <c r="DY120" s="173"/>
      <c r="DZ120" s="173"/>
      <c r="EA120" s="173"/>
      <c r="EB120" s="173"/>
      <c r="EC120" s="173"/>
      <c r="ED120" s="173"/>
      <c r="EE120" s="173"/>
      <c r="EF120" s="173"/>
      <c r="EG120" s="173"/>
      <c r="EH120" s="173"/>
      <c r="EI120" s="173"/>
      <c r="EJ120" s="173"/>
      <c r="EK120" s="173"/>
      <c r="EL120" s="173"/>
      <c r="EM120" s="173"/>
      <c r="EN120" s="173"/>
      <c r="EO120" s="173"/>
      <c r="EP120" s="173"/>
      <c r="EQ120" s="173"/>
      <c r="ER120" s="173"/>
      <c r="ES120" s="173"/>
      <c r="ET120" s="173"/>
      <c r="EU120" s="173"/>
      <c r="EV120" s="173"/>
      <c r="EW120" s="173"/>
      <c r="EX120" s="173"/>
      <c r="EY120" s="173"/>
      <c r="EZ120" s="173"/>
      <c r="FA120" s="173"/>
      <c r="FB120" s="173"/>
      <c r="FC120" s="173"/>
      <c r="FD120" s="173"/>
      <c r="FE120" s="173"/>
      <c r="FF120" s="173"/>
      <c r="FG120" s="173"/>
      <c r="FH120" s="173"/>
      <c r="FI120" s="173"/>
      <c r="FJ120" s="173"/>
      <c r="FK120" s="173"/>
      <c r="FL120" s="173"/>
      <c r="FM120" s="173"/>
      <c r="FN120" s="173"/>
      <c r="FO120" s="173"/>
      <c r="FP120" s="173"/>
      <c r="FQ120" s="173"/>
      <c r="FR120" s="173"/>
      <c r="FS120" s="173"/>
      <c r="FT120" s="173"/>
      <c r="FU120" s="173"/>
      <c r="FV120" s="173"/>
      <c r="FW120" s="173"/>
      <c r="FX120" s="173"/>
      <c r="FY120" s="173"/>
      <c r="FZ120" s="173"/>
      <c r="GA120" s="173"/>
      <c r="GB120" s="173"/>
      <c r="GC120" s="173"/>
      <c r="GD120" s="173"/>
      <c r="GE120" s="173"/>
      <c r="GF120" s="173"/>
      <c r="GG120" s="173"/>
      <c r="GH120" s="173"/>
      <c r="GI120" s="173"/>
      <c r="GJ120" s="173"/>
      <c r="GK120" s="173"/>
      <c r="GL120" s="173"/>
      <c r="GM120" s="173"/>
      <c r="GN120" s="173"/>
      <c r="GO120" s="173"/>
      <c r="GP120" s="173"/>
      <c r="GQ120" s="173"/>
      <c r="GR120" s="173"/>
      <c r="GS120" s="173"/>
      <c r="GT120" s="173"/>
      <c r="GU120" s="173"/>
      <c r="GV120" s="173"/>
      <c r="GW120" s="173"/>
      <c r="GX120" s="173"/>
      <c r="GY120" s="173"/>
      <c r="GZ120" s="173"/>
      <c r="HA120" s="173"/>
      <c r="HB120" s="173"/>
      <c r="HC120" s="173"/>
      <c r="HJ120" s="173"/>
      <c r="HK120" s="173"/>
      <c r="HL120" s="173"/>
      <c r="HM120" s="173"/>
      <c r="HN120" s="173"/>
      <c r="HO120" s="173"/>
      <c r="HP120" s="173"/>
      <c r="HQ120" s="173"/>
      <c r="HR120" s="173"/>
      <c r="HS120" s="173"/>
      <c r="HT120" s="173"/>
      <c r="HU120" s="173"/>
      <c r="HV120" s="173"/>
      <c r="HW120" s="173"/>
      <c r="HX120" s="173"/>
      <c r="HY120" s="173"/>
      <c r="HZ120" s="173"/>
      <c r="IA120" s="173"/>
      <c r="IB120" s="173"/>
      <c r="IC120" s="173"/>
      <c r="ID120" s="173"/>
      <c r="IE120" s="173"/>
      <c r="IF120" s="173"/>
      <c r="IG120" s="173"/>
      <c r="IH120" s="173"/>
      <c r="II120" s="173"/>
      <c r="IJ120" s="173"/>
      <c r="IK120" s="173"/>
      <c r="IL120" s="173"/>
      <c r="IM120" s="173"/>
      <c r="IN120" s="173"/>
      <c r="IO120" s="173"/>
      <c r="IP120" s="173"/>
      <c r="IQ120" s="173"/>
      <c r="IR120" s="173"/>
      <c r="IS120" s="173"/>
      <c r="IT120" s="173"/>
      <c r="IU120" s="173"/>
      <c r="IV120" s="173"/>
      <c r="IW120" s="173"/>
      <c r="IX120" s="173"/>
      <c r="IY120" s="173"/>
      <c r="IZ120" s="173"/>
      <c r="JA120" s="173"/>
      <c r="JB120" s="173"/>
      <c r="JC120" s="173"/>
      <c r="JD120" s="173"/>
      <c r="JE120" s="173"/>
      <c r="JF120" s="173"/>
      <c r="JG120" s="173"/>
      <c r="JH120" s="173"/>
      <c r="JI120" s="173"/>
      <c r="JJ120" s="173"/>
      <c r="JK120" s="173"/>
      <c r="JL120" s="173"/>
      <c r="JM120" s="173"/>
      <c r="JN120" s="173"/>
      <c r="JO120" s="173"/>
      <c r="JP120" s="173"/>
      <c r="JQ120" s="173"/>
      <c r="JR120" s="173"/>
      <c r="JS120" s="173"/>
      <c r="JT120" s="173"/>
      <c r="JU120" s="173"/>
      <c r="JV120" s="173"/>
      <c r="JW120" s="173"/>
      <c r="JX120" s="173"/>
      <c r="JY120" s="173"/>
      <c r="JZ120" s="173"/>
      <c r="KA120" s="173"/>
      <c r="KB120" s="173"/>
      <c r="KC120" s="173"/>
      <c r="KD120" s="173"/>
      <c r="KE120" s="173"/>
      <c r="KF120" s="173"/>
      <c r="KG120" s="173"/>
      <c r="KH120" s="173"/>
      <c r="KI120" s="173"/>
      <c r="KJ120" s="173"/>
      <c r="KK120" s="173"/>
      <c r="KL120" s="173"/>
      <c r="KM120" s="173"/>
      <c r="KN120" s="173"/>
      <c r="KO120" s="173"/>
      <c r="KP120" s="173"/>
      <c r="KQ120" s="173"/>
      <c r="KR120" s="173"/>
      <c r="KS120" s="173"/>
      <c r="KT120" s="173"/>
      <c r="KU120" s="173"/>
      <c r="KV120" s="173"/>
      <c r="KW120" s="173"/>
      <c r="KX120" s="173"/>
      <c r="KY120" s="173"/>
      <c r="KZ120" s="173"/>
      <c r="LA120" s="173"/>
      <c r="LB120" s="173"/>
      <c r="LC120" s="173"/>
      <c r="LD120" s="173"/>
      <c r="LE120" s="173"/>
      <c r="LF120" s="173"/>
      <c r="LG120" s="173"/>
      <c r="LH120" s="173"/>
      <c r="LI120" s="173"/>
      <c r="LJ120" s="173"/>
      <c r="LK120" s="173"/>
      <c r="LL120" s="173"/>
      <c r="LM120" s="173"/>
      <c r="LN120" s="173"/>
      <c r="LO120" s="173"/>
      <c r="LP120" s="173"/>
      <c r="LQ120" s="173"/>
      <c r="LR120" s="173"/>
      <c r="LS120" s="173"/>
      <c r="LT120" s="173"/>
      <c r="LU120" s="173"/>
      <c r="LV120" s="173"/>
      <c r="LW120" s="173"/>
      <c r="LX120" s="173"/>
      <c r="LY120" s="173"/>
      <c r="LZ120" s="173"/>
      <c r="MA120" s="173"/>
      <c r="MB120" s="173"/>
      <c r="MC120" s="173"/>
      <c r="MD120" s="173"/>
      <c r="ME120" s="173"/>
      <c r="MF120" s="173"/>
      <c r="MG120" s="173"/>
      <c r="MH120" s="173"/>
      <c r="MI120" s="173"/>
      <c r="MJ120" s="173"/>
      <c r="MK120" s="173"/>
      <c r="ML120" s="173"/>
      <c r="MM120" s="173"/>
      <c r="MN120" s="173"/>
      <c r="MO120" s="173"/>
      <c r="MP120" s="173"/>
      <c r="MQ120" s="173"/>
      <c r="MR120" s="173"/>
      <c r="MS120" s="173"/>
      <c r="MT120" s="173"/>
      <c r="MU120" s="173"/>
      <c r="MV120" s="173"/>
      <c r="MW120" s="173"/>
      <c r="MX120" s="173"/>
      <c r="MY120" s="173"/>
      <c r="MZ120" s="173"/>
      <c r="NA120" s="173"/>
      <c r="NB120" s="173"/>
      <c r="NC120" s="173"/>
      <c r="ND120" s="173"/>
      <c r="NE120" s="173"/>
      <c r="NF120" s="173"/>
      <c r="NG120" s="173"/>
      <c r="NH120" s="173"/>
      <c r="NI120" s="173"/>
      <c r="NJ120" s="173"/>
      <c r="NK120" s="173"/>
      <c r="NL120" s="173"/>
      <c r="NM120" s="173"/>
      <c r="NN120" s="173"/>
      <c r="NO120" s="173"/>
      <c r="NP120" s="173"/>
      <c r="NQ120" s="173"/>
      <c r="NR120" s="173"/>
      <c r="NS120" s="173"/>
      <c r="NT120" s="173"/>
      <c r="NU120" s="173"/>
      <c r="NV120" s="173"/>
      <c r="NW120" s="173"/>
      <c r="NX120" s="173"/>
      <c r="NY120" s="173"/>
      <c r="NZ120" s="173"/>
      <c r="OA120" s="173"/>
      <c r="OB120" s="173"/>
      <c r="OC120" s="173"/>
      <c r="OD120" s="173"/>
      <c r="OE120" s="173"/>
      <c r="OF120" s="173"/>
      <c r="OG120" s="173"/>
      <c r="OH120" s="173"/>
      <c r="OI120" s="173"/>
      <c r="OJ120" s="173"/>
      <c r="OK120" s="173"/>
      <c r="OL120" s="173"/>
      <c r="OM120" s="173"/>
      <c r="ON120" s="173"/>
      <c r="OO120" s="173"/>
      <c r="OP120" s="173"/>
      <c r="OQ120" s="173"/>
      <c r="OR120" s="173"/>
      <c r="OS120" s="173"/>
      <c r="OT120" s="173"/>
      <c r="OU120" s="173"/>
      <c r="OV120" s="173"/>
      <c r="OW120" s="173"/>
      <c r="OX120" s="173"/>
      <c r="OY120" s="173"/>
      <c r="OZ120" s="173"/>
      <c r="PA120" s="173"/>
      <c r="PB120" s="173"/>
      <c r="PC120" s="173"/>
      <c r="PD120" s="173"/>
      <c r="PE120" s="173"/>
      <c r="PF120" s="173"/>
      <c r="PG120" s="173"/>
      <c r="PH120" s="173"/>
      <c r="PI120" s="173"/>
      <c r="PJ120" s="173"/>
      <c r="PK120" s="173"/>
      <c r="PL120" s="173"/>
      <c r="PM120" s="173"/>
      <c r="PN120" s="173"/>
      <c r="PO120" s="173"/>
      <c r="PP120" s="173"/>
      <c r="PQ120" s="173"/>
      <c r="PR120" s="173"/>
      <c r="PS120" s="173"/>
      <c r="PT120" s="173"/>
      <c r="PU120" s="173"/>
      <c r="PV120" s="173"/>
      <c r="PW120" s="173"/>
      <c r="PX120" s="173"/>
      <c r="PY120" s="173"/>
      <c r="PZ120" s="173"/>
      <c r="QA120" s="173"/>
      <c r="QB120" s="173"/>
      <c r="QC120" s="173"/>
      <c r="QD120" s="173"/>
      <c r="QE120" s="173"/>
      <c r="QF120" s="173"/>
      <c r="QG120" s="173"/>
      <c r="QH120" s="173"/>
      <c r="QI120" s="173"/>
      <c r="QJ120" s="173"/>
      <c r="QK120" s="173"/>
      <c r="QL120" s="173"/>
      <c r="QM120" s="173"/>
      <c r="QN120" s="173"/>
      <c r="QO120" s="173"/>
      <c r="QP120" s="173"/>
      <c r="QQ120" s="173"/>
      <c r="QR120" s="173"/>
      <c r="QS120" s="173"/>
      <c r="QT120" s="173"/>
      <c r="QU120" s="173"/>
      <c r="QV120" s="173"/>
      <c r="QW120" s="173"/>
      <c r="QX120" s="173"/>
      <c r="QY120" s="173"/>
      <c r="RF120" s="173"/>
      <c r="RG120" s="173"/>
      <c r="RH120" s="173"/>
      <c r="RI120" s="173"/>
      <c r="RJ120" s="173"/>
      <c r="RK120" s="173"/>
      <c r="RL120" s="173"/>
      <c r="RM120" s="173"/>
      <c r="RN120" s="173"/>
      <c r="RO120" s="173"/>
      <c r="RP120" s="173"/>
      <c r="RQ120" s="173"/>
      <c r="RR120" s="173"/>
      <c r="RS120" s="173"/>
      <c r="RT120" s="173"/>
      <c r="RU120" s="173"/>
      <c r="RV120" s="173"/>
      <c r="RW120" s="173"/>
      <c r="RX120" s="173"/>
      <c r="RY120" s="173"/>
      <c r="RZ120" s="173"/>
      <c r="SA120" s="173"/>
      <c r="SB120" s="173"/>
      <c r="SC120" s="173"/>
      <c r="SD120" s="173"/>
      <c r="SE120" s="173"/>
      <c r="SF120" s="173"/>
      <c r="SG120" s="173"/>
      <c r="SH120" s="173"/>
      <c r="SI120" s="173"/>
      <c r="SJ120" s="173"/>
      <c r="SK120" s="173"/>
      <c r="SL120" s="173"/>
      <c r="SM120" s="173"/>
      <c r="SN120" s="173"/>
      <c r="SO120" s="173"/>
      <c r="SP120" s="173"/>
      <c r="SQ120" s="173"/>
      <c r="SR120" s="173"/>
      <c r="SS120" s="173"/>
      <c r="ST120" s="173"/>
      <c r="SU120" s="173"/>
      <c r="SV120" s="173"/>
      <c r="SW120" s="173"/>
      <c r="SX120" s="173"/>
      <c r="SY120" s="173"/>
      <c r="SZ120" s="173"/>
      <c r="TA120" s="173"/>
      <c r="TB120" s="173"/>
      <c r="TC120" s="173"/>
      <c r="TD120" s="173"/>
      <c r="TE120" s="173"/>
      <c r="TF120" s="173"/>
      <c r="TG120" s="173"/>
      <c r="TH120" s="173"/>
      <c r="TI120" s="173"/>
      <c r="TJ120" s="173"/>
      <c r="TK120" s="173"/>
      <c r="TL120" s="173"/>
      <c r="TM120" s="173"/>
      <c r="TN120" s="173"/>
      <c r="TO120" s="173"/>
      <c r="TP120" s="173"/>
      <c r="TQ120" s="173"/>
      <c r="TR120" s="173"/>
      <c r="TS120" s="173"/>
      <c r="TT120" s="173"/>
      <c r="TU120" s="173"/>
      <c r="TV120" s="173"/>
      <c r="TW120" s="173"/>
      <c r="TX120" s="173"/>
      <c r="TY120" s="173"/>
      <c r="TZ120" s="173"/>
      <c r="UA120" s="173"/>
      <c r="UB120" s="173"/>
      <c r="UC120" s="173"/>
      <c r="UD120" s="173"/>
      <c r="UE120" s="173"/>
      <c r="UF120" s="173"/>
      <c r="UG120" s="173"/>
      <c r="UH120" s="173"/>
      <c r="UI120" s="173"/>
      <c r="UJ120" s="173"/>
      <c r="UK120" s="173"/>
      <c r="UL120" s="173"/>
      <c r="UM120" s="173"/>
      <c r="UN120" s="173"/>
      <c r="UO120" s="173"/>
      <c r="UP120" s="173"/>
      <c r="UQ120" s="173"/>
      <c r="UR120" s="173"/>
      <c r="US120" s="173"/>
      <c r="UT120" s="173"/>
      <c r="UU120" s="173"/>
      <c r="UV120" s="173"/>
      <c r="UW120" s="173"/>
      <c r="UX120" s="173"/>
      <c r="UY120" s="173"/>
      <c r="UZ120" s="173"/>
      <c r="VA120" s="173"/>
      <c r="VB120" s="173"/>
      <c r="VC120" s="173"/>
      <c r="VD120" s="173"/>
      <c r="VE120" s="173"/>
      <c r="VF120" s="173"/>
      <c r="VG120" s="173"/>
      <c r="VH120" s="173"/>
      <c r="VI120" s="173"/>
      <c r="VJ120" s="173"/>
      <c r="VK120" s="173"/>
      <c r="VL120" s="173"/>
      <c r="VM120" s="173"/>
      <c r="VN120" s="173"/>
      <c r="VO120" s="173"/>
      <c r="VP120" s="173"/>
      <c r="VQ120" s="173"/>
      <c r="VR120" s="173"/>
      <c r="VS120" s="173"/>
      <c r="VT120" s="173"/>
      <c r="VU120" s="173"/>
      <c r="VV120" s="173"/>
      <c r="VW120" s="173"/>
      <c r="VX120" s="173"/>
      <c r="VY120" s="173"/>
      <c r="VZ120" s="173"/>
      <c r="WA120" s="173"/>
      <c r="WB120" s="173"/>
      <c r="WC120" s="173"/>
      <c r="WD120" s="173"/>
      <c r="WE120" s="173"/>
      <c r="WF120" s="173"/>
      <c r="WG120" s="173"/>
      <c r="WH120" s="173"/>
      <c r="WI120" s="173"/>
      <c r="WJ120" s="173"/>
      <c r="WK120" s="173"/>
      <c r="WL120" s="173"/>
      <c r="WM120" s="173"/>
      <c r="WN120" s="173"/>
      <c r="WO120" s="173"/>
      <c r="WP120" s="173"/>
      <c r="WQ120" s="173"/>
      <c r="WR120" s="173"/>
      <c r="WS120" s="173"/>
      <c r="WT120" s="173"/>
      <c r="WU120" s="173"/>
      <c r="WV120" s="173"/>
      <c r="WW120" s="173"/>
      <c r="WX120" s="173"/>
      <c r="WY120" s="173"/>
      <c r="WZ120" s="173"/>
      <c r="XA120" s="173"/>
      <c r="XB120" s="173"/>
      <c r="XC120" s="173"/>
      <c r="XD120" s="173"/>
      <c r="XE120" s="173"/>
      <c r="XF120" s="173"/>
      <c r="XG120" s="173"/>
      <c r="XH120" s="173"/>
      <c r="XI120" s="173"/>
      <c r="XJ120" s="173"/>
      <c r="XK120" s="173"/>
      <c r="XL120" s="173"/>
      <c r="XM120" s="173"/>
      <c r="XN120" s="173"/>
      <c r="XO120" s="173"/>
      <c r="XP120" s="173"/>
      <c r="XQ120" s="173"/>
      <c r="XR120" s="173"/>
      <c r="XS120" s="173"/>
      <c r="XT120" s="173"/>
      <c r="XU120" s="173"/>
      <c r="XV120" s="173"/>
      <c r="XW120" s="173"/>
      <c r="XX120" s="173"/>
      <c r="XY120" s="173"/>
      <c r="XZ120" s="173"/>
      <c r="YA120" s="173"/>
      <c r="YB120" s="173"/>
      <c r="YC120" s="173"/>
      <c r="YD120" s="173"/>
      <c r="YE120" s="173"/>
      <c r="YF120" s="173"/>
      <c r="YG120" s="173"/>
      <c r="YH120" s="173"/>
      <c r="YI120" s="173"/>
      <c r="YJ120" s="173"/>
      <c r="YK120" s="173"/>
      <c r="YL120" s="173"/>
      <c r="YM120" s="173"/>
      <c r="YN120" s="173"/>
      <c r="YO120" s="173"/>
      <c r="YP120" s="173"/>
      <c r="YQ120" s="173"/>
      <c r="YR120" s="173"/>
      <c r="YS120" s="173"/>
      <c r="YT120" s="173"/>
      <c r="YU120" s="173"/>
      <c r="YV120" s="173"/>
      <c r="YW120" s="173"/>
      <c r="YX120" s="173"/>
      <c r="YY120" s="173"/>
      <c r="YZ120" s="173"/>
      <c r="ZA120" s="173"/>
      <c r="ZB120" s="173"/>
      <c r="ZC120" s="173"/>
      <c r="ZD120" s="173"/>
      <c r="ZE120" s="173"/>
      <c r="ZF120" s="173"/>
      <c r="ZG120" s="173"/>
      <c r="ZH120" s="173"/>
      <c r="ZI120" s="173"/>
      <c r="ZJ120" s="173"/>
      <c r="ZK120" s="173"/>
      <c r="ZL120" s="173"/>
      <c r="ZM120" s="173"/>
      <c r="ZN120" s="173"/>
      <c r="ZO120" s="173"/>
      <c r="ZP120" s="173"/>
      <c r="ZQ120" s="173"/>
      <c r="ZR120" s="173"/>
      <c r="ZS120" s="173"/>
      <c r="ZT120" s="173"/>
      <c r="ZU120" s="173"/>
      <c r="ZV120" s="173"/>
      <c r="ZW120" s="173"/>
      <c r="ZX120" s="173"/>
      <c r="ZY120" s="173"/>
      <c r="ZZ120" s="173"/>
      <c r="AAA120" s="173"/>
      <c r="AAB120" s="173"/>
      <c r="AAC120" s="173"/>
      <c r="AAD120" s="173"/>
      <c r="AAE120" s="173"/>
      <c r="AAF120" s="173"/>
      <c r="AAG120" s="173"/>
      <c r="AAH120" s="173"/>
      <c r="AAI120" s="173"/>
      <c r="AAJ120" s="173"/>
      <c r="AAK120" s="173"/>
      <c r="AAL120" s="173"/>
      <c r="AAM120" s="173"/>
      <c r="AAN120" s="173"/>
      <c r="AAO120" s="173"/>
      <c r="AAP120" s="173"/>
      <c r="AAQ120" s="173"/>
      <c r="AAR120" s="173"/>
      <c r="AAS120" s="173"/>
      <c r="AAT120" s="173"/>
      <c r="AAU120" s="173"/>
      <c r="ABB120" s="173"/>
      <c r="ABC120" s="173"/>
      <c r="ABD120" s="173"/>
      <c r="ABE120" s="173"/>
      <c r="ABF120" s="173"/>
      <c r="ABG120" s="173"/>
      <c r="ABH120" s="173"/>
      <c r="ABI120" s="173"/>
      <c r="ABJ120" s="173"/>
      <c r="ABK120" s="173"/>
      <c r="ABL120" s="173"/>
      <c r="ABM120" s="173"/>
      <c r="ABN120" s="173"/>
      <c r="ABO120" s="173"/>
      <c r="ABP120" s="173"/>
      <c r="ABQ120" s="173"/>
      <c r="ABR120" s="173"/>
      <c r="ABS120" s="173"/>
      <c r="ABT120" s="173"/>
      <c r="ABU120" s="173"/>
      <c r="ABV120" s="173"/>
      <c r="ABW120" s="173"/>
      <c r="ABX120" s="173"/>
      <c r="ABY120" s="173"/>
      <c r="ABZ120" s="173"/>
      <c r="ACA120" s="173"/>
      <c r="ACB120" s="173"/>
      <c r="ACC120" s="173"/>
      <c r="ACD120" s="173"/>
      <c r="ACE120" s="173"/>
      <c r="ACF120" s="173"/>
      <c r="ACG120" s="173"/>
      <c r="ACH120" s="173"/>
      <c r="ACI120" s="173"/>
      <c r="ACJ120" s="173"/>
      <c r="ACK120" s="173"/>
      <c r="ACL120" s="173"/>
      <c r="ACM120" s="173"/>
      <c r="ACN120" s="173"/>
      <c r="ACO120" s="173"/>
      <c r="ACP120" s="173"/>
      <c r="ACQ120" s="173"/>
      <c r="ACR120" s="173"/>
      <c r="ACS120" s="173"/>
      <c r="ACT120" s="173"/>
      <c r="ACU120" s="173"/>
      <c r="ACV120" s="173"/>
      <c r="ACW120" s="173"/>
      <c r="ACX120" s="173"/>
      <c r="ACY120" s="173"/>
      <c r="ACZ120" s="173"/>
      <c r="ADA120" s="173"/>
      <c r="ADB120" s="173"/>
      <c r="ADC120" s="173"/>
      <c r="ADD120" s="173"/>
      <c r="ADE120" s="173"/>
      <c r="ADF120" s="173"/>
      <c r="ADG120" s="173"/>
      <c r="ADH120" s="173"/>
      <c r="ADI120" s="173"/>
      <c r="ADJ120" s="173"/>
      <c r="ADK120" s="173"/>
      <c r="ADL120" s="173"/>
      <c r="ADM120" s="173"/>
      <c r="ADN120" s="173"/>
      <c r="ADO120" s="173"/>
      <c r="ADP120" s="173"/>
      <c r="ADQ120" s="173"/>
      <c r="ADR120" s="173"/>
      <c r="ADS120" s="173"/>
      <c r="ADT120" s="173"/>
      <c r="ADU120" s="173"/>
      <c r="ADV120" s="173"/>
      <c r="ADW120" s="173"/>
      <c r="ADX120" s="173"/>
      <c r="ADY120" s="173"/>
      <c r="ADZ120" s="173"/>
      <c r="AEA120" s="173"/>
      <c r="AEB120" s="173"/>
      <c r="AEC120" s="173"/>
      <c r="AED120" s="173"/>
      <c r="AEE120" s="173"/>
      <c r="AEF120" s="173"/>
      <c r="AEG120" s="173"/>
      <c r="AEH120" s="173"/>
      <c r="AEI120" s="173"/>
      <c r="AEJ120" s="173"/>
      <c r="AEK120" s="173"/>
      <c r="AEL120" s="173"/>
      <c r="AEM120" s="173"/>
      <c r="AEN120" s="173"/>
      <c r="AEO120" s="173"/>
      <c r="AEP120" s="173"/>
      <c r="AEQ120" s="173"/>
      <c r="AER120" s="173"/>
      <c r="AES120" s="173"/>
      <c r="AET120" s="173"/>
      <c r="AEU120" s="173"/>
      <c r="AEV120" s="173"/>
      <c r="AEW120" s="173"/>
      <c r="AEX120" s="173"/>
      <c r="AEY120" s="173"/>
      <c r="AEZ120" s="173"/>
      <c r="AFA120" s="173"/>
      <c r="AFB120" s="173"/>
      <c r="AFC120" s="173"/>
      <c r="AFD120" s="173"/>
      <c r="AFE120" s="173"/>
      <c r="AFF120" s="173"/>
      <c r="AFG120" s="173"/>
      <c r="AFH120" s="173"/>
      <c r="AFI120" s="173"/>
      <c r="AFJ120" s="173"/>
      <c r="AFK120" s="173"/>
      <c r="AFL120" s="173"/>
      <c r="AFM120" s="173"/>
      <c r="AFN120" s="173"/>
      <c r="AFO120" s="173"/>
      <c r="AFP120" s="173"/>
      <c r="AFQ120" s="173"/>
      <c r="AFR120" s="173"/>
      <c r="AFS120" s="173"/>
      <c r="AFT120" s="173"/>
      <c r="AFU120" s="173"/>
      <c r="AFV120" s="173"/>
      <c r="AFW120" s="173"/>
      <c r="AFX120" s="173"/>
      <c r="AFY120" s="173"/>
      <c r="AFZ120" s="173"/>
      <c r="AGA120" s="173"/>
      <c r="AGB120" s="173"/>
      <c r="AGC120" s="173"/>
      <c r="AGD120" s="173"/>
      <c r="AGE120" s="173"/>
      <c r="AGF120" s="173"/>
      <c r="AGG120" s="173"/>
      <c r="AGH120" s="173"/>
      <c r="AGI120" s="173"/>
      <c r="AGJ120" s="173"/>
      <c r="AGK120" s="173"/>
      <c r="AGL120" s="173"/>
      <c r="AGM120" s="173"/>
      <c r="AGN120" s="173"/>
      <c r="AGO120" s="173"/>
      <c r="AGP120" s="173"/>
      <c r="AGQ120" s="173"/>
      <c r="AGR120" s="173"/>
      <c r="AGS120" s="173"/>
      <c r="AGT120" s="173"/>
      <c r="AGU120" s="173"/>
      <c r="AGV120" s="173"/>
      <c r="AGW120" s="173"/>
      <c r="AGX120" s="173"/>
      <c r="AGY120" s="173"/>
      <c r="AGZ120" s="173"/>
      <c r="AHA120" s="173"/>
      <c r="AHB120" s="173"/>
      <c r="AHC120" s="173"/>
      <c r="AHD120" s="173"/>
      <c r="AHE120" s="173"/>
      <c r="AHF120" s="173"/>
      <c r="AHG120" s="173"/>
      <c r="AHH120" s="173"/>
      <c r="AHI120" s="173"/>
      <c r="AHJ120" s="173"/>
      <c r="AHK120" s="173"/>
      <c r="AHL120" s="173"/>
      <c r="AHM120" s="173"/>
      <c r="AHN120" s="173"/>
      <c r="AHO120" s="173"/>
      <c r="AHP120" s="173"/>
      <c r="AHQ120" s="173"/>
      <c r="AHR120" s="173"/>
      <c r="AHS120" s="173"/>
      <c r="AHT120" s="173"/>
      <c r="AHU120" s="173"/>
      <c r="AHV120" s="173"/>
      <c r="AHW120" s="173"/>
      <c r="AHX120" s="173"/>
      <c r="AHY120" s="173"/>
      <c r="AHZ120" s="173"/>
      <c r="AIA120" s="173"/>
      <c r="AIB120" s="173"/>
      <c r="AIC120" s="173"/>
      <c r="AID120" s="173"/>
      <c r="AIE120" s="173"/>
      <c r="AIF120" s="173"/>
      <c r="AIG120" s="173"/>
      <c r="AIH120" s="173"/>
      <c r="AII120" s="173"/>
      <c r="AIJ120" s="173"/>
      <c r="AIK120" s="173"/>
      <c r="AIL120" s="173"/>
      <c r="AIM120" s="173"/>
      <c r="AIN120" s="173"/>
      <c r="AIO120" s="173"/>
      <c r="AIP120" s="173"/>
      <c r="AIQ120" s="173"/>
      <c r="AIR120" s="173"/>
      <c r="AIS120" s="173"/>
      <c r="AIT120" s="173"/>
      <c r="AIU120" s="173"/>
      <c r="AIV120" s="173"/>
      <c r="AIW120" s="173"/>
      <c r="AIX120" s="173"/>
      <c r="AIY120" s="173"/>
      <c r="AIZ120" s="173"/>
      <c r="AJA120" s="173"/>
      <c r="AJB120" s="173"/>
      <c r="AJC120" s="173"/>
      <c r="AJD120" s="173"/>
      <c r="AJE120" s="173"/>
      <c r="AJF120" s="173"/>
      <c r="AJG120" s="173"/>
      <c r="AJH120" s="173"/>
      <c r="AJI120" s="173"/>
      <c r="AJJ120" s="173"/>
      <c r="AJK120" s="173"/>
      <c r="AJL120" s="173"/>
      <c r="AJM120" s="173"/>
      <c r="AJN120" s="173"/>
      <c r="AJO120" s="173"/>
      <c r="AJP120" s="173"/>
      <c r="AJQ120" s="173"/>
      <c r="AJR120" s="173"/>
      <c r="AJS120" s="173"/>
      <c r="AJT120" s="173"/>
      <c r="AJU120" s="173"/>
      <c r="AJV120" s="173"/>
      <c r="AJW120" s="173"/>
      <c r="AJX120" s="173"/>
      <c r="AJY120" s="173"/>
      <c r="AJZ120" s="173"/>
      <c r="AKA120" s="173"/>
      <c r="AKB120" s="173"/>
      <c r="AKC120" s="173"/>
      <c r="AKD120" s="173"/>
      <c r="AKE120" s="173"/>
      <c r="AKF120" s="173"/>
      <c r="AKG120" s="173"/>
      <c r="AKH120" s="173"/>
      <c r="AKI120" s="173"/>
      <c r="AKJ120" s="173"/>
      <c r="AKK120" s="173"/>
      <c r="AKL120" s="173"/>
      <c r="AKM120" s="173"/>
      <c r="AKN120" s="173"/>
      <c r="AKO120" s="173"/>
      <c r="AKP120" s="173"/>
      <c r="AKQ120" s="173"/>
      <c r="AKX120" s="173"/>
      <c r="AKY120" s="173"/>
      <c r="AKZ120" s="173"/>
      <c r="ALA120" s="173"/>
      <c r="ALB120" s="173"/>
      <c r="ALC120" s="173"/>
      <c r="ALD120" s="173"/>
      <c r="ALE120" s="173"/>
      <c r="ALF120" s="173"/>
      <c r="ALG120" s="173"/>
      <c r="ALH120" s="173"/>
      <c r="ALI120" s="173"/>
      <c r="ALJ120" s="173"/>
      <c r="ALK120" s="173"/>
      <c r="ALL120" s="173"/>
      <c r="ALM120" s="173"/>
      <c r="ALN120" s="173"/>
      <c r="ALO120" s="173"/>
      <c r="ALP120" s="173"/>
      <c r="ALQ120" s="173"/>
      <c r="ALR120" s="173"/>
      <c r="ALS120" s="173"/>
      <c r="ALT120" s="173"/>
      <c r="ALU120" s="173"/>
      <c r="ALV120" s="173"/>
      <c r="ALW120" s="173"/>
      <c r="ALX120" s="173"/>
      <c r="ALY120" s="173"/>
      <c r="ALZ120" s="173"/>
      <c r="AMA120" s="173"/>
      <c r="AMB120" s="173"/>
      <c r="AMC120" s="173"/>
      <c r="AMD120" s="173"/>
      <c r="AME120" s="173"/>
      <c r="AMF120" s="173"/>
      <c r="AMG120" s="173"/>
      <c r="AMH120" s="173"/>
      <c r="AMI120" s="173"/>
      <c r="AMJ120" s="173"/>
      <c r="AMK120" s="173"/>
      <c r="AML120" s="173"/>
      <c r="AMM120" s="173"/>
      <c r="AMN120" s="173"/>
      <c r="AMO120" s="173"/>
      <c r="AMP120" s="173"/>
      <c r="AMQ120" s="173"/>
      <c r="AMR120" s="173"/>
      <c r="AMS120" s="173"/>
      <c r="AMT120" s="173"/>
      <c r="AMU120" s="173"/>
      <c r="AMV120" s="173"/>
      <c r="AMW120" s="173"/>
      <c r="AMX120" s="173"/>
      <c r="AMY120" s="173"/>
      <c r="AMZ120" s="173"/>
      <c r="ANA120" s="173"/>
      <c r="ANB120" s="173"/>
      <c r="ANC120" s="173"/>
      <c r="AND120" s="173"/>
      <c r="ANE120" s="173"/>
      <c r="ANF120" s="173"/>
      <c r="ANG120" s="173"/>
      <c r="ANH120" s="173"/>
      <c r="ANI120" s="173"/>
      <c r="ANJ120" s="173"/>
      <c r="ANK120" s="173"/>
      <c r="ANL120" s="173"/>
      <c r="ANM120" s="173"/>
      <c r="ANN120" s="173"/>
      <c r="ANO120" s="173"/>
      <c r="ANP120" s="173"/>
      <c r="ANQ120" s="173"/>
      <c r="ANR120" s="173"/>
      <c r="ANS120" s="173"/>
      <c r="ANT120" s="173"/>
      <c r="ANU120" s="173"/>
      <c r="ANV120" s="173"/>
      <c r="ANW120" s="173"/>
      <c r="ANX120" s="173"/>
      <c r="ANY120" s="173"/>
      <c r="ANZ120" s="173"/>
      <c r="AOA120" s="173"/>
      <c r="AOB120" s="173"/>
      <c r="AOC120" s="173"/>
      <c r="AOD120" s="173"/>
      <c r="AOE120" s="173"/>
      <c r="AOF120" s="173"/>
      <c r="AOG120" s="173"/>
      <c r="AOH120" s="173"/>
      <c r="AOI120" s="173"/>
      <c r="AOJ120" s="173"/>
      <c r="AOK120" s="173"/>
      <c r="AOL120" s="173"/>
      <c r="AOM120" s="173"/>
      <c r="AON120" s="173"/>
      <c r="AOO120" s="173"/>
      <c r="AOP120" s="173"/>
      <c r="AOQ120" s="173"/>
      <c r="AOR120" s="173"/>
      <c r="AOS120" s="173"/>
      <c r="AOT120" s="173"/>
      <c r="AOU120" s="173"/>
      <c r="AOV120" s="173"/>
      <c r="AOW120" s="173"/>
      <c r="AOX120" s="173"/>
      <c r="AOY120" s="173"/>
      <c r="AOZ120" s="173"/>
      <c r="APA120" s="173"/>
      <c r="APB120" s="173"/>
      <c r="APC120" s="173"/>
      <c r="APD120" s="173"/>
      <c r="APE120" s="173"/>
      <c r="APF120" s="173"/>
      <c r="APG120" s="173"/>
      <c r="APH120" s="173"/>
      <c r="API120" s="173"/>
      <c r="APJ120" s="173"/>
      <c r="APK120" s="173"/>
      <c r="APL120" s="173"/>
      <c r="APM120" s="173"/>
      <c r="APN120" s="173"/>
      <c r="APO120" s="173"/>
      <c r="APP120" s="173"/>
      <c r="APQ120" s="173"/>
      <c r="APR120" s="173"/>
      <c r="APS120" s="173"/>
      <c r="APT120" s="173"/>
      <c r="APU120" s="173"/>
      <c r="APV120" s="173"/>
      <c r="APW120" s="173"/>
      <c r="APX120" s="173"/>
      <c r="APY120" s="173"/>
      <c r="APZ120" s="173"/>
      <c r="AQA120" s="173"/>
      <c r="AQB120" s="173"/>
      <c r="AQC120" s="173"/>
      <c r="AQD120" s="173"/>
      <c r="AQE120" s="173"/>
      <c r="AQF120" s="173"/>
      <c r="AQG120" s="173"/>
      <c r="AQH120" s="173"/>
      <c r="AQI120" s="173"/>
      <c r="AQJ120" s="173"/>
      <c r="AQK120" s="173"/>
      <c r="AQL120" s="173"/>
      <c r="AQM120" s="173"/>
      <c r="AQN120" s="173"/>
      <c r="AQO120" s="173"/>
      <c r="AQP120" s="173"/>
      <c r="AQQ120" s="173"/>
      <c r="AQR120" s="173"/>
      <c r="AQS120" s="173"/>
      <c r="AQT120" s="173"/>
      <c r="AQU120" s="173"/>
      <c r="AQV120" s="173"/>
      <c r="AQW120" s="173"/>
      <c r="AQX120" s="173"/>
      <c r="AQY120" s="173"/>
      <c r="AQZ120" s="173"/>
      <c r="ARA120" s="173"/>
      <c r="ARB120" s="173"/>
      <c r="ARC120" s="173"/>
      <c r="ARD120" s="173"/>
      <c r="ARE120" s="173"/>
      <c r="ARF120" s="173"/>
      <c r="ARG120" s="173"/>
      <c r="ARH120" s="173"/>
      <c r="ARI120" s="173"/>
      <c r="ARJ120" s="173"/>
      <c r="ARK120" s="173"/>
      <c r="ARL120" s="173"/>
      <c r="ARM120" s="173"/>
      <c r="ARN120" s="173"/>
      <c r="ARO120" s="173"/>
      <c r="ARP120" s="173"/>
      <c r="ARQ120" s="173"/>
      <c r="ARR120" s="173"/>
      <c r="ARS120" s="173"/>
      <c r="ART120" s="173"/>
      <c r="ARU120" s="173"/>
      <c r="ARV120" s="173"/>
      <c r="ARW120" s="173"/>
      <c r="ARX120" s="173"/>
      <c r="ARY120" s="173"/>
      <c r="ARZ120" s="173"/>
      <c r="ASA120" s="173"/>
      <c r="ASB120" s="173"/>
      <c r="ASC120" s="173"/>
      <c r="ASD120" s="173"/>
      <c r="ASE120" s="173"/>
      <c r="ASF120" s="173"/>
      <c r="ASG120" s="173"/>
      <c r="ASH120" s="173"/>
      <c r="ASI120" s="173"/>
      <c r="ASJ120" s="173"/>
      <c r="ASK120" s="173"/>
      <c r="ASL120" s="173"/>
      <c r="ASM120" s="173"/>
      <c r="ASN120" s="173"/>
      <c r="ASO120" s="173"/>
      <c r="ASP120" s="173"/>
      <c r="ASQ120" s="173"/>
      <c r="ASR120" s="173"/>
      <c r="ASS120" s="173"/>
      <c r="AST120" s="173"/>
      <c r="ASU120" s="173"/>
      <c r="ASV120" s="173"/>
      <c r="ASW120" s="173"/>
      <c r="ASX120" s="173"/>
      <c r="ASY120" s="173"/>
      <c r="ASZ120" s="173"/>
      <c r="ATA120" s="173"/>
      <c r="ATB120" s="173"/>
      <c r="ATC120" s="173"/>
      <c r="ATD120" s="173"/>
      <c r="ATE120" s="173"/>
      <c r="ATF120" s="173"/>
      <c r="ATG120" s="173"/>
      <c r="ATH120" s="173"/>
      <c r="ATI120" s="173"/>
      <c r="ATJ120" s="173"/>
      <c r="ATK120" s="173"/>
      <c r="ATL120" s="173"/>
      <c r="ATM120" s="173"/>
      <c r="ATN120" s="173"/>
      <c r="ATO120" s="173"/>
      <c r="ATP120" s="173"/>
      <c r="ATQ120" s="173"/>
      <c r="ATR120" s="173"/>
      <c r="ATS120" s="173"/>
      <c r="ATT120" s="173"/>
      <c r="ATU120" s="173"/>
      <c r="ATV120" s="173"/>
      <c r="ATW120" s="173"/>
      <c r="ATX120" s="173"/>
      <c r="ATY120" s="173"/>
      <c r="ATZ120" s="173"/>
      <c r="AUA120" s="173"/>
      <c r="AUB120" s="173"/>
      <c r="AUC120" s="173"/>
      <c r="AUD120" s="173"/>
      <c r="AUE120" s="173"/>
      <c r="AUF120" s="173"/>
      <c r="AUG120" s="173"/>
      <c r="AUH120" s="173"/>
      <c r="AUI120" s="173"/>
      <c r="AUJ120" s="173"/>
      <c r="AUK120" s="173"/>
      <c r="AUL120" s="173"/>
      <c r="AUM120" s="173"/>
      <c r="AUT120" s="173"/>
      <c r="AUU120" s="173"/>
      <c r="AUV120" s="173"/>
      <c r="AUW120" s="173"/>
      <c r="AUX120" s="173"/>
      <c r="AUY120" s="173"/>
      <c r="AUZ120" s="173"/>
      <c r="AVA120" s="173"/>
      <c r="AVB120" s="173"/>
      <c r="AVC120" s="173"/>
      <c r="AVD120" s="173"/>
      <c r="AVE120" s="173"/>
      <c r="AVF120" s="173"/>
      <c r="AVG120" s="173"/>
      <c r="AVH120" s="173"/>
      <c r="AVI120" s="173"/>
      <c r="AVJ120" s="173"/>
      <c r="AVK120" s="173"/>
      <c r="AVL120" s="173"/>
      <c r="AVM120" s="173"/>
      <c r="AVN120" s="173"/>
      <c r="AVO120" s="173"/>
      <c r="AVP120" s="173"/>
      <c r="AVQ120" s="173"/>
      <c r="AVR120" s="173"/>
      <c r="AVS120" s="173"/>
      <c r="AVT120" s="173"/>
      <c r="AVU120" s="173"/>
      <c r="AVV120" s="173"/>
      <c r="AVW120" s="173"/>
      <c r="AVX120" s="173"/>
      <c r="AVY120" s="173"/>
      <c r="AVZ120" s="173"/>
      <c r="AWA120" s="173"/>
      <c r="AWB120" s="173"/>
      <c r="AWC120" s="173"/>
      <c r="AWD120" s="173"/>
      <c r="AWE120" s="173"/>
      <c r="AWF120" s="173"/>
      <c r="AWG120" s="173"/>
      <c r="AWH120" s="173"/>
      <c r="AWI120" s="173"/>
      <c r="AWJ120" s="173"/>
      <c r="AWK120" s="173"/>
      <c r="AWL120" s="173"/>
      <c r="AWM120" s="173"/>
      <c r="AWN120" s="173"/>
      <c r="AWO120" s="173"/>
      <c r="AWP120" s="173"/>
      <c r="AWQ120" s="173"/>
      <c r="AWR120" s="173"/>
      <c r="AWS120" s="173"/>
      <c r="AWT120" s="173"/>
      <c r="AWU120" s="173"/>
      <c r="AWV120" s="173"/>
      <c r="AWW120" s="173"/>
      <c r="AWX120" s="173"/>
      <c r="AWY120" s="173"/>
      <c r="AWZ120" s="173"/>
      <c r="AXA120" s="173"/>
      <c r="AXB120" s="173"/>
      <c r="AXC120" s="173"/>
      <c r="AXD120" s="173"/>
      <c r="AXE120" s="173"/>
      <c r="AXF120" s="173"/>
      <c r="AXG120" s="173"/>
      <c r="AXH120" s="173"/>
      <c r="AXI120" s="173"/>
      <c r="AXJ120" s="173"/>
      <c r="AXK120" s="173"/>
      <c r="AXL120" s="173"/>
      <c r="AXM120" s="173"/>
      <c r="AXN120" s="173"/>
      <c r="AXO120" s="173"/>
      <c r="AXP120" s="173"/>
      <c r="AXQ120" s="173"/>
      <c r="AXR120" s="173"/>
      <c r="AXS120" s="173"/>
      <c r="AXT120" s="173"/>
      <c r="AXU120" s="173"/>
      <c r="AXV120" s="173"/>
      <c r="AXW120" s="173"/>
      <c r="AXX120" s="173"/>
      <c r="AXY120" s="173"/>
      <c r="AXZ120" s="173"/>
      <c r="AYA120" s="173"/>
      <c r="AYB120" s="173"/>
      <c r="AYC120" s="173"/>
      <c r="AYD120" s="173"/>
      <c r="AYE120" s="173"/>
      <c r="AYF120" s="173"/>
      <c r="AYG120" s="173"/>
      <c r="AYH120" s="173"/>
      <c r="AYI120" s="173"/>
      <c r="AYJ120" s="173"/>
      <c r="AYK120" s="173"/>
      <c r="AYL120" s="173"/>
      <c r="AYM120" s="173"/>
      <c r="AYN120" s="173"/>
      <c r="AYO120" s="173"/>
      <c r="AYP120" s="173"/>
      <c r="AYQ120" s="173"/>
      <c r="AYR120" s="173"/>
      <c r="AYS120" s="173"/>
      <c r="AYT120" s="173"/>
      <c r="AYU120" s="173"/>
      <c r="AYV120" s="173"/>
      <c r="AYW120" s="173"/>
      <c r="AYX120" s="173"/>
      <c r="AYY120" s="173"/>
      <c r="AYZ120" s="173"/>
      <c r="AZA120" s="173"/>
      <c r="AZB120" s="173"/>
      <c r="AZC120" s="173"/>
      <c r="AZD120" s="173"/>
      <c r="AZE120" s="173"/>
      <c r="AZF120" s="173"/>
      <c r="AZG120" s="173"/>
      <c r="AZH120" s="173"/>
      <c r="AZI120" s="173"/>
      <c r="AZJ120" s="173"/>
      <c r="AZK120" s="173"/>
      <c r="AZL120" s="173"/>
      <c r="AZM120" s="173"/>
      <c r="AZN120" s="173"/>
      <c r="AZO120" s="173"/>
      <c r="AZP120" s="173"/>
      <c r="AZQ120" s="173"/>
      <c r="AZR120" s="173"/>
      <c r="AZS120" s="173"/>
      <c r="AZT120" s="173"/>
      <c r="AZU120" s="173"/>
      <c r="AZV120" s="173"/>
      <c r="AZW120" s="173"/>
      <c r="AZX120" s="173"/>
      <c r="AZY120" s="173"/>
      <c r="AZZ120" s="173"/>
      <c r="BAA120" s="173"/>
      <c r="BAB120" s="173"/>
      <c r="BAC120" s="173"/>
      <c r="BAD120" s="173"/>
      <c r="BAE120" s="173"/>
      <c r="BAF120" s="173"/>
      <c r="BAG120" s="173"/>
      <c r="BAH120" s="173"/>
      <c r="BAI120" s="173"/>
      <c r="BAJ120" s="173"/>
      <c r="BAK120" s="173"/>
      <c r="BAL120" s="173"/>
      <c r="BAM120" s="173"/>
      <c r="BAN120" s="173"/>
      <c r="BAO120" s="173"/>
      <c r="BAP120" s="173"/>
      <c r="BAQ120" s="173"/>
      <c r="BAR120" s="173"/>
      <c r="BAS120" s="173"/>
      <c r="BAT120" s="173"/>
      <c r="BAU120" s="173"/>
      <c r="BAV120" s="173"/>
      <c r="BAW120" s="173"/>
      <c r="BAX120" s="173"/>
      <c r="BAY120" s="173"/>
      <c r="BAZ120" s="173"/>
      <c r="BBA120" s="173"/>
      <c r="BBB120" s="173"/>
      <c r="BBC120" s="173"/>
      <c r="BBD120" s="173"/>
      <c r="BBE120" s="173"/>
      <c r="BBF120" s="173"/>
      <c r="BBG120" s="173"/>
      <c r="BBH120" s="173"/>
      <c r="BBI120" s="173"/>
      <c r="BBJ120" s="173"/>
      <c r="BBK120" s="173"/>
      <c r="BBL120" s="173"/>
      <c r="BBM120" s="173"/>
      <c r="BBN120" s="173"/>
      <c r="BBO120" s="173"/>
      <c r="BBP120" s="173"/>
      <c r="BBQ120" s="173"/>
      <c r="BBR120" s="173"/>
      <c r="BBS120" s="173"/>
      <c r="BBT120" s="173"/>
      <c r="BBU120" s="173"/>
      <c r="BBV120" s="173"/>
      <c r="BBW120" s="173"/>
      <c r="BBX120" s="173"/>
      <c r="BBY120" s="173"/>
      <c r="BBZ120" s="173"/>
      <c r="BCA120" s="173"/>
      <c r="BCB120" s="173"/>
      <c r="BCC120" s="173"/>
      <c r="BCD120" s="173"/>
      <c r="BCE120" s="173"/>
      <c r="BCF120" s="173"/>
      <c r="BCG120" s="173"/>
      <c r="BCH120" s="173"/>
      <c r="BCI120" s="173"/>
      <c r="BCJ120" s="173"/>
      <c r="BCK120" s="173"/>
      <c r="BCL120" s="173"/>
      <c r="BCM120" s="173"/>
      <c r="BCN120" s="173"/>
      <c r="BCO120" s="173"/>
      <c r="BCP120" s="173"/>
      <c r="BCQ120" s="173"/>
      <c r="BCR120" s="173"/>
      <c r="BCS120" s="173"/>
      <c r="BCT120" s="173"/>
      <c r="BCU120" s="173"/>
      <c r="BCV120" s="173"/>
      <c r="BCW120" s="173"/>
      <c r="BCX120" s="173"/>
      <c r="BCY120" s="173"/>
      <c r="BCZ120" s="173"/>
      <c r="BDA120" s="173"/>
      <c r="BDB120" s="173"/>
      <c r="BDC120" s="173"/>
      <c r="BDD120" s="173"/>
      <c r="BDE120" s="173"/>
      <c r="BDF120" s="173"/>
      <c r="BDG120" s="173"/>
      <c r="BDH120" s="173"/>
      <c r="BDI120" s="173"/>
      <c r="BDJ120" s="173"/>
      <c r="BDK120" s="173"/>
      <c r="BDL120" s="173"/>
      <c r="BDM120" s="173"/>
      <c r="BDN120" s="173"/>
      <c r="BDO120" s="173"/>
      <c r="BDP120" s="173"/>
      <c r="BDQ120" s="173"/>
      <c r="BDR120" s="173"/>
      <c r="BDS120" s="173"/>
      <c r="BDT120" s="173"/>
      <c r="BDU120" s="173"/>
      <c r="BDV120" s="173"/>
      <c r="BDW120" s="173"/>
      <c r="BDX120" s="173"/>
      <c r="BDY120" s="173"/>
      <c r="BDZ120" s="173"/>
      <c r="BEA120" s="173"/>
      <c r="BEB120" s="173"/>
      <c r="BEC120" s="173"/>
      <c r="BED120" s="173"/>
      <c r="BEE120" s="173"/>
      <c r="BEF120" s="173"/>
      <c r="BEG120" s="173"/>
      <c r="BEH120" s="173"/>
      <c r="BEI120" s="173"/>
      <c r="BEP120" s="173"/>
      <c r="BEQ120" s="173"/>
      <c r="BER120" s="173"/>
      <c r="BES120" s="173"/>
      <c r="BET120" s="173"/>
      <c r="BEU120" s="173"/>
      <c r="BEV120" s="173"/>
      <c r="BEW120" s="173"/>
      <c r="BEX120" s="173"/>
      <c r="BEY120" s="173"/>
      <c r="BEZ120" s="173"/>
      <c r="BFA120" s="173"/>
      <c r="BFB120" s="173"/>
      <c r="BFC120" s="173"/>
      <c r="BFD120" s="173"/>
      <c r="BFE120" s="173"/>
      <c r="BFF120" s="173"/>
      <c r="BFG120" s="173"/>
      <c r="BFH120" s="173"/>
      <c r="BFI120" s="173"/>
      <c r="BFJ120" s="173"/>
      <c r="BFK120" s="173"/>
      <c r="BFL120" s="173"/>
      <c r="BFM120" s="173"/>
      <c r="BFN120" s="173"/>
      <c r="BFO120" s="173"/>
      <c r="BFP120" s="173"/>
      <c r="BFQ120" s="173"/>
      <c r="BFR120" s="173"/>
      <c r="BFS120" s="173"/>
      <c r="BFT120" s="173"/>
      <c r="BFU120" s="173"/>
      <c r="BFV120" s="173"/>
      <c r="BFW120" s="173"/>
      <c r="BFX120" s="173"/>
      <c r="BFY120" s="173"/>
      <c r="BFZ120" s="173"/>
      <c r="BGA120" s="173"/>
      <c r="BGB120" s="173"/>
      <c r="BGC120" s="173"/>
      <c r="BGD120" s="173"/>
      <c r="BGE120" s="173"/>
      <c r="BGF120" s="173"/>
      <c r="BGG120" s="173"/>
      <c r="BGH120" s="173"/>
      <c r="BGI120" s="173"/>
      <c r="BGJ120" s="173"/>
      <c r="BGK120" s="173"/>
      <c r="BGL120" s="173"/>
      <c r="BGM120" s="173"/>
      <c r="BGN120" s="173"/>
      <c r="BGO120" s="173"/>
      <c r="BGP120" s="173"/>
      <c r="BGQ120" s="173"/>
      <c r="BGR120" s="173"/>
      <c r="BGS120" s="173"/>
      <c r="BGT120" s="173"/>
      <c r="BGU120" s="173"/>
      <c r="BGV120" s="173"/>
      <c r="BGW120" s="173"/>
      <c r="BGX120" s="173"/>
      <c r="BGY120" s="173"/>
      <c r="BGZ120" s="173"/>
      <c r="BHA120" s="173"/>
      <c r="BHB120" s="173"/>
      <c r="BHC120" s="173"/>
      <c r="BHD120" s="173"/>
      <c r="BHE120" s="173"/>
      <c r="BHF120" s="173"/>
      <c r="BHG120" s="173"/>
      <c r="BHH120" s="173"/>
      <c r="BHI120" s="173"/>
      <c r="BHJ120" s="173"/>
      <c r="BHK120" s="173"/>
      <c r="BHL120" s="173"/>
      <c r="BHM120" s="173"/>
      <c r="BHN120" s="173"/>
      <c r="BHO120" s="173"/>
      <c r="BHP120" s="173"/>
      <c r="BHQ120" s="173"/>
      <c r="BHR120" s="173"/>
      <c r="BHS120" s="173"/>
      <c r="BHT120" s="173"/>
      <c r="BHU120" s="173"/>
      <c r="BHV120" s="173"/>
      <c r="BHW120" s="173"/>
      <c r="BHX120" s="173"/>
      <c r="BHY120" s="173"/>
      <c r="BHZ120" s="173"/>
      <c r="BIA120" s="173"/>
      <c r="BIB120" s="173"/>
      <c r="BIC120" s="173"/>
      <c r="BID120" s="173"/>
      <c r="BIE120" s="173"/>
      <c r="BIF120" s="173"/>
      <c r="BIG120" s="173"/>
      <c r="BIH120" s="173"/>
      <c r="BII120" s="173"/>
      <c r="BIJ120" s="173"/>
      <c r="BIK120" s="173"/>
      <c r="BIL120" s="173"/>
      <c r="BIM120" s="173"/>
      <c r="BIN120" s="173"/>
      <c r="BIO120" s="173"/>
      <c r="BIP120" s="173"/>
      <c r="BIQ120" s="173"/>
      <c r="BIR120" s="173"/>
      <c r="BIS120" s="173"/>
      <c r="BIT120" s="173"/>
      <c r="BIU120" s="173"/>
      <c r="BIV120" s="173"/>
      <c r="BIW120" s="173"/>
      <c r="BIX120" s="173"/>
      <c r="BIY120" s="173"/>
      <c r="BIZ120" s="173"/>
      <c r="BJA120" s="173"/>
      <c r="BJB120" s="173"/>
      <c r="BJC120" s="173"/>
      <c r="BJD120" s="173"/>
      <c r="BJE120" s="173"/>
      <c r="BJF120" s="173"/>
      <c r="BJG120" s="173"/>
      <c r="BJH120" s="173"/>
      <c r="BJI120" s="173"/>
      <c r="BJJ120" s="173"/>
      <c r="BJK120" s="173"/>
      <c r="BJL120" s="173"/>
      <c r="BJM120" s="173"/>
      <c r="BJN120" s="173"/>
      <c r="BJO120" s="173"/>
      <c r="BJP120" s="173"/>
      <c r="BJQ120" s="173"/>
      <c r="BJR120" s="173"/>
      <c r="BJS120" s="173"/>
      <c r="BJT120" s="173"/>
      <c r="BJU120" s="173"/>
      <c r="BJV120" s="173"/>
      <c r="BJW120" s="173"/>
      <c r="BJX120" s="173"/>
      <c r="BJY120" s="173"/>
      <c r="BJZ120" s="173"/>
      <c r="BKA120" s="173"/>
      <c r="BKB120" s="173"/>
      <c r="BKC120" s="173"/>
      <c r="BKD120" s="173"/>
      <c r="BKE120" s="173"/>
      <c r="BKF120" s="173"/>
      <c r="BKG120" s="173"/>
      <c r="BKH120" s="173"/>
      <c r="BKI120" s="173"/>
      <c r="BKJ120" s="173"/>
      <c r="BKK120" s="173"/>
      <c r="BKL120" s="173"/>
      <c r="BKM120" s="173"/>
      <c r="BKN120" s="173"/>
      <c r="BKO120" s="173"/>
      <c r="BKP120" s="173"/>
      <c r="BKQ120" s="173"/>
      <c r="BKR120" s="173"/>
      <c r="BKS120" s="173"/>
      <c r="BKT120" s="173"/>
      <c r="BKU120" s="173"/>
      <c r="BKV120" s="173"/>
      <c r="BKW120" s="173"/>
      <c r="BKX120" s="173"/>
      <c r="BKY120" s="173"/>
      <c r="BKZ120" s="173"/>
      <c r="BLA120" s="173"/>
      <c r="BLB120" s="173"/>
      <c r="BLC120" s="173"/>
      <c r="BLD120" s="173"/>
      <c r="BLE120" s="173"/>
      <c r="BLF120" s="173"/>
      <c r="BLG120" s="173"/>
      <c r="BLH120" s="173"/>
      <c r="BLI120" s="173"/>
      <c r="BLJ120" s="173"/>
      <c r="BLK120" s="173"/>
      <c r="BLL120" s="173"/>
      <c r="BLM120" s="173"/>
      <c r="BLN120" s="173"/>
      <c r="BLO120" s="173"/>
      <c r="BLP120" s="173"/>
      <c r="BLQ120" s="173"/>
      <c r="BLR120" s="173"/>
      <c r="BLS120" s="173"/>
      <c r="BLT120" s="173"/>
      <c r="BLU120" s="173"/>
      <c r="BLV120" s="173"/>
      <c r="BLW120" s="173"/>
      <c r="BLX120" s="173"/>
      <c r="BLY120" s="173"/>
      <c r="BLZ120" s="173"/>
      <c r="BMA120" s="173"/>
      <c r="BMB120" s="173"/>
      <c r="BMC120" s="173"/>
      <c r="BMD120" s="173"/>
      <c r="BME120" s="173"/>
      <c r="BMF120" s="173"/>
      <c r="BMG120" s="173"/>
      <c r="BMH120" s="173"/>
      <c r="BMI120" s="173"/>
      <c r="BMJ120" s="173"/>
      <c r="BMK120" s="173"/>
      <c r="BML120" s="173"/>
      <c r="BMM120" s="173"/>
      <c r="BMN120" s="173"/>
      <c r="BMO120" s="173"/>
      <c r="BMP120" s="173"/>
      <c r="BMQ120" s="173"/>
      <c r="BMR120" s="173"/>
      <c r="BMS120" s="173"/>
      <c r="BMT120" s="173"/>
      <c r="BMU120" s="173"/>
      <c r="BMV120" s="173"/>
      <c r="BMW120" s="173"/>
      <c r="BMX120" s="173"/>
      <c r="BMY120" s="173"/>
      <c r="BMZ120" s="173"/>
      <c r="BNA120" s="173"/>
      <c r="BNB120" s="173"/>
      <c r="BNC120" s="173"/>
      <c r="BND120" s="173"/>
      <c r="BNE120" s="173"/>
      <c r="BNF120" s="173"/>
      <c r="BNG120" s="173"/>
      <c r="BNH120" s="173"/>
      <c r="BNI120" s="173"/>
      <c r="BNJ120" s="173"/>
      <c r="BNK120" s="173"/>
      <c r="BNL120" s="173"/>
      <c r="BNM120" s="173"/>
      <c r="BNN120" s="173"/>
      <c r="BNO120" s="173"/>
      <c r="BNP120" s="173"/>
      <c r="BNQ120" s="173"/>
      <c r="BNR120" s="173"/>
      <c r="BNS120" s="173"/>
      <c r="BNT120" s="173"/>
      <c r="BNU120" s="173"/>
      <c r="BNV120" s="173"/>
      <c r="BNW120" s="173"/>
      <c r="BNX120" s="173"/>
      <c r="BNY120" s="173"/>
      <c r="BNZ120" s="173"/>
      <c r="BOA120" s="173"/>
      <c r="BOB120" s="173"/>
      <c r="BOC120" s="173"/>
      <c r="BOD120" s="173"/>
      <c r="BOE120" s="173"/>
      <c r="BOL120" s="173"/>
      <c r="BOM120" s="173"/>
      <c r="BON120" s="173"/>
      <c r="BOO120" s="173"/>
      <c r="BOP120" s="173"/>
      <c r="BOQ120" s="173"/>
      <c r="BOR120" s="173"/>
      <c r="BOS120" s="173"/>
      <c r="BOT120" s="173"/>
      <c r="BOU120" s="173"/>
      <c r="BOV120" s="173"/>
      <c r="BOW120" s="173"/>
      <c r="BOX120" s="173"/>
      <c r="BOY120" s="173"/>
      <c r="BOZ120" s="173"/>
      <c r="BPA120" s="173"/>
      <c r="BPB120" s="173"/>
      <c r="BPC120" s="173"/>
      <c r="BPD120" s="173"/>
      <c r="BPE120" s="173"/>
      <c r="BPF120" s="173"/>
      <c r="BPG120" s="173"/>
      <c r="BPH120" s="173"/>
      <c r="BPI120" s="173"/>
      <c r="BPJ120" s="173"/>
      <c r="BPK120" s="173"/>
      <c r="BPL120" s="173"/>
      <c r="BPM120" s="173"/>
      <c r="BPN120" s="173"/>
      <c r="BPO120" s="173"/>
      <c r="BPP120" s="173"/>
      <c r="BPQ120" s="173"/>
      <c r="BPR120" s="173"/>
      <c r="BPS120" s="173"/>
      <c r="BPT120" s="173"/>
      <c r="BPU120" s="173"/>
      <c r="BPV120" s="173"/>
      <c r="BPW120" s="173"/>
      <c r="BPX120" s="173"/>
      <c r="BPY120" s="173"/>
      <c r="BPZ120" s="173"/>
      <c r="BQA120" s="173"/>
      <c r="BQB120" s="173"/>
      <c r="BQC120" s="173"/>
      <c r="BQD120" s="173"/>
      <c r="BQE120" s="173"/>
      <c r="BQF120" s="173"/>
      <c r="BQG120" s="173"/>
      <c r="BQH120" s="173"/>
      <c r="BQI120" s="173"/>
      <c r="BQJ120" s="173"/>
      <c r="BQK120" s="173"/>
      <c r="BQL120" s="173"/>
      <c r="BQM120" s="173"/>
      <c r="BQN120" s="173"/>
      <c r="BQO120" s="173"/>
      <c r="BQP120" s="173"/>
      <c r="BQQ120" s="173"/>
      <c r="BQR120" s="173"/>
      <c r="BQS120" s="173"/>
      <c r="BQT120" s="173"/>
      <c r="BQU120" s="173"/>
      <c r="BQV120" s="173"/>
      <c r="BQW120" s="173"/>
      <c r="BQX120" s="173"/>
      <c r="BQY120" s="173"/>
      <c r="BQZ120" s="173"/>
      <c r="BRA120" s="173"/>
      <c r="BRB120" s="173"/>
      <c r="BRC120" s="173"/>
      <c r="BRD120" s="173"/>
      <c r="BRE120" s="173"/>
      <c r="BRF120" s="173"/>
      <c r="BRG120" s="173"/>
      <c r="BRH120" s="173"/>
      <c r="BRI120" s="173"/>
      <c r="BRJ120" s="173"/>
      <c r="BRK120" s="173"/>
      <c r="BRL120" s="173"/>
      <c r="BRM120" s="173"/>
      <c r="BRN120" s="173"/>
      <c r="BRO120" s="173"/>
      <c r="BRP120" s="173"/>
      <c r="BRQ120" s="173"/>
      <c r="BRR120" s="173"/>
      <c r="BRS120" s="173"/>
      <c r="BRT120" s="173"/>
      <c r="BRU120" s="173"/>
      <c r="BRV120" s="173"/>
      <c r="BRW120" s="173"/>
      <c r="BRX120" s="173"/>
      <c r="BRY120" s="173"/>
      <c r="BRZ120" s="173"/>
      <c r="BSA120" s="173"/>
      <c r="BSB120" s="173"/>
      <c r="BSC120" s="173"/>
      <c r="BSD120" s="173"/>
      <c r="BSE120" s="173"/>
      <c r="BSF120" s="173"/>
      <c r="BSG120" s="173"/>
      <c r="BSH120" s="173"/>
      <c r="BSI120" s="173"/>
      <c r="BSJ120" s="173"/>
      <c r="BSK120" s="173"/>
      <c r="BSL120" s="173"/>
      <c r="BSM120" s="173"/>
      <c r="BSN120" s="173"/>
      <c r="BSO120" s="173"/>
      <c r="BSP120" s="173"/>
      <c r="BSQ120" s="173"/>
      <c r="BSR120" s="173"/>
      <c r="BSS120" s="173"/>
      <c r="BST120" s="173"/>
      <c r="BSU120" s="173"/>
      <c r="BSV120" s="173"/>
      <c r="BSW120" s="173"/>
      <c r="BSX120" s="173"/>
      <c r="BSY120" s="173"/>
      <c r="BSZ120" s="173"/>
      <c r="BTA120" s="173"/>
      <c r="BTB120" s="173"/>
      <c r="BTC120" s="173"/>
      <c r="BTD120" s="173"/>
      <c r="BTE120" s="173"/>
      <c r="BTF120" s="173"/>
      <c r="BTG120" s="173"/>
      <c r="BTH120" s="173"/>
      <c r="BTI120" s="173"/>
      <c r="BTJ120" s="173"/>
      <c r="BTK120" s="173"/>
      <c r="BTL120" s="173"/>
      <c r="BTM120" s="173"/>
      <c r="BTN120" s="173"/>
      <c r="BTO120" s="173"/>
      <c r="BTP120" s="173"/>
      <c r="BTQ120" s="173"/>
      <c r="BTR120" s="173"/>
      <c r="BTS120" s="173"/>
      <c r="BTT120" s="173"/>
      <c r="BTU120" s="173"/>
      <c r="BTV120" s="173"/>
      <c r="BTW120" s="173"/>
      <c r="BTX120" s="173"/>
      <c r="BTY120" s="173"/>
      <c r="BTZ120" s="173"/>
      <c r="BUA120" s="173"/>
      <c r="BUB120" s="173"/>
      <c r="BUC120" s="173"/>
      <c r="BUD120" s="173"/>
      <c r="BUE120" s="173"/>
      <c r="BUF120" s="173"/>
      <c r="BUG120" s="173"/>
      <c r="BUH120" s="173"/>
      <c r="BUI120" s="173"/>
      <c r="BUJ120" s="173"/>
      <c r="BUK120" s="173"/>
      <c r="BUL120" s="173"/>
      <c r="BUM120" s="173"/>
      <c r="BUN120" s="173"/>
      <c r="BUO120" s="173"/>
      <c r="BUP120" s="173"/>
      <c r="BUQ120" s="173"/>
      <c r="BUR120" s="173"/>
      <c r="BUS120" s="173"/>
      <c r="BUT120" s="173"/>
      <c r="BUU120" s="173"/>
      <c r="BUV120" s="173"/>
      <c r="BUW120" s="173"/>
      <c r="BUX120" s="173"/>
      <c r="BUY120" s="173"/>
      <c r="BUZ120" s="173"/>
      <c r="BVA120" s="173"/>
      <c r="BVB120" s="173"/>
      <c r="BVC120" s="173"/>
      <c r="BVD120" s="173"/>
      <c r="BVE120" s="173"/>
      <c r="BVF120" s="173"/>
      <c r="BVG120" s="173"/>
      <c r="BVH120" s="173"/>
      <c r="BVI120" s="173"/>
      <c r="BVJ120" s="173"/>
      <c r="BVK120" s="173"/>
      <c r="BVL120" s="173"/>
      <c r="BVM120" s="173"/>
      <c r="BVN120" s="173"/>
      <c r="BVO120" s="173"/>
      <c r="BVP120" s="173"/>
      <c r="BVQ120" s="173"/>
      <c r="BVR120" s="173"/>
      <c r="BVS120" s="173"/>
      <c r="BVT120" s="173"/>
      <c r="BVU120" s="173"/>
      <c r="BVV120" s="173"/>
      <c r="BVW120" s="173"/>
      <c r="BVX120" s="173"/>
      <c r="BVY120" s="173"/>
      <c r="BVZ120" s="173"/>
      <c r="BWA120" s="173"/>
      <c r="BWB120" s="173"/>
      <c r="BWC120" s="173"/>
      <c r="BWD120" s="173"/>
      <c r="BWE120" s="173"/>
      <c r="BWF120" s="173"/>
      <c r="BWG120" s="173"/>
      <c r="BWH120" s="173"/>
      <c r="BWI120" s="173"/>
      <c r="BWJ120" s="173"/>
      <c r="BWK120" s="173"/>
      <c r="BWL120" s="173"/>
      <c r="BWM120" s="173"/>
      <c r="BWN120" s="173"/>
      <c r="BWO120" s="173"/>
      <c r="BWP120" s="173"/>
      <c r="BWQ120" s="173"/>
      <c r="BWR120" s="173"/>
      <c r="BWS120" s="173"/>
      <c r="BWT120" s="173"/>
      <c r="BWU120" s="173"/>
      <c r="BWV120" s="173"/>
      <c r="BWW120" s="173"/>
      <c r="BWX120" s="173"/>
      <c r="BWY120" s="173"/>
      <c r="BWZ120" s="173"/>
      <c r="BXA120" s="173"/>
      <c r="BXB120" s="173"/>
      <c r="BXC120" s="173"/>
      <c r="BXD120" s="173"/>
      <c r="BXE120" s="173"/>
      <c r="BXF120" s="173"/>
      <c r="BXG120" s="173"/>
      <c r="BXH120" s="173"/>
      <c r="BXI120" s="173"/>
      <c r="BXJ120" s="173"/>
      <c r="BXK120" s="173"/>
      <c r="BXL120" s="173"/>
      <c r="BXM120" s="173"/>
      <c r="BXN120" s="173"/>
      <c r="BXO120" s="173"/>
      <c r="BXP120" s="173"/>
      <c r="BXQ120" s="173"/>
      <c r="BXR120" s="173"/>
      <c r="BXS120" s="173"/>
      <c r="BXT120" s="173"/>
      <c r="BXU120" s="173"/>
      <c r="BXV120" s="173"/>
      <c r="BXW120" s="173"/>
      <c r="BXX120" s="173"/>
      <c r="BXY120" s="173"/>
      <c r="BXZ120" s="173"/>
      <c r="BYA120" s="173"/>
      <c r="BYH120" s="173"/>
      <c r="BYI120" s="173"/>
      <c r="BYJ120" s="173"/>
      <c r="BYK120" s="173"/>
      <c r="BYL120" s="173"/>
      <c r="BYM120" s="173"/>
      <c r="BYN120" s="173"/>
      <c r="BYO120" s="173"/>
      <c r="BYP120" s="173"/>
      <c r="BYQ120" s="173"/>
      <c r="BYR120" s="173"/>
      <c r="BYS120" s="173"/>
      <c r="BYT120" s="173"/>
      <c r="BYU120" s="173"/>
      <c r="BYV120" s="173"/>
      <c r="BYW120" s="173"/>
      <c r="BYX120" s="173"/>
      <c r="BYY120" s="173"/>
      <c r="BYZ120" s="173"/>
      <c r="BZA120" s="173"/>
      <c r="BZB120" s="173"/>
      <c r="BZC120" s="173"/>
      <c r="BZD120" s="173"/>
      <c r="BZE120" s="173"/>
      <c r="BZF120" s="173"/>
      <c r="BZG120" s="173"/>
      <c r="BZH120" s="173"/>
      <c r="BZI120" s="173"/>
      <c r="BZJ120" s="173"/>
      <c r="BZK120" s="173"/>
      <c r="BZL120" s="173"/>
      <c r="BZM120" s="173"/>
      <c r="BZN120" s="173"/>
      <c r="BZO120" s="173"/>
      <c r="BZP120" s="173"/>
      <c r="BZQ120" s="173"/>
      <c r="BZR120" s="173"/>
      <c r="BZS120" s="173"/>
      <c r="BZT120" s="173"/>
      <c r="BZU120" s="173"/>
      <c r="BZV120" s="173"/>
      <c r="BZW120" s="173"/>
      <c r="BZX120" s="173"/>
      <c r="BZY120" s="173"/>
      <c r="BZZ120" s="173"/>
      <c r="CAA120" s="173"/>
      <c r="CAB120" s="173"/>
      <c r="CAC120" s="173"/>
      <c r="CAD120" s="173"/>
      <c r="CAE120" s="173"/>
      <c r="CAF120" s="173"/>
      <c r="CAG120" s="173"/>
      <c r="CAH120" s="173"/>
      <c r="CAI120" s="173"/>
      <c r="CAJ120" s="173"/>
      <c r="CAK120" s="173"/>
      <c r="CAL120" s="173"/>
      <c r="CAM120" s="173"/>
      <c r="CAN120" s="173"/>
      <c r="CAO120" s="173"/>
      <c r="CAP120" s="173"/>
      <c r="CAQ120" s="173"/>
      <c r="CAR120" s="173"/>
      <c r="CAS120" s="173"/>
      <c r="CAT120" s="173"/>
      <c r="CAU120" s="173"/>
      <c r="CAV120" s="173"/>
      <c r="CAW120" s="173"/>
      <c r="CAX120" s="173"/>
      <c r="CAY120" s="173"/>
      <c r="CAZ120" s="173"/>
      <c r="CBA120" s="173"/>
      <c r="CBB120" s="173"/>
      <c r="CBC120" s="173"/>
      <c r="CBD120" s="173"/>
      <c r="CBE120" s="173"/>
      <c r="CBF120" s="173"/>
      <c r="CBG120" s="173"/>
      <c r="CBH120" s="173"/>
      <c r="CBI120" s="173"/>
      <c r="CBJ120" s="173"/>
      <c r="CBK120" s="173"/>
      <c r="CBL120" s="173"/>
      <c r="CBM120" s="173"/>
      <c r="CBN120" s="173"/>
      <c r="CBO120" s="173"/>
      <c r="CBP120" s="173"/>
      <c r="CBQ120" s="173"/>
      <c r="CBR120" s="173"/>
      <c r="CBS120" s="173"/>
      <c r="CBT120" s="173"/>
      <c r="CBU120" s="173"/>
      <c r="CBV120" s="173"/>
      <c r="CBW120" s="173"/>
      <c r="CBX120" s="173"/>
      <c r="CBY120" s="173"/>
      <c r="CBZ120" s="173"/>
      <c r="CCA120" s="173"/>
      <c r="CCB120" s="173"/>
      <c r="CCC120" s="173"/>
      <c r="CCD120" s="173"/>
      <c r="CCE120" s="173"/>
      <c r="CCF120" s="173"/>
      <c r="CCG120" s="173"/>
      <c r="CCH120" s="173"/>
      <c r="CCI120" s="173"/>
      <c r="CCJ120" s="173"/>
      <c r="CCK120" s="173"/>
      <c r="CCL120" s="173"/>
      <c r="CCM120" s="173"/>
      <c r="CCN120" s="173"/>
      <c r="CCO120" s="173"/>
      <c r="CCP120" s="173"/>
      <c r="CCQ120" s="173"/>
      <c r="CCR120" s="173"/>
      <c r="CCS120" s="173"/>
      <c r="CCT120" s="173"/>
      <c r="CCU120" s="173"/>
      <c r="CCV120" s="173"/>
      <c r="CCW120" s="173"/>
      <c r="CCX120" s="173"/>
      <c r="CCY120" s="173"/>
      <c r="CCZ120" s="173"/>
      <c r="CDA120" s="173"/>
      <c r="CDB120" s="173"/>
      <c r="CDC120" s="173"/>
      <c r="CDD120" s="173"/>
      <c r="CDE120" s="173"/>
      <c r="CDF120" s="173"/>
      <c r="CDG120" s="173"/>
      <c r="CDH120" s="173"/>
      <c r="CDI120" s="173"/>
      <c r="CDJ120" s="173"/>
      <c r="CDK120" s="173"/>
      <c r="CDL120" s="173"/>
      <c r="CDM120" s="173"/>
      <c r="CDN120" s="173"/>
      <c r="CDO120" s="173"/>
      <c r="CDP120" s="173"/>
      <c r="CDQ120" s="173"/>
      <c r="CDR120" s="173"/>
      <c r="CDS120" s="173"/>
      <c r="CDT120" s="173"/>
      <c r="CDU120" s="173"/>
      <c r="CDV120" s="173"/>
      <c r="CDW120" s="173"/>
      <c r="CDX120" s="173"/>
      <c r="CDY120" s="173"/>
      <c r="CDZ120" s="173"/>
      <c r="CEA120" s="173"/>
      <c r="CEB120" s="173"/>
      <c r="CEC120" s="173"/>
      <c r="CED120" s="173"/>
      <c r="CEE120" s="173"/>
      <c r="CEF120" s="173"/>
      <c r="CEG120" s="173"/>
      <c r="CEH120" s="173"/>
      <c r="CEI120" s="173"/>
      <c r="CEJ120" s="173"/>
      <c r="CEK120" s="173"/>
      <c r="CEL120" s="173"/>
      <c r="CEM120" s="173"/>
      <c r="CEN120" s="173"/>
      <c r="CEO120" s="173"/>
      <c r="CEP120" s="173"/>
      <c r="CEQ120" s="173"/>
      <c r="CER120" s="173"/>
      <c r="CES120" s="173"/>
      <c r="CET120" s="173"/>
      <c r="CEU120" s="173"/>
      <c r="CEV120" s="173"/>
      <c r="CEW120" s="173"/>
      <c r="CEX120" s="173"/>
      <c r="CEY120" s="173"/>
      <c r="CEZ120" s="173"/>
      <c r="CFA120" s="173"/>
      <c r="CFB120" s="173"/>
      <c r="CFC120" s="173"/>
      <c r="CFD120" s="173"/>
      <c r="CFE120" s="173"/>
      <c r="CFF120" s="173"/>
      <c r="CFG120" s="173"/>
      <c r="CFH120" s="173"/>
      <c r="CFI120" s="173"/>
      <c r="CFJ120" s="173"/>
      <c r="CFK120" s="173"/>
      <c r="CFL120" s="173"/>
      <c r="CFM120" s="173"/>
      <c r="CFN120" s="173"/>
      <c r="CFO120" s="173"/>
      <c r="CFP120" s="173"/>
      <c r="CFQ120" s="173"/>
      <c r="CFR120" s="173"/>
      <c r="CFS120" s="173"/>
      <c r="CFT120" s="173"/>
      <c r="CFU120" s="173"/>
      <c r="CFV120" s="173"/>
      <c r="CFW120" s="173"/>
      <c r="CFX120" s="173"/>
      <c r="CFY120" s="173"/>
      <c r="CFZ120" s="173"/>
      <c r="CGA120" s="173"/>
      <c r="CGB120" s="173"/>
      <c r="CGC120" s="173"/>
      <c r="CGD120" s="173"/>
      <c r="CGE120" s="173"/>
      <c r="CGF120" s="173"/>
      <c r="CGG120" s="173"/>
      <c r="CGH120" s="173"/>
      <c r="CGI120" s="173"/>
      <c r="CGJ120" s="173"/>
      <c r="CGK120" s="173"/>
      <c r="CGL120" s="173"/>
      <c r="CGM120" s="173"/>
      <c r="CGN120" s="173"/>
      <c r="CGO120" s="173"/>
      <c r="CGP120" s="173"/>
      <c r="CGQ120" s="173"/>
      <c r="CGR120" s="173"/>
      <c r="CGS120" s="173"/>
      <c r="CGT120" s="173"/>
      <c r="CGU120" s="173"/>
      <c r="CGV120" s="173"/>
      <c r="CGW120" s="173"/>
      <c r="CGX120" s="173"/>
      <c r="CGY120" s="173"/>
      <c r="CGZ120" s="173"/>
      <c r="CHA120" s="173"/>
      <c r="CHB120" s="173"/>
      <c r="CHC120" s="173"/>
      <c r="CHD120" s="173"/>
      <c r="CHE120" s="173"/>
      <c r="CHF120" s="173"/>
      <c r="CHG120" s="173"/>
      <c r="CHH120" s="173"/>
      <c r="CHI120" s="173"/>
      <c r="CHJ120" s="173"/>
      <c r="CHK120" s="173"/>
      <c r="CHL120" s="173"/>
      <c r="CHM120" s="173"/>
      <c r="CHN120" s="173"/>
      <c r="CHO120" s="173"/>
      <c r="CHP120" s="173"/>
      <c r="CHQ120" s="173"/>
      <c r="CHR120" s="173"/>
      <c r="CHS120" s="173"/>
      <c r="CHT120" s="173"/>
      <c r="CHU120" s="173"/>
      <c r="CHV120" s="173"/>
      <c r="CHW120" s="173"/>
      <c r="CID120" s="173"/>
      <c r="CIE120" s="173"/>
      <c r="CIF120" s="173"/>
      <c r="CIG120" s="173"/>
      <c r="CIH120" s="173"/>
      <c r="CII120" s="173"/>
      <c r="CIJ120" s="173"/>
      <c r="CIK120" s="173"/>
      <c r="CIL120" s="173"/>
      <c r="CIM120" s="173"/>
      <c r="CIN120" s="173"/>
      <c r="CIO120" s="173"/>
      <c r="CIP120" s="173"/>
      <c r="CIQ120" s="173"/>
      <c r="CIR120" s="173"/>
      <c r="CIS120" s="173"/>
      <c r="CIT120" s="173"/>
      <c r="CIU120" s="173"/>
      <c r="CIV120" s="173"/>
      <c r="CIW120" s="173"/>
      <c r="CIX120" s="173"/>
      <c r="CIY120" s="173"/>
      <c r="CIZ120" s="173"/>
      <c r="CJA120" s="173"/>
      <c r="CJB120" s="173"/>
      <c r="CJC120" s="173"/>
      <c r="CJD120" s="173"/>
      <c r="CJE120" s="173"/>
      <c r="CJF120" s="173"/>
      <c r="CJG120" s="173"/>
      <c r="CJH120" s="173"/>
      <c r="CJI120" s="173"/>
      <c r="CJJ120" s="173"/>
      <c r="CJK120" s="173"/>
      <c r="CJL120" s="173"/>
      <c r="CJM120" s="173"/>
      <c r="CJN120" s="173"/>
      <c r="CJO120" s="173"/>
      <c r="CJP120" s="173"/>
      <c r="CJQ120" s="173"/>
      <c r="CJR120" s="173"/>
      <c r="CJS120" s="173"/>
      <c r="CJT120" s="173"/>
      <c r="CJU120" s="173"/>
      <c r="CJV120" s="173"/>
      <c r="CJW120" s="173"/>
      <c r="CJX120" s="173"/>
      <c r="CJY120" s="173"/>
      <c r="CJZ120" s="173"/>
      <c r="CKA120" s="173"/>
      <c r="CKB120" s="173"/>
      <c r="CKC120" s="173"/>
      <c r="CKD120" s="173"/>
      <c r="CKE120" s="173"/>
      <c r="CKF120" s="173"/>
      <c r="CKG120" s="173"/>
      <c r="CKH120" s="173"/>
      <c r="CKI120" s="173"/>
      <c r="CKJ120" s="173"/>
      <c r="CKK120" s="173"/>
      <c r="CKL120" s="173"/>
      <c r="CKM120" s="173"/>
      <c r="CKN120" s="173"/>
      <c r="CKO120" s="173"/>
      <c r="CKP120" s="173"/>
      <c r="CKQ120" s="173"/>
      <c r="CKR120" s="173"/>
      <c r="CKS120" s="173"/>
      <c r="CKT120" s="173"/>
      <c r="CKU120" s="173"/>
      <c r="CKV120" s="173"/>
      <c r="CKW120" s="173"/>
      <c r="CKX120" s="173"/>
      <c r="CKY120" s="173"/>
      <c r="CKZ120" s="173"/>
      <c r="CLA120" s="173"/>
      <c r="CLB120" s="173"/>
      <c r="CLC120" s="173"/>
      <c r="CLD120" s="173"/>
      <c r="CLE120" s="173"/>
      <c r="CLF120" s="173"/>
      <c r="CLG120" s="173"/>
      <c r="CLH120" s="173"/>
      <c r="CLI120" s="173"/>
      <c r="CLJ120" s="173"/>
      <c r="CLK120" s="173"/>
      <c r="CLL120" s="173"/>
      <c r="CLM120" s="173"/>
      <c r="CLN120" s="173"/>
      <c r="CLO120" s="173"/>
      <c r="CLP120" s="173"/>
      <c r="CLQ120" s="173"/>
      <c r="CLR120" s="173"/>
      <c r="CLS120" s="173"/>
      <c r="CLT120" s="173"/>
      <c r="CLU120" s="173"/>
      <c r="CLV120" s="173"/>
      <c r="CLW120" s="173"/>
      <c r="CLX120" s="173"/>
      <c r="CLY120" s="173"/>
      <c r="CLZ120" s="173"/>
      <c r="CMA120" s="173"/>
      <c r="CMB120" s="173"/>
      <c r="CMC120" s="173"/>
      <c r="CMD120" s="173"/>
      <c r="CME120" s="173"/>
      <c r="CMF120" s="173"/>
      <c r="CMG120" s="173"/>
      <c r="CMH120" s="173"/>
      <c r="CMI120" s="173"/>
      <c r="CMJ120" s="173"/>
      <c r="CMK120" s="173"/>
      <c r="CML120" s="173"/>
      <c r="CMM120" s="173"/>
      <c r="CMN120" s="173"/>
      <c r="CMO120" s="173"/>
      <c r="CMP120" s="173"/>
      <c r="CMQ120" s="173"/>
      <c r="CMR120" s="173"/>
      <c r="CMS120" s="173"/>
      <c r="CMT120" s="173"/>
      <c r="CMU120" s="173"/>
      <c r="CMV120" s="173"/>
      <c r="CMW120" s="173"/>
      <c r="CMX120" s="173"/>
      <c r="CMY120" s="173"/>
      <c r="CMZ120" s="173"/>
      <c r="CNA120" s="173"/>
      <c r="CNB120" s="173"/>
      <c r="CNC120" s="173"/>
      <c r="CND120" s="173"/>
      <c r="CNE120" s="173"/>
      <c r="CNF120" s="173"/>
      <c r="CNG120" s="173"/>
      <c r="CNH120" s="173"/>
      <c r="CNI120" s="173"/>
      <c r="CNJ120" s="173"/>
      <c r="CNK120" s="173"/>
      <c r="CNL120" s="173"/>
      <c r="CNM120" s="173"/>
      <c r="CNN120" s="173"/>
      <c r="CNO120" s="173"/>
      <c r="CNP120" s="173"/>
      <c r="CNQ120" s="173"/>
      <c r="CNR120" s="173"/>
      <c r="CNS120" s="173"/>
      <c r="CNT120" s="173"/>
      <c r="CNU120" s="173"/>
      <c r="CNV120" s="173"/>
      <c r="CNW120" s="173"/>
      <c r="CNX120" s="173"/>
      <c r="CNY120" s="173"/>
      <c r="CNZ120" s="173"/>
      <c r="COA120" s="173"/>
      <c r="COB120" s="173"/>
      <c r="COC120" s="173"/>
      <c r="COD120" s="173"/>
      <c r="COE120" s="173"/>
      <c r="COF120" s="173"/>
      <c r="COG120" s="173"/>
      <c r="COH120" s="173"/>
      <c r="COI120" s="173"/>
      <c r="COJ120" s="173"/>
      <c r="COK120" s="173"/>
      <c r="COL120" s="173"/>
      <c r="COM120" s="173"/>
      <c r="CON120" s="173"/>
      <c r="COO120" s="173"/>
      <c r="COP120" s="173"/>
      <c r="COQ120" s="173"/>
      <c r="COR120" s="173"/>
      <c r="COS120" s="173"/>
      <c r="COT120" s="173"/>
      <c r="COU120" s="173"/>
      <c r="COV120" s="173"/>
      <c r="COW120" s="173"/>
      <c r="COX120" s="173"/>
      <c r="COY120" s="173"/>
      <c r="COZ120" s="173"/>
      <c r="CPA120" s="173"/>
      <c r="CPB120" s="173"/>
      <c r="CPC120" s="173"/>
      <c r="CPD120" s="173"/>
      <c r="CPE120" s="173"/>
      <c r="CPF120" s="173"/>
      <c r="CPG120" s="173"/>
      <c r="CPH120" s="173"/>
      <c r="CPI120" s="173"/>
      <c r="CPJ120" s="173"/>
      <c r="CPK120" s="173"/>
      <c r="CPL120" s="173"/>
      <c r="CPM120" s="173"/>
      <c r="CPN120" s="173"/>
      <c r="CPO120" s="173"/>
      <c r="CPP120" s="173"/>
      <c r="CPQ120" s="173"/>
      <c r="CPR120" s="173"/>
      <c r="CPS120" s="173"/>
      <c r="CPT120" s="173"/>
      <c r="CPU120" s="173"/>
      <c r="CPV120" s="173"/>
      <c r="CPW120" s="173"/>
      <c r="CPX120" s="173"/>
      <c r="CPY120" s="173"/>
      <c r="CPZ120" s="173"/>
      <c r="CQA120" s="173"/>
      <c r="CQB120" s="173"/>
      <c r="CQC120" s="173"/>
      <c r="CQD120" s="173"/>
      <c r="CQE120" s="173"/>
      <c r="CQF120" s="173"/>
      <c r="CQG120" s="173"/>
      <c r="CQH120" s="173"/>
      <c r="CQI120" s="173"/>
      <c r="CQJ120" s="173"/>
      <c r="CQK120" s="173"/>
      <c r="CQL120" s="173"/>
      <c r="CQM120" s="173"/>
      <c r="CQN120" s="173"/>
      <c r="CQO120" s="173"/>
      <c r="CQP120" s="173"/>
      <c r="CQQ120" s="173"/>
      <c r="CQR120" s="173"/>
      <c r="CQS120" s="173"/>
      <c r="CQT120" s="173"/>
      <c r="CQU120" s="173"/>
      <c r="CQV120" s="173"/>
      <c r="CQW120" s="173"/>
      <c r="CQX120" s="173"/>
      <c r="CQY120" s="173"/>
      <c r="CQZ120" s="173"/>
      <c r="CRA120" s="173"/>
      <c r="CRB120" s="173"/>
      <c r="CRC120" s="173"/>
      <c r="CRD120" s="173"/>
      <c r="CRE120" s="173"/>
      <c r="CRF120" s="173"/>
      <c r="CRG120" s="173"/>
      <c r="CRH120" s="173"/>
      <c r="CRI120" s="173"/>
      <c r="CRJ120" s="173"/>
      <c r="CRK120" s="173"/>
      <c r="CRL120" s="173"/>
      <c r="CRM120" s="173"/>
      <c r="CRN120" s="173"/>
      <c r="CRO120" s="173"/>
      <c r="CRP120" s="173"/>
      <c r="CRQ120" s="173"/>
      <c r="CRR120" s="173"/>
      <c r="CRS120" s="173"/>
      <c r="CRZ120" s="173"/>
      <c r="CSA120" s="173"/>
      <c r="CSB120" s="173"/>
      <c r="CSC120" s="173"/>
      <c r="CSD120" s="173"/>
      <c r="CSE120" s="173"/>
      <c r="CSF120" s="173"/>
      <c r="CSG120" s="173"/>
      <c r="CSH120" s="173"/>
      <c r="CSI120" s="173"/>
      <c r="CSJ120" s="173"/>
      <c r="CSK120" s="173"/>
      <c r="CSL120" s="173"/>
      <c r="CSM120" s="173"/>
      <c r="CSN120" s="173"/>
      <c r="CSO120" s="173"/>
      <c r="CSP120" s="173"/>
      <c r="CSQ120" s="173"/>
      <c r="CSR120" s="173"/>
      <c r="CSS120" s="173"/>
      <c r="CST120" s="173"/>
      <c r="CSU120" s="173"/>
      <c r="CSV120" s="173"/>
      <c r="CSW120" s="173"/>
      <c r="CSX120" s="173"/>
      <c r="CSY120" s="173"/>
      <c r="CSZ120" s="173"/>
      <c r="CTA120" s="173"/>
      <c r="CTB120" s="173"/>
      <c r="CTC120" s="173"/>
      <c r="CTD120" s="173"/>
      <c r="CTE120" s="173"/>
      <c r="CTF120" s="173"/>
      <c r="CTG120" s="173"/>
      <c r="CTH120" s="173"/>
      <c r="CTI120" s="173"/>
      <c r="CTJ120" s="173"/>
      <c r="CTK120" s="173"/>
      <c r="CTL120" s="173"/>
      <c r="CTM120" s="173"/>
      <c r="CTN120" s="173"/>
      <c r="CTO120" s="173"/>
      <c r="CTP120" s="173"/>
      <c r="CTQ120" s="173"/>
      <c r="CTR120" s="173"/>
      <c r="CTS120" s="173"/>
      <c r="CTT120" s="173"/>
      <c r="CTU120" s="173"/>
      <c r="CTV120" s="173"/>
      <c r="CTW120" s="173"/>
      <c r="CTX120" s="173"/>
      <c r="CTY120" s="173"/>
      <c r="CTZ120" s="173"/>
      <c r="CUA120" s="173"/>
      <c r="CUB120" s="173"/>
      <c r="CUC120" s="173"/>
      <c r="CUD120" s="173"/>
      <c r="CUE120" s="173"/>
      <c r="CUF120" s="173"/>
      <c r="CUG120" s="173"/>
      <c r="CUH120" s="173"/>
      <c r="CUI120" s="173"/>
      <c r="CUJ120" s="173"/>
      <c r="CUK120" s="173"/>
      <c r="CUL120" s="173"/>
      <c r="CUM120" s="173"/>
      <c r="CUN120" s="173"/>
      <c r="CUO120" s="173"/>
      <c r="CUP120" s="173"/>
      <c r="CUQ120" s="173"/>
      <c r="CUR120" s="173"/>
      <c r="CUS120" s="173"/>
      <c r="CUT120" s="173"/>
      <c r="CUU120" s="173"/>
      <c r="CUV120" s="173"/>
      <c r="CUW120" s="173"/>
      <c r="CUX120" s="173"/>
      <c r="CUY120" s="173"/>
      <c r="CUZ120" s="173"/>
      <c r="CVA120" s="173"/>
      <c r="CVB120" s="173"/>
      <c r="CVC120" s="173"/>
      <c r="CVD120" s="173"/>
      <c r="CVE120" s="173"/>
      <c r="CVF120" s="173"/>
      <c r="CVG120" s="173"/>
      <c r="CVH120" s="173"/>
      <c r="CVI120" s="173"/>
      <c r="CVJ120" s="173"/>
      <c r="CVK120" s="173"/>
      <c r="CVL120" s="173"/>
      <c r="CVM120" s="173"/>
      <c r="CVN120" s="173"/>
      <c r="CVO120" s="173"/>
      <c r="CVP120" s="173"/>
      <c r="CVQ120" s="173"/>
      <c r="CVR120" s="173"/>
      <c r="CVS120" s="173"/>
      <c r="CVT120" s="173"/>
      <c r="CVU120" s="173"/>
      <c r="CVV120" s="173"/>
      <c r="CVW120" s="173"/>
      <c r="CVX120" s="173"/>
      <c r="CVY120" s="173"/>
      <c r="CVZ120" s="173"/>
      <c r="CWA120" s="173"/>
      <c r="CWB120" s="173"/>
      <c r="CWC120" s="173"/>
      <c r="CWD120" s="173"/>
      <c r="CWE120" s="173"/>
      <c r="CWF120" s="173"/>
      <c r="CWG120" s="173"/>
      <c r="CWH120" s="173"/>
      <c r="CWI120" s="173"/>
      <c r="CWJ120" s="173"/>
      <c r="CWK120" s="173"/>
      <c r="CWL120" s="173"/>
      <c r="CWM120" s="173"/>
      <c r="CWN120" s="173"/>
      <c r="CWO120" s="173"/>
      <c r="CWP120" s="173"/>
      <c r="CWQ120" s="173"/>
      <c r="CWR120" s="173"/>
      <c r="CWS120" s="173"/>
      <c r="CWT120" s="173"/>
      <c r="CWU120" s="173"/>
      <c r="CWV120" s="173"/>
      <c r="CWW120" s="173"/>
      <c r="CWX120" s="173"/>
      <c r="CWY120" s="173"/>
      <c r="CWZ120" s="173"/>
      <c r="CXA120" s="173"/>
      <c r="CXB120" s="173"/>
      <c r="CXC120" s="173"/>
      <c r="CXD120" s="173"/>
      <c r="CXE120" s="173"/>
      <c r="CXF120" s="173"/>
      <c r="CXG120" s="173"/>
      <c r="CXH120" s="173"/>
      <c r="CXI120" s="173"/>
      <c r="CXJ120" s="173"/>
      <c r="CXK120" s="173"/>
      <c r="CXL120" s="173"/>
      <c r="CXM120" s="173"/>
      <c r="CXN120" s="173"/>
      <c r="CXO120" s="173"/>
      <c r="CXP120" s="173"/>
      <c r="CXQ120" s="173"/>
      <c r="CXR120" s="173"/>
      <c r="CXS120" s="173"/>
      <c r="CXT120" s="173"/>
      <c r="CXU120" s="173"/>
      <c r="CXV120" s="173"/>
      <c r="CXW120" s="173"/>
      <c r="CXX120" s="173"/>
      <c r="CXY120" s="173"/>
      <c r="CXZ120" s="173"/>
      <c r="CYA120" s="173"/>
      <c r="CYB120" s="173"/>
      <c r="CYC120" s="173"/>
      <c r="CYD120" s="173"/>
      <c r="CYE120" s="173"/>
      <c r="CYF120" s="173"/>
      <c r="CYG120" s="173"/>
      <c r="CYH120" s="173"/>
      <c r="CYI120" s="173"/>
      <c r="CYJ120" s="173"/>
      <c r="CYK120" s="173"/>
      <c r="CYL120" s="173"/>
      <c r="CYM120" s="173"/>
      <c r="CYN120" s="173"/>
      <c r="CYO120" s="173"/>
      <c r="CYP120" s="173"/>
      <c r="CYQ120" s="173"/>
      <c r="CYR120" s="173"/>
      <c r="CYS120" s="173"/>
      <c r="CYT120" s="173"/>
      <c r="CYU120" s="173"/>
      <c r="CYV120" s="173"/>
      <c r="CYW120" s="173"/>
      <c r="CYX120" s="173"/>
      <c r="CYY120" s="173"/>
      <c r="CYZ120" s="173"/>
      <c r="CZA120" s="173"/>
      <c r="CZB120" s="173"/>
      <c r="CZC120" s="173"/>
      <c r="CZD120" s="173"/>
      <c r="CZE120" s="173"/>
      <c r="CZF120" s="173"/>
      <c r="CZG120" s="173"/>
      <c r="CZH120" s="173"/>
      <c r="CZI120" s="173"/>
      <c r="CZJ120" s="173"/>
      <c r="CZK120" s="173"/>
      <c r="CZL120" s="173"/>
      <c r="CZM120" s="173"/>
      <c r="CZN120" s="173"/>
      <c r="CZO120" s="173"/>
      <c r="CZP120" s="173"/>
      <c r="CZQ120" s="173"/>
      <c r="CZR120" s="173"/>
      <c r="CZS120" s="173"/>
      <c r="CZT120" s="173"/>
      <c r="CZU120" s="173"/>
      <c r="CZV120" s="173"/>
      <c r="CZW120" s="173"/>
      <c r="CZX120" s="173"/>
      <c r="CZY120" s="173"/>
      <c r="CZZ120" s="173"/>
      <c r="DAA120" s="173"/>
      <c r="DAB120" s="173"/>
      <c r="DAC120" s="173"/>
      <c r="DAD120" s="173"/>
      <c r="DAE120" s="173"/>
      <c r="DAF120" s="173"/>
      <c r="DAG120" s="173"/>
      <c r="DAH120" s="173"/>
      <c r="DAI120" s="173"/>
      <c r="DAJ120" s="173"/>
      <c r="DAK120" s="173"/>
      <c r="DAL120" s="173"/>
      <c r="DAM120" s="173"/>
      <c r="DAN120" s="173"/>
      <c r="DAO120" s="173"/>
      <c r="DAP120" s="173"/>
      <c r="DAQ120" s="173"/>
      <c r="DAR120" s="173"/>
      <c r="DAS120" s="173"/>
      <c r="DAT120" s="173"/>
      <c r="DAU120" s="173"/>
      <c r="DAV120" s="173"/>
      <c r="DAW120" s="173"/>
      <c r="DAX120" s="173"/>
      <c r="DAY120" s="173"/>
      <c r="DAZ120" s="173"/>
      <c r="DBA120" s="173"/>
      <c r="DBB120" s="173"/>
      <c r="DBC120" s="173"/>
      <c r="DBD120" s="173"/>
      <c r="DBE120" s="173"/>
      <c r="DBF120" s="173"/>
      <c r="DBG120" s="173"/>
      <c r="DBH120" s="173"/>
      <c r="DBI120" s="173"/>
      <c r="DBJ120" s="173"/>
      <c r="DBK120" s="173"/>
      <c r="DBL120" s="173"/>
      <c r="DBM120" s="173"/>
      <c r="DBN120" s="173"/>
      <c r="DBO120" s="173"/>
      <c r="DBV120" s="173"/>
      <c r="DBW120" s="173"/>
      <c r="DBX120" s="173"/>
      <c r="DBY120" s="173"/>
      <c r="DBZ120" s="173"/>
      <c r="DCA120" s="173"/>
      <c r="DCB120" s="173"/>
      <c r="DCC120" s="173"/>
      <c r="DCD120" s="173"/>
      <c r="DCE120" s="173"/>
      <c r="DCF120" s="173"/>
      <c r="DCG120" s="173"/>
      <c r="DCH120" s="173"/>
      <c r="DCI120" s="173"/>
      <c r="DCJ120" s="173"/>
      <c r="DCK120" s="173"/>
      <c r="DCL120" s="173"/>
      <c r="DCM120" s="173"/>
      <c r="DCN120" s="173"/>
      <c r="DCO120" s="173"/>
      <c r="DCP120" s="173"/>
      <c r="DCQ120" s="173"/>
      <c r="DCR120" s="173"/>
      <c r="DCS120" s="173"/>
      <c r="DCT120" s="173"/>
      <c r="DCU120" s="173"/>
      <c r="DCV120" s="173"/>
      <c r="DCW120" s="173"/>
      <c r="DCX120" s="173"/>
      <c r="DCY120" s="173"/>
      <c r="DCZ120" s="173"/>
      <c r="DDA120" s="173"/>
      <c r="DDB120" s="173"/>
      <c r="DDC120" s="173"/>
      <c r="DDD120" s="173"/>
      <c r="DDE120" s="173"/>
      <c r="DDF120" s="173"/>
      <c r="DDG120" s="173"/>
      <c r="DDH120" s="173"/>
      <c r="DDI120" s="173"/>
      <c r="DDJ120" s="173"/>
      <c r="DDK120" s="173"/>
      <c r="DDL120" s="173"/>
      <c r="DDM120" s="173"/>
      <c r="DDN120" s="173"/>
      <c r="DDO120" s="173"/>
      <c r="DDP120" s="173"/>
      <c r="DDQ120" s="173"/>
      <c r="DDR120" s="173"/>
      <c r="DDS120" s="173"/>
      <c r="DDT120" s="173"/>
      <c r="DDU120" s="173"/>
      <c r="DDV120" s="173"/>
      <c r="DDW120" s="173"/>
      <c r="DDX120" s="173"/>
      <c r="DDY120" s="173"/>
      <c r="DDZ120" s="173"/>
      <c r="DEA120" s="173"/>
      <c r="DEB120" s="173"/>
      <c r="DEC120" s="173"/>
      <c r="DED120" s="173"/>
      <c r="DEE120" s="173"/>
      <c r="DEF120" s="173"/>
      <c r="DEG120" s="173"/>
      <c r="DEH120" s="173"/>
      <c r="DEI120" s="173"/>
      <c r="DEJ120" s="173"/>
      <c r="DEK120" s="173"/>
      <c r="DEL120" s="173"/>
      <c r="DEM120" s="173"/>
      <c r="DEN120" s="173"/>
      <c r="DEO120" s="173"/>
      <c r="DEP120" s="173"/>
      <c r="DEQ120" s="173"/>
      <c r="DER120" s="173"/>
      <c r="DES120" s="173"/>
      <c r="DET120" s="173"/>
      <c r="DEU120" s="173"/>
      <c r="DEV120" s="173"/>
      <c r="DEW120" s="173"/>
      <c r="DEX120" s="173"/>
      <c r="DEY120" s="173"/>
      <c r="DEZ120" s="173"/>
      <c r="DFA120" s="173"/>
      <c r="DFB120" s="173"/>
      <c r="DFC120" s="173"/>
      <c r="DFD120" s="173"/>
      <c r="DFE120" s="173"/>
      <c r="DFF120" s="173"/>
      <c r="DFG120" s="173"/>
      <c r="DFH120" s="173"/>
      <c r="DFI120" s="173"/>
      <c r="DFJ120" s="173"/>
      <c r="DFK120" s="173"/>
      <c r="DFL120" s="173"/>
      <c r="DFM120" s="173"/>
      <c r="DFN120" s="173"/>
      <c r="DFO120" s="173"/>
      <c r="DFP120" s="173"/>
      <c r="DFQ120" s="173"/>
      <c r="DFR120" s="173"/>
      <c r="DFS120" s="173"/>
      <c r="DFT120" s="173"/>
      <c r="DFU120" s="173"/>
      <c r="DFV120" s="173"/>
      <c r="DFW120" s="173"/>
      <c r="DFX120" s="173"/>
      <c r="DFY120" s="173"/>
      <c r="DFZ120" s="173"/>
      <c r="DGA120" s="173"/>
      <c r="DGB120" s="173"/>
      <c r="DGC120" s="173"/>
      <c r="DGD120" s="173"/>
      <c r="DGE120" s="173"/>
      <c r="DGF120" s="173"/>
      <c r="DGG120" s="173"/>
      <c r="DGH120" s="173"/>
      <c r="DGI120" s="173"/>
      <c r="DGJ120" s="173"/>
      <c r="DGK120" s="173"/>
      <c r="DGL120" s="173"/>
      <c r="DGM120" s="173"/>
      <c r="DGN120" s="173"/>
      <c r="DGO120" s="173"/>
      <c r="DGP120" s="173"/>
      <c r="DGQ120" s="173"/>
      <c r="DGR120" s="173"/>
      <c r="DGS120" s="173"/>
      <c r="DGT120" s="173"/>
      <c r="DGU120" s="173"/>
      <c r="DGV120" s="173"/>
      <c r="DGW120" s="173"/>
      <c r="DGX120" s="173"/>
      <c r="DGY120" s="173"/>
      <c r="DGZ120" s="173"/>
      <c r="DHA120" s="173"/>
      <c r="DHB120" s="173"/>
      <c r="DHC120" s="173"/>
      <c r="DHD120" s="173"/>
      <c r="DHE120" s="173"/>
      <c r="DHF120" s="173"/>
      <c r="DHG120" s="173"/>
      <c r="DHH120" s="173"/>
      <c r="DHI120" s="173"/>
      <c r="DHJ120" s="173"/>
      <c r="DHK120" s="173"/>
      <c r="DHL120" s="173"/>
      <c r="DHM120" s="173"/>
      <c r="DHN120" s="173"/>
      <c r="DHO120" s="173"/>
      <c r="DHP120" s="173"/>
      <c r="DHQ120" s="173"/>
      <c r="DHR120" s="173"/>
      <c r="DHS120" s="173"/>
      <c r="DHT120" s="173"/>
      <c r="DHU120" s="173"/>
      <c r="DHV120" s="173"/>
      <c r="DHW120" s="173"/>
      <c r="DHX120" s="173"/>
      <c r="DHY120" s="173"/>
      <c r="DHZ120" s="173"/>
      <c r="DIA120" s="173"/>
      <c r="DIB120" s="173"/>
      <c r="DIC120" s="173"/>
      <c r="DID120" s="173"/>
      <c r="DIE120" s="173"/>
      <c r="DIF120" s="173"/>
      <c r="DIG120" s="173"/>
      <c r="DIH120" s="173"/>
      <c r="DII120" s="173"/>
      <c r="DIJ120" s="173"/>
      <c r="DIK120" s="173"/>
      <c r="DIL120" s="173"/>
      <c r="DIM120" s="173"/>
      <c r="DIN120" s="173"/>
      <c r="DIO120" s="173"/>
      <c r="DIP120" s="173"/>
      <c r="DIQ120" s="173"/>
      <c r="DIR120" s="173"/>
      <c r="DIS120" s="173"/>
      <c r="DIT120" s="173"/>
      <c r="DIU120" s="173"/>
      <c r="DIV120" s="173"/>
      <c r="DIW120" s="173"/>
      <c r="DIX120" s="173"/>
      <c r="DIY120" s="173"/>
      <c r="DIZ120" s="173"/>
      <c r="DJA120" s="173"/>
      <c r="DJB120" s="173"/>
      <c r="DJC120" s="173"/>
      <c r="DJD120" s="173"/>
      <c r="DJE120" s="173"/>
      <c r="DJF120" s="173"/>
      <c r="DJG120" s="173"/>
      <c r="DJH120" s="173"/>
      <c r="DJI120" s="173"/>
      <c r="DJJ120" s="173"/>
      <c r="DJK120" s="173"/>
      <c r="DJL120" s="173"/>
      <c r="DJM120" s="173"/>
      <c r="DJN120" s="173"/>
      <c r="DJO120" s="173"/>
      <c r="DJP120" s="173"/>
      <c r="DJQ120" s="173"/>
      <c r="DJR120" s="173"/>
      <c r="DJS120" s="173"/>
      <c r="DJT120" s="173"/>
      <c r="DJU120" s="173"/>
      <c r="DJV120" s="173"/>
      <c r="DJW120" s="173"/>
      <c r="DJX120" s="173"/>
      <c r="DJY120" s="173"/>
      <c r="DJZ120" s="173"/>
      <c r="DKA120" s="173"/>
      <c r="DKB120" s="173"/>
      <c r="DKC120" s="173"/>
      <c r="DKD120" s="173"/>
      <c r="DKE120" s="173"/>
      <c r="DKF120" s="173"/>
      <c r="DKG120" s="173"/>
      <c r="DKH120" s="173"/>
      <c r="DKI120" s="173"/>
      <c r="DKJ120" s="173"/>
      <c r="DKK120" s="173"/>
      <c r="DKL120" s="173"/>
      <c r="DKM120" s="173"/>
      <c r="DKN120" s="173"/>
      <c r="DKO120" s="173"/>
      <c r="DKP120" s="173"/>
      <c r="DKQ120" s="173"/>
      <c r="DKR120" s="173"/>
      <c r="DKS120" s="173"/>
      <c r="DKT120" s="173"/>
      <c r="DKU120" s="173"/>
      <c r="DKV120" s="173"/>
      <c r="DKW120" s="173"/>
      <c r="DKX120" s="173"/>
      <c r="DKY120" s="173"/>
      <c r="DKZ120" s="173"/>
      <c r="DLA120" s="173"/>
      <c r="DLB120" s="173"/>
      <c r="DLC120" s="173"/>
      <c r="DLD120" s="173"/>
      <c r="DLE120" s="173"/>
      <c r="DLF120" s="173"/>
      <c r="DLG120" s="173"/>
      <c r="DLH120" s="173"/>
      <c r="DLI120" s="173"/>
      <c r="DLJ120" s="173"/>
      <c r="DLK120" s="173"/>
      <c r="DLR120" s="173"/>
      <c r="DLS120" s="173"/>
      <c r="DLT120" s="173"/>
      <c r="DLU120" s="173"/>
      <c r="DLV120" s="173"/>
      <c r="DLW120" s="173"/>
      <c r="DLX120" s="173"/>
      <c r="DLY120" s="173"/>
      <c r="DLZ120" s="173"/>
      <c r="DMA120" s="173"/>
      <c r="DMB120" s="173"/>
      <c r="DMC120" s="173"/>
      <c r="DMD120" s="173"/>
      <c r="DME120" s="173"/>
      <c r="DMF120" s="173"/>
      <c r="DMG120" s="173"/>
      <c r="DMH120" s="173"/>
      <c r="DMI120" s="173"/>
      <c r="DMJ120" s="173"/>
      <c r="DMK120" s="173"/>
      <c r="DML120" s="173"/>
      <c r="DMM120" s="173"/>
      <c r="DMN120" s="173"/>
      <c r="DMO120" s="173"/>
      <c r="DMP120" s="173"/>
      <c r="DMQ120" s="173"/>
      <c r="DMR120" s="173"/>
      <c r="DMS120" s="173"/>
      <c r="DMT120" s="173"/>
      <c r="DMU120" s="173"/>
      <c r="DMV120" s="173"/>
      <c r="DMW120" s="173"/>
      <c r="DMX120" s="173"/>
      <c r="DMY120" s="173"/>
      <c r="DMZ120" s="173"/>
      <c r="DNA120" s="173"/>
      <c r="DNB120" s="173"/>
      <c r="DNC120" s="173"/>
      <c r="DND120" s="173"/>
      <c r="DNE120" s="173"/>
      <c r="DNF120" s="173"/>
      <c r="DNG120" s="173"/>
      <c r="DNH120" s="173"/>
      <c r="DNI120" s="173"/>
      <c r="DNJ120" s="173"/>
      <c r="DNK120" s="173"/>
      <c r="DNL120" s="173"/>
      <c r="DNM120" s="173"/>
      <c r="DNN120" s="173"/>
      <c r="DNO120" s="173"/>
      <c r="DNP120" s="173"/>
      <c r="DNQ120" s="173"/>
      <c r="DNR120" s="173"/>
      <c r="DNS120" s="173"/>
      <c r="DNT120" s="173"/>
      <c r="DNU120" s="173"/>
      <c r="DNV120" s="173"/>
      <c r="DNW120" s="173"/>
      <c r="DNX120" s="173"/>
      <c r="DNY120" s="173"/>
      <c r="DNZ120" s="173"/>
      <c r="DOA120" s="173"/>
      <c r="DOB120" s="173"/>
      <c r="DOC120" s="173"/>
      <c r="DOD120" s="173"/>
      <c r="DOE120" s="173"/>
      <c r="DOF120" s="173"/>
      <c r="DOG120" s="173"/>
      <c r="DOH120" s="173"/>
      <c r="DOI120" s="173"/>
      <c r="DOJ120" s="173"/>
      <c r="DOK120" s="173"/>
      <c r="DOL120" s="173"/>
      <c r="DOM120" s="173"/>
      <c r="DON120" s="173"/>
      <c r="DOO120" s="173"/>
      <c r="DOP120" s="173"/>
      <c r="DOQ120" s="173"/>
      <c r="DOR120" s="173"/>
      <c r="DOS120" s="173"/>
      <c r="DOT120" s="173"/>
      <c r="DOU120" s="173"/>
      <c r="DOV120" s="173"/>
      <c r="DOW120" s="173"/>
      <c r="DOX120" s="173"/>
      <c r="DOY120" s="173"/>
      <c r="DOZ120" s="173"/>
      <c r="DPA120" s="173"/>
      <c r="DPB120" s="173"/>
      <c r="DPC120" s="173"/>
      <c r="DPD120" s="173"/>
      <c r="DPE120" s="173"/>
      <c r="DPF120" s="173"/>
      <c r="DPG120" s="173"/>
      <c r="DPH120" s="173"/>
      <c r="DPI120" s="173"/>
      <c r="DPJ120" s="173"/>
      <c r="DPK120" s="173"/>
      <c r="DPL120" s="173"/>
      <c r="DPM120" s="173"/>
      <c r="DPN120" s="173"/>
      <c r="DPO120" s="173"/>
      <c r="DPP120" s="173"/>
      <c r="DPQ120" s="173"/>
      <c r="DPR120" s="173"/>
      <c r="DPS120" s="173"/>
      <c r="DPT120" s="173"/>
      <c r="DPU120" s="173"/>
      <c r="DPV120" s="173"/>
      <c r="DPW120" s="173"/>
      <c r="DPX120" s="173"/>
      <c r="DPY120" s="173"/>
      <c r="DPZ120" s="173"/>
      <c r="DQA120" s="173"/>
      <c r="DQB120" s="173"/>
      <c r="DQC120" s="173"/>
      <c r="DQD120" s="173"/>
      <c r="DQE120" s="173"/>
      <c r="DQF120" s="173"/>
      <c r="DQG120" s="173"/>
      <c r="DQH120" s="173"/>
      <c r="DQI120" s="173"/>
      <c r="DQJ120" s="173"/>
      <c r="DQK120" s="173"/>
      <c r="DQL120" s="173"/>
      <c r="DQM120" s="173"/>
      <c r="DQN120" s="173"/>
      <c r="DQO120" s="173"/>
      <c r="DQP120" s="173"/>
      <c r="DQQ120" s="173"/>
      <c r="DQR120" s="173"/>
      <c r="DQS120" s="173"/>
      <c r="DQT120" s="173"/>
      <c r="DQU120" s="173"/>
      <c r="DQV120" s="173"/>
      <c r="DQW120" s="173"/>
      <c r="DQX120" s="173"/>
      <c r="DQY120" s="173"/>
      <c r="DQZ120" s="173"/>
      <c r="DRA120" s="173"/>
      <c r="DRB120" s="173"/>
      <c r="DRC120" s="173"/>
      <c r="DRD120" s="173"/>
      <c r="DRE120" s="173"/>
      <c r="DRF120" s="173"/>
      <c r="DRG120" s="173"/>
      <c r="DRH120" s="173"/>
      <c r="DRI120" s="173"/>
      <c r="DRJ120" s="173"/>
      <c r="DRK120" s="173"/>
      <c r="DRL120" s="173"/>
      <c r="DRM120" s="173"/>
      <c r="DRN120" s="173"/>
      <c r="DRO120" s="173"/>
      <c r="DRP120" s="173"/>
      <c r="DRQ120" s="173"/>
      <c r="DRR120" s="173"/>
      <c r="DRS120" s="173"/>
      <c r="DRT120" s="173"/>
      <c r="DRU120" s="173"/>
      <c r="DRV120" s="173"/>
      <c r="DRW120" s="173"/>
      <c r="DRX120" s="173"/>
      <c r="DRY120" s="173"/>
      <c r="DRZ120" s="173"/>
      <c r="DSA120" s="173"/>
      <c r="DSB120" s="173"/>
      <c r="DSC120" s="173"/>
      <c r="DSD120" s="173"/>
      <c r="DSE120" s="173"/>
      <c r="DSF120" s="173"/>
      <c r="DSG120" s="173"/>
      <c r="DSH120" s="173"/>
      <c r="DSI120" s="173"/>
      <c r="DSJ120" s="173"/>
      <c r="DSK120" s="173"/>
      <c r="DSL120" s="173"/>
      <c r="DSM120" s="173"/>
      <c r="DSN120" s="173"/>
      <c r="DSO120" s="173"/>
      <c r="DSP120" s="173"/>
      <c r="DSQ120" s="173"/>
      <c r="DSR120" s="173"/>
      <c r="DSS120" s="173"/>
      <c r="DST120" s="173"/>
      <c r="DSU120" s="173"/>
      <c r="DSV120" s="173"/>
      <c r="DSW120" s="173"/>
      <c r="DSX120" s="173"/>
      <c r="DSY120" s="173"/>
      <c r="DSZ120" s="173"/>
      <c r="DTA120" s="173"/>
      <c r="DTB120" s="173"/>
      <c r="DTC120" s="173"/>
      <c r="DTD120" s="173"/>
      <c r="DTE120" s="173"/>
      <c r="DTF120" s="173"/>
      <c r="DTG120" s="173"/>
      <c r="DTH120" s="173"/>
      <c r="DTI120" s="173"/>
      <c r="DTJ120" s="173"/>
      <c r="DTK120" s="173"/>
      <c r="DTL120" s="173"/>
      <c r="DTM120" s="173"/>
      <c r="DTN120" s="173"/>
      <c r="DTO120" s="173"/>
      <c r="DTP120" s="173"/>
      <c r="DTQ120" s="173"/>
      <c r="DTR120" s="173"/>
      <c r="DTS120" s="173"/>
      <c r="DTT120" s="173"/>
      <c r="DTU120" s="173"/>
      <c r="DTV120" s="173"/>
      <c r="DTW120" s="173"/>
      <c r="DTX120" s="173"/>
      <c r="DTY120" s="173"/>
      <c r="DTZ120" s="173"/>
      <c r="DUA120" s="173"/>
      <c r="DUB120" s="173"/>
      <c r="DUC120" s="173"/>
      <c r="DUD120" s="173"/>
      <c r="DUE120" s="173"/>
      <c r="DUF120" s="173"/>
      <c r="DUG120" s="173"/>
      <c r="DUH120" s="173"/>
      <c r="DUI120" s="173"/>
      <c r="DUJ120" s="173"/>
      <c r="DUK120" s="173"/>
      <c r="DUL120" s="173"/>
      <c r="DUM120" s="173"/>
      <c r="DUN120" s="173"/>
      <c r="DUO120" s="173"/>
      <c r="DUP120" s="173"/>
      <c r="DUQ120" s="173"/>
      <c r="DUR120" s="173"/>
      <c r="DUS120" s="173"/>
      <c r="DUT120" s="173"/>
      <c r="DUU120" s="173"/>
      <c r="DUV120" s="173"/>
      <c r="DUW120" s="173"/>
      <c r="DUX120" s="173"/>
      <c r="DUY120" s="173"/>
      <c r="DUZ120" s="173"/>
      <c r="DVA120" s="173"/>
      <c r="DVB120" s="173"/>
      <c r="DVC120" s="173"/>
      <c r="DVD120" s="173"/>
      <c r="DVE120" s="173"/>
      <c r="DVF120" s="173"/>
      <c r="DVG120" s="173"/>
      <c r="DVN120" s="173"/>
      <c r="DVO120" s="173"/>
      <c r="DVP120" s="173"/>
      <c r="DVQ120" s="173"/>
      <c r="DVR120" s="173"/>
      <c r="DVS120" s="173"/>
      <c r="DVT120" s="173"/>
      <c r="DVU120" s="173"/>
      <c r="DVV120" s="173"/>
      <c r="DVW120" s="173"/>
      <c r="DVX120" s="173"/>
      <c r="DVY120" s="173"/>
      <c r="DVZ120" s="173"/>
      <c r="DWA120" s="173"/>
      <c r="DWB120" s="173"/>
      <c r="DWC120" s="173"/>
      <c r="DWD120" s="173"/>
      <c r="DWE120" s="173"/>
      <c r="DWF120" s="173"/>
      <c r="DWG120" s="173"/>
      <c r="DWH120" s="173"/>
      <c r="DWI120" s="173"/>
      <c r="DWJ120" s="173"/>
      <c r="DWK120" s="173"/>
      <c r="DWL120" s="173"/>
      <c r="DWM120" s="173"/>
      <c r="DWN120" s="173"/>
      <c r="DWO120" s="173"/>
      <c r="DWP120" s="173"/>
      <c r="DWQ120" s="173"/>
      <c r="DWR120" s="173"/>
      <c r="DWS120" s="173"/>
      <c r="DWT120" s="173"/>
      <c r="DWU120" s="173"/>
      <c r="DWV120" s="173"/>
      <c r="DWW120" s="173"/>
      <c r="DWX120" s="173"/>
      <c r="DWY120" s="173"/>
      <c r="DWZ120" s="173"/>
      <c r="DXA120" s="173"/>
      <c r="DXB120" s="173"/>
      <c r="DXC120" s="173"/>
      <c r="DXD120" s="173"/>
      <c r="DXE120" s="173"/>
      <c r="DXF120" s="173"/>
      <c r="DXG120" s="173"/>
      <c r="DXH120" s="173"/>
      <c r="DXI120" s="173"/>
      <c r="DXJ120" s="173"/>
      <c r="DXK120" s="173"/>
      <c r="DXL120" s="173"/>
      <c r="DXM120" s="173"/>
      <c r="DXN120" s="173"/>
      <c r="DXO120" s="173"/>
      <c r="DXP120" s="173"/>
      <c r="DXQ120" s="173"/>
      <c r="DXR120" s="173"/>
      <c r="DXS120" s="173"/>
      <c r="DXT120" s="173"/>
      <c r="DXU120" s="173"/>
      <c r="DXV120" s="173"/>
      <c r="DXW120" s="173"/>
      <c r="DXX120" s="173"/>
      <c r="DXY120" s="173"/>
      <c r="DXZ120" s="173"/>
      <c r="DYA120" s="173"/>
      <c r="DYB120" s="173"/>
      <c r="DYC120" s="173"/>
      <c r="DYD120" s="173"/>
      <c r="DYE120" s="173"/>
      <c r="DYF120" s="173"/>
      <c r="DYG120" s="173"/>
      <c r="DYH120" s="173"/>
      <c r="DYI120" s="173"/>
      <c r="DYJ120" s="173"/>
      <c r="DYK120" s="173"/>
      <c r="DYL120" s="173"/>
      <c r="DYM120" s="173"/>
      <c r="DYN120" s="173"/>
      <c r="DYO120" s="173"/>
      <c r="DYP120" s="173"/>
      <c r="DYQ120" s="173"/>
      <c r="DYR120" s="173"/>
      <c r="DYS120" s="173"/>
      <c r="DYT120" s="173"/>
      <c r="DYU120" s="173"/>
      <c r="DYV120" s="173"/>
      <c r="DYW120" s="173"/>
      <c r="DYX120" s="173"/>
      <c r="DYY120" s="173"/>
      <c r="DYZ120" s="173"/>
      <c r="DZA120" s="173"/>
      <c r="DZB120" s="173"/>
      <c r="DZC120" s="173"/>
      <c r="DZD120" s="173"/>
      <c r="DZE120" s="173"/>
      <c r="DZF120" s="173"/>
      <c r="DZG120" s="173"/>
      <c r="DZH120" s="173"/>
      <c r="DZI120" s="173"/>
      <c r="DZJ120" s="173"/>
      <c r="DZK120" s="173"/>
      <c r="DZL120" s="173"/>
      <c r="DZM120" s="173"/>
      <c r="DZN120" s="173"/>
      <c r="DZO120" s="173"/>
      <c r="DZP120" s="173"/>
      <c r="DZQ120" s="173"/>
      <c r="DZR120" s="173"/>
      <c r="DZS120" s="173"/>
      <c r="DZT120" s="173"/>
      <c r="DZU120" s="173"/>
      <c r="DZV120" s="173"/>
      <c r="DZW120" s="173"/>
      <c r="DZX120" s="173"/>
      <c r="DZY120" s="173"/>
      <c r="DZZ120" s="173"/>
      <c r="EAA120" s="173"/>
      <c r="EAB120" s="173"/>
      <c r="EAC120" s="173"/>
      <c r="EAD120" s="173"/>
      <c r="EAE120" s="173"/>
      <c r="EAF120" s="173"/>
      <c r="EAG120" s="173"/>
      <c r="EAH120" s="173"/>
      <c r="EAI120" s="173"/>
      <c r="EAJ120" s="173"/>
      <c r="EAK120" s="173"/>
      <c r="EAL120" s="173"/>
      <c r="EAM120" s="173"/>
      <c r="EAN120" s="173"/>
      <c r="EAO120" s="173"/>
      <c r="EAP120" s="173"/>
      <c r="EAQ120" s="173"/>
      <c r="EAR120" s="173"/>
      <c r="EAS120" s="173"/>
      <c r="EAT120" s="173"/>
      <c r="EAU120" s="173"/>
      <c r="EAV120" s="173"/>
      <c r="EAW120" s="173"/>
      <c r="EAX120" s="173"/>
      <c r="EAY120" s="173"/>
      <c r="EAZ120" s="173"/>
      <c r="EBA120" s="173"/>
      <c r="EBB120" s="173"/>
      <c r="EBC120" s="173"/>
      <c r="EBD120" s="173"/>
      <c r="EBE120" s="173"/>
      <c r="EBF120" s="173"/>
      <c r="EBG120" s="173"/>
      <c r="EBH120" s="173"/>
      <c r="EBI120" s="173"/>
      <c r="EBJ120" s="173"/>
      <c r="EBK120" s="173"/>
      <c r="EBL120" s="173"/>
      <c r="EBM120" s="173"/>
      <c r="EBN120" s="173"/>
      <c r="EBO120" s="173"/>
      <c r="EBP120" s="173"/>
      <c r="EBQ120" s="173"/>
      <c r="EBR120" s="173"/>
      <c r="EBS120" s="173"/>
      <c r="EBT120" s="173"/>
      <c r="EBU120" s="173"/>
      <c r="EBV120" s="173"/>
      <c r="EBW120" s="173"/>
      <c r="EBX120" s="173"/>
      <c r="EBY120" s="173"/>
      <c r="EBZ120" s="173"/>
      <c r="ECA120" s="173"/>
      <c r="ECB120" s="173"/>
      <c r="ECC120" s="173"/>
      <c r="ECD120" s="173"/>
      <c r="ECE120" s="173"/>
      <c r="ECF120" s="173"/>
      <c r="ECG120" s="173"/>
      <c r="ECH120" s="173"/>
      <c r="ECI120" s="173"/>
      <c r="ECJ120" s="173"/>
      <c r="ECK120" s="173"/>
      <c r="ECL120" s="173"/>
      <c r="ECM120" s="173"/>
      <c r="ECN120" s="173"/>
      <c r="ECO120" s="173"/>
      <c r="ECP120" s="173"/>
      <c r="ECQ120" s="173"/>
      <c r="ECR120" s="173"/>
      <c r="ECS120" s="173"/>
      <c r="ECT120" s="173"/>
      <c r="ECU120" s="173"/>
      <c r="ECV120" s="173"/>
      <c r="ECW120" s="173"/>
      <c r="ECX120" s="173"/>
      <c r="ECY120" s="173"/>
      <c r="ECZ120" s="173"/>
      <c r="EDA120" s="173"/>
      <c r="EDB120" s="173"/>
      <c r="EDC120" s="173"/>
      <c r="EDD120" s="173"/>
      <c r="EDE120" s="173"/>
      <c r="EDF120" s="173"/>
      <c r="EDG120" s="173"/>
      <c r="EDH120" s="173"/>
      <c r="EDI120" s="173"/>
      <c r="EDJ120" s="173"/>
      <c r="EDK120" s="173"/>
      <c r="EDL120" s="173"/>
      <c r="EDM120" s="173"/>
      <c r="EDN120" s="173"/>
      <c r="EDO120" s="173"/>
      <c r="EDP120" s="173"/>
      <c r="EDQ120" s="173"/>
      <c r="EDR120" s="173"/>
      <c r="EDS120" s="173"/>
      <c r="EDT120" s="173"/>
      <c r="EDU120" s="173"/>
      <c r="EDV120" s="173"/>
      <c r="EDW120" s="173"/>
      <c r="EDX120" s="173"/>
      <c r="EDY120" s="173"/>
      <c r="EDZ120" s="173"/>
      <c r="EEA120" s="173"/>
      <c r="EEB120" s="173"/>
      <c r="EEC120" s="173"/>
      <c r="EED120" s="173"/>
      <c r="EEE120" s="173"/>
      <c r="EEF120" s="173"/>
      <c r="EEG120" s="173"/>
      <c r="EEH120" s="173"/>
      <c r="EEI120" s="173"/>
      <c r="EEJ120" s="173"/>
      <c r="EEK120" s="173"/>
      <c r="EEL120" s="173"/>
      <c r="EEM120" s="173"/>
      <c r="EEN120" s="173"/>
      <c r="EEO120" s="173"/>
      <c r="EEP120" s="173"/>
      <c r="EEQ120" s="173"/>
      <c r="EER120" s="173"/>
      <c r="EES120" s="173"/>
      <c r="EET120" s="173"/>
      <c r="EEU120" s="173"/>
      <c r="EEV120" s="173"/>
      <c r="EEW120" s="173"/>
      <c r="EEX120" s="173"/>
      <c r="EEY120" s="173"/>
      <c r="EEZ120" s="173"/>
      <c r="EFA120" s="173"/>
      <c r="EFB120" s="173"/>
      <c r="EFC120" s="173"/>
      <c r="EFJ120" s="173"/>
      <c r="EFK120" s="173"/>
      <c r="EFL120" s="173"/>
      <c r="EFM120" s="173"/>
      <c r="EFN120" s="173"/>
      <c r="EFO120" s="173"/>
      <c r="EFP120" s="173"/>
      <c r="EFQ120" s="173"/>
      <c r="EFR120" s="173"/>
      <c r="EFS120" s="173"/>
      <c r="EFT120" s="173"/>
      <c r="EFU120" s="173"/>
      <c r="EFV120" s="173"/>
      <c r="EFW120" s="173"/>
      <c r="EFX120" s="173"/>
      <c r="EFY120" s="173"/>
      <c r="EFZ120" s="173"/>
      <c r="EGA120" s="173"/>
      <c r="EGB120" s="173"/>
      <c r="EGC120" s="173"/>
      <c r="EGD120" s="173"/>
      <c r="EGE120" s="173"/>
      <c r="EGF120" s="173"/>
      <c r="EGG120" s="173"/>
      <c r="EGH120" s="173"/>
      <c r="EGI120" s="173"/>
      <c r="EGJ120" s="173"/>
      <c r="EGK120" s="173"/>
      <c r="EGL120" s="173"/>
      <c r="EGM120" s="173"/>
      <c r="EGN120" s="173"/>
      <c r="EGO120" s="173"/>
      <c r="EGP120" s="173"/>
      <c r="EGQ120" s="173"/>
      <c r="EGR120" s="173"/>
      <c r="EGS120" s="173"/>
      <c r="EGT120" s="173"/>
      <c r="EGU120" s="173"/>
      <c r="EGV120" s="173"/>
      <c r="EGW120" s="173"/>
      <c r="EGX120" s="173"/>
      <c r="EGY120" s="173"/>
      <c r="EGZ120" s="173"/>
      <c r="EHA120" s="173"/>
      <c r="EHB120" s="173"/>
      <c r="EHC120" s="173"/>
      <c r="EHD120" s="173"/>
      <c r="EHE120" s="173"/>
      <c r="EHF120" s="173"/>
      <c r="EHG120" s="173"/>
      <c r="EHH120" s="173"/>
      <c r="EHI120" s="173"/>
      <c r="EHJ120" s="173"/>
      <c r="EHK120" s="173"/>
      <c r="EHL120" s="173"/>
      <c r="EHM120" s="173"/>
      <c r="EHN120" s="173"/>
      <c r="EHO120" s="173"/>
      <c r="EHP120" s="173"/>
      <c r="EHQ120" s="173"/>
      <c r="EHR120" s="173"/>
      <c r="EHS120" s="173"/>
      <c r="EHT120" s="173"/>
      <c r="EHU120" s="173"/>
      <c r="EHV120" s="173"/>
      <c r="EHW120" s="173"/>
      <c r="EHX120" s="173"/>
      <c r="EHY120" s="173"/>
      <c r="EHZ120" s="173"/>
      <c r="EIA120" s="173"/>
      <c r="EIB120" s="173"/>
      <c r="EIC120" s="173"/>
      <c r="EID120" s="173"/>
      <c r="EIE120" s="173"/>
      <c r="EIF120" s="173"/>
      <c r="EIG120" s="173"/>
      <c r="EIH120" s="173"/>
      <c r="EII120" s="173"/>
      <c r="EIJ120" s="173"/>
      <c r="EIK120" s="173"/>
      <c r="EIL120" s="173"/>
      <c r="EIM120" s="173"/>
      <c r="EIN120" s="173"/>
      <c r="EIO120" s="173"/>
      <c r="EIP120" s="173"/>
      <c r="EIQ120" s="173"/>
      <c r="EIR120" s="173"/>
      <c r="EIS120" s="173"/>
      <c r="EIT120" s="173"/>
      <c r="EIU120" s="173"/>
      <c r="EIV120" s="173"/>
      <c r="EIW120" s="173"/>
      <c r="EIX120" s="173"/>
      <c r="EIY120" s="173"/>
      <c r="EIZ120" s="173"/>
      <c r="EJA120" s="173"/>
      <c r="EJB120" s="173"/>
      <c r="EJC120" s="173"/>
      <c r="EJD120" s="173"/>
      <c r="EJE120" s="173"/>
      <c r="EJF120" s="173"/>
      <c r="EJG120" s="173"/>
      <c r="EJH120" s="173"/>
      <c r="EJI120" s="173"/>
      <c r="EJJ120" s="173"/>
      <c r="EJK120" s="173"/>
      <c r="EJL120" s="173"/>
      <c r="EJM120" s="173"/>
      <c r="EJN120" s="173"/>
      <c r="EJO120" s="173"/>
      <c r="EJP120" s="173"/>
      <c r="EJQ120" s="173"/>
      <c r="EJR120" s="173"/>
      <c r="EJS120" s="173"/>
      <c r="EJT120" s="173"/>
      <c r="EJU120" s="173"/>
      <c r="EJV120" s="173"/>
      <c r="EJW120" s="173"/>
      <c r="EJX120" s="173"/>
      <c r="EJY120" s="173"/>
      <c r="EJZ120" s="173"/>
      <c r="EKA120" s="173"/>
      <c r="EKB120" s="173"/>
      <c r="EKC120" s="173"/>
      <c r="EKD120" s="173"/>
      <c r="EKE120" s="173"/>
      <c r="EKF120" s="173"/>
      <c r="EKG120" s="173"/>
      <c r="EKH120" s="173"/>
      <c r="EKI120" s="173"/>
      <c r="EKJ120" s="173"/>
      <c r="EKK120" s="173"/>
      <c r="EKL120" s="173"/>
      <c r="EKM120" s="173"/>
      <c r="EKN120" s="173"/>
      <c r="EKO120" s="173"/>
      <c r="EKP120" s="173"/>
      <c r="EKQ120" s="173"/>
      <c r="EKR120" s="173"/>
      <c r="EKS120" s="173"/>
      <c r="EKT120" s="173"/>
      <c r="EKU120" s="173"/>
      <c r="EKV120" s="173"/>
      <c r="EKW120" s="173"/>
      <c r="EKX120" s="173"/>
      <c r="EKY120" s="173"/>
      <c r="EKZ120" s="173"/>
      <c r="ELA120" s="173"/>
      <c r="ELB120" s="173"/>
      <c r="ELC120" s="173"/>
      <c r="ELD120" s="173"/>
      <c r="ELE120" s="173"/>
      <c r="ELF120" s="173"/>
      <c r="ELG120" s="173"/>
      <c r="ELH120" s="173"/>
      <c r="ELI120" s="173"/>
      <c r="ELJ120" s="173"/>
      <c r="ELK120" s="173"/>
      <c r="ELL120" s="173"/>
      <c r="ELM120" s="173"/>
      <c r="ELN120" s="173"/>
      <c r="ELO120" s="173"/>
      <c r="ELP120" s="173"/>
      <c r="ELQ120" s="173"/>
      <c r="ELR120" s="173"/>
      <c r="ELS120" s="173"/>
      <c r="ELT120" s="173"/>
      <c r="ELU120" s="173"/>
      <c r="ELV120" s="173"/>
      <c r="ELW120" s="173"/>
      <c r="ELX120" s="173"/>
      <c r="ELY120" s="173"/>
      <c r="ELZ120" s="173"/>
      <c r="EMA120" s="173"/>
      <c r="EMB120" s="173"/>
      <c r="EMC120" s="173"/>
      <c r="EMD120" s="173"/>
      <c r="EME120" s="173"/>
      <c r="EMF120" s="173"/>
      <c r="EMG120" s="173"/>
      <c r="EMH120" s="173"/>
      <c r="EMI120" s="173"/>
      <c r="EMJ120" s="173"/>
      <c r="EMK120" s="173"/>
      <c r="EML120" s="173"/>
      <c r="EMM120" s="173"/>
      <c r="EMN120" s="173"/>
      <c r="EMO120" s="173"/>
      <c r="EMP120" s="173"/>
      <c r="EMQ120" s="173"/>
      <c r="EMR120" s="173"/>
      <c r="EMS120" s="173"/>
      <c r="EMT120" s="173"/>
      <c r="EMU120" s="173"/>
      <c r="EMV120" s="173"/>
      <c r="EMW120" s="173"/>
      <c r="EMX120" s="173"/>
      <c r="EMY120" s="173"/>
      <c r="EMZ120" s="173"/>
      <c r="ENA120" s="173"/>
      <c r="ENB120" s="173"/>
      <c r="ENC120" s="173"/>
      <c r="END120" s="173"/>
      <c r="ENE120" s="173"/>
      <c r="ENF120" s="173"/>
      <c r="ENG120" s="173"/>
      <c r="ENH120" s="173"/>
      <c r="ENI120" s="173"/>
      <c r="ENJ120" s="173"/>
      <c r="ENK120" s="173"/>
      <c r="ENL120" s="173"/>
      <c r="ENM120" s="173"/>
      <c r="ENN120" s="173"/>
      <c r="ENO120" s="173"/>
      <c r="ENP120" s="173"/>
      <c r="ENQ120" s="173"/>
      <c r="ENR120" s="173"/>
      <c r="ENS120" s="173"/>
      <c r="ENT120" s="173"/>
      <c r="ENU120" s="173"/>
      <c r="ENV120" s="173"/>
      <c r="ENW120" s="173"/>
      <c r="ENX120" s="173"/>
      <c r="ENY120" s="173"/>
      <c r="ENZ120" s="173"/>
      <c r="EOA120" s="173"/>
      <c r="EOB120" s="173"/>
      <c r="EOC120" s="173"/>
      <c r="EOD120" s="173"/>
      <c r="EOE120" s="173"/>
      <c r="EOF120" s="173"/>
      <c r="EOG120" s="173"/>
      <c r="EOH120" s="173"/>
      <c r="EOI120" s="173"/>
      <c r="EOJ120" s="173"/>
      <c r="EOK120" s="173"/>
      <c r="EOL120" s="173"/>
      <c r="EOM120" s="173"/>
      <c r="EON120" s="173"/>
      <c r="EOO120" s="173"/>
      <c r="EOP120" s="173"/>
      <c r="EOQ120" s="173"/>
      <c r="EOR120" s="173"/>
      <c r="EOS120" s="173"/>
      <c r="EOT120" s="173"/>
      <c r="EOU120" s="173"/>
      <c r="EOV120" s="173"/>
      <c r="EOW120" s="173"/>
      <c r="EOX120" s="173"/>
      <c r="EOY120" s="173"/>
      <c r="EPF120" s="173"/>
      <c r="EPG120" s="173"/>
      <c r="EPH120" s="173"/>
      <c r="EPI120" s="173"/>
      <c r="EPJ120" s="173"/>
      <c r="EPK120" s="173"/>
      <c r="EPL120" s="173"/>
      <c r="EPM120" s="173"/>
      <c r="EPN120" s="173"/>
      <c r="EPO120" s="173"/>
      <c r="EPP120" s="173"/>
      <c r="EPQ120" s="173"/>
      <c r="EPR120" s="173"/>
      <c r="EPS120" s="173"/>
      <c r="EPT120" s="173"/>
      <c r="EPU120" s="173"/>
      <c r="EPV120" s="173"/>
      <c r="EPW120" s="173"/>
      <c r="EPX120" s="173"/>
      <c r="EPY120" s="173"/>
      <c r="EPZ120" s="173"/>
      <c r="EQA120" s="173"/>
      <c r="EQB120" s="173"/>
      <c r="EQC120" s="173"/>
      <c r="EQD120" s="173"/>
      <c r="EQE120" s="173"/>
      <c r="EQF120" s="173"/>
      <c r="EQG120" s="173"/>
      <c r="EQH120" s="173"/>
      <c r="EQI120" s="173"/>
      <c r="EQJ120" s="173"/>
      <c r="EQK120" s="173"/>
      <c r="EQL120" s="173"/>
      <c r="EQM120" s="173"/>
      <c r="EQN120" s="173"/>
      <c r="EQO120" s="173"/>
      <c r="EQP120" s="173"/>
      <c r="EQQ120" s="173"/>
      <c r="EQR120" s="173"/>
      <c r="EQS120" s="173"/>
      <c r="EQT120" s="173"/>
      <c r="EQU120" s="173"/>
      <c r="EQV120" s="173"/>
      <c r="EQW120" s="173"/>
      <c r="EQX120" s="173"/>
      <c r="EQY120" s="173"/>
      <c r="EQZ120" s="173"/>
      <c r="ERA120" s="173"/>
      <c r="ERB120" s="173"/>
      <c r="ERC120" s="173"/>
      <c r="ERD120" s="173"/>
      <c r="ERE120" s="173"/>
      <c r="ERF120" s="173"/>
      <c r="ERG120" s="173"/>
      <c r="ERH120" s="173"/>
      <c r="ERI120" s="173"/>
      <c r="ERJ120" s="173"/>
      <c r="ERK120" s="173"/>
      <c r="ERL120" s="173"/>
      <c r="ERM120" s="173"/>
      <c r="ERN120" s="173"/>
      <c r="ERO120" s="173"/>
      <c r="ERP120" s="173"/>
      <c r="ERQ120" s="173"/>
      <c r="ERR120" s="173"/>
      <c r="ERS120" s="173"/>
      <c r="ERT120" s="173"/>
      <c r="ERU120" s="173"/>
      <c r="ERV120" s="173"/>
      <c r="ERW120" s="173"/>
      <c r="ERX120" s="173"/>
      <c r="ERY120" s="173"/>
      <c r="ERZ120" s="173"/>
      <c r="ESA120" s="173"/>
      <c r="ESB120" s="173"/>
      <c r="ESC120" s="173"/>
      <c r="ESD120" s="173"/>
      <c r="ESE120" s="173"/>
      <c r="ESF120" s="173"/>
      <c r="ESG120" s="173"/>
      <c r="ESH120" s="173"/>
      <c r="ESI120" s="173"/>
      <c r="ESJ120" s="173"/>
      <c r="ESK120" s="173"/>
      <c r="ESL120" s="173"/>
      <c r="ESM120" s="173"/>
      <c r="ESN120" s="173"/>
      <c r="ESO120" s="173"/>
      <c r="ESP120" s="173"/>
      <c r="ESQ120" s="173"/>
      <c r="ESR120" s="173"/>
      <c r="ESS120" s="173"/>
      <c r="EST120" s="173"/>
      <c r="ESU120" s="173"/>
      <c r="ESV120" s="173"/>
      <c r="ESW120" s="173"/>
      <c r="ESX120" s="173"/>
      <c r="ESY120" s="173"/>
      <c r="ESZ120" s="173"/>
      <c r="ETA120" s="173"/>
      <c r="ETB120" s="173"/>
      <c r="ETC120" s="173"/>
      <c r="ETD120" s="173"/>
      <c r="ETE120" s="173"/>
      <c r="ETF120" s="173"/>
      <c r="ETG120" s="173"/>
      <c r="ETH120" s="173"/>
      <c r="ETI120" s="173"/>
      <c r="ETJ120" s="173"/>
      <c r="ETK120" s="173"/>
      <c r="ETL120" s="173"/>
      <c r="ETM120" s="173"/>
      <c r="ETN120" s="173"/>
      <c r="ETO120" s="173"/>
      <c r="ETP120" s="173"/>
      <c r="ETQ120" s="173"/>
      <c r="ETR120" s="173"/>
      <c r="ETS120" s="173"/>
      <c r="ETT120" s="173"/>
      <c r="ETU120" s="173"/>
      <c r="ETV120" s="173"/>
      <c r="ETW120" s="173"/>
      <c r="ETX120" s="173"/>
      <c r="ETY120" s="173"/>
      <c r="ETZ120" s="173"/>
      <c r="EUA120" s="173"/>
      <c r="EUB120" s="173"/>
      <c r="EUC120" s="173"/>
      <c r="EUD120" s="173"/>
      <c r="EUE120" s="173"/>
      <c r="EUF120" s="173"/>
      <c r="EUG120" s="173"/>
      <c r="EUH120" s="173"/>
      <c r="EUI120" s="173"/>
      <c r="EUJ120" s="173"/>
      <c r="EUK120" s="173"/>
      <c r="EUL120" s="173"/>
      <c r="EUM120" s="173"/>
      <c r="EUN120" s="173"/>
      <c r="EUO120" s="173"/>
      <c r="EUP120" s="173"/>
      <c r="EUQ120" s="173"/>
      <c r="EUR120" s="173"/>
      <c r="EUS120" s="173"/>
      <c r="EUT120" s="173"/>
      <c r="EUU120" s="173"/>
      <c r="EUV120" s="173"/>
      <c r="EUW120" s="173"/>
      <c r="EUX120" s="173"/>
      <c r="EUY120" s="173"/>
      <c r="EUZ120" s="173"/>
      <c r="EVA120" s="173"/>
      <c r="EVB120" s="173"/>
      <c r="EVC120" s="173"/>
      <c r="EVD120" s="173"/>
      <c r="EVE120" s="173"/>
      <c r="EVF120" s="173"/>
      <c r="EVG120" s="173"/>
      <c r="EVH120" s="173"/>
      <c r="EVI120" s="173"/>
      <c r="EVJ120" s="173"/>
      <c r="EVK120" s="173"/>
      <c r="EVL120" s="173"/>
      <c r="EVM120" s="173"/>
      <c r="EVN120" s="173"/>
      <c r="EVO120" s="173"/>
      <c r="EVP120" s="173"/>
      <c r="EVQ120" s="173"/>
      <c r="EVR120" s="173"/>
      <c r="EVS120" s="173"/>
      <c r="EVT120" s="173"/>
      <c r="EVU120" s="173"/>
      <c r="EVV120" s="173"/>
      <c r="EVW120" s="173"/>
      <c r="EVX120" s="173"/>
      <c r="EVY120" s="173"/>
      <c r="EVZ120" s="173"/>
      <c r="EWA120" s="173"/>
      <c r="EWB120" s="173"/>
      <c r="EWC120" s="173"/>
      <c r="EWD120" s="173"/>
      <c r="EWE120" s="173"/>
      <c r="EWF120" s="173"/>
      <c r="EWG120" s="173"/>
      <c r="EWH120" s="173"/>
      <c r="EWI120" s="173"/>
      <c r="EWJ120" s="173"/>
      <c r="EWK120" s="173"/>
      <c r="EWL120" s="173"/>
      <c r="EWM120" s="173"/>
      <c r="EWN120" s="173"/>
      <c r="EWO120" s="173"/>
      <c r="EWP120" s="173"/>
      <c r="EWQ120" s="173"/>
      <c r="EWR120" s="173"/>
      <c r="EWS120" s="173"/>
      <c r="EWT120" s="173"/>
      <c r="EWU120" s="173"/>
      <c r="EWV120" s="173"/>
      <c r="EWW120" s="173"/>
      <c r="EWX120" s="173"/>
      <c r="EWY120" s="173"/>
      <c r="EWZ120" s="173"/>
      <c r="EXA120" s="173"/>
      <c r="EXB120" s="173"/>
      <c r="EXC120" s="173"/>
      <c r="EXD120" s="173"/>
      <c r="EXE120" s="173"/>
      <c r="EXF120" s="173"/>
      <c r="EXG120" s="173"/>
      <c r="EXH120" s="173"/>
      <c r="EXI120" s="173"/>
      <c r="EXJ120" s="173"/>
      <c r="EXK120" s="173"/>
      <c r="EXL120" s="173"/>
      <c r="EXM120" s="173"/>
      <c r="EXN120" s="173"/>
      <c r="EXO120" s="173"/>
      <c r="EXP120" s="173"/>
      <c r="EXQ120" s="173"/>
      <c r="EXR120" s="173"/>
      <c r="EXS120" s="173"/>
      <c r="EXT120" s="173"/>
      <c r="EXU120" s="173"/>
      <c r="EXV120" s="173"/>
      <c r="EXW120" s="173"/>
      <c r="EXX120" s="173"/>
      <c r="EXY120" s="173"/>
      <c r="EXZ120" s="173"/>
      <c r="EYA120" s="173"/>
      <c r="EYB120" s="173"/>
      <c r="EYC120" s="173"/>
      <c r="EYD120" s="173"/>
      <c r="EYE120" s="173"/>
      <c r="EYF120" s="173"/>
      <c r="EYG120" s="173"/>
      <c r="EYH120" s="173"/>
      <c r="EYI120" s="173"/>
      <c r="EYJ120" s="173"/>
      <c r="EYK120" s="173"/>
      <c r="EYL120" s="173"/>
      <c r="EYM120" s="173"/>
      <c r="EYN120" s="173"/>
      <c r="EYO120" s="173"/>
      <c r="EYP120" s="173"/>
      <c r="EYQ120" s="173"/>
      <c r="EYR120" s="173"/>
      <c r="EYS120" s="173"/>
      <c r="EYT120" s="173"/>
      <c r="EYU120" s="173"/>
      <c r="EZB120" s="173"/>
      <c r="EZC120" s="173"/>
      <c r="EZD120" s="173"/>
      <c r="EZE120" s="173"/>
      <c r="EZF120" s="173"/>
      <c r="EZG120" s="173"/>
      <c r="EZH120" s="173"/>
      <c r="EZI120" s="173"/>
      <c r="EZJ120" s="173"/>
      <c r="EZK120" s="173"/>
      <c r="EZL120" s="173"/>
      <c r="EZM120" s="173"/>
      <c r="EZN120" s="173"/>
      <c r="EZO120" s="173"/>
      <c r="EZP120" s="173"/>
      <c r="EZQ120" s="173"/>
      <c r="EZR120" s="173"/>
      <c r="EZS120" s="173"/>
      <c r="EZT120" s="173"/>
      <c r="EZU120" s="173"/>
      <c r="EZV120" s="173"/>
      <c r="EZW120" s="173"/>
      <c r="EZX120" s="173"/>
      <c r="EZY120" s="173"/>
      <c r="EZZ120" s="173"/>
      <c r="FAA120" s="173"/>
      <c r="FAB120" s="173"/>
      <c r="FAC120" s="173"/>
      <c r="FAD120" s="173"/>
      <c r="FAE120" s="173"/>
      <c r="FAF120" s="173"/>
      <c r="FAG120" s="173"/>
      <c r="FAH120" s="173"/>
      <c r="FAI120" s="173"/>
      <c r="FAJ120" s="173"/>
      <c r="FAK120" s="173"/>
      <c r="FAL120" s="173"/>
      <c r="FAM120" s="173"/>
      <c r="FAN120" s="173"/>
      <c r="FAO120" s="173"/>
      <c r="FAP120" s="173"/>
      <c r="FAQ120" s="173"/>
      <c r="FAR120" s="173"/>
      <c r="FAS120" s="173"/>
      <c r="FAT120" s="173"/>
      <c r="FAU120" s="173"/>
      <c r="FAV120" s="173"/>
      <c r="FAW120" s="173"/>
      <c r="FAX120" s="173"/>
      <c r="FAY120" s="173"/>
      <c r="FAZ120" s="173"/>
      <c r="FBA120" s="173"/>
      <c r="FBB120" s="173"/>
      <c r="FBC120" s="173"/>
      <c r="FBD120" s="173"/>
      <c r="FBE120" s="173"/>
      <c r="FBF120" s="173"/>
      <c r="FBG120" s="173"/>
      <c r="FBH120" s="173"/>
      <c r="FBI120" s="173"/>
      <c r="FBJ120" s="173"/>
      <c r="FBK120" s="173"/>
      <c r="FBL120" s="173"/>
      <c r="FBM120" s="173"/>
      <c r="FBN120" s="173"/>
      <c r="FBO120" s="173"/>
      <c r="FBP120" s="173"/>
      <c r="FBQ120" s="173"/>
      <c r="FBR120" s="173"/>
      <c r="FBS120" s="173"/>
      <c r="FBT120" s="173"/>
      <c r="FBU120" s="173"/>
      <c r="FBV120" s="173"/>
      <c r="FBW120" s="173"/>
      <c r="FBX120" s="173"/>
      <c r="FBY120" s="173"/>
      <c r="FBZ120" s="173"/>
      <c r="FCA120" s="173"/>
      <c r="FCB120" s="173"/>
      <c r="FCC120" s="173"/>
      <c r="FCD120" s="173"/>
      <c r="FCE120" s="173"/>
      <c r="FCF120" s="173"/>
      <c r="FCG120" s="173"/>
      <c r="FCH120" s="173"/>
      <c r="FCI120" s="173"/>
      <c r="FCJ120" s="173"/>
      <c r="FCK120" s="173"/>
      <c r="FCL120" s="173"/>
      <c r="FCM120" s="173"/>
      <c r="FCN120" s="173"/>
      <c r="FCO120" s="173"/>
      <c r="FCP120" s="173"/>
      <c r="FCQ120" s="173"/>
      <c r="FCR120" s="173"/>
      <c r="FCS120" s="173"/>
      <c r="FCT120" s="173"/>
      <c r="FCU120" s="173"/>
      <c r="FCV120" s="173"/>
      <c r="FCW120" s="173"/>
      <c r="FCX120" s="173"/>
      <c r="FCY120" s="173"/>
      <c r="FCZ120" s="173"/>
      <c r="FDA120" s="173"/>
      <c r="FDB120" s="173"/>
      <c r="FDC120" s="173"/>
      <c r="FDD120" s="173"/>
      <c r="FDE120" s="173"/>
      <c r="FDF120" s="173"/>
      <c r="FDG120" s="173"/>
      <c r="FDH120" s="173"/>
      <c r="FDI120" s="173"/>
      <c r="FDJ120" s="173"/>
      <c r="FDK120" s="173"/>
      <c r="FDL120" s="173"/>
      <c r="FDM120" s="173"/>
      <c r="FDN120" s="173"/>
      <c r="FDO120" s="173"/>
      <c r="FDP120" s="173"/>
      <c r="FDQ120" s="173"/>
      <c r="FDR120" s="173"/>
      <c r="FDS120" s="173"/>
      <c r="FDT120" s="173"/>
      <c r="FDU120" s="173"/>
      <c r="FDV120" s="173"/>
      <c r="FDW120" s="173"/>
      <c r="FDX120" s="173"/>
      <c r="FDY120" s="173"/>
      <c r="FDZ120" s="173"/>
      <c r="FEA120" s="173"/>
      <c r="FEB120" s="173"/>
      <c r="FEC120" s="173"/>
      <c r="FED120" s="173"/>
      <c r="FEE120" s="173"/>
      <c r="FEF120" s="173"/>
      <c r="FEG120" s="173"/>
      <c r="FEH120" s="173"/>
      <c r="FEI120" s="173"/>
      <c r="FEJ120" s="173"/>
      <c r="FEK120" s="173"/>
      <c r="FEL120" s="173"/>
      <c r="FEM120" s="173"/>
      <c r="FEN120" s="173"/>
      <c r="FEO120" s="173"/>
      <c r="FEP120" s="173"/>
      <c r="FEQ120" s="173"/>
      <c r="FER120" s="173"/>
      <c r="FES120" s="173"/>
      <c r="FET120" s="173"/>
      <c r="FEU120" s="173"/>
      <c r="FEV120" s="173"/>
      <c r="FEW120" s="173"/>
      <c r="FEX120" s="173"/>
      <c r="FEY120" s="173"/>
      <c r="FEZ120" s="173"/>
      <c r="FFA120" s="173"/>
      <c r="FFB120" s="173"/>
      <c r="FFC120" s="173"/>
      <c r="FFD120" s="173"/>
      <c r="FFE120" s="173"/>
      <c r="FFF120" s="173"/>
      <c r="FFG120" s="173"/>
      <c r="FFH120" s="173"/>
      <c r="FFI120" s="173"/>
      <c r="FFJ120" s="173"/>
      <c r="FFK120" s="173"/>
      <c r="FFL120" s="173"/>
      <c r="FFM120" s="173"/>
      <c r="FFN120" s="173"/>
      <c r="FFO120" s="173"/>
      <c r="FFP120" s="173"/>
      <c r="FFQ120" s="173"/>
      <c r="FFR120" s="173"/>
      <c r="FFS120" s="173"/>
      <c r="FFT120" s="173"/>
      <c r="FFU120" s="173"/>
      <c r="FFV120" s="173"/>
      <c r="FFW120" s="173"/>
      <c r="FFX120" s="173"/>
      <c r="FFY120" s="173"/>
      <c r="FFZ120" s="173"/>
      <c r="FGA120" s="173"/>
      <c r="FGB120" s="173"/>
      <c r="FGC120" s="173"/>
      <c r="FGD120" s="173"/>
      <c r="FGE120" s="173"/>
      <c r="FGF120" s="173"/>
      <c r="FGG120" s="173"/>
      <c r="FGH120" s="173"/>
      <c r="FGI120" s="173"/>
      <c r="FGJ120" s="173"/>
      <c r="FGK120" s="173"/>
      <c r="FGL120" s="173"/>
      <c r="FGM120" s="173"/>
      <c r="FGN120" s="173"/>
      <c r="FGO120" s="173"/>
      <c r="FGP120" s="173"/>
      <c r="FGQ120" s="173"/>
      <c r="FGR120" s="173"/>
      <c r="FGS120" s="173"/>
      <c r="FGT120" s="173"/>
      <c r="FGU120" s="173"/>
      <c r="FGV120" s="173"/>
      <c r="FGW120" s="173"/>
      <c r="FGX120" s="173"/>
      <c r="FGY120" s="173"/>
      <c r="FGZ120" s="173"/>
      <c r="FHA120" s="173"/>
      <c r="FHB120" s="173"/>
      <c r="FHC120" s="173"/>
      <c r="FHD120" s="173"/>
      <c r="FHE120" s="173"/>
      <c r="FHF120" s="173"/>
      <c r="FHG120" s="173"/>
      <c r="FHH120" s="173"/>
      <c r="FHI120" s="173"/>
      <c r="FHJ120" s="173"/>
      <c r="FHK120" s="173"/>
      <c r="FHL120" s="173"/>
      <c r="FHM120" s="173"/>
      <c r="FHN120" s="173"/>
      <c r="FHO120" s="173"/>
      <c r="FHP120" s="173"/>
      <c r="FHQ120" s="173"/>
      <c r="FHR120" s="173"/>
      <c r="FHS120" s="173"/>
      <c r="FHT120" s="173"/>
      <c r="FHU120" s="173"/>
      <c r="FHV120" s="173"/>
      <c r="FHW120" s="173"/>
      <c r="FHX120" s="173"/>
      <c r="FHY120" s="173"/>
      <c r="FHZ120" s="173"/>
      <c r="FIA120" s="173"/>
      <c r="FIB120" s="173"/>
      <c r="FIC120" s="173"/>
      <c r="FID120" s="173"/>
      <c r="FIE120" s="173"/>
      <c r="FIF120" s="173"/>
      <c r="FIG120" s="173"/>
      <c r="FIH120" s="173"/>
      <c r="FII120" s="173"/>
      <c r="FIJ120" s="173"/>
      <c r="FIK120" s="173"/>
      <c r="FIL120" s="173"/>
      <c r="FIM120" s="173"/>
      <c r="FIN120" s="173"/>
      <c r="FIO120" s="173"/>
      <c r="FIP120" s="173"/>
      <c r="FIQ120" s="173"/>
      <c r="FIX120" s="173"/>
      <c r="FIY120" s="173"/>
      <c r="FIZ120" s="173"/>
      <c r="FJA120" s="173"/>
      <c r="FJB120" s="173"/>
      <c r="FJC120" s="173"/>
      <c r="FJD120" s="173"/>
      <c r="FJE120" s="173"/>
      <c r="FJF120" s="173"/>
      <c r="FJG120" s="173"/>
      <c r="FJH120" s="173"/>
      <c r="FJI120" s="173"/>
      <c r="FJJ120" s="173"/>
      <c r="FJK120" s="173"/>
      <c r="FJL120" s="173"/>
      <c r="FJM120" s="173"/>
      <c r="FJN120" s="173"/>
      <c r="FJO120" s="173"/>
      <c r="FJP120" s="173"/>
      <c r="FJQ120" s="173"/>
      <c r="FJR120" s="173"/>
      <c r="FJS120" s="173"/>
      <c r="FJT120" s="173"/>
      <c r="FJU120" s="173"/>
      <c r="FJV120" s="173"/>
      <c r="FJW120" s="173"/>
      <c r="FJX120" s="173"/>
      <c r="FJY120" s="173"/>
      <c r="FJZ120" s="173"/>
      <c r="FKA120" s="173"/>
      <c r="FKB120" s="173"/>
      <c r="FKC120" s="173"/>
      <c r="FKD120" s="173"/>
      <c r="FKE120" s="173"/>
      <c r="FKF120" s="173"/>
      <c r="FKG120" s="173"/>
      <c r="FKH120" s="173"/>
      <c r="FKI120" s="173"/>
      <c r="FKJ120" s="173"/>
      <c r="FKK120" s="173"/>
      <c r="FKL120" s="173"/>
      <c r="FKM120" s="173"/>
      <c r="FKN120" s="173"/>
      <c r="FKO120" s="173"/>
      <c r="FKP120" s="173"/>
      <c r="FKQ120" s="173"/>
      <c r="FKR120" s="173"/>
      <c r="FKS120" s="173"/>
      <c r="FKT120" s="173"/>
      <c r="FKU120" s="173"/>
      <c r="FKV120" s="173"/>
      <c r="FKW120" s="173"/>
      <c r="FKX120" s="173"/>
      <c r="FKY120" s="173"/>
      <c r="FKZ120" s="173"/>
      <c r="FLA120" s="173"/>
      <c r="FLB120" s="173"/>
      <c r="FLC120" s="173"/>
      <c r="FLD120" s="173"/>
      <c r="FLE120" s="173"/>
      <c r="FLF120" s="173"/>
      <c r="FLG120" s="173"/>
      <c r="FLH120" s="173"/>
      <c r="FLI120" s="173"/>
      <c r="FLJ120" s="173"/>
      <c r="FLK120" s="173"/>
      <c r="FLL120" s="173"/>
      <c r="FLM120" s="173"/>
      <c r="FLN120" s="173"/>
      <c r="FLO120" s="173"/>
      <c r="FLP120" s="173"/>
      <c r="FLQ120" s="173"/>
      <c r="FLR120" s="173"/>
      <c r="FLS120" s="173"/>
      <c r="FLT120" s="173"/>
      <c r="FLU120" s="173"/>
      <c r="FLV120" s="173"/>
      <c r="FLW120" s="173"/>
      <c r="FLX120" s="173"/>
      <c r="FLY120" s="173"/>
      <c r="FLZ120" s="173"/>
      <c r="FMA120" s="173"/>
      <c r="FMB120" s="173"/>
      <c r="FMC120" s="173"/>
      <c r="FMD120" s="173"/>
      <c r="FME120" s="173"/>
      <c r="FMF120" s="173"/>
      <c r="FMG120" s="173"/>
      <c r="FMH120" s="173"/>
      <c r="FMI120" s="173"/>
      <c r="FMJ120" s="173"/>
      <c r="FMK120" s="173"/>
      <c r="FML120" s="173"/>
      <c r="FMM120" s="173"/>
      <c r="FMN120" s="173"/>
      <c r="FMO120" s="173"/>
      <c r="FMP120" s="173"/>
      <c r="FMQ120" s="173"/>
      <c r="FMR120" s="173"/>
      <c r="FMS120" s="173"/>
      <c r="FMT120" s="173"/>
      <c r="FMU120" s="173"/>
      <c r="FMV120" s="173"/>
      <c r="FMW120" s="173"/>
      <c r="FMX120" s="173"/>
      <c r="FMY120" s="173"/>
      <c r="FMZ120" s="173"/>
      <c r="FNA120" s="173"/>
      <c r="FNB120" s="173"/>
      <c r="FNC120" s="173"/>
      <c r="FND120" s="173"/>
      <c r="FNE120" s="173"/>
      <c r="FNF120" s="173"/>
      <c r="FNG120" s="173"/>
      <c r="FNH120" s="173"/>
      <c r="FNI120" s="173"/>
      <c r="FNJ120" s="173"/>
      <c r="FNK120" s="173"/>
      <c r="FNL120" s="173"/>
      <c r="FNM120" s="173"/>
      <c r="FNN120" s="173"/>
      <c r="FNO120" s="173"/>
      <c r="FNP120" s="173"/>
      <c r="FNQ120" s="173"/>
      <c r="FNR120" s="173"/>
      <c r="FNS120" s="173"/>
      <c r="FNT120" s="173"/>
      <c r="FNU120" s="173"/>
      <c r="FNV120" s="173"/>
      <c r="FNW120" s="173"/>
      <c r="FNX120" s="173"/>
      <c r="FNY120" s="173"/>
      <c r="FNZ120" s="173"/>
      <c r="FOA120" s="173"/>
      <c r="FOB120" s="173"/>
      <c r="FOC120" s="173"/>
      <c r="FOD120" s="173"/>
      <c r="FOE120" s="173"/>
      <c r="FOF120" s="173"/>
      <c r="FOG120" s="173"/>
      <c r="FOH120" s="173"/>
      <c r="FOI120" s="173"/>
      <c r="FOJ120" s="173"/>
      <c r="FOK120" s="173"/>
      <c r="FOL120" s="173"/>
      <c r="FOM120" s="173"/>
      <c r="FON120" s="173"/>
      <c r="FOO120" s="173"/>
      <c r="FOP120" s="173"/>
      <c r="FOQ120" s="173"/>
      <c r="FOR120" s="173"/>
      <c r="FOS120" s="173"/>
      <c r="FOT120" s="173"/>
      <c r="FOU120" s="173"/>
      <c r="FOV120" s="173"/>
      <c r="FOW120" s="173"/>
      <c r="FOX120" s="173"/>
      <c r="FOY120" s="173"/>
      <c r="FOZ120" s="173"/>
      <c r="FPA120" s="173"/>
      <c r="FPB120" s="173"/>
      <c r="FPC120" s="173"/>
      <c r="FPD120" s="173"/>
      <c r="FPE120" s="173"/>
      <c r="FPF120" s="173"/>
      <c r="FPG120" s="173"/>
      <c r="FPH120" s="173"/>
      <c r="FPI120" s="173"/>
      <c r="FPJ120" s="173"/>
      <c r="FPK120" s="173"/>
      <c r="FPL120" s="173"/>
      <c r="FPM120" s="173"/>
      <c r="FPN120" s="173"/>
      <c r="FPO120" s="173"/>
      <c r="FPP120" s="173"/>
      <c r="FPQ120" s="173"/>
      <c r="FPR120" s="173"/>
      <c r="FPS120" s="173"/>
      <c r="FPT120" s="173"/>
      <c r="FPU120" s="173"/>
      <c r="FPV120" s="173"/>
      <c r="FPW120" s="173"/>
      <c r="FPX120" s="173"/>
      <c r="FPY120" s="173"/>
      <c r="FPZ120" s="173"/>
      <c r="FQA120" s="173"/>
      <c r="FQB120" s="173"/>
      <c r="FQC120" s="173"/>
      <c r="FQD120" s="173"/>
      <c r="FQE120" s="173"/>
      <c r="FQF120" s="173"/>
      <c r="FQG120" s="173"/>
      <c r="FQH120" s="173"/>
      <c r="FQI120" s="173"/>
      <c r="FQJ120" s="173"/>
      <c r="FQK120" s="173"/>
      <c r="FQL120" s="173"/>
      <c r="FQM120" s="173"/>
      <c r="FQN120" s="173"/>
      <c r="FQO120" s="173"/>
      <c r="FQP120" s="173"/>
      <c r="FQQ120" s="173"/>
      <c r="FQR120" s="173"/>
      <c r="FQS120" s="173"/>
      <c r="FQT120" s="173"/>
      <c r="FQU120" s="173"/>
      <c r="FQV120" s="173"/>
      <c r="FQW120" s="173"/>
      <c r="FQX120" s="173"/>
      <c r="FQY120" s="173"/>
      <c r="FQZ120" s="173"/>
      <c r="FRA120" s="173"/>
      <c r="FRB120" s="173"/>
      <c r="FRC120" s="173"/>
      <c r="FRD120" s="173"/>
      <c r="FRE120" s="173"/>
      <c r="FRF120" s="173"/>
      <c r="FRG120" s="173"/>
      <c r="FRH120" s="173"/>
      <c r="FRI120" s="173"/>
      <c r="FRJ120" s="173"/>
      <c r="FRK120" s="173"/>
      <c r="FRL120" s="173"/>
      <c r="FRM120" s="173"/>
      <c r="FRN120" s="173"/>
      <c r="FRO120" s="173"/>
      <c r="FRP120" s="173"/>
      <c r="FRQ120" s="173"/>
      <c r="FRR120" s="173"/>
      <c r="FRS120" s="173"/>
      <c r="FRT120" s="173"/>
      <c r="FRU120" s="173"/>
      <c r="FRV120" s="173"/>
      <c r="FRW120" s="173"/>
      <c r="FRX120" s="173"/>
      <c r="FRY120" s="173"/>
      <c r="FRZ120" s="173"/>
      <c r="FSA120" s="173"/>
      <c r="FSB120" s="173"/>
      <c r="FSC120" s="173"/>
      <c r="FSD120" s="173"/>
      <c r="FSE120" s="173"/>
      <c r="FSF120" s="173"/>
      <c r="FSG120" s="173"/>
      <c r="FSH120" s="173"/>
      <c r="FSI120" s="173"/>
      <c r="FSJ120" s="173"/>
      <c r="FSK120" s="173"/>
      <c r="FSL120" s="173"/>
      <c r="FSM120" s="173"/>
      <c r="FST120" s="173"/>
      <c r="FSU120" s="173"/>
      <c r="FSV120" s="173"/>
      <c r="FSW120" s="173"/>
      <c r="FSX120" s="173"/>
      <c r="FSY120" s="173"/>
      <c r="FSZ120" s="173"/>
      <c r="FTA120" s="173"/>
      <c r="FTB120" s="173"/>
      <c r="FTC120" s="173"/>
      <c r="FTD120" s="173"/>
      <c r="FTE120" s="173"/>
      <c r="FTF120" s="173"/>
      <c r="FTG120" s="173"/>
      <c r="FTH120" s="173"/>
      <c r="FTI120" s="173"/>
      <c r="FTJ120" s="173"/>
      <c r="FTK120" s="173"/>
      <c r="FTL120" s="173"/>
      <c r="FTM120" s="173"/>
      <c r="FTN120" s="173"/>
      <c r="FTO120" s="173"/>
      <c r="FTP120" s="173"/>
      <c r="FTQ120" s="173"/>
      <c r="FTR120" s="173"/>
      <c r="FTS120" s="173"/>
      <c r="FTT120" s="173"/>
      <c r="FTU120" s="173"/>
      <c r="FTV120" s="173"/>
      <c r="FTW120" s="173"/>
      <c r="FTX120" s="173"/>
      <c r="FTY120" s="173"/>
      <c r="FTZ120" s="173"/>
      <c r="FUA120" s="173"/>
      <c r="FUB120" s="173"/>
      <c r="FUC120" s="173"/>
      <c r="FUD120" s="173"/>
      <c r="FUE120" s="173"/>
      <c r="FUF120" s="173"/>
      <c r="FUG120" s="173"/>
      <c r="FUH120" s="173"/>
      <c r="FUI120" s="173"/>
      <c r="FUJ120" s="173"/>
      <c r="FUK120" s="173"/>
      <c r="FUL120" s="173"/>
      <c r="FUM120" s="173"/>
      <c r="FUN120" s="173"/>
      <c r="FUO120" s="173"/>
      <c r="FUP120" s="173"/>
      <c r="FUQ120" s="173"/>
      <c r="FUR120" s="173"/>
      <c r="FUS120" s="173"/>
      <c r="FUT120" s="173"/>
      <c r="FUU120" s="173"/>
      <c r="FUV120" s="173"/>
      <c r="FUW120" s="173"/>
      <c r="FUX120" s="173"/>
      <c r="FUY120" s="173"/>
      <c r="FUZ120" s="173"/>
      <c r="FVA120" s="173"/>
      <c r="FVB120" s="173"/>
      <c r="FVC120" s="173"/>
      <c r="FVD120" s="173"/>
      <c r="FVE120" s="173"/>
      <c r="FVF120" s="173"/>
      <c r="FVG120" s="173"/>
      <c r="FVH120" s="173"/>
      <c r="FVI120" s="173"/>
      <c r="FVJ120" s="173"/>
      <c r="FVK120" s="173"/>
      <c r="FVL120" s="173"/>
      <c r="FVM120" s="173"/>
      <c r="FVN120" s="173"/>
      <c r="FVO120" s="173"/>
      <c r="FVP120" s="173"/>
      <c r="FVQ120" s="173"/>
      <c r="FVR120" s="173"/>
      <c r="FVS120" s="173"/>
      <c r="FVT120" s="173"/>
      <c r="FVU120" s="173"/>
      <c r="FVV120" s="173"/>
      <c r="FVW120" s="173"/>
      <c r="FVX120" s="173"/>
      <c r="FVY120" s="173"/>
      <c r="FVZ120" s="173"/>
      <c r="FWA120" s="173"/>
      <c r="FWB120" s="173"/>
      <c r="FWC120" s="173"/>
      <c r="FWD120" s="173"/>
      <c r="FWE120" s="173"/>
      <c r="FWF120" s="173"/>
      <c r="FWG120" s="173"/>
      <c r="FWH120" s="173"/>
      <c r="FWI120" s="173"/>
      <c r="FWJ120" s="173"/>
      <c r="FWK120" s="173"/>
      <c r="FWL120" s="173"/>
      <c r="FWM120" s="173"/>
      <c r="FWN120" s="173"/>
      <c r="FWO120" s="173"/>
      <c r="FWP120" s="173"/>
      <c r="FWQ120" s="173"/>
      <c r="FWR120" s="173"/>
      <c r="FWS120" s="173"/>
      <c r="FWT120" s="173"/>
      <c r="FWU120" s="173"/>
      <c r="FWV120" s="173"/>
      <c r="FWW120" s="173"/>
      <c r="FWX120" s="173"/>
      <c r="FWY120" s="173"/>
      <c r="FWZ120" s="173"/>
      <c r="FXA120" s="173"/>
      <c r="FXB120" s="173"/>
      <c r="FXC120" s="173"/>
      <c r="FXD120" s="173"/>
      <c r="FXE120" s="173"/>
      <c r="FXF120" s="173"/>
      <c r="FXG120" s="173"/>
      <c r="FXH120" s="173"/>
      <c r="FXI120" s="173"/>
      <c r="FXJ120" s="173"/>
      <c r="FXK120" s="173"/>
      <c r="FXL120" s="173"/>
      <c r="FXM120" s="173"/>
      <c r="FXN120" s="173"/>
      <c r="FXO120" s="173"/>
      <c r="FXP120" s="173"/>
      <c r="FXQ120" s="173"/>
      <c r="FXR120" s="173"/>
      <c r="FXS120" s="173"/>
      <c r="FXT120" s="173"/>
      <c r="FXU120" s="173"/>
      <c r="FXV120" s="173"/>
      <c r="FXW120" s="173"/>
      <c r="FXX120" s="173"/>
      <c r="FXY120" s="173"/>
      <c r="FXZ120" s="173"/>
      <c r="FYA120" s="173"/>
      <c r="FYB120" s="173"/>
      <c r="FYC120" s="173"/>
      <c r="FYD120" s="173"/>
      <c r="FYE120" s="173"/>
      <c r="FYF120" s="173"/>
      <c r="FYG120" s="173"/>
      <c r="FYH120" s="173"/>
      <c r="FYI120" s="173"/>
      <c r="FYJ120" s="173"/>
      <c r="FYK120" s="173"/>
      <c r="FYL120" s="173"/>
      <c r="FYM120" s="173"/>
      <c r="FYN120" s="173"/>
      <c r="FYO120" s="173"/>
      <c r="FYP120" s="173"/>
      <c r="FYQ120" s="173"/>
      <c r="FYR120" s="173"/>
      <c r="FYS120" s="173"/>
      <c r="FYT120" s="173"/>
      <c r="FYU120" s="173"/>
      <c r="FYV120" s="173"/>
      <c r="FYW120" s="173"/>
      <c r="FYX120" s="173"/>
      <c r="FYY120" s="173"/>
      <c r="FYZ120" s="173"/>
      <c r="FZA120" s="173"/>
      <c r="FZB120" s="173"/>
      <c r="FZC120" s="173"/>
      <c r="FZD120" s="173"/>
      <c r="FZE120" s="173"/>
      <c r="FZF120" s="173"/>
      <c r="FZG120" s="173"/>
      <c r="FZH120" s="173"/>
      <c r="FZI120" s="173"/>
      <c r="FZJ120" s="173"/>
      <c r="FZK120" s="173"/>
      <c r="FZL120" s="173"/>
      <c r="FZM120" s="173"/>
      <c r="FZN120" s="173"/>
      <c r="FZO120" s="173"/>
      <c r="FZP120" s="173"/>
      <c r="FZQ120" s="173"/>
      <c r="FZR120" s="173"/>
      <c r="FZS120" s="173"/>
      <c r="FZT120" s="173"/>
      <c r="FZU120" s="173"/>
      <c r="FZV120" s="173"/>
      <c r="FZW120" s="173"/>
      <c r="FZX120" s="173"/>
      <c r="FZY120" s="173"/>
      <c r="FZZ120" s="173"/>
      <c r="GAA120" s="173"/>
      <c r="GAB120" s="173"/>
      <c r="GAC120" s="173"/>
      <c r="GAD120" s="173"/>
      <c r="GAE120" s="173"/>
      <c r="GAF120" s="173"/>
      <c r="GAG120" s="173"/>
      <c r="GAH120" s="173"/>
      <c r="GAI120" s="173"/>
      <c r="GAJ120" s="173"/>
      <c r="GAK120" s="173"/>
      <c r="GAL120" s="173"/>
      <c r="GAM120" s="173"/>
      <c r="GAN120" s="173"/>
      <c r="GAO120" s="173"/>
      <c r="GAP120" s="173"/>
      <c r="GAQ120" s="173"/>
      <c r="GAR120" s="173"/>
      <c r="GAS120" s="173"/>
      <c r="GAT120" s="173"/>
      <c r="GAU120" s="173"/>
      <c r="GAV120" s="173"/>
      <c r="GAW120" s="173"/>
      <c r="GAX120" s="173"/>
      <c r="GAY120" s="173"/>
      <c r="GAZ120" s="173"/>
      <c r="GBA120" s="173"/>
      <c r="GBB120" s="173"/>
      <c r="GBC120" s="173"/>
      <c r="GBD120" s="173"/>
      <c r="GBE120" s="173"/>
      <c r="GBF120" s="173"/>
      <c r="GBG120" s="173"/>
      <c r="GBH120" s="173"/>
      <c r="GBI120" s="173"/>
      <c r="GBJ120" s="173"/>
      <c r="GBK120" s="173"/>
      <c r="GBL120" s="173"/>
      <c r="GBM120" s="173"/>
      <c r="GBN120" s="173"/>
      <c r="GBO120" s="173"/>
      <c r="GBP120" s="173"/>
      <c r="GBQ120" s="173"/>
      <c r="GBR120" s="173"/>
      <c r="GBS120" s="173"/>
      <c r="GBT120" s="173"/>
      <c r="GBU120" s="173"/>
      <c r="GBV120" s="173"/>
      <c r="GBW120" s="173"/>
      <c r="GBX120" s="173"/>
      <c r="GBY120" s="173"/>
      <c r="GBZ120" s="173"/>
      <c r="GCA120" s="173"/>
      <c r="GCB120" s="173"/>
      <c r="GCC120" s="173"/>
      <c r="GCD120" s="173"/>
      <c r="GCE120" s="173"/>
      <c r="GCF120" s="173"/>
      <c r="GCG120" s="173"/>
      <c r="GCH120" s="173"/>
      <c r="GCI120" s="173"/>
      <c r="GCP120" s="173"/>
      <c r="GCQ120" s="173"/>
      <c r="GCR120" s="173"/>
      <c r="GCS120" s="173"/>
      <c r="GCT120" s="173"/>
      <c r="GCU120" s="173"/>
      <c r="GCV120" s="173"/>
      <c r="GCW120" s="173"/>
      <c r="GCX120" s="173"/>
      <c r="GCY120" s="173"/>
      <c r="GCZ120" s="173"/>
      <c r="GDA120" s="173"/>
      <c r="GDB120" s="173"/>
      <c r="GDC120" s="173"/>
      <c r="GDD120" s="173"/>
      <c r="GDE120" s="173"/>
      <c r="GDF120" s="173"/>
      <c r="GDG120" s="173"/>
      <c r="GDH120" s="173"/>
      <c r="GDI120" s="173"/>
      <c r="GDJ120" s="173"/>
      <c r="GDK120" s="173"/>
      <c r="GDL120" s="173"/>
      <c r="GDM120" s="173"/>
      <c r="GDN120" s="173"/>
      <c r="GDO120" s="173"/>
      <c r="GDP120" s="173"/>
      <c r="GDQ120" s="173"/>
      <c r="GDR120" s="173"/>
      <c r="GDS120" s="173"/>
      <c r="GDT120" s="173"/>
      <c r="GDU120" s="173"/>
      <c r="GDV120" s="173"/>
      <c r="GDW120" s="173"/>
      <c r="GDX120" s="173"/>
      <c r="GDY120" s="173"/>
      <c r="GDZ120" s="173"/>
      <c r="GEA120" s="173"/>
      <c r="GEB120" s="173"/>
      <c r="GEC120" s="173"/>
      <c r="GED120" s="173"/>
      <c r="GEE120" s="173"/>
      <c r="GEF120" s="173"/>
      <c r="GEG120" s="173"/>
      <c r="GEH120" s="173"/>
      <c r="GEI120" s="173"/>
      <c r="GEJ120" s="173"/>
      <c r="GEK120" s="173"/>
      <c r="GEL120" s="173"/>
      <c r="GEM120" s="173"/>
      <c r="GEN120" s="173"/>
      <c r="GEO120" s="173"/>
      <c r="GEP120" s="173"/>
      <c r="GEQ120" s="173"/>
      <c r="GER120" s="173"/>
      <c r="GES120" s="173"/>
      <c r="GET120" s="173"/>
      <c r="GEU120" s="173"/>
      <c r="GEV120" s="173"/>
      <c r="GEW120" s="173"/>
      <c r="GEX120" s="173"/>
      <c r="GEY120" s="173"/>
      <c r="GEZ120" s="173"/>
      <c r="GFA120" s="173"/>
      <c r="GFB120" s="173"/>
      <c r="GFC120" s="173"/>
      <c r="GFD120" s="173"/>
      <c r="GFE120" s="173"/>
      <c r="GFF120" s="173"/>
      <c r="GFG120" s="173"/>
      <c r="GFH120" s="173"/>
      <c r="GFI120" s="173"/>
      <c r="GFJ120" s="173"/>
      <c r="GFK120" s="173"/>
      <c r="GFL120" s="173"/>
      <c r="GFM120" s="173"/>
      <c r="GFN120" s="173"/>
      <c r="GFO120" s="173"/>
      <c r="GFP120" s="173"/>
      <c r="GFQ120" s="173"/>
      <c r="GFR120" s="173"/>
      <c r="GFS120" s="173"/>
      <c r="GFT120" s="173"/>
      <c r="GFU120" s="173"/>
      <c r="GFV120" s="173"/>
      <c r="GFW120" s="173"/>
      <c r="GFX120" s="173"/>
      <c r="GFY120" s="173"/>
      <c r="GFZ120" s="173"/>
      <c r="GGA120" s="173"/>
      <c r="GGB120" s="173"/>
      <c r="GGC120" s="173"/>
      <c r="GGD120" s="173"/>
      <c r="GGE120" s="173"/>
      <c r="GGF120" s="173"/>
      <c r="GGG120" s="173"/>
      <c r="GGH120" s="173"/>
      <c r="GGI120" s="173"/>
      <c r="GGJ120" s="173"/>
      <c r="GGK120" s="173"/>
      <c r="GGL120" s="173"/>
      <c r="GGM120" s="173"/>
      <c r="GGN120" s="173"/>
      <c r="GGO120" s="173"/>
      <c r="GGP120" s="173"/>
      <c r="GGQ120" s="173"/>
      <c r="GGR120" s="173"/>
      <c r="GGS120" s="173"/>
      <c r="GGT120" s="173"/>
      <c r="GGU120" s="173"/>
      <c r="GGV120" s="173"/>
      <c r="GGW120" s="173"/>
      <c r="GGX120" s="173"/>
      <c r="GGY120" s="173"/>
      <c r="GGZ120" s="173"/>
      <c r="GHA120" s="173"/>
      <c r="GHB120" s="173"/>
      <c r="GHC120" s="173"/>
      <c r="GHD120" s="173"/>
      <c r="GHE120" s="173"/>
      <c r="GHF120" s="173"/>
      <c r="GHG120" s="173"/>
      <c r="GHH120" s="173"/>
      <c r="GHI120" s="173"/>
      <c r="GHJ120" s="173"/>
      <c r="GHK120" s="173"/>
      <c r="GHL120" s="173"/>
      <c r="GHM120" s="173"/>
      <c r="GHN120" s="173"/>
      <c r="GHO120" s="173"/>
      <c r="GHP120" s="173"/>
      <c r="GHQ120" s="173"/>
      <c r="GHR120" s="173"/>
      <c r="GHS120" s="173"/>
      <c r="GHT120" s="173"/>
      <c r="GHU120" s="173"/>
      <c r="GHV120" s="173"/>
      <c r="GHW120" s="173"/>
      <c r="GHX120" s="173"/>
      <c r="GHY120" s="173"/>
      <c r="GHZ120" s="173"/>
      <c r="GIA120" s="173"/>
      <c r="GIB120" s="173"/>
      <c r="GIC120" s="173"/>
      <c r="GID120" s="173"/>
      <c r="GIE120" s="173"/>
      <c r="GIF120" s="173"/>
      <c r="GIG120" s="173"/>
      <c r="GIH120" s="173"/>
      <c r="GII120" s="173"/>
      <c r="GIJ120" s="173"/>
      <c r="GIK120" s="173"/>
      <c r="GIL120" s="173"/>
      <c r="GIM120" s="173"/>
      <c r="GIN120" s="173"/>
      <c r="GIO120" s="173"/>
      <c r="GIP120" s="173"/>
      <c r="GIQ120" s="173"/>
      <c r="GIR120" s="173"/>
      <c r="GIS120" s="173"/>
      <c r="GIT120" s="173"/>
      <c r="GIU120" s="173"/>
      <c r="GIV120" s="173"/>
      <c r="GIW120" s="173"/>
      <c r="GIX120" s="173"/>
      <c r="GIY120" s="173"/>
      <c r="GIZ120" s="173"/>
      <c r="GJA120" s="173"/>
      <c r="GJB120" s="173"/>
      <c r="GJC120" s="173"/>
      <c r="GJD120" s="173"/>
      <c r="GJE120" s="173"/>
      <c r="GJF120" s="173"/>
      <c r="GJG120" s="173"/>
      <c r="GJH120" s="173"/>
      <c r="GJI120" s="173"/>
      <c r="GJJ120" s="173"/>
      <c r="GJK120" s="173"/>
      <c r="GJL120" s="173"/>
      <c r="GJM120" s="173"/>
      <c r="GJN120" s="173"/>
      <c r="GJO120" s="173"/>
      <c r="GJP120" s="173"/>
      <c r="GJQ120" s="173"/>
      <c r="GJR120" s="173"/>
      <c r="GJS120" s="173"/>
      <c r="GJT120" s="173"/>
      <c r="GJU120" s="173"/>
      <c r="GJV120" s="173"/>
      <c r="GJW120" s="173"/>
      <c r="GJX120" s="173"/>
      <c r="GJY120" s="173"/>
      <c r="GJZ120" s="173"/>
      <c r="GKA120" s="173"/>
      <c r="GKB120" s="173"/>
      <c r="GKC120" s="173"/>
      <c r="GKD120" s="173"/>
      <c r="GKE120" s="173"/>
      <c r="GKF120" s="173"/>
      <c r="GKG120" s="173"/>
      <c r="GKH120" s="173"/>
      <c r="GKI120" s="173"/>
      <c r="GKJ120" s="173"/>
      <c r="GKK120" s="173"/>
      <c r="GKL120" s="173"/>
      <c r="GKM120" s="173"/>
      <c r="GKN120" s="173"/>
      <c r="GKO120" s="173"/>
      <c r="GKP120" s="173"/>
      <c r="GKQ120" s="173"/>
      <c r="GKR120" s="173"/>
      <c r="GKS120" s="173"/>
      <c r="GKT120" s="173"/>
      <c r="GKU120" s="173"/>
      <c r="GKV120" s="173"/>
      <c r="GKW120" s="173"/>
      <c r="GKX120" s="173"/>
      <c r="GKY120" s="173"/>
      <c r="GKZ120" s="173"/>
      <c r="GLA120" s="173"/>
      <c r="GLB120" s="173"/>
      <c r="GLC120" s="173"/>
      <c r="GLD120" s="173"/>
      <c r="GLE120" s="173"/>
      <c r="GLF120" s="173"/>
      <c r="GLG120" s="173"/>
      <c r="GLH120" s="173"/>
      <c r="GLI120" s="173"/>
      <c r="GLJ120" s="173"/>
      <c r="GLK120" s="173"/>
      <c r="GLL120" s="173"/>
      <c r="GLM120" s="173"/>
      <c r="GLN120" s="173"/>
      <c r="GLO120" s="173"/>
      <c r="GLP120" s="173"/>
      <c r="GLQ120" s="173"/>
      <c r="GLR120" s="173"/>
      <c r="GLS120" s="173"/>
      <c r="GLT120" s="173"/>
      <c r="GLU120" s="173"/>
      <c r="GLV120" s="173"/>
      <c r="GLW120" s="173"/>
      <c r="GLX120" s="173"/>
      <c r="GLY120" s="173"/>
      <c r="GLZ120" s="173"/>
      <c r="GMA120" s="173"/>
      <c r="GMB120" s="173"/>
      <c r="GMC120" s="173"/>
      <c r="GMD120" s="173"/>
      <c r="GME120" s="173"/>
      <c r="GML120" s="173"/>
      <c r="GMM120" s="173"/>
      <c r="GMN120" s="173"/>
      <c r="GMO120" s="173"/>
      <c r="GMP120" s="173"/>
      <c r="GMQ120" s="173"/>
      <c r="GMR120" s="173"/>
      <c r="GMS120" s="173"/>
      <c r="GMT120" s="173"/>
      <c r="GMU120" s="173"/>
      <c r="GMV120" s="173"/>
      <c r="GMW120" s="173"/>
      <c r="GMX120" s="173"/>
      <c r="GMY120" s="173"/>
      <c r="GMZ120" s="173"/>
      <c r="GNA120" s="173"/>
      <c r="GNB120" s="173"/>
      <c r="GNC120" s="173"/>
      <c r="GND120" s="173"/>
      <c r="GNE120" s="173"/>
      <c r="GNF120" s="173"/>
      <c r="GNG120" s="173"/>
      <c r="GNH120" s="173"/>
      <c r="GNI120" s="173"/>
      <c r="GNJ120" s="173"/>
      <c r="GNK120" s="173"/>
      <c r="GNL120" s="173"/>
      <c r="GNM120" s="173"/>
      <c r="GNN120" s="173"/>
      <c r="GNO120" s="173"/>
      <c r="GNP120" s="173"/>
      <c r="GNQ120" s="173"/>
      <c r="GNR120" s="173"/>
      <c r="GNS120" s="173"/>
      <c r="GNT120" s="173"/>
      <c r="GNU120" s="173"/>
      <c r="GNV120" s="173"/>
      <c r="GNW120" s="173"/>
      <c r="GNX120" s="173"/>
      <c r="GNY120" s="173"/>
      <c r="GNZ120" s="173"/>
      <c r="GOA120" s="173"/>
      <c r="GOB120" s="173"/>
      <c r="GOC120" s="173"/>
      <c r="GOD120" s="173"/>
      <c r="GOE120" s="173"/>
      <c r="GOF120" s="173"/>
      <c r="GOG120" s="173"/>
      <c r="GOH120" s="173"/>
      <c r="GOI120" s="173"/>
      <c r="GOJ120" s="173"/>
      <c r="GOK120" s="173"/>
      <c r="GOL120" s="173"/>
      <c r="GOM120" s="173"/>
      <c r="GON120" s="173"/>
      <c r="GOO120" s="173"/>
      <c r="GOP120" s="173"/>
      <c r="GOQ120" s="173"/>
      <c r="GOR120" s="173"/>
      <c r="GOS120" s="173"/>
      <c r="GOT120" s="173"/>
      <c r="GOU120" s="173"/>
      <c r="GOV120" s="173"/>
      <c r="GOW120" s="173"/>
      <c r="GOX120" s="173"/>
      <c r="GOY120" s="173"/>
      <c r="GOZ120" s="173"/>
      <c r="GPA120" s="173"/>
      <c r="GPB120" s="173"/>
      <c r="GPC120" s="173"/>
      <c r="GPD120" s="173"/>
      <c r="GPE120" s="173"/>
      <c r="GPF120" s="173"/>
      <c r="GPG120" s="173"/>
      <c r="GPH120" s="173"/>
      <c r="GPI120" s="173"/>
      <c r="GPJ120" s="173"/>
      <c r="GPK120" s="173"/>
      <c r="GPL120" s="173"/>
      <c r="GPM120" s="173"/>
      <c r="GPN120" s="173"/>
      <c r="GPO120" s="173"/>
      <c r="GPP120" s="173"/>
      <c r="GPQ120" s="173"/>
      <c r="GPR120" s="173"/>
      <c r="GPS120" s="173"/>
      <c r="GPT120" s="173"/>
      <c r="GPU120" s="173"/>
      <c r="GPV120" s="173"/>
      <c r="GPW120" s="173"/>
      <c r="GPX120" s="173"/>
      <c r="GPY120" s="173"/>
      <c r="GPZ120" s="173"/>
      <c r="GQA120" s="173"/>
      <c r="GQB120" s="173"/>
      <c r="GQC120" s="173"/>
      <c r="GQD120" s="173"/>
      <c r="GQE120" s="173"/>
      <c r="GQF120" s="173"/>
      <c r="GQG120" s="173"/>
      <c r="GQH120" s="173"/>
      <c r="GQI120" s="173"/>
      <c r="GQJ120" s="173"/>
      <c r="GQK120" s="173"/>
      <c r="GQL120" s="173"/>
      <c r="GQM120" s="173"/>
      <c r="GQN120" s="173"/>
      <c r="GQO120" s="173"/>
      <c r="GQP120" s="173"/>
      <c r="GQQ120" s="173"/>
      <c r="GQR120" s="173"/>
      <c r="GQS120" s="173"/>
      <c r="GQT120" s="173"/>
      <c r="GQU120" s="173"/>
      <c r="GQV120" s="173"/>
      <c r="GQW120" s="173"/>
      <c r="GQX120" s="173"/>
      <c r="GQY120" s="173"/>
      <c r="GQZ120" s="173"/>
      <c r="GRA120" s="173"/>
      <c r="GRB120" s="173"/>
      <c r="GRC120" s="173"/>
      <c r="GRD120" s="173"/>
      <c r="GRE120" s="173"/>
      <c r="GRF120" s="173"/>
      <c r="GRG120" s="173"/>
      <c r="GRH120" s="173"/>
      <c r="GRI120" s="173"/>
      <c r="GRJ120" s="173"/>
      <c r="GRK120" s="173"/>
      <c r="GRL120" s="173"/>
      <c r="GRM120" s="173"/>
      <c r="GRN120" s="173"/>
      <c r="GRO120" s="173"/>
      <c r="GRP120" s="173"/>
      <c r="GRQ120" s="173"/>
      <c r="GRR120" s="173"/>
      <c r="GRS120" s="173"/>
      <c r="GRT120" s="173"/>
      <c r="GRU120" s="173"/>
      <c r="GRV120" s="173"/>
      <c r="GRW120" s="173"/>
      <c r="GRX120" s="173"/>
      <c r="GRY120" s="173"/>
      <c r="GRZ120" s="173"/>
      <c r="GSA120" s="173"/>
      <c r="GSB120" s="173"/>
      <c r="GSC120" s="173"/>
      <c r="GSD120" s="173"/>
      <c r="GSE120" s="173"/>
      <c r="GSF120" s="173"/>
      <c r="GSG120" s="173"/>
      <c r="GSH120" s="173"/>
      <c r="GSI120" s="173"/>
      <c r="GSJ120" s="173"/>
      <c r="GSK120" s="173"/>
      <c r="GSL120" s="173"/>
      <c r="GSM120" s="173"/>
      <c r="GSN120" s="173"/>
      <c r="GSO120" s="173"/>
      <c r="GSP120" s="173"/>
      <c r="GSQ120" s="173"/>
      <c r="GSR120" s="173"/>
      <c r="GSS120" s="173"/>
      <c r="GST120" s="173"/>
      <c r="GSU120" s="173"/>
      <c r="GSV120" s="173"/>
      <c r="GSW120" s="173"/>
      <c r="GSX120" s="173"/>
      <c r="GSY120" s="173"/>
      <c r="GSZ120" s="173"/>
      <c r="GTA120" s="173"/>
      <c r="GTB120" s="173"/>
      <c r="GTC120" s="173"/>
      <c r="GTD120" s="173"/>
      <c r="GTE120" s="173"/>
      <c r="GTF120" s="173"/>
      <c r="GTG120" s="173"/>
      <c r="GTH120" s="173"/>
      <c r="GTI120" s="173"/>
      <c r="GTJ120" s="173"/>
      <c r="GTK120" s="173"/>
      <c r="GTL120" s="173"/>
      <c r="GTM120" s="173"/>
      <c r="GTN120" s="173"/>
      <c r="GTO120" s="173"/>
      <c r="GTP120" s="173"/>
      <c r="GTQ120" s="173"/>
      <c r="GTR120" s="173"/>
      <c r="GTS120" s="173"/>
      <c r="GTT120" s="173"/>
      <c r="GTU120" s="173"/>
      <c r="GTV120" s="173"/>
      <c r="GTW120" s="173"/>
      <c r="GTX120" s="173"/>
      <c r="GTY120" s="173"/>
      <c r="GTZ120" s="173"/>
      <c r="GUA120" s="173"/>
      <c r="GUB120" s="173"/>
      <c r="GUC120" s="173"/>
      <c r="GUD120" s="173"/>
      <c r="GUE120" s="173"/>
      <c r="GUF120" s="173"/>
      <c r="GUG120" s="173"/>
      <c r="GUH120" s="173"/>
      <c r="GUI120" s="173"/>
      <c r="GUJ120" s="173"/>
      <c r="GUK120" s="173"/>
      <c r="GUL120" s="173"/>
      <c r="GUM120" s="173"/>
      <c r="GUN120" s="173"/>
      <c r="GUO120" s="173"/>
      <c r="GUP120" s="173"/>
      <c r="GUQ120" s="173"/>
      <c r="GUR120" s="173"/>
      <c r="GUS120" s="173"/>
      <c r="GUT120" s="173"/>
      <c r="GUU120" s="173"/>
      <c r="GUV120" s="173"/>
      <c r="GUW120" s="173"/>
      <c r="GUX120" s="173"/>
      <c r="GUY120" s="173"/>
      <c r="GUZ120" s="173"/>
      <c r="GVA120" s="173"/>
      <c r="GVB120" s="173"/>
      <c r="GVC120" s="173"/>
      <c r="GVD120" s="173"/>
      <c r="GVE120" s="173"/>
      <c r="GVF120" s="173"/>
      <c r="GVG120" s="173"/>
      <c r="GVH120" s="173"/>
      <c r="GVI120" s="173"/>
      <c r="GVJ120" s="173"/>
      <c r="GVK120" s="173"/>
      <c r="GVL120" s="173"/>
      <c r="GVM120" s="173"/>
      <c r="GVN120" s="173"/>
      <c r="GVO120" s="173"/>
      <c r="GVP120" s="173"/>
      <c r="GVQ120" s="173"/>
      <c r="GVR120" s="173"/>
      <c r="GVS120" s="173"/>
      <c r="GVT120" s="173"/>
      <c r="GVU120" s="173"/>
      <c r="GVV120" s="173"/>
      <c r="GVW120" s="173"/>
      <c r="GVX120" s="173"/>
      <c r="GVY120" s="173"/>
      <c r="GVZ120" s="173"/>
      <c r="GWA120" s="173"/>
      <c r="GWH120" s="173"/>
      <c r="GWI120" s="173"/>
      <c r="GWJ120" s="173"/>
      <c r="GWK120" s="173"/>
      <c r="GWL120" s="173"/>
      <c r="GWM120" s="173"/>
      <c r="GWN120" s="173"/>
      <c r="GWO120" s="173"/>
      <c r="GWP120" s="173"/>
      <c r="GWQ120" s="173"/>
      <c r="GWR120" s="173"/>
      <c r="GWS120" s="173"/>
      <c r="GWT120" s="173"/>
      <c r="GWU120" s="173"/>
      <c r="GWV120" s="173"/>
      <c r="GWW120" s="173"/>
      <c r="GWX120" s="173"/>
      <c r="GWY120" s="173"/>
      <c r="GWZ120" s="173"/>
      <c r="GXA120" s="173"/>
      <c r="GXB120" s="173"/>
      <c r="GXC120" s="173"/>
      <c r="GXD120" s="173"/>
      <c r="GXE120" s="173"/>
      <c r="GXF120" s="173"/>
      <c r="GXG120" s="173"/>
      <c r="GXH120" s="173"/>
      <c r="GXI120" s="173"/>
      <c r="GXJ120" s="173"/>
      <c r="GXK120" s="173"/>
      <c r="GXL120" s="173"/>
      <c r="GXM120" s="173"/>
      <c r="GXN120" s="173"/>
      <c r="GXO120" s="173"/>
      <c r="GXP120" s="173"/>
      <c r="GXQ120" s="173"/>
      <c r="GXR120" s="173"/>
      <c r="GXS120" s="173"/>
      <c r="GXT120" s="173"/>
      <c r="GXU120" s="173"/>
      <c r="GXV120" s="173"/>
      <c r="GXW120" s="173"/>
      <c r="GXX120" s="173"/>
      <c r="GXY120" s="173"/>
      <c r="GXZ120" s="173"/>
      <c r="GYA120" s="173"/>
      <c r="GYB120" s="173"/>
      <c r="GYC120" s="173"/>
      <c r="GYD120" s="173"/>
      <c r="GYE120" s="173"/>
      <c r="GYF120" s="173"/>
      <c r="GYG120" s="173"/>
      <c r="GYH120" s="173"/>
      <c r="GYI120" s="173"/>
      <c r="GYJ120" s="173"/>
      <c r="GYK120" s="173"/>
      <c r="GYL120" s="173"/>
      <c r="GYM120" s="173"/>
      <c r="GYN120" s="173"/>
      <c r="GYO120" s="173"/>
      <c r="GYP120" s="173"/>
      <c r="GYQ120" s="173"/>
      <c r="GYR120" s="173"/>
      <c r="GYS120" s="173"/>
      <c r="GYT120" s="173"/>
      <c r="GYU120" s="173"/>
      <c r="GYV120" s="173"/>
      <c r="GYW120" s="173"/>
      <c r="GYX120" s="173"/>
      <c r="GYY120" s="173"/>
      <c r="GYZ120" s="173"/>
      <c r="GZA120" s="173"/>
      <c r="GZB120" s="173"/>
      <c r="GZC120" s="173"/>
      <c r="GZD120" s="173"/>
      <c r="GZE120" s="173"/>
      <c r="GZF120" s="173"/>
      <c r="GZG120" s="173"/>
      <c r="GZH120" s="173"/>
      <c r="GZI120" s="173"/>
      <c r="GZJ120" s="173"/>
      <c r="GZK120" s="173"/>
      <c r="GZL120" s="173"/>
      <c r="GZM120" s="173"/>
      <c r="GZN120" s="173"/>
      <c r="GZO120" s="173"/>
      <c r="GZP120" s="173"/>
      <c r="GZQ120" s="173"/>
      <c r="GZR120" s="173"/>
      <c r="GZS120" s="173"/>
      <c r="GZT120" s="173"/>
      <c r="GZU120" s="173"/>
      <c r="GZV120" s="173"/>
      <c r="GZW120" s="173"/>
      <c r="GZX120" s="173"/>
      <c r="GZY120" s="173"/>
      <c r="GZZ120" s="173"/>
      <c r="HAA120" s="173"/>
      <c r="HAB120" s="173"/>
      <c r="HAC120" s="173"/>
      <c r="HAD120" s="173"/>
      <c r="HAE120" s="173"/>
      <c r="HAF120" s="173"/>
      <c r="HAG120" s="173"/>
      <c r="HAH120" s="173"/>
      <c r="HAI120" s="173"/>
      <c r="HAJ120" s="173"/>
      <c r="HAK120" s="173"/>
      <c r="HAL120" s="173"/>
      <c r="HAM120" s="173"/>
      <c r="HAN120" s="173"/>
      <c r="HAO120" s="173"/>
      <c r="HAP120" s="173"/>
      <c r="HAQ120" s="173"/>
      <c r="HAR120" s="173"/>
      <c r="HAS120" s="173"/>
      <c r="HAT120" s="173"/>
      <c r="HAU120" s="173"/>
      <c r="HAV120" s="173"/>
      <c r="HAW120" s="173"/>
      <c r="HAX120" s="173"/>
      <c r="HAY120" s="173"/>
      <c r="HAZ120" s="173"/>
      <c r="HBA120" s="173"/>
      <c r="HBB120" s="173"/>
      <c r="HBC120" s="173"/>
      <c r="HBD120" s="173"/>
      <c r="HBE120" s="173"/>
      <c r="HBF120" s="173"/>
      <c r="HBG120" s="173"/>
      <c r="HBH120" s="173"/>
      <c r="HBI120" s="173"/>
      <c r="HBJ120" s="173"/>
      <c r="HBK120" s="173"/>
      <c r="HBL120" s="173"/>
      <c r="HBM120" s="173"/>
      <c r="HBN120" s="173"/>
      <c r="HBO120" s="173"/>
      <c r="HBP120" s="173"/>
      <c r="HBQ120" s="173"/>
      <c r="HBR120" s="173"/>
      <c r="HBS120" s="173"/>
      <c r="HBT120" s="173"/>
      <c r="HBU120" s="173"/>
      <c r="HBV120" s="173"/>
      <c r="HBW120" s="173"/>
      <c r="HBX120" s="173"/>
      <c r="HBY120" s="173"/>
      <c r="HBZ120" s="173"/>
      <c r="HCA120" s="173"/>
      <c r="HCB120" s="173"/>
      <c r="HCC120" s="173"/>
      <c r="HCD120" s="173"/>
      <c r="HCE120" s="173"/>
      <c r="HCF120" s="173"/>
      <c r="HCG120" s="173"/>
      <c r="HCH120" s="173"/>
      <c r="HCI120" s="173"/>
      <c r="HCJ120" s="173"/>
      <c r="HCK120" s="173"/>
      <c r="HCL120" s="173"/>
      <c r="HCM120" s="173"/>
      <c r="HCN120" s="173"/>
      <c r="HCO120" s="173"/>
      <c r="HCP120" s="173"/>
      <c r="HCQ120" s="173"/>
      <c r="HCR120" s="173"/>
      <c r="HCS120" s="173"/>
      <c r="HCT120" s="173"/>
      <c r="HCU120" s="173"/>
      <c r="HCV120" s="173"/>
      <c r="HCW120" s="173"/>
      <c r="HCX120" s="173"/>
      <c r="HCY120" s="173"/>
      <c r="HCZ120" s="173"/>
      <c r="HDA120" s="173"/>
      <c r="HDB120" s="173"/>
      <c r="HDC120" s="173"/>
      <c r="HDD120" s="173"/>
      <c r="HDE120" s="173"/>
      <c r="HDF120" s="173"/>
      <c r="HDG120" s="173"/>
      <c r="HDH120" s="173"/>
      <c r="HDI120" s="173"/>
      <c r="HDJ120" s="173"/>
      <c r="HDK120" s="173"/>
      <c r="HDL120" s="173"/>
      <c r="HDM120" s="173"/>
      <c r="HDN120" s="173"/>
      <c r="HDO120" s="173"/>
      <c r="HDP120" s="173"/>
      <c r="HDQ120" s="173"/>
      <c r="HDR120" s="173"/>
      <c r="HDS120" s="173"/>
      <c r="HDT120" s="173"/>
      <c r="HDU120" s="173"/>
      <c r="HDV120" s="173"/>
      <c r="HDW120" s="173"/>
      <c r="HDX120" s="173"/>
      <c r="HDY120" s="173"/>
      <c r="HDZ120" s="173"/>
      <c r="HEA120" s="173"/>
      <c r="HEB120" s="173"/>
      <c r="HEC120" s="173"/>
      <c r="HED120" s="173"/>
      <c r="HEE120" s="173"/>
      <c r="HEF120" s="173"/>
      <c r="HEG120" s="173"/>
      <c r="HEH120" s="173"/>
      <c r="HEI120" s="173"/>
      <c r="HEJ120" s="173"/>
      <c r="HEK120" s="173"/>
      <c r="HEL120" s="173"/>
      <c r="HEM120" s="173"/>
      <c r="HEN120" s="173"/>
      <c r="HEO120" s="173"/>
      <c r="HEP120" s="173"/>
      <c r="HEQ120" s="173"/>
      <c r="HER120" s="173"/>
      <c r="HES120" s="173"/>
      <c r="HET120" s="173"/>
      <c r="HEU120" s="173"/>
      <c r="HEV120" s="173"/>
      <c r="HEW120" s="173"/>
      <c r="HEX120" s="173"/>
      <c r="HEY120" s="173"/>
      <c r="HEZ120" s="173"/>
      <c r="HFA120" s="173"/>
      <c r="HFB120" s="173"/>
      <c r="HFC120" s="173"/>
      <c r="HFD120" s="173"/>
      <c r="HFE120" s="173"/>
      <c r="HFF120" s="173"/>
      <c r="HFG120" s="173"/>
      <c r="HFH120" s="173"/>
      <c r="HFI120" s="173"/>
      <c r="HFJ120" s="173"/>
      <c r="HFK120" s="173"/>
      <c r="HFL120" s="173"/>
      <c r="HFM120" s="173"/>
      <c r="HFN120" s="173"/>
      <c r="HFO120" s="173"/>
      <c r="HFP120" s="173"/>
      <c r="HFQ120" s="173"/>
      <c r="HFR120" s="173"/>
      <c r="HFS120" s="173"/>
      <c r="HFT120" s="173"/>
      <c r="HFU120" s="173"/>
      <c r="HFV120" s="173"/>
      <c r="HFW120" s="173"/>
      <c r="HGD120" s="173"/>
      <c r="HGE120" s="173"/>
      <c r="HGF120" s="173"/>
      <c r="HGG120" s="173"/>
      <c r="HGH120" s="173"/>
      <c r="HGI120" s="173"/>
      <c r="HGJ120" s="173"/>
      <c r="HGK120" s="173"/>
      <c r="HGL120" s="173"/>
      <c r="HGM120" s="173"/>
      <c r="HGN120" s="173"/>
      <c r="HGO120" s="173"/>
      <c r="HGP120" s="173"/>
      <c r="HGQ120" s="173"/>
      <c r="HGR120" s="173"/>
      <c r="HGS120" s="173"/>
      <c r="HGT120" s="173"/>
      <c r="HGU120" s="173"/>
      <c r="HGV120" s="173"/>
      <c r="HGW120" s="173"/>
      <c r="HGX120" s="173"/>
      <c r="HGY120" s="173"/>
      <c r="HGZ120" s="173"/>
      <c r="HHA120" s="173"/>
      <c r="HHB120" s="173"/>
      <c r="HHC120" s="173"/>
      <c r="HHD120" s="173"/>
      <c r="HHE120" s="173"/>
      <c r="HHF120" s="173"/>
      <c r="HHG120" s="173"/>
      <c r="HHH120" s="173"/>
      <c r="HHI120" s="173"/>
      <c r="HHJ120" s="173"/>
      <c r="HHK120" s="173"/>
      <c r="HHL120" s="173"/>
      <c r="HHM120" s="173"/>
      <c r="HHN120" s="173"/>
      <c r="HHO120" s="173"/>
      <c r="HHP120" s="173"/>
      <c r="HHQ120" s="173"/>
      <c r="HHR120" s="173"/>
      <c r="HHS120" s="173"/>
      <c r="HHT120" s="173"/>
      <c r="HHU120" s="173"/>
      <c r="HHV120" s="173"/>
      <c r="HHW120" s="173"/>
      <c r="HHX120" s="173"/>
      <c r="HHY120" s="173"/>
      <c r="HHZ120" s="173"/>
      <c r="HIA120" s="173"/>
      <c r="HIB120" s="173"/>
      <c r="HIC120" s="173"/>
      <c r="HID120" s="173"/>
      <c r="HIE120" s="173"/>
      <c r="HIF120" s="173"/>
      <c r="HIG120" s="173"/>
      <c r="HIH120" s="173"/>
      <c r="HII120" s="173"/>
      <c r="HIJ120" s="173"/>
      <c r="HIK120" s="173"/>
      <c r="HIL120" s="173"/>
      <c r="HIM120" s="173"/>
      <c r="HIN120" s="173"/>
      <c r="HIO120" s="173"/>
      <c r="HIP120" s="173"/>
      <c r="HIQ120" s="173"/>
      <c r="HIR120" s="173"/>
      <c r="HIS120" s="173"/>
      <c r="HIT120" s="173"/>
      <c r="HIU120" s="173"/>
      <c r="HIV120" s="173"/>
      <c r="HIW120" s="173"/>
      <c r="HIX120" s="173"/>
      <c r="HIY120" s="173"/>
      <c r="HIZ120" s="173"/>
      <c r="HJA120" s="173"/>
      <c r="HJB120" s="173"/>
      <c r="HJC120" s="173"/>
      <c r="HJD120" s="173"/>
      <c r="HJE120" s="173"/>
      <c r="HJF120" s="173"/>
      <c r="HJG120" s="173"/>
      <c r="HJH120" s="173"/>
      <c r="HJI120" s="173"/>
      <c r="HJJ120" s="173"/>
      <c r="HJK120" s="173"/>
      <c r="HJL120" s="173"/>
      <c r="HJM120" s="173"/>
      <c r="HJN120" s="173"/>
      <c r="HJO120" s="173"/>
      <c r="HJP120" s="173"/>
      <c r="HJQ120" s="173"/>
      <c r="HJR120" s="173"/>
      <c r="HJS120" s="173"/>
      <c r="HJT120" s="173"/>
      <c r="HJU120" s="173"/>
      <c r="HJV120" s="173"/>
      <c r="HJW120" s="173"/>
      <c r="HJX120" s="173"/>
      <c r="HJY120" s="173"/>
      <c r="HJZ120" s="173"/>
      <c r="HKA120" s="173"/>
      <c r="HKB120" s="173"/>
      <c r="HKC120" s="173"/>
      <c r="HKD120" s="173"/>
      <c r="HKE120" s="173"/>
      <c r="HKF120" s="173"/>
      <c r="HKG120" s="173"/>
      <c r="HKH120" s="173"/>
      <c r="HKI120" s="173"/>
      <c r="HKJ120" s="173"/>
      <c r="HKK120" s="173"/>
      <c r="HKL120" s="173"/>
      <c r="HKM120" s="173"/>
      <c r="HKN120" s="173"/>
      <c r="HKO120" s="173"/>
      <c r="HKP120" s="173"/>
      <c r="HKQ120" s="173"/>
      <c r="HKR120" s="173"/>
      <c r="HKS120" s="173"/>
      <c r="HKT120" s="173"/>
      <c r="HKU120" s="173"/>
      <c r="HKV120" s="173"/>
      <c r="HKW120" s="173"/>
      <c r="HKX120" s="173"/>
      <c r="HKY120" s="173"/>
      <c r="HKZ120" s="173"/>
      <c r="HLA120" s="173"/>
      <c r="HLB120" s="173"/>
      <c r="HLC120" s="173"/>
      <c r="HLD120" s="173"/>
      <c r="HLE120" s="173"/>
      <c r="HLF120" s="173"/>
      <c r="HLG120" s="173"/>
      <c r="HLH120" s="173"/>
      <c r="HLI120" s="173"/>
      <c r="HLJ120" s="173"/>
      <c r="HLK120" s="173"/>
      <c r="HLL120" s="173"/>
      <c r="HLM120" s="173"/>
      <c r="HLN120" s="173"/>
      <c r="HLO120" s="173"/>
      <c r="HLP120" s="173"/>
      <c r="HLQ120" s="173"/>
      <c r="HLR120" s="173"/>
      <c r="HLS120" s="173"/>
      <c r="HLT120" s="173"/>
      <c r="HLU120" s="173"/>
      <c r="HLV120" s="173"/>
      <c r="HLW120" s="173"/>
      <c r="HLX120" s="173"/>
      <c r="HLY120" s="173"/>
      <c r="HLZ120" s="173"/>
      <c r="HMA120" s="173"/>
      <c r="HMB120" s="173"/>
      <c r="HMC120" s="173"/>
      <c r="HMD120" s="173"/>
      <c r="HME120" s="173"/>
      <c r="HMF120" s="173"/>
      <c r="HMG120" s="173"/>
      <c r="HMH120" s="173"/>
      <c r="HMI120" s="173"/>
      <c r="HMJ120" s="173"/>
      <c r="HMK120" s="173"/>
      <c r="HML120" s="173"/>
      <c r="HMM120" s="173"/>
      <c r="HMN120" s="173"/>
      <c r="HMO120" s="173"/>
      <c r="HMP120" s="173"/>
      <c r="HMQ120" s="173"/>
      <c r="HMR120" s="173"/>
      <c r="HMS120" s="173"/>
      <c r="HMT120" s="173"/>
      <c r="HMU120" s="173"/>
      <c r="HMV120" s="173"/>
      <c r="HMW120" s="173"/>
      <c r="HMX120" s="173"/>
      <c r="HMY120" s="173"/>
      <c r="HMZ120" s="173"/>
      <c r="HNA120" s="173"/>
      <c r="HNB120" s="173"/>
      <c r="HNC120" s="173"/>
      <c r="HND120" s="173"/>
      <c r="HNE120" s="173"/>
      <c r="HNF120" s="173"/>
      <c r="HNG120" s="173"/>
      <c r="HNH120" s="173"/>
      <c r="HNI120" s="173"/>
      <c r="HNJ120" s="173"/>
      <c r="HNK120" s="173"/>
      <c r="HNL120" s="173"/>
      <c r="HNM120" s="173"/>
      <c r="HNN120" s="173"/>
      <c r="HNO120" s="173"/>
      <c r="HNP120" s="173"/>
      <c r="HNQ120" s="173"/>
      <c r="HNR120" s="173"/>
      <c r="HNS120" s="173"/>
      <c r="HNT120" s="173"/>
      <c r="HNU120" s="173"/>
      <c r="HNV120" s="173"/>
      <c r="HNW120" s="173"/>
      <c r="HNX120" s="173"/>
      <c r="HNY120" s="173"/>
      <c r="HNZ120" s="173"/>
      <c r="HOA120" s="173"/>
      <c r="HOB120" s="173"/>
      <c r="HOC120" s="173"/>
      <c r="HOD120" s="173"/>
      <c r="HOE120" s="173"/>
      <c r="HOF120" s="173"/>
      <c r="HOG120" s="173"/>
      <c r="HOH120" s="173"/>
      <c r="HOI120" s="173"/>
      <c r="HOJ120" s="173"/>
      <c r="HOK120" s="173"/>
      <c r="HOL120" s="173"/>
      <c r="HOM120" s="173"/>
      <c r="HON120" s="173"/>
      <c r="HOO120" s="173"/>
      <c r="HOP120" s="173"/>
      <c r="HOQ120" s="173"/>
      <c r="HOR120" s="173"/>
      <c r="HOS120" s="173"/>
      <c r="HOT120" s="173"/>
      <c r="HOU120" s="173"/>
      <c r="HOV120" s="173"/>
      <c r="HOW120" s="173"/>
      <c r="HOX120" s="173"/>
      <c r="HOY120" s="173"/>
      <c r="HOZ120" s="173"/>
      <c r="HPA120" s="173"/>
      <c r="HPB120" s="173"/>
      <c r="HPC120" s="173"/>
      <c r="HPD120" s="173"/>
      <c r="HPE120" s="173"/>
      <c r="HPF120" s="173"/>
      <c r="HPG120" s="173"/>
      <c r="HPH120" s="173"/>
      <c r="HPI120" s="173"/>
      <c r="HPJ120" s="173"/>
      <c r="HPK120" s="173"/>
      <c r="HPL120" s="173"/>
      <c r="HPM120" s="173"/>
      <c r="HPN120" s="173"/>
      <c r="HPO120" s="173"/>
      <c r="HPP120" s="173"/>
      <c r="HPQ120" s="173"/>
      <c r="HPR120" s="173"/>
      <c r="HPS120" s="173"/>
      <c r="HPZ120" s="173"/>
      <c r="HQA120" s="173"/>
      <c r="HQB120" s="173"/>
      <c r="HQC120" s="173"/>
      <c r="HQD120" s="173"/>
      <c r="HQE120" s="173"/>
      <c r="HQF120" s="173"/>
      <c r="HQG120" s="173"/>
      <c r="HQH120" s="173"/>
      <c r="HQI120" s="173"/>
      <c r="HQJ120" s="173"/>
      <c r="HQK120" s="173"/>
      <c r="HQL120" s="173"/>
      <c r="HQM120" s="173"/>
      <c r="HQN120" s="173"/>
      <c r="HQO120" s="173"/>
      <c r="HQP120" s="173"/>
      <c r="HQQ120" s="173"/>
      <c r="HQR120" s="173"/>
      <c r="HQS120" s="173"/>
      <c r="HQT120" s="173"/>
      <c r="HQU120" s="173"/>
      <c r="HQV120" s="173"/>
      <c r="HQW120" s="173"/>
      <c r="HQX120" s="173"/>
      <c r="HQY120" s="173"/>
      <c r="HQZ120" s="173"/>
      <c r="HRA120" s="173"/>
      <c r="HRB120" s="173"/>
      <c r="HRC120" s="173"/>
      <c r="HRD120" s="173"/>
      <c r="HRE120" s="173"/>
      <c r="HRF120" s="173"/>
      <c r="HRG120" s="173"/>
      <c r="HRH120" s="173"/>
      <c r="HRI120" s="173"/>
      <c r="HRJ120" s="173"/>
      <c r="HRK120" s="173"/>
      <c r="HRL120" s="173"/>
      <c r="HRM120" s="173"/>
      <c r="HRN120" s="173"/>
      <c r="HRO120" s="173"/>
      <c r="HRP120" s="173"/>
      <c r="HRQ120" s="173"/>
      <c r="HRR120" s="173"/>
      <c r="HRS120" s="173"/>
      <c r="HRT120" s="173"/>
      <c r="HRU120" s="173"/>
      <c r="HRV120" s="173"/>
      <c r="HRW120" s="173"/>
      <c r="HRX120" s="173"/>
      <c r="HRY120" s="173"/>
      <c r="HRZ120" s="173"/>
      <c r="HSA120" s="173"/>
      <c r="HSB120" s="173"/>
      <c r="HSC120" s="173"/>
      <c r="HSD120" s="173"/>
      <c r="HSE120" s="173"/>
      <c r="HSF120" s="173"/>
      <c r="HSG120" s="173"/>
      <c r="HSH120" s="173"/>
      <c r="HSI120" s="173"/>
      <c r="HSJ120" s="173"/>
      <c r="HSK120" s="173"/>
      <c r="HSL120" s="173"/>
      <c r="HSM120" s="173"/>
      <c r="HSN120" s="173"/>
      <c r="HSO120" s="173"/>
      <c r="HSP120" s="173"/>
      <c r="HSQ120" s="173"/>
      <c r="HSR120" s="173"/>
      <c r="HSS120" s="173"/>
      <c r="HST120" s="173"/>
      <c r="HSU120" s="173"/>
      <c r="HSV120" s="173"/>
      <c r="HSW120" s="173"/>
      <c r="HSX120" s="173"/>
      <c r="HSY120" s="173"/>
      <c r="HSZ120" s="173"/>
      <c r="HTA120" s="173"/>
      <c r="HTB120" s="173"/>
      <c r="HTC120" s="173"/>
      <c r="HTD120" s="173"/>
      <c r="HTE120" s="173"/>
      <c r="HTF120" s="173"/>
      <c r="HTG120" s="173"/>
      <c r="HTH120" s="173"/>
      <c r="HTI120" s="173"/>
      <c r="HTJ120" s="173"/>
      <c r="HTK120" s="173"/>
      <c r="HTL120" s="173"/>
      <c r="HTM120" s="173"/>
      <c r="HTN120" s="173"/>
      <c r="HTO120" s="173"/>
      <c r="HTP120" s="173"/>
      <c r="HTQ120" s="173"/>
      <c r="HTR120" s="173"/>
      <c r="HTS120" s="173"/>
      <c r="HTT120" s="173"/>
      <c r="HTU120" s="173"/>
      <c r="HTV120" s="173"/>
      <c r="HTW120" s="173"/>
      <c r="HTX120" s="173"/>
      <c r="HTY120" s="173"/>
      <c r="HTZ120" s="173"/>
      <c r="HUA120" s="173"/>
      <c r="HUB120" s="173"/>
      <c r="HUC120" s="173"/>
      <c r="HUD120" s="173"/>
      <c r="HUE120" s="173"/>
      <c r="HUF120" s="173"/>
      <c r="HUG120" s="173"/>
      <c r="HUH120" s="173"/>
      <c r="HUI120" s="173"/>
      <c r="HUJ120" s="173"/>
      <c r="HUK120" s="173"/>
      <c r="HUL120" s="173"/>
      <c r="HUM120" s="173"/>
      <c r="HUN120" s="173"/>
      <c r="HUO120" s="173"/>
      <c r="HUP120" s="173"/>
      <c r="HUQ120" s="173"/>
      <c r="HUR120" s="173"/>
      <c r="HUS120" s="173"/>
      <c r="HUT120" s="173"/>
      <c r="HUU120" s="173"/>
      <c r="HUV120" s="173"/>
      <c r="HUW120" s="173"/>
      <c r="HUX120" s="173"/>
      <c r="HUY120" s="173"/>
      <c r="HUZ120" s="173"/>
      <c r="HVA120" s="173"/>
      <c r="HVB120" s="173"/>
      <c r="HVC120" s="173"/>
      <c r="HVD120" s="173"/>
      <c r="HVE120" s="173"/>
      <c r="HVF120" s="173"/>
      <c r="HVG120" s="173"/>
      <c r="HVH120" s="173"/>
      <c r="HVI120" s="173"/>
      <c r="HVJ120" s="173"/>
      <c r="HVK120" s="173"/>
      <c r="HVL120" s="173"/>
      <c r="HVM120" s="173"/>
      <c r="HVN120" s="173"/>
      <c r="HVO120" s="173"/>
      <c r="HVP120" s="173"/>
      <c r="HVQ120" s="173"/>
      <c r="HVR120" s="173"/>
      <c r="HVS120" s="173"/>
      <c r="HVT120" s="173"/>
      <c r="HVU120" s="173"/>
      <c r="HVV120" s="173"/>
      <c r="HVW120" s="173"/>
      <c r="HVX120" s="173"/>
      <c r="HVY120" s="173"/>
      <c r="HVZ120" s="173"/>
      <c r="HWA120" s="173"/>
      <c r="HWB120" s="173"/>
      <c r="HWC120" s="173"/>
      <c r="HWD120" s="173"/>
      <c r="HWE120" s="173"/>
      <c r="HWF120" s="173"/>
      <c r="HWG120" s="173"/>
      <c r="HWH120" s="173"/>
      <c r="HWI120" s="173"/>
      <c r="HWJ120" s="173"/>
      <c r="HWK120" s="173"/>
      <c r="HWL120" s="173"/>
      <c r="HWM120" s="173"/>
      <c r="HWN120" s="173"/>
      <c r="HWO120" s="173"/>
      <c r="HWP120" s="173"/>
      <c r="HWQ120" s="173"/>
      <c r="HWR120" s="173"/>
      <c r="HWS120" s="173"/>
      <c r="HWT120" s="173"/>
      <c r="HWU120" s="173"/>
      <c r="HWV120" s="173"/>
      <c r="HWW120" s="173"/>
      <c r="HWX120" s="173"/>
      <c r="HWY120" s="173"/>
      <c r="HWZ120" s="173"/>
      <c r="HXA120" s="173"/>
      <c r="HXB120" s="173"/>
      <c r="HXC120" s="173"/>
      <c r="HXD120" s="173"/>
      <c r="HXE120" s="173"/>
      <c r="HXF120" s="173"/>
      <c r="HXG120" s="173"/>
      <c r="HXH120" s="173"/>
      <c r="HXI120" s="173"/>
      <c r="HXJ120" s="173"/>
      <c r="HXK120" s="173"/>
      <c r="HXL120" s="173"/>
      <c r="HXM120" s="173"/>
      <c r="HXN120" s="173"/>
      <c r="HXO120" s="173"/>
      <c r="HXP120" s="173"/>
      <c r="HXQ120" s="173"/>
      <c r="HXR120" s="173"/>
      <c r="HXS120" s="173"/>
      <c r="HXT120" s="173"/>
      <c r="HXU120" s="173"/>
      <c r="HXV120" s="173"/>
      <c r="HXW120" s="173"/>
      <c r="HXX120" s="173"/>
      <c r="HXY120" s="173"/>
      <c r="HXZ120" s="173"/>
      <c r="HYA120" s="173"/>
      <c r="HYB120" s="173"/>
      <c r="HYC120" s="173"/>
      <c r="HYD120" s="173"/>
      <c r="HYE120" s="173"/>
      <c r="HYF120" s="173"/>
      <c r="HYG120" s="173"/>
      <c r="HYH120" s="173"/>
      <c r="HYI120" s="173"/>
      <c r="HYJ120" s="173"/>
      <c r="HYK120" s="173"/>
      <c r="HYL120" s="173"/>
      <c r="HYM120" s="173"/>
      <c r="HYN120" s="173"/>
      <c r="HYO120" s="173"/>
      <c r="HYP120" s="173"/>
      <c r="HYQ120" s="173"/>
      <c r="HYR120" s="173"/>
      <c r="HYS120" s="173"/>
      <c r="HYT120" s="173"/>
      <c r="HYU120" s="173"/>
      <c r="HYV120" s="173"/>
      <c r="HYW120" s="173"/>
      <c r="HYX120" s="173"/>
      <c r="HYY120" s="173"/>
      <c r="HYZ120" s="173"/>
      <c r="HZA120" s="173"/>
      <c r="HZB120" s="173"/>
      <c r="HZC120" s="173"/>
      <c r="HZD120" s="173"/>
      <c r="HZE120" s="173"/>
      <c r="HZF120" s="173"/>
      <c r="HZG120" s="173"/>
      <c r="HZH120" s="173"/>
      <c r="HZI120" s="173"/>
      <c r="HZJ120" s="173"/>
      <c r="HZK120" s="173"/>
      <c r="HZL120" s="173"/>
      <c r="HZM120" s="173"/>
      <c r="HZN120" s="173"/>
      <c r="HZO120" s="173"/>
      <c r="HZV120" s="173"/>
      <c r="HZW120" s="173"/>
      <c r="HZX120" s="173"/>
      <c r="HZY120" s="173"/>
      <c r="HZZ120" s="173"/>
      <c r="IAA120" s="173"/>
      <c r="IAB120" s="173"/>
      <c r="IAC120" s="173"/>
      <c r="IAD120" s="173"/>
      <c r="IAE120" s="173"/>
      <c r="IAF120" s="173"/>
      <c r="IAG120" s="173"/>
      <c r="IAH120" s="173"/>
      <c r="IAI120" s="173"/>
      <c r="IAJ120" s="173"/>
      <c r="IAK120" s="173"/>
      <c r="IAL120" s="173"/>
      <c r="IAM120" s="173"/>
      <c r="IAN120" s="173"/>
      <c r="IAO120" s="173"/>
      <c r="IAP120" s="173"/>
      <c r="IAQ120" s="173"/>
      <c r="IAR120" s="173"/>
      <c r="IAS120" s="173"/>
      <c r="IAT120" s="173"/>
      <c r="IAU120" s="173"/>
      <c r="IAV120" s="173"/>
      <c r="IAW120" s="173"/>
      <c r="IAX120" s="173"/>
      <c r="IAY120" s="173"/>
      <c r="IAZ120" s="173"/>
      <c r="IBA120" s="173"/>
      <c r="IBB120" s="173"/>
      <c r="IBC120" s="173"/>
      <c r="IBD120" s="173"/>
      <c r="IBE120" s="173"/>
      <c r="IBF120" s="173"/>
      <c r="IBG120" s="173"/>
      <c r="IBH120" s="173"/>
      <c r="IBI120" s="173"/>
      <c r="IBJ120" s="173"/>
      <c r="IBK120" s="173"/>
      <c r="IBL120" s="173"/>
      <c r="IBM120" s="173"/>
      <c r="IBN120" s="173"/>
      <c r="IBO120" s="173"/>
      <c r="IBP120" s="173"/>
      <c r="IBQ120" s="173"/>
      <c r="IBR120" s="173"/>
      <c r="IBS120" s="173"/>
      <c r="IBT120" s="173"/>
      <c r="IBU120" s="173"/>
      <c r="IBV120" s="173"/>
      <c r="IBW120" s="173"/>
      <c r="IBX120" s="173"/>
      <c r="IBY120" s="173"/>
      <c r="IBZ120" s="173"/>
      <c r="ICA120" s="173"/>
      <c r="ICB120" s="173"/>
      <c r="ICC120" s="173"/>
      <c r="ICD120" s="173"/>
      <c r="ICE120" s="173"/>
      <c r="ICF120" s="173"/>
      <c r="ICG120" s="173"/>
      <c r="ICH120" s="173"/>
      <c r="ICI120" s="173"/>
      <c r="ICJ120" s="173"/>
      <c r="ICK120" s="173"/>
      <c r="ICL120" s="173"/>
      <c r="ICM120" s="173"/>
      <c r="ICN120" s="173"/>
      <c r="ICO120" s="173"/>
      <c r="ICP120" s="173"/>
      <c r="ICQ120" s="173"/>
      <c r="ICR120" s="173"/>
      <c r="ICS120" s="173"/>
      <c r="ICT120" s="173"/>
      <c r="ICU120" s="173"/>
      <c r="ICV120" s="173"/>
      <c r="ICW120" s="173"/>
      <c r="ICX120" s="173"/>
      <c r="ICY120" s="173"/>
      <c r="ICZ120" s="173"/>
      <c r="IDA120" s="173"/>
      <c r="IDB120" s="173"/>
      <c r="IDC120" s="173"/>
      <c r="IDD120" s="173"/>
      <c r="IDE120" s="173"/>
      <c r="IDF120" s="173"/>
      <c r="IDG120" s="173"/>
      <c r="IDH120" s="173"/>
      <c r="IDI120" s="173"/>
      <c r="IDJ120" s="173"/>
      <c r="IDK120" s="173"/>
      <c r="IDL120" s="173"/>
      <c r="IDM120" s="173"/>
      <c r="IDN120" s="173"/>
      <c r="IDO120" s="173"/>
      <c r="IDP120" s="173"/>
      <c r="IDQ120" s="173"/>
      <c r="IDR120" s="173"/>
      <c r="IDS120" s="173"/>
      <c r="IDT120" s="173"/>
      <c r="IDU120" s="173"/>
      <c r="IDV120" s="173"/>
      <c r="IDW120" s="173"/>
      <c r="IDX120" s="173"/>
      <c r="IDY120" s="173"/>
      <c r="IDZ120" s="173"/>
      <c r="IEA120" s="173"/>
      <c r="IEB120" s="173"/>
      <c r="IEC120" s="173"/>
      <c r="IED120" s="173"/>
      <c r="IEE120" s="173"/>
      <c r="IEF120" s="173"/>
      <c r="IEG120" s="173"/>
      <c r="IEH120" s="173"/>
      <c r="IEI120" s="173"/>
      <c r="IEJ120" s="173"/>
      <c r="IEK120" s="173"/>
      <c r="IEL120" s="173"/>
      <c r="IEM120" s="173"/>
      <c r="IEN120" s="173"/>
      <c r="IEO120" s="173"/>
      <c r="IEP120" s="173"/>
      <c r="IEQ120" s="173"/>
      <c r="IER120" s="173"/>
      <c r="IES120" s="173"/>
      <c r="IET120" s="173"/>
      <c r="IEU120" s="173"/>
      <c r="IEV120" s="173"/>
      <c r="IEW120" s="173"/>
      <c r="IEX120" s="173"/>
      <c r="IEY120" s="173"/>
      <c r="IEZ120" s="173"/>
      <c r="IFA120" s="173"/>
      <c r="IFB120" s="173"/>
      <c r="IFC120" s="173"/>
      <c r="IFD120" s="173"/>
      <c r="IFE120" s="173"/>
      <c r="IFF120" s="173"/>
      <c r="IFG120" s="173"/>
      <c r="IFH120" s="173"/>
      <c r="IFI120" s="173"/>
      <c r="IFJ120" s="173"/>
      <c r="IFK120" s="173"/>
      <c r="IFL120" s="173"/>
      <c r="IFM120" s="173"/>
      <c r="IFN120" s="173"/>
      <c r="IFO120" s="173"/>
      <c r="IFP120" s="173"/>
      <c r="IFQ120" s="173"/>
      <c r="IFR120" s="173"/>
      <c r="IFS120" s="173"/>
      <c r="IFT120" s="173"/>
      <c r="IFU120" s="173"/>
      <c r="IFV120" s="173"/>
      <c r="IFW120" s="173"/>
      <c r="IFX120" s="173"/>
      <c r="IFY120" s="173"/>
      <c r="IFZ120" s="173"/>
      <c r="IGA120" s="173"/>
      <c r="IGB120" s="173"/>
      <c r="IGC120" s="173"/>
      <c r="IGD120" s="173"/>
      <c r="IGE120" s="173"/>
      <c r="IGF120" s="173"/>
      <c r="IGG120" s="173"/>
      <c r="IGH120" s="173"/>
      <c r="IGI120" s="173"/>
      <c r="IGJ120" s="173"/>
      <c r="IGK120" s="173"/>
      <c r="IGL120" s="173"/>
      <c r="IGM120" s="173"/>
      <c r="IGN120" s="173"/>
      <c r="IGO120" s="173"/>
      <c r="IGP120" s="173"/>
      <c r="IGQ120" s="173"/>
      <c r="IGR120" s="173"/>
      <c r="IGS120" s="173"/>
      <c r="IGT120" s="173"/>
      <c r="IGU120" s="173"/>
      <c r="IGV120" s="173"/>
      <c r="IGW120" s="173"/>
      <c r="IGX120" s="173"/>
      <c r="IGY120" s="173"/>
      <c r="IGZ120" s="173"/>
      <c r="IHA120" s="173"/>
      <c r="IHB120" s="173"/>
      <c r="IHC120" s="173"/>
      <c r="IHD120" s="173"/>
      <c r="IHE120" s="173"/>
      <c r="IHF120" s="173"/>
      <c r="IHG120" s="173"/>
      <c r="IHH120" s="173"/>
      <c r="IHI120" s="173"/>
      <c r="IHJ120" s="173"/>
      <c r="IHK120" s="173"/>
      <c r="IHL120" s="173"/>
      <c r="IHM120" s="173"/>
      <c r="IHN120" s="173"/>
      <c r="IHO120" s="173"/>
      <c r="IHP120" s="173"/>
      <c r="IHQ120" s="173"/>
      <c r="IHR120" s="173"/>
      <c r="IHS120" s="173"/>
      <c r="IHT120" s="173"/>
      <c r="IHU120" s="173"/>
      <c r="IHV120" s="173"/>
      <c r="IHW120" s="173"/>
      <c r="IHX120" s="173"/>
      <c r="IHY120" s="173"/>
      <c r="IHZ120" s="173"/>
      <c r="IIA120" s="173"/>
      <c r="IIB120" s="173"/>
      <c r="IIC120" s="173"/>
      <c r="IID120" s="173"/>
      <c r="IIE120" s="173"/>
      <c r="IIF120" s="173"/>
      <c r="IIG120" s="173"/>
      <c r="IIH120" s="173"/>
      <c r="III120" s="173"/>
      <c r="IIJ120" s="173"/>
      <c r="IIK120" s="173"/>
      <c r="IIL120" s="173"/>
      <c r="IIM120" s="173"/>
      <c r="IIN120" s="173"/>
      <c r="IIO120" s="173"/>
      <c r="IIP120" s="173"/>
      <c r="IIQ120" s="173"/>
      <c r="IIR120" s="173"/>
      <c r="IIS120" s="173"/>
      <c r="IIT120" s="173"/>
      <c r="IIU120" s="173"/>
      <c r="IIV120" s="173"/>
      <c r="IIW120" s="173"/>
      <c r="IIX120" s="173"/>
      <c r="IIY120" s="173"/>
      <c r="IIZ120" s="173"/>
      <c r="IJA120" s="173"/>
      <c r="IJB120" s="173"/>
      <c r="IJC120" s="173"/>
      <c r="IJD120" s="173"/>
      <c r="IJE120" s="173"/>
      <c r="IJF120" s="173"/>
      <c r="IJG120" s="173"/>
      <c r="IJH120" s="173"/>
      <c r="IJI120" s="173"/>
      <c r="IJJ120" s="173"/>
      <c r="IJK120" s="173"/>
      <c r="IJR120" s="173"/>
      <c r="IJS120" s="173"/>
      <c r="IJT120" s="173"/>
      <c r="IJU120" s="173"/>
      <c r="IJV120" s="173"/>
      <c r="IJW120" s="173"/>
      <c r="IJX120" s="173"/>
      <c r="IJY120" s="173"/>
      <c r="IJZ120" s="173"/>
      <c r="IKA120" s="173"/>
      <c r="IKB120" s="173"/>
      <c r="IKC120" s="173"/>
      <c r="IKD120" s="173"/>
      <c r="IKE120" s="173"/>
      <c r="IKF120" s="173"/>
      <c r="IKG120" s="173"/>
      <c r="IKH120" s="173"/>
      <c r="IKI120" s="173"/>
      <c r="IKJ120" s="173"/>
      <c r="IKK120" s="173"/>
      <c r="IKL120" s="173"/>
      <c r="IKM120" s="173"/>
      <c r="IKN120" s="173"/>
      <c r="IKO120" s="173"/>
      <c r="IKP120" s="173"/>
      <c r="IKQ120" s="173"/>
      <c r="IKR120" s="173"/>
      <c r="IKS120" s="173"/>
      <c r="IKT120" s="173"/>
      <c r="IKU120" s="173"/>
      <c r="IKV120" s="173"/>
      <c r="IKW120" s="173"/>
      <c r="IKX120" s="173"/>
      <c r="IKY120" s="173"/>
      <c r="IKZ120" s="173"/>
      <c r="ILA120" s="173"/>
      <c r="ILB120" s="173"/>
      <c r="ILC120" s="173"/>
      <c r="ILD120" s="173"/>
      <c r="ILE120" s="173"/>
      <c r="ILF120" s="173"/>
      <c r="ILG120" s="173"/>
      <c r="ILH120" s="173"/>
      <c r="ILI120" s="173"/>
      <c r="ILJ120" s="173"/>
      <c r="ILK120" s="173"/>
      <c r="ILL120" s="173"/>
      <c r="ILM120" s="173"/>
      <c r="ILN120" s="173"/>
      <c r="ILO120" s="173"/>
      <c r="ILP120" s="173"/>
      <c r="ILQ120" s="173"/>
      <c r="ILR120" s="173"/>
      <c r="ILS120" s="173"/>
      <c r="ILT120" s="173"/>
      <c r="ILU120" s="173"/>
      <c r="ILV120" s="173"/>
      <c r="ILW120" s="173"/>
      <c r="ILX120" s="173"/>
      <c r="ILY120" s="173"/>
      <c r="ILZ120" s="173"/>
      <c r="IMA120" s="173"/>
      <c r="IMB120" s="173"/>
      <c r="IMC120" s="173"/>
      <c r="IMD120" s="173"/>
      <c r="IME120" s="173"/>
      <c r="IMF120" s="173"/>
      <c r="IMG120" s="173"/>
      <c r="IMH120" s="173"/>
      <c r="IMI120" s="173"/>
      <c r="IMJ120" s="173"/>
      <c r="IMK120" s="173"/>
      <c r="IML120" s="173"/>
      <c r="IMM120" s="173"/>
      <c r="IMN120" s="173"/>
      <c r="IMO120" s="173"/>
      <c r="IMP120" s="173"/>
      <c r="IMQ120" s="173"/>
      <c r="IMR120" s="173"/>
      <c r="IMS120" s="173"/>
      <c r="IMT120" s="173"/>
      <c r="IMU120" s="173"/>
      <c r="IMV120" s="173"/>
      <c r="IMW120" s="173"/>
      <c r="IMX120" s="173"/>
      <c r="IMY120" s="173"/>
      <c r="IMZ120" s="173"/>
      <c r="INA120" s="173"/>
      <c r="INB120" s="173"/>
      <c r="INC120" s="173"/>
      <c r="IND120" s="173"/>
      <c r="INE120" s="173"/>
      <c r="INF120" s="173"/>
      <c r="ING120" s="173"/>
      <c r="INH120" s="173"/>
      <c r="INI120" s="173"/>
      <c r="INJ120" s="173"/>
      <c r="INK120" s="173"/>
      <c r="INL120" s="173"/>
      <c r="INM120" s="173"/>
      <c r="INN120" s="173"/>
      <c r="INO120" s="173"/>
      <c r="INP120" s="173"/>
      <c r="INQ120" s="173"/>
      <c r="INR120" s="173"/>
      <c r="INS120" s="173"/>
      <c r="INT120" s="173"/>
      <c r="INU120" s="173"/>
      <c r="INV120" s="173"/>
      <c r="INW120" s="173"/>
      <c r="INX120" s="173"/>
      <c r="INY120" s="173"/>
      <c r="INZ120" s="173"/>
      <c r="IOA120" s="173"/>
      <c r="IOB120" s="173"/>
      <c r="IOC120" s="173"/>
      <c r="IOD120" s="173"/>
      <c r="IOE120" s="173"/>
      <c r="IOF120" s="173"/>
      <c r="IOG120" s="173"/>
      <c r="IOH120" s="173"/>
      <c r="IOI120" s="173"/>
      <c r="IOJ120" s="173"/>
      <c r="IOK120" s="173"/>
      <c r="IOL120" s="173"/>
      <c r="IOM120" s="173"/>
      <c r="ION120" s="173"/>
      <c r="IOO120" s="173"/>
      <c r="IOP120" s="173"/>
      <c r="IOQ120" s="173"/>
      <c r="IOR120" s="173"/>
      <c r="IOS120" s="173"/>
      <c r="IOT120" s="173"/>
      <c r="IOU120" s="173"/>
      <c r="IOV120" s="173"/>
      <c r="IOW120" s="173"/>
      <c r="IOX120" s="173"/>
      <c r="IOY120" s="173"/>
      <c r="IOZ120" s="173"/>
      <c r="IPA120" s="173"/>
      <c r="IPB120" s="173"/>
      <c r="IPC120" s="173"/>
      <c r="IPD120" s="173"/>
      <c r="IPE120" s="173"/>
      <c r="IPF120" s="173"/>
      <c r="IPG120" s="173"/>
      <c r="IPH120" s="173"/>
      <c r="IPI120" s="173"/>
      <c r="IPJ120" s="173"/>
      <c r="IPK120" s="173"/>
      <c r="IPL120" s="173"/>
      <c r="IPM120" s="173"/>
      <c r="IPN120" s="173"/>
      <c r="IPO120" s="173"/>
      <c r="IPP120" s="173"/>
      <c r="IPQ120" s="173"/>
      <c r="IPR120" s="173"/>
      <c r="IPS120" s="173"/>
      <c r="IPT120" s="173"/>
      <c r="IPU120" s="173"/>
      <c r="IPV120" s="173"/>
      <c r="IPW120" s="173"/>
      <c r="IPX120" s="173"/>
      <c r="IPY120" s="173"/>
      <c r="IPZ120" s="173"/>
      <c r="IQA120" s="173"/>
      <c r="IQB120" s="173"/>
      <c r="IQC120" s="173"/>
      <c r="IQD120" s="173"/>
      <c r="IQE120" s="173"/>
      <c r="IQF120" s="173"/>
      <c r="IQG120" s="173"/>
      <c r="IQH120" s="173"/>
      <c r="IQI120" s="173"/>
      <c r="IQJ120" s="173"/>
      <c r="IQK120" s="173"/>
      <c r="IQL120" s="173"/>
      <c r="IQM120" s="173"/>
      <c r="IQN120" s="173"/>
      <c r="IQO120" s="173"/>
      <c r="IQP120" s="173"/>
      <c r="IQQ120" s="173"/>
      <c r="IQR120" s="173"/>
      <c r="IQS120" s="173"/>
      <c r="IQT120" s="173"/>
      <c r="IQU120" s="173"/>
      <c r="IQV120" s="173"/>
      <c r="IQW120" s="173"/>
      <c r="IQX120" s="173"/>
      <c r="IQY120" s="173"/>
      <c r="IQZ120" s="173"/>
      <c r="IRA120" s="173"/>
      <c r="IRB120" s="173"/>
      <c r="IRC120" s="173"/>
      <c r="IRD120" s="173"/>
      <c r="IRE120" s="173"/>
      <c r="IRF120" s="173"/>
      <c r="IRG120" s="173"/>
      <c r="IRH120" s="173"/>
      <c r="IRI120" s="173"/>
      <c r="IRJ120" s="173"/>
      <c r="IRK120" s="173"/>
      <c r="IRL120" s="173"/>
      <c r="IRM120" s="173"/>
      <c r="IRN120" s="173"/>
      <c r="IRO120" s="173"/>
      <c r="IRP120" s="173"/>
      <c r="IRQ120" s="173"/>
      <c r="IRR120" s="173"/>
      <c r="IRS120" s="173"/>
      <c r="IRT120" s="173"/>
      <c r="IRU120" s="173"/>
      <c r="IRV120" s="173"/>
      <c r="IRW120" s="173"/>
      <c r="IRX120" s="173"/>
      <c r="IRY120" s="173"/>
      <c r="IRZ120" s="173"/>
      <c r="ISA120" s="173"/>
      <c r="ISB120" s="173"/>
      <c r="ISC120" s="173"/>
      <c r="ISD120" s="173"/>
      <c r="ISE120" s="173"/>
      <c r="ISF120" s="173"/>
      <c r="ISG120" s="173"/>
      <c r="ISH120" s="173"/>
      <c r="ISI120" s="173"/>
      <c r="ISJ120" s="173"/>
      <c r="ISK120" s="173"/>
      <c r="ISL120" s="173"/>
      <c r="ISM120" s="173"/>
      <c r="ISN120" s="173"/>
      <c r="ISO120" s="173"/>
      <c r="ISP120" s="173"/>
      <c r="ISQ120" s="173"/>
      <c r="ISR120" s="173"/>
      <c r="ISS120" s="173"/>
      <c r="IST120" s="173"/>
      <c r="ISU120" s="173"/>
      <c r="ISV120" s="173"/>
      <c r="ISW120" s="173"/>
      <c r="ISX120" s="173"/>
      <c r="ISY120" s="173"/>
      <c r="ISZ120" s="173"/>
      <c r="ITA120" s="173"/>
      <c r="ITB120" s="173"/>
      <c r="ITC120" s="173"/>
      <c r="ITD120" s="173"/>
      <c r="ITE120" s="173"/>
      <c r="ITF120" s="173"/>
      <c r="ITG120" s="173"/>
      <c r="ITN120" s="173"/>
      <c r="ITO120" s="173"/>
      <c r="ITP120" s="173"/>
      <c r="ITQ120" s="173"/>
      <c r="ITR120" s="173"/>
      <c r="ITS120" s="173"/>
      <c r="ITT120" s="173"/>
      <c r="ITU120" s="173"/>
      <c r="ITV120" s="173"/>
      <c r="ITW120" s="173"/>
      <c r="ITX120" s="173"/>
      <c r="ITY120" s="173"/>
      <c r="ITZ120" s="173"/>
      <c r="IUA120" s="173"/>
      <c r="IUB120" s="173"/>
      <c r="IUC120" s="173"/>
      <c r="IUD120" s="173"/>
      <c r="IUE120" s="173"/>
      <c r="IUF120" s="173"/>
      <c r="IUG120" s="173"/>
      <c r="IUH120" s="173"/>
      <c r="IUI120" s="173"/>
      <c r="IUJ120" s="173"/>
      <c r="IUK120" s="173"/>
      <c r="IUL120" s="173"/>
      <c r="IUM120" s="173"/>
      <c r="IUN120" s="173"/>
      <c r="IUO120" s="173"/>
      <c r="IUP120" s="173"/>
      <c r="IUQ120" s="173"/>
      <c r="IUR120" s="173"/>
      <c r="IUS120" s="173"/>
      <c r="IUT120" s="173"/>
      <c r="IUU120" s="173"/>
      <c r="IUV120" s="173"/>
      <c r="IUW120" s="173"/>
      <c r="IUX120" s="173"/>
      <c r="IUY120" s="173"/>
      <c r="IUZ120" s="173"/>
      <c r="IVA120" s="173"/>
      <c r="IVB120" s="173"/>
      <c r="IVC120" s="173"/>
      <c r="IVD120" s="173"/>
      <c r="IVE120" s="173"/>
      <c r="IVF120" s="173"/>
      <c r="IVG120" s="173"/>
      <c r="IVH120" s="173"/>
      <c r="IVI120" s="173"/>
      <c r="IVJ120" s="173"/>
      <c r="IVK120" s="173"/>
      <c r="IVL120" s="173"/>
      <c r="IVM120" s="173"/>
      <c r="IVN120" s="173"/>
      <c r="IVO120" s="173"/>
      <c r="IVP120" s="173"/>
      <c r="IVQ120" s="173"/>
      <c r="IVR120" s="173"/>
      <c r="IVS120" s="173"/>
      <c r="IVT120" s="173"/>
      <c r="IVU120" s="173"/>
      <c r="IVV120" s="173"/>
      <c r="IVW120" s="173"/>
      <c r="IVX120" s="173"/>
      <c r="IVY120" s="173"/>
      <c r="IVZ120" s="173"/>
      <c r="IWA120" s="173"/>
      <c r="IWB120" s="173"/>
      <c r="IWC120" s="173"/>
      <c r="IWD120" s="173"/>
      <c r="IWE120" s="173"/>
      <c r="IWF120" s="173"/>
      <c r="IWG120" s="173"/>
      <c r="IWH120" s="173"/>
      <c r="IWI120" s="173"/>
      <c r="IWJ120" s="173"/>
      <c r="IWK120" s="173"/>
      <c r="IWL120" s="173"/>
      <c r="IWM120" s="173"/>
      <c r="IWN120" s="173"/>
      <c r="IWO120" s="173"/>
      <c r="IWP120" s="173"/>
      <c r="IWQ120" s="173"/>
      <c r="IWR120" s="173"/>
      <c r="IWS120" s="173"/>
      <c r="IWT120" s="173"/>
      <c r="IWU120" s="173"/>
      <c r="IWV120" s="173"/>
      <c r="IWW120" s="173"/>
      <c r="IWX120" s="173"/>
      <c r="IWY120" s="173"/>
      <c r="IWZ120" s="173"/>
      <c r="IXA120" s="173"/>
      <c r="IXB120" s="173"/>
      <c r="IXC120" s="173"/>
      <c r="IXD120" s="173"/>
      <c r="IXE120" s="173"/>
      <c r="IXF120" s="173"/>
      <c r="IXG120" s="173"/>
      <c r="IXH120" s="173"/>
      <c r="IXI120" s="173"/>
      <c r="IXJ120" s="173"/>
      <c r="IXK120" s="173"/>
      <c r="IXL120" s="173"/>
      <c r="IXM120" s="173"/>
      <c r="IXN120" s="173"/>
      <c r="IXO120" s="173"/>
      <c r="IXP120" s="173"/>
      <c r="IXQ120" s="173"/>
      <c r="IXR120" s="173"/>
      <c r="IXS120" s="173"/>
      <c r="IXT120" s="173"/>
      <c r="IXU120" s="173"/>
      <c r="IXV120" s="173"/>
      <c r="IXW120" s="173"/>
      <c r="IXX120" s="173"/>
      <c r="IXY120" s="173"/>
      <c r="IXZ120" s="173"/>
      <c r="IYA120" s="173"/>
      <c r="IYB120" s="173"/>
      <c r="IYC120" s="173"/>
      <c r="IYD120" s="173"/>
      <c r="IYE120" s="173"/>
      <c r="IYF120" s="173"/>
      <c r="IYG120" s="173"/>
      <c r="IYH120" s="173"/>
      <c r="IYI120" s="173"/>
      <c r="IYJ120" s="173"/>
      <c r="IYK120" s="173"/>
      <c r="IYL120" s="173"/>
      <c r="IYM120" s="173"/>
      <c r="IYN120" s="173"/>
      <c r="IYO120" s="173"/>
      <c r="IYP120" s="173"/>
      <c r="IYQ120" s="173"/>
      <c r="IYR120" s="173"/>
      <c r="IYS120" s="173"/>
      <c r="IYT120" s="173"/>
      <c r="IYU120" s="173"/>
      <c r="IYV120" s="173"/>
      <c r="IYW120" s="173"/>
      <c r="IYX120" s="173"/>
      <c r="IYY120" s="173"/>
      <c r="IYZ120" s="173"/>
      <c r="IZA120" s="173"/>
      <c r="IZB120" s="173"/>
      <c r="IZC120" s="173"/>
      <c r="IZD120" s="173"/>
      <c r="IZE120" s="173"/>
      <c r="IZF120" s="173"/>
      <c r="IZG120" s="173"/>
      <c r="IZH120" s="173"/>
      <c r="IZI120" s="173"/>
      <c r="IZJ120" s="173"/>
      <c r="IZK120" s="173"/>
      <c r="IZL120" s="173"/>
      <c r="IZM120" s="173"/>
      <c r="IZN120" s="173"/>
      <c r="IZO120" s="173"/>
      <c r="IZP120" s="173"/>
      <c r="IZQ120" s="173"/>
      <c r="IZR120" s="173"/>
      <c r="IZS120" s="173"/>
      <c r="IZT120" s="173"/>
      <c r="IZU120" s="173"/>
      <c r="IZV120" s="173"/>
      <c r="IZW120" s="173"/>
      <c r="IZX120" s="173"/>
      <c r="IZY120" s="173"/>
      <c r="IZZ120" s="173"/>
      <c r="JAA120" s="173"/>
      <c r="JAB120" s="173"/>
      <c r="JAC120" s="173"/>
      <c r="JAD120" s="173"/>
      <c r="JAE120" s="173"/>
      <c r="JAF120" s="173"/>
      <c r="JAG120" s="173"/>
      <c r="JAH120" s="173"/>
      <c r="JAI120" s="173"/>
      <c r="JAJ120" s="173"/>
      <c r="JAK120" s="173"/>
      <c r="JAL120" s="173"/>
      <c r="JAM120" s="173"/>
      <c r="JAN120" s="173"/>
      <c r="JAO120" s="173"/>
      <c r="JAP120" s="173"/>
      <c r="JAQ120" s="173"/>
      <c r="JAR120" s="173"/>
      <c r="JAS120" s="173"/>
      <c r="JAT120" s="173"/>
      <c r="JAU120" s="173"/>
      <c r="JAV120" s="173"/>
      <c r="JAW120" s="173"/>
      <c r="JAX120" s="173"/>
      <c r="JAY120" s="173"/>
      <c r="JAZ120" s="173"/>
      <c r="JBA120" s="173"/>
      <c r="JBB120" s="173"/>
      <c r="JBC120" s="173"/>
      <c r="JBD120" s="173"/>
      <c r="JBE120" s="173"/>
      <c r="JBF120" s="173"/>
      <c r="JBG120" s="173"/>
      <c r="JBH120" s="173"/>
      <c r="JBI120" s="173"/>
      <c r="JBJ120" s="173"/>
      <c r="JBK120" s="173"/>
      <c r="JBL120" s="173"/>
      <c r="JBM120" s="173"/>
      <c r="JBN120" s="173"/>
      <c r="JBO120" s="173"/>
      <c r="JBP120" s="173"/>
      <c r="JBQ120" s="173"/>
      <c r="JBR120" s="173"/>
      <c r="JBS120" s="173"/>
      <c r="JBT120" s="173"/>
      <c r="JBU120" s="173"/>
      <c r="JBV120" s="173"/>
      <c r="JBW120" s="173"/>
      <c r="JBX120" s="173"/>
      <c r="JBY120" s="173"/>
      <c r="JBZ120" s="173"/>
      <c r="JCA120" s="173"/>
      <c r="JCB120" s="173"/>
      <c r="JCC120" s="173"/>
      <c r="JCD120" s="173"/>
      <c r="JCE120" s="173"/>
      <c r="JCF120" s="173"/>
      <c r="JCG120" s="173"/>
      <c r="JCH120" s="173"/>
      <c r="JCI120" s="173"/>
      <c r="JCJ120" s="173"/>
      <c r="JCK120" s="173"/>
      <c r="JCL120" s="173"/>
      <c r="JCM120" s="173"/>
      <c r="JCN120" s="173"/>
      <c r="JCO120" s="173"/>
      <c r="JCP120" s="173"/>
      <c r="JCQ120" s="173"/>
      <c r="JCR120" s="173"/>
      <c r="JCS120" s="173"/>
      <c r="JCT120" s="173"/>
      <c r="JCU120" s="173"/>
      <c r="JCV120" s="173"/>
      <c r="JCW120" s="173"/>
      <c r="JCX120" s="173"/>
      <c r="JCY120" s="173"/>
      <c r="JCZ120" s="173"/>
      <c r="JDA120" s="173"/>
      <c r="JDB120" s="173"/>
      <c r="JDC120" s="173"/>
      <c r="JDJ120" s="173"/>
      <c r="JDK120" s="173"/>
      <c r="JDL120" s="173"/>
      <c r="JDM120" s="173"/>
      <c r="JDN120" s="173"/>
      <c r="JDO120" s="173"/>
      <c r="JDP120" s="173"/>
      <c r="JDQ120" s="173"/>
      <c r="JDR120" s="173"/>
      <c r="JDS120" s="173"/>
      <c r="JDT120" s="173"/>
      <c r="JDU120" s="173"/>
      <c r="JDV120" s="173"/>
      <c r="JDW120" s="173"/>
      <c r="JDX120" s="173"/>
      <c r="JDY120" s="173"/>
      <c r="JDZ120" s="173"/>
      <c r="JEA120" s="173"/>
      <c r="JEB120" s="173"/>
      <c r="JEC120" s="173"/>
      <c r="JED120" s="173"/>
      <c r="JEE120" s="173"/>
      <c r="JEF120" s="173"/>
      <c r="JEG120" s="173"/>
      <c r="JEH120" s="173"/>
      <c r="JEI120" s="173"/>
      <c r="JEJ120" s="173"/>
      <c r="JEK120" s="173"/>
      <c r="JEL120" s="173"/>
      <c r="JEM120" s="173"/>
      <c r="JEN120" s="173"/>
      <c r="JEO120" s="173"/>
      <c r="JEP120" s="173"/>
      <c r="JEQ120" s="173"/>
      <c r="JER120" s="173"/>
      <c r="JES120" s="173"/>
      <c r="JET120" s="173"/>
      <c r="JEU120" s="173"/>
      <c r="JEV120" s="173"/>
      <c r="JEW120" s="173"/>
      <c r="JEX120" s="173"/>
      <c r="JEY120" s="173"/>
      <c r="JEZ120" s="173"/>
      <c r="JFA120" s="173"/>
      <c r="JFB120" s="173"/>
      <c r="JFC120" s="173"/>
      <c r="JFD120" s="173"/>
      <c r="JFE120" s="173"/>
      <c r="JFF120" s="173"/>
      <c r="JFG120" s="173"/>
      <c r="JFH120" s="173"/>
      <c r="JFI120" s="173"/>
      <c r="JFJ120" s="173"/>
      <c r="JFK120" s="173"/>
      <c r="JFL120" s="173"/>
      <c r="JFM120" s="173"/>
      <c r="JFN120" s="173"/>
      <c r="JFO120" s="173"/>
      <c r="JFP120" s="173"/>
      <c r="JFQ120" s="173"/>
      <c r="JFR120" s="173"/>
      <c r="JFS120" s="173"/>
      <c r="JFT120" s="173"/>
      <c r="JFU120" s="173"/>
      <c r="JFV120" s="173"/>
      <c r="JFW120" s="173"/>
      <c r="JFX120" s="173"/>
      <c r="JFY120" s="173"/>
      <c r="JFZ120" s="173"/>
      <c r="JGA120" s="173"/>
      <c r="JGB120" s="173"/>
      <c r="JGC120" s="173"/>
      <c r="JGD120" s="173"/>
      <c r="JGE120" s="173"/>
      <c r="JGF120" s="173"/>
      <c r="JGG120" s="173"/>
      <c r="JGH120" s="173"/>
      <c r="JGI120" s="173"/>
      <c r="JGJ120" s="173"/>
      <c r="JGK120" s="173"/>
      <c r="JGL120" s="173"/>
      <c r="JGM120" s="173"/>
      <c r="JGN120" s="173"/>
      <c r="JGO120" s="173"/>
      <c r="JGP120" s="173"/>
      <c r="JGQ120" s="173"/>
      <c r="JGR120" s="173"/>
      <c r="JGS120" s="173"/>
      <c r="JGT120" s="173"/>
      <c r="JGU120" s="173"/>
      <c r="JGV120" s="173"/>
      <c r="JGW120" s="173"/>
      <c r="JGX120" s="173"/>
      <c r="JGY120" s="173"/>
      <c r="JGZ120" s="173"/>
      <c r="JHA120" s="173"/>
      <c r="JHB120" s="173"/>
      <c r="JHC120" s="173"/>
      <c r="JHD120" s="173"/>
      <c r="JHE120" s="173"/>
      <c r="JHF120" s="173"/>
      <c r="JHG120" s="173"/>
      <c r="JHH120" s="173"/>
      <c r="JHI120" s="173"/>
      <c r="JHJ120" s="173"/>
      <c r="JHK120" s="173"/>
      <c r="JHL120" s="173"/>
      <c r="JHM120" s="173"/>
      <c r="JHN120" s="173"/>
      <c r="JHO120" s="173"/>
      <c r="JHP120" s="173"/>
      <c r="JHQ120" s="173"/>
      <c r="JHR120" s="173"/>
      <c r="JHS120" s="173"/>
      <c r="JHT120" s="173"/>
      <c r="JHU120" s="173"/>
      <c r="JHV120" s="173"/>
      <c r="JHW120" s="173"/>
      <c r="JHX120" s="173"/>
      <c r="JHY120" s="173"/>
      <c r="JHZ120" s="173"/>
      <c r="JIA120" s="173"/>
      <c r="JIB120" s="173"/>
      <c r="JIC120" s="173"/>
      <c r="JID120" s="173"/>
      <c r="JIE120" s="173"/>
      <c r="JIF120" s="173"/>
      <c r="JIG120" s="173"/>
      <c r="JIH120" s="173"/>
      <c r="JII120" s="173"/>
      <c r="JIJ120" s="173"/>
      <c r="JIK120" s="173"/>
      <c r="JIL120" s="173"/>
      <c r="JIM120" s="173"/>
      <c r="JIN120" s="173"/>
      <c r="JIO120" s="173"/>
      <c r="JIP120" s="173"/>
      <c r="JIQ120" s="173"/>
      <c r="JIR120" s="173"/>
      <c r="JIS120" s="173"/>
      <c r="JIT120" s="173"/>
      <c r="JIU120" s="173"/>
      <c r="JIV120" s="173"/>
      <c r="JIW120" s="173"/>
      <c r="JIX120" s="173"/>
      <c r="JIY120" s="173"/>
      <c r="JIZ120" s="173"/>
      <c r="JJA120" s="173"/>
      <c r="JJB120" s="173"/>
      <c r="JJC120" s="173"/>
      <c r="JJD120" s="173"/>
      <c r="JJE120" s="173"/>
      <c r="JJF120" s="173"/>
      <c r="JJG120" s="173"/>
      <c r="JJH120" s="173"/>
      <c r="JJI120" s="173"/>
      <c r="JJJ120" s="173"/>
      <c r="JJK120" s="173"/>
      <c r="JJL120" s="173"/>
      <c r="JJM120" s="173"/>
      <c r="JJN120" s="173"/>
      <c r="JJO120" s="173"/>
      <c r="JJP120" s="173"/>
      <c r="JJQ120" s="173"/>
      <c r="JJR120" s="173"/>
      <c r="JJS120" s="173"/>
      <c r="JJT120" s="173"/>
      <c r="JJU120" s="173"/>
      <c r="JJV120" s="173"/>
      <c r="JJW120" s="173"/>
      <c r="JJX120" s="173"/>
      <c r="JJY120" s="173"/>
      <c r="JJZ120" s="173"/>
      <c r="JKA120" s="173"/>
      <c r="JKB120" s="173"/>
      <c r="JKC120" s="173"/>
      <c r="JKD120" s="173"/>
      <c r="JKE120" s="173"/>
      <c r="JKF120" s="173"/>
      <c r="JKG120" s="173"/>
      <c r="JKH120" s="173"/>
      <c r="JKI120" s="173"/>
      <c r="JKJ120" s="173"/>
      <c r="JKK120" s="173"/>
      <c r="JKL120" s="173"/>
      <c r="JKM120" s="173"/>
      <c r="JKN120" s="173"/>
      <c r="JKO120" s="173"/>
      <c r="JKP120" s="173"/>
      <c r="JKQ120" s="173"/>
      <c r="JKR120" s="173"/>
      <c r="JKS120" s="173"/>
      <c r="JKT120" s="173"/>
      <c r="JKU120" s="173"/>
      <c r="JKV120" s="173"/>
      <c r="JKW120" s="173"/>
      <c r="JKX120" s="173"/>
      <c r="JKY120" s="173"/>
      <c r="JKZ120" s="173"/>
      <c r="JLA120" s="173"/>
      <c r="JLB120" s="173"/>
      <c r="JLC120" s="173"/>
      <c r="JLD120" s="173"/>
      <c r="JLE120" s="173"/>
      <c r="JLF120" s="173"/>
      <c r="JLG120" s="173"/>
      <c r="JLH120" s="173"/>
      <c r="JLI120" s="173"/>
      <c r="JLJ120" s="173"/>
      <c r="JLK120" s="173"/>
      <c r="JLL120" s="173"/>
      <c r="JLM120" s="173"/>
      <c r="JLN120" s="173"/>
      <c r="JLO120" s="173"/>
      <c r="JLP120" s="173"/>
      <c r="JLQ120" s="173"/>
      <c r="JLR120" s="173"/>
      <c r="JLS120" s="173"/>
      <c r="JLT120" s="173"/>
      <c r="JLU120" s="173"/>
      <c r="JLV120" s="173"/>
      <c r="JLW120" s="173"/>
      <c r="JLX120" s="173"/>
      <c r="JLY120" s="173"/>
      <c r="JLZ120" s="173"/>
      <c r="JMA120" s="173"/>
      <c r="JMB120" s="173"/>
      <c r="JMC120" s="173"/>
      <c r="JMD120" s="173"/>
      <c r="JME120" s="173"/>
      <c r="JMF120" s="173"/>
      <c r="JMG120" s="173"/>
      <c r="JMH120" s="173"/>
      <c r="JMI120" s="173"/>
      <c r="JMJ120" s="173"/>
      <c r="JMK120" s="173"/>
      <c r="JML120" s="173"/>
      <c r="JMM120" s="173"/>
      <c r="JMN120" s="173"/>
      <c r="JMO120" s="173"/>
      <c r="JMP120" s="173"/>
      <c r="JMQ120" s="173"/>
      <c r="JMR120" s="173"/>
      <c r="JMS120" s="173"/>
      <c r="JMT120" s="173"/>
      <c r="JMU120" s="173"/>
      <c r="JMV120" s="173"/>
      <c r="JMW120" s="173"/>
      <c r="JMX120" s="173"/>
      <c r="JMY120" s="173"/>
      <c r="JNF120" s="173"/>
      <c r="JNG120" s="173"/>
      <c r="JNH120" s="173"/>
      <c r="JNI120" s="173"/>
      <c r="JNJ120" s="173"/>
      <c r="JNK120" s="173"/>
      <c r="JNL120" s="173"/>
      <c r="JNM120" s="173"/>
      <c r="JNN120" s="173"/>
      <c r="JNO120" s="173"/>
      <c r="JNP120" s="173"/>
      <c r="JNQ120" s="173"/>
      <c r="JNR120" s="173"/>
      <c r="JNS120" s="173"/>
      <c r="JNT120" s="173"/>
      <c r="JNU120" s="173"/>
      <c r="JNV120" s="173"/>
      <c r="JNW120" s="173"/>
      <c r="JNX120" s="173"/>
      <c r="JNY120" s="173"/>
      <c r="JNZ120" s="173"/>
      <c r="JOA120" s="173"/>
      <c r="JOB120" s="173"/>
      <c r="JOC120" s="173"/>
      <c r="JOD120" s="173"/>
      <c r="JOE120" s="173"/>
      <c r="JOF120" s="173"/>
      <c r="JOG120" s="173"/>
      <c r="JOH120" s="173"/>
      <c r="JOI120" s="173"/>
      <c r="JOJ120" s="173"/>
      <c r="JOK120" s="173"/>
      <c r="JOL120" s="173"/>
      <c r="JOM120" s="173"/>
      <c r="JON120" s="173"/>
      <c r="JOO120" s="173"/>
      <c r="JOP120" s="173"/>
      <c r="JOQ120" s="173"/>
      <c r="JOR120" s="173"/>
      <c r="JOS120" s="173"/>
      <c r="JOT120" s="173"/>
      <c r="JOU120" s="173"/>
      <c r="JOV120" s="173"/>
      <c r="JOW120" s="173"/>
      <c r="JOX120" s="173"/>
      <c r="JOY120" s="173"/>
      <c r="JOZ120" s="173"/>
      <c r="JPA120" s="173"/>
      <c r="JPB120" s="173"/>
      <c r="JPC120" s="173"/>
      <c r="JPD120" s="173"/>
      <c r="JPE120" s="173"/>
      <c r="JPF120" s="173"/>
      <c r="JPG120" s="173"/>
      <c r="JPH120" s="173"/>
      <c r="JPI120" s="173"/>
      <c r="JPJ120" s="173"/>
      <c r="JPK120" s="173"/>
      <c r="JPL120" s="173"/>
      <c r="JPM120" s="173"/>
      <c r="JPN120" s="173"/>
      <c r="JPO120" s="173"/>
      <c r="JPP120" s="173"/>
      <c r="JPQ120" s="173"/>
      <c r="JPR120" s="173"/>
      <c r="JPS120" s="173"/>
      <c r="JPT120" s="173"/>
      <c r="JPU120" s="173"/>
      <c r="JPV120" s="173"/>
      <c r="JPW120" s="173"/>
      <c r="JPX120" s="173"/>
      <c r="JPY120" s="173"/>
      <c r="JPZ120" s="173"/>
      <c r="JQA120" s="173"/>
      <c r="JQB120" s="173"/>
      <c r="JQC120" s="173"/>
      <c r="JQD120" s="173"/>
      <c r="JQE120" s="173"/>
      <c r="JQF120" s="173"/>
      <c r="JQG120" s="173"/>
      <c r="JQH120" s="173"/>
      <c r="JQI120" s="173"/>
      <c r="JQJ120" s="173"/>
      <c r="JQK120" s="173"/>
      <c r="JQL120" s="173"/>
      <c r="JQM120" s="173"/>
      <c r="JQN120" s="173"/>
      <c r="JQO120" s="173"/>
      <c r="JQP120" s="173"/>
      <c r="JQQ120" s="173"/>
      <c r="JQR120" s="173"/>
      <c r="JQS120" s="173"/>
      <c r="JQT120" s="173"/>
      <c r="JQU120" s="173"/>
      <c r="JQV120" s="173"/>
      <c r="JQW120" s="173"/>
      <c r="JQX120" s="173"/>
      <c r="JQY120" s="173"/>
      <c r="JQZ120" s="173"/>
      <c r="JRA120" s="173"/>
      <c r="JRB120" s="173"/>
      <c r="JRC120" s="173"/>
      <c r="JRD120" s="173"/>
      <c r="JRE120" s="173"/>
      <c r="JRF120" s="173"/>
      <c r="JRG120" s="173"/>
      <c r="JRH120" s="173"/>
      <c r="JRI120" s="173"/>
      <c r="JRJ120" s="173"/>
      <c r="JRK120" s="173"/>
      <c r="JRL120" s="173"/>
      <c r="JRM120" s="173"/>
      <c r="JRN120" s="173"/>
      <c r="JRO120" s="173"/>
      <c r="JRP120" s="173"/>
      <c r="JRQ120" s="173"/>
      <c r="JRR120" s="173"/>
      <c r="JRS120" s="173"/>
      <c r="JRT120" s="173"/>
      <c r="JRU120" s="173"/>
      <c r="JRV120" s="173"/>
      <c r="JRW120" s="173"/>
      <c r="JRX120" s="173"/>
      <c r="JRY120" s="173"/>
      <c r="JRZ120" s="173"/>
      <c r="JSA120" s="173"/>
      <c r="JSB120" s="173"/>
      <c r="JSC120" s="173"/>
      <c r="JSD120" s="173"/>
      <c r="JSE120" s="173"/>
      <c r="JSF120" s="173"/>
      <c r="JSG120" s="173"/>
      <c r="JSH120" s="173"/>
      <c r="JSI120" s="173"/>
      <c r="JSJ120" s="173"/>
      <c r="JSK120" s="173"/>
      <c r="JSL120" s="173"/>
      <c r="JSM120" s="173"/>
      <c r="JSN120" s="173"/>
      <c r="JSO120" s="173"/>
      <c r="JSP120" s="173"/>
      <c r="JSQ120" s="173"/>
      <c r="JSR120" s="173"/>
      <c r="JSS120" s="173"/>
      <c r="JST120" s="173"/>
      <c r="JSU120" s="173"/>
      <c r="JSV120" s="173"/>
      <c r="JSW120" s="173"/>
      <c r="JSX120" s="173"/>
      <c r="JSY120" s="173"/>
      <c r="JSZ120" s="173"/>
      <c r="JTA120" s="173"/>
      <c r="JTB120" s="173"/>
      <c r="JTC120" s="173"/>
      <c r="JTD120" s="173"/>
      <c r="JTE120" s="173"/>
      <c r="JTF120" s="173"/>
      <c r="JTG120" s="173"/>
      <c r="JTH120" s="173"/>
      <c r="JTI120" s="173"/>
      <c r="JTJ120" s="173"/>
      <c r="JTK120" s="173"/>
      <c r="JTL120" s="173"/>
      <c r="JTM120" s="173"/>
      <c r="JTN120" s="173"/>
      <c r="JTO120" s="173"/>
      <c r="JTP120" s="173"/>
      <c r="JTQ120" s="173"/>
      <c r="JTR120" s="173"/>
      <c r="JTS120" s="173"/>
      <c r="JTT120" s="173"/>
      <c r="JTU120" s="173"/>
      <c r="JTV120" s="173"/>
      <c r="JTW120" s="173"/>
      <c r="JTX120" s="173"/>
      <c r="JTY120" s="173"/>
      <c r="JTZ120" s="173"/>
      <c r="JUA120" s="173"/>
      <c r="JUB120" s="173"/>
      <c r="JUC120" s="173"/>
      <c r="JUD120" s="173"/>
      <c r="JUE120" s="173"/>
      <c r="JUF120" s="173"/>
      <c r="JUG120" s="173"/>
      <c r="JUH120" s="173"/>
      <c r="JUI120" s="173"/>
      <c r="JUJ120" s="173"/>
      <c r="JUK120" s="173"/>
      <c r="JUL120" s="173"/>
      <c r="JUM120" s="173"/>
      <c r="JUN120" s="173"/>
      <c r="JUO120" s="173"/>
      <c r="JUP120" s="173"/>
      <c r="JUQ120" s="173"/>
      <c r="JUR120" s="173"/>
      <c r="JUS120" s="173"/>
      <c r="JUT120" s="173"/>
      <c r="JUU120" s="173"/>
      <c r="JUV120" s="173"/>
      <c r="JUW120" s="173"/>
      <c r="JUX120" s="173"/>
      <c r="JUY120" s="173"/>
      <c r="JUZ120" s="173"/>
      <c r="JVA120" s="173"/>
      <c r="JVB120" s="173"/>
      <c r="JVC120" s="173"/>
      <c r="JVD120" s="173"/>
      <c r="JVE120" s="173"/>
      <c r="JVF120" s="173"/>
      <c r="JVG120" s="173"/>
      <c r="JVH120" s="173"/>
      <c r="JVI120" s="173"/>
      <c r="JVJ120" s="173"/>
      <c r="JVK120" s="173"/>
      <c r="JVL120" s="173"/>
      <c r="JVM120" s="173"/>
      <c r="JVN120" s="173"/>
      <c r="JVO120" s="173"/>
      <c r="JVP120" s="173"/>
      <c r="JVQ120" s="173"/>
      <c r="JVR120" s="173"/>
      <c r="JVS120" s="173"/>
      <c r="JVT120" s="173"/>
      <c r="JVU120" s="173"/>
      <c r="JVV120" s="173"/>
      <c r="JVW120" s="173"/>
      <c r="JVX120" s="173"/>
      <c r="JVY120" s="173"/>
      <c r="JVZ120" s="173"/>
      <c r="JWA120" s="173"/>
      <c r="JWB120" s="173"/>
      <c r="JWC120" s="173"/>
      <c r="JWD120" s="173"/>
      <c r="JWE120" s="173"/>
      <c r="JWF120" s="173"/>
      <c r="JWG120" s="173"/>
      <c r="JWH120" s="173"/>
      <c r="JWI120" s="173"/>
      <c r="JWJ120" s="173"/>
      <c r="JWK120" s="173"/>
      <c r="JWL120" s="173"/>
      <c r="JWM120" s="173"/>
      <c r="JWN120" s="173"/>
      <c r="JWO120" s="173"/>
      <c r="JWP120" s="173"/>
      <c r="JWQ120" s="173"/>
      <c r="JWR120" s="173"/>
      <c r="JWS120" s="173"/>
      <c r="JWT120" s="173"/>
      <c r="JWU120" s="173"/>
      <c r="JXB120" s="173"/>
      <c r="JXC120" s="173"/>
      <c r="JXD120" s="173"/>
      <c r="JXE120" s="173"/>
      <c r="JXF120" s="173"/>
      <c r="JXG120" s="173"/>
      <c r="JXH120" s="173"/>
      <c r="JXI120" s="173"/>
      <c r="JXJ120" s="173"/>
      <c r="JXK120" s="173"/>
      <c r="JXL120" s="173"/>
      <c r="JXM120" s="173"/>
      <c r="JXN120" s="173"/>
      <c r="JXO120" s="173"/>
      <c r="JXP120" s="173"/>
      <c r="JXQ120" s="173"/>
      <c r="JXR120" s="173"/>
      <c r="JXS120" s="173"/>
      <c r="JXT120" s="173"/>
      <c r="JXU120" s="173"/>
      <c r="JXV120" s="173"/>
      <c r="JXW120" s="173"/>
      <c r="JXX120" s="173"/>
      <c r="JXY120" s="173"/>
      <c r="JXZ120" s="173"/>
      <c r="JYA120" s="173"/>
      <c r="JYB120" s="173"/>
      <c r="JYC120" s="173"/>
      <c r="JYD120" s="173"/>
      <c r="JYE120" s="173"/>
      <c r="JYF120" s="173"/>
      <c r="JYG120" s="173"/>
      <c r="JYH120" s="173"/>
      <c r="JYI120" s="173"/>
      <c r="JYJ120" s="173"/>
      <c r="JYK120" s="173"/>
      <c r="JYL120" s="173"/>
      <c r="JYM120" s="173"/>
      <c r="JYN120" s="173"/>
      <c r="JYO120" s="173"/>
      <c r="JYP120" s="173"/>
      <c r="JYQ120" s="173"/>
      <c r="JYR120" s="173"/>
      <c r="JYS120" s="173"/>
      <c r="JYT120" s="173"/>
      <c r="JYU120" s="173"/>
      <c r="JYV120" s="173"/>
      <c r="JYW120" s="173"/>
      <c r="JYX120" s="173"/>
      <c r="JYY120" s="173"/>
      <c r="JYZ120" s="173"/>
      <c r="JZA120" s="173"/>
      <c r="JZB120" s="173"/>
      <c r="JZC120" s="173"/>
      <c r="JZD120" s="173"/>
      <c r="JZE120" s="173"/>
      <c r="JZF120" s="173"/>
      <c r="JZG120" s="173"/>
      <c r="JZH120" s="173"/>
      <c r="JZI120" s="173"/>
      <c r="JZJ120" s="173"/>
      <c r="JZK120" s="173"/>
      <c r="JZL120" s="173"/>
      <c r="JZM120" s="173"/>
      <c r="JZN120" s="173"/>
      <c r="JZO120" s="173"/>
      <c r="JZP120" s="173"/>
      <c r="JZQ120" s="173"/>
      <c r="JZR120" s="173"/>
      <c r="JZS120" s="173"/>
      <c r="JZT120" s="173"/>
      <c r="JZU120" s="173"/>
      <c r="JZV120" s="173"/>
      <c r="JZW120" s="173"/>
      <c r="JZX120" s="173"/>
      <c r="JZY120" s="173"/>
      <c r="JZZ120" s="173"/>
      <c r="KAA120" s="173"/>
      <c r="KAB120" s="173"/>
      <c r="KAC120" s="173"/>
      <c r="KAD120" s="173"/>
      <c r="KAE120" s="173"/>
      <c r="KAF120" s="173"/>
      <c r="KAG120" s="173"/>
      <c r="KAH120" s="173"/>
      <c r="KAI120" s="173"/>
      <c r="KAJ120" s="173"/>
      <c r="KAK120" s="173"/>
      <c r="KAL120" s="173"/>
      <c r="KAM120" s="173"/>
      <c r="KAN120" s="173"/>
      <c r="KAO120" s="173"/>
      <c r="KAP120" s="173"/>
      <c r="KAQ120" s="173"/>
      <c r="KAR120" s="173"/>
      <c r="KAS120" s="173"/>
      <c r="KAT120" s="173"/>
      <c r="KAU120" s="173"/>
      <c r="KAV120" s="173"/>
      <c r="KAW120" s="173"/>
      <c r="KAX120" s="173"/>
      <c r="KAY120" s="173"/>
      <c r="KAZ120" s="173"/>
      <c r="KBA120" s="173"/>
      <c r="KBB120" s="173"/>
      <c r="KBC120" s="173"/>
      <c r="KBD120" s="173"/>
      <c r="KBE120" s="173"/>
      <c r="KBF120" s="173"/>
      <c r="KBG120" s="173"/>
      <c r="KBH120" s="173"/>
      <c r="KBI120" s="173"/>
      <c r="KBJ120" s="173"/>
      <c r="KBK120" s="173"/>
      <c r="KBL120" s="173"/>
      <c r="KBM120" s="173"/>
      <c r="KBN120" s="173"/>
      <c r="KBO120" s="173"/>
      <c r="KBP120" s="173"/>
      <c r="KBQ120" s="173"/>
      <c r="KBR120" s="173"/>
      <c r="KBS120" s="173"/>
      <c r="KBT120" s="173"/>
      <c r="KBU120" s="173"/>
      <c r="KBV120" s="173"/>
      <c r="KBW120" s="173"/>
      <c r="KBX120" s="173"/>
      <c r="KBY120" s="173"/>
      <c r="KBZ120" s="173"/>
      <c r="KCA120" s="173"/>
      <c r="KCB120" s="173"/>
      <c r="KCC120" s="173"/>
      <c r="KCD120" s="173"/>
      <c r="KCE120" s="173"/>
      <c r="KCF120" s="173"/>
      <c r="KCG120" s="173"/>
      <c r="KCH120" s="173"/>
      <c r="KCI120" s="173"/>
      <c r="KCJ120" s="173"/>
      <c r="KCK120" s="173"/>
      <c r="KCL120" s="173"/>
      <c r="KCM120" s="173"/>
      <c r="KCN120" s="173"/>
      <c r="KCO120" s="173"/>
      <c r="KCP120" s="173"/>
      <c r="KCQ120" s="173"/>
      <c r="KCR120" s="173"/>
      <c r="KCS120" s="173"/>
      <c r="KCT120" s="173"/>
      <c r="KCU120" s="173"/>
      <c r="KCV120" s="173"/>
      <c r="KCW120" s="173"/>
      <c r="KCX120" s="173"/>
      <c r="KCY120" s="173"/>
      <c r="KCZ120" s="173"/>
      <c r="KDA120" s="173"/>
      <c r="KDB120" s="173"/>
      <c r="KDC120" s="173"/>
      <c r="KDD120" s="173"/>
      <c r="KDE120" s="173"/>
      <c r="KDF120" s="173"/>
      <c r="KDG120" s="173"/>
      <c r="KDH120" s="173"/>
      <c r="KDI120" s="173"/>
      <c r="KDJ120" s="173"/>
      <c r="KDK120" s="173"/>
      <c r="KDL120" s="173"/>
      <c r="KDM120" s="173"/>
      <c r="KDN120" s="173"/>
      <c r="KDO120" s="173"/>
      <c r="KDP120" s="173"/>
      <c r="KDQ120" s="173"/>
      <c r="KDR120" s="173"/>
      <c r="KDS120" s="173"/>
      <c r="KDT120" s="173"/>
      <c r="KDU120" s="173"/>
      <c r="KDV120" s="173"/>
      <c r="KDW120" s="173"/>
      <c r="KDX120" s="173"/>
      <c r="KDY120" s="173"/>
      <c r="KDZ120" s="173"/>
      <c r="KEA120" s="173"/>
      <c r="KEB120" s="173"/>
      <c r="KEC120" s="173"/>
      <c r="KED120" s="173"/>
      <c r="KEE120" s="173"/>
      <c r="KEF120" s="173"/>
      <c r="KEG120" s="173"/>
      <c r="KEH120" s="173"/>
      <c r="KEI120" s="173"/>
      <c r="KEJ120" s="173"/>
      <c r="KEK120" s="173"/>
      <c r="KEL120" s="173"/>
      <c r="KEM120" s="173"/>
      <c r="KEN120" s="173"/>
      <c r="KEO120" s="173"/>
      <c r="KEP120" s="173"/>
      <c r="KEQ120" s="173"/>
      <c r="KER120" s="173"/>
      <c r="KES120" s="173"/>
      <c r="KET120" s="173"/>
      <c r="KEU120" s="173"/>
      <c r="KEV120" s="173"/>
      <c r="KEW120" s="173"/>
      <c r="KEX120" s="173"/>
      <c r="KEY120" s="173"/>
      <c r="KEZ120" s="173"/>
      <c r="KFA120" s="173"/>
      <c r="KFB120" s="173"/>
      <c r="KFC120" s="173"/>
      <c r="KFD120" s="173"/>
      <c r="KFE120" s="173"/>
      <c r="KFF120" s="173"/>
      <c r="KFG120" s="173"/>
      <c r="KFH120" s="173"/>
      <c r="KFI120" s="173"/>
      <c r="KFJ120" s="173"/>
      <c r="KFK120" s="173"/>
      <c r="KFL120" s="173"/>
      <c r="KFM120" s="173"/>
      <c r="KFN120" s="173"/>
      <c r="KFO120" s="173"/>
      <c r="KFP120" s="173"/>
      <c r="KFQ120" s="173"/>
      <c r="KFR120" s="173"/>
      <c r="KFS120" s="173"/>
      <c r="KFT120" s="173"/>
      <c r="KFU120" s="173"/>
      <c r="KFV120" s="173"/>
      <c r="KFW120" s="173"/>
      <c r="KFX120" s="173"/>
      <c r="KFY120" s="173"/>
      <c r="KFZ120" s="173"/>
      <c r="KGA120" s="173"/>
      <c r="KGB120" s="173"/>
      <c r="KGC120" s="173"/>
      <c r="KGD120" s="173"/>
      <c r="KGE120" s="173"/>
      <c r="KGF120" s="173"/>
      <c r="KGG120" s="173"/>
      <c r="KGH120" s="173"/>
      <c r="KGI120" s="173"/>
      <c r="KGJ120" s="173"/>
      <c r="KGK120" s="173"/>
      <c r="KGL120" s="173"/>
      <c r="KGM120" s="173"/>
      <c r="KGN120" s="173"/>
      <c r="KGO120" s="173"/>
      <c r="KGP120" s="173"/>
      <c r="KGQ120" s="173"/>
      <c r="KGX120" s="173"/>
      <c r="KGY120" s="173"/>
      <c r="KGZ120" s="173"/>
      <c r="KHA120" s="173"/>
      <c r="KHB120" s="173"/>
      <c r="KHC120" s="173"/>
      <c r="KHD120" s="173"/>
      <c r="KHE120" s="173"/>
      <c r="KHF120" s="173"/>
      <c r="KHG120" s="173"/>
      <c r="KHH120" s="173"/>
      <c r="KHI120" s="173"/>
      <c r="KHJ120" s="173"/>
      <c r="KHK120" s="173"/>
      <c r="KHL120" s="173"/>
      <c r="KHM120" s="173"/>
      <c r="KHN120" s="173"/>
      <c r="KHO120" s="173"/>
      <c r="KHP120" s="173"/>
      <c r="KHQ120" s="173"/>
      <c r="KHR120" s="173"/>
      <c r="KHS120" s="173"/>
      <c r="KHT120" s="173"/>
      <c r="KHU120" s="173"/>
      <c r="KHV120" s="173"/>
      <c r="KHW120" s="173"/>
      <c r="KHX120" s="173"/>
      <c r="KHY120" s="173"/>
      <c r="KHZ120" s="173"/>
      <c r="KIA120" s="173"/>
      <c r="KIB120" s="173"/>
      <c r="KIC120" s="173"/>
      <c r="KID120" s="173"/>
      <c r="KIE120" s="173"/>
      <c r="KIF120" s="173"/>
      <c r="KIG120" s="173"/>
      <c r="KIH120" s="173"/>
      <c r="KII120" s="173"/>
      <c r="KIJ120" s="173"/>
      <c r="KIK120" s="173"/>
      <c r="KIL120" s="173"/>
      <c r="KIM120" s="173"/>
      <c r="KIN120" s="173"/>
      <c r="KIO120" s="173"/>
      <c r="KIP120" s="173"/>
      <c r="KIQ120" s="173"/>
      <c r="KIR120" s="173"/>
      <c r="KIS120" s="173"/>
      <c r="KIT120" s="173"/>
      <c r="KIU120" s="173"/>
      <c r="KIV120" s="173"/>
      <c r="KIW120" s="173"/>
      <c r="KIX120" s="173"/>
      <c r="KIY120" s="173"/>
      <c r="KIZ120" s="173"/>
      <c r="KJA120" s="173"/>
      <c r="KJB120" s="173"/>
      <c r="KJC120" s="173"/>
      <c r="KJD120" s="173"/>
      <c r="KJE120" s="173"/>
      <c r="KJF120" s="173"/>
      <c r="KJG120" s="173"/>
      <c r="KJH120" s="173"/>
      <c r="KJI120" s="173"/>
      <c r="KJJ120" s="173"/>
      <c r="KJK120" s="173"/>
      <c r="KJL120" s="173"/>
      <c r="KJM120" s="173"/>
      <c r="KJN120" s="173"/>
      <c r="KJO120" s="173"/>
      <c r="KJP120" s="173"/>
      <c r="KJQ120" s="173"/>
      <c r="KJR120" s="173"/>
      <c r="KJS120" s="173"/>
      <c r="KJT120" s="173"/>
      <c r="KJU120" s="173"/>
      <c r="KJV120" s="173"/>
      <c r="KJW120" s="173"/>
      <c r="KJX120" s="173"/>
      <c r="KJY120" s="173"/>
      <c r="KJZ120" s="173"/>
      <c r="KKA120" s="173"/>
      <c r="KKB120" s="173"/>
      <c r="KKC120" s="173"/>
      <c r="KKD120" s="173"/>
      <c r="KKE120" s="173"/>
      <c r="KKF120" s="173"/>
      <c r="KKG120" s="173"/>
      <c r="KKH120" s="173"/>
      <c r="KKI120" s="173"/>
      <c r="KKJ120" s="173"/>
      <c r="KKK120" s="173"/>
      <c r="KKL120" s="173"/>
      <c r="KKM120" s="173"/>
      <c r="KKN120" s="173"/>
      <c r="KKO120" s="173"/>
      <c r="KKP120" s="173"/>
      <c r="KKQ120" s="173"/>
      <c r="KKR120" s="173"/>
      <c r="KKS120" s="173"/>
      <c r="KKT120" s="173"/>
      <c r="KKU120" s="173"/>
      <c r="KKV120" s="173"/>
      <c r="KKW120" s="173"/>
      <c r="KKX120" s="173"/>
      <c r="KKY120" s="173"/>
      <c r="KKZ120" s="173"/>
      <c r="KLA120" s="173"/>
      <c r="KLB120" s="173"/>
      <c r="KLC120" s="173"/>
      <c r="KLD120" s="173"/>
      <c r="KLE120" s="173"/>
      <c r="KLF120" s="173"/>
      <c r="KLG120" s="173"/>
      <c r="KLH120" s="173"/>
      <c r="KLI120" s="173"/>
      <c r="KLJ120" s="173"/>
      <c r="KLK120" s="173"/>
      <c r="KLL120" s="173"/>
      <c r="KLM120" s="173"/>
      <c r="KLN120" s="173"/>
      <c r="KLO120" s="173"/>
      <c r="KLP120" s="173"/>
      <c r="KLQ120" s="173"/>
      <c r="KLR120" s="173"/>
      <c r="KLS120" s="173"/>
      <c r="KLT120" s="173"/>
      <c r="KLU120" s="173"/>
      <c r="KLV120" s="173"/>
      <c r="KLW120" s="173"/>
      <c r="KLX120" s="173"/>
      <c r="KLY120" s="173"/>
      <c r="KLZ120" s="173"/>
      <c r="KMA120" s="173"/>
      <c r="KMB120" s="173"/>
      <c r="KMC120" s="173"/>
      <c r="KMD120" s="173"/>
      <c r="KME120" s="173"/>
      <c r="KMF120" s="173"/>
      <c r="KMG120" s="173"/>
      <c r="KMH120" s="173"/>
      <c r="KMI120" s="173"/>
      <c r="KMJ120" s="173"/>
      <c r="KMK120" s="173"/>
      <c r="KML120" s="173"/>
      <c r="KMM120" s="173"/>
      <c r="KMN120" s="173"/>
      <c r="KMO120" s="173"/>
      <c r="KMP120" s="173"/>
      <c r="KMQ120" s="173"/>
      <c r="KMR120" s="173"/>
      <c r="KMS120" s="173"/>
      <c r="KMT120" s="173"/>
      <c r="KMU120" s="173"/>
      <c r="KMV120" s="173"/>
      <c r="KMW120" s="173"/>
      <c r="KMX120" s="173"/>
      <c r="KMY120" s="173"/>
      <c r="KMZ120" s="173"/>
      <c r="KNA120" s="173"/>
      <c r="KNB120" s="173"/>
      <c r="KNC120" s="173"/>
      <c r="KND120" s="173"/>
      <c r="KNE120" s="173"/>
      <c r="KNF120" s="173"/>
      <c r="KNG120" s="173"/>
      <c r="KNH120" s="173"/>
      <c r="KNI120" s="173"/>
      <c r="KNJ120" s="173"/>
      <c r="KNK120" s="173"/>
      <c r="KNL120" s="173"/>
      <c r="KNM120" s="173"/>
      <c r="KNN120" s="173"/>
      <c r="KNO120" s="173"/>
      <c r="KNP120" s="173"/>
      <c r="KNQ120" s="173"/>
      <c r="KNR120" s="173"/>
      <c r="KNS120" s="173"/>
      <c r="KNT120" s="173"/>
      <c r="KNU120" s="173"/>
      <c r="KNV120" s="173"/>
      <c r="KNW120" s="173"/>
      <c r="KNX120" s="173"/>
      <c r="KNY120" s="173"/>
      <c r="KNZ120" s="173"/>
      <c r="KOA120" s="173"/>
      <c r="KOB120" s="173"/>
      <c r="KOC120" s="173"/>
      <c r="KOD120" s="173"/>
      <c r="KOE120" s="173"/>
      <c r="KOF120" s="173"/>
      <c r="KOG120" s="173"/>
      <c r="KOH120" s="173"/>
      <c r="KOI120" s="173"/>
      <c r="KOJ120" s="173"/>
      <c r="KOK120" s="173"/>
      <c r="KOL120" s="173"/>
      <c r="KOM120" s="173"/>
      <c r="KON120" s="173"/>
      <c r="KOO120" s="173"/>
      <c r="KOP120" s="173"/>
      <c r="KOQ120" s="173"/>
      <c r="KOR120" s="173"/>
      <c r="KOS120" s="173"/>
      <c r="KOT120" s="173"/>
      <c r="KOU120" s="173"/>
      <c r="KOV120" s="173"/>
      <c r="KOW120" s="173"/>
      <c r="KOX120" s="173"/>
      <c r="KOY120" s="173"/>
      <c r="KOZ120" s="173"/>
      <c r="KPA120" s="173"/>
      <c r="KPB120" s="173"/>
      <c r="KPC120" s="173"/>
      <c r="KPD120" s="173"/>
      <c r="KPE120" s="173"/>
      <c r="KPF120" s="173"/>
      <c r="KPG120" s="173"/>
      <c r="KPH120" s="173"/>
      <c r="KPI120" s="173"/>
      <c r="KPJ120" s="173"/>
      <c r="KPK120" s="173"/>
      <c r="KPL120" s="173"/>
      <c r="KPM120" s="173"/>
      <c r="KPN120" s="173"/>
      <c r="KPO120" s="173"/>
      <c r="KPP120" s="173"/>
      <c r="KPQ120" s="173"/>
      <c r="KPR120" s="173"/>
      <c r="KPS120" s="173"/>
      <c r="KPT120" s="173"/>
      <c r="KPU120" s="173"/>
      <c r="KPV120" s="173"/>
      <c r="KPW120" s="173"/>
      <c r="KPX120" s="173"/>
      <c r="KPY120" s="173"/>
      <c r="KPZ120" s="173"/>
      <c r="KQA120" s="173"/>
      <c r="KQB120" s="173"/>
      <c r="KQC120" s="173"/>
      <c r="KQD120" s="173"/>
      <c r="KQE120" s="173"/>
      <c r="KQF120" s="173"/>
      <c r="KQG120" s="173"/>
      <c r="KQH120" s="173"/>
      <c r="KQI120" s="173"/>
      <c r="KQJ120" s="173"/>
      <c r="KQK120" s="173"/>
      <c r="KQL120" s="173"/>
      <c r="KQM120" s="173"/>
      <c r="KQT120" s="173"/>
      <c r="KQU120" s="173"/>
      <c r="KQV120" s="173"/>
      <c r="KQW120" s="173"/>
      <c r="KQX120" s="173"/>
      <c r="KQY120" s="173"/>
      <c r="KQZ120" s="173"/>
      <c r="KRA120" s="173"/>
      <c r="KRB120" s="173"/>
      <c r="KRC120" s="173"/>
      <c r="KRD120" s="173"/>
      <c r="KRE120" s="173"/>
      <c r="KRF120" s="173"/>
      <c r="KRG120" s="173"/>
      <c r="KRH120" s="173"/>
      <c r="KRI120" s="173"/>
      <c r="KRJ120" s="173"/>
      <c r="KRK120" s="173"/>
      <c r="KRL120" s="173"/>
      <c r="KRM120" s="173"/>
      <c r="KRN120" s="173"/>
      <c r="KRO120" s="173"/>
      <c r="KRP120" s="173"/>
      <c r="KRQ120" s="173"/>
      <c r="KRR120" s="173"/>
      <c r="KRS120" s="173"/>
      <c r="KRT120" s="173"/>
      <c r="KRU120" s="173"/>
      <c r="KRV120" s="173"/>
      <c r="KRW120" s="173"/>
      <c r="KRX120" s="173"/>
      <c r="KRY120" s="173"/>
      <c r="KRZ120" s="173"/>
      <c r="KSA120" s="173"/>
      <c r="KSB120" s="173"/>
      <c r="KSC120" s="173"/>
      <c r="KSD120" s="173"/>
      <c r="KSE120" s="173"/>
      <c r="KSF120" s="173"/>
      <c r="KSG120" s="173"/>
      <c r="KSH120" s="173"/>
      <c r="KSI120" s="173"/>
      <c r="KSJ120" s="173"/>
      <c r="KSK120" s="173"/>
      <c r="KSL120" s="173"/>
      <c r="KSM120" s="173"/>
      <c r="KSN120" s="173"/>
      <c r="KSO120" s="173"/>
      <c r="KSP120" s="173"/>
      <c r="KSQ120" s="173"/>
      <c r="KSR120" s="173"/>
      <c r="KSS120" s="173"/>
      <c r="KST120" s="173"/>
      <c r="KSU120" s="173"/>
      <c r="KSV120" s="173"/>
      <c r="KSW120" s="173"/>
      <c r="KSX120" s="173"/>
      <c r="KSY120" s="173"/>
      <c r="KSZ120" s="173"/>
      <c r="KTA120" s="173"/>
      <c r="KTB120" s="173"/>
      <c r="KTC120" s="173"/>
      <c r="KTD120" s="173"/>
      <c r="KTE120" s="173"/>
      <c r="KTF120" s="173"/>
      <c r="KTG120" s="173"/>
      <c r="KTH120" s="173"/>
      <c r="KTI120" s="173"/>
      <c r="KTJ120" s="173"/>
      <c r="KTK120" s="173"/>
      <c r="KTL120" s="173"/>
      <c r="KTM120" s="173"/>
      <c r="KTN120" s="173"/>
      <c r="KTO120" s="173"/>
      <c r="KTP120" s="173"/>
      <c r="KTQ120" s="173"/>
      <c r="KTR120" s="173"/>
      <c r="KTS120" s="173"/>
      <c r="KTT120" s="173"/>
      <c r="KTU120" s="173"/>
      <c r="KTV120" s="173"/>
      <c r="KTW120" s="173"/>
      <c r="KTX120" s="173"/>
      <c r="KTY120" s="173"/>
      <c r="KTZ120" s="173"/>
      <c r="KUA120" s="173"/>
      <c r="KUB120" s="173"/>
      <c r="KUC120" s="173"/>
      <c r="KUD120" s="173"/>
      <c r="KUE120" s="173"/>
      <c r="KUF120" s="173"/>
      <c r="KUG120" s="173"/>
      <c r="KUH120" s="173"/>
      <c r="KUI120" s="173"/>
      <c r="KUJ120" s="173"/>
      <c r="KUK120" s="173"/>
      <c r="KUL120" s="173"/>
      <c r="KUM120" s="173"/>
      <c r="KUN120" s="173"/>
      <c r="KUO120" s="173"/>
      <c r="KUP120" s="173"/>
      <c r="KUQ120" s="173"/>
      <c r="KUR120" s="173"/>
      <c r="KUS120" s="173"/>
      <c r="KUT120" s="173"/>
      <c r="KUU120" s="173"/>
      <c r="KUV120" s="173"/>
      <c r="KUW120" s="173"/>
      <c r="KUX120" s="173"/>
      <c r="KUY120" s="173"/>
      <c r="KUZ120" s="173"/>
      <c r="KVA120" s="173"/>
      <c r="KVB120" s="173"/>
      <c r="KVC120" s="173"/>
      <c r="KVD120" s="173"/>
      <c r="KVE120" s="173"/>
      <c r="KVF120" s="173"/>
      <c r="KVG120" s="173"/>
      <c r="KVH120" s="173"/>
      <c r="KVI120" s="173"/>
      <c r="KVJ120" s="173"/>
      <c r="KVK120" s="173"/>
      <c r="KVL120" s="173"/>
      <c r="KVM120" s="173"/>
      <c r="KVN120" s="173"/>
      <c r="KVO120" s="173"/>
      <c r="KVP120" s="173"/>
      <c r="KVQ120" s="173"/>
      <c r="KVR120" s="173"/>
      <c r="KVS120" s="173"/>
      <c r="KVT120" s="173"/>
      <c r="KVU120" s="173"/>
      <c r="KVV120" s="173"/>
      <c r="KVW120" s="173"/>
      <c r="KVX120" s="173"/>
      <c r="KVY120" s="173"/>
      <c r="KVZ120" s="173"/>
      <c r="KWA120" s="173"/>
      <c r="KWB120" s="173"/>
      <c r="KWC120" s="173"/>
      <c r="KWD120" s="173"/>
      <c r="KWE120" s="173"/>
      <c r="KWF120" s="173"/>
      <c r="KWG120" s="173"/>
      <c r="KWH120" s="173"/>
      <c r="KWI120" s="173"/>
      <c r="KWJ120" s="173"/>
      <c r="KWK120" s="173"/>
      <c r="KWL120" s="173"/>
      <c r="KWM120" s="173"/>
      <c r="KWN120" s="173"/>
      <c r="KWO120" s="173"/>
      <c r="KWP120" s="173"/>
      <c r="KWQ120" s="173"/>
      <c r="KWR120" s="173"/>
      <c r="KWS120" s="173"/>
      <c r="KWT120" s="173"/>
      <c r="KWU120" s="173"/>
      <c r="KWV120" s="173"/>
      <c r="KWW120" s="173"/>
      <c r="KWX120" s="173"/>
      <c r="KWY120" s="173"/>
      <c r="KWZ120" s="173"/>
      <c r="KXA120" s="173"/>
      <c r="KXB120" s="173"/>
      <c r="KXC120" s="173"/>
      <c r="KXD120" s="173"/>
      <c r="KXE120" s="173"/>
      <c r="KXF120" s="173"/>
      <c r="KXG120" s="173"/>
      <c r="KXH120" s="173"/>
      <c r="KXI120" s="173"/>
      <c r="KXJ120" s="173"/>
      <c r="KXK120" s="173"/>
      <c r="KXL120" s="173"/>
      <c r="KXM120" s="173"/>
      <c r="KXN120" s="173"/>
      <c r="KXO120" s="173"/>
      <c r="KXP120" s="173"/>
      <c r="KXQ120" s="173"/>
      <c r="KXR120" s="173"/>
      <c r="KXS120" s="173"/>
      <c r="KXT120" s="173"/>
      <c r="KXU120" s="173"/>
      <c r="KXV120" s="173"/>
      <c r="KXW120" s="173"/>
      <c r="KXX120" s="173"/>
      <c r="KXY120" s="173"/>
      <c r="KXZ120" s="173"/>
      <c r="KYA120" s="173"/>
      <c r="KYB120" s="173"/>
      <c r="KYC120" s="173"/>
      <c r="KYD120" s="173"/>
      <c r="KYE120" s="173"/>
      <c r="KYF120" s="173"/>
      <c r="KYG120" s="173"/>
      <c r="KYH120" s="173"/>
      <c r="KYI120" s="173"/>
      <c r="KYJ120" s="173"/>
      <c r="KYK120" s="173"/>
      <c r="KYL120" s="173"/>
      <c r="KYM120" s="173"/>
      <c r="KYN120" s="173"/>
      <c r="KYO120" s="173"/>
      <c r="KYP120" s="173"/>
      <c r="KYQ120" s="173"/>
      <c r="KYR120" s="173"/>
      <c r="KYS120" s="173"/>
      <c r="KYT120" s="173"/>
      <c r="KYU120" s="173"/>
      <c r="KYV120" s="173"/>
      <c r="KYW120" s="173"/>
      <c r="KYX120" s="173"/>
      <c r="KYY120" s="173"/>
      <c r="KYZ120" s="173"/>
      <c r="KZA120" s="173"/>
      <c r="KZB120" s="173"/>
      <c r="KZC120" s="173"/>
      <c r="KZD120" s="173"/>
      <c r="KZE120" s="173"/>
      <c r="KZF120" s="173"/>
      <c r="KZG120" s="173"/>
      <c r="KZH120" s="173"/>
      <c r="KZI120" s="173"/>
      <c r="KZJ120" s="173"/>
      <c r="KZK120" s="173"/>
      <c r="KZL120" s="173"/>
      <c r="KZM120" s="173"/>
      <c r="KZN120" s="173"/>
      <c r="KZO120" s="173"/>
      <c r="KZP120" s="173"/>
      <c r="KZQ120" s="173"/>
      <c r="KZR120" s="173"/>
      <c r="KZS120" s="173"/>
      <c r="KZT120" s="173"/>
      <c r="KZU120" s="173"/>
      <c r="KZV120" s="173"/>
      <c r="KZW120" s="173"/>
      <c r="KZX120" s="173"/>
      <c r="KZY120" s="173"/>
      <c r="KZZ120" s="173"/>
      <c r="LAA120" s="173"/>
      <c r="LAB120" s="173"/>
      <c r="LAC120" s="173"/>
      <c r="LAD120" s="173"/>
      <c r="LAE120" s="173"/>
      <c r="LAF120" s="173"/>
      <c r="LAG120" s="173"/>
      <c r="LAH120" s="173"/>
      <c r="LAI120" s="173"/>
      <c r="LAP120" s="173"/>
      <c r="LAQ120" s="173"/>
      <c r="LAR120" s="173"/>
      <c r="LAS120" s="173"/>
      <c r="LAT120" s="173"/>
      <c r="LAU120" s="173"/>
      <c r="LAV120" s="173"/>
      <c r="LAW120" s="173"/>
      <c r="LAX120" s="173"/>
      <c r="LAY120" s="173"/>
      <c r="LAZ120" s="173"/>
      <c r="LBA120" s="173"/>
      <c r="LBB120" s="173"/>
      <c r="LBC120" s="173"/>
      <c r="LBD120" s="173"/>
      <c r="LBE120" s="173"/>
      <c r="LBF120" s="173"/>
      <c r="LBG120" s="173"/>
      <c r="LBH120" s="173"/>
      <c r="LBI120" s="173"/>
      <c r="LBJ120" s="173"/>
      <c r="LBK120" s="173"/>
      <c r="LBL120" s="173"/>
      <c r="LBM120" s="173"/>
      <c r="LBN120" s="173"/>
      <c r="LBO120" s="173"/>
      <c r="LBP120" s="173"/>
      <c r="LBQ120" s="173"/>
      <c r="LBR120" s="173"/>
      <c r="LBS120" s="173"/>
      <c r="LBT120" s="173"/>
      <c r="LBU120" s="173"/>
      <c r="LBV120" s="173"/>
      <c r="LBW120" s="173"/>
      <c r="LBX120" s="173"/>
      <c r="LBY120" s="173"/>
      <c r="LBZ120" s="173"/>
      <c r="LCA120" s="173"/>
      <c r="LCB120" s="173"/>
      <c r="LCC120" s="173"/>
      <c r="LCD120" s="173"/>
      <c r="LCE120" s="173"/>
      <c r="LCF120" s="173"/>
      <c r="LCG120" s="173"/>
      <c r="LCH120" s="173"/>
      <c r="LCI120" s="173"/>
      <c r="LCJ120" s="173"/>
      <c r="LCK120" s="173"/>
      <c r="LCL120" s="173"/>
      <c r="LCM120" s="173"/>
      <c r="LCN120" s="173"/>
      <c r="LCO120" s="173"/>
      <c r="LCP120" s="173"/>
      <c r="LCQ120" s="173"/>
      <c r="LCR120" s="173"/>
      <c r="LCS120" s="173"/>
      <c r="LCT120" s="173"/>
      <c r="LCU120" s="173"/>
      <c r="LCV120" s="173"/>
      <c r="LCW120" s="173"/>
      <c r="LCX120" s="173"/>
      <c r="LCY120" s="173"/>
      <c r="LCZ120" s="173"/>
      <c r="LDA120" s="173"/>
      <c r="LDB120" s="173"/>
      <c r="LDC120" s="173"/>
      <c r="LDD120" s="173"/>
      <c r="LDE120" s="173"/>
      <c r="LDF120" s="173"/>
      <c r="LDG120" s="173"/>
      <c r="LDH120" s="173"/>
      <c r="LDI120" s="173"/>
      <c r="LDJ120" s="173"/>
      <c r="LDK120" s="173"/>
      <c r="LDL120" s="173"/>
      <c r="LDM120" s="173"/>
      <c r="LDN120" s="173"/>
      <c r="LDO120" s="173"/>
      <c r="LDP120" s="173"/>
      <c r="LDQ120" s="173"/>
      <c r="LDR120" s="173"/>
      <c r="LDS120" s="173"/>
      <c r="LDT120" s="173"/>
      <c r="LDU120" s="173"/>
      <c r="LDV120" s="173"/>
      <c r="LDW120" s="173"/>
      <c r="LDX120" s="173"/>
      <c r="LDY120" s="173"/>
      <c r="LDZ120" s="173"/>
      <c r="LEA120" s="173"/>
      <c r="LEB120" s="173"/>
      <c r="LEC120" s="173"/>
      <c r="LED120" s="173"/>
      <c r="LEE120" s="173"/>
      <c r="LEF120" s="173"/>
      <c r="LEG120" s="173"/>
      <c r="LEH120" s="173"/>
      <c r="LEI120" s="173"/>
      <c r="LEJ120" s="173"/>
      <c r="LEK120" s="173"/>
      <c r="LEL120" s="173"/>
      <c r="LEM120" s="173"/>
      <c r="LEN120" s="173"/>
      <c r="LEO120" s="173"/>
      <c r="LEP120" s="173"/>
      <c r="LEQ120" s="173"/>
      <c r="LER120" s="173"/>
      <c r="LES120" s="173"/>
      <c r="LET120" s="173"/>
      <c r="LEU120" s="173"/>
      <c r="LEV120" s="173"/>
      <c r="LEW120" s="173"/>
      <c r="LEX120" s="173"/>
      <c r="LEY120" s="173"/>
      <c r="LEZ120" s="173"/>
      <c r="LFA120" s="173"/>
      <c r="LFB120" s="173"/>
      <c r="LFC120" s="173"/>
      <c r="LFD120" s="173"/>
      <c r="LFE120" s="173"/>
      <c r="LFF120" s="173"/>
      <c r="LFG120" s="173"/>
      <c r="LFH120" s="173"/>
      <c r="LFI120" s="173"/>
      <c r="LFJ120" s="173"/>
      <c r="LFK120" s="173"/>
      <c r="LFL120" s="173"/>
      <c r="LFM120" s="173"/>
      <c r="LFN120" s="173"/>
      <c r="LFO120" s="173"/>
      <c r="LFP120" s="173"/>
      <c r="LFQ120" s="173"/>
      <c r="LFR120" s="173"/>
      <c r="LFS120" s="173"/>
      <c r="LFT120" s="173"/>
      <c r="LFU120" s="173"/>
      <c r="LFV120" s="173"/>
      <c r="LFW120" s="173"/>
      <c r="LFX120" s="173"/>
      <c r="LFY120" s="173"/>
      <c r="LFZ120" s="173"/>
      <c r="LGA120" s="173"/>
      <c r="LGB120" s="173"/>
      <c r="LGC120" s="173"/>
      <c r="LGD120" s="173"/>
      <c r="LGE120" s="173"/>
      <c r="LGF120" s="173"/>
      <c r="LGG120" s="173"/>
      <c r="LGH120" s="173"/>
      <c r="LGI120" s="173"/>
      <c r="LGJ120" s="173"/>
      <c r="LGK120" s="173"/>
      <c r="LGL120" s="173"/>
      <c r="LGM120" s="173"/>
      <c r="LGN120" s="173"/>
      <c r="LGO120" s="173"/>
      <c r="LGP120" s="173"/>
      <c r="LGQ120" s="173"/>
      <c r="LGR120" s="173"/>
      <c r="LGS120" s="173"/>
      <c r="LGT120" s="173"/>
      <c r="LGU120" s="173"/>
      <c r="LGV120" s="173"/>
      <c r="LGW120" s="173"/>
      <c r="LGX120" s="173"/>
      <c r="LGY120" s="173"/>
      <c r="LGZ120" s="173"/>
      <c r="LHA120" s="173"/>
      <c r="LHB120" s="173"/>
      <c r="LHC120" s="173"/>
      <c r="LHD120" s="173"/>
      <c r="LHE120" s="173"/>
      <c r="LHF120" s="173"/>
      <c r="LHG120" s="173"/>
      <c r="LHH120" s="173"/>
      <c r="LHI120" s="173"/>
      <c r="LHJ120" s="173"/>
      <c r="LHK120" s="173"/>
      <c r="LHL120" s="173"/>
      <c r="LHM120" s="173"/>
      <c r="LHN120" s="173"/>
      <c r="LHO120" s="173"/>
      <c r="LHP120" s="173"/>
      <c r="LHQ120" s="173"/>
      <c r="LHR120" s="173"/>
      <c r="LHS120" s="173"/>
      <c r="LHT120" s="173"/>
      <c r="LHU120" s="173"/>
      <c r="LHV120" s="173"/>
      <c r="LHW120" s="173"/>
      <c r="LHX120" s="173"/>
      <c r="LHY120" s="173"/>
      <c r="LHZ120" s="173"/>
      <c r="LIA120" s="173"/>
      <c r="LIB120" s="173"/>
      <c r="LIC120" s="173"/>
      <c r="LID120" s="173"/>
      <c r="LIE120" s="173"/>
      <c r="LIF120" s="173"/>
      <c r="LIG120" s="173"/>
      <c r="LIH120" s="173"/>
      <c r="LII120" s="173"/>
      <c r="LIJ120" s="173"/>
      <c r="LIK120" s="173"/>
      <c r="LIL120" s="173"/>
      <c r="LIM120" s="173"/>
      <c r="LIN120" s="173"/>
      <c r="LIO120" s="173"/>
      <c r="LIP120" s="173"/>
      <c r="LIQ120" s="173"/>
      <c r="LIR120" s="173"/>
      <c r="LIS120" s="173"/>
      <c r="LIT120" s="173"/>
      <c r="LIU120" s="173"/>
      <c r="LIV120" s="173"/>
      <c r="LIW120" s="173"/>
      <c r="LIX120" s="173"/>
      <c r="LIY120" s="173"/>
      <c r="LIZ120" s="173"/>
      <c r="LJA120" s="173"/>
      <c r="LJB120" s="173"/>
      <c r="LJC120" s="173"/>
      <c r="LJD120" s="173"/>
      <c r="LJE120" s="173"/>
      <c r="LJF120" s="173"/>
      <c r="LJG120" s="173"/>
      <c r="LJH120" s="173"/>
      <c r="LJI120" s="173"/>
      <c r="LJJ120" s="173"/>
      <c r="LJK120" s="173"/>
      <c r="LJL120" s="173"/>
      <c r="LJM120" s="173"/>
      <c r="LJN120" s="173"/>
      <c r="LJO120" s="173"/>
      <c r="LJP120" s="173"/>
      <c r="LJQ120" s="173"/>
      <c r="LJR120" s="173"/>
      <c r="LJS120" s="173"/>
      <c r="LJT120" s="173"/>
      <c r="LJU120" s="173"/>
      <c r="LJV120" s="173"/>
      <c r="LJW120" s="173"/>
      <c r="LJX120" s="173"/>
      <c r="LJY120" s="173"/>
      <c r="LJZ120" s="173"/>
      <c r="LKA120" s="173"/>
      <c r="LKB120" s="173"/>
      <c r="LKC120" s="173"/>
      <c r="LKD120" s="173"/>
      <c r="LKE120" s="173"/>
      <c r="LKL120" s="173"/>
      <c r="LKM120" s="173"/>
      <c r="LKN120" s="173"/>
      <c r="LKO120" s="173"/>
      <c r="LKP120" s="173"/>
      <c r="LKQ120" s="173"/>
      <c r="LKR120" s="173"/>
      <c r="LKS120" s="173"/>
      <c r="LKT120" s="173"/>
      <c r="LKU120" s="173"/>
      <c r="LKV120" s="173"/>
      <c r="LKW120" s="173"/>
      <c r="LKX120" s="173"/>
      <c r="LKY120" s="173"/>
      <c r="LKZ120" s="173"/>
      <c r="LLA120" s="173"/>
      <c r="LLB120" s="173"/>
      <c r="LLC120" s="173"/>
      <c r="LLD120" s="173"/>
      <c r="LLE120" s="173"/>
      <c r="LLF120" s="173"/>
      <c r="LLG120" s="173"/>
      <c r="LLH120" s="173"/>
      <c r="LLI120" s="173"/>
      <c r="LLJ120" s="173"/>
      <c r="LLK120" s="173"/>
      <c r="LLL120" s="173"/>
      <c r="LLM120" s="173"/>
      <c r="LLN120" s="173"/>
      <c r="LLO120" s="173"/>
      <c r="LLP120" s="173"/>
      <c r="LLQ120" s="173"/>
      <c r="LLR120" s="173"/>
      <c r="LLS120" s="173"/>
      <c r="LLT120" s="173"/>
      <c r="LLU120" s="173"/>
      <c r="LLV120" s="173"/>
      <c r="LLW120" s="173"/>
      <c r="LLX120" s="173"/>
      <c r="LLY120" s="173"/>
      <c r="LLZ120" s="173"/>
      <c r="LMA120" s="173"/>
      <c r="LMB120" s="173"/>
      <c r="LMC120" s="173"/>
      <c r="LMD120" s="173"/>
      <c r="LME120" s="173"/>
      <c r="LMF120" s="173"/>
      <c r="LMG120" s="173"/>
      <c r="LMH120" s="173"/>
      <c r="LMI120" s="173"/>
      <c r="LMJ120" s="173"/>
      <c r="LMK120" s="173"/>
      <c r="LML120" s="173"/>
      <c r="LMM120" s="173"/>
      <c r="LMN120" s="173"/>
      <c r="LMO120" s="173"/>
      <c r="LMP120" s="173"/>
      <c r="LMQ120" s="173"/>
      <c r="LMR120" s="173"/>
      <c r="LMS120" s="173"/>
      <c r="LMT120" s="173"/>
      <c r="LMU120" s="173"/>
      <c r="LMV120" s="173"/>
      <c r="LMW120" s="173"/>
      <c r="LMX120" s="173"/>
      <c r="LMY120" s="173"/>
      <c r="LMZ120" s="173"/>
      <c r="LNA120" s="173"/>
      <c r="LNB120" s="173"/>
      <c r="LNC120" s="173"/>
      <c r="LND120" s="173"/>
      <c r="LNE120" s="173"/>
      <c r="LNF120" s="173"/>
      <c r="LNG120" s="173"/>
      <c r="LNH120" s="173"/>
      <c r="LNI120" s="173"/>
      <c r="LNJ120" s="173"/>
      <c r="LNK120" s="173"/>
      <c r="LNL120" s="173"/>
      <c r="LNM120" s="173"/>
      <c r="LNN120" s="173"/>
      <c r="LNO120" s="173"/>
      <c r="LNP120" s="173"/>
      <c r="LNQ120" s="173"/>
      <c r="LNR120" s="173"/>
      <c r="LNS120" s="173"/>
      <c r="LNT120" s="173"/>
      <c r="LNU120" s="173"/>
      <c r="LNV120" s="173"/>
      <c r="LNW120" s="173"/>
      <c r="LNX120" s="173"/>
      <c r="LNY120" s="173"/>
      <c r="LNZ120" s="173"/>
      <c r="LOA120" s="173"/>
      <c r="LOB120" s="173"/>
      <c r="LOC120" s="173"/>
      <c r="LOD120" s="173"/>
      <c r="LOE120" s="173"/>
      <c r="LOF120" s="173"/>
      <c r="LOG120" s="173"/>
      <c r="LOH120" s="173"/>
      <c r="LOI120" s="173"/>
      <c r="LOJ120" s="173"/>
      <c r="LOK120" s="173"/>
      <c r="LOL120" s="173"/>
      <c r="LOM120" s="173"/>
      <c r="LON120" s="173"/>
      <c r="LOO120" s="173"/>
      <c r="LOP120" s="173"/>
      <c r="LOQ120" s="173"/>
      <c r="LOR120" s="173"/>
      <c r="LOS120" s="173"/>
      <c r="LOT120" s="173"/>
      <c r="LOU120" s="173"/>
      <c r="LOV120" s="173"/>
      <c r="LOW120" s="173"/>
      <c r="LOX120" s="173"/>
      <c r="LOY120" s="173"/>
      <c r="LOZ120" s="173"/>
      <c r="LPA120" s="173"/>
      <c r="LPB120" s="173"/>
      <c r="LPC120" s="173"/>
      <c r="LPD120" s="173"/>
      <c r="LPE120" s="173"/>
      <c r="LPF120" s="173"/>
      <c r="LPG120" s="173"/>
      <c r="LPH120" s="173"/>
      <c r="LPI120" s="173"/>
      <c r="LPJ120" s="173"/>
      <c r="LPK120" s="173"/>
      <c r="LPL120" s="173"/>
      <c r="LPM120" s="173"/>
      <c r="LPN120" s="173"/>
      <c r="LPO120" s="173"/>
      <c r="LPP120" s="173"/>
      <c r="LPQ120" s="173"/>
      <c r="LPR120" s="173"/>
      <c r="LPS120" s="173"/>
      <c r="LPT120" s="173"/>
      <c r="LPU120" s="173"/>
      <c r="LPV120" s="173"/>
      <c r="LPW120" s="173"/>
      <c r="LPX120" s="173"/>
      <c r="LPY120" s="173"/>
      <c r="LPZ120" s="173"/>
      <c r="LQA120" s="173"/>
      <c r="LQB120" s="173"/>
      <c r="LQC120" s="173"/>
      <c r="LQD120" s="173"/>
      <c r="LQE120" s="173"/>
      <c r="LQF120" s="173"/>
      <c r="LQG120" s="173"/>
      <c r="LQH120" s="173"/>
      <c r="LQI120" s="173"/>
      <c r="LQJ120" s="173"/>
      <c r="LQK120" s="173"/>
      <c r="LQL120" s="173"/>
      <c r="LQM120" s="173"/>
      <c r="LQN120" s="173"/>
      <c r="LQO120" s="173"/>
      <c r="LQP120" s="173"/>
      <c r="LQQ120" s="173"/>
      <c r="LQR120" s="173"/>
      <c r="LQS120" s="173"/>
      <c r="LQT120" s="173"/>
      <c r="LQU120" s="173"/>
      <c r="LQV120" s="173"/>
      <c r="LQW120" s="173"/>
      <c r="LQX120" s="173"/>
      <c r="LQY120" s="173"/>
      <c r="LQZ120" s="173"/>
      <c r="LRA120" s="173"/>
      <c r="LRB120" s="173"/>
      <c r="LRC120" s="173"/>
      <c r="LRD120" s="173"/>
      <c r="LRE120" s="173"/>
      <c r="LRF120" s="173"/>
      <c r="LRG120" s="173"/>
      <c r="LRH120" s="173"/>
      <c r="LRI120" s="173"/>
      <c r="LRJ120" s="173"/>
      <c r="LRK120" s="173"/>
      <c r="LRL120" s="173"/>
      <c r="LRM120" s="173"/>
      <c r="LRN120" s="173"/>
      <c r="LRO120" s="173"/>
      <c r="LRP120" s="173"/>
      <c r="LRQ120" s="173"/>
      <c r="LRR120" s="173"/>
      <c r="LRS120" s="173"/>
      <c r="LRT120" s="173"/>
      <c r="LRU120" s="173"/>
      <c r="LRV120" s="173"/>
      <c r="LRW120" s="173"/>
      <c r="LRX120" s="173"/>
      <c r="LRY120" s="173"/>
      <c r="LRZ120" s="173"/>
      <c r="LSA120" s="173"/>
      <c r="LSB120" s="173"/>
      <c r="LSC120" s="173"/>
      <c r="LSD120" s="173"/>
      <c r="LSE120" s="173"/>
      <c r="LSF120" s="173"/>
      <c r="LSG120" s="173"/>
      <c r="LSH120" s="173"/>
      <c r="LSI120" s="173"/>
      <c r="LSJ120" s="173"/>
      <c r="LSK120" s="173"/>
      <c r="LSL120" s="173"/>
      <c r="LSM120" s="173"/>
      <c r="LSN120" s="173"/>
      <c r="LSO120" s="173"/>
      <c r="LSP120" s="173"/>
      <c r="LSQ120" s="173"/>
      <c r="LSR120" s="173"/>
      <c r="LSS120" s="173"/>
      <c r="LST120" s="173"/>
      <c r="LSU120" s="173"/>
      <c r="LSV120" s="173"/>
      <c r="LSW120" s="173"/>
      <c r="LSX120" s="173"/>
      <c r="LSY120" s="173"/>
      <c r="LSZ120" s="173"/>
      <c r="LTA120" s="173"/>
      <c r="LTB120" s="173"/>
      <c r="LTC120" s="173"/>
      <c r="LTD120" s="173"/>
      <c r="LTE120" s="173"/>
      <c r="LTF120" s="173"/>
      <c r="LTG120" s="173"/>
      <c r="LTH120" s="173"/>
      <c r="LTI120" s="173"/>
      <c r="LTJ120" s="173"/>
      <c r="LTK120" s="173"/>
      <c r="LTL120" s="173"/>
      <c r="LTM120" s="173"/>
      <c r="LTN120" s="173"/>
      <c r="LTO120" s="173"/>
      <c r="LTP120" s="173"/>
      <c r="LTQ120" s="173"/>
      <c r="LTR120" s="173"/>
      <c r="LTS120" s="173"/>
      <c r="LTT120" s="173"/>
      <c r="LTU120" s="173"/>
      <c r="LTV120" s="173"/>
      <c r="LTW120" s="173"/>
      <c r="LTX120" s="173"/>
      <c r="LTY120" s="173"/>
      <c r="LTZ120" s="173"/>
      <c r="LUA120" s="173"/>
      <c r="LUH120" s="173"/>
      <c r="LUI120" s="173"/>
      <c r="LUJ120" s="173"/>
      <c r="LUK120" s="173"/>
      <c r="LUL120" s="173"/>
      <c r="LUM120" s="173"/>
      <c r="LUN120" s="173"/>
      <c r="LUO120" s="173"/>
      <c r="LUP120" s="173"/>
      <c r="LUQ120" s="173"/>
      <c r="LUR120" s="173"/>
      <c r="LUS120" s="173"/>
      <c r="LUT120" s="173"/>
      <c r="LUU120" s="173"/>
      <c r="LUV120" s="173"/>
      <c r="LUW120" s="173"/>
      <c r="LUX120" s="173"/>
      <c r="LUY120" s="173"/>
      <c r="LUZ120" s="173"/>
      <c r="LVA120" s="173"/>
      <c r="LVB120" s="173"/>
      <c r="LVC120" s="173"/>
      <c r="LVD120" s="173"/>
      <c r="LVE120" s="173"/>
      <c r="LVF120" s="173"/>
      <c r="LVG120" s="173"/>
      <c r="LVH120" s="173"/>
      <c r="LVI120" s="173"/>
      <c r="LVJ120" s="173"/>
      <c r="LVK120" s="173"/>
      <c r="LVL120" s="173"/>
      <c r="LVM120" s="173"/>
      <c r="LVN120" s="173"/>
      <c r="LVO120" s="173"/>
      <c r="LVP120" s="173"/>
      <c r="LVQ120" s="173"/>
      <c r="LVR120" s="173"/>
      <c r="LVS120" s="173"/>
      <c r="LVT120" s="173"/>
      <c r="LVU120" s="173"/>
      <c r="LVV120" s="173"/>
      <c r="LVW120" s="173"/>
      <c r="LVX120" s="173"/>
      <c r="LVY120" s="173"/>
      <c r="LVZ120" s="173"/>
      <c r="LWA120" s="173"/>
      <c r="LWB120" s="173"/>
      <c r="LWC120" s="173"/>
      <c r="LWD120" s="173"/>
      <c r="LWE120" s="173"/>
      <c r="LWF120" s="173"/>
      <c r="LWG120" s="173"/>
      <c r="LWH120" s="173"/>
      <c r="LWI120" s="173"/>
      <c r="LWJ120" s="173"/>
      <c r="LWK120" s="173"/>
      <c r="LWL120" s="173"/>
      <c r="LWM120" s="173"/>
      <c r="LWN120" s="173"/>
      <c r="LWO120" s="173"/>
      <c r="LWP120" s="173"/>
      <c r="LWQ120" s="173"/>
      <c r="LWR120" s="173"/>
      <c r="LWS120" s="173"/>
      <c r="LWT120" s="173"/>
      <c r="LWU120" s="173"/>
      <c r="LWV120" s="173"/>
      <c r="LWW120" s="173"/>
      <c r="LWX120" s="173"/>
      <c r="LWY120" s="173"/>
      <c r="LWZ120" s="173"/>
      <c r="LXA120" s="173"/>
      <c r="LXB120" s="173"/>
      <c r="LXC120" s="173"/>
      <c r="LXD120" s="173"/>
      <c r="LXE120" s="173"/>
      <c r="LXF120" s="173"/>
      <c r="LXG120" s="173"/>
      <c r="LXH120" s="173"/>
      <c r="LXI120" s="173"/>
      <c r="LXJ120" s="173"/>
      <c r="LXK120" s="173"/>
      <c r="LXL120" s="173"/>
      <c r="LXM120" s="173"/>
      <c r="LXN120" s="173"/>
      <c r="LXO120" s="173"/>
      <c r="LXP120" s="173"/>
      <c r="LXQ120" s="173"/>
      <c r="LXR120" s="173"/>
      <c r="LXS120" s="173"/>
      <c r="LXT120" s="173"/>
      <c r="LXU120" s="173"/>
      <c r="LXV120" s="173"/>
      <c r="LXW120" s="173"/>
      <c r="LXX120" s="173"/>
      <c r="LXY120" s="173"/>
      <c r="LXZ120" s="173"/>
      <c r="LYA120" s="173"/>
      <c r="LYB120" s="173"/>
      <c r="LYC120" s="173"/>
      <c r="LYD120" s="173"/>
      <c r="LYE120" s="173"/>
      <c r="LYF120" s="173"/>
      <c r="LYG120" s="173"/>
      <c r="LYH120" s="173"/>
      <c r="LYI120" s="173"/>
      <c r="LYJ120" s="173"/>
      <c r="LYK120" s="173"/>
      <c r="LYL120" s="173"/>
      <c r="LYM120" s="173"/>
      <c r="LYN120" s="173"/>
      <c r="LYO120" s="173"/>
      <c r="LYP120" s="173"/>
      <c r="LYQ120" s="173"/>
      <c r="LYR120" s="173"/>
      <c r="LYS120" s="173"/>
      <c r="LYT120" s="173"/>
      <c r="LYU120" s="173"/>
      <c r="LYV120" s="173"/>
      <c r="LYW120" s="173"/>
      <c r="LYX120" s="173"/>
      <c r="LYY120" s="173"/>
      <c r="LYZ120" s="173"/>
      <c r="LZA120" s="173"/>
      <c r="LZB120" s="173"/>
      <c r="LZC120" s="173"/>
      <c r="LZD120" s="173"/>
      <c r="LZE120" s="173"/>
      <c r="LZF120" s="173"/>
      <c r="LZG120" s="173"/>
      <c r="LZH120" s="173"/>
      <c r="LZI120" s="173"/>
      <c r="LZJ120" s="173"/>
      <c r="LZK120" s="173"/>
      <c r="LZL120" s="173"/>
      <c r="LZM120" s="173"/>
      <c r="LZN120" s="173"/>
      <c r="LZO120" s="173"/>
      <c r="LZP120" s="173"/>
      <c r="LZQ120" s="173"/>
      <c r="LZR120" s="173"/>
      <c r="LZS120" s="173"/>
      <c r="LZT120" s="173"/>
      <c r="LZU120" s="173"/>
      <c r="LZV120" s="173"/>
      <c r="LZW120" s="173"/>
      <c r="LZX120" s="173"/>
      <c r="LZY120" s="173"/>
      <c r="LZZ120" s="173"/>
      <c r="MAA120" s="173"/>
      <c r="MAB120" s="173"/>
      <c r="MAC120" s="173"/>
      <c r="MAD120" s="173"/>
      <c r="MAE120" s="173"/>
      <c r="MAF120" s="173"/>
      <c r="MAG120" s="173"/>
      <c r="MAH120" s="173"/>
      <c r="MAI120" s="173"/>
      <c r="MAJ120" s="173"/>
      <c r="MAK120" s="173"/>
      <c r="MAL120" s="173"/>
      <c r="MAM120" s="173"/>
      <c r="MAN120" s="173"/>
      <c r="MAO120" s="173"/>
      <c r="MAP120" s="173"/>
      <c r="MAQ120" s="173"/>
      <c r="MAR120" s="173"/>
      <c r="MAS120" s="173"/>
      <c r="MAT120" s="173"/>
      <c r="MAU120" s="173"/>
      <c r="MAV120" s="173"/>
      <c r="MAW120" s="173"/>
      <c r="MAX120" s="173"/>
      <c r="MAY120" s="173"/>
      <c r="MAZ120" s="173"/>
      <c r="MBA120" s="173"/>
      <c r="MBB120" s="173"/>
      <c r="MBC120" s="173"/>
      <c r="MBD120" s="173"/>
      <c r="MBE120" s="173"/>
      <c r="MBF120" s="173"/>
      <c r="MBG120" s="173"/>
      <c r="MBH120" s="173"/>
      <c r="MBI120" s="173"/>
      <c r="MBJ120" s="173"/>
      <c r="MBK120" s="173"/>
      <c r="MBL120" s="173"/>
      <c r="MBM120" s="173"/>
      <c r="MBN120" s="173"/>
      <c r="MBO120" s="173"/>
      <c r="MBP120" s="173"/>
      <c r="MBQ120" s="173"/>
      <c r="MBR120" s="173"/>
      <c r="MBS120" s="173"/>
      <c r="MBT120" s="173"/>
      <c r="MBU120" s="173"/>
      <c r="MBV120" s="173"/>
      <c r="MBW120" s="173"/>
      <c r="MBX120" s="173"/>
      <c r="MBY120" s="173"/>
      <c r="MBZ120" s="173"/>
      <c r="MCA120" s="173"/>
      <c r="MCB120" s="173"/>
      <c r="MCC120" s="173"/>
      <c r="MCD120" s="173"/>
      <c r="MCE120" s="173"/>
      <c r="MCF120" s="173"/>
      <c r="MCG120" s="173"/>
      <c r="MCH120" s="173"/>
      <c r="MCI120" s="173"/>
      <c r="MCJ120" s="173"/>
      <c r="MCK120" s="173"/>
      <c r="MCL120" s="173"/>
      <c r="MCM120" s="173"/>
      <c r="MCN120" s="173"/>
      <c r="MCO120" s="173"/>
      <c r="MCP120" s="173"/>
      <c r="MCQ120" s="173"/>
      <c r="MCR120" s="173"/>
      <c r="MCS120" s="173"/>
      <c r="MCT120" s="173"/>
      <c r="MCU120" s="173"/>
      <c r="MCV120" s="173"/>
      <c r="MCW120" s="173"/>
      <c r="MCX120" s="173"/>
      <c r="MCY120" s="173"/>
      <c r="MCZ120" s="173"/>
      <c r="MDA120" s="173"/>
      <c r="MDB120" s="173"/>
      <c r="MDC120" s="173"/>
      <c r="MDD120" s="173"/>
      <c r="MDE120" s="173"/>
      <c r="MDF120" s="173"/>
      <c r="MDG120" s="173"/>
      <c r="MDH120" s="173"/>
      <c r="MDI120" s="173"/>
      <c r="MDJ120" s="173"/>
      <c r="MDK120" s="173"/>
      <c r="MDL120" s="173"/>
      <c r="MDM120" s="173"/>
      <c r="MDN120" s="173"/>
      <c r="MDO120" s="173"/>
      <c r="MDP120" s="173"/>
      <c r="MDQ120" s="173"/>
      <c r="MDR120" s="173"/>
      <c r="MDS120" s="173"/>
      <c r="MDT120" s="173"/>
      <c r="MDU120" s="173"/>
      <c r="MDV120" s="173"/>
      <c r="MDW120" s="173"/>
      <c r="MED120" s="173"/>
      <c r="MEE120" s="173"/>
      <c r="MEF120" s="173"/>
      <c r="MEG120" s="173"/>
      <c r="MEH120" s="173"/>
      <c r="MEI120" s="173"/>
      <c r="MEJ120" s="173"/>
      <c r="MEK120" s="173"/>
      <c r="MEL120" s="173"/>
      <c r="MEM120" s="173"/>
      <c r="MEN120" s="173"/>
      <c r="MEO120" s="173"/>
      <c r="MEP120" s="173"/>
      <c r="MEQ120" s="173"/>
      <c r="MER120" s="173"/>
      <c r="MES120" s="173"/>
      <c r="MET120" s="173"/>
      <c r="MEU120" s="173"/>
      <c r="MEV120" s="173"/>
      <c r="MEW120" s="173"/>
      <c r="MEX120" s="173"/>
      <c r="MEY120" s="173"/>
      <c r="MEZ120" s="173"/>
      <c r="MFA120" s="173"/>
      <c r="MFB120" s="173"/>
      <c r="MFC120" s="173"/>
      <c r="MFD120" s="173"/>
      <c r="MFE120" s="173"/>
      <c r="MFF120" s="173"/>
      <c r="MFG120" s="173"/>
      <c r="MFH120" s="173"/>
      <c r="MFI120" s="173"/>
      <c r="MFJ120" s="173"/>
      <c r="MFK120" s="173"/>
      <c r="MFL120" s="173"/>
      <c r="MFM120" s="173"/>
      <c r="MFN120" s="173"/>
      <c r="MFO120" s="173"/>
      <c r="MFP120" s="173"/>
      <c r="MFQ120" s="173"/>
      <c r="MFR120" s="173"/>
      <c r="MFS120" s="173"/>
      <c r="MFT120" s="173"/>
      <c r="MFU120" s="173"/>
      <c r="MFV120" s="173"/>
      <c r="MFW120" s="173"/>
      <c r="MFX120" s="173"/>
      <c r="MFY120" s="173"/>
      <c r="MFZ120" s="173"/>
      <c r="MGA120" s="173"/>
      <c r="MGB120" s="173"/>
      <c r="MGC120" s="173"/>
      <c r="MGD120" s="173"/>
      <c r="MGE120" s="173"/>
      <c r="MGF120" s="173"/>
      <c r="MGG120" s="173"/>
      <c r="MGH120" s="173"/>
      <c r="MGI120" s="173"/>
      <c r="MGJ120" s="173"/>
      <c r="MGK120" s="173"/>
      <c r="MGL120" s="173"/>
      <c r="MGM120" s="173"/>
      <c r="MGN120" s="173"/>
      <c r="MGO120" s="173"/>
      <c r="MGP120" s="173"/>
      <c r="MGQ120" s="173"/>
      <c r="MGR120" s="173"/>
      <c r="MGS120" s="173"/>
      <c r="MGT120" s="173"/>
      <c r="MGU120" s="173"/>
      <c r="MGV120" s="173"/>
      <c r="MGW120" s="173"/>
      <c r="MGX120" s="173"/>
      <c r="MGY120" s="173"/>
      <c r="MGZ120" s="173"/>
      <c r="MHA120" s="173"/>
      <c r="MHB120" s="173"/>
      <c r="MHC120" s="173"/>
      <c r="MHD120" s="173"/>
      <c r="MHE120" s="173"/>
      <c r="MHF120" s="173"/>
      <c r="MHG120" s="173"/>
      <c r="MHH120" s="173"/>
      <c r="MHI120" s="173"/>
      <c r="MHJ120" s="173"/>
      <c r="MHK120" s="173"/>
      <c r="MHL120" s="173"/>
      <c r="MHM120" s="173"/>
      <c r="MHN120" s="173"/>
      <c r="MHO120" s="173"/>
      <c r="MHP120" s="173"/>
      <c r="MHQ120" s="173"/>
      <c r="MHR120" s="173"/>
      <c r="MHS120" s="173"/>
      <c r="MHT120" s="173"/>
      <c r="MHU120" s="173"/>
      <c r="MHV120" s="173"/>
      <c r="MHW120" s="173"/>
      <c r="MHX120" s="173"/>
      <c r="MHY120" s="173"/>
      <c r="MHZ120" s="173"/>
      <c r="MIA120" s="173"/>
      <c r="MIB120" s="173"/>
      <c r="MIC120" s="173"/>
      <c r="MID120" s="173"/>
      <c r="MIE120" s="173"/>
      <c r="MIF120" s="173"/>
      <c r="MIG120" s="173"/>
      <c r="MIH120" s="173"/>
      <c r="MII120" s="173"/>
      <c r="MIJ120" s="173"/>
      <c r="MIK120" s="173"/>
      <c r="MIL120" s="173"/>
      <c r="MIM120" s="173"/>
      <c r="MIN120" s="173"/>
      <c r="MIO120" s="173"/>
      <c r="MIP120" s="173"/>
      <c r="MIQ120" s="173"/>
      <c r="MIR120" s="173"/>
      <c r="MIS120" s="173"/>
      <c r="MIT120" s="173"/>
      <c r="MIU120" s="173"/>
      <c r="MIV120" s="173"/>
      <c r="MIW120" s="173"/>
      <c r="MIX120" s="173"/>
      <c r="MIY120" s="173"/>
      <c r="MIZ120" s="173"/>
      <c r="MJA120" s="173"/>
      <c r="MJB120" s="173"/>
      <c r="MJC120" s="173"/>
      <c r="MJD120" s="173"/>
      <c r="MJE120" s="173"/>
      <c r="MJF120" s="173"/>
      <c r="MJG120" s="173"/>
      <c r="MJH120" s="173"/>
      <c r="MJI120" s="173"/>
      <c r="MJJ120" s="173"/>
      <c r="MJK120" s="173"/>
      <c r="MJL120" s="173"/>
      <c r="MJM120" s="173"/>
      <c r="MJN120" s="173"/>
      <c r="MJO120" s="173"/>
      <c r="MJP120" s="173"/>
      <c r="MJQ120" s="173"/>
      <c r="MJR120" s="173"/>
      <c r="MJS120" s="173"/>
      <c r="MJT120" s="173"/>
      <c r="MJU120" s="173"/>
      <c r="MJV120" s="173"/>
      <c r="MJW120" s="173"/>
      <c r="MJX120" s="173"/>
      <c r="MJY120" s="173"/>
      <c r="MJZ120" s="173"/>
      <c r="MKA120" s="173"/>
      <c r="MKB120" s="173"/>
      <c r="MKC120" s="173"/>
      <c r="MKD120" s="173"/>
      <c r="MKE120" s="173"/>
      <c r="MKF120" s="173"/>
      <c r="MKG120" s="173"/>
      <c r="MKH120" s="173"/>
      <c r="MKI120" s="173"/>
      <c r="MKJ120" s="173"/>
      <c r="MKK120" s="173"/>
      <c r="MKL120" s="173"/>
      <c r="MKM120" s="173"/>
      <c r="MKN120" s="173"/>
      <c r="MKO120" s="173"/>
      <c r="MKP120" s="173"/>
      <c r="MKQ120" s="173"/>
      <c r="MKR120" s="173"/>
      <c r="MKS120" s="173"/>
      <c r="MKT120" s="173"/>
      <c r="MKU120" s="173"/>
      <c r="MKV120" s="173"/>
      <c r="MKW120" s="173"/>
      <c r="MKX120" s="173"/>
      <c r="MKY120" s="173"/>
      <c r="MKZ120" s="173"/>
      <c r="MLA120" s="173"/>
      <c r="MLB120" s="173"/>
      <c r="MLC120" s="173"/>
      <c r="MLD120" s="173"/>
      <c r="MLE120" s="173"/>
      <c r="MLF120" s="173"/>
      <c r="MLG120" s="173"/>
      <c r="MLH120" s="173"/>
      <c r="MLI120" s="173"/>
      <c r="MLJ120" s="173"/>
      <c r="MLK120" s="173"/>
      <c r="MLL120" s="173"/>
      <c r="MLM120" s="173"/>
      <c r="MLN120" s="173"/>
      <c r="MLO120" s="173"/>
      <c r="MLP120" s="173"/>
      <c r="MLQ120" s="173"/>
      <c r="MLR120" s="173"/>
      <c r="MLS120" s="173"/>
      <c r="MLT120" s="173"/>
      <c r="MLU120" s="173"/>
      <c r="MLV120" s="173"/>
      <c r="MLW120" s="173"/>
      <c r="MLX120" s="173"/>
      <c r="MLY120" s="173"/>
      <c r="MLZ120" s="173"/>
      <c r="MMA120" s="173"/>
      <c r="MMB120" s="173"/>
      <c r="MMC120" s="173"/>
      <c r="MMD120" s="173"/>
      <c r="MME120" s="173"/>
      <c r="MMF120" s="173"/>
      <c r="MMG120" s="173"/>
      <c r="MMH120" s="173"/>
      <c r="MMI120" s="173"/>
      <c r="MMJ120" s="173"/>
      <c r="MMK120" s="173"/>
      <c r="MML120" s="173"/>
      <c r="MMM120" s="173"/>
      <c r="MMN120" s="173"/>
      <c r="MMO120" s="173"/>
      <c r="MMP120" s="173"/>
      <c r="MMQ120" s="173"/>
      <c r="MMR120" s="173"/>
      <c r="MMS120" s="173"/>
      <c r="MMT120" s="173"/>
      <c r="MMU120" s="173"/>
      <c r="MMV120" s="173"/>
      <c r="MMW120" s="173"/>
      <c r="MMX120" s="173"/>
      <c r="MMY120" s="173"/>
      <c r="MMZ120" s="173"/>
      <c r="MNA120" s="173"/>
      <c r="MNB120" s="173"/>
      <c r="MNC120" s="173"/>
      <c r="MND120" s="173"/>
      <c r="MNE120" s="173"/>
      <c r="MNF120" s="173"/>
      <c r="MNG120" s="173"/>
      <c r="MNH120" s="173"/>
      <c r="MNI120" s="173"/>
      <c r="MNJ120" s="173"/>
      <c r="MNK120" s="173"/>
      <c r="MNL120" s="173"/>
      <c r="MNM120" s="173"/>
      <c r="MNN120" s="173"/>
      <c r="MNO120" s="173"/>
      <c r="MNP120" s="173"/>
      <c r="MNQ120" s="173"/>
      <c r="MNR120" s="173"/>
      <c r="MNS120" s="173"/>
      <c r="MNZ120" s="173"/>
      <c r="MOA120" s="173"/>
      <c r="MOB120" s="173"/>
      <c r="MOC120" s="173"/>
      <c r="MOD120" s="173"/>
      <c r="MOE120" s="173"/>
      <c r="MOF120" s="173"/>
      <c r="MOG120" s="173"/>
      <c r="MOH120" s="173"/>
      <c r="MOI120" s="173"/>
      <c r="MOJ120" s="173"/>
      <c r="MOK120" s="173"/>
      <c r="MOL120" s="173"/>
      <c r="MOM120" s="173"/>
      <c r="MON120" s="173"/>
      <c r="MOO120" s="173"/>
      <c r="MOP120" s="173"/>
      <c r="MOQ120" s="173"/>
      <c r="MOR120" s="173"/>
      <c r="MOS120" s="173"/>
      <c r="MOT120" s="173"/>
      <c r="MOU120" s="173"/>
      <c r="MOV120" s="173"/>
      <c r="MOW120" s="173"/>
      <c r="MOX120" s="173"/>
      <c r="MOY120" s="173"/>
      <c r="MOZ120" s="173"/>
      <c r="MPA120" s="173"/>
      <c r="MPB120" s="173"/>
      <c r="MPC120" s="173"/>
      <c r="MPD120" s="173"/>
      <c r="MPE120" s="173"/>
      <c r="MPF120" s="173"/>
      <c r="MPG120" s="173"/>
      <c r="MPH120" s="173"/>
      <c r="MPI120" s="173"/>
      <c r="MPJ120" s="173"/>
      <c r="MPK120" s="173"/>
      <c r="MPL120" s="173"/>
      <c r="MPM120" s="173"/>
      <c r="MPN120" s="173"/>
      <c r="MPO120" s="173"/>
      <c r="MPP120" s="173"/>
      <c r="MPQ120" s="173"/>
      <c r="MPR120" s="173"/>
      <c r="MPS120" s="173"/>
      <c r="MPT120" s="173"/>
      <c r="MPU120" s="173"/>
      <c r="MPV120" s="173"/>
      <c r="MPW120" s="173"/>
      <c r="MPX120" s="173"/>
      <c r="MPY120" s="173"/>
      <c r="MPZ120" s="173"/>
      <c r="MQA120" s="173"/>
      <c r="MQB120" s="173"/>
      <c r="MQC120" s="173"/>
      <c r="MQD120" s="173"/>
      <c r="MQE120" s="173"/>
      <c r="MQF120" s="173"/>
      <c r="MQG120" s="173"/>
      <c r="MQH120" s="173"/>
      <c r="MQI120" s="173"/>
      <c r="MQJ120" s="173"/>
      <c r="MQK120" s="173"/>
      <c r="MQL120" s="173"/>
      <c r="MQM120" s="173"/>
      <c r="MQN120" s="173"/>
      <c r="MQO120" s="173"/>
      <c r="MQP120" s="173"/>
      <c r="MQQ120" s="173"/>
      <c r="MQR120" s="173"/>
      <c r="MQS120" s="173"/>
      <c r="MQT120" s="173"/>
      <c r="MQU120" s="173"/>
      <c r="MQV120" s="173"/>
      <c r="MQW120" s="173"/>
      <c r="MQX120" s="173"/>
      <c r="MQY120" s="173"/>
      <c r="MQZ120" s="173"/>
      <c r="MRA120" s="173"/>
      <c r="MRB120" s="173"/>
      <c r="MRC120" s="173"/>
      <c r="MRD120" s="173"/>
      <c r="MRE120" s="173"/>
      <c r="MRF120" s="173"/>
      <c r="MRG120" s="173"/>
      <c r="MRH120" s="173"/>
      <c r="MRI120" s="173"/>
      <c r="MRJ120" s="173"/>
      <c r="MRK120" s="173"/>
      <c r="MRL120" s="173"/>
      <c r="MRM120" s="173"/>
      <c r="MRN120" s="173"/>
      <c r="MRO120" s="173"/>
      <c r="MRP120" s="173"/>
      <c r="MRQ120" s="173"/>
      <c r="MRR120" s="173"/>
      <c r="MRS120" s="173"/>
      <c r="MRT120" s="173"/>
      <c r="MRU120" s="173"/>
      <c r="MRV120" s="173"/>
      <c r="MRW120" s="173"/>
      <c r="MRX120" s="173"/>
      <c r="MRY120" s="173"/>
      <c r="MRZ120" s="173"/>
      <c r="MSA120" s="173"/>
      <c r="MSB120" s="173"/>
      <c r="MSC120" s="173"/>
      <c r="MSD120" s="173"/>
      <c r="MSE120" s="173"/>
      <c r="MSF120" s="173"/>
      <c r="MSG120" s="173"/>
      <c r="MSH120" s="173"/>
      <c r="MSI120" s="173"/>
      <c r="MSJ120" s="173"/>
      <c r="MSK120" s="173"/>
      <c r="MSL120" s="173"/>
      <c r="MSM120" s="173"/>
      <c r="MSN120" s="173"/>
      <c r="MSO120" s="173"/>
      <c r="MSP120" s="173"/>
      <c r="MSQ120" s="173"/>
      <c r="MSR120" s="173"/>
      <c r="MSS120" s="173"/>
      <c r="MST120" s="173"/>
      <c r="MSU120" s="173"/>
      <c r="MSV120" s="173"/>
      <c r="MSW120" s="173"/>
      <c r="MSX120" s="173"/>
      <c r="MSY120" s="173"/>
      <c r="MSZ120" s="173"/>
      <c r="MTA120" s="173"/>
      <c r="MTB120" s="173"/>
      <c r="MTC120" s="173"/>
      <c r="MTD120" s="173"/>
      <c r="MTE120" s="173"/>
      <c r="MTF120" s="173"/>
      <c r="MTG120" s="173"/>
      <c r="MTH120" s="173"/>
      <c r="MTI120" s="173"/>
      <c r="MTJ120" s="173"/>
      <c r="MTK120" s="173"/>
      <c r="MTL120" s="173"/>
      <c r="MTM120" s="173"/>
      <c r="MTN120" s="173"/>
      <c r="MTO120" s="173"/>
      <c r="MTP120" s="173"/>
      <c r="MTQ120" s="173"/>
      <c r="MTR120" s="173"/>
      <c r="MTS120" s="173"/>
      <c r="MTT120" s="173"/>
      <c r="MTU120" s="173"/>
      <c r="MTV120" s="173"/>
      <c r="MTW120" s="173"/>
      <c r="MTX120" s="173"/>
      <c r="MTY120" s="173"/>
      <c r="MTZ120" s="173"/>
      <c r="MUA120" s="173"/>
      <c r="MUB120" s="173"/>
      <c r="MUC120" s="173"/>
      <c r="MUD120" s="173"/>
      <c r="MUE120" s="173"/>
      <c r="MUF120" s="173"/>
      <c r="MUG120" s="173"/>
      <c r="MUH120" s="173"/>
      <c r="MUI120" s="173"/>
      <c r="MUJ120" s="173"/>
      <c r="MUK120" s="173"/>
      <c r="MUL120" s="173"/>
      <c r="MUM120" s="173"/>
      <c r="MUN120" s="173"/>
      <c r="MUO120" s="173"/>
      <c r="MUP120" s="173"/>
      <c r="MUQ120" s="173"/>
      <c r="MUR120" s="173"/>
      <c r="MUS120" s="173"/>
      <c r="MUT120" s="173"/>
      <c r="MUU120" s="173"/>
      <c r="MUV120" s="173"/>
      <c r="MUW120" s="173"/>
      <c r="MUX120" s="173"/>
      <c r="MUY120" s="173"/>
      <c r="MUZ120" s="173"/>
      <c r="MVA120" s="173"/>
      <c r="MVB120" s="173"/>
      <c r="MVC120" s="173"/>
      <c r="MVD120" s="173"/>
      <c r="MVE120" s="173"/>
      <c r="MVF120" s="173"/>
      <c r="MVG120" s="173"/>
      <c r="MVH120" s="173"/>
      <c r="MVI120" s="173"/>
      <c r="MVJ120" s="173"/>
      <c r="MVK120" s="173"/>
      <c r="MVL120" s="173"/>
      <c r="MVM120" s="173"/>
      <c r="MVN120" s="173"/>
      <c r="MVO120" s="173"/>
      <c r="MVP120" s="173"/>
      <c r="MVQ120" s="173"/>
      <c r="MVR120" s="173"/>
      <c r="MVS120" s="173"/>
      <c r="MVT120" s="173"/>
      <c r="MVU120" s="173"/>
      <c r="MVV120" s="173"/>
      <c r="MVW120" s="173"/>
      <c r="MVX120" s="173"/>
      <c r="MVY120" s="173"/>
      <c r="MVZ120" s="173"/>
      <c r="MWA120" s="173"/>
      <c r="MWB120" s="173"/>
      <c r="MWC120" s="173"/>
      <c r="MWD120" s="173"/>
      <c r="MWE120" s="173"/>
      <c r="MWF120" s="173"/>
      <c r="MWG120" s="173"/>
      <c r="MWH120" s="173"/>
      <c r="MWI120" s="173"/>
      <c r="MWJ120" s="173"/>
      <c r="MWK120" s="173"/>
      <c r="MWL120" s="173"/>
      <c r="MWM120" s="173"/>
      <c r="MWN120" s="173"/>
      <c r="MWO120" s="173"/>
      <c r="MWP120" s="173"/>
      <c r="MWQ120" s="173"/>
      <c r="MWR120" s="173"/>
      <c r="MWS120" s="173"/>
      <c r="MWT120" s="173"/>
      <c r="MWU120" s="173"/>
      <c r="MWV120" s="173"/>
      <c r="MWW120" s="173"/>
      <c r="MWX120" s="173"/>
      <c r="MWY120" s="173"/>
      <c r="MWZ120" s="173"/>
      <c r="MXA120" s="173"/>
      <c r="MXB120" s="173"/>
      <c r="MXC120" s="173"/>
      <c r="MXD120" s="173"/>
      <c r="MXE120" s="173"/>
      <c r="MXF120" s="173"/>
      <c r="MXG120" s="173"/>
      <c r="MXH120" s="173"/>
      <c r="MXI120" s="173"/>
      <c r="MXJ120" s="173"/>
      <c r="MXK120" s="173"/>
      <c r="MXL120" s="173"/>
      <c r="MXM120" s="173"/>
      <c r="MXN120" s="173"/>
      <c r="MXO120" s="173"/>
      <c r="MXV120" s="173"/>
      <c r="MXW120" s="173"/>
      <c r="MXX120" s="173"/>
      <c r="MXY120" s="173"/>
      <c r="MXZ120" s="173"/>
      <c r="MYA120" s="173"/>
      <c r="MYB120" s="173"/>
      <c r="MYC120" s="173"/>
      <c r="MYD120" s="173"/>
      <c r="MYE120" s="173"/>
      <c r="MYF120" s="173"/>
      <c r="MYG120" s="173"/>
      <c r="MYH120" s="173"/>
      <c r="MYI120" s="173"/>
      <c r="MYJ120" s="173"/>
      <c r="MYK120" s="173"/>
      <c r="MYL120" s="173"/>
      <c r="MYM120" s="173"/>
      <c r="MYN120" s="173"/>
      <c r="MYO120" s="173"/>
      <c r="MYP120" s="173"/>
      <c r="MYQ120" s="173"/>
      <c r="MYR120" s="173"/>
      <c r="MYS120" s="173"/>
      <c r="MYT120" s="173"/>
      <c r="MYU120" s="173"/>
      <c r="MYV120" s="173"/>
      <c r="MYW120" s="173"/>
      <c r="MYX120" s="173"/>
      <c r="MYY120" s="173"/>
      <c r="MYZ120" s="173"/>
      <c r="MZA120" s="173"/>
      <c r="MZB120" s="173"/>
      <c r="MZC120" s="173"/>
      <c r="MZD120" s="173"/>
      <c r="MZE120" s="173"/>
      <c r="MZF120" s="173"/>
      <c r="MZG120" s="173"/>
      <c r="MZH120" s="173"/>
      <c r="MZI120" s="173"/>
      <c r="MZJ120" s="173"/>
      <c r="MZK120" s="173"/>
      <c r="MZL120" s="173"/>
      <c r="MZM120" s="173"/>
      <c r="MZN120" s="173"/>
      <c r="MZO120" s="173"/>
      <c r="MZP120" s="173"/>
      <c r="MZQ120" s="173"/>
      <c r="MZR120" s="173"/>
      <c r="MZS120" s="173"/>
      <c r="MZT120" s="173"/>
      <c r="MZU120" s="173"/>
      <c r="MZV120" s="173"/>
      <c r="MZW120" s="173"/>
      <c r="MZX120" s="173"/>
      <c r="MZY120" s="173"/>
      <c r="MZZ120" s="173"/>
      <c r="NAA120" s="173"/>
      <c r="NAB120" s="173"/>
      <c r="NAC120" s="173"/>
      <c r="NAD120" s="173"/>
      <c r="NAE120" s="173"/>
      <c r="NAF120" s="173"/>
      <c r="NAG120" s="173"/>
      <c r="NAH120" s="173"/>
      <c r="NAI120" s="173"/>
      <c r="NAJ120" s="173"/>
      <c r="NAK120" s="173"/>
      <c r="NAL120" s="173"/>
      <c r="NAM120" s="173"/>
      <c r="NAN120" s="173"/>
      <c r="NAO120" s="173"/>
      <c r="NAP120" s="173"/>
      <c r="NAQ120" s="173"/>
      <c r="NAR120" s="173"/>
      <c r="NAS120" s="173"/>
      <c r="NAT120" s="173"/>
      <c r="NAU120" s="173"/>
      <c r="NAV120" s="173"/>
      <c r="NAW120" s="173"/>
      <c r="NAX120" s="173"/>
      <c r="NAY120" s="173"/>
      <c r="NAZ120" s="173"/>
      <c r="NBA120" s="173"/>
      <c r="NBB120" s="173"/>
      <c r="NBC120" s="173"/>
      <c r="NBD120" s="173"/>
      <c r="NBE120" s="173"/>
      <c r="NBF120" s="173"/>
      <c r="NBG120" s="173"/>
      <c r="NBH120" s="173"/>
      <c r="NBI120" s="173"/>
      <c r="NBJ120" s="173"/>
      <c r="NBK120" s="173"/>
      <c r="NBL120" s="173"/>
      <c r="NBM120" s="173"/>
      <c r="NBN120" s="173"/>
      <c r="NBO120" s="173"/>
      <c r="NBP120" s="173"/>
      <c r="NBQ120" s="173"/>
      <c r="NBR120" s="173"/>
      <c r="NBS120" s="173"/>
      <c r="NBT120" s="173"/>
      <c r="NBU120" s="173"/>
      <c r="NBV120" s="173"/>
      <c r="NBW120" s="173"/>
      <c r="NBX120" s="173"/>
      <c r="NBY120" s="173"/>
      <c r="NBZ120" s="173"/>
      <c r="NCA120" s="173"/>
      <c r="NCB120" s="173"/>
      <c r="NCC120" s="173"/>
      <c r="NCD120" s="173"/>
      <c r="NCE120" s="173"/>
      <c r="NCF120" s="173"/>
      <c r="NCG120" s="173"/>
      <c r="NCH120" s="173"/>
      <c r="NCI120" s="173"/>
      <c r="NCJ120" s="173"/>
      <c r="NCK120" s="173"/>
      <c r="NCL120" s="173"/>
      <c r="NCM120" s="173"/>
      <c r="NCN120" s="173"/>
      <c r="NCO120" s="173"/>
      <c r="NCP120" s="173"/>
      <c r="NCQ120" s="173"/>
      <c r="NCR120" s="173"/>
      <c r="NCS120" s="173"/>
      <c r="NCT120" s="173"/>
      <c r="NCU120" s="173"/>
      <c r="NCV120" s="173"/>
      <c r="NCW120" s="173"/>
      <c r="NCX120" s="173"/>
      <c r="NCY120" s="173"/>
      <c r="NCZ120" s="173"/>
      <c r="NDA120" s="173"/>
      <c r="NDB120" s="173"/>
      <c r="NDC120" s="173"/>
      <c r="NDD120" s="173"/>
      <c r="NDE120" s="173"/>
      <c r="NDF120" s="173"/>
      <c r="NDG120" s="173"/>
      <c r="NDH120" s="173"/>
      <c r="NDI120" s="173"/>
      <c r="NDJ120" s="173"/>
      <c r="NDK120" s="173"/>
      <c r="NDL120" s="173"/>
      <c r="NDM120" s="173"/>
      <c r="NDN120" s="173"/>
      <c r="NDO120" s="173"/>
      <c r="NDP120" s="173"/>
      <c r="NDQ120" s="173"/>
      <c r="NDR120" s="173"/>
      <c r="NDS120" s="173"/>
      <c r="NDT120" s="173"/>
      <c r="NDU120" s="173"/>
      <c r="NDV120" s="173"/>
      <c r="NDW120" s="173"/>
      <c r="NDX120" s="173"/>
      <c r="NDY120" s="173"/>
      <c r="NDZ120" s="173"/>
      <c r="NEA120" s="173"/>
      <c r="NEB120" s="173"/>
      <c r="NEC120" s="173"/>
      <c r="NED120" s="173"/>
      <c r="NEE120" s="173"/>
      <c r="NEF120" s="173"/>
      <c r="NEG120" s="173"/>
      <c r="NEH120" s="173"/>
      <c r="NEI120" s="173"/>
      <c r="NEJ120" s="173"/>
      <c r="NEK120" s="173"/>
      <c r="NEL120" s="173"/>
      <c r="NEM120" s="173"/>
      <c r="NEN120" s="173"/>
      <c r="NEO120" s="173"/>
      <c r="NEP120" s="173"/>
      <c r="NEQ120" s="173"/>
      <c r="NER120" s="173"/>
      <c r="NES120" s="173"/>
      <c r="NET120" s="173"/>
      <c r="NEU120" s="173"/>
      <c r="NEV120" s="173"/>
      <c r="NEW120" s="173"/>
      <c r="NEX120" s="173"/>
      <c r="NEY120" s="173"/>
      <c r="NEZ120" s="173"/>
      <c r="NFA120" s="173"/>
      <c r="NFB120" s="173"/>
      <c r="NFC120" s="173"/>
      <c r="NFD120" s="173"/>
      <c r="NFE120" s="173"/>
      <c r="NFF120" s="173"/>
      <c r="NFG120" s="173"/>
      <c r="NFH120" s="173"/>
      <c r="NFI120" s="173"/>
      <c r="NFJ120" s="173"/>
      <c r="NFK120" s="173"/>
      <c r="NFL120" s="173"/>
      <c r="NFM120" s="173"/>
      <c r="NFN120" s="173"/>
      <c r="NFO120" s="173"/>
      <c r="NFP120" s="173"/>
      <c r="NFQ120" s="173"/>
      <c r="NFR120" s="173"/>
      <c r="NFS120" s="173"/>
      <c r="NFT120" s="173"/>
      <c r="NFU120" s="173"/>
      <c r="NFV120" s="173"/>
      <c r="NFW120" s="173"/>
      <c r="NFX120" s="173"/>
      <c r="NFY120" s="173"/>
      <c r="NFZ120" s="173"/>
      <c r="NGA120" s="173"/>
      <c r="NGB120" s="173"/>
      <c r="NGC120" s="173"/>
      <c r="NGD120" s="173"/>
      <c r="NGE120" s="173"/>
      <c r="NGF120" s="173"/>
      <c r="NGG120" s="173"/>
      <c r="NGH120" s="173"/>
      <c r="NGI120" s="173"/>
      <c r="NGJ120" s="173"/>
      <c r="NGK120" s="173"/>
      <c r="NGL120" s="173"/>
      <c r="NGM120" s="173"/>
      <c r="NGN120" s="173"/>
      <c r="NGO120" s="173"/>
      <c r="NGP120" s="173"/>
      <c r="NGQ120" s="173"/>
      <c r="NGR120" s="173"/>
      <c r="NGS120" s="173"/>
      <c r="NGT120" s="173"/>
      <c r="NGU120" s="173"/>
      <c r="NGV120" s="173"/>
      <c r="NGW120" s="173"/>
      <c r="NGX120" s="173"/>
      <c r="NGY120" s="173"/>
      <c r="NGZ120" s="173"/>
      <c r="NHA120" s="173"/>
      <c r="NHB120" s="173"/>
      <c r="NHC120" s="173"/>
      <c r="NHD120" s="173"/>
      <c r="NHE120" s="173"/>
      <c r="NHF120" s="173"/>
      <c r="NHG120" s="173"/>
      <c r="NHH120" s="173"/>
      <c r="NHI120" s="173"/>
      <c r="NHJ120" s="173"/>
      <c r="NHK120" s="173"/>
      <c r="NHR120" s="173"/>
      <c r="NHS120" s="173"/>
      <c r="NHT120" s="173"/>
      <c r="NHU120" s="173"/>
      <c r="NHV120" s="173"/>
      <c r="NHW120" s="173"/>
      <c r="NHX120" s="173"/>
      <c r="NHY120" s="173"/>
      <c r="NHZ120" s="173"/>
      <c r="NIA120" s="173"/>
      <c r="NIB120" s="173"/>
      <c r="NIC120" s="173"/>
      <c r="NID120" s="173"/>
      <c r="NIE120" s="173"/>
      <c r="NIF120" s="173"/>
      <c r="NIG120" s="173"/>
      <c r="NIH120" s="173"/>
      <c r="NII120" s="173"/>
      <c r="NIJ120" s="173"/>
      <c r="NIK120" s="173"/>
      <c r="NIL120" s="173"/>
      <c r="NIM120" s="173"/>
      <c r="NIN120" s="173"/>
      <c r="NIO120" s="173"/>
      <c r="NIP120" s="173"/>
      <c r="NIQ120" s="173"/>
      <c r="NIR120" s="173"/>
      <c r="NIS120" s="173"/>
      <c r="NIT120" s="173"/>
      <c r="NIU120" s="173"/>
      <c r="NIV120" s="173"/>
      <c r="NIW120" s="173"/>
      <c r="NIX120" s="173"/>
      <c r="NIY120" s="173"/>
      <c r="NIZ120" s="173"/>
      <c r="NJA120" s="173"/>
      <c r="NJB120" s="173"/>
      <c r="NJC120" s="173"/>
      <c r="NJD120" s="173"/>
      <c r="NJE120" s="173"/>
      <c r="NJF120" s="173"/>
      <c r="NJG120" s="173"/>
      <c r="NJH120" s="173"/>
      <c r="NJI120" s="173"/>
      <c r="NJJ120" s="173"/>
      <c r="NJK120" s="173"/>
      <c r="NJL120" s="173"/>
      <c r="NJM120" s="173"/>
      <c r="NJN120" s="173"/>
      <c r="NJO120" s="173"/>
      <c r="NJP120" s="173"/>
      <c r="NJQ120" s="173"/>
      <c r="NJR120" s="173"/>
      <c r="NJS120" s="173"/>
      <c r="NJT120" s="173"/>
      <c r="NJU120" s="173"/>
      <c r="NJV120" s="173"/>
      <c r="NJW120" s="173"/>
      <c r="NJX120" s="173"/>
      <c r="NJY120" s="173"/>
      <c r="NJZ120" s="173"/>
      <c r="NKA120" s="173"/>
      <c r="NKB120" s="173"/>
      <c r="NKC120" s="173"/>
      <c r="NKD120" s="173"/>
      <c r="NKE120" s="173"/>
      <c r="NKF120" s="173"/>
      <c r="NKG120" s="173"/>
      <c r="NKH120" s="173"/>
      <c r="NKI120" s="173"/>
      <c r="NKJ120" s="173"/>
      <c r="NKK120" s="173"/>
      <c r="NKL120" s="173"/>
      <c r="NKM120" s="173"/>
      <c r="NKN120" s="173"/>
      <c r="NKO120" s="173"/>
      <c r="NKP120" s="173"/>
      <c r="NKQ120" s="173"/>
      <c r="NKR120" s="173"/>
      <c r="NKS120" s="173"/>
      <c r="NKT120" s="173"/>
      <c r="NKU120" s="173"/>
      <c r="NKV120" s="173"/>
      <c r="NKW120" s="173"/>
      <c r="NKX120" s="173"/>
      <c r="NKY120" s="173"/>
      <c r="NKZ120" s="173"/>
      <c r="NLA120" s="173"/>
      <c r="NLB120" s="173"/>
      <c r="NLC120" s="173"/>
      <c r="NLD120" s="173"/>
      <c r="NLE120" s="173"/>
      <c r="NLF120" s="173"/>
      <c r="NLG120" s="173"/>
      <c r="NLH120" s="173"/>
      <c r="NLI120" s="173"/>
      <c r="NLJ120" s="173"/>
      <c r="NLK120" s="173"/>
      <c r="NLL120" s="173"/>
      <c r="NLM120" s="173"/>
      <c r="NLN120" s="173"/>
      <c r="NLO120" s="173"/>
      <c r="NLP120" s="173"/>
      <c r="NLQ120" s="173"/>
      <c r="NLR120" s="173"/>
      <c r="NLS120" s="173"/>
      <c r="NLT120" s="173"/>
      <c r="NLU120" s="173"/>
      <c r="NLV120" s="173"/>
      <c r="NLW120" s="173"/>
      <c r="NLX120" s="173"/>
      <c r="NLY120" s="173"/>
      <c r="NLZ120" s="173"/>
      <c r="NMA120" s="173"/>
      <c r="NMB120" s="173"/>
      <c r="NMC120" s="173"/>
      <c r="NMD120" s="173"/>
      <c r="NME120" s="173"/>
      <c r="NMF120" s="173"/>
      <c r="NMG120" s="173"/>
      <c r="NMH120" s="173"/>
      <c r="NMI120" s="173"/>
      <c r="NMJ120" s="173"/>
      <c r="NMK120" s="173"/>
      <c r="NML120" s="173"/>
      <c r="NMM120" s="173"/>
      <c r="NMN120" s="173"/>
      <c r="NMO120" s="173"/>
      <c r="NMP120" s="173"/>
      <c r="NMQ120" s="173"/>
      <c r="NMR120" s="173"/>
      <c r="NMS120" s="173"/>
      <c r="NMT120" s="173"/>
      <c r="NMU120" s="173"/>
      <c r="NMV120" s="173"/>
      <c r="NMW120" s="173"/>
      <c r="NMX120" s="173"/>
      <c r="NMY120" s="173"/>
      <c r="NMZ120" s="173"/>
      <c r="NNA120" s="173"/>
      <c r="NNB120" s="173"/>
      <c r="NNC120" s="173"/>
      <c r="NND120" s="173"/>
      <c r="NNE120" s="173"/>
      <c r="NNF120" s="173"/>
      <c r="NNG120" s="173"/>
      <c r="NNH120" s="173"/>
      <c r="NNI120" s="173"/>
      <c r="NNJ120" s="173"/>
      <c r="NNK120" s="173"/>
      <c r="NNL120" s="173"/>
      <c r="NNM120" s="173"/>
      <c r="NNN120" s="173"/>
      <c r="NNO120" s="173"/>
      <c r="NNP120" s="173"/>
      <c r="NNQ120" s="173"/>
      <c r="NNR120" s="173"/>
      <c r="NNS120" s="173"/>
      <c r="NNT120" s="173"/>
      <c r="NNU120" s="173"/>
      <c r="NNV120" s="173"/>
      <c r="NNW120" s="173"/>
      <c r="NNX120" s="173"/>
      <c r="NNY120" s="173"/>
      <c r="NNZ120" s="173"/>
      <c r="NOA120" s="173"/>
      <c r="NOB120" s="173"/>
      <c r="NOC120" s="173"/>
      <c r="NOD120" s="173"/>
      <c r="NOE120" s="173"/>
      <c r="NOF120" s="173"/>
      <c r="NOG120" s="173"/>
      <c r="NOH120" s="173"/>
      <c r="NOI120" s="173"/>
      <c r="NOJ120" s="173"/>
      <c r="NOK120" s="173"/>
      <c r="NOL120" s="173"/>
      <c r="NOM120" s="173"/>
      <c r="NON120" s="173"/>
      <c r="NOO120" s="173"/>
      <c r="NOP120" s="173"/>
      <c r="NOQ120" s="173"/>
      <c r="NOR120" s="173"/>
      <c r="NOS120" s="173"/>
      <c r="NOT120" s="173"/>
      <c r="NOU120" s="173"/>
      <c r="NOV120" s="173"/>
      <c r="NOW120" s="173"/>
      <c r="NOX120" s="173"/>
      <c r="NOY120" s="173"/>
      <c r="NOZ120" s="173"/>
      <c r="NPA120" s="173"/>
      <c r="NPB120" s="173"/>
      <c r="NPC120" s="173"/>
      <c r="NPD120" s="173"/>
      <c r="NPE120" s="173"/>
      <c r="NPF120" s="173"/>
      <c r="NPG120" s="173"/>
      <c r="NPH120" s="173"/>
      <c r="NPI120" s="173"/>
      <c r="NPJ120" s="173"/>
      <c r="NPK120" s="173"/>
      <c r="NPL120" s="173"/>
      <c r="NPM120" s="173"/>
      <c r="NPN120" s="173"/>
      <c r="NPO120" s="173"/>
      <c r="NPP120" s="173"/>
      <c r="NPQ120" s="173"/>
      <c r="NPR120" s="173"/>
      <c r="NPS120" s="173"/>
      <c r="NPT120" s="173"/>
      <c r="NPU120" s="173"/>
      <c r="NPV120" s="173"/>
      <c r="NPW120" s="173"/>
      <c r="NPX120" s="173"/>
      <c r="NPY120" s="173"/>
      <c r="NPZ120" s="173"/>
      <c r="NQA120" s="173"/>
      <c r="NQB120" s="173"/>
      <c r="NQC120" s="173"/>
      <c r="NQD120" s="173"/>
      <c r="NQE120" s="173"/>
      <c r="NQF120" s="173"/>
      <c r="NQG120" s="173"/>
      <c r="NQH120" s="173"/>
      <c r="NQI120" s="173"/>
      <c r="NQJ120" s="173"/>
      <c r="NQK120" s="173"/>
      <c r="NQL120" s="173"/>
      <c r="NQM120" s="173"/>
      <c r="NQN120" s="173"/>
      <c r="NQO120" s="173"/>
      <c r="NQP120" s="173"/>
      <c r="NQQ120" s="173"/>
      <c r="NQR120" s="173"/>
      <c r="NQS120" s="173"/>
      <c r="NQT120" s="173"/>
      <c r="NQU120" s="173"/>
      <c r="NQV120" s="173"/>
      <c r="NQW120" s="173"/>
      <c r="NQX120" s="173"/>
      <c r="NQY120" s="173"/>
      <c r="NQZ120" s="173"/>
      <c r="NRA120" s="173"/>
      <c r="NRB120" s="173"/>
      <c r="NRC120" s="173"/>
      <c r="NRD120" s="173"/>
      <c r="NRE120" s="173"/>
      <c r="NRF120" s="173"/>
      <c r="NRG120" s="173"/>
      <c r="NRN120" s="173"/>
      <c r="NRO120" s="173"/>
      <c r="NRP120" s="173"/>
      <c r="NRQ120" s="173"/>
      <c r="NRR120" s="173"/>
      <c r="NRS120" s="173"/>
      <c r="NRT120" s="173"/>
      <c r="NRU120" s="173"/>
      <c r="NRV120" s="173"/>
      <c r="NRW120" s="173"/>
      <c r="NRX120" s="173"/>
      <c r="NRY120" s="173"/>
      <c r="NRZ120" s="173"/>
      <c r="NSA120" s="173"/>
      <c r="NSB120" s="173"/>
      <c r="NSC120" s="173"/>
      <c r="NSD120" s="173"/>
      <c r="NSE120" s="173"/>
      <c r="NSF120" s="173"/>
      <c r="NSG120" s="173"/>
      <c r="NSH120" s="173"/>
      <c r="NSI120" s="173"/>
      <c r="NSJ120" s="173"/>
      <c r="NSK120" s="173"/>
      <c r="NSL120" s="173"/>
      <c r="NSM120" s="173"/>
      <c r="NSN120" s="173"/>
      <c r="NSO120" s="173"/>
      <c r="NSP120" s="173"/>
      <c r="NSQ120" s="173"/>
      <c r="NSR120" s="173"/>
      <c r="NSS120" s="173"/>
      <c r="NST120" s="173"/>
      <c r="NSU120" s="173"/>
      <c r="NSV120" s="173"/>
      <c r="NSW120" s="173"/>
      <c r="NSX120" s="173"/>
      <c r="NSY120" s="173"/>
      <c r="NSZ120" s="173"/>
      <c r="NTA120" s="173"/>
      <c r="NTB120" s="173"/>
      <c r="NTC120" s="173"/>
      <c r="NTD120" s="173"/>
      <c r="NTE120" s="173"/>
      <c r="NTF120" s="173"/>
      <c r="NTG120" s="173"/>
      <c r="NTH120" s="173"/>
      <c r="NTI120" s="173"/>
      <c r="NTJ120" s="173"/>
      <c r="NTK120" s="173"/>
      <c r="NTL120" s="173"/>
      <c r="NTM120" s="173"/>
      <c r="NTN120" s="173"/>
      <c r="NTO120" s="173"/>
      <c r="NTP120" s="173"/>
      <c r="NTQ120" s="173"/>
      <c r="NTR120" s="173"/>
      <c r="NTS120" s="173"/>
      <c r="NTT120" s="173"/>
      <c r="NTU120" s="173"/>
      <c r="NTV120" s="173"/>
      <c r="NTW120" s="173"/>
      <c r="NTX120" s="173"/>
      <c r="NTY120" s="173"/>
      <c r="NTZ120" s="173"/>
      <c r="NUA120" s="173"/>
      <c r="NUB120" s="173"/>
      <c r="NUC120" s="173"/>
      <c r="NUD120" s="173"/>
      <c r="NUE120" s="173"/>
      <c r="NUF120" s="173"/>
      <c r="NUG120" s="173"/>
      <c r="NUH120" s="173"/>
      <c r="NUI120" s="173"/>
      <c r="NUJ120" s="173"/>
      <c r="NUK120" s="173"/>
      <c r="NUL120" s="173"/>
      <c r="NUM120" s="173"/>
      <c r="NUN120" s="173"/>
      <c r="NUO120" s="173"/>
      <c r="NUP120" s="173"/>
      <c r="NUQ120" s="173"/>
      <c r="NUR120" s="173"/>
      <c r="NUS120" s="173"/>
      <c r="NUT120" s="173"/>
      <c r="NUU120" s="173"/>
      <c r="NUV120" s="173"/>
      <c r="NUW120" s="173"/>
      <c r="NUX120" s="173"/>
      <c r="NUY120" s="173"/>
      <c r="NUZ120" s="173"/>
      <c r="NVA120" s="173"/>
      <c r="NVB120" s="173"/>
      <c r="NVC120" s="173"/>
      <c r="NVD120" s="173"/>
      <c r="NVE120" s="173"/>
      <c r="NVF120" s="173"/>
      <c r="NVG120" s="173"/>
      <c r="NVH120" s="173"/>
      <c r="NVI120" s="173"/>
      <c r="NVJ120" s="173"/>
      <c r="NVK120" s="173"/>
      <c r="NVL120" s="173"/>
      <c r="NVM120" s="173"/>
      <c r="NVN120" s="173"/>
      <c r="NVO120" s="173"/>
      <c r="NVP120" s="173"/>
      <c r="NVQ120" s="173"/>
      <c r="NVR120" s="173"/>
      <c r="NVS120" s="173"/>
      <c r="NVT120" s="173"/>
      <c r="NVU120" s="173"/>
      <c r="NVV120" s="173"/>
      <c r="NVW120" s="173"/>
      <c r="NVX120" s="173"/>
      <c r="NVY120" s="173"/>
      <c r="NVZ120" s="173"/>
      <c r="NWA120" s="173"/>
      <c r="NWB120" s="173"/>
      <c r="NWC120" s="173"/>
      <c r="NWD120" s="173"/>
      <c r="NWE120" s="173"/>
      <c r="NWF120" s="173"/>
      <c r="NWG120" s="173"/>
      <c r="NWH120" s="173"/>
      <c r="NWI120" s="173"/>
      <c r="NWJ120" s="173"/>
      <c r="NWK120" s="173"/>
      <c r="NWL120" s="173"/>
      <c r="NWM120" s="173"/>
      <c r="NWN120" s="173"/>
      <c r="NWO120" s="173"/>
      <c r="NWP120" s="173"/>
      <c r="NWQ120" s="173"/>
      <c r="NWR120" s="173"/>
      <c r="NWS120" s="173"/>
      <c r="NWT120" s="173"/>
      <c r="NWU120" s="173"/>
      <c r="NWV120" s="173"/>
      <c r="NWW120" s="173"/>
      <c r="NWX120" s="173"/>
      <c r="NWY120" s="173"/>
      <c r="NWZ120" s="173"/>
      <c r="NXA120" s="173"/>
      <c r="NXB120" s="173"/>
      <c r="NXC120" s="173"/>
      <c r="NXD120" s="173"/>
      <c r="NXE120" s="173"/>
      <c r="NXF120" s="173"/>
      <c r="NXG120" s="173"/>
      <c r="NXH120" s="173"/>
      <c r="NXI120" s="173"/>
      <c r="NXJ120" s="173"/>
      <c r="NXK120" s="173"/>
      <c r="NXL120" s="173"/>
      <c r="NXM120" s="173"/>
      <c r="NXN120" s="173"/>
      <c r="NXO120" s="173"/>
      <c r="NXP120" s="173"/>
      <c r="NXQ120" s="173"/>
      <c r="NXR120" s="173"/>
      <c r="NXS120" s="173"/>
      <c r="NXT120" s="173"/>
      <c r="NXU120" s="173"/>
      <c r="NXV120" s="173"/>
      <c r="NXW120" s="173"/>
      <c r="NXX120" s="173"/>
      <c r="NXY120" s="173"/>
      <c r="NXZ120" s="173"/>
      <c r="NYA120" s="173"/>
      <c r="NYB120" s="173"/>
      <c r="NYC120" s="173"/>
      <c r="NYD120" s="173"/>
      <c r="NYE120" s="173"/>
      <c r="NYF120" s="173"/>
      <c r="NYG120" s="173"/>
      <c r="NYH120" s="173"/>
      <c r="NYI120" s="173"/>
      <c r="NYJ120" s="173"/>
      <c r="NYK120" s="173"/>
      <c r="NYL120" s="173"/>
      <c r="NYM120" s="173"/>
      <c r="NYN120" s="173"/>
      <c r="NYO120" s="173"/>
      <c r="NYP120" s="173"/>
      <c r="NYQ120" s="173"/>
      <c r="NYR120" s="173"/>
      <c r="NYS120" s="173"/>
      <c r="NYT120" s="173"/>
      <c r="NYU120" s="173"/>
      <c r="NYV120" s="173"/>
      <c r="NYW120" s="173"/>
      <c r="NYX120" s="173"/>
      <c r="NYY120" s="173"/>
      <c r="NYZ120" s="173"/>
      <c r="NZA120" s="173"/>
      <c r="NZB120" s="173"/>
      <c r="NZC120" s="173"/>
      <c r="NZD120" s="173"/>
      <c r="NZE120" s="173"/>
      <c r="NZF120" s="173"/>
      <c r="NZG120" s="173"/>
      <c r="NZH120" s="173"/>
      <c r="NZI120" s="173"/>
      <c r="NZJ120" s="173"/>
      <c r="NZK120" s="173"/>
      <c r="NZL120" s="173"/>
      <c r="NZM120" s="173"/>
      <c r="NZN120" s="173"/>
      <c r="NZO120" s="173"/>
      <c r="NZP120" s="173"/>
      <c r="NZQ120" s="173"/>
      <c r="NZR120" s="173"/>
      <c r="NZS120" s="173"/>
      <c r="NZT120" s="173"/>
      <c r="NZU120" s="173"/>
      <c r="NZV120" s="173"/>
      <c r="NZW120" s="173"/>
      <c r="NZX120" s="173"/>
      <c r="NZY120" s="173"/>
      <c r="NZZ120" s="173"/>
      <c r="OAA120" s="173"/>
      <c r="OAB120" s="173"/>
      <c r="OAC120" s="173"/>
      <c r="OAD120" s="173"/>
      <c r="OAE120" s="173"/>
      <c r="OAF120" s="173"/>
      <c r="OAG120" s="173"/>
      <c r="OAH120" s="173"/>
      <c r="OAI120" s="173"/>
      <c r="OAJ120" s="173"/>
      <c r="OAK120" s="173"/>
      <c r="OAL120" s="173"/>
      <c r="OAM120" s="173"/>
      <c r="OAN120" s="173"/>
      <c r="OAO120" s="173"/>
      <c r="OAP120" s="173"/>
      <c r="OAQ120" s="173"/>
      <c r="OAR120" s="173"/>
      <c r="OAS120" s="173"/>
      <c r="OAT120" s="173"/>
      <c r="OAU120" s="173"/>
      <c r="OAV120" s="173"/>
      <c r="OAW120" s="173"/>
      <c r="OAX120" s="173"/>
      <c r="OAY120" s="173"/>
      <c r="OAZ120" s="173"/>
      <c r="OBA120" s="173"/>
      <c r="OBB120" s="173"/>
      <c r="OBC120" s="173"/>
      <c r="OBJ120" s="173"/>
      <c r="OBK120" s="173"/>
      <c r="OBL120" s="173"/>
      <c r="OBM120" s="173"/>
      <c r="OBN120" s="173"/>
      <c r="OBO120" s="173"/>
      <c r="OBP120" s="173"/>
      <c r="OBQ120" s="173"/>
      <c r="OBR120" s="173"/>
      <c r="OBS120" s="173"/>
      <c r="OBT120" s="173"/>
      <c r="OBU120" s="173"/>
      <c r="OBV120" s="173"/>
      <c r="OBW120" s="173"/>
      <c r="OBX120" s="173"/>
      <c r="OBY120" s="173"/>
      <c r="OBZ120" s="173"/>
      <c r="OCA120" s="173"/>
      <c r="OCB120" s="173"/>
      <c r="OCC120" s="173"/>
      <c r="OCD120" s="173"/>
      <c r="OCE120" s="173"/>
      <c r="OCF120" s="173"/>
      <c r="OCG120" s="173"/>
      <c r="OCH120" s="173"/>
      <c r="OCI120" s="173"/>
      <c r="OCJ120" s="173"/>
      <c r="OCK120" s="173"/>
      <c r="OCL120" s="173"/>
      <c r="OCM120" s="173"/>
      <c r="OCN120" s="173"/>
      <c r="OCO120" s="173"/>
      <c r="OCP120" s="173"/>
      <c r="OCQ120" s="173"/>
      <c r="OCR120" s="173"/>
      <c r="OCS120" s="173"/>
      <c r="OCT120" s="173"/>
      <c r="OCU120" s="173"/>
      <c r="OCV120" s="173"/>
      <c r="OCW120" s="173"/>
      <c r="OCX120" s="173"/>
      <c r="OCY120" s="173"/>
      <c r="OCZ120" s="173"/>
      <c r="ODA120" s="173"/>
      <c r="ODB120" s="173"/>
      <c r="ODC120" s="173"/>
      <c r="ODD120" s="173"/>
      <c r="ODE120" s="173"/>
      <c r="ODF120" s="173"/>
      <c r="ODG120" s="173"/>
      <c r="ODH120" s="173"/>
      <c r="ODI120" s="173"/>
      <c r="ODJ120" s="173"/>
      <c r="ODK120" s="173"/>
      <c r="ODL120" s="173"/>
      <c r="ODM120" s="173"/>
      <c r="ODN120" s="173"/>
      <c r="ODO120" s="173"/>
      <c r="ODP120" s="173"/>
      <c r="ODQ120" s="173"/>
      <c r="ODR120" s="173"/>
      <c r="ODS120" s="173"/>
      <c r="ODT120" s="173"/>
      <c r="ODU120" s="173"/>
      <c r="ODV120" s="173"/>
      <c r="ODW120" s="173"/>
      <c r="ODX120" s="173"/>
      <c r="ODY120" s="173"/>
      <c r="ODZ120" s="173"/>
      <c r="OEA120" s="173"/>
      <c r="OEB120" s="173"/>
      <c r="OEC120" s="173"/>
      <c r="OED120" s="173"/>
      <c r="OEE120" s="173"/>
      <c r="OEF120" s="173"/>
      <c r="OEG120" s="173"/>
      <c r="OEH120" s="173"/>
      <c r="OEI120" s="173"/>
      <c r="OEJ120" s="173"/>
      <c r="OEK120" s="173"/>
      <c r="OEL120" s="173"/>
      <c r="OEM120" s="173"/>
      <c r="OEN120" s="173"/>
      <c r="OEO120" s="173"/>
      <c r="OEP120" s="173"/>
      <c r="OEQ120" s="173"/>
      <c r="OER120" s="173"/>
      <c r="OES120" s="173"/>
      <c r="OET120" s="173"/>
      <c r="OEU120" s="173"/>
      <c r="OEV120" s="173"/>
      <c r="OEW120" s="173"/>
      <c r="OEX120" s="173"/>
      <c r="OEY120" s="173"/>
      <c r="OEZ120" s="173"/>
      <c r="OFA120" s="173"/>
      <c r="OFB120" s="173"/>
      <c r="OFC120" s="173"/>
      <c r="OFD120" s="173"/>
      <c r="OFE120" s="173"/>
      <c r="OFF120" s="173"/>
      <c r="OFG120" s="173"/>
      <c r="OFH120" s="173"/>
      <c r="OFI120" s="173"/>
      <c r="OFJ120" s="173"/>
      <c r="OFK120" s="173"/>
      <c r="OFL120" s="173"/>
      <c r="OFM120" s="173"/>
      <c r="OFN120" s="173"/>
      <c r="OFO120" s="173"/>
      <c r="OFP120" s="173"/>
      <c r="OFQ120" s="173"/>
      <c r="OFR120" s="173"/>
      <c r="OFS120" s="173"/>
      <c r="OFT120" s="173"/>
      <c r="OFU120" s="173"/>
      <c r="OFV120" s="173"/>
      <c r="OFW120" s="173"/>
      <c r="OFX120" s="173"/>
      <c r="OFY120" s="173"/>
      <c r="OFZ120" s="173"/>
      <c r="OGA120" s="173"/>
      <c r="OGB120" s="173"/>
      <c r="OGC120" s="173"/>
      <c r="OGD120" s="173"/>
      <c r="OGE120" s="173"/>
      <c r="OGF120" s="173"/>
      <c r="OGG120" s="173"/>
      <c r="OGH120" s="173"/>
      <c r="OGI120" s="173"/>
      <c r="OGJ120" s="173"/>
      <c r="OGK120" s="173"/>
      <c r="OGL120" s="173"/>
      <c r="OGM120" s="173"/>
      <c r="OGN120" s="173"/>
      <c r="OGO120" s="173"/>
      <c r="OGP120" s="173"/>
      <c r="OGQ120" s="173"/>
      <c r="OGR120" s="173"/>
      <c r="OGS120" s="173"/>
      <c r="OGT120" s="173"/>
      <c r="OGU120" s="173"/>
      <c r="OGV120" s="173"/>
      <c r="OGW120" s="173"/>
      <c r="OGX120" s="173"/>
      <c r="OGY120" s="173"/>
      <c r="OGZ120" s="173"/>
      <c r="OHA120" s="173"/>
      <c r="OHB120" s="173"/>
      <c r="OHC120" s="173"/>
      <c r="OHD120" s="173"/>
      <c r="OHE120" s="173"/>
      <c r="OHF120" s="173"/>
      <c r="OHG120" s="173"/>
      <c r="OHH120" s="173"/>
      <c r="OHI120" s="173"/>
      <c r="OHJ120" s="173"/>
      <c r="OHK120" s="173"/>
      <c r="OHL120" s="173"/>
      <c r="OHM120" s="173"/>
      <c r="OHN120" s="173"/>
      <c r="OHO120" s="173"/>
      <c r="OHP120" s="173"/>
      <c r="OHQ120" s="173"/>
      <c r="OHR120" s="173"/>
      <c r="OHS120" s="173"/>
      <c r="OHT120" s="173"/>
      <c r="OHU120" s="173"/>
      <c r="OHV120" s="173"/>
      <c r="OHW120" s="173"/>
      <c r="OHX120" s="173"/>
      <c r="OHY120" s="173"/>
      <c r="OHZ120" s="173"/>
      <c r="OIA120" s="173"/>
      <c r="OIB120" s="173"/>
      <c r="OIC120" s="173"/>
      <c r="OID120" s="173"/>
      <c r="OIE120" s="173"/>
      <c r="OIF120" s="173"/>
      <c r="OIG120" s="173"/>
      <c r="OIH120" s="173"/>
      <c r="OII120" s="173"/>
      <c r="OIJ120" s="173"/>
      <c r="OIK120" s="173"/>
      <c r="OIL120" s="173"/>
      <c r="OIM120" s="173"/>
      <c r="OIN120" s="173"/>
      <c r="OIO120" s="173"/>
      <c r="OIP120" s="173"/>
      <c r="OIQ120" s="173"/>
      <c r="OIR120" s="173"/>
      <c r="OIS120" s="173"/>
      <c r="OIT120" s="173"/>
      <c r="OIU120" s="173"/>
      <c r="OIV120" s="173"/>
      <c r="OIW120" s="173"/>
      <c r="OIX120" s="173"/>
      <c r="OIY120" s="173"/>
      <c r="OIZ120" s="173"/>
      <c r="OJA120" s="173"/>
      <c r="OJB120" s="173"/>
      <c r="OJC120" s="173"/>
      <c r="OJD120" s="173"/>
      <c r="OJE120" s="173"/>
      <c r="OJF120" s="173"/>
      <c r="OJG120" s="173"/>
      <c r="OJH120" s="173"/>
      <c r="OJI120" s="173"/>
      <c r="OJJ120" s="173"/>
      <c r="OJK120" s="173"/>
      <c r="OJL120" s="173"/>
      <c r="OJM120" s="173"/>
      <c r="OJN120" s="173"/>
      <c r="OJO120" s="173"/>
      <c r="OJP120" s="173"/>
      <c r="OJQ120" s="173"/>
      <c r="OJR120" s="173"/>
      <c r="OJS120" s="173"/>
      <c r="OJT120" s="173"/>
      <c r="OJU120" s="173"/>
      <c r="OJV120" s="173"/>
      <c r="OJW120" s="173"/>
      <c r="OJX120" s="173"/>
      <c r="OJY120" s="173"/>
      <c r="OJZ120" s="173"/>
      <c r="OKA120" s="173"/>
      <c r="OKB120" s="173"/>
      <c r="OKC120" s="173"/>
      <c r="OKD120" s="173"/>
      <c r="OKE120" s="173"/>
      <c r="OKF120" s="173"/>
      <c r="OKG120" s="173"/>
      <c r="OKH120" s="173"/>
      <c r="OKI120" s="173"/>
      <c r="OKJ120" s="173"/>
      <c r="OKK120" s="173"/>
      <c r="OKL120" s="173"/>
      <c r="OKM120" s="173"/>
      <c r="OKN120" s="173"/>
      <c r="OKO120" s="173"/>
      <c r="OKP120" s="173"/>
      <c r="OKQ120" s="173"/>
      <c r="OKR120" s="173"/>
      <c r="OKS120" s="173"/>
      <c r="OKT120" s="173"/>
      <c r="OKU120" s="173"/>
      <c r="OKV120" s="173"/>
      <c r="OKW120" s="173"/>
      <c r="OKX120" s="173"/>
      <c r="OKY120" s="173"/>
      <c r="OLF120" s="173"/>
      <c r="OLG120" s="173"/>
      <c r="OLH120" s="173"/>
      <c r="OLI120" s="173"/>
      <c r="OLJ120" s="173"/>
      <c r="OLK120" s="173"/>
      <c r="OLL120" s="173"/>
      <c r="OLM120" s="173"/>
      <c r="OLN120" s="173"/>
      <c r="OLO120" s="173"/>
      <c r="OLP120" s="173"/>
      <c r="OLQ120" s="173"/>
      <c r="OLR120" s="173"/>
      <c r="OLS120" s="173"/>
      <c r="OLT120" s="173"/>
      <c r="OLU120" s="173"/>
      <c r="OLV120" s="173"/>
      <c r="OLW120" s="173"/>
      <c r="OLX120" s="173"/>
      <c r="OLY120" s="173"/>
      <c r="OLZ120" s="173"/>
      <c r="OMA120" s="173"/>
      <c r="OMB120" s="173"/>
      <c r="OMC120" s="173"/>
      <c r="OMD120" s="173"/>
      <c r="OME120" s="173"/>
      <c r="OMF120" s="173"/>
      <c r="OMG120" s="173"/>
      <c r="OMH120" s="173"/>
      <c r="OMI120" s="173"/>
      <c r="OMJ120" s="173"/>
      <c r="OMK120" s="173"/>
      <c r="OML120" s="173"/>
      <c r="OMM120" s="173"/>
      <c r="OMN120" s="173"/>
      <c r="OMO120" s="173"/>
      <c r="OMP120" s="173"/>
      <c r="OMQ120" s="173"/>
      <c r="OMR120" s="173"/>
      <c r="OMS120" s="173"/>
      <c r="OMT120" s="173"/>
      <c r="OMU120" s="173"/>
      <c r="OMV120" s="173"/>
      <c r="OMW120" s="173"/>
      <c r="OMX120" s="173"/>
      <c r="OMY120" s="173"/>
      <c r="OMZ120" s="173"/>
      <c r="ONA120" s="173"/>
      <c r="ONB120" s="173"/>
      <c r="ONC120" s="173"/>
      <c r="OND120" s="173"/>
      <c r="ONE120" s="173"/>
      <c r="ONF120" s="173"/>
      <c r="ONG120" s="173"/>
      <c r="ONH120" s="173"/>
      <c r="ONI120" s="173"/>
      <c r="ONJ120" s="173"/>
      <c r="ONK120" s="173"/>
      <c r="ONL120" s="173"/>
      <c r="ONM120" s="173"/>
      <c r="ONN120" s="173"/>
      <c r="ONO120" s="173"/>
      <c r="ONP120" s="173"/>
      <c r="ONQ120" s="173"/>
      <c r="ONR120" s="173"/>
      <c r="ONS120" s="173"/>
      <c r="ONT120" s="173"/>
      <c r="ONU120" s="173"/>
      <c r="ONV120" s="173"/>
      <c r="ONW120" s="173"/>
      <c r="ONX120" s="173"/>
      <c r="ONY120" s="173"/>
      <c r="ONZ120" s="173"/>
      <c r="OOA120" s="173"/>
      <c r="OOB120" s="173"/>
      <c r="OOC120" s="173"/>
      <c r="OOD120" s="173"/>
      <c r="OOE120" s="173"/>
      <c r="OOF120" s="173"/>
      <c r="OOG120" s="173"/>
      <c r="OOH120" s="173"/>
      <c r="OOI120" s="173"/>
      <c r="OOJ120" s="173"/>
      <c r="OOK120" s="173"/>
      <c r="OOL120" s="173"/>
      <c r="OOM120" s="173"/>
      <c r="OON120" s="173"/>
      <c r="OOO120" s="173"/>
      <c r="OOP120" s="173"/>
      <c r="OOQ120" s="173"/>
      <c r="OOR120" s="173"/>
      <c r="OOS120" s="173"/>
      <c r="OOT120" s="173"/>
      <c r="OOU120" s="173"/>
      <c r="OOV120" s="173"/>
      <c r="OOW120" s="173"/>
      <c r="OOX120" s="173"/>
      <c r="OOY120" s="173"/>
      <c r="OOZ120" s="173"/>
      <c r="OPA120" s="173"/>
      <c r="OPB120" s="173"/>
      <c r="OPC120" s="173"/>
      <c r="OPD120" s="173"/>
      <c r="OPE120" s="173"/>
      <c r="OPF120" s="173"/>
      <c r="OPG120" s="173"/>
      <c r="OPH120" s="173"/>
      <c r="OPI120" s="173"/>
      <c r="OPJ120" s="173"/>
      <c r="OPK120" s="173"/>
      <c r="OPL120" s="173"/>
      <c r="OPM120" s="173"/>
      <c r="OPN120" s="173"/>
      <c r="OPO120" s="173"/>
      <c r="OPP120" s="173"/>
      <c r="OPQ120" s="173"/>
      <c r="OPR120" s="173"/>
      <c r="OPS120" s="173"/>
      <c r="OPT120" s="173"/>
      <c r="OPU120" s="173"/>
      <c r="OPV120" s="173"/>
      <c r="OPW120" s="173"/>
      <c r="OPX120" s="173"/>
      <c r="OPY120" s="173"/>
      <c r="OPZ120" s="173"/>
      <c r="OQA120" s="173"/>
      <c r="OQB120" s="173"/>
      <c r="OQC120" s="173"/>
      <c r="OQD120" s="173"/>
      <c r="OQE120" s="173"/>
      <c r="OQF120" s="173"/>
      <c r="OQG120" s="173"/>
      <c r="OQH120" s="173"/>
      <c r="OQI120" s="173"/>
      <c r="OQJ120" s="173"/>
      <c r="OQK120" s="173"/>
      <c r="OQL120" s="173"/>
      <c r="OQM120" s="173"/>
      <c r="OQN120" s="173"/>
      <c r="OQO120" s="173"/>
      <c r="OQP120" s="173"/>
      <c r="OQQ120" s="173"/>
      <c r="OQR120" s="173"/>
      <c r="OQS120" s="173"/>
      <c r="OQT120" s="173"/>
      <c r="OQU120" s="173"/>
      <c r="OQV120" s="173"/>
      <c r="OQW120" s="173"/>
      <c r="OQX120" s="173"/>
      <c r="OQY120" s="173"/>
      <c r="OQZ120" s="173"/>
      <c r="ORA120" s="173"/>
      <c r="ORB120" s="173"/>
      <c r="ORC120" s="173"/>
      <c r="ORD120" s="173"/>
      <c r="ORE120" s="173"/>
      <c r="ORF120" s="173"/>
      <c r="ORG120" s="173"/>
      <c r="ORH120" s="173"/>
      <c r="ORI120" s="173"/>
      <c r="ORJ120" s="173"/>
      <c r="ORK120" s="173"/>
      <c r="ORL120" s="173"/>
      <c r="ORM120" s="173"/>
      <c r="ORN120" s="173"/>
      <c r="ORO120" s="173"/>
      <c r="ORP120" s="173"/>
      <c r="ORQ120" s="173"/>
      <c r="ORR120" s="173"/>
      <c r="ORS120" s="173"/>
      <c r="ORT120" s="173"/>
      <c r="ORU120" s="173"/>
      <c r="ORV120" s="173"/>
      <c r="ORW120" s="173"/>
      <c r="ORX120" s="173"/>
      <c r="ORY120" s="173"/>
      <c r="ORZ120" s="173"/>
      <c r="OSA120" s="173"/>
      <c r="OSB120" s="173"/>
      <c r="OSC120" s="173"/>
      <c r="OSD120" s="173"/>
      <c r="OSE120" s="173"/>
      <c r="OSF120" s="173"/>
      <c r="OSG120" s="173"/>
      <c r="OSH120" s="173"/>
      <c r="OSI120" s="173"/>
      <c r="OSJ120" s="173"/>
      <c r="OSK120" s="173"/>
      <c r="OSL120" s="173"/>
      <c r="OSM120" s="173"/>
      <c r="OSN120" s="173"/>
      <c r="OSO120" s="173"/>
      <c r="OSP120" s="173"/>
      <c r="OSQ120" s="173"/>
      <c r="OSR120" s="173"/>
      <c r="OSS120" s="173"/>
      <c r="OST120" s="173"/>
      <c r="OSU120" s="173"/>
      <c r="OSV120" s="173"/>
      <c r="OSW120" s="173"/>
      <c r="OSX120" s="173"/>
      <c r="OSY120" s="173"/>
      <c r="OSZ120" s="173"/>
      <c r="OTA120" s="173"/>
      <c r="OTB120" s="173"/>
      <c r="OTC120" s="173"/>
      <c r="OTD120" s="173"/>
      <c r="OTE120" s="173"/>
      <c r="OTF120" s="173"/>
      <c r="OTG120" s="173"/>
      <c r="OTH120" s="173"/>
      <c r="OTI120" s="173"/>
      <c r="OTJ120" s="173"/>
      <c r="OTK120" s="173"/>
      <c r="OTL120" s="173"/>
      <c r="OTM120" s="173"/>
      <c r="OTN120" s="173"/>
      <c r="OTO120" s="173"/>
      <c r="OTP120" s="173"/>
      <c r="OTQ120" s="173"/>
      <c r="OTR120" s="173"/>
      <c r="OTS120" s="173"/>
      <c r="OTT120" s="173"/>
      <c r="OTU120" s="173"/>
      <c r="OTV120" s="173"/>
      <c r="OTW120" s="173"/>
      <c r="OTX120" s="173"/>
      <c r="OTY120" s="173"/>
      <c r="OTZ120" s="173"/>
      <c r="OUA120" s="173"/>
      <c r="OUB120" s="173"/>
      <c r="OUC120" s="173"/>
      <c r="OUD120" s="173"/>
      <c r="OUE120" s="173"/>
      <c r="OUF120" s="173"/>
      <c r="OUG120" s="173"/>
      <c r="OUH120" s="173"/>
      <c r="OUI120" s="173"/>
      <c r="OUJ120" s="173"/>
      <c r="OUK120" s="173"/>
      <c r="OUL120" s="173"/>
      <c r="OUM120" s="173"/>
      <c r="OUN120" s="173"/>
      <c r="OUO120" s="173"/>
      <c r="OUP120" s="173"/>
      <c r="OUQ120" s="173"/>
      <c r="OUR120" s="173"/>
      <c r="OUS120" s="173"/>
      <c r="OUT120" s="173"/>
      <c r="OUU120" s="173"/>
      <c r="OVB120" s="173"/>
      <c r="OVC120" s="173"/>
      <c r="OVD120" s="173"/>
      <c r="OVE120" s="173"/>
      <c r="OVF120" s="173"/>
      <c r="OVG120" s="173"/>
      <c r="OVH120" s="173"/>
      <c r="OVI120" s="173"/>
      <c r="OVJ120" s="173"/>
      <c r="OVK120" s="173"/>
      <c r="OVL120" s="173"/>
      <c r="OVM120" s="173"/>
      <c r="OVN120" s="173"/>
      <c r="OVO120" s="173"/>
      <c r="OVP120" s="173"/>
      <c r="OVQ120" s="173"/>
      <c r="OVR120" s="173"/>
      <c r="OVS120" s="173"/>
      <c r="OVT120" s="173"/>
      <c r="OVU120" s="173"/>
      <c r="OVV120" s="173"/>
      <c r="OVW120" s="173"/>
      <c r="OVX120" s="173"/>
      <c r="OVY120" s="173"/>
      <c r="OVZ120" s="173"/>
      <c r="OWA120" s="173"/>
      <c r="OWB120" s="173"/>
      <c r="OWC120" s="173"/>
      <c r="OWD120" s="173"/>
      <c r="OWE120" s="173"/>
      <c r="OWF120" s="173"/>
      <c r="OWG120" s="173"/>
      <c r="OWH120" s="173"/>
      <c r="OWI120" s="173"/>
      <c r="OWJ120" s="173"/>
      <c r="OWK120" s="173"/>
      <c r="OWL120" s="173"/>
      <c r="OWM120" s="173"/>
      <c r="OWN120" s="173"/>
      <c r="OWO120" s="173"/>
      <c r="OWP120" s="173"/>
      <c r="OWQ120" s="173"/>
      <c r="OWR120" s="173"/>
      <c r="OWS120" s="173"/>
      <c r="OWT120" s="173"/>
      <c r="OWU120" s="173"/>
      <c r="OWV120" s="173"/>
      <c r="OWW120" s="173"/>
      <c r="OWX120" s="173"/>
      <c r="OWY120" s="173"/>
      <c r="OWZ120" s="173"/>
      <c r="OXA120" s="173"/>
      <c r="OXB120" s="173"/>
      <c r="OXC120" s="173"/>
      <c r="OXD120" s="173"/>
      <c r="OXE120" s="173"/>
      <c r="OXF120" s="173"/>
      <c r="OXG120" s="173"/>
      <c r="OXH120" s="173"/>
      <c r="OXI120" s="173"/>
      <c r="OXJ120" s="173"/>
      <c r="OXK120" s="173"/>
      <c r="OXL120" s="173"/>
      <c r="OXM120" s="173"/>
      <c r="OXN120" s="173"/>
      <c r="OXO120" s="173"/>
      <c r="OXP120" s="173"/>
      <c r="OXQ120" s="173"/>
      <c r="OXR120" s="173"/>
      <c r="OXS120" s="173"/>
      <c r="OXT120" s="173"/>
      <c r="OXU120" s="173"/>
      <c r="OXV120" s="173"/>
      <c r="OXW120" s="173"/>
      <c r="OXX120" s="173"/>
      <c r="OXY120" s="173"/>
      <c r="OXZ120" s="173"/>
      <c r="OYA120" s="173"/>
      <c r="OYB120" s="173"/>
      <c r="OYC120" s="173"/>
      <c r="OYD120" s="173"/>
      <c r="OYE120" s="173"/>
      <c r="OYF120" s="173"/>
      <c r="OYG120" s="173"/>
      <c r="OYH120" s="173"/>
      <c r="OYI120" s="173"/>
      <c r="OYJ120" s="173"/>
      <c r="OYK120" s="173"/>
      <c r="OYL120" s="173"/>
      <c r="OYM120" s="173"/>
      <c r="OYN120" s="173"/>
      <c r="OYO120" s="173"/>
      <c r="OYP120" s="173"/>
      <c r="OYQ120" s="173"/>
      <c r="OYR120" s="173"/>
      <c r="OYS120" s="173"/>
      <c r="OYT120" s="173"/>
      <c r="OYU120" s="173"/>
      <c r="OYV120" s="173"/>
      <c r="OYW120" s="173"/>
      <c r="OYX120" s="173"/>
      <c r="OYY120" s="173"/>
      <c r="OYZ120" s="173"/>
      <c r="OZA120" s="173"/>
      <c r="OZB120" s="173"/>
      <c r="OZC120" s="173"/>
      <c r="OZD120" s="173"/>
      <c r="OZE120" s="173"/>
      <c r="OZF120" s="173"/>
      <c r="OZG120" s="173"/>
      <c r="OZH120" s="173"/>
      <c r="OZI120" s="173"/>
      <c r="OZJ120" s="173"/>
      <c r="OZK120" s="173"/>
      <c r="OZL120" s="173"/>
      <c r="OZM120" s="173"/>
      <c r="OZN120" s="173"/>
      <c r="OZO120" s="173"/>
      <c r="OZP120" s="173"/>
      <c r="OZQ120" s="173"/>
      <c r="OZR120" s="173"/>
      <c r="OZS120" s="173"/>
      <c r="OZT120" s="173"/>
      <c r="OZU120" s="173"/>
      <c r="OZV120" s="173"/>
      <c r="OZW120" s="173"/>
      <c r="OZX120" s="173"/>
      <c r="OZY120" s="173"/>
      <c r="OZZ120" s="173"/>
      <c r="PAA120" s="173"/>
      <c r="PAB120" s="173"/>
      <c r="PAC120" s="173"/>
      <c r="PAD120" s="173"/>
      <c r="PAE120" s="173"/>
      <c r="PAF120" s="173"/>
      <c r="PAG120" s="173"/>
      <c r="PAH120" s="173"/>
      <c r="PAI120" s="173"/>
      <c r="PAJ120" s="173"/>
      <c r="PAK120" s="173"/>
      <c r="PAL120" s="173"/>
      <c r="PAM120" s="173"/>
      <c r="PAN120" s="173"/>
      <c r="PAO120" s="173"/>
      <c r="PAP120" s="173"/>
      <c r="PAQ120" s="173"/>
      <c r="PAR120" s="173"/>
      <c r="PAS120" s="173"/>
      <c r="PAT120" s="173"/>
      <c r="PAU120" s="173"/>
      <c r="PAV120" s="173"/>
      <c r="PAW120" s="173"/>
      <c r="PAX120" s="173"/>
      <c r="PAY120" s="173"/>
      <c r="PAZ120" s="173"/>
      <c r="PBA120" s="173"/>
      <c r="PBB120" s="173"/>
      <c r="PBC120" s="173"/>
      <c r="PBD120" s="173"/>
      <c r="PBE120" s="173"/>
      <c r="PBF120" s="173"/>
      <c r="PBG120" s="173"/>
      <c r="PBH120" s="173"/>
      <c r="PBI120" s="173"/>
      <c r="PBJ120" s="173"/>
      <c r="PBK120" s="173"/>
      <c r="PBL120" s="173"/>
      <c r="PBM120" s="173"/>
      <c r="PBN120" s="173"/>
      <c r="PBO120" s="173"/>
      <c r="PBP120" s="173"/>
      <c r="PBQ120" s="173"/>
      <c r="PBR120" s="173"/>
      <c r="PBS120" s="173"/>
      <c r="PBT120" s="173"/>
      <c r="PBU120" s="173"/>
      <c r="PBV120" s="173"/>
      <c r="PBW120" s="173"/>
      <c r="PBX120" s="173"/>
      <c r="PBY120" s="173"/>
      <c r="PBZ120" s="173"/>
      <c r="PCA120" s="173"/>
      <c r="PCB120" s="173"/>
      <c r="PCC120" s="173"/>
      <c r="PCD120" s="173"/>
      <c r="PCE120" s="173"/>
      <c r="PCF120" s="173"/>
      <c r="PCG120" s="173"/>
      <c r="PCH120" s="173"/>
      <c r="PCI120" s="173"/>
      <c r="PCJ120" s="173"/>
      <c r="PCK120" s="173"/>
      <c r="PCL120" s="173"/>
      <c r="PCM120" s="173"/>
      <c r="PCN120" s="173"/>
      <c r="PCO120" s="173"/>
      <c r="PCP120" s="173"/>
      <c r="PCQ120" s="173"/>
      <c r="PCR120" s="173"/>
      <c r="PCS120" s="173"/>
      <c r="PCT120" s="173"/>
      <c r="PCU120" s="173"/>
      <c r="PCV120" s="173"/>
      <c r="PCW120" s="173"/>
      <c r="PCX120" s="173"/>
      <c r="PCY120" s="173"/>
      <c r="PCZ120" s="173"/>
      <c r="PDA120" s="173"/>
      <c r="PDB120" s="173"/>
      <c r="PDC120" s="173"/>
      <c r="PDD120" s="173"/>
      <c r="PDE120" s="173"/>
      <c r="PDF120" s="173"/>
      <c r="PDG120" s="173"/>
      <c r="PDH120" s="173"/>
      <c r="PDI120" s="173"/>
      <c r="PDJ120" s="173"/>
      <c r="PDK120" s="173"/>
      <c r="PDL120" s="173"/>
      <c r="PDM120" s="173"/>
      <c r="PDN120" s="173"/>
      <c r="PDO120" s="173"/>
      <c r="PDP120" s="173"/>
      <c r="PDQ120" s="173"/>
      <c r="PDR120" s="173"/>
      <c r="PDS120" s="173"/>
      <c r="PDT120" s="173"/>
      <c r="PDU120" s="173"/>
      <c r="PDV120" s="173"/>
      <c r="PDW120" s="173"/>
      <c r="PDX120" s="173"/>
      <c r="PDY120" s="173"/>
      <c r="PDZ120" s="173"/>
      <c r="PEA120" s="173"/>
      <c r="PEB120" s="173"/>
      <c r="PEC120" s="173"/>
      <c r="PED120" s="173"/>
      <c r="PEE120" s="173"/>
      <c r="PEF120" s="173"/>
      <c r="PEG120" s="173"/>
      <c r="PEH120" s="173"/>
      <c r="PEI120" s="173"/>
      <c r="PEJ120" s="173"/>
      <c r="PEK120" s="173"/>
      <c r="PEL120" s="173"/>
      <c r="PEM120" s="173"/>
      <c r="PEN120" s="173"/>
      <c r="PEO120" s="173"/>
      <c r="PEP120" s="173"/>
      <c r="PEQ120" s="173"/>
      <c r="PEX120" s="173"/>
      <c r="PEY120" s="173"/>
      <c r="PEZ120" s="173"/>
      <c r="PFA120" s="173"/>
      <c r="PFB120" s="173"/>
      <c r="PFC120" s="173"/>
      <c r="PFD120" s="173"/>
      <c r="PFE120" s="173"/>
      <c r="PFF120" s="173"/>
      <c r="PFG120" s="173"/>
      <c r="PFH120" s="173"/>
      <c r="PFI120" s="173"/>
      <c r="PFJ120" s="173"/>
      <c r="PFK120" s="173"/>
      <c r="PFL120" s="173"/>
      <c r="PFM120" s="173"/>
      <c r="PFN120" s="173"/>
      <c r="PFO120" s="173"/>
      <c r="PFP120" s="173"/>
      <c r="PFQ120" s="173"/>
      <c r="PFR120" s="173"/>
      <c r="PFS120" s="173"/>
      <c r="PFT120" s="173"/>
      <c r="PFU120" s="173"/>
      <c r="PFV120" s="173"/>
      <c r="PFW120" s="173"/>
      <c r="PFX120" s="173"/>
      <c r="PFY120" s="173"/>
      <c r="PFZ120" s="173"/>
      <c r="PGA120" s="173"/>
      <c r="PGB120" s="173"/>
      <c r="PGC120" s="173"/>
      <c r="PGD120" s="173"/>
      <c r="PGE120" s="173"/>
      <c r="PGF120" s="173"/>
      <c r="PGG120" s="173"/>
      <c r="PGH120" s="173"/>
      <c r="PGI120" s="173"/>
      <c r="PGJ120" s="173"/>
      <c r="PGK120" s="173"/>
      <c r="PGL120" s="173"/>
      <c r="PGM120" s="173"/>
      <c r="PGN120" s="173"/>
      <c r="PGO120" s="173"/>
      <c r="PGP120" s="173"/>
      <c r="PGQ120" s="173"/>
      <c r="PGR120" s="173"/>
      <c r="PGS120" s="173"/>
      <c r="PGT120" s="173"/>
      <c r="PGU120" s="173"/>
      <c r="PGV120" s="173"/>
      <c r="PGW120" s="173"/>
      <c r="PGX120" s="173"/>
      <c r="PGY120" s="173"/>
      <c r="PGZ120" s="173"/>
      <c r="PHA120" s="173"/>
      <c r="PHB120" s="173"/>
      <c r="PHC120" s="173"/>
      <c r="PHD120" s="173"/>
      <c r="PHE120" s="173"/>
      <c r="PHF120" s="173"/>
      <c r="PHG120" s="173"/>
      <c r="PHH120" s="173"/>
      <c r="PHI120" s="173"/>
      <c r="PHJ120" s="173"/>
      <c r="PHK120" s="173"/>
      <c r="PHL120" s="173"/>
      <c r="PHM120" s="173"/>
      <c r="PHN120" s="173"/>
      <c r="PHO120" s="173"/>
      <c r="PHP120" s="173"/>
      <c r="PHQ120" s="173"/>
      <c r="PHR120" s="173"/>
      <c r="PHS120" s="173"/>
      <c r="PHT120" s="173"/>
      <c r="PHU120" s="173"/>
      <c r="PHV120" s="173"/>
      <c r="PHW120" s="173"/>
      <c r="PHX120" s="173"/>
      <c r="PHY120" s="173"/>
      <c r="PHZ120" s="173"/>
      <c r="PIA120" s="173"/>
      <c r="PIB120" s="173"/>
      <c r="PIC120" s="173"/>
      <c r="PID120" s="173"/>
      <c r="PIE120" s="173"/>
      <c r="PIF120" s="173"/>
      <c r="PIG120" s="173"/>
      <c r="PIH120" s="173"/>
      <c r="PII120" s="173"/>
      <c r="PIJ120" s="173"/>
      <c r="PIK120" s="173"/>
      <c r="PIL120" s="173"/>
      <c r="PIM120" s="173"/>
      <c r="PIN120" s="173"/>
      <c r="PIO120" s="173"/>
      <c r="PIP120" s="173"/>
      <c r="PIQ120" s="173"/>
      <c r="PIR120" s="173"/>
      <c r="PIS120" s="173"/>
      <c r="PIT120" s="173"/>
      <c r="PIU120" s="173"/>
      <c r="PIV120" s="173"/>
      <c r="PIW120" s="173"/>
      <c r="PIX120" s="173"/>
      <c r="PIY120" s="173"/>
      <c r="PIZ120" s="173"/>
      <c r="PJA120" s="173"/>
      <c r="PJB120" s="173"/>
      <c r="PJC120" s="173"/>
      <c r="PJD120" s="173"/>
      <c r="PJE120" s="173"/>
      <c r="PJF120" s="173"/>
      <c r="PJG120" s="173"/>
      <c r="PJH120" s="173"/>
      <c r="PJI120" s="173"/>
      <c r="PJJ120" s="173"/>
      <c r="PJK120" s="173"/>
      <c r="PJL120" s="173"/>
      <c r="PJM120" s="173"/>
      <c r="PJN120" s="173"/>
      <c r="PJO120" s="173"/>
      <c r="PJP120" s="173"/>
      <c r="PJQ120" s="173"/>
      <c r="PJR120" s="173"/>
      <c r="PJS120" s="173"/>
      <c r="PJT120" s="173"/>
      <c r="PJU120" s="173"/>
      <c r="PJV120" s="173"/>
      <c r="PJW120" s="173"/>
      <c r="PJX120" s="173"/>
      <c r="PJY120" s="173"/>
      <c r="PJZ120" s="173"/>
      <c r="PKA120" s="173"/>
      <c r="PKB120" s="173"/>
      <c r="PKC120" s="173"/>
      <c r="PKD120" s="173"/>
      <c r="PKE120" s="173"/>
      <c r="PKF120" s="173"/>
      <c r="PKG120" s="173"/>
      <c r="PKH120" s="173"/>
      <c r="PKI120" s="173"/>
      <c r="PKJ120" s="173"/>
      <c r="PKK120" s="173"/>
      <c r="PKL120" s="173"/>
      <c r="PKM120" s="173"/>
      <c r="PKN120" s="173"/>
      <c r="PKO120" s="173"/>
      <c r="PKP120" s="173"/>
      <c r="PKQ120" s="173"/>
      <c r="PKR120" s="173"/>
      <c r="PKS120" s="173"/>
      <c r="PKT120" s="173"/>
      <c r="PKU120" s="173"/>
      <c r="PKV120" s="173"/>
      <c r="PKW120" s="173"/>
      <c r="PKX120" s="173"/>
      <c r="PKY120" s="173"/>
      <c r="PKZ120" s="173"/>
      <c r="PLA120" s="173"/>
      <c r="PLB120" s="173"/>
      <c r="PLC120" s="173"/>
      <c r="PLD120" s="173"/>
      <c r="PLE120" s="173"/>
      <c r="PLF120" s="173"/>
      <c r="PLG120" s="173"/>
      <c r="PLH120" s="173"/>
      <c r="PLI120" s="173"/>
      <c r="PLJ120" s="173"/>
      <c r="PLK120" s="173"/>
      <c r="PLL120" s="173"/>
      <c r="PLM120" s="173"/>
      <c r="PLN120" s="173"/>
      <c r="PLO120" s="173"/>
      <c r="PLP120" s="173"/>
      <c r="PLQ120" s="173"/>
      <c r="PLR120" s="173"/>
      <c r="PLS120" s="173"/>
      <c r="PLT120" s="173"/>
      <c r="PLU120" s="173"/>
      <c r="PLV120" s="173"/>
      <c r="PLW120" s="173"/>
      <c r="PLX120" s="173"/>
      <c r="PLY120" s="173"/>
      <c r="PLZ120" s="173"/>
      <c r="PMA120" s="173"/>
      <c r="PMB120" s="173"/>
      <c r="PMC120" s="173"/>
      <c r="PMD120" s="173"/>
      <c r="PME120" s="173"/>
      <c r="PMF120" s="173"/>
      <c r="PMG120" s="173"/>
      <c r="PMH120" s="173"/>
      <c r="PMI120" s="173"/>
      <c r="PMJ120" s="173"/>
      <c r="PMK120" s="173"/>
      <c r="PML120" s="173"/>
      <c r="PMM120" s="173"/>
      <c r="PMN120" s="173"/>
      <c r="PMO120" s="173"/>
      <c r="PMP120" s="173"/>
      <c r="PMQ120" s="173"/>
      <c r="PMR120" s="173"/>
      <c r="PMS120" s="173"/>
      <c r="PMT120" s="173"/>
      <c r="PMU120" s="173"/>
      <c r="PMV120" s="173"/>
      <c r="PMW120" s="173"/>
      <c r="PMX120" s="173"/>
      <c r="PMY120" s="173"/>
      <c r="PMZ120" s="173"/>
      <c r="PNA120" s="173"/>
      <c r="PNB120" s="173"/>
      <c r="PNC120" s="173"/>
      <c r="PND120" s="173"/>
      <c r="PNE120" s="173"/>
      <c r="PNF120" s="173"/>
      <c r="PNG120" s="173"/>
      <c r="PNH120" s="173"/>
      <c r="PNI120" s="173"/>
      <c r="PNJ120" s="173"/>
      <c r="PNK120" s="173"/>
      <c r="PNL120" s="173"/>
      <c r="PNM120" s="173"/>
      <c r="PNN120" s="173"/>
      <c r="PNO120" s="173"/>
      <c r="PNP120" s="173"/>
      <c r="PNQ120" s="173"/>
      <c r="PNR120" s="173"/>
      <c r="PNS120" s="173"/>
      <c r="PNT120" s="173"/>
      <c r="PNU120" s="173"/>
      <c r="PNV120" s="173"/>
      <c r="PNW120" s="173"/>
      <c r="PNX120" s="173"/>
      <c r="PNY120" s="173"/>
      <c r="PNZ120" s="173"/>
      <c r="POA120" s="173"/>
      <c r="POB120" s="173"/>
      <c r="POC120" s="173"/>
      <c r="POD120" s="173"/>
      <c r="POE120" s="173"/>
      <c r="POF120" s="173"/>
      <c r="POG120" s="173"/>
      <c r="POH120" s="173"/>
      <c r="POI120" s="173"/>
      <c r="POJ120" s="173"/>
      <c r="POK120" s="173"/>
      <c r="POL120" s="173"/>
      <c r="POM120" s="173"/>
      <c r="POT120" s="173"/>
      <c r="POU120" s="173"/>
      <c r="POV120" s="173"/>
      <c r="POW120" s="173"/>
      <c r="POX120" s="173"/>
      <c r="POY120" s="173"/>
      <c r="POZ120" s="173"/>
      <c r="PPA120" s="173"/>
      <c r="PPB120" s="173"/>
      <c r="PPC120" s="173"/>
      <c r="PPD120" s="173"/>
      <c r="PPE120" s="173"/>
      <c r="PPF120" s="173"/>
      <c r="PPG120" s="173"/>
      <c r="PPH120" s="173"/>
      <c r="PPI120" s="173"/>
      <c r="PPJ120" s="173"/>
      <c r="PPK120" s="173"/>
      <c r="PPL120" s="173"/>
      <c r="PPM120" s="173"/>
      <c r="PPN120" s="173"/>
      <c r="PPO120" s="173"/>
      <c r="PPP120" s="173"/>
      <c r="PPQ120" s="173"/>
      <c r="PPR120" s="173"/>
      <c r="PPS120" s="173"/>
      <c r="PPT120" s="173"/>
      <c r="PPU120" s="173"/>
      <c r="PPV120" s="173"/>
      <c r="PPW120" s="173"/>
      <c r="PPX120" s="173"/>
      <c r="PPY120" s="173"/>
      <c r="PPZ120" s="173"/>
      <c r="PQA120" s="173"/>
      <c r="PQB120" s="173"/>
      <c r="PQC120" s="173"/>
      <c r="PQD120" s="173"/>
      <c r="PQE120" s="173"/>
      <c r="PQF120" s="173"/>
      <c r="PQG120" s="173"/>
      <c r="PQH120" s="173"/>
      <c r="PQI120" s="173"/>
      <c r="PQJ120" s="173"/>
      <c r="PQK120" s="173"/>
      <c r="PQL120" s="173"/>
      <c r="PQM120" s="173"/>
      <c r="PQN120" s="173"/>
      <c r="PQO120" s="173"/>
      <c r="PQP120" s="173"/>
      <c r="PQQ120" s="173"/>
      <c r="PQR120" s="173"/>
      <c r="PQS120" s="173"/>
      <c r="PQT120" s="173"/>
      <c r="PQU120" s="173"/>
      <c r="PQV120" s="173"/>
      <c r="PQW120" s="173"/>
      <c r="PQX120" s="173"/>
      <c r="PQY120" s="173"/>
      <c r="PQZ120" s="173"/>
      <c r="PRA120" s="173"/>
      <c r="PRB120" s="173"/>
      <c r="PRC120" s="173"/>
      <c r="PRD120" s="173"/>
      <c r="PRE120" s="173"/>
      <c r="PRF120" s="173"/>
      <c r="PRG120" s="173"/>
      <c r="PRH120" s="173"/>
      <c r="PRI120" s="173"/>
      <c r="PRJ120" s="173"/>
      <c r="PRK120" s="173"/>
      <c r="PRL120" s="173"/>
      <c r="PRM120" s="173"/>
      <c r="PRN120" s="173"/>
      <c r="PRO120" s="173"/>
      <c r="PRP120" s="173"/>
      <c r="PRQ120" s="173"/>
      <c r="PRR120" s="173"/>
      <c r="PRS120" s="173"/>
      <c r="PRT120" s="173"/>
      <c r="PRU120" s="173"/>
      <c r="PRV120" s="173"/>
      <c r="PRW120" s="173"/>
      <c r="PRX120" s="173"/>
      <c r="PRY120" s="173"/>
      <c r="PRZ120" s="173"/>
      <c r="PSA120" s="173"/>
      <c r="PSB120" s="173"/>
      <c r="PSC120" s="173"/>
      <c r="PSD120" s="173"/>
      <c r="PSE120" s="173"/>
      <c r="PSF120" s="173"/>
      <c r="PSG120" s="173"/>
      <c r="PSH120" s="173"/>
      <c r="PSI120" s="173"/>
      <c r="PSJ120" s="173"/>
      <c r="PSK120" s="173"/>
      <c r="PSL120" s="173"/>
      <c r="PSM120" s="173"/>
      <c r="PSN120" s="173"/>
      <c r="PSO120" s="173"/>
      <c r="PSP120" s="173"/>
      <c r="PSQ120" s="173"/>
      <c r="PSR120" s="173"/>
      <c r="PSS120" s="173"/>
      <c r="PST120" s="173"/>
      <c r="PSU120" s="173"/>
      <c r="PSV120" s="173"/>
      <c r="PSW120" s="173"/>
      <c r="PSX120" s="173"/>
      <c r="PSY120" s="173"/>
      <c r="PSZ120" s="173"/>
      <c r="PTA120" s="173"/>
      <c r="PTB120" s="173"/>
      <c r="PTC120" s="173"/>
      <c r="PTD120" s="173"/>
      <c r="PTE120" s="173"/>
      <c r="PTF120" s="173"/>
      <c r="PTG120" s="173"/>
      <c r="PTH120" s="173"/>
      <c r="PTI120" s="173"/>
      <c r="PTJ120" s="173"/>
      <c r="PTK120" s="173"/>
      <c r="PTL120" s="173"/>
      <c r="PTM120" s="173"/>
      <c r="PTN120" s="173"/>
      <c r="PTO120" s="173"/>
      <c r="PTP120" s="173"/>
      <c r="PTQ120" s="173"/>
      <c r="PTR120" s="173"/>
      <c r="PTS120" s="173"/>
      <c r="PTT120" s="173"/>
      <c r="PTU120" s="173"/>
      <c r="PTV120" s="173"/>
      <c r="PTW120" s="173"/>
      <c r="PTX120" s="173"/>
      <c r="PTY120" s="173"/>
      <c r="PTZ120" s="173"/>
      <c r="PUA120" s="173"/>
      <c r="PUB120" s="173"/>
      <c r="PUC120" s="173"/>
      <c r="PUD120" s="173"/>
      <c r="PUE120" s="173"/>
      <c r="PUF120" s="173"/>
      <c r="PUG120" s="173"/>
      <c r="PUH120" s="173"/>
      <c r="PUI120" s="173"/>
      <c r="PUJ120" s="173"/>
      <c r="PUK120" s="173"/>
      <c r="PUL120" s="173"/>
      <c r="PUM120" s="173"/>
      <c r="PUN120" s="173"/>
      <c r="PUO120" s="173"/>
      <c r="PUP120" s="173"/>
      <c r="PUQ120" s="173"/>
      <c r="PUR120" s="173"/>
      <c r="PUS120" s="173"/>
      <c r="PUT120" s="173"/>
      <c r="PUU120" s="173"/>
      <c r="PUV120" s="173"/>
      <c r="PUW120" s="173"/>
      <c r="PUX120" s="173"/>
      <c r="PUY120" s="173"/>
      <c r="PUZ120" s="173"/>
      <c r="PVA120" s="173"/>
      <c r="PVB120" s="173"/>
      <c r="PVC120" s="173"/>
      <c r="PVD120" s="173"/>
      <c r="PVE120" s="173"/>
      <c r="PVF120" s="173"/>
      <c r="PVG120" s="173"/>
      <c r="PVH120" s="173"/>
      <c r="PVI120" s="173"/>
      <c r="PVJ120" s="173"/>
      <c r="PVK120" s="173"/>
      <c r="PVL120" s="173"/>
      <c r="PVM120" s="173"/>
      <c r="PVN120" s="173"/>
      <c r="PVO120" s="173"/>
      <c r="PVP120" s="173"/>
      <c r="PVQ120" s="173"/>
      <c r="PVR120" s="173"/>
      <c r="PVS120" s="173"/>
      <c r="PVT120" s="173"/>
      <c r="PVU120" s="173"/>
      <c r="PVV120" s="173"/>
      <c r="PVW120" s="173"/>
      <c r="PVX120" s="173"/>
      <c r="PVY120" s="173"/>
      <c r="PVZ120" s="173"/>
      <c r="PWA120" s="173"/>
      <c r="PWB120" s="173"/>
      <c r="PWC120" s="173"/>
      <c r="PWD120" s="173"/>
      <c r="PWE120" s="173"/>
      <c r="PWF120" s="173"/>
      <c r="PWG120" s="173"/>
      <c r="PWH120" s="173"/>
      <c r="PWI120" s="173"/>
      <c r="PWJ120" s="173"/>
      <c r="PWK120" s="173"/>
      <c r="PWL120" s="173"/>
      <c r="PWM120" s="173"/>
      <c r="PWN120" s="173"/>
      <c r="PWO120" s="173"/>
      <c r="PWP120" s="173"/>
      <c r="PWQ120" s="173"/>
      <c r="PWR120" s="173"/>
      <c r="PWS120" s="173"/>
      <c r="PWT120" s="173"/>
      <c r="PWU120" s="173"/>
      <c r="PWV120" s="173"/>
      <c r="PWW120" s="173"/>
      <c r="PWX120" s="173"/>
      <c r="PWY120" s="173"/>
      <c r="PWZ120" s="173"/>
      <c r="PXA120" s="173"/>
      <c r="PXB120" s="173"/>
      <c r="PXC120" s="173"/>
      <c r="PXD120" s="173"/>
      <c r="PXE120" s="173"/>
      <c r="PXF120" s="173"/>
      <c r="PXG120" s="173"/>
      <c r="PXH120" s="173"/>
      <c r="PXI120" s="173"/>
      <c r="PXJ120" s="173"/>
      <c r="PXK120" s="173"/>
      <c r="PXL120" s="173"/>
      <c r="PXM120" s="173"/>
      <c r="PXN120" s="173"/>
      <c r="PXO120" s="173"/>
      <c r="PXP120" s="173"/>
      <c r="PXQ120" s="173"/>
      <c r="PXR120" s="173"/>
      <c r="PXS120" s="173"/>
      <c r="PXT120" s="173"/>
      <c r="PXU120" s="173"/>
      <c r="PXV120" s="173"/>
      <c r="PXW120" s="173"/>
      <c r="PXX120" s="173"/>
      <c r="PXY120" s="173"/>
      <c r="PXZ120" s="173"/>
      <c r="PYA120" s="173"/>
      <c r="PYB120" s="173"/>
      <c r="PYC120" s="173"/>
      <c r="PYD120" s="173"/>
      <c r="PYE120" s="173"/>
      <c r="PYF120" s="173"/>
      <c r="PYG120" s="173"/>
      <c r="PYH120" s="173"/>
      <c r="PYI120" s="173"/>
      <c r="PYP120" s="173"/>
      <c r="PYQ120" s="173"/>
      <c r="PYR120" s="173"/>
      <c r="PYS120" s="173"/>
      <c r="PYT120" s="173"/>
      <c r="PYU120" s="173"/>
      <c r="PYV120" s="173"/>
      <c r="PYW120" s="173"/>
      <c r="PYX120" s="173"/>
      <c r="PYY120" s="173"/>
      <c r="PYZ120" s="173"/>
      <c r="PZA120" s="173"/>
      <c r="PZB120" s="173"/>
      <c r="PZC120" s="173"/>
      <c r="PZD120" s="173"/>
      <c r="PZE120" s="173"/>
      <c r="PZF120" s="173"/>
      <c r="PZG120" s="173"/>
      <c r="PZH120" s="173"/>
      <c r="PZI120" s="173"/>
      <c r="PZJ120" s="173"/>
      <c r="PZK120" s="173"/>
      <c r="PZL120" s="173"/>
      <c r="PZM120" s="173"/>
      <c r="PZN120" s="173"/>
      <c r="PZO120" s="173"/>
      <c r="PZP120" s="173"/>
      <c r="PZQ120" s="173"/>
      <c r="PZR120" s="173"/>
      <c r="PZS120" s="173"/>
      <c r="PZT120" s="173"/>
      <c r="PZU120" s="173"/>
      <c r="PZV120" s="173"/>
      <c r="PZW120" s="173"/>
      <c r="PZX120" s="173"/>
      <c r="PZY120" s="173"/>
      <c r="PZZ120" s="173"/>
      <c r="QAA120" s="173"/>
      <c r="QAB120" s="173"/>
      <c r="QAC120" s="173"/>
      <c r="QAD120" s="173"/>
      <c r="QAE120" s="173"/>
      <c r="QAF120" s="173"/>
      <c r="QAG120" s="173"/>
      <c r="QAH120" s="173"/>
      <c r="QAI120" s="173"/>
      <c r="QAJ120" s="173"/>
      <c r="QAK120" s="173"/>
      <c r="QAL120" s="173"/>
      <c r="QAM120" s="173"/>
      <c r="QAN120" s="173"/>
      <c r="QAO120" s="173"/>
      <c r="QAP120" s="173"/>
      <c r="QAQ120" s="173"/>
      <c r="QAR120" s="173"/>
      <c r="QAS120" s="173"/>
      <c r="QAT120" s="173"/>
      <c r="QAU120" s="173"/>
      <c r="QAV120" s="173"/>
      <c r="QAW120" s="173"/>
      <c r="QAX120" s="173"/>
      <c r="QAY120" s="173"/>
      <c r="QAZ120" s="173"/>
      <c r="QBA120" s="173"/>
      <c r="QBB120" s="173"/>
      <c r="QBC120" s="173"/>
      <c r="QBD120" s="173"/>
      <c r="QBE120" s="173"/>
      <c r="QBF120" s="173"/>
      <c r="QBG120" s="173"/>
      <c r="QBH120" s="173"/>
      <c r="QBI120" s="173"/>
      <c r="QBJ120" s="173"/>
      <c r="QBK120" s="173"/>
      <c r="QBL120" s="173"/>
      <c r="QBM120" s="173"/>
      <c r="QBN120" s="173"/>
      <c r="QBO120" s="173"/>
      <c r="QBP120" s="173"/>
      <c r="QBQ120" s="173"/>
      <c r="QBR120" s="173"/>
      <c r="QBS120" s="173"/>
      <c r="QBT120" s="173"/>
      <c r="QBU120" s="173"/>
      <c r="QBV120" s="173"/>
      <c r="QBW120" s="173"/>
      <c r="QBX120" s="173"/>
      <c r="QBY120" s="173"/>
      <c r="QBZ120" s="173"/>
      <c r="QCA120" s="173"/>
      <c r="QCB120" s="173"/>
      <c r="QCC120" s="173"/>
      <c r="QCD120" s="173"/>
      <c r="QCE120" s="173"/>
      <c r="QCF120" s="173"/>
      <c r="QCG120" s="173"/>
      <c r="QCH120" s="173"/>
      <c r="QCI120" s="173"/>
      <c r="QCJ120" s="173"/>
      <c r="QCK120" s="173"/>
      <c r="QCL120" s="173"/>
      <c r="QCM120" s="173"/>
      <c r="QCN120" s="173"/>
      <c r="QCO120" s="173"/>
      <c r="QCP120" s="173"/>
      <c r="QCQ120" s="173"/>
      <c r="QCR120" s="173"/>
      <c r="QCS120" s="173"/>
      <c r="QCT120" s="173"/>
      <c r="QCU120" s="173"/>
      <c r="QCV120" s="173"/>
      <c r="QCW120" s="173"/>
      <c r="QCX120" s="173"/>
      <c r="QCY120" s="173"/>
      <c r="QCZ120" s="173"/>
      <c r="QDA120" s="173"/>
      <c r="QDB120" s="173"/>
      <c r="QDC120" s="173"/>
      <c r="QDD120" s="173"/>
      <c r="QDE120" s="173"/>
      <c r="QDF120" s="173"/>
      <c r="QDG120" s="173"/>
      <c r="QDH120" s="173"/>
      <c r="QDI120" s="173"/>
      <c r="QDJ120" s="173"/>
      <c r="QDK120" s="173"/>
      <c r="QDL120" s="173"/>
      <c r="QDM120" s="173"/>
      <c r="QDN120" s="173"/>
      <c r="QDO120" s="173"/>
      <c r="QDP120" s="173"/>
      <c r="QDQ120" s="173"/>
      <c r="QDR120" s="173"/>
      <c r="QDS120" s="173"/>
      <c r="QDT120" s="173"/>
      <c r="QDU120" s="173"/>
      <c r="QDV120" s="173"/>
      <c r="QDW120" s="173"/>
      <c r="QDX120" s="173"/>
      <c r="QDY120" s="173"/>
      <c r="QDZ120" s="173"/>
      <c r="QEA120" s="173"/>
      <c r="QEB120" s="173"/>
      <c r="QEC120" s="173"/>
      <c r="QED120" s="173"/>
      <c r="QEE120" s="173"/>
      <c r="QEF120" s="173"/>
      <c r="QEG120" s="173"/>
      <c r="QEH120" s="173"/>
      <c r="QEI120" s="173"/>
      <c r="QEJ120" s="173"/>
      <c r="QEK120" s="173"/>
      <c r="QEL120" s="173"/>
      <c r="QEM120" s="173"/>
      <c r="QEN120" s="173"/>
      <c r="QEO120" s="173"/>
      <c r="QEP120" s="173"/>
      <c r="QEQ120" s="173"/>
      <c r="QER120" s="173"/>
      <c r="QES120" s="173"/>
      <c r="QET120" s="173"/>
      <c r="QEU120" s="173"/>
      <c r="QEV120" s="173"/>
      <c r="QEW120" s="173"/>
      <c r="QEX120" s="173"/>
      <c r="QEY120" s="173"/>
      <c r="QEZ120" s="173"/>
      <c r="QFA120" s="173"/>
      <c r="QFB120" s="173"/>
      <c r="QFC120" s="173"/>
      <c r="QFD120" s="173"/>
      <c r="QFE120" s="173"/>
      <c r="QFF120" s="173"/>
      <c r="QFG120" s="173"/>
      <c r="QFH120" s="173"/>
      <c r="QFI120" s="173"/>
      <c r="QFJ120" s="173"/>
      <c r="QFK120" s="173"/>
      <c r="QFL120" s="173"/>
      <c r="QFM120" s="173"/>
      <c r="QFN120" s="173"/>
      <c r="QFO120" s="173"/>
      <c r="QFP120" s="173"/>
      <c r="QFQ120" s="173"/>
      <c r="QFR120" s="173"/>
      <c r="QFS120" s="173"/>
      <c r="QFT120" s="173"/>
      <c r="QFU120" s="173"/>
      <c r="QFV120" s="173"/>
      <c r="QFW120" s="173"/>
      <c r="QFX120" s="173"/>
      <c r="QFY120" s="173"/>
      <c r="QFZ120" s="173"/>
      <c r="QGA120" s="173"/>
      <c r="QGB120" s="173"/>
      <c r="QGC120" s="173"/>
      <c r="QGD120" s="173"/>
      <c r="QGE120" s="173"/>
      <c r="QGF120" s="173"/>
      <c r="QGG120" s="173"/>
      <c r="QGH120" s="173"/>
      <c r="QGI120" s="173"/>
      <c r="QGJ120" s="173"/>
      <c r="QGK120" s="173"/>
      <c r="QGL120" s="173"/>
      <c r="QGM120" s="173"/>
      <c r="QGN120" s="173"/>
      <c r="QGO120" s="173"/>
      <c r="QGP120" s="173"/>
      <c r="QGQ120" s="173"/>
      <c r="QGR120" s="173"/>
      <c r="QGS120" s="173"/>
      <c r="QGT120" s="173"/>
      <c r="QGU120" s="173"/>
      <c r="QGV120" s="173"/>
      <c r="QGW120" s="173"/>
      <c r="QGX120" s="173"/>
      <c r="QGY120" s="173"/>
      <c r="QGZ120" s="173"/>
      <c r="QHA120" s="173"/>
      <c r="QHB120" s="173"/>
      <c r="QHC120" s="173"/>
      <c r="QHD120" s="173"/>
      <c r="QHE120" s="173"/>
      <c r="QHF120" s="173"/>
      <c r="QHG120" s="173"/>
      <c r="QHH120" s="173"/>
      <c r="QHI120" s="173"/>
      <c r="QHJ120" s="173"/>
      <c r="QHK120" s="173"/>
      <c r="QHL120" s="173"/>
      <c r="QHM120" s="173"/>
      <c r="QHN120" s="173"/>
      <c r="QHO120" s="173"/>
      <c r="QHP120" s="173"/>
      <c r="QHQ120" s="173"/>
      <c r="QHR120" s="173"/>
      <c r="QHS120" s="173"/>
      <c r="QHT120" s="173"/>
      <c r="QHU120" s="173"/>
      <c r="QHV120" s="173"/>
      <c r="QHW120" s="173"/>
      <c r="QHX120" s="173"/>
      <c r="QHY120" s="173"/>
      <c r="QHZ120" s="173"/>
      <c r="QIA120" s="173"/>
      <c r="QIB120" s="173"/>
      <c r="QIC120" s="173"/>
      <c r="QID120" s="173"/>
      <c r="QIE120" s="173"/>
      <c r="QIL120" s="173"/>
      <c r="QIM120" s="173"/>
      <c r="QIN120" s="173"/>
      <c r="QIO120" s="173"/>
      <c r="QIP120" s="173"/>
      <c r="QIQ120" s="173"/>
      <c r="QIR120" s="173"/>
      <c r="QIS120" s="173"/>
      <c r="QIT120" s="173"/>
      <c r="QIU120" s="173"/>
      <c r="QIV120" s="173"/>
      <c r="QIW120" s="173"/>
      <c r="QIX120" s="173"/>
      <c r="QIY120" s="173"/>
      <c r="QIZ120" s="173"/>
      <c r="QJA120" s="173"/>
      <c r="QJB120" s="173"/>
      <c r="QJC120" s="173"/>
      <c r="QJD120" s="173"/>
      <c r="QJE120" s="173"/>
      <c r="QJF120" s="173"/>
      <c r="QJG120" s="173"/>
      <c r="QJH120" s="173"/>
      <c r="QJI120" s="173"/>
      <c r="QJJ120" s="173"/>
      <c r="QJK120" s="173"/>
      <c r="QJL120" s="173"/>
      <c r="QJM120" s="173"/>
      <c r="QJN120" s="173"/>
      <c r="QJO120" s="173"/>
      <c r="QJP120" s="173"/>
      <c r="QJQ120" s="173"/>
      <c r="QJR120" s="173"/>
      <c r="QJS120" s="173"/>
      <c r="QJT120" s="173"/>
      <c r="QJU120" s="173"/>
      <c r="QJV120" s="173"/>
      <c r="QJW120" s="173"/>
      <c r="QJX120" s="173"/>
      <c r="QJY120" s="173"/>
      <c r="QJZ120" s="173"/>
      <c r="QKA120" s="173"/>
      <c r="QKB120" s="173"/>
      <c r="QKC120" s="173"/>
      <c r="QKD120" s="173"/>
      <c r="QKE120" s="173"/>
      <c r="QKF120" s="173"/>
      <c r="QKG120" s="173"/>
      <c r="QKH120" s="173"/>
      <c r="QKI120" s="173"/>
      <c r="QKJ120" s="173"/>
      <c r="QKK120" s="173"/>
      <c r="QKL120" s="173"/>
      <c r="QKM120" s="173"/>
      <c r="QKN120" s="173"/>
      <c r="QKO120" s="173"/>
      <c r="QKP120" s="173"/>
      <c r="QKQ120" s="173"/>
      <c r="QKR120" s="173"/>
      <c r="QKS120" s="173"/>
      <c r="QKT120" s="173"/>
      <c r="QKU120" s="173"/>
      <c r="QKV120" s="173"/>
      <c r="QKW120" s="173"/>
      <c r="QKX120" s="173"/>
      <c r="QKY120" s="173"/>
      <c r="QKZ120" s="173"/>
      <c r="QLA120" s="173"/>
      <c r="QLB120" s="173"/>
      <c r="QLC120" s="173"/>
      <c r="QLD120" s="173"/>
      <c r="QLE120" s="173"/>
      <c r="QLF120" s="173"/>
      <c r="QLG120" s="173"/>
      <c r="QLH120" s="173"/>
      <c r="QLI120" s="173"/>
      <c r="QLJ120" s="173"/>
      <c r="QLK120" s="173"/>
      <c r="QLL120" s="173"/>
      <c r="QLM120" s="173"/>
      <c r="QLN120" s="173"/>
      <c r="QLO120" s="173"/>
      <c r="QLP120" s="173"/>
      <c r="QLQ120" s="173"/>
      <c r="QLR120" s="173"/>
      <c r="QLS120" s="173"/>
      <c r="QLT120" s="173"/>
      <c r="QLU120" s="173"/>
      <c r="QLV120" s="173"/>
      <c r="QLW120" s="173"/>
      <c r="QLX120" s="173"/>
      <c r="QLY120" s="173"/>
      <c r="QLZ120" s="173"/>
      <c r="QMA120" s="173"/>
      <c r="QMB120" s="173"/>
      <c r="QMC120" s="173"/>
      <c r="QMD120" s="173"/>
      <c r="QME120" s="173"/>
      <c r="QMF120" s="173"/>
      <c r="QMG120" s="173"/>
      <c r="QMH120" s="173"/>
      <c r="QMI120" s="173"/>
      <c r="QMJ120" s="173"/>
      <c r="QMK120" s="173"/>
      <c r="QML120" s="173"/>
      <c r="QMM120" s="173"/>
      <c r="QMN120" s="173"/>
      <c r="QMO120" s="173"/>
      <c r="QMP120" s="173"/>
      <c r="QMQ120" s="173"/>
      <c r="QMR120" s="173"/>
      <c r="QMS120" s="173"/>
      <c r="QMT120" s="173"/>
      <c r="QMU120" s="173"/>
      <c r="QMV120" s="173"/>
      <c r="QMW120" s="173"/>
      <c r="QMX120" s="173"/>
      <c r="QMY120" s="173"/>
      <c r="QMZ120" s="173"/>
      <c r="QNA120" s="173"/>
      <c r="QNB120" s="173"/>
      <c r="QNC120" s="173"/>
      <c r="QND120" s="173"/>
      <c r="QNE120" s="173"/>
      <c r="QNF120" s="173"/>
      <c r="QNG120" s="173"/>
      <c r="QNH120" s="173"/>
      <c r="QNI120" s="173"/>
      <c r="QNJ120" s="173"/>
      <c r="QNK120" s="173"/>
      <c r="QNL120" s="173"/>
      <c r="QNM120" s="173"/>
      <c r="QNN120" s="173"/>
      <c r="QNO120" s="173"/>
      <c r="QNP120" s="173"/>
      <c r="QNQ120" s="173"/>
      <c r="QNR120" s="173"/>
      <c r="QNS120" s="173"/>
      <c r="QNT120" s="173"/>
      <c r="QNU120" s="173"/>
      <c r="QNV120" s="173"/>
      <c r="QNW120" s="173"/>
      <c r="QNX120" s="173"/>
      <c r="QNY120" s="173"/>
      <c r="QNZ120" s="173"/>
      <c r="QOA120" s="173"/>
      <c r="QOB120" s="173"/>
      <c r="QOC120" s="173"/>
      <c r="QOD120" s="173"/>
      <c r="QOE120" s="173"/>
      <c r="QOF120" s="173"/>
      <c r="QOG120" s="173"/>
      <c r="QOH120" s="173"/>
      <c r="QOI120" s="173"/>
      <c r="QOJ120" s="173"/>
      <c r="QOK120" s="173"/>
      <c r="QOL120" s="173"/>
      <c r="QOM120" s="173"/>
      <c r="QON120" s="173"/>
      <c r="QOO120" s="173"/>
      <c r="QOP120" s="173"/>
      <c r="QOQ120" s="173"/>
      <c r="QOR120" s="173"/>
      <c r="QOS120" s="173"/>
      <c r="QOT120" s="173"/>
      <c r="QOU120" s="173"/>
      <c r="QOV120" s="173"/>
      <c r="QOW120" s="173"/>
      <c r="QOX120" s="173"/>
      <c r="QOY120" s="173"/>
      <c r="QOZ120" s="173"/>
      <c r="QPA120" s="173"/>
      <c r="QPB120" s="173"/>
      <c r="QPC120" s="173"/>
      <c r="QPD120" s="173"/>
      <c r="QPE120" s="173"/>
      <c r="QPF120" s="173"/>
      <c r="QPG120" s="173"/>
      <c r="QPH120" s="173"/>
      <c r="QPI120" s="173"/>
      <c r="QPJ120" s="173"/>
      <c r="QPK120" s="173"/>
      <c r="QPL120" s="173"/>
      <c r="QPM120" s="173"/>
      <c r="QPN120" s="173"/>
      <c r="QPO120" s="173"/>
      <c r="QPP120" s="173"/>
      <c r="QPQ120" s="173"/>
      <c r="QPR120" s="173"/>
      <c r="QPS120" s="173"/>
      <c r="QPT120" s="173"/>
      <c r="QPU120" s="173"/>
      <c r="QPV120" s="173"/>
      <c r="QPW120" s="173"/>
      <c r="QPX120" s="173"/>
      <c r="QPY120" s="173"/>
      <c r="QPZ120" s="173"/>
      <c r="QQA120" s="173"/>
      <c r="QQB120" s="173"/>
      <c r="QQC120" s="173"/>
      <c r="QQD120" s="173"/>
      <c r="QQE120" s="173"/>
      <c r="QQF120" s="173"/>
      <c r="QQG120" s="173"/>
      <c r="QQH120" s="173"/>
      <c r="QQI120" s="173"/>
      <c r="QQJ120" s="173"/>
      <c r="QQK120" s="173"/>
      <c r="QQL120" s="173"/>
      <c r="QQM120" s="173"/>
      <c r="QQN120" s="173"/>
      <c r="QQO120" s="173"/>
      <c r="QQP120" s="173"/>
      <c r="QQQ120" s="173"/>
      <c r="QQR120" s="173"/>
      <c r="QQS120" s="173"/>
      <c r="QQT120" s="173"/>
      <c r="QQU120" s="173"/>
      <c r="QQV120" s="173"/>
      <c r="QQW120" s="173"/>
      <c r="QQX120" s="173"/>
      <c r="QQY120" s="173"/>
      <c r="QQZ120" s="173"/>
      <c r="QRA120" s="173"/>
      <c r="QRB120" s="173"/>
      <c r="QRC120" s="173"/>
      <c r="QRD120" s="173"/>
      <c r="QRE120" s="173"/>
      <c r="QRF120" s="173"/>
      <c r="QRG120" s="173"/>
      <c r="QRH120" s="173"/>
      <c r="QRI120" s="173"/>
      <c r="QRJ120" s="173"/>
      <c r="QRK120" s="173"/>
      <c r="QRL120" s="173"/>
      <c r="QRM120" s="173"/>
      <c r="QRN120" s="173"/>
      <c r="QRO120" s="173"/>
      <c r="QRP120" s="173"/>
      <c r="QRQ120" s="173"/>
      <c r="QRR120" s="173"/>
      <c r="QRS120" s="173"/>
      <c r="QRT120" s="173"/>
      <c r="QRU120" s="173"/>
      <c r="QRV120" s="173"/>
      <c r="QRW120" s="173"/>
      <c r="QRX120" s="173"/>
      <c r="QRY120" s="173"/>
      <c r="QRZ120" s="173"/>
      <c r="QSA120" s="173"/>
      <c r="QSH120" s="173"/>
      <c r="QSI120" s="173"/>
      <c r="QSJ120" s="173"/>
      <c r="QSK120" s="173"/>
      <c r="QSL120" s="173"/>
      <c r="QSM120" s="173"/>
      <c r="QSN120" s="173"/>
      <c r="QSO120" s="173"/>
      <c r="QSP120" s="173"/>
      <c r="QSQ120" s="173"/>
      <c r="QSR120" s="173"/>
      <c r="QSS120" s="173"/>
      <c r="QST120" s="173"/>
      <c r="QSU120" s="173"/>
      <c r="QSV120" s="173"/>
      <c r="QSW120" s="173"/>
      <c r="QSX120" s="173"/>
      <c r="QSY120" s="173"/>
      <c r="QSZ120" s="173"/>
      <c r="QTA120" s="173"/>
      <c r="QTB120" s="173"/>
      <c r="QTC120" s="173"/>
      <c r="QTD120" s="173"/>
      <c r="QTE120" s="173"/>
      <c r="QTF120" s="173"/>
      <c r="QTG120" s="173"/>
      <c r="QTH120" s="173"/>
      <c r="QTI120" s="173"/>
      <c r="QTJ120" s="173"/>
      <c r="QTK120" s="173"/>
      <c r="QTL120" s="173"/>
      <c r="QTM120" s="173"/>
      <c r="QTN120" s="173"/>
      <c r="QTO120" s="173"/>
      <c r="QTP120" s="173"/>
      <c r="QTQ120" s="173"/>
      <c r="QTR120" s="173"/>
      <c r="QTS120" s="173"/>
      <c r="QTT120" s="173"/>
      <c r="QTU120" s="173"/>
      <c r="QTV120" s="173"/>
      <c r="QTW120" s="173"/>
      <c r="QTX120" s="173"/>
      <c r="QTY120" s="173"/>
      <c r="QTZ120" s="173"/>
      <c r="QUA120" s="173"/>
      <c r="QUB120" s="173"/>
      <c r="QUC120" s="173"/>
      <c r="QUD120" s="173"/>
      <c r="QUE120" s="173"/>
      <c r="QUF120" s="173"/>
      <c r="QUG120" s="173"/>
      <c r="QUH120" s="173"/>
      <c r="QUI120" s="173"/>
      <c r="QUJ120" s="173"/>
      <c r="QUK120" s="173"/>
      <c r="QUL120" s="173"/>
      <c r="QUM120" s="173"/>
      <c r="QUN120" s="173"/>
      <c r="QUO120" s="173"/>
      <c r="QUP120" s="173"/>
      <c r="QUQ120" s="173"/>
      <c r="QUR120" s="173"/>
      <c r="QUS120" s="173"/>
      <c r="QUT120" s="173"/>
      <c r="QUU120" s="173"/>
      <c r="QUV120" s="173"/>
      <c r="QUW120" s="173"/>
      <c r="QUX120" s="173"/>
      <c r="QUY120" s="173"/>
      <c r="QUZ120" s="173"/>
      <c r="QVA120" s="173"/>
      <c r="QVB120" s="173"/>
      <c r="QVC120" s="173"/>
      <c r="QVD120" s="173"/>
      <c r="QVE120" s="173"/>
      <c r="QVF120" s="173"/>
      <c r="QVG120" s="173"/>
      <c r="QVH120" s="173"/>
      <c r="QVI120" s="173"/>
      <c r="QVJ120" s="173"/>
      <c r="QVK120" s="173"/>
      <c r="QVL120" s="173"/>
      <c r="QVM120" s="173"/>
      <c r="QVN120" s="173"/>
      <c r="QVO120" s="173"/>
      <c r="QVP120" s="173"/>
      <c r="QVQ120" s="173"/>
      <c r="QVR120" s="173"/>
      <c r="QVS120" s="173"/>
      <c r="QVT120" s="173"/>
      <c r="QVU120" s="173"/>
      <c r="QVV120" s="173"/>
      <c r="QVW120" s="173"/>
      <c r="QVX120" s="173"/>
      <c r="QVY120" s="173"/>
      <c r="QVZ120" s="173"/>
      <c r="QWA120" s="173"/>
      <c r="QWB120" s="173"/>
      <c r="QWC120" s="173"/>
      <c r="QWD120" s="173"/>
      <c r="QWE120" s="173"/>
      <c r="QWF120" s="173"/>
      <c r="QWG120" s="173"/>
      <c r="QWH120" s="173"/>
      <c r="QWI120" s="173"/>
      <c r="QWJ120" s="173"/>
      <c r="QWK120" s="173"/>
      <c r="QWL120" s="173"/>
      <c r="QWM120" s="173"/>
      <c r="QWN120" s="173"/>
      <c r="QWO120" s="173"/>
      <c r="QWP120" s="173"/>
      <c r="QWQ120" s="173"/>
      <c r="QWR120" s="173"/>
      <c r="QWS120" s="173"/>
      <c r="QWT120" s="173"/>
      <c r="QWU120" s="173"/>
      <c r="QWV120" s="173"/>
      <c r="QWW120" s="173"/>
      <c r="QWX120" s="173"/>
      <c r="QWY120" s="173"/>
      <c r="QWZ120" s="173"/>
      <c r="QXA120" s="173"/>
      <c r="QXB120" s="173"/>
      <c r="QXC120" s="173"/>
      <c r="QXD120" s="173"/>
      <c r="QXE120" s="173"/>
      <c r="QXF120" s="173"/>
      <c r="QXG120" s="173"/>
      <c r="QXH120" s="173"/>
      <c r="QXI120" s="173"/>
      <c r="QXJ120" s="173"/>
      <c r="QXK120" s="173"/>
      <c r="QXL120" s="173"/>
      <c r="QXM120" s="173"/>
      <c r="QXN120" s="173"/>
      <c r="QXO120" s="173"/>
      <c r="QXP120" s="173"/>
      <c r="QXQ120" s="173"/>
      <c r="QXR120" s="173"/>
      <c r="QXS120" s="173"/>
      <c r="QXT120" s="173"/>
      <c r="QXU120" s="173"/>
      <c r="QXV120" s="173"/>
      <c r="QXW120" s="173"/>
      <c r="QXX120" s="173"/>
      <c r="QXY120" s="173"/>
      <c r="QXZ120" s="173"/>
      <c r="QYA120" s="173"/>
      <c r="QYB120" s="173"/>
      <c r="QYC120" s="173"/>
      <c r="QYD120" s="173"/>
      <c r="QYE120" s="173"/>
      <c r="QYF120" s="173"/>
      <c r="QYG120" s="173"/>
      <c r="QYH120" s="173"/>
      <c r="QYI120" s="173"/>
      <c r="QYJ120" s="173"/>
      <c r="QYK120" s="173"/>
      <c r="QYL120" s="173"/>
      <c r="QYM120" s="173"/>
      <c r="QYN120" s="173"/>
      <c r="QYO120" s="173"/>
      <c r="QYP120" s="173"/>
      <c r="QYQ120" s="173"/>
      <c r="QYR120" s="173"/>
      <c r="QYS120" s="173"/>
      <c r="QYT120" s="173"/>
      <c r="QYU120" s="173"/>
      <c r="QYV120" s="173"/>
      <c r="QYW120" s="173"/>
      <c r="QYX120" s="173"/>
      <c r="QYY120" s="173"/>
      <c r="QYZ120" s="173"/>
      <c r="QZA120" s="173"/>
      <c r="QZB120" s="173"/>
      <c r="QZC120" s="173"/>
      <c r="QZD120" s="173"/>
      <c r="QZE120" s="173"/>
      <c r="QZF120" s="173"/>
      <c r="QZG120" s="173"/>
      <c r="QZH120" s="173"/>
      <c r="QZI120" s="173"/>
      <c r="QZJ120" s="173"/>
      <c r="QZK120" s="173"/>
      <c r="QZL120" s="173"/>
      <c r="QZM120" s="173"/>
      <c r="QZN120" s="173"/>
      <c r="QZO120" s="173"/>
      <c r="QZP120" s="173"/>
      <c r="QZQ120" s="173"/>
      <c r="QZR120" s="173"/>
      <c r="QZS120" s="173"/>
      <c r="QZT120" s="173"/>
      <c r="QZU120" s="173"/>
      <c r="QZV120" s="173"/>
      <c r="QZW120" s="173"/>
      <c r="QZX120" s="173"/>
      <c r="QZY120" s="173"/>
      <c r="QZZ120" s="173"/>
      <c r="RAA120" s="173"/>
      <c r="RAB120" s="173"/>
      <c r="RAC120" s="173"/>
      <c r="RAD120" s="173"/>
      <c r="RAE120" s="173"/>
      <c r="RAF120" s="173"/>
      <c r="RAG120" s="173"/>
      <c r="RAH120" s="173"/>
      <c r="RAI120" s="173"/>
      <c r="RAJ120" s="173"/>
      <c r="RAK120" s="173"/>
      <c r="RAL120" s="173"/>
      <c r="RAM120" s="173"/>
      <c r="RAN120" s="173"/>
      <c r="RAO120" s="173"/>
      <c r="RAP120" s="173"/>
      <c r="RAQ120" s="173"/>
      <c r="RAR120" s="173"/>
      <c r="RAS120" s="173"/>
      <c r="RAT120" s="173"/>
      <c r="RAU120" s="173"/>
      <c r="RAV120" s="173"/>
      <c r="RAW120" s="173"/>
      <c r="RAX120" s="173"/>
      <c r="RAY120" s="173"/>
      <c r="RAZ120" s="173"/>
      <c r="RBA120" s="173"/>
      <c r="RBB120" s="173"/>
      <c r="RBC120" s="173"/>
      <c r="RBD120" s="173"/>
      <c r="RBE120" s="173"/>
      <c r="RBF120" s="173"/>
      <c r="RBG120" s="173"/>
      <c r="RBH120" s="173"/>
      <c r="RBI120" s="173"/>
      <c r="RBJ120" s="173"/>
      <c r="RBK120" s="173"/>
      <c r="RBL120" s="173"/>
      <c r="RBM120" s="173"/>
      <c r="RBN120" s="173"/>
      <c r="RBO120" s="173"/>
      <c r="RBP120" s="173"/>
      <c r="RBQ120" s="173"/>
      <c r="RBR120" s="173"/>
      <c r="RBS120" s="173"/>
      <c r="RBT120" s="173"/>
      <c r="RBU120" s="173"/>
      <c r="RBV120" s="173"/>
      <c r="RBW120" s="173"/>
      <c r="RCD120" s="173"/>
      <c r="RCE120" s="173"/>
      <c r="RCF120" s="173"/>
      <c r="RCG120" s="173"/>
      <c r="RCH120" s="173"/>
      <c r="RCI120" s="173"/>
      <c r="RCJ120" s="173"/>
      <c r="RCK120" s="173"/>
      <c r="RCL120" s="173"/>
      <c r="RCM120" s="173"/>
      <c r="RCN120" s="173"/>
      <c r="RCO120" s="173"/>
      <c r="RCP120" s="173"/>
      <c r="RCQ120" s="173"/>
      <c r="RCR120" s="173"/>
      <c r="RCS120" s="173"/>
      <c r="RCT120" s="173"/>
      <c r="RCU120" s="173"/>
      <c r="RCV120" s="173"/>
      <c r="RCW120" s="173"/>
      <c r="RCX120" s="173"/>
      <c r="RCY120" s="173"/>
      <c r="RCZ120" s="173"/>
      <c r="RDA120" s="173"/>
      <c r="RDB120" s="173"/>
      <c r="RDC120" s="173"/>
      <c r="RDD120" s="173"/>
      <c r="RDE120" s="173"/>
      <c r="RDF120" s="173"/>
      <c r="RDG120" s="173"/>
      <c r="RDH120" s="173"/>
      <c r="RDI120" s="173"/>
      <c r="RDJ120" s="173"/>
      <c r="RDK120" s="173"/>
      <c r="RDL120" s="173"/>
      <c r="RDM120" s="173"/>
      <c r="RDN120" s="173"/>
      <c r="RDO120" s="173"/>
      <c r="RDP120" s="173"/>
      <c r="RDQ120" s="173"/>
      <c r="RDR120" s="173"/>
      <c r="RDS120" s="173"/>
      <c r="RDT120" s="173"/>
      <c r="RDU120" s="173"/>
      <c r="RDV120" s="173"/>
      <c r="RDW120" s="173"/>
      <c r="RDX120" s="173"/>
      <c r="RDY120" s="173"/>
      <c r="RDZ120" s="173"/>
      <c r="REA120" s="173"/>
      <c r="REB120" s="173"/>
      <c r="REC120" s="173"/>
      <c r="RED120" s="173"/>
      <c r="REE120" s="173"/>
      <c r="REF120" s="173"/>
      <c r="REG120" s="173"/>
      <c r="REH120" s="173"/>
      <c r="REI120" s="173"/>
      <c r="REJ120" s="173"/>
      <c r="REK120" s="173"/>
      <c r="REL120" s="173"/>
      <c r="REM120" s="173"/>
      <c r="REN120" s="173"/>
      <c r="REO120" s="173"/>
      <c r="REP120" s="173"/>
      <c r="REQ120" s="173"/>
      <c r="RER120" s="173"/>
      <c r="RES120" s="173"/>
      <c r="RET120" s="173"/>
      <c r="REU120" s="173"/>
      <c r="REV120" s="173"/>
      <c r="REW120" s="173"/>
      <c r="REX120" s="173"/>
      <c r="REY120" s="173"/>
      <c r="REZ120" s="173"/>
      <c r="RFA120" s="173"/>
      <c r="RFB120" s="173"/>
      <c r="RFC120" s="173"/>
      <c r="RFD120" s="173"/>
      <c r="RFE120" s="173"/>
      <c r="RFF120" s="173"/>
      <c r="RFG120" s="173"/>
      <c r="RFH120" s="173"/>
      <c r="RFI120" s="173"/>
      <c r="RFJ120" s="173"/>
      <c r="RFK120" s="173"/>
      <c r="RFL120" s="173"/>
      <c r="RFM120" s="173"/>
      <c r="RFN120" s="173"/>
      <c r="RFO120" s="173"/>
      <c r="RFP120" s="173"/>
      <c r="RFQ120" s="173"/>
      <c r="RFR120" s="173"/>
      <c r="RFS120" s="173"/>
      <c r="RFT120" s="173"/>
      <c r="RFU120" s="173"/>
      <c r="RFV120" s="173"/>
      <c r="RFW120" s="173"/>
      <c r="RFX120" s="173"/>
      <c r="RFY120" s="173"/>
      <c r="RFZ120" s="173"/>
      <c r="RGA120" s="173"/>
      <c r="RGB120" s="173"/>
      <c r="RGC120" s="173"/>
      <c r="RGD120" s="173"/>
      <c r="RGE120" s="173"/>
      <c r="RGF120" s="173"/>
      <c r="RGG120" s="173"/>
      <c r="RGH120" s="173"/>
      <c r="RGI120" s="173"/>
      <c r="RGJ120" s="173"/>
      <c r="RGK120" s="173"/>
      <c r="RGL120" s="173"/>
      <c r="RGM120" s="173"/>
      <c r="RGN120" s="173"/>
      <c r="RGO120" s="173"/>
      <c r="RGP120" s="173"/>
      <c r="RGQ120" s="173"/>
      <c r="RGR120" s="173"/>
      <c r="RGS120" s="173"/>
      <c r="RGT120" s="173"/>
      <c r="RGU120" s="173"/>
      <c r="RGV120" s="173"/>
      <c r="RGW120" s="173"/>
      <c r="RGX120" s="173"/>
      <c r="RGY120" s="173"/>
      <c r="RGZ120" s="173"/>
      <c r="RHA120" s="173"/>
      <c r="RHB120" s="173"/>
      <c r="RHC120" s="173"/>
      <c r="RHD120" s="173"/>
      <c r="RHE120" s="173"/>
      <c r="RHF120" s="173"/>
      <c r="RHG120" s="173"/>
      <c r="RHH120" s="173"/>
      <c r="RHI120" s="173"/>
      <c r="RHJ120" s="173"/>
      <c r="RHK120" s="173"/>
      <c r="RHL120" s="173"/>
      <c r="RHM120" s="173"/>
      <c r="RHN120" s="173"/>
      <c r="RHO120" s="173"/>
      <c r="RHP120" s="173"/>
      <c r="RHQ120" s="173"/>
      <c r="RHR120" s="173"/>
      <c r="RHS120" s="173"/>
      <c r="RHT120" s="173"/>
      <c r="RHU120" s="173"/>
      <c r="RHV120" s="173"/>
      <c r="RHW120" s="173"/>
      <c r="RHX120" s="173"/>
      <c r="RHY120" s="173"/>
      <c r="RHZ120" s="173"/>
      <c r="RIA120" s="173"/>
      <c r="RIB120" s="173"/>
      <c r="RIC120" s="173"/>
      <c r="RID120" s="173"/>
      <c r="RIE120" s="173"/>
      <c r="RIF120" s="173"/>
      <c r="RIG120" s="173"/>
      <c r="RIH120" s="173"/>
      <c r="RII120" s="173"/>
      <c r="RIJ120" s="173"/>
      <c r="RIK120" s="173"/>
      <c r="RIL120" s="173"/>
      <c r="RIM120" s="173"/>
      <c r="RIN120" s="173"/>
      <c r="RIO120" s="173"/>
      <c r="RIP120" s="173"/>
      <c r="RIQ120" s="173"/>
      <c r="RIR120" s="173"/>
      <c r="RIS120" s="173"/>
      <c r="RIT120" s="173"/>
      <c r="RIU120" s="173"/>
      <c r="RIV120" s="173"/>
      <c r="RIW120" s="173"/>
      <c r="RIX120" s="173"/>
      <c r="RIY120" s="173"/>
      <c r="RIZ120" s="173"/>
      <c r="RJA120" s="173"/>
      <c r="RJB120" s="173"/>
      <c r="RJC120" s="173"/>
      <c r="RJD120" s="173"/>
      <c r="RJE120" s="173"/>
      <c r="RJF120" s="173"/>
      <c r="RJG120" s="173"/>
      <c r="RJH120" s="173"/>
      <c r="RJI120" s="173"/>
      <c r="RJJ120" s="173"/>
      <c r="RJK120" s="173"/>
      <c r="RJL120" s="173"/>
      <c r="RJM120" s="173"/>
      <c r="RJN120" s="173"/>
      <c r="RJO120" s="173"/>
      <c r="RJP120" s="173"/>
      <c r="RJQ120" s="173"/>
      <c r="RJR120" s="173"/>
      <c r="RJS120" s="173"/>
      <c r="RJT120" s="173"/>
      <c r="RJU120" s="173"/>
      <c r="RJV120" s="173"/>
      <c r="RJW120" s="173"/>
      <c r="RJX120" s="173"/>
      <c r="RJY120" s="173"/>
      <c r="RJZ120" s="173"/>
      <c r="RKA120" s="173"/>
      <c r="RKB120" s="173"/>
      <c r="RKC120" s="173"/>
      <c r="RKD120" s="173"/>
      <c r="RKE120" s="173"/>
      <c r="RKF120" s="173"/>
      <c r="RKG120" s="173"/>
      <c r="RKH120" s="173"/>
      <c r="RKI120" s="173"/>
      <c r="RKJ120" s="173"/>
      <c r="RKK120" s="173"/>
      <c r="RKL120" s="173"/>
      <c r="RKM120" s="173"/>
      <c r="RKN120" s="173"/>
      <c r="RKO120" s="173"/>
      <c r="RKP120" s="173"/>
      <c r="RKQ120" s="173"/>
      <c r="RKR120" s="173"/>
      <c r="RKS120" s="173"/>
      <c r="RKT120" s="173"/>
      <c r="RKU120" s="173"/>
      <c r="RKV120" s="173"/>
      <c r="RKW120" s="173"/>
      <c r="RKX120" s="173"/>
      <c r="RKY120" s="173"/>
      <c r="RKZ120" s="173"/>
      <c r="RLA120" s="173"/>
      <c r="RLB120" s="173"/>
      <c r="RLC120" s="173"/>
      <c r="RLD120" s="173"/>
      <c r="RLE120" s="173"/>
      <c r="RLF120" s="173"/>
      <c r="RLG120" s="173"/>
      <c r="RLH120" s="173"/>
      <c r="RLI120" s="173"/>
      <c r="RLJ120" s="173"/>
      <c r="RLK120" s="173"/>
      <c r="RLL120" s="173"/>
      <c r="RLM120" s="173"/>
      <c r="RLN120" s="173"/>
      <c r="RLO120" s="173"/>
      <c r="RLP120" s="173"/>
      <c r="RLQ120" s="173"/>
      <c r="RLR120" s="173"/>
      <c r="RLS120" s="173"/>
      <c r="RLZ120" s="173"/>
      <c r="RMA120" s="173"/>
      <c r="RMB120" s="173"/>
      <c r="RMC120" s="173"/>
      <c r="RMD120" s="173"/>
      <c r="RME120" s="173"/>
      <c r="RMF120" s="173"/>
      <c r="RMG120" s="173"/>
      <c r="RMH120" s="173"/>
      <c r="RMI120" s="173"/>
      <c r="RMJ120" s="173"/>
      <c r="RMK120" s="173"/>
      <c r="RML120" s="173"/>
      <c r="RMM120" s="173"/>
      <c r="RMN120" s="173"/>
      <c r="RMO120" s="173"/>
      <c r="RMP120" s="173"/>
      <c r="RMQ120" s="173"/>
      <c r="RMR120" s="173"/>
      <c r="RMS120" s="173"/>
      <c r="RMT120" s="173"/>
      <c r="RMU120" s="173"/>
      <c r="RMV120" s="173"/>
      <c r="RMW120" s="173"/>
      <c r="RMX120" s="173"/>
      <c r="RMY120" s="173"/>
      <c r="RMZ120" s="173"/>
      <c r="RNA120" s="173"/>
      <c r="RNB120" s="173"/>
      <c r="RNC120" s="173"/>
      <c r="RND120" s="173"/>
      <c r="RNE120" s="173"/>
      <c r="RNF120" s="173"/>
      <c r="RNG120" s="173"/>
      <c r="RNH120" s="173"/>
      <c r="RNI120" s="173"/>
      <c r="RNJ120" s="173"/>
      <c r="RNK120" s="173"/>
      <c r="RNL120" s="173"/>
      <c r="RNM120" s="173"/>
      <c r="RNN120" s="173"/>
      <c r="RNO120" s="173"/>
      <c r="RNP120" s="173"/>
      <c r="RNQ120" s="173"/>
      <c r="RNR120" s="173"/>
      <c r="RNS120" s="173"/>
      <c r="RNT120" s="173"/>
      <c r="RNU120" s="173"/>
      <c r="RNV120" s="173"/>
      <c r="RNW120" s="173"/>
      <c r="RNX120" s="173"/>
      <c r="RNY120" s="173"/>
      <c r="RNZ120" s="173"/>
      <c r="ROA120" s="173"/>
      <c r="ROB120" s="173"/>
      <c r="ROC120" s="173"/>
      <c r="ROD120" s="173"/>
      <c r="ROE120" s="173"/>
      <c r="ROF120" s="173"/>
      <c r="ROG120" s="173"/>
      <c r="ROH120" s="173"/>
      <c r="ROI120" s="173"/>
      <c r="ROJ120" s="173"/>
      <c r="ROK120" s="173"/>
      <c r="ROL120" s="173"/>
      <c r="ROM120" s="173"/>
      <c r="RON120" s="173"/>
      <c r="ROO120" s="173"/>
      <c r="ROP120" s="173"/>
      <c r="ROQ120" s="173"/>
      <c r="ROR120" s="173"/>
      <c r="ROS120" s="173"/>
      <c r="ROT120" s="173"/>
      <c r="ROU120" s="173"/>
      <c r="ROV120" s="173"/>
      <c r="ROW120" s="173"/>
      <c r="ROX120" s="173"/>
      <c r="ROY120" s="173"/>
      <c r="ROZ120" s="173"/>
      <c r="RPA120" s="173"/>
      <c r="RPB120" s="173"/>
      <c r="RPC120" s="173"/>
      <c r="RPD120" s="173"/>
      <c r="RPE120" s="173"/>
      <c r="RPF120" s="173"/>
      <c r="RPG120" s="173"/>
      <c r="RPH120" s="173"/>
      <c r="RPI120" s="173"/>
      <c r="RPJ120" s="173"/>
      <c r="RPK120" s="173"/>
      <c r="RPL120" s="173"/>
      <c r="RPM120" s="173"/>
      <c r="RPN120" s="173"/>
      <c r="RPO120" s="173"/>
      <c r="RPP120" s="173"/>
      <c r="RPQ120" s="173"/>
      <c r="RPR120" s="173"/>
      <c r="RPS120" s="173"/>
      <c r="RPT120" s="173"/>
      <c r="RPU120" s="173"/>
      <c r="RPV120" s="173"/>
      <c r="RPW120" s="173"/>
      <c r="RPX120" s="173"/>
      <c r="RPY120" s="173"/>
      <c r="RPZ120" s="173"/>
      <c r="RQA120" s="173"/>
      <c r="RQB120" s="173"/>
      <c r="RQC120" s="173"/>
      <c r="RQD120" s="173"/>
      <c r="RQE120" s="173"/>
      <c r="RQF120" s="173"/>
      <c r="RQG120" s="173"/>
      <c r="RQH120" s="173"/>
      <c r="RQI120" s="173"/>
      <c r="RQJ120" s="173"/>
      <c r="RQK120" s="173"/>
      <c r="RQL120" s="173"/>
      <c r="RQM120" s="173"/>
      <c r="RQN120" s="173"/>
      <c r="RQO120" s="173"/>
      <c r="RQP120" s="173"/>
      <c r="RQQ120" s="173"/>
      <c r="RQR120" s="173"/>
      <c r="RQS120" s="173"/>
      <c r="RQT120" s="173"/>
      <c r="RQU120" s="173"/>
      <c r="RQV120" s="173"/>
      <c r="RQW120" s="173"/>
      <c r="RQX120" s="173"/>
      <c r="RQY120" s="173"/>
      <c r="RQZ120" s="173"/>
      <c r="RRA120" s="173"/>
      <c r="RRB120" s="173"/>
      <c r="RRC120" s="173"/>
      <c r="RRD120" s="173"/>
      <c r="RRE120" s="173"/>
      <c r="RRF120" s="173"/>
      <c r="RRG120" s="173"/>
      <c r="RRH120" s="173"/>
      <c r="RRI120" s="173"/>
      <c r="RRJ120" s="173"/>
      <c r="RRK120" s="173"/>
      <c r="RRL120" s="173"/>
      <c r="RRM120" s="173"/>
      <c r="RRN120" s="173"/>
      <c r="RRO120" s="173"/>
      <c r="RRP120" s="173"/>
      <c r="RRQ120" s="173"/>
      <c r="RRR120" s="173"/>
      <c r="RRS120" s="173"/>
      <c r="RRT120" s="173"/>
      <c r="RRU120" s="173"/>
      <c r="RRV120" s="173"/>
      <c r="RRW120" s="173"/>
      <c r="RRX120" s="173"/>
      <c r="RRY120" s="173"/>
      <c r="RRZ120" s="173"/>
      <c r="RSA120" s="173"/>
      <c r="RSB120" s="173"/>
      <c r="RSC120" s="173"/>
      <c r="RSD120" s="173"/>
      <c r="RSE120" s="173"/>
      <c r="RSF120" s="173"/>
      <c r="RSG120" s="173"/>
      <c r="RSH120" s="173"/>
      <c r="RSI120" s="173"/>
      <c r="RSJ120" s="173"/>
      <c r="RSK120" s="173"/>
      <c r="RSL120" s="173"/>
      <c r="RSM120" s="173"/>
      <c r="RSN120" s="173"/>
      <c r="RSO120" s="173"/>
      <c r="RSP120" s="173"/>
      <c r="RSQ120" s="173"/>
      <c r="RSR120" s="173"/>
      <c r="RSS120" s="173"/>
      <c r="RST120" s="173"/>
      <c r="RSU120" s="173"/>
      <c r="RSV120" s="173"/>
      <c r="RSW120" s="173"/>
      <c r="RSX120" s="173"/>
      <c r="RSY120" s="173"/>
      <c r="RSZ120" s="173"/>
      <c r="RTA120" s="173"/>
      <c r="RTB120" s="173"/>
      <c r="RTC120" s="173"/>
      <c r="RTD120" s="173"/>
      <c r="RTE120" s="173"/>
      <c r="RTF120" s="173"/>
      <c r="RTG120" s="173"/>
      <c r="RTH120" s="173"/>
      <c r="RTI120" s="173"/>
      <c r="RTJ120" s="173"/>
      <c r="RTK120" s="173"/>
      <c r="RTL120" s="173"/>
      <c r="RTM120" s="173"/>
      <c r="RTN120" s="173"/>
      <c r="RTO120" s="173"/>
      <c r="RTP120" s="173"/>
      <c r="RTQ120" s="173"/>
      <c r="RTR120" s="173"/>
      <c r="RTS120" s="173"/>
      <c r="RTT120" s="173"/>
      <c r="RTU120" s="173"/>
      <c r="RTV120" s="173"/>
      <c r="RTW120" s="173"/>
      <c r="RTX120" s="173"/>
      <c r="RTY120" s="173"/>
      <c r="RTZ120" s="173"/>
      <c r="RUA120" s="173"/>
      <c r="RUB120" s="173"/>
      <c r="RUC120" s="173"/>
      <c r="RUD120" s="173"/>
      <c r="RUE120" s="173"/>
      <c r="RUF120" s="173"/>
      <c r="RUG120" s="173"/>
      <c r="RUH120" s="173"/>
      <c r="RUI120" s="173"/>
      <c r="RUJ120" s="173"/>
      <c r="RUK120" s="173"/>
      <c r="RUL120" s="173"/>
      <c r="RUM120" s="173"/>
      <c r="RUN120" s="173"/>
      <c r="RUO120" s="173"/>
      <c r="RUP120" s="173"/>
      <c r="RUQ120" s="173"/>
      <c r="RUR120" s="173"/>
      <c r="RUS120" s="173"/>
      <c r="RUT120" s="173"/>
      <c r="RUU120" s="173"/>
      <c r="RUV120" s="173"/>
      <c r="RUW120" s="173"/>
      <c r="RUX120" s="173"/>
      <c r="RUY120" s="173"/>
      <c r="RUZ120" s="173"/>
      <c r="RVA120" s="173"/>
      <c r="RVB120" s="173"/>
      <c r="RVC120" s="173"/>
      <c r="RVD120" s="173"/>
      <c r="RVE120" s="173"/>
      <c r="RVF120" s="173"/>
      <c r="RVG120" s="173"/>
      <c r="RVH120" s="173"/>
      <c r="RVI120" s="173"/>
      <c r="RVJ120" s="173"/>
      <c r="RVK120" s="173"/>
      <c r="RVL120" s="173"/>
      <c r="RVM120" s="173"/>
      <c r="RVN120" s="173"/>
      <c r="RVO120" s="173"/>
      <c r="RVV120" s="173"/>
      <c r="RVW120" s="173"/>
      <c r="RVX120" s="173"/>
      <c r="RVY120" s="173"/>
      <c r="RVZ120" s="173"/>
      <c r="RWA120" s="173"/>
      <c r="RWB120" s="173"/>
      <c r="RWC120" s="173"/>
      <c r="RWD120" s="173"/>
      <c r="RWE120" s="173"/>
      <c r="RWF120" s="173"/>
      <c r="RWG120" s="173"/>
      <c r="RWH120" s="173"/>
      <c r="RWI120" s="173"/>
      <c r="RWJ120" s="173"/>
      <c r="RWK120" s="173"/>
      <c r="RWL120" s="173"/>
      <c r="RWM120" s="173"/>
      <c r="RWN120" s="173"/>
      <c r="RWO120" s="173"/>
      <c r="RWP120" s="173"/>
      <c r="RWQ120" s="173"/>
      <c r="RWR120" s="173"/>
      <c r="RWS120" s="173"/>
      <c r="RWT120" s="173"/>
      <c r="RWU120" s="173"/>
      <c r="RWV120" s="173"/>
      <c r="RWW120" s="173"/>
      <c r="RWX120" s="173"/>
      <c r="RWY120" s="173"/>
      <c r="RWZ120" s="173"/>
      <c r="RXA120" s="173"/>
      <c r="RXB120" s="173"/>
      <c r="RXC120" s="173"/>
      <c r="RXD120" s="173"/>
      <c r="RXE120" s="173"/>
      <c r="RXF120" s="173"/>
      <c r="RXG120" s="173"/>
      <c r="RXH120" s="173"/>
      <c r="RXI120" s="173"/>
      <c r="RXJ120" s="173"/>
      <c r="RXK120" s="173"/>
      <c r="RXL120" s="173"/>
      <c r="RXM120" s="173"/>
      <c r="RXN120" s="173"/>
      <c r="RXO120" s="173"/>
      <c r="RXP120" s="173"/>
      <c r="RXQ120" s="173"/>
      <c r="RXR120" s="173"/>
      <c r="RXS120" s="173"/>
      <c r="RXT120" s="173"/>
      <c r="RXU120" s="173"/>
      <c r="RXV120" s="173"/>
      <c r="RXW120" s="173"/>
      <c r="RXX120" s="173"/>
      <c r="RXY120" s="173"/>
      <c r="RXZ120" s="173"/>
      <c r="RYA120" s="173"/>
      <c r="RYB120" s="173"/>
      <c r="RYC120" s="173"/>
      <c r="RYD120" s="173"/>
      <c r="RYE120" s="173"/>
      <c r="RYF120" s="173"/>
      <c r="RYG120" s="173"/>
      <c r="RYH120" s="173"/>
      <c r="RYI120" s="173"/>
      <c r="RYJ120" s="173"/>
      <c r="RYK120" s="173"/>
      <c r="RYL120" s="173"/>
      <c r="RYM120" s="173"/>
      <c r="RYN120" s="173"/>
      <c r="RYO120" s="173"/>
      <c r="RYP120" s="173"/>
      <c r="RYQ120" s="173"/>
      <c r="RYR120" s="173"/>
      <c r="RYS120" s="173"/>
      <c r="RYT120" s="173"/>
      <c r="RYU120" s="173"/>
      <c r="RYV120" s="173"/>
      <c r="RYW120" s="173"/>
      <c r="RYX120" s="173"/>
      <c r="RYY120" s="173"/>
      <c r="RYZ120" s="173"/>
      <c r="RZA120" s="173"/>
      <c r="RZB120" s="173"/>
      <c r="RZC120" s="173"/>
      <c r="RZD120" s="173"/>
      <c r="RZE120" s="173"/>
      <c r="RZF120" s="173"/>
      <c r="RZG120" s="173"/>
      <c r="RZH120" s="173"/>
      <c r="RZI120" s="173"/>
      <c r="RZJ120" s="173"/>
      <c r="RZK120" s="173"/>
      <c r="RZL120" s="173"/>
      <c r="RZM120" s="173"/>
      <c r="RZN120" s="173"/>
      <c r="RZO120" s="173"/>
      <c r="RZP120" s="173"/>
      <c r="RZQ120" s="173"/>
      <c r="RZR120" s="173"/>
      <c r="RZS120" s="173"/>
      <c r="RZT120" s="173"/>
      <c r="RZU120" s="173"/>
      <c r="RZV120" s="173"/>
      <c r="RZW120" s="173"/>
      <c r="RZX120" s="173"/>
      <c r="RZY120" s="173"/>
      <c r="RZZ120" s="173"/>
      <c r="SAA120" s="173"/>
      <c r="SAB120" s="173"/>
      <c r="SAC120" s="173"/>
      <c r="SAD120" s="173"/>
      <c r="SAE120" s="173"/>
      <c r="SAF120" s="173"/>
      <c r="SAG120" s="173"/>
      <c r="SAH120" s="173"/>
      <c r="SAI120" s="173"/>
      <c r="SAJ120" s="173"/>
      <c r="SAK120" s="173"/>
      <c r="SAL120" s="173"/>
      <c r="SAM120" s="173"/>
      <c r="SAN120" s="173"/>
      <c r="SAO120" s="173"/>
      <c r="SAP120" s="173"/>
      <c r="SAQ120" s="173"/>
      <c r="SAR120" s="173"/>
      <c r="SAS120" s="173"/>
      <c r="SAT120" s="173"/>
      <c r="SAU120" s="173"/>
      <c r="SAV120" s="173"/>
      <c r="SAW120" s="173"/>
      <c r="SAX120" s="173"/>
      <c r="SAY120" s="173"/>
      <c r="SAZ120" s="173"/>
      <c r="SBA120" s="173"/>
      <c r="SBB120" s="173"/>
      <c r="SBC120" s="173"/>
      <c r="SBD120" s="173"/>
      <c r="SBE120" s="173"/>
      <c r="SBF120" s="173"/>
      <c r="SBG120" s="173"/>
      <c r="SBH120" s="173"/>
      <c r="SBI120" s="173"/>
      <c r="SBJ120" s="173"/>
      <c r="SBK120" s="173"/>
      <c r="SBL120" s="173"/>
      <c r="SBM120" s="173"/>
      <c r="SBN120" s="173"/>
      <c r="SBO120" s="173"/>
      <c r="SBP120" s="173"/>
      <c r="SBQ120" s="173"/>
      <c r="SBR120" s="173"/>
      <c r="SBS120" s="173"/>
      <c r="SBT120" s="173"/>
      <c r="SBU120" s="173"/>
      <c r="SBV120" s="173"/>
      <c r="SBW120" s="173"/>
      <c r="SBX120" s="173"/>
      <c r="SBY120" s="173"/>
      <c r="SBZ120" s="173"/>
      <c r="SCA120" s="173"/>
      <c r="SCB120" s="173"/>
      <c r="SCC120" s="173"/>
      <c r="SCD120" s="173"/>
      <c r="SCE120" s="173"/>
      <c r="SCF120" s="173"/>
      <c r="SCG120" s="173"/>
      <c r="SCH120" s="173"/>
      <c r="SCI120" s="173"/>
      <c r="SCJ120" s="173"/>
      <c r="SCK120" s="173"/>
      <c r="SCL120" s="173"/>
      <c r="SCM120" s="173"/>
      <c r="SCN120" s="173"/>
      <c r="SCO120" s="173"/>
      <c r="SCP120" s="173"/>
      <c r="SCQ120" s="173"/>
      <c r="SCR120" s="173"/>
      <c r="SCS120" s="173"/>
      <c r="SCT120" s="173"/>
      <c r="SCU120" s="173"/>
      <c r="SCV120" s="173"/>
      <c r="SCW120" s="173"/>
      <c r="SCX120" s="173"/>
      <c r="SCY120" s="173"/>
      <c r="SCZ120" s="173"/>
      <c r="SDA120" s="173"/>
      <c r="SDB120" s="173"/>
      <c r="SDC120" s="173"/>
      <c r="SDD120" s="173"/>
      <c r="SDE120" s="173"/>
      <c r="SDF120" s="173"/>
      <c r="SDG120" s="173"/>
      <c r="SDH120" s="173"/>
      <c r="SDI120" s="173"/>
      <c r="SDJ120" s="173"/>
      <c r="SDK120" s="173"/>
      <c r="SDL120" s="173"/>
      <c r="SDM120" s="173"/>
      <c r="SDN120" s="173"/>
      <c r="SDO120" s="173"/>
      <c r="SDP120" s="173"/>
      <c r="SDQ120" s="173"/>
      <c r="SDR120" s="173"/>
      <c r="SDS120" s="173"/>
      <c r="SDT120" s="173"/>
      <c r="SDU120" s="173"/>
      <c r="SDV120" s="173"/>
      <c r="SDW120" s="173"/>
      <c r="SDX120" s="173"/>
      <c r="SDY120" s="173"/>
      <c r="SDZ120" s="173"/>
      <c r="SEA120" s="173"/>
      <c r="SEB120" s="173"/>
      <c r="SEC120" s="173"/>
      <c r="SED120" s="173"/>
      <c r="SEE120" s="173"/>
      <c r="SEF120" s="173"/>
      <c r="SEG120" s="173"/>
      <c r="SEH120" s="173"/>
      <c r="SEI120" s="173"/>
      <c r="SEJ120" s="173"/>
      <c r="SEK120" s="173"/>
      <c r="SEL120" s="173"/>
      <c r="SEM120" s="173"/>
      <c r="SEN120" s="173"/>
      <c r="SEO120" s="173"/>
      <c r="SEP120" s="173"/>
      <c r="SEQ120" s="173"/>
      <c r="SER120" s="173"/>
      <c r="SES120" s="173"/>
      <c r="SET120" s="173"/>
      <c r="SEU120" s="173"/>
      <c r="SEV120" s="173"/>
      <c r="SEW120" s="173"/>
      <c r="SEX120" s="173"/>
      <c r="SEY120" s="173"/>
      <c r="SEZ120" s="173"/>
      <c r="SFA120" s="173"/>
      <c r="SFB120" s="173"/>
      <c r="SFC120" s="173"/>
      <c r="SFD120" s="173"/>
      <c r="SFE120" s="173"/>
      <c r="SFF120" s="173"/>
      <c r="SFG120" s="173"/>
      <c r="SFH120" s="173"/>
      <c r="SFI120" s="173"/>
      <c r="SFJ120" s="173"/>
      <c r="SFK120" s="173"/>
      <c r="SFR120" s="173"/>
      <c r="SFS120" s="173"/>
      <c r="SFT120" s="173"/>
      <c r="SFU120" s="173"/>
      <c r="SFV120" s="173"/>
      <c r="SFW120" s="173"/>
      <c r="SFX120" s="173"/>
      <c r="SFY120" s="173"/>
      <c r="SFZ120" s="173"/>
      <c r="SGA120" s="173"/>
      <c r="SGB120" s="173"/>
      <c r="SGC120" s="173"/>
      <c r="SGD120" s="173"/>
      <c r="SGE120" s="173"/>
      <c r="SGF120" s="173"/>
      <c r="SGG120" s="173"/>
      <c r="SGH120" s="173"/>
      <c r="SGI120" s="173"/>
      <c r="SGJ120" s="173"/>
      <c r="SGK120" s="173"/>
      <c r="SGL120" s="173"/>
      <c r="SGM120" s="173"/>
      <c r="SGN120" s="173"/>
      <c r="SGO120" s="173"/>
      <c r="SGP120" s="173"/>
      <c r="SGQ120" s="173"/>
      <c r="SGR120" s="173"/>
      <c r="SGS120" s="173"/>
      <c r="SGT120" s="173"/>
      <c r="SGU120" s="173"/>
      <c r="SGV120" s="173"/>
      <c r="SGW120" s="173"/>
      <c r="SGX120" s="173"/>
      <c r="SGY120" s="173"/>
      <c r="SGZ120" s="173"/>
      <c r="SHA120" s="173"/>
      <c r="SHB120" s="173"/>
      <c r="SHC120" s="173"/>
      <c r="SHD120" s="173"/>
      <c r="SHE120" s="173"/>
      <c r="SHF120" s="173"/>
      <c r="SHG120" s="173"/>
      <c r="SHH120" s="173"/>
      <c r="SHI120" s="173"/>
      <c r="SHJ120" s="173"/>
      <c r="SHK120" s="173"/>
      <c r="SHL120" s="173"/>
      <c r="SHM120" s="173"/>
      <c r="SHN120" s="173"/>
      <c r="SHO120" s="173"/>
      <c r="SHP120" s="173"/>
      <c r="SHQ120" s="173"/>
      <c r="SHR120" s="173"/>
      <c r="SHS120" s="173"/>
      <c r="SHT120" s="173"/>
      <c r="SHU120" s="173"/>
      <c r="SHV120" s="173"/>
      <c r="SHW120" s="173"/>
      <c r="SHX120" s="173"/>
      <c r="SHY120" s="173"/>
      <c r="SHZ120" s="173"/>
      <c r="SIA120" s="173"/>
      <c r="SIB120" s="173"/>
      <c r="SIC120" s="173"/>
      <c r="SID120" s="173"/>
      <c r="SIE120" s="173"/>
      <c r="SIF120" s="173"/>
      <c r="SIG120" s="173"/>
      <c r="SIH120" s="173"/>
      <c r="SII120" s="173"/>
      <c r="SIJ120" s="173"/>
      <c r="SIK120" s="173"/>
      <c r="SIL120" s="173"/>
      <c r="SIM120" s="173"/>
      <c r="SIN120" s="173"/>
      <c r="SIO120" s="173"/>
      <c r="SIP120" s="173"/>
      <c r="SIQ120" s="173"/>
      <c r="SIR120" s="173"/>
      <c r="SIS120" s="173"/>
      <c r="SIT120" s="173"/>
      <c r="SIU120" s="173"/>
      <c r="SIV120" s="173"/>
      <c r="SIW120" s="173"/>
      <c r="SIX120" s="173"/>
      <c r="SIY120" s="173"/>
      <c r="SIZ120" s="173"/>
      <c r="SJA120" s="173"/>
      <c r="SJB120" s="173"/>
      <c r="SJC120" s="173"/>
      <c r="SJD120" s="173"/>
      <c r="SJE120" s="173"/>
      <c r="SJF120" s="173"/>
      <c r="SJG120" s="173"/>
      <c r="SJH120" s="173"/>
      <c r="SJI120" s="173"/>
      <c r="SJJ120" s="173"/>
      <c r="SJK120" s="173"/>
      <c r="SJL120" s="173"/>
      <c r="SJM120" s="173"/>
      <c r="SJN120" s="173"/>
      <c r="SJO120" s="173"/>
      <c r="SJP120" s="173"/>
      <c r="SJQ120" s="173"/>
      <c r="SJR120" s="173"/>
      <c r="SJS120" s="173"/>
      <c r="SJT120" s="173"/>
      <c r="SJU120" s="173"/>
      <c r="SJV120" s="173"/>
      <c r="SJW120" s="173"/>
      <c r="SJX120" s="173"/>
      <c r="SJY120" s="173"/>
      <c r="SJZ120" s="173"/>
      <c r="SKA120" s="173"/>
      <c r="SKB120" s="173"/>
      <c r="SKC120" s="173"/>
      <c r="SKD120" s="173"/>
      <c r="SKE120" s="173"/>
      <c r="SKF120" s="173"/>
      <c r="SKG120" s="173"/>
      <c r="SKH120" s="173"/>
      <c r="SKI120" s="173"/>
      <c r="SKJ120" s="173"/>
      <c r="SKK120" s="173"/>
      <c r="SKL120" s="173"/>
      <c r="SKM120" s="173"/>
      <c r="SKN120" s="173"/>
      <c r="SKO120" s="173"/>
      <c r="SKP120" s="173"/>
      <c r="SKQ120" s="173"/>
      <c r="SKR120" s="173"/>
      <c r="SKS120" s="173"/>
      <c r="SKT120" s="173"/>
      <c r="SKU120" s="173"/>
      <c r="SKV120" s="173"/>
      <c r="SKW120" s="173"/>
      <c r="SKX120" s="173"/>
      <c r="SKY120" s="173"/>
      <c r="SKZ120" s="173"/>
      <c r="SLA120" s="173"/>
      <c r="SLB120" s="173"/>
      <c r="SLC120" s="173"/>
      <c r="SLD120" s="173"/>
      <c r="SLE120" s="173"/>
      <c r="SLF120" s="173"/>
      <c r="SLG120" s="173"/>
      <c r="SLH120" s="173"/>
      <c r="SLI120" s="173"/>
      <c r="SLJ120" s="173"/>
      <c r="SLK120" s="173"/>
      <c r="SLL120" s="173"/>
      <c r="SLM120" s="173"/>
      <c r="SLN120" s="173"/>
      <c r="SLO120" s="173"/>
      <c r="SLP120" s="173"/>
      <c r="SLQ120" s="173"/>
      <c r="SLR120" s="173"/>
      <c r="SLS120" s="173"/>
      <c r="SLT120" s="173"/>
      <c r="SLU120" s="173"/>
      <c r="SLV120" s="173"/>
      <c r="SLW120" s="173"/>
      <c r="SLX120" s="173"/>
      <c r="SLY120" s="173"/>
      <c r="SLZ120" s="173"/>
      <c r="SMA120" s="173"/>
      <c r="SMB120" s="173"/>
      <c r="SMC120" s="173"/>
      <c r="SMD120" s="173"/>
      <c r="SME120" s="173"/>
      <c r="SMF120" s="173"/>
      <c r="SMG120" s="173"/>
      <c r="SMH120" s="173"/>
      <c r="SMI120" s="173"/>
      <c r="SMJ120" s="173"/>
      <c r="SMK120" s="173"/>
      <c r="SML120" s="173"/>
      <c r="SMM120" s="173"/>
      <c r="SMN120" s="173"/>
      <c r="SMO120" s="173"/>
      <c r="SMP120" s="173"/>
      <c r="SMQ120" s="173"/>
      <c r="SMR120" s="173"/>
      <c r="SMS120" s="173"/>
      <c r="SMT120" s="173"/>
      <c r="SMU120" s="173"/>
      <c r="SMV120" s="173"/>
      <c r="SMW120" s="173"/>
      <c r="SMX120" s="173"/>
      <c r="SMY120" s="173"/>
      <c r="SMZ120" s="173"/>
      <c r="SNA120" s="173"/>
      <c r="SNB120" s="173"/>
      <c r="SNC120" s="173"/>
      <c r="SND120" s="173"/>
      <c r="SNE120" s="173"/>
      <c r="SNF120" s="173"/>
      <c r="SNG120" s="173"/>
      <c r="SNH120" s="173"/>
      <c r="SNI120" s="173"/>
      <c r="SNJ120" s="173"/>
      <c r="SNK120" s="173"/>
      <c r="SNL120" s="173"/>
      <c r="SNM120" s="173"/>
      <c r="SNN120" s="173"/>
      <c r="SNO120" s="173"/>
      <c r="SNP120" s="173"/>
      <c r="SNQ120" s="173"/>
      <c r="SNR120" s="173"/>
      <c r="SNS120" s="173"/>
      <c r="SNT120" s="173"/>
      <c r="SNU120" s="173"/>
      <c r="SNV120" s="173"/>
      <c r="SNW120" s="173"/>
      <c r="SNX120" s="173"/>
      <c r="SNY120" s="173"/>
      <c r="SNZ120" s="173"/>
      <c r="SOA120" s="173"/>
      <c r="SOB120" s="173"/>
      <c r="SOC120" s="173"/>
      <c r="SOD120" s="173"/>
      <c r="SOE120" s="173"/>
      <c r="SOF120" s="173"/>
      <c r="SOG120" s="173"/>
      <c r="SOH120" s="173"/>
      <c r="SOI120" s="173"/>
      <c r="SOJ120" s="173"/>
      <c r="SOK120" s="173"/>
      <c r="SOL120" s="173"/>
      <c r="SOM120" s="173"/>
      <c r="SON120" s="173"/>
      <c r="SOO120" s="173"/>
      <c r="SOP120" s="173"/>
      <c r="SOQ120" s="173"/>
      <c r="SOR120" s="173"/>
      <c r="SOS120" s="173"/>
      <c r="SOT120" s="173"/>
      <c r="SOU120" s="173"/>
      <c r="SOV120" s="173"/>
      <c r="SOW120" s="173"/>
      <c r="SOX120" s="173"/>
      <c r="SOY120" s="173"/>
      <c r="SOZ120" s="173"/>
      <c r="SPA120" s="173"/>
      <c r="SPB120" s="173"/>
      <c r="SPC120" s="173"/>
      <c r="SPD120" s="173"/>
      <c r="SPE120" s="173"/>
      <c r="SPF120" s="173"/>
      <c r="SPG120" s="173"/>
      <c r="SPN120" s="173"/>
      <c r="SPO120" s="173"/>
      <c r="SPP120" s="173"/>
      <c r="SPQ120" s="173"/>
      <c r="SPR120" s="173"/>
      <c r="SPS120" s="173"/>
      <c r="SPT120" s="173"/>
      <c r="SPU120" s="173"/>
      <c r="SPV120" s="173"/>
      <c r="SPW120" s="173"/>
      <c r="SPX120" s="173"/>
      <c r="SPY120" s="173"/>
      <c r="SPZ120" s="173"/>
      <c r="SQA120" s="173"/>
      <c r="SQB120" s="173"/>
      <c r="SQC120" s="173"/>
      <c r="SQD120" s="173"/>
      <c r="SQE120" s="173"/>
      <c r="SQF120" s="173"/>
      <c r="SQG120" s="173"/>
      <c r="SQH120" s="173"/>
      <c r="SQI120" s="173"/>
      <c r="SQJ120" s="173"/>
      <c r="SQK120" s="173"/>
      <c r="SQL120" s="173"/>
      <c r="SQM120" s="173"/>
      <c r="SQN120" s="173"/>
      <c r="SQO120" s="173"/>
      <c r="SQP120" s="173"/>
      <c r="SQQ120" s="173"/>
      <c r="SQR120" s="173"/>
      <c r="SQS120" s="173"/>
      <c r="SQT120" s="173"/>
      <c r="SQU120" s="173"/>
      <c r="SQV120" s="173"/>
      <c r="SQW120" s="173"/>
      <c r="SQX120" s="173"/>
      <c r="SQY120" s="173"/>
      <c r="SQZ120" s="173"/>
      <c r="SRA120" s="173"/>
      <c r="SRB120" s="173"/>
      <c r="SRC120" s="173"/>
      <c r="SRD120" s="173"/>
      <c r="SRE120" s="173"/>
      <c r="SRF120" s="173"/>
      <c r="SRG120" s="173"/>
      <c r="SRH120" s="173"/>
      <c r="SRI120" s="173"/>
      <c r="SRJ120" s="173"/>
      <c r="SRK120" s="173"/>
      <c r="SRL120" s="173"/>
      <c r="SRM120" s="173"/>
      <c r="SRN120" s="173"/>
      <c r="SRO120" s="173"/>
      <c r="SRP120" s="173"/>
      <c r="SRQ120" s="173"/>
      <c r="SRR120" s="173"/>
      <c r="SRS120" s="173"/>
      <c r="SRT120" s="173"/>
      <c r="SRU120" s="173"/>
      <c r="SRV120" s="173"/>
      <c r="SRW120" s="173"/>
      <c r="SRX120" s="173"/>
      <c r="SRY120" s="173"/>
      <c r="SRZ120" s="173"/>
      <c r="SSA120" s="173"/>
      <c r="SSB120" s="173"/>
      <c r="SSC120" s="173"/>
      <c r="SSD120" s="173"/>
      <c r="SSE120" s="173"/>
      <c r="SSF120" s="173"/>
      <c r="SSG120" s="173"/>
      <c r="SSH120" s="173"/>
      <c r="SSI120" s="173"/>
      <c r="SSJ120" s="173"/>
      <c r="SSK120" s="173"/>
      <c r="SSL120" s="173"/>
      <c r="SSM120" s="173"/>
      <c r="SSN120" s="173"/>
      <c r="SSO120" s="173"/>
      <c r="SSP120" s="173"/>
      <c r="SSQ120" s="173"/>
      <c r="SSR120" s="173"/>
      <c r="SSS120" s="173"/>
      <c r="SST120" s="173"/>
      <c r="SSU120" s="173"/>
      <c r="SSV120" s="173"/>
      <c r="SSW120" s="173"/>
      <c r="SSX120" s="173"/>
      <c r="SSY120" s="173"/>
      <c r="SSZ120" s="173"/>
      <c r="STA120" s="173"/>
      <c r="STB120" s="173"/>
      <c r="STC120" s="173"/>
      <c r="STD120" s="173"/>
      <c r="STE120" s="173"/>
      <c r="STF120" s="173"/>
      <c r="STG120" s="173"/>
      <c r="STH120" s="173"/>
      <c r="STI120" s="173"/>
      <c r="STJ120" s="173"/>
      <c r="STK120" s="173"/>
      <c r="STL120" s="173"/>
      <c r="STM120" s="173"/>
      <c r="STN120" s="173"/>
      <c r="STO120" s="173"/>
      <c r="STP120" s="173"/>
      <c r="STQ120" s="173"/>
      <c r="STR120" s="173"/>
      <c r="STS120" s="173"/>
      <c r="STT120" s="173"/>
      <c r="STU120" s="173"/>
      <c r="STV120" s="173"/>
      <c r="STW120" s="173"/>
      <c r="STX120" s="173"/>
      <c r="STY120" s="173"/>
      <c r="STZ120" s="173"/>
      <c r="SUA120" s="173"/>
      <c r="SUB120" s="173"/>
      <c r="SUC120" s="173"/>
      <c r="SUD120" s="173"/>
      <c r="SUE120" s="173"/>
      <c r="SUF120" s="173"/>
      <c r="SUG120" s="173"/>
      <c r="SUH120" s="173"/>
      <c r="SUI120" s="173"/>
      <c r="SUJ120" s="173"/>
      <c r="SUK120" s="173"/>
      <c r="SUL120" s="173"/>
      <c r="SUM120" s="173"/>
      <c r="SUN120" s="173"/>
      <c r="SUO120" s="173"/>
      <c r="SUP120" s="173"/>
      <c r="SUQ120" s="173"/>
      <c r="SUR120" s="173"/>
      <c r="SUS120" s="173"/>
      <c r="SUT120" s="173"/>
      <c r="SUU120" s="173"/>
      <c r="SUV120" s="173"/>
      <c r="SUW120" s="173"/>
      <c r="SUX120" s="173"/>
      <c r="SUY120" s="173"/>
      <c r="SUZ120" s="173"/>
      <c r="SVA120" s="173"/>
      <c r="SVB120" s="173"/>
      <c r="SVC120" s="173"/>
      <c r="SVD120" s="173"/>
      <c r="SVE120" s="173"/>
      <c r="SVF120" s="173"/>
      <c r="SVG120" s="173"/>
      <c r="SVH120" s="173"/>
      <c r="SVI120" s="173"/>
      <c r="SVJ120" s="173"/>
      <c r="SVK120" s="173"/>
      <c r="SVL120" s="173"/>
      <c r="SVM120" s="173"/>
      <c r="SVN120" s="173"/>
      <c r="SVO120" s="173"/>
      <c r="SVP120" s="173"/>
      <c r="SVQ120" s="173"/>
      <c r="SVR120" s="173"/>
      <c r="SVS120" s="173"/>
      <c r="SVT120" s="173"/>
      <c r="SVU120" s="173"/>
      <c r="SVV120" s="173"/>
      <c r="SVW120" s="173"/>
      <c r="SVX120" s="173"/>
      <c r="SVY120" s="173"/>
      <c r="SVZ120" s="173"/>
      <c r="SWA120" s="173"/>
      <c r="SWB120" s="173"/>
      <c r="SWC120" s="173"/>
      <c r="SWD120" s="173"/>
      <c r="SWE120" s="173"/>
      <c r="SWF120" s="173"/>
      <c r="SWG120" s="173"/>
      <c r="SWH120" s="173"/>
      <c r="SWI120" s="173"/>
      <c r="SWJ120" s="173"/>
      <c r="SWK120" s="173"/>
      <c r="SWL120" s="173"/>
      <c r="SWM120" s="173"/>
      <c r="SWN120" s="173"/>
      <c r="SWO120" s="173"/>
      <c r="SWP120" s="173"/>
      <c r="SWQ120" s="173"/>
      <c r="SWR120" s="173"/>
      <c r="SWS120" s="173"/>
      <c r="SWT120" s="173"/>
      <c r="SWU120" s="173"/>
      <c r="SWV120" s="173"/>
      <c r="SWW120" s="173"/>
      <c r="SWX120" s="173"/>
      <c r="SWY120" s="173"/>
      <c r="SWZ120" s="173"/>
      <c r="SXA120" s="173"/>
      <c r="SXB120" s="173"/>
      <c r="SXC120" s="173"/>
      <c r="SXD120" s="173"/>
      <c r="SXE120" s="173"/>
      <c r="SXF120" s="173"/>
      <c r="SXG120" s="173"/>
      <c r="SXH120" s="173"/>
      <c r="SXI120" s="173"/>
      <c r="SXJ120" s="173"/>
      <c r="SXK120" s="173"/>
      <c r="SXL120" s="173"/>
      <c r="SXM120" s="173"/>
      <c r="SXN120" s="173"/>
      <c r="SXO120" s="173"/>
      <c r="SXP120" s="173"/>
      <c r="SXQ120" s="173"/>
      <c r="SXR120" s="173"/>
      <c r="SXS120" s="173"/>
      <c r="SXT120" s="173"/>
      <c r="SXU120" s="173"/>
      <c r="SXV120" s="173"/>
      <c r="SXW120" s="173"/>
      <c r="SXX120" s="173"/>
      <c r="SXY120" s="173"/>
      <c r="SXZ120" s="173"/>
      <c r="SYA120" s="173"/>
      <c r="SYB120" s="173"/>
      <c r="SYC120" s="173"/>
      <c r="SYD120" s="173"/>
      <c r="SYE120" s="173"/>
      <c r="SYF120" s="173"/>
      <c r="SYG120" s="173"/>
      <c r="SYH120" s="173"/>
      <c r="SYI120" s="173"/>
      <c r="SYJ120" s="173"/>
      <c r="SYK120" s="173"/>
      <c r="SYL120" s="173"/>
      <c r="SYM120" s="173"/>
      <c r="SYN120" s="173"/>
      <c r="SYO120" s="173"/>
      <c r="SYP120" s="173"/>
      <c r="SYQ120" s="173"/>
      <c r="SYR120" s="173"/>
      <c r="SYS120" s="173"/>
      <c r="SYT120" s="173"/>
      <c r="SYU120" s="173"/>
      <c r="SYV120" s="173"/>
      <c r="SYW120" s="173"/>
      <c r="SYX120" s="173"/>
      <c r="SYY120" s="173"/>
      <c r="SYZ120" s="173"/>
      <c r="SZA120" s="173"/>
      <c r="SZB120" s="173"/>
      <c r="SZC120" s="173"/>
      <c r="SZJ120" s="173"/>
      <c r="SZK120" s="173"/>
      <c r="SZL120" s="173"/>
      <c r="SZM120" s="173"/>
      <c r="SZN120" s="173"/>
      <c r="SZO120" s="173"/>
      <c r="SZP120" s="173"/>
      <c r="SZQ120" s="173"/>
      <c r="SZR120" s="173"/>
      <c r="SZS120" s="173"/>
      <c r="SZT120" s="173"/>
      <c r="SZU120" s="173"/>
      <c r="SZV120" s="173"/>
      <c r="SZW120" s="173"/>
      <c r="SZX120" s="173"/>
      <c r="SZY120" s="173"/>
      <c r="SZZ120" s="173"/>
      <c r="TAA120" s="173"/>
      <c r="TAB120" s="173"/>
      <c r="TAC120" s="173"/>
      <c r="TAD120" s="173"/>
      <c r="TAE120" s="173"/>
      <c r="TAF120" s="173"/>
      <c r="TAG120" s="173"/>
      <c r="TAH120" s="173"/>
      <c r="TAI120" s="173"/>
      <c r="TAJ120" s="173"/>
      <c r="TAK120" s="173"/>
      <c r="TAL120" s="173"/>
      <c r="TAM120" s="173"/>
      <c r="TAN120" s="173"/>
      <c r="TAO120" s="173"/>
      <c r="TAP120" s="173"/>
      <c r="TAQ120" s="173"/>
      <c r="TAR120" s="173"/>
      <c r="TAS120" s="173"/>
      <c r="TAT120" s="173"/>
      <c r="TAU120" s="173"/>
      <c r="TAV120" s="173"/>
      <c r="TAW120" s="173"/>
      <c r="TAX120" s="173"/>
      <c r="TAY120" s="173"/>
      <c r="TAZ120" s="173"/>
      <c r="TBA120" s="173"/>
      <c r="TBB120" s="173"/>
      <c r="TBC120" s="173"/>
      <c r="TBD120" s="173"/>
      <c r="TBE120" s="173"/>
      <c r="TBF120" s="173"/>
      <c r="TBG120" s="173"/>
      <c r="TBH120" s="173"/>
      <c r="TBI120" s="173"/>
      <c r="TBJ120" s="173"/>
      <c r="TBK120" s="173"/>
      <c r="TBL120" s="173"/>
      <c r="TBM120" s="173"/>
      <c r="TBN120" s="173"/>
      <c r="TBO120" s="173"/>
      <c r="TBP120" s="173"/>
      <c r="TBQ120" s="173"/>
      <c r="TBR120" s="173"/>
      <c r="TBS120" s="173"/>
      <c r="TBT120" s="173"/>
      <c r="TBU120" s="173"/>
      <c r="TBV120" s="173"/>
      <c r="TBW120" s="173"/>
      <c r="TBX120" s="173"/>
      <c r="TBY120" s="173"/>
      <c r="TBZ120" s="173"/>
      <c r="TCA120" s="173"/>
      <c r="TCB120" s="173"/>
      <c r="TCC120" s="173"/>
      <c r="TCD120" s="173"/>
      <c r="TCE120" s="173"/>
      <c r="TCF120" s="173"/>
      <c r="TCG120" s="173"/>
      <c r="TCH120" s="173"/>
      <c r="TCI120" s="173"/>
      <c r="TCJ120" s="173"/>
      <c r="TCK120" s="173"/>
      <c r="TCL120" s="173"/>
      <c r="TCM120" s="173"/>
      <c r="TCN120" s="173"/>
      <c r="TCO120" s="173"/>
      <c r="TCP120" s="173"/>
      <c r="TCQ120" s="173"/>
      <c r="TCR120" s="173"/>
      <c r="TCS120" s="173"/>
      <c r="TCT120" s="173"/>
      <c r="TCU120" s="173"/>
      <c r="TCV120" s="173"/>
      <c r="TCW120" s="173"/>
      <c r="TCX120" s="173"/>
      <c r="TCY120" s="173"/>
      <c r="TCZ120" s="173"/>
      <c r="TDA120" s="173"/>
      <c r="TDB120" s="173"/>
      <c r="TDC120" s="173"/>
      <c r="TDD120" s="173"/>
      <c r="TDE120" s="173"/>
      <c r="TDF120" s="173"/>
      <c r="TDG120" s="173"/>
      <c r="TDH120" s="173"/>
      <c r="TDI120" s="173"/>
      <c r="TDJ120" s="173"/>
      <c r="TDK120" s="173"/>
      <c r="TDL120" s="173"/>
      <c r="TDM120" s="173"/>
      <c r="TDN120" s="173"/>
      <c r="TDO120" s="173"/>
      <c r="TDP120" s="173"/>
      <c r="TDQ120" s="173"/>
      <c r="TDR120" s="173"/>
      <c r="TDS120" s="173"/>
      <c r="TDT120" s="173"/>
      <c r="TDU120" s="173"/>
      <c r="TDV120" s="173"/>
      <c r="TDW120" s="173"/>
      <c r="TDX120" s="173"/>
      <c r="TDY120" s="173"/>
      <c r="TDZ120" s="173"/>
      <c r="TEA120" s="173"/>
      <c r="TEB120" s="173"/>
      <c r="TEC120" s="173"/>
      <c r="TED120" s="173"/>
      <c r="TEE120" s="173"/>
      <c r="TEF120" s="173"/>
      <c r="TEG120" s="173"/>
      <c r="TEH120" s="173"/>
      <c r="TEI120" s="173"/>
      <c r="TEJ120" s="173"/>
      <c r="TEK120" s="173"/>
      <c r="TEL120" s="173"/>
      <c r="TEM120" s="173"/>
      <c r="TEN120" s="173"/>
      <c r="TEO120" s="173"/>
      <c r="TEP120" s="173"/>
      <c r="TEQ120" s="173"/>
      <c r="TER120" s="173"/>
      <c r="TES120" s="173"/>
      <c r="TET120" s="173"/>
      <c r="TEU120" s="173"/>
      <c r="TEV120" s="173"/>
      <c r="TEW120" s="173"/>
      <c r="TEX120" s="173"/>
      <c r="TEY120" s="173"/>
      <c r="TEZ120" s="173"/>
      <c r="TFA120" s="173"/>
      <c r="TFB120" s="173"/>
      <c r="TFC120" s="173"/>
      <c r="TFD120" s="173"/>
      <c r="TFE120" s="173"/>
      <c r="TFF120" s="173"/>
      <c r="TFG120" s="173"/>
      <c r="TFH120" s="173"/>
      <c r="TFI120" s="173"/>
      <c r="TFJ120" s="173"/>
      <c r="TFK120" s="173"/>
      <c r="TFL120" s="173"/>
      <c r="TFM120" s="173"/>
      <c r="TFN120" s="173"/>
      <c r="TFO120" s="173"/>
      <c r="TFP120" s="173"/>
      <c r="TFQ120" s="173"/>
      <c r="TFR120" s="173"/>
      <c r="TFS120" s="173"/>
      <c r="TFT120" s="173"/>
      <c r="TFU120" s="173"/>
      <c r="TFV120" s="173"/>
      <c r="TFW120" s="173"/>
      <c r="TFX120" s="173"/>
      <c r="TFY120" s="173"/>
      <c r="TFZ120" s="173"/>
      <c r="TGA120" s="173"/>
      <c r="TGB120" s="173"/>
      <c r="TGC120" s="173"/>
      <c r="TGD120" s="173"/>
      <c r="TGE120" s="173"/>
      <c r="TGF120" s="173"/>
      <c r="TGG120" s="173"/>
      <c r="TGH120" s="173"/>
      <c r="TGI120" s="173"/>
      <c r="TGJ120" s="173"/>
      <c r="TGK120" s="173"/>
      <c r="TGL120" s="173"/>
      <c r="TGM120" s="173"/>
      <c r="TGN120" s="173"/>
      <c r="TGO120" s="173"/>
      <c r="TGP120" s="173"/>
      <c r="TGQ120" s="173"/>
      <c r="TGR120" s="173"/>
      <c r="TGS120" s="173"/>
      <c r="TGT120" s="173"/>
      <c r="TGU120" s="173"/>
      <c r="TGV120" s="173"/>
      <c r="TGW120" s="173"/>
      <c r="TGX120" s="173"/>
      <c r="TGY120" s="173"/>
      <c r="TGZ120" s="173"/>
      <c r="THA120" s="173"/>
      <c r="THB120" s="173"/>
      <c r="THC120" s="173"/>
      <c r="THD120" s="173"/>
      <c r="THE120" s="173"/>
      <c r="THF120" s="173"/>
      <c r="THG120" s="173"/>
      <c r="THH120" s="173"/>
      <c r="THI120" s="173"/>
      <c r="THJ120" s="173"/>
      <c r="THK120" s="173"/>
      <c r="THL120" s="173"/>
      <c r="THM120" s="173"/>
      <c r="THN120" s="173"/>
      <c r="THO120" s="173"/>
      <c r="THP120" s="173"/>
      <c r="THQ120" s="173"/>
      <c r="THR120" s="173"/>
      <c r="THS120" s="173"/>
      <c r="THT120" s="173"/>
      <c r="THU120" s="173"/>
      <c r="THV120" s="173"/>
      <c r="THW120" s="173"/>
      <c r="THX120" s="173"/>
      <c r="THY120" s="173"/>
      <c r="THZ120" s="173"/>
      <c r="TIA120" s="173"/>
      <c r="TIB120" s="173"/>
      <c r="TIC120" s="173"/>
      <c r="TID120" s="173"/>
      <c r="TIE120" s="173"/>
      <c r="TIF120" s="173"/>
      <c r="TIG120" s="173"/>
      <c r="TIH120" s="173"/>
      <c r="TII120" s="173"/>
      <c r="TIJ120" s="173"/>
      <c r="TIK120" s="173"/>
      <c r="TIL120" s="173"/>
      <c r="TIM120" s="173"/>
      <c r="TIN120" s="173"/>
      <c r="TIO120" s="173"/>
      <c r="TIP120" s="173"/>
      <c r="TIQ120" s="173"/>
      <c r="TIR120" s="173"/>
      <c r="TIS120" s="173"/>
      <c r="TIT120" s="173"/>
      <c r="TIU120" s="173"/>
      <c r="TIV120" s="173"/>
      <c r="TIW120" s="173"/>
      <c r="TIX120" s="173"/>
      <c r="TIY120" s="173"/>
      <c r="TJF120" s="173"/>
      <c r="TJG120" s="173"/>
      <c r="TJH120" s="173"/>
      <c r="TJI120" s="173"/>
      <c r="TJJ120" s="173"/>
      <c r="TJK120" s="173"/>
      <c r="TJL120" s="173"/>
      <c r="TJM120" s="173"/>
      <c r="TJN120" s="173"/>
      <c r="TJO120" s="173"/>
      <c r="TJP120" s="173"/>
      <c r="TJQ120" s="173"/>
      <c r="TJR120" s="173"/>
      <c r="TJS120" s="173"/>
      <c r="TJT120" s="173"/>
      <c r="TJU120" s="173"/>
      <c r="TJV120" s="173"/>
      <c r="TJW120" s="173"/>
      <c r="TJX120" s="173"/>
      <c r="TJY120" s="173"/>
      <c r="TJZ120" s="173"/>
      <c r="TKA120" s="173"/>
      <c r="TKB120" s="173"/>
      <c r="TKC120" s="173"/>
      <c r="TKD120" s="173"/>
      <c r="TKE120" s="173"/>
      <c r="TKF120" s="173"/>
      <c r="TKG120" s="173"/>
      <c r="TKH120" s="173"/>
      <c r="TKI120" s="173"/>
      <c r="TKJ120" s="173"/>
      <c r="TKK120" s="173"/>
      <c r="TKL120" s="173"/>
      <c r="TKM120" s="173"/>
      <c r="TKN120" s="173"/>
      <c r="TKO120" s="173"/>
      <c r="TKP120" s="173"/>
      <c r="TKQ120" s="173"/>
      <c r="TKR120" s="173"/>
      <c r="TKS120" s="173"/>
      <c r="TKT120" s="173"/>
      <c r="TKU120" s="173"/>
      <c r="TKV120" s="173"/>
      <c r="TKW120" s="173"/>
      <c r="TKX120" s="173"/>
      <c r="TKY120" s="173"/>
      <c r="TKZ120" s="173"/>
      <c r="TLA120" s="173"/>
      <c r="TLB120" s="173"/>
      <c r="TLC120" s="173"/>
      <c r="TLD120" s="173"/>
      <c r="TLE120" s="173"/>
      <c r="TLF120" s="173"/>
      <c r="TLG120" s="173"/>
      <c r="TLH120" s="173"/>
      <c r="TLI120" s="173"/>
      <c r="TLJ120" s="173"/>
      <c r="TLK120" s="173"/>
      <c r="TLL120" s="173"/>
      <c r="TLM120" s="173"/>
      <c r="TLN120" s="173"/>
      <c r="TLO120" s="173"/>
      <c r="TLP120" s="173"/>
      <c r="TLQ120" s="173"/>
      <c r="TLR120" s="173"/>
      <c r="TLS120" s="173"/>
      <c r="TLT120" s="173"/>
      <c r="TLU120" s="173"/>
      <c r="TLV120" s="173"/>
      <c r="TLW120" s="173"/>
      <c r="TLX120" s="173"/>
      <c r="TLY120" s="173"/>
      <c r="TLZ120" s="173"/>
      <c r="TMA120" s="173"/>
      <c r="TMB120" s="173"/>
      <c r="TMC120" s="173"/>
      <c r="TMD120" s="173"/>
      <c r="TME120" s="173"/>
      <c r="TMF120" s="173"/>
      <c r="TMG120" s="173"/>
      <c r="TMH120" s="173"/>
      <c r="TMI120" s="173"/>
      <c r="TMJ120" s="173"/>
      <c r="TMK120" s="173"/>
      <c r="TML120" s="173"/>
      <c r="TMM120" s="173"/>
      <c r="TMN120" s="173"/>
      <c r="TMO120" s="173"/>
      <c r="TMP120" s="173"/>
      <c r="TMQ120" s="173"/>
      <c r="TMR120" s="173"/>
      <c r="TMS120" s="173"/>
      <c r="TMT120" s="173"/>
      <c r="TMU120" s="173"/>
      <c r="TMV120" s="173"/>
      <c r="TMW120" s="173"/>
      <c r="TMX120" s="173"/>
      <c r="TMY120" s="173"/>
      <c r="TMZ120" s="173"/>
      <c r="TNA120" s="173"/>
      <c r="TNB120" s="173"/>
      <c r="TNC120" s="173"/>
      <c r="TND120" s="173"/>
      <c r="TNE120" s="173"/>
      <c r="TNF120" s="173"/>
      <c r="TNG120" s="173"/>
      <c r="TNH120" s="173"/>
      <c r="TNI120" s="173"/>
      <c r="TNJ120" s="173"/>
      <c r="TNK120" s="173"/>
      <c r="TNL120" s="173"/>
      <c r="TNM120" s="173"/>
      <c r="TNN120" s="173"/>
      <c r="TNO120" s="173"/>
      <c r="TNP120" s="173"/>
      <c r="TNQ120" s="173"/>
      <c r="TNR120" s="173"/>
      <c r="TNS120" s="173"/>
      <c r="TNT120" s="173"/>
      <c r="TNU120" s="173"/>
      <c r="TNV120" s="173"/>
      <c r="TNW120" s="173"/>
      <c r="TNX120" s="173"/>
      <c r="TNY120" s="173"/>
      <c r="TNZ120" s="173"/>
      <c r="TOA120" s="173"/>
      <c r="TOB120" s="173"/>
      <c r="TOC120" s="173"/>
      <c r="TOD120" s="173"/>
      <c r="TOE120" s="173"/>
      <c r="TOF120" s="173"/>
      <c r="TOG120" s="173"/>
      <c r="TOH120" s="173"/>
      <c r="TOI120" s="173"/>
      <c r="TOJ120" s="173"/>
      <c r="TOK120" s="173"/>
      <c r="TOL120" s="173"/>
      <c r="TOM120" s="173"/>
      <c r="TON120" s="173"/>
      <c r="TOO120" s="173"/>
      <c r="TOP120" s="173"/>
      <c r="TOQ120" s="173"/>
      <c r="TOR120" s="173"/>
      <c r="TOS120" s="173"/>
      <c r="TOT120" s="173"/>
      <c r="TOU120" s="173"/>
      <c r="TOV120" s="173"/>
      <c r="TOW120" s="173"/>
      <c r="TOX120" s="173"/>
      <c r="TOY120" s="173"/>
      <c r="TOZ120" s="173"/>
      <c r="TPA120" s="173"/>
      <c r="TPB120" s="173"/>
      <c r="TPC120" s="173"/>
      <c r="TPD120" s="173"/>
      <c r="TPE120" s="173"/>
      <c r="TPF120" s="173"/>
      <c r="TPG120" s="173"/>
      <c r="TPH120" s="173"/>
      <c r="TPI120" s="173"/>
      <c r="TPJ120" s="173"/>
      <c r="TPK120" s="173"/>
      <c r="TPL120" s="173"/>
      <c r="TPM120" s="173"/>
      <c r="TPN120" s="173"/>
      <c r="TPO120" s="173"/>
      <c r="TPP120" s="173"/>
      <c r="TPQ120" s="173"/>
      <c r="TPR120" s="173"/>
      <c r="TPS120" s="173"/>
      <c r="TPT120" s="173"/>
      <c r="TPU120" s="173"/>
      <c r="TPV120" s="173"/>
      <c r="TPW120" s="173"/>
      <c r="TPX120" s="173"/>
      <c r="TPY120" s="173"/>
      <c r="TPZ120" s="173"/>
      <c r="TQA120" s="173"/>
      <c r="TQB120" s="173"/>
      <c r="TQC120" s="173"/>
      <c r="TQD120" s="173"/>
      <c r="TQE120" s="173"/>
      <c r="TQF120" s="173"/>
      <c r="TQG120" s="173"/>
      <c r="TQH120" s="173"/>
      <c r="TQI120" s="173"/>
      <c r="TQJ120" s="173"/>
      <c r="TQK120" s="173"/>
      <c r="TQL120" s="173"/>
      <c r="TQM120" s="173"/>
      <c r="TQN120" s="173"/>
      <c r="TQO120" s="173"/>
      <c r="TQP120" s="173"/>
      <c r="TQQ120" s="173"/>
      <c r="TQR120" s="173"/>
      <c r="TQS120" s="173"/>
      <c r="TQT120" s="173"/>
      <c r="TQU120" s="173"/>
      <c r="TQV120" s="173"/>
      <c r="TQW120" s="173"/>
      <c r="TQX120" s="173"/>
      <c r="TQY120" s="173"/>
      <c r="TQZ120" s="173"/>
      <c r="TRA120" s="173"/>
      <c r="TRB120" s="173"/>
      <c r="TRC120" s="173"/>
      <c r="TRD120" s="173"/>
      <c r="TRE120" s="173"/>
      <c r="TRF120" s="173"/>
      <c r="TRG120" s="173"/>
      <c r="TRH120" s="173"/>
      <c r="TRI120" s="173"/>
      <c r="TRJ120" s="173"/>
      <c r="TRK120" s="173"/>
      <c r="TRL120" s="173"/>
      <c r="TRM120" s="173"/>
      <c r="TRN120" s="173"/>
      <c r="TRO120" s="173"/>
      <c r="TRP120" s="173"/>
      <c r="TRQ120" s="173"/>
      <c r="TRR120" s="173"/>
      <c r="TRS120" s="173"/>
      <c r="TRT120" s="173"/>
      <c r="TRU120" s="173"/>
      <c r="TRV120" s="173"/>
      <c r="TRW120" s="173"/>
      <c r="TRX120" s="173"/>
      <c r="TRY120" s="173"/>
      <c r="TRZ120" s="173"/>
      <c r="TSA120" s="173"/>
      <c r="TSB120" s="173"/>
      <c r="TSC120" s="173"/>
      <c r="TSD120" s="173"/>
      <c r="TSE120" s="173"/>
      <c r="TSF120" s="173"/>
      <c r="TSG120" s="173"/>
      <c r="TSH120" s="173"/>
      <c r="TSI120" s="173"/>
      <c r="TSJ120" s="173"/>
      <c r="TSK120" s="173"/>
      <c r="TSL120" s="173"/>
      <c r="TSM120" s="173"/>
      <c r="TSN120" s="173"/>
      <c r="TSO120" s="173"/>
      <c r="TSP120" s="173"/>
      <c r="TSQ120" s="173"/>
      <c r="TSR120" s="173"/>
      <c r="TSS120" s="173"/>
      <c r="TST120" s="173"/>
      <c r="TSU120" s="173"/>
      <c r="TTB120" s="173"/>
      <c r="TTC120" s="173"/>
      <c r="TTD120" s="173"/>
      <c r="TTE120" s="173"/>
      <c r="TTF120" s="173"/>
      <c r="TTG120" s="173"/>
      <c r="TTH120" s="173"/>
      <c r="TTI120" s="173"/>
      <c r="TTJ120" s="173"/>
      <c r="TTK120" s="173"/>
      <c r="TTL120" s="173"/>
      <c r="TTM120" s="173"/>
      <c r="TTN120" s="173"/>
      <c r="TTO120" s="173"/>
      <c r="TTP120" s="173"/>
      <c r="TTQ120" s="173"/>
      <c r="TTR120" s="173"/>
      <c r="TTS120" s="173"/>
      <c r="TTT120" s="173"/>
      <c r="TTU120" s="173"/>
      <c r="TTV120" s="173"/>
      <c r="TTW120" s="173"/>
      <c r="TTX120" s="173"/>
      <c r="TTY120" s="173"/>
      <c r="TTZ120" s="173"/>
      <c r="TUA120" s="173"/>
      <c r="TUB120" s="173"/>
      <c r="TUC120" s="173"/>
      <c r="TUD120" s="173"/>
      <c r="TUE120" s="173"/>
      <c r="TUF120" s="173"/>
      <c r="TUG120" s="173"/>
      <c r="TUH120" s="173"/>
      <c r="TUI120" s="173"/>
      <c r="TUJ120" s="173"/>
      <c r="TUK120" s="173"/>
      <c r="TUL120" s="173"/>
      <c r="TUM120" s="173"/>
      <c r="TUN120" s="173"/>
      <c r="TUO120" s="173"/>
      <c r="TUP120" s="173"/>
      <c r="TUQ120" s="173"/>
      <c r="TUR120" s="173"/>
      <c r="TUS120" s="173"/>
      <c r="TUT120" s="173"/>
      <c r="TUU120" s="173"/>
      <c r="TUV120" s="173"/>
      <c r="TUW120" s="173"/>
      <c r="TUX120" s="173"/>
      <c r="TUY120" s="173"/>
      <c r="TUZ120" s="173"/>
      <c r="TVA120" s="173"/>
      <c r="TVB120" s="173"/>
      <c r="TVC120" s="173"/>
      <c r="TVD120" s="173"/>
      <c r="TVE120" s="173"/>
      <c r="TVF120" s="173"/>
      <c r="TVG120" s="173"/>
      <c r="TVH120" s="173"/>
      <c r="TVI120" s="173"/>
      <c r="TVJ120" s="173"/>
      <c r="TVK120" s="173"/>
      <c r="TVL120" s="173"/>
      <c r="TVM120" s="173"/>
      <c r="TVN120" s="173"/>
      <c r="TVO120" s="173"/>
      <c r="TVP120" s="173"/>
      <c r="TVQ120" s="173"/>
      <c r="TVR120" s="173"/>
      <c r="TVS120" s="173"/>
      <c r="TVT120" s="173"/>
      <c r="TVU120" s="173"/>
      <c r="TVV120" s="173"/>
      <c r="TVW120" s="173"/>
      <c r="TVX120" s="173"/>
      <c r="TVY120" s="173"/>
      <c r="TVZ120" s="173"/>
      <c r="TWA120" s="173"/>
      <c r="TWB120" s="173"/>
      <c r="TWC120" s="173"/>
      <c r="TWD120" s="173"/>
      <c r="TWE120" s="173"/>
      <c r="TWF120" s="173"/>
      <c r="TWG120" s="173"/>
      <c r="TWH120" s="173"/>
      <c r="TWI120" s="173"/>
      <c r="TWJ120" s="173"/>
      <c r="TWK120" s="173"/>
      <c r="TWL120" s="173"/>
      <c r="TWM120" s="173"/>
      <c r="TWN120" s="173"/>
      <c r="TWO120" s="173"/>
      <c r="TWP120" s="173"/>
      <c r="TWQ120" s="173"/>
      <c r="TWR120" s="173"/>
      <c r="TWS120" s="173"/>
      <c r="TWT120" s="173"/>
      <c r="TWU120" s="173"/>
      <c r="TWV120" s="173"/>
      <c r="TWW120" s="173"/>
      <c r="TWX120" s="173"/>
      <c r="TWY120" s="173"/>
      <c r="TWZ120" s="173"/>
      <c r="TXA120" s="173"/>
      <c r="TXB120" s="173"/>
      <c r="TXC120" s="173"/>
      <c r="TXD120" s="173"/>
      <c r="TXE120" s="173"/>
      <c r="TXF120" s="173"/>
      <c r="TXG120" s="173"/>
      <c r="TXH120" s="173"/>
      <c r="TXI120" s="173"/>
      <c r="TXJ120" s="173"/>
      <c r="TXK120" s="173"/>
      <c r="TXL120" s="173"/>
      <c r="TXM120" s="173"/>
      <c r="TXN120" s="173"/>
      <c r="TXO120" s="173"/>
      <c r="TXP120" s="173"/>
      <c r="TXQ120" s="173"/>
      <c r="TXR120" s="173"/>
      <c r="TXS120" s="173"/>
      <c r="TXT120" s="173"/>
      <c r="TXU120" s="173"/>
      <c r="TXV120" s="173"/>
      <c r="TXW120" s="173"/>
      <c r="TXX120" s="173"/>
      <c r="TXY120" s="173"/>
      <c r="TXZ120" s="173"/>
      <c r="TYA120" s="173"/>
      <c r="TYB120" s="173"/>
      <c r="TYC120" s="173"/>
      <c r="TYD120" s="173"/>
      <c r="TYE120" s="173"/>
      <c r="TYF120" s="173"/>
      <c r="TYG120" s="173"/>
      <c r="TYH120" s="173"/>
      <c r="TYI120" s="173"/>
      <c r="TYJ120" s="173"/>
      <c r="TYK120" s="173"/>
      <c r="TYL120" s="173"/>
      <c r="TYM120" s="173"/>
      <c r="TYN120" s="173"/>
      <c r="TYO120" s="173"/>
      <c r="TYP120" s="173"/>
      <c r="TYQ120" s="173"/>
      <c r="TYR120" s="173"/>
      <c r="TYS120" s="173"/>
      <c r="TYT120" s="173"/>
      <c r="TYU120" s="173"/>
      <c r="TYV120" s="173"/>
      <c r="TYW120" s="173"/>
      <c r="TYX120" s="173"/>
      <c r="TYY120" s="173"/>
      <c r="TYZ120" s="173"/>
      <c r="TZA120" s="173"/>
      <c r="TZB120" s="173"/>
      <c r="TZC120" s="173"/>
      <c r="TZD120" s="173"/>
      <c r="TZE120" s="173"/>
      <c r="TZF120" s="173"/>
      <c r="TZG120" s="173"/>
      <c r="TZH120" s="173"/>
      <c r="TZI120" s="173"/>
      <c r="TZJ120" s="173"/>
      <c r="TZK120" s="173"/>
      <c r="TZL120" s="173"/>
      <c r="TZM120" s="173"/>
      <c r="TZN120" s="173"/>
      <c r="TZO120" s="173"/>
      <c r="TZP120" s="173"/>
      <c r="TZQ120" s="173"/>
      <c r="TZR120" s="173"/>
      <c r="TZS120" s="173"/>
      <c r="TZT120" s="173"/>
      <c r="TZU120" s="173"/>
      <c r="TZV120" s="173"/>
      <c r="TZW120" s="173"/>
      <c r="TZX120" s="173"/>
      <c r="TZY120" s="173"/>
      <c r="TZZ120" s="173"/>
      <c r="UAA120" s="173"/>
      <c r="UAB120" s="173"/>
      <c r="UAC120" s="173"/>
      <c r="UAD120" s="173"/>
      <c r="UAE120" s="173"/>
      <c r="UAF120" s="173"/>
      <c r="UAG120" s="173"/>
      <c r="UAH120" s="173"/>
      <c r="UAI120" s="173"/>
      <c r="UAJ120" s="173"/>
      <c r="UAK120" s="173"/>
      <c r="UAL120" s="173"/>
      <c r="UAM120" s="173"/>
      <c r="UAN120" s="173"/>
      <c r="UAO120" s="173"/>
      <c r="UAP120" s="173"/>
      <c r="UAQ120" s="173"/>
      <c r="UAR120" s="173"/>
      <c r="UAS120" s="173"/>
      <c r="UAT120" s="173"/>
      <c r="UAU120" s="173"/>
      <c r="UAV120" s="173"/>
      <c r="UAW120" s="173"/>
      <c r="UAX120" s="173"/>
      <c r="UAY120" s="173"/>
      <c r="UAZ120" s="173"/>
      <c r="UBA120" s="173"/>
      <c r="UBB120" s="173"/>
      <c r="UBC120" s="173"/>
      <c r="UBD120" s="173"/>
      <c r="UBE120" s="173"/>
      <c r="UBF120" s="173"/>
      <c r="UBG120" s="173"/>
      <c r="UBH120" s="173"/>
      <c r="UBI120" s="173"/>
      <c r="UBJ120" s="173"/>
      <c r="UBK120" s="173"/>
      <c r="UBL120" s="173"/>
      <c r="UBM120" s="173"/>
      <c r="UBN120" s="173"/>
      <c r="UBO120" s="173"/>
      <c r="UBP120" s="173"/>
      <c r="UBQ120" s="173"/>
      <c r="UBR120" s="173"/>
      <c r="UBS120" s="173"/>
      <c r="UBT120" s="173"/>
      <c r="UBU120" s="173"/>
      <c r="UBV120" s="173"/>
      <c r="UBW120" s="173"/>
      <c r="UBX120" s="173"/>
      <c r="UBY120" s="173"/>
      <c r="UBZ120" s="173"/>
      <c r="UCA120" s="173"/>
      <c r="UCB120" s="173"/>
      <c r="UCC120" s="173"/>
      <c r="UCD120" s="173"/>
      <c r="UCE120" s="173"/>
      <c r="UCF120" s="173"/>
      <c r="UCG120" s="173"/>
      <c r="UCH120" s="173"/>
      <c r="UCI120" s="173"/>
      <c r="UCJ120" s="173"/>
      <c r="UCK120" s="173"/>
      <c r="UCL120" s="173"/>
      <c r="UCM120" s="173"/>
      <c r="UCN120" s="173"/>
      <c r="UCO120" s="173"/>
      <c r="UCP120" s="173"/>
      <c r="UCQ120" s="173"/>
      <c r="UCX120" s="173"/>
      <c r="UCY120" s="173"/>
      <c r="UCZ120" s="173"/>
      <c r="UDA120" s="173"/>
      <c r="UDB120" s="173"/>
      <c r="UDC120" s="173"/>
      <c r="UDD120" s="173"/>
      <c r="UDE120" s="173"/>
      <c r="UDF120" s="173"/>
      <c r="UDG120" s="173"/>
      <c r="UDH120" s="173"/>
      <c r="UDI120" s="173"/>
      <c r="UDJ120" s="173"/>
      <c r="UDK120" s="173"/>
      <c r="UDL120" s="173"/>
      <c r="UDM120" s="173"/>
      <c r="UDN120" s="173"/>
      <c r="UDO120" s="173"/>
      <c r="UDP120" s="173"/>
      <c r="UDQ120" s="173"/>
      <c r="UDR120" s="173"/>
      <c r="UDS120" s="173"/>
      <c r="UDT120" s="173"/>
      <c r="UDU120" s="173"/>
      <c r="UDV120" s="173"/>
      <c r="UDW120" s="173"/>
      <c r="UDX120" s="173"/>
      <c r="UDY120" s="173"/>
      <c r="UDZ120" s="173"/>
      <c r="UEA120" s="173"/>
      <c r="UEB120" s="173"/>
      <c r="UEC120" s="173"/>
      <c r="UED120" s="173"/>
      <c r="UEE120" s="173"/>
      <c r="UEF120" s="173"/>
      <c r="UEG120" s="173"/>
      <c r="UEH120" s="173"/>
      <c r="UEI120" s="173"/>
      <c r="UEJ120" s="173"/>
      <c r="UEK120" s="173"/>
      <c r="UEL120" s="173"/>
      <c r="UEM120" s="173"/>
      <c r="UEN120" s="173"/>
      <c r="UEO120" s="173"/>
      <c r="UEP120" s="173"/>
      <c r="UEQ120" s="173"/>
      <c r="UER120" s="173"/>
      <c r="UES120" s="173"/>
      <c r="UET120" s="173"/>
      <c r="UEU120" s="173"/>
      <c r="UEV120" s="173"/>
      <c r="UEW120" s="173"/>
      <c r="UEX120" s="173"/>
      <c r="UEY120" s="173"/>
      <c r="UEZ120" s="173"/>
      <c r="UFA120" s="173"/>
      <c r="UFB120" s="173"/>
      <c r="UFC120" s="173"/>
      <c r="UFD120" s="173"/>
      <c r="UFE120" s="173"/>
      <c r="UFF120" s="173"/>
      <c r="UFG120" s="173"/>
      <c r="UFH120" s="173"/>
      <c r="UFI120" s="173"/>
      <c r="UFJ120" s="173"/>
      <c r="UFK120" s="173"/>
      <c r="UFL120" s="173"/>
      <c r="UFM120" s="173"/>
      <c r="UFN120" s="173"/>
      <c r="UFO120" s="173"/>
      <c r="UFP120" s="173"/>
      <c r="UFQ120" s="173"/>
      <c r="UFR120" s="173"/>
      <c r="UFS120" s="173"/>
      <c r="UFT120" s="173"/>
      <c r="UFU120" s="173"/>
      <c r="UFV120" s="173"/>
      <c r="UFW120" s="173"/>
      <c r="UFX120" s="173"/>
      <c r="UFY120" s="173"/>
      <c r="UFZ120" s="173"/>
      <c r="UGA120" s="173"/>
      <c r="UGB120" s="173"/>
      <c r="UGC120" s="173"/>
      <c r="UGD120" s="173"/>
      <c r="UGE120" s="173"/>
      <c r="UGF120" s="173"/>
      <c r="UGG120" s="173"/>
      <c r="UGH120" s="173"/>
      <c r="UGI120" s="173"/>
      <c r="UGJ120" s="173"/>
      <c r="UGK120" s="173"/>
      <c r="UGL120" s="173"/>
      <c r="UGM120" s="173"/>
      <c r="UGN120" s="173"/>
      <c r="UGO120" s="173"/>
      <c r="UGP120" s="173"/>
      <c r="UGQ120" s="173"/>
      <c r="UGR120" s="173"/>
      <c r="UGS120" s="173"/>
      <c r="UGT120" s="173"/>
      <c r="UGU120" s="173"/>
      <c r="UGV120" s="173"/>
      <c r="UGW120" s="173"/>
      <c r="UGX120" s="173"/>
      <c r="UGY120" s="173"/>
      <c r="UGZ120" s="173"/>
      <c r="UHA120" s="173"/>
      <c r="UHB120" s="173"/>
      <c r="UHC120" s="173"/>
      <c r="UHD120" s="173"/>
      <c r="UHE120" s="173"/>
      <c r="UHF120" s="173"/>
      <c r="UHG120" s="173"/>
      <c r="UHH120" s="173"/>
      <c r="UHI120" s="173"/>
      <c r="UHJ120" s="173"/>
      <c r="UHK120" s="173"/>
      <c r="UHL120" s="173"/>
      <c r="UHM120" s="173"/>
      <c r="UHN120" s="173"/>
      <c r="UHO120" s="173"/>
      <c r="UHP120" s="173"/>
      <c r="UHQ120" s="173"/>
      <c r="UHR120" s="173"/>
      <c r="UHS120" s="173"/>
      <c r="UHT120" s="173"/>
      <c r="UHU120" s="173"/>
      <c r="UHV120" s="173"/>
      <c r="UHW120" s="173"/>
      <c r="UHX120" s="173"/>
      <c r="UHY120" s="173"/>
      <c r="UHZ120" s="173"/>
      <c r="UIA120" s="173"/>
      <c r="UIB120" s="173"/>
      <c r="UIC120" s="173"/>
      <c r="UID120" s="173"/>
      <c r="UIE120" s="173"/>
      <c r="UIF120" s="173"/>
      <c r="UIG120" s="173"/>
      <c r="UIH120" s="173"/>
      <c r="UII120" s="173"/>
      <c r="UIJ120" s="173"/>
      <c r="UIK120" s="173"/>
      <c r="UIL120" s="173"/>
      <c r="UIM120" s="173"/>
      <c r="UIN120" s="173"/>
      <c r="UIO120" s="173"/>
      <c r="UIP120" s="173"/>
      <c r="UIQ120" s="173"/>
      <c r="UIR120" s="173"/>
      <c r="UIS120" s="173"/>
      <c r="UIT120" s="173"/>
      <c r="UIU120" s="173"/>
      <c r="UIV120" s="173"/>
      <c r="UIW120" s="173"/>
      <c r="UIX120" s="173"/>
      <c r="UIY120" s="173"/>
      <c r="UIZ120" s="173"/>
      <c r="UJA120" s="173"/>
      <c r="UJB120" s="173"/>
      <c r="UJC120" s="173"/>
      <c r="UJD120" s="173"/>
      <c r="UJE120" s="173"/>
      <c r="UJF120" s="173"/>
      <c r="UJG120" s="173"/>
      <c r="UJH120" s="173"/>
      <c r="UJI120" s="173"/>
      <c r="UJJ120" s="173"/>
      <c r="UJK120" s="173"/>
      <c r="UJL120" s="173"/>
      <c r="UJM120" s="173"/>
      <c r="UJN120" s="173"/>
      <c r="UJO120" s="173"/>
      <c r="UJP120" s="173"/>
      <c r="UJQ120" s="173"/>
      <c r="UJR120" s="173"/>
      <c r="UJS120" s="173"/>
      <c r="UJT120" s="173"/>
      <c r="UJU120" s="173"/>
      <c r="UJV120" s="173"/>
      <c r="UJW120" s="173"/>
      <c r="UJX120" s="173"/>
      <c r="UJY120" s="173"/>
      <c r="UJZ120" s="173"/>
      <c r="UKA120" s="173"/>
      <c r="UKB120" s="173"/>
      <c r="UKC120" s="173"/>
      <c r="UKD120" s="173"/>
      <c r="UKE120" s="173"/>
      <c r="UKF120" s="173"/>
      <c r="UKG120" s="173"/>
      <c r="UKH120" s="173"/>
      <c r="UKI120" s="173"/>
      <c r="UKJ120" s="173"/>
      <c r="UKK120" s="173"/>
      <c r="UKL120" s="173"/>
      <c r="UKM120" s="173"/>
      <c r="UKN120" s="173"/>
      <c r="UKO120" s="173"/>
      <c r="UKP120" s="173"/>
      <c r="UKQ120" s="173"/>
      <c r="UKR120" s="173"/>
      <c r="UKS120" s="173"/>
      <c r="UKT120" s="173"/>
      <c r="UKU120" s="173"/>
      <c r="UKV120" s="173"/>
      <c r="UKW120" s="173"/>
      <c r="UKX120" s="173"/>
      <c r="UKY120" s="173"/>
      <c r="UKZ120" s="173"/>
      <c r="ULA120" s="173"/>
      <c r="ULB120" s="173"/>
      <c r="ULC120" s="173"/>
      <c r="ULD120" s="173"/>
      <c r="ULE120" s="173"/>
      <c r="ULF120" s="173"/>
      <c r="ULG120" s="173"/>
      <c r="ULH120" s="173"/>
      <c r="ULI120" s="173"/>
      <c r="ULJ120" s="173"/>
      <c r="ULK120" s="173"/>
      <c r="ULL120" s="173"/>
      <c r="ULM120" s="173"/>
      <c r="ULN120" s="173"/>
      <c r="ULO120" s="173"/>
      <c r="ULP120" s="173"/>
      <c r="ULQ120" s="173"/>
      <c r="ULR120" s="173"/>
      <c r="ULS120" s="173"/>
      <c r="ULT120" s="173"/>
      <c r="ULU120" s="173"/>
      <c r="ULV120" s="173"/>
      <c r="ULW120" s="173"/>
      <c r="ULX120" s="173"/>
      <c r="ULY120" s="173"/>
      <c r="ULZ120" s="173"/>
      <c r="UMA120" s="173"/>
      <c r="UMB120" s="173"/>
      <c r="UMC120" s="173"/>
      <c r="UMD120" s="173"/>
      <c r="UME120" s="173"/>
      <c r="UMF120" s="173"/>
      <c r="UMG120" s="173"/>
      <c r="UMH120" s="173"/>
      <c r="UMI120" s="173"/>
      <c r="UMJ120" s="173"/>
      <c r="UMK120" s="173"/>
      <c r="UML120" s="173"/>
      <c r="UMM120" s="173"/>
      <c r="UMT120" s="173"/>
      <c r="UMU120" s="173"/>
      <c r="UMV120" s="173"/>
      <c r="UMW120" s="173"/>
      <c r="UMX120" s="173"/>
      <c r="UMY120" s="173"/>
      <c r="UMZ120" s="173"/>
      <c r="UNA120" s="173"/>
      <c r="UNB120" s="173"/>
      <c r="UNC120" s="173"/>
      <c r="UND120" s="173"/>
      <c r="UNE120" s="173"/>
      <c r="UNF120" s="173"/>
      <c r="UNG120" s="173"/>
      <c r="UNH120" s="173"/>
      <c r="UNI120" s="173"/>
      <c r="UNJ120" s="173"/>
      <c r="UNK120" s="173"/>
      <c r="UNL120" s="173"/>
      <c r="UNM120" s="173"/>
      <c r="UNN120" s="173"/>
      <c r="UNO120" s="173"/>
      <c r="UNP120" s="173"/>
      <c r="UNQ120" s="173"/>
      <c r="UNR120" s="173"/>
      <c r="UNS120" s="173"/>
      <c r="UNT120" s="173"/>
      <c r="UNU120" s="173"/>
      <c r="UNV120" s="173"/>
      <c r="UNW120" s="173"/>
      <c r="UNX120" s="173"/>
      <c r="UNY120" s="173"/>
      <c r="UNZ120" s="173"/>
      <c r="UOA120" s="173"/>
      <c r="UOB120" s="173"/>
      <c r="UOC120" s="173"/>
      <c r="UOD120" s="173"/>
      <c r="UOE120" s="173"/>
      <c r="UOF120" s="173"/>
      <c r="UOG120" s="173"/>
      <c r="UOH120" s="173"/>
      <c r="UOI120" s="173"/>
      <c r="UOJ120" s="173"/>
      <c r="UOK120" s="173"/>
      <c r="UOL120" s="173"/>
      <c r="UOM120" s="173"/>
      <c r="UON120" s="173"/>
      <c r="UOO120" s="173"/>
      <c r="UOP120" s="173"/>
      <c r="UOQ120" s="173"/>
      <c r="UOR120" s="173"/>
      <c r="UOS120" s="173"/>
      <c r="UOT120" s="173"/>
      <c r="UOU120" s="173"/>
      <c r="UOV120" s="173"/>
      <c r="UOW120" s="173"/>
      <c r="UOX120" s="173"/>
      <c r="UOY120" s="173"/>
      <c r="UOZ120" s="173"/>
      <c r="UPA120" s="173"/>
      <c r="UPB120" s="173"/>
      <c r="UPC120" s="173"/>
      <c r="UPD120" s="173"/>
      <c r="UPE120" s="173"/>
      <c r="UPF120" s="173"/>
      <c r="UPG120" s="173"/>
      <c r="UPH120" s="173"/>
      <c r="UPI120" s="173"/>
      <c r="UPJ120" s="173"/>
      <c r="UPK120" s="173"/>
      <c r="UPL120" s="173"/>
      <c r="UPM120" s="173"/>
      <c r="UPN120" s="173"/>
      <c r="UPO120" s="173"/>
      <c r="UPP120" s="173"/>
      <c r="UPQ120" s="173"/>
      <c r="UPR120" s="173"/>
      <c r="UPS120" s="173"/>
      <c r="UPT120" s="173"/>
      <c r="UPU120" s="173"/>
      <c r="UPV120" s="173"/>
      <c r="UPW120" s="173"/>
      <c r="UPX120" s="173"/>
      <c r="UPY120" s="173"/>
      <c r="UPZ120" s="173"/>
      <c r="UQA120" s="173"/>
      <c r="UQB120" s="173"/>
      <c r="UQC120" s="173"/>
      <c r="UQD120" s="173"/>
      <c r="UQE120" s="173"/>
      <c r="UQF120" s="173"/>
      <c r="UQG120" s="173"/>
      <c r="UQH120" s="173"/>
      <c r="UQI120" s="173"/>
      <c r="UQJ120" s="173"/>
      <c r="UQK120" s="173"/>
      <c r="UQL120" s="173"/>
      <c r="UQM120" s="173"/>
      <c r="UQN120" s="173"/>
      <c r="UQO120" s="173"/>
      <c r="UQP120" s="173"/>
      <c r="UQQ120" s="173"/>
      <c r="UQR120" s="173"/>
      <c r="UQS120" s="173"/>
      <c r="UQT120" s="173"/>
      <c r="UQU120" s="173"/>
      <c r="UQV120" s="173"/>
      <c r="UQW120" s="173"/>
      <c r="UQX120" s="173"/>
      <c r="UQY120" s="173"/>
      <c r="UQZ120" s="173"/>
      <c r="URA120" s="173"/>
      <c r="URB120" s="173"/>
      <c r="URC120" s="173"/>
      <c r="URD120" s="173"/>
      <c r="URE120" s="173"/>
      <c r="URF120" s="173"/>
      <c r="URG120" s="173"/>
      <c r="URH120" s="173"/>
      <c r="URI120" s="173"/>
      <c r="URJ120" s="173"/>
      <c r="URK120" s="173"/>
      <c r="URL120" s="173"/>
      <c r="URM120" s="173"/>
      <c r="URN120" s="173"/>
      <c r="URO120" s="173"/>
      <c r="URP120" s="173"/>
      <c r="URQ120" s="173"/>
      <c r="URR120" s="173"/>
      <c r="URS120" s="173"/>
      <c r="URT120" s="173"/>
      <c r="URU120" s="173"/>
      <c r="URV120" s="173"/>
      <c r="URW120" s="173"/>
      <c r="URX120" s="173"/>
      <c r="URY120" s="173"/>
      <c r="URZ120" s="173"/>
      <c r="USA120" s="173"/>
      <c r="USB120" s="173"/>
      <c r="USC120" s="173"/>
      <c r="USD120" s="173"/>
      <c r="USE120" s="173"/>
      <c r="USF120" s="173"/>
      <c r="USG120" s="173"/>
      <c r="USH120" s="173"/>
      <c r="USI120" s="173"/>
      <c r="USJ120" s="173"/>
      <c r="USK120" s="173"/>
      <c r="USL120" s="173"/>
      <c r="USM120" s="173"/>
      <c r="USN120" s="173"/>
      <c r="USO120" s="173"/>
      <c r="USP120" s="173"/>
      <c r="USQ120" s="173"/>
      <c r="USR120" s="173"/>
      <c r="USS120" s="173"/>
      <c r="UST120" s="173"/>
      <c r="USU120" s="173"/>
      <c r="USV120" s="173"/>
      <c r="USW120" s="173"/>
      <c r="USX120" s="173"/>
      <c r="USY120" s="173"/>
      <c r="USZ120" s="173"/>
      <c r="UTA120" s="173"/>
      <c r="UTB120" s="173"/>
      <c r="UTC120" s="173"/>
      <c r="UTD120" s="173"/>
      <c r="UTE120" s="173"/>
      <c r="UTF120" s="173"/>
      <c r="UTG120" s="173"/>
      <c r="UTH120" s="173"/>
      <c r="UTI120" s="173"/>
      <c r="UTJ120" s="173"/>
      <c r="UTK120" s="173"/>
      <c r="UTL120" s="173"/>
      <c r="UTM120" s="173"/>
      <c r="UTN120" s="173"/>
      <c r="UTO120" s="173"/>
      <c r="UTP120" s="173"/>
      <c r="UTQ120" s="173"/>
      <c r="UTR120" s="173"/>
      <c r="UTS120" s="173"/>
      <c r="UTT120" s="173"/>
      <c r="UTU120" s="173"/>
      <c r="UTV120" s="173"/>
      <c r="UTW120" s="173"/>
      <c r="UTX120" s="173"/>
      <c r="UTY120" s="173"/>
      <c r="UTZ120" s="173"/>
      <c r="UUA120" s="173"/>
      <c r="UUB120" s="173"/>
      <c r="UUC120" s="173"/>
      <c r="UUD120" s="173"/>
      <c r="UUE120" s="173"/>
      <c r="UUF120" s="173"/>
      <c r="UUG120" s="173"/>
      <c r="UUH120" s="173"/>
      <c r="UUI120" s="173"/>
      <c r="UUJ120" s="173"/>
      <c r="UUK120" s="173"/>
      <c r="UUL120" s="173"/>
      <c r="UUM120" s="173"/>
      <c r="UUN120" s="173"/>
      <c r="UUO120" s="173"/>
      <c r="UUP120" s="173"/>
      <c r="UUQ120" s="173"/>
      <c r="UUR120" s="173"/>
      <c r="UUS120" s="173"/>
      <c r="UUT120" s="173"/>
      <c r="UUU120" s="173"/>
      <c r="UUV120" s="173"/>
      <c r="UUW120" s="173"/>
      <c r="UUX120" s="173"/>
      <c r="UUY120" s="173"/>
      <c r="UUZ120" s="173"/>
      <c r="UVA120" s="173"/>
      <c r="UVB120" s="173"/>
      <c r="UVC120" s="173"/>
      <c r="UVD120" s="173"/>
      <c r="UVE120" s="173"/>
      <c r="UVF120" s="173"/>
      <c r="UVG120" s="173"/>
      <c r="UVH120" s="173"/>
      <c r="UVI120" s="173"/>
      <c r="UVJ120" s="173"/>
      <c r="UVK120" s="173"/>
      <c r="UVL120" s="173"/>
      <c r="UVM120" s="173"/>
      <c r="UVN120" s="173"/>
      <c r="UVO120" s="173"/>
      <c r="UVP120" s="173"/>
      <c r="UVQ120" s="173"/>
      <c r="UVR120" s="173"/>
      <c r="UVS120" s="173"/>
      <c r="UVT120" s="173"/>
      <c r="UVU120" s="173"/>
      <c r="UVV120" s="173"/>
      <c r="UVW120" s="173"/>
      <c r="UVX120" s="173"/>
      <c r="UVY120" s="173"/>
      <c r="UVZ120" s="173"/>
      <c r="UWA120" s="173"/>
      <c r="UWB120" s="173"/>
      <c r="UWC120" s="173"/>
      <c r="UWD120" s="173"/>
      <c r="UWE120" s="173"/>
      <c r="UWF120" s="173"/>
      <c r="UWG120" s="173"/>
      <c r="UWH120" s="173"/>
      <c r="UWI120" s="173"/>
      <c r="UWP120" s="173"/>
      <c r="UWQ120" s="173"/>
      <c r="UWR120" s="173"/>
      <c r="UWS120" s="173"/>
      <c r="UWT120" s="173"/>
      <c r="UWU120" s="173"/>
      <c r="UWV120" s="173"/>
      <c r="UWW120" s="173"/>
      <c r="UWX120" s="173"/>
      <c r="UWY120" s="173"/>
      <c r="UWZ120" s="173"/>
      <c r="UXA120" s="173"/>
      <c r="UXB120" s="173"/>
      <c r="UXC120" s="173"/>
      <c r="UXD120" s="173"/>
      <c r="UXE120" s="173"/>
      <c r="UXF120" s="173"/>
      <c r="UXG120" s="173"/>
      <c r="UXH120" s="173"/>
      <c r="UXI120" s="173"/>
      <c r="UXJ120" s="173"/>
      <c r="UXK120" s="173"/>
      <c r="UXL120" s="173"/>
      <c r="UXM120" s="173"/>
      <c r="UXN120" s="173"/>
      <c r="UXO120" s="173"/>
      <c r="UXP120" s="173"/>
      <c r="UXQ120" s="173"/>
      <c r="UXR120" s="173"/>
      <c r="UXS120" s="173"/>
      <c r="UXT120" s="173"/>
      <c r="UXU120" s="173"/>
      <c r="UXV120" s="173"/>
      <c r="UXW120" s="173"/>
      <c r="UXX120" s="173"/>
      <c r="UXY120" s="173"/>
      <c r="UXZ120" s="173"/>
      <c r="UYA120" s="173"/>
      <c r="UYB120" s="173"/>
      <c r="UYC120" s="173"/>
      <c r="UYD120" s="173"/>
      <c r="UYE120" s="173"/>
      <c r="UYF120" s="173"/>
      <c r="UYG120" s="173"/>
      <c r="UYH120" s="173"/>
      <c r="UYI120" s="173"/>
      <c r="UYJ120" s="173"/>
      <c r="UYK120" s="173"/>
      <c r="UYL120" s="173"/>
      <c r="UYM120" s="173"/>
      <c r="UYN120" s="173"/>
      <c r="UYO120" s="173"/>
      <c r="UYP120" s="173"/>
      <c r="UYQ120" s="173"/>
      <c r="UYR120" s="173"/>
      <c r="UYS120" s="173"/>
      <c r="UYT120" s="173"/>
      <c r="UYU120" s="173"/>
      <c r="UYV120" s="173"/>
      <c r="UYW120" s="173"/>
      <c r="UYX120" s="173"/>
      <c r="UYY120" s="173"/>
      <c r="UYZ120" s="173"/>
      <c r="UZA120" s="173"/>
      <c r="UZB120" s="173"/>
      <c r="UZC120" s="173"/>
      <c r="UZD120" s="173"/>
      <c r="UZE120" s="173"/>
      <c r="UZF120" s="173"/>
      <c r="UZG120" s="173"/>
      <c r="UZH120" s="173"/>
      <c r="UZI120" s="173"/>
      <c r="UZJ120" s="173"/>
      <c r="UZK120" s="173"/>
      <c r="UZL120" s="173"/>
      <c r="UZM120" s="173"/>
      <c r="UZN120" s="173"/>
      <c r="UZO120" s="173"/>
      <c r="UZP120" s="173"/>
      <c r="UZQ120" s="173"/>
      <c r="UZR120" s="173"/>
      <c r="UZS120" s="173"/>
      <c r="UZT120" s="173"/>
      <c r="UZU120" s="173"/>
      <c r="UZV120" s="173"/>
      <c r="UZW120" s="173"/>
      <c r="UZX120" s="173"/>
      <c r="UZY120" s="173"/>
      <c r="UZZ120" s="173"/>
      <c r="VAA120" s="173"/>
      <c r="VAB120" s="173"/>
      <c r="VAC120" s="173"/>
      <c r="VAD120" s="173"/>
      <c r="VAE120" s="173"/>
      <c r="VAF120" s="173"/>
      <c r="VAG120" s="173"/>
      <c r="VAH120" s="173"/>
      <c r="VAI120" s="173"/>
      <c r="VAJ120" s="173"/>
      <c r="VAK120" s="173"/>
      <c r="VAL120" s="173"/>
      <c r="VAM120" s="173"/>
      <c r="VAN120" s="173"/>
      <c r="VAO120" s="173"/>
      <c r="VAP120" s="173"/>
      <c r="VAQ120" s="173"/>
      <c r="VAR120" s="173"/>
      <c r="VAS120" s="173"/>
      <c r="VAT120" s="173"/>
      <c r="VAU120" s="173"/>
      <c r="VAV120" s="173"/>
      <c r="VAW120" s="173"/>
      <c r="VAX120" s="173"/>
      <c r="VAY120" s="173"/>
      <c r="VAZ120" s="173"/>
      <c r="VBA120" s="173"/>
      <c r="VBB120" s="173"/>
      <c r="VBC120" s="173"/>
      <c r="VBD120" s="173"/>
      <c r="VBE120" s="173"/>
      <c r="VBF120" s="173"/>
      <c r="VBG120" s="173"/>
      <c r="VBH120" s="173"/>
      <c r="VBI120" s="173"/>
      <c r="VBJ120" s="173"/>
      <c r="VBK120" s="173"/>
      <c r="VBL120" s="173"/>
      <c r="VBM120" s="173"/>
      <c r="VBN120" s="173"/>
      <c r="VBO120" s="173"/>
      <c r="VBP120" s="173"/>
      <c r="VBQ120" s="173"/>
      <c r="VBR120" s="173"/>
      <c r="VBS120" s="173"/>
      <c r="VBT120" s="173"/>
      <c r="VBU120" s="173"/>
      <c r="VBV120" s="173"/>
      <c r="VBW120" s="173"/>
      <c r="VBX120" s="173"/>
      <c r="VBY120" s="173"/>
      <c r="VBZ120" s="173"/>
      <c r="VCA120" s="173"/>
      <c r="VCB120" s="173"/>
      <c r="VCC120" s="173"/>
      <c r="VCD120" s="173"/>
      <c r="VCE120" s="173"/>
      <c r="VCF120" s="173"/>
      <c r="VCG120" s="173"/>
      <c r="VCH120" s="173"/>
      <c r="VCI120" s="173"/>
      <c r="VCJ120" s="173"/>
      <c r="VCK120" s="173"/>
      <c r="VCL120" s="173"/>
      <c r="VCM120" s="173"/>
      <c r="VCN120" s="173"/>
      <c r="VCO120" s="173"/>
      <c r="VCP120" s="173"/>
      <c r="VCQ120" s="173"/>
      <c r="VCR120" s="173"/>
      <c r="VCS120" s="173"/>
      <c r="VCT120" s="173"/>
      <c r="VCU120" s="173"/>
      <c r="VCV120" s="173"/>
      <c r="VCW120" s="173"/>
      <c r="VCX120" s="173"/>
      <c r="VCY120" s="173"/>
      <c r="VCZ120" s="173"/>
      <c r="VDA120" s="173"/>
      <c r="VDB120" s="173"/>
      <c r="VDC120" s="173"/>
      <c r="VDD120" s="173"/>
      <c r="VDE120" s="173"/>
      <c r="VDF120" s="173"/>
      <c r="VDG120" s="173"/>
      <c r="VDH120" s="173"/>
      <c r="VDI120" s="173"/>
      <c r="VDJ120" s="173"/>
      <c r="VDK120" s="173"/>
      <c r="VDL120" s="173"/>
      <c r="VDM120" s="173"/>
      <c r="VDN120" s="173"/>
      <c r="VDO120" s="173"/>
      <c r="VDP120" s="173"/>
      <c r="VDQ120" s="173"/>
      <c r="VDR120" s="173"/>
      <c r="VDS120" s="173"/>
      <c r="VDT120" s="173"/>
      <c r="VDU120" s="173"/>
      <c r="VDV120" s="173"/>
      <c r="VDW120" s="173"/>
      <c r="VDX120" s="173"/>
      <c r="VDY120" s="173"/>
      <c r="VDZ120" s="173"/>
      <c r="VEA120" s="173"/>
      <c r="VEB120" s="173"/>
      <c r="VEC120" s="173"/>
      <c r="VED120" s="173"/>
      <c r="VEE120" s="173"/>
      <c r="VEF120" s="173"/>
      <c r="VEG120" s="173"/>
      <c r="VEH120" s="173"/>
      <c r="VEI120" s="173"/>
      <c r="VEJ120" s="173"/>
      <c r="VEK120" s="173"/>
      <c r="VEL120" s="173"/>
      <c r="VEM120" s="173"/>
      <c r="VEN120" s="173"/>
      <c r="VEO120" s="173"/>
      <c r="VEP120" s="173"/>
      <c r="VEQ120" s="173"/>
      <c r="VER120" s="173"/>
      <c r="VES120" s="173"/>
      <c r="VET120" s="173"/>
      <c r="VEU120" s="173"/>
      <c r="VEV120" s="173"/>
      <c r="VEW120" s="173"/>
      <c r="VEX120" s="173"/>
      <c r="VEY120" s="173"/>
      <c r="VEZ120" s="173"/>
      <c r="VFA120" s="173"/>
      <c r="VFB120" s="173"/>
      <c r="VFC120" s="173"/>
      <c r="VFD120" s="173"/>
      <c r="VFE120" s="173"/>
      <c r="VFF120" s="173"/>
      <c r="VFG120" s="173"/>
      <c r="VFH120" s="173"/>
      <c r="VFI120" s="173"/>
      <c r="VFJ120" s="173"/>
      <c r="VFK120" s="173"/>
      <c r="VFL120" s="173"/>
      <c r="VFM120" s="173"/>
      <c r="VFN120" s="173"/>
      <c r="VFO120" s="173"/>
      <c r="VFP120" s="173"/>
      <c r="VFQ120" s="173"/>
      <c r="VFR120" s="173"/>
      <c r="VFS120" s="173"/>
      <c r="VFT120" s="173"/>
      <c r="VFU120" s="173"/>
      <c r="VFV120" s="173"/>
      <c r="VFW120" s="173"/>
      <c r="VFX120" s="173"/>
      <c r="VFY120" s="173"/>
      <c r="VFZ120" s="173"/>
      <c r="VGA120" s="173"/>
      <c r="VGB120" s="173"/>
      <c r="VGC120" s="173"/>
      <c r="VGD120" s="173"/>
      <c r="VGE120" s="173"/>
      <c r="VGL120" s="173"/>
      <c r="VGM120" s="173"/>
      <c r="VGN120" s="173"/>
      <c r="VGO120" s="173"/>
      <c r="VGP120" s="173"/>
      <c r="VGQ120" s="173"/>
      <c r="VGR120" s="173"/>
      <c r="VGS120" s="173"/>
      <c r="VGT120" s="173"/>
      <c r="VGU120" s="173"/>
      <c r="VGV120" s="173"/>
      <c r="VGW120" s="173"/>
      <c r="VGX120" s="173"/>
      <c r="VGY120" s="173"/>
      <c r="VGZ120" s="173"/>
      <c r="VHA120" s="173"/>
      <c r="VHB120" s="173"/>
      <c r="VHC120" s="173"/>
      <c r="VHD120" s="173"/>
      <c r="VHE120" s="173"/>
      <c r="VHF120" s="173"/>
      <c r="VHG120" s="173"/>
      <c r="VHH120" s="173"/>
      <c r="VHI120" s="173"/>
      <c r="VHJ120" s="173"/>
      <c r="VHK120" s="173"/>
      <c r="VHL120" s="173"/>
      <c r="VHM120" s="173"/>
      <c r="VHN120" s="173"/>
      <c r="VHO120" s="173"/>
      <c r="VHP120" s="173"/>
      <c r="VHQ120" s="173"/>
      <c r="VHR120" s="173"/>
      <c r="VHS120" s="173"/>
      <c r="VHT120" s="173"/>
      <c r="VHU120" s="173"/>
      <c r="VHV120" s="173"/>
      <c r="VHW120" s="173"/>
      <c r="VHX120" s="173"/>
      <c r="VHY120" s="173"/>
      <c r="VHZ120" s="173"/>
      <c r="VIA120" s="173"/>
      <c r="VIB120" s="173"/>
      <c r="VIC120" s="173"/>
      <c r="VID120" s="173"/>
      <c r="VIE120" s="173"/>
      <c r="VIF120" s="173"/>
      <c r="VIG120" s="173"/>
      <c r="VIH120" s="173"/>
      <c r="VII120" s="173"/>
      <c r="VIJ120" s="173"/>
      <c r="VIK120" s="173"/>
      <c r="VIL120" s="173"/>
      <c r="VIM120" s="173"/>
      <c r="VIN120" s="173"/>
      <c r="VIO120" s="173"/>
      <c r="VIP120" s="173"/>
      <c r="VIQ120" s="173"/>
      <c r="VIR120" s="173"/>
      <c r="VIS120" s="173"/>
      <c r="VIT120" s="173"/>
      <c r="VIU120" s="173"/>
      <c r="VIV120" s="173"/>
      <c r="VIW120" s="173"/>
      <c r="VIX120" s="173"/>
      <c r="VIY120" s="173"/>
      <c r="VIZ120" s="173"/>
      <c r="VJA120" s="173"/>
      <c r="VJB120" s="173"/>
      <c r="VJC120" s="173"/>
      <c r="VJD120" s="173"/>
      <c r="VJE120" s="173"/>
      <c r="VJF120" s="173"/>
      <c r="VJG120" s="173"/>
      <c r="VJH120" s="173"/>
      <c r="VJI120" s="173"/>
      <c r="VJJ120" s="173"/>
      <c r="VJK120" s="173"/>
      <c r="VJL120" s="173"/>
      <c r="VJM120" s="173"/>
      <c r="VJN120" s="173"/>
      <c r="VJO120" s="173"/>
      <c r="VJP120" s="173"/>
      <c r="VJQ120" s="173"/>
      <c r="VJR120" s="173"/>
      <c r="VJS120" s="173"/>
      <c r="VJT120" s="173"/>
      <c r="VJU120" s="173"/>
      <c r="VJV120" s="173"/>
      <c r="VJW120" s="173"/>
      <c r="VJX120" s="173"/>
      <c r="VJY120" s="173"/>
      <c r="VJZ120" s="173"/>
      <c r="VKA120" s="173"/>
      <c r="VKB120" s="173"/>
      <c r="VKC120" s="173"/>
      <c r="VKD120" s="173"/>
      <c r="VKE120" s="173"/>
      <c r="VKF120" s="173"/>
      <c r="VKG120" s="173"/>
      <c r="VKH120" s="173"/>
      <c r="VKI120" s="173"/>
      <c r="VKJ120" s="173"/>
      <c r="VKK120" s="173"/>
      <c r="VKL120" s="173"/>
      <c r="VKM120" s="173"/>
      <c r="VKN120" s="173"/>
      <c r="VKO120" s="173"/>
      <c r="VKP120" s="173"/>
      <c r="VKQ120" s="173"/>
      <c r="VKR120" s="173"/>
      <c r="VKS120" s="173"/>
      <c r="VKT120" s="173"/>
      <c r="VKU120" s="173"/>
      <c r="VKV120" s="173"/>
      <c r="VKW120" s="173"/>
      <c r="VKX120" s="173"/>
      <c r="VKY120" s="173"/>
      <c r="VKZ120" s="173"/>
      <c r="VLA120" s="173"/>
      <c r="VLB120" s="173"/>
      <c r="VLC120" s="173"/>
      <c r="VLD120" s="173"/>
      <c r="VLE120" s="173"/>
      <c r="VLF120" s="173"/>
      <c r="VLG120" s="173"/>
      <c r="VLH120" s="173"/>
      <c r="VLI120" s="173"/>
      <c r="VLJ120" s="173"/>
      <c r="VLK120" s="173"/>
      <c r="VLL120" s="173"/>
      <c r="VLM120" s="173"/>
      <c r="VLN120" s="173"/>
      <c r="VLO120" s="173"/>
      <c r="VLP120" s="173"/>
      <c r="VLQ120" s="173"/>
      <c r="VLR120" s="173"/>
      <c r="VLS120" s="173"/>
      <c r="VLT120" s="173"/>
      <c r="VLU120" s="173"/>
      <c r="VLV120" s="173"/>
      <c r="VLW120" s="173"/>
      <c r="VLX120" s="173"/>
      <c r="VLY120" s="173"/>
      <c r="VLZ120" s="173"/>
      <c r="VMA120" s="173"/>
      <c r="VMB120" s="173"/>
      <c r="VMC120" s="173"/>
      <c r="VMD120" s="173"/>
      <c r="VME120" s="173"/>
      <c r="VMF120" s="173"/>
      <c r="VMG120" s="173"/>
      <c r="VMH120" s="173"/>
      <c r="VMI120" s="173"/>
      <c r="VMJ120" s="173"/>
      <c r="VMK120" s="173"/>
      <c r="VML120" s="173"/>
      <c r="VMM120" s="173"/>
      <c r="VMN120" s="173"/>
      <c r="VMO120" s="173"/>
      <c r="VMP120" s="173"/>
      <c r="VMQ120" s="173"/>
      <c r="VMR120" s="173"/>
      <c r="VMS120" s="173"/>
      <c r="VMT120" s="173"/>
      <c r="VMU120" s="173"/>
      <c r="VMV120" s="173"/>
      <c r="VMW120" s="173"/>
      <c r="VMX120" s="173"/>
      <c r="VMY120" s="173"/>
      <c r="VMZ120" s="173"/>
      <c r="VNA120" s="173"/>
      <c r="VNB120" s="173"/>
      <c r="VNC120" s="173"/>
      <c r="VND120" s="173"/>
      <c r="VNE120" s="173"/>
      <c r="VNF120" s="173"/>
      <c r="VNG120" s="173"/>
      <c r="VNH120" s="173"/>
      <c r="VNI120" s="173"/>
      <c r="VNJ120" s="173"/>
      <c r="VNK120" s="173"/>
      <c r="VNL120" s="173"/>
      <c r="VNM120" s="173"/>
      <c r="VNN120" s="173"/>
      <c r="VNO120" s="173"/>
      <c r="VNP120" s="173"/>
      <c r="VNQ120" s="173"/>
      <c r="VNR120" s="173"/>
      <c r="VNS120" s="173"/>
      <c r="VNT120" s="173"/>
      <c r="VNU120" s="173"/>
      <c r="VNV120" s="173"/>
      <c r="VNW120" s="173"/>
      <c r="VNX120" s="173"/>
      <c r="VNY120" s="173"/>
      <c r="VNZ120" s="173"/>
      <c r="VOA120" s="173"/>
      <c r="VOB120" s="173"/>
      <c r="VOC120" s="173"/>
      <c r="VOD120" s="173"/>
      <c r="VOE120" s="173"/>
      <c r="VOF120" s="173"/>
      <c r="VOG120" s="173"/>
      <c r="VOH120" s="173"/>
      <c r="VOI120" s="173"/>
      <c r="VOJ120" s="173"/>
      <c r="VOK120" s="173"/>
      <c r="VOL120" s="173"/>
      <c r="VOM120" s="173"/>
      <c r="VON120" s="173"/>
      <c r="VOO120" s="173"/>
      <c r="VOP120" s="173"/>
      <c r="VOQ120" s="173"/>
      <c r="VOR120" s="173"/>
      <c r="VOS120" s="173"/>
      <c r="VOT120" s="173"/>
      <c r="VOU120" s="173"/>
      <c r="VOV120" s="173"/>
      <c r="VOW120" s="173"/>
      <c r="VOX120" s="173"/>
      <c r="VOY120" s="173"/>
      <c r="VOZ120" s="173"/>
      <c r="VPA120" s="173"/>
      <c r="VPB120" s="173"/>
      <c r="VPC120" s="173"/>
      <c r="VPD120" s="173"/>
      <c r="VPE120" s="173"/>
      <c r="VPF120" s="173"/>
      <c r="VPG120" s="173"/>
      <c r="VPH120" s="173"/>
      <c r="VPI120" s="173"/>
      <c r="VPJ120" s="173"/>
      <c r="VPK120" s="173"/>
      <c r="VPL120" s="173"/>
      <c r="VPM120" s="173"/>
      <c r="VPN120" s="173"/>
      <c r="VPO120" s="173"/>
      <c r="VPP120" s="173"/>
      <c r="VPQ120" s="173"/>
      <c r="VPR120" s="173"/>
      <c r="VPS120" s="173"/>
      <c r="VPT120" s="173"/>
      <c r="VPU120" s="173"/>
      <c r="VPV120" s="173"/>
      <c r="VPW120" s="173"/>
      <c r="VPX120" s="173"/>
      <c r="VPY120" s="173"/>
      <c r="VPZ120" s="173"/>
      <c r="VQA120" s="173"/>
      <c r="VQH120" s="173"/>
      <c r="VQI120" s="173"/>
      <c r="VQJ120" s="173"/>
      <c r="VQK120" s="173"/>
      <c r="VQL120" s="173"/>
      <c r="VQM120" s="173"/>
      <c r="VQN120" s="173"/>
      <c r="VQO120" s="173"/>
      <c r="VQP120" s="173"/>
      <c r="VQQ120" s="173"/>
      <c r="VQR120" s="173"/>
      <c r="VQS120" s="173"/>
      <c r="VQT120" s="173"/>
      <c r="VQU120" s="173"/>
      <c r="VQV120" s="173"/>
      <c r="VQW120" s="173"/>
      <c r="VQX120" s="173"/>
      <c r="VQY120" s="173"/>
      <c r="VQZ120" s="173"/>
      <c r="VRA120" s="173"/>
      <c r="VRB120" s="173"/>
      <c r="VRC120" s="173"/>
      <c r="VRD120" s="173"/>
      <c r="VRE120" s="173"/>
      <c r="VRF120" s="173"/>
      <c r="VRG120" s="173"/>
      <c r="VRH120" s="173"/>
      <c r="VRI120" s="173"/>
      <c r="VRJ120" s="173"/>
      <c r="VRK120" s="173"/>
      <c r="VRL120" s="173"/>
      <c r="VRM120" s="173"/>
      <c r="VRN120" s="173"/>
      <c r="VRO120" s="173"/>
      <c r="VRP120" s="173"/>
      <c r="VRQ120" s="173"/>
      <c r="VRR120" s="173"/>
      <c r="VRS120" s="173"/>
      <c r="VRT120" s="173"/>
      <c r="VRU120" s="173"/>
      <c r="VRV120" s="173"/>
      <c r="VRW120" s="173"/>
      <c r="VRX120" s="173"/>
      <c r="VRY120" s="173"/>
      <c r="VRZ120" s="173"/>
      <c r="VSA120" s="173"/>
      <c r="VSB120" s="173"/>
      <c r="VSC120" s="173"/>
      <c r="VSD120" s="173"/>
      <c r="VSE120" s="173"/>
      <c r="VSF120" s="173"/>
      <c r="VSG120" s="173"/>
      <c r="VSH120" s="173"/>
      <c r="VSI120" s="173"/>
      <c r="VSJ120" s="173"/>
      <c r="VSK120" s="173"/>
      <c r="VSL120" s="173"/>
      <c r="VSM120" s="173"/>
      <c r="VSN120" s="173"/>
      <c r="VSO120" s="173"/>
      <c r="VSP120" s="173"/>
      <c r="VSQ120" s="173"/>
      <c r="VSR120" s="173"/>
      <c r="VSS120" s="173"/>
      <c r="VST120" s="173"/>
      <c r="VSU120" s="173"/>
      <c r="VSV120" s="173"/>
      <c r="VSW120" s="173"/>
      <c r="VSX120" s="173"/>
      <c r="VSY120" s="173"/>
      <c r="VSZ120" s="173"/>
      <c r="VTA120" s="173"/>
      <c r="VTB120" s="173"/>
      <c r="VTC120" s="173"/>
      <c r="VTD120" s="173"/>
      <c r="VTE120" s="173"/>
      <c r="VTF120" s="173"/>
      <c r="VTG120" s="173"/>
      <c r="VTH120" s="173"/>
      <c r="VTI120" s="173"/>
      <c r="VTJ120" s="173"/>
      <c r="VTK120" s="173"/>
      <c r="VTL120" s="173"/>
      <c r="VTM120" s="173"/>
      <c r="VTN120" s="173"/>
      <c r="VTO120" s="173"/>
      <c r="VTP120" s="173"/>
      <c r="VTQ120" s="173"/>
      <c r="VTR120" s="173"/>
      <c r="VTS120" s="173"/>
      <c r="VTT120" s="173"/>
      <c r="VTU120" s="173"/>
      <c r="VTV120" s="173"/>
      <c r="VTW120" s="173"/>
      <c r="VTX120" s="173"/>
      <c r="VTY120" s="173"/>
      <c r="VTZ120" s="173"/>
      <c r="VUA120" s="173"/>
      <c r="VUB120" s="173"/>
      <c r="VUC120" s="173"/>
      <c r="VUD120" s="173"/>
      <c r="VUE120" s="173"/>
      <c r="VUF120" s="173"/>
      <c r="VUG120" s="173"/>
      <c r="VUH120" s="173"/>
      <c r="VUI120" s="173"/>
      <c r="VUJ120" s="173"/>
      <c r="VUK120" s="173"/>
      <c r="VUL120" s="173"/>
      <c r="VUM120" s="173"/>
      <c r="VUN120" s="173"/>
      <c r="VUO120" s="173"/>
      <c r="VUP120" s="173"/>
      <c r="VUQ120" s="173"/>
      <c r="VUR120" s="173"/>
      <c r="VUS120" s="173"/>
      <c r="VUT120" s="173"/>
      <c r="VUU120" s="173"/>
      <c r="VUV120" s="173"/>
      <c r="VUW120" s="173"/>
      <c r="VUX120" s="173"/>
      <c r="VUY120" s="173"/>
      <c r="VUZ120" s="173"/>
      <c r="VVA120" s="173"/>
      <c r="VVB120" s="173"/>
      <c r="VVC120" s="173"/>
      <c r="VVD120" s="173"/>
      <c r="VVE120" s="173"/>
      <c r="VVF120" s="173"/>
      <c r="VVG120" s="173"/>
      <c r="VVH120" s="173"/>
      <c r="VVI120" s="173"/>
      <c r="VVJ120" s="173"/>
      <c r="VVK120" s="173"/>
      <c r="VVL120" s="173"/>
      <c r="VVM120" s="173"/>
      <c r="VVN120" s="173"/>
      <c r="VVO120" s="173"/>
      <c r="VVP120" s="173"/>
      <c r="VVQ120" s="173"/>
      <c r="VVR120" s="173"/>
      <c r="VVS120" s="173"/>
      <c r="VVT120" s="173"/>
      <c r="VVU120" s="173"/>
      <c r="VVV120" s="173"/>
      <c r="VVW120" s="173"/>
      <c r="VVX120" s="173"/>
      <c r="VVY120" s="173"/>
      <c r="VVZ120" s="173"/>
      <c r="VWA120" s="173"/>
      <c r="VWB120" s="173"/>
      <c r="VWC120" s="173"/>
      <c r="VWD120" s="173"/>
      <c r="VWE120" s="173"/>
      <c r="VWF120" s="173"/>
      <c r="VWG120" s="173"/>
      <c r="VWH120" s="173"/>
      <c r="VWI120" s="173"/>
      <c r="VWJ120" s="173"/>
      <c r="VWK120" s="173"/>
      <c r="VWL120" s="173"/>
      <c r="VWM120" s="173"/>
      <c r="VWN120" s="173"/>
      <c r="VWO120" s="173"/>
      <c r="VWP120" s="173"/>
      <c r="VWQ120" s="173"/>
      <c r="VWR120" s="173"/>
      <c r="VWS120" s="173"/>
      <c r="VWT120" s="173"/>
      <c r="VWU120" s="173"/>
      <c r="VWV120" s="173"/>
      <c r="VWW120" s="173"/>
      <c r="VWX120" s="173"/>
      <c r="VWY120" s="173"/>
      <c r="VWZ120" s="173"/>
      <c r="VXA120" s="173"/>
      <c r="VXB120" s="173"/>
      <c r="VXC120" s="173"/>
      <c r="VXD120" s="173"/>
      <c r="VXE120" s="173"/>
      <c r="VXF120" s="173"/>
      <c r="VXG120" s="173"/>
      <c r="VXH120" s="173"/>
      <c r="VXI120" s="173"/>
      <c r="VXJ120" s="173"/>
      <c r="VXK120" s="173"/>
      <c r="VXL120" s="173"/>
      <c r="VXM120" s="173"/>
      <c r="VXN120" s="173"/>
      <c r="VXO120" s="173"/>
      <c r="VXP120" s="173"/>
      <c r="VXQ120" s="173"/>
      <c r="VXR120" s="173"/>
      <c r="VXS120" s="173"/>
      <c r="VXT120" s="173"/>
      <c r="VXU120" s="173"/>
      <c r="VXV120" s="173"/>
      <c r="VXW120" s="173"/>
      <c r="VXX120" s="173"/>
      <c r="VXY120" s="173"/>
      <c r="VXZ120" s="173"/>
      <c r="VYA120" s="173"/>
      <c r="VYB120" s="173"/>
      <c r="VYC120" s="173"/>
      <c r="VYD120" s="173"/>
      <c r="VYE120" s="173"/>
      <c r="VYF120" s="173"/>
      <c r="VYG120" s="173"/>
      <c r="VYH120" s="173"/>
      <c r="VYI120" s="173"/>
      <c r="VYJ120" s="173"/>
      <c r="VYK120" s="173"/>
      <c r="VYL120" s="173"/>
      <c r="VYM120" s="173"/>
      <c r="VYN120" s="173"/>
      <c r="VYO120" s="173"/>
      <c r="VYP120" s="173"/>
      <c r="VYQ120" s="173"/>
      <c r="VYR120" s="173"/>
      <c r="VYS120" s="173"/>
      <c r="VYT120" s="173"/>
      <c r="VYU120" s="173"/>
      <c r="VYV120" s="173"/>
      <c r="VYW120" s="173"/>
      <c r="VYX120" s="173"/>
      <c r="VYY120" s="173"/>
      <c r="VYZ120" s="173"/>
      <c r="VZA120" s="173"/>
      <c r="VZB120" s="173"/>
      <c r="VZC120" s="173"/>
      <c r="VZD120" s="173"/>
      <c r="VZE120" s="173"/>
      <c r="VZF120" s="173"/>
      <c r="VZG120" s="173"/>
      <c r="VZH120" s="173"/>
      <c r="VZI120" s="173"/>
      <c r="VZJ120" s="173"/>
      <c r="VZK120" s="173"/>
      <c r="VZL120" s="173"/>
      <c r="VZM120" s="173"/>
      <c r="VZN120" s="173"/>
      <c r="VZO120" s="173"/>
      <c r="VZP120" s="173"/>
      <c r="VZQ120" s="173"/>
      <c r="VZR120" s="173"/>
      <c r="VZS120" s="173"/>
      <c r="VZT120" s="173"/>
      <c r="VZU120" s="173"/>
      <c r="VZV120" s="173"/>
      <c r="VZW120" s="173"/>
      <c r="WAD120" s="173"/>
      <c r="WAE120" s="173"/>
      <c r="WAF120" s="173"/>
      <c r="WAG120" s="173"/>
      <c r="WAH120" s="173"/>
      <c r="WAI120" s="173"/>
      <c r="WAJ120" s="173"/>
      <c r="WAK120" s="173"/>
      <c r="WAL120" s="173"/>
      <c r="WAM120" s="173"/>
      <c r="WAN120" s="173"/>
      <c r="WAO120" s="173"/>
      <c r="WAP120" s="173"/>
      <c r="WAQ120" s="173"/>
      <c r="WAR120" s="173"/>
      <c r="WAS120" s="173"/>
      <c r="WAT120" s="173"/>
      <c r="WAU120" s="173"/>
      <c r="WAV120" s="173"/>
      <c r="WAW120" s="173"/>
      <c r="WAX120" s="173"/>
      <c r="WAY120" s="173"/>
      <c r="WAZ120" s="173"/>
      <c r="WBA120" s="173"/>
      <c r="WBB120" s="173"/>
      <c r="WBC120" s="173"/>
      <c r="WBD120" s="173"/>
      <c r="WBE120" s="173"/>
      <c r="WBF120" s="173"/>
      <c r="WBG120" s="173"/>
      <c r="WBH120" s="173"/>
      <c r="WBI120" s="173"/>
      <c r="WBJ120" s="173"/>
      <c r="WBK120" s="173"/>
      <c r="WBL120" s="173"/>
      <c r="WBM120" s="173"/>
      <c r="WBN120" s="173"/>
      <c r="WBO120" s="173"/>
      <c r="WBP120" s="173"/>
      <c r="WBQ120" s="173"/>
      <c r="WBR120" s="173"/>
      <c r="WBS120" s="173"/>
      <c r="WBT120" s="173"/>
      <c r="WBU120" s="173"/>
      <c r="WBV120" s="173"/>
      <c r="WBW120" s="173"/>
      <c r="WBX120" s="173"/>
      <c r="WBY120" s="173"/>
      <c r="WBZ120" s="173"/>
      <c r="WCA120" s="173"/>
      <c r="WCB120" s="173"/>
      <c r="WCC120" s="173"/>
      <c r="WCD120" s="173"/>
      <c r="WCE120" s="173"/>
      <c r="WCF120" s="173"/>
      <c r="WCG120" s="173"/>
      <c r="WCH120" s="173"/>
      <c r="WCI120" s="173"/>
      <c r="WCJ120" s="173"/>
      <c r="WCK120" s="173"/>
      <c r="WCL120" s="173"/>
      <c r="WCM120" s="173"/>
      <c r="WCN120" s="173"/>
      <c r="WCO120" s="173"/>
      <c r="WCP120" s="173"/>
      <c r="WCQ120" s="173"/>
      <c r="WCR120" s="173"/>
      <c r="WCS120" s="173"/>
      <c r="WCT120" s="173"/>
      <c r="WCU120" s="173"/>
      <c r="WCV120" s="173"/>
      <c r="WCW120" s="173"/>
      <c r="WCX120" s="173"/>
      <c r="WCY120" s="173"/>
      <c r="WCZ120" s="173"/>
      <c r="WDA120" s="173"/>
      <c r="WDB120" s="173"/>
      <c r="WDC120" s="173"/>
      <c r="WDD120" s="173"/>
      <c r="WDE120" s="173"/>
      <c r="WDF120" s="173"/>
      <c r="WDG120" s="173"/>
      <c r="WDH120" s="173"/>
      <c r="WDI120" s="173"/>
      <c r="WDJ120" s="173"/>
      <c r="WDK120" s="173"/>
      <c r="WDL120" s="173"/>
      <c r="WDM120" s="173"/>
      <c r="WDN120" s="173"/>
      <c r="WDO120" s="173"/>
      <c r="WDP120" s="173"/>
      <c r="WDQ120" s="173"/>
      <c r="WDR120" s="173"/>
      <c r="WDS120" s="173"/>
      <c r="WDT120" s="173"/>
      <c r="WDU120" s="173"/>
      <c r="WDV120" s="173"/>
      <c r="WDW120" s="173"/>
      <c r="WDX120" s="173"/>
      <c r="WDY120" s="173"/>
      <c r="WDZ120" s="173"/>
      <c r="WEA120" s="173"/>
      <c r="WEB120" s="173"/>
      <c r="WEC120" s="173"/>
      <c r="WED120" s="173"/>
      <c r="WEE120" s="173"/>
      <c r="WEF120" s="173"/>
      <c r="WEG120" s="173"/>
      <c r="WEH120" s="173"/>
      <c r="WEI120" s="173"/>
      <c r="WEJ120" s="173"/>
      <c r="WEK120" s="173"/>
      <c r="WEL120" s="173"/>
      <c r="WEM120" s="173"/>
      <c r="WEN120" s="173"/>
      <c r="WEO120" s="173"/>
      <c r="WEP120" s="173"/>
      <c r="WEQ120" s="173"/>
      <c r="WER120" s="173"/>
      <c r="WES120" s="173"/>
      <c r="WET120" s="173"/>
      <c r="WEU120" s="173"/>
      <c r="WEV120" s="173"/>
      <c r="WEW120" s="173"/>
      <c r="WEX120" s="173"/>
      <c r="WEY120" s="173"/>
      <c r="WEZ120" s="173"/>
      <c r="WFA120" s="173"/>
      <c r="WFB120" s="173"/>
      <c r="WFC120" s="173"/>
      <c r="WFD120" s="173"/>
      <c r="WFE120" s="173"/>
      <c r="WFF120" s="173"/>
      <c r="WFG120" s="173"/>
      <c r="WFH120" s="173"/>
      <c r="WFI120" s="173"/>
      <c r="WFJ120" s="173"/>
      <c r="WFK120" s="173"/>
      <c r="WFL120" s="173"/>
      <c r="WFM120" s="173"/>
      <c r="WFN120" s="173"/>
      <c r="WFO120" s="173"/>
      <c r="WFP120" s="173"/>
      <c r="WFQ120" s="173"/>
      <c r="WFR120" s="173"/>
      <c r="WFS120" s="173"/>
      <c r="WFT120" s="173"/>
      <c r="WFU120" s="173"/>
      <c r="WFV120" s="173"/>
      <c r="WFW120" s="173"/>
      <c r="WFX120" s="173"/>
      <c r="WFY120" s="173"/>
      <c r="WFZ120" s="173"/>
      <c r="WGA120" s="173"/>
      <c r="WGB120" s="173"/>
      <c r="WGC120" s="173"/>
      <c r="WGD120" s="173"/>
      <c r="WGE120" s="173"/>
      <c r="WGF120" s="173"/>
      <c r="WGG120" s="173"/>
      <c r="WGH120" s="173"/>
      <c r="WGI120" s="173"/>
      <c r="WGJ120" s="173"/>
      <c r="WGK120" s="173"/>
      <c r="WGL120" s="173"/>
      <c r="WGM120" s="173"/>
      <c r="WGN120" s="173"/>
      <c r="WGO120" s="173"/>
      <c r="WGP120" s="173"/>
      <c r="WGQ120" s="173"/>
      <c r="WGR120" s="173"/>
      <c r="WGS120" s="173"/>
      <c r="WGT120" s="173"/>
      <c r="WGU120" s="173"/>
      <c r="WGV120" s="173"/>
      <c r="WGW120" s="173"/>
      <c r="WGX120" s="173"/>
      <c r="WGY120" s="173"/>
      <c r="WGZ120" s="173"/>
      <c r="WHA120" s="173"/>
      <c r="WHB120" s="173"/>
      <c r="WHC120" s="173"/>
      <c r="WHD120" s="173"/>
      <c r="WHE120" s="173"/>
      <c r="WHF120" s="173"/>
      <c r="WHG120" s="173"/>
      <c r="WHH120" s="173"/>
      <c r="WHI120" s="173"/>
      <c r="WHJ120" s="173"/>
      <c r="WHK120" s="173"/>
      <c r="WHL120" s="173"/>
      <c r="WHM120" s="173"/>
      <c r="WHN120" s="173"/>
      <c r="WHO120" s="173"/>
      <c r="WHP120" s="173"/>
      <c r="WHQ120" s="173"/>
      <c r="WHR120" s="173"/>
      <c r="WHS120" s="173"/>
      <c r="WHT120" s="173"/>
      <c r="WHU120" s="173"/>
      <c r="WHV120" s="173"/>
      <c r="WHW120" s="173"/>
      <c r="WHX120" s="173"/>
      <c r="WHY120" s="173"/>
      <c r="WHZ120" s="173"/>
      <c r="WIA120" s="173"/>
      <c r="WIB120" s="173"/>
      <c r="WIC120" s="173"/>
      <c r="WID120" s="173"/>
      <c r="WIE120" s="173"/>
      <c r="WIF120" s="173"/>
      <c r="WIG120" s="173"/>
      <c r="WIH120" s="173"/>
      <c r="WII120" s="173"/>
      <c r="WIJ120" s="173"/>
      <c r="WIK120" s="173"/>
      <c r="WIL120" s="173"/>
      <c r="WIM120" s="173"/>
      <c r="WIN120" s="173"/>
      <c r="WIO120" s="173"/>
      <c r="WIP120" s="173"/>
      <c r="WIQ120" s="173"/>
      <c r="WIR120" s="173"/>
      <c r="WIS120" s="173"/>
      <c r="WIT120" s="173"/>
      <c r="WIU120" s="173"/>
      <c r="WIV120" s="173"/>
      <c r="WIW120" s="173"/>
      <c r="WIX120" s="173"/>
      <c r="WIY120" s="173"/>
      <c r="WIZ120" s="173"/>
      <c r="WJA120" s="173"/>
      <c r="WJB120" s="173"/>
      <c r="WJC120" s="173"/>
      <c r="WJD120" s="173"/>
      <c r="WJE120" s="173"/>
      <c r="WJF120" s="173"/>
      <c r="WJG120" s="173"/>
      <c r="WJH120" s="173"/>
      <c r="WJI120" s="173"/>
      <c r="WJJ120" s="173"/>
      <c r="WJK120" s="173"/>
      <c r="WJL120" s="173"/>
      <c r="WJM120" s="173"/>
      <c r="WJN120" s="173"/>
      <c r="WJO120" s="173"/>
      <c r="WJP120" s="173"/>
      <c r="WJQ120" s="173"/>
      <c r="WJR120" s="173"/>
      <c r="WJS120" s="173"/>
      <c r="WJZ120" s="173"/>
      <c r="WKA120" s="173"/>
      <c r="WKB120" s="173"/>
      <c r="WKC120" s="173"/>
      <c r="WKD120" s="173"/>
      <c r="WKE120" s="173"/>
      <c r="WKF120" s="173"/>
      <c r="WKG120" s="173"/>
      <c r="WKH120" s="173"/>
      <c r="WKI120" s="173"/>
      <c r="WKJ120" s="173"/>
      <c r="WKK120" s="173"/>
      <c r="WKL120" s="173"/>
      <c r="WKM120" s="173"/>
      <c r="WKN120" s="173"/>
      <c r="WKO120" s="173"/>
      <c r="WKP120" s="173"/>
      <c r="WKQ120" s="173"/>
      <c r="WKR120" s="173"/>
      <c r="WKS120" s="173"/>
      <c r="WKT120" s="173"/>
      <c r="WKU120" s="173"/>
      <c r="WKV120" s="173"/>
      <c r="WKW120" s="173"/>
      <c r="WKX120" s="173"/>
      <c r="WKY120" s="173"/>
      <c r="WKZ120" s="173"/>
      <c r="WLA120" s="173"/>
      <c r="WLB120" s="173"/>
      <c r="WLC120" s="173"/>
      <c r="WLD120" s="173"/>
      <c r="WLE120" s="173"/>
      <c r="WLF120" s="173"/>
      <c r="WLG120" s="173"/>
      <c r="WLH120" s="173"/>
      <c r="WLI120" s="173"/>
      <c r="WLJ120" s="173"/>
      <c r="WLK120" s="173"/>
      <c r="WLL120" s="173"/>
      <c r="WLM120" s="173"/>
      <c r="WLN120" s="173"/>
      <c r="WLO120" s="173"/>
      <c r="WLP120" s="173"/>
      <c r="WLQ120" s="173"/>
      <c r="WLR120" s="173"/>
      <c r="WLS120" s="173"/>
      <c r="WLT120" s="173"/>
      <c r="WLU120" s="173"/>
      <c r="WLV120" s="173"/>
      <c r="WLW120" s="173"/>
      <c r="WLX120" s="173"/>
      <c r="WLY120" s="173"/>
      <c r="WLZ120" s="173"/>
      <c r="WMA120" s="173"/>
      <c r="WMB120" s="173"/>
      <c r="WMC120" s="173"/>
      <c r="WMD120" s="173"/>
      <c r="WME120" s="173"/>
      <c r="WMF120" s="173"/>
      <c r="WMG120" s="173"/>
      <c r="WMH120" s="173"/>
      <c r="WMI120" s="173"/>
      <c r="WMJ120" s="173"/>
      <c r="WMK120" s="173"/>
      <c r="WML120" s="173"/>
      <c r="WMM120" s="173"/>
      <c r="WMN120" s="173"/>
      <c r="WMO120" s="173"/>
      <c r="WMP120" s="173"/>
      <c r="WMQ120" s="173"/>
      <c r="WMR120" s="173"/>
      <c r="WMS120" s="173"/>
      <c r="WMT120" s="173"/>
      <c r="WMU120" s="173"/>
      <c r="WMV120" s="173"/>
      <c r="WMW120" s="173"/>
      <c r="WMX120" s="173"/>
      <c r="WMY120" s="173"/>
      <c r="WMZ120" s="173"/>
      <c r="WNA120" s="173"/>
      <c r="WNB120" s="173"/>
      <c r="WNC120" s="173"/>
      <c r="WND120" s="173"/>
      <c r="WNE120" s="173"/>
      <c r="WNF120" s="173"/>
      <c r="WNG120" s="173"/>
      <c r="WNH120" s="173"/>
      <c r="WNI120" s="173"/>
      <c r="WNJ120" s="173"/>
      <c r="WNK120" s="173"/>
      <c r="WNL120" s="173"/>
      <c r="WNM120" s="173"/>
      <c r="WNN120" s="173"/>
      <c r="WNO120" s="173"/>
      <c r="WNP120" s="173"/>
      <c r="WNQ120" s="173"/>
      <c r="WNR120" s="173"/>
      <c r="WNS120" s="173"/>
      <c r="WNT120" s="173"/>
      <c r="WNU120" s="173"/>
      <c r="WNV120" s="173"/>
      <c r="WNW120" s="173"/>
      <c r="WNX120" s="173"/>
      <c r="WNY120" s="173"/>
      <c r="WNZ120" s="173"/>
      <c r="WOA120" s="173"/>
      <c r="WOB120" s="173"/>
      <c r="WOC120" s="173"/>
      <c r="WOD120" s="173"/>
      <c r="WOE120" s="173"/>
      <c r="WOF120" s="173"/>
      <c r="WOG120" s="173"/>
      <c r="WOH120" s="173"/>
      <c r="WOI120" s="173"/>
      <c r="WOJ120" s="173"/>
      <c r="WOK120" s="173"/>
      <c r="WOL120" s="173"/>
      <c r="WOM120" s="173"/>
      <c r="WON120" s="173"/>
      <c r="WOO120" s="173"/>
      <c r="WOP120" s="173"/>
      <c r="WOQ120" s="173"/>
      <c r="WOR120" s="173"/>
      <c r="WOS120" s="173"/>
      <c r="WOT120" s="173"/>
      <c r="WOU120" s="173"/>
      <c r="WOV120" s="173"/>
      <c r="WOW120" s="173"/>
      <c r="WOX120" s="173"/>
      <c r="WOY120" s="173"/>
      <c r="WOZ120" s="173"/>
      <c r="WPA120" s="173"/>
      <c r="WPB120" s="173"/>
      <c r="WPC120" s="173"/>
      <c r="WPD120" s="173"/>
      <c r="WPE120" s="173"/>
      <c r="WPF120" s="173"/>
      <c r="WPG120" s="173"/>
      <c r="WPH120" s="173"/>
      <c r="WPI120" s="173"/>
      <c r="WPJ120" s="173"/>
      <c r="WPK120" s="173"/>
      <c r="WPL120" s="173"/>
      <c r="WPM120" s="173"/>
      <c r="WPN120" s="173"/>
      <c r="WPO120" s="173"/>
      <c r="WPP120" s="173"/>
      <c r="WPQ120" s="173"/>
      <c r="WPR120" s="173"/>
      <c r="WPS120" s="173"/>
      <c r="WPT120" s="173"/>
      <c r="WPU120" s="173"/>
      <c r="WPV120" s="173"/>
      <c r="WPW120" s="173"/>
      <c r="WPX120" s="173"/>
      <c r="WPY120" s="173"/>
      <c r="WPZ120" s="173"/>
      <c r="WQA120" s="173"/>
      <c r="WQB120" s="173"/>
      <c r="WQC120" s="173"/>
      <c r="WQD120" s="173"/>
      <c r="WQE120" s="173"/>
      <c r="WQF120" s="173"/>
      <c r="WQG120" s="173"/>
      <c r="WQH120" s="173"/>
      <c r="WQI120" s="173"/>
      <c r="WQJ120" s="173"/>
      <c r="WQK120" s="173"/>
      <c r="WQL120" s="173"/>
      <c r="WQM120" s="173"/>
      <c r="WQN120" s="173"/>
      <c r="WQO120" s="173"/>
      <c r="WQP120" s="173"/>
      <c r="WQQ120" s="173"/>
      <c r="WQR120" s="173"/>
      <c r="WQS120" s="173"/>
      <c r="WQT120" s="173"/>
      <c r="WQU120" s="173"/>
      <c r="WQV120" s="173"/>
      <c r="WQW120" s="173"/>
      <c r="WQX120" s="173"/>
      <c r="WQY120" s="173"/>
      <c r="WQZ120" s="173"/>
      <c r="WRA120" s="173"/>
      <c r="WRB120" s="173"/>
      <c r="WRC120" s="173"/>
      <c r="WRD120" s="173"/>
      <c r="WRE120" s="173"/>
      <c r="WRF120" s="173"/>
      <c r="WRG120" s="173"/>
      <c r="WRH120" s="173"/>
      <c r="WRI120" s="173"/>
      <c r="WRJ120" s="173"/>
      <c r="WRK120" s="173"/>
      <c r="WRL120" s="173"/>
      <c r="WRM120" s="173"/>
      <c r="WRN120" s="173"/>
      <c r="WRO120" s="173"/>
      <c r="WRP120" s="173"/>
      <c r="WRQ120" s="173"/>
      <c r="WRR120" s="173"/>
      <c r="WRS120" s="173"/>
      <c r="WRT120" s="173"/>
      <c r="WRU120" s="173"/>
      <c r="WRV120" s="173"/>
      <c r="WRW120" s="173"/>
      <c r="WRX120" s="173"/>
      <c r="WRY120" s="173"/>
      <c r="WRZ120" s="173"/>
      <c r="WSA120" s="173"/>
      <c r="WSB120" s="173"/>
      <c r="WSC120" s="173"/>
      <c r="WSD120" s="173"/>
      <c r="WSE120" s="173"/>
      <c r="WSF120" s="173"/>
      <c r="WSG120" s="173"/>
      <c r="WSH120" s="173"/>
      <c r="WSI120" s="173"/>
      <c r="WSJ120" s="173"/>
      <c r="WSK120" s="173"/>
      <c r="WSL120" s="173"/>
      <c r="WSM120" s="173"/>
      <c r="WSN120" s="173"/>
      <c r="WSO120" s="173"/>
      <c r="WSP120" s="173"/>
      <c r="WSQ120" s="173"/>
      <c r="WSR120" s="173"/>
      <c r="WSS120" s="173"/>
      <c r="WST120" s="173"/>
      <c r="WSU120" s="173"/>
      <c r="WSV120" s="173"/>
      <c r="WSW120" s="173"/>
      <c r="WSX120" s="173"/>
      <c r="WSY120" s="173"/>
      <c r="WSZ120" s="173"/>
      <c r="WTA120" s="173"/>
      <c r="WTB120" s="173"/>
      <c r="WTC120" s="173"/>
      <c r="WTD120" s="173"/>
      <c r="WTE120" s="173"/>
      <c r="WTF120" s="173"/>
      <c r="WTG120" s="173"/>
      <c r="WTH120" s="173"/>
      <c r="WTI120" s="173"/>
      <c r="WTJ120" s="173"/>
      <c r="WTK120" s="173"/>
      <c r="WTL120" s="173"/>
      <c r="WTM120" s="173"/>
      <c r="WTN120" s="173"/>
      <c r="WTO120" s="173"/>
      <c r="WTV120" s="173"/>
      <c r="WTW120" s="173"/>
      <c r="WTX120" s="173"/>
      <c r="WTY120" s="173"/>
      <c r="WTZ120" s="173"/>
      <c r="WUA120" s="173"/>
      <c r="WUB120" s="173"/>
      <c r="WUC120" s="173"/>
      <c r="WUD120" s="173"/>
      <c r="WUE120" s="173"/>
      <c r="WUF120" s="173"/>
      <c r="WUG120" s="173"/>
      <c r="WUH120" s="173"/>
      <c r="WUI120" s="173"/>
      <c r="WUJ120" s="173"/>
      <c r="WUK120" s="173"/>
      <c r="WUL120" s="173"/>
      <c r="WUM120" s="173"/>
      <c r="WUN120" s="173"/>
      <c r="WUO120" s="173"/>
      <c r="WUP120" s="173"/>
      <c r="WUQ120" s="173"/>
      <c r="WUR120" s="173"/>
      <c r="WUS120" s="173"/>
      <c r="WUT120" s="173"/>
      <c r="WUU120" s="173"/>
      <c r="WUV120" s="173"/>
      <c r="WUW120" s="173"/>
      <c r="WUX120" s="173"/>
      <c r="WUY120" s="173"/>
      <c r="WUZ120" s="173"/>
      <c r="WVA120" s="173"/>
      <c r="WVB120" s="173"/>
      <c r="WVC120" s="173"/>
      <c r="WVD120" s="173"/>
      <c r="WVE120" s="173"/>
      <c r="WVF120" s="173"/>
      <c r="WVG120" s="173"/>
      <c r="WVH120" s="173"/>
      <c r="WVI120" s="173"/>
      <c r="WVJ120" s="173"/>
      <c r="WVK120" s="173"/>
      <c r="WVL120" s="173"/>
      <c r="WVM120" s="173"/>
      <c r="WVN120" s="173"/>
      <c r="WVO120" s="173"/>
      <c r="WVP120" s="173"/>
      <c r="WVQ120" s="173"/>
      <c r="WVR120" s="173"/>
      <c r="WVS120" s="173"/>
      <c r="WVT120" s="173"/>
      <c r="WVU120" s="173"/>
      <c r="WVV120" s="173"/>
      <c r="WVW120" s="173"/>
      <c r="WVX120" s="173"/>
      <c r="WVY120" s="173"/>
      <c r="WVZ120" s="173"/>
      <c r="WWA120" s="173"/>
      <c r="WWB120" s="173"/>
      <c r="WWC120" s="173"/>
      <c r="WWD120" s="173"/>
      <c r="WWE120" s="173"/>
      <c r="WWF120" s="173"/>
      <c r="WWG120" s="173"/>
      <c r="WWH120" s="173"/>
      <c r="WWI120" s="173"/>
      <c r="WWJ120" s="173"/>
      <c r="WWK120" s="173"/>
      <c r="WWL120" s="173"/>
      <c r="WWM120" s="173"/>
      <c r="WWN120" s="173"/>
      <c r="WWO120" s="173"/>
      <c r="WWP120" s="173"/>
      <c r="WWQ120" s="173"/>
      <c r="WWR120" s="173"/>
      <c r="WWS120" s="173"/>
      <c r="WWT120" s="173"/>
      <c r="WWU120" s="173"/>
      <c r="WWV120" s="173"/>
      <c r="WWW120" s="173"/>
      <c r="WWX120" s="173"/>
      <c r="WWY120" s="173"/>
      <c r="WWZ120" s="173"/>
      <c r="WXA120" s="173"/>
      <c r="WXB120" s="173"/>
      <c r="WXC120" s="173"/>
      <c r="WXD120" s="173"/>
      <c r="WXE120" s="173"/>
      <c r="WXF120" s="173"/>
      <c r="WXG120" s="173"/>
      <c r="WXH120" s="173"/>
      <c r="WXI120" s="173"/>
      <c r="WXJ120" s="173"/>
      <c r="WXK120" s="173"/>
      <c r="WXL120" s="173"/>
      <c r="WXM120" s="173"/>
      <c r="WXN120" s="173"/>
      <c r="WXO120" s="173"/>
      <c r="WXP120" s="173"/>
      <c r="WXQ120" s="173"/>
      <c r="WXR120" s="173"/>
      <c r="WXS120" s="173"/>
      <c r="WXT120" s="173"/>
      <c r="WXU120" s="173"/>
      <c r="WXV120" s="173"/>
      <c r="WXW120" s="173"/>
      <c r="WXX120" s="173"/>
      <c r="WXY120" s="173"/>
      <c r="WXZ120" s="173"/>
      <c r="WYA120" s="173"/>
      <c r="WYB120" s="173"/>
      <c r="WYC120" s="173"/>
      <c r="WYD120" s="173"/>
      <c r="WYE120" s="173"/>
      <c r="WYF120" s="173"/>
      <c r="WYG120" s="173"/>
      <c r="WYH120" s="173"/>
      <c r="WYI120" s="173"/>
      <c r="WYJ120" s="173"/>
      <c r="WYK120" s="173"/>
      <c r="WYL120" s="173"/>
      <c r="WYM120" s="173"/>
      <c r="WYN120" s="173"/>
      <c r="WYO120" s="173"/>
      <c r="WYP120" s="173"/>
      <c r="WYQ120" s="173"/>
      <c r="WYR120" s="173"/>
      <c r="WYS120" s="173"/>
      <c r="WYT120" s="173"/>
      <c r="WYU120" s="173"/>
      <c r="WYV120" s="173"/>
      <c r="WYW120" s="173"/>
      <c r="WYX120" s="173"/>
      <c r="WYY120" s="173"/>
      <c r="WYZ120" s="173"/>
      <c r="WZA120" s="173"/>
      <c r="WZB120" s="173"/>
      <c r="WZC120" s="173"/>
      <c r="WZD120" s="173"/>
      <c r="WZE120" s="173"/>
      <c r="WZF120" s="173"/>
      <c r="WZG120" s="173"/>
      <c r="WZH120" s="173"/>
      <c r="WZI120" s="173"/>
      <c r="WZJ120" s="173"/>
      <c r="WZK120" s="173"/>
      <c r="WZL120" s="173"/>
      <c r="WZM120" s="173"/>
      <c r="WZN120" s="173"/>
      <c r="WZO120" s="173"/>
      <c r="WZP120" s="173"/>
      <c r="WZQ120" s="173"/>
      <c r="WZR120" s="173"/>
      <c r="WZS120" s="173"/>
      <c r="WZT120" s="173"/>
      <c r="WZU120" s="173"/>
      <c r="WZV120" s="173"/>
      <c r="WZW120" s="173"/>
      <c r="WZX120" s="173"/>
      <c r="WZY120" s="173"/>
      <c r="WZZ120" s="173"/>
      <c r="XAA120" s="173"/>
      <c r="XAB120" s="173"/>
      <c r="XAC120" s="173"/>
      <c r="XAD120" s="173"/>
      <c r="XAE120" s="173"/>
      <c r="XAF120" s="173"/>
      <c r="XAG120" s="173"/>
      <c r="XAH120" s="173"/>
      <c r="XAI120" s="173"/>
      <c r="XAJ120" s="173"/>
      <c r="XAK120" s="173"/>
      <c r="XAL120" s="173"/>
      <c r="XAM120" s="173"/>
      <c r="XAN120" s="173"/>
      <c r="XAO120" s="173"/>
      <c r="XAP120" s="173"/>
      <c r="XAQ120" s="173"/>
      <c r="XAR120" s="173"/>
      <c r="XAS120" s="173"/>
      <c r="XAT120" s="173"/>
      <c r="XAU120" s="173"/>
      <c r="XAV120" s="173"/>
      <c r="XAW120" s="173"/>
      <c r="XAX120" s="173"/>
      <c r="XAY120" s="173"/>
      <c r="XAZ120" s="173"/>
      <c r="XBA120" s="173"/>
      <c r="XBB120" s="173"/>
      <c r="XBC120" s="173"/>
      <c r="XBD120" s="173"/>
      <c r="XBE120" s="173"/>
      <c r="XBF120" s="173"/>
      <c r="XBG120" s="173"/>
      <c r="XBH120" s="173"/>
      <c r="XBI120" s="173"/>
      <c r="XBJ120" s="173"/>
      <c r="XBK120" s="173"/>
      <c r="XBL120" s="173"/>
      <c r="XBM120" s="173"/>
      <c r="XBN120" s="173"/>
      <c r="XBO120" s="173"/>
      <c r="XBP120" s="173"/>
      <c r="XBQ120" s="173"/>
      <c r="XBR120" s="173"/>
      <c r="XBS120" s="173"/>
      <c r="XBT120" s="173"/>
      <c r="XBU120" s="173"/>
      <c r="XBV120" s="173"/>
      <c r="XBW120" s="173"/>
      <c r="XBX120" s="173"/>
      <c r="XBY120" s="173"/>
      <c r="XBZ120" s="173"/>
      <c r="XCA120" s="173"/>
      <c r="XCB120" s="173"/>
      <c r="XCC120" s="173"/>
      <c r="XCD120" s="173"/>
      <c r="XCE120" s="173"/>
      <c r="XCF120" s="173"/>
      <c r="XCG120" s="173"/>
      <c r="XCH120" s="173"/>
      <c r="XCI120" s="173"/>
      <c r="XCJ120" s="173"/>
      <c r="XCK120" s="173"/>
      <c r="XCL120" s="173"/>
      <c r="XCM120" s="173"/>
      <c r="XCN120" s="173"/>
      <c r="XCO120" s="173"/>
      <c r="XCP120" s="173"/>
      <c r="XCQ120" s="173"/>
      <c r="XCR120" s="173"/>
      <c r="XCS120" s="173"/>
      <c r="XCT120" s="173"/>
      <c r="XCU120" s="173"/>
      <c r="XCV120" s="173"/>
      <c r="XCW120" s="173"/>
      <c r="XCX120" s="173"/>
      <c r="XCY120" s="173"/>
      <c r="XCZ120" s="173"/>
      <c r="XDA120" s="173"/>
      <c r="XDB120" s="173"/>
      <c r="XDC120" s="173"/>
      <c r="XDD120" s="173"/>
      <c r="XDE120" s="173"/>
      <c r="XDF120" s="173"/>
    </row>
    <row r="121" spans="1:16334" ht="15.75" x14ac:dyDescent="0.25">
      <c r="A121" s="186" t="s">
        <v>741</v>
      </c>
      <c r="B121" s="215">
        <v>1540000000</v>
      </c>
      <c r="C121" s="215" t="s">
        <v>803</v>
      </c>
      <c r="D121" s="221">
        <v>0</v>
      </c>
      <c r="E121" s="221">
        <v>240000</v>
      </c>
      <c r="F121" s="221"/>
    </row>
    <row r="122" spans="1:16334" ht="47.25" x14ac:dyDescent="0.25">
      <c r="A122" s="211" t="s">
        <v>806</v>
      </c>
      <c r="B122" s="212" t="s">
        <v>807</v>
      </c>
      <c r="C122" s="212"/>
      <c r="D122" s="203">
        <f>D123+D125</f>
        <v>66277200</v>
      </c>
      <c r="E122" s="203">
        <f>E123+E125</f>
        <v>66435155</v>
      </c>
      <c r="F122" s="203">
        <f>F123+F125</f>
        <v>66435155</v>
      </c>
    </row>
    <row r="123" spans="1:16334" ht="31.5" x14ac:dyDescent="0.25">
      <c r="A123" s="213" t="s">
        <v>808</v>
      </c>
      <c r="B123" s="214" t="s">
        <v>809</v>
      </c>
      <c r="C123" s="214"/>
      <c r="D123" s="206">
        <f>SUM(D124:D124)</f>
        <v>11277200</v>
      </c>
      <c r="E123" s="206">
        <f>SUM(E124:E124)</f>
        <v>9735155</v>
      </c>
      <c r="F123" s="206">
        <f>SUM(F124:F124)</f>
        <v>9735155</v>
      </c>
    </row>
    <row r="124" spans="1:16334" ht="30.75" x14ac:dyDescent="0.25">
      <c r="A124" s="186" t="s">
        <v>740</v>
      </c>
      <c r="B124" s="215" t="s">
        <v>809</v>
      </c>
      <c r="C124" s="215" t="s">
        <v>798</v>
      </c>
      <c r="D124" s="202">
        <v>11277200</v>
      </c>
      <c r="E124" s="202">
        <v>9735155</v>
      </c>
      <c r="F124" s="202">
        <v>9735155</v>
      </c>
    </row>
    <row r="125" spans="1:16334" s="175" customFormat="1" ht="39" customHeight="1" x14ac:dyDescent="0.25">
      <c r="A125" s="213" t="s">
        <v>810</v>
      </c>
      <c r="B125" s="214" t="s">
        <v>811</v>
      </c>
      <c r="C125" s="214"/>
      <c r="D125" s="206">
        <f>D126+D127</f>
        <v>55000000</v>
      </c>
      <c r="E125" s="206">
        <f>E126+E127</f>
        <v>56700000</v>
      </c>
      <c r="F125" s="206">
        <f>F126+F127</f>
        <v>56700000</v>
      </c>
      <c r="G125" s="173"/>
      <c r="H125" s="174"/>
      <c r="I125" s="174"/>
      <c r="J125" s="174"/>
      <c r="K125" s="174"/>
      <c r="L125" s="174"/>
      <c r="M125" s="173"/>
      <c r="N125" s="173"/>
      <c r="O125" s="173"/>
      <c r="P125" s="173"/>
      <c r="Q125" s="173"/>
      <c r="R125" s="173"/>
      <c r="S125" s="173"/>
      <c r="T125" s="173"/>
      <c r="U125" s="173"/>
      <c r="V125" s="173"/>
      <c r="W125" s="173"/>
      <c r="X125" s="173"/>
      <c r="Y125" s="173"/>
      <c r="Z125" s="173"/>
      <c r="AA125" s="173"/>
      <c r="AB125" s="173"/>
      <c r="AC125" s="173"/>
      <c r="AD125" s="173"/>
      <c r="AE125" s="173"/>
      <c r="AF125" s="173"/>
      <c r="AG125" s="173"/>
      <c r="AH125" s="173"/>
      <c r="AI125" s="173"/>
      <c r="AJ125" s="173"/>
      <c r="AK125" s="173"/>
      <c r="AL125" s="173"/>
      <c r="AM125" s="173"/>
      <c r="AN125" s="173"/>
      <c r="AO125" s="173"/>
      <c r="AP125" s="173"/>
      <c r="AQ125" s="173"/>
      <c r="AR125" s="173"/>
      <c r="AS125" s="173"/>
      <c r="AT125" s="173"/>
      <c r="AU125" s="173"/>
      <c r="AV125" s="173"/>
      <c r="AW125" s="173"/>
      <c r="AX125" s="173"/>
      <c r="AY125" s="173"/>
      <c r="AZ125" s="173"/>
      <c r="BA125" s="173"/>
      <c r="BB125" s="173"/>
      <c r="BC125" s="173"/>
      <c r="BD125" s="173"/>
      <c r="BE125" s="173"/>
      <c r="BF125" s="173"/>
      <c r="BG125" s="173"/>
      <c r="BH125" s="173"/>
      <c r="BI125" s="173"/>
      <c r="BJ125" s="173"/>
      <c r="BK125" s="173"/>
      <c r="BL125" s="173"/>
      <c r="BM125" s="173"/>
      <c r="BN125" s="173"/>
      <c r="BO125" s="173"/>
      <c r="BP125" s="173"/>
      <c r="BQ125" s="173"/>
      <c r="BR125" s="173"/>
      <c r="BS125" s="173"/>
      <c r="BT125" s="173"/>
      <c r="BU125" s="173"/>
      <c r="BV125" s="173"/>
      <c r="BW125" s="173"/>
      <c r="BX125" s="173"/>
      <c r="BY125" s="173"/>
      <c r="BZ125" s="173"/>
      <c r="CA125" s="173"/>
      <c r="CB125" s="173"/>
      <c r="CC125" s="173"/>
      <c r="CD125" s="173"/>
      <c r="CE125" s="173"/>
      <c r="CF125" s="173"/>
      <c r="CG125" s="173"/>
      <c r="CH125" s="173"/>
      <c r="CI125" s="173"/>
      <c r="CJ125" s="173"/>
      <c r="CK125" s="173"/>
      <c r="CL125" s="173"/>
      <c r="CM125" s="173"/>
      <c r="CN125" s="173"/>
      <c r="CO125" s="173"/>
      <c r="CP125" s="173"/>
      <c r="CQ125" s="173"/>
      <c r="CR125" s="173"/>
      <c r="CS125" s="173"/>
      <c r="CT125" s="173"/>
      <c r="CU125" s="173"/>
      <c r="CV125" s="173"/>
      <c r="CW125" s="173"/>
      <c r="CX125" s="173"/>
      <c r="CY125" s="173"/>
      <c r="CZ125" s="173"/>
      <c r="DA125" s="173"/>
      <c r="DB125" s="173"/>
      <c r="DC125" s="173"/>
      <c r="DD125" s="173"/>
      <c r="DE125" s="173"/>
      <c r="DF125" s="173"/>
      <c r="DG125" s="173"/>
      <c r="DH125" s="173"/>
      <c r="DI125" s="173"/>
      <c r="DJ125" s="173"/>
      <c r="DK125" s="173"/>
      <c r="DL125" s="173"/>
      <c r="DM125" s="173"/>
      <c r="DN125" s="173"/>
      <c r="DO125" s="173"/>
      <c r="DP125" s="173"/>
      <c r="DQ125" s="173"/>
      <c r="DR125" s="173"/>
      <c r="DS125" s="173"/>
      <c r="DT125" s="173"/>
      <c r="DU125" s="173"/>
      <c r="DV125" s="173"/>
      <c r="DW125" s="173"/>
      <c r="DX125" s="173"/>
      <c r="DY125" s="173"/>
      <c r="DZ125" s="173"/>
      <c r="EA125" s="173"/>
      <c r="EB125" s="173"/>
      <c r="EC125" s="173"/>
      <c r="ED125" s="173"/>
      <c r="EE125" s="173"/>
      <c r="EF125" s="173"/>
      <c r="EG125" s="173"/>
      <c r="EH125" s="173"/>
      <c r="EI125" s="173"/>
      <c r="EJ125" s="173"/>
      <c r="EK125" s="173"/>
      <c r="EL125" s="173"/>
      <c r="EM125" s="173"/>
      <c r="EN125" s="173"/>
      <c r="EO125" s="173"/>
      <c r="EP125" s="173"/>
      <c r="EQ125" s="173"/>
      <c r="ER125" s="173"/>
      <c r="ES125" s="173"/>
      <c r="ET125" s="173"/>
      <c r="EU125" s="173"/>
      <c r="EV125" s="173"/>
      <c r="EW125" s="173"/>
      <c r="EX125" s="173"/>
      <c r="EY125" s="173"/>
      <c r="EZ125" s="173"/>
      <c r="FA125" s="173"/>
      <c r="FB125" s="173"/>
      <c r="FC125" s="173"/>
      <c r="FD125" s="173"/>
      <c r="FE125" s="173"/>
      <c r="FF125" s="173"/>
      <c r="FG125" s="173"/>
      <c r="FH125" s="173"/>
      <c r="FI125" s="173"/>
      <c r="FJ125" s="173"/>
      <c r="FK125" s="173"/>
      <c r="FL125" s="173"/>
      <c r="FM125" s="173"/>
      <c r="FN125" s="173"/>
      <c r="FO125" s="173"/>
      <c r="FP125" s="173"/>
      <c r="FQ125" s="173"/>
      <c r="FR125" s="173"/>
      <c r="FS125" s="173"/>
      <c r="FT125" s="173"/>
      <c r="FU125" s="173"/>
      <c r="FV125" s="173"/>
      <c r="FW125" s="173"/>
      <c r="FX125" s="173"/>
      <c r="FY125" s="173"/>
      <c r="FZ125" s="173"/>
      <c r="GA125" s="173"/>
      <c r="GB125" s="173"/>
      <c r="GC125" s="173"/>
      <c r="GD125" s="173"/>
      <c r="GE125" s="173"/>
      <c r="GF125" s="173"/>
      <c r="GG125" s="173"/>
      <c r="GH125" s="173"/>
      <c r="GI125" s="173"/>
      <c r="GJ125" s="173"/>
      <c r="GK125" s="173"/>
      <c r="GL125" s="173"/>
      <c r="GM125" s="173"/>
      <c r="GN125" s="173"/>
      <c r="GO125" s="173"/>
      <c r="GP125" s="173"/>
      <c r="GQ125" s="173"/>
      <c r="GR125" s="173"/>
      <c r="GS125" s="173"/>
      <c r="GT125" s="173"/>
      <c r="GU125" s="173"/>
      <c r="GV125" s="173"/>
      <c r="GW125" s="173"/>
      <c r="GX125" s="173"/>
      <c r="GY125" s="173"/>
      <c r="GZ125" s="173"/>
      <c r="HA125" s="173"/>
      <c r="HB125" s="173"/>
      <c r="HC125" s="173"/>
      <c r="HJ125" s="173"/>
      <c r="HK125" s="173"/>
      <c r="HL125" s="173"/>
      <c r="HM125" s="173"/>
      <c r="HN125" s="173"/>
      <c r="HO125" s="173"/>
      <c r="HP125" s="173"/>
      <c r="HQ125" s="173"/>
      <c r="HR125" s="173"/>
      <c r="HS125" s="173"/>
      <c r="HT125" s="173"/>
      <c r="HU125" s="173"/>
      <c r="HV125" s="173"/>
      <c r="HW125" s="173"/>
      <c r="HX125" s="173"/>
      <c r="HY125" s="173"/>
      <c r="HZ125" s="173"/>
      <c r="IA125" s="173"/>
      <c r="IB125" s="173"/>
      <c r="IC125" s="173"/>
      <c r="ID125" s="173"/>
      <c r="IE125" s="173"/>
      <c r="IF125" s="173"/>
      <c r="IG125" s="173"/>
      <c r="IH125" s="173"/>
      <c r="II125" s="173"/>
      <c r="IJ125" s="173"/>
      <c r="IK125" s="173"/>
      <c r="IL125" s="173"/>
      <c r="IM125" s="173"/>
      <c r="IN125" s="173"/>
      <c r="IO125" s="173"/>
      <c r="IP125" s="173"/>
      <c r="IQ125" s="173"/>
      <c r="IR125" s="173"/>
      <c r="IS125" s="173"/>
      <c r="IT125" s="173"/>
      <c r="IU125" s="173"/>
      <c r="IV125" s="173"/>
      <c r="IW125" s="173"/>
      <c r="IX125" s="173"/>
      <c r="IY125" s="173"/>
      <c r="IZ125" s="173"/>
      <c r="JA125" s="173"/>
      <c r="JB125" s="173"/>
      <c r="JC125" s="173"/>
      <c r="JD125" s="173"/>
      <c r="JE125" s="173"/>
      <c r="JF125" s="173"/>
      <c r="JG125" s="173"/>
      <c r="JH125" s="173"/>
      <c r="JI125" s="173"/>
      <c r="JJ125" s="173"/>
      <c r="JK125" s="173"/>
      <c r="JL125" s="173"/>
      <c r="JM125" s="173"/>
      <c r="JN125" s="173"/>
      <c r="JO125" s="173"/>
      <c r="JP125" s="173"/>
      <c r="JQ125" s="173"/>
      <c r="JR125" s="173"/>
      <c r="JS125" s="173"/>
      <c r="JT125" s="173"/>
      <c r="JU125" s="173"/>
      <c r="JV125" s="173"/>
      <c r="JW125" s="173"/>
      <c r="JX125" s="173"/>
      <c r="JY125" s="173"/>
      <c r="JZ125" s="173"/>
      <c r="KA125" s="173"/>
      <c r="KB125" s="173"/>
      <c r="KC125" s="173"/>
      <c r="KD125" s="173"/>
      <c r="KE125" s="173"/>
      <c r="KF125" s="173"/>
      <c r="KG125" s="173"/>
      <c r="KH125" s="173"/>
      <c r="KI125" s="173"/>
      <c r="KJ125" s="173"/>
      <c r="KK125" s="173"/>
      <c r="KL125" s="173"/>
      <c r="KM125" s="173"/>
      <c r="KN125" s="173"/>
      <c r="KO125" s="173"/>
      <c r="KP125" s="173"/>
      <c r="KQ125" s="173"/>
      <c r="KR125" s="173"/>
      <c r="KS125" s="173"/>
      <c r="KT125" s="173"/>
      <c r="KU125" s="173"/>
      <c r="KV125" s="173"/>
      <c r="KW125" s="173"/>
      <c r="KX125" s="173"/>
      <c r="KY125" s="173"/>
      <c r="KZ125" s="173"/>
      <c r="LA125" s="173"/>
      <c r="LB125" s="173"/>
      <c r="LC125" s="173"/>
      <c r="LD125" s="173"/>
      <c r="LE125" s="173"/>
      <c r="LF125" s="173"/>
      <c r="LG125" s="173"/>
      <c r="LH125" s="173"/>
      <c r="LI125" s="173"/>
      <c r="LJ125" s="173"/>
      <c r="LK125" s="173"/>
      <c r="LL125" s="173"/>
      <c r="LM125" s="173"/>
      <c r="LN125" s="173"/>
      <c r="LO125" s="173"/>
      <c r="LP125" s="173"/>
      <c r="LQ125" s="173"/>
      <c r="LR125" s="173"/>
      <c r="LS125" s="173"/>
      <c r="LT125" s="173"/>
      <c r="LU125" s="173"/>
      <c r="LV125" s="173"/>
      <c r="LW125" s="173"/>
      <c r="LX125" s="173"/>
      <c r="LY125" s="173"/>
      <c r="LZ125" s="173"/>
      <c r="MA125" s="173"/>
      <c r="MB125" s="173"/>
      <c r="MC125" s="173"/>
      <c r="MD125" s="173"/>
      <c r="ME125" s="173"/>
      <c r="MF125" s="173"/>
      <c r="MG125" s="173"/>
      <c r="MH125" s="173"/>
      <c r="MI125" s="173"/>
      <c r="MJ125" s="173"/>
      <c r="MK125" s="173"/>
      <c r="ML125" s="173"/>
      <c r="MM125" s="173"/>
      <c r="MN125" s="173"/>
      <c r="MO125" s="173"/>
      <c r="MP125" s="173"/>
      <c r="MQ125" s="173"/>
      <c r="MR125" s="173"/>
      <c r="MS125" s="173"/>
      <c r="MT125" s="173"/>
      <c r="MU125" s="173"/>
      <c r="MV125" s="173"/>
      <c r="MW125" s="173"/>
      <c r="MX125" s="173"/>
      <c r="MY125" s="173"/>
      <c r="MZ125" s="173"/>
      <c r="NA125" s="173"/>
      <c r="NB125" s="173"/>
      <c r="NC125" s="173"/>
      <c r="ND125" s="173"/>
      <c r="NE125" s="173"/>
      <c r="NF125" s="173"/>
      <c r="NG125" s="173"/>
      <c r="NH125" s="173"/>
      <c r="NI125" s="173"/>
      <c r="NJ125" s="173"/>
      <c r="NK125" s="173"/>
      <c r="NL125" s="173"/>
      <c r="NM125" s="173"/>
      <c r="NN125" s="173"/>
      <c r="NO125" s="173"/>
      <c r="NP125" s="173"/>
      <c r="NQ125" s="173"/>
      <c r="NR125" s="173"/>
      <c r="NS125" s="173"/>
      <c r="NT125" s="173"/>
      <c r="NU125" s="173"/>
      <c r="NV125" s="173"/>
      <c r="NW125" s="173"/>
      <c r="NX125" s="173"/>
      <c r="NY125" s="173"/>
      <c r="NZ125" s="173"/>
      <c r="OA125" s="173"/>
      <c r="OB125" s="173"/>
      <c r="OC125" s="173"/>
      <c r="OD125" s="173"/>
      <c r="OE125" s="173"/>
      <c r="OF125" s="173"/>
      <c r="OG125" s="173"/>
      <c r="OH125" s="173"/>
      <c r="OI125" s="173"/>
      <c r="OJ125" s="173"/>
      <c r="OK125" s="173"/>
      <c r="OL125" s="173"/>
      <c r="OM125" s="173"/>
      <c r="ON125" s="173"/>
      <c r="OO125" s="173"/>
      <c r="OP125" s="173"/>
      <c r="OQ125" s="173"/>
      <c r="OR125" s="173"/>
      <c r="OS125" s="173"/>
      <c r="OT125" s="173"/>
      <c r="OU125" s="173"/>
      <c r="OV125" s="173"/>
      <c r="OW125" s="173"/>
      <c r="OX125" s="173"/>
      <c r="OY125" s="173"/>
      <c r="OZ125" s="173"/>
      <c r="PA125" s="173"/>
      <c r="PB125" s="173"/>
      <c r="PC125" s="173"/>
      <c r="PD125" s="173"/>
      <c r="PE125" s="173"/>
      <c r="PF125" s="173"/>
      <c r="PG125" s="173"/>
      <c r="PH125" s="173"/>
      <c r="PI125" s="173"/>
      <c r="PJ125" s="173"/>
      <c r="PK125" s="173"/>
      <c r="PL125" s="173"/>
      <c r="PM125" s="173"/>
      <c r="PN125" s="173"/>
      <c r="PO125" s="173"/>
      <c r="PP125" s="173"/>
      <c r="PQ125" s="173"/>
      <c r="PR125" s="173"/>
      <c r="PS125" s="173"/>
      <c r="PT125" s="173"/>
      <c r="PU125" s="173"/>
      <c r="PV125" s="173"/>
      <c r="PW125" s="173"/>
      <c r="PX125" s="173"/>
      <c r="PY125" s="173"/>
      <c r="PZ125" s="173"/>
      <c r="QA125" s="173"/>
      <c r="QB125" s="173"/>
      <c r="QC125" s="173"/>
      <c r="QD125" s="173"/>
      <c r="QE125" s="173"/>
      <c r="QF125" s="173"/>
      <c r="QG125" s="173"/>
      <c r="QH125" s="173"/>
      <c r="QI125" s="173"/>
      <c r="QJ125" s="173"/>
      <c r="QK125" s="173"/>
      <c r="QL125" s="173"/>
      <c r="QM125" s="173"/>
      <c r="QN125" s="173"/>
      <c r="QO125" s="173"/>
      <c r="QP125" s="173"/>
      <c r="QQ125" s="173"/>
      <c r="QR125" s="173"/>
      <c r="QS125" s="173"/>
      <c r="QT125" s="173"/>
      <c r="QU125" s="173"/>
      <c r="QV125" s="173"/>
      <c r="QW125" s="173"/>
      <c r="QX125" s="173"/>
      <c r="QY125" s="173"/>
      <c r="RF125" s="173"/>
      <c r="RG125" s="173"/>
      <c r="RH125" s="173"/>
      <c r="RI125" s="173"/>
      <c r="RJ125" s="173"/>
      <c r="RK125" s="173"/>
      <c r="RL125" s="173"/>
      <c r="RM125" s="173"/>
      <c r="RN125" s="173"/>
      <c r="RO125" s="173"/>
      <c r="RP125" s="173"/>
      <c r="RQ125" s="173"/>
      <c r="RR125" s="173"/>
      <c r="RS125" s="173"/>
      <c r="RT125" s="173"/>
      <c r="RU125" s="173"/>
      <c r="RV125" s="173"/>
      <c r="RW125" s="173"/>
      <c r="RX125" s="173"/>
      <c r="RY125" s="173"/>
      <c r="RZ125" s="173"/>
      <c r="SA125" s="173"/>
      <c r="SB125" s="173"/>
      <c r="SC125" s="173"/>
      <c r="SD125" s="173"/>
      <c r="SE125" s="173"/>
      <c r="SF125" s="173"/>
      <c r="SG125" s="173"/>
      <c r="SH125" s="173"/>
      <c r="SI125" s="173"/>
      <c r="SJ125" s="173"/>
      <c r="SK125" s="173"/>
      <c r="SL125" s="173"/>
      <c r="SM125" s="173"/>
      <c r="SN125" s="173"/>
      <c r="SO125" s="173"/>
      <c r="SP125" s="173"/>
      <c r="SQ125" s="173"/>
      <c r="SR125" s="173"/>
      <c r="SS125" s="173"/>
      <c r="ST125" s="173"/>
      <c r="SU125" s="173"/>
      <c r="SV125" s="173"/>
      <c r="SW125" s="173"/>
      <c r="SX125" s="173"/>
      <c r="SY125" s="173"/>
      <c r="SZ125" s="173"/>
      <c r="TA125" s="173"/>
      <c r="TB125" s="173"/>
      <c r="TC125" s="173"/>
      <c r="TD125" s="173"/>
      <c r="TE125" s="173"/>
      <c r="TF125" s="173"/>
      <c r="TG125" s="173"/>
      <c r="TH125" s="173"/>
      <c r="TI125" s="173"/>
      <c r="TJ125" s="173"/>
      <c r="TK125" s="173"/>
      <c r="TL125" s="173"/>
      <c r="TM125" s="173"/>
      <c r="TN125" s="173"/>
      <c r="TO125" s="173"/>
      <c r="TP125" s="173"/>
      <c r="TQ125" s="173"/>
      <c r="TR125" s="173"/>
      <c r="TS125" s="173"/>
      <c r="TT125" s="173"/>
      <c r="TU125" s="173"/>
      <c r="TV125" s="173"/>
      <c r="TW125" s="173"/>
      <c r="TX125" s="173"/>
      <c r="TY125" s="173"/>
      <c r="TZ125" s="173"/>
      <c r="UA125" s="173"/>
      <c r="UB125" s="173"/>
      <c r="UC125" s="173"/>
      <c r="UD125" s="173"/>
      <c r="UE125" s="173"/>
      <c r="UF125" s="173"/>
      <c r="UG125" s="173"/>
      <c r="UH125" s="173"/>
      <c r="UI125" s="173"/>
      <c r="UJ125" s="173"/>
      <c r="UK125" s="173"/>
      <c r="UL125" s="173"/>
      <c r="UM125" s="173"/>
      <c r="UN125" s="173"/>
      <c r="UO125" s="173"/>
      <c r="UP125" s="173"/>
      <c r="UQ125" s="173"/>
      <c r="UR125" s="173"/>
      <c r="US125" s="173"/>
      <c r="UT125" s="173"/>
      <c r="UU125" s="173"/>
      <c r="UV125" s="173"/>
      <c r="UW125" s="173"/>
      <c r="UX125" s="173"/>
      <c r="UY125" s="173"/>
      <c r="UZ125" s="173"/>
      <c r="VA125" s="173"/>
      <c r="VB125" s="173"/>
      <c r="VC125" s="173"/>
      <c r="VD125" s="173"/>
      <c r="VE125" s="173"/>
      <c r="VF125" s="173"/>
      <c r="VG125" s="173"/>
      <c r="VH125" s="173"/>
      <c r="VI125" s="173"/>
      <c r="VJ125" s="173"/>
      <c r="VK125" s="173"/>
      <c r="VL125" s="173"/>
      <c r="VM125" s="173"/>
      <c r="VN125" s="173"/>
      <c r="VO125" s="173"/>
      <c r="VP125" s="173"/>
      <c r="VQ125" s="173"/>
      <c r="VR125" s="173"/>
      <c r="VS125" s="173"/>
      <c r="VT125" s="173"/>
      <c r="VU125" s="173"/>
      <c r="VV125" s="173"/>
      <c r="VW125" s="173"/>
      <c r="VX125" s="173"/>
      <c r="VY125" s="173"/>
      <c r="VZ125" s="173"/>
      <c r="WA125" s="173"/>
      <c r="WB125" s="173"/>
      <c r="WC125" s="173"/>
      <c r="WD125" s="173"/>
      <c r="WE125" s="173"/>
      <c r="WF125" s="173"/>
      <c r="WG125" s="173"/>
      <c r="WH125" s="173"/>
      <c r="WI125" s="173"/>
      <c r="WJ125" s="173"/>
      <c r="WK125" s="173"/>
      <c r="WL125" s="173"/>
      <c r="WM125" s="173"/>
      <c r="WN125" s="173"/>
      <c r="WO125" s="173"/>
      <c r="WP125" s="173"/>
      <c r="WQ125" s="173"/>
      <c r="WR125" s="173"/>
      <c r="WS125" s="173"/>
      <c r="WT125" s="173"/>
      <c r="WU125" s="173"/>
      <c r="WV125" s="173"/>
      <c r="WW125" s="173"/>
      <c r="WX125" s="173"/>
      <c r="WY125" s="173"/>
      <c r="WZ125" s="173"/>
      <c r="XA125" s="173"/>
      <c r="XB125" s="173"/>
      <c r="XC125" s="173"/>
      <c r="XD125" s="173"/>
      <c r="XE125" s="173"/>
      <c r="XF125" s="173"/>
      <c r="XG125" s="173"/>
      <c r="XH125" s="173"/>
      <c r="XI125" s="173"/>
      <c r="XJ125" s="173"/>
      <c r="XK125" s="173"/>
      <c r="XL125" s="173"/>
      <c r="XM125" s="173"/>
      <c r="XN125" s="173"/>
      <c r="XO125" s="173"/>
      <c r="XP125" s="173"/>
      <c r="XQ125" s="173"/>
      <c r="XR125" s="173"/>
      <c r="XS125" s="173"/>
      <c r="XT125" s="173"/>
      <c r="XU125" s="173"/>
      <c r="XV125" s="173"/>
      <c r="XW125" s="173"/>
      <c r="XX125" s="173"/>
      <c r="XY125" s="173"/>
      <c r="XZ125" s="173"/>
      <c r="YA125" s="173"/>
      <c r="YB125" s="173"/>
      <c r="YC125" s="173"/>
      <c r="YD125" s="173"/>
      <c r="YE125" s="173"/>
      <c r="YF125" s="173"/>
      <c r="YG125" s="173"/>
      <c r="YH125" s="173"/>
      <c r="YI125" s="173"/>
      <c r="YJ125" s="173"/>
      <c r="YK125" s="173"/>
      <c r="YL125" s="173"/>
      <c r="YM125" s="173"/>
      <c r="YN125" s="173"/>
      <c r="YO125" s="173"/>
      <c r="YP125" s="173"/>
      <c r="YQ125" s="173"/>
      <c r="YR125" s="173"/>
      <c r="YS125" s="173"/>
      <c r="YT125" s="173"/>
      <c r="YU125" s="173"/>
      <c r="YV125" s="173"/>
      <c r="YW125" s="173"/>
      <c r="YX125" s="173"/>
      <c r="YY125" s="173"/>
      <c r="YZ125" s="173"/>
      <c r="ZA125" s="173"/>
      <c r="ZB125" s="173"/>
      <c r="ZC125" s="173"/>
      <c r="ZD125" s="173"/>
      <c r="ZE125" s="173"/>
      <c r="ZF125" s="173"/>
      <c r="ZG125" s="173"/>
      <c r="ZH125" s="173"/>
      <c r="ZI125" s="173"/>
      <c r="ZJ125" s="173"/>
      <c r="ZK125" s="173"/>
      <c r="ZL125" s="173"/>
      <c r="ZM125" s="173"/>
      <c r="ZN125" s="173"/>
      <c r="ZO125" s="173"/>
      <c r="ZP125" s="173"/>
      <c r="ZQ125" s="173"/>
      <c r="ZR125" s="173"/>
      <c r="ZS125" s="173"/>
      <c r="ZT125" s="173"/>
      <c r="ZU125" s="173"/>
      <c r="ZV125" s="173"/>
      <c r="ZW125" s="173"/>
      <c r="ZX125" s="173"/>
      <c r="ZY125" s="173"/>
      <c r="ZZ125" s="173"/>
      <c r="AAA125" s="173"/>
      <c r="AAB125" s="173"/>
      <c r="AAC125" s="173"/>
      <c r="AAD125" s="173"/>
      <c r="AAE125" s="173"/>
      <c r="AAF125" s="173"/>
      <c r="AAG125" s="173"/>
      <c r="AAH125" s="173"/>
      <c r="AAI125" s="173"/>
      <c r="AAJ125" s="173"/>
      <c r="AAK125" s="173"/>
      <c r="AAL125" s="173"/>
      <c r="AAM125" s="173"/>
      <c r="AAN125" s="173"/>
      <c r="AAO125" s="173"/>
      <c r="AAP125" s="173"/>
      <c r="AAQ125" s="173"/>
      <c r="AAR125" s="173"/>
      <c r="AAS125" s="173"/>
      <c r="AAT125" s="173"/>
      <c r="AAU125" s="173"/>
      <c r="ABB125" s="173"/>
      <c r="ABC125" s="173"/>
      <c r="ABD125" s="173"/>
      <c r="ABE125" s="173"/>
      <c r="ABF125" s="173"/>
      <c r="ABG125" s="173"/>
      <c r="ABH125" s="173"/>
      <c r="ABI125" s="173"/>
      <c r="ABJ125" s="173"/>
      <c r="ABK125" s="173"/>
      <c r="ABL125" s="173"/>
      <c r="ABM125" s="173"/>
      <c r="ABN125" s="173"/>
      <c r="ABO125" s="173"/>
      <c r="ABP125" s="173"/>
      <c r="ABQ125" s="173"/>
      <c r="ABR125" s="173"/>
      <c r="ABS125" s="173"/>
      <c r="ABT125" s="173"/>
      <c r="ABU125" s="173"/>
      <c r="ABV125" s="173"/>
      <c r="ABW125" s="173"/>
      <c r="ABX125" s="173"/>
      <c r="ABY125" s="173"/>
      <c r="ABZ125" s="173"/>
      <c r="ACA125" s="173"/>
      <c r="ACB125" s="173"/>
      <c r="ACC125" s="173"/>
      <c r="ACD125" s="173"/>
      <c r="ACE125" s="173"/>
      <c r="ACF125" s="173"/>
      <c r="ACG125" s="173"/>
      <c r="ACH125" s="173"/>
      <c r="ACI125" s="173"/>
      <c r="ACJ125" s="173"/>
      <c r="ACK125" s="173"/>
      <c r="ACL125" s="173"/>
      <c r="ACM125" s="173"/>
      <c r="ACN125" s="173"/>
      <c r="ACO125" s="173"/>
      <c r="ACP125" s="173"/>
      <c r="ACQ125" s="173"/>
      <c r="ACR125" s="173"/>
      <c r="ACS125" s="173"/>
      <c r="ACT125" s="173"/>
      <c r="ACU125" s="173"/>
      <c r="ACV125" s="173"/>
      <c r="ACW125" s="173"/>
      <c r="ACX125" s="173"/>
      <c r="ACY125" s="173"/>
      <c r="ACZ125" s="173"/>
      <c r="ADA125" s="173"/>
      <c r="ADB125" s="173"/>
      <c r="ADC125" s="173"/>
      <c r="ADD125" s="173"/>
      <c r="ADE125" s="173"/>
      <c r="ADF125" s="173"/>
      <c r="ADG125" s="173"/>
      <c r="ADH125" s="173"/>
      <c r="ADI125" s="173"/>
      <c r="ADJ125" s="173"/>
      <c r="ADK125" s="173"/>
      <c r="ADL125" s="173"/>
      <c r="ADM125" s="173"/>
      <c r="ADN125" s="173"/>
      <c r="ADO125" s="173"/>
      <c r="ADP125" s="173"/>
      <c r="ADQ125" s="173"/>
      <c r="ADR125" s="173"/>
      <c r="ADS125" s="173"/>
      <c r="ADT125" s="173"/>
      <c r="ADU125" s="173"/>
      <c r="ADV125" s="173"/>
      <c r="ADW125" s="173"/>
      <c r="ADX125" s="173"/>
      <c r="ADY125" s="173"/>
      <c r="ADZ125" s="173"/>
      <c r="AEA125" s="173"/>
      <c r="AEB125" s="173"/>
      <c r="AEC125" s="173"/>
      <c r="AED125" s="173"/>
      <c r="AEE125" s="173"/>
      <c r="AEF125" s="173"/>
      <c r="AEG125" s="173"/>
      <c r="AEH125" s="173"/>
      <c r="AEI125" s="173"/>
      <c r="AEJ125" s="173"/>
      <c r="AEK125" s="173"/>
      <c r="AEL125" s="173"/>
      <c r="AEM125" s="173"/>
      <c r="AEN125" s="173"/>
      <c r="AEO125" s="173"/>
      <c r="AEP125" s="173"/>
      <c r="AEQ125" s="173"/>
      <c r="AER125" s="173"/>
      <c r="AES125" s="173"/>
      <c r="AET125" s="173"/>
      <c r="AEU125" s="173"/>
      <c r="AEV125" s="173"/>
      <c r="AEW125" s="173"/>
      <c r="AEX125" s="173"/>
      <c r="AEY125" s="173"/>
      <c r="AEZ125" s="173"/>
      <c r="AFA125" s="173"/>
      <c r="AFB125" s="173"/>
      <c r="AFC125" s="173"/>
      <c r="AFD125" s="173"/>
      <c r="AFE125" s="173"/>
      <c r="AFF125" s="173"/>
      <c r="AFG125" s="173"/>
      <c r="AFH125" s="173"/>
      <c r="AFI125" s="173"/>
      <c r="AFJ125" s="173"/>
      <c r="AFK125" s="173"/>
      <c r="AFL125" s="173"/>
      <c r="AFM125" s="173"/>
      <c r="AFN125" s="173"/>
      <c r="AFO125" s="173"/>
      <c r="AFP125" s="173"/>
      <c r="AFQ125" s="173"/>
      <c r="AFR125" s="173"/>
      <c r="AFS125" s="173"/>
      <c r="AFT125" s="173"/>
      <c r="AFU125" s="173"/>
      <c r="AFV125" s="173"/>
      <c r="AFW125" s="173"/>
      <c r="AFX125" s="173"/>
      <c r="AFY125" s="173"/>
      <c r="AFZ125" s="173"/>
      <c r="AGA125" s="173"/>
      <c r="AGB125" s="173"/>
      <c r="AGC125" s="173"/>
      <c r="AGD125" s="173"/>
      <c r="AGE125" s="173"/>
      <c r="AGF125" s="173"/>
      <c r="AGG125" s="173"/>
      <c r="AGH125" s="173"/>
      <c r="AGI125" s="173"/>
      <c r="AGJ125" s="173"/>
      <c r="AGK125" s="173"/>
      <c r="AGL125" s="173"/>
      <c r="AGM125" s="173"/>
      <c r="AGN125" s="173"/>
      <c r="AGO125" s="173"/>
      <c r="AGP125" s="173"/>
      <c r="AGQ125" s="173"/>
      <c r="AGR125" s="173"/>
      <c r="AGS125" s="173"/>
      <c r="AGT125" s="173"/>
      <c r="AGU125" s="173"/>
      <c r="AGV125" s="173"/>
      <c r="AGW125" s="173"/>
      <c r="AGX125" s="173"/>
      <c r="AGY125" s="173"/>
      <c r="AGZ125" s="173"/>
      <c r="AHA125" s="173"/>
      <c r="AHB125" s="173"/>
      <c r="AHC125" s="173"/>
      <c r="AHD125" s="173"/>
      <c r="AHE125" s="173"/>
      <c r="AHF125" s="173"/>
      <c r="AHG125" s="173"/>
      <c r="AHH125" s="173"/>
      <c r="AHI125" s="173"/>
      <c r="AHJ125" s="173"/>
      <c r="AHK125" s="173"/>
      <c r="AHL125" s="173"/>
      <c r="AHM125" s="173"/>
      <c r="AHN125" s="173"/>
      <c r="AHO125" s="173"/>
      <c r="AHP125" s="173"/>
      <c r="AHQ125" s="173"/>
      <c r="AHR125" s="173"/>
      <c r="AHS125" s="173"/>
      <c r="AHT125" s="173"/>
      <c r="AHU125" s="173"/>
      <c r="AHV125" s="173"/>
      <c r="AHW125" s="173"/>
      <c r="AHX125" s="173"/>
      <c r="AHY125" s="173"/>
      <c r="AHZ125" s="173"/>
      <c r="AIA125" s="173"/>
      <c r="AIB125" s="173"/>
      <c r="AIC125" s="173"/>
      <c r="AID125" s="173"/>
      <c r="AIE125" s="173"/>
      <c r="AIF125" s="173"/>
      <c r="AIG125" s="173"/>
      <c r="AIH125" s="173"/>
      <c r="AII125" s="173"/>
      <c r="AIJ125" s="173"/>
      <c r="AIK125" s="173"/>
      <c r="AIL125" s="173"/>
      <c r="AIM125" s="173"/>
      <c r="AIN125" s="173"/>
      <c r="AIO125" s="173"/>
      <c r="AIP125" s="173"/>
      <c r="AIQ125" s="173"/>
      <c r="AIR125" s="173"/>
      <c r="AIS125" s="173"/>
      <c r="AIT125" s="173"/>
      <c r="AIU125" s="173"/>
      <c r="AIV125" s="173"/>
      <c r="AIW125" s="173"/>
      <c r="AIX125" s="173"/>
      <c r="AIY125" s="173"/>
      <c r="AIZ125" s="173"/>
      <c r="AJA125" s="173"/>
      <c r="AJB125" s="173"/>
      <c r="AJC125" s="173"/>
      <c r="AJD125" s="173"/>
      <c r="AJE125" s="173"/>
      <c r="AJF125" s="173"/>
      <c r="AJG125" s="173"/>
      <c r="AJH125" s="173"/>
      <c r="AJI125" s="173"/>
      <c r="AJJ125" s="173"/>
      <c r="AJK125" s="173"/>
      <c r="AJL125" s="173"/>
      <c r="AJM125" s="173"/>
      <c r="AJN125" s="173"/>
      <c r="AJO125" s="173"/>
      <c r="AJP125" s="173"/>
      <c r="AJQ125" s="173"/>
      <c r="AJR125" s="173"/>
      <c r="AJS125" s="173"/>
      <c r="AJT125" s="173"/>
      <c r="AJU125" s="173"/>
      <c r="AJV125" s="173"/>
      <c r="AJW125" s="173"/>
      <c r="AJX125" s="173"/>
      <c r="AJY125" s="173"/>
      <c r="AJZ125" s="173"/>
      <c r="AKA125" s="173"/>
      <c r="AKB125" s="173"/>
      <c r="AKC125" s="173"/>
      <c r="AKD125" s="173"/>
      <c r="AKE125" s="173"/>
      <c r="AKF125" s="173"/>
      <c r="AKG125" s="173"/>
      <c r="AKH125" s="173"/>
      <c r="AKI125" s="173"/>
      <c r="AKJ125" s="173"/>
      <c r="AKK125" s="173"/>
      <c r="AKL125" s="173"/>
      <c r="AKM125" s="173"/>
      <c r="AKN125" s="173"/>
      <c r="AKO125" s="173"/>
      <c r="AKP125" s="173"/>
      <c r="AKQ125" s="173"/>
      <c r="AKX125" s="173"/>
      <c r="AKY125" s="173"/>
      <c r="AKZ125" s="173"/>
      <c r="ALA125" s="173"/>
      <c r="ALB125" s="173"/>
      <c r="ALC125" s="173"/>
      <c r="ALD125" s="173"/>
      <c r="ALE125" s="173"/>
      <c r="ALF125" s="173"/>
      <c r="ALG125" s="173"/>
      <c r="ALH125" s="173"/>
      <c r="ALI125" s="173"/>
      <c r="ALJ125" s="173"/>
      <c r="ALK125" s="173"/>
      <c r="ALL125" s="173"/>
      <c r="ALM125" s="173"/>
      <c r="ALN125" s="173"/>
      <c r="ALO125" s="173"/>
      <c r="ALP125" s="173"/>
      <c r="ALQ125" s="173"/>
      <c r="ALR125" s="173"/>
      <c r="ALS125" s="173"/>
      <c r="ALT125" s="173"/>
      <c r="ALU125" s="173"/>
      <c r="ALV125" s="173"/>
      <c r="ALW125" s="173"/>
      <c r="ALX125" s="173"/>
      <c r="ALY125" s="173"/>
      <c r="ALZ125" s="173"/>
      <c r="AMA125" s="173"/>
      <c r="AMB125" s="173"/>
      <c r="AMC125" s="173"/>
      <c r="AMD125" s="173"/>
      <c r="AME125" s="173"/>
      <c r="AMF125" s="173"/>
      <c r="AMG125" s="173"/>
      <c r="AMH125" s="173"/>
      <c r="AMI125" s="173"/>
      <c r="AMJ125" s="173"/>
      <c r="AMK125" s="173"/>
      <c r="AML125" s="173"/>
      <c r="AMM125" s="173"/>
      <c r="AMN125" s="173"/>
      <c r="AMO125" s="173"/>
      <c r="AMP125" s="173"/>
      <c r="AMQ125" s="173"/>
      <c r="AMR125" s="173"/>
      <c r="AMS125" s="173"/>
      <c r="AMT125" s="173"/>
      <c r="AMU125" s="173"/>
      <c r="AMV125" s="173"/>
      <c r="AMW125" s="173"/>
      <c r="AMX125" s="173"/>
      <c r="AMY125" s="173"/>
      <c r="AMZ125" s="173"/>
      <c r="ANA125" s="173"/>
      <c r="ANB125" s="173"/>
      <c r="ANC125" s="173"/>
      <c r="AND125" s="173"/>
      <c r="ANE125" s="173"/>
      <c r="ANF125" s="173"/>
      <c r="ANG125" s="173"/>
      <c r="ANH125" s="173"/>
      <c r="ANI125" s="173"/>
      <c r="ANJ125" s="173"/>
      <c r="ANK125" s="173"/>
      <c r="ANL125" s="173"/>
      <c r="ANM125" s="173"/>
      <c r="ANN125" s="173"/>
      <c r="ANO125" s="173"/>
      <c r="ANP125" s="173"/>
      <c r="ANQ125" s="173"/>
      <c r="ANR125" s="173"/>
      <c r="ANS125" s="173"/>
      <c r="ANT125" s="173"/>
      <c r="ANU125" s="173"/>
      <c r="ANV125" s="173"/>
      <c r="ANW125" s="173"/>
      <c r="ANX125" s="173"/>
      <c r="ANY125" s="173"/>
      <c r="ANZ125" s="173"/>
      <c r="AOA125" s="173"/>
      <c r="AOB125" s="173"/>
      <c r="AOC125" s="173"/>
      <c r="AOD125" s="173"/>
      <c r="AOE125" s="173"/>
      <c r="AOF125" s="173"/>
      <c r="AOG125" s="173"/>
      <c r="AOH125" s="173"/>
      <c r="AOI125" s="173"/>
      <c r="AOJ125" s="173"/>
      <c r="AOK125" s="173"/>
      <c r="AOL125" s="173"/>
      <c r="AOM125" s="173"/>
      <c r="AON125" s="173"/>
      <c r="AOO125" s="173"/>
      <c r="AOP125" s="173"/>
      <c r="AOQ125" s="173"/>
      <c r="AOR125" s="173"/>
      <c r="AOS125" s="173"/>
      <c r="AOT125" s="173"/>
      <c r="AOU125" s="173"/>
      <c r="AOV125" s="173"/>
      <c r="AOW125" s="173"/>
      <c r="AOX125" s="173"/>
      <c r="AOY125" s="173"/>
      <c r="AOZ125" s="173"/>
      <c r="APA125" s="173"/>
      <c r="APB125" s="173"/>
      <c r="APC125" s="173"/>
      <c r="APD125" s="173"/>
      <c r="APE125" s="173"/>
      <c r="APF125" s="173"/>
      <c r="APG125" s="173"/>
      <c r="APH125" s="173"/>
      <c r="API125" s="173"/>
      <c r="APJ125" s="173"/>
      <c r="APK125" s="173"/>
      <c r="APL125" s="173"/>
      <c r="APM125" s="173"/>
      <c r="APN125" s="173"/>
      <c r="APO125" s="173"/>
      <c r="APP125" s="173"/>
      <c r="APQ125" s="173"/>
      <c r="APR125" s="173"/>
      <c r="APS125" s="173"/>
      <c r="APT125" s="173"/>
      <c r="APU125" s="173"/>
      <c r="APV125" s="173"/>
      <c r="APW125" s="173"/>
      <c r="APX125" s="173"/>
      <c r="APY125" s="173"/>
      <c r="APZ125" s="173"/>
      <c r="AQA125" s="173"/>
      <c r="AQB125" s="173"/>
      <c r="AQC125" s="173"/>
      <c r="AQD125" s="173"/>
      <c r="AQE125" s="173"/>
      <c r="AQF125" s="173"/>
      <c r="AQG125" s="173"/>
      <c r="AQH125" s="173"/>
      <c r="AQI125" s="173"/>
      <c r="AQJ125" s="173"/>
      <c r="AQK125" s="173"/>
      <c r="AQL125" s="173"/>
      <c r="AQM125" s="173"/>
      <c r="AQN125" s="173"/>
      <c r="AQO125" s="173"/>
      <c r="AQP125" s="173"/>
      <c r="AQQ125" s="173"/>
      <c r="AQR125" s="173"/>
      <c r="AQS125" s="173"/>
      <c r="AQT125" s="173"/>
      <c r="AQU125" s="173"/>
      <c r="AQV125" s="173"/>
      <c r="AQW125" s="173"/>
      <c r="AQX125" s="173"/>
      <c r="AQY125" s="173"/>
      <c r="AQZ125" s="173"/>
      <c r="ARA125" s="173"/>
      <c r="ARB125" s="173"/>
      <c r="ARC125" s="173"/>
      <c r="ARD125" s="173"/>
      <c r="ARE125" s="173"/>
      <c r="ARF125" s="173"/>
      <c r="ARG125" s="173"/>
      <c r="ARH125" s="173"/>
      <c r="ARI125" s="173"/>
      <c r="ARJ125" s="173"/>
      <c r="ARK125" s="173"/>
      <c r="ARL125" s="173"/>
      <c r="ARM125" s="173"/>
      <c r="ARN125" s="173"/>
      <c r="ARO125" s="173"/>
      <c r="ARP125" s="173"/>
      <c r="ARQ125" s="173"/>
      <c r="ARR125" s="173"/>
      <c r="ARS125" s="173"/>
      <c r="ART125" s="173"/>
      <c r="ARU125" s="173"/>
      <c r="ARV125" s="173"/>
      <c r="ARW125" s="173"/>
      <c r="ARX125" s="173"/>
      <c r="ARY125" s="173"/>
      <c r="ARZ125" s="173"/>
      <c r="ASA125" s="173"/>
      <c r="ASB125" s="173"/>
      <c r="ASC125" s="173"/>
      <c r="ASD125" s="173"/>
      <c r="ASE125" s="173"/>
      <c r="ASF125" s="173"/>
      <c r="ASG125" s="173"/>
      <c r="ASH125" s="173"/>
      <c r="ASI125" s="173"/>
      <c r="ASJ125" s="173"/>
      <c r="ASK125" s="173"/>
      <c r="ASL125" s="173"/>
      <c r="ASM125" s="173"/>
      <c r="ASN125" s="173"/>
      <c r="ASO125" s="173"/>
      <c r="ASP125" s="173"/>
      <c r="ASQ125" s="173"/>
      <c r="ASR125" s="173"/>
      <c r="ASS125" s="173"/>
      <c r="AST125" s="173"/>
      <c r="ASU125" s="173"/>
      <c r="ASV125" s="173"/>
      <c r="ASW125" s="173"/>
      <c r="ASX125" s="173"/>
      <c r="ASY125" s="173"/>
      <c r="ASZ125" s="173"/>
      <c r="ATA125" s="173"/>
      <c r="ATB125" s="173"/>
      <c r="ATC125" s="173"/>
      <c r="ATD125" s="173"/>
      <c r="ATE125" s="173"/>
      <c r="ATF125" s="173"/>
      <c r="ATG125" s="173"/>
      <c r="ATH125" s="173"/>
      <c r="ATI125" s="173"/>
      <c r="ATJ125" s="173"/>
      <c r="ATK125" s="173"/>
      <c r="ATL125" s="173"/>
      <c r="ATM125" s="173"/>
      <c r="ATN125" s="173"/>
      <c r="ATO125" s="173"/>
      <c r="ATP125" s="173"/>
      <c r="ATQ125" s="173"/>
      <c r="ATR125" s="173"/>
      <c r="ATS125" s="173"/>
      <c r="ATT125" s="173"/>
      <c r="ATU125" s="173"/>
      <c r="ATV125" s="173"/>
      <c r="ATW125" s="173"/>
      <c r="ATX125" s="173"/>
      <c r="ATY125" s="173"/>
      <c r="ATZ125" s="173"/>
      <c r="AUA125" s="173"/>
      <c r="AUB125" s="173"/>
      <c r="AUC125" s="173"/>
      <c r="AUD125" s="173"/>
      <c r="AUE125" s="173"/>
      <c r="AUF125" s="173"/>
      <c r="AUG125" s="173"/>
      <c r="AUH125" s="173"/>
      <c r="AUI125" s="173"/>
      <c r="AUJ125" s="173"/>
      <c r="AUK125" s="173"/>
      <c r="AUL125" s="173"/>
      <c r="AUM125" s="173"/>
      <c r="AUT125" s="173"/>
      <c r="AUU125" s="173"/>
      <c r="AUV125" s="173"/>
      <c r="AUW125" s="173"/>
      <c r="AUX125" s="173"/>
      <c r="AUY125" s="173"/>
      <c r="AUZ125" s="173"/>
      <c r="AVA125" s="173"/>
      <c r="AVB125" s="173"/>
      <c r="AVC125" s="173"/>
      <c r="AVD125" s="173"/>
      <c r="AVE125" s="173"/>
      <c r="AVF125" s="173"/>
      <c r="AVG125" s="173"/>
      <c r="AVH125" s="173"/>
      <c r="AVI125" s="173"/>
      <c r="AVJ125" s="173"/>
      <c r="AVK125" s="173"/>
      <c r="AVL125" s="173"/>
      <c r="AVM125" s="173"/>
      <c r="AVN125" s="173"/>
      <c r="AVO125" s="173"/>
      <c r="AVP125" s="173"/>
      <c r="AVQ125" s="173"/>
      <c r="AVR125" s="173"/>
      <c r="AVS125" s="173"/>
      <c r="AVT125" s="173"/>
      <c r="AVU125" s="173"/>
      <c r="AVV125" s="173"/>
      <c r="AVW125" s="173"/>
      <c r="AVX125" s="173"/>
      <c r="AVY125" s="173"/>
      <c r="AVZ125" s="173"/>
      <c r="AWA125" s="173"/>
      <c r="AWB125" s="173"/>
      <c r="AWC125" s="173"/>
      <c r="AWD125" s="173"/>
      <c r="AWE125" s="173"/>
      <c r="AWF125" s="173"/>
      <c r="AWG125" s="173"/>
      <c r="AWH125" s="173"/>
      <c r="AWI125" s="173"/>
      <c r="AWJ125" s="173"/>
      <c r="AWK125" s="173"/>
      <c r="AWL125" s="173"/>
      <c r="AWM125" s="173"/>
      <c r="AWN125" s="173"/>
      <c r="AWO125" s="173"/>
      <c r="AWP125" s="173"/>
      <c r="AWQ125" s="173"/>
      <c r="AWR125" s="173"/>
      <c r="AWS125" s="173"/>
      <c r="AWT125" s="173"/>
      <c r="AWU125" s="173"/>
      <c r="AWV125" s="173"/>
      <c r="AWW125" s="173"/>
      <c r="AWX125" s="173"/>
      <c r="AWY125" s="173"/>
      <c r="AWZ125" s="173"/>
      <c r="AXA125" s="173"/>
      <c r="AXB125" s="173"/>
      <c r="AXC125" s="173"/>
      <c r="AXD125" s="173"/>
      <c r="AXE125" s="173"/>
      <c r="AXF125" s="173"/>
      <c r="AXG125" s="173"/>
      <c r="AXH125" s="173"/>
      <c r="AXI125" s="173"/>
      <c r="AXJ125" s="173"/>
      <c r="AXK125" s="173"/>
      <c r="AXL125" s="173"/>
      <c r="AXM125" s="173"/>
      <c r="AXN125" s="173"/>
      <c r="AXO125" s="173"/>
      <c r="AXP125" s="173"/>
      <c r="AXQ125" s="173"/>
      <c r="AXR125" s="173"/>
      <c r="AXS125" s="173"/>
      <c r="AXT125" s="173"/>
      <c r="AXU125" s="173"/>
      <c r="AXV125" s="173"/>
      <c r="AXW125" s="173"/>
      <c r="AXX125" s="173"/>
      <c r="AXY125" s="173"/>
      <c r="AXZ125" s="173"/>
      <c r="AYA125" s="173"/>
      <c r="AYB125" s="173"/>
      <c r="AYC125" s="173"/>
      <c r="AYD125" s="173"/>
      <c r="AYE125" s="173"/>
      <c r="AYF125" s="173"/>
      <c r="AYG125" s="173"/>
      <c r="AYH125" s="173"/>
      <c r="AYI125" s="173"/>
      <c r="AYJ125" s="173"/>
      <c r="AYK125" s="173"/>
      <c r="AYL125" s="173"/>
      <c r="AYM125" s="173"/>
      <c r="AYN125" s="173"/>
      <c r="AYO125" s="173"/>
      <c r="AYP125" s="173"/>
      <c r="AYQ125" s="173"/>
      <c r="AYR125" s="173"/>
      <c r="AYS125" s="173"/>
      <c r="AYT125" s="173"/>
      <c r="AYU125" s="173"/>
      <c r="AYV125" s="173"/>
      <c r="AYW125" s="173"/>
      <c r="AYX125" s="173"/>
      <c r="AYY125" s="173"/>
      <c r="AYZ125" s="173"/>
      <c r="AZA125" s="173"/>
      <c r="AZB125" s="173"/>
      <c r="AZC125" s="173"/>
      <c r="AZD125" s="173"/>
      <c r="AZE125" s="173"/>
      <c r="AZF125" s="173"/>
      <c r="AZG125" s="173"/>
      <c r="AZH125" s="173"/>
      <c r="AZI125" s="173"/>
      <c r="AZJ125" s="173"/>
      <c r="AZK125" s="173"/>
      <c r="AZL125" s="173"/>
      <c r="AZM125" s="173"/>
      <c r="AZN125" s="173"/>
      <c r="AZO125" s="173"/>
      <c r="AZP125" s="173"/>
      <c r="AZQ125" s="173"/>
      <c r="AZR125" s="173"/>
      <c r="AZS125" s="173"/>
      <c r="AZT125" s="173"/>
      <c r="AZU125" s="173"/>
      <c r="AZV125" s="173"/>
      <c r="AZW125" s="173"/>
      <c r="AZX125" s="173"/>
      <c r="AZY125" s="173"/>
      <c r="AZZ125" s="173"/>
      <c r="BAA125" s="173"/>
      <c r="BAB125" s="173"/>
      <c r="BAC125" s="173"/>
      <c r="BAD125" s="173"/>
      <c r="BAE125" s="173"/>
      <c r="BAF125" s="173"/>
      <c r="BAG125" s="173"/>
      <c r="BAH125" s="173"/>
      <c r="BAI125" s="173"/>
      <c r="BAJ125" s="173"/>
      <c r="BAK125" s="173"/>
      <c r="BAL125" s="173"/>
      <c r="BAM125" s="173"/>
      <c r="BAN125" s="173"/>
      <c r="BAO125" s="173"/>
      <c r="BAP125" s="173"/>
      <c r="BAQ125" s="173"/>
      <c r="BAR125" s="173"/>
      <c r="BAS125" s="173"/>
      <c r="BAT125" s="173"/>
      <c r="BAU125" s="173"/>
      <c r="BAV125" s="173"/>
      <c r="BAW125" s="173"/>
      <c r="BAX125" s="173"/>
      <c r="BAY125" s="173"/>
      <c r="BAZ125" s="173"/>
      <c r="BBA125" s="173"/>
      <c r="BBB125" s="173"/>
      <c r="BBC125" s="173"/>
      <c r="BBD125" s="173"/>
      <c r="BBE125" s="173"/>
      <c r="BBF125" s="173"/>
      <c r="BBG125" s="173"/>
      <c r="BBH125" s="173"/>
      <c r="BBI125" s="173"/>
      <c r="BBJ125" s="173"/>
      <c r="BBK125" s="173"/>
      <c r="BBL125" s="173"/>
      <c r="BBM125" s="173"/>
      <c r="BBN125" s="173"/>
      <c r="BBO125" s="173"/>
      <c r="BBP125" s="173"/>
      <c r="BBQ125" s="173"/>
      <c r="BBR125" s="173"/>
      <c r="BBS125" s="173"/>
      <c r="BBT125" s="173"/>
      <c r="BBU125" s="173"/>
      <c r="BBV125" s="173"/>
      <c r="BBW125" s="173"/>
      <c r="BBX125" s="173"/>
      <c r="BBY125" s="173"/>
      <c r="BBZ125" s="173"/>
      <c r="BCA125" s="173"/>
      <c r="BCB125" s="173"/>
      <c r="BCC125" s="173"/>
      <c r="BCD125" s="173"/>
      <c r="BCE125" s="173"/>
      <c r="BCF125" s="173"/>
      <c r="BCG125" s="173"/>
      <c r="BCH125" s="173"/>
      <c r="BCI125" s="173"/>
      <c r="BCJ125" s="173"/>
      <c r="BCK125" s="173"/>
      <c r="BCL125" s="173"/>
      <c r="BCM125" s="173"/>
      <c r="BCN125" s="173"/>
      <c r="BCO125" s="173"/>
      <c r="BCP125" s="173"/>
      <c r="BCQ125" s="173"/>
      <c r="BCR125" s="173"/>
      <c r="BCS125" s="173"/>
      <c r="BCT125" s="173"/>
      <c r="BCU125" s="173"/>
      <c r="BCV125" s="173"/>
      <c r="BCW125" s="173"/>
      <c r="BCX125" s="173"/>
      <c r="BCY125" s="173"/>
      <c r="BCZ125" s="173"/>
      <c r="BDA125" s="173"/>
      <c r="BDB125" s="173"/>
      <c r="BDC125" s="173"/>
      <c r="BDD125" s="173"/>
      <c r="BDE125" s="173"/>
      <c r="BDF125" s="173"/>
      <c r="BDG125" s="173"/>
      <c r="BDH125" s="173"/>
      <c r="BDI125" s="173"/>
      <c r="BDJ125" s="173"/>
      <c r="BDK125" s="173"/>
      <c r="BDL125" s="173"/>
      <c r="BDM125" s="173"/>
      <c r="BDN125" s="173"/>
      <c r="BDO125" s="173"/>
      <c r="BDP125" s="173"/>
      <c r="BDQ125" s="173"/>
      <c r="BDR125" s="173"/>
      <c r="BDS125" s="173"/>
      <c r="BDT125" s="173"/>
      <c r="BDU125" s="173"/>
      <c r="BDV125" s="173"/>
      <c r="BDW125" s="173"/>
      <c r="BDX125" s="173"/>
      <c r="BDY125" s="173"/>
      <c r="BDZ125" s="173"/>
      <c r="BEA125" s="173"/>
      <c r="BEB125" s="173"/>
      <c r="BEC125" s="173"/>
      <c r="BED125" s="173"/>
      <c r="BEE125" s="173"/>
      <c r="BEF125" s="173"/>
      <c r="BEG125" s="173"/>
      <c r="BEH125" s="173"/>
      <c r="BEI125" s="173"/>
      <c r="BEP125" s="173"/>
      <c r="BEQ125" s="173"/>
      <c r="BER125" s="173"/>
      <c r="BES125" s="173"/>
      <c r="BET125" s="173"/>
      <c r="BEU125" s="173"/>
      <c r="BEV125" s="173"/>
      <c r="BEW125" s="173"/>
      <c r="BEX125" s="173"/>
      <c r="BEY125" s="173"/>
      <c r="BEZ125" s="173"/>
      <c r="BFA125" s="173"/>
      <c r="BFB125" s="173"/>
      <c r="BFC125" s="173"/>
      <c r="BFD125" s="173"/>
      <c r="BFE125" s="173"/>
      <c r="BFF125" s="173"/>
      <c r="BFG125" s="173"/>
      <c r="BFH125" s="173"/>
      <c r="BFI125" s="173"/>
      <c r="BFJ125" s="173"/>
      <c r="BFK125" s="173"/>
      <c r="BFL125" s="173"/>
      <c r="BFM125" s="173"/>
      <c r="BFN125" s="173"/>
      <c r="BFO125" s="173"/>
      <c r="BFP125" s="173"/>
      <c r="BFQ125" s="173"/>
      <c r="BFR125" s="173"/>
      <c r="BFS125" s="173"/>
      <c r="BFT125" s="173"/>
      <c r="BFU125" s="173"/>
      <c r="BFV125" s="173"/>
      <c r="BFW125" s="173"/>
      <c r="BFX125" s="173"/>
      <c r="BFY125" s="173"/>
      <c r="BFZ125" s="173"/>
      <c r="BGA125" s="173"/>
      <c r="BGB125" s="173"/>
      <c r="BGC125" s="173"/>
      <c r="BGD125" s="173"/>
      <c r="BGE125" s="173"/>
      <c r="BGF125" s="173"/>
      <c r="BGG125" s="173"/>
      <c r="BGH125" s="173"/>
      <c r="BGI125" s="173"/>
      <c r="BGJ125" s="173"/>
      <c r="BGK125" s="173"/>
      <c r="BGL125" s="173"/>
      <c r="BGM125" s="173"/>
      <c r="BGN125" s="173"/>
      <c r="BGO125" s="173"/>
      <c r="BGP125" s="173"/>
      <c r="BGQ125" s="173"/>
      <c r="BGR125" s="173"/>
      <c r="BGS125" s="173"/>
      <c r="BGT125" s="173"/>
      <c r="BGU125" s="173"/>
      <c r="BGV125" s="173"/>
      <c r="BGW125" s="173"/>
      <c r="BGX125" s="173"/>
      <c r="BGY125" s="173"/>
      <c r="BGZ125" s="173"/>
      <c r="BHA125" s="173"/>
      <c r="BHB125" s="173"/>
      <c r="BHC125" s="173"/>
      <c r="BHD125" s="173"/>
      <c r="BHE125" s="173"/>
      <c r="BHF125" s="173"/>
      <c r="BHG125" s="173"/>
      <c r="BHH125" s="173"/>
      <c r="BHI125" s="173"/>
      <c r="BHJ125" s="173"/>
      <c r="BHK125" s="173"/>
      <c r="BHL125" s="173"/>
      <c r="BHM125" s="173"/>
      <c r="BHN125" s="173"/>
      <c r="BHO125" s="173"/>
      <c r="BHP125" s="173"/>
      <c r="BHQ125" s="173"/>
      <c r="BHR125" s="173"/>
      <c r="BHS125" s="173"/>
      <c r="BHT125" s="173"/>
      <c r="BHU125" s="173"/>
      <c r="BHV125" s="173"/>
      <c r="BHW125" s="173"/>
      <c r="BHX125" s="173"/>
      <c r="BHY125" s="173"/>
      <c r="BHZ125" s="173"/>
      <c r="BIA125" s="173"/>
      <c r="BIB125" s="173"/>
      <c r="BIC125" s="173"/>
      <c r="BID125" s="173"/>
      <c r="BIE125" s="173"/>
      <c r="BIF125" s="173"/>
      <c r="BIG125" s="173"/>
      <c r="BIH125" s="173"/>
      <c r="BII125" s="173"/>
      <c r="BIJ125" s="173"/>
      <c r="BIK125" s="173"/>
      <c r="BIL125" s="173"/>
      <c r="BIM125" s="173"/>
      <c r="BIN125" s="173"/>
      <c r="BIO125" s="173"/>
      <c r="BIP125" s="173"/>
      <c r="BIQ125" s="173"/>
      <c r="BIR125" s="173"/>
      <c r="BIS125" s="173"/>
      <c r="BIT125" s="173"/>
      <c r="BIU125" s="173"/>
      <c r="BIV125" s="173"/>
      <c r="BIW125" s="173"/>
      <c r="BIX125" s="173"/>
      <c r="BIY125" s="173"/>
      <c r="BIZ125" s="173"/>
      <c r="BJA125" s="173"/>
      <c r="BJB125" s="173"/>
      <c r="BJC125" s="173"/>
      <c r="BJD125" s="173"/>
      <c r="BJE125" s="173"/>
      <c r="BJF125" s="173"/>
      <c r="BJG125" s="173"/>
      <c r="BJH125" s="173"/>
      <c r="BJI125" s="173"/>
      <c r="BJJ125" s="173"/>
      <c r="BJK125" s="173"/>
      <c r="BJL125" s="173"/>
      <c r="BJM125" s="173"/>
      <c r="BJN125" s="173"/>
      <c r="BJO125" s="173"/>
      <c r="BJP125" s="173"/>
      <c r="BJQ125" s="173"/>
      <c r="BJR125" s="173"/>
      <c r="BJS125" s="173"/>
      <c r="BJT125" s="173"/>
      <c r="BJU125" s="173"/>
      <c r="BJV125" s="173"/>
      <c r="BJW125" s="173"/>
      <c r="BJX125" s="173"/>
      <c r="BJY125" s="173"/>
      <c r="BJZ125" s="173"/>
      <c r="BKA125" s="173"/>
      <c r="BKB125" s="173"/>
      <c r="BKC125" s="173"/>
      <c r="BKD125" s="173"/>
      <c r="BKE125" s="173"/>
      <c r="BKF125" s="173"/>
      <c r="BKG125" s="173"/>
      <c r="BKH125" s="173"/>
      <c r="BKI125" s="173"/>
      <c r="BKJ125" s="173"/>
      <c r="BKK125" s="173"/>
      <c r="BKL125" s="173"/>
      <c r="BKM125" s="173"/>
      <c r="BKN125" s="173"/>
      <c r="BKO125" s="173"/>
      <c r="BKP125" s="173"/>
      <c r="BKQ125" s="173"/>
      <c r="BKR125" s="173"/>
      <c r="BKS125" s="173"/>
      <c r="BKT125" s="173"/>
      <c r="BKU125" s="173"/>
      <c r="BKV125" s="173"/>
      <c r="BKW125" s="173"/>
      <c r="BKX125" s="173"/>
      <c r="BKY125" s="173"/>
      <c r="BKZ125" s="173"/>
      <c r="BLA125" s="173"/>
      <c r="BLB125" s="173"/>
      <c r="BLC125" s="173"/>
      <c r="BLD125" s="173"/>
      <c r="BLE125" s="173"/>
      <c r="BLF125" s="173"/>
      <c r="BLG125" s="173"/>
      <c r="BLH125" s="173"/>
      <c r="BLI125" s="173"/>
      <c r="BLJ125" s="173"/>
      <c r="BLK125" s="173"/>
      <c r="BLL125" s="173"/>
      <c r="BLM125" s="173"/>
      <c r="BLN125" s="173"/>
      <c r="BLO125" s="173"/>
      <c r="BLP125" s="173"/>
      <c r="BLQ125" s="173"/>
      <c r="BLR125" s="173"/>
      <c r="BLS125" s="173"/>
      <c r="BLT125" s="173"/>
      <c r="BLU125" s="173"/>
      <c r="BLV125" s="173"/>
      <c r="BLW125" s="173"/>
      <c r="BLX125" s="173"/>
      <c r="BLY125" s="173"/>
      <c r="BLZ125" s="173"/>
      <c r="BMA125" s="173"/>
      <c r="BMB125" s="173"/>
      <c r="BMC125" s="173"/>
      <c r="BMD125" s="173"/>
      <c r="BME125" s="173"/>
      <c r="BMF125" s="173"/>
      <c r="BMG125" s="173"/>
      <c r="BMH125" s="173"/>
      <c r="BMI125" s="173"/>
      <c r="BMJ125" s="173"/>
      <c r="BMK125" s="173"/>
      <c r="BML125" s="173"/>
      <c r="BMM125" s="173"/>
      <c r="BMN125" s="173"/>
      <c r="BMO125" s="173"/>
      <c r="BMP125" s="173"/>
      <c r="BMQ125" s="173"/>
      <c r="BMR125" s="173"/>
      <c r="BMS125" s="173"/>
      <c r="BMT125" s="173"/>
      <c r="BMU125" s="173"/>
      <c r="BMV125" s="173"/>
      <c r="BMW125" s="173"/>
      <c r="BMX125" s="173"/>
      <c r="BMY125" s="173"/>
      <c r="BMZ125" s="173"/>
      <c r="BNA125" s="173"/>
      <c r="BNB125" s="173"/>
      <c r="BNC125" s="173"/>
      <c r="BND125" s="173"/>
      <c r="BNE125" s="173"/>
      <c r="BNF125" s="173"/>
      <c r="BNG125" s="173"/>
      <c r="BNH125" s="173"/>
      <c r="BNI125" s="173"/>
      <c r="BNJ125" s="173"/>
      <c r="BNK125" s="173"/>
      <c r="BNL125" s="173"/>
      <c r="BNM125" s="173"/>
      <c r="BNN125" s="173"/>
      <c r="BNO125" s="173"/>
      <c r="BNP125" s="173"/>
      <c r="BNQ125" s="173"/>
      <c r="BNR125" s="173"/>
      <c r="BNS125" s="173"/>
      <c r="BNT125" s="173"/>
      <c r="BNU125" s="173"/>
      <c r="BNV125" s="173"/>
      <c r="BNW125" s="173"/>
      <c r="BNX125" s="173"/>
      <c r="BNY125" s="173"/>
      <c r="BNZ125" s="173"/>
      <c r="BOA125" s="173"/>
      <c r="BOB125" s="173"/>
      <c r="BOC125" s="173"/>
      <c r="BOD125" s="173"/>
      <c r="BOE125" s="173"/>
      <c r="BOL125" s="173"/>
      <c r="BOM125" s="173"/>
      <c r="BON125" s="173"/>
      <c r="BOO125" s="173"/>
      <c r="BOP125" s="173"/>
      <c r="BOQ125" s="173"/>
      <c r="BOR125" s="173"/>
      <c r="BOS125" s="173"/>
      <c r="BOT125" s="173"/>
      <c r="BOU125" s="173"/>
      <c r="BOV125" s="173"/>
      <c r="BOW125" s="173"/>
      <c r="BOX125" s="173"/>
      <c r="BOY125" s="173"/>
      <c r="BOZ125" s="173"/>
      <c r="BPA125" s="173"/>
      <c r="BPB125" s="173"/>
      <c r="BPC125" s="173"/>
      <c r="BPD125" s="173"/>
      <c r="BPE125" s="173"/>
      <c r="BPF125" s="173"/>
      <c r="BPG125" s="173"/>
      <c r="BPH125" s="173"/>
      <c r="BPI125" s="173"/>
      <c r="BPJ125" s="173"/>
      <c r="BPK125" s="173"/>
      <c r="BPL125" s="173"/>
      <c r="BPM125" s="173"/>
      <c r="BPN125" s="173"/>
      <c r="BPO125" s="173"/>
      <c r="BPP125" s="173"/>
      <c r="BPQ125" s="173"/>
      <c r="BPR125" s="173"/>
      <c r="BPS125" s="173"/>
      <c r="BPT125" s="173"/>
      <c r="BPU125" s="173"/>
      <c r="BPV125" s="173"/>
      <c r="BPW125" s="173"/>
      <c r="BPX125" s="173"/>
      <c r="BPY125" s="173"/>
      <c r="BPZ125" s="173"/>
      <c r="BQA125" s="173"/>
      <c r="BQB125" s="173"/>
      <c r="BQC125" s="173"/>
      <c r="BQD125" s="173"/>
      <c r="BQE125" s="173"/>
      <c r="BQF125" s="173"/>
      <c r="BQG125" s="173"/>
      <c r="BQH125" s="173"/>
      <c r="BQI125" s="173"/>
      <c r="BQJ125" s="173"/>
      <c r="BQK125" s="173"/>
      <c r="BQL125" s="173"/>
      <c r="BQM125" s="173"/>
      <c r="BQN125" s="173"/>
      <c r="BQO125" s="173"/>
      <c r="BQP125" s="173"/>
      <c r="BQQ125" s="173"/>
      <c r="BQR125" s="173"/>
      <c r="BQS125" s="173"/>
      <c r="BQT125" s="173"/>
      <c r="BQU125" s="173"/>
      <c r="BQV125" s="173"/>
      <c r="BQW125" s="173"/>
      <c r="BQX125" s="173"/>
      <c r="BQY125" s="173"/>
      <c r="BQZ125" s="173"/>
      <c r="BRA125" s="173"/>
      <c r="BRB125" s="173"/>
      <c r="BRC125" s="173"/>
      <c r="BRD125" s="173"/>
      <c r="BRE125" s="173"/>
      <c r="BRF125" s="173"/>
      <c r="BRG125" s="173"/>
      <c r="BRH125" s="173"/>
      <c r="BRI125" s="173"/>
      <c r="BRJ125" s="173"/>
      <c r="BRK125" s="173"/>
      <c r="BRL125" s="173"/>
      <c r="BRM125" s="173"/>
      <c r="BRN125" s="173"/>
      <c r="BRO125" s="173"/>
      <c r="BRP125" s="173"/>
      <c r="BRQ125" s="173"/>
      <c r="BRR125" s="173"/>
      <c r="BRS125" s="173"/>
      <c r="BRT125" s="173"/>
      <c r="BRU125" s="173"/>
      <c r="BRV125" s="173"/>
      <c r="BRW125" s="173"/>
      <c r="BRX125" s="173"/>
      <c r="BRY125" s="173"/>
      <c r="BRZ125" s="173"/>
      <c r="BSA125" s="173"/>
      <c r="BSB125" s="173"/>
      <c r="BSC125" s="173"/>
      <c r="BSD125" s="173"/>
      <c r="BSE125" s="173"/>
      <c r="BSF125" s="173"/>
      <c r="BSG125" s="173"/>
      <c r="BSH125" s="173"/>
      <c r="BSI125" s="173"/>
      <c r="BSJ125" s="173"/>
      <c r="BSK125" s="173"/>
      <c r="BSL125" s="173"/>
      <c r="BSM125" s="173"/>
      <c r="BSN125" s="173"/>
      <c r="BSO125" s="173"/>
      <c r="BSP125" s="173"/>
      <c r="BSQ125" s="173"/>
      <c r="BSR125" s="173"/>
      <c r="BSS125" s="173"/>
      <c r="BST125" s="173"/>
      <c r="BSU125" s="173"/>
      <c r="BSV125" s="173"/>
      <c r="BSW125" s="173"/>
      <c r="BSX125" s="173"/>
      <c r="BSY125" s="173"/>
      <c r="BSZ125" s="173"/>
      <c r="BTA125" s="173"/>
      <c r="BTB125" s="173"/>
      <c r="BTC125" s="173"/>
      <c r="BTD125" s="173"/>
      <c r="BTE125" s="173"/>
      <c r="BTF125" s="173"/>
      <c r="BTG125" s="173"/>
      <c r="BTH125" s="173"/>
      <c r="BTI125" s="173"/>
      <c r="BTJ125" s="173"/>
      <c r="BTK125" s="173"/>
      <c r="BTL125" s="173"/>
      <c r="BTM125" s="173"/>
      <c r="BTN125" s="173"/>
      <c r="BTO125" s="173"/>
      <c r="BTP125" s="173"/>
      <c r="BTQ125" s="173"/>
      <c r="BTR125" s="173"/>
      <c r="BTS125" s="173"/>
      <c r="BTT125" s="173"/>
      <c r="BTU125" s="173"/>
      <c r="BTV125" s="173"/>
      <c r="BTW125" s="173"/>
      <c r="BTX125" s="173"/>
      <c r="BTY125" s="173"/>
      <c r="BTZ125" s="173"/>
      <c r="BUA125" s="173"/>
      <c r="BUB125" s="173"/>
      <c r="BUC125" s="173"/>
      <c r="BUD125" s="173"/>
      <c r="BUE125" s="173"/>
      <c r="BUF125" s="173"/>
      <c r="BUG125" s="173"/>
      <c r="BUH125" s="173"/>
      <c r="BUI125" s="173"/>
      <c r="BUJ125" s="173"/>
      <c r="BUK125" s="173"/>
      <c r="BUL125" s="173"/>
      <c r="BUM125" s="173"/>
      <c r="BUN125" s="173"/>
      <c r="BUO125" s="173"/>
      <c r="BUP125" s="173"/>
      <c r="BUQ125" s="173"/>
      <c r="BUR125" s="173"/>
      <c r="BUS125" s="173"/>
      <c r="BUT125" s="173"/>
      <c r="BUU125" s="173"/>
      <c r="BUV125" s="173"/>
      <c r="BUW125" s="173"/>
      <c r="BUX125" s="173"/>
      <c r="BUY125" s="173"/>
      <c r="BUZ125" s="173"/>
      <c r="BVA125" s="173"/>
      <c r="BVB125" s="173"/>
      <c r="BVC125" s="173"/>
      <c r="BVD125" s="173"/>
      <c r="BVE125" s="173"/>
      <c r="BVF125" s="173"/>
      <c r="BVG125" s="173"/>
      <c r="BVH125" s="173"/>
      <c r="BVI125" s="173"/>
      <c r="BVJ125" s="173"/>
      <c r="BVK125" s="173"/>
      <c r="BVL125" s="173"/>
      <c r="BVM125" s="173"/>
      <c r="BVN125" s="173"/>
      <c r="BVO125" s="173"/>
      <c r="BVP125" s="173"/>
      <c r="BVQ125" s="173"/>
      <c r="BVR125" s="173"/>
      <c r="BVS125" s="173"/>
      <c r="BVT125" s="173"/>
      <c r="BVU125" s="173"/>
      <c r="BVV125" s="173"/>
      <c r="BVW125" s="173"/>
      <c r="BVX125" s="173"/>
      <c r="BVY125" s="173"/>
      <c r="BVZ125" s="173"/>
      <c r="BWA125" s="173"/>
      <c r="BWB125" s="173"/>
      <c r="BWC125" s="173"/>
      <c r="BWD125" s="173"/>
      <c r="BWE125" s="173"/>
      <c r="BWF125" s="173"/>
      <c r="BWG125" s="173"/>
      <c r="BWH125" s="173"/>
      <c r="BWI125" s="173"/>
      <c r="BWJ125" s="173"/>
      <c r="BWK125" s="173"/>
      <c r="BWL125" s="173"/>
      <c r="BWM125" s="173"/>
      <c r="BWN125" s="173"/>
      <c r="BWO125" s="173"/>
      <c r="BWP125" s="173"/>
      <c r="BWQ125" s="173"/>
      <c r="BWR125" s="173"/>
      <c r="BWS125" s="173"/>
      <c r="BWT125" s="173"/>
      <c r="BWU125" s="173"/>
      <c r="BWV125" s="173"/>
      <c r="BWW125" s="173"/>
      <c r="BWX125" s="173"/>
      <c r="BWY125" s="173"/>
      <c r="BWZ125" s="173"/>
      <c r="BXA125" s="173"/>
      <c r="BXB125" s="173"/>
      <c r="BXC125" s="173"/>
      <c r="BXD125" s="173"/>
      <c r="BXE125" s="173"/>
      <c r="BXF125" s="173"/>
      <c r="BXG125" s="173"/>
      <c r="BXH125" s="173"/>
      <c r="BXI125" s="173"/>
      <c r="BXJ125" s="173"/>
      <c r="BXK125" s="173"/>
      <c r="BXL125" s="173"/>
      <c r="BXM125" s="173"/>
      <c r="BXN125" s="173"/>
      <c r="BXO125" s="173"/>
      <c r="BXP125" s="173"/>
      <c r="BXQ125" s="173"/>
      <c r="BXR125" s="173"/>
      <c r="BXS125" s="173"/>
      <c r="BXT125" s="173"/>
      <c r="BXU125" s="173"/>
      <c r="BXV125" s="173"/>
      <c r="BXW125" s="173"/>
      <c r="BXX125" s="173"/>
      <c r="BXY125" s="173"/>
      <c r="BXZ125" s="173"/>
      <c r="BYA125" s="173"/>
      <c r="BYH125" s="173"/>
      <c r="BYI125" s="173"/>
      <c r="BYJ125" s="173"/>
      <c r="BYK125" s="173"/>
      <c r="BYL125" s="173"/>
      <c r="BYM125" s="173"/>
      <c r="BYN125" s="173"/>
      <c r="BYO125" s="173"/>
      <c r="BYP125" s="173"/>
      <c r="BYQ125" s="173"/>
      <c r="BYR125" s="173"/>
      <c r="BYS125" s="173"/>
      <c r="BYT125" s="173"/>
      <c r="BYU125" s="173"/>
      <c r="BYV125" s="173"/>
      <c r="BYW125" s="173"/>
      <c r="BYX125" s="173"/>
      <c r="BYY125" s="173"/>
      <c r="BYZ125" s="173"/>
      <c r="BZA125" s="173"/>
      <c r="BZB125" s="173"/>
      <c r="BZC125" s="173"/>
      <c r="BZD125" s="173"/>
      <c r="BZE125" s="173"/>
      <c r="BZF125" s="173"/>
      <c r="BZG125" s="173"/>
      <c r="BZH125" s="173"/>
      <c r="BZI125" s="173"/>
      <c r="BZJ125" s="173"/>
      <c r="BZK125" s="173"/>
      <c r="BZL125" s="173"/>
      <c r="BZM125" s="173"/>
      <c r="BZN125" s="173"/>
      <c r="BZO125" s="173"/>
      <c r="BZP125" s="173"/>
      <c r="BZQ125" s="173"/>
      <c r="BZR125" s="173"/>
      <c r="BZS125" s="173"/>
      <c r="BZT125" s="173"/>
      <c r="BZU125" s="173"/>
      <c r="BZV125" s="173"/>
      <c r="BZW125" s="173"/>
      <c r="BZX125" s="173"/>
      <c r="BZY125" s="173"/>
      <c r="BZZ125" s="173"/>
      <c r="CAA125" s="173"/>
      <c r="CAB125" s="173"/>
      <c r="CAC125" s="173"/>
      <c r="CAD125" s="173"/>
      <c r="CAE125" s="173"/>
      <c r="CAF125" s="173"/>
      <c r="CAG125" s="173"/>
      <c r="CAH125" s="173"/>
      <c r="CAI125" s="173"/>
      <c r="CAJ125" s="173"/>
      <c r="CAK125" s="173"/>
      <c r="CAL125" s="173"/>
      <c r="CAM125" s="173"/>
      <c r="CAN125" s="173"/>
      <c r="CAO125" s="173"/>
      <c r="CAP125" s="173"/>
      <c r="CAQ125" s="173"/>
      <c r="CAR125" s="173"/>
      <c r="CAS125" s="173"/>
      <c r="CAT125" s="173"/>
      <c r="CAU125" s="173"/>
      <c r="CAV125" s="173"/>
      <c r="CAW125" s="173"/>
      <c r="CAX125" s="173"/>
      <c r="CAY125" s="173"/>
      <c r="CAZ125" s="173"/>
      <c r="CBA125" s="173"/>
      <c r="CBB125" s="173"/>
      <c r="CBC125" s="173"/>
      <c r="CBD125" s="173"/>
      <c r="CBE125" s="173"/>
      <c r="CBF125" s="173"/>
      <c r="CBG125" s="173"/>
      <c r="CBH125" s="173"/>
      <c r="CBI125" s="173"/>
      <c r="CBJ125" s="173"/>
      <c r="CBK125" s="173"/>
      <c r="CBL125" s="173"/>
      <c r="CBM125" s="173"/>
      <c r="CBN125" s="173"/>
      <c r="CBO125" s="173"/>
      <c r="CBP125" s="173"/>
      <c r="CBQ125" s="173"/>
      <c r="CBR125" s="173"/>
      <c r="CBS125" s="173"/>
      <c r="CBT125" s="173"/>
      <c r="CBU125" s="173"/>
      <c r="CBV125" s="173"/>
      <c r="CBW125" s="173"/>
      <c r="CBX125" s="173"/>
      <c r="CBY125" s="173"/>
      <c r="CBZ125" s="173"/>
      <c r="CCA125" s="173"/>
      <c r="CCB125" s="173"/>
      <c r="CCC125" s="173"/>
      <c r="CCD125" s="173"/>
      <c r="CCE125" s="173"/>
      <c r="CCF125" s="173"/>
      <c r="CCG125" s="173"/>
      <c r="CCH125" s="173"/>
      <c r="CCI125" s="173"/>
      <c r="CCJ125" s="173"/>
      <c r="CCK125" s="173"/>
      <c r="CCL125" s="173"/>
      <c r="CCM125" s="173"/>
      <c r="CCN125" s="173"/>
      <c r="CCO125" s="173"/>
      <c r="CCP125" s="173"/>
      <c r="CCQ125" s="173"/>
      <c r="CCR125" s="173"/>
      <c r="CCS125" s="173"/>
      <c r="CCT125" s="173"/>
      <c r="CCU125" s="173"/>
      <c r="CCV125" s="173"/>
      <c r="CCW125" s="173"/>
      <c r="CCX125" s="173"/>
      <c r="CCY125" s="173"/>
      <c r="CCZ125" s="173"/>
      <c r="CDA125" s="173"/>
      <c r="CDB125" s="173"/>
      <c r="CDC125" s="173"/>
      <c r="CDD125" s="173"/>
      <c r="CDE125" s="173"/>
      <c r="CDF125" s="173"/>
      <c r="CDG125" s="173"/>
      <c r="CDH125" s="173"/>
      <c r="CDI125" s="173"/>
      <c r="CDJ125" s="173"/>
      <c r="CDK125" s="173"/>
      <c r="CDL125" s="173"/>
      <c r="CDM125" s="173"/>
      <c r="CDN125" s="173"/>
      <c r="CDO125" s="173"/>
      <c r="CDP125" s="173"/>
      <c r="CDQ125" s="173"/>
      <c r="CDR125" s="173"/>
      <c r="CDS125" s="173"/>
      <c r="CDT125" s="173"/>
      <c r="CDU125" s="173"/>
      <c r="CDV125" s="173"/>
      <c r="CDW125" s="173"/>
      <c r="CDX125" s="173"/>
      <c r="CDY125" s="173"/>
      <c r="CDZ125" s="173"/>
      <c r="CEA125" s="173"/>
      <c r="CEB125" s="173"/>
      <c r="CEC125" s="173"/>
      <c r="CED125" s="173"/>
      <c r="CEE125" s="173"/>
      <c r="CEF125" s="173"/>
      <c r="CEG125" s="173"/>
      <c r="CEH125" s="173"/>
      <c r="CEI125" s="173"/>
      <c r="CEJ125" s="173"/>
      <c r="CEK125" s="173"/>
      <c r="CEL125" s="173"/>
      <c r="CEM125" s="173"/>
      <c r="CEN125" s="173"/>
      <c r="CEO125" s="173"/>
      <c r="CEP125" s="173"/>
      <c r="CEQ125" s="173"/>
      <c r="CER125" s="173"/>
      <c r="CES125" s="173"/>
      <c r="CET125" s="173"/>
      <c r="CEU125" s="173"/>
      <c r="CEV125" s="173"/>
      <c r="CEW125" s="173"/>
      <c r="CEX125" s="173"/>
      <c r="CEY125" s="173"/>
      <c r="CEZ125" s="173"/>
      <c r="CFA125" s="173"/>
      <c r="CFB125" s="173"/>
      <c r="CFC125" s="173"/>
      <c r="CFD125" s="173"/>
      <c r="CFE125" s="173"/>
      <c r="CFF125" s="173"/>
      <c r="CFG125" s="173"/>
      <c r="CFH125" s="173"/>
      <c r="CFI125" s="173"/>
      <c r="CFJ125" s="173"/>
      <c r="CFK125" s="173"/>
      <c r="CFL125" s="173"/>
      <c r="CFM125" s="173"/>
      <c r="CFN125" s="173"/>
      <c r="CFO125" s="173"/>
      <c r="CFP125" s="173"/>
      <c r="CFQ125" s="173"/>
      <c r="CFR125" s="173"/>
      <c r="CFS125" s="173"/>
      <c r="CFT125" s="173"/>
      <c r="CFU125" s="173"/>
      <c r="CFV125" s="173"/>
      <c r="CFW125" s="173"/>
      <c r="CFX125" s="173"/>
      <c r="CFY125" s="173"/>
      <c r="CFZ125" s="173"/>
      <c r="CGA125" s="173"/>
      <c r="CGB125" s="173"/>
      <c r="CGC125" s="173"/>
      <c r="CGD125" s="173"/>
      <c r="CGE125" s="173"/>
      <c r="CGF125" s="173"/>
      <c r="CGG125" s="173"/>
      <c r="CGH125" s="173"/>
      <c r="CGI125" s="173"/>
      <c r="CGJ125" s="173"/>
      <c r="CGK125" s="173"/>
      <c r="CGL125" s="173"/>
      <c r="CGM125" s="173"/>
      <c r="CGN125" s="173"/>
      <c r="CGO125" s="173"/>
      <c r="CGP125" s="173"/>
      <c r="CGQ125" s="173"/>
      <c r="CGR125" s="173"/>
      <c r="CGS125" s="173"/>
      <c r="CGT125" s="173"/>
      <c r="CGU125" s="173"/>
      <c r="CGV125" s="173"/>
      <c r="CGW125" s="173"/>
      <c r="CGX125" s="173"/>
      <c r="CGY125" s="173"/>
      <c r="CGZ125" s="173"/>
      <c r="CHA125" s="173"/>
      <c r="CHB125" s="173"/>
      <c r="CHC125" s="173"/>
      <c r="CHD125" s="173"/>
      <c r="CHE125" s="173"/>
      <c r="CHF125" s="173"/>
      <c r="CHG125" s="173"/>
      <c r="CHH125" s="173"/>
      <c r="CHI125" s="173"/>
      <c r="CHJ125" s="173"/>
      <c r="CHK125" s="173"/>
      <c r="CHL125" s="173"/>
      <c r="CHM125" s="173"/>
      <c r="CHN125" s="173"/>
      <c r="CHO125" s="173"/>
      <c r="CHP125" s="173"/>
      <c r="CHQ125" s="173"/>
      <c r="CHR125" s="173"/>
      <c r="CHS125" s="173"/>
      <c r="CHT125" s="173"/>
      <c r="CHU125" s="173"/>
      <c r="CHV125" s="173"/>
      <c r="CHW125" s="173"/>
      <c r="CID125" s="173"/>
      <c r="CIE125" s="173"/>
      <c r="CIF125" s="173"/>
      <c r="CIG125" s="173"/>
      <c r="CIH125" s="173"/>
      <c r="CII125" s="173"/>
      <c r="CIJ125" s="173"/>
      <c r="CIK125" s="173"/>
      <c r="CIL125" s="173"/>
      <c r="CIM125" s="173"/>
      <c r="CIN125" s="173"/>
      <c r="CIO125" s="173"/>
      <c r="CIP125" s="173"/>
      <c r="CIQ125" s="173"/>
      <c r="CIR125" s="173"/>
      <c r="CIS125" s="173"/>
      <c r="CIT125" s="173"/>
      <c r="CIU125" s="173"/>
      <c r="CIV125" s="173"/>
      <c r="CIW125" s="173"/>
      <c r="CIX125" s="173"/>
      <c r="CIY125" s="173"/>
      <c r="CIZ125" s="173"/>
      <c r="CJA125" s="173"/>
      <c r="CJB125" s="173"/>
      <c r="CJC125" s="173"/>
      <c r="CJD125" s="173"/>
      <c r="CJE125" s="173"/>
      <c r="CJF125" s="173"/>
      <c r="CJG125" s="173"/>
      <c r="CJH125" s="173"/>
      <c r="CJI125" s="173"/>
      <c r="CJJ125" s="173"/>
      <c r="CJK125" s="173"/>
      <c r="CJL125" s="173"/>
      <c r="CJM125" s="173"/>
      <c r="CJN125" s="173"/>
      <c r="CJO125" s="173"/>
      <c r="CJP125" s="173"/>
      <c r="CJQ125" s="173"/>
      <c r="CJR125" s="173"/>
      <c r="CJS125" s="173"/>
      <c r="CJT125" s="173"/>
      <c r="CJU125" s="173"/>
      <c r="CJV125" s="173"/>
      <c r="CJW125" s="173"/>
      <c r="CJX125" s="173"/>
      <c r="CJY125" s="173"/>
      <c r="CJZ125" s="173"/>
      <c r="CKA125" s="173"/>
      <c r="CKB125" s="173"/>
      <c r="CKC125" s="173"/>
      <c r="CKD125" s="173"/>
      <c r="CKE125" s="173"/>
      <c r="CKF125" s="173"/>
      <c r="CKG125" s="173"/>
      <c r="CKH125" s="173"/>
      <c r="CKI125" s="173"/>
      <c r="CKJ125" s="173"/>
      <c r="CKK125" s="173"/>
      <c r="CKL125" s="173"/>
      <c r="CKM125" s="173"/>
      <c r="CKN125" s="173"/>
      <c r="CKO125" s="173"/>
      <c r="CKP125" s="173"/>
      <c r="CKQ125" s="173"/>
      <c r="CKR125" s="173"/>
      <c r="CKS125" s="173"/>
      <c r="CKT125" s="173"/>
      <c r="CKU125" s="173"/>
      <c r="CKV125" s="173"/>
      <c r="CKW125" s="173"/>
      <c r="CKX125" s="173"/>
      <c r="CKY125" s="173"/>
      <c r="CKZ125" s="173"/>
      <c r="CLA125" s="173"/>
      <c r="CLB125" s="173"/>
      <c r="CLC125" s="173"/>
      <c r="CLD125" s="173"/>
      <c r="CLE125" s="173"/>
      <c r="CLF125" s="173"/>
      <c r="CLG125" s="173"/>
      <c r="CLH125" s="173"/>
      <c r="CLI125" s="173"/>
      <c r="CLJ125" s="173"/>
      <c r="CLK125" s="173"/>
      <c r="CLL125" s="173"/>
      <c r="CLM125" s="173"/>
      <c r="CLN125" s="173"/>
      <c r="CLO125" s="173"/>
      <c r="CLP125" s="173"/>
      <c r="CLQ125" s="173"/>
      <c r="CLR125" s="173"/>
      <c r="CLS125" s="173"/>
      <c r="CLT125" s="173"/>
      <c r="CLU125" s="173"/>
      <c r="CLV125" s="173"/>
      <c r="CLW125" s="173"/>
      <c r="CLX125" s="173"/>
      <c r="CLY125" s="173"/>
      <c r="CLZ125" s="173"/>
      <c r="CMA125" s="173"/>
      <c r="CMB125" s="173"/>
      <c r="CMC125" s="173"/>
      <c r="CMD125" s="173"/>
      <c r="CME125" s="173"/>
      <c r="CMF125" s="173"/>
      <c r="CMG125" s="173"/>
      <c r="CMH125" s="173"/>
      <c r="CMI125" s="173"/>
      <c r="CMJ125" s="173"/>
      <c r="CMK125" s="173"/>
      <c r="CML125" s="173"/>
      <c r="CMM125" s="173"/>
      <c r="CMN125" s="173"/>
      <c r="CMO125" s="173"/>
      <c r="CMP125" s="173"/>
      <c r="CMQ125" s="173"/>
      <c r="CMR125" s="173"/>
      <c r="CMS125" s="173"/>
      <c r="CMT125" s="173"/>
      <c r="CMU125" s="173"/>
      <c r="CMV125" s="173"/>
      <c r="CMW125" s="173"/>
      <c r="CMX125" s="173"/>
      <c r="CMY125" s="173"/>
      <c r="CMZ125" s="173"/>
      <c r="CNA125" s="173"/>
      <c r="CNB125" s="173"/>
      <c r="CNC125" s="173"/>
      <c r="CND125" s="173"/>
      <c r="CNE125" s="173"/>
      <c r="CNF125" s="173"/>
      <c r="CNG125" s="173"/>
      <c r="CNH125" s="173"/>
      <c r="CNI125" s="173"/>
      <c r="CNJ125" s="173"/>
      <c r="CNK125" s="173"/>
      <c r="CNL125" s="173"/>
      <c r="CNM125" s="173"/>
      <c r="CNN125" s="173"/>
      <c r="CNO125" s="173"/>
      <c r="CNP125" s="173"/>
      <c r="CNQ125" s="173"/>
      <c r="CNR125" s="173"/>
      <c r="CNS125" s="173"/>
      <c r="CNT125" s="173"/>
      <c r="CNU125" s="173"/>
      <c r="CNV125" s="173"/>
      <c r="CNW125" s="173"/>
      <c r="CNX125" s="173"/>
      <c r="CNY125" s="173"/>
      <c r="CNZ125" s="173"/>
      <c r="COA125" s="173"/>
      <c r="COB125" s="173"/>
      <c r="COC125" s="173"/>
      <c r="COD125" s="173"/>
      <c r="COE125" s="173"/>
      <c r="COF125" s="173"/>
      <c r="COG125" s="173"/>
      <c r="COH125" s="173"/>
      <c r="COI125" s="173"/>
      <c r="COJ125" s="173"/>
      <c r="COK125" s="173"/>
      <c r="COL125" s="173"/>
      <c r="COM125" s="173"/>
      <c r="CON125" s="173"/>
      <c r="COO125" s="173"/>
      <c r="COP125" s="173"/>
      <c r="COQ125" s="173"/>
      <c r="COR125" s="173"/>
      <c r="COS125" s="173"/>
      <c r="COT125" s="173"/>
      <c r="COU125" s="173"/>
      <c r="COV125" s="173"/>
      <c r="COW125" s="173"/>
      <c r="COX125" s="173"/>
      <c r="COY125" s="173"/>
      <c r="COZ125" s="173"/>
      <c r="CPA125" s="173"/>
      <c r="CPB125" s="173"/>
      <c r="CPC125" s="173"/>
      <c r="CPD125" s="173"/>
      <c r="CPE125" s="173"/>
      <c r="CPF125" s="173"/>
      <c r="CPG125" s="173"/>
      <c r="CPH125" s="173"/>
      <c r="CPI125" s="173"/>
      <c r="CPJ125" s="173"/>
      <c r="CPK125" s="173"/>
      <c r="CPL125" s="173"/>
      <c r="CPM125" s="173"/>
      <c r="CPN125" s="173"/>
      <c r="CPO125" s="173"/>
      <c r="CPP125" s="173"/>
      <c r="CPQ125" s="173"/>
      <c r="CPR125" s="173"/>
      <c r="CPS125" s="173"/>
      <c r="CPT125" s="173"/>
      <c r="CPU125" s="173"/>
      <c r="CPV125" s="173"/>
      <c r="CPW125" s="173"/>
      <c r="CPX125" s="173"/>
      <c r="CPY125" s="173"/>
      <c r="CPZ125" s="173"/>
      <c r="CQA125" s="173"/>
      <c r="CQB125" s="173"/>
      <c r="CQC125" s="173"/>
      <c r="CQD125" s="173"/>
      <c r="CQE125" s="173"/>
      <c r="CQF125" s="173"/>
      <c r="CQG125" s="173"/>
      <c r="CQH125" s="173"/>
      <c r="CQI125" s="173"/>
      <c r="CQJ125" s="173"/>
      <c r="CQK125" s="173"/>
      <c r="CQL125" s="173"/>
      <c r="CQM125" s="173"/>
      <c r="CQN125" s="173"/>
      <c r="CQO125" s="173"/>
      <c r="CQP125" s="173"/>
      <c r="CQQ125" s="173"/>
      <c r="CQR125" s="173"/>
      <c r="CQS125" s="173"/>
      <c r="CQT125" s="173"/>
      <c r="CQU125" s="173"/>
      <c r="CQV125" s="173"/>
      <c r="CQW125" s="173"/>
      <c r="CQX125" s="173"/>
      <c r="CQY125" s="173"/>
      <c r="CQZ125" s="173"/>
      <c r="CRA125" s="173"/>
      <c r="CRB125" s="173"/>
      <c r="CRC125" s="173"/>
      <c r="CRD125" s="173"/>
      <c r="CRE125" s="173"/>
      <c r="CRF125" s="173"/>
      <c r="CRG125" s="173"/>
      <c r="CRH125" s="173"/>
      <c r="CRI125" s="173"/>
      <c r="CRJ125" s="173"/>
      <c r="CRK125" s="173"/>
      <c r="CRL125" s="173"/>
      <c r="CRM125" s="173"/>
      <c r="CRN125" s="173"/>
      <c r="CRO125" s="173"/>
      <c r="CRP125" s="173"/>
      <c r="CRQ125" s="173"/>
      <c r="CRR125" s="173"/>
      <c r="CRS125" s="173"/>
      <c r="CRZ125" s="173"/>
      <c r="CSA125" s="173"/>
      <c r="CSB125" s="173"/>
      <c r="CSC125" s="173"/>
      <c r="CSD125" s="173"/>
      <c r="CSE125" s="173"/>
      <c r="CSF125" s="173"/>
      <c r="CSG125" s="173"/>
      <c r="CSH125" s="173"/>
      <c r="CSI125" s="173"/>
      <c r="CSJ125" s="173"/>
      <c r="CSK125" s="173"/>
      <c r="CSL125" s="173"/>
      <c r="CSM125" s="173"/>
      <c r="CSN125" s="173"/>
      <c r="CSO125" s="173"/>
      <c r="CSP125" s="173"/>
      <c r="CSQ125" s="173"/>
      <c r="CSR125" s="173"/>
      <c r="CSS125" s="173"/>
      <c r="CST125" s="173"/>
      <c r="CSU125" s="173"/>
      <c r="CSV125" s="173"/>
      <c r="CSW125" s="173"/>
      <c r="CSX125" s="173"/>
      <c r="CSY125" s="173"/>
      <c r="CSZ125" s="173"/>
      <c r="CTA125" s="173"/>
      <c r="CTB125" s="173"/>
      <c r="CTC125" s="173"/>
      <c r="CTD125" s="173"/>
      <c r="CTE125" s="173"/>
      <c r="CTF125" s="173"/>
      <c r="CTG125" s="173"/>
      <c r="CTH125" s="173"/>
      <c r="CTI125" s="173"/>
      <c r="CTJ125" s="173"/>
      <c r="CTK125" s="173"/>
      <c r="CTL125" s="173"/>
      <c r="CTM125" s="173"/>
      <c r="CTN125" s="173"/>
      <c r="CTO125" s="173"/>
      <c r="CTP125" s="173"/>
      <c r="CTQ125" s="173"/>
      <c r="CTR125" s="173"/>
      <c r="CTS125" s="173"/>
      <c r="CTT125" s="173"/>
      <c r="CTU125" s="173"/>
      <c r="CTV125" s="173"/>
      <c r="CTW125" s="173"/>
      <c r="CTX125" s="173"/>
      <c r="CTY125" s="173"/>
      <c r="CTZ125" s="173"/>
      <c r="CUA125" s="173"/>
      <c r="CUB125" s="173"/>
      <c r="CUC125" s="173"/>
      <c r="CUD125" s="173"/>
      <c r="CUE125" s="173"/>
      <c r="CUF125" s="173"/>
      <c r="CUG125" s="173"/>
      <c r="CUH125" s="173"/>
      <c r="CUI125" s="173"/>
      <c r="CUJ125" s="173"/>
      <c r="CUK125" s="173"/>
      <c r="CUL125" s="173"/>
      <c r="CUM125" s="173"/>
      <c r="CUN125" s="173"/>
      <c r="CUO125" s="173"/>
      <c r="CUP125" s="173"/>
      <c r="CUQ125" s="173"/>
      <c r="CUR125" s="173"/>
      <c r="CUS125" s="173"/>
      <c r="CUT125" s="173"/>
      <c r="CUU125" s="173"/>
      <c r="CUV125" s="173"/>
      <c r="CUW125" s="173"/>
      <c r="CUX125" s="173"/>
      <c r="CUY125" s="173"/>
      <c r="CUZ125" s="173"/>
      <c r="CVA125" s="173"/>
      <c r="CVB125" s="173"/>
      <c r="CVC125" s="173"/>
      <c r="CVD125" s="173"/>
      <c r="CVE125" s="173"/>
      <c r="CVF125" s="173"/>
      <c r="CVG125" s="173"/>
      <c r="CVH125" s="173"/>
      <c r="CVI125" s="173"/>
      <c r="CVJ125" s="173"/>
      <c r="CVK125" s="173"/>
      <c r="CVL125" s="173"/>
      <c r="CVM125" s="173"/>
      <c r="CVN125" s="173"/>
      <c r="CVO125" s="173"/>
      <c r="CVP125" s="173"/>
      <c r="CVQ125" s="173"/>
      <c r="CVR125" s="173"/>
      <c r="CVS125" s="173"/>
      <c r="CVT125" s="173"/>
      <c r="CVU125" s="173"/>
      <c r="CVV125" s="173"/>
      <c r="CVW125" s="173"/>
      <c r="CVX125" s="173"/>
      <c r="CVY125" s="173"/>
      <c r="CVZ125" s="173"/>
      <c r="CWA125" s="173"/>
      <c r="CWB125" s="173"/>
      <c r="CWC125" s="173"/>
      <c r="CWD125" s="173"/>
      <c r="CWE125" s="173"/>
      <c r="CWF125" s="173"/>
      <c r="CWG125" s="173"/>
      <c r="CWH125" s="173"/>
      <c r="CWI125" s="173"/>
      <c r="CWJ125" s="173"/>
      <c r="CWK125" s="173"/>
      <c r="CWL125" s="173"/>
      <c r="CWM125" s="173"/>
      <c r="CWN125" s="173"/>
      <c r="CWO125" s="173"/>
      <c r="CWP125" s="173"/>
      <c r="CWQ125" s="173"/>
      <c r="CWR125" s="173"/>
      <c r="CWS125" s="173"/>
      <c r="CWT125" s="173"/>
      <c r="CWU125" s="173"/>
      <c r="CWV125" s="173"/>
      <c r="CWW125" s="173"/>
      <c r="CWX125" s="173"/>
      <c r="CWY125" s="173"/>
      <c r="CWZ125" s="173"/>
      <c r="CXA125" s="173"/>
      <c r="CXB125" s="173"/>
      <c r="CXC125" s="173"/>
      <c r="CXD125" s="173"/>
      <c r="CXE125" s="173"/>
      <c r="CXF125" s="173"/>
      <c r="CXG125" s="173"/>
      <c r="CXH125" s="173"/>
      <c r="CXI125" s="173"/>
      <c r="CXJ125" s="173"/>
      <c r="CXK125" s="173"/>
      <c r="CXL125" s="173"/>
      <c r="CXM125" s="173"/>
      <c r="CXN125" s="173"/>
      <c r="CXO125" s="173"/>
      <c r="CXP125" s="173"/>
      <c r="CXQ125" s="173"/>
      <c r="CXR125" s="173"/>
      <c r="CXS125" s="173"/>
      <c r="CXT125" s="173"/>
      <c r="CXU125" s="173"/>
      <c r="CXV125" s="173"/>
      <c r="CXW125" s="173"/>
      <c r="CXX125" s="173"/>
      <c r="CXY125" s="173"/>
      <c r="CXZ125" s="173"/>
      <c r="CYA125" s="173"/>
      <c r="CYB125" s="173"/>
      <c r="CYC125" s="173"/>
      <c r="CYD125" s="173"/>
      <c r="CYE125" s="173"/>
      <c r="CYF125" s="173"/>
      <c r="CYG125" s="173"/>
      <c r="CYH125" s="173"/>
      <c r="CYI125" s="173"/>
      <c r="CYJ125" s="173"/>
      <c r="CYK125" s="173"/>
      <c r="CYL125" s="173"/>
      <c r="CYM125" s="173"/>
      <c r="CYN125" s="173"/>
      <c r="CYO125" s="173"/>
      <c r="CYP125" s="173"/>
      <c r="CYQ125" s="173"/>
      <c r="CYR125" s="173"/>
      <c r="CYS125" s="173"/>
      <c r="CYT125" s="173"/>
      <c r="CYU125" s="173"/>
      <c r="CYV125" s="173"/>
      <c r="CYW125" s="173"/>
      <c r="CYX125" s="173"/>
      <c r="CYY125" s="173"/>
      <c r="CYZ125" s="173"/>
      <c r="CZA125" s="173"/>
      <c r="CZB125" s="173"/>
      <c r="CZC125" s="173"/>
      <c r="CZD125" s="173"/>
      <c r="CZE125" s="173"/>
      <c r="CZF125" s="173"/>
      <c r="CZG125" s="173"/>
      <c r="CZH125" s="173"/>
      <c r="CZI125" s="173"/>
      <c r="CZJ125" s="173"/>
      <c r="CZK125" s="173"/>
      <c r="CZL125" s="173"/>
      <c r="CZM125" s="173"/>
      <c r="CZN125" s="173"/>
      <c r="CZO125" s="173"/>
      <c r="CZP125" s="173"/>
      <c r="CZQ125" s="173"/>
      <c r="CZR125" s="173"/>
      <c r="CZS125" s="173"/>
      <c r="CZT125" s="173"/>
      <c r="CZU125" s="173"/>
      <c r="CZV125" s="173"/>
      <c r="CZW125" s="173"/>
      <c r="CZX125" s="173"/>
      <c r="CZY125" s="173"/>
      <c r="CZZ125" s="173"/>
      <c r="DAA125" s="173"/>
      <c r="DAB125" s="173"/>
      <c r="DAC125" s="173"/>
      <c r="DAD125" s="173"/>
      <c r="DAE125" s="173"/>
      <c r="DAF125" s="173"/>
      <c r="DAG125" s="173"/>
      <c r="DAH125" s="173"/>
      <c r="DAI125" s="173"/>
      <c r="DAJ125" s="173"/>
      <c r="DAK125" s="173"/>
      <c r="DAL125" s="173"/>
      <c r="DAM125" s="173"/>
      <c r="DAN125" s="173"/>
      <c r="DAO125" s="173"/>
      <c r="DAP125" s="173"/>
      <c r="DAQ125" s="173"/>
      <c r="DAR125" s="173"/>
      <c r="DAS125" s="173"/>
      <c r="DAT125" s="173"/>
      <c r="DAU125" s="173"/>
      <c r="DAV125" s="173"/>
      <c r="DAW125" s="173"/>
      <c r="DAX125" s="173"/>
      <c r="DAY125" s="173"/>
      <c r="DAZ125" s="173"/>
      <c r="DBA125" s="173"/>
      <c r="DBB125" s="173"/>
      <c r="DBC125" s="173"/>
      <c r="DBD125" s="173"/>
      <c r="DBE125" s="173"/>
      <c r="DBF125" s="173"/>
      <c r="DBG125" s="173"/>
      <c r="DBH125" s="173"/>
      <c r="DBI125" s="173"/>
      <c r="DBJ125" s="173"/>
      <c r="DBK125" s="173"/>
      <c r="DBL125" s="173"/>
      <c r="DBM125" s="173"/>
      <c r="DBN125" s="173"/>
      <c r="DBO125" s="173"/>
      <c r="DBV125" s="173"/>
      <c r="DBW125" s="173"/>
      <c r="DBX125" s="173"/>
      <c r="DBY125" s="173"/>
      <c r="DBZ125" s="173"/>
      <c r="DCA125" s="173"/>
      <c r="DCB125" s="173"/>
      <c r="DCC125" s="173"/>
      <c r="DCD125" s="173"/>
      <c r="DCE125" s="173"/>
      <c r="DCF125" s="173"/>
      <c r="DCG125" s="173"/>
      <c r="DCH125" s="173"/>
      <c r="DCI125" s="173"/>
      <c r="DCJ125" s="173"/>
      <c r="DCK125" s="173"/>
      <c r="DCL125" s="173"/>
      <c r="DCM125" s="173"/>
      <c r="DCN125" s="173"/>
      <c r="DCO125" s="173"/>
      <c r="DCP125" s="173"/>
      <c r="DCQ125" s="173"/>
      <c r="DCR125" s="173"/>
      <c r="DCS125" s="173"/>
      <c r="DCT125" s="173"/>
      <c r="DCU125" s="173"/>
      <c r="DCV125" s="173"/>
      <c r="DCW125" s="173"/>
      <c r="DCX125" s="173"/>
      <c r="DCY125" s="173"/>
      <c r="DCZ125" s="173"/>
      <c r="DDA125" s="173"/>
      <c r="DDB125" s="173"/>
      <c r="DDC125" s="173"/>
      <c r="DDD125" s="173"/>
      <c r="DDE125" s="173"/>
      <c r="DDF125" s="173"/>
      <c r="DDG125" s="173"/>
      <c r="DDH125" s="173"/>
      <c r="DDI125" s="173"/>
      <c r="DDJ125" s="173"/>
      <c r="DDK125" s="173"/>
      <c r="DDL125" s="173"/>
      <c r="DDM125" s="173"/>
      <c r="DDN125" s="173"/>
      <c r="DDO125" s="173"/>
      <c r="DDP125" s="173"/>
      <c r="DDQ125" s="173"/>
      <c r="DDR125" s="173"/>
      <c r="DDS125" s="173"/>
      <c r="DDT125" s="173"/>
      <c r="DDU125" s="173"/>
      <c r="DDV125" s="173"/>
      <c r="DDW125" s="173"/>
      <c r="DDX125" s="173"/>
      <c r="DDY125" s="173"/>
      <c r="DDZ125" s="173"/>
      <c r="DEA125" s="173"/>
      <c r="DEB125" s="173"/>
      <c r="DEC125" s="173"/>
      <c r="DED125" s="173"/>
      <c r="DEE125" s="173"/>
      <c r="DEF125" s="173"/>
      <c r="DEG125" s="173"/>
      <c r="DEH125" s="173"/>
      <c r="DEI125" s="173"/>
      <c r="DEJ125" s="173"/>
      <c r="DEK125" s="173"/>
      <c r="DEL125" s="173"/>
      <c r="DEM125" s="173"/>
      <c r="DEN125" s="173"/>
      <c r="DEO125" s="173"/>
      <c r="DEP125" s="173"/>
      <c r="DEQ125" s="173"/>
      <c r="DER125" s="173"/>
      <c r="DES125" s="173"/>
      <c r="DET125" s="173"/>
      <c r="DEU125" s="173"/>
      <c r="DEV125" s="173"/>
      <c r="DEW125" s="173"/>
      <c r="DEX125" s="173"/>
      <c r="DEY125" s="173"/>
      <c r="DEZ125" s="173"/>
      <c r="DFA125" s="173"/>
      <c r="DFB125" s="173"/>
      <c r="DFC125" s="173"/>
      <c r="DFD125" s="173"/>
      <c r="DFE125" s="173"/>
      <c r="DFF125" s="173"/>
      <c r="DFG125" s="173"/>
      <c r="DFH125" s="173"/>
      <c r="DFI125" s="173"/>
      <c r="DFJ125" s="173"/>
      <c r="DFK125" s="173"/>
      <c r="DFL125" s="173"/>
      <c r="DFM125" s="173"/>
      <c r="DFN125" s="173"/>
      <c r="DFO125" s="173"/>
      <c r="DFP125" s="173"/>
      <c r="DFQ125" s="173"/>
      <c r="DFR125" s="173"/>
      <c r="DFS125" s="173"/>
      <c r="DFT125" s="173"/>
      <c r="DFU125" s="173"/>
      <c r="DFV125" s="173"/>
      <c r="DFW125" s="173"/>
      <c r="DFX125" s="173"/>
      <c r="DFY125" s="173"/>
      <c r="DFZ125" s="173"/>
      <c r="DGA125" s="173"/>
      <c r="DGB125" s="173"/>
      <c r="DGC125" s="173"/>
      <c r="DGD125" s="173"/>
      <c r="DGE125" s="173"/>
      <c r="DGF125" s="173"/>
      <c r="DGG125" s="173"/>
      <c r="DGH125" s="173"/>
      <c r="DGI125" s="173"/>
      <c r="DGJ125" s="173"/>
      <c r="DGK125" s="173"/>
      <c r="DGL125" s="173"/>
      <c r="DGM125" s="173"/>
      <c r="DGN125" s="173"/>
      <c r="DGO125" s="173"/>
      <c r="DGP125" s="173"/>
      <c r="DGQ125" s="173"/>
      <c r="DGR125" s="173"/>
      <c r="DGS125" s="173"/>
      <c r="DGT125" s="173"/>
      <c r="DGU125" s="173"/>
      <c r="DGV125" s="173"/>
      <c r="DGW125" s="173"/>
      <c r="DGX125" s="173"/>
      <c r="DGY125" s="173"/>
      <c r="DGZ125" s="173"/>
      <c r="DHA125" s="173"/>
      <c r="DHB125" s="173"/>
      <c r="DHC125" s="173"/>
      <c r="DHD125" s="173"/>
      <c r="DHE125" s="173"/>
      <c r="DHF125" s="173"/>
      <c r="DHG125" s="173"/>
      <c r="DHH125" s="173"/>
      <c r="DHI125" s="173"/>
      <c r="DHJ125" s="173"/>
      <c r="DHK125" s="173"/>
      <c r="DHL125" s="173"/>
      <c r="DHM125" s="173"/>
      <c r="DHN125" s="173"/>
      <c r="DHO125" s="173"/>
      <c r="DHP125" s="173"/>
      <c r="DHQ125" s="173"/>
      <c r="DHR125" s="173"/>
      <c r="DHS125" s="173"/>
      <c r="DHT125" s="173"/>
      <c r="DHU125" s="173"/>
      <c r="DHV125" s="173"/>
      <c r="DHW125" s="173"/>
      <c r="DHX125" s="173"/>
      <c r="DHY125" s="173"/>
      <c r="DHZ125" s="173"/>
      <c r="DIA125" s="173"/>
      <c r="DIB125" s="173"/>
      <c r="DIC125" s="173"/>
      <c r="DID125" s="173"/>
      <c r="DIE125" s="173"/>
      <c r="DIF125" s="173"/>
      <c r="DIG125" s="173"/>
      <c r="DIH125" s="173"/>
      <c r="DII125" s="173"/>
      <c r="DIJ125" s="173"/>
      <c r="DIK125" s="173"/>
      <c r="DIL125" s="173"/>
      <c r="DIM125" s="173"/>
      <c r="DIN125" s="173"/>
      <c r="DIO125" s="173"/>
      <c r="DIP125" s="173"/>
      <c r="DIQ125" s="173"/>
      <c r="DIR125" s="173"/>
      <c r="DIS125" s="173"/>
      <c r="DIT125" s="173"/>
      <c r="DIU125" s="173"/>
      <c r="DIV125" s="173"/>
      <c r="DIW125" s="173"/>
      <c r="DIX125" s="173"/>
      <c r="DIY125" s="173"/>
      <c r="DIZ125" s="173"/>
      <c r="DJA125" s="173"/>
      <c r="DJB125" s="173"/>
      <c r="DJC125" s="173"/>
      <c r="DJD125" s="173"/>
      <c r="DJE125" s="173"/>
      <c r="DJF125" s="173"/>
      <c r="DJG125" s="173"/>
      <c r="DJH125" s="173"/>
      <c r="DJI125" s="173"/>
      <c r="DJJ125" s="173"/>
      <c r="DJK125" s="173"/>
      <c r="DJL125" s="173"/>
      <c r="DJM125" s="173"/>
      <c r="DJN125" s="173"/>
      <c r="DJO125" s="173"/>
      <c r="DJP125" s="173"/>
      <c r="DJQ125" s="173"/>
      <c r="DJR125" s="173"/>
      <c r="DJS125" s="173"/>
      <c r="DJT125" s="173"/>
      <c r="DJU125" s="173"/>
      <c r="DJV125" s="173"/>
      <c r="DJW125" s="173"/>
      <c r="DJX125" s="173"/>
      <c r="DJY125" s="173"/>
      <c r="DJZ125" s="173"/>
      <c r="DKA125" s="173"/>
      <c r="DKB125" s="173"/>
      <c r="DKC125" s="173"/>
      <c r="DKD125" s="173"/>
      <c r="DKE125" s="173"/>
      <c r="DKF125" s="173"/>
      <c r="DKG125" s="173"/>
      <c r="DKH125" s="173"/>
      <c r="DKI125" s="173"/>
      <c r="DKJ125" s="173"/>
      <c r="DKK125" s="173"/>
      <c r="DKL125" s="173"/>
      <c r="DKM125" s="173"/>
      <c r="DKN125" s="173"/>
      <c r="DKO125" s="173"/>
      <c r="DKP125" s="173"/>
      <c r="DKQ125" s="173"/>
      <c r="DKR125" s="173"/>
      <c r="DKS125" s="173"/>
      <c r="DKT125" s="173"/>
      <c r="DKU125" s="173"/>
      <c r="DKV125" s="173"/>
      <c r="DKW125" s="173"/>
      <c r="DKX125" s="173"/>
      <c r="DKY125" s="173"/>
      <c r="DKZ125" s="173"/>
      <c r="DLA125" s="173"/>
      <c r="DLB125" s="173"/>
      <c r="DLC125" s="173"/>
      <c r="DLD125" s="173"/>
      <c r="DLE125" s="173"/>
      <c r="DLF125" s="173"/>
      <c r="DLG125" s="173"/>
      <c r="DLH125" s="173"/>
      <c r="DLI125" s="173"/>
      <c r="DLJ125" s="173"/>
      <c r="DLK125" s="173"/>
      <c r="DLR125" s="173"/>
      <c r="DLS125" s="173"/>
      <c r="DLT125" s="173"/>
      <c r="DLU125" s="173"/>
      <c r="DLV125" s="173"/>
      <c r="DLW125" s="173"/>
      <c r="DLX125" s="173"/>
      <c r="DLY125" s="173"/>
      <c r="DLZ125" s="173"/>
      <c r="DMA125" s="173"/>
      <c r="DMB125" s="173"/>
      <c r="DMC125" s="173"/>
      <c r="DMD125" s="173"/>
      <c r="DME125" s="173"/>
      <c r="DMF125" s="173"/>
      <c r="DMG125" s="173"/>
      <c r="DMH125" s="173"/>
      <c r="DMI125" s="173"/>
      <c r="DMJ125" s="173"/>
      <c r="DMK125" s="173"/>
      <c r="DML125" s="173"/>
      <c r="DMM125" s="173"/>
      <c r="DMN125" s="173"/>
      <c r="DMO125" s="173"/>
      <c r="DMP125" s="173"/>
      <c r="DMQ125" s="173"/>
      <c r="DMR125" s="173"/>
      <c r="DMS125" s="173"/>
      <c r="DMT125" s="173"/>
      <c r="DMU125" s="173"/>
      <c r="DMV125" s="173"/>
      <c r="DMW125" s="173"/>
      <c r="DMX125" s="173"/>
      <c r="DMY125" s="173"/>
      <c r="DMZ125" s="173"/>
      <c r="DNA125" s="173"/>
      <c r="DNB125" s="173"/>
      <c r="DNC125" s="173"/>
      <c r="DND125" s="173"/>
      <c r="DNE125" s="173"/>
      <c r="DNF125" s="173"/>
      <c r="DNG125" s="173"/>
      <c r="DNH125" s="173"/>
      <c r="DNI125" s="173"/>
      <c r="DNJ125" s="173"/>
      <c r="DNK125" s="173"/>
      <c r="DNL125" s="173"/>
      <c r="DNM125" s="173"/>
      <c r="DNN125" s="173"/>
      <c r="DNO125" s="173"/>
      <c r="DNP125" s="173"/>
      <c r="DNQ125" s="173"/>
      <c r="DNR125" s="173"/>
      <c r="DNS125" s="173"/>
      <c r="DNT125" s="173"/>
      <c r="DNU125" s="173"/>
      <c r="DNV125" s="173"/>
      <c r="DNW125" s="173"/>
      <c r="DNX125" s="173"/>
      <c r="DNY125" s="173"/>
      <c r="DNZ125" s="173"/>
      <c r="DOA125" s="173"/>
      <c r="DOB125" s="173"/>
      <c r="DOC125" s="173"/>
      <c r="DOD125" s="173"/>
      <c r="DOE125" s="173"/>
      <c r="DOF125" s="173"/>
      <c r="DOG125" s="173"/>
      <c r="DOH125" s="173"/>
      <c r="DOI125" s="173"/>
      <c r="DOJ125" s="173"/>
      <c r="DOK125" s="173"/>
      <c r="DOL125" s="173"/>
      <c r="DOM125" s="173"/>
      <c r="DON125" s="173"/>
      <c r="DOO125" s="173"/>
      <c r="DOP125" s="173"/>
      <c r="DOQ125" s="173"/>
      <c r="DOR125" s="173"/>
      <c r="DOS125" s="173"/>
      <c r="DOT125" s="173"/>
      <c r="DOU125" s="173"/>
      <c r="DOV125" s="173"/>
      <c r="DOW125" s="173"/>
      <c r="DOX125" s="173"/>
      <c r="DOY125" s="173"/>
      <c r="DOZ125" s="173"/>
      <c r="DPA125" s="173"/>
      <c r="DPB125" s="173"/>
      <c r="DPC125" s="173"/>
      <c r="DPD125" s="173"/>
      <c r="DPE125" s="173"/>
      <c r="DPF125" s="173"/>
      <c r="DPG125" s="173"/>
      <c r="DPH125" s="173"/>
      <c r="DPI125" s="173"/>
      <c r="DPJ125" s="173"/>
      <c r="DPK125" s="173"/>
      <c r="DPL125" s="173"/>
      <c r="DPM125" s="173"/>
      <c r="DPN125" s="173"/>
      <c r="DPO125" s="173"/>
      <c r="DPP125" s="173"/>
      <c r="DPQ125" s="173"/>
      <c r="DPR125" s="173"/>
      <c r="DPS125" s="173"/>
      <c r="DPT125" s="173"/>
      <c r="DPU125" s="173"/>
      <c r="DPV125" s="173"/>
      <c r="DPW125" s="173"/>
      <c r="DPX125" s="173"/>
      <c r="DPY125" s="173"/>
      <c r="DPZ125" s="173"/>
      <c r="DQA125" s="173"/>
      <c r="DQB125" s="173"/>
      <c r="DQC125" s="173"/>
      <c r="DQD125" s="173"/>
      <c r="DQE125" s="173"/>
      <c r="DQF125" s="173"/>
      <c r="DQG125" s="173"/>
      <c r="DQH125" s="173"/>
      <c r="DQI125" s="173"/>
      <c r="DQJ125" s="173"/>
      <c r="DQK125" s="173"/>
      <c r="DQL125" s="173"/>
      <c r="DQM125" s="173"/>
      <c r="DQN125" s="173"/>
      <c r="DQO125" s="173"/>
      <c r="DQP125" s="173"/>
      <c r="DQQ125" s="173"/>
      <c r="DQR125" s="173"/>
      <c r="DQS125" s="173"/>
      <c r="DQT125" s="173"/>
      <c r="DQU125" s="173"/>
      <c r="DQV125" s="173"/>
      <c r="DQW125" s="173"/>
      <c r="DQX125" s="173"/>
      <c r="DQY125" s="173"/>
      <c r="DQZ125" s="173"/>
      <c r="DRA125" s="173"/>
      <c r="DRB125" s="173"/>
      <c r="DRC125" s="173"/>
      <c r="DRD125" s="173"/>
      <c r="DRE125" s="173"/>
      <c r="DRF125" s="173"/>
      <c r="DRG125" s="173"/>
      <c r="DRH125" s="173"/>
      <c r="DRI125" s="173"/>
      <c r="DRJ125" s="173"/>
      <c r="DRK125" s="173"/>
      <c r="DRL125" s="173"/>
      <c r="DRM125" s="173"/>
      <c r="DRN125" s="173"/>
      <c r="DRO125" s="173"/>
      <c r="DRP125" s="173"/>
      <c r="DRQ125" s="173"/>
      <c r="DRR125" s="173"/>
      <c r="DRS125" s="173"/>
      <c r="DRT125" s="173"/>
      <c r="DRU125" s="173"/>
      <c r="DRV125" s="173"/>
      <c r="DRW125" s="173"/>
      <c r="DRX125" s="173"/>
      <c r="DRY125" s="173"/>
      <c r="DRZ125" s="173"/>
      <c r="DSA125" s="173"/>
      <c r="DSB125" s="173"/>
      <c r="DSC125" s="173"/>
      <c r="DSD125" s="173"/>
      <c r="DSE125" s="173"/>
      <c r="DSF125" s="173"/>
      <c r="DSG125" s="173"/>
      <c r="DSH125" s="173"/>
      <c r="DSI125" s="173"/>
      <c r="DSJ125" s="173"/>
      <c r="DSK125" s="173"/>
      <c r="DSL125" s="173"/>
      <c r="DSM125" s="173"/>
      <c r="DSN125" s="173"/>
      <c r="DSO125" s="173"/>
      <c r="DSP125" s="173"/>
      <c r="DSQ125" s="173"/>
      <c r="DSR125" s="173"/>
      <c r="DSS125" s="173"/>
      <c r="DST125" s="173"/>
      <c r="DSU125" s="173"/>
      <c r="DSV125" s="173"/>
      <c r="DSW125" s="173"/>
      <c r="DSX125" s="173"/>
      <c r="DSY125" s="173"/>
      <c r="DSZ125" s="173"/>
      <c r="DTA125" s="173"/>
      <c r="DTB125" s="173"/>
      <c r="DTC125" s="173"/>
      <c r="DTD125" s="173"/>
      <c r="DTE125" s="173"/>
      <c r="DTF125" s="173"/>
      <c r="DTG125" s="173"/>
      <c r="DTH125" s="173"/>
      <c r="DTI125" s="173"/>
      <c r="DTJ125" s="173"/>
      <c r="DTK125" s="173"/>
      <c r="DTL125" s="173"/>
      <c r="DTM125" s="173"/>
      <c r="DTN125" s="173"/>
      <c r="DTO125" s="173"/>
      <c r="DTP125" s="173"/>
      <c r="DTQ125" s="173"/>
      <c r="DTR125" s="173"/>
      <c r="DTS125" s="173"/>
      <c r="DTT125" s="173"/>
      <c r="DTU125" s="173"/>
      <c r="DTV125" s="173"/>
      <c r="DTW125" s="173"/>
      <c r="DTX125" s="173"/>
      <c r="DTY125" s="173"/>
      <c r="DTZ125" s="173"/>
      <c r="DUA125" s="173"/>
      <c r="DUB125" s="173"/>
      <c r="DUC125" s="173"/>
      <c r="DUD125" s="173"/>
      <c r="DUE125" s="173"/>
      <c r="DUF125" s="173"/>
      <c r="DUG125" s="173"/>
      <c r="DUH125" s="173"/>
      <c r="DUI125" s="173"/>
      <c r="DUJ125" s="173"/>
      <c r="DUK125" s="173"/>
      <c r="DUL125" s="173"/>
      <c r="DUM125" s="173"/>
      <c r="DUN125" s="173"/>
      <c r="DUO125" s="173"/>
      <c r="DUP125" s="173"/>
      <c r="DUQ125" s="173"/>
      <c r="DUR125" s="173"/>
      <c r="DUS125" s="173"/>
      <c r="DUT125" s="173"/>
      <c r="DUU125" s="173"/>
      <c r="DUV125" s="173"/>
      <c r="DUW125" s="173"/>
      <c r="DUX125" s="173"/>
      <c r="DUY125" s="173"/>
      <c r="DUZ125" s="173"/>
      <c r="DVA125" s="173"/>
      <c r="DVB125" s="173"/>
      <c r="DVC125" s="173"/>
      <c r="DVD125" s="173"/>
      <c r="DVE125" s="173"/>
      <c r="DVF125" s="173"/>
      <c r="DVG125" s="173"/>
      <c r="DVN125" s="173"/>
      <c r="DVO125" s="173"/>
      <c r="DVP125" s="173"/>
      <c r="DVQ125" s="173"/>
      <c r="DVR125" s="173"/>
      <c r="DVS125" s="173"/>
      <c r="DVT125" s="173"/>
      <c r="DVU125" s="173"/>
      <c r="DVV125" s="173"/>
      <c r="DVW125" s="173"/>
      <c r="DVX125" s="173"/>
      <c r="DVY125" s="173"/>
      <c r="DVZ125" s="173"/>
      <c r="DWA125" s="173"/>
      <c r="DWB125" s="173"/>
      <c r="DWC125" s="173"/>
      <c r="DWD125" s="173"/>
      <c r="DWE125" s="173"/>
      <c r="DWF125" s="173"/>
      <c r="DWG125" s="173"/>
      <c r="DWH125" s="173"/>
      <c r="DWI125" s="173"/>
      <c r="DWJ125" s="173"/>
      <c r="DWK125" s="173"/>
      <c r="DWL125" s="173"/>
      <c r="DWM125" s="173"/>
      <c r="DWN125" s="173"/>
      <c r="DWO125" s="173"/>
      <c r="DWP125" s="173"/>
      <c r="DWQ125" s="173"/>
      <c r="DWR125" s="173"/>
      <c r="DWS125" s="173"/>
      <c r="DWT125" s="173"/>
      <c r="DWU125" s="173"/>
      <c r="DWV125" s="173"/>
      <c r="DWW125" s="173"/>
      <c r="DWX125" s="173"/>
      <c r="DWY125" s="173"/>
      <c r="DWZ125" s="173"/>
      <c r="DXA125" s="173"/>
      <c r="DXB125" s="173"/>
      <c r="DXC125" s="173"/>
      <c r="DXD125" s="173"/>
      <c r="DXE125" s="173"/>
      <c r="DXF125" s="173"/>
      <c r="DXG125" s="173"/>
      <c r="DXH125" s="173"/>
      <c r="DXI125" s="173"/>
      <c r="DXJ125" s="173"/>
      <c r="DXK125" s="173"/>
      <c r="DXL125" s="173"/>
      <c r="DXM125" s="173"/>
      <c r="DXN125" s="173"/>
      <c r="DXO125" s="173"/>
      <c r="DXP125" s="173"/>
      <c r="DXQ125" s="173"/>
      <c r="DXR125" s="173"/>
      <c r="DXS125" s="173"/>
      <c r="DXT125" s="173"/>
      <c r="DXU125" s="173"/>
      <c r="DXV125" s="173"/>
      <c r="DXW125" s="173"/>
      <c r="DXX125" s="173"/>
      <c r="DXY125" s="173"/>
      <c r="DXZ125" s="173"/>
      <c r="DYA125" s="173"/>
      <c r="DYB125" s="173"/>
      <c r="DYC125" s="173"/>
      <c r="DYD125" s="173"/>
      <c r="DYE125" s="173"/>
      <c r="DYF125" s="173"/>
      <c r="DYG125" s="173"/>
      <c r="DYH125" s="173"/>
      <c r="DYI125" s="173"/>
      <c r="DYJ125" s="173"/>
      <c r="DYK125" s="173"/>
      <c r="DYL125" s="173"/>
      <c r="DYM125" s="173"/>
      <c r="DYN125" s="173"/>
      <c r="DYO125" s="173"/>
      <c r="DYP125" s="173"/>
      <c r="DYQ125" s="173"/>
      <c r="DYR125" s="173"/>
      <c r="DYS125" s="173"/>
      <c r="DYT125" s="173"/>
      <c r="DYU125" s="173"/>
      <c r="DYV125" s="173"/>
      <c r="DYW125" s="173"/>
      <c r="DYX125" s="173"/>
      <c r="DYY125" s="173"/>
      <c r="DYZ125" s="173"/>
      <c r="DZA125" s="173"/>
      <c r="DZB125" s="173"/>
      <c r="DZC125" s="173"/>
      <c r="DZD125" s="173"/>
      <c r="DZE125" s="173"/>
      <c r="DZF125" s="173"/>
      <c r="DZG125" s="173"/>
      <c r="DZH125" s="173"/>
      <c r="DZI125" s="173"/>
      <c r="DZJ125" s="173"/>
      <c r="DZK125" s="173"/>
      <c r="DZL125" s="173"/>
      <c r="DZM125" s="173"/>
      <c r="DZN125" s="173"/>
      <c r="DZO125" s="173"/>
      <c r="DZP125" s="173"/>
      <c r="DZQ125" s="173"/>
      <c r="DZR125" s="173"/>
      <c r="DZS125" s="173"/>
      <c r="DZT125" s="173"/>
      <c r="DZU125" s="173"/>
      <c r="DZV125" s="173"/>
      <c r="DZW125" s="173"/>
      <c r="DZX125" s="173"/>
      <c r="DZY125" s="173"/>
      <c r="DZZ125" s="173"/>
      <c r="EAA125" s="173"/>
      <c r="EAB125" s="173"/>
      <c r="EAC125" s="173"/>
      <c r="EAD125" s="173"/>
      <c r="EAE125" s="173"/>
      <c r="EAF125" s="173"/>
      <c r="EAG125" s="173"/>
      <c r="EAH125" s="173"/>
      <c r="EAI125" s="173"/>
      <c r="EAJ125" s="173"/>
      <c r="EAK125" s="173"/>
      <c r="EAL125" s="173"/>
      <c r="EAM125" s="173"/>
      <c r="EAN125" s="173"/>
      <c r="EAO125" s="173"/>
      <c r="EAP125" s="173"/>
      <c r="EAQ125" s="173"/>
      <c r="EAR125" s="173"/>
      <c r="EAS125" s="173"/>
      <c r="EAT125" s="173"/>
      <c r="EAU125" s="173"/>
      <c r="EAV125" s="173"/>
      <c r="EAW125" s="173"/>
      <c r="EAX125" s="173"/>
      <c r="EAY125" s="173"/>
      <c r="EAZ125" s="173"/>
      <c r="EBA125" s="173"/>
      <c r="EBB125" s="173"/>
      <c r="EBC125" s="173"/>
      <c r="EBD125" s="173"/>
      <c r="EBE125" s="173"/>
      <c r="EBF125" s="173"/>
      <c r="EBG125" s="173"/>
      <c r="EBH125" s="173"/>
      <c r="EBI125" s="173"/>
      <c r="EBJ125" s="173"/>
      <c r="EBK125" s="173"/>
      <c r="EBL125" s="173"/>
      <c r="EBM125" s="173"/>
      <c r="EBN125" s="173"/>
      <c r="EBO125" s="173"/>
      <c r="EBP125" s="173"/>
      <c r="EBQ125" s="173"/>
      <c r="EBR125" s="173"/>
      <c r="EBS125" s="173"/>
      <c r="EBT125" s="173"/>
      <c r="EBU125" s="173"/>
      <c r="EBV125" s="173"/>
      <c r="EBW125" s="173"/>
      <c r="EBX125" s="173"/>
      <c r="EBY125" s="173"/>
      <c r="EBZ125" s="173"/>
      <c r="ECA125" s="173"/>
      <c r="ECB125" s="173"/>
      <c r="ECC125" s="173"/>
      <c r="ECD125" s="173"/>
      <c r="ECE125" s="173"/>
      <c r="ECF125" s="173"/>
      <c r="ECG125" s="173"/>
      <c r="ECH125" s="173"/>
      <c r="ECI125" s="173"/>
      <c r="ECJ125" s="173"/>
      <c r="ECK125" s="173"/>
      <c r="ECL125" s="173"/>
      <c r="ECM125" s="173"/>
      <c r="ECN125" s="173"/>
      <c r="ECO125" s="173"/>
      <c r="ECP125" s="173"/>
      <c r="ECQ125" s="173"/>
      <c r="ECR125" s="173"/>
      <c r="ECS125" s="173"/>
      <c r="ECT125" s="173"/>
      <c r="ECU125" s="173"/>
      <c r="ECV125" s="173"/>
      <c r="ECW125" s="173"/>
      <c r="ECX125" s="173"/>
      <c r="ECY125" s="173"/>
      <c r="ECZ125" s="173"/>
      <c r="EDA125" s="173"/>
      <c r="EDB125" s="173"/>
      <c r="EDC125" s="173"/>
      <c r="EDD125" s="173"/>
      <c r="EDE125" s="173"/>
      <c r="EDF125" s="173"/>
      <c r="EDG125" s="173"/>
      <c r="EDH125" s="173"/>
      <c r="EDI125" s="173"/>
      <c r="EDJ125" s="173"/>
      <c r="EDK125" s="173"/>
      <c r="EDL125" s="173"/>
      <c r="EDM125" s="173"/>
      <c r="EDN125" s="173"/>
      <c r="EDO125" s="173"/>
      <c r="EDP125" s="173"/>
      <c r="EDQ125" s="173"/>
      <c r="EDR125" s="173"/>
      <c r="EDS125" s="173"/>
      <c r="EDT125" s="173"/>
      <c r="EDU125" s="173"/>
      <c r="EDV125" s="173"/>
      <c r="EDW125" s="173"/>
      <c r="EDX125" s="173"/>
      <c r="EDY125" s="173"/>
      <c r="EDZ125" s="173"/>
      <c r="EEA125" s="173"/>
      <c r="EEB125" s="173"/>
      <c r="EEC125" s="173"/>
      <c r="EED125" s="173"/>
      <c r="EEE125" s="173"/>
      <c r="EEF125" s="173"/>
      <c r="EEG125" s="173"/>
      <c r="EEH125" s="173"/>
      <c r="EEI125" s="173"/>
      <c r="EEJ125" s="173"/>
      <c r="EEK125" s="173"/>
      <c r="EEL125" s="173"/>
      <c r="EEM125" s="173"/>
      <c r="EEN125" s="173"/>
      <c r="EEO125" s="173"/>
      <c r="EEP125" s="173"/>
      <c r="EEQ125" s="173"/>
      <c r="EER125" s="173"/>
      <c r="EES125" s="173"/>
      <c r="EET125" s="173"/>
      <c r="EEU125" s="173"/>
      <c r="EEV125" s="173"/>
      <c r="EEW125" s="173"/>
      <c r="EEX125" s="173"/>
      <c r="EEY125" s="173"/>
      <c r="EEZ125" s="173"/>
      <c r="EFA125" s="173"/>
      <c r="EFB125" s="173"/>
      <c r="EFC125" s="173"/>
      <c r="EFJ125" s="173"/>
      <c r="EFK125" s="173"/>
      <c r="EFL125" s="173"/>
      <c r="EFM125" s="173"/>
      <c r="EFN125" s="173"/>
      <c r="EFO125" s="173"/>
      <c r="EFP125" s="173"/>
      <c r="EFQ125" s="173"/>
      <c r="EFR125" s="173"/>
      <c r="EFS125" s="173"/>
      <c r="EFT125" s="173"/>
      <c r="EFU125" s="173"/>
      <c r="EFV125" s="173"/>
      <c r="EFW125" s="173"/>
      <c r="EFX125" s="173"/>
      <c r="EFY125" s="173"/>
      <c r="EFZ125" s="173"/>
      <c r="EGA125" s="173"/>
      <c r="EGB125" s="173"/>
      <c r="EGC125" s="173"/>
      <c r="EGD125" s="173"/>
      <c r="EGE125" s="173"/>
      <c r="EGF125" s="173"/>
      <c r="EGG125" s="173"/>
      <c r="EGH125" s="173"/>
      <c r="EGI125" s="173"/>
      <c r="EGJ125" s="173"/>
      <c r="EGK125" s="173"/>
      <c r="EGL125" s="173"/>
      <c r="EGM125" s="173"/>
      <c r="EGN125" s="173"/>
      <c r="EGO125" s="173"/>
      <c r="EGP125" s="173"/>
      <c r="EGQ125" s="173"/>
      <c r="EGR125" s="173"/>
      <c r="EGS125" s="173"/>
      <c r="EGT125" s="173"/>
      <c r="EGU125" s="173"/>
      <c r="EGV125" s="173"/>
      <c r="EGW125" s="173"/>
      <c r="EGX125" s="173"/>
      <c r="EGY125" s="173"/>
      <c r="EGZ125" s="173"/>
      <c r="EHA125" s="173"/>
      <c r="EHB125" s="173"/>
      <c r="EHC125" s="173"/>
      <c r="EHD125" s="173"/>
      <c r="EHE125" s="173"/>
      <c r="EHF125" s="173"/>
      <c r="EHG125" s="173"/>
      <c r="EHH125" s="173"/>
      <c r="EHI125" s="173"/>
      <c r="EHJ125" s="173"/>
      <c r="EHK125" s="173"/>
      <c r="EHL125" s="173"/>
      <c r="EHM125" s="173"/>
      <c r="EHN125" s="173"/>
      <c r="EHO125" s="173"/>
      <c r="EHP125" s="173"/>
      <c r="EHQ125" s="173"/>
      <c r="EHR125" s="173"/>
      <c r="EHS125" s="173"/>
      <c r="EHT125" s="173"/>
      <c r="EHU125" s="173"/>
      <c r="EHV125" s="173"/>
      <c r="EHW125" s="173"/>
      <c r="EHX125" s="173"/>
      <c r="EHY125" s="173"/>
      <c r="EHZ125" s="173"/>
      <c r="EIA125" s="173"/>
      <c r="EIB125" s="173"/>
      <c r="EIC125" s="173"/>
      <c r="EID125" s="173"/>
      <c r="EIE125" s="173"/>
      <c r="EIF125" s="173"/>
      <c r="EIG125" s="173"/>
      <c r="EIH125" s="173"/>
      <c r="EII125" s="173"/>
      <c r="EIJ125" s="173"/>
      <c r="EIK125" s="173"/>
      <c r="EIL125" s="173"/>
      <c r="EIM125" s="173"/>
      <c r="EIN125" s="173"/>
      <c r="EIO125" s="173"/>
      <c r="EIP125" s="173"/>
      <c r="EIQ125" s="173"/>
      <c r="EIR125" s="173"/>
      <c r="EIS125" s="173"/>
      <c r="EIT125" s="173"/>
      <c r="EIU125" s="173"/>
      <c r="EIV125" s="173"/>
      <c r="EIW125" s="173"/>
      <c r="EIX125" s="173"/>
      <c r="EIY125" s="173"/>
      <c r="EIZ125" s="173"/>
      <c r="EJA125" s="173"/>
      <c r="EJB125" s="173"/>
      <c r="EJC125" s="173"/>
      <c r="EJD125" s="173"/>
      <c r="EJE125" s="173"/>
      <c r="EJF125" s="173"/>
      <c r="EJG125" s="173"/>
      <c r="EJH125" s="173"/>
      <c r="EJI125" s="173"/>
      <c r="EJJ125" s="173"/>
      <c r="EJK125" s="173"/>
      <c r="EJL125" s="173"/>
      <c r="EJM125" s="173"/>
      <c r="EJN125" s="173"/>
      <c r="EJO125" s="173"/>
      <c r="EJP125" s="173"/>
      <c r="EJQ125" s="173"/>
      <c r="EJR125" s="173"/>
      <c r="EJS125" s="173"/>
      <c r="EJT125" s="173"/>
      <c r="EJU125" s="173"/>
      <c r="EJV125" s="173"/>
      <c r="EJW125" s="173"/>
      <c r="EJX125" s="173"/>
      <c r="EJY125" s="173"/>
      <c r="EJZ125" s="173"/>
      <c r="EKA125" s="173"/>
      <c r="EKB125" s="173"/>
      <c r="EKC125" s="173"/>
      <c r="EKD125" s="173"/>
      <c r="EKE125" s="173"/>
      <c r="EKF125" s="173"/>
      <c r="EKG125" s="173"/>
      <c r="EKH125" s="173"/>
      <c r="EKI125" s="173"/>
      <c r="EKJ125" s="173"/>
      <c r="EKK125" s="173"/>
      <c r="EKL125" s="173"/>
      <c r="EKM125" s="173"/>
      <c r="EKN125" s="173"/>
      <c r="EKO125" s="173"/>
      <c r="EKP125" s="173"/>
      <c r="EKQ125" s="173"/>
      <c r="EKR125" s="173"/>
      <c r="EKS125" s="173"/>
      <c r="EKT125" s="173"/>
      <c r="EKU125" s="173"/>
      <c r="EKV125" s="173"/>
      <c r="EKW125" s="173"/>
      <c r="EKX125" s="173"/>
      <c r="EKY125" s="173"/>
      <c r="EKZ125" s="173"/>
      <c r="ELA125" s="173"/>
      <c r="ELB125" s="173"/>
      <c r="ELC125" s="173"/>
      <c r="ELD125" s="173"/>
      <c r="ELE125" s="173"/>
      <c r="ELF125" s="173"/>
      <c r="ELG125" s="173"/>
      <c r="ELH125" s="173"/>
      <c r="ELI125" s="173"/>
      <c r="ELJ125" s="173"/>
      <c r="ELK125" s="173"/>
      <c r="ELL125" s="173"/>
      <c r="ELM125" s="173"/>
      <c r="ELN125" s="173"/>
      <c r="ELO125" s="173"/>
      <c r="ELP125" s="173"/>
      <c r="ELQ125" s="173"/>
      <c r="ELR125" s="173"/>
      <c r="ELS125" s="173"/>
      <c r="ELT125" s="173"/>
      <c r="ELU125" s="173"/>
      <c r="ELV125" s="173"/>
      <c r="ELW125" s="173"/>
      <c r="ELX125" s="173"/>
      <c r="ELY125" s="173"/>
      <c r="ELZ125" s="173"/>
      <c r="EMA125" s="173"/>
      <c r="EMB125" s="173"/>
      <c r="EMC125" s="173"/>
      <c r="EMD125" s="173"/>
      <c r="EME125" s="173"/>
      <c r="EMF125" s="173"/>
      <c r="EMG125" s="173"/>
      <c r="EMH125" s="173"/>
      <c r="EMI125" s="173"/>
      <c r="EMJ125" s="173"/>
      <c r="EMK125" s="173"/>
      <c r="EML125" s="173"/>
      <c r="EMM125" s="173"/>
      <c r="EMN125" s="173"/>
      <c r="EMO125" s="173"/>
      <c r="EMP125" s="173"/>
      <c r="EMQ125" s="173"/>
      <c r="EMR125" s="173"/>
      <c r="EMS125" s="173"/>
      <c r="EMT125" s="173"/>
      <c r="EMU125" s="173"/>
      <c r="EMV125" s="173"/>
      <c r="EMW125" s="173"/>
      <c r="EMX125" s="173"/>
      <c r="EMY125" s="173"/>
      <c r="EMZ125" s="173"/>
      <c r="ENA125" s="173"/>
      <c r="ENB125" s="173"/>
      <c r="ENC125" s="173"/>
      <c r="END125" s="173"/>
      <c r="ENE125" s="173"/>
      <c r="ENF125" s="173"/>
      <c r="ENG125" s="173"/>
      <c r="ENH125" s="173"/>
      <c r="ENI125" s="173"/>
      <c r="ENJ125" s="173"/>
      <c r="ENK125" s="173"/>
      <c r="ENL125" s="173"/>
      <c r="ENM125" s="173"/>
      <c r="ENN125" s="173"/>
      <c r="ENO125" s="173"/>
      <c r="ENP125" s="173"/>
      <c r="ENQ125" s="173"/>
      <c r="ENR125" s="173"/>
      <c r="ENS125" s="173"/>
      <c r="ENT125" s="173"/>
      <c r="ENU125" s="173"/>
      <c r="ENV125" s="173"/>
      <c r="ENW125" s="173"/>
      <c r="ENX125" s="173"/>
      <c r="ENY125" s="173"/>
      <c r="ENZ125" s="173"/>
      <c r="EOA125" s="173"/>
      <c r="EOB125" s="173"/>
      <c r="EOC125" s="173"/>
      <c r="EOD125" s="173"/>
      <c r="EOE125" s="173"/>
      <c r="EOF125" s="173"/>
      <c r="EOG125" s="173"/>
      <c r="EOH125" s="173"/>
      <c r="EOI125" s="173"/>
      <c r="EOJ125" s="173"/>
      <c r="EOK125" s="173"/>
      <c r="EOL125" s="173"/>
      <c r="EOM125" s="173"/>
      <c r="EON125" s="173"/>
      <c r="EOO125" s="173"/>
      <c r="EOP125" s="173"/>
      <c r="EOQ125" s="173"/>
      <c r="EOR125" s="173"/>
      <c r="EOS125" s="173"/>
      <c r="EOT125" s="173"/>
      <c r="EOU125" s="173"/>
      <c r="EOV125" s="173"/>
      <c r="EOW125" s="173"/>
      <c r="EOX125" s="173"/>
      <c r="EOY125" s="173"/>
      <c r="EPF125" s="173"/>
      <c r="EPG125" s="173"/>
      <c r="EPH125" s="173"/>
      <c r="EPI125" s="173"/>
      <c r="EPJ125" s="173"/>
      <c r="EPK125" s="173"/>
      <c r="EPL125" s="173"/>
      <c r="EPM125" s="173"/>
      <c r="EPN125" s="173"/>
      <c r="EPO125" s="173"/>
      <c r="EPP125" s="173"/>
      <c r="EPQ125" s="173"/>
      <c r="EPR125" s="173"/>
      <c r="EPS125" s="173"/>
      <c r="EPT125" s="173"/>
      <c r="EPU125" s="173"/>
      <c r="EPV125" s="173"/>
      <c r="EPW125" s="173"/>
      <c r="EPX125" s="173"/>
      <c r="EPY125" s="173"/>
      <c r="EPZ125" s="173"/>
      <c r="EQA125" s="173"/>
      <c r="EQB125" s="173"/>
      <c r="EQC125" s="173"/>
      <c r="EQD125" s="173"/>
      <c r="EQE125" s="173"/>
      <c r="EQF125" s="173"/>
      <c r="EQG125" s="173"/>
      <c r="EQH125" s="173"/>
      <c r="EQI125" s="173"/>
      <c r="EQJ125" s="173"/>
      <c r="EQK125" s="173"/>
      <c r="EQL125" s="173"/>
      <c r="EQM125" s="173"/>
      <c r="EQN125" s="173"/>
      <c r="EQO125" s="173"/>
      <c r="EQP125" s="173"/>
      <c r="EQQ125" s="173"/>
      <c r="EQR125" s="173"/>
      <c r="EQS125" s="173"/>
      <c r="EQT125" s="173"/>
      <c r="EQU125" s="173"/>
      <c r="EQV125" s="173"/>
      <c r="EQW125" s="173"/>
      <c r="EQX125" s="173"/>
      <c r="EQY125" s="173"/>
      <c r="EQZ125" s="173"/>
      <c r="ERA125" s="173"/>
      <c r="ERB125" s="173"/>
      <c r="ERC125" s="173"/>
      <c r="ERD125" s="173"/>
      <c r="ERE125" s="173"/>
      <c r="ERF125" s="173"/>
      <c r="ERG125" s="173"/>
      <c r="ERH125" s="173"/>
      <c r="ERI125" s="173"/>
      <c r="ERJ125" s="173"/>
      <c r="ERK125" s="173"/>
      <c r="ERL125" s="173"/>
      <c r="ERM125" s="173"/>
      <c r="ERN125" s="173"/>
      <c r="ERO125" s="173"/>
      <c r="ERP125" s="173"/>
      <c r="ERQ125" s="173"/>
      <c r="ERR125" s="173"/>
      <c r="ERS125" s="173"/>
      <c r="ERT125" s="173"/>
      <c r="ERU125" s="173"/>
      <c r="ERV125" s="173"/>
      <c r="ERW125" s="173"/>
      <c r="ERX125" s="173"/>
      <c r="ERY125" s="173"/>
      <c r="ERZ125" s="173"/>
      <c r="ESA125" s="173"/>
      <c r="ESB125" s="173"/>
      <c r="ESC125" s="173"/>
      <c r="ESD125" s="173"/>
      <c r="ESE125" s="173"/>
      <c r="ESF125" s="173"/>
      <c r="ESG125" s="173"/>
      <c r="ESH125" s="173"/>
      <c r="ESI125" s="173"/>
      <c r="ESJ125" s="173"/>
      <c r="ESK125" s="173"/>
      <c r="ESL125" s="173"/>
      <c r="ESM125" s="173"/>
      <c r="ESN125" s="173"/>
      <c r="ESO125" s="173"/>
      <c r="ESP125" s="173"/>
      <c r="ESQ125" s="173"/>
      <c r="ESR125" s="173"/>
      <c r="ESS125" s="173"/>
      <c r="EST125" s="173"/>
      <c r="ESU125" s="173"/>
      <c r="ESV125" s="173"/>
      <c r="ESW125" s="173"/>
      <c r="ESX125" s="173"/>
      <c r="ESY125" s="173"/>
      <c r="ESZ125" s="173"/>
      <c r="ETA125" s="173"/>
      <c r="ETB125" s="173"/>
      <c r="ETC125" s="173"/>
      <c r="ETD125" s="173"/>
      <c r="ETE125" s="173"/>
      <c r="ETF125" s="173"/>
      <c r="ETG125" s="173"/>
      <c r="ETH125" s="173"/>
      <c r="ETI125" s="173"/>
      <c r="ETJ125" s="173"/>
      <c r="ETK125" s="173"/>
      <c r="ETL125" s="173"/>
      <c r="ETM125" s="173"/>
      <c r="ETN125" s="173"/>
      <c r="ETO125" s="173"/>
      <c r="ETP125" s="173"/>
      <c r="ETQ125" s="173"/>
      <c r="ETR125" s="173"/>
      <c r="ETS125" s="173"/>
      <c r="ETT125" s="173"/>
      <c r="ETU125" s="173"/>
      <c r="ETV125" s="173"/>
      <c r="ETW125" s="173"/>
      <c r="ETX125" s="173"/>
      <c r="ETY125" s="173"/>
      <c r="ETZ125" s="173"/>
      <c r="EUA125" s="173"/>
      <c r="EUB125" s="173"/>
      <c r="EUC125" s="173"/>
      <c r="EUD125" s="173"/>
      <c r="EUE125" s="173"/>
      <c r="EUF125" s="173"/>
      <c r="EUG125" s="173"/>
      <c r="EUH125" s="173"/>
      <c r="EUI125" s="173"/>
      <c r="EUJ125" s="173"/>
      <c r="EUK125" s="173"/>
      <c r="EUL125" s="173"/>
      <c r="EUM125" s="173"/>
      <c r="EUN125" s="173"/>
      <c r="EUO125" s="173"/>
      <c r="EUP125" s="173"/>
      <c r="EUQ125" s="173"/>
      <c r="EUR125" s="173"/>
      <c r="EUS125" s="173"/>
      <c r="EUT125" s="173"/>
      <c r="EUU125" s="173"/>
      <c r="EUV125" s="173"/>
      <c r="EUW125" s="173"/>
      <c r="EUX125" s="173"/>
      <c r="EUY125" s="173"/>
      <c r="EUZ125" s="173"/>
      <c r="EVA125" s="173"/>
      <c r="EVB125" s="173"/>
      <c r="EVC125" s="173"/>
      <c r="EVD125" s="173"/>
      <c r="EVE125" s="173"/>
      <c r="EVF125" s="173"/>
      <c r="EVG125" s="173"/>
      <c r="EVH125" s="173"/>
      <c r="EVI125" s="173"/>
      <c r="EVJ125" s="173"/>
      <c r="EVK125" s="173"/>
      <c r="EVL125" s="173"/>
      <c r="EVM125" s="173"/>
      <c r="EVN125" s="173"/>
      <c r="EVO125" s="173"/>
      <c r="EVP125" s="173"/>
      <c r="EVQ125" s="173"/>
      <c r="EVR125" s="173"/>
      <c r="EVS125" s="173"/>
      <c r="EVT125" s="173"/>
      <c r="EVU125" s="173"/>
      <c r="EVV125" s="173"/>
      <c r="EVW125" s="173"/>
      <c r="EVX125" s="173"/>
      <c r="EVY125" s="173"/>
      <c r="EVZ125" s="173"/>
      <c r="EWA125" s="173"/>
      <c r="EWB125" s="173"/>
      <c r="EWC125" s="173"/>
      <c r="EWD125" s="173"/>
      <c r="EWE125" s="173"/>
      <c r="EWF125" s="173"/>
      <c r="EWG125" s="173"/>
      <c r="EWH125" s="173"/>
      <c r="EWI125" s="173"/>
      <c r="EWJ125" s="173"/>
      <c r="EWK125" s="173"/>
      <c r="EWL125" s="173"/>
      <c r="EWM125" s="173"/>
      <c r="EWN125" s="173"/>
      <c r="EWO125" s="173"/>
      <c r="EWP125" s="173"/>
      <c r="EWQ125" s="173"/>
      <c r="EWR125" s="173"/>
      <c r="EWS125" s="173"/>
      <c r="EWT125" s="173"/>
      <c r="EWU125" s="173"/>
      <c r="EWV125" s="173"/>
      <c r="EWW125" s="173"/>
      <c r="EWX125" s="173"/>
      <c r="EWY125" s="173"/>
      <c r="EWZ125" s="173"/>
      <c r="EXA125" s="173"/>
      <c r="EXB125" s="173"/>
      <c r="EXC125" s="173"/>
      <c r="EXD125" s="173"/>
      <c r="EXE125" s="173"/>
      <c r="EXF125" s="173"/>
      <c r="EXG125" s="173"/>
      <c r="EXH125" s="173"/>
      <c r="EXI125" s="173"/>
      <c r="EXJ125" s="173"/>
      <c r="EXK125" s="173"/>
      <c r="EXL125" s="173"/>
      <c r="EXM125" s="173"/>
      <c r="EXN125" s="173"/>
      <c r="EXO125" s="173"/>
      <c r="EXP125" s="173"/>
      <c r="EXQ125" s="173"/>
      <c r="EXR125" s="173"/>
      <c r="EXS125" s="173"/>
      <c r="EXT125" s="173"/>
      <c r="EXU125" s="173"/>
      <c r="EXV125" s="173"/>
      <c r="EXW125" s="173"/>
      <c r="EXX125" s="173"/>
      <c r="EXY125" s="173"/>
      <c r="EXZ125" s="173"/>
      <c r="EYA125" s="173"/>
      <c r="EYB125" s="173"/>
      <c r="EYC125" s="173"/>
      <c r="EYD125" s="173"/>
      <c r="EYE125" s="173"/>
      <c r="EYF125" s="173"/>
      <c r="EYG125" s="173"/>
      <c r="EYH125" s="173"/>
      <c r="EYI125" s="173"/>
      <c r="EYJ125" s="173"/>
      <c r="EYK125" s="173"/>
      <c r="EYL125" s="173"/>
      <c r="EYM125" s="173"/>
      <c r="EYN125" s="173"/>
      <c r="EYO125" s="173"/>
      <c r="EYP125" s="173"/>
      <c r="EYQ125" s="173"/>
      <c r="EYR125" s="173"/>
      <c r="EYS125" s="173"/>
      <c r="EYT125" s="173"/>
      <c r="EYU125" s="173"/>
      <c r="EZB125" s="173"/>
      <c r="EZC125" s="173"/>
      <c r="EZD125" s="173"/>
      <c r="EZE125" s="173"/>
      <c r="EZF125" s="173"/>
      <c r="EZG125" s="173"/>
      <c r="EZH125" s="173"/>
      <c r="EZI125" s="173"/>
      <c r="EZJ125" s="173"/>
      <c r="EZK125" s="173"/>
      <c r="EZL125" s="173"/>
      <c r="EZM125" s="173"/>
      <c r="EZN125" s="173"/>
      <c r="EZO125" s="173"/>
      <c r="EZP125" s="173"/>
      <c r="EZQ125" s="173"/>
      <c r="EZR125" s="173"/>
      <c r="EZS125" s="173"/>
      <c r="EZT125" s="173"/>
      <c r="EZU125" s="173"/>
      <c r="EZV125" s="173"/>
      <c r="EZW125" s="173"/>
      <c r="EZX125" s="173"/>
      <c r="EZY125" s="173"/>
      <c r="EZZ125" s="173"/>
      <c r="FAA125" s="173"/>
      <c r="FAB125" s="173"/>
      <c r="FAC125" s="173"/>
      <c r="FAD125" s="173"/>
      <c r="FAE125" s="173"/>
      <c r="FAF125" s="173"/>
      <c r="FAG125" s="173"/>
      <c r="FAH125" s="173"/>
      <c r="FAI125" s="173"/>
      <c r="FAJ125" s="173"/>
      <c r="FAK125" s="173"/>
      <c r="FAL125" s="173"/>
      <c r="FAM125" s="173"/>
      <c r="FAN125" s="173"/>
      <c r="FAO125" s="173"/>
      <c r="FAP125" s="173"/>
      <c r="FAQ125" s="173"/>
      <c r="FAR125" s="173"/>
      <c r="FAS125" s="173"/>
      <c r="FAT125" s="173"/>
      <c r="FAU125" s="173"/>
      <c r="FAV125" s="173"/>
      <c r="FAW125" s="173"/>
      <c r="FAX125" s="173"/>
      <c r="FAY125" s="173"/>
      <c r="FAZ125" s="173"/>
      <c r="FBA125" s="173"/>
      <c r="FBB125" s="173"/>
      <c r="FBC125" s="173"/>
      <c r="FBD125" s="173"/>
      <c r="FBE125" s="173"/>
      <c r="FBF125" s="173"/>
      <c r="FBG125" s="173"/>
      <c r="FBH125" s="173"/>
      <c r="FBI125" s="173"/>
      <c r="FBJ125" s="173"/>
      <c r="FBK125" s="173"/>
      <c r="FBL125" s="173"/>
      <c r="FBM125" s="173"/>
      <c r="FBN125" s="173"/>
      <c r="FBO125" s="173"/>
      <c r="FBP125" s="173"/>
      <c r="FBQ125" s="173"/>
      <c r="FBR125" s="173"/>
      <c r="FBS125" s="173"/>
      <c r="FBT125" s="173"/>
      <c r="FBU125" s="173"/>
      <c r="FBV125" s="173"/>
      <c r="FBW125" s="173"/>
      <c r="FBX125" s="173"/>
      <c r="FBY125" s="173"/>
      <c r="FBZ125" s="173"/>
      <c r="FCA125" s="173"/>
      <c r="FCB125" s="173"/>
      <c r="FCC125" s="173"/>
      <c r="FCD125" s="173"/>
      <c r="FCE125" s="173"/>
      <c r="FCF125" s="173"/>
      <c r="FCG125" s="173"/>
      <c r="FCH125" s="173"/>
      <c r="FCI125" s="173"/>
      <c r="FCJ125" s="173"/>
      <c r="FCK125" s="173"/>
      <c r="FCL125" s="173"/>
      <c r="FCM125" s="173"/>
      <c r="FCN125" s="173"/>
      <c r="FCO125" s="173"/>
      <c r="FCP125" s="173"/>
      <c r="FCQ125" s="173"/>
      <c r="FCR125" s="173"/>
      <c r="FCS125" s="173"/>
      <c r="FCT125" s="173"/>
      <c r="FCU125" s="173"/>
      <c r="FCV125" s="173"/>
      <c r="FCW125" s="173"/>
      <c r="FCX125" s="173"/>
      <c r="FCY125" s="173"/>
      <c r="FCZ125" s="173"/>
      <c r="FDA125" s="173"/>
      <c r="FDB125" s="173"/>
      <c r="FDC125" s="173"/>
      <c r="FDD125" s="173"/>
      <c r="FDE125" s="173"/>
      <c r="FDF125" s="173"/>
      <c r="FDG125" s="173"/>
      <c r="FDH125" s="173"/>
      <c r="FDI125" s="173"/>
      <c r="FDJ125" s="173"/>
      <c r="FDK125" s="173"/>
      <c r="FDL125" s="173"/>
      <c r="FDM125" s="173"/>
      <c r="FDN125" s="173"/>
      <c r="FDO125" s="173"/>
      <c r="FDP125" s="173"/>
      <c r="FDQ125" s="173"/>
      <c r="FDR125" s="173"/>
      <c r="FDS125" s="173"/>
      <c r="FDT125" s="173"/>
      <c r="FDU125" s="173"/>
      <c r="FDV125" s="173"/>
      <c r="FDW125" s="173"/>
      <c r="FDX125" s="173"/>
      <c r="FDY125" s="173"/>
      <c r="FDZ125" s="173"/>
      <c r="FEA125" s="173"/>
      <c r="FEB125" s="173"/>
      <c r="FEC125" s="173"/>
      <c r="FED125" s="173"/>
      <c r="FEE125" s="173"/>
      <c r="FEF125" s="173"/>
      <c r="FEG125" s="173"/>
      <c r="FEH125" s="173"/>
      <c r="FEI125" s="173"/>
      <c r="FEJ125" s="173"/>
      <c r="FEK125" s="173"/>
      <c r="FEL125" s="173"/>
      <c r="FEM125" s="173"/>
      <c r="FEN125" s="173"/>
      <c r="FEO125" s="173"/>
      <c r="FEP125" s="173"/>
      <c r="FEQ125" s="173"/>
      <c r="FER125" s="173"/>
      <c r="FES125" s="173"/>
      <c r="FET125" s="173"/>
      <c r="FEU125" s="173"/>
      <c r="FEV125" s="173"/>
      <c r="FEW125" s="173"/>
      <c r="FEX125" s="173"/>
      <c r="FEY125" s="173"/>
      <c r="FEZ125" s="173"/>
      <c r="FFA125" s="173"/>
      <c r="FFB125" s="173"/>
      <c r="FFC125" s="173"/>
      <c r="FFD125" s="173"/>
      <c r="FFE125" s="173"/>
      <c r="FFF125" s="173"/>
      <c r="FFG125" s="173"/>
      <c r="FFH125" s="173"/>
      <c r="FFI125" s="173"/>
      <c r="FFJ125" s="173"/>
      <c r="FFK125" s="173"/>
      <c r="FFL125" s="173"/>
      <c r="FFM125" s="173"/>
      <c r="FFN125" s="173"/>
      <c r="FFO125" s="173"/>
      <c r="FFP125" s="173"/>
      <c r="FFQ125" s="173"/>
      <c r="FFR125" s="173"/>
      <c r="FFS125" s="173"/>
      <c r="FFT125" s="173"/>
      <c r="FFU125" s="173"/>
      <c r="FFV125" s="173"/>
      <c r="FFW125" s="173"/>
      <c r="FFX125" s="173"/>
      <c r="FFY125" s="173"/>
      <c r="FFZ125" s="173"/>
      <c r="FGA125" s="173"/>
      <c r="FGB125" s="173"/>
      <c r="FGC125" s="173"/>
      <c r="FGD125" s="173"/>
      <c r="FGE125" s="173"/>
      <c r="FGF125" s="173"/>
      <c r="FGG125" s="173"/>
      <c r="FGH125" s="173"/>
      <c r="FGI125" s="173"/>
      <c r="FGJ125" s="173"/>
      <c r="FGK125" s="173"/>
      <c r="FGL125" s="173"/>
      <c r="FGM125" s="173"/>
      <c r="FGN125" s="173"/>
      <c r="FGO125" s="173"/>
      <c r="FGP125" s="173"/>
      <c r="FGQ125" s="173"/>
      <c r="FGR125" s="173"/>
      <c r="FGS125" s="173"/>
      <c r="FGT125" s="173"/>
      <c r="FGU125" s="173"/>
      <c r="FGV125" s="173"/>
      <c r="FGW125" s="173"/>
      <c r="FGX125" s="173"/>
      <c r="FGY125" s="173"/>
      <c r="FGZ125" s="173"/>
      <c r="FHA125" s="173"/>
      <c r="FHB125" s="173"/>
      <c r="FHC125" s="173"/>
      <c r="FHD125" s="173"/>
      <c r="FHE125" s="173"/>
      <c r="FHF125" s="173"/>
      <c r="FHG125" s="173"/>
      <c r="FHH125" s="173"/>
      <c r="FHI125" s="173"/>
      <c r="FHJ125" s="173"/>
      <c r="FHK125" s="173"/>
      <c r="FHL125" s="173"/>
      <c r="FHM125" s="173"/>
      <c r="FHN125" s="173"/>
      <c r="FHO125" s="173"/>
      <c r="FHP125" s="173"/>
      <c r="FHQ125" s="173"/>
      <c r="FHR125" s="173"/>
      <c r="FHS125" s="173"/>
      <c r="FHT125" s="173"/>
      <c r="FHU125" s="173"/>
      <c r="FHV125" s="173"/>
      <c r="FHW125" s="173"/>
      <c r="FHX125" s="173"/>
      <c r="FHY125" s="173"/>
      <c r="FHZ125" s="173"/>
      <c r="FIA125" s="173"/>
      <c r="FIB125" s="173"/>
      <c r="FIC125" s="173"/>
      <c r="FID125" s="173"/>
      <c r="FIE125" s="173"/>
      <c r="FIF125" s="173"/>
      <c r="FIG125" s="173"/>
      <c r="FIH125" s="173"/>
      <c r="FII125" s="173"/>
      <c r="FIJ125" s="173"/>
      <c r="FIK125" s="173"/>
      <c r="FIL125" s="173"/>
      <c r="FIM125" s="173"/>
      <c r="FIN125" s="173"/>
      <c r="FIO125" s="173"/>
      <c r="FIP125" s="173"/>
      <c r="FIQ125" s="173"/>
      <c r="FIX125" s="173"/>
      <c r="FIY125" s="173"/>
      <c r="FIZ125" s="173"/>
      <c r="FJA125" s="173"/>
      <c r="FJB125" s="173"/>
      <c r="FJC125" s="173"/>
      <c r="FJD125" s="173"/>
      <c r="FJE125" s="173"/>
      <c r="FJF125" s="173"/>
      <c r="FJG125" s="173"/>
      <c r="FJH125" s="173"/>
      <c r="FJI125" s="173"/>
      <c r="FJJ125" s="173"/>
      <c r="FJK125" s="173"/>
      <c r="FJL125" s="173"/>
      <c r="FJM125" s="173"/>
      <c r="FJN125" s="173"/>
      <c r="FJO125" s="173"/>
      <c r="FJP125" s="173"/>
      <c r="FJQ125" s="173"/>
      <c r="FJR125" s="173"/>
      <c r="FJS125" s="173"/>
      <c r="FJT125" s="173"/>
      <c r="FJU125" s="173"/>
      <c r="FJV125" s="173"/>
      <c r="FJW125" s="173"/>
      <c r="FJX125" s="173"/>
      <c r="FJY125" s="173"/>
      <c r="FJZ125" s="173"/>
      <c r="FKA125" s="173"/>
      <c r="FKB125" s="173"/>
      <c r="FKC125" s="173"/>
      <c r="FKD125" s="173"/>
      <c r="FKE125" s="173"/>
      <c r="FKF125" s="173"/>
      <c r="FKG125" s="173"/>
      <c r="FKH125" s="173"/>
      <c r="FKI125" s="173"/>
      <c r="FKJ125" s="173"/>
      <c r="FKK125" s="173"/>
      <c r="FKL125" s="173"/>
      <c r="FKM125" s="173"/>
      <c r="FKN125" s="173"/>
      <c r="FKO125" s="173"/>
      <c r="FKP125" s="173"/>
      <c r="FKQ125" s="173"/>
      <c r="FKR125" s="173"/>
      <c r="FKS125" s="173"/>
      <c r="FKT125" s="173"/>
      <c r="FKU125" s="173"/>
      <c r="FKV125" s="173"/>
      <c r="FKW125" s="173"/>
      <c r="FKX125" s="173"/>
      <c r="FKY125" s="173"/>
      <c r="FKZ125" s="173"/>
      <c r="FLA125" s="173"/>
      <c r="FLB125" s="173"/>
      <c r="FLC125" s="173"/>
      <c r="FLD125" s="173"/>
      <c r="FLE125" s="173"/>
      <c r="FLF125" s="173"/>
      <c r="FLG125" s="173"/>
      <c r="FLH125" s="173"/>
      <c r="FLI125" s="173"/>
      <c r="FLJ125" s="173"/>
      <c r="FLK125" s="173"/>
      <c r="FLL125" s="173"/>
      <c r="FLM125" s="173"/>
      <c r="FLN125" s="173"/>
      <c r="FLO125" s="173"/>
      <c r="FLP125" s="173"/>
      <c r="FLQ125" s="173"/>
      <c r="FLR125" s="173"/>
      <c r="FLS125" s="173"/>
      <c r="FLT125" s="173"/>
      <c r="FLU125" s="173"/>
      <c r="FLV125" s="173"/>
      <c r="FLW125" s="173"/>
      <c r="FLX125" s="173"/>
      <c r="FLY125" s="173"/>
      <c r="FLZ125" s="173"/>
      <c r="FMA125" s="173"/>
      <c r="FMB125" s="173"/>
      <c r="FMC125" s="173"/>
      <c r="FMD125" s="173"/>
      <c r="FME125" s="173"/>
      <c r="FMF125" s="173"/>
      <c r="FMG125" s="173"/>
      <c r="FMH125" s="173"/>
      <c r="FMI125" s="173"/>
      <c r="FMJ125" s="173"/>
      <c r="FMK125" s="173"/>
      <c r="FML125" s="173"/>
      <c r="FMM125" s="173"/>
      <c r="FMN125" s="173"/>
      <c r="FMO125" s="173"/>
      <c r="FMP125" s="173"/>
      <c r="FMQ125" s="173"/>
      <c r="FMR125" s="173"/>
      <c r="FMS125" s="173"/>
      <c r="FMT125" s="173"/>
      <c r="FMU125" s="173"/>
      <c r="FMV125" s="173"/>
      <c r="FMW125" s="173"/>
      <c r="FMX125" s="173"/>
      <c r="FMY125" s="173"/>
      <c r="FMZ125" s="173"/>
      <c r="FNA125" s="173"/>
      <c r="FNB125" s="173"/>
      <c r="FNC125" s="173"/>
      <c r="FND125" s="173"/>
      <c r="FNE125" s="173"/>
      <c r="FNF125" s="173"/>
      <c r="FNG125" s="173"/>
      <c r="FNH125" s="173"/>
      <c r="FNI125" s="173"/>
      <c r="FNJ125" s="173"/>
      <c r="FNK125" s="173"/>
      <c r="FNL125" s="173"/>
      <c r="FNM125" s="173"/>
      <c r="FNN125" s="173"/>
      <c r="FNO125" s="173"/>
      <c r="FNP125" s="173"/>
      <c r="FNQ125" s="173"/>
      <c r="FNR125" s="173"/>
      <c r="FNS125" s="173"/>
      <c r="FNT125" s="173"/>
      <c r="FNU125" s="173"/>
      <c r="FNV125" s="173"/>
      <c r="FNW125" s="173"/>
      <c r="FNX125" s="173"/>
      <c r="FNY125" s="173"/>
      <c r="FNZ125" s="173"/>
      <c r="FOA125" s="173"/>
      <c r="FOB125" s="173"/>
      <c r="FOC125" s="173"/>
      <c r="FOD125" s="173"/>
      <c r="FOE125" s="173"/>
      <c r="FOF125" s="173"/>
      <c r="FOG125" s="173"/>
      <c r="FOH125" s="173"/>
      <c r="FOI125" s="173"/>
      <c r="FOJ125" s="173"/>
      <c r="FOK125" s="173"/>
      <c r="FOL125" s="173"/>
      <c r="FOM125" s="173"/>
      <c r="FON125" s="173"/>
      <c r="FOO125" s="173"/>
      <c r="FOP125" s="173"/>
      <c r="FOQ125" s="173"/>
      <c r="FOR125" s="173"/>
      <c r="FOS125" s="173"/>
      <c r="FOT125" s="173"/>
      <c r="FOU125" s="173"/>
      <c r="FOV125" s="173"/>
      <c r="FOW125" s="173"/>
      <c r="FOX125" s="173"/>
      <c r="FOY125" s="173"/>
      <c r="FOZ125" s="173"/>
      <c r="FPA125" s="173"/>
      <c r="FPB125" s="173"/>
      <c r="FPC125" s="173"/>
      <c r="FPD125" s="173"/>
      <c r="FPE125" s="173"/>
      <c r="FPF125" s="173"/>
      <c r="FPG125" s="173"/>
      <c r="FPH125" s="173"/>
      <c r="FPI125" s="173"/>
      <c r="FPJ125" s="173"/>
      <c r="FPK125" s="173"/>
      <c r="FPL125" s="173"/>
      <c r="FPM125" s="173"/>
      <c r="FPN125" s="173"/>
      <c r="FPO125" s="173"/>
      <c r="FPP125" s="173"/>
      <c r="FPQ125" s="173"/>
      <c r="FPR125" s="173"/>
      <c r="FPS125" s="173"/>
      <c r="FPT125" s="173"/>
      <c r="FPU125" s="173"/>
      <c r="FPV125" s="173"/>
      <c r="FPW125" s="173"/>
      <c r="FPX125" s="173"/>
      <c r="FPY125" s="173"/>
      <c r="FPZ125" s="173"/>
      <c r="FQA125" s="173"/>
      <c r="FQB125" s="173"/>
      <c r="FQC125" s="173"/>
      <c r="FQD125" s="173"/>
      <c r="FQE125" s="173"/>
      <c r="FQF125" s="173"/>
      <c r="FQG125" s="173"/>
      <c r="FQH125" s="173"/>
      <c r="FQI125" s="173"/>
      <c r="FQJ125" s="173"/>
      <c r="FQK125" s="173"/>
      <c r="FQL125" s="173"/>
      <c r="FQM125" s="173"/>
      <c r="FQN125" s="173"/>
      <c r="FQO125" s="173"/>
      <c r="FQP125" s="173"/>
      <c r="FQQ125" s="173"/>
      <c r="FQR125" s="173"/>
      <c r="FQS125" s="173"/>
      <c r="FQT125" s="173"/>
      <c r="FQU125" s="173"/>
      <c r="FQV125" s="173"/>
      <c r="FQW125" s="173"/>
      <c r="FQX125" s="173"/>
      <c r="FQY125" s="173"/>
      <c r="FQZ125" s="173"/>
      <c r="FRA125" s="173"/>
      <c r="FRB125" s="173"/>
      <c r="FRC125" s="173"/>
      <c r="FRD125" s="173"/>
      <c r="FRE125" s="173"/>
      <c r="FRF125" s="173"/>
      <c r="FRG125" s="173"/>
      <c r="FRH125" s="173"/>
      <c r="FRI125" s="173"/>
      <c r="FRJ125" s="173"/>
      <c r="FRK125" s="173"/>
      <c r="FRL125" s="173"/>
      <c r="FRM125" s="173"/>
      <c r="FRN125" s="173"/>
      <c r="FRO125" s="173"/>
      <c r="FRP125" s="173"/>
      <c r="FRQ125" s="173"/>
      <c r="FRR125" s="173"/>
      <c r="FRS125" s="173"/>
      <c r="FRT125" s="173"/>
      <c r="FRU125" s="173"/>
      <c r="FRV125" s="173"/>
      <c r="FRW125" s="173"/>
      <c r="FRX125" s="173"/>
      <c r="FRY125" s="173"/>
      <c r="FRZ125" s="173"/>
      <c r="FSA125" s="173"/>
      <c r="FSB125" s="173"/>
      <c r="FSC125" s="173"/>
      <c r="FSD125" s="173"/>
      <c r="FSE125" s="173"/>
      <c r="FSF125" s="173"/>
      <c r="FSG125" s="173"/>
      <c r="FSH125" s="173"/>
      <c r="FSI125" s="173"/>
      <c r="FSJ125" s="173"/>
      <c r="FSK125" s="173"/>
      <c r="FSL125" s="173"/>
      <c r="FSM125" s="173"/>
      <c r="FST125" s="173"/>
      <c r="FSU125" s="173"/>
      <c r="FSV125" s="173"/>
      <c r="FSW125" s="173"/>
      <c r="FSX125" s="173"/>
      <c r="FSY125" s="173"/>
      <c r="FSZ125" s="173"/>
      <c r="FTA125" s="173"/>
      <c r="FTB125" s="173"/>
      <c r="FTC125" s="173"/>
      <c r="FTD125" s="173"/>
      <c r="FTE125" s="173"/>
      <c r="FTF125" s="173"/>
      <c r="FTG125" s="173"/>
      <c r="FTH125" s="173"/>
      <c r="FTI125" s="173"/>
      <c r="FTJ125" s="173"/>
      <c r="FTK125" s="173"/>
      <c r="FTL125" s="173"/>
      <c r="FTM125" s="173"/>
      <c r="FTN125" s="173"/>
      <c r="FTO125" s="173"/>
      <c r="FTP125" s="173"/>
      <c r="FTQ125" s="173"/>
      <c r="FTR125" s="173"/>
      <c r="FTS125" s="173"/>
      <c r="FTT125" s="173"/>
      <c r="FTU125" s="173"/>
      <c r="FTV125" s="173"/>
      <c r="FTW125" s="173"/>
      <c r="FTX125" s="173"/>
      <c r="FTY125" s="173"/>
      <c r="FTZ125" s="173"/>
      <c r="FUA125" s="173"/>
      <c r="FUB125" s="173"/>
      <c r="FUC125" s="173"/>
      <c r="FUD125" s="173"/>
      <c r="FUE125" s="173"/>
      <c r="FUF125" s="173"/>
      <c r="FUG125" s="173"/>
      <c r="FUH125" s="173"/>
      <c r="FUI125" s="173"/>
      <c r="FUJ125" s="173"/>
      <c r="FUK125" s="173"/>
      <c r="FUL125" s="173"/>
      <c r="FUM125" s="173"/>
      <c r="FUN125" s="173"/>
      <c r="FUO125" s="173"/>
      <c r="FUP125" s="173"/>
      <c r="FUQ125" s="173"/>
      <c r="FUR125" s="173"/>
      <c r="FUS125" s="173"/>
      <c r="FUT125" s="173"/>
      <c r="FUU125" s="173"/>
      <c r="FUV125" s="173"/>
      <c r="FUW125" s="173"/>
      <c r="FUX125" s="173"/>
      <c r="FUY125" s="173"/>
      <c r="FUZ125" s="173"/>
      <c r="FVA125" s="173"/>
      <c r="FVB125" s="173"/>
      <c r="FVC125" s="173"/>
      <c r="FVD125" s="173"/>
      <c r="FVE125" s="173"/>
      <c r="FVF125" s="173"/>
      <c r="FVG125" s="173"/>
      <c r="FVH125" s="173"/>
      <c r="FVI125" s="173"/>
      <c r="FVJ125" s="173"/>
      <c r="FVK125" s="173"/>
      <c r="FVL125" s="173"/>
      <c r="FVM125" s="173"/>
      <c r="FVN125" s="173"/>
      <c r="FVO125" s="173"/>
      <c r="FVP125" s="173"/>
      <c r="FVQ125" s="173"/>
      <c r="FVR125" s="173"/>
      <c r="FVS125" s="173"/>
      <c r="FVT125" s="173"/>
      <c r="FVU125" s="173"/>
      <c r="FVV125" s="173"/>
      <c r="FVW125" s="173"/>
      <c r="FVX125" s="173"/>
      <c r="FVY125" s="173"/>
      <c r="FVZ125" s="173"/>
      <c r="FWA125" s="173"/>
      <c r="FWB125" s="173"/>
      <c r="FWC125" s="173"/>
      <c r="FWD125" s="173"/>
      <c r="FWE125" s="173"/>
      <c r="FWF125" s="173"/>
      <c r="FWG125" s="173"/>
      <c r="FWH125" s="173"/>
      <c r="FWI125" s="173"/>
      <c r="FWJ125" s="173"/>
      <c r="FWK125" s="173"/>
      <c r="FWL125" s="173"/>
      <c r="FWM125" s="173"/>
      <c r="FWN125" s="173"/>
      <c r="FWO125" s="173"/>
      <c r="FWP125" s="173"/>
      <c r="FWQ125" s="173"/>
      <c r="FWR125" s="173"/>
      <c r="FWS125" s="173"/>
      <c r="FWT125" s="173"/>
      <c r="FWU125" s="173"/>
      <c r="FWV125" s="173"/>
      <c r="FWW125" s="173"/>
      <c r="FWX125" s="173"/>
      <c r="FWY125" s="173"/>
      <c r="FWZ125" s="173"/>
      <c r="FXA125" s="173"/>
      <c r="FXB125" s="173"/>
      <c r="FXC125" s="173"/>
      <c r="FXD125" s="173"/>
      <c r="FXE125" s="173"/>
      <c r="FXF125" s="173"/>
      <c r="FXG125" s="173"/>
      <c r="FXH125" s="173"/>
      <c r="FXI125" s="173"/>
      <c r="FXJ125" s="173"/>
      <c r="FXK125" s="173"/>
      <c r="FXL125" s="173"/>
      <c r="FXM125" s="173"/>
      <c r="FXN125" s="173"/>
      <c r="FXO125" s="173"/>
      <c r="FXP125" s="173"/>
      <c r="FXQ125" s="173"/>
      <c r="FXR125" s="173"/>
      <c r="FXS125" s="173"/>
      <c r="FXT125" s="173"/>
      <c r="FXU125" s="173"/>
      <c r="FXV125" s="173"/>
      <c r="FXW125" s="173"/>
      <c r="FXX125" s="173"/>
      <c r="FXY125" s="173"/>
      <c r="FXZ125" s="173"/>
      <c r="FYA125" s="173"/>
      <c r="FYB125" s="173"/>
      <c r="FYC125" s="173"/>
      <c r="FYD125" s="173"/>
      <c r="FYE125" s="173"/>
      <c r="FYF125" s="173"/>
      <c r="FYG125" s="173"/>
      <c r="FYH125" s="173"/>
      <c r="FYI125" s="173"/>
      <c r="FYJ125" s="173"/>
      <c r="FYK125" s="173"/>
      <c r="FYL125" s="173"/>
      <c r="FYM125" s="173"/>
      <c r="FYN125" s="173"/>
      <c r="FYO125" s="173"/>
      <c r="FYP125" s="173"/>
      <c r="FYQ125" s="173"/>
      <c r="FYR125" s="173"/>
      <c r="FYS125" s="173"/>
      <c r="FYT125" s="173"/>
      <c r="FYU125" s="173"/>
      <c r="FYV125" s="173"/>
      <c r="FYW125" s="173"/>
      <c r="FYX125" s="173"/>
      <c r="FYY125" s="173"/>
      <c r="FYZ125" s="173"/>
      <c r="FZA125" s="173"/>
      <c r="FZB125" s="173"/>
      <c r="FZC125" s="173"/>
      <c r="FZD125" s="173"/>
      <c r="FZE125" s="173"/>
      <c r="FZF125" s="173"/>
      <c r="FZG125" s="173"/>
      <c r="FZH125" s="173"/>
      <c r="FZI125" s="173"/>
      <c r="FZJ125" s="173"/>
      <c r="FZK125" s="173"/>
      <c r="FZL125" s="173"/>
      <c r="FZM125" s="173"/>
      <c r="FZN125" s="173"/>
      <c r="FZO125" s="173"/>
      <c r="FZP125" s="173"/>
      <c r="FZQ125" s="173"/>
      <c r="FZR125" s="173"/>
      <c r="FZS125" s="173"/>
      <c r="FZT125" s="173"/>
      <c r="FZU125" s="173"/>
      <c r="FZV125" s="173"/>
      <c r="FZW125" s="173"/>
      <c r="FZX125" s="173"/>
      <c r="FZY125" s="173"/>
      <c r="FZZ125" s="173"/>
      <c r="GAA125" s="173"/>
      <c r="GAB125" s="173"/>
      <c r="GAC125" s="173"/>
      <c r="GAD125" s="173"/>
      <c r="GAE125" s="173"/>
      <c r="GAF125" s="173"/>
      <c r="GAG125" s="173"/>
      <c r="GAH125" s="173"/>
      <c r="GAI125" s="173"/>
      <c r="GAJ125" s="173"/>
      <c r="GAK125" s="173"/>
      <c r="GAL125" s="173"/>
      <c r="GAM125" s="173"/>
      <c r="GAN125" s="173"/>
      <c r="GAO125" s="173"/>
      <c r="GAP125" s="173"/>
      <c r="GAQ125" s="173"/>
      <c r="GAR125" s="173"/>
      <c r="GAS125" s="173"/>
      <c r="GAT125" s="173"/>
      <c r="GAU125" s="173"/>
      <c r="GAV125" s="173"/>
      <c r="GAW125" s="173"/>
      <c r="GAX125" s="173"/>
      <c r="GAY125" s="173"/>
      <c r="GAZ125" s="173"/>
      <c r="GBA125" s="173"/>
      <c r="GBB125" s="173"/>
      <c r="GBC125" s="173"/>
      <c r="GBD125" s="173"/>
      <c r="GBE125" s="173"/>
      <c r="GBF125" s="173"/>
      <c r="GBG125" s="173"/>
      <c r="GBH125" s="173"/>
      <c r="GBI125" s="173"/>
      <c r="GBJ125" s="173"/>
      <c r="GBK125" s="173"/>
      <c r="GBL125" s="173"/>
      <c r="GBM125" s="173"/>
      <c r="GBN125" s="173"/>
      <c r="GBO125" s="173"/>
      <c r="GBP125" s="173"/>
      <c r="GBQ125" s="173"/>
      <c r="GBR125" s="173"/>
      <c r="GBS125" s="173"/>
      <c r="GBT125" s="173"/>
      <c r="GBU125" s="173"/>
      <c r="GBV125" s="173"/>
      <c r="GBW125" s="173"/>
      <c r="GBX125" s="173"/>
      <c r="GBY125" s="173"/>
      <c r="GBZ125" s="173"/>
      <c r="GCA125" s="173"/>
      <c r="GCB125" s="173"/>
      <c r="GCC125" s="173"/>
      <c r="GCD125" s="173"/>
      <c r="GCE125" s="173"/>
      <c r="GCF125" s="173"/>
      <c r="GCG125" s="173"/>
      <c r="GCH125" s="173"/>
      <c r="GCI125" s="173"/>
      <c r="GCP125" s="173"/>
      <c r="GCQ125" s="173"/>
      <c r="GCR125" s="173"/>
      <c r="GCS125" s="173"/>
      <c r="GCT125" s="173"/>
      <c r="GCU125" s="173"/>
      <c r="GCV125" s="173"/>
      <c r="GCW125" s="173"/>
      <c r="GCX125" s="173"/>
      <c r="GCY125" s="173"/>
      <c r="GCZ125" s="173"/>
      <c r="GDA125" s="173"/>
      <c r="GDB125" s="173"/>
      <c r="GDC125" s="173"/>
      <c r="GDD125" s="173"/>
      <c r="GDE125" s="173"/>
      <c r="GDF125" s="173"/>
      <c r="GDG125" s="173"/>
      <c r="GDH125" s="173"/>
      <c r="GDI125" s="173"/>
      <c r="GDJ125" s="173"/>
      <c r="GDK125" s="173"/>
      <c r="GDL125" s="173"/>
      <c r="GDM125" s="173"/>
      <c r="GDN125" s="173"/>
      <c r="GDO125" s="173"/>
      <c r="GDP125" s="173"/>
      <c r="GDQ125" s="173"/>
      <c r="GDR125" s="173"/>
      <c r="GDS125" s="173"/>
      <c r="GDT125" s="173"/>
      <c r="GDU125" s="173"/>
      <c r="GDV125" s="173"/>
      <c r="GDW125" s="173"/>
      <c r="GDX125" s="173"/>
      <c r="GDY125" s="173"/>
      <c r="GDZ125" s="173"/>
      <c r="GEA125" s="173"/>
      <c r="GEB125" s="173"/>
      <c r="GEC125" s="173"/>
      <c r="GED125" s="173"/>
      <c r="GEE125" s="173"/>
      <c r="GEF125" s="173"/>
      <c r="GEG125" s="173"/>
      <c r="GEH125" s="173"/>
      <c r="GEI125" s="173"/>
      <c r="GEJ125" s="173"/>
      <c r="GEK125" s="173"/>
      <c r="GEL125" s="173"/>
      <c r="GEM125" s="173"/>
      <c r="GEN125" s="173"/>
      <c r="GEO125" s="173"/>
      <c r="GEP125" s="173"/>
      <c r="GEQ125" s="173"/>
      <c r="GER125" s="173"/>
      <c r="GES125" s="173"/>
      <c r="GET125" s="173"/>
      <c r="GEU125" s="173"/>
      <c r="GEV125" s="173"/>
      <c r="GEW125" s="173"/>
      <c r="GEX125" s="173"/>
      <c r="GEY125" s="173"/>
      <c r="GEZ125" s="173"/>
      <c r="GFA125" s="173"/>
      <c r="GFB125" s="173"/>
      <c r="GFC125" s="173"/>
      <c r="GFD125" s="173"/>
      <c r="GFE125" s="173"/>
      <c r="GFF125" s="173"/>
      <c r="GFG125" s="173"/>
      <c r="GFH125" s="173"/>
      <c r="GFI125" s="173"/>
      <c r="GFJ125" s="173"/>
      <c r="GFK125" s="173"/>
      <c r="GFL125" s="173"/>
      <c r="GFM125" s="173"/>
      <c r="GFN125" s="173"/>
      <c r="GFO125" s="173"/>
      <c r="GFP125" s="173"/>
      <c r="GFQ125" s="173"/>
      <c r="GFR125" s="173"/>
      <c r="GFS125" s="173"/>
      <c r="GFT125" s="173"/>
      <c r="GFU125" s="173"/>
      <c r="GFV125" s="173"/>
      <c r="GFW125" s="173"/>
      <c r="GFX125" s="173"/>
      <c r="GFY125" s="173"/>
      <c r="GFZ125" s="173"/>
      <c r="GGA125" s="173"/>
      <c r="GGB125" s="173"/>
      <c r="GGC125" s="173"/>
      <c r="GGD125" s="173"/>
      <c r="GGE125" s="173"/>
      <c r="GGF125" s="173"/>
      <c r="GGG125" s="173"/>
      <c r="GGH125" s="173"/>
      <c r="GGI125" s="173"/>
      <c r="GGJ125" s="173"/>
      <c r="GGK125" s="173"/>
      <c r="GGL125" s="173"/>
      <c r="GGM125" s="173"/>
      <c r="GGN125" s="173"/>
      <c r="GGO125" s="173"/>
      <c r="GGP125" s="173"/>
      <c r="GGQ125" s="173"/>
      <c r="GGR125" s="173"/>
      <c r="GGS125" s="173"/>
      <c r="GGT125" s="173"/>
      <c r="GGU125" s="173"/>
      <c r="GGV125" s="173"/>
      <c r="GGW125" s="173"/>
      <c r="GGX125" s="173"/>
      <c r="GGY125" s="173"/>
      <c r="GGZ125" s="173"/>
      <c r="GHA125" s="173"/>
      <c r="GHB125" s="173"/>
      <c r="GHC125" s="173"/>
      <c r="GHD125" s="173"/>
      <c r="GHE125" s="173"/>
      <c r="GHF125" s="173"/>
      <c r="GHG125" s="173"/>
      <c r="GHH125" s="173"/>
      <c r="GHI125" s="173"/>
      <c r="GHJ125" s="173"/>
      <c r="GHK125" s="173"/>
      <c r="GHL125" s="173"/>
      <c r="GHM125" s="173"/>
      <c r="GHN125" s="173"/>
      <c r="GHO125" s="173"/>
      <c r="GHP125" s="173"/>
      <c r="GHQ125" s="173"/>
      <c r="GHR125" s="173"/>
      <c r="GHS125" s="173"/>
      <c r="GHT125" s="173"/>
      <c r="GHU125" s="173"/>
      <c r="GHV125" s="173"/>
      <c r="GHW125" s="173"/>
      <c r="GHX125" s="173"/>
      <c r="GHY125" s="173"/>
      <c r="GHZ125" s="173"/>
      <c r="GIA125" s="173"/>
      <c r="GIB125" s="173"/>
      <c r="GIC125" s="173"/>
      <c r="GID125" s="173"/>
      <c r="GIE125" s="173"/>
      <c r="GIF125" s="173"/>
      <c r="GIG125" s="173"/>
      <c r="GIH125" s="173"/>
      <c r="GII125" s="173"/>
      <c r="GIJ125" s="173"/>
      <c r="GIK125" s="173"/>
      <c r="GIL125" s="173"/>
      <c r="GIM125" s="173"/>
      <c r="GIN125" s="173"/>
      <c r="GIO125" s="173"/>
      <c r="GIP125" s="173"/>
      <c r="GIQ125" s="173"/>
      <c r="GIR125" s="173"/>
      <c r="GIS125" s="173"/>
      <c r="GIT125" s="173"/>
      <c r="GIU125" s="173"/>
      <c r="GIV125" s="173"/>
      <c r="GIW125" s="173"/>
      <c r="GIX125" s="173"/>
      <c r="GIY125" s="173"/>
      <c r="GIZ125" s="173"/>
      <c r="GJA125" s="173"/>
      <c r="GJB125" s="173"/>
      <c r="GJC125" s="173"/>
      <c r="GJD125" s="173"/>
      <c r="GJE125" s="173"/>
      <c r="GJF125" s="173"/>
      <c r="GJG125" s="173"/>
      <c r="GJH125" s="173"/>
      <c r="GJI125" s="173"/>
      <c r="GJJ125" s="173"/>
      <c r="GJK125" s="173"/>
      <c r="GJL125" s="173"/>
      <c r="GJM125" s="173"/>
      <c r="GJN125" s="173"/>
      <c r="GJO125" s="173"/>
      <c r="GJP125" s="173"/>
      <c r="GJQ125" s="173"/>
      <c r="GJR125" s="173"/>
      <c r="GJS125" s="173"/>
      <c r="GJT125" s="173"/>
      <c r="GJU125" s="173"/>
      <c r="GJV125" s="173"/>
      <c r="GJW125" s="173"/>
      <c r="GJX125" s="173"/>
      <c r="GJY125" s="173"/>
      <c r="GJZ125" s="173"/>
      <c r="GKA125" s="173"/>
      <c r="GKB125" s="173"/>
      <c r="GKC125" s="173"/>
      <c r="GKD125" s="173"/>
      <c r="GKE125" s="173"/>
      <c r="GKF125" s="173"/>
      <c r="GKG125" s="173"/>
      <c r="GKH125" s="173"/>
      <c r="GKI125" s="173"/>
      <c r="GKJ125" s="173"/>
      <c r="GKK125" s="173"/>
      <c r="GKL125" s="173"/>
      <c r="GKM125" s="173"/>
      <c r="GKN125" s="173"/>
      <c r="GKO125" s="173"/>
      <c r="GKP125" s="173"/>
      <c r="GKQ125" s="173"/>
      <c r="GKR125" s="173"/>
      <c r="GKS125" s="173"/>
      <c r="GKT125" s="173"/>
      <c r="GKU125" s="173"/>
      <c r="GKV125" s="173"/>
      <c r="GKW125" s="173"/>
      <c r="GKX125" s="173"/>
      <c r="GKY125" s="173"/>
      <c r="GKZ125" s="173"/>
      <c r="GLA125" s="173"/>
      <c r="GLB125" s="173"/>
      <c r="GLC125" s="173"/>
      <c r="GLD125" s="173"/>
      <c r="GLE125" s="173"/>
      <c r="GLF125" s="173"/>
      <c r="GLG125" s="173"/>
      <c r="GLH125" s="173"/>
      <c r="GLI125" s="173"/>
      <c r="GLJ125" s="173"/>
      <c r="GLK125" s="173"/>
      <c r="GLL125" s="173"/>
      <c r="GLM125" s="173"/>
      <c r="GLN125" s="173"/>
      <c r="GLO125" s="173"/>
      <c r="GLP125" s="173"/>
      <c r="GLQ125" s="173"/>
      <c r="GLR125" s="173"/>
      <c r="GLS125" s="173"/>
      <c r="GLT125" s="173"/>
      <c r="GLU125" s="173"/>
      <c r="GLV125" s="173"/>
      <c r="GLW125" s="173"/>
      <c r="GLX125" s="173"/>
      <c r="GLY125" s="173"/>
      <c r="GLZ125" s="173"/>
      <c r="GMA125" s="173"/>
      <c r="GMB125" s="173"/>
      <c r="GMC125" s="173"/>
      <c r="GMD125" s="173"/>
      <c r="GME125" s="173"/>
      <c r="GML125" s="173"/>
      <c r="GMM125" s="173"/>
      <c r="GMN125" s="173"/>
      <c r="GMO125" s="173"/>
      <c r="GMP125" s="173"/>
      <c r="GMQ125" s="173"/>
      <c r="GMR125" s="173"/>
      <c r="GMS125" s="173"/>
      <c r="GMT125" s="173"/>
      <c r="GMU125" s="173"/>
      <c r="GMV125" s="173"/>
      <c r="GMW125" s="173"/>
      <c r="GMX125" s="173"/>
      <c r="GMY125" s="173"/>
      <c r="GMZ125" s="173"/>
      <c r="GNA125" s="173"/>
      <c r="GNB125" s="173"/>
      <c r="GNC125" s="173"/>
      <c r="GND125" s="173"/>
      <c r="GNE125" s="173"/>
      <c r="GNF125" s="173"/>
      <c r="GNG125" s="173"/>
      <c r="GNH125" s="173"/>
      <c r="GNI125" s="173"/>
      <c r="GNJ125" s="173"/>
      <c r="GNK125" s="173"/>
      <c r="GNL125" s="173"/>
      <c r="GNM125" s="173"/>
      <c r="GNN125" s="173"/>
      <c r="GNO125" s="173"/>
      <c r="GNP125" s="173"/>
      <c r="GNQ125" s="173"/>
      <c r="GNR125" s="173"/>
      <c r="GNS125" s="173"/>
      <c r="GNT125" s="173"/>
      <c r="GNU125" s="173"/>
      <c r="GNV125" s="173"/>
      <c r="GNW125" s="173"/>
      <c r="GNX125" s="173"/>
      <c r="GNY125" s="173"/>
      <c r="GNZ125" s="173"/>
      <c r="GOA125" s="173"/>
      <c r="GOB125" s="173"/>
      <c r="GOC125" s="173"/>
      <c r="GOD125" s="173"/>
      <c r="GOE125" s="173"/>
      <c r="GOF125" s="173"/>
      <c r="GOG125" s="173"/>
      <c r="GOH125" s="173"/>
      <c r="GOI125" s="173"/>
      <c r="GOJ125" s="173"/>
      <c r="GOK125" s="173"/>
      <c r="GOL125" s="173"/>
      <c r="GOM125" s="173"/>
      <c r="GON125" s="173"/>
      <c r="GOO125" s="173"/>
      <c r="GOP125" s="173"/>
      <c r="GOQ125" s="173"/>
      <c r="GOR125" s="173"/>
      <c r="GOS125" s="173"/>
      <c r="GOT125" s="173"/>
      <c r="GOU125" s="173"/>
      <c r="GOV125" s="173"/>
      <c r="GOW125" s="173"/>
      <c r="GOX125" s="173"/>
      <c r="GOY125" s="173"/>
      <c r="GOZ125" s="173"/>
      <c r="GPA125" s="173"/>
      <c r="GPB125" s="173"/>
      <c r="GPC125" s="173"/>
      <c r="GPD125" s="173"/>
      <c r="GPE125" s="173"/>
      <c r="GPF125" s="173"/>
      <c r="GPG125" s="173"/>
      <c r="GPH125" s="173"/>
      <c r="GPI125" s="173"/>
      <c r="GPJ125" s="173"/>
      <c r="GPK125" s="173"/>
      <c r="GPL125" s="173"/>
      <c r="GPM125" s="173"/>
      <c r="GPN125" s="173"/>
      <c r="GPO125" s="173"/>
      <c r="GPP125" s="173"/>
      <c r="GPQ125" s="173"/>
      <c r="GPR125" s="173"/>
      <c r="GPS125" s="173"/>
      <c r="GPT125" s="173"/>
      <c r="GPU125" s="173"/>
      <c r="GPV125" s="173"/>
      <c r="GPW125" s="173"/>
      <c r="GPX125" s="173"/>
      <c r="GPY125" s="173"/>
      <c r="GPZ125" s="173"/>
      <c r="GQA125" s="173"/>
      <c r="GQB125" s="173"/>
      <c r="GQC125" s="173"/>
      <c r="GQD125" s="173"/>
      <c r="GQE125" s="173"/>
      <c r="GQF125" s="173"/>
      <c r="GQG125" s="173"/>
      <c r="GQH125" s="173"/>
      <c r="GQI125" s="173"/>
      <c r="GQJ125" s="173"/>
      <c r="GQK125" s="173"/>
      <c r="GQL125" s="173"/>
      <c r="GQM125" s="173"/>
      <c r="GQN125" s="173"/>
      <c r="GQO125" s="173"/>
      <c r="GQP125" s="173"/>
      <c r="GQQ125" s="173"/>
      <c r="GQR125" s="173"/>
      <c r="GQS125" s="173"/>
      <c r="GQT125" s="173"/>
      <c r="GQU125" s="173"/>
      <c r="GQV125" s="173"/>
      <c r="GQW125" s="173"/>
      <c r="GQX125" s="173"/>
      <c r="GQY125" s="173"/>
      <c r="GQZ125" s="173"/>
      <c r="GRA125" s="173"/>
      <c r="GRB125" s="173"/>
      <c r="GRC125" s="173"/>
      <c r="GRD125" s="173"/>
      <c r="GRE125" s="173"/>
      <c r="GRF125" s="173"/>
      <c r="GRG125" s="173"/>
      <c r="GRH125" s="173"/>
      <c r="GRI125" s="173"/>
      <c r="GRJ125" s="173"/>
      <c r="GRK125" s="173"/>
      <c r="GRL125" s="173"/>
      <c r="GRM125" s="173"/>
      <c r="GRN125" s="173"/>
      <c r="GRO125" s="173"/>
      <c r="GRP125" s="173"/>
      <c r="GRQ125" s="173"/>
      <c r="GRR125" s="173"/>
      <c r="GRS125" s="173"/>
      <c r="GRT125" s="173"/>
      <c r="GRU125" s="173"/>
      <c r="GRV125" s="173"/>
      <c r="GRW125" s="173"/>
      <c r="GRX125" s="173"/>
      <c r="GRY125" s="173"/>
      <c r="GRZ125" s="173"/>
      <c r="GSA125" s="173"/>
      <c r="GSB125" s="173"/>
      <c r="GSC125" s="173"/>
      <c r="GSD125" s="173"/>
      <c r="GSE125" s="173"/>
      <c r="GSF125" s="173"/>
      <c r="GSG125" s="173"/>
      <c r="GSH125" s="173"/>
      <c r="GSI125" s="173"/>
      <c r="GSJ125" s="173"/>
      <c r="GSK125" s="173"/>
      <c r="GSL125" s="173"/>
      <c r="GSM125" s="173"/>
      <c r="GSN125" s="173"/>
      <c r="GSO125" s="173"/>
      <c r="GSP125" s="173"/>
      <c r="GSQ125" s="173"/>
      <c r="GSR125" s="173"/>
      <c r="GSS125" s="173"/>
      <c r="GST125" s="173"/>
      <c r="GSU125" s="173"/>
      <c r="GSV125" s="173"/>
      <c r="GSW125" s="173"/>
      <c r="GSX125" s="173"/>
      <c r="GSY125" s="173"/>
      <c r="GSZ125" s="173"/>
      <c r="GTA125" s="173"/>
      <c r="GTB125" s="173"/>
      <c r="GTC125" s="173"/>
      <c r="GTD125" s="173"/>
      <c r="GTE125" s="173"/>
      <c r="GTF125" s="173"/>
      <c r="GTG125" s="173"/>
      <c r="GTH125" s="173"/>
      <c r="GTI125" s="173"/>
      <c r="GTJ125" s="173"/>
      <c r="GTK125" s="173"/>
      <c r="GTL125" s="173"/>
      <c r="GTM125" s="173"/>
      <c r="GTN125" s="173"/>
      <c r="GTO125" s="173"/>
      <c r="GTP125" s="173"/>
      <c r="GTQ125" s="173"/>
      <c r="GTR125" s="173"/>
      <c r="GTS125" s="173"/>
      <c r="GTT125" s="173"/>
      <c r="GTU125" s="173"/>
      <c r="GTV125" s="173"/>
      <c r="GTW125" s="173"/>
      <c r="GTX125" s="173"/>
      <c r="GTY125" s="173"/>
      <c r="GTZ125" s="173"/>
      <c r="GUA125" s="173"/>
      <c r="GUB125" s="173"/>
      <c r="GUC125" s="173"/>
      <c r="GUD125" s="173"/>
      <c r="GUE125" s="173"/>
      <c r="GUF125" s="173"/>
      <c r="GUG125" s="173"/>
      <c r="GUH125" s="173"/>
      <c r="GUI125" s="173"/>
      <c r="GUJ125" s="173"/>
      <c r="GUK125" s="173"/>
      <c r="GUL125" s="173"/>
      <c r="GUM125" s="173"/>
      <c r="GUN125" s="173"/>
      <c r="GUO125" s="173"/>
      <c r="GUP125" s="173"/>
      <c r="GUQ125" s="173"/>
      <c r="GUR125" s="173"/>
      <c r="GUS125" s="173"/>
      <c r="GUT125" s="173"/>
      <c r="GUU125" s="173"/>
      <c r="GUV125" s="173"/>
      <c r="GUW125" s="173"/>
      <c r="GUX125" s="173"/>
      <c r="GUY125" s="173"/>
      <c r="GUZ125" s="173"/>
      <c r="GVA125" s="173"/>
      <c r="GVB125" s="173"/>
      <c r="GVC125" s="173"/>
      <c r="GVD125" s="173"/>
      <c r="GVE125" s="173"/>
      <c r="GVF125" s="173"/>
      <c r="GVG125" s="173"/>
      <c r="GVH125" s="173"/>
      <c r="GVI125" s="173"/>
      <c r="GVJ125" s="173"/>
      <c r="GVK125" s="173"/>
      <c r="GVL125" s="173"/>
      <c r="GVM125" s="173"/>
      <c r="GVN125" s="173"/>
      <c r="GVO125" s="173"/>
      <c r="GVP125" s="173"/>
      <c r="GVQ125" s="173"/>
      <c r="GVR125" s="173"/>
      <c r="GVS125" s="173"/>
      <c r="GVT125" s="173"/>
      <c r="GVU125" s="173"/>
      <c r="GVV125" s="173"/>
      <c r="GVW125" s="173"/>
      <c r="GVX125" s="173"/>
      <c r="GVY125" s="173"/>
      <c r="GVZ125" s="173"/>
      <c r="GWA125" s="173"/>
      <c r="GWH125" s="173"/>
      <c r="GWI125" s="173"/>
      <c r="GWJ125" s="173"/>
      <c r="GWK125" s="173"/>
      <c r="GWL125" s="173"/>
      <c r="GWM125" s="173"/>
      <c r="GWN125" s="173"/>
      <c r="GWO125" s="173"/>
      <c r="GWP125" s="173"/>
      <c r="GWQ125" s="173"/>
      <c r="GWR125" s="173"/>
      <c r="GWS125" s="173"/>
      <c r="GWT125" s="173"/>
      <c r="GWU125" s="173"/>
      <c r="GWV125" s="173"/>
      <c r="GWW125" s="173"/>
      <c r="GWX125" s="173"/>
      <c r="GWY125" s="173"/>
      <c r="GWZ125" s="173"/>
      <c r="GXA125" s="173"/>
      <c r="GXB125" s="173"/>
      <c r="GXC125" s="173"/>
      <c r="GXD125" s="173"/>
      <c r="GXE125" s="173"/>
      <c r="GXF125" s="173"/>
      <c r="GXG125" s="173"/>
      <c r="GXH125" s="173"/>
      <c r="GXI125" s="173"/>
      <c r="GXJ125" s="173"/>
      <c r="GXK125" s="173"/>
      <c r="GXL125" s="173"/>
      <c r="GXM125" s="173"/>
      <c r="GXN125" s="173"/>
      <c r="GXO125" s="173"/>
      <c r="GXP125" s="173"/>
      <c r="GXQ125" s="173"/>
      <c r="GXR125" s="173"/>
      <c r="GXS125" s="173"/>
      <c r="GXT125" s="173"/>
      <c r="GXU125" s="173"/>
      <c r="GXV125" s="173"/>
      <c r="GXW125" s="173"/>
      <c r="GXX125" s="173"/>
      <c r="GXY125" s="173"/>
      <c r="GXZ125" s="173"/>
      <c r="GYA125" s="173"/>
      <c r="GYB125" s="173"/>
      <c r="GYC125" s="173"/>
      <c r="GYD125" s="173"/>
      <c r="GYE125" s="173"/>
      <c r="GYF125" s="173"/>
      <c r="GYG125" s="173"/>
      <c r="GYH125" s="173"/>
      <c r="GYI125" s="173"/>
      <c r="GYJ125" s="173"/>
      <c r="GYK125" s="173"/>
      <c r="GYL125" s="173"/>
      <c r="GYM125" s="173"/>
      <c r="GYN125" s="173"/>
      <c r="GYO125" s="173"/>
      <c r="GYP125" s="173"/>
      <c r="GYQ125" s="173"/>
      <c r="GYR125" s="173"/>
      <c r="GYS125" s="173"/>
      <c r="GYT125" s="173"/>
      <c r="GYU125" s="173"/>
      <c r="GYV125" s="173"/>
      <c r="GYW125" s="173"/>
      <c r="GYX125" s="173"/>
      <c r="GYY125" s="173"/>
      <c r="GYZ125" s="173"/>
      <c r="GZA125" s="173"/>
      <c r="GZB125" s="173"/>
      <c r="GZC125" s="173"/>
      <c r="GZD125" s="173"/>
      <c r="GZE125" s="173"/>
      <c r="GZF125" s="173"/>
      <c r="GZG125" s="173"/>
      <c r="GZH125" s="173"/>
      <c r="GZI125" s="173"/>
      <c r="GZJ125" s="173"/>
      <c r="GZK125" s="173"/>
      <c r="GZL125" s="173"/>
      <c r="GZM125" s="173"/>
      <c r="GZN125" s="173"/>
      <c r="GZO125" s="173"/>
      <c r="GZP125" s="173"/>
      <c r="GZQ125" s="173"/>
      <c r="GZR125" s="173"/>
      <c r="GZS125" s="173"/>
      <c r="GZT125" s="173"/>
      <c r="GZU125" s="173"/>
      <c r="GZV125" s="173"/>
      <c r="GZW125" s="173"/>
      <c r="GZX125" s="173"/>
      <c r="GZY125" s="173"/>
      <c r="GZZ125" s="173"/>
      <c r="HAA125" s="173"/>
      <c r="HAB125" s="173"/>
      <c r="HAC125" s="173"/>
      <c r="HAD125" s="173"/>
      <c r="HAE125" s="173"/>
      <c r="HAF125" s="173"/>
      <c r="HAG125" s="173"/>
      <c r="HAH125" s="173"/>
      <c r="HAI125" s="173"/>
      <c r="HAJ125" s="173"/>
      <c r="HAK125" s="173"/>
      <c r="HAL125" s="173"/>
      <c r="HAM125" s="173"/>
      <c r="HAN125" s="173"/>
      <c r="HAO125" s="173"/>
      <c r="HAP125" s="173"/>
      <c r="HAQ125" s="173"/>
      <c r="HAR125" s="173"/>
      <c r="HAS125" s="173"/>
      <c r="HAT125" s="173"/>
      <c r="HAU125" s="173"/>
      <c r="HAV125" s="173"/>
      <c r="HAW125" s="173"/>
      <c r="HAX125" s="173"/>
      <c r="HAY125" s="173"/>
      <c r="HAZ125" s="173"/>
      <c r="HBA125" s="173"/>
      <c r="HBB125" s="173"/>
      <c r="HBC125" s="173"/>
      <c r="HBD125" s="173"/>
      <c r="HBE125" s="173"/>
      <c r="HBF125" s="173"/>
      <c r="HBG125" s="173"/>
      <c r="HBH125" s="173"/>
      <c r="HBI125" s="173"/>
      <c r="HBJ125" s="173"/>
      <c r="HBK125" s="173"/>
      <c r="HBL125" s="173"/>
      <c r="HBM125" s="173"/>
      <c r="HBN125" s="173"/>
      <c r="HBO125" s="173"/>
      <c r="HBP125" s="173"/>
      <c r="HBQ125" s="173"/>
      <c r="HBR125" s="173"/>
      <c r="HBS125" s="173"/>
      <c r="HBT125" s="173"/>
      <c r="HBU125" s="173"/>
      <c r="HBV125" s="173"/>
      <c r="HBW125" s="173"/>
      <c r="HBX125" s="173"/>
      <c r="HBY125" s="173"/>
      <c r="HBZ125" s="173"/>
      <c r="HCA125" s="173"/>
      <c r="HCB125" s="173"/>
      <c r="HCC125" s="173"/>
      <c r="HCD125" s="173"/>
      <c r="HCE125" s="173"/>
      <c r="HCF125" s="173"/>
      <c r="HCG125" s="173"/>
      <c r="HCH125" s="173"/>
      <c r="HCI125" s="173"/>
      <c r="HCJ125" s="173"/>
      <c r="HCK125" s="173"/>
      <c r="HCL125" s="173"/>
      <c r="HCM125" s="173"/>
      <c r="HCN125" s="173"/>
      <c r="HCO125" s="173"/>
      <c r="HCP125" s="173"/>
      <c r="HCQ125" s="173"/>
      <c r="HCR125" s="173"/>
      <c r="HCS125" s="173"/>
      <c r="HCT125" s="173"/>
      <c r="HCU125" s="173"/>
      <c r="HCV125" s="173"/>
      <c r="HCW125" s="173"/>
      <c r="HCX125" s="173"/>
      <c r="HCY125" s="173"/>
      <c r="HCZ125" s="173"/>
      <c r="HDA125" s="173"/>
      <c r="HDB125" s="173"/>
      <c r="HDC125" s="173"/>
      <c r="HDD125" s="173"/>
      <c r="HDE125" s="173"/>
      <c r="HDF125" s="173"/>
      <c r="HDG125" s="173"/>
      <c r="HDH125" s="173"/>
      <c r="HDI125" s="173"/>
      <c r="HDJ125" s="173"/>
      <c r="HDK125" s="173"/>
      <c r="HDL125" s="173"/>
      <c r="HDM125" s="173"/>
      <c r="HDN125" s="173"/>
      <c r="HDO125" s="173"/>
      <c r="HDP125" s="173"/>
      <c r="HDQ125" s="173"/>
      <c r="HDR125" s="173"/>
      <c r="HDS125" s="173"/>
      <c r="HDT125" s="173"/>
      <c r="HDU125" s="173"/>
      <c r="HDV125" s="173"/>
      <c r="HDW125" s="173"/>
      <c r="HDX125" s="173"/>
      <c r="HDY125" s="173"/>
      <c r="HDZ125" s="173"/>
      <c r="HEA125" s="173"/>
      <c r="HEB125" s="173"/>
      <c r="HEC125" s="173"/>
      <c r="HED125" s="173"/>
      <c r="HEE125" s="173"/>
      <c r="HEF125" s="173"/>
      <c r="HEG125" s="173"/>
      <c r="HEH125" s="173"/>
      <c r="HEI125" s="173"/>
      <c r="HEJ125" s="173"/>
      <c r="HEK125" s="173"/>
      <c r="HEL125" s="173"/>
      <c r="HEM125" s="173"/>
      <c r="HEN125" s="173"/>
      <c r="HEO125" s="173"/>
      <c r="HEP125" s="173"/>
      <c r="HEQ125" s="173"/>
      <c r="HER125" s="173"/>
      <c r="HES125" s="173"/>
      <c r="HET125" s="173"/>
      <c r="HEU125" s="173"/>
      <c r="HEV125" s="173"/>
      <c r="HEW125" s="173"/>
      <c r="HEX125" s="173"/>
      <c r="HEY125" s="173"/>
      <c r="HEZ125" s="173"/>
      <c r="HFA125" s="173"/>
      <c r="HFB125" s="173"/>
      <c r="HFC125" s="173"/>
      <c r="HFD125" s="173"/>
      <c r="HFE125" s="173"/>
      <c r="HFF125" s="173"/>
      <c r="HFG125" s="173"/>
      <c r="HFH125" s="173"/>
      <c r="HFI125" s="173"/>
      <c r="HFJ125" s="173"/>
      <c r="HFK125" s="173"/>
      <c r="HFL125" s="173"/>
      <c r="HFM125" s="173"/>
      <c r="HFN125" s="173"/>
      <c r="HFO125" s="173"/>
      <c r="HFP125" s="173"/>
      <c r="HFQ125" s="173"/>
      <c r="HFR125" s="173"/>
      <c r="HFS125" s="173"/>
      <c r="HFT125" s="173"/>
      <c r="HFU125" s="173"/>
      <c r="HFV125" s="173"/>
      <c r="HFW125" s="173"/>
      <c r="HGD125" s="173"/>
      <c r="HGE125" s="173"/>
      <c r="HGF125" s="173"/>
      <c r="HGG125" s="173"/>
      <c r="HGH125" s="173"/>
      <c r="HGI125" s="173"/>
      <c r="HGJ125" s="173"/>
      <c r="HGK125" s="173"/>
      <c r="HGL125" s="173"/>
      <c r="HGM125" s="173"/>
      <c r="HGN125" s="173"/>
      <c r="HGO125" s="173"/>
      <c r="HGP125" s="173"/>
      <c r="HGQ125" s="173"/>
      <c r="HGR125" s="173"/>
      <c r="HGS125" s="173"/>
      <c r="HGT125" s="173"/>
      <c r="HGU125" s="173"/>
      <c r="HGV125" s="173"/>
      <c r="HGW125" s="173"/>
      <c r="HGX125" s="173"/>
      <c r="HGY125" s="173"/>
      <c r="HGZ125" s="173"/>
      <c r="HHA125" s="173"/>
      <c r="HHB125" s="173"/>
      <c r="HHC125" s="173"/>
      <c r="HHD125" s="173"/>
      <c r="HHE125" s="173"/>
      <c r="HHF125" s="173"/>
      <c r="HHG125" s="173"/>
      <c r="HHH125" s="173"/>
      <c r="HHI125" s="173"/>
      <c r="HHJ125" s="173"/>
      <c r="HHK125" s="173"/>
      <c r="HHL125" s="173"/>
      <c r="HHM125" s="173"/>
      <c r="HHN125" s="173"/>
      <c r="HHO125" s="173"/>
      <c r="HHP125" s="173"/>
      <c r="HHQ125" s="173"/>
      <c r="HHR125" s="173"/>
      <c r="HHS125" s="173"/>
      <c r="HHT125" s="173"/>
      <c r="HHU125" s="173"/>
      <c r="HHV125" s="173"/>
      <c r="HHW125" s="173"/>
      <c r="HHX125" s="173"/>
      <c r="HHY125" s="173"/>
      <c r="HHZ125" s="173"/>
      <c r="HIA125" s="173"/>
      <c r="HIB125" s="173"/>
      <c r="HIC125" s="173"/>
      <c r="HID125" s="173"/>
      <c r="HIE125" s="173"/>
      <c r="HIF125" s="173"/>
      <c r="HIG125" s="173"/>
      <c r="HIH125" s="173"/>
      <c r="HII125" s="173"/>
      <c r="HIJ125" s="173"/>
      <c r="HIK125" s="173"/>
      <c r="HIL125" s="173"/>
      <c r="HIM125" s="173"/>
      <c r="HIN125" s="173"/>
      <c r="HIO125" s="173"/>
      <c r="HIP125" s="173"/>
      <c r="HIQ125" s="173"/>
      <c r="HIR125" s="173"/>
      <c r="HIS125" s="173"/>
      <c r="HIT125" s="173"/>
      <c r="HIU125" s="173"/>
      <c r="HIV125" s="173"/>
      <c r="HIW125" s="173"/>
      <c r="HIX125" s="173"/>
      <c r="HIY125" s="173"/>
      <c r="HIZ125" s="173"/>
      <c r="HJA125" s="173"/>
      <c r="HJB125" s="173"/>
      <c r="HJC125" s="173"/>
      <c r="HJD125" s="173"/>
      <c r="HJE125" s="173"/>
      <c r="HJF125" s="173"/>
      <c r="HJG125" s="173"/>
      <c r="HJH125" s="173"/>
      <c r="HJI125" s="173"/>
      <c r="HJJ125" s="173"/>
      <c r="HJK125" s="173"/>
      <c r="HJL125" s="173"/>
      <c r="HJM125" s="173"/>
      <c r="HJN125" s="173"/>
      <c r="HJO125" s="173"/>
      <c r="HJP125" s="173"/>
      <c r="HJQ125" s="173"/>
      <c r="HJR125" s="173"/>
      <c r="HJS125" s="173"/>
      <c r="HJT125" s="173"/>
      <c r="HJU125" s="173"/>
      <c r="HJV125" s="173"/>
      <c r="HJW125" s="173"/>
      <c r="HJX125" s="173"/>
      <c r="HJY125" s="173"/>
      <c r="HJZ125" s="173"/>
      <c r="HKA125" s="173"/>
      <c r="HKB125" s="173"/>
      <c r="HKC125" s="173"/>
      <c r="HKD125" s="173"/>
      <c r="HKE125" s="173"/>
      <c r="HKF125" s="173"/>
      <c r="HKG125" s="173"/>
      <c r="HKH125" s="173"/>
      <c r="HKI125" s="173"/>
      <c r="HKJ125" s="173"/>
      <c r="HKK125" s="173"/>
      <c r="HKL125" s="173"/>
      <c r="HKM125" s="173"/>
      <c r="HKN125" s="173"/>
      <c r="HKO125" s="173"/>
      <c r="HKP125" s="173"/>
      <c r="HKQ125" s="173"/>
      <c r="HKR125" s="173"/>
      <c r="HKS125" s="173"/>
      <c r="HKT125" s="173"/>
      <c r="HKU125" s="173"/>
      <c r="HKV125" s="173"/>
      <c r="HKW125" s="173"/>
      <c r="HKX125" s="173"/>
      <c r="HKY125" s="173"/>
      <c r="HKZ125" s="173"/>
      <c r="HLA125" s="173"/>
      <c r="HLB125" s="173"/>
      <c r="HLC125" s="173"/>
      <c r="HLD125" s="173"/>
      <c r="HLE125" s="173"/>
      <c r="HLF125" s="173"/>
      <c r="HLG125" s="173"/>
      <c r="HLH125" s="173"/>
      <c r="HLI125" s="173"/>
      <c r="HLJ125" s="173"/>
      <c r="HLK125" s="173"/>
      <c r="HLL125" s="173"/>
      <c r="HLM125" s="173"/>
      <c r="HLN125" s="173"/>
      <c r="HLO125" s="173"/>
      <c r="HLP125" s="173"/>
      <c r="HLQ125" s="173"/>
      <c r="HLR125" s="173"/>
      <c r="HLS125" s="173"/>
      <c r="HLT125" s="173"/>
      <c r="HLU125" s="173"/>
      <c r="HLV125" s="173"/>
      <c r="HLW125" s="173"/>
      <c r="HLX125" s="173"/>
      <c r="HLY125" s="173"/>
      <c r="HLZ125" s="173"/>
      <c r="HMA125" s="173"/>
      <c r="HMB125" s="173"/>
      <c r="HMC125" s="173"/>
      <c r="HMD125" s="173"/>
      <c r="HME125" s="173"/>
      <c r="HMF125" s="173"/>
      <c r="HMG125" s="173"/>
      <c r="HMH125" s="173"/>
      <c r="HMI125" s="173"/>
      <c r="HMJ125" s="173"/>
      <c r="HMK125" s="173"/>
      <c r="HML125" s="173"/>
      <c r="HMM125" s="173"/>
      <c r="HMN125" s="173"/>
      <c r="HMO125" s="173"/>
      <c r="HMP125" s="173"/>
      <c r="HMQ125" s="173"/>
      <c r="HMR125" s="173"/>
      <c r="HMS125" s="173"/>
      <c r="HMT125" s="173"/>
      <c r="HMU125" s="173"/>
      <c r="HMV125" s="173"/>
      <c r="HMW125" s="173"/>
      <c r="HMX125" s="173"/>
      <c r="HMY125" s="173"/>
      <c r="HMZ125" s="173"/>
      <c r="HNA125" s="173"/>
      <c r="HNB125" s="173"/>
      <c r="HNC125" s="173"/>
      <c r="HND125" s="173"/>
      <c r="HNE125" s="173"/>
      <c r="HNF125" s="173"/>
      <c r="HNG125" s="173"/>
      <c r="HNH125" s="173"/>
      <c r="HNI125" s="173"/>
      <c r="HNJ125" s="173"/>
      <c r="HNK125" s="173"/>
      <c r="HNL125" s="173"/>
      <c r="HNM125" s="173"/>
      <c r="HNN125" s="173"/>
      <c r="HNO125" s="173"/>
      <c r="HNP125" s="173"/>
      <c r="HNQ125" s="173"/>
      <c r="HNR125" s="173"/>
      <c r="HNS125" s="173"/>
      <c r="HNT125" s="173"/>
      <c r="HNU125" s="173"/>
      <c r="HNV125" s="173"/>
      <c r="HNW125" s="173"/>
      <c r="HNX125" s="173"/>
      <c r="HNY125" s="173"/>
      <c r="HNZ125" s="173"/>
      <c r="HOA125" s="173"/>
      <c r="HOB125" s="173"/>
      <c r="HOC125" s="173"/>
      <c r="HOD125" s="173"/>
      <c r="HOE125" s="173"/>
      <c r="HOF125" s="173"/>
      <c r="HOG125" s="173"/>
      <c r="HOH125" s="173"/>
      <c r="HOI125" s="173"/>
      <c r="HOJ125" s="173"/>
      <c r="HOK125" s="173"/>
      <c r="HOL125" s="173"/>
      <c r="HOM125" s="173"/>
      <c r="HON125" s="173"/>
      <c r="HOO125" s="173"/>
      <c r="HOP125" s="173"/>
      <c r="HOQ125" s="173"/>
      <c r="HOR125" s="173"/>
      <c r="HOS125" s="173"/>
      <c r="HOT125" s="173"/>
      <c r="HOU125" s="173"/>
      <c r="HOV125" s="173"/>
      <c r="HOW125" s="173"/>
      <c r="HOX125" s="173"/>
      <c r="HOY125" s="173"/>
      <c r="HOZ125" s="173"/>
      <c r="HPA125" s="173"/>
      <c r="HPB125" s="173"/>
      <c r="HPC125" s="173"/>
      <c r="HPD125" s="173"/>
      <c r="HPE125" s="173"/>
      <c r="HPF125" s="173"/>
      <c r="HPG125" s="173"/>
      <c r="HPH125" s="173"/>
      <c r="HPI125" s="173"/>
      <c r="HPJ125" s="173"/>
      <c r="HPK125" s="173"/>
      <c r="HPL125" s="173"/>
      <c r="HPM125" s="173"/>
      <c r="HPN125" s="173"/>
      <c r="HPO125" s="173"/>
      <c r="HPP125" s="173"/>
      <c r="HPQ125" s="173"/>
      <c r="HPR125" s="173"/>
      <c r="HPS125" s="173"/>
      <c r="HPZ125" s="173"/>
      <c r="HQA125" s="173"/>
      <c r="HQB125" s="173"/>
      <c r="HQC125" s="173"/>
      <c r="HQD125" s="173"/>
      <c r="HQE125" s="173"/>
      <c r="HQF125" s="173"/>
      <c r="HQG125" s="173"/>
      <c r="HQH125" s="173"/>
      <c r="HQI125" s="173"/>
      <c r="HQJ125" s="173"/>
      <c r="HQK125" s="173"/>
      <c r="HQL125" s="173"/>
      <c r="HQM125" s="173"/>
      <c r="HQN125" s="173"/>
      <c r="HQO125" s="173"/>
      <c r="HQP125" s="173"/>
      <c r="HQQ125" s="173"/>
      <c r="HQR125" s="173"/>
      <c r="HQS125" s="173"/>
      <c r="HQT125" s="173"/>
      <c r="HQU125" s="173"/>
      <c r="HQV125" s="173"/>
      <c r="HQW125" s="173"/>
      <c r="HQX125" s="173"/>
      <c r="HQY125" s="173"/>
      <c r="HQZ125" s="173"/>
      <c r="HRA125" s="173"/>
      <c r="HRB125" s="173"/>
      <c r="HRC125" s="173"/>
      <c r="HRD125" s="173"/>
      <c r="HRE125" s="173"/>
      <c r="HRF125" s="173"/>
      <c r="HRG125" s="173"/>
      <c r="HRH125" s="173"/>
      <c r="HRI125" s="173"/>
      <c r="HRJ125" s="173"/>
      <c r="HRK125" s="173"/>
      <c r="HRL125" s="173"/>
      <c r="HRM125" s="173"/>
      <c r="HRN125" s="173"/>
      <c r="HRO125" s="173"/>
      <c r="HRP125" s="173"/>
      <c r="HRQ125" s="173"/>
      <c r="HRR125" s="173"/>
      <c r="HRS125" s="173"/>
      <c r="HRT125" s="173"/>
      <c r="HRU125" s="173"/>
      <c r="HRV125" s="173"/>
      <c r="HRW125" s="173"/>
      <c r="HRX125" s="173"/>
      <c r="HRY125" s="173"/>
      <c r="HRZ125" s="173"/>
      <c r="HSA125" s="173"/>
      <c r="HSB125" s="173"/>
      <c r="HSC125" s="173"/>
      <c r="HSD125" s="173"/>
      <c r="HSE125" s="173"/>
      <c r="HSF125" s="173"/>
      <c r="HSG125" s="173"/>
      <c r="HSH125" s="173"/>
      <c r="HSI125" s="173"/>
      <c r="HSJ125" s="173"/>
      <c r="HSK125" s="173"/>
      <c r="HSL125" s="173"/>
      <c r="HSM125" s="173"/>
      <c r="HSN125" s="173"/>
      <c r="HSO125" s="173"/>
      <c r="HSP125" s="173"/>
      <c r="HSQ125" s="173"/>
      <c r="HSR125" s="173"/>
      <c r="HSS125" s="173"/>
      <c r="HST125" s="173"/>
      <c r="HSU125" s="173"/>
      <c r="HSV125" s="173"/>
      <c r="HSW125" s="173"/>
      <c r="HSX125" s="173"/>
      <c r="HSY125" s="173"/>
      <c r="HSZ125" s="173"/>
      <c r="HTA125" s="173"/>
      <c r="HTB125" s="173"/>
      <c r="HTC125" s="173"/>
      <c r="HTD125" s="173"/>
      <c r="HTE125" s="173"/>
      <c r="HTF125" s="173"/>
      <c r="HTG125" s="173"/>
      <c r="HTH125" s="173"/>
      <c r="HTI125" s="173"/>
      <c r="HTJ125" s="173"/>
      <c r="HTK125" s="173"/>
      <c r="HTL125" s="173"/>
      <c r="HTM125" s="173"/>
      <c r="HTN125" s="173"/>
      <c r="HTO125" s="173"/>
      <c r="HTP125" s="173"/>
      <c r="HTQ125" s="173"/>
      <c r="HTR125" s="173"/>
      <c r="HTS125" s="173"/>
      <c r="HTT125" s="173"/>
      <c r="HTU125" s="173"/>
      <c r="HTV125" s="173"/>
      <c r="HTW125" s="173"/>
      <c r="HTX125" s="173"/>
      <c r="HTY125" s="173"/>
      <c r="HTZ125" s="173"/>
      <c r="HUA125" s="173"/>
      <c r="HUB125" s="173"/>
      <c r="HUC125" s="173"/>
      <c r="HUD125" s="173"/>
      <c r="HUE125" s="173"/>
      <c r="HUF125" s="173"/>
      <c r="HUG125" s="173"/>
      <c r="HUH125" s="173"/>
      <c r="HUI125" s="173"/>
      <c r="HUJ125" s="173"/>
      <c r="HUK125" s="173"/>
      <c r="HUL125" s="173"/>
      <c r="HUM125" s="173"/>
      <c r="HUN125" s="173"/>
      <c r="HUO125" s="173"/>
      <c r="HUP125" s="173"/>
      <c r="HUQ125" s="173"/>
      <c r="HUR125" s="173"/>
      <c r="HUS125" s="173"/>
      <c r="HUT125" s="173"/>
      <c r="HUU125" s="173"/>
      <c r="HUV125" s="173"/>
      <c r="HUW125" s="173"/>
      <c r="HUX125" s="173"/>
      <c r="HUY125" s="173"/>
      <c r="HUZ125" s="173"/>
      <c r="HVA125" s="173"/>
      <c r="HVB125" s="173"/>
      <c r="HVC125" s="173"/>
      <c r="HVD125" s="173"/>
      <c r="HVE125" s="173"/>
      <c r="HVF125" s="173"/>
      <c r="HVG125" s="173"/>
      <c r="HVH125" s="173"/>
      <c r="HVI125" s="173"/>
      <c r="HVJ125" s="173"/>
      <c r="HVK125" s="173"/>
      <c r="HVL125" s="173"/>
      <c r="HVM125" s="173"/>
      <c r="HVN125" s="173"/>
      <c r="HVO125" s="173"/>
      <c r="HVP125" s="173"/>
      <c r="HVQ125" s="173"/>
      <c r="HVR125" s="173"/>
      <c r="HVS125" s="173"/>
      <c r="HVT125" s="173"/>
      <c r="HVU125" s="173"/>
      <c r="HVV125" s="173"/>
      <c r="HVW125" s="173"/>
      <c r="HVX125" s="173"/>
      <c r="HVY125" s="173"/>
      <c r="HVZ125" s="173"/>
      <c r="HWA125" s="173"/>
      <c r="HWB125" s="173"/>
      <c r="HWC125" s="173"/>
      <c r="HWD125" s="173"/>
      <c r="HWE125" s="173"/>
      <c r="HWF125" s="173"/>
      <c r="HWG125" s="173"/>
      <c r="HWH125" s="173"/>
      <c r="HWI125" s="173"/>
      <c r="HWJ125" s="173"/>
      <c r="HWK125" s="173"/>
      <c r="HWL125" s="173"/>
      <c r="HWM125" s="173"/>
      <c r="HWN125" s="173"/>
      <c r="HWO125" s="173"/>
      <c r="HWP125" s="173"/>
      <c r="HWQ125" s="173"/>
      <c r="HWR125" s="173"/>
      <c r="HWS125" s="173"/>
      <c r="HWT125" s="173"/>
      <c r="HWU125" s="173"/>
      <c r="HWV125" s="173"/>
      <c r="HWW125" s="173"/>
      <c r="HWX125" s="173"/>
      <c r="HWY125" s="173"/>
      <c r="HWZ125" s="173"/>
      <c r="HXA125" s="173"/>
      <c r="HXB125" s="173"/>
      <c r="HXC125" s="173"/>
      <c r="HXD125" s="173"/>
      <c r="HXE125" s="173"/>
      <c r="HXF125" s="173"/>
      <c r="HXG125" s="173"/>
      <c r="HXH125" s="173"/>
      <c r="HXI125" s="173"/>
      <c r="HXJ125" s="173"/>
      <c r="HXK125" s="173"/>
      <c r="HXL125" s="173"/>
      <c r="HXM125" s="173"/>
      <c r="HXN125" s="173"/>
      <c r="HXO125" s="173"/>
      <c r="HXP125" s="173"/>
      <c r="HXQ125" s="173"/>
      <c r="HXR125" s="173"/>
      <c r="HXS125" s="173"/>
      <c r="HXT125" s="173"/>
      <c r="HXU125" s="173"/>
      <c r="HXV125" s="173"/>
      <c r="HXW125" s="173"/>
      <c r="HXX125" s="173"/>
      <c r="HXY125" s="173"/>
      <c r="HXZ125" s="173"/>
      <c r="HYA125" s="173"/>
      <c r="HYB125" s="173"/>
      <c r="HYC125" s="173"/>
      <c r="HYD125" s="173"/>
      <c r="HYE125" s="173"/>
      <c r="HYF125" s="173"/>
      <c r="HYG125" s="173"/>
      <c r="HYH125" s="173"/>
      <c r="HYI125" s="173"/>
      <c r="HYJ125" s="173"/>
      <c r="HYK125" s="173"/>
      <c r="HYL125" s="173"/>
      <c r="HYM125" s="173"/>
      <c r="HYN125" s="173"/>
      <c r="HYO125" s="173"/>
      <c r="HYP125" s="173"/>
      <c r="HYQ125" s="173"/>
      <c r="HYR125" s="173"/>
      <c r="HYS125" s="173"/>
      <c r="HYT125" s="173"/>
      <c r="HYU125" s="173"/>
      <c r="HYV125" s="173"/>
      <c r="HYW125" s="173"/>
      <c r="HYX125" s="173"/>
      <c r="HYY125" s="173"/>
      <c r="HYZ125" s="173"/>
      <c r="HZA125" s="173"/>
      <c r="HZB125" s="173"/>
      <c r="HZC125" s="173"/>
      <c r="HZD125" s="173"/>
      <c r="HZE125" s="173"/>
      <c r="HZF125" s="173"/>
      <c r="HZG125" s="173"/>
      <c r="HZH125" s="173"/>
      <c r="HZI125" s="173"/>
      <c r="HZJ125" s="173"/>
      <c r="HZK125" s="173"/>
      <c r="HZL125" s="173"/>
      <c r="HZM125" s="173"/>
      <c r="HZN125" s="173"/>
      <c r="HZO125" s="173"/>
      <c r="HZV125" s="173"/>
      <c r="HZW125" s="173"/>
      <c r="HZX125" s="173"/>
      <c r="HZY125" s="173"/>
      <c r="HZZ125" s="173"/>
      <c r="IAA125" s="173"/>
      <c r="IAB125" s="173"/>
      <c r="IAC125" s="173"/>
      <c r="IAD125" s="173"/>
      <c r="IAE125" s="173"/>
      <c r="IAF125" s="173"/>
      <c r="IAG125" s="173"/>
      <c r="IAH125" s="173"/>
      <c r="IAI125" s="173"/>
      <c r="IAJ125" s="173"/>
      <c r="IAK125" s="173"/>
      <c r="IAL125" s="173"/>
      <c r="IAM125" s="173"/>
      <c r="IAN125" s="173"/>
      <c r="IAO125" s="173"/>
      <c r="IAP125" s="173"/>
      <c r="IAQ125" s="173"/>
      <c r="IAR125" s="173"/>
      <c r="IAS125" s="173"/>
      <c r="IAT125" s="173"/>
      <c r="IAU125" s="173"/>
      <c r="IAV125" s="173"/>
      <c r="IAW125" s="173"/>
      <c r="IAX125" s="173"/>
      <c r="IAY125" s="173"/>
      <c r="IAZ125" s="173"/>
      <c r="IBA125" s="173"/>
      <c r="IBB125" s="173"/>
      <c r="IBC125" s="173"/>
      <c r="IBD125" s="173"/>
      <c r="IBE125" s="173"/>
      <c r="IBF125" s="173"/>
      <c r="IBG125" s="173"/>
      <c r="IBH125" s="173"/>
      <c r="IBI125" s="173"/>
      <c r="IBJ125" s="173"/>
      <c r="IBK125" s="173"/>
      <c r="IBL125" s="173"/>
      <c r="IBM125" s="173"/>
      <c r="IBN125" s="173"/>
      <c r="IBO125" s="173"/>
      <c r="IBP125" s="173"/>
      <c r="IBQ125" s="173"/>
      <c r="IBR125" s="173"/>
      <c r="IBS125" s="173"/>
      <c r="IBT125" s="173"/>
      <c r="IBU125" s="173"/>
      <c r="IBV125" s="173"/>
      <c r="IBW125" s="173"/>
      <c r="IBX125" s="173"/>
      <c r="IBY125" s="173"/>
      <c r="IBZ125" s="173"/>
      <c r="ICA125" s="173"/>
      <c r="ICB125" s="173"/>
      <c r="ICC125" s="173"/>
      <c r="ICD125" s="173"/>
      <c r="ICE125" s="173"/>
      <c r="ICF125" s="173"/>
      <c r="ICG125" s="173"/>
      <c r="ICH125" s="173"/>
      <c r="ICI125" s="173"/>
      <c r="ICJ125" s="173"/>
      <c r="ICK125" s="173"/>
      <c r="ICL125" s="173"/>
      <c r="ICM125" s="173"/>
      <c r="ICN125" s="173"/>
      <c r="ICO125" s="173"/>
      <c r="ICP125" s="173"/>
      <c r="ICQ125" s="173"/>
      <c r="ICR125" s="173"/>
      <c r="ICS125" s="173"/>
      <c r="ICT125" s="173"/>
      <c r="ICU125" s="173"/>
      <c r="ICV125" s="173"/>
      <c r="ICW125" s="173"/>
      <c r="ICX125" s="173"/>
      <c r="ICY125" s="173"/>
      <c r="ICZ125" s="173"/>
      <c r="IDA125" s="173"/>
      <c r="IDB125" s="173"/>
      <c r="IDC125" s="173"/>
      <c r="IDD125" s="173"/>
      <c r="IDE125" s="173"/>
      <c r="IDF125" s="173"/>
      <c r="IDG125" s="173"/>
      <c r="IDH125" s="173"/>
      <c r="IDI125" s="173"/>
      <c r="IDJ125" s="173"/>
      <c r="IDK125" s="173"/>
      <c r="IDL125" s="173"/>
      <c r="IDM125" s="173"/>
      <c r="IDN125" s="173"/>
      <c r="IDO125" s="173"/>
      <c r="IDP125" s="173"/>
      <c r="IDQ125" s="173"/>
      <c r="IDR125" s="173"/>
      <c r="IDS125" s="173"/>
      <c r="IDT125" s="173"/>
      <c r="IDU125" s="173"/>
      <c r="IDV125" s="173"/>
      <c r="IDW125" s="173"/>
      <c r="IDX125" s="173"/>
      <c r="IDY125" s="173"/>
      <c r="IDZ125" s="173"/>
      <c r="IEA125" s="173"/>
      <c r="IEB125" s="173"/>
      <c r="IEC125" s="173"/>
      <c r="IED125" s="173"/>
      <c r="IEE125" s="173"/>
      <c r="IEF125" s="173"/>
      <c r="IEG125" s="173"/>
      <c r="IEH125" s="173"/>
      <c r="IEI125" s="173"/>
      <c r="IEJ125" s="173"/>
      <c r="IEK125" s="173"/>
      <c r="IEL125" s="173"/>
      <c r="IEM125" s="173"/>
      <c r="IEN125" s="173"/>
      <c r="IEO125" s="173"/>
      <c r="IEP125" s="173"/>
      <c r="IEQ125" s="173"/>
      <c r="IER125" s="173"/>
      <c r="IES125" s="173"/>
      <c r="IET125" s="173"/>
      <c r="IEU125" s="173"/>
      <c r="IEV125" s="173"/>
      <c r="IEW125" s="173"/>
      <c r="IEX125" s="173"/>
      <c r="IEY125" s="173"/>
      <c r="IEZ125" s="173"/>
      <c r="IFA125" s="173"/>
      <c r="IFB125" s="173"/>
      <c r="IFC125" s="173"/>
      <c r="IFD125" s="173"/>
      <c r="IFE125" s="173"/>
      <c r="IFF125" s="173"/>
      <c r="IFG125" s="173"/>
      <c r="IFH125" s="173"/>
      <c r="IFI125" s="173"/>
      <c r="IFJ125" s="173"/>
      <c r="IFK125" s="173"/>
      <c r="IFL125" s="173"/>
      <c r="IFM125" s="173"/>
      <c r="IFN125" s="173"/>
      <c r="IFO125" s="173"/>
      <c r="IFP125" s="173"/>
      <c r="IFQ125" s="173"/>
      <c r="IFR125" s="173"/>
      <c r="IFS125" s="173"/>
      <c r="IFT125" s="173"/>
      <c r="IFU125" s="173"/>
      <c r="IFV125" s="173"/>
      <c r="IFW125" s="173"/>
      <c r="IFX125" s="173"/>
      <c r="IFY125" s="173"/>
      <c r="IFZ125" s="173"/>
      <c r="IGA125" s="173"/>
      <c r="IGB125" s="173"/>
      <c r="IGC125" s="173"/>
      <c r="IGD125" s="173"/>
      <c r="IGE125" s="173"/>
      <c r="IGF125" s="173"/>
      <c r="IGG125" s="173"/>
      <c r="IGH125" s="173"/>
      <c r="IGI125" s="173"/>
      <c r="IGJ125" s="173"/>
      <c r="IGK125" s="173"/>
      <c r="IGL125" s="173"/>
      <c r="IGM125" s="173"/>
      <c r="IGN125" s="173"/>
      <c r="IGO125" s="173"/>
      <c r="IGP125" s="173"/>
      <c r="IGQ125" s="173"/>
      <c r="IGR125" s="173"/>
      <c r="IGS125" s="173"/>
      <c r="IGT125" s="173"/>
      <c r="IGU125" s="173"/>
      <c r="IGV125" s="173"/>
      <c r="IGW125" s="173"/>
      <c r="IGX125" s="173"/>
      <c r="IGY125" s="173"/>
      <c r="IGZ125" s="173"/>
      <c r="IHA125" s="173"/>
      <c r="IHB125" s="173"/>
      <c r="IHC125" s="173"/>
      <c r="IHD125" s="173"/>
      <c r="IHE125" s="173"/>
      <c r="IHF125" s="173"/>
      <c r="IHG125" s="173"/>
      <c r="IHH125" s="173"/>
      <c r="IHI125" s="173"/>
      <c r="IHJ125" s="173"/>
      <c r="IHK125" s="173"/>
      <c r="IHL125" s="173"/>
      <c r="IHM125" s="173"/>
      <c r="IHN125" s="173"/>
      <c r="IHO125" s="173"/>
      <c r="IHP125" s="173"/>
      <c r="IHQ125" s="173"/>
      <c r="IHR125" s="173"/>
      <c r="IHS125" s="173"/>
      <c r="IHT125" s="173"/>
      <c r="IHU125" s="173"/>
      <c r="IHV125" s="173"/>
      <c r="IHW125" s="173"/>
      <c r="IHX125" s="173"/>
      <c r="IHY125" s="173"/>
      <c r="IHZ125" s="173"/>
      <c r="IIA125" s="173"/>
      <c r="IIB125" s="173"/>
      <c r="IIC125" s="173"/>
      <c r="IID125" s="173"/>
      <c r="IIE125" s="173"/>
      <c r="IIF125" s="173"/>
      <c r="IIG125" s="173"/>
      <c r="IIH125" s="173"/>
      <c r="III125" s="173"/>
      <c r="IIJ125" s="173"/>
      <c r="IIK125" s="173"/>
      <c r="IIL125" s="173"/>
      <c r="IIM125" s="173"/>
      <c r="IIN125" s="173"/>
      <c r="IIO125" s="173"/>
      <c r="IIP125" s="173"/>
      <c r="IIQ125" s="173"/>
      <c r="IIR125" s="173"/>
      <c r="IIS125" s="173"/>
      <c r="IIT125" s="173"/>
      <c r="IIU125" s="173"/>
      <c r="IIV125" s="173"/>
      <c r="IIW125" s="173"/>
      <c r="IIX125" s="173"/>
      <c r="IIY125" s="173"/>
      <c r="IIZ125" s="173"/>
      <c r="IJA125" s="173"/>
      <c r="IJB125" s="173"/>
      <c r="IJC125" s="173"/>
      <c r="IJD125" s="173"/>
      <c r="IJE125" s="173"/>
      <c r="IJF125" s="173"/>
      <c r="IJG125" s="173"/>
      <c r="IJH125" s="173"/>
      <c r="IJI125" s="173"/>
      <c r="IJJ125" s="173"/>
      <c r="IJK125" s="173"/>
      <c r="IJR125" s="173"/>
      <c r="IJS125" s="173"/>
      <c r="IJT125" s="173"/>
      <c r="IJU125" s="173"/>
      <c r="IJV125" s="173"/>
      <c r="IJW125" s="173"/>
      <c r="IJX125" s="173"/>
      <c r="IJY125" s="173"/>
      <c r="IJZ125" s="173"/>
      <c r="IKA125" s="173"/>
      <c r="IKB125" s="173"/>
      <c r="IKC125" s="173"/>
      <c r="IKD125" s="173"/>
      <c r="IKE125" s="173"/>
      <c r="IKF125" s="173"/>
      <c r="IKG125" s="173"/>
      <c r="IKH125" s="173"/>
      <c r="IKI125" s="173"/>
      <c r="IKJ125" s="173"/>
      <c r="IKK125" s="173"/>
      <c r="IKL125" s="173"/>
      <c r="IKM125" s="173"/>
      <c r="IKN125" s="173"/>
      <c r="IKO125" s="173"/>
      <c r="IKP125" s="173"/>
      <c r="IKQ125" s="173"/>
      <c r="IKR125" s="173"/>
      <c r="IKS125" s="173"/>
      <c r="IKT125" s="173"/>
      <c r="IKU125" s="173"/>
      <c r="IKV125" s="173"/>
      <c r="IKW125" s="173"/>
      <c r="IKX125" s="173"/>
      <c r="IKY125" s="173"/>
      <c r="IKZ125" s="173"/>
      <c r="ILA125" s="173"/>
      <c r="ILB125" s="173"/>
      <c r="ILC125" s="173"/>
      <c r="ILD125" s="173"/>
      <c r="ILE125" s="173"/>
      <c r="ILF125" s="173"/>
      <c r="ILG125" s="173"/>
      <c r="ILH125" s="173"/>
      <c r="ILI125" s="173"/>
      <c r="ILJ125" s="173"/>
      <c r="ILK125" s="173"/>
      <c r="ILL125" s="173"/>
      <c r="ILM125" s="173"/>
      <c r="ILN125" s="173"/>
      <c r="ILO125" s="173"/>
      <c r="ILP125" s="173"/>
      <c r="ILQ125" s="173"/>
      <c r="ILR125" s="173"/>
      <c r="ILS125" s="173"/>
      <c r="ILT125" s="173"/>
      <c r="ILU125" s="173"/>
      <c r="ILV125" s="173"/>
      <c r="ILW125" s="173"/>
      <c r="ILX125" s="173"/>
      <c r="ILY125" s="173"/>
      <c r="ILZ125" s="173"/>
      <c r="IMA125" s="173"/>
      <c r="IMB125" s="173"/>
      <c r="IMC125" s="173"/>
      <c r="IMD125" s="173"/>
      <c r="IME125" s="173"/>
      <c r="IMF125" s="173"/>
      <c r="IMG125" s="173"/>
      <c r="IMH125" s="173"/>
      <c r="IMI125" s="173"/>
      <c r="IMJ125" s="173"/>
      <c r="IMK125" s="173"/>
      <c r="IML125" s="173"/>
      <c r="IMM125" s="173"/>
      <c r="IMN125" s="173"/>
      <c r="IMO125" s="173"/>
      <c r="IMP125" s="173"/>
      <c r="IMQ125" s="173"/>
      <c r="IMR125" s="173"/>
      <c r="IMS125" s="173"/>
      <c r="IMT125" s="173"/>
      <c r="IMU125" s="173"/>
      <c r="IMV125" s="173"/>
      <c r="IMW125" s="173"/>
      <c r="IMX125" s="173"/>
      <c r="IMY125" s="173"/>
      <c r="IMZ125" s="173"/>
      <c r="INA125" s="173"/>
      <c r="INB125" s="173"/>
      <c r="INC125" s="173"/>
      <c r="IND125" s="173"/>
      <c r="INE125" s="173"/>
      <c r="INF125" s="173"/>
      <c r="ING125" s="173"/>
      <c r="INH125" s="173"/>
      <c r="INI125" s="173"/>
      <c r="INJ125" s="173"/>
      <c r="INK125" s="173"/>
      <c r="INL125" s="173"/>
      <c r="INM125" s="173"/>
      <c r="INN125" s="173"/>
      <c r="INO125" s="173"/>
      <c r="INP125" s="173"/>
      <c r="INQ125" s="173"/>
      <c r="INR125" s="173"/>
      <c r="INS125" s="173"/>
      <c r="INT125" s="173"/>
      <c r="INU125" s="173"/>
      <c r="INV125" s="173"/>
      <c r="INW125" s="173"/>
      <c r="INX125" s="173"/>
      <c r="INY125" s="173"/>
      <c r="INZ125" s="173"/>
      <c r="IOA125" s="173"/>
      <c r="IOB125" s="173"/>
      <c r="IOC125" s="173"/>
      <c r="IOD125" s="173"/>
      <c r="IOE125" s="173"/>
      <c r="IOF125" s="173"/>
      <c r="IOG125" s="173"/>
      <c r="IOH125" s="173"/>
      <c r="IOI125" s="173"/>
      <c r="IOJ125" s="173"/>
      <c r="IOK125" s="173"/>
      <c r="IOL125" s="173"/>
      <c r="IOM125" s="173"/>
      <c r="ION125" s="173"/>
      <c r="IOO125" s="173"/>
      <c r="IOP125" s="173"/>
      <c r="IOQ125" s="173"/>
      <c r="IOR125" s="173"/>
      <c r="IOS125" s="173"/>
      <c r="IOT125" s="173"/>
      <c r="IOU125" s="173"/>
      <c r="IOV125" s="173"/>
      <c r="IOW125" s="173"/>
      <c r="IOX125" s="173"/>
      <c r="IOY125" s="173"/>
      <c r="IOZ125" s="173"/>
      <c r="IPA125" s="173"/>
      <c r="IPB125" s="173"/>
      <c r="IPC125" s="173"/>
      <c r="IPD125" s="173"/>
      <c r="IPE125" s="173"/>
      <c r="IPF125" s="173"/>
      <c r="IPG125" s="173"/>
      <c r="IPH125" s="173"/>
      <c r="IPI125" s="173"/>
      <c r="IPJ125" s="173"/>
      <c r="IPK125" s="173"/>
      <c r="IPL125" s="173"/>
      <c r="IPM125" s="173"/>
      <c r="IPN125" s="173"/>
      <c r="IPO125" s="173"/>
      <c r="IPP125" s="173"/>
      <c r="IPQ125" s="173"/>
      <c r="IPR125" s="173"/>
      <c r="IPS125" s="173"/>
      <c r="IPT125" s="173"/>
      <c r="IPU125" s="173"/>
      <c r="IPV125" s="173"/>
      <c r="IPW125" s="173"/>
      <c r="IPX125" s="173"/>
      <c r="IPY125" s="173"/>
      <c r="IPZ125" s="173"/>
      <c r="IQA125" s="173"/>
      <c r="IQB125" s="173"/>
      <c r="IQC125" s="173"/>
      <c r="IQD125" s="173"/>
      <c r="IQE125" s="173"/>
      <c r="IQF125" s="173"/>
      <c r="IQG125" s="173"/>
      <c r="IQH125" s="173"/>
      <c r="IQI125" s="173"/>
      <c r="IQJ125" s="173"/>
      <c r="IQK125" s="173"/>
      <c r="IQL125" s="173"/>
      <c r="IQM125" s="173"/>
      <c r="IQN125" s="173"/>
      <c r="IQO125" s="173"/>
      <c r="IQP125" s="173"/>
      <c r="IQQ125" s="173"/>
      <c r="IQR125" s="173"/>
      <c r="IQS125" s="173"/>
      <c r="IQT125" s="173"/>
      <c r="IQU125" s="173"/>
      <c r="IQV125" s="173"/>
      <c r="IQW125" s="173"/>
      <c r="IQX125" s="173"/>
      <c r="IQY125" s="173"/>
      <c r="IQZ125" s="173"/>
      <c r="IRA125" s="173"/>
      <c r="IRB125" s="173"/>
      <c r="IRC125" s="173"/>
      <c r="IRD125" s="173"/>
      <c r="IRE125" s="173"/>
      <c r="IRF125" s="173"/>
      <c r="IRG125" s="173"/>
      <c r="IRH125" s="173"/>
      <c r="IRI125" s="173"/>
      <c r="IRJ125" s="173"/>
      <c r="IRK125" s="173"/>
      <c r="IRL125" s="173"/>
      <c r="IRM125" s="173"/>
      <c r="IRN125" s="173"/>
      <c r="IRO125" s="173"/>
      <c r="IRP125" s="173"/>
      <c r="IRQ125" s="173"/>
      <c r="IRR125" s="173"/>
      <c r="IRS125" s="173"/>
      <c r="IRT125" s="173"/>
      <c r="IRU125" s="173"/>
      <c r="IRV125" s="173"/>
      <c r="IRW125" s="173"/>
      <c r="IRX125" s="173"/>
      <c r="IRY125" s="173"/>
      <c r="IRZ125" s="173"/>
      <c r="ISA125" s="173"/>
      <c r="ISB125" s="173"/>
      <c r="ISC125" s="173"/>
      <c r="ISD125" s="173"/>
      <c r="ISE125" s="173"/>
      <c r="ISF125" s="173"/>
      <c r="ISG125" s="173"/>
      <c r="ISH125" s="173"/>
      <c r="ISI125" s="173"/>
      <c r="ISJ125" s="173"/>
      <c r="ISK125" s="173"/>
      <c r="ISL125" s="173"/>
      <c r="ISM125" s="173"/>
      <c r="ISN125" s="173"/>
      <c r="ISO125" s="173"/>
      <c r="ISP125" s="173"/>
      <c r="ISQ125" s="173"/>
      <c r="ISR125" s="173"/>
      <c r="ISS125" s="173"/>
      <c r="IST125" s="173"/>
      <c r="ISU125" s="173"/>
      <c r="ISV125" s="173"/>
      <c r="ISW125" s="173"/>
      <c r="ISX125" s="173"/>
      <c r="ISY125" s="173"/>
      <c r="ISZ125" s="173"/>
      <c r="ITA125" s="173"/>
      <c r="ITB125" s="173"/>
      <c r="ITC125" s="173"/>
      <c r="ITD125" s="173"/>
      <c r="ITE125" s="173"/>
      <c r="ITF125" s="173"/>
      <c r="ITG125" s="173"/>
      <c r="ITN125" s="173"/>
      <c r="ITO125" s="173"/>
      <c r="ITP125" s="173"/>
      <c r="ITQ125" s="173"/>
      <c r="ITR125" s="173"/>
      <c r="ITS125" s="173"/>
      <c r="ITT125" s="173"/>
      <c r="ITU125" s="173"/>
      <c r="ITV125" s="173"/>
      <c r="ITW125" s="173"/>
      <c r="ITX125" s="173"/>
      <c r="ITY125" s="173"/>
      <c r="ITZ125" s="173"/>
      <c r="IUA125" s="173"/>
      <c r="IUB125" s="173"/>
      <c r="IUC125" s="173"/>
      <c r="IUD125" s="173"/>
      <c r="IUE125" s="173"/>
      <c r="IUF125" s="173"/>
      <c r="IUG125" s="173"/>
      <c r="IUH125" s="173"/>
      <c r="IUI125" s="173"/>
      <c r="IUJ125" s="173"/>
      <c r="IUK125" s="173"/>
      <c r="IUL125" s="173"/>
      <c r="IUM125" s="173"/>
      <c r="IUN125" s="173"/>
      <c r="IUO125" s="173"/>
      <c r="IUP125" s="173"/>
      <c r="IUQ125" s="173"/>
      <c r="IUR125" s="173"/>
      <c r="IUS125" s="173"/>
      <c r="IUT125" s="173"/>
      <c r="IUU125" s="173"/>
      <c r="IUV125" s="173"/>
      <c r="IUW125" s="173"/>
      <c r="IUX125" s="173"/>
      <c r="IUY125" s="173"/>
      <c r="IUZ125" s="173"/>
      <c r="IVA125" s="173"/>
      <c r="IVB125" s="173"/>
      <c r="IVC125" s="173"/>
      <c r="IVD125" s="173"/>
      <c r="IVE125" s="173"/>
      <c r="IVF125" s="173"/>
      <c r="IVG125" s="173"/>
      <c r="IVH125" s="173"/>
      <c r="IVI125" s="173"/>
      <c r="IVJ125" s="173"/>
      <c r="IVK125" s="173"/>
      <c r="IVL125" s="173"/>
      <c r="IVM125" s="173"/>
      <c r="IVN125" s="173"/>
      <c r="IVO125" s="173"/>
      <c r="IVP125" s="173"/>
      <c r="IVQ125" s="173"/>
      <c r="IVR125" s="173"/>
      <c r="IVS125" s="173"/>
      <c r="IVT125" s="173"/>
      <c r="IVU125" s="173"/>
      <c r="IVV125" s="173"/>
      <c r="IVW125" s="173"/>
      <c r="IVX125" s="173"/>
      <c r="IVY125" s="173"/>
      <c r="IVZ125" s="173"/>
      <c r="IWA125" s="173"/>
      <c r="IWB125" s="173"/>
      <c r="IWC125" s="173"/>
      <c r="IWD125" s="173"/>
      <c r="IWE125" s="173"/>
      <c r="IWF125" s="173"/>
      <c r="IWG125" s="173"/>
      <c r="IWH125" s="173"/>
      <c r="IWI125" s="173"/>
      <c r="IWJ125" s="173"/>
      <c r="IWK125" s="173"/>
      <c r="IWL125" s="173"/>
      <c r="IWM125" s="173"/>
      <c r="IWN125" s="173"/>
      <c r="IWO125" s="173"/>
      <c r="IWP125" s="173"/>
      <c r="IWQ125" s="173"/>
      <c r="IWR125" s="173"/>
      <c r="IWS125" s="173"/>
      <c r="IWT125" s="173"/>
      <c r="IWU125" s="173"/>
      <c r="IWV125" s="173"/>
      <c r="IWW125" s="173"/>
      <c r="IWX125" s="173"/>
      <c r="IWY125" s="173"/>
      <c r="IWZ125" s="173"/>
      <c r="IXA125" s="173"/>
      <c r="IXB125" s="173"/>
      <c r="IXC125" s="173"/>
      <c r="IXD125" s="173"/>
      <c r="IXE125" s="173"/>
      <c r="IXF125" s="173"/>
      <c r="IXG125" s="173"/>
      <c r="IXH125" s="173"/>
      <c r="IXI125" s="173"/>
      <c r="IXJ125" s="173"/>
      <c r="IXK125" s="173"/>
      <c r="IXL125" s="173"/>
      <c r="IXM125" s="173"/>
      <c r="IXN125" s="173"/>
      <c r="IXO125" s="173"/>
      <c r="IXP125" s="173"/>
      <c r="IXQ125" s="173"/>
      <c r="IXR125" s="173"/>
      <c r="IXS125" s="173"/>
      <c r="IXT125" s="173"/>
      <c r="IXU125" s="173"/>
      <c r="IXV125" s="173"/>
      <c r="IXW125" s="173"/>
      <c r="IXX125" s="173"/>
      <c r="IXY125" s="173"/>
      <c r="IXZ125" s="173"/>
      <c r="IYA125" s="173"/>
      <c r="IYB125" s="173"/>
      <c r="IYC125" s="173"/>
      <c r="IYD125" s="173"/>
      <c r="IYE125" s="173"/>
      <c r="IYF125" s="173"/>
      <c r="IYG125" s="173"/>
      <c r="IYH125" s="173"/>
      <c r="IYI125" s="173"/>
      <c r="IYJ125" s="173"/>
      <c r="IYK125" s="173"/>
      <c r="IYL125" s="173"/>
      <c r="IYM125" s="173"/>
      <c r="IYN125" s="173"/>
      <c r="IYO125" s="173"/>
      <c r="IYP125" s="173"/>
      <c r="IYQ125" s="173"/>
      <c r="IYR125" s="173"/>
      <c r="IYS125" s="173"/>
      <c r="IYT125" s="173"/>
      <c r="IYU125" s="173"/>
      <c r="IYV125" s="173"/>
      <c r="IYW125" s="173"/>
      <c r="IYX125" s="173"/>
      <c r="IYY125" s="173"/>
      <c r="IYZ125" s="173"/>
      <c r="IZA125" s="173"/>
      <c r="IZB125" s="173"/>
      <c r="IZC125" s="173"/>
      <c r="IZD125" s="173"/>
      <c r="IZE125" s="173"/>
      <c r="IZF125" s="173"/>
      <c r="IZG125" s="173"/>
      <c r="IZH125" s="173"/>
      <c r="IZI125" s="173"/>
      <c r="IZJ125" s="173"/>
      <c r="IZK125" s="173"/>
      <c r="IZL125" s="173"/>
      <c r="IZM125" s="173"/>
      <c r="IZN125" s="173"/>
      <c r="IZO125" s="173"/>
      <c r="IZP125" s="173"/>
      <c r="IZQ125" s="173"/>
      <c r="IZR125" s="173"/>
      <c r="IZS125" s="173"/>
      <c r="IZT125" s="173"/>
      <c r="IZU125" s="173"/>
      <c r="IZV125" s="173"/>
      <c r="IZW125" s="173"/>
      <c r="IZX125" s="173"/>
      <c r="IZY125" s="173"/>
      <c r="IZZ125" s="173"/>
      <c r="JAA125" s="173"/>
      <c r="JAB125" s="173"/>
      <c r="JAC125" s="173"/>
      <c r="JAD125" s="173"/>
      <c r="JAE125" s="173"/>
      <c r="JAF125" s="173"/>
      <c r="JAG125" s="173"/>
      <c r="JAH125" s="173"/>
      <c r="JAI125" s="173"/>
      <c r="JAJ125" s="173"/>
      <c r="JAK125" s="173"/>
      <c r="JAL125" s="173"/>
      <c r="JAM125" s="173"/>
      <c r="JAN125" s="173"/>
      <c r="JAO125" s="173"/>
      <c r="JAP125" s="173"/>
      <c r="JAQ125" s="173"/>
      <c r="JAR125" s="173"/>
      <c r="JAS125" s="173"/>
      <c r="JAT125" s="173"/>
      <c r="JAU125" s="173"/>
      <c r="JAV125" s="173"/>
      <c r="JAW125" s="173"/>
      <c r="JAX125" s="173"/>
      <c r="JAY125" s="173"/>
      <c r="JAZ125" s="173"/>
      <c r="JBA125" s="173"/>
      <c r="JBB125" s="173"/>
      <c r="JBC125" s="173"/>
      <c r="JBD125" s="173"/>
      <c r="JBE125" s="173"/>
      <c r="JBF125" s="173"/>
      <c r="JBG125" s="173"/>
      <c r="JBH125" s="173"/>
      <c r="JBI125" s="173"/>
      <c r="JBJ125" s="173"/>
      <c r="JBK125" s="173"/>
      <c r="JBL125" s="173"/>
      <c r="JBM125" s="173"/>
      <c r="JBN125" s="173"/>
      <c r="JBO125" s="173"/>
      <c r="JBP125" s="173"/>
      <c r="JBQ125" s="173"/>
      <c r="JBR125" s="173"/>
      <c r="JBS125" s="173"/>
      <c r="JBT125" s="173"/>
      <c r="JBU125" s="173"/>
      <c r="JBV125" s="173"/>
      <c r="JBW125" s="173"/>
      <c r="JBX125" s="173"/>
      <c r="JBY125" s="173"/>
      <c r="JBZ125" s="173"/>
      <c r="JCA125" s="173"/>
      <c r="JCB125" s="173"/>
      <c r="JCC125" s="173"/>
      <c r="JCD125" s="173"/>
      <c r="JCE125" s="173"/>
      <c r="JCF125" s="173"/>
      <c r="JCG125" s="173"/>
      <c r="JCH125" s="173"/>
      <c r="JCI125" s="173"/>
      <c r="JCJ125" s="173"/>
      <c r="JCK125" s="173"/>
      <c r="JCL125" s="173"/>
      <c r="JCM125" s="173"/>
      <c r="JCN125" s="173"/>
      <c r="JCO125" s="173"/>
      <c r="JCP125" s="173"/>
      <c r="JCQ125" s="173"/>
      <c r="JCR125" s="173"/>
      <c r="JCS125" s="173"/>
      <c r="JCT125" s="173"/>
      <c r="JCU125" s="173"/>
      <c r="JCV125" s="173"/>
      <c r="JCW125" s="173"/>
      <c r="JCX125" s="173"/>
      <c r="JCY125" s="173"/>
      <c r="JCZ125" s="173"/>
      <c r="JDA125" s="173"/>
      <c r="JDB125" s="173"/>
      <c r="JDC125" s="173"/>
      <c r="JDJ125" s="173"/>
      <c r="JDK125" s="173"/>
      <c r="JDL125" s="173"/>
      <c r="JDM125" s="173"/>
      <c r="JDN125" s="173"/>
      <c r="JDO125" s="173"/>
      <c r="JDP125" s="173"/>
      <c r="JDQ125" s="173"/>
      <c r="JDR125" s="173"/>
      <c r="JDS125" s="173"/>
      <c r="JDT125" s="173"/>
      <c r="JDU125" s="173"/>
      <c r="JDV125" s="173"/>
      <c r="JDW125" s="173"/>
      <c r="JDX125" s="173"/>
      <c r="JDY125" s="173"/>
      <c r="JDZ125" s="173"/>
      <c r="JEA125" s="173"/>
      <c r="JEB125" s="173"/>
      <c r="JEC125" s="173"/>
      <c r="JED125" s="173"/>
      <c r="JEE125" s="173"/>
      <c r="JEF125" s="173"/>
      <c r="JEG125" s="173"/>
      <c r="JEH125" s="173"/>
      <c r="JEI125" s="173"/>
      <c r="JEJ125" s="173"/>
      <c r="JEK125" s="173"/>
      <c r="JEL125" s="173"/>
      <c r="JEM125" s="173"/>
      <c r="JEN125" s="173"/>
      <c r="JEO125" s="173"/>
      <c r="JEP125" s="173"/>
      <c r="JEQ125" s="173"/>
      <c r="JER125" s="173"/>
      <c r="JES125" s="173"/>
      <c r="JET125" s="173"/>
      <c r="JEU125" s="173"/>
      <c r="JEV125" s="173"/>
      <c r="JEW125" s="173"/>
      <c r="JEX125" s="173"/>
      <c r="JEY125" s="173"/>
      <c r="JEZ125" s="173"/>
      <c r="JFA125" s="173"/>
      <c r="JFB125" s="173"/>
      <c r="JFC125" s="173"/>
      <c r="JFD125" s="173"/>
      <c r="JFE125" s="173"/>
      <c r="JFF125" s="173"/>
      <c r="JFG125" s="173"/>
      <c r="JFH125" s="173"/>
      <c r="JFI125" s="173"/>
      <c r="JFJ125" s="173"/>
      <c r="JFK125" s="173"/>
      <c r="JFL125" s="173"/>
      <c r="JFM125" s="173"/>
      <c r="JFN125" s="173"/>
      <c r="JFO125" s="173"/>
      <c r="JFP125" s="173"/>
      <c r="JFQ125" s="173"/>
      <c r="JFR125" s="173"/>
      <c r="JFS125" s="173"/>
      <c r="JFT125" s="173"/>
      <c r="JFU125" s="173"/>
      <c r="JFV125" s="173"/>
      <c r="JFW125" s="173"/>
      <c r="JFX125" s="173"/>
      <c r="JFY125" s="173"/>
      <c r="JFZ125" s="173"/>
      <c r="JGA125" s="173"/>
      <c r="JGB125" s="173"/>
      <c r="JGC125" s="173"/>
      <c r="JGD125" s="173"/>
      <c r="JGE125" s="173"/>
      <c r="JGF125" s="173"/>
      <c r="JGG125" s="173"/>
      <c r="JGH125" s="173"/>
      <c r="JGI125" s="173"/>
      <c r="JGJ125" s="173"/>
      <c r="JGK125" s="173"/>
      <c r="JGL125" s="173"/>
      <c r="JGM125" s="173"/>
      <c r="JGN125" s="173"/>
      <c r="JGO125" s="173"/>
      <c r="JGP125" s="173"/>
      <c r="JGQ125" s="173"/>
      <c r="JGR125" s="173"/>
      <c r="JGS125" s="173"/>
      <c r="JGT125" s="173"/>
      <c r="JGU125" s="173"/>
      <c r="JGV125" s="173"/>
      <c r="JGW125" s="173"/>
      <c r="JGX125" s="173"/>
      <c r="JGY125" s="173"/>
      <c r="JGZ125" s="173"/>
      <c r="JHA125" s="173"/>
      <c r="JHB125" s="173"/>
      <c r="JHC125" s="173"/>
      <c r="JHD125" s="173"/>
      <c r="JHE125" s="173"/>
      <c r="JHF125" s="173"/>
      <c r="JHG125" s="173"/>
      <c r="JHH125" s="173"/>
      <c r="JHI125" s="173"/>
      <c r="JHJ125" s="173"/>
      <c r="JHK125" s="173"/>
      <c r="JHL125" s="173"/>
      <c r="JHM125" s="173"/>
      <c r="JHN125" s="173"/>
      <c r="JHO125" s="173"/>
      <c r="JHP125" s="173"/>
      <c r="JHQ125" s="173"/>
      <c r="JHR125" s="173"/>
      <c r="JHS125" s="173"/>
      <c r="JHT125" s="173"/>
      <c r="JHU125" s="173"/>
      <c r="JHV125" s="173"/>
      <c r="JHW125" s="173"/>
      <c r="JHX125" s="173"/>
      <c r="JHY125" s="173"/>
      <c r="JHZ125" s="173"/>
      <c r="JIA125" s="173"/>
      <c r="JIB125" s="173"/>
      <c r="JIC125" s="173"/>
      <c r="JID125" s="173"/>
      <c r="JIE125" s="173"/>
      <c r="JIF125" s="173"/>
      <c r="JIG125" s="173"/>
      <c r="JIH125" s="173"/>
      <c r="JII125" s="173"/>
      <c r="JIJ125" s="173"/>
      <c r="JIK125" s="173"/>
      <c r="JIL125" s="173"/>
      <c r="JIM125" s="173"/>
      <c r="JIN125" s="173"/>
      <c r="JIO125" s="173"/>
      <c r="JIP125" s="173"/>
      <c r="JIQ125" s="173"/>
      <c r="JIR125" s="173"/>
      <c r="JIS125" s="173"/>
      <c r="JIT125" s="173"/>
      <c r="JIU125" s="173"/>
      <c r="JIV125" s="173"/>
      <c r="JIW125" s="173"/>
      <c r="JIX125" s="173"/>
      <c r="JIY125" s="173"/>
      <c r="JIZ125" s="173"/>
      <c r="JJA125" s="173"/>
      <c r="JJB125" s="173"/>
      <c r="JJC125" s="173"/>
      <c r="JJD125" s="173"/>
      <c r="JJE125" s="173"/>
      <c r="JJF125" s="173"/>
      <c r="JJG125" s="173"/>
      <c r="JJH125" s="173"/>
      <c r="JJI125" s="173"/>
      <c r="JJJ125" s="173"/>
      <c r="JJK125" s="173"/>
      <c r="JJL125" s="173"/>
      <c r="JJM125" s="173"/>
      <c r="JJN125" s="173"/>
      <c r="JJO125" s="173"/>
      <c r="JJP125" s="173"/>
      <c r="JJQ125" s="173"/>
      <c r="JJR125" s="173"/>
      <c r="JJS125" s="173"/>
      <c r="JJT125" s="173"/>
      <c r="JJU125" s="173"/>
      <c r="JJV125" s="173"/>
      <c r="JJW125" s="173"/>
      <c r="JJX125" s="173"/>
      <c r="JJY125" s="173"/>
      <c r="JJZ125" s="173"/>
      <c r="JKA125" s="173"/>
      <c r="JKB125" s="173"/>
      <c r="JKC125" s="173"/>
      <c r="JKD125" s="173"/>
      <c r="JKE125" s="173"/>
      <c r="JKF125" s="173"/>
      <c r="JKG125" s="173"/>
      <c r="JKH125" s="173"/>
      <c r="JKI125" s="173"/>
      <c r="JKJ125" s="173"/>
      <c r="JKK125" s="173"/>
      <c r="JKL125" s="173"/>
      <c r="JKM125" s="173"/>
      <c r="JKN125" s="173"/>
      <c r="JKO125" s="173"/>
      <c r="JKP125" s="173"/>
      <c r="JKQ125" s="173"/>
      <c r="JKR125" s="173"/>
      <c r="JKS125" s="173"/>
      <c r="JKT125" s="173"/>
      <c r="JKU125" s="173"/>
      <c r="JKV125" s="173"/>
      <c r="JKW125" s="173"/>
      <c r="JKX125" s="173"/>
      <c r="JKY125" s="173"/>
      <c r="JKZ125" s="173"/>
      <c r="JLA125" s="173"/>
      <c r="JLB125" s="173"/>
      <c r="JLC125" s="173"/>
      <c r="JLD125" s="173"/>
      <c r="JLE125" s="173"/>
      <c r="JLF125" s="173"/>
      <c r="JLG125" s="173"/>
      <c r="JLH125" s="173"/>
      <c r="JLI125" s="173"/>
      <c r="JLJ125" s="173"/>
      <c r="JLK125" s="173"/>
      <c r="JLL125" s="173"/>
      <c r="JLM125" s="173"/>
      <c r="JLN125" s="173"/>
      <c r="JLO125" s="173"/>
      <c r="JLP125" s="173"/>
      <c r="JLQ125" s="173"/>
      <c r="JLR125" s="173"/>
      <c r="JLS125" s="173"/>
      <c r="JLT125" s="173"/>
      <c r="JLU125" s="173"/>
      <c r="JLV125" s="173"/>
      <c r="JLW125" s="173"/>
      <c r="JLX125" s="173"/>
      <c r="JLY125" s="173"/>
      <c r="JLZ125" s="173"/>
      <c r="JMA125" s="173"/>
      <c r="JMB125" s="173"/>
      <c r="JMC125" s="173"/>
      <c r="JMD125" s="173"/>
      <c r="JME125" s="173"/>
      <c r="JMF125" s="173"/>
      <c r="JMG125" s="173"/>
      <c r="JMH125" s="173"/>
      <c r="JMI125" s="173"/>
      <c r="JMJ125" s="173"/>
      <c r="JMK125" s="173"/>
      <c r="JML125" s="173"/>
      <c r="JMM125" s="173"/>
      <c r="JMN125" s="173"/>
      <c r="JMO125" s="173"/>
      <c r="JMP125" s="173"/>
      <c r="JMQ125" s="173"/>
      <c r="JMR125" s="173"/>
      <c r="JMS125" s="173"/>
      <c r="JMT125" s="173"/>
      <c r="JMU125" s="173"/>
      <c r="JMV125" s="173"/>
      <c r="JMW125" s="173"/>
      <c r="JMX125" s="173"/>
      <c r="JMY125" s="173"/>
      <c r="JNF125" s="173"/>
      <c r="JNG125" s="173"/>
      <c r="JNH125" s="173"/>
      <c r="JNI125" s="173"/>
      <c r="JNJ125" s="173"/>
      <c r="JNK125" s="173"/>
      <c r="JNL125" s="173"/>
      <c r="JNM125" s="173"/>
      <c r="JNN125" s="173"/>
      <c r="JNO125" s="173"/>
      <c r="JNP125" s="173"/>
      <c r="JNQ125" s="173"/>
      <c r="JNR125" s="173"/>
      <c r="JNS125" s="173"/>
      <c r="JNT125" s="173"/>
      <c r="JNU125" s="173"/>
      <c r="JNV125" s="173"/>
      <c r="JNW125" s="173"/>
      <c r="JNX125" s="173"/>
      <c r="JNY125" s="173"/>
      <c r="JNZ125" s="173"/>
      <c r="JOA125" s="173"/>
      <c r="JOB125" s="173"/>
      <c r="JOC125" s="173"/>
      <c r="JOD125" s="173"/>
      <c r="JOE125" s="173"/>
      <c r="JOF125" s="173"/>
      <c r="JOG125" s="173"/>
      <c r="JOH125" s="173"/>
      <c r="JOI125" s="173"/>
      <c r="JOJ125" s="173"/>
      <c r="JOK125" s="173"/>
      <c r="JOL125" s="173"/>
      <c r="JOM125" s="173"/>
      <c r="JON125" s="173"/>
      <c r="JOO125" s="173"/>
      <c r="JOP125" s="173"/>
      <c r="JOQ125" s="173"/>
      <c r="JOR125" s="173"/>
      <c r="JOS125" s="173"/>
      <c r="JOT125" s="173"/>
      <c r="JOU125" s="173"/>
      <c r="JOV125" s="173"/>
      <c r="JOW125" s="173"/>
      <c r="JOX125" s="173"/>
      <c r="JOY125" s="173"/>
      <c r="JOZ125" s="173"/>
      <c r="JPA125" s="173"/>
      <c r="JPB125" s="173"/>
      <c r="JPC125" s="173"/>
      <c r="JPD125" s="173"/>
      <c r="JPE125" s="173"/>
      <c r="JPF125" s="173"/>
      <c r="JPG125" s="173"/>
      <c r="JPH125" s="173"/>
      <c r="JPI125" s="173"/>
      <c r="JPJ125" s="173"/>
      <c r="JPK125" s="173"/>
      <c r="JPL125" s="173"/>
      <c r="JPM125" s="173"/>
      <c r="JPN125" s="173"/>
      <c r="JPO125" s="173"/>
      <c r="JPP125" s="173"/>
      <c r="JPQ125" s="173"/>
      <c r="JPR125" s="173"/>
      <c r="JPS125" s="173"/>
      <c r="JPT125" s="173"/>
      <c r="JPU125" s="173"/>
      <c r="JPV125" s="173"/>
      <c r="JPW125" s="173"/>
      <c r="JPX125" s="173"/>
      <c r="JPY125" s="173"/>
      <c r="JPZ125" s="173"/>
      <c r="JQA125" s="173"/>
      <c r="JQB125" s="173"/>
      <c r="JQC125" s="173"/>
      <c r="JQD125" s="173"/>
      <c r="JQE125" s="173"/>
      <c r="JQF125" s="173"/>
      <c r="JQG125" s="173"/>
      <c r="JQH125" s="173"/>
      <c r="JQI125" s="173"/>
      <c r="JQJ125" s="173"/>
      <c r="JQK125" s="173"/>
      <c r="JQL125" s="173"/>
      <c r="JQM125" s="173"/>
      <c r="JQN125" s="173"/>
      <c r="JQO125" s="173"/>
      <c r="JQP125" s="173"/>
      <c r="JQQ125" s="173"/>
      <c r="JQR125" s="173"/>
      <c r="JQS125" s="173"/>
      <c r="JQT125" s="173"/>
      <c r="JQU125" s="173"/>
      <c r="JQV125" s="173"/>
      <c r="JQW125" s="173"/>
      <c r="JQX125" s="173"/>
      <c r="JQY125" s="173"/>
      <c r="JQZ125" s="173"/>
      <c r="JRA125" s="173"/>
      <c r="JRB125" s="173"/>
      <c r="JRC125" s="173"/>
      <c r="JRD125" s="173"/>
      <c r="JRE125" s="173"/>
      <c r="JRF125" s="173"/>
      <c r="JRG125" s="173"/>
      <c r="JRH125" s="173"/>
      <c r="JRI125" s="173"/>
      <c r="JRJ125" s="173"/>
      <c r="JRK125" s="173"/>
      <c r="JRL125" s="173"/>
      <c r="JRM125" s="173"/>
      <c r="JRN125" s="173"/>
      <c r="JRO125" s="173"/>
      <c r="JRP125" s="173"/>
      <c r="JRQ125" s="173"/>
      <c r="JRR125" s="173"/>
      <c r="JRS125" s="173"/>
      <c r="JRT125" s="173"/>
      <c r="JRU125" s="173"/>
      <c r="JRV125" s="173"/>
      <c r="JRW125" s="173"/>
      <c r="JRX125" s="173"/>
      <c r="JRY125" s="173"/>
      <c r="JRZ125" s="173"/>
      <c r="JSA125" s="173"/>
      <c r="JSB125" s="173"/>
      <c r="JSC125" s="173"/>
      <c r="JSD125" s="173"/>
      <c r="JSE125" s="173"/>
      <c r="JSF125" s="173"/>
      <c r="JSG125" s="173"/>
      <c r="JSH125" s="173"/>
      <c r="JSI125" s="173"/>
      <c r="JSJ125" s="173"/>
      <c r="JSK125" s="173"/>
      <c r="JSL125" s="173"/>
      <c r="JSM125" s="173"/>
      <c r="JSN125" s="173"/>
      <c r="JSO125" s="173"/>
      <c r="JSP125" s="173"/>
      <c r="JSQ125" s="173"/>
      <c r="JSR125" s="173"/>
      <c r="JSS125" s="173"/>
      <c r="JST125" s="173"/>
      <c r="JSU125" s="173"/>
      <c r="JSV125" s="173"/>
      <c r="JSW125" s="173"/>
      <c r="JSX125" s="173"/>
      <c r="JSY125" s="173"/>
      <c r="JSZ125" s="173"/>
      <c r="JTA125" s="173"/>
      <c r="JTB125" s="173"/>
      <c r="JTC125" s="173"/>
      <c r="JTD125" s="173"/>
      <c r="JTE125" s="173"/>
      <c r="JTF125" s="173"/>
      <c r="JTG125" s="173"/>
      <c r="JTH125" s="173"/>
      <c r="JTI125" s="173"/>
      <c r="JTJ125" s="173"/>
      <c r="JTK125" s="173"/>
      <c r="JTL125" s="173"/>
      <c r="JTM125" s="173"/>
      <c r="JTN125" s="173"/>
      <c r="JTO125" s="173"/>
      <c r="JTP125" s="173"/>
      <c r="JTQ125" s="173"/>
      <c r="JTR125" s="173"/>
      <c r="JTS125" s="173"/>
      <c r="JTT125" s="173"/>
      <c r="JTU125" s="173"/>
      <c r="JTV125" s="173"/>
      <c r="JTW125" s="173"/>
      <c r="JTX125" s="173"/>
      <c r="JTY125" s="173"/>
      <c r="JTZ125" s="173"/>
      <c r="JUA125" s="173"/>
      <c r="JUB125" s="173"/>
      <c r="JUC125" s="173"/>
      <c r="JUD125" s="173"/>
      <c r="JUE125" s="173"/>
      <c r="JUF125" s="173"/>
      <c r="JUG125" s="173"/>
      <c r="JUH125" s="173"/>
      <c r="JUI125" s="173"/>
      <c r="JUJ125" s="173"/>
      <c r="JUK125" s="173"/>
      <c r="JUL125" s="173"/>
      <c r="JUM125" s="173"/>
      <c r="JUN125" s="173"/>
      <c r="JUO125" s="173"/>
      <c r="JUP125" s="173"/>
      <c r="JUQ125" s="173"/>
      <c r="JUR125" s="173"/>
      <c r="JUS125" s="173"/>
      <c r="JUT125" s="173"/>
      <c r="JUU125" s="173"/>
      <c r="JUV125" s="173"/>
      <c r="JUW125" s="173"/>
      <c r="JUX125" s="173"/>
      <c r="JUY125" s="173"/>
      <c r="JUZ125" s="173"/>
      <c r="JVA125" s="173"/>
      <c r="JVB125" s="173"/>
      <c r="JVC125" s="173"/>
      <c r="JVD125" s="173"/>
      <c r="JVE125" s="173"/>
      <c r="JVF125" s="173"/>
      <c r="JVG125" s="173"/>
      <c r="JVH125" s="173"/>
      <c r="JVI125" s="173"/>
      <c r="JVJ125" s="173"/>
      <c r="JVK125" s="173"/>
      <c r="JVL125" s="173"/>
      <c r="JVM125" s="173"/>
      <c r="JVN125" s="173"/>
      <c r="JVO125" s="173"/>
      <c r="JVP125" s="173"/>
      <c r="JVQ125" s="173"/>
      <c r="JVR125" s="173"/>
      <c r="JVS125" s="173"/>
      <c r="JVT125" s="173"/>
      <c r="JVU125" s="173"/>
      <c r="JVV125" s="173"/>
      <c r="JVW125" s="173"/>
      <c r="JVX125" s="173"/>
      <c r="JVY125" s="173"/>
      <c r="JVZ125" s="173"/>
      <c r="JWA125" s="173"/>
      <c r="JWB125" s="173"/>
      <c r="JWC125" s="173"/>
      <c r="JWD125" s="173"/>
      <c r="JWE125" s="173"/>
      <c r="JWF125" s="173"/>
      <c r="JWG125" s="173"/>
      <c r="JWH125" s="173"/>
      <c r="JWI125" s="173"/>
      <c r="JWJ125" s="173"/>
      <c r="JWK125" s="173"/>
      <c r="JWL125" s="173"/>
      <c r="JWM125" s="173"/>
      <c r="JWN125" s="173"/>
      <c r="JWO125" s="173"/>
      <c r="JWP125" s="173"/>
      <c r="JWQ125" s="173"/>
      <c r="JWR125" s="173"/>
      <c r="JWS125" s="173"/>
      <c r="JWT125" s="173"/>
      <c r="JWU125" s="173"/>
      <c r="JXB125" s="173"/>
      <c r="JXC125" s="173"/>
      <c r="JXD125" s="173"/>
      <c r="JXE125" s="173"/>
      <c r="JXF125" s="173"/>
      <c r="JXG125" s="173"/>
      <c r="JXH125" s="173"/>
      <c r="JXI125" s="173"/>
      <c r="JXJ125" s="173"/>
      <c r="JXK125" s="173"/>
      <c r="JXL125" s="173"/>
      <c r="JXM125" s="173"/>
      <c r="JXN125" s="173"/>
      <c r="JXO125" s="173"/>
      <c r="JXP125" s="173"/>
      <c r="JXQ125" s="173"/>
      <c r="JXR125" s="173"/>
      <c r="JXS125" s="173"/>
      <c r="JXT125" s="173"/>
      <c r="JXU125" s="173"/>
      <c r="JXV125" s="173"/>
      <c r="JXW125" s="173"/>
      <c r="JXX125" s="173"/>
      <c r="JXY125" s="173"/>
      <c r="JXZ125" s="173"/>
      <c r="JYA125" s="173"/>
      <c r="JYB125" s="173"/>
      <c r="JYC125" s="173"/>
      <c r="JYD125" s="173"/>
      <c r="JYE125" s="173"/>
      <c r="JYF125" s="173"/>
      <c r="JYG125" s="173"/>
      <c r="JYH125" s="173"/>
      <c r="JYI125" s="173"/>
      <c r="JYJ125" s="173"/>
      <c r="JYK125" s="173"/>
      <c r="JYL125" s="173"/>
      <c r="JYM125" s="173"/>
      <c r="JYN125" s="173"/>
      <c r="JYO125" s="173"/>
      <c r="JYP125" s="173"/>
      <c r="JYQ125" s="173"/>
      <c r="JYR125" s="173"/>
      <c r="JYS125" s="173"/>
      <c r="JYT125" s="173"/>
      <c r="JYU125" s="173"/>
      <c r="JYV125" s="173"/>
      <c r="JYW125" s="173"/>
      <c r="JYX125" s="173"/>
      <c r="JYY125" s="173"/>
      <c r="JYZ125" s="173"/>
      <c r="JZA125" s="173"/>
      <c r="JZB125" s="173"/>
      <c r="JZC125" s="173"/>
      <c r="JZD125" s="173"/>
      <c r="JZE125" s="173"/>
      <c r="JZF125" s="173"/>
      <c r="JZG125" s="173"/>
      <c r="JZH125" s="173"/>
      <c r="JZI125" s="173"/>
      <c r="JZJ125" s="173"/>
      <c r="JZK125" s="173"/>
      <c r="JZL125" s="173"/>
      <c r="JZM125" s="173"/>
      <c r="JZN125" s="173"/>
      <c r="JZO125" s="173"/>
      <c r="JZP125" s="173"/>
      <c r="JZQ125" s="173"/>
      <c r="JZR125" s="173"/>
      <c r="JZS125" s="173"/>
      <c r="JZT125" s="173"/>
      <c r="JZU125" s="173"/>
      <c r="JZV125" s="173"/>
      <c r="JZW125" s="173"/>
      <c r="JZX125" s="173"/>
      <c r="JZY125" s="173"/>
      <c r="JZZ125" s="173"/>
      <c r="KAA125" s="173"/>
      <c r="KAB125" s="173"/>
      <c r="KAC125" s="173"/>
      <c r="KAD125" s="173"/>
      <c r="KAE125" s="173"/>
      <c r="KAF125" s="173"/>
      <c r="KAG125" s="173"/>
      <c r="KAH125" s="173"/>
      <c r="KAI125" s="173"/>
      <c r="KAJ125" s="173"/>
      <c r="KAK125" s="173"/>
      <c r="KAL125" s="173"/>
      <c r="KAM125" s="173"/>
      <c r="KAN125" s="173"/>
      <c r="KAO125" s="173"/>
      <c r="KAP125" s="173"/>
      <c r="KAQ125" s="173"/>
      <c r="KAR125" s="173"/>
      <c r="KAS125" s="173"/>
      <c r="KAT125" s="173"/>
      <c r="KAU125" s="173"/>
      <c r="KAV125" s="173"/>
      <c r="KAW125" s="173"/>
      <c r="KAX125" s="173"/>
      <c r="KAY125" s="173"/>
      <c r="KAZ125" s="173"/>
      <c r="KBA125" s="173"/>
      <c r="KBB125" s="173"/>
      <c r="KBC125" s="173"/>
      <c r="KBD125" s="173"/>
      <c r="KBE125" s="173"/>
      <c r="KBF125" s="173"/>
      <c r="KBG125" s="173"/>
      <c r="KBH125" s="173"/>
      <c r="KBI125" s="173"/>
      <c r="KBJ125" s="173"/>
      <c r="KBK125" s="173"/>
      <c r="KBL125" s="173"/>
      <c r="KBM125" s="173"/>
      <c r="KBN125" s="173"/>
      <c r="KBO125" s="173"/>
      <c r="KBP125" s="173"/>
      <c r="KBQ125" s="173"/>
      <c r="KBR125" s="173"/>
      <c r="KBS125" s="173"/>
      <c r="KBT125" s="173"/>
      <c r="KBU125" s="173"/>
      <c r="KBV125" s="173"/>
      <c r="KBW125" s="173"/>
      <c r="KBX125" s="173"/>
      <c r="KBY125" s="173"/>
      <c r="KBZ125" s="173"/>
      <c r="KCA125" s="173"/>
      <c r="KCB125" s="173"/>
      <c r="KCC125" s="173"/>
      <c r="KCD125" s="173"/>
      <c r="KCE125" s="173"/>
      <c r="KCF125" s="173"/>
      <c r="KCG125" s="173"/>
      <c r="KCH125" s="173"/>
      <c r="KCI125" s="173"/>
      <c r="KCJ125" s="173"/>
      <c r="KCK125" s="173"/>
      <c r="KCL125" s="173"/>
      <c r="KCM125" s="173"/>
      <c r="KCN125" s="173"/>
      <c r="KCO125" s="173"/>
      <c r="KCP125" s="173"/>
      <c r="KCQ125" s="173"/>
      <c r="KCR125" s="173"/>
      <c r="KCS125" s="173"/>
      <c r="KCT125" s="173"/>
      <c r="KCU125" s="173"/>
      <c r="KCV125" s="173"/>
      <c r="KCW125" s="173"/>
      <c r="KCX125" s="173"/>
      <c r="KCY125" s="173"/>
      <c r="KCZ125" s="173"/>
      <c r="KDA125" s="173"/>
      <c r="KDB125" s="173"/>
      <c r="KDC125" s="173"/>
      <c r="KDD125" s="173"/>
      <c r="KDE125" s="173"/>
      <c r="KDF125" s="173"/>
      <c r="KDG125" s="173"/>
      <c r="KDH125" s="173"/>
      <c r="KDI125" s="173"/>
      <c r="KDJ125" s="173"/>
      <c r="KDK125" s="173"/>
      <c r="KDL125" s="173"/>
      <c r="KDM125" s="173"/>
      <c r="KDN125" s="173"/>
      <c r="KDO125" s="173"/>
      <c r="KDP125" s="173"/>
      <c r="KDQ125" s="173"/>
      <c r="KDR125" s="173"/>
      <c r="KDS125" s="173"/>
      <c r="KDT125" s="173"/>
      <c r="KDU125" s="173"/>
      <c r="KDV125" s="173"/>
      <c r="KDW125" s="173"/>
      <c r="KDX125" s="173"/>
      <c r="KDY125" s="173"/>
      <c r="KDZ125" s="173"/>
      <c r="KEA125" s="173"/>
      <c r="KEB125" s="173"/>
      <c r="KEC125" s="173"/>
      <c r="KED125" s="173"/>
      <c r="KEE125" s="173"/>
      <c r="KEF125" s="173"/>
      <c r="KEG125" s="173"/>
      <c r="KEH125" s="173"/>
      <c r="KEI125" s="173"/>
      <c r="KEJ125" s="173"/>
      <c r="KEK125" s="173"/>
      <c r="KEL125" s="173"/>
      <c r="KEM125" s="173"/>
      <c r="KEN125" s="173"/>
      <c r="KEO125" s="173"/>
      <c r="KEP125" s="173"/>
      <c r="KEQ125" s="173"/>
      <c r="KER125" s="173"/>
      <c r="KES125" s="173"/>
      <c r="KET125" s="173"/>
      <c r="KEU125" s="173"/>
      <c r="KEV125" s="173"/>
      <c r="KEW125" s="173"/>
      <c r="KEX125" s="173"/>
      <c r="KEY125" s="173"/>
      <c r="KEZ125" s="173"/>
      <c r="KFA125" s="173"/>
      <c r="KFB125" s="173"/>
      <c r="KFC125" s="173"/>
      <c r="KFD125" s="173"/>
      <c r="KFE125" s="173"/>
      <c r="KFF125" s="173"/>
      <c r="KFG125" s="173"/>
      <c r="KFH125" s="173"/>
      <c r="KFI125" s="173"/>
      <c r="KFJ125" s="173"/>
      <c r="KFK125" s="173"/>
      <c r="KFL125" s="173"/>
      <c r="KFM125" s="173"/>
      <c r="KFN125" s="173"/>
      <c r="KFO125" s="173"/>
      <c r="KFP125" s="173"/>
      <c r="KFQ125" s="173"/>
      <c r="KFR125" s="173"/>
      <c r="KFS125" s="173"/>
      <c r="KFT125" s="173"/>
      <c r="KFU125" s="173"/>
      <c r="KFV125" s="173"/>
      <c r="KFW125" s="173"/>
      <c r="KFX125" s="173"/>
      <c r="KFY125" s="173"/>
      <c r="KFZ125" s="173"/>
      <c r="KGA125" s="173"/>
      <c r="KGB125" s="173"/>
      <c r="KGC125" s="173"/>
      <c r="KGD125" s="173"/>
      <c r="KGE125" s="173"/>
      <c r="KGF125" s="173"/>
      <c r="KGG125" s="173"/>
      <c r="KGH125" s="173"/>
      <c r="KGI125" s="173"/>
      <c r="KGJ125" s="173"/>
      <c r="KGK125" s="173"/>
      <c r="KGL125" s="173"/>
      <c r="KGM125" s="173"/>
      <c r="KGN125" s="173"/>
      <c r="KGO125" s="173"/>
      <c r="KGP125" s="173"/>
      <c r="KGQ125" s="173"/>
      <c r="KGX125" s="173"/>
      <c r="KGY125" s="173"/>
      <c r="KGZ125" s="173"/>
      <c r="KHA125" s="173"/>
      <c r="KHB125" s="173"/>
      <c r="KHC125" s="173"/>
      <c r="KHD125" s="173"/>
      <c r="KHE125" s="173"/>
      <c r="KHF125" s="173"/>
      <c r="KHG125" s="173"/>
      <c r="KHH125" s="173"/>
      <c r="KHI125" s="173"/>
      <c r="KHJ125" s="173"/>
      <c r="KHK125" s="173"/>
      <c r="KHL125" s="173"/>
      <c r="KHM125" s="173"/>
      <c r="KHN125" s="173"/>
      <c r="KHO125" s="173"/>
      <c r="KHP125" s="173"/>
      <c r="KHQ125" s="173"/>
      <c r="KHR125" s="173"/>
      <c r="KHS125" s="173"/>
      <c r="KHT125" s="173"/>
      <c r="KHU125" s="173"/>
      <c r="KHV125" s="173"/>
      <c r="KHW125" s="173"/>
      <c r="KHX125" s="173"/>
      <c r="KHY125" s="173"/>
      <c r="KHZ125" s="173"/>
      <c r="KIA125" s="173"/>
      <c r="KIB125" s="173"/>
      <c r="KIC125" s="173"/>
      <c r="KID125" s="173"/>
      <c r="KIE125" s="173"/>
      <c r="KIF125" s="173"/>
      <c r="KIG125" s="173"/>
      <c r="KIH125" s="173"/>
      <c r="KII125" s="173"/>
      <c r="KIJ125" s="173"/>
      <c r="KIK125" s="173"/>
      <c r="KIL125" s="173"/>
      <c r="KIM125" s="173"/>
      <c r="KIN125" s="173"/>
      <c r="KIO125" s="173"/>
      <c r="KIP125" s="173"/>
      <c r="KIQ125" s="173"/>
      <c r="KIR125" s="173"/>
      <c r="KIS125" s="173"/>
      <c r="KIT125" s="173"/>
      <c r="KIU125" s="173"/>
      <c r="KIV125" s="173"/>
      <c r="KIW125" s="173"/>
      <c r="KIX125" s="173"/>
      <c r="KIY125" s="173"/>
      <c r="KIZ125" s="173"/>
      <c r="KJA125" s="173"/>
      <c r="KJB125" s="173"/>
      <c r="KJC125" s="173"/>
      <c r="KJD125" s="173"/>
      <c r="KJE125" s="173"/>
      <c r="KJF125" s="173"/>
      <c r="KJG125" s="173"/>
      <c r="KJH125" s="173"/>
      <c r="KJI125" s="173"/>
      <c r="KJJ125" s="173"/>
      <c r="KJK125" s="173"/>
      <c r="KJL125" s="173"/>
      <c r="KJM125" s="173"/>
      <c r="KJN125" s="173"/>
      <c r="KJO125" s="173"/>
      <c r="KJP125" s="173"/>
      <c r="KJQ125" s="173"/>
      <c r="KJR125" s="173"/>
      <c r="KJS125" s="173"/>
      <c r="KJT125" s="173"/>
      <c r="KJU125" s="173"/>
      <c r="KJV125" s="173"/>
      <c r="KJW125" s="173"/>
      <c r="KJX125" s="173"/>
      <c r="KJY125" s="173"/>
      <c r="KJZ125" s="173"/>
      <c r="KKA125" s="173"/>
      <c r="KKB125" s="173"/>
      <c r="KKC125" s="173"/>
      <c r="KKD125" s="173"/>
      <c r="KKE125" s="173"/>
      <c r="KKF125" s="173"/>
      <c r="KKG125" s="173"/>
      <c r="KKH125" s="173"/>
      <c r="KKI125" s="173"/>
      <c r="KKJ125" s="173"/>
      <c r="KKK125" s="173"/>
      <c r="KKL125" s="173"/>
      <c r="KKM125" s="173"/>
      <c r="KKN125" s="173"/>
      <c r="KKO125" s="173"/>
      <c r="KKP125" s="173"/>
      <c r="KKQ125" s="173"/>
      <c r="KKR125" s="173"/>
      <c r="KKS125" s="173"/>
      <c r="KKT125" s="173"/>
      <c r="KKU125" s="173"/>
      <c r="KKV125" s="173"/>
      <c r="KKW125" s="173"/>
      <c r="KKX125" s="173"/>
      <c r="KKY125" s="173"/>
      <c r="KKZ125" s="173"/>
      <c r="KLA125" s="173"/>
      <c r="KLB125" s="173"/>
      <c r="KLC125" s="173"/>
      <c r="KLD125" s="173"/>
      <c r="KLE125" s="173"/>
      <c r="KLF125" s="173"/>
      <c r="KLG125" s="173"/>
      <c r="KLH125" s="173"/>
      <c r="KLI125" s="173"/>
      <c r="KLJ125" s="173"/>
      <c r="KLK125" s="173"/>
      <c r="KLL125" s="173"/>
      <c r="KLM125" s="173"/>
      <c r="KLN125" s="173"/>
      <c r="KLO125" s="173"/>
      <c r="KLP125" s="173"/>
      <c r="KLQ125" s="173"/>
      <c r="KLR125" s="173"/>
      <c r="KLS125" s="173"/>
      <c r="KLT125" s="173"/>
      <c r="KLU125" s="173"/>
      <c r="KLV125" s="173"/>
      <c r="KLW125" s="173"/>
      <c r="KLX125" s="173"/>
      <c r="KLY125" s="173"/>
      <c r="KLZ125" s="173"/>
      <c r="KMA125" s="173"/>
      <c r="KMB125" s="173"/>
      <c r="KMC125" s="173"/>
      <c r="KMD125" s="173"/>
      <c r="KME125" s="173"/>
      <c r="KMF125" s="173"/>
      <c r="KMG125" s="173"/>
      <c r="KMH125" s="173"/>
      <c r="KMI125" s="173"/>
      <c r="KMJ125" s="173"/>
      <c r="KMK125" s="173"/>
      <c r="KML125" s="173"/>
      <c r="KMM125" s="173"/>
      <c r="KMN125" s="173"/>
      <c r="KMO125" s="173"/>
      <c r="KMP125" s="173"/>
      <c r="KMQ125" s="173"/>
      <c r="KMR125" s="173"/>
      <c r="KMS125" s="173"/>
      <c r="KMT125" s="173"/>
      <c r="KMU125" s="173"/>
      <c r="KMV125" s="173"/>
      <c r="KMW125" s="173"/>
      <c r="KMX125" s="173"/>
      <c r="KMY125" s="173"/>
      <c r="KMZ125" s="173"/>
      <c r="KNA125" s="173"/>
      <c r="KNB125" s="173"/>
      <c r="KNC125" s="173"/>
      <c r="KND125" s="173"/>
      <c r="KNE125" s="173"/>
      <c r="KNF125" s="173"/>
      <c r="KNG125" s="173"/>
      <c r="KNH125" s="173"/>
      <c r="KNI125" s="173"/>
      <c r="KNJ125" s="173"/>
      <c r="KNK125" s="173"/>
      <c r="KNL125" s="173"/>
      <c r="KNM125" s="173"/>
      <c r="KNN125" s="173"/>
      <c r="KNO125" s="173"/>
      <c r="KNP125" s="173"/>
      <c r="KNQ125" s="173"/>
      <c r="KNR125" s="173"/>
      <c r="KNS125" s="173"/>
      <c r="KNT125" s="173"/>
      <c r="KNU125" s="173"/>
      <c r="KNV125" s="173"/>
      <c r="KNW125" s="173"/>
      <c r="KNX125" s="173"/>
      <c r="KNY125" s="173"/>
      <c r="KNZ125" s="173"/>
      <c r="KOA125" s="173"/>
      <c r="KOB125" s="173"/>
      <c r="KOC125" s="173"/>
      <c r="KOD125" s="173"/>
      <c r="KOE125" s="173"/>
      <c r="KOF125" s="173"/>
      <c r="KOG125" s="173"/>
      <c r="KOH125" s="173"/>
      <c r="KOI125" s="173"/>
      <c r="KOJ125" s="173"/>
      <c r="KOK125" s="173"/>
      <c r="KOL125" s="173"/>
      <c r="KOM125" s="173"/>
      <c r="KON125" s="173"/>
      <c r="KOO125" s="173"/>
      <c r="KOP125" s="173"/>
      <c r="KOQ125" s="173"/>
      <c r="KOR125" s="173"/>
      <c r="KOS125" s="173"/>
      <c r="KOT125" s="173"/>
      <c r="KOU125" s="173"/>
      <c r="KOV125" s="173"/>
      <c r="KOW125" s="173"/>
      <c r="KOX125" s="173"/>
      <c r="KOY125" s="173"/>
      <c r="KOZ125" s="173"/>
      <c r="KPA125" s="173"/>
      <c r="KPB125" s="173"/>
      <c r="KPC125" s="173"/>
      <c r="KPD125" s="173"/>
      <c r="KPE125" s="173"/>
      <c r="KPF125" s="173"/>
      <c r="KPG125" s="173"/>
      <c r="KPH125" s="173"/>
      <c r="KPI125" s="173"/>
      <c r="KPJ125" s="173"/>
      <c r="KPK125" s="173"/>
      <c r="KPL125" s="173"/>
      <c r="KPM125" s="173"/>
      <c r="KPN125" s="173"/>
      <c r="KPO125" s="173"/>
      <c r="KPP125" s="173"/>
      <c r="KPQ125" s="173"/>
      <c r="KPR125" s="173"/>
      <c r="KPS125" s="173"/>
      <c r="KPT125" s="173"/>
      <c r="KPU125" s="173"/>
      <c r="KPV125" s="173"/>
      <c r="KPW125" s="173"/>
      <c r="KPX125" s="173"/>
      <c r="KPY125" s="173"/>
      <c r="KPZ125" s="173"/>
      <c r="KQA125" s="173"/>
      <c r="KQB125" s="173"/>
      <c r="KQC125" s="173"/>
      <c r="KQD125" s="173"/>
      <c r="KQE125" s="173"/>
      <c r="KQF125" s="173"/>
      <c r="KQG125" s="173"/>
      <c r="KQH125" s="173"/>
      <c r="KQI125" s="173"/>
      <c r="KQJ125" s="173"/>
      <c r="KQK125" s="173"/>
      <c r="KQL125" s="173"/>
      <c r="KQM125" s="173"/>
      <c r="KQT125" s="173"/>
      <c r="KQU125" s="173"/>
      <c r="KQV125" s="173"/>
      <c r="KQW125" s="173"/>
      <c r="KQX125" s="173"/>
      <c r="KQY125" s="173"/>
      <c r="KQZ125" s="173"/>
      <c r="KRA125" s="173"/>
      <c r="KRB125" s="173"/>
      <c r="KRC125" s="173"/>
      <c r="KRD125" s="173"/>
      <c r="KRE125" s="173"/>
      <c r="KRF125" s="173"/>
      <c r="KRG125" s="173"/>
      <c r="KRH125" s="173"/>
      <c r="KRI125" s="173"/>
      <c r="KRJ125" s="173"/>
      <c r="KRK125" s="173"/>
      <c r="KRL125" s="173"/>
      <c r="KRM125" s="173"/>
      <c r="KRN125" s="173"/>
      <c r="KRO125" s="173"/>
      <c r="KRP125" s="173"/>
      <c r="KRQ125" s="173"/>
      <c r="KRR125" s="173"/>
      <c r="KRS125" s="173"/>
      <c r="KRT125" s="173"/>
      <c r="KRU125" s="173"/>
      <c r="KRV125" s="173"/>
      <c r="KRW125" s="173"/>
      <c r="KRX125" s="173"/>
      <c r="KRY125" s="173"/>
      <c r="KRZ125" s="173"/>
      <c r="KSA125" s="173"/>
      <c r="KSB125" s="173"/>
      <c r="KSC125" s="173"/>
      <c r="KSD125" s="173"/>
      <c r="KSE125" s="173"/>
      <c r="KSF125" s="173"/>
      <c r="KSG125" s="173"/>
      <c r="KSH125" s="173"/>
      <c r="KSI125" s="173"/>
      <c r="KSJ125" s="173"/>
      <c r="KSK125" s="173"/>
      <c r="KSL125" s="173"/>
      <c r="KSM125" s="173"/>
      <c r="KSN125" s="173"/>
      <c r="KSO125" s="173"/>
      <c r="KSP125" s="173"/>
      <c r="KSQ125" s="173"/>
      <c r="KSR125" s="173"/>
      <c r="KSS125" s="173"/>
      <c r="KST125" s="173"/>
      <c r="KSU125" s="173"/>
      <c r="KSV125" s="173"/>
      <c r="KSW125" s="173"/>
      <c r="KSX125" s="173"/>
      <c r="KSY125" s="173"/>
      <c r="KSZ125" s="173"/>
      <c r="KTA125" s="173"/>
      <c r="KTB125" s="173"/>
      <c r="KTC125" s="173"/>
      <c r="KTD125" s="173"/>
      <c r="KTE125" s="173"/>
      <c r="KTF125" s="173"/>
      <c r="KTG125" s="173"/>
      <c r="KTH125" s="173"/>
      <c r="KTI125" s="173"/>
      <c r="KTJ125" s="173"/>
      <c r="KTK125" s="173"/>
      <c r="KTL125" s="173"/>
      <c r="KTM125" s="173"/>
      <c r="KTN125" s="173"/>
      <c r="KTO125" s="173"/>
      <c r="KTP125" s="173"/>
      <c r="KTQ125" s="173"/>
      <c r="KTR125" s="173"/>
      <c r="KTS125" s="173"/>
      <c r="KTT125" s="173"/>
      <c r="KTU125" s="173"/>
      <c r="KTV125" s="173"/>
      <c r="KTW125" s="173"/>
      <c r="KTX125" s="173"/>
      <c r="KTY125" s="173"/>
      <c r="KTZ125" s="173"/>
      <c r="KUA125" s="173"/>
      <c r="KUB125" s="173"/>
      <c r="KUC125" s="173"/>
      <c r="KUD125" s="173"/>
      <c r="KUE125" s="173"/>
      <c r="KUF125" s="173"/>
      <c r="KUG125" s="173"/>
      <c r="KUH125" s="173"/>
      <c r="KUI125" s="173"/>
      <c r="KUJ125" s="173"/>
      <c r="KUK125" s="173"/>
      <c r="KUL125" s="173"/>
      <c r="KUM125" s="173"/>
      <c r="KUN125" s="173"/>
      <c r="KUO125" s="173"/>
      <c r="KUP125" s="173"/>
      <c r="KUQ125" s="173"/>
      <c r="KUR125" s="173"/>
      <c r="KUS125" s="173"/>
      <c r="KUT125" s="173"/>
      <c r="KUU125" s="173"/>
      <c r="KUV125" s="173"/>
      <c r="KUW125" s="173"/>
      <c r="KUX125" s="173"/>
      <c r="KUY125" s="173"/>
      <c r="KUZ125" s="173"/>
      <c r="KVA125" s="173"/>
      <c r="KVB125" s="173"/>
      <c r="KVC125" s="173"/>
      <c r="KVD125" s="173"/>
      <c r="KVE125" s="173"/>
      <c r="KVF125" s="173"/>
      <c r="KVG125" s="173"/>
      <c r="KVH125" s="173"/>
      <c r="KVI125" s="173"/>
      <c r="KVJ125" s="173"/>
      <c r="KVK125" s="173"/>
      <c r="KVL125" s="173"/>
      <c r="KVM125" s="173"/>
      <c r="KVN125" s="173"/>
      <c r="KVO125" s="173"/>
      <c r="KVP125" s="173"/>
      <c r="KVQ125" s="173"/>
      <c r="KVR125" s="173"/>
      <c r="KVS125" s="173"/>
      <c r="KVT125" s="173"/>
      <c r="KVU125" s="173"/>
      <c r="KVV125" s="173"/>
      <c r="KVW125" s="173"/>
      <c r="KVX125" s="173"/>
      <c r="KVY125" s="173"/>
      <c r="KVZ125" s="173"/>
      <c r="KWA125" s="173"/>
      <c r="KWB125" s="173"/>
      <c r="KWC125" s="173"/>
      <c r="KWD125" s="173"/>
      <c r="KWE125" s="173"/>
      <c r="KWF125" s="173"/>
      <c r="KWG125" s="173"/>
      <c r="KWH125" s="173"/>
      <c r="KWI125" s="173"/>
      <c r="KWJ125" s="173"/>
      <c r="KWK125" s="173"/>
      <c r="KWL125" s="173"/>
      <c r="KWM125" s="173"/>
      <c r="KWN125" s="173"/>
      <c r="KWO125" s="173"/>
      <c r="KWP125" s="173"/>
      <c r="KWQ125" s="173"/>
      <c r="KWR125" s="173"/>
      <c r="KWS125" s="173"/>
      <c r="KWT125" s="173"/>
      <c r="KWU125" s="173"/>
      <c r="KWV125" s="173"/>
      <c r="KWW125" s="173"/>
      <c r="KWX125" s="173"/>
      <c r="KWY125" s="173"/>
      <c r="KWZ125" s="173"/>
      <c r="KXA125" s="173"/>
      <c r="KXB125" s="173"/>
      <c r="KXC125" s="173"/>
      <c r="KXD125" s="173"/>
      <c r="KXE125" s="173"/>
      <c r="KXF125" s="173"/>
      <c r="KXG125" s="173"/>
      <c r="KXH125" s="173"/>
      <c r="KXI125" s="173"/>
      <c r="KXJ125" s="173"/>
      <c r="KXK125" s="173"/>
      <c r="KXL125" s="173"/>
      <c r="KXM125" s="173"/>
      <c r="KXN125" s="173"/>
      <c r="KXO125" s="173"/>
      <c r="KXP125" s="173"/>
      <c r="KXQ125" s="173"/>
      <c r="KXR125" s="173"/>
      <c r="KXS125" s="173"/>
      <c r="KXT125" s="173"/>
      <c r="KXU125" s="173"/>
      <c r="KXV125" s="173"/>
      <c r="KXW125" s="173"/>
      <c r="KXX125" s="173"/>
      <c r="KXY125" s="173"/>
      <c r="KXZ125" s="173"/>
      <c r="KYA125" s="173"/>
      <c r="KYB125" s="173"/>
      <c r="KYC125" s="173"/>
      <c r="KYD125" s="173"/>
      <c r="KYE125" s="173"/>
      <c r="KYF125" s="173"/>
      <c r="KYG125" s="173"/>
      <c r="KYH125" s="173"/>
      <c r="KYI125" s="173"/>
      <c r="KYJ125" s="173"/>
      <c r="KYK125" s="173"/>
      <c r="KYL125" s="173"/>
      <c r="KYM125" s="173"/>
      <c r="KYN125" s="173"/>
      <c r="KYO125" s="173"/>
      <c r="KYP125" s="173"/>
      <c r="KYQ125" s="173"/>
      <c r="KYR125" s="173"/>
      <c r="KYS125" s="173"/>
      <c r="KYT125" s="173"/>
      <c r="KYU125" s="173"/>
      <c r="KYV125" s="173"/>
      <c r="KYW125" s="173"/>
      <c r="KYX125" s="173"/>
      <c r="KYY125" s="173"/>
      <c r="KYZ125" s="173"/>
      <c r="KZA125" s="173"/>
      <c r="KZB125" s="173"/>
      <c r="KZC125" s="173"/>
      <c r="KZD125" s="173"/>
      <c r="KZE125" s="173"/>
      <c r="KZF125" s="173"/>
      <c r="KZG125" s="173"/>
      <c r="KZH125" s="173"/>
      <c r="KZI125" s="173"/>
      <c r="KZJ125" s="173"/>
      <c r="KZK125" s="173"/>
      <c r="KZL125" s="173"/>
      <c r="KZM125" s="173"/>
      <c r="KZN125" s="173"/>
      <c r="KZO125" s="173"/>
      <c r="KZP125" s="173"/>
      <c r="KZQ125" s="173"/>
      <c r="KZR125" s="173"/>
      <c r="KZS125" s="173"/>
      <c r="KZT125" s="173"/>
      <c r="KZU125" s="173"/>
      <c r="KZV125" s="173"/>
      <c r="KZW125" s="173"/>
      <c r="KZX125" s="173"/>
      <c r="KZY125" s="173"/>
      <c r="KZZ125" s="173"/>
      <c r="LAA125" s="173"/>
      <c r="LAB125" s="173"/>
      <c r="LAC125" s="173"/>
      <c r="LAD125" s="173"/>
      <c r="LAE125" s="173"/>
      <c r="LAF125" s="173"/>
      <c r="LAG125" s="173"/>
      <c r="LAH125" s="173"/>
      <c r="LAI125" s="173"/>
      <c r="LAP125" s="173"/>
      <c r="LAQ125" s="173"/>
      <c r="LAR125" s="173"/>
      <c r="LAS125" s="173"/>
      <c r="LAT125" s="173"/>
      <c r="LAU125" s="173"/>
      <c r="LAV125" s="173"/>
      <c r="LAW125" s="173"/>
      <c r="LAX125" s="173"/>
      <c r="LAY125" s="173"/>
      <c r="LAZ125" s="173"/>
      <c r="LBA125" s="173"/>
      <c r="LBB125" s="173"/>
      <c r="LBC125" s="173"/>
      <c r="LBD125" s="173"/>
      <c r="LBE125" s="173"/>
      <c r="LBF125" s="173"/>
      <c r="LBG125" s="173"/>
      <c r="LBH125" s="173"/>
      <c r="LBI125" s="173"/>
      <c r="LBJ125" s="173"/>
      <c r="LBK125" s="173"/>
      <c r="LBL125" s="173"/>
      <c r="LBM125" s="173"/>
      <c r="LBN125" s="173"/>
      <c r="LBO125" s="173"/>
      <c r="LBP125" s="173"/>
      <c r="LBQ125" s="173"/>
      <c r="LBR125" s="173"/>
      <c r="LBS125" s="173"/>
      <c r="LBT125" s="173"/>
      <c r="LBU125" s="173"/>
      <c r="LBV125" s="173"/>
      <c r="LBW125" s="173"/>
      <c r="LBX125" s="173"/>
      <c r="LBY125" s="173"/>
      <c r="LBZ125" s="173"/>
      <c r="LCA125" s="173"/>
      <c r="LCB125" s="173"/>
      <c r="LCC125" s="173"/>
      <c r="LCD125" s="173"/>
      <c r="LCE125" s="173"/>
      <c r="LCF125" s="173"/>
      <c r="LCG125" s="173"/>
      <c r="LCH125" s="173"/>
      <c r="LCI125" s="173"/>
      <c r="LCJ125" s="173"/>
      <c r="LCK125" s="173"/>
      <c r="LCL125" s="173"/>
      <c r="LCM125" s="173"/>
      <c r="LCN125" s="173"/>
      <c r="LCO125" s="173"/>
      <c r="LCP125" s="173"/>
      <c r="LCQ125" s="173"/>
      <c r="LCR125" s="173"/>
      <c r="LCS125" s="173"/>
      <c r="LCT125" s="173"/>
      <c r="LCU125" s="173"/>
      <c r="LCV125" s="173"/>
      <c r="LCW125" s="173"/>
      <c r="LCX125" s="173"/>
      <c r="LCY125" s="173"/>
      <c r="LCZ125" s="173"/>
      <c r="LDA125" s="173"/>
      <c r="LDB125" s="173"/>
      <c r="LDC125" s="173"/>
      <c r="LDD125" s="173"/>
      <c r="LDE125" s="173"/>
      <c r="LDF125" s="173"/>
      <c r="LDG125" s="173"/>
      <c r="LDH125" s="173"/>
      <c r="LDI125" s="173"/>
      <c r="LDJ125" s="173"/>
      <c r="LDK125" s="173"/>
      <c r="LDL125" s="173"/>
      <c r="LDM125" s="173"/>
      <c r="LDN125" s="173"/>
      <c r="LDO125" s="173"/>
      <c r="LDP125" s="173"/>
      <c r="LDQ125" s="173"/>
      <c r="LDR125" s="173"/>
      <c r="LDS125" s="173"/>
      <c r="LDT125" s="173"/>
      <c r="LDU125" s="173"/>
      <c r="LDV125" s="173"/>
      <c r="LDW125" s="173"/>
      <c r="LDX125" s="173"/>
      <c r="LDY125" s="173"/>
      <c r="LDZ125" s="173"/>
      <c r="LEA125" s="173"/>
      <c r="LEB125" s="173"/>
      <c r="LEC125" s="173"/>
      <c r="LED125" s="173"/>
      <c r="LEE125" s="173"/>
      <c r="LEF125" s="173"/>
      <c r="LEG125" s="173"/>
      <c r="LEH125" s="173"/>
      <c r="LEI125" s="173"/>
      <c r="LEJ125" s="173"/>
      <c r="LEK125" s="173"/>
      <c r="LEL125" s="173"/>
      <c r="LEM125" s="173"/>
      <c r="LEN125" s="173"/>
      <c r="LEO125" s="173"/>
      <c r="LEP125" s="173"/>
      <c r="LEQ125" s="173"/>
      <c r="LER125" s="173"/>
      <c r="LES125" s="173"/>
      <c r="LET125" s="173"/>
      <c r="LEU125" s="173"/>
      <c r="LEV125" s="173"/>
      <c r="LEW125" s="173"/>
      <c r="LEX125" s="173"/>
      <c r="LEY125" s="173"/>
      <c r="LEZ125" s="173"/>
      <c r="LFA125" s="173"/>
      <c r="LFB125" s="173"/>
      <c r="LFC125" s="173"/>
      <c r="LFD125" s="173"/>
      <c r="LFE125" s="173"/>
      <c r="LFF125" s="173"/>
      <c r="LFG125" s="173"/>
      <c r="LFH125" s="173"/>
      <c r="LFI125" s="173"/>
      <c r="LFJ125" s="173"/>
      <c r="LFK125" s="173"/>
      <c r="LFL125" s="173"/>
      <c r="LFM125" s="173"/>
      <c r="LFN125" s="173"/>
      <c r="LFO125" s="173"/>
      <c r="LFP125" s="173"/>
      <c r="LFQ125" s="173"/>
      <c r="LFR125" s="173"/>
      <c r="LFS125" s="173"/>
      <c r="LFT125" s="173"/>
      <c r="LFU125" s="173"/>
      <c r="LFV125" s="173"/>
      <c r="LFW125" s="173"/>
      <c r="LFX125" s="173"/>
      <c r="LFY125" s="173"/>
      <c r="LFZ125" s="173"/>
      <c r="LGA125" s="173"/>
      <c r="LGB125" s="173"/>
      <c r="LGC125" s="173"/>
      <c r="LGD125" s="173"/>
      <c r="LGE125" s="173"/>
      <c r="LGF125" s="173"/>
      <c r="LGG125" s="173"/>
      <c r="LGH125" s="173"/>
      <c r="LGI125" s="173"/>
      <c r="LGJ125" s="173"/>
      <c r="LGK125" s="173"/>
      <c r="LGL125" s="173"/>
      <c r="LGM125" s="173"/>
      <c r="LGN125" s="173"/>
      <c r="LGO125" s="173"/>
      <c r="LGP125" s="173"/>
      <c r="LGQ125" s="173"/>
      <c r="LGR125" s="173"/>
      <c r="LGS125" s="173"/>
      <c r="LGT125" s="173"/>
      <c r="LGU125" s="173"/>
      <c r="LGV125" s="173"/>
      <c r="LGW125" s="173"/>
      <c r="LGX125" s="173"/>
      <c r="LGY125" s="173"/>
      <c r="LGZ125" s="173"/>
      <c r="LHA125" s="173"/>
      <c r="LHB125" s="173"/>
      <c r="LHC125" s="173"/>
      <c r="LHD125" s="173"/>
      <c r="LHE125" s="173"/>
      <c r="LHF125" s="173"/>
      <c r="LHG125" s="173"/>
      <c r="LHH125" s="173"/>
      <c r="LHI125" s="173"/>
      <c r="LHJ125" s="173"/>
      <c r="LHK125" s="173"/>
      <c r="LHL125" s="173"/>
      <c r="LHM125" s="173"/>
      <c r="LHN125" s="173"/>
      <c r="LHO125" s="173"/>
      <c r="LHP125" s="173"/>
      <c r="LHQ125" s="173"/>
      <c r="LHR125" s="173"/>
      <c r="LHS125" s="173"/>
      <c r="LHT125" s="173"/>
      <c r="LHU125" s="173"/>
      <c r="LHV125" s="173"/>
      <c r="LHW125" s="173"/>
      <c r="LHX125" s="173"/>
      <c r="LHY125" s="173"/>
      <c r="LHZ125" s="173"/>
      <c r="LIA125" s="173"/>
      <c r="LIB125" s="173"/>
      <c r="LIC125" s="173"/>
      <c r="LID125" s="173"/>
      <c r="LIE125" s="173"/>
      <c r="LIF125" s="173"/>
      <c r="LIG125" s="173"/>
      <c r="LIH125" s="173"/>
      <c r="LII125" s="173"/>
      <c r="LIJ125" s="173"/>
      <c r="LIK125" s="173"/>
      <c r="LIL125" s="173"/>
      <c r="LIM125" s="173"/>
      <c r="LIN125" s="173"/>
      <c r="LIO125" s="173"/>
      <c r="LIP125" s="173"/>
      <c r="LIQ125" s="173"/>
      <c r="LIR125" s="173"/>
      <c r="LIS125" s="173"/>
      <c r="LIT125" s="173"/>
      <c r="LIU125" s="173"/>
      <c r="LIV125" s="173"/>
      <c r="LIW125" s="173"/>
      <c r="LIX125" s="173"/>
      <c r="LIY125" s="173"/>
      <c r="LIZ125" s="173"/>
      <c r="LJA125" s="173"/>
      <c r="LJB125" s="173"/>
      <c r="LJC125" s="173"/>
      <c r="LJD125" s="173"/>
      <c r="LJE125" s="173"/>
      <c r="LJF125" s="173"/>
      <c r="LJG125" s="173"/>
      <c r="LJH125" s="173"/>
      <c r="LJI125" s="173"/>
      <c r="LJJ125" s="173"/>
      <c r="LJK125" s="173"/>
      <c r="LJL125" s="173"/>
      <c r="LJM125" s="173"/>
      <c r="LJN125" s="173"/>
      <c r="LJO125" s="173"/>
      <c r="LJP125" s="173"/>
      <c r="LJQ125" s="173"/>
      <c r="LJR125" s="173"/>
      <c r="LJS125" s="173"/>
      <c r="LJT125" s="173"/>
      <c r="LJU125" s="173"/>
      <c r="LJV125" s="173"/>
      <c r="LJW125" s="173"/>
      <c r="LJX125" s="173"/>
      <c r="LJY125" s="173"/>
      <c r="LJZ125" s="173"/>
      <c r="LKA125" s="173"/>
      <c r="LKB125" s="173"/>
      <c r="LKC125" s="173"/>
      <c r="LKD125" s="173"/>
      <c r="LKE125" s="173"/>
      <c r="LKL125" s="173"/>
      <c r="LKM125" s="173"/>
      <c r="LKN125" s="173"/>
      <c r="LKO125" s="173"/>
      <c r="LKP125" s="173"/>
      <c r="LKQ125" s="173"/>
      <c r="LKR125" s="173"/>
      <c r="LKS125" s="173"/>
      <c r="LKT125" s="173"/>
      <c r="LKU125" s="173"/>
      <c r="LKV125" s="173"/>
      <c r="LKW125" s="173"/>
      <c r="LKX125" s="173"/>
      <c r="LKY125" s="173"/>
      <c r="LKZ125" s="173"/>
      <c r="LLA125" s="173"/>
      <c r="LLB125" s="173"/>
      <c r="LLC125" s="173"/>
      <c r="LLD125" s="173"/>
      <c r="LLE125" s="173"/>
      <c r="LLF125" s="173"/>
      <c r="LLG125" s="173"/>
      <c r="LLH125" s="173"/>
      <c r="LLI125" s="173"/>
      <c r="LLJ125" s="173"/>
      <c r="LLK125" s="173"/>
      <c r="LLL125" s="173"/>
      <c r="LLM125" s="173"/>
      <c r="LLN125" s="173"/>
      <c r="LLO125" s="173"/>
      <c r="LLP125" s="173"/>
      <c r="LLQ125" s="173"/>
      <c r="LLR125" s="173"/>
      <c r="LLS125" s="173"/>
      <c r="LLT125" s="173"/>
      <c r="LLU125" s="173"/>
      <c r="LLV125" s="173"/>
      <c r="LLW125" s="173"/>
      <c r="LLX125" s="173"/>
      <c r="LLY125" s="173"/>
      <c r="LLZ125" s="173"/>
      <c r="LMA125" s="173"/>
      <c r="LMB125" s="173"/>
      <c r="LMC125" s="173"/>
      <c r="LMD125" s="173"/>
      <c r="LME125" s="173"/>
      <c r="LMF125" s="173"/>
      <c r="LMG125" s="173"/>
      <c r="LMH125" s="173"/>
      <c r="LMI125" s="173"/>
      <c r="LMJ125" s="173"/>
      <c r="LMK125" s="173"/>
      <c r="LML125" s="173"/>
      <c r="LMM125" s="173"/>
      <c r="LMN125" s="173"/>
      <c r="LMO125" s="173"/>
      <c r="LMP125" s="173"/>
      <c r="LMQ125" s="173"/>
      <c r="LMR125" s="173"/>
      <c r="LMS125" s="173"/>
      <c r="LMT125" s="173"/>
      <c r="LMU125" s="173"/>
      <c r="LMV125" s="173"/>
      <c r="LMW125" s="173"/>
      <c r="LMX125" s="173"/>
      <c r="LMY125" s="173"/>
      <c r="LMZ125" s="173"/>
      <c r="LNA125" s="173"/>
      <c r="LNB125" s="173"/>
      <c r="LNC125" s="173"/>
      <c r="LND125" s="173"/>
      <c r="LNE125" s="173"/>
      <c r="LNF125" s="173"/>
      <c r="LNG125" s="173"/>
      <c r="LNH125" s="173"/>
      <c r="LNI125" s="173"/>
      <c r="LNJ125" s="173"/>
      <c r="LNK125" s="173"/>
      <c r="LNL125" s="173"/>
      <c r="LNM125" s="173"/>
      <c r="LNN125" s="173"/>
      <c r="LNO125" s="173"/>
      <c r="LNP125" s="173"/>
      <c r="LNQ125" s="173"/>
      <c r="LNR125" s="173"/>
      <c r="LNS125" s="173"/>
      <c r="LNT125" s="173"/>
      <c r="LNU125" s="173"/>
      <c r="LNV125" s="173"/>
      <c r="LNW125" s="173"/>
      <c r="LNX125" s="173"/>
      <c r="LNY125" s="173"/>
      <c r="LNZ125" s="173"/>
      <c r="LOA125" s="173"/>
      <c r="LOB125" s="173"/>
      <c r="LOC125" s="173"/>
      <c r="LOD125" s="173"/>
      <c r="LOE125" s="173"/>
      <c r="LOF125" s="173"/>
      <c r="LOG125" s="173"/>
      <c r="LOH125" s="173"/>
      <c r="LOI125" s="173"/>
      <c r="LOJ125" s="173"/>
      <c r="LOK125" s="173"/>
      <c r="LOL125" s="173"/>
      <c r="LOM125" s="173"/>
      <c r="LON125" s="173"/>
      <c r="LOO125" s="173"/>
      <c r="LOP125" s="173"/>
      <c r="LOQ125" s="173"/>
      <c r="LOR125" s="173"/>
      <c r="LOS125" s="173"/>
      <c r="LOT125" s="173"/>
      <c r="LOU125" s="173"/>
      <c r="LOV125" s="173"/>
      <c r="LOW125" s="173"/>
      <c r="LOX125" s="173"/>
      <c r="LOY125" s="173"/>
      <c r="LOZ125" s="173"/>
      <c r="LPA125" s="173"/>
      <c r="LPB125" s="173"/>
      <c r="LPC125" s="173"/>
      <c r="LPD125" s="173"/>
      <c r="LPE125" s="173"/>
      <c r="LPF125" s="173"/>
      <c r="LPG125" s="173"/>
      <c r="LPH125" s="173"/>
      <c r="LPI125" s="173"/>
      <c r="LPJ125" s="173"/>
      <c r="LPK125" s="173"/>
      <c r="LPL125" s="173"/>
      <c r="LPM125" s="173"/>
      <c r="LPN125" s="173"/>
      <c r="LPO125" s="173"/>
      <c r="LPP125" s="173"/>
      <c r="LPQ125" s="173"/>
      <c r="LPR125" s="173"/>
      <c r="LPS125" s="173"/>
      <c r="LPT125" s="173"/>
      <c r="LPU125" s="173"/>
      <c r="LPV125" s="173"/>
      <c r="LPW125" s="173"/>
      <c r="LPX125" s="173"/>
      <c r="LPY125" s="173"/>
      <c r="LPZ125" s="173"/>
      <c r="LQA125" s="173"/>
      <c r="LQB125" s="173"/>
      <c r="LQC125" s="173"/>
      <c r="LQD125" s="173"/>
      <c r="LQE125" s="173"/>
      <c r="LQF125" s="173"/>
      <c r="LQG125" s="173"/>
      <c r="LQH125" s="173"/>
      <c r="LQI125" s="173"/>
      <c r="LQJ125" s="173"/>
      <c r="LQK125" s="173"/>
      <c r="LQL125" s="173"/>
      <c r="LQM125" s="173"/>
      <c r="LQN125" s="173"/>
      <c r="LQO125" s="173"/>
      <c r="LQP125" s="173"/>
      <c r="LQQ125" s="173"/>
      <c r="LQR125" s="173"/>
      <c r="LQS125" s="173"/>
      <c r="LQT125" s="173"/>
      <c r="LQU125" s="173"/>
      <c r="LQV125" s="173"/>
      <c r="LQW125" s="173"/>
      <c r="LQX125" s="173"/>
      <c r="LQY125" s="173"/>
      <c r="LQZ125" s="173"/>
      <c r="LRA125" s="173"/>
      <c r="LRB125" s="173"/>
      <c r="LRC125" s="173"/>
      <c r="LRD125" s="173"/>
      <c r="LRE125" s="173"/>
      <c r="LRF125" s="173"/>
      <c r="LRG125" s="173"/>
      <c r="LRH125" s="173"/>
      <c r="LRI125" s="173"/>
      <c r="LRJ125" s="173"/>
      <c r="LRK125" s="173"/>
      <c r="LRL125" s="173"/>
      <c r="LRM125" s="173"/>
      <c r="LRN125" s="173"/>
      <c r="LRO125" s="173"/>
      <c r="LRP125" s="173"/>
      <c r="LRQ125" s="173"/>
      <c r="LRR125" s="173"/>
      <c r="LRS125" s="173"/>
      <c r="LRT125" s="173"/>
      <c r="LRU125" s="173"/>
      <c r="LRV125" s="173"/>
      <c r="LRW125" s="173"/>
      <c r="LRX125" s="173"/>
      <c r="LRY125" s="173"/>
      <c r="LRZ125" s="173"/>
      <c r="LSA125" s="173"/>
      <c r="LSB125" s="173"/>
      <c r="LSC125" s="173"/>
      <c r="LSD125" s="173"/>
      <c r="LSE125" s="173"/>
      <c r="LSF125" s="173"/>
      <c r="LSG125" s="173"/>
      <c r="LSH125" s="173"/>
      <c r="LSI125" s="173"/>
      <c r="LSJ125" s="173"/>
      <c r="LSK125" s="173"/>
      <c r="LSL125" s="173"/>
      <c r="LSM125" s="173"/>
      <c r="LSN125" s="173"/>
      <c r="LSO125" s="173"/>
      <c r="LSP125" s="173"/>
      <c r="LSQ125" s="173"/>
      <c r="LSR125" s="173"/>
      <c r="LSS125" s="173"/>
      <c r="LST125" s="173"/>
      <c r="LSU125" s="173"/>
      <c r="LSV125" s="173"/>
      <c r="LSW125" s="173"/>
      <c r="LSX125" s="173"/>
      <c r="LSY125" s="173"/>
      <c r="LSZ125" s="173"/>
      <c r="LTA125" s="173"/>
      <c r="LTB125" s="173"/>
      <c r="LTC125" s="173"/>
      <c r="LTD125" s="173"/>
      <c r="LTE125" s="173"/>
      <c r="LTF125" s="173"/>
      <c r="LTG125" s="173"/>
      <c r="LTH125" s="173"/>
      <c r="LTI125" s="173"/>
      <c r="LTJ125" s="173"/>
      <c r="LTK125" s="173"/>
      <c r="LTL125" s="173"/>
      <c r="LTM125" s="173"/>
      <c r="LTN125" s="173"/>
      <c r="LTO125" s="173"/>
      <c r="LTP125" s="173"/>
      <c r="LTQ125" s="173"/>
      <c r="LTR125" s="173"/>
      <c r="LTS125" s="173"/>
      <c r="LTT125" s="173"/>
      <c r="LTU125" s="173"/>
      <c r="LTV125" s="173"/>
      <c r="LTW125" s="173"/>
      <c r="LTX125" s="173"/>
      <c r="LTY125" s="173"/>
      <c r="LTZ125" s="173"/>
      <c r="LUA125" s="173"/>
      <c r="LUH125" s="173"/>
      <c r="LUI125" s="173"/>
      <c r="LUJ125" s="173"/>
      <c r="LUK125" s="173"/>
      <c r="LUL125" s="173"/>
      <c r="LUM125" s="173"/>
      <c r="LUN125" s="173"/>
      <c r="LUO125" s="173"/>
      <c r="LUP125" s="173"/>
      <c r="LUQ125" s="173"/>
      <c r="LUR125" s="173"/>
      <c r="LUS125" s="173"/>
      <c r="LUT125" s="173"/>
      <c r="LUU125" s="173"/>
      <c r="LUV125" s="173"/>
      <c r="LUW125" s="173"/>
      <c r="LUX125" s="173"/>
      <c r="LUY125" s="173"/>
      <c r="LUZ125" s="173"/>
      <c r="LVA125" s="173"/>
      <c r="LVB125" s="173"/>
      <c r="LVC125" s="173"/>
      <c r="LVD125" s="173"/>
      <c r="LVE125" s="173"/>
      <c r="LVF125" s="173"/>
      <c r="LVG125" s="173"/>
      <c r="LVH125" s="173"/>
      <c r="LVI125" s="173"/>
      <c r="LVJ125" s="173"/>
      <c r="LVK125" s="173"/>
      <c r="LVL125" s="173"/>
      <c r="LVM125" s="173"/>
      <c r="LVN125" s="173"/>
      <c r="LVO125" s="173"/>
      <c r="LVP125" s="173"/>
      <c r="LVQ125" s="173"/>
      <c r="LVR125" s="173"/>
      <c r="LVS125" s="173"/>
      <c r="LVT125" s="173"/>
      <c r="LVU125" s="173"/>
      <c r="LVV125" s="173"/>
      <c r="LVW125" s="173"/>
      <c r="LVX125" s="173"/>
      <c r="LVY125" s="173"/>
      <c r="LVZ125" s="173"/>
      <c r="LWA125" s="173"/>
      <c r="LWB125" s="173"/>
      <c r="LWC125" s="173"/>
      <c r="LWD125" s="173"/>
      <c r="LWE125" s="173"/>
      <c r="LWF125" s="173"/>
      <c r="LWG125" s="173"/>
      <c r="LWH125" s="173"/>
      <c r="LWI125" s="173"/>
      <c r="LWJ125" s="173"/>
      <c r="LWK125" s="173"/>
      <c r="LWL125" s="173"/>
      <c r="LWM125" s="173"/>
      <c r="LWN125" s="173"/>
      <c r="LWO125" s="173"/>
      <c r="LWP125" s="173"/>
      <c r="LWQ125" s="173"/>
      <c r="LWR125" s="173"/>
      <c r="LWS125" s="173"/>
      <c r="LWT125" s="173"/>
      <c r="LWU125" s="173"/>
      <c r="LWV125" s="173"/>
      <c r="LWW125" s="173"/>
      <c r="LWX125" s="173"/>
      <c r="LWY125" s="173"/>
      <c r="LWZ125" s="173"/>
      <c r="LXA125" s="173"/>
      <c r="LXB125" s="173"/>
      <c r="LXC125" s="173"/>
      <c r="LXD125" s="173"/>
      <c r="LXE125" s="173"/>
      <c r="LXF125" s="173"/>
      <c r="LXG125" s="173"/>
      <c r="LXH125" s="173"/>
      <c r="LXI125" s="173"/>
      <c r="LXJ125" s="173"/>
      <c r="LXK125" s="173"/>
      <c r="LXL125" s="173"/>
      <c r="LXM125" s="173"/>
      <c r="LXN125" s="173"/>
      <c r="LXO125" s="173"/>
      <c r="LXP125" s="173"/>
      <c r="LXQ125" s="173"/>
      <c r="LXR125" s="173"/>
      <c r="LXS125" s="173"/>
      <c r="LXT125" s="173"/>
      <c r="LXU125" s="173"/>
      <c r="LXV125" s="173"/>
      <c r="LXW125" s="173"/>
      <c r="LXX125" s="173"/>
      <c r="LXY125" s="173"/>
      <c r="LXZ125" s="173"/>
      <c r="LYA125" s="173"/>
      <c r="LYB125" s="173"/>
      <c r="LYC125" s="173"/>
      <c r="LYD125" s="173"/>
      <c r="LYE125" s="173"/>
      <c r="LYF125" s="173"/>
      <c r="LYG125" s="173"/>
      <c r="LYH125" s="173"/>
      <c r="LYI125" s="173"/>
      <c r="LYJ125" s="173"/>
      <c r="LYK125" s="173"/>
      <c r="LYL125" s="173"/>
      <c r="LYM125" s="173"/>
      <c r="LYN125" s="173"/>
      <c r="LYO125" s="173"/>
      <c r="LYP125" s="173"/>
      <c r="LYQ125" s="173"/>
      <c r="LYR125" s="173"/>
      <c r="LYS125" s="173"/>
      <c r="LYT125" s="173"/>
      <c r="LYU125" s="173"/>
      <c r="LYV125" s="173"/>
      <c r="LYW125" s="173"/>
      <c r="LYX125" s="173"/>
      <c r="LYY125" s="173"/>
      <c r="LYZ125" s="173"/>
      <c r="LZA125" s="173"/>
      <c r="LZB125" s="173"/>
      <c r="LZC125" s="173"/>
      <c r="LZD125" s="173"/>
      <c r="LZE125" s="173"/>
      <c r="LZF125" s="173"/>
      <c r="LZG125" s="173"/>
      <c r="LZH125" s="173"/>
      <c r="LZI125" s="173"/>
      <c r="LZJ125" s="173"/>
      <c r="LZK125" s="173"/>
      <c r="LZL125" s="173"/>
      <c r="LZM125" s="173"/>
      <c r="LZN125" s="173"/>
      <c r="LZO125" s="173"/>
      <c r="LZP125" s="173"/>
      <c r="LZQ125" s="173"/>
      <c r="LZR125" s="173"/>
      <c r="LZS125" s="173"/>
      <c r="LZT125" s="173"/>
      <c r="LZU125" s="173"/>
      <c r="LZV125" s="173"/>
      <c r="LZW125" s="173"/>
      <c r="LZX125" s="173"/>
      <c r="LZY125" s="173"/>
      <c r="LZZ125" s="173"/>
      <c r="MAA125" s="173"/>
      <c r="MAB125" s="173"/>
      <c r="MAC125" s="173"/>
      <c r="MAD125" s="173"/>
      <c r="MAE125" s="173"/>
      <c r="MAF125" s="173"/>
      <c r="MAG125" s="173"/>
      <c r="MAH125" s="173"/>
      <c r="MAI125" s="173"/>
      <c r="MAJ125" s="173"/>
      <c r="MAK125" s="173"/>
      <c r="MAL125" s="173"/>
      <c r="MAM125" s="173"/>
      <c r="MAN125" s="173"/>
      <c r="MAO125" s="173"/>
      <c r="MAP125" s="173"/>
      <c r="MAQ125" s="173"/>
      <c r="MAR125" s="173"/>
      <c r="MAS125" s="173"/>
      <c r="MAT125" s="173"/>
      <c r="MAU125" s="173"/>
      <c r="MAV125" s="173"/>
      <c r="MAW125" s="173"/>
      <c r="MAX125" s="173"/>
      <c r="MAY125" s="173"/>
      <c r="MAZ125" s="173"/>
      <c r="MBA125" s="173"/>
      <c r="MBB125" s="173"/>
      <c r="MBC125" s="173"/>
      <c r="MBD125" s="173"/>
      <c r="MBE125" s="173"/>
      <c r="MBF125" s="173"/>
      <c r="MBG125" s="173"/>
      <c r="MBH125" s="173"/>
      <c r="MBI125" s="173"/>
      <c r="MBJ125" s="173"/>
      <c r="MBK125" s="173"/>
      <c r="MBL125" s="173"/>
      <c r="MBM125" s="173"/>
      <c r="MBN125" s="173"/>
      <c r="MBO125" s="173"/>
      <c r="MBP125" s="173"/>
      <c r="MBQ125" s="173"/>
      <c r="MBR125" s="173"/>
      <c r="MBS125" s="173"/>
      <c r="MBT125" s="173"/>
      <c r="MBU125" s="173"/>
      <c r="MBV125" s="173"/>
      <c r="MBW125" s="173"/>
      <c r="MBX125" s="173"/>
      <c r="MBY125" s="173"/>
      <c r="MBZ125" s="173"/>
      <c r="MCA125" s="173"/>
      <c r="MCB125" s="173"/>
      <c r="MCC125" s="173"/>
      <c r="MCD125" s="173"/>
      <c r="MCE125" s="173"/>
      <c r="MCF125" s="173"/>
      <c r="MCG125" s="173"/>
      <c r="MCH125" s="173"/>
      <c r="MCI125" s="173"/>
      <c r="MCJ125" s="173"/>
      <c r="MCK125" s="173"/>
      <c r="MCL125" s="173"/>
      <c r="MCM125" s="173"/>
      <c r="MCN125" s="173"/>
      <c r="MCO125" s="173"/>
      <c r="MCP125" s="173"/>
      <c r="MCQ125" s="173"/>
      <c r="MCR125" s="173"/>
      <c r="MCS125" s="173"/>
      <c r="MCT125" s="173"/>
      <c r="MCU125" s="173"/>
      <c r="MCV125" s="173"/>
      <c r="MCW125" s="173"/>
      <c r="MCX125" s="173"/>
      <c r="MCY125" s="173"/>
      <c r="MCZ125" s="173"/>
      <c r="MDA125" s="173"/>
      <c r="MDB125" s="173"/>
      <c r="MDC125" s="173"/>
      <c r="MDD125" s="173"/>
      <c r="MDE125" s="173"/>
      <c r="MDF125" s="173"/>
      <c r="MDG125" s="173"/>
      <c r="MDH125" s="173"/>
      <c r="MDI125" s="173"/>
      <c r="MDJ125" s="173"/>
      <c r="MDK125" s="173"/>
      <c r="MDL125" s="173"/>
      <c r="MDM125" s="173"/>
      <c r="MDN125" s="173"/>
      <c r="MDO125" s="173"/>
      <c r="MDP125" s="173"/>
      <c r="MDQ125" s="173"/>
      <c r="MDR125" s="173"/>
      <c r="MDS125" s="173"/>
      <c r="MDT125" s="173"/>
      <c r="MDU125" s="173"/>
      <c r="MDV125" s="173"/>
      <c r="MDW125" s="173"/>
      <c r="MED125" s="173"/>
      <c r="MEE125" s="173"/>
      <c r="MEF125" s="173"/>
      <c r="MEG125" s="173"/>
      <c r="MEH125" s="173"/>
      <c r="MEI125" s="173"/>
      <c r="MEJ125" s="173"/>
      <c r="MEK125" s="173"/>
      <c r="MEL125" s="173"/>
      <c r="MEM125" s="173"/>
      <c r="MEN125" s="173"/>
      <c r="MEO125" s="173"/>
      <c r="MEP125" s="173"/>
      <c r="MEQ125" s="173"/>
      <c r="MER125" s="173"/>
      <c r="MES125" s="173"/>
      <c r="MET125" s="173"/>
      <c r="MEU125" s="173"/>
      <c r="MEV125" s="173"/>
      <c r="MEW125" s="173"/>
      <c r="MEX125" s="173"/>
      <c r="MEY125" s="173"/>
      <c r="MEZ125" s="173"/>
      <c r="MFA125" s="173"/>
      <c r="MFB125" s="173"/>
      <c r="MFC125" s="173"/>
      <c r="MFD125" s="173"/>
      <c r="MFE125" s="173"/>
      <c r="MFF125" s="173"/>
      <c r="MFG125" s="173"/>
      <c r="MFH125" s="173"/>
      <c r="MFI125" s="173"/>
      <c r="MFJ125" s="173"/>
      <c r="MFK125" s="173"/>
      <c r="MFL125" s="173"/>
      <c r="MFM125" s="173"/>
      <c r="MFN125" s="173"/>
      <c r="MFO125" s="173"/>
      <c r="MFP125" s="173"/>
      <c r="MFQ125" s="173"/>
      <c r="MFR125" s="173"/>
      <c r="MFS125" s="173"/>
      <c r="MFT125" s="173"/>
      <c r="MFU125" s="173"/>
      <c r="MFV125" s="173"/>
      <c r="MFW125" s="173"/>
      <c r="MFX125" s="173"/>
      <c r="MFY125" s="173"/>
      <c r="MFZ125" s="173"/>
      <c r="MGA125" s="173"/>
      <c r="MGB125" s="173"/>
      <c r="MGC125" s="173"/>
      <c r="MGD125" s="173"/>
      <c r="MGE125" s="173"/>
      <c r="MGF125" s="173"/>
      <c r="MGG125" s="173"/>
      <c r="MGH125" s="173"/>
      <c r="MGI125" s="173"/>
      <c r="MGJ125" s="173"/>
      <c r="MGK125" s="173"/>
      <c r="MGL125" s="173"/>
      <c r="MGM125" s="173"/>
      <c r="MGN125" s="173"/>
      <c r="MGO125" s="173"/>
      <c r="MGP125" s="173"/>
      <c r="MGQ125" s="173"/>
      <c r="MGR125" s="173"/>
      <c r="MGS125" s="173"/>
      <c r="MGT125" s="173"/>
      <c r="MGU125" s="173"/>
      <c r="MGV125" s="173"/>
      <c r="MGW125" s="173"/>
      <c r="MGX125" s="173"/>
      <c r="MGY125" s="173"/>
      <c r="MGZ125" s="173"/>
      <c r="MHA125" s="173"/>
      <c r="MHB125" s="173"/>
      <c r="MHC125" s="173"/>
      <c r="MHD125" s="173"/>
      <c r="MHE125" s="173"/>
      <c r="MHF125" s="173"/>
      <c r="MHG125" s="173"/>
      <c r="MHH125" s="173"/>
      <c r="MHI125" s="173"/>
      <c r="MHJ125" s="173"/>
      <c r="MHK125" s="173"/>
      <c r="MHL125" s="173"/>
      <c r="MHM125" s="173"/>
      <c r="MHN125" s="173"/>
      <c r="MHO125" s="173"/>
      <c r="MHP125" s="173"/>
      <c r="MHQ125" s="173"/>
      <c r="MHR125" s="173"/>
      <c r="MHS125" s="173"/>
      <c r="MHT125" s="173"/>
      <c r="MHU125" s="173"/>
      <c r="MHV125" s="173"/>
      <c r="MHW125" s="173"/>
      <c r="MHX125" s="173"/>
      <c r="MHY125" s="173"/>
      <c r="MHZ125" s="173"/>
      <c r="MIA125" s="173"/>
      <c r="MIB125" s="173"/>
      <c r="MIC125" s="173"/>
      <c r="MID125" s="173"/>
      <c r="MIE125" s="173"/>
      <c r="MIF125" s="173"/>
      <c r="MIG125" s="173"/>
      <c r="MIH125" s="173"/>
      <c r="MII125" s="173"/>
      <c r="MIJ125" s="173"/>
      <c r="MIK125" s="173"/>
      <c r="MIL125" s="173"/>
      <c r="MIM125" s="173"/>
      <c r="MIN125" s="173"/>
      <c r="MIO125" s="173"/>
      <c r="MIP125" s="173"/>
      <c r="MIQ125" s="173"/>
      <c r="MIR125" s="173"/>
      <c r="MIS125" s="173"/>
      <c r="MIT125" s="173"/>
      <c r="MIU125" s="173"/>
      <c r="MIV125" s="173"/>
      <c r="MIW125" s="173"/>
      <c r="MIX125" s="173"/>
      <c r="MIY125" s="173"/>
      <c r="MIZ125" s="173"/>
      <c r="MJA125" s="173"/>
      <c r="MJB125" s="173"/>
      <c r="MJC125" s="173"/>
      <c r="MJD125" s="173"/>
      <c r="MJE125" s="173"/>
      <c r="MJF125" s="173"/>
      <c r="MJG125" s="173"/>
      <c r="MJH125" s="173"/>
      <c r="MJI125" s="173"/>
      <c r="MJJ125" s="173"/>
      <c r="MJK125" s="173"/>
      <c r="MJL125" s="173"/>
      <c r="MJM125" s="173"/>
      <c r="MJN125" s="173"/>
      <c r="MJO125" s="173"/>
      <c r="MJP125" s="173"/>
      <c r="MJQ125" s="173"/>
      <c r="MJR125" s="173"/>
      <c r="MJS125" s="173"/>
      <c r="MJT125" s="173"/>
      <c r="MJU125" s="173"/>
      <c r="MJV125" s="173"/>
      <c r="MJW125" s="173"/>
      <c r="MJX125" s="173"/>
      <c r="MJY125" s="173"/>
      <c r="MJZ125" s="173"/>
      <c r="MKA125" s="173"/>
      <c r="MKB125" s="173"/>
      <c r="MKC125" s="173"/>
      <c r="MKD125" s="173"/>
      <c r="MKE125" s="173"/>
      <c r="MKF125" s="173"/>
      <c r="MKG125" s="173"/>
      <c r="MKH125" s="173"/>
      <c r="MKI125" s="173"/>
      <c r="MKJ125" s="173"/>
      <c r="MKK125" s="173"/>
      <c r="MKL125" s="173"/>
      <c r="MKM125" s="173"/>
      <c r="MKN125" s="173"/>
      <c r="MKO125" s="173"/>
      <c r="MKP125" s="173"/>
      <c r="MKQ125" s="173"/>
      <c r="MKR125" s="173"/>
      <c r="MKS125" s="173"/>
      <c r="MKT125" s="173"/>
      <c r="MKU125" s="173"/>
      <c r="MKV125" s="173"/>
      <c r="MKW125" s="173"/>
      <c r="MKX125" s="173"/>
      <c r="MKY125" s="173"/>
      <c r="MKZ125" s="173"/>
      <c r="MLA125" s="173"/>
      <c r="MLB125" s="173"/>
      <c r="MLC125" s="173"/>
      <c r="MLD125" s="173"/>
      <c r="MLE125" s="173"/>
      <c r="MLF125" s="173"/>
      <c r="MLG125" s="173"/>
      <c r="MLH125" s="173"/>
      <c r="MLI125" s="173"/>
      <c r="MLJ125" s="173"/>
      <c r="MLK125" s="173"/>
      <c r="MLL125" s="173"/>
      <c r="MLM125" s="173"/>
      <c r="MLN125" s="173"/>
      <c r="MLO125" s="173"/>
      <c r="MLP125" s="173"/>
      <c r="MLQ125" s="173"/>
      <c r="MLR125" s="173"/>
      <c r="MLS125" s="173"/>
      <c r="MLT125" s="173"/>
      <c r="MLU125" s="173"/>
      <c r="MLV125" s="173"/>
      <c r="MLW125" s="173"/>
      <c r="MLX125" s="173"/>
      <c r="MLY125" s="173"/>
      <c r="MLZ125" s="173"/>
      <c r="MMA125" s="173"/>
      <c r="MMB125" s="173"/>
      <c r="MMC125" s="173"/>
      <c r="MMD125" s="173"/>
      <c r="MME125" s="173"/>
      <c r="MMF125" s="173"/>
      <c r="MMG125" s="173"/>
      <c r="MMH125" s="173"/>
      <c r="MMI125" s="173"/>
      <c r="MMJ125" s="173"/>
      <c r="MMK125" s="173"/>
      <c r="MML125" s="173"/>
      <c r="MMM125" s="173"/>
      <c r="MMN125" s="173"/>
      <c r="MMO125" s="173"/>
      <c r="MMP125" s="173"/>
      <c r="MMQ125" s="173"/>
      <c r="MMR125" s="173"/>
      <c r="MMS125" s="173"/>
      <c r="MMT125" s="173"/>
      <c r="MMU125" s="173"/>
      <c r="MMV125" s="173"/>
      <c r="MMW125" s="173"/>
      <c r="MMX125" s="173"/>
      <c r="MMY125" s="173"/>
      <c r="MMZ125" s="173"/>
      <c r="MNA125" s="173"/>
      <c r="MNB125" s="173"/>
      <c r="MNC125" s="173"/>
      <c r="MND125" s="173"/>
      <c r="MNE125" s="173"/>
      <c r="MNF125" s="173"/>
      <c r="MNG125" s="173"/>
      <c r="MNH125" s="173"/>
      <c r="MNI125" s="173"/>
      <c r="MNJ125" s="173"/>
      <c r="MNK125" s="173"/>
      <c r="MNL125" s="173"/>
      <c r="MNM125" s="173"/>
      <c r="MNN125" s="173"/>
      <c r="MNO125" s="173"/>
      <c r="MNP125" s="173"/>
      <c r="MNQ125" s="173"/>
      <c r="MNR125" s="173"/>
      <c r="MNS125" s="173"/>
      <c r="MNZ125" s="173"/>
      <c r="MOA125" s="173"/>
      <c r="MOB125" s="173"/>
      <c r="MOC125" s="173"/>
      <c r="MOD125" s="173"/>
      <c r="MOE125" s="173"/>
      <c r="MOF125" s="173"/>
      <c r="MOG125" s="173"/>
      <c r="MOH125" s="173"/>
      <c r="MOI125" s="173"/>
      <c r="MOJ125" s="173"/>
      <c r="MOK125" s="173"/>
      <c r="MOL125" s="173"/>
      <c r="MOM125" s="173"/>
      <c r="MON125" s="173"/>
      <c r="MOO125" s="173"/>
      <c r="MOP125" s="173"/>
      <c r="MOQ125" s="173"/>
      <c r="MOR125" s="173"/>
      <c r="MOS125" s="173"/>
      <c r="MOT125" s="173"/>
      <c r="MOU125" s="173"/>
      <c r="MOV125" s="173"/>
      <c r="MOW125" s="173"/>
      <c r="MOX125" s="173"/>
      <c r="MOY125" s="173"/>
      <c r="MOZ125" s="173"/>
      <c r="MPA125" s="173"/>
      <c r="MPB125" s="173"/>
      <c r="MPC125" s="173"/>
      <c r="MPD125" s="173"/>
      <c r="MPE125" s="173"/>
      <c r="MPF125" s="173"/>
      <c r="MPG125" s="173"/>
      <c r="MPH125" s="173"/>
      <c r="MPI125" s="173"/>
      <c r="MPJ125" s="173"/>
      <c r="MPK125" s="173"/>
      <c r="MPL125" s="173"/>
      <c r="MPM125" s="173"/>
      <c r="MPN125" s="173"/>
      <c r="MPO125" s="173"/>
      <c r="MPP125" s="173"/>
      <c r="MPQ125" s="173"/>
      <c r="MPR125" s="173"/>
      <c r="MPS125" s="173"/>
      <c r="MPT125" s="173"/>
      <c r="MPU125" s="173"/>
      <c r="MPV125" s="173"/>
      <c r="MPW125" s="173"/>
      <c r="MPX125" s="173"/>
      <c r="MPY125" s="173"/>
      <c r="MPZ125" s="173"/>
      <c r="MQA125" s="173"/>
      <c r="MQB125" s="173"/>
      <c r="MQC125" s="173"/>
      <c r="MQD125" s="173"/>
      <c r="MQE125" s="173"/>
      <c r="MQF125" s="173"/>
      <c r="MQG125" s="173"/>
      <c r="MQH125" s="173"/>
      <c r="MQI125" s="173"/>
      <c r="MQJ125" s="173"/>
      <c r="MQK125" s="173"/>
      <c r="MQL125" s="173"/>
      <c r="MQM125" s="173"/>
      <c r="MQN125" s="173"/>
      <c r="MQO125" s="173"/>
      <c r="MQP125" s="173"/>
      <c r="MQQ125" s="173"/>
      <c r="MQR125" s="173"/>
      <c r="MQS125" s="173"/>
      <c r="MQT125" s="173"/>
      <c r="MQU125" s="173"/>
      <c r="MQV125" s="173"/>
      <c r="MQW125" s="173"/>
      <c r="MQX125" s="173"/>
      <c r="MQY125" s="173"/>
      <c r="MQZ125" s="173"/>
      <c r="MRA125" s="173"/>
      <c r="MRB125" s="173"/>
      <c r="MRC125" s="173"/>
      <c r="MRD125" s="173"/>
      <c r="MRE125" s="173"/>
      <c r="MRF125" s="173"/>
      <c r="MRG125" s="173"/>
      <c r="MRH125" s="173"/>
      <c r="MRI125" s="173"/>
      <c r="MRJ125" s="173"/>
      <c r="MRK125" s="173"/>
      <c r="MRL125" s="173"/>
      <c r="MRM125" s="173"/>
      <c r="MRN125" s="173"/>
      <c r="MRO125" s="173"/>
      <c r="MRP125" s="173"/>
      <c r="MRQ125" s="173"/>
      <c r="MRR125" s="173"/>
      <c r="MRS125" s="173"/>
      <c r="MRT125" s="173"/>
      <c r="MRU125" s="173"/>
      <c r="MRV125" s="173"/>
      <c r="MRW125" s="173"/>
      <c r="MRX125" s="173"/>
      <c r="MRY125" s="173"/>
      <c r="MRZ125" s="173"/>
      <c r="MSA125" s="173"/>
      <c r="MSB125" s="173"/>
      <c r="MSC125" s="173"/>
      <c r="MSD125" s="173"/>
      <c r="MSE125" s="173"/>
      <c r="MSF125" s="173"/>
      <c r="MSG125" s="173"/>
      <c r="MSH125" s="173"/>
      <c r="MSI125" s="173"/>
      <c r="MSJ125" s="173"/>
      <c r="MSK125" s="173"/>
      <c r="MSL125" s="173"/>
      <c r="MSM125" s="173"/>
      <c r="MSN125" s="173"/>
      <c r="MSO125" s="173"/>
      <c r="MSP125" s="173"/>
      <c r="MSQ125" s="173"/>
      <c r="MSR125" s="173"/>
      <c r="MSS125" s="173"/>
      <c r="MST125" s="173"/>
      <c r="MSU125" s="173"/>
      <c r="MSV125" s="173"/>
      <c r="MSW125" s="173"/>
      <c r="MSX125" s="173"/>
      <c r="MSY125" s="173"/>
      <c r="MSZ125" s="173"/>
      <c r="MTA125" s="173"/>
      <c r="MTB125" s="173"/>
      <c r="MTC125" s="173"/>
      <c r="MTD125" s="173"/>
      <c r="MTE125" s="173"/>
      <c r="MTF125" s="173"/>
      <c r="MTG125" s="173"/>
      <c r="MTH125" s="173"/>
      <c r="MTI125" s="173"/>
      <c r="MTJ125" s="173"/>
      <c r="MTK125" s="173"/>
      <c r="MTL125" s="173"/>
      <c r="MTM125" s="173"/>
      <c r="MTN125" s="173"/>
      <c r="MTO125" s="173"/>
      <c r="MTP125" s="173"/>
      <c r="MTQ125" s="173"/>
      <c r="MTR125" s="173"/>
      <c r="MTS125" s="173"/>
      <c r="MTT125" s="173"/>
      <c r="MTU125" s="173"/>
      <c r="MTV125" s="173"/>
      <c r="MTW125" s="173"/>
      <c r="MTX125" s="173"/>
      <c r="MTY125" s="173"/>
      <c r="MTZ125" s="173"/>
      <c r="MUA125" s="173"/>
      <c r="MUB125" s="173"/>
      <c r="MUC125" s="173"/>
      <c r="MUD125" s="173"/>
      <c r="MUE125" s="173"/>
      <c r="MUF125" s="173"/>
      <c r="MUG125" s="173"/>
      <c r="MUH125" s="173"/>
      <c r="MUI125" s="173"/>
      <c r="MUJ125" s="173"/>
      <c r="MUK125" s="173"/>
      <c r="MUL125" s="173"/>
      <c r="MUM125" s="173"/>
      <c r="MUN125" s="173"/>
      <c r="MUO125" s="173"/>
      <c r="MUP125" s="173"/>
      <c r="MUQ125" s="173"/>
      <c r="MUR125" s="173"/>
      <c r="MUS125" s="173"/>
      <c r="MUT125" s="173"/>
      <c r="MUU125" s="173"/>
      <c r="MUV125" s="173"/>
      <c r="MUW125" s="173"/>
      <c r="MUX125" s="173"/>
      <c r="MUY125" s="173"/>
      <c r="MUZ125" s="173"/>
      <c r="MVA125" s="173"/>
      <c r="MVB125" s="173"/>
      <c r="MVC125" s="173"/>
      <c r="MVD125" s="173"/>
      <c r="MVE125" s="173"/>
      <c r="MVF125" s="173"/>
      <c r="MVG125" s="173"/>
      <c r="MVH125" s="173"/>
      <c r="MVI125" s="173"/>
      <c r="MVJ125" s="173"/>
      <c r="MVK125" s="173"/>
      <c r="MVL125" s="173"/>
      <c r="MVM125" s="173"/>
      <c r="MVN125" s="173"/>
      <c r="MVO125" s="173"/>
      <c r="MVP125" s="173"/>
      <c r="MVQ125" s="173"/>
      <c r="MVR125" s="173"/>
      <c r="MVS125" s="173"/>
      <c r="MVT125" s="173"/>
      <c r="MVU125" s="173"/>
      <c r="MVV125" s="173"/>
      <c r="MVW125" s="173"/>
      <c r="MVX125" s="173"/>
      <c r="MVY125" s="173"/>
      <c r="MVZ125" s="173"/>
      <c r="MWA125" s="173"/>
      <c r="MWB125" s="173"/>
      <c r="MWC125" s="173"/>
      <c r="MWD125" s="173"/>
      <c r="MWE125" s="173"/>
      <c r="MWF125" s="173"/>
      <c r="MWG125" s="173"/>
      <c r="MWH125" s="173"/>
      <c r="MWI125" s="173"/>
      <c r="MWJ125" s="173"/>
      <c r="MWK125" s="173"/>
      <c r="MWL125" s="173"/>
      <c r="MWM125" s="173"/>
      <c r="MWN125" s="173"/>
      <c r="MWO125" s="173"/>
      <c r="MWP125" s="173"/>
      <c r="MWQ125" s="173"/>
      <c r="MWR125" s="173"/>
      <c r="MWS125" s="173"/>
      <c r="MWT125" s="173"/>
      <c r="MWU125" s="173"/>
      <c r="MWV125" s="173"/>
      <c r="MWW125" s="173"/>
      <c r="MWX125" s="173"/>
      <c r="MWY125" s="173"/>
      <c r="MWZ125" s="173"/>
      <c r="MXA125" s="173"/>
      <c r="MXB125" s="173"/>
      <c r="MXC125" s="173"/>
      <c r="MXD125" s="173"/>
      <c r="MXE125" s="173"/>
      <c r="MXF125" s="173"/>
      <c r="MXG125" s="173"/>
      <c r="MXH125" s="173"/>
      <c r="MXI125" s="173"/>
      <c r="MXJ125" s="173"/>
      <c r="MXK125" s="173"/>
      <c r="MXL125" s="173"/>
      <c r="MXM125" s="173"/>
      <c r="MXN125" s="173"/>
      <c r="MXO125" s="173"/>
      <c r="MXV125" s="173"/>
      <c r="MXW125" s="173"/>
      <c r="MXX125" s="173"/>
      <c r="MXY125" s="173"/>
      <c r="MXZ125" s="173"/>
      <c r="MYA125" s="173"/>
      <c r="MYB125" s="173"/>
      <c r="MYC125" s="173"/>
      <c r="MYD125" s="173"/>
      <c r="MYE125" s="173"/>
      <c r="MYF125" s="173"/>
      <c r="MYG125" s="173"/>
      <c r="MYH125" s="173"/>
      <c r="MYI125" s="173"/>
      <c r="MYJ125" s="173"/>
      <c r="MYK125" s="173"/>
      <c r="MYL125" s="173"/>
      <c r="MYM125" s="173"/>
      <c r="MYN125" s="173"/>
      <c r="MYO125" s="173"/>
      <c r="MYP125" s="173"/>
      <c r="MYQ125" s="173"/>
      <c r="MYR125" s="173"/>
      <c r="MYS125" s="173"/>
      <c r="MYT125" s="173"/>
      <c r="MYU125" s="173"/>
      <c r="MYV125" s="173"/>
      <c r="MYW125" s="173"/>
      <c r="MYX125" s="173"/>
      <c r="MYY125" s="173"/>
      <c r="MYZ125" s="173"/>
      <c r="MZA125" s="173"/>
      <c r="MZB125" s="173"/>
      <c r="MZC125" s="173"/>
      <c r="MZD125" s="173"/>
      <c r="MZE125" s="173"/>
      <c r="MZF125" s="173"/>
      <c r="MZG125" s="173"/>
      <c r="MZH125" s="173"/>
      <c r="MZI125" s="173"/>
      <c r="MZJ125" s="173"/>
      <c r="MZK125" s="173"/>
      <c r="MZL125" s="173"/>
      <c r="MZM125" s="173"/>
      <c r="MZN125" s="173"/>
      <c r="MZO125" s="173"/>
      <c r="MZP125" s="173"/>
      <c r="MZQ125" s="173"/>
      <c r="MZR125" s="173"/>
      <c r="MZS125" s="173"/>
      <c r="MZT125" s="173"/>
      <c r="MZU125" s="173"/>
      <c r="MZV125" s="173"/>
      <c r="MZW125" s="173"/>
      <c r="MZX125" s="173"/>
      <c r="MZY125" s="173"/>
      <c r="MZZ125" s="173"/>
      <c r="NAA125" s="173"/>
      <c r="NAB125" s="173"/>
      <c r="NAC125" s="173"/>
      <c r="NAD125" s="173"/>
      <c r="NAE125" s="173"/>
      <c r="NAF125" s="173"/>
      <c r="NAG125" s="173"/>
      <c r="NAH125" s="173"/>
      <c r="NAI125" s="173"/>
      <c r="NAJ125" s="173"/>
      <c r="NAK125" s="173"/>
      <c r="NAL125" s="173"/>
      <c r="NAM125" s="173"/>
      <c r="NAN125" s="173"/>
      <c r="NAO125" s="173"/>
      <c r="NAP125" s="173"/>
      <c r="NAQ125" s="173"/>
      <c r="NAR125" s="173"/>
      <c r="NAS125" s="173"/>
      <c r="NAT125" s="173"/>
      <c r="NAU125" s="173"/>
      <c r="NAV125" s="173"/>
      <c r="NAW125" s="173"/>
      <c r="NAX125" s="173"/>
      <c r="NAY125" s="173"/>
      <c r="NAZ125" s="173"/>
      <c r="NBA125" s="173"/>
      <c r="NBB125" s="173"/>
      <c r="NBC125" s="173"/>
      <c r="NBD125" s="173"/>
      <c r="NBE125" s="173"/>
      <c r="NBF125" s="173"/>
      <c r="NBG125" s="173"/>
      <c r="NBH125" s="173"/>
      <c r="NBI125" s="173"/>
      <c r="NBJ125" s="173"/>
      <c r="NBK125" s="173"/>
      <c r="NBL125" s="173"/>
      <c r="NBM125" s="173"/>
      <c r="NBN125" s="173"/>
      <c r="NBO125" s="173"/>
      <c r="NBP125" s="173"/>
      <c r="NBQ125" s="173"/>
      <c r="NBR125" s="173"/>
      <c r="NBS125" s="173"/>
      <c r="NBT125" s="173"/>
      <c r="NBU125" s="173"/>
      <c r="NBV125" s="173"/>
      <c r="NBW125" s="173"/>
      <c r="NBX125" s="173"/>
      <c r="NBY125" s="173"/>
      <c r="NBZ125" s="173"/>
      <c r="NCA125" s="173"/>
      <c r="NCB125" s="173"/>
      <c r="NCC125" s="173"/>
      <c r="NCD125" s="173"/>
      <c r="NCE125" s="173"/>
      <c r="NCF125" s="173"/>
      <c r="NCG125" s="173"/>
      <c r="NCH125" s="173"/>
      <c r="NCI125" s="173"/>
      <c r="NCJ125" s="173"/>
      <c r="NCK125" s="173"/>
      <c r="NCL125" s="173"/>
      <c r="NCM125" s="173"/>
      <c r="NCN125" s="173"/>
      <c r="NCO125" s="173"/>
      <c r="NCP125" s="173"/>
      <c r="NCQ125" s="173"/>
      <c r="NCR125" s="173"/>
      <c r="NCS125" s="173"/>
      <c r="NCT125" s="173"/>
      <c r="NCU125" s="173"/>
      <c r="NCV125" s="173"/>
      <c r="NCW125" s="173"/>
      <c r="NCX125" s="173"/>
      <c r="NCY125" s="173"/>
      <c r="NCZ125" s="173"/>
      <c r="NDA125" s="173"/>
      <c r="NDB125" s="173"/>
      <c r="NDC125" s="173"/>
      <c r="NDD125" s="173"/>
      <c r="NDE125" s="173"/>
      <c r="NDF125" s="173"/>
      <c r="NDG125" s="173"/>
      <c r="NDH125" s="173"/>
      <c r="NDI125" s="173"/>
      <c r="NDJ125" s="173"/>
      <c r="NDK125" s="173"/>
      <c r="NDL125" s="173"/>
      <c r="NDM125" s="173"/>
      <c r="NDN125" s="173"/>
      <c r="NDO125" s="173"/>
      <c r="NDP125" s="173"/>
      <c r="NDQ125" s="173"/>
      <c r="NDR125" s="173"/>
      <c r="NDS125" s="173"/>
      <c r="NDT125" s="173"/>
      <c r="NDU125" s="173"/>
      <c r="NDV125" s="173"/>
      <c r="NDW125" s="173"/>
      <c r="NDX125" s="173"/>
      <c r="NDY125" s="173"/>
      <c r="NDZ125" s="173"/>
      <c r="NEA125" s="173"/>
      <c r="NEB125" s="173"/>
      <c r="NEC125" s="173"/>
      <c r="NED125" s="173"/>
      <c r="NEE125" s="173"/>
      <c r="NEF125" s="173"/>
      <c r="NEG125" s="173"/>
      <c r="NEH125" s="173"/>
      <c r="NEI125" s="173"/>
      <c r="NEJ125" s="173"/>
      <c r="NEK125" s="173"/>
      <c r="NEL125" s="173"/>
      <c r="NEM125" s="173"/>
      <c r="NEN125" s="173"/>
      <c r="NEO125" s="173"/>
      <c r="NEP125" s="173"/>
      <c r="NEQ125" s="173"/>
      <c r="NER125" s="173"/>
      <c r="NES125" s="173"/>
      <c r="NET125" s="173"/>
      <c r="NEU125" s="173"/>
      <c r="NEV125" s="173"/>
      <c r="NEW125" s="173"/>
      <c r="NEX125" s="173"/>
      <c r="NEY125" s="173"/>
      <c r="NEZ125" s="173"/>
      <c r="NFA125" s="173"/>
      <c r="NFB125" s="173"/>
      <c r="NFC125" s="173"/>
      <c r="NFD125" s="173"/>
      <c r="NFE125" s="173"/>
      <c r="NFF125" s="173"/>
      <c r="NFG125" s="173"/>
      <c r="NFH125" s="173"/>
      <c r="NFI125" s="173"/>
      <c r="NFJ125" s="173"/>
      <c r="NFK125" s="173"/>
      <c r="NFL125" s="173"/>
      <c r="NFM125" s="173"/>
      <c r="NFN125" s="173"/>
      <c r="NFO125" s="173"/>
      <c r="NFP125" s="173"/>
      <c r="NFQ125" s="173"/>
      <c r="NFR125" s="173"/>
      <c r="NFS125" s="173"/>
      <c r="NFT125" s="173"/>
      <c r="NFU125" s="173"/>
      <c r="NFV125" s="173"/>
      <c r="NFW125" s="173"/>
      <c r="NFX125" s="173"/>
      <c r="NFY125" s="173"/>
      <c r="NFZ125" s="173"/>
      <c r="NGA125" s="173"/>
      <c r="NGB125" s="173"/>
      <c r="NGC125" s="173"/>
      <c r="NGD125" s="173"/>
      <c r="NGE125" s="173"/>
      <c r="NGF125" s="173"/>
      <c r="NGG125" s="173"/>
      <c r="NGH125" s="173"/>
      <c r="NGI125" s="173"/>
      <c r="NGJ125" s="173"/>
      <c r="NGK125" s="173"/>
      <c r="NGL125" s="173"/>
      <c r="NGM125" s="173"/>
      <c r="NGN125" s="173"/>
      <c r="NGO125" s="173"/>
      <c r="NGP125" s="173"/>
      <c r="NGQ125" s="173"/>
      <c r="NGR125" s="173"/>
      <c r="NGS125" s="173"/>
      <c r="NGT125" s="173"/>
      <c r="NGU125" s="173"/>
      <c r="NGV125" s="173"/>
      <c r="NGW125" s="173"/>
      <c r="NGX125" s="173"/>
      <c r="NGY125" s="173"/>
      <c r="NGZ125" s="173"/>
      <c r="NHA125" s="173"/>
      <c r="NHB125" s="173"/>
      <c r="NHC125" s="173"/>
      <c r="NHD125" s="173"/>
      <c r="NHE125" s="173"/>
      <c r="NHF125" s="173"/>
      <c r="NHG125" s="173"/>
      <c r="NHH125" s="173"/>
      <c r="NHI125" s="173"/>
      <c r="NHJ125" s="173"/>
      <c r="NHK125" s="173"/>
      <c r="NHR125" s="173"/>
      <c r="NHS125" s="173"/>
      <c r="NHT125" s="173"/>
      <c r="NHU125" s="173"/>
      <c r="NHV125" s="173"/>
      <c r="NHW125" s="173"/>
      <c r="NHX125" s="173"/>
      <c r="NHY125" s="173"/>
      <c r="NHZ125" s="173"/>
      <c r="NIA125" s="173"/>
      <c r="NIB125" s="173"/>
      <c r="NIC125" s="173"/>
      <c r="NID125" s="173"/>
      <c r="NIE125" s="173"/>
      <c r="NIF125" s="173"/>
      <c r="NIG125" s="173"/>
      <c r="NIH125" s="173"/>
      <c r="NII125" s="173"/>
      <c r="NIJ125" s="173"/>
      <c r="NIK125" s="173"/>
      <c r="NIL125" s="173"/>
      <c r="NIM125" s="173"/>
      <c r="NIN125" s="173"/>
      <c r="NIO125" s="173"/>
      <c r="NIP125" s="173"/>
      <c r="NIQ125" s="173"/>
      <c r="NIR125" s="173"/>
      <c r="NIS125" s="173"/>
      <c r="NIT125" s="173"/>
      <c r="NIU125" s="173"/>
      <c r="NIV125" s="173"/>
      <c r="NIW125" s="173"/>
      <c r="NIX125" s="173"/>
      <c r="NIY125" s="173"/>
      <c r="NIZ125" s="173"/>
      <c r="NJA125" s="173"/>
      <c r="NJB125" s="173"/>
      <c r="NJC125" s="173"/>
      <c r="NJD125" s="173"/>
      <c r="NJE125" s="173"/>
      <c r="NJF125" s="173"/>
      <c r="NJG125" s="173"/>
      <c r="NJH125" s="173"/>
      <c r="NJI125" s="173"/>
      <c r="NJJ125" s="173"/>
      <c r="NJK125" s="173"/>
      <c r="NJL125" s="173"/>
      <c r="NJM125" s="173"/>
      <c r="NJN125" s="173"/>
      <c r="NJO125" s="173"/>
      <c r="NJP125" s="173"/>
      <c r="NJQ125" s="173"/>
      <c r="NJR125" s="173"/>
      <c r="NJS125" s="173"/>
      <c r="NJT125" s="173"/>
      <c r="NJU125" s="173"/>
      <c r="NJV125" s="173"/>
      <c r="NJW125" s="173"/>
      <c r="NJX125" s="173"/>
      <c r="NJY125" s="173"/>
      <c r="NJZ125" s="173"/>
      <c r="NKA125" s="173"/>
      <c r="NKB125" s="173"/>
      <c r="NKC125" s="173"/>
      <c r="NKD125" s="173"/>
      <c r="NKE125" s="173"/>
      <c r="NKF125" s="173"/>
      <c r="NKG125" s="173"/>
      <c r="NKH125" s="173"/>
      <c r="NKI125" s="173"/>
      <c r="NKJ125" s="173"/>
      <c r="NKK125" s="173"/>
      <c r="NKL125" s="173"/>
      <c r="NKM125" s="173"/>
      <c r="NKN125" s="173"/>
      <c r="NKO125" s="173"/>
      <c r="NKP125" s="173"/>
      <c r="NKQ125" s="173"/>
      <c r="NKR125" s="173"/>
      <c r="NKS125" s="173"/>
      <c r="NKT125" s="173"/>
      <c r="NKU125" s="173"/>
      <c r="NKV125" s="173"/>
      <c r="NKW125" s="173"/>
      <c r="NKX125" s="173"/>
      <c r="NKY125" s="173"/>
      <c r="NKZ125" s="173"/>
      <c r="NLA125" s="173"/>
      <c r="NLB125" s="173"/>
      <c r="NLC125" s="173"/>
      <c r="NLD125" s="173"/>
      <c r="NLE125" s="173"/>
      <c r="NLF125" s="173"/>
      <c r="NLG125" s="173"/>
      <c r="NLH125" s="173"/>
      <c r="NLI125" s="173"/>
      <c r="NLJ125" s="173"/>
      <c r="NLK125" s="173"/>
      <c r="NLL125" s="173"/>
      <c r="NLM125" s="173"/>
      <c r="NLN125" s="173"/>
      <c r="NLO125" s="173"/>
      <c r="NLP125" s="173"/>
      <c r="NLQ125" s="173"/>
      <c r="NLR125" s="173"/>
      <c r="NLS125" s="173"/>
      <c r="NLT125" s="173"/>
      <c r="NLU125" s="173"/>
      <c r="NLV125" s="173"/>
      <c r="NLW125" s="173"/>
      <c r="NLX125" s="173"/>
      <c r="NLY125" s="173"/>
      <c r="NLZ125" s="173"/>
      <c r="NMA125" s="173"/>
      <c r="NMB125" s="173"/>
      <c r="NMC125" s="173"/>
      <c r="NMD125" s="173"/>
      <c r="NME125" s="173"/>
      <c r="NMF125" s="173"/>
      <c r="NMG125" s="173"/>
      <c r="NMH125" s="173"/>
      <c r="NMI125" s="173"/>
      <c r="NMJ125" s="173"/>
      <c r="NMK125" s="173"/>
      <c r="NML125" s="173"/>
      <c r="NMM125" s="173"/>
      <c r="NMN125" s="173"/>
      <c r="NMO125" s="173"/>
      <c r="NMP125" s="173"/>
      <c r="NMQ125" s="173"/>
      <c r="NMR125" s="173"/>
      <c r="NMS125" s="173"/>
      <c r="NMT125" s="173"/>
      <c r="NMU125" s="173"/>
      <c r="NMV125" s="173"/>
      <c r="NMW125" s="173"/>
      <c r="NMX125" s="173"/>
      <c r="NMY125" s="173"/>
      <c r="NMZ125" s="173"/>
      <c r="NNA125" s="173"/>
      <c r="NNB125" s="173"/>
      <c r="NNC125" s="173"/>
      <c r="NND125" s="173"/>
      <c r="NNE125" s="173"/>
      <c r="NNF125" s="173"/>
      <c r="NNG125" s="173"/>
      <c r="NNH125" s="173"/>
      <c r="NNI125" s="173"/>
      <c r="NNJ125" s="173"/>
      <c r="NNK125" s="173"/>
      <c r="NNL125" s="173"/>
      <c r="NNM125" s="173"/>
      <c r="NNN125" s="173"/>
      <c r="NNO125" s="173"/>
      <c r="NNP125" s="173"/>
      <c r="NNQ125" s="173"/>
      <c r="NNR125" s="173"/>
      <c r="NNS125" s="173"/>
      <c r="NNT125" s="173"/>
      <c r="NNU125" s="173"/>
      <c r="NNV125" s="173"/>
      <c r="NNW125" s="173"/>
      <c r="NNX125" s="173"/>
      <c r="NNY125" s="173"/>
      <c r="NNZ125" s="173"/>
      <c r="NOA125" s="173"/>
      <c r="NOB125" s="173"/>
      <c r="NOC125" s="173"/>
      <c r="NOD125" s="173"/>
      <c r="NOE125" s="173"/>
      <c r="NOF125" s="173"/>
      <c r="NOG125" s="173"/>
      <c r="NOH125" s="173"/>
      <c r="NOI125" s="173"/>
      <c r="NOJ125" s="173"/>
      <c r="NOK125" s="173"/>
      <c r="NOL125" s="173"/>
      <c r="NOM125" s="173"/>
      <c r="NON125" s="173"/>
      <c r="NOO125" s="173"/>
      <c r="NOP125" s="173"/>
      <c r="NOQ125" s="173"/>
      <c r="NOR125" s="173"/>
      <c r="NOS125" s="173"/>
      <c r="NOT125" s="173"/>
      <c r="NOU125" s="173"/>
      <c r="NOV125" s="173"/>
      <c r="NOW125" s="173"/>
      <c r="NOX125" s="173"/>
      <c r="NOY125" s="173"/>
      <c r="NOZ125" s="173"/>
      <c r="NPA125" s="173"/>
      <c r="NPB125" s="173"/>
      <c r="NPC125" s="173"/>
      <c r="NPD125" s="173"/>
      <c r="NPE125" s="173"/>
      <c r="NPF125" s="173"/>
      <c r="NPG125" s="173"/>
      <c r="NPH125" s="173"/>
      <c r="NPI125" s="173"/>
      <c r="NPJ125" s="173"/>
      <c r="NPK125" s="173"/>
      <c r="NPL125" s="173"/>
      <c r="NPM125" s="173"/>
      <c r="NPN125" s="173"/>
      <c r="NPO125" s="173"/>
      <c r="NPP125" s="173"/>
      <c r="NPQ125" s="173"/>
      <c r="NPR125" s="173"/>
      <c r="NPS125" s="173"/>
      <c r="NPT125" s="173"/>
      <c r="NPU125" s="173"/>
      <c r="NPV125" s="173"/>
      <c r="NPW125" s="173"/>
      <c r="NPX125" s="173"/>
      <c r="NPY125" s="173"/>
      <c r="NPZ125" s="173"/>
      <c r="NQA125" s="173"/>
      <c r="NQB125" s="173"/>
      <c r="NQC125" s="173"/>
      <c r="NQD125" s="173"/>
      <c r="NQE125" s="173"/>
      <c r="NQF125" s="173"/>
      <c r="NQG125" s="173"/>
      <c r="NQH125" s="173"/>
      <c r="NQI125" s="173"/>
      <c r="NQJ125" s="173"/>
      <c r="NQK125" s="173"/>
      <c r="NQL125" s="173"/>
      <c r="NQM125" s="173"/>
      <c r="NQN125" s="173"/>
      <c r="NQO125" s="173"/>
      <c r="NQP125" s="173"/>
      <c r="NQQ125" s="173"/>
      <c r="NQR125" s="173"/>
      <c r="NQS125" s="173"/>
      <c r="NQT125" s="173"/>
      <c r="NQU125" s="173"/>
      <c r="NQV125" s="173"/>
      <c r="NQW125" s="173"/>
      <c r="NQX125" s="173"/>
      <c r="NQY125" s="173"/>
      <c r="NQZ125" s="173"/>
      <c r="NRA125" s="173"/>
      <c r="NRB125" s="173"/>
      <c r="NRC125" s="173"/>
      <c r="NRD125" s="173"/>
      <c r="NRE125" s="173"/>
      <c r="NRF125" s="173"/>
      <c r="NRG125" s="173"/>
      <c r="NRN125" s="173"/>
      <c r="NRO125" s="173"/>
      <c r="NRP125" s="173"/>
      <c r="NRQ125" s="173"/>
      <c r="NRR125" s="173"/>
      <c r="NRS125" s="173"/>
      <c r="NRT125" s="173"/>
      <c r="NRU125" s="173"/>
      <c r="NRV125" s="173"/>
      <c r="NRW125" s="173"/>
      <c r="NRX125" s="173"/>
      <c r="NRY125" s="173"/>
      <c r="NRZ125" s="173"/>
      <c r="NSA125" s="173"/>
      <c r="NSB125" s="173"/>
      <c r="NSC125" s="173"/>
      <c r="NSD125" s="173"/>
      <c r="NSE125" s="173"/>
      <c r="NSF125" s="173"/>
      <c r="NSG125" s="173"/>
      <c r="NSH125" s="173"/>
      <c r="NSI125" s="173"/>
      <c r="NSJ125" s="173"/>
      <c r="NSK125" s="173"/>
      <c r="NSL125" s="173"/>
      <c r="NSM125" s="173"/>
      <c r="NSN125" s="173"/>
      <c r="NSO125" s="173"/>
      <c r="NSP125" s="173"/>
      <c r="NSQ125" s="173"/>
      <c r="NSR125" s="173"/>
      <c r="NSS125" s="173"/>
      <c r="NST125" s="173"/>
      <c r="NSU125" s="173"/>
      <c r="NSV125" s="173"/>
      <c r="NSW125" s="173"/>
      <c r="NSX125" s="173"/>
      <c r="NSY125" s="173"/>
      <c r="NSZ125" s="173"/>
      <c r="NTA125" s="173"/>
      <c r="NTB125" s="173"/>
      <c r="NTC125" s="173"/>
      <c r="NTD125" s="173"/>
      <c r="NTE125" s="173"/>
      <c r="NTF125" s="173"/>
      <c r="NTG125" s="173"/>
      <c r="NTH125" s="173"/>
      <c r="NTI125" s="173"/>
      <c r="NTJ125" s="173"/>
      <c r="NTK125" s="173"/>
      <c r="NTL125" s="173"/>
      <c r="NTM125" s="173"/>
      <c r="NTN125" s="173"/>
      <c r="NTO125" s="173"/>
      <c r="NTP125" s="173"/>
      <c r="NTQ125" s="173"/>
      <c r="NTR125" s="173"/>
      <c r="NTS125" s="173"/>
      <c r="NTT125" s="173"/>
      <c r="NTU125" s="173"/>
      <c r="NTV125" s="173"/>
      <c r="NTW125" s="173"/>
      <c r="NTX125" s="173"/>
      <c r="NTY125" s="173"/>
      <c r="NTZ125" s="173"/>
      <c r="NUA125" s="173"/>
      <c r="NUB125" s="173"/>
      <c r="NUC125" s="173"/>
      <c r="NUD125" s="173"/>
      <c r="NUE125" s="173"/>
      <c r="NUF125" s="173"/>
      <c r="NUG125" s="173"/>
      <c r="NUH125" s="173"/>
      <c r="NUI125" s="173"/>
      <c r="NUJ125" s="173"/>
      <c r="NUK125" s="173"/>
      <c r="NUL125" s="173"/>
      <c r="NUM125" s="173"/>
      <c r="NUN125" s="173"/>
      <c r="NUO125" s="173"/>
      <c r="NUP125" s="173"/>
      <c r="NUQ125" s="173"/>
      <c r="NUR125" s="173"/>
      <c r="NUS125" s="173"/>
      <c r="NUT125" s="173"/>
      <c r="NUU125" s="173"/>
      <c r="NUV125" s="173"/>
      <c r="NUW125" s="173"/>
      <c r="NUX125" s="173"/>
      <c r="NUY125" s="173"/>
      <c r="NUZ125" s="173"/>
      <c r="NVA125" s="173"/>
      <c r="NVB125" s="173"/>
      <c r="NVC125" s="173"/>
      <c r="NVD125" s="173"/>
      <c r="NVE125" s="173"/>
      <c r="NVF125" s="173"/>
      <c r="NVG125" s="173"/>
      <c r="NVH125" s="173"/>
      <c r="NVI125" s="173"/>
      <c r="NVJ125" s="173"/>
      <c r="NVK125" s="173"/>
      <c r="NVL125" s="173"/>
      <c r="NVM125" s="173"/>
      <c r="NVN125" s="173"/>
      <c r="NVO125" s="173"/>
      <c r="NVP125" s="173"/>
      <c r="NVQ125" s="173"/>
      <c r="NVR125" s="173"/>
      <c r="NVS125" s="173"/>
      <c r="NVT125" s="173"/>
      <c r="NVU125" s="173"/>
      <c r="NVV125" s="173"/>
      <c r="NVW125" s="173"/>
      <c r="NVX125" s="173"/>
      <c r="NVY125" s="173"/>
      <c r="NVZ125" s="173"/>
      <c r="NWA125" s="173"/>
      <c r="NWB125" s="173"/>
      <c r="NWC125" s="173"/>
      <c r="NWD125" s="173"/>
      <c r="NWE125" s="173"/>
      <c r="NWF125" s="173"/>
      <c r="NWG125" s="173"/>
      <c r="NWH125" s="173"/>
      <c r="NWI125" s="173"/>
      <c r="NWJ125" s="173"/>
      <c r="NWK125" s="173"/>
      <c r="NWL125" s="173"/>
      <c r="NWM125" s="173"/>
      <c r="NWN125" s="173"/>
      <c r="NWO125" s="173"/>
      <c r="NWP125" s="173"/>
      <c r="NWQ125" s="173"/>
      <c r="NWR125" s="173"/>
      <c r="NWS125" s="173"/>
      <c r="NWT125" s="173"/>
      <c r="NWU125" s="173"/>
      <c r="NWV125" s="173"/>
      <c r="NWW125" s="173"/>
      <c r="NWX125" s="173"/>
      <c r="NWY125" s="173"/>
      <c r="NWZ125" s="173"/>
      <c r="NXA125" s="173"/>
      <c r="NXB125" s="173"/>
      <c r="NXC125" s="173"/>
      <c r="NXD125" s="173"/>
      <c r="NXE125" s="173"/>
      <c r="NXF125" s="173"/>
      <c r="NXG125" s="173"/>
      <c r="NXH125" s="173"/>
      <c r="NXI125" s="173"/>
      <c r="NXJ125" s="173"/>
      <c r="NXK125" s="173"/>
      <c r="NXL125" s="173"/>
      <c r="NXM125" s="173"/>
      <c r="NXN125" s="173"/>
      <c r="NXO125" s="173"/>
      <c r="NXP125" s="173"/>
      <c r="NXQ125" s="173"/>
      <c r="NXR125" s="173"/>
      <c r="NXS125" s="173"/>
      <c r="NXT125" s="173"/>
      <c r="NXU125" s="173"/>
      <c r="NXV125" s="173"/>
      <c r="NXW125" s="173"/>
      <c r="NXX125" s="173"/>
      <c r="NXY125" s="173"/>
      <c r="NXZ125" s="173"/>
      <c r="NYA125" s="173"/>
      <c r="NYB125" s="173"/>
      <c r="NYC125" s="173"/>
      <c r="NYD125" s="173"/>
      <c r="NYE125" s="173"/>
      <c r="NYF125" s="173"/>
      <c r="NYG125" s="173"/>
      <c r="NYH125" s="173"/>
      <c r="NYI125" s="173"/>
      <c r="NYJ125" s="173"/>
      <c r="NYK125" s="173"/>
      <c r="NYL125" s="173"/>
      <c r="NYM125" s="173"/>
      <c r="NYN125" s="173"/>
      <c r="NYO125" s="173"/>
      <c r="NYP125" s="173"/>
      <c r="NYQ125" s="173"/>
      <c r="NYR125" s="173"/>
      <c r="NYS125" s="173"/>
      <c r="NYT125" s="173"/>
      <c r="NYU125" s="173"/>
      <c r="NYV125" s="173"/>
      <c r="NYW125" s="173"/>
      <c r="NYX125" s="173"/>
      <c r="NYY125" s="173"/>
      <c r="NYZ125" s="173"/>
      <c r="NZA125" s="173"/>
      <c r="NZB125" s="173"/>
      <c r="NZC125" s="173"/>
      <c r="NZD125" s="173"/>
      <c r="NZE125" s="173"/>
      <c r="NZF125" s="173"/>
      <c r="NZG125" s="173"/>
      <c r="NZH125" s="173"/>
      <c r="NZI125" s="173"/>
      <c r="NZJ125" s="173"/>
      <c r="NZK125" s="173"/>
      <c r="NZL125" s="173"/>
      <c r="NZM125" s="173"/>
      <c r="NZN125" s="173"/>
      <c r="NZO125" s="173"/>
      <c r="NZP125" s="173"/>
      <c r="NZQ125" s="173"/>
      <c r="NZR125" s="173"/>
      <c r="NZS125" s="173"/>
      <c r="NZT125" s="173"/>
      <c r="NZU125" s="173"/>
      <c r="NZV125" s="173"/>
      <c r="NZW125" s="173"/>
      <c r="NZX125" s="173"/>
      <c r="NZY125" s="173"/>
      <c r="NZZ125" s="173"/>
      <c r="OAA125" s="173"/>
      <c r="OAB125" s="173"/>
      <c r="OAC125" s="173"/>
      <c r="OAD125" s="173"/>
      <c r="OAE125" s="173"/>
      <c r="OAF125" s="173"/>
      <c r="OAG125" s="173"/>
      <c r="OAH125" s="173"/>
      <c r="OAI125" s="173"/>
      <c r="OAJ125" s="173"/>
      <c r="OAK125" s="173"/>
      <c r="OAL125" s="173"/>
      <c r="OAM125" s="173"/>
      <c r="OAN125" s="173"/>
      <c r="OAO125" s="173"/>
      <c r="OAP125" s="173"/>
      <c r="OAQ125" s="173"/>
      <c r="OAR125" s="173"/>
      <c r="OAS125" s="173"/>
      <c r="OAT125" s="173"/>
      <c r="OAU125" s="173"/>
      <c r="OAV125" s="173"/>
      <c r="OAW125" s="173"/>
      <c r="OAX125" s="173"/>
      <c r="OAY125" s="173"/>
      <c r="OAZ125" s="173"/>
      <c r="OBA125" s="173"/>
      <c r="OBB125" s="173"/>
      <c r="OBC125" s="173"/>
      <c r="OBJ125" s="173"/>
      <c r="OBK125" s="173"/>
      <c r="OBL125" s="173"/>
      <c r="OBM125" s="173"/>
      <c r="OBN125" s="173"/>
      <c r="OBO125" s="173"/>
      <c r="OBP125" s="173"/>
      <c r="OBQ125" s="173"/>
      <c r="OBR125" s="173"/>
      <c r="OBS125" s="173"/>
      <c r="OBT125" s="173"/>
      <c r="OBU125" s="173"/>
      <c r="OBV125" s="173"/>
      <c r="OBW125" s="173"/>
      <c r="OBX125" s="173"/>
      <c r="OBY125" s="173"/>
      <c r="OBZ125" s="173"/>
      <c r="OCA125" s="173"/>
      <c r="OCB125" s="173"/>
      <c r="OCC125" s="173"/>
      <c r="OCD125" s="173"/>
      <c r="OCE125" s="173"/>
      <c r="OCF125" s="173"/>
      <c r="OCG125" s="173"/>
      <c r="OCH125" s="173"/>
      <c r="OCI125" s="173"/>
      <c r="OCJ125" s="173"/>
      <c r="OCK125" s="173"/>
      <c r="OCL125" s="173"/>
      <c r="OCM125" s="173"/>
      <c r="OCN125" s="173"/>
      <c r="OCO125" s="173"/>
      <c r="OCP125" s="173"/>
      <c r="OCQ125" s="173"/>
      <c r="OCR125" s="173"/>
      <c r="OCS125" s="173"/>
      <c r="OCT125" s="173"/>
      <c r="OCU125" s="173"/>
      <c r="OCV125" s="173"/>
      <c r="OCW125" s="173"/>
      <c r="OCX125" s="173"/>
      <c r="OCY125" s="173"/>
      <c r="OCZ125" s="173"/>
      <c r="ODA125" s="173"/>
      <c r="ODB125" s="173"/>
      <c r="ODC125" s="173"/>
      <c r="ODD125" s="173"/>
      <c r="ODE125" s="173"/>
      <c r="ODF125" s="173"/>
      <c r="ODG125" s="173"/>
      <c r="ODH125" s="173"/>
      <c r="ODI125" s="173"/>
      <c r="ODJ125" s="173"/>
      <c r="ODK125" s="173"/>
      <c r="ODL125" s="173"/>
      <c r="ODM125" s="173"/>
      <c r="ODN125" s="173"/>
      <c r="ODO125" s="173"/>
      <c r="ODP125" s="173"/>
      <c r="ODQ125" s="173"/>
      <c r="ODR125" s="173"/>
      <c r="ODS125" s="173"/>
      <c r="ODT125" s="173"/>
      <c r="ODU125" s="173"/>
      <c r="ODV125" s="173"/>
      <c r="ODW125" s="173"/>
      <c r="ODX125" s="173"/>
      <c r="ODY125" s="173"/>
      <c r="ODZ125" s="173"/>
      <c r="OEA125" s="173"/>
      <c r="OEB125" s="173"/>
      <c r="OEC125" s="173"/>
      <c r="OED125" s="173"/>
      <c r="OEE125" s="173"/>
      <c r="OEF125" s="173"/>
      <c r="OEG125" s="173"/>
      <c r="OEH125" s="173"/>
      <c r="OEI125" s="173"/>
      <c r="OEJ125" s="173"/>
      <c r="OEK125" s="173"/>
      <c r="OEL125" s="173"/>
      <c r="OEM125" s="173"/>
      <c r="OEN125" s="173"/>
      <c r="OEO125" s="173"/>
      <c r="OEP125" s="173"/>
      <c r="OEQ125" s="173"/>
      <c r="OER125" s="173"/>
      <c r="OES125" s="173"/>
      <c r="OET125" s="173"/>
      <c r="OEU125" s="173"/>
      <c r="OEV125" s="173"/>
      <c r="OEW125" s="173"/>
      <c r="OEX125" s="173"/>
      <c r="OEY125" s="173"/>
      <c r="OEZ125" s="173"/>
      <c r="OFA125" s="173"/>
      <c r="OFB125" s="173"/>
      <c r="OFC125" s="173"/>
      <c r="OFD125" s="173"/>
      <c r="OFE125" s="173"/>
      <c r="OFF125" s="173"/>
      <c r="OFG125" s="173"/>
      <c r="OFH125" s="173"/>
      <c r="OFI125" s="173"/>
      <c r="OFJ125" s="173"/>
      <c r="OFK125" s="173"/>
      <c r="OFL125" s="173"/>
      <c r="OFM125" s="173"/>
      <c r="OFN125" s="173"/>
      <c r="OFO125" s="173"/>
      <c r="OFP125" s="173"/>
      <c r="OFQ125" s="173"/>
      <c r="OFR125" s="173"/>
      <c r="OFS125" s="173"/>
      <c r="OFT125" s="173"/>
      <c r="OFU125" s="173"/>
      <c r="OFV125" s="173"/>
      <c r="OFW125" s="173"/>
      <c r="OFX125" s="173"/>
      <c r="OFY125" s="173"/>
      <c r="OFZ125" s="173"/>
      <c r="OGA125" s="173"/>
      <c r="OGB125" s="173"/>
      <c r="OGC125" s="173"/>
      <c r="OGD125" s="173"/>
      <c r="OGE125" s="173"/>
      <c r="OGF125" s="173"/>
      <c r="OGG125" s="173"/>
      <c r="OGH125" s="173"/>
      <c r="OGI125" s="173"/>
      <c r="OGJ125" s="173"/>
      <c r="OGK125" s="173"/>
      <c r="OGL125" s="173"/>
      <c r="OGM125" s="173"/>
      <c r="OGN125" s="173"/>
      <c r="OGO125" s="173"/>
      <c r="OGP125" s="173"/>
      <c r="OGQ125" s="173"/>
      <c r="OGR125" s="173"/>
      <c r="OGS125" s="173"/>
      <c r="OGT125" s="173"/>
      <c r="OGU125" s="173"/>
      <c r="OGV125" s="173"/>
      <c r="OGW125" s="173"/>
      <c r="OGX125" s="173"/>
      <c r="OGY125" s="173"/>
      <c r="OGZ125" s="173"/>
      <c r="OHA125" s="173"/>
      <c r="OHB125" s="173"/>
      <c r="OHC125" s="173"/>
      <c r="OHD125" s="173"/>
      <c r="OHE125" s="173"/>
      <c r="OHF125" s="173"/>
      <c r="OHG125" s="173"/>
      <c r="OHH125" s="173"/>
      <c r="OHI125" s="173"/>
      <c r="OHJ125" s="173"/>
      <c r="OHK125" s="173"/>
      <c r="OHL125" s="173"/>
      <c r="OHM125" s="173"/>
      <c r="OHN125" s="173"/>
      <c r="OHO125" s="173"/>
      <c r="OHP125" s="173"/>
      <c r="OHQ125" s="173"/>
      <c r="OHR125" s="173"/>
      <c r="OHS125" s="173"/>
      <c r="OHT125" s="173"/>
      <c r="OHU125" s="173"/>
      <c r="OHV125" s="173"/>
      <c r="OHW125" s="173"/>
      <c r="OHX125" s="173"/>
      <c r="OHY125" s="173"/>
      <c r="OHZ125" s="173"/>
      <c r="OIA125" s="173"/>
      <c r="OIB125" s="173"/>
      <c r="OIC125" s="173"/>
      <c r="OID125" s="173"/>
      <c r="OIE125" s="173"/>
      <c r="OIF125" s="173"/>
      <c r="OIG125" s="173"/>
      <c r="OIH125" s="173"/>
      <c r="OII125" s="173"/>
      <c r="OIJ125" s="173"/>
      <c r="OIK125" s="173"/>
      <c r="OIL125" s="173"/>
      <c r="OIM125" s="173"/>
      <c r="OIN125" s="173"/>
      <c r="OIO125" s="173"/>
      <c r="OIP125" s="173"/>
      <c r="OIQ125" s="173"/>
      <c r="OIR125" s="173"/>
      <c r="OIS125" s="173"/>
      <c r="OIT125" s="173"/>
      <c r="OIU125" s="173"/>
      <c r="OIV125" s="173"/>
      <c r="OIW125" s="173"/>
      <c r="OIX125" s="173"/>
      <c r="OIY125" s="173"/>
      <c r="OIZ125" s="173"/>
      <c r="OJA125" s="173"/>
      <c r="OJB125" s="173"/>
      <c r="OJC125" s="173"/>
      <c r="OJD125" s="173"/>
      <c r="OJE125" s="173"/>
      <c r="OJF125" s="173"/>
      <c r="OJG125" s="173"/>
      <c r="OJH125" s="173"/>
      <c r="OJI125" s="173"/>
      <c r="OJJ125" s="173"/>
      <c r="OJK125" s="173"/>
      <c r="OJL125" s="173"/>
      <c r="OJM125" s="173"/>
      <c r="OJN125" s="173"/>
      <c r="OJO125" s="173"/>
      <c r="OJP125" s="173"/>
      <c r="OJQ125" s="173"/>
      <c r="OJR125" s="173"/>
      <c r="OJS125" s="173"/>
      <c r="OJT125" s="173"/>
      <c r="OJU125" s="173"/>
      <c r="OJV125" s="173"/>
      <c r="OJW125" s="173"/>
      <c r="OJX125" s="173"/>
      <c r="OJY125" s="173"/>
      <c r="OJZ125" s="173"/>
      <c r="OKA125" s="173"/>
      <c r="OKB125" s="173"/>
      <c r="OKC125" s="173"/>
      <c r="OKD125" s="173"/>
      <c r="OKE125" s="173"/>
      <c r="OKF125" s="173"/>
      <c r="OKG125" s="173"/>
      <c r="OKH125" s="173"/>
      <c r="OKI125" s="173"/>
      <c r="OKJ125" s="173"/>
      <c r="OKK125" s="173"/>
      <c r="OKL125" s="173"/>
      <c r="OKM125" s="173"/>
      <c r="OKN125" s="173"/>
      <c r="OKO125" s="173"/>
      <c r="OKP125" s="173"/>
      <c r="OKQ125" s="173"/>
      <c r="OKR125" s="173"/>
      <c r="OKS125" s="173"/>
      <c r="OKT125" s="173"/>
      <c r="OKU125" s="173"/>
      <c r="OKV125" s="173"/>
      <c r="OKW125" s="173"/>
      <c r="OKX125" s="173"/>
      <c r="OKY125" s="173"/>
      <c r="OLF125" s="173"/>
      <c r="OLG125" s="173"/>
      <c r="OLH125" s="173"/>
      <c r="OLI125" s="173"/>
      <c r="OLJ125" s="173"/>
      <c r="OLK125" s="173"/>
      <c r="OLL125" s="173"/>
      <c r="OLM125" s="173"/>
      <c r="OLN125" s="173"/>
      <c r="OLO125" s="173"/>
      <c r="OLP125" s="173"/>
      <c r="OLQ125" s="173"/>
      <c r="OLR125" s="173"/>
      <c r="OLS125" s="173"/>
      <c r="OLT125" s="173"/>
      <c r="OLU125" s="173"/>
      <c r="OLV125" s="173"/>
      <c r="OLW125" s="173"/>
      <c r="OLX125" s="173"/>
      <c r="OLY125" s="173"/>
      <c r="OLZ125" s="173"/>
      <c r="OMA125" s="173"/>
      <c r="OMB125" s="173"/>
      <c r="OMC125" s="173"/>
      <c r="OMD125" s="173"/>
      <c r="OME125" s="173"/>
      <c r="OMF125" s="173"/>
      <c r="OMG125" s="173"/>
      <c r="OMH125" s="173"/>
      <c r="OMI125" s="173"/>
      <c r="OMJ125" s="173"/>
      <c r="OMK125" s="173"/>
      <c r="OML125" s="173"/>
      <c r="OMM125" s="173"/>
      <c r="OMN125" s="173"/>
      <c r="OMO125" s="173"/>
      <c r="OMP125" s="173"/>
      <c r="OMQ125" s="173"/>
      <c r="OMR125" s="173"/>
      <c r="OMS125" s="173"/>
      <c r="OMT125" s="173"/>
      <c r="OMU125" s="173"/>
      <c r="OMV125" s="173"/>
      <c r="OMW125" s="173"/>
      <c r="OMX125" s="173"/>
      <c r="OMY125" s="173"/>
      <c r="OMZ125" s="173"/>
      <c r="ONA125" s="173"/>
      <c r="ONB125" s="173"/>
      <c r="ONC125" s="173"/>
      <c r="OND125" s="173"/>
      <c r="ONE125" s="173"/>
      <c r="ONF125" s="173"/>
      <c r="ONG125" s="173"/>
      <c r="ONH125" s="173"/>
      <c r="ONI125" s="173"/>
      <c r="ONJ125" s="173"/>
      <c r="ONK125" s="173"/>
      <c r="ONL125" s="173"/>
      <c r="ONM125" s="173"/>
      <c r="ONN125" s="173"/>
      <c r="ONO125" s="173"/>
      <c r="ONP125" s="173"/>
      <c r="ONQ125" s="173"/>
      <c r="ONR125" s="173"/>
      <c r="ONS125" s="173"/>
      <c r="ONT125" s="173"/>
      <c r="ONU125" s="173"/>
      <c r="ONV125" s="173"/>
      <c r="ONW125" s="173"/>
      <c r="ONX125" s="173"/>
      <c r="ONY125" s="173"/>
      <c r="ONZ125" s="173"/>
      <c r="OOA125" s="173"/>
      <c r="OOB125" s="173"/>
      <c r="OOC125" s="173"/>
      <c r="OOD125" s="173"/>
      <c r="OOE125" s="173"/>
      <c r="OOF125" s="173"/>
      <c r="OOG125" s="173"/>
      <c r="OOH125" s="173"/>
      <c r="OOI125" s="173"/>
      <c r="OOJ125" s="173"/>
      <c r="OOK125" s="173"/>
      <c r="OOL125" s="173"/>
      <c r="OOM125" s="173"/>
      <c r="OON125" s="173"/>
      <c r="OOO125" s="173"/>
      <c r="OOP125" s="173"/>
      <c r="OOQ125" s="173"/>
      <c r="OOR125" s="173"/>
      <c r="OOS125" s="173"/>
      <c r="OOT125" s="173"/>
      <c r="OOU125" s="173"/>
      <c r="OOV125" s="173"/>
      <c r="OOW125" s="173"/>
      <c r="OOX125" s="173"/>
      <c r="OOY125" s="173"/>
      <c r="OOZ125" s="173"/>
      <c r="OPA125" s="173"/>
      <c r="OPB125" s="173"/>
      <c r="OPC125" s="173"/>
      <c r="OPD125" s="173"/>
      <c r="OPE125" s="173"/>
      <c r="OPF125" s="173"/>
      <c r="OPG125" s="173"/>
      <c r="OPH125" s="173"/>
      <c r="OPI125" s="173"/>
      <c r="OPJ125" s="173"/>
      <c r="OPK125" s="173"/>
      <c r="OPL125" s="173"/>
      <c r="OPM125" s="173"/>
      <c r="OPN125" s="173"/>
      <c r="OPO125" s="173"/>
      <c r="OPP125" s="173"/>
      <c r="OPQ125" s="173"/>
      <c r="OPR125" s="173"/>
      <c r="OPS125" s="173"/>
      <c r="OPT125" s="173"/>
      <c r="OPU125" s="173"/>
      <c r="OPV125" s="173"/>
      <c r="OPW125" s="173"/>
      <c r="OPX125" s="173"/>
      <c r="OPY125" s="173"/>
      <c r="OPZ125" s="173"/>
      <c r="OQA125" s="173"/>
      <c r="OQB125" s="173"/>
      <c r="OQC125" s="173"/>
      <c r="OQD125" s="173"/>
      <c r="OQE125" s="173"/>
      <c r="OQF125" s="173"/>
      <c r="OQG125" s="173"/>
      <c r="OQH125" s="173"/>
      <c r="OQI125" s="173"/>
      <c r="OQJ125" s="173"/>
      <c r="OQK125" s="173"/>
      <c r="OQL125" s="173"/>
      <c r="OQM125" s="173"/>
      <c r="OQN125" s="173"/>
      <c r="OQO125" s="173"/>
      <c r="OQP125" s="173"/>
      <c r="OQQ125" s="173"/>
      <c r="OQR125" s="173"/>
      <c r="OQS125" s="173"/>
      <c r="OQT125" s="173"/>
      <c r="OQU125" s="173"/>
      <c r="OQV125" s="173"/>
      <c r="OQW125" s="173"/>
      <c r="OQX125" s="173"/>
      <c r="OQY125" s="173"/>
      <c r="OQZ125" s="173"/>
      <c r="ORA125" s="173"/>
      <c r="ORB125" s="173"/>
      <c r="ORC125" s="173"/>
      <c r="ORD125" s="173"/>
      <c r="ORE125" s="173"/>
      <c r="ORF125" s="173"/>
      <c r="ORG125" s="173"/>
      <c r="ORH125" s="173"/>
      <c r="ORI125" s="173"/>
      <c r="ORJ125" s="173"/>
      <c r="ORK125" s="173"/>
      <c r="ORL125" s="173"/>
      <c r="ORM125" s="173"/>
      <c r="ORN125" s="173"/>
      <c r="ORO125" s="173"/>
      <c r="ORP125" s="173"/>
      <c r="ORQ125" s="173"/>
      <c r="ORR125" s="173"/>
      <c r="ORS125" s="173"/>
      <c r="ORT125" s="173"/>
      <c r="ORU125" s="173"/>
      <c r="ORV125" s="173"/>
      <c r="ORW125" s="173"/>
      <c r="ORX125" s="173"/>
      <c r="ORY125" s="173"/>
      <c r="ORZ125" s="173"/>
      <c r="OSA125" s="173"/>
      <c r="OSB125" s="173"/>
      <c r="OSC125" s="173"/>
      <c r="OSD125" s="173"/>
      <c r="OSE125" s="173"/>
      <c r="OSF125" s="173"/>
      <c r="OSG125" s="173"/>
      <c r="OSH125" s="173"/>
      <c r="OSI125" s="173"/>
      <c r="OSJ125" s="173"/>
      <c r="OSK125" s="173"/>
      <c r="OSL125" s="173"/>
      <c r="OSM125" s="173"/>
      <c r="OSN125" s="173"/>
      <c r="OSO125" s="173"/>
      <c r="OSP125" s="173"/>
      <c r="OSQ125" s="173"/>
      <c r="OSR125" s="173"/>
      <c r="OSS125" s="173"/>
      <c r="OST125" s="173"/>
      <c r="OSU125" s="173"/>
      <c r="OSV125" s="173"/>
      <c r="OSW125" s="173"/>
      <c r="OSX125" s="173"/>
      <c r="OSY125" s="173"/>
      <c r="OSZ125" s="173"/>
      <c r="OTA125" s="173"/>
      <c r="OTB125" s="173"/>
      <c r="OTC125" s="173"/>
      <c r="OTD125" s="173"/>
      <c r="OTE125" s="173"/>
      <c r="OTF125" s="173"/>
      <c r="OTG125" s="173"/>
      <c r="OTH125" s="173"/>
      <c r="OTI125" s="173"/>
      <c r="OTJ125" s="173"/>
      <c r="OTK125" s="173"/>
      <c r="OTL125" s="173"/>
      <c r="OTM125" s="173"/>
      <c r="OTN125" s="173"/>
      <c r="OTO125" s="173"/>
      <c r="OTP125" s="173"/>
      <c r="OTQ125" s="173"/>
      <c r="OTR125" s="173"/>
      <c r="OTS125" s="173"/>
      <c r="OTT125" s="173"/>
      <c r="OTU125" s="173"/>
      <c r="OTV125" s="173"/>
      <c r="OTW125" s="173"/>
      <c r="OTX125" s="173"/>
      <c r="OTY125" s="173"/>
      <c r="OTZ125" s="173"/>
      <c r="OUA125" s="173"/>
      <c r="OUB125" s="173"/>
      <c r="OUC125" s="173"/>
      <c r="OUD125" s="173"/>
      <c r="OUE125" s="173"/>
      <c r="OUF125" s="173"/>
      <c r="OUG125" s="173"/>
      <c r="OUH125" s="173"/>
      <c r="OUI125" s="173"/>
      <c r="OUJ125" s="173"/>
      <c r="OUK125" s="173"/>
      <c r="OUL125" s="173"/>
      <c r="OUM125" s="173"/>
      <c r="OUN125" s="173"/>
      <c r="OUO125" s="173"/>
      <c r="OUP125" s="173"/>
      <c r="OUQ125" s="173"/>
      <c r="OUR125" s="173"/>
      <c r="OUS125" s="173"/>
      <c r="OUT125" s="173"/>
      <c r="OUU125" s="173"/>
      <c r="OVB125" s="173"/>
      <c r="OVC125" s="173"/>
      <c r="OVD125" s="173"/>
      <c r="OVE125" s="173"/>
      <c r="OVF125" s="173"/>
      <c r="OVG125" s="173"/>
      <c r="OVH125" s="173"/>
      <c r="OVI125" s="173"/>
      <c r="OVJ125" s="173"/>
      <c r="OVK125" s="173"/>
      <c r="OVL125" s="173"/>
      <c r="OVM125" s="173"/>
      <c r="OVN125" s="173"/>
      <c r="OVO125" s="173"/>
      <c r="OVP125" s="173"/>
      <c r="OVQ125" s="173"/>
      <c r="OVR125" s="173"/>
      <c r="OVS125" s="173"/>
      <c r="OVT125" s="173"/>
      <c r="OVU125" s="173"/>
      <c r="OVV125" s="173"/>
      <c r="OVW125" s="173"/>
      <c r="OVX125" s="173"/>
      <c r="OVY125" s="173"/>
      <c r="OVZ125" s="173"/>
      <c r="OWA125" s="173"/>
      <c r="OWB125" s="173"/>
      <c r="OWC125" s="173"/>
      <c r="OWD125" s="173"/>
      <c r="OWE125" s="173"/>
      <c r="OWF125" s="173"/>
      <c r="OWG125" s="173"/>
      <c r="OWH125" s="173"/>
      <c r="OWI125" s="173"/>
      <c r="OWJ125" s="173"/>
      <c r="OWK125" s="173"/>
      <c r="OWL125" s="173"/>
      <c r="OWM125" s="173"/>
      <c r="OWN125" s="173"/>
      <c r="OWO125" s="173"/>
      <c r="OWP125" s="173"/>
      <c r="OWQ125" s="173"/>
      <c r="OWR125" s="173"/>
      <c r="OWS125" s="173"/>
      <c r="OWT125" s="173"/>
      <c r="OWU125" s="173"/>
      <c r="OWV125" s="173"/>
      <c r="OWW125" s="173"/>
      <c r="OWX125" s="173"/>
      <c r="OWY125" s="173"/>
      <c r="OWZ125" s="173"/>
      <c r="OXA125" s="173"/>
      <c r="OXB125" s="173"/>
      <c r="OXC125" s="173"/>
      <c r="OXD125" s="173"/>
      <c r="OXE125" s="173"/>
      <c r="OXF125" s="173"/>
      <c r="OXG125" s="173"/>
      <c r="OXH125" s="173"/>
      <c r="OXI125" s="173"/>
      <c r="OXJ125" s="173"/>
      <c r="OXK125" s="173"/>
      <c r="OXL125" s="173"/>
      <c r="OXM125" s="173"/>
      <c r="OXN125" s="173"/>
      <c r="OXO125" s="173"/>
      <c r="OXP125" s="173"/>
      <c r="OXQ125" s="173"/>
      <c r="OXR125" s="173"/>
      <c r="OXS125" s="173"/>
      <c r="OXT125" s="173"/>
      <c r="OXU125" s="173"/>
      <c r="OXV125" s="173"/>
      <c r="OXW125" s="173"/>
      <c r="OXX125" s="173"/>
      <c r="OXY125" s="173"/>
      <c r="OXZ125" s="173"/>
      <c r="OYA125" s="173"/>
      <c r="OYB125" s="173"/>
      <c r="OYC125" s="173"/>
      <c r="OYD125" s="173"/>
      <c r="OYE125" s="173"/>
      <c r="OYF125" s="173"/>
      <c r="OYG125" s="173"/>
      <c r="OYH125" s="173"/>
      <c r="OYI125" s="173"/>
      <c r="OYJ125" s="173"/>
      <c r="OYK125" s="173"/>
      <c r="OYL125" s="173"/>
      <c r="OYM125" s="173"/>
      <c r="OYN125" s="173"/>
      <c r="OYO125" s="173"/>
      <c r="OYP125" s="173"/>
      <c r="OYQ125" s="173"/>
      <c r="OYR125" s="173"/>
      <c r="OYS125" s="173"/>
      <c r="OYT125" s="173"/>
      <c r="OYU125" s="173"/>
      <c r="OYV125" s="173"/>
      <c r="OYW125" s="173"/>
      <c r="OYX125" s="173"/>
      <c r="OYY125" s="173"/>
      <c r="OYZ125" s="173"/>
      <c r="OZA125" s="173"/>
      <c r="OZB125" s="173"/>
      <c r="OZC125" s="173"/>
      <c r="OZD125" s="173"/>
      <c r="OZE125" s="173"/>
      <c r="OZF125" s="173"/>
      <c r="OZG125" s="173"/>
      <c r="OZH125" s="173"/>
      <c r="OZI125" s="173"/>
      <c r="OZJ125" s="173"/>
      <c r="OZK125" s="173"/>
      <c r="OZL125" s="173"/>
      <c r="OZM125" s="173"/>
      <c r="OZN125" s="173"/>
      <c r="OZO125" s="173"/>
      <c r="OZP125" s="173"/>
      <c r="OZQ125" s="173"/>
      <c r="OZR125" s="173"/>
      <c r="OZS125" s="173"/>
      <c r="OZT125" s="173"/>
      <c r="OZU125" s="173"/>
      <c r="OZV125" s="173"/>
      <c r="OZW125" s="173"/>
      <c r="OZX125" s="173"/>
      <c r="OZY125" s="173"/>
      <c r="OZZ125" s="173"/>
      <c r="PAA125" s="173"/>
      <c r="PAB125" s="173"/>
      <c r="PAC125" s="173"/>
      <c r="PAD125" s="173"/>
      <c r="PAE125" s="173"/>
      <c r="PAF125" s="173"/>
      <c r="PAG125" s="173"/>
      <c r="PAH125" s="173"/>
      <c r="PAI125" s="173"/>
      <c r="PAJ125" s="173"/>
      <c r="PAK125" s="173"/>
      <c r="PAL125" s="173"/>
      <c r="PAM125" s="173"/>
      <c r="PAN125" s="173"/>
      <c r="PAO125" s="173"/>
      <c r="PAP125" s="173"/>
      <c r="PAQ125" s="173"/>
      <c r="PAR125" s="173"/>
      <c r="PAS125" s="173"/>
      <c r="PAT125" s="173"/>
      <c r="PAU125" s="173"/>
      <c r="PAV125" s="173"/>
      <c r="PAW125" s="173"/>
      <c r="PAX125" s="173"/>
      <c r="PAY125" s="173"/>
      <c r="PAZ125" s="173"/>
      <c r="PBA125" s="173"/>
      <c r="PBB125" s="173"/>
      <c r="PBC125" s="173"/>
      <c r="PBD125" s="173"/>
      <c r="PBE125" s="173"/>
      <c r="PBF125" s="173"/>
      <c r="PBG125" s="173"/>
      <c r="PBH125" s="173"/>
      <c r="PBI125" s="173"/>
      <c r="PBJ125" s="173"/>
      <c r="PBK125" s="173"/>
      <c r="PBL125" s="173"/>
      <c r="PBM125" s="173"/>
      <c r="PBN125" s="173"/>
      <c r="PBO125" s="173"/>
      <c r="PBP125" s="173"/>
      <c r="PBQ125" s="173"/>
      <c r="PBR125" s="173"/>
      <c r="PBS125" s="173"/>
      <c r="PBT125" s="173"/>
      <c r="PBU125" s="173"/>
      <c r="PBV125" s="173"/>
      <c r="PBW125" s="173"/>
      <c r="PBX125" s="173"/>
      <c r="PBY125" s="173"/>
      <c r="PBZ125" s="173"/>
      <c r="PCA125" s="173"/>
      <c r="PCB125" s="173"/>
      <c r="PCC125" s="173"/>
      <c r="PCD125" s="173"/>
      <c r="PCE125" s="173"/>
      <c r="PCF125" s="173"/>
      <c r="PCG125" s="173"/>
      <c r="PCH125" s="173"/>
      <c r="PCI125" s="173"/>
      <c r="PCJ125" s="173"/>
      <c r="PCK125" s="173"/>
      <c r="PCL125" s="173"/>
      <c r="PCM125" s="173"/>
      <c r="PCN125" s="173"/>
      <c r="PCO125" s="173"/>
      <c r="PCP125" s="173"/>
      <c r="PCQ125" s="173"/>
      <c r="PCR125" s="173"/>
      <c r="PCS125" s="173"/>
      <c r="PCT125" s="173"/>
      <c r="PCU125" s="173"/>
      <c r="PCV125" s="173"/>
      <c r="PCW125" s="173"/>
      <c r="PCX125" s="173"/>
      <c r="PCY125" s="173"/>
      <c r="PCZ125" s="173"/>
      <c r="PDA125" s="173"/>
      <c r="PDB125" s="173"/>
      <c r="PDC125" s="173"/>
      <c r="PDD125" s="173"/>
      <c r="PDE125" s="173"/>
      <c r="PDF125" s="173"/>
      <c r="PDG125" s="173"/>
      <c r="PDH125" s="173"/>
      <c r="PDI125" s="173"/>
      <c r="PDJ125" s="173"/>
      <c r="PDK125" s="173"/>
      <c r="PDL125" s="173"/>
      <c r="PDM125" s="173"/>
      <c r="PDN125" s="173"/>
      <c r="PDO125" s="173"/>
      <c r="PDP125" s="173"/>
      <c r="PDQ125" s="173"/>
      <c r="PDR125" s="173"/>
      <c r="PDS125" s="173"/>
      <c r="PDT125" s="173"/>
      <c r="PDU125" s="173"/>
      <c r="PDV125" s="173"/>
      <c r="PDW125" s="173"/>
      <c r="PDX125" s="173"/>
      <c r="PDY125" s="173"/>
      <c r="PDZ125" s="173"/>
      <c r="PEA125" s="173"/>
      <c r="PEB125" s="173"/>
      <c r="PEC125" s="173"/>
      <c r="PED125" s="173"/>
      <c r="PEE125" s="173"/>
      <c r="PEF125" s="173"/>
      <c r="PEG125" s="173"/>
      <c r="PEH125" s="173"/>
      <c r="PEI125" s="173"/>
      <c r="PEJ125" s="173"/>
      <c r="PEK125" s="173"/>
      <c r="PEL125" s="173"/>
      <c r="PEM125" s="173"/>
      <c r="PEN125" s="173"/>
      <c r="PEO125" s="173"/>
      <c r="PEP125" s="173"/>
      <c r="PEQ125" s="173"/>
      <c r="PEX125" s="173"/>
      <c r="PEY125" s="173"/>
      <c r="PEZ125" s="173"/>
      <c r="PFA125" s="173"/>
      <c r="PFB125" s="173"/>
      <c r="PFC125" s="173"/>
      <c r="PFD125" s="173"/>
      <c r="PFE125" s="173"/>
      <c r="PFF125" s="173"/>
      <c r="PFG125" s="173"/>
      <c r="PFH125" s="173"/>
      <c r="PFI125" s="173"/>
      <c r="PFJ125" s="173"/>
      <c r="PFK125" s="173"/>
      <c r="PFL125" s="173"/>
      <c r="PFM125" s="173"/>
      <c r="PFN125" s="173"/>
      <c r="PFO125" s="173"/>
      <c r="PFP125" s="173"/>
      <c r="PFQ125" s="173"/>
      <c r="PFR125" s="173"/>
      <c r="PFS125" s="173"/>
      <c r="PFT125" s="173"/>
      <c r="PFU125" s="173"/>
      <c r="PFV125" s="173"/>
      <c r="PFW125" s="173"/>
      <c r="PFX125" s="173"/>
      <c r="PFY125" s="173"/>
      <c r="PFZ125" s="173"/>
      <c r="PGA125" s="173"/>
      <c r="PGB125" s="173"/>
      <c r="PGC125" s="173"/>
      <c r="PGD125" s="173"/>
      <c r="PGE125" s="173"/>
      <c r="PGF125" s="173"/>
      <c r="PGG125" s="173"/>
      <c r="PGH125" s="173"/>
      <c r="PGI125" s="173"/>
      <c r="PGJ125" s="173"/>
      <c r="PGK125" s="173"/>
      <c r="PGL125" s="173"/>
      <c r="PGM125" s="173"/>
      <c r="PGN125" s="173"/>
      <c r="PGO125" s="173"/>
      <c r="PGP125" s="173"/>
      <c r="PGQ125" s="173"/>
      <c r="PGR125" s="173"/>
      <c r="PGS125" s="173"/>
      <c r="PGT125" s="173"/>
      <c r="PGU125" s="173"/>
      <c r="PGV125" s="173"/>
      <c r="PGW125" s="173"/>
      <c r="PGX125" s="173"/>
      <c r="PGY125" s="173"/>
      <c r="PGZ125" s="173"/>
      <c r="PHA125" s="173"/>
      <c r="PHB125" s="173"/>
      <c r="PHC125" s="173"/>
      <c r="PHD125" s="173"/>
      <c r="PHE125" s="173"/>
      <c r="PHF125" s="173"/>
      <c r="PHG125" s="173"/>
      <c r="PHH125" s="173"/>
      <c r="PHI125" s="173"/>
      <c r="PHJ125" s="173"/>
      <c r="PHK125" s="173"/>
      <c r="PHL125" s="173"/>
      <c r="PHM125" s="173"/>
      <c r="PHN125" s="173"/>
      <c r="PHO125" s="173"/>
      <c r="PHP125" s="173"/>
      <c r="PHQ125" s="173"/>
      <c r="PHR125" s="173"/>
      <c r="PHS125" s="173"/>
      <c r="PHT125" s="173"/>
      <c r="PHU125" s="173"/>
      <c r="PHV125" s="173"/>
      <c r="PHW125" s="173"/>
      <c r="PHX125" s="173"/>
      <c r="PHY125" s="173"/>
      <c r="PHZ125" s="173"/>
      <c r="PIA125" s="173"/>
      <c r="PIB125" s="173"/>
      <c r="PIC125" s="173"/>
      <c r="PID125" s="173"/>
      <c r="PIE125" s="173"/>
      <c r="PIF125" s="173"/>
      <c r="PIG125" s="173"/>
      <c r="PIH125" s="173"/>
      <c r="PII125" s="173"/>
      <c r="PIJ125" s="173"/>
      <c r="PIK125" s="173"/>
      <c r="PIL125" s="173"/>
      <c r="PIM125" s="173"/>
      <c r="PIN125" s="173"/>
      <c r="PIO125" s="173"/>
      <c r="PIP125" s="173"/>
      <c r="PIQ125" s="173"/>
      <c r="PIR125" s="173"/>
      <c r="PIS125" s="173"/>
      <c r="PIT125" s="173"/>
      <c r="PIU125" s="173"/>
      <c r="PIV125" s="173"/>
      <c r="PIW125" s="173"/>
      <c r="PIX125" s="173"/>
      <c r="PIY125" s="173"/>
      <c r="PIZ125" s="173"/>
      <c r="PJA125" s="173"/>
      <c r="PJB125" s="173"/>
      <c r="PJC125" s="173"/>
      <c r="PJD125" s="173"/>
      <c r="PJE125" s="173"/>
      <c r="PJF125" s="173"/>
      <c r="PJG125" s="173"/>
      <c r="PJH125" s="173"/>
      <c r="PJI125" s="173"/>
      <c r="PJJ125" s="173"/>
      <c r="PJK125" s="173"/>
      <c r="PJL125" s="173"/>
      <c r="PJM125" s="173"/>
      <c r="PJN125" s="173"/>
      <c r="PJO125" s="173"/>
      <c r="PJP125" s="173"/>
      <c r="PJQ125" s="173"/>
      <c r="PJR125" s="173"/>
      <c r="PJS125" s="173"/>
      <c r="PJT125" s="173"/>
      <c r="PJU125" s="173"/>
      <c r="PJV125" s="173"/>
      <c r="PJW125" s="173"/>
      <c r="PJX125" s="173"/>
      <c r="PJY125" s="173"/>
      <c r="PJZ125" s="173"/>
      <c r="PKA125" s="173"/>
      <c r="PKB125" s="173"/>
      <c r="PKC125" s="173"/>
      <c r="PKD125" s="173"/>
      <c r="PKE125" s="173"/>
      <c r="PKF125" s="173"/>
      <c r="PKG125" s="173"/>
      <c r="PKH125" s="173"/>
      <c r="PKI125" s="173"/>
      <c r="PKJ125" s="173"/>
      <c r="PKK125" s="173"/>
      <c r="PKL125" s="173"/>
      <c r="PKM125" s="173"/>
      <c r="PKN125" s="173"/>
      <c r="PKO125" s="173"/>
      <c r="PKP125" s="173"/>
      <c r="PKQ125" s="173"/>
      <c r="PKR125" s="173"/>
      <c r="PKS125" s="173"/>
      <c r="PKT125" s="173"/>
      <c r="PKU125" s="173"/>
      <c r="PKV125" s="173"/>
      <c r="PKW125" s="173"/>
      <c r="PKX125" s="173"/>
      <c r="PKY125" s="173"/>
      <c r="PKZ125" s="173"/>
      <c r="PLA125" s="173"/>
      <c r="PLB125" s="173"/>
      <c r="PLC125" s="173"/>
      <c r="PLD125" s="173"/>
      <c r="PLE125" s="173"/>
      <c r="PLF125" s="173"/>
      <c r="PLG125" s="173"/>
      <c r="PLH125" s="173"/>
      <c r="PLI125" s="173"/>
      <c r="PLJ125" s="173"/>
      <c r="PLK125" s="173"/>
      <c r="PLL125" s="173"/>
      <c r="PLM125" s="173"/>
      <c r="PLN125" s="173"/>
      <c r="PLO125" s="173"/>
      <c r="PLP125" s="173"/>
      <c r="PLQ125" s="173"/>
      <c r="PLR125" s="173"/>
      <c r="PLS125" s="173"/>
      <c r="PLT125" s="173"/>
      <c r="PLU125" s="173"/>
      <c r="PLV125" s="173"/>
      <c r="PLW125" s="173"/>
      <c r="PLX125" s="173"/>
      <c r="PLY125" s="173"/>
      <c r="PLZ125" s="173"/>
      <c r="PMA125" s="173"/>
      <c r="PMB125" s="173"/>
      <c r="PMC125" s="173"/>
      <c r="PMD125" s="173"/>
      <c r="PME125" s="173"/>
      <c r="PMF125" s="173"/>
      <c r="PMG125" s="173"/>
      <c r="PMH125" s="173"/>
      <c r="PMI125" s="173"/>
      <c r="PMJ125" s="173"/>
      <c r="PMK125" s="173"/>
      <c r="PML125" s="173"/>
      <c r="PMM125" s="173"/>
      <c r="PMN125" s="173"/>
      <c r="PMO125" s="173"/>
      <c r="PMP125" s="173"/>
      <c r="PMQ125" s="173"/>
      <c r="PMR125" s="173"/>
      <c r="PMS125" s="173"/>
      <c r="PMT125" s="173"/>
      <c r="PMU125" s="173"/>
      <c r="PMV125" s="173"/>
      <c r="PMW125" s="173"/>
      <c r="PMX125" s="173"/>
      <c r="PMY125" s="173"/>
      <c r="PMZ125" s="173"/>
      <c r="PNA125" s="173"/>
      <c r="PNB125" s="173"/>
      <c r="PNC125" s="173"/>
      <c r="PND125" s="173"/>
      <c r="PNE125" s="173"/>
      <c r="PNF125" s="173"/>
      <c r="PNG125" s="173"/>
      <c r="PNH125" s="173"/>
      <c r="PNI125" s="173"/>
      <c r="PNJ125" s="173"/>
      <c r="PNK125" s="173"/>
      <c r="PNL125" s="173"/>
      <c r="PNM125" s="173"/>
      <c r="PNN125" s="173"/>
      <c r="PNO125" s="173"/>
      <c r="PNP125" s="173"/>
      <c r="PNQ125" s="173"/>
      <c r="PNR125" s="173"/>
      <c r="PNS125" s="173"/>
      <c r="PNT125" s="173"/>
      <c r="PNU125" s="173"/>
      <c r="PNV125" s="173"/>
      <c r="PNW125" s="173"/>
      <c r="PNX125" s="173"/>
      <c r="PNY125" s="173"/>
      <c r="PNZ125" s="173"/>
      <c r="POA125" s="173"/>
      <c r="POB125" s="173"/>
      <c r="POC125" s="173"/>
      <c r="POD125" s="173"/>
      <c r="POE125" s="173"/>
      <c r="POF125" s="173"/>
      <c r="POG125" s="173"/>
      <c r="POH125" s="173"/>
      <c r="POI125" s="173"/>
      <c r="POJ125" s="173"/>
      <c r="POK125" s="173"/>
      <c r="POL125" s="173"/>
      <c r="POM125" s="173"/>
      <c r="POT125" s="173"/>
      <c r="POU125" s="173"/>
      <c r="POV125" s="173"/>
      <c r="POW125" s="173"/>
      <c r="POX125" s="173"/>
      <c r="POY125" s="173"/>
      <c r="POZ125" s="173"/>
      <c r="PPA125" s="173"/>
      <c r="PPB125" s="173"/>
      <c r="PPC125" s="173"/>
      <c r="PPD125" s="173"/>
      <c r="PPE125" s="173"/>
      <c r="PPF125" s="173"/>
      <c r="PPG125" s="173"/>
      <c r="PPH125" s="173"/>
      <c r="PPI125" s="173"/>
      <c r="PPJ125" s="173"/>
      <c r="PPK125" s="173"/>
      <c r="PPL125" s="173"/>
      <c r="PPM125" s="173"/>
      <c r="PPN125" s="173"/>
      <c r="PPO125" s="173"/>
      <c r="PPP125" s="173"/>
      <c r="PPQ125" s="173"/>
      <c r="PPR125" s="173"/>
      <c r="PPS125" s="173"/>
      <c r="PPT125" s="173"/>
      <c r="PPU125" s="173"/>
      <c r="PPV125" s="173"/>
      <c r="PPW125" s="173"/>
      <c r="PPX125" s="173"/>
      <c r="PPY125" s="173"/>
      <c r="PPZ125" s="173"/>
      <c r="PQA125" s="173"/>
      <c r="PQB125" s="173"/>
      <c r="PQC125" s="173"/>
      <c r="PQD125" s="173"/>
      <c r="PQE125" s="173"/>
      <c r="PQF125" s="173"/>
      <c r="PQG125" s="173"/>
      <c r="PQH125" s="173"/>
      <c r="PQI125" s="173"/>
      <c r="PQJ125" s="173"/>
      <c r="PQK125" s="173"/>
      <c r="PQL125" s="173"/>
      <c r="PQM125" s="173"/>
      <c r="PQN125" s="173"/>
      <c r="PQO125" s="173"/>
      <c r="PQP125" s="173"/>
      <c r="PQQ125" s="173"/>
      <c r="PQR125" s="173"/>
      <c r="PQS125" s="173"/>
      <c r="PQT125" s="173"/>
      <c r="PQU125" s="173"/>
      <c r="PQV125" s="173"/>
      <c r="PQW125" s="173"/>
      <c r="PQX125" s="173"/>
      <c r="PQY125" s="173"/>
      <c r="PQZ125" s="173"/>
      <c r="PRA125" s="173"/>
      <c r="PRB125" s="173"/>
      <c r="PRC125" s="173"/>
      <c r="PRD125" s="173"/>
      <c r="PRE125" s="173"/>
      <c r="PRF125" s="173"/>
      <c r="PRG125" s="173"/>
      <c r="PRH125" s="173"/>
      <c r="PRI125" s="173"/>
      <c r="PRJ125" s="173"/>
      <c r="PRK125" s="173"/>
      <c r="PRL125" s="173"/>
      <c r="PRM125" s="173"/>
      <c r="PRN125" s="173"/>
      <c r="PRO125" s="173"/>
      <c r="PRP125" s="173"/>
      <c r="PRQ125" s="173"/>
      <c r="PRR125" s="173"/>
      <c r="PRS125" s="173"/>
      <c r="PRT125" s="173"/>
      <c r="PRU125" s="173"/>
      <c r="PRV125" s="173"/>
      <c r="PRW125" s="173"/>
      <c r="PRX125" s="173"/>
      <c r="PRY125" s="173"/>
      <c r="PRZ125" s="173"/>
      <c r="PSA125" s="173"/>
      <c r="PSB125" s="173"/>
      <c r="PSC125" s="173"/>
      <c r="PSD125" s="173"/>
      <c r="PSE125" s="173"/>
      <c r="PSF125" s="173"/>
      <c r="PSG125" s="173"/>
      <c r="PSH125" s="173"/>
      <c r="PSI125" s="173"/>
      <c r="PSJ125" s="173"/>
      <c r="PSK125" s="173"/>
      <c r="PSL125" s="173"/>
      <c r="PSM125" s="173"/>
      <c r="PSN125" s="173"/>
      <c r="PSO125" s="173"/>
      <c r="PSP125" s="173"/>
      <c r="PSQ125" s="173"/>
      <c r="PSR125" s="173"/>
      <c r="PSS125" s="173"/>
      <c r="PST125" s="173"/>
      <c r="PSU125" s="173"/>
      <c r="PSV125" s="173"/>
      <c r="PSW125" s="173"/>
      <c r="PSX125" s="173"/>
      <c r="PSY125" s="173"/>
      <c r="PSZ125" s="173"/>
      <c r="PTA125" s="173"/>
      <c r="PTB125" s="173"/>
      <c r="PTC125" s="173"/>
      <c r="PTD125" s="173"/>
      <c r="PTE125" s="173"/>
      <c r="PTF125" s="173"/>
      <c r="PTG125" s="173"/>
      <c r="PTH125" s="173"/>
      <c r="PTI125" s="173"/>
      <c r="PTJ125" s="173"/>
      <c r="PTK125" s="173"/>
      <c r="PTL125" s="173"/>
      <c r="PTM125" s="173"/>
      <c r="PTN125" s="173"/>
      <c r="PTO125" s="173"/>
      <c r="PTP125" s="173"/>
      <c r="PTQ125" s="173"/>
      <c r="PTR125" s="173"/>
      <c r="PTS125" s="173"/>
      <c r="PTT125" s="173"/>
      <c r="PTU125" s="173"/>
      <c r="PTV125" s="173"/>
      <c r="PTW125" s="173"/>
      <c r="PTX125" s="173"/>
      <c r="PTY125" s="173"/>
      <c r="PTZ125" s="173"/>
      <c r="PUA125" s="173"/>
      <c r="PUB125" s="173"/>
      <c r="PUC125" s="173"/>
      <c r="PUD125" s="173"/>
      <c r="PUE125" s="173"/>
      <c r="PUF125" s="173"/>
      <c r="PUG125" s="173"/>
      <c r="PUH125" s="173"/>
      <c r="PUI125" s="173"/>
      <c r="PUJ125" s="173"/>
      <c r="PUK125" s="173"/>
      <c r="PUL125" s="173"/>
      <c r="PUM125" s="173"/>
      <c r="PUN125" s="173"/>
      <c r="PUO125" s="173"/>
      <c r="PUP125" s="173"/>
      <c r="PUQ125" s="173"/>
      <c r="PUR125" s="173"/>
      <c r="PUS125" s="173"/>
      <c r="PUT125" s="173"/>
      <c r="PUU125" s="173"/>
      <c r="PUV125" s="173"/>
      <c r="PUW125" s="173"/>
      <c r="PUX125" s="173"/>
      <c r="PUY125" s="173"/>
      <c r="PUZ125" s="173"/>
      <c r="PVA125" s="173"/>
      <c r="PVB125" s="173"/>
      <c r="PVC125" s="173"/>
      <c r="PVD125" s="173"/>
      <c r="PVE125" s="173"/>
      <c r="PVF125" s="173"/>
      <c r="PVG125" s="173"/>
      <c r="PVH125" s="173"/>
      <c r="PVI125" s="173"/>
      <c r="PVJ125" s="173"/>
      <c r="PVK125" s="173"/>
      <c r="PVL125" s="173"/>
      <c r="PVM125" s="173"/>
      <c r="PVN125" s="173"/>
      <c r="PVO125" s="173"/>
      <c r="PVP125" s="173"/>
      <c r="PVQ125" s="173"/>
      <c r="PVR125" s="173"/>
      <c r="PVS125" s="173"/>
      <c r="PVT125" s="173"/>
      <c r="PVU125" s="173"/>
      <c r="PVV125" s="173"/>
      <c r="PVW125" s="173"/>
      <c r="PVX125" s="173"/>
      <c r="PVY125" s="173"/>
      <c r="PVZ125" s="173"/>
      <c r="PWA125" s="173"/>
      <c r="PWB125" s="173"/>
      <c r="PWC125" s="173"/>
      <c r="PWD125" s="173"/>
      <c r="PWE125" s="173"/>
      <c r="PWF125" s="173"/>
      <c r="PWG125" s="173"/>
      <c r="PWH125" s="173"/>
      <c r="PWI125" s="173"/>
      <c r="PWJ125" s="173"/>
      <c r="PWK125" s="173"/>
      <c r="PWL125" s="173"/>
      <c r="PWM125" s="173"/>
      <c r="PWN125" s="173"/>
      <c r="PWO125" s="173"/>
      <c r="PWP125" s="173"/>
      <c r="PWQ125" s="173"/>
      <c r="PWR125" s="173"/>
      <c r="PWS125" s="173"/>
      <c r="PWT125" s="173"/>
      <c r="PWU125" s="173"/>
      <c r="PWV125" s="173"/>
      <c r="PWW125" s="173"/>
      <c r="PWX125" s="173"/>
      <c r="PWY125" s="173"/>
      <c r="PWZ125" s="173"/>
      <c r="PXA125" s="173"/>
      <c r="PXB125" s="173"/>
      <c r="PXC125" s="173"/>
      <c r="PXD125" s="173"/>
      <c r="PXE125" s="173"/>
      <c r="PXF125" s="173"/>
      <c r="PXG125" s="173"/>
      <c r="PXH125" s="173"/>
      <c r="PXI125" s="173"/>
      <c r="PXJ125" s="173"/>
      <c r="PXK125" s="173"/>
      <c r="PXL125" s="173"/>
      <c r="PXM125" s="173"/>
      <c r="PXN125" s="173"/>
      <c r="PXO125" s="173"/>
      <c r="PXP125" s="173"/>
      <c r="PXQ125" s="173"/>
      <c r="PXR125" s="173"/>
      <c r="PXS125" s="173"/>
      <c r="PXT125" s="173"/>
      <c r="PXU125" s="173"/>
      <c r="PXV125" s="173"/>
      <c r="PXW125" s="173"/>
      <c r="PXX125" s="173"/>
      <c r="PXY125" s="173"/>
      <c r="PXZ125" s="173"/>
      <c r="PYA125" s="173"/>
      <c r="PYB125" s="173"/>
      <c r="PYC125" s="173"/>
      <c r="PYD125" s="173"/>
      <c r="PYE125" s="173"/>
      <c r="PYF125" s="173"/>
      <c r="PYG125" s="173"/>
      <c r="PYH125" s="173"/>
      <c r="PYI125" s="173"/>
      <c r="PYP125" s="173"/>
      <c r="PYQ125" s="173"/>
      <c r="PYR125" s="173"/>
      <c r="PYS125" s="173"/>
      <c r="PYT125" s="173"/>
      <c r="PYU125" s="173"/>
      <c r="PYV125" s="173"/>
      <c r="PYW125" s="173"/>
      <c r="PYX125" s="173"/>
      <c r="PYY125" s="173"/>
      <c r="PYZ125" s="173"/>
      <c r="PZA125" s="173"/>
      <c r="PZB125" s="173"/>
      <c r="PZC125" s="173"/>
      <c r="PZD125" s="173"/>
      <c r="PZE125" s="173"/>
      <c r="PZF125" s="173"/>
      <c r="PZG125" s="173"/>
      <c r="PZH125" s="173"/>
      <c r="PZI125" s="173"/>
      <c r="PZJ125" s="173"/>
      <c r="PZK125" s="173"/>
      <c r="PZL125" s="173"/>
      <c r="PZM125" s="173"/>
      <c r="PZN125" s="173"/>
      <c r="PZO125" s="173"/>
      <c r="PZP125" s="173"/>
      <c r="PZQ125" s="173"/>
      <c r="PZR125" s="173"/>
      <c r="PZS125" s="173"/>
      <c r="PZT125" s="173"/>
      <c r="PZU125" s="173"/>
      <c r="PZV125" s="173"/>
      <c r="PZW125" s="173"/>
      <c r="PZX125" s="173"/>
      <c r="PZY125" s="173"/>
      <c r="PZZ125" s="173"/>
      <c r="QAA125" s="173"/>
      <c r="QAB125" s="173"/>
      <c r="QAC125" s="173"/>
      <c r="QAD125" s="173"/>
      <c r="QAE125" s="173"/>
      <c r="QAF125" s="173"/>
      <c r="QAG125" s="173"/>
      <c r="QAH125" s="173"/>
      <c r="QAI125" s="173"/>
      <c r="QAJ125" s="173"/>
      <c r="QAK125" s="173"/>
      <c r="QAL125" s="173"/>
      <c r="QAM125" s="173"/>
      <c r="QAN125" s="173"/>
      <c r="QAO125" s="173"/>
      <c r="QAP125" s="173"/>
      <c r="QAQ125" s="173"/>
      <c r="QAR125" s="173"/>
      <c r="QAS125" s="173"/>
      <c r="QAT125" s="173"/>
      <c r="QAU125" s="173"/>
      <c r="QAV125" s="173"/>
      <c r="QAW125" s="173"/>
      <c r="QAX125" s="173"/>
      <c r="QAY125" s="173"/>
      <c r="QAZ125" s="173"/>
      <c r="QBA125" s="173"/>
      <c r="QBB125" s="173"/>
      <c r="QBC125" s="173"/>
      <c r="QBD125" s="173"/>
      <c r="QBE125" s="173"/>
      <c r="QBF125" s="173"/>
      <c r="QBG125" s="173"/>
      <c r="QBH125" s="173"/>
      <c r="QBI125" s="173"/>
      <c r="QBJ125" s="173"/>
      <c r="QBK125" s="173"/>
      <c r="QBL125" s="173"/>
      <c r="QBM125" s="173"/>
      <c r="QBN125" s="173"/>
      <c r="QBO125" s="173"/>
      <c r="QBP125" s="173"/>
      <c r="QBQ125" s="173"/>
      <c r="QBR125" s="173"/>
      <c r="QBS125" s="173"/>
      <c r="QBT125" s="173"/>
      <c r="QBU125" s="173"/>
      <c r="QBV125" s="173"/>
      <c r="QBW125" s="173"/>
      <c r="QBX125" s="173"/>
      <c r="QBY125" s="173"/>
      <c r="QBZ125" s="173"/>
      <c r="QCA125" s="173"/>
      <c r="QCB125" s="173"/>
      <c r="QCC125" s="173"/>
      <c r="QCD125" s="173"/>
      <c r="QCE125" s="173"/>
      <c r="QCF125" s="173"/>
      <c r="QCG125" s="173"/>
      <c r="QCH125" s="173"/>
      <c r="QCI125" s="173"/>
      <c r="QCJ125" s="173"/>
      <c r="QCK125" s="173"/>
      <c r="QCL125" s="173"/>
      <c r="QCM125" s="173"/>
      <c r="QCN125" s="173"/>
      <c r="QCO125" s="173"/>
      <c r="QCP125" s="173"/>
      <c r="QCQ125" s="173"/>
      <c r="QCR125" s="173"/>
      <c r="QCS125" s="173"/>
      <c r="QCT125" s="173"/>
      <c r="QCU125" s="173"/>
      <c r="QCV125" s="173"/>
      <c r="QCW125" s="173"/>
      <c r="QCX125" s="173"/>
      <c r="QCY125" s="173"/>
      <c r="QCZ125" s="173"/>
      <c r="QDA125" s="173"/>
      <c r="QDB125" s="173"/>
      <c r="QDC125" s="173"/>
      <c r="QDD125" s="173"/>
      <c r="QDE125" s="173"/>
      <c r="QDF125" s="173"/>
      <c r="QDG125" s="173"/>
      <c r="QDH125" s="173"/>
      <c r="QDI125" s="173"/>
      <c r="QDJ125" s="173"/>
      <c r="QDK125" s="173"/>
      <c r="QDL125" s="173"/>
      <c r="QDM125" s="173"/>
      <c r="QDN125" s="173"/>
      <c r="QDO125" s="173"/>
      <c r="QDP125" s="173"/>
      <c r="QDQ125" s="173"/>
      <c r="QDR125" s="173"/>
      <c r="QDS125" s="173"/>
      <c r="QDT125" s="173"/>
      <c r="QDU125" s="173"/>
      <c r="QDV125" s="173"/>
      <c r="QDW125" s="173"/>
      <c r="QDX125" s="173"/>
      <c r="QDY125" s="173"/>
      <c r="QDZ125" s="173"/>
      <c r="QEA125" s="173"/>
      <c r="QEB125" s="173"/>
      <c r="QEC125" s="173"/>
      <c r="QED125" s="173"/>
      <c r="QEE125" s="173"/>
      <c r="QEF125" s="173"/>
      <c r="QEG125" s="173"/>
      <c r="QEH125" s="173"/>
      <c r="QEI125" s="173"/>
      <c r="QEJ125" s="173"/>
      <c r="QEK125" s="173"/>
      <c r="QEL125" s="173"/>
      <c r="QEM125" s="173"/>
      <c r="QEN125" s="173"/>
      <c r="QEO125" s="173"/>
      <c r="QEP125" s="173"/>
      <c r="QEQ125" s="173"/>
      <c r="QER125" s="173"/>
      <c r="QES125" s="173"/>
      <c r="QET125" s="173"/>
      <c r="QEU125" s="173"/>
      <c r="QEV125" s="173"/>
      <c r="QEW125" s="173"/>
      <c r="QEX125" s="173"/>
      <c r="QEY125" s="173"/>
      <c r="QEZ125" s="173"/>
      <c r="QFA125" s="173"/>
      <c r="QFB125" s="173"/>
      <c r="QFC125" s="173"/>
      <c r="QFD125" s="173"/>
      <c r="QFE125" s="173"/>
      <c r="QFF125" s="173"/>
      <c r="QFG125" s="173"/>
      <c r="QFH125" s="173"/>
      <c r="QFI125" s="173"/>
      <c r="QFJ125" s="173"/>
      <c r="QFK125" s="173"/>
      <c r="QFL125" s="173"/>
      <c r="QFM125" s="173"/>
      <c r="QFN125" s="173"/>
      <c r="QFO125" s="173"/>
      <c r="QFP125" s="173"/>
      <c r="QFQ125" s="173"/>
      <c r="QFR125" s="173"/>
      <c r="QFS125" s="173"/>
      <c r="QFT125" s="173"/>
      <c r="QFU125" s="173"/>
      <c r="QFV125" s="173"/>
      <c r="QFW125" s="173"/>
      <c r="QFX125" s="173"/>
      <c r="QFY125" s="173"/>
      <c r="QFZ125" s="173"/>
      <c r="QGA125" s="173"/>
      <c r="QGB125" s="173"/>
      <c r="QGC125" s="173"/>
      <c r="QGD125" s="173"/>
      <c r="QGE125" s="173"/>
      <c r="QGF125" s="173"/>
      <c r="QGG125" s="173"/>
      <c r="QGH125" s="173"/>
      <c r="QGI125" s="173"/>
      <c r="QGJ125" s="173"/>
      <c r="QGK125" s="173"/>
      <c r="QGL125" s="173"/>
      <c r="QGM125" s="173"/>
      <c r="QGN125" s="173"/>
      <c r="QGO125" s="173"/>
      <c r="QGP125" s="173"/>
      <c r="QGQ125" s="173"/>
      <c r="QGR125" s="173"/>
      <c r="QGS125" s="173"/>
      <c r="QGT125" s="173"/>
      <c r="QGU125" s="173"/>
      <c r="QGV125" s="173"/>
      <c r="QGW125" s="173"/>
      <c r="QGX125" s="173"/>
      <c r="QGY125" s="173"/>
      <c r="QGZ125" s="173"/>
      <c r="QHA125" s="173"/>
      <c r="QHB125" s="173"/>
      <c r="QHC125" s="173"/>
      <c r="QHD125" s="173"/>
      <c r="QHE125" s="173"/>
      <c r="QHF125" s="173"/>
      <c r="QHG125" s="173"/>
      <c r="QHH125" s="173"/>
      <c r="QHI125" s="173"/>
      <c r="QHJ125" s="173"/>
      <c r="QHK125" s="173"/>
      <c r="QHL125" s="173"/>
      <c r="QHM125" s="173"/>
      <c r="QHN125" s="173"/>
      <c r="QHO125" s="173"/>
      <c r="QHP125" s="173"/>
      <c r="QHQ125" s="173"/>
      <c r="QHR125" s="173"/>
      <c r="QHS125" s="173"/>
      <c r="QHT125" s="173"/>
      <c r="QHU125" s="173"/>
      <c r="QHV125" s="173"/>
      <c r="QHW125" s="173"/>
      <c r="QHX125" s="173"/>
      <c r="QHY125" s="173"/>
      <c r="QHZ125" s="173"/>
      <c r="QIA125" s="173"/>
      <c r="QIB125" s="173"/>
      <c r="QIC125" s="173"/>
      <c r="QID125" s="173"/>
      <c r="QIE125" s="173"/>
      <c r="QIL125" s="173"/>
      <c r="QIM125" s="173"/>
      <c r="QIN125" s="173"/>
      <c r="QIO125" s="173"/>
      <c r="QIP125" s="173"/>
      <c r="QIQ125" s="173"/>
      <c r="QIR125" s="173"/>
      <c r="QIS125" s="173"/>
      <c r="QIT125" s="173"/>
      <c r="QIU125" s="173"/>
      <c r="QIV125" s="173"/>
      <c r="QIW125" s="173"/>
      <c r="QIX125" s="173"/>
      <c r="QIY125" s="173"/>
      <c r="QIZ125" s="173"/>
      <c r="QJA125" s="173"/>
      <c r="QJB125" s="173"/>
      <c r="QJC125" s="173"/>
      <c r="QJD125" s="173"/>
      <c r="QJE125" s="173"/>
      <c r="QJF125" s="173"/>
      <c r="QJG125" s="173"/>
      <c r="QJH125" s="173"/>
      <c r="QJI125" s="173"/>
      <c r="QJJ125" s="173"/>
      <c r="QJK125" s="173"/>
      <c r="QJL125" s="173"/>
      <c r="QJM125" s="173"/>
      <c r="QJN125" s="173"/>
      <c r="QJO125" s="173"/>
      <c r="QJP125" s="173"/>
      <c r="QJQ125" s="173"/>
      <c r="QJR125" s="173"/>
      <c r="QJS125" s="173"/>
      <c r="QJT125" s="173"/>
      <c r="QJU125" s="173"/>
      <c r="QJV125" s="173"/>
      <c r="QJW125" s="173"/>
      <c r="QJX125" s="173"/>
      <c r="QJY125" s="173"/>
      <c r="QJZ125" s="173"/>
      <c r="QKA125" s="173"/>
      <c r="QKB125" s="173"/>
      <c r="QKC125" s="173"/>
      <c r="QKD125" s="173"/>
      <c r="QKE125" s="173"/>
      <c r="QKF125" s="173"/>
      <c r="QKG125" s="173"/>
      <c r="QKH125" s="173"/>
      <c r="QKI125" s="173"/>
      <c r="QKJ125" s="173"/>
      <c r="QKK125" s="173"/>
      <c r="QKL125" s="173"/>
      <c r="QKM125" s="173"/>
      <c r="QKN125" s="173"/>
      <c r="QKO125" s="173"/>
      <c r="QKP125" s="173"/>
      <c r="QKQ125" s="173"/>
      <c r="QKR125" s="173"/>
      <c r="QKS125" s="173"/>
      <c r="QKT125" s="173"/>
      <c r="QKU125" s="173"/>
      <c r="QKV125" s="173"/>
      <c r="QKW125" s="173"/>
      <c r="QKX125" s="173"/>
      <c r="QKY125" s="173"/>
      <c r="QKZ125" s="173"/>
      <c r="QLA125" s="173"/>
      <c r="QLB125" s="173"/>
      <c r="QLC125" s="173"/>
      <c r="QLD125" s="173"/>
      <c r="QLE125" s="173"/>
      <c r="QLF125" s="173"/>
      <c r="QLG125" s="173"/>
      <c r="QLH125" s="173"/>
      <c r="QLI125" s="173"/>
      <c r="QLJ125" s="173"/>
      <c r="QLK125" s="173"/>
      <c r="QLL125" s="173"/>
      <c r="QLM125" s="173"/>
      <c r="QLN125" s="173"/>
      <c r="QLO125" s="173"/>
      <c r="QLP125" s="173"/>
      <c r="QLQ125" s="173"/>
      <c r="QLR125" s="173"/>
      <c r="QLS125" s="173"/>
      <c r="QLT125" s="173"/>
      <c r="QLU125" s="173"/>
      <c r="QLV125" s="173"/>
      <c r="QLW125" s="173"/>
      <c r="QLX125" s="173"/>
      <c r="QLY125" s="173"/>
      <c r="QLZ125" s="173"/>
      <c r="QMA125" s="173"/>
      <c r="QMB125" s="173"/>
      <c r="QMC125" s="173"/>
      <c r="QMD125" s="173"/>
      <c r="QME125" s="173"/>
      <c r="QMF125" s="173"/>
      <c r="QMG125" s="173"/>
      <c r="QMH125" s="173"/>
      <c r="QMI125" s="173"/>
      <c r="QMJ125" s="173"/>
      <c r="QMK125" s="173"/>
      <c r="QML125" s="173"/>
      <c r="QMM125" s="173"/>
      <c r="QMN125" s="173"/>
      <c r="QMO125" s="173"/>
      <c r="QMP125" s="173"/>
      <c r="QMQ125" s="173"/>
      <c r="QMR125" s="173"/>
      <c r="QMS125" s="173"/>
      <c r="QMT125" s="173"/>
      <c r="QMU125" s="173"/>
      <c r="QMV125" s="173"/>
      <c r="QMW125" s="173"/>
      <c r="QMX125" s="173"/>
      <c r="QMY125" s="173"/>
      <c r="QMZ125" s="173"/>
      <c r="QNA125" s="173"/>
      <c r="QNB125" s="173"/>
      <c r="QNC125" s="173"/>
      <c r="QND125" s="173"/>
      <c r="QNE125" s="173"/>
      <c r="QNF125" s="173"/>
      <c r="QNG125" s="173"/>
      <c r="QNH125" s="173"/>
      <c r="QNI125" s="173"/>
      <c r="QNJ125" s="173"/>
      <c r="QNK125" s="173"/>
      <c r="QNL125" s="173"/>
      <c r="QNM125" s="173"/>
      <c r="QNN125" s="173"/>
      <c r="QNO125" s="173"/>
      <c r="QNP125" s="173"/>
      <c r="QNQ125" s="173"/>
      <c r="QNR125" s="173"/>
      <c r="QNS125" s="173"/>
      <c r="QNT125" s="173"/>
      <c r="QNU125" s="173"/>
      <c r="QNV125" s="173"/>
      <c r="QNW125" s="173"/>
      <c r="QNX125" s="173"/>
      <c r="QNY125" s="173"/>
      <c r="QNZ125" s="173"/>
      <c r="QOA125" s="173"/>
      <c r="QOB125" s="173"/>
      <c r="QOC125" s="173"/>
      <c r="QOD125" s="173"/>
      <c r="QOE125" s="173"/>
      <c r="QOF125" s="173"/>
      <c r="QOG125" s="173"/>
      <c r="QOH125" s="173"/>
      <c r="QOI125" s="173"/>
      <c r="QOJ125" s="173"/>
      <c r="QOK125" s="173"/>
      <c r="QOL125" s="173"/>
      <c r="QOM125" s="173"/>
      <c r="QON125" s="173"/>
      <c r="QOO125" s="173"/>
      <c r="QOP125" s="173"/>
      <c r="QOQ125" s="173"/>
      <c r="QOR125" s="173"/>
      <c r="QOS125" s="173"/>
      <c r="QOT125" s="173"/>
      <c r="QOU125" s="173"/>
      <c r="QOV125" s="173"/>
      <c r="QOW125" s="173"/>
      <c r="QOX125" s="173"/>
      <c r="QOY125" s="173"/>
      <c r="QOZ125" s="173"/>
      <c r="QPA125" s="173"/>
      <c r="QPB125" s="173"/>
      <c r="QPC125" s="173"/>
      <c r="QPD125" s="173"/>
      <c r="QPE125" s="173"/>
      <c r="QPF125" s="173"/>
      <c r="QPG125" s="173"/>
      <c r="QPH125" s="173"/>
      <c r="QPI125" s="173"/>
      <c r="QPJ125" s="173"/>
      <c r="QPK125" s="173"/>
      <c r="QPL125" s="173"/>
      <c r="QPM125" s="173"/>
      <c r="QPN125" s="173"/>
      <c r="QPO125" s="173"/>
      <c r="QPP125" s="173"/>
      <c r="QPQ125" s="173"/>
      <c r="QPR125" s="173"/>
      <c r="QPS125" s="173"/>
      <c r="QPT125" s="173"/>
      <c r="QPU125" s="173"/>
      <c r="QPV125" s="173"/>
      <c r="QPW125" s="173"/>
      <c r="QPX125" s="173"/>
      <c r="QPY125" s="173"/>
      <c r="QPZ125" s="173"/>
      <c r="QQA125" s="173"/>
      <c r="QQB125" s="173"/>
      <c r="QQC125" s="173"/>
      <c r="QQD125" s="173"/>
      <c r="QQE125" s="173"/>
      <c r="QQF125" s="173"/>
      <c r="QQG125" s="173"/>
      <c r="QQH125" s="173"/>
      <c r="QQI125" s="173"/>
      <c r="QQJ125" s="173"/>
      <c r="QQK125" s="173"/>
      <c r="QQL125" s="173"/>
      <c r="QQM125" s="173"/>
      <c r="QQN125" s="173"/>
      <c r="QQO125" s="173"/>
      <c r="QQP125" s="173"/>
      <c r="QQQ125" s="173"/>
      <c r="QQR125" s="173"/>
      <c r="QQS125" s="173"/>
      <c r="QQT125" s="173"/>
      <c r="QQU125" s="173"/>
      <c r="QQV125" s="173"/>
      <c r="QQW125" s="173"/>
      <c r="QQX125" s="173"/>
      <c r="QQY125" s="173"/>
      <c r="QQZ125" s="173"/>
      <c r="QRA125" s="173"/>
      <c r="QRB125" s="173"/>
      <c r="QRC125" s="173"/>
      <c r="QRD125" s="173"/>
      <c r="QRE125" s="173"/>
      <c r="QRF125" s="173"/>
      <c r="QRG125" s="173"/>
      <c r="QRH125" s="173"/>
      <c r="QRI125" s="173"/>
      <c r="QRJ125" s="173"/>
      <c r="QRK125" s="173"/>
      <c r="QRL125" s="173"/>
      <c r="QRM125" s="173"/>
      <c r="QRN125" s="173"/>
      <c r="QRO125" s="173"/>
      <c r="QRP125" s="173"/>
      <c r="QRQ125" s="173"/>
      <c r="QRR125" s="173"/>
      <c r="QRS125" s="173"/>
      <c r="QRT125" s="173"/>
      <c r="QRU125" s="173"/>
      <c r="QRV125" s="173"/>
      <c r="QRW125" s="173"/>
      <c r="QRX125" s="173"/>
      <c r="QRY125" s="173"/>
      <c r="QRZ125" s="173"/>
      <c r="QSA125" s="173"/>
      <c r="QSH125" s="173"/>
      <c r="QSI125" s="173"/>
      <c r="QSJ125" s="173"/>
      <c r="QSK125" s="173"/>
      <c r="QSL125" s="173"/>
      <c r="QSM125" s="173"/>
      <c r="QSN125" s="173"/>
      <c r="QSO125" s="173"/>
      <c r="QSP125" s="173"/>
      <c r="QSQ125" s="173"/>
      <c r="QSR125" s="173"/>
      <c r="QSS125" s="173"/>
      <c r="QST125" s="173"/>
      <c r="QSU125" s="173"/>
      <c r="QSV125" s="173"/>
      <c r="QSW125" s="173"/>
      <c r="QSX125" s="173"/>
      <c r="QSY125" s="173"/>
      <c r="QSZ125" s="173"/>
      <c r="QTA125" s="173"/>
      <c r="QTB125" s="173"/>
      <c r="QTC125" s="173"/>
      <c r="QTD125" s="173"/>
      <c r="QTE125" s="173"/>
      <c r="QTF125" s="173"/>
      <c r="QTG125" s="173"/>
      <c r="QTH125" s="173"/>
      <c r="QTI125" s="173"/>
      <c r="QTJ125" s="173"/>
      <c r="QTK125" s="173"/>
      <c r="QTL125" s="173"/>
      <c r="QTM125" s="173"/>
      <c r="QTN125" s="173"/>
      <c r="QTO125" s="173"/>
      <c r="QTP125" s="173"/>
      <c r="QTQ125" s="173"/>
      <c r="QTR125" s="173"/>
      <c r="QTS125" s="173"/>
      <c r="QTT125" s="173"/>
      <c r="QTU125" s="173"/>
      <c r="QTV125" s="173"/>
      <c r="QTW125" s="173"/>
      <c r="QTX125" s="173"/>
      <c r="QTY125" s="173"/>
      <c r="QTZ125" s="173"/>
      <c r="QUA125" s="173"/>
      <c r="QUB125" s="173"/>
      <c r="QUC125" s="173"/>
      <c r="QUD125" s="173"/>
      <c r="QUE125" s="173"/>
      <c r="QUF125" s="173"/>
      <c r="QUG125" s="173"/>
      <c r="QUH125" s="173"/>
      <c r="QUI125" s="173"/>
      <c r="QUJ125" s="173"/>
      <c r="QUK125" s="173"/>
      <c r="QUL125" s="173"/>
      <c r="QUM125" s="173"/>
      <c r="QUN125" s="173"/>
      <c r="QUO125" s="173"/>
      <c r="QUP125" s="173"/>
      <c r="QUQ125" s="173"/>
      <c r="QUR125" s="173"/>
      <c r="QUS125" s="173"/>
      <c r="QUT125" s="173"/>
      <c r="QUU125" s="173"/>
      <c r="QUV125" s="173"/>
      <c r="QUW125" s="173"/>
      <c r="QUX125" s="173"/>
      <c r="QUY125" s="173"/>
      <c r="QUZ125" s="173"/>
      <c r="QVA125" s="173"/>
      <c r="QVB125" s="173"/>
      <c r="QVC125" s="173"/>
      <c r="QVD125" s="173"/>
      <c r="QVE125" s="173"/>
      <c r="QVF125" s="173"/>
      <c r="QVG125" s="173"/>
      <c r="QVH125" s="173"/>
      <c r="QVI125" s="173"/>
      <c r="QVJ125" s="173"/>
      <c r="QVK125" s="173"/>
      <c r="QVL125" s="173"/>
      <c r="QVM125" s="173"/>
      <c r="QVN125" s="173"/>
      <c r="QVO125" s="173"/>
      <c r="QVP125" s="173"/>
      <c r="QVQ125" s="173"/>
      <c r="QVR125" s="173"/>
      <c r="QVS125" s="173"/>
      <c r="QVT125" s="173"/>
      <c r="QVU125" s="173"/>
      <c r="QVV125" s="173"/>
      <c r="QVW125" s="173"/>
      <c r="QVX125" s="173"/>
      <c r="QVY125" s="173"/>
      <c r="QVZ125" s="173"/>
      <c r="QWA125" s="173"/>
      <c r="QWB125" s="173"/>
      <c r="QWC125" s="173"/>
      <c r="QWD125" s="173"/>
      <c r="QWE125" s="173"/>
      <c r="QWF125" s="173"/>
      <c r="QWG125" s="173"/>
      <c r="QWH125" s="173"/>
      <c r="QWI125" s="173"/>
      <c r="QWJ125" s="173"/>
      <c r="QWK125" s="173"/>
      <c r="QWL125" s="173"/>
      <c r="QWM125" s="173"/>
      <c r="QWN125" s="173"/>
      <c r="QWO125" s="173"/>
      <c r="QWP125" s="173"/>
      <c r="QWQ125" s="173"/>
      <c r="QWR125" s="173"/>
      <c r="QWS125" s="173"/>
      <c r="QWT125" s="173"/>
      <c r="QWU125" s="173"/>
      <c r="QWV125" s="173"/>
      <c r="QWW125" s="173"/>
      <c r="QWX125" s="173"/>
      <c r="QWY125" s="173"/>
      <c r="QWZ125" s="173"/>
      <c r="QXA125" s="173"/>
      <c r="QXB125" s="173"/>
      <c r="QXC125" s="173"/>
      <c r="QXD125" s="173"/>
      <c r="QXE125" s="173"/>
      <c r="QXF125" s="173"/>
      <c r="QXG125" s="173"/>
      <c r="QXH125" s="173"/>
      <c r="QXI125" s="173"/>
      <c r="QXJ125" s="173"/>
      <c r="QXK125" s="173"/>
      <c r="QXL125" s="173"/>
      <c r="QXM125" s="173"/>
      <c r="QXN125" s="173"/>
      <c r="QXO125" s="173"/>
      <c r="QXP125" s="173"/>
      <c r="QXQ125" s="173"/>
      <c r="QXR125" s="173"/>
      <c r="QXS125" s="173"/>
      <c r="QXT125" s="173"/>
      <c r="QXU125" s="173"/>
      <c r="QXV125" s="173"/>
      <c r="QXW125" s="173"/>
      <c r="QXX125" s="173"/>
      <c r="QXY125" s="173"/>
      <c r="QXZ125" s="173"/>
      <c r="QYA125" s="173"/>
      <c r="QYB125" s="173"/>
      <c r="QYC125" s="173"/>
      <c r="QYD125" s="173"/>
      <c r="QYE125" s="173"/>
      <c r="QYF125" s="173"/>
      <c r="QYG125" s="173"/>
      <c r="QYH125" s="173"/>
      <c r="QYI125" s="173"/>
      <c r="QYJ125" s="173"/>
      <c r="QYK125" s="173"/>
      <c r="QYL125" s="173"/>
      <c r="QYM125" s="173"/>
      <c r="QYN125" s="173"/>
      <c r="QYO125" s="173"/>
      <c r="QYP125" s="173"/>
      <c r="QYQ125" s="173"/>
      <c r="QYR125" s="173"/>
      <c r="QYS125" s="173"/>
      <c r="QYT125" s="173"/>
      <c r="QYU125" s="173"/>
      <c r="QYV125" s="173"/>
      <c r="QYW125" s="173"/>
      <c r="QYX125" s="173"/>
      <c r="QYY125" s="173"/>
      <c r="QYZ125" s="173"/>
      <c r="QZA125" s="173"/>
      <c r="QZB125" s="173"/>
      <c r="QZC125" s="173"/>
      <c r="QZD125" s="173"/>
      <c r="QZE125" s="173"/>
      <c r="QZF125" s="173"/>
      <c r="QZG125" s="173"/>
      <c r="QZH125" s="173"/>
      <c r="QZI125" s="173"/>
      <c r="QZJ125" s="173"/>
      <c r="QZK125" s="173"/>
      <c r="QZL125" s="173"/>
      <c r="QZM125" s="173"/>
      <c r="QZN125" s="173"/>
      <c r="QZO125" s="173"/>
      <c r="QZP125" s="173"/>
      <c r="QZQ125" s="173"/>
      <c r="QZR125" s="173"/>
      <c r="QZS125" s="173"/>
      <c r="QZT125" s="173"/>
      <c r="QZU125" s="173"/>
      <c r="QZV125" s="173"/>
      <c r="QZW125" s="173"/>
      <c r="QZX125" s="173"/>
      <c r="QZY125" s="173"/>
      <c r="QZZ125" s="173"/>
      <c r="RAA125" s="173"/>
      <c r="RAB125" s="173"/>
      <c r="RAC125" s="173"/>
      <c r="RAD125" s="173"/>
      <c r="RAE125" s="173"/>
      <c r="RAF125" s="173"/>
      <c r="RAG125" s="173"/>
      <c r="RAH125" s="173"/>
      <c r="RAI125" s="173"/>
      <c r="RAJ125" s="173"/>
      <c r="RAK125" s="173"/>
      <c r="RAL125" s="173"/>
      <c r="RAM125" s="173"/>
      <c r="RAN125" s="173"/>
      <c r="RAO125" s="173"/>
      <c r="RAP125" s="173"/>
      <c r="RAQ125" s="173"/>
      <c r="RAR125" s="173"/>
      <c r="RAS125" s="173"/>
      <c r="RAT125" s="173"/>
      <c r="RAU125" s="173"/>
      <c r="RAV125" s="173"/>
      <c r="RAW125" s="173"/>
      <c r="RAX125" s="173"/>
      <c r="RAY125" s="173"/>
      <c r="RAZ125" s="173"/>
      <c r="RBA125" s="173"/>
      <c r="RBB125" s="173"/>
      <c r="RBC125" s="173"/>
      <c r="RBD125" s="173"/>
      <c r="RBE125" s="173"/>
      <c r="RBF125" s="173"/>
      <c r="RBG125" s="173"/>
      <c r="RBH125" s="173"/>
      <c r="RBI125" s="173"/>
      <c r="RBJ125" s="173"/>
      <c r="RBK125" s="173"/>
      <c r="RBL125" s="173"/>
      <c r="RBM125" s="173"/>
      <c r="RBN125" s="173"/>
      <c r="RBO125" s="173"/>
      <c r="RBP125" s="173"/>
      <c r="RBQ125" s="173"/>
      <c r="RBR125" s="173"/>
      <c r="RBS125" s="173"/>
      <c r="RBT125" s="173"/>
      <c r="RBU125" s="173"/>
      <c r="RBV125" s="173"/>
      <c r="RBW125" s="173"/>
      <c r="RCD125" s="173"/>
      <c r="RCE125" s="173"/>
      <c r="RCF125" s="173"/>
      <c r="RCG125" s="173"/>
      <c r="RCH125" s="173"/>
      <c r="RCI125" s="173"/>
      <c r="RCJ125" s="173"/>
      <c r="RCK125" s="173"/>
      <c r="RCL125" s="173"/>
      <c r="RCM125" s="173"/>
      <c r="RCN125" s="173"/>
      <c r="RCO125" s="173"/>
      <c r="RCP125" s="173"/>
      <c r="RCQ125" s="173"/>
      <c r="RCR125" s="173"/>
      <c r="RCS125" s="173"/>
      <c r="RCT125" s="173"/>
      <c r="RCU125" s="173"/>
      <c r="RCV125" s="173"/>
      <c r="RCW125" s="173"/>
      <c r="RCX125" s="173"/>
      <c r="RCY125" s="173"/>
      <c r="RCZ125" s="173"/>
      <c r="RDA125" s="173"/>
      <c r="RDB125" s="173"/>
      <c r="RDC125" s="173"/>
      <c r="RDD125" s="173"/>
      <c r="RDE125" s="173"/>
      <c r="RDF125" s="173"/>
      <c r="RDG125" s="173"/>
      <c r="RDH125" s="173"/>
      <c r="RDI125" s="173"/>
      <c r="RDJ125" s="173"/>
      <c r="RDK125" s="173"/>
      <c r="RDL125" s="173"/>
      <c r="RDM125" s="173"/>
      <c r="RDN125" s="173"/>
      <c r="RDO125" s="173"/>
      <c r="RDP125" s="173"/>
      <c r="RDQ125" s="173"/>
      <c r="RDR125" s="173"/>
      <c r="RDS125" s="173"/>
      <c r="RDT125" s="173"/>
      <c r="RDU125" s="173"/>
      <c r="RDV125" s="173"/>
      <c r="RDW125" s="173"/>
      <c r="RDX125" s="173"/>
      <c r="RDY125" s="173"/>
      <c r="RDZ125" s="173"/>
      <c r="REA125" s="173"/>
      <c r="REB125" s="173"/>
      <c r="REC125" s="173"/>
      <c r="RED125" s="173"/>
      <c r="REE125" s="173"/>
      <c r="REF125" s="173"/>
      <c r="REG125" s="173"/>
      <c r="REH125" s="173"/>
      <c r="REI125" s="173"/>
      <c r="REJ125" s="173"/>
      <c r="REK125" s="173"/>
      <c r="REL125" s="173"/>
      <c r="REM125" s="173"/>
      <c r="REN125" s="173"/>
      <c r="REO125" s="173"/>
      <c r="REP125" s="173"/>
      <c r="REQ125" s="173"/>
      <c r="RER125" s="173"/>
      <c r="RES125" s="173"/>
      <c r="RET125" s="173"/>
      <c r="REU125" s="173"/>
      <c r="REV125" s="173"/>
      <c r="REW125" s="173"/>
      <c r="REX125" s="173"/>
      <c r="REY125" s="173"/>
      <c r="REZ125" s="173"/>
      <c r="RFA125" s="173"/>
      <c r="RFB125" s="173"/>
      <c r="RFC125" s="173"/>
      <c r="RFD125" s="173"/>
      <c r="RFE125" s="173"/>
      <c r="RFF125" s="173"/>
      <c r="RFG125" s="173"/>
      <c r="RFH125" s="173"/>
      <c r="RFI125" s="173"/>
      <c r="RFJ125" s="173"/>
      <c r="RFK125" s="173"/>
      <c r="RFL125" s="173"/>
      <c r="RFM125" s="173"/>
      <c r="RFN125" s="173"/>
      <c r="RFO125" s="173"/>
      <c r="RFP125" s="173"/>
      <c r="RFQ125" s="173"/>
      <c r="RFR125" s="173"/>
      <c r="RFS125" s="173"/>
      <c r="RFT125" s="173"/>
      <c r="RFU125" s="173"/>
      <c r="RFV125" s="173"/>
      <c r="RFW125" s="173"/>
      <c r="RFX125" s="173"/>
      <c r="RFY125" s="173"/>
      <c r="RFZ125" s="173"/>
      <c r="RGA125" s="173"/>
      <c r="RGB125" s="173"/>
      <c r="RGC125" s="173"/>
      <c r="RGD125" s="173"/>
      <c r="RGE125" s="173"/>
      <c r="RGF125" s="173"/>
      <c r="RGG125" s="173"/>
      <c r="RGH125" s="173"/>
      <c r="RGI125" s="173"/>
      <c r="RGJ125" s="173"/>
      <c r="RGK125" s="173"/>
      <c r="RGL125" s="173"/>
      <c r="RGM125" s="173"/>
      <c r="RGN125" s="173"/>
      <c r="RGO125" s="173"/>
      <c r="RGP125" s="173"/>
      <c r="RGQ125" s="173"/>
      <c r="RGR125" s="173"/>
      <c r="RGS125" s="173"/>
      <c r="RGT125" s="173"/>
      <c r="RGU125" s="173"/>
      <c r="RGV125" s="173"/>
      <c r="RGW125" s="173"/>
      <c r="RGX125" s="173"/>
      <c r="RGY125" s="173"/>
      <c r="RGZ125" s="173"/>
      <c r="RHA125" s="173"/>
      <c r="RHB125" s="173"/>
      <c r="RHC125" s="173"/>
      <c r="RHD125" s="173"/>
      <c r="RHE125" s="173"/>
      <c r="RHF125" s="173"/>
      <c r="RHG125" s="173"/>
      <c r="RHH125" s="173"/>
      <c r="RHI125" s="173"/>
      <c r="RHJ125" s="173"/>
      <c r="RHK125" s="173"/>
      <c r="RHL125" s="173"/>
      <c r="RHM125" s="173"/>
      <c r="RHN125" s="173"/>
      <c r="RHO125" s="173"/>
      <c r="RHP125" s="173"/>
      <c r="RHQ125" s="173"/>
      <c r="RHR125" s="173"/>
      <c r="RHS125" s="173"/>
      <c r="RHT125" s="173"/>
      <c r="RHU125" s="173"/>
      <c r="RHV125" s="173"/>
      <c r="RHW125" s="173"/>
      <c r="RHX125" s="173"/>
      <c r="RHY125" s="173"/>
      <c r="RHZ125" s="173"/>
      <c r="RIA125" s="173"/>
      <c r="RIB125" s="173"/>
      <c r="RIC125" s="173"/>
      <c r="RID125" s="173"/>
      <c r="RIE125" s="173"/>
      <c r="RIF125" s="173"/>
      <c r="RIG125" s="173"/>
      <c r="RIH125" s="173"/>
      <c r="RII125" s="173"/>
      <c r="RIJ125" s="173"/>
      <c r="RIK125" s="173"/>
      <c r="RIL125" s="173"/>
      <c r="RIM125" s="173"/>
      <c r="RIN125" s="173"/>
      <c r="RIO125" s="173"/>
      <c r="RIP125" s="173"/>
      <c r="RIQ125" s="173"/>
      <c r="RIR125" s="173"/>
      <c r="RIS125" s="173"/>
      <c r="RIT125" s="173"/>
      <c r="RIU125" s="173"/>
      <c r="RIV125" s="173"/>
      <c r="RIW125" s="173"/>
      <c r="RIX125" s="173"/>
      <c r="RIY125" s="173"/>
      <c r="RIZ125" s="173"/>
      <c r="RJA125" s="173"/>
      <c r="RJB125" s="173"/>
      <c r="RJC125" s="173"/>
      <c r="RJD125" s="173"/>
      <c r="RJE125" s="173"/>
      <c r="RJF125" s="173"/>
      <c r="RJG125" s="173"/>
      <c r="RJH125" s="173"/>
      <c r="RJI125" s="173"/>
      <c r="RJJ125" s="173"/>
      <c r="RJK125" s="173"/>
      <c r="RJL125" s="173"/>
      <c r="RJM125" s="173"/>
      <c r="RJN125" s="173"/>
      <c r="RJO125" s="173"/>
      <c r="RJP125" s="173"/>
      <c r="RJQ125" s="173"/>
      <c r="RJR125" s="173"/>
      <c r="RJS125" s="173"/>
      <c r="RJT125" s="173"/>
      <c r="RJU125" s="173"/>
      <c r="RJV125" s="173"/>
      <c r="RJW125" s="173"/>
      <c r="RJX125" s="173"/>
      <c r="RJY125" s="173"/>
      <c r="RJZ125" s="173"/>
      <c r="RKA125" s="173"/>
      <c r="RKB125" s="173"/>
      <c r="RKC125" s="173"/>
      <c r="RKD125" s="173"/>
      <c r="RKE125" s="173"/>
      <c r="RKF125" s="173"/>
      <c r="RKG125" s="173"/>
      <c r="RKH125" s="173"/>
      <c r="RKI125" s="173"/>
      <c r="RKJ125" s="173"/>
      <c r="RKK125" s="173"/>
      <c r="RKL125" s="173"/>
      <c r="RKM125" s="173"/>
      <c r="RKN125" s="173"/>
      <c r="RKO125" s="173"/>
      <c r="RKP125" s="173"/>
      <c r="RKQ125" s="173"/>
      <c r="RKR125" s="173"/>
      <c r="RKS125" s="173"/>
      <c r="RKT125" s="173"/>
      <c r="RKU125" s="173"/>
      <c r="RKV125" s="173"/>
      <c r="RKW125" s="173"/>
      <c r="RKX125" s="173"/>
      <c r="RKY125" s="173"/>
      <c r="RKZ125" s="173"/>
      <c r="RLA125" s="173"/>
      <c r="RLB125" s="173"/>
      <c r="RLC125" s="173"/>
      <c r="RLD125" s="173"/>
      <c r="RLE125" s="173"/>
      <c r="RLF125" s="173"/>
      <c r="RLG125" s="173"/>
      <c r="RLH125" s="173"/>
      <c r="RLI125" s="173"/>
      <c r="RLJ125" s="173"/>
      <c r="RLK125" s="173"/>
      <c r="RLL125" s="173"/>
      <c r="RLM125" s="173"/>
      <c r="RLN125" s="173"/>
      <c r="RLO125" s="173"/>
      <c r="RLP125" s="173"/>
      <c r="RLQ125" s="173"/>
      <c r="RLR125" s="173"/>
      <c r="RLS125" s="173"/>
      <c r="RLZ125" s="173"/>
      <c r="RMA125" s="173"/>
      <c r="RMB125" s="173"/>
      <c r="RMC125" s="173"/>
      <c r="RMD125" s="173"/>
      <c r="RME125" s="173"/>
      <c r="RMF125" s="173"/>
      <c r="RMG125" s="173"/>
      <c r="RMH125" s="173"/>
      <c r="RMI125" s="173"/>
      <c r="RMJ125" s="173"/>
      <c r="RMK125" s="173"/>
      <c r="RML125" s="173"/>
      <c r="RMM125" s="173"/>
      <c r="RMN125" s="173"/>
      <c r="RMO125" s="173"/>
      <c r="RMP125" s="173"/>
      <c r="RMQ125" s="173"/>
      <c r="RMR125" s="173"/>
      <c r="RMS125" s="173"/>
      <c r="RMT125" s="173"/>
      <c r="RMU125" s="173"/>
      <c r="RMV125" s="173"/>
      <c r="RMW125" s="173"/>
      <c r="RMX125" s="173"/>
      <c r="RMY125" s="173"/>
      <c r="RMZ125" s="173"/>
      <c r="RNA125" s="173"/>
      <c r="RNB125" s="173"/>
      <c r="RNC125" s="173"/>
      <c r="RND125" s="173"/>
      <c r="RNE125" s="173"/>
      <c r="RNF125" s="173"/>
      <c r="RNG125" s="173"/>
      <c r="RNH125" s="173"/>
      <c r="RNI125" s="173"/>
      <c r="RNJ125" s="173"/>
      <c r="RNK125" s="173"/>
      <c r="RNL125" s="173"/>
      <c r="RNM125" s="173"/>
      <c r="RNN125" s="173"/>
      <c r="RNO125" s="173"/>
      <c r="RNP125" s="173"/>
      <c r="RNQ125" s="173"/>
      <c r="RNR125" s="173"/>
      <c r="RNS125" s="173"/>
      <c r="RNT125" s="173"/>
      <c r="RNU125" s="173"/>
      <c r="RNV125" s="173"/>
      <c r="RNW125" s="173"/>
      <c r="RNX125" s="173"/>
      <c r="RNY125" s="173"/>
      <c r="RNZ125" s="173"/>
      <c r="ROA125" s="173"/>
      <c r="ROB125" s="173"/>
      <c r="ROC125" s="173"/>
      <c r="ROD125" s="173"/>
      <c r="ROE125" s="173"/>
      <c r="ROF125" s="173"/>
      <c r="ROG125" s="173"/>
      <c r="ROH125" s="173"/>
      <c r="ROI125" s="173"/>
      <c r="ROJ125" s="173"/>
      <c r="ROK125" s="173"/>
      <c r="ROL125" s="173"/>
      <c r="ROM125" s="173"/>
      <c r="RON125" s="173"/>
      <c r="ROO125" s="173"/>
      <c r="ROP125" s="173"/>
      <c r="ROQ125" s="173"/>
      <c r="ROR125" s="173"/>
      <c r="ROS125" s="173"/>
      <c r="ROT125" s="173"/>
      <c r="ROU125" s="173"/>
      <c r="ROV125" s="173"/>
      <c r="ROW125" s="173"/>
      <c r="ROX125" s="173"/>
      <c r="ROY125" s="173"/>
      <c r="ROZ125" s="173"/>
      <c r="RPA125" s="173"/>
      <c r="RPB125" s="173"/>
      <c r="RPC125" s="173"/>
      <c r="RPD125" s="173"/>
      <c r="RPE125" s="173"/>
      <c r="RPF125" s="173"/>
      <c r="RPG125" s="173"/>
      <c r="RPH125" s="173"/>
      <c r="RPI125" s="173"/>
      <c r="RPJ125" s="173"/>
      <c r="RPK125" s="173"/>
      <c r="RPL125" s="173"/>
      <c r="RPM125" s="173"/>
      <c r="RPN125" s="173"/>
      <c r="RPO125" s="173"/>
      <c r="RPP125" s="173"/>
      <c r="RPQ125" s="173"/>
      <c r="RPR125" s="173"/>
      <c r="RPS125" s="173"/>
      <c r="RPT125" s="173"/>
      <c r="RPU125" s="173"/>
      <c r="RPV125" s="173"/>
      <c r="RPW125" s="173"/>
      <c r="RPX125" s="173"/>
      <c r="RPY125" s="173"/>
      <c r="RPZ125" s="173"/>
      <c r="RQA125" s="173"/>
      <c r="RQB125" s="173"/>
      <c r="RQC125" s="173"/>
      <c r="RQD125" s="173"/>
      <c r="RQE125" s="173"/>
      <c r="RQF125" s="173"/>
      <c r="RQG125" s="173"/>
      <c r="RQH125" s="173"/>
      <c r="RQI125" s="173"/>
      <c r="RQJ125" s="173"/>
      <c r="RQK125" s="173"/>
      <c r="RQL125" s="173"/>
      <c r="RQM125" s="173"/>
      <c r="RQN125" s="173"/>
      <c r="RQO125" s="173"/>
      <c r="RQP125" s="173"/>
      <c r="RQQ125" s="173"/>
      <c r="RQR125" s="173"/>
      <c r="RQS125" s="173"/>
      <c r="RQT125" s="173"/>
      <c r="RQU125" s="173"/>
      <c r="RQV125" s="173"/>
      <c r="RQW125" s="173"/>
      <c r="RQX125" s="173"/>
      <c r="RQY125" s="173"/>
      <c r="RQZ125" s="173"/>
      <c r="RRA125" s="173"/>
      <c r="RRB125" s="173"/>
      <c r="RRC125" s="173"/>
      <c r="RRD125" s="173"/>
      <c r="RRE125" s="173"/>
      <c r="RRF125" s="173"/>
      <c r="RRG125" s="173"/>
      <c r="RRH125" s="173"/>
      <c r="RRI125" s="173"/>
      <c r="RRJ125" s="173"/>
      <c r="RRK125" s="173"/>
      <c r="RRL125" s="173"/>
      <c r="RRM125" s="173"/>
      <c r="RRN125" s="173"/>
      <c r="RRO125" s="173"/>
      <c r="RRP125" s="173"/>
      <c r="RRQ125" s="173"/>
      <c r="RRR125" s="173"/>
      <c r="RRS125" s="173"/>
      <c r="RRT125" s="173"/>
      <c r="RRU125" s="173"/>
      <c r="RRV125" s="173"/>
      <c r="RRW125" s="173"/>
      <c r="RRX125" s="173"/>
      <c r="RRY125" s="173"/>
      <c r="RRZ125" s="173"/>
      <c r="RSA125" s="173"/>
      <c r="RSB125" s="173"/>
      <c r="RSC125" s="173"/>
      <c r="RSD125" s="173"/>
      <c r="RSE125" s="173"/>
      <c r="RSF125" s="173"/>
      <c r="RSG125" s="173"/>
      <c r="RSH125" s="173"/>
      <c r="RSI125" s="173"/>
      <c r="RSJ125" s="173"/>
      <c r="RSK125" s="173"/>
      <c r="RSL125" s="173"/>
      <c r="RSM125" s="173"/>
      <c r="RSN125" s="173"/>
      <c r="RSO125" s="173"/>
      <c r="RSP125" s="173"/>
      <c r="RSQ125" s="173"/>
      <c r="RSR125" s="173"/>
      <c r="RSS125" s="173"/>
      <c r="RST125" s="173"/>
      <c r="RSU125" s="173"/>
      <c r="RSV125" s="173"/>
      <c r="RSW125" s="173"/>
      <c r="RSX125" s="173"/>
      <c r="RSY125" s="173"/>
      <c r="RSZ125" s="173"/>
      <c r="RTA125" s="173"/>
      <c r="RTB125" s="173"/>
      <c r="RTC125" s="173"/>
      <c r="RTD125" s="173"/>
      <c r="RTE125" s="173"/>
      <c r="RTF125" s="173"/>
      <c r="RTG125" s="173"/>
      <c r="RTH125" s="173"/>
      <c r="RTI125" s="173"/>
      <c r="RTJ125" s="173"/>
      <c r="RTK125" s="173"/>
      <c r="RTL125" s="173"/>
      <c r="RTM125" s="173"/>
      <c r="RTN125" s="173"/>
      <c r="RTO125" s="173"/>
      <c r="RTP125" s="173"/>
      <c r="RTQ125" s="173"/>
      <c r="RTR125" s="173"/>
      <c r="RTS125" s="173"/>
      <c r="RTT125" s="173"/>
      <c r="RTU125" s="173"/>
      <c r="RTV125" s="173"/>
      <c r="RTW125" s="173"/>
      <c r="RTX125" s="173"/>
      <c r="RTY125" s="173"/>
      <c r="RTZ125" s="173"/>
      <c r="RUA125" s="173"/>
      <c r="RUB125" s="173"/>
      <c r="RUC125" s="173"/>
      <c r="RUD125" s="173"/>
      <c r="RUE125" s="173"/>
      <c r="RUF125" s="173"/>
      <c r="RUG125" s="173"/>
      <c r="RUH125" s="173"/>
      <c r="RUI125" s="173"/>
      <c r="RUJ125" s="173"/>
      <c r="RUK125" s="173"/>
      <c r="RUL125" s="173"/>
      <c r="RUM125" s="173"/>
      <c r="RUN125" s="173"/>
      <c r="RUO125" s="173"/>
      <c r="RUP125" s="173"/>
      <c r="RUQ125" s="173"/>
      <c r="RUR125" s="173"/>
      <c r="RUS125" s="173"/>
      <c r="RUT125" s="173"/>
      <c r="RUU125" s="173"/>
      <c r="RUV125" s="173"/>
      <c r="RUW125" s="173"/>
      <c r="RUX125" s="173"/>
      <c r="RUY125" s="173"/>
      <c r="RUZ125" s="173"/>
      <c r="RVA125" s="173"/>
      <c r="RVB125" s="173"/>
      <c r="RVC125" s="173"/>
      <c r="RVD125" s="173"/>
      <c r="RVE125" s="173"/>
      <c r="RVF125" s="173"/>
      <c r="RVG125" s="173"/>
      <c r="RVH125" s="173"/>
      <c r="RVI125" s="173"/>
      <c r="RVJ125" s="173"/>
      <c r="RVK125" s="173"/>
      <c r="RVL125" s="173"/>
      <c r="RVM125" s="173"/>
      <c r="RVN125" s="173"/>
      <c r="RVO125" s="173"/>
      <c r="RVV125" s="173"/>
      <c r="RVW125" s="173"/>
      <c r="RVX125" s="173"/>
      <c r="RVY125" s="173"/>
      <c r="RVZ125" s="173"/>
      <c r="RWA125" s="173"/>
      <c r="RWB125" s="173"/>
      <c r="RWC125" s="173"/>
      <c r="RWD125" s="173"/>
      <c r="RWE125" s="173"/>
      <c r="RWF125" s="173"/>
      <c r="RWG125" s="173"/>
      <c r="RWH125" s="173"/>
      <c r="RWI125" s="173"/>
      <c r="RWJ125" s="173"/>
      <c r="RWK125" s="173"/>
      <c r="RWL125" s="173"/>
      <c r="RWM125" s="173"/>
      <c r="RWN125" s="173"/>
      <c r="RWO125" s="173"/>
      <c r="RWP125" s="173"/>
      <c r="RWQ125" s="173"/>
      <c r="RWR125" s="173"/>
      <c r="RWS125" s="173"/>
      <c r="RWT125" s="173"/>
      <c r="RWU125" s="173"/>
      <c r="RWV125" s="173"/>
      <c r="RWW125" s="173"/>
      <c r="RWX125" s="173"/>
      <c r="RWY125" s="173"/>
      <c r="RWZ125" s="173"/>
      <c r="RXA125" s="173"/>
      <c r="RXB125" s="173"/>
      <c r="RXC125" s="173"/>
      <c r="RXD125" s="173"/>
      <c r="RXE125" s="173"/>
      <c r="RXF125" s="173"/>
      <c r="RXG125" s="173"/>
      <c r="RXH125" s="173"/>
      <c r="RXI125" s="173"/>
      <c r="RXJ125" s="173"/>
      <c r="RXK125" s="173"/>
      <c r="RXL125" s="173"/>
      <c r="RXM125" s="173"/>
      <c r="RXN125" s="173"/>
      <c r="RXO125" s="173"/>
      <c r="RXP125" s="173"/>
      <c r="RXQ125" s="173"/>
      <c r="RXR125" s="173"/>
      <c r="RXS125" s="173"/>
      <c r="RXT125" s="173"/>
      <c r="RXU125" s="173"/>
      <c r="RXV125" s="173"/>
      <c r="RXW125" s="173"/>
      <c r="RXX125" s="173"/>
      <c r="RXY125" s="173"/>
      <c r="RXZ125" s="173"/>
      <c r="RYA125" s="173"/>
      <c r="RYB125" s="173"/>
      <c r="RYC125" s="173"/>
      <c r="RYD125" s="173"/>
      <c r="RYE125" s="173"/>
      <c r="RYF125" s="173"/>
      <c r="RYG125" s="173"/>
      <c r="RYH125" s="173"/>
      <c r="RYI125" s="173"/>
      <c r="RYJ125" s="173"/>
      <c r="RYK125" s="173"/>
      <c r="RYL125" s="173"/>
      <c r="RYM125" s="173"/>
      <c r="RYN125" s="173"/>
      <c r="RYO125" s="173"/>
      <c r="RYP125" s="173"/>
      <c r="RYQ125" s="173"/>
      <c r="RYR125" s="173"/>
      <c r="RYS125" s="173"/>
      <c r="RYT125" s="173"/>
      <c r="RYU125" s="173"/>
      <c r="RYV125" s="173"/>
      <c r="RYW125" s="173"/>
      <c r="RYX125" s="173"/>
      <c r="RYY125" s="173"/>
      <c r="RYZ125" s="173"/>
      <c r="RZA125" s="173"/>
      <c r="RZB125" s="173"/>
      <c r="RZC125" s="173"/>
      <c r="RZD125" s="173"/>
      <c r="RZE125" s="173"/>
      <c r="RZF125" s="173"/>
      <c r="RZG125" s="173"/>
      <c r="RZH125" s="173"/>
      <c r="RZI125" s="173"/>
      <c r="RZJ125" s="173"/>
      <c r="RZK125" s="173"/>
      <c r="RZL125" s="173"/>
      <c r="RZM125" s="173"/>
      <c r="RZN125" s="173"/>
      <c r="RZO125" s="173"/>
      <c r="RZP125" s="173"/>
      <c r="RZQ125" s="173"/>
      <c r="RZR125" s="173"/>
      <c r="RZS125" s="173"/>
      <c r="RZT125" s="173"/>
      <c r="RZU125" s="173"/>
      <c r="RZV125" s="173"/>
      <c r="RZW125" s="173"/>
      <c r="RZX125" s="173"/>
      <c r="RZY125" s="173"/>
      <c r="RZZ125" s="173"/>
      <c r="SAA125" s="173"/>
      <c r="SAB125" s="173"/>
      <c r="SAC125" s="173"/>
      <c r="SAD125" s="173"/>
      <c r="SAE125" s="173"/>
      <c r="SAF125" s="173"/>
      <c r="SAG125" s="173"/>
      <c r="SAH125" s="173"/>
      <c r="SAI125" s="173"/>
      <c r="SAJ125" s="173"/>
      <c r="SAK125" s="173"/>
      <c r="SAL125" s="173"/>
      <c r="SAM125" s="173"/>
      <c r="SAN125" s="173"/>
      <c r="SAO125" s="173"/>
      <c r="SAP125" s="173"/>
      <c r="SAQ125" s="173"/>
      <c r="SAR125" s="173"/>
      <c r="SAS125" s="173"/>
      <c r="SAT125" s="173"/>
      <c r="SAU125" s="173"/>
      <c r="SAV125" s="173"/>
      <c r="SAW125" s="173"/>
      <c r="SAX125" s="173"/>
      <c r="SAY125" s="173"/>
      <c r="SAZ125" s="173"/>
      <c r="SBA125" s="173"/>
      <c r="SBB125" s="173"/>
      <c r="SBC125" s="173"/>
      <c r="SBD125" s="173"/>
      <c r="SBE125" s="173"/>
      <c r="SBF125" s="173"/>
      <c r="SBG125" s="173"/>
      <c r="SBH125" s="173"/>
      <c r="SBI125" s="173"/>
      <c r="SBJ125" s="173"/>
      <c r="SBK125" s="173"/>
      <c r="SBL125" s="173"/>
      <c r="SBM125" s="173"/>
      <c r="SBN125" s="173"/>
      <c r="SBO125" s="173"/>
      <c r="SBP125" s="173"/>
      <c r="SBQ125" s="173"/>
      <c r="SBR125" s="173"/>
      <c r="SBS125" s="173"/>
      <c r="SBT125" s="173"/>
      <c r="SBU125" s="173"/>
      <c r="SBV125" s="173"/>
      <c r="SBW125" s="173"/>
      <c r="SBX125" s="173"/>
      <c r="SBY125" s="173"/>
      <c r="SBZ125" s="173"/>
      <c r="SCA125" s="173"/>
      <c r="SCB125" s="173"/>
      <c r="SCC125" s="173"/>
      <c r="SCD125" s="173"/>
      <c r="SCE125" s="173"/>
      <c r="SCF125" s="173"/>
      <c r="SCG125" s="173"/>
      <c r="SCH125" s="173"/>
      <c r="SCI125" s="173"/>
      <c r="SCJ125" s="173"/>
      <c r="SCK125" s="173"/>
      <c r="SCL125" s="173"/>
      <c r="SCM125" s="173"/>
      <c r="SCN125" s="173"/>
      <c r="SCO125" s="173"/>
      <c r="SCP125" s="173"/>
      <c r="SCQ125" s="173"/>
      <c r="SCR125" s="173"/>
      <c r="SCS125" s="173"/>
      <c r="SCT125" s="173"/>
      <c r="SCU125" s="173"/>
      <c r="SCV125" s="173"/>
      <c r="SCW125" s="173"/>
      <c r="SCX125" s="173"/>
      <c r="SCY125" s="173"/>
      <c r="SCZ125" s="173"/>
      <c r="SDA125" s="173"/>
      <c r="SDB125" s="173"/>
      <c r="SDC125" s="173"/>
      <c r="SDD125" s="173"/>
      <c r="SDE125" s="173"/>
      <c r="SDF125" s="173"/>
      <c r="SDG125" s="173"/>
      <c r="SDH125" s="173"/>
      <c r="SDI125" s="173"/>
      <c r="SDJ125" s="173"/>
      <c r="SDK125" s="173"/>
      <c r="SDL125" s="173"/>
      <c r="SDM125" s="173"/>
      <c r="SDN125" s="173"/>
      <c r="SDO125" s="173"/>
      <c r="SDP125" s="173"/>
      <c r="SDQ125" s="173"/>
      <c r="SDR125" s="173"/>
      <c r="SDS125" s="173"/>
      <c r="SDT125" s="173"/>
      <c r="SDU125" s="173"/>
      <c r="SDV125" s="173"/>
      <c r="SDW125" s="173"/>
      <c r="SDX125" s="173"/>
      <c r="SDY125" s="173"/>
      <c r="SDZ125" s="173"/>
      <c r="SEA125" s="173"/>
      <c r="SEB125" s="173"/>
      <c r="SEC125" s="173"/>
      <c r="SED125" s="173"/>
      <c r="SEE125" s="173"/>
      <c r="SEF125" s="173"/>
      <c r="SEG125" s="173"/>
      <c r="SEH125" s="173"/>
      <c r="SEI125" s="173"/>
      <c r="SEJ125" s="173"/>
      <c r="SEK125" s="173"/>
      <c r="SEL125" s="173"/>
      <c r="SEM125" s="173"/>
      <c r="SEN125" s="173"/>
      <c r="SEO125" s="173"/>
      <c r="SEP125" s="173"/>
      <c r="SEQ125" s="173"/>
      <c r="SER125" s="173"/>
      <c r="SES125" s="173"/>
      <c r="SET125" s="173"/>
      <c r="SEU125" s="173"/>
      <c r="SEV125" s="173"/>
      <c r="SEW125" s="173"/>
      <c r="SEX125" s="173"/>
      <c r="SEY125" s="173"/>
      <c r="SEZ125" s="173"/>
      <c r="SFA125" s="173"/>
      <c r="SFB125" s="173"/>
      <c r="SFC125" s="173"/>
      <c r="SFD125" s="173"/>
      <c r="SFE125" s="173"/>
      <c r="SFF125" s="173"/>
      <c r="SFG125" s="173"/>
      <c r="SFH125" s="173"/>
      <c r="SFI125" s="173"/>
      <c r="SFJ125" s="173"/>
      <c r="SFK125" s="173"/>
      <c r="SFR125" s="173"/>
      <c r="SFS125" s="173"/>
      <c r="SFT125" s="173"/>
      <c r="SFU125" s="173"/>
      <c r="SFV125" s="173"/>
      <c r="SFW125" s="173"/>
      <c r="SFX125" s="173"/>
      <c r="SFY125" s="173"/>
      <c r="SFZ125" s="173"/>
      <c r="SGA125" s="173"/>
      <c r="SGB125" s="173"/>
      <c r="SGC125" s="173"/>
      <c r="SGD125" s="173"/>
      <c r="SGE125" s="173"/>
      <c r="SGF125" s="173"/>
      <c r="SGG125" s="173"/>
      <c r="SGH125" s="173"/>
      <c r="SGI125" s="173"/>
      <c r="SGJ125" s="173"/>
      <c r="SGK125" s="173"/>
      <c r="SGL125" s="173"/>
      <c r="SGM125" s="173"/>
      <c r="SGN125" s="173"/>
      <c r="SGO125" s="173"/>
      <c r="SGP125" s="173"/>
      <c r="SGQ125" s="173"/>
      <c r="SGR125" s="173"/>
      <c r="SGS125" s="173"/>
      <c r="SGT125" s="173"/>
      <c r="SGU125" s="173"/>
      <c r="SGV125" s="173"/>
      <c r="SGW125" s="173"/>
      <c r="SGX125" s="173"/>
      <c r="SGY125" s="173"/>
      <c r="SGZ125" s="173"/>
      <c r="SHA125" s="173"/>
      <c r="SHB125" s="173"/>
      <c r="SHC125" s="173"/>
      <c r="SHD125" s="173"/>
      <c r="SHE125" s="173"/>
      <c r="SHF125" s="173"/>
      <c r="SHG125" s="173"/>
      <c r="SHH125" s="173"/>
      <c r="SHI125" s="173"/>
      <c r="SHJ125" s="173"/>
      <c r="SHK125" s="173"/>
      <c r="SHL125" s="173"/>
      <c r="SHM125" s="173"/>
      <c r="SHN125" s="173"/>
      <c r="SHO125" s="173"/>
      <c r="SHP125" s="173"/>
      <c r="SHQ125" s="173"/>
      <c r="SHR125" s="173"/>
      <c r="SHS125" s="173"/>
      <c r="SHT125" s="173"/>
      <c r="SHU125" s="173"/>
      <c r="SHV125" s="173"/>
      <c r="SHW125" s="173"/>
      <c r="SHX125" s="173"/>
      <c r="SHY125" s="173"/>
      <c r="SHZ125" s="173"/>
      <c r="SIA125" s="173"/>
      <c r="SIB125" s="173"/>
      <c r="SIC125" s="173"/>
      <c r="SID125" s="173"/>
      <c r="SIE125" s="173"/>
      <c r="SIF125" s="173"/>
      <c r="SIG125" s="173"/>
      <c r="SIH125" s="173"/>
      <c r="SII125" s="173"/>
      <c r="SIJ125" s="173"/>
      <c r="SIK125" s="173"/>
      <c r="SIL125" s="173"/>
      <c r="SIM125" s="173"/>
      <c r="SIN125" s="173"/>
      <c r="SIO125" s="173"/>
      <c r="SIP125" s="173"/>
      <c r="SIQ125" s="173"/>
      <c r="SIR125" s="173"/>
      <c r="SIS125" s="173"/>
      <c r="SIT125" s="173"/>
      <c r="SIU125" s="173"/>
      <c r="SIV125" s="173"/>
      <c r="SIW125" s="173"/>
      <c r="SIX125" s="173"/>
      <c r="SIY125" s="173"/>
      <c r="SIZ125" s="173"/>
      <c r="SJA125" s="173"/>
      <c r="SJB125" s="173"/>
      <c r="SJC125" s="173"/>
      <c r="SJD125" s="173"/>
      <c r="SJE125" s="173"/>
      <c r="SJF125" s="173"/>
      <c r="SJG125" s="173"/>
      <c r="SJH125" s="173"/>
      <c r="SJI125" s="173"/>
      <c r="SJJ125" s="173"/>
      <c r="SJK125" s="173"/>
      <c r="SJL125" s="173"/>
      <c r="SJM125" s="173"/>
      <c r="SJN125" s="173"/>
      <c r="SJO125" s="173"/>
      <c r="SJP125" s="173"/>
      <c r="SJQ125" s="173"/>
      <c r="SJR125" s="173"/>
      <c r="SJS125" s="173"/>
      <c r="SJT125" s="173"/>
      <c r="SJU125" s="173"/>
      <c r="SJV125" s="173"/>
      <c r="SJW125" s="173"/>
      <c r="SJX125" s="173"/>
      <c r="SJY125" s="173"/>
      <c r="SJZ125" s="173"/>
      <c r="SKA125" s="173"/>
      <c r="SKB125" s="173"/>
      <c r="SKC125" s="173"/>
      <c r="SKD125" s="173"/>
      <c r="SKE125" s="173"/>
      <c r="SKF125" s="173"/>
      <c r="SKG125" s="173"/>
      <c r="SKH125" s="173"/>
      <c r="SKI125" s="173"/>
      <c r="SKJ125" s="173"/>
      <c r="SKK125" s="173"/>
      <c r="SKL125" s="173"/>
      <c r="SKM125" s="173"/>
      <c r="SKN125" s="173"/>
      <c r="SKO125" s="173"/>
      <c r="SKP125" s="173"/>
      <c r="SKQ125" s="173"/>
      <c r="SKR125" s="173"/>
      <c r="SKS125" s="173"/>
      <c r="SKT125" s="173"/>
      <c r="SKU125" s="173"/>
      <c r="SKV125" s="173"/>
      <c r="SKW125" s="173"/>
      <c r="SKX125" s="173"/>
      <c r="SKY125" s="173"/>
      <c r="SKZ125" s="173"/>
      <c r="SLA125" s="173"/>
      <c r="SLB125" s="173"/>
      <c r="SLC125" s="173"/>
      <c r="SLD125" s="173"/>
      <c r="SLE125" s="173"/>
      <c r="SLF125" s="173"/>
      <c r="SLG125" s="173"/>
      <c r="SLH125" s="173"/>
      <c r="SLI125" s="173"/>
      <c r="SLJ125" s="173"/>
      <c r="SLK125" s="173"/>
      <c r="SLL125" s="173"/>
      <c r="SLM125" s="173"/>
      <c r="SLN125" s="173"/>
      <c r="SLO125" s="173"/>
      <c r="SLP125" s="173"/>
      <c r="SLQ125" s="173"/>
      <c r="SLR125" s="173"/>
      <c r="SLS125" s="173"/>
      <c r="SLT125" s="173"/>
      <c r="SLU125" s="173"/>
      <c r="SLV125" s="173"/>
      <c r="SLW125" s="173"/>
      <c r="SLX125" s="173"/>
      <c r="SLY125" s="173"/>
      <c r="SLZ125" s="173"/>
      <c r="SMA125" s="173"/>
      <c r="SMB125" s="173"/>
      <c r="SMC125" s="173"/>
      <c r="SMD125" s="173"/>
      <c r="SME125" s="173"/>
      <c r="SMF125" s="173"/>
      <c r="SMG125" s="173"/>
      <c r="SMH125" s="173"/>
      <c r="SMI125" s="173"/>
      <c r="SMJ125" s="173"/>
      <c r="SMK125" s="173"/>
      <c r="SML125" s="173"/>
      <c r="SMM125" s="173"/>
      <c r="SMN125" s="173"/>
      <c r="SMO125" s="173"/>
      <c r="SMP125" s="173"/>
      <c r="SMQ125" s="173"/>
      <c r="SMR125" s="173"/>
      <c r="SMS125" s="173"/>
      <c r="SMT125" s="173"/>
      <c r="SMU125" s="173"/>
      <c r="SMV125" s="173"/>
      <c r="SMW125" s="173"/>
      <c r="SMX125" s="173"/>
      <c r="SMY125" s="173"/>
      <c r="SMZ125" s="173"/>
      <c r="SNA125" s="173"/>
      <c r="SNB125" s="173"/>
      <c r="SNC125" s="173"/>
      <c r="SND125" s="173"/>
      <c r="SNE125" s="173"/>
      <c r="SNF125" s="173"/>
      <c r="SNG125" s="173"/>
      <c r="SNH125" s="173"/>
      <c r="SNI125" s="173"/>
      <c r="SNJ125" s="173"/>
      <c r="SNK125" s="173"/>
      <c r="SNL125" s="173"/>
      <c r="SNM125" s="173"/>
      <c r="SNN125" s="173"/>
      <c r="SNO125" s="173"/>
      <c r="SNP125" s="173"/>
      <c r="SNQ125" s="173"/>
      <c r="SNR125" s="173"/>
      <c r="SNS125" s="173"/>
      <c r="SNT125" s="173"/>
      <c r="SNU125" s="173"/>
      <c r="SNV125" s="173"/>
      <c r="SNW125" s="173"/>
      <c r="SNX125" s="173"/>
      <c r="SNY125" s="173"/>
      <c r="SNZ125" s="173"/>
      <c r="SOA125" s="173"/>
      <c r="SOB125" s="173"/>
      <c r="SOC125" s="173"/>
      <c r="SOD125" s="173"/>
      <c r="SOE125" s="173"/>
      <c r="SOF125" s="173"/>
      <c r="SOG125" s="173"/>
      <c r="SOH125" s="173"/>
      <c r="SOI125" s="173"/>
      <c r="SOJ125" s="173"/>
      <c r="SOK125" s="173"/>
      <c r="SOL125" s="173"/>
      <c r="SOM125" s="173"/>
      <c r="SON125" s="173"/>
      <c r="SOO125" s="173"/>
      <c r="SOP125" s="173"/>
      <c r="SOQ125" s="173"/>
      <c r="SOR125" s="173"/>
      <c r="SOS125" s="173"/>
      <c r="SOT125" s="173"/>
      <c r="SOU125" s="173"/>
      <c r="SOV125" s="173"/>
      <c r="SOW125" s="173"/>
      <c r="SOX125" s="173"/>
      <c r="SOY125" s="173"/>
      <c r="SOZ125" s="173"/>
      <c r="SPA125" s="173"/>
      <c r="SPB125" s="173"/>
      <c r="SPC125" s="173"/>
      <c r="SPD125" s="173"/>
      <c r="SPE125" s="173"/>
      <c r="SPF125" s="173"/>
      <c r="SPG125" s="173"/>
      <c r="SPN125" s="173"/>
      <c r="SPO125" s="173"/>
      <c r="SPP125" s="173"/>
      <c r="SPQ125" s="173"/>
      <c r="SPR125" s="173"/>
      <c r="SPS125" s="173"/>
      <c r="SPT125" s="173"/>
      <c r="SPU125" s="173"/>
      <c r="SPV125" s="173"/>
      <c r="SPW125" s="173"/>
      <c r="SPX125" s="173"/>
      <c r="SPY125" s="173"/>
      <c r="SPZ125" s="173"/>
      <c r="SQA125" s="173"/>
      <c r="SQB125" s="173"/>
      <c r="SQC125" s="173"/>
      <c r="SQD125" s="173"/>
      <c r="SQE125" s="173"/>
      <c r="SQF125" s="173"/>
      <c r="SQG125" s="173"/>
      <c r="SQH125" s="173"/>
      <c r="SQI125" s="173"/>
      <c r="SQJ125" s="173"/>
      <c r="SQK125" s="173"/>
      <c r="SQL125" s="173"/>
      <c r="SQM125" s="173"/>
      <c r="SQN125" s="173"/>
      <c r="SQO125" s="173"/>
      <c r="SQP125" s="173"/>
      <c r="SQQ125" s="173"/>
      <c r="SQR125" s="173"/>
      <c r="SQS125" s="173"/>
      <c r="SQT125" s="173"/>
      <c r="SQU125" s="173"/>
      <c r="SQV125" s="173"/>
      <c r="SQW125" s="173"/>
      <c r="SQX125" s="173"/>
      <c r="SQY125" s="173"/>
      <c r="SQZ125" s="173"/>
      <c r="SRA125" s="173"/>
      <c r="SRB125" s="173"/>
      <c r="SRC125" s="173"/>
      <c r="SRD125" s="173"/>
      <c r="SRE125" s="173"/>
      <c r="SRF125" s="173"/>
      <c r="SRG125" s="173"/>
      <c r="SRH125" s="173"/>
      <c r="SRI125" s="173"/>
      <c r="SRJ125" s="173"/>
      <c r="SRK125" s="173"/>
      <c r="SRL125" s="173"/>
      <c r="SRM125" s="173"/>
      <c r="SRN125" s="173"/>
      <c r="SRO125" s="173"/>
      <c r="SRP125" s="173"/>
      <c r="SRQ125" s="173"/>
      <c r="SRR125" s="173"/>
      <c r="SRS125" s="173"/>
      <c r="SRT125" s="173"/>
      <c r="SRU125" s="173"/>
      <c r="SRV125" s="173"/>
      <c r="SRW125" s="173"/>
      <c r="SRX125" s="173"/>
      <c r="SRY125" s="173"/>
      <c r="SRZ125" s="173"/>
      <c r="SSA125" s="173"/>
      <c r="SSB125" s="173"/>
      <c r="SSC125" s="173"/>
      <c r="SSD125" s="173"/>
      <c r="SSE125" s="173"/>
      <c r="SSF125" s="173"/>
      <c r="SSG125" s="173"/>
      <c r="SSH125" s="173"/>
      <c r="SSI125" s="173"/>
      <c r="SSJ125" s="173"/>
      <c r="SSK125" s="173"/>
      <c r="SSL125" s="173"/>
      <c r="SSM125" s="173"/>
      <c r="SSN125" s="173"/>
      <c r="SSO125" s="173"/>
      <c r="SSP125" s="173"/>
      <c r="SSQ125" s="173"/>
      <c r="SSR125" s="173"/>
      <c r="SSS125" s="173"/>
      <c r="SST125" s="173"/>
      <c r="SSU125" s="173"/>
      <c r="SSV125" s="173"/>
      <c r="SSW125" s="173"/>
      <c r="SSX125" s="173"/>
      <c r="SSY125" s="173"/>
      <c r="SSZ125" s="173"/>
      <c r="STA125" s="173"/>
      <c r="STB125" s="173"/>
      <c r="STC125" s="173"/>
      <c r="STD125" s="173"/>
      <c r="STE125" s="173"/>
      <c r="STF125" s="173"/>
      <c r="STG125" s="173"/>
      <c r="STH125" s="173"/>
      <c r="STI125" s="173"/>
      <c r="STJ125" s="173"/>
      <c r="STK125" s="173"/>
      <c r="STL125" s="173"/>
      <c r="STM125" s="173"/>
      <c r="STN125" s="173"/>
      <c r="STO125" s="173"/>
      <c r="STP125" s="173"/>
      <c r="STQ125" s="173"/>
      <c r="STR125" s="173"/>
      <c r="STS125" s="173"/>
      <c r="STT125" s="173"/>
      <c r="STU125" s="173"/>
      <c r="STV125" s="173"/>
      <c r="STW125" s="173"/>
      <c r="STX125" s="173"/>
      <c r="STY125" s="173"/>
      <c r="STZ125" s="173"/>
      <c r="SUA125" s="173"/>
      <c r="SUB125" s="173"/>
      <c r="SUC125" s="173"/>
      <c r="SUD125" s="173"/>
      <c r="SUE125" s="173"/>
      <c r="SUF125" s="173"/>
      <c r="SUG125" s="173"/>
      <c r="SUH125" s="173"/>
      <c r="SUI125" s="173"/>
      <c r="SUJ125" s="173"/>
      <c r="SUK125" s="173"/>
      <c r="SUL125" s="173"/>
      <c r="SUM125" s="173"/>
      <c r="SUN125" s="173"/>
      <c r="SUO125" s="173"/>
      <c r="SUP125" s="173"/>
      <c r="SUQ125" s="173"/>
      <c r="SUR125" s="173"/>
      <c r="SUS125" s="173"/>
      <c r="SUT125" s="173"/>
      <c r="SUU125" s="173"/>
      <c r="SUV125" s="173"/>
      <c r="SUW125" s="173"/>
      <c r="SUX125" s="173"/>
      <c r="SUY125" s="173"/>
      <c r="SUZ125" s="173"/>
      <c r="SVA125" s="173"/>
      <c r="SVB125" s="173"/>
      <c r="SVC125" s="173"/>
      <c r="SVD125" s="173"/>
      <c r="SVE125" s="173"/>
      <c r="SVF125" s="173"/>
      <c r="SVG125" s="173"/>
      <c r="SVH125" s="173"/>
      <c r="SVI125" s="173"/>
      <c r="SVJ125" s="173"/>
      <c r="SVK125" s="173"/>
      <c r="SVL125" s="173"/>
      <c r="SVM125" s="173"/>
      <c r="SVN125" s="173"/>
      <c r="SVO125" s="173"/>
      <c r="SVP125" s="173"/>
      <c r="SVQ125" s="173"/>
      <c r="SVR125" s="173"/>
      <c r="SVS125" s="173"/>
      <c r="SVT125" s="173"/>
      <c r="SVU125" s="173"/>
      <c r="SVV125" s="173"/>
      <c r="SVW125" s="173"/>
      <c r="SVX125" s="173"/>
      <c r="SVY125" s="173"/>
      <c r="SVZ125" s="173"/>
      <c r="SWA125" s="173"/>
      <c r="SWB125" s="173"/>
      <c r="SWC125" s="173"/>
      <c r="SWD125" s="173"/>
      <c r="SWE125" s="173"/>
      <c r="SWF125" s="173"/>
      <c r="SWG125" s="173"/>
      <c r="SWH125" s="173"/>
      <c r="SWI125" s="173"/>
      <c r="SWJ125" s="173"/>
      <c r="SWK125" s="173"/>
      <c r="SWL125" s="173"/>
      <c r="SWM125" s="173"/>
      <c r="SWN125" s="173"/>
      <c r="SWO125" s="173"/>
      <c r="SWP125" s="173"/>
      <c r="SWQ125" s="173"/>
      <c r="SWR125" s="173"/>
      <c r="SWS125" s="173"/>
      <c r="SWT125" s="173"/>
      <c r="SWU125" s="173"/>
      <c r="SWV125" s="173"/>
      <c r="SWW125" s="173"/>
      <c r="SWX125" s="173"/>
      <c r="SWY125" s="173"/>
      <c r="SWZ125" s="173"/>
      <c r="SXA125" s="173"/>
      <c r="SXB125" s="173"/>
      <c r="SXC125" s="173"/>
      <c r="SXD125" s="173"/>
      <c r="SXE125" s="173"/>
      <c r="SXF125" s="173"/>
      <c r="SXG125" s="173"/>
      <c r="SXH125" s="173"/>
      <c r="SXI125" s="173"/>
      <c r="SXJ125" s="173"/>
      <c r="SXK125" s="173"/>
      <c r="SXL125" s="173"/>
      <c r="SXM125" s="173"/>
      <c r="SXN125" s="173"/>
      <c r="SXO125" s="173"/>
      <c r="SXP125" s="173"/>
      <c r="SXQ125" s="173"/>
      <c r="SXR125" s="173"/>
      <c r="SXS125" s="173"/>
      <c r="SXT125" s="173"/>
      <c r="SXU125" s="173"/>
      <c r="SXV125" s="173"/>
      <c r="SXW125" s="173"/>
      <c r="SXX125" s="173"/>
      <c r="SXY125" s="173"/>
      <c r="SXZ125" s="173"/>
      <c r="SYA125" s="173"/>
      <c r="SYB125" s="173"/>
      <c r="SYC125" s="173"/>
      <c r="SYD125" s="173"/>
      <c r="SYE125" s="173"/>
      <c r="SYF125" s="173"/>
      <c r="SYG125" s="173"/>
      <c r="SYH125" s="173"/>
      <c r="SYI125" s="173"/>
      <c r="SYJ125" s="173"/>
      <c r="SYK125" s="173"/>
      <c r="SYL125" s="173"/>
      <c r="SYM125" s="173"/>
      <c r="SYN125" s="173"/>
      <c r="SYO125" s="173"/>
      <c r="SYP125" s="173"/>
      <c r="SYQ125" s="173"/>
      <c r="SYR125" s="173"/>
      <c r="SYS125" s="173"/>
      <c r="SYT125" s="173"/>
      <c r="SYU125" s="173"/>
      <c r="SYV125" s="173"/>
      <c r="SYW125" s="173"/>
      <c r="SYX125" s="173"/>
      <c r="SYY125" s="173"/>
      <c r="SYZ125" s="173"/>
      <c r="SZA125" s="173"/>
      <c r="SZB125" s="173"/>
      <c r="SZC125" s="173"/>
      <c r="SZJ125" s="173"/>
      <c r="SZK125" s="173"/>
      <c r="SZL125" s="173"/>
      <c r="SZM125" s="173"/>
      <c r="SZN125" s="173"/>
      <c r="SZO125" s="173"/>
      <c r="SZP125" s="173"/>
      <c r="SZQ125" s="173"/>
      <c r="SZR125" s="173"/>
      <c r="SZS125" s="173"/>
      <c r="SZT125" s="173"/>
      <c r="SZU125" s="173"/>
      <c r="SZV125" s="173"/>
      <c r="SZW125" s="173"/>
      <c r="SZX125" s="173"/>
      <c r="SZY125" s="173"/>
      <c r="SZZ125" s="173"/>
      <c r="TAA125" s="173"/>
      <c r="TAB125" s="173"/>
      <c r="TAC125" s="173"/>
      <c r="TAD125" s="173"/>
      <c r="TAE125" s="173"/>
      <c r="TAF125" s="173"/>
      <c r="TAG125" s="173"/>
      <c r="TAH125" s="173"/>
      <c r="TAI125" s="173"/>
      <c r="TAJ125" s="173"/>
      <c r="TAK125" s="173"/>
      <c r="TAL125" s="173"/>
      <c r="TAM125" s="173"/>
      <c r="TAN125" s="173"/>
      <c r="TAO125" s="173"/>
      <c r="TAP125" s="173"/>
      <c r="TAQ125" s="173"/>
      <c r="TAR125" s="173"/>
      <c r="TAS125" s="173"/>
      <c r="TAT125" s="173"/>
      <c r="TAU125" s="173"/>
      <c r="TAV125" s="173"/>
      <c r="TAW125" s="173"/>
      <c r="TAX125" s="173"/>
      <c r="TAY125" s="173"/>
      <c r="TAZ125" s="173"/>
      <c r="TBA125" s="173"/>
      <c r="TBB125" s="173"/>
      <c r="TBC125" s="173"/>
      <c r="TBD125" s="173"/>
      <c r="TBE125" s="173"/>
      <c r="TBF125" s="173"/>
      <c r="TBG125" s="173"/>
      <c r="TBH125" s="173"/>
      <c r="TBI125" s="173"/>
      <c r="TBJ125" s="173"/>
      <c r="TBK125" s="173"/>
      <c r="TBL125" s="173"/>
      <c r="TBM125" s="173"/>
      <c r="TBN125" s="173"/>
      <c r="TBO125" s="173"/>
      <c r="TBP125" s="173"/>
      <c r="TBQ125" s="173"/>
      <c r="TBR125" s="173"/>
      <c r="TBS125" s="173"/>
      <c r="TBT125" s="173"/>
      <c r="TBU125" s="173"/>
      <c r="TBV125" s="173"/>
      <c r="TBW125" s="173"/>
      <c r="TBX125" s="173"/>
      <c r="TBY125" s="173"/>
      <c r="TBZ125" s="173"/>
      <c r="TCA125" s="173"/>
      <c r="TCB125" s="173"/>
      <c r="TCC125" s="173"/>
      <c r="TCD125" s="173"/>
      <c r="TCE125" s="173"/>
      <c r="TCF125" s="173"/>
      <c r="TCG125" s="173"/>
      <c r="TCH125" s="173"/>
      <c r="TCI125" s="173"/>
      <c r="TCJ125" s="173"/>
      <c r="TCK125" s="173"/>
      <c r="TCL125" s="173"/>
      <c r="TCM125" s="173"/>
      <c r="TCN125" s="173"/>
      <c r="TCO125" s="173"/>
      <c r="TCP125" s="173"/>
      <c r="TCQ125" s="173"/>
      <c r="TCR125" s="173"/>
      <c r="TCS125" s="173"/>
      <c r="TCT125" s="173"/>
      <c r="TCU125" s="173"/>
      <c r="TCV125" s="173"/>
      <c r="TCW125" s="173"/>
      <c r="TCX125" s="173"/>
      <c r="TCY125" s="173"/>
      <c r="TCZ125" s="173"/>
      <c r="TDA125" s="173"/>
      <c r="TDB125" s="173"/>
      <c r="TDC125" s="173"/>
      <c r="TDD125" s="173"/>
      <c r="TDE125" s="173"/>
      <c r="TDF125" s="173"/>
      <c r="TDG125" s="173"/>
      <c r="TDH125" s="173"/>
      <c r="TDI125" s="173"/>
      <c r="TDJ125" s="173"/>
      <c r="TDK125" s="173"/>
      <c r="TDL125" s="173"/>
      <c r="TDM125" s="173"/>
      <c r="TDN125" s="173"/>
      <c r="TDO125" s="173"/>
      <c r="TDP125" s="173"/>
      <c r="TDQ125" s="173"/>
      <c r="TDR125" s="173"/>
      <c r="TDS125" s="173"/>
      <c r="TDT125" s="173"/>
      <c r="TDU125" s="173"/>
      <c r="TDV125" s="173"/>
      <c r="TDW125" s="173"/>
      <c r="TDX125" s="173"/>
      <c r="TDY125" s="173"/>
      <c r="TDZ125" s="173"/>
      <c r="TEA125" s="173"/>
      <c r="TEB125" s="173"/>
      <c r="TEC125" s="173"/>
      <c r="TED125" s="173"/>
      <c r="TEE125" s="173"/>
      <c r="TEF125" s="173"/>
      <c r="TEG125" s="173"/>
      <c r="TEH125" s="173"/>
      <c r="TEI125" s="173"/>
      <c r="TEJ125" s="173"/>
      <c r="TEK125" s="173"/>
      <c r="TEL125" s="173"/>
      <c r="TEM125" s="173"/>
      <c r="TEN125" s="173"/>
      <c r="TEO125" s="173"/>
      <c r="TEP125" s="173"/>
      <c r="TEQ125" s="173"/>
      <c r="TER125" s="173"/>
      <c r="TES125" s="173"/>
      <c r="TET125" s="173"/>
      <c r="TEU125" s="173"/>
      <c r="TEV125" s="173"/>
      <c r="TEW125" s="173"/>
      <c r="TEX125" s="173"/>
      <c r="TEY125" s="173"/>
      <c r="TEZ125" s="173"/>
      <c r="TFA125" s="173"/>
      <c r="TFB125" s="173"/>
      <c r="TFC125" s="173"/>
      <c r="TFD125" s="173"/>
      <c r="TFE125" s="173"/>
      <c r="TFF125" s="173"/>
      <c r="TFG125" s="173"/>
      <c r="TFH125" s="173"/>
      <c r="TFI125" s="173"/>
      <c r="TFJ125" s="173"/>
      <c r="TFK125" s="173"/>
      <c r="TFL125" s="173"/>
      <c r="TFM125" s="173"/>
      <c r="TFN125" s="173"/>
      <c r="TFO125" s="173"/>
      <c r="TFP125" s="173"/>
      <c r="TFQ125" s="173"/>
      <c r="TFR125" s="173"/>
      <c r="TFS125" s="173"/>
      <c r="TFT125" s="173"/>
      <c r="TFU125" s="173"/>
      <c r="TFV125" s="173"/>
      <c r="TFW125" s="173"/>
      <c r="TFX125" s="173"/>
      <c r="TFY125" s="173"/>
      <c r="TFZ125" s="173"/>
      <c r="TGA125" s="173"/>
      <c r="TGB125" s="173"/>
      <c r="TGC125" s="173"/>
      <c r="TGD125" s="173"/>
      <c r="TGE125" s="173"/>
      <c r="TGF125" s="173"/>
      <c r="TGG125" s="173"/>
      <c r="TGH125" s="173"/>
      <c r="TGI125" s="173"/>
      <c r="TGJ125" s="173"/>
      <c r="TGK125" s="173"/>
      <c r="TGL125" s="173"/>
      <c r="TGM125" s="173"/>
      <c r="TGN125" s="173"/>
      <c r="TGO125" s="173"/>
      <c r="TGP125" s="173"/>
      <c r="TGQ125" s="173"/>
      <c r="TGR125" s="173"/>
      <c r="TGS125" s="173"/>
      <c r="TGT125" s="173"/>
      <c r="TGU125" s="173"/>
      <c r="TGV125" s="173"/>
      <c r="TGW125" s="173"/>
      <c r="TGX125" s="173"/>
      <c r="TGY125" s="173"/>
      <c r="TGZ125" s="173"/>
      <c r="THA125" s="173"/>
      <c r="THB125" s="173"/>
      <c r="THC125" s="173"/>
      <c r="THD125" s="173"/>
      <c r="THE125" s="173"/>
      <c r="THF125" s="173"/>
      <c r="THG125" s="173"/>
      <c r="THH125" s="173"/>
      <c r="THI125" s="173"/>
      <c r="THJ125" s="173"/>
      <c r="THK125" s="173"/>
      <c r="THL125" s="173"/>
      <c r="THM125" s="173"/>
      <c r="THN125" s="173"/>
      <c r="THO125" s="173"/>
      <c r="THP125" s="173"/>
      <c r="THQ125" s="173"/>
      <c r="THR125" s="173"/>
      <c r="THS125" s="173"/>
      <c r="THT125" s="173"/>
      <c r="THU125" s="173"/>
      <c r="THV125" s="173"/>
      <c r="THW125" s="173"/>
      <c r="THX125" s="173"/>
      <c r="THY125" s="173"/>
      <c r="THZ125" s="173"/>
      <c r="TIA125" s="173"/>
      <c r="TIB125" s="173"/>
      <c r="TIC125" s="173"/>
      <c r="TID125" s="173"/>
      <c r="TIE125" s="173"/>
      <c r="TIF125" s="173"/>
      <c r="TIG125" s="173"/>
      <c r="TIH125" s="173"/>
      <c r="TII125" s="173"/>
      <c r="TIJ125" s="173"/>
      <c r="TIK125" s="173"/>
      <c r="TIL125" s="173"/>
      <c r="TIM125" s="173"/>
      <c r="TIN125" s="173"/>
      <c r="TIO125" s="173"/>
      <c r="TIP125" s="173"/>
      <c r="TIQ125" s="173"/>
      <c r="TIR125" s="173"/>
      <c r="TIS125" s="173"/>
      <c r="TIT125" s="173"/>
      <c r="TIU125" s="173"/>
      <c r="TIV125" s="173"/>
      <c r="TIW125" s="173"/>
      <c r="TIX125" s="173"/>
      <c r="TIY125" s="173"/>
      <c r="TJF125" s="173"/>
      <c r="TJG125" s="173"/>
      <c r="TJH125" s="173"/>
      <c r="TJI125" s="173"/>
      <c r="TJJ125" s="173"/>
      <c r="TJK125" s="173"/>
      <c r="TJL125" s="173"/>
      <c r="TJM125" s="173"/>
      <c r="TJN125" s="173"/>
      <c r="TJO125" s="173"/>
      <c r="TJP125" s="173"/>
      <c r="TJQ125" s="173"/>
      <c r="TJR125" s="173"/>
      <c r="TJS125" s="173"/>
      <c r="TJT125" s="173"/>
      <c r="TJU125" s="173"/>
      <c r="TJV125" s="173"/>
      <c r="TJW125" s="173"/>
      <c r="TJX125" s="173"/>
      <c r="TJY125" s="173"/>
      <c r="TJZ125" s="173"/>
      <c r="TKA125" s="173"/>
      <c r="TKB125" s="173"/>
      <c r="TKC125" s="173"/>
      <c r="TKD125" s="173"/>
      <c r="TKE125" s="173"/>
      <c r="TKF125" s="173"/>
      <c r="TKG125" s="173"/>
      <c r="TKH125" s="173"/>
      <c r="TKI125" s="173"/>
      <c r="TKJ125" s="173"/>
      <c r="TKK125" s="173"/>
      <c r="TKL125" s="173"/>
      <c r="TKM125" s="173"/>
      <c r="TKN125" s="173"/>
      <c r="TKO125" s="173"/>
      <c r="TKP125" s="173"/>
      <c r="TKQ125" s="173"/>
      <c r="TKR125" s="173"/>
      <c r="TKS125" s="173"/>
      <c r="TKT125" s="173"/>
      <c r="TKU125" s="173"/>
      <c r="TKV125" s="173"/>
      <c r="TKW125" s="173"/>
      <c r="TKX125" s="173"/>
      <c r="TKY125" s="173"/>
      <c r="TKZ125" s="173"/>
      <c r="TLA125" s="173"/>
      <c r="TLB125" s="173"/>
      <c r="TLC125" s="173"/>
      <c r="TLD125" s="173"/>
      <c r="TLE125" s="173"/>
      <c r="TLF125" s="173"/>
      <c r="TLG125" s="173"/>
      <c r="TLH125" s="173"/>
      <c r="TLI125" s="173"/>
      <c r="TLJ125" s="173"/>
      <c r="TLK125" s="173"/>
      <c r="TLL125" s="173"/>
      <c r="TLM125" s="173"/>
      <c r="TLN125" s="173"/>
      <c r="TLO125" s="173"/>
      <c r="TLP125" s="173"/>
      <c r="TLQ125" s="173"/>
      <c r="TLR125" s="173"/>
      <c r="TLS125" s="173"/>
      <c r="TLT125" s="173"/>
      <c r="TLU125" s="173"/>
      <c r="TLV125" s="173"/>
      <c r="TLW125" s="173"/>
      <c r="TLX125" s="173"/>
      <c r="TLY125" s="173"/>
      <c r="TLZ125" s="173"/>
      <c r="TMA125" s="173"/>
      <c r="TMB125" s="173"/>
      <c r="TMC125" s="173"/>
      <c r="TMD125" s="173"/>
      <c r="TME125" s="173"/>
      <c r="TMF125" s="173"/>
      <c r="TMG125" s="173"/>
      <c r="TMH125" s="173"/>
      <c r="TMI125" s="173"/>
      <c r="TMJ125" s="173"/>
      <c r="TMK125" s="173"/>
      <c r="TML125" s="173"/>
      <c r="TMM125" s="173"/>
      <c r="TMN125" s="173"/>
      <c r="TMO125" s="173"/>
      <c r="TMP125" s="173"/>
      <c r="TMQ125" s="173"/>
      <c r="TMR125" s="173"/>
      <c r="TMS125" s="173"/>
      <c r="TMT125" s="173"/>
      <c r="TMU125" s="173"/>
      <c r="TMV125" s="173"/>
      <c r="TMW125" s="173"/>
      <c r="TMX125" s="173"/>
      <c r="TMY125" s="173"/>
      <c r="TMZ125" s="173"/>
      <c r="TNA125" s="173"/>
      <c r="TNB125" s="173"/>
      <c r="TNC125" s="173"/>
      <c r="TND125" s="173"/>
      <c r="TNE125" s="173"/>
      <c r="TNF125" s="173"/>
      <c r="TNG125" s="173"/>
      <c r="TNH125" s="173"/>
      <c r="TNI125" s="173"/>
      <c r="TNJ125" s="173"/>
      <c r="TNK125" s="173"/>
      <c r="TNL125" s="173"/>
      <c r="TNM125" s="173"/>
      <c r="TNN125" s="173"/>
      <c r="TNO125" s="173"/>
      <c r="TNP125" s="173"/>
      <c r="TNQ125" s="173"/>
      <c r="TNR125" s="173"/>
      <c r="TNS125" s="173"/>
      <c r="TNT125" s="173"/>
      <c r="TNU125" s="173"/>
      <c r="TNV125" s="173"/>
      <c r="TNW125" s="173"/>
      <c r="TNX125" s="173"/>
      <c r="TNY125" s="173"/>
      <c r="TNZ125" s="173"/>
      <c r="TOA125" s="173"/>
      <c r="TOB125" s="173"/>
      <c r="TOC125" s="173"/>
      <c r="TOD125" s="173"/>
      <c r="TOE125" s="173"/>
      <c r="TOF125" s="173"/>
      <c r="TOG125" s="173"/>
      <c r="TOH125" s="173"/>
      <c r="TOI125" s="173"/>
      <c r="TOJ125" s="173"/>
      <c r="TOK125" s="173"/>
      <c r="TOL125" s="173"/>
      <c r="TOM125" s="173"/>
      <c r="TON125" s="173"/>
      <c r="TOO125" s="173"/>
      <c r="TOP125" s="173"/>
      <c r="TOQ125" s="173"/>
      <c r="TOR125" s="173"/>
      <c r="TOS125" s="173"/>
      <c r="TOT125" s="173"/>
      <c r="TOU125" s="173"/>
      <c r="TOV125" s="173"/>
      <c r="TOW125" s="173"/>
      <c r="TOX125" s="173"/>
      <c r="TOY125" s="173"/>
      <c r="TOZ125" s="173"/>
      <c r="TPA125" s="173"/>
      <c r="TPB125" s="173"/>
      <c r="TPC125" s="173"/>
      <c r="TPD125" s="173"/>
      <c r="TPE125" s="173"/>
      <c r="TPF125" s="173"/>
      <c r="TPG125" s="173"/>
      <c r="TPH125" s="173"/>
      <c r="TPI125" s="173"/>
      <c r="TPJ125" s="173"/>
      <c r="TPK125" s="173"/>
      <c r="TPL125" s="173"/>
      <c r="TPM125" s="173"/>
      <c r="TPN125" s="173"/>
      <c r="TPO125" s="173"/>
      <c r="TPP125" s="173"/>
      <c r="TPQ125" s="173"/>
      <c r="TPR125" s="173"/>
      <c r="TPS125" s="173"/>
      <c r="TPT125" s="173"/>
      <c r="TPU125" s="173"/>
      <c r="TPV125" s="173"/>
      <c r="TPW125" s="173"/>
      <c r="TPX125" s="173"/>
      <c r="TPY125" s="173"/>
      <c r="TPZ125" s="173"/>
      <c r="TQA125" s="173"/>
      <c r="TQB125" s="173"/>
      <c r="TQC125" s="173"/>
      <c r="TQD125" s="173"/>
      <c r="TQE125" s="173"/>
      <c r="TQF125" s="173"/>
      <c r="TQG125" s="173"/>
      <c r="TQH125" s="173"/>
      <c r="TQI125" s="173"/>
      <c r="TQJ125" s="173"/>
      <c r="TQK125" s="173"/>
      <c r="TQL125" s="173"/>
      <c r="TQM125" s="173"/>
      <c r="TQN125" s="173"/>
      <c r="TQO125" s="173"/>
      <c r="TQP125" s="173"/>
      <c r="TQQ125" s="173"/>
      <c r="TQR125" s="173"/>
      <c r="TQS125" s="173"/>
      <c r="TQT125" s="173"/>
      <c r="TQU125" s="173"/>
      <c r="TQV125" s="173"/>
      <c r="TQW125" s="173"/>
      <c r="TQX125" s="173"/>
      <c r="TQY125" s="173"/>
      <c r="TQZ125" s="173"/>
      <c r="TRA125" s="173"/>
      <c r="TRB125" s="173"/>
      <c r="TRC125" s="173"/>
      <c r="TRD125" s="173"/>
      <c r="TRE125" s="173"/>
      <c r="TRF125" s="173"/>
      <c r="TRG125" s="173"/>
      <c r="TRH125" s="173"/>
      <c r="TRI125" s="173"/>
      <c r="TRJ125" s="173"/>
      <c r="TRK125" s="173"/>
      <c r="TRL125" s="173"/>
      <c r="TRM125" s="173"/>
      <c r="TRN125" s="173"/>
      <c r="TRO125" s="173"/>
      <c r="TRP125" s="173"/>
      <c r="TRQ125" s="173"/>
      <c r="TRR125" s="173"/>
      <c r="TRS125" s="173"/>
      <c r="TRT125" s="173"/>
      <c r="TRU125" s="173"/>
      <c r="TRV125" s="173"/>
      <c r="TRW125" s="173"/>
      <c r="TRX125" s="173"/>
      <c r="TRY125" s="173"/>
      <c r="TRZ125" s="173"/>
      <c r="TSA125" s="173"/>
      <c r="TSB125" s="173"/>
      <c r="TSC125" s="173"/>
      <c r="TSD125" s="173"/>
      <c r="TSE125" s="173"/>
      <c r="TSF125" s="173"/>
      <c r="TSG125" s="173"/>
      <c r="TSH125" s="173"/>
      <c r="TSI125" s="173"/>
      <c r="TSJ125" s="173"/>
      <c r="TSK125" s="173"/>
      <c r="TSL125" s="173"/>
      <c r="TSM125" s="173"/>
      <c r="TSN125" s="173"/>
      <c r="TSO125" s="173"/>
      <c r="TSP125" s="173"/>
      <c r="TSQ125" s="173"/>
      <c r="TSR125" s="173"/>
      <c r="TSS125" s="173"/>
      <c r="TST125" s="173"/>
      <c r="TSU125" s="173"/>
      <c r="TTB125" s="173"/>
      <c r="TTC125" s="173"/>
      <c r="TTD125" s="173"/>
      <c r="TTE125" s="173"/>
      <c r="TTF125" s="173"/>
      <c r="TTG125" s="173"/>
      <c r="TTH125" s="173"/>
      <c r="TTI125" s="173"/>
      <c r="TTJ125" s="173"/>
      <c r="TTK125" s="173"/>
      <c r="TTL125" s="173"/>
      <c r="TTM125" s="173"/>
      <c r="TTN125" s="173"/>
      <c r="TTO125" s="173"/>
      <c r="TTP125" s="173"/>
      <c r="TTQ125" s="173"/>
      <c r="TTR125" s="173"/>
      <c r="TTS125" s="173"/>
      <c r="TTT125" s="173"/>
      <c r="TTU125" s="173"/>
      <c r="TTV125" s="173"/>
      <c r="TTW125" s="173"/>
      <c r="TTX125" s="173"/>
      <c r="TTY125" s="173"/>
      <c r="TTZ125" s="173"/>
      <c r="TUA125" s="173"/>
      <c r="TUB125" s="173"/>
      <c r="TUC125" s="173"/>
      <c r="TUD125" s="173"/>
      <c r="TUE125" s="173"/>
      <c r="TUF125" s="173"/>
      <c r="TUG125" s="173"/>
      <c r="TUH125" s="173"/>
      <c r="TUI125" s="173"/>
      <c r="TUJ125" s="173"/>
      <c r="TUK125" s="173"/>
      <c r="TUL125" s="173"/>
      <c r="TUM125" s="173"/>
      <c r="TUN125" s="173"/>
      <c r="TUO125" s="173"/>
      <c r="TUP125" s="173"/>
      <c r="TUQ125" s="173"/>
      <c r="TUR125" s="173"/>
      <c r="TUS125" s="173"/>
      <c r="TUT125" s="173"/>
      <c r="TUU125" s="173"/>
      <c r="TUV125" s="173"/>
      <c r="TUW125" s="173"/>
      <c r="TUX125" s="173"/>
      <c r="TUY125" s="173"/>
      <c r="TUZ125" s="173"/>
      <c r="TVA125" s="173"/>
      <c r="TVB125" s="173"/>
      <c r="TVC125" s="173"/>
      <c r="TVD125" s="173"/>
      <c r="TVE125" s="173"/>
      <c r="TVF125" s="173"/>
      <c r="TVG125" s="173"/>
      <c r="TVH125" s="173"/>
      <c r="TVI125" s="173"/>
      <c r="TVJ125" s="173"/>
      <c r="TVK125" s="173"/>
      <c r="TVL125" s="173"/>
      <c r="TVM125" s="173"/>
      <c r="TVN125" s="173"/>
      <c r="TVO125" s="173"/>
      <c r="TVP125" s="173"/>
      <c r="TVQ125" s="173"/>
      <c r="TVR125" s="173"/>
      <c r="TVS125" s="173"/>
      <c r="TVT125" s="173"/>
      <c r="TVU125" s="173"/>
      <c r="TVV125" s="173"/>
      <c r="TVW125" s="173"/>
      <c r="TVX125" s="173"/>
      <c r="TVY125" s="173"/>
      <c r="TVZ125" s="173"/>
      <c r="TWA125" s="173"/>
      <c r="TWB125" s="173"/>
      <c r="TWC125" s="173"/>
      <c r="TWD125" s="173"/>
      <c r="TWE125" s="173"/>
      <c r="TWF125" s="173"/>
      <c r="TWG125" s="173"/>
      <c r="TWH125" s="173"/>
      <c r="TWI125" s="173"/>
      <c r="TWJ125" s="173"/>
      <c r="TWK125" s="173"/>
      <c r="TWL125" s="173"/>
      <c r="TWM125" s="173"/>
      <c r="TWN125" s="173"/>
      <c r="TWO125" s="173"/>
      <c r="TWP125" s="173"/>
      <c r="TWQ125" s="173"/>
      <c r="TWR125" s="173"/>
      <c r="TWS125" s="173"/>
      <c r="TWT125" s="173"/>
      <c r="TWU125" s="173"/>
      <c r="TWV125" s="173"/>
      <c r="TWW125" s="173"/>
      <c r="TWX125" s="173"/>
      <c r="TWY125" s="173"/>
      <c r="TWZ125" s="173"/>
      <c r="TXA125" s="173"/>
      <c r="TXB125" s="173"/>
      <c r="TXC125" s="173"/>
      <c r="TXD125" s="173"/>
      <c r="TXE125" s="173"/>
      <c r="TXF125" s="173"/>
      <c r="TXG125" s="173"/>
      <c r="TXH125" s="173"/>
      <c r="TXI125" s="173"/>
      <c r="TXJ125" s="173"/>
      <c r="TXK125" s="173"/>
      <c r="TXL125" s="173"/>
      <c r="TXM125" s="173"/>
      <c r="TXN125" s="173"/>
      <c r="TXO125" s="173"/>
      <c r="TXP125" s="173"/>
      <c r="TXQ125" s="173"/>
      <c r="TXR125" s="173"/>
      <c r="TXS125" s="173"/>
      <c r="TXT125" s="173"/>
      <c r="TXU125" s="173"/>
      <c r="TXV125" s="173"/>
      <c r="TXW125" s="173"/>
      <c r="TXX125" s="173"/>
      <c r="TXY125" s="173"/>
      <c r="TXZ125" s="173"/>
      <c r="TYA125" s="173"/>
      <c r="TYB125" s="173"/>
      <c r="TYC125" s="173"/>
      <c r="TYD125" s="173"/>
      <c r="TYE125" s="173"/>
      <c r="TYF125" s="173"/>
      <c r="TYG125" s="173"/>
      <c r="TYH125" s="173"/>
      <c r="TYI125" s="173"/>
      <c r="TYJ125" s="173"/>
      <c r="TYK125" s="173"/>
      <c r="TYL125" s="173"/>
      <c r="TYM125" s="173"/>
      <c r="TYN125" s="173"/>
      <c r="TYO125" s="173"/>
      <c r="TYP125" s="173"/>
      <c r="TYQ125" s="173"/>
      <c r="TYR125" s="173"/>
      <c r="TYS125" s="173"/>
      <c r="TYT125" s="173"/>
      <c r="TYU125" s="173"/>
      <c r="TYV125" s="173"/>
      <c r="TYW125" s="173"/>
      <c r="TYX125" s="173"/>
      <c r="TYY125" s="173"/>
      <c r="TYZ125" s="173"/>
      <c r="TZA125" s="173"/>
      <c r="TZB125" s="173"/>
      <c r="TZC125" s="173"/>
      <c r="TZD125" s="173"/>
      <c r="TZE125" s="173"/>
      <c r="TZF125" s="173"/>
      <c r="TZG125" s="173"/>
      <c r="TZH125" s="173"/>
      <c r="TZI125" s="173"/>
      <c r="TZJ125" s="173"/>
      <c r="TZK125" s="173"/>
      <c r="TZL125" s="173"/>
      <c r="TZM125" s="173"/>
      <c r="TZN125" s="173"/>
      <c r="TZO125" s="173"/>
      <c r="TZP125" s="173"/>
      <c r="TZQ125" s="173"/>
      <c r="TZR125" s="173"/>
      <c r="TZS125" s="173"/>
      <c r="TZT125" s="173"/>
      <c r="TZU125" s="173"/>
      <c r="TZV125" s="173"/>
      <c r="TZW125" s="173"/>
      <c r="TZX125" s="173"/>
      <c r="TZY125" s="173"/>
      <c r="TZZ125" s="173"/>
      <c r="UAA125" s="173"/>
      <c r="UAB125" s="173"/>
      <c r="UAC125" s="173"/>
      <c r="UAD125" s="173"/>
      <c r="UAE125" s="173"/>
      <c r="UAF125" s="173"/>
      <c r="UAG125" s="173"/>
      <c r="UAH125" s="173"/>
      <c r="UAI125" s="173"/>
      <c r="UAJ125" s="173"/>
      <c r="UAK125" s="173"/>
      <c r="UAL125" s="173"/>
      <c r="UAM125" s="173"/>
      <c r="UAN125" s="173"/>
      <c r="UAO125" s="173"/>
      <c r="UAP125" s="173"/>
      <c r="UAQ125" s="173"/>
      <c r="UAR125" s="173"/>
      <c r="UAS125" s="173"/>
      <c r="UAT125" s="173"/>
      <c r="UAU125" s="173"/>
      <c r="UAV125" s="173"/>
      <c r="UAW125" s="173"/>
      <c r="UAX125" s="173"/>
      <c r="UAY125" s="173"/>
      <c r="UAZ125" s="173"/>
      <c r="UBA125" s="173"/>
      <c r="UBB125" s="173"/>
      <c r="UBC125" s="173"/>
      <c r="UBD125" s="173"/>
      <c r="UBE125" s="173"/>
      <c r="UBF125" s="173"/>
      <c r="UBG125" s="173"/>
      <c r="UBH125" s="173"/>
      <c r="UBI125" s="173"/>
      <c r="UBJ125" s="173"/>
      <c r="UBK125" s="173"/>
      <c r="UBL125" s="173"/>
      <c r="UBM125" s="173"/>
      <c r="UBN125" s="173"/>
      <c r="UBO125" s="173"/>
      <c r="UBP125" s="173"/>
      <c r="UBQ125" s="173"/>
      <c r="UBR125" s="173"/>
      <c r="UBS125" s="173"/>
      <c r="UBT125" s="173"/>
      <c r="UBU125" s="173"/>
      <c r="UBV125" s="173"/>
      <c r="UBW125" s="173"/>
      <c r="UBX125" s="173"/>
      <c r="UBY125" s="173"/>
      <c r="UBZ125" s="173"/>
      <c r="UCA125" s="173"/>
      <c r="UCB125" s="173"/>
      <c r="UCC125" s="173"/>
      <c r="UCD125" s="173"/>
      <c r="UCE125" s="173"/>
      <c r="UCF125" s="173"/>
      <c r="UCG125" s="173"/>
      <c r="UCH125" s="173"/>
      <c r="UCI125" s="173"/>
      <c r="UCJ125" s="173"/>
      <c r="UCK125" s="173"/>
      <c r="UCL125" s="173"/>
      <c r="UCM125" s="173"/>
      <c r="UCN125" s="173"/>
      <c r="UCO125" s="173"/>
      <c r="UCP125" s="173"/>
      <c r="UCQ125" s="173"/>
      <c r="UCX125" s="173"/>
      <c r="UCY125" s="173"/>
      <c r="UCZ125" s="173"/>
      <c r="UDA125" s="173"/>
      <c r="UDB125" s="173"/>
      <c r="UDC125" s="173"/>
      <c r="UDD125" s="173"/>
      <c r="UDE125" s="173"/>
      <c r="UDF125" s="173"/>
      <c r="UDG125" s="173"/>
      <c r="UDH125" s="173"/>
      <c r="UDI125" s="173"/>
      <c r="UDJ125" s="173"/>
      <c r="UDK125" s="173"/>
      <c r="UDL125" s="173"/>
      <c r="UDM125" s="173"/>
      <c r="UDN125" s="173"/>
      <c r="UDO125" s="173"/>
      <c r="UDP125" s="173"/>
      <c r="UDQ125" s="173"/>
      <c r="UDR125" s="173"/>
      <c r="UDS125" s="173"/>
      <c r="UDT125" s="173"/>
      <c r="UDU125" s="173"/>
      <c r="UDV125" s="173"/>
      <c r="UDW125" s="173"/>
      <c r="UDX125" s="173"/>
      <c r="UDY125" s="173"/>
      <c r="UDZ125" s="173"/>
      <c r="UEA125" s="173"/>
      <c r="UEB125" s="173"/>
      <c r="UEC125" s="173"/>
      <c r="UED125" s="173"/>
      <c r="UEE125" s="173"/>
      <c r="UEF125" s="173"/>
      <c r="UEG125" s="173"/>
      <c r="UEH125" s="173"/>
      <c r="UEI125" s="173"/>
      <c r="UEJ125" s="173"/>
      <c r="UEK125" s="173"/>
      <c r="UEL125" s="173"/>
      <c r="UEM125" s="173"/>
      <c r="UEN125" s="173"/>
      <c r="UEO125" s="173"/>
      <c r="UEP125" s="173"/>
      <c r="UEQ125" s="173"/>
      <c r="UER125" s="173"/>
      <c r="UES125" s="173"/>
      <c r="UET125" s="173"/>
      <c r="UEU125" s="173"/>
      <c r="UEV125" s="173"/>
      <c r="UEW125" s="173"/>
      <c r="UEX125" s="173"/>
      <c r="UEY125" s="173"/>
      <c r="UEZ125" s="173"/>
      <c r="UFA125" s="173"/>
      <c r="UFB125" s="173"/>
      <c r="UFC125" s="173"/>
      <c r="UFD125" s="173"/>
      <c r="UFE125" s="173"/>
      <c r="UFF125" s="173"/>
      <c r="UFG125" s="173"/>
      <c r="UFH125" s="173"/>
      <c r="UFI125" s="173"/>
      <c r="UFJ125" s="173"/>
      <c r="UFK125" s="173"/>
      <c r="UFL125" s="173"/>
      <c r="UFM125" s="173"/>
      <c r="UFN125" s="173"/>
      <c r="UFO125" s="173"/>
      <c r="UFP125" s="173"/>
      <c r="UFQ125" s="173"/>
      <c r="UFR125" s="173"/>
      <c r="UFS125" s="173"/>
      <c r="UFT125" s="173"/>
      <c r="UFU125" s="173"/>
      <c r="UFV125" s="173"/>
      <c r="UFW125" s="173"/>
      <c r="UFX125" s="173"/>
      <c r="UFY125" s="173"/>
      <c r="UFZ125" s="173"/>
      <c r="UGA125" s="173"/>
      <c r="UGB125" s="173"/>
      <c r="UGC125" s="173"/>
      <c r="UGD125" s="173"/>
      <c r="UGE125" s="173"/>
      <c r="UGF125" s="173"/>
      <c r="UGG125" s="173"/>
      <c r="UGH125" s="173"/>
      <c r="UGI125" s="173"/>
      <c r="UGJ125" s="173"/>
      <c r="UGK125" s="173"/>
      <c r="UGL125" s="173"/>
      <c r="UGM125" s="173"/>
      <c r="UGN125" s="173"/>
      <c r="UGO125" s="173"/>
      <c r="UGP125" s="173"/>
      <c r="UGQ125" s="173"/>
      <c r="UGR125" s="173"/>
      <c r="UGS125" s="173"/>
      <c r="UGT125" s="173"/>
      <c r="UGU125" s="173"/>
      <c r="UGV125" s="173"/>
      <c r="UGW125" s="173"/>
      <c r="UGX125" s="173"/>
      <c r="UGY125" s="173"/>
      <c r="UGZ125" s="173"/>
      <c r="UHA125" s="173"/>
      <c r="UHB125" s="173"/>
      <c r="UHC125" s="173"/>
      <c r="UHD125" s="173"/>
      <c r="UHE125" s="173"/>
      <c r="UHF125" s="173"/>
      <c r="UHG125" s="173"/>
      <c r="UHH125" s="173"/>
      <c r="UHI125" s="173"/>
      <c r="UHJ125" s="173"/>
      <c r="UHK125" s="173"/>
      <c r="UHL125" s="173"/>
      <c r="UHM125" s="173"/>
      <c r="UHN125" s="173"/>
      <c r="UHO125" s="173"/>
      <c r="UHP125" s="173"/>
      <c r="UHQ125" s="173"/>
      <c r="UHR125" s="173"/>
      <c r="UHS125" s="173"/>
      <c r="UHT125" s="173"/>
      <c r="UHU125" s="173"/>
      <c r="UHV125" s="173"/>
      <c r="UHW125" s="173"/>
      <c r="UHX125" s="173"/>
      <c r="UHY125" s="173"/>
      <c r="UHZ125" s="173"/>
      <c r="UIA125" s="173"/>
      <c r="UIB125" s="173"/>
      <c r="UIC125" s="173"/>
      <c r="UID125" s="173"/>
      <c r="UIE125" s="173"/>
      <c r="UIF125" s="173"/>
      <c r="UIG125" s="173"/>
      <c r="UIH125" s="173"/>
      <c r="UII125" s="173"/>
      <c r="UIJ125" s="173"/>
      <c r="UIK125" s="173"/>
      <c r="UIL125" s="173"/>
      <c r="UIM125" s="173"/>
      <c r="UIN125" s="173"/>
      <c r="UIO125" s="173"/>
      <c r="UIP125" s="173"/>
      <c r="UIQ125" s="173"/>
      <c r="UIR125" s="173"/>
      <c r="UIS125" s="173"/>
      <c r="UIT125" s="173"/>
      <c r="UIU125" s="173"/>
      <c r="UIV125" s="173"/>
      <c r="UIW125" s="173"/>
      <c r="UIX125" s="173"/>
      <c r="UIY125" s="173"/>
      <c r="UIZ125" s="173"/>
      <c r="UJA125" s="173"/>
      <c r="UJB125" s="173"/>
      <c r="UJC125" s="173"/>
      <c r="UJD125" s="173"/>
      <c r="UJE125" s="173"/>
      <c r="UJF125" s="173"/>
      <c r="UJG125" s="173"/>
      <c r="UJH125" s="173"/>
      <c r="UJI125" s="173"/>
      <c r="UJJ125" s="173"/>
      <c r="UJK125" s="173"/>
      <c r="UJL125" s="173"/>
      <c r="UJM125" s="173"/>
      <c r="UJN125" s="173"/>
      <c r="UJO125" s="173"/>
      <c r="UJP125" s="173"/>
      <c r="UJQ125" s="173"/>
      <c r="UJR125" s="173"/>
      <c r="UJS125" s="173"/>
      <c r="UJT125" s="173"/>
      <c r="UJU125" s="173"/>
      <c r="UJV125" s="173"/>
      <c r="UJW125" s="173"/>
      <c r="UJX125" s="173"/>
      <c r="UJY125" s="173"/>
      <c r="UJZ125" s="173"/>
      <c r="UKA125" s="173"/>
      <c r="UKB125" s="173"/>
      <c r="UKC125" s="173"/>
      <c r="UKD125" s="173"/>
      <c r="UKE125" s="173"/>
      <c r="UKF125" s="173"/>
      <c r="UKG125" s="173"/>
      <c r="UKH125" s="173"/>
      <c r="UKI125" s="173"/>
      <c r="UKJ125" s="173"/>
      <c r="UKK125" s="173"/>
      <c r="UKL125" s="173"/>
      <c r="UKM125" s="173"/>
      <c r="UKN125" s="173"/>
      <c r="UKO125" s="173"/>
      <c r="UKP125" s="173"/>
      <c r="UKQ125" s="173"/>
      <c r="UKR125" s="173"/>
      <c r="UKS125" s="173"/>
      <c r="UKT125" s="173"/>
      <c r="UKU125" s="173"/>
      <c r="UKV125" s="173"/>
      <c r="UKW125" s="173"/>
      <c r="UKX125" s="173"/>
      <c r="UKY125" s="173"/>
      <c r="UKZ125" s="173"/>
      <c r="ULA125" s="173"/>
      <c r="ULB125" s="173"/>
      <c r="ULC125" s="173"/>
      <c r="ULD125" s="173"/>
      <c r="ULE125" s="173"/>
      <c r="ULF125" s="173"/>
      <c r="ULG125" s="173"/>
      <c r="ULH125" s="173"/>
      <c r="ULI125" s="173"/>
      <c r="ULJ125" s="173"/>
      <c r="ULK125" s="173"/>
      <c r="ULL125" s="173"/>
      <c r="ULM125" s="173"/>
      <c r="ULN125" s="173"/>
      <c r="ULO125" s="173"/>
      <c r="ULP125" s="173"/>
      <c r="ULQ125" s="173"/>
      <c r="ULR125" s="173"/>
      <c r="ULS125" s="173"/>
      <c r="ULT125" s="173"/>
      <c r="ULU125" s="173"/>
      <c r="ULV125" s="173"/>
      <c r="ULW125" s="173"/>
      <c r="ULX125" s="173"/>
      <c r="ULY125" s="173"/>
      <c r="ULZ125" s="173"/>
      <c r="UMA125" s="173"/>
      <c r="UMB125" s="173"/>
      <c r="UMC125" s="173"/>
      <c r="UMD125" s="173"/>
      <c r="UME125" s="173"/>
      <c r="UMF125" s="173"/>
      <c r="UMG125" s="173"/>
      <c r="UMH125" s="173"/>
      <c r="UMI125" s="173"/>
      <c r="UMJ125" s="173"/>
      <c r="UMK125" s="173"/>
      <c r="UML125" s="173"/>
      <c r="UMM125" s="173"/>
      <c r="UMT125" s="173"/>
      <c r="UMU125" s="173"/>
      <c r="UMV125" s="173"/>
      <c r="UMW125" s="173"/>
      <c r="UMX125" s="173"/>
      <c r="UMY125" s="173"/>
      <c r="UMZ125" s="173"/>
      <c r="UNA125" s="173"/>
      <c r="UNB125" s="173"/>
      <c r="UNC125" s="173"/>
      <c r="UND125" s="173"/>
      <c r="UNE125" s="173"/>
      <c r="UNF125" s="173"/>
      <c r="UNG125" s="173"/>
      <c r="UNH125" s="173"/>
      <c r="UNI125" s="173"/>
      <c r="UNJ125" s="173"/>
      <c r="UNK125" s="173"/>
      <c r="UNL125" s="173"/>
      <c r="UNM125" s="173"/>
      <c r="UNN125" s="173"/>
      <c r="UNO125" s="173"/>
      <c r="UNP125" s="173"/>
      <c r="UNQ125" s="173"/>
      <c r="UNR125" s="173"/>
      <c r="UNS125" s="173"/>
      <c r="UNT125" s="173"/>
      <c r="UNU125" s="173"/>
      <c r="UNV125" s="173"/>
      <c r="UNW125" s="173"/>
      <c r="UNX125" s="173"/>
      <c r="UNY125" s="173"/>
      <c r="UNZ125" s="173"/>
      <c r="UOA125" s="173"/>
      <c r="UOB125" s="173"/>
      <c r="UOC125" s="173"/>
      <c r="UOD125" s="173"/>
      <c r="UOE125" s="173"/>
      <c r="UOF125" s="173"/>
      <c r="UOG125" s="173"/>
      <c r="UOH125" s="173"/>
      <c r="UOI125" s="173"/>
      <c r="UOJ125" s="173"/>
      <c r="UOK125" s="173"/>
      <c r="UOL125" s="173"/>
      <c r="UOM125" s="173"/>
      <c r="UON125" s="173"/>
      <c r="UOO125" s="173"/>
      <c r="UOP125" s="173"/>
      <c r="UOQ125" s="173"/>
      <c r="UOR125" s="173"/>
      <c r="UOS125" s="173"/>
      <c r="UOT125" s="173"/>
      <c r="UOU125" s="173"/>
      <c r="UOV125" s="173"/>
      <c r="UOW125" s="173"/>
      <c r="UOX125" s="173"/>
      <c r="UOY125" s="173"/>
      <c r="UOZ125" s="173"/>
      <c r="UPA125" s="173"/>
      <c r="UPB125" s="173"/>
      <c r="UPC125" s="173"/>
      <c r="UPD125" s="173"/>
      <c r="UPE125" s="173"/>
      <c r="UPF125" s="173"/>
      <c r="UPG125" s="173"/>
      <c r="UPH125" s="173"/>
      <c r="UPI125" s="173"/>
      <c r="UPJ125" s="173"/>
      <c r="UPK125" s="173"/>
      <c r="UPL125" s="173"/>
      <c r="UPM125" s="173"/>
      <c r="UPN125" s="173"/>
      <c r="UPO125" s="173"/>
      <c r="UPP125" s="173"/>
      <c r="UPQ125" s="173"/>
      <c r="UPR125" s="173"/>
      <c r="UPS125" s="173"/>
      <c r="UPT125" s="173"/>
      <c r="UPU125" s="173"/>
      <c r="UPV125" s="173"/>
      <c r="UPW125" s="173"/>
      <c r="UPX125" s="173"/>
      <c r="UPY125" s="173"/>
      <c r="UPZ125" s="173"/>
      <c r="UQA125" s="173"/>
      <c r="UQB125" s="173"/>
      <c r="UQC125" s="173"/>
      <c r="UQD125" s="173"/>
      <c r="UQE125" s="173"/>
      <c r="UQF125" s="173"/>
      <c r="UQG125" s="173"/>
      <c r="UQH125" s="173"/>
      <c r="UQI125" s="173"/>
      <c r="UQJ125" s="173"/>
      <c r="UQK125" s="173"/>
      <c r="UQL125" s="173"/>
      <c r="UQM125" s="173"/>
      <c r="UQN125" s="173"/>
      <c r="UQO125" s="173"/>
      <c r="UQP125" s="173"/>
      <c r="UQQ125" s="173"/>
      <c r="UQR125" s="173"/>
      <c r="UQS125" s="173"/>
      <c r="UQT125" s="173"/>
      <c r="UQU125" s="173"/>
      <c r="UQV125" s="173"/>
      <c r="UQW125" s="173"/>
      <c r="UQX125" s="173"/>
      <c r="UQY125" s="173"/>
      <c r="UQZ125" s="173"/>
      <c r="URA125" s="173"/>
      <c r="URB125" s="173"/>
      <c r="URC125" s="173"/>
      <c r="URD125" s="173"/>
      <c r="URE125" s="173"/>
      <c r="URF125" s="173"/>
      <c r="URG125" s="173"/>
      <c r="URH125" s="173"/>
      <c r="URI125" s="173"/>
      <c r="URJ125" s="173"/>
      <c r="URK125" s="173"/>
      <c r="URL125" s="173"/>
      <c r="URM125" s="173"/>
      <c r="URN125" s="173"/>
      <c r="URO125" s="173"/>
      <c r="URP125" s="173"/>
      <c r="URQ125" s="173"/>
      <c r="URR125" s="173"/>
      <c r="URS125" s="173"/>
      <c r="URT125" s="173"/>
      <c r="URU125" s="173"/>
      <c r="URV125" s="173"/>
      <c r="URW125" s="173"/>
      <c r="URX125" s="173"/>
      <c r="URY125" s="173"/>
      <c r="URZ125" s="173"/>
      <c r="USA125" s="173"/>
      <c r="USB125" s="173"/>
      <c r="USC125" s="173"/>
      <c r="USD125" s="173"/>
      <c r="USE125" s="173"/>
      <c r="USF125" s="173"/>
      <c r="USG125" s="173"/>
      <c r="USH125" s="173"/>
      <c r="USI125" s="173"/>
      <c r="USJ125" s="173"/>
      <c r="USK125" s="173"/>
      <c r="USL125" s="173"/>
      <c r="USM125" s="173"/>
      <c r="USN125" s="173"/>
      <c r="USO125" s="173"/>
      <c r="USP125" s="173"/>
      <c r="USQ125" s="173"/>
      <c r="USR125" s="173"/>
      <c r="USS125" s="173"/>
      <c r="UST125" s="173"/>
      <c r="USU125" s="173"/>
      <c r="USV125" s="173"/>
      <c r="USW125" s="173"/>
      <c r="USX125" s="173"/>
      <c r="USY125" s="173"/>
      <c r="USZ125" s="173"/>
      <c r="UTA125" s="173"/>
      <c r="UTB125" s="173"/>
      <c r="UTC125" s="173"/>
      <c r="UTD125" s="173"/>
      <c r="UTE125" s="173"/>
      <c r="UTF125" s="173"/>
      <c r="UTG125" s="173"/>
      <c r="UTH125" s="173"/>
      <c r="UTI125" s="173"/>
      <c r="UTJ125" s="173"/>
      <c r="UTK125" s="173"/>
      <c r="UTL125" s="173"/>
      <c r="UTM125" s="173"/>
      <c r="UTN125" s="173"/>
      <c r="UTO125" s="173"/>
      <c r="UTP125" s="173"/>
      <c r="UTQ125" s="173"/>
      <c r="UTR125" s="173"/>
      <c r="UTS125" s="173"/>
      <c r="UTT125" s="173"/>
      <c r="UTU125" s="173"/>
      <c r="UTV125" s="173"/>
      <c r="UTW125" s="173"/>
      <c r="UTX125" s="173"/>
      <c r="UTY125" s="173"/>
      <c r="UTZ125" s="173"/>
      <c r="UUA125" s="173"/>
      <c r="UUB125" s="173"/>
      <c r="UUC125" s="173"/>
      <c r="UUD125" s="173"/>
      <c r="UUE125" s="173"/>
      <c r="UUF125" s="173"/>
      <c r="UUG125" s="173"/>
      <c r="UUH125" s="173"/>
      <c r="UUI125" s="173"/>
      <c r="UUJ125" s="173"/>
      <c r="UUK125" s="173"/>
      <c r="UUL125" s="173"/>
      <c r="UUM125" s="173"/>
      <c r="UUN125" s="173"/>
      <c r="UUO125" s="173"/>
      <c r="UUP125" s="173"/>
      <c r="UUQ125" s="173"/>
      <c r="UUR125" s="173"/>
      <c r="UUS125" s="173"/>
      <c r="UUT125" s="173"/>
      <c r="UUU125" s="173"/>
      <c r="UUV125" s="173"/>
      <c r="UUW125" s="173"/>
      <c r="UUX125" s="173"/>
      <c r="UUY125" s="173"/>
      <c r="UUZ125" s="173"/>
      <c r="UVA125" s="173"/>
      <c r="UVB125" s="173"/>
      <c r="UVC125" s="173"/>
      <c r="UVD125" s="173"/>
      <c r="UVE125" s="173"/>
      <c r="UVF125" s="173"/>
      <c r="UVG125" s="173"/>
      <c r="UVH125" s="173"/>
      <c r="UVI125" s="173"/>
      <c r="UVJ125" s="173"/>
      <c r="UVK125" s="173"/>
      <c r="UVL125" s="173"/>
      <c r="UVM125" s="173"/>
      <c r="UVN125" s="173"/>
      <c r="UVO125" s="173"/>
      <c r="UVP125" s="173"/>
      <c r="UVQ125" s="173"/>
      <c r="UVR125" s="173"/>
      <c r="UVS125" s="173"/>
      <c r="UVT125" s="173"/>
      <c r="UVU125" s="173"/>
      <c r="UVV125" s="173"/>
      <c r="UVW125" s="173"/>
      <c r="UVX125" s="173"/>
      <c r="UVY125" s="173"/>
      <c r="UVZ125" s="173"/>
      <c r="UWA125" s="173"/>
      <c r="UWB125" s="173"/>
      <c r="UWC125" s="173"/>
      <c r="UWD125" s="173"/>
      <c r="UWE125" s="173"/>
      <c r="UWF125" s="173"/>
      <c r="UWG125" s="173"/>
      <c r="UWH125" s="173"/>
      <c r="UWI125" s="173"/>
      <c r="UWP125" s="173"/>
      <c r="UWQ125" s="173"/>
      <c r="UWR125" s="173"/>
      <c r="UWS125" s="173"/>
      <c r="UWT125" s="173"/>
      <c r="UWU125" s="173"/>
      <c r="UWV125" s="173"/>
      <c r="UWW125" s="173"/>
      <c r="UWX125" s="173"/>
      <c r="UWY125" s="173"/>
      <c r="UWZ125" s="173"/>
      <c r="UXA125" s="173"/>
      <c r="UXB125" s="173"/>
      <c r="UXC125" s="173"/>
      <c r="UXD125" s="173"/>
      <c r="UXE125" s="173"/>
      <c r="UXF125" s="173"/>
      <c r="UXG125" s="173"/>
      <c r="UXH125" s="173"/>
      <c r="UXI125" s="173"/>
      <c r="UXJ125" s="173"/>
      <c r="UXK125" s="173"/>
      <c r="UXL125" s="173"/>
      <c r="UXM125" s="173"/>
      <c r="UXN125" s="173"/>
      <c r="UXO125" s="173"/>
      <c r="UXP125" s="173"/>
      <c r="UXQ125" s="173"/>
      <c r="UXR125" s="173"/>
      <c r="UXS125" s="173"/>
      <c r="UXT125" s="173"/>
      <c r="UXU125" s="173"/>
      <c r="UXV125" s="173"/>
      <c r="UXW125" s="173"/>
      <c r="UXX125" s="173"/>
      <c r="UXY125" s="173"/>
      <c r="UXZ125" s="173"/>
      <c r="UYA125" s="173"/>
      <c r="UYB125" s="173"/>
      <c r="UYC125" s="173"/>
      <c r="UYD125" s="173"/>
      <c r="UYE125" s="173"/>
      <c r="UYF125" s="173"/>
      <c r="UYG125" s="173"/>
      <c r="UYH125" s="173"/>
      <c r="UYI125" s="173"/>
      <c r="UYJ125" s="173"/>
      <c r="UYK125" s="173"/>
      <c r="UYL125" s="173"/>
      <c r="UYM125" s="173"/>
      <c r="UYN125" s="173"/>
      <c r="UYO125" s="173"/>
      <c r="UYP125" s="173"/>
      <c r="UYQ125" s="173"/>
      <c r="UYR125" s="173"/>
      <c r="UYS125" s="173"/>
      <c r="UYT125" s="173"/>
      <c r="UYU125" s="173"/>
      <c r="UYV125" s="173"/>
      <c r="UYW125" s="173"/>
      <c r="UYX125" s="173"/>
      <c r="UYY125" s="173"/>
      <c r="UYZ125" s="173"/>
      <c r="UZA125" s="173"/>
      <c r="UZB125" s="173"/>
      <c r="UZC125" s="173"/>
      <c r="UZD125" s="173"/>
      <c r="UZE125" s="173"/>
      <c r="UZF125" s="173"/>
      <c r="UZG125" s="173"/>
      <c r="UZH125" s="173"/>
      <c r="UZI125" s="173"/>
      <c r="UZJ125" s="173"/>
      <c r="UZK125" s="173"/>
      <c r="UZL125" s="173"/>
      <c r="UZM125" s="173"/>
      <c r="UZN125" s="173"/>
      <c r="UZO125" s="173"/>
      <c r="UZP125" s="173"/>
      <c r="UZQ125" s="173"/>
      <c r="UZR125" s="173"/>
      <c r="UZS125" s="173"/>
      <c r="UZT125" s="173"/>
      <c r="UZU125" s="173"/>
      <c r="UZV125" s="173"/>
      <c r="UZW125" s="173"/>
      <c r="UZX125" s="173"/>
      <c r="UZY125" s="173"/>
      <c r="UZZ125" s="173"/>
      <c r="VAA125" s="173"/>
      <c r="VAB125" s="173"/>
      <c r="VAC125" s="173"/>
      <c r="VAD125" s="173"/>
      <c r="VAE125" s="173"/>
      <c r="VAF125" s="173"/>
      <c r="VAG125" s="173"/>
      <c r="VAH125" s="173"/>
      <c r="VAI125" s="173"/>
      <c r="VAJ125" s="173"/>
      <c r="VAK125" s="173"/>
      <c r="VAL125" s="173"/>
      <c r="VAM125" s="173"/>
      <c r="VAN125" s="173"/>
      <c r="VAO125" s="173"/>
      <c r="VAP125" s="173"/>
      <c r="VAQ125" s="173"/>
      <c r="VAR125" s="173"/>
      <c r="VAS125" s="173"/>
      <c r="VAT125" s="173"/>
      <c r="VAU125" s="173"/>
      <c r="VAV125" s="173"/>
      <c r="VAW125" s="173"/>
      <c r="VAX125" s="173"/>
      <c r="VAY125" s="173"/>
      <c r="VAZ125" s="173"/>
      <c r="VBA125" s="173"/>
      <c r="VBB125" s="173"/>
      <c r="VBC125" s="173"/>
      <c r="VBD125" s="173"/>
      <c r="VBE125" s="173"/>
      <c r="VBF125" s="173"/>
      <c r="VBG125" s="173"/>
      <c r="VBH125" s="173"/>
      <c r="VBI125" s="173"/>
      <c r="VBJ125" s="173"/>
      <c r="VBK125" s="173"/>
      <c r="VBL125" s="173"/>
      <c r="VBM125" s="173"/>
      <c r="VBN125" s="173"/>
      <c r="VBO125" s="173"/>
      <c r="VBP125" s="173"/>
      <c r="VBQ125" s="173"/>
      <c r="VBR125" s="173"/>
      <c r="VBS125" s="173"/>
      <c r="VBT125" s="173"/>
      <c r="VBU125" s="173"/>
      <c r="VBV125" s="173"/>
      <c r="VBW125" s="173"/>
      <c r="VBX125" s="173"/>
      <c r="VBY125" s="173"/>
      <c r="VBZ125" s="173"/>
      <c r="VCA125" s="173"/>
      <c r="VCB125" s="173"/>
      <c r="VCC125" s="173"/>
      <c r="VCD125" s="173"/>
      <c r="VCE125" s="173"/>
      <c r="VCF125" s="173"/>
      <c r="VCG125" s="173"/>
      <c r="VCH125" s="173"/>
      <c r="VCI125" s="173"/>
      <c r="VCJ125" s="173"/>
      <c r="VCK125" s="173"/>
      <c r="VCL125" s="173"/>
      <c r="VCM125" s="173"/>
      <c r="VCN125" s="173"/>
      <c r="VCO125" s="173"/>
      <c r="VCP125" s="173"/>
      <c r="VCQ125" s="173"/>
      <c r="VCR125" s="173"/>
      <c r="VCS125" s="173"/>
      <c r="VCT125" s="173"/>
      <c r="VCU125" s="173"/>
      <c r="VCV125" s="173"/>
      <c r="VCW125" s="173"/>
      <c r="VCX125" s="173"/>
      <c r="VCY125" s="173"/>
      <c r="VCZ125" s="173"/>
      <c r="VDA125" s="173"/>
      <c r="VDB125" s="173"/>
      <c r="VDC125" s="173"/>
      <c r="VDD125" s="173"/>
      <c r="VDE125" s="173"/>
      <c r="VDF125" s="173"/>
      <c r="VDG125" s="173"/>
      <c r="VDH125" s="173"/>
      <c r="VDI125" s="173"/>
      <c r="VDJ125" s="173"/>
      <c r="VDK125" s="173"/>
      <c r="VDL125" s="173"/>
      <c r="VDM125" s="173"/>
      <c r="VDN125" s="173"/>
      <c r="VDO125" s="173"/>
      <c r="VDP125" s="173"/>
      <c r="VDQ125" s="173"/>
      <c r="VDR125" s="173"/>
      <c r="VDS125" s="173"/>
      <c r="VDT125" s="173"/>
      <c r="VDU125" s="173"/>
      <c r="VDV125" s="173"/>
      <c r="VDW125" s="173"/>
      <c r="VDX125" s="173"/>
      <c r="VDY125" s="173"/>
      <c r="VDZ125" s="173"/>
      <c r="VEA125" s="173"/>
      <c r="VEB125" s="173"/>
      <c r="VEC125" s="173"/>
      <c r="VED125" s="173"/>
      <c r="VEE125" s="173"/>
      <c r="VEF125" s="173"/>
      <c r="VEG125" s="173"/>
      <c r="VEH125" s="173"/>
      <c r="VEI125" s="173"/>
      <c r="VEJ125" s="173"/>
      <c r="VEK125" s="173"/>
      <c r="VEL125" s="173"/>
      <c r="VEM125" s="173"/>
      <c r="VEN125" s="173"/>
      <c r="VEO125" s="173"/>
      <c r="VEP125" s="173"/>
      <c r="VEQ125" s="173"/>
      <c r="VER125" s="173"/>
      <c r="VES125" s="173"/>
      <c r="VET125" s="173"/>
      <c r="VEU125" s="173"/>
      <c r="VEV125" s="173"/>
      <c r="VEW125" s="173"/>
      <c r="VEX125" s="173"/>
      <c r="VEY125" s="173"/>
      <c r="VEZ125" s="173"/>
      <c r="VFA125" s="173"/>
      <c r="VFB125" s="173"/>
      <c r="VFC125" s="173"/>
      <c r="VFD125" s="173"/>
      <c r="VFE125" s="173"/>
      <c r="VFF125" s="173"/>
      <c r="VFG125" s="173"/>
      <c r="VFH125" s="173"/>
      <c r="VFI125" s="173"/>
      <c r="VFJ125" s="173"/>
      <c r="VFK125" s="173"/>
      <c r="VFL125" s="173"/>
      <c r="VFM125" s="173"/>
      <c r="VFN125" s="173"/>
      <c r="VFO125" s="173"/>
      <c r="VFP125" s="173"/>
      <c r="VFQ125" s="173"/>
      <c r="VFR125" s="173"/>
      <c r="VFS125" s="173"/>
      <c r="VFT125" s="173"/>
      <c r="VFU125" s="173"/>
      <c r="VFV125" s="173"/>
      <c r="VFW125" s="173"/>
      <c r="VFX125" s="173"/>
      <c r="VFY125" s="173"/>
      <c r="VFZ125" s="173"/>
      <c r="VGA125" s="173"/>
      <c r="VGB125" s="173"/>
      <c r="VGC125" s="173"/>
      <c r="VGD125" s="173"/>
      <c r="VGE125" s="173"/>
      <c r="VGL125" s="173"/>
      <c r="VGM125" s="173"/>
      <c r="VGN125" s="173"/>
      <c r="VGO125" s="173"/>
      <c r="VGP125" s="173"/>
      <c r="VGQ125" s="173"/>
      <c r="VGR125" s="173"/>
      <c r="VGS125" s="173"/>
      <c r="VGT125" s="173"/>
      <c r="VGU125" s="173"/>
      <c r="VGV125" s="173"/>
      <c r="VGW125" s="173"/>
      <c r="VGX125" s="173"/>
      <c r="VGY125" s="173"/>
      <c r="VGZ125" s="173"/>
      <c r="VHA125" s="173"/>
      <c r="VHB125" s="173"/>
      <c r="VHC125" s="173"/>
      <c r="VHD125" s="173"/>
      <c r="VHE125" s="173"/>
      <c r="VHF125" s="173"/>
      <c r="VHG125" s="173"/>
      <c r="VHH125" s="173"/>
      <c r="VHI125" s="173"/>
      <c r="VHJ125" s="173"/>
      <c r="VHK125" s="173"/>
      <c r="VHL125" s="173"/>
      <c r="VHM125" s="173"/>
      <c r="VHN125" s="173"/>
      <c r="VHO125" s="173"/>
      <c r="VHP125" s="173"/>
      <c r="VHQ125" s="173"/>
      <c r="VHR125" s="173"/>
      <c r="VHS125" s="173"/>
      <c r="VHT125" s="173"/>
      <c r="VHU125" s="173"/>
      <c r="VHV125" s="173"/>
      <c r="VHW125" s="173"/>
      <c r="VHX125" s="173"/>
      <c r="VHY125" s="173"/>
      <c r="VHZ125" s="173"/>
      <c r="VIA125" s="173"/>
      <c r="VIB125" s="173"/>
      <c r="VIC125" s="173"/>
      <c r="VID125" s="173"/>
      <c r="VIE125" s="173"/>
      <c r="VIF125" s="173"/>
      <c r="VIG125" s="173"/>
      <c r="VIH125" s="173"/>
      <c r="VII125" s="173"/>
      <c r="VIJ125" s="173"/>
      <c r="VIK125" s="173"/>
      <c r="VIL125" s="173"/>
      <c r="VIM125" s="173"/>
      <c r="VIN125" s="173"/>
      <c r="VIO125" s="173"/>
      <c r="VIP125" s="173"/>
      <c r="VIQ125" s="173"/>
      <c r="VIR125" s="173"/>
      <c r="VIS125" s="173"/>
      <c r="VIT125" s="173"/>
      <c r="VIU125" s="173"/>
      <c r="VIV125" s="173"/>
      <c r="VIW125" s="173"/>
      <c r="VIX125" s="173"/>
      <c r="VIY125" s="173"/>
      <c r="VIZ125" s="173"/>
      <c r="VJA125" s="173"/>
      <c r="VJB125" s="173"/>
      <c r="VJC125" s="173"/>
      <c r="VJD125" s="173"/>
      <c r="VJE125" s="173"/>
      <c r="VJF125" s="173"/>
      <c r="VJG125" s="173"/>
      <c r="VJH125" s="173"/>
      <c r="VJI125" s="173"/>
      <c r="VJJ125" s="173"/>
      <c r="VJK125" s="173"/>
      <c r="VJL125" s="173"/>
      <c r="VJM125" s="173"/>
      <c r="VJN125" s="173"/>
      <c r="VJO125" s="173"/>
      <c r="VJP125" s="173"/>
      <c r="VJQ125" s="173"/>
      <c r="VJR125" s="173"/>
      <c r="VJS125" s="173"/>
      <c r="VJT125" s="173"/>
      <c r="VJU125" s="173"/>
      <c r="VJV125" s="173"/>
      <c r="VJW125" s="173"/>
      <c r="VJX125" s="173"/>
      <c r="VJY125" s="173"/>
      <c r="VJZ125" s="173"/>
      <c r="VKA125" s="173"/>
      <c r="VKB125" s="173"/>
      <c r="VKC125" s="173"/>
      <c r="VKD125" s="173"/>
      <c r="VKE125" s="173"/>
      <c r="VKF125" s="173"/>
      <c r="VKG125" s="173"/>
      <c r="VKH125" s="173"/>
      <c r="VKI125" s="173"/>
      <c r="VKJ125" s="173"/>
      <c r="VKK125" s="173"/>
      <c r="VKL125" s="173"/>
      <c r="VKM125" s="173"/>
      <c r="VKN125" s="173"/>
      <c r="VKO125" s="173"/>
      <c r="VKP125" s="173"/>
      <c r="VKQ125" s="173"/>
      <c r="VKR125" s="173"/>
      <c r="VKS125" s="173"/>
      <c r="VKT125" s="173"/>
      <c r="VKU125" s="173"/>
      <c r="VKV125" s="173"/>
      <c r="VKW125" s="173"/>
      <c r="VKX125" s="173"/>
      <c r="VKY125" s="173"/>
      <c r="VKZ125" s="173"/>
      <c r="VLA125" s="173"/>
      <c r="VLB125" s="173"/>
      <c r="VLC125" s="173"/>
      <c r="VLD125" s="173"/>
      <c r="VLE125" s="173"/>
      <c r="VLF125" s="173"/>
      <c r="VLG125" s="173"/>
      <c r="VLH125" s="173"/>
      <c r="VLI125" s="173"/>
      <c r="VLJ125" s="173"/>
      <c r="VLK125" s="173"/>
      <c r="VLL125" s="173"/>
      <c r="VLM125" s="173"/>
      <c r="VLN125" s="173"/>
      <c r="VLO125" s="173"/>
      <c r="VLP125" s="173"/>
      <c r="VLQ125" s="173"/>
      <c r="VLR125" s="173"/>
      <c r="VLS125" s="173"/>
      <c r="VLT125" s="173"/>
      <c r="VLU125" s="173"/>
      <c r="VLV125" s="173"/>
      <c r="VLW125" s="173"/>
      <c r="VLX125" s="173"/>
      <c r="VLY125" s="173"/>
      <c r="VLZ125" s="173"/>
      <c r="VMA125" s="173"/>
      <c r="VMB125" s="173"/>
      <c r="VMC125" s="173"/>
      <c r="VMD125" s="173"/>
      <c r="VME125" s="173"/>
      <c r="VMF125" s="173"/>
      <c r="VMG125" s="173"/>
      <c r="VMH125" s="173"/>
      <c r="VMI125" s="173"/>
      <c r="VMJ125" s="173"/>
      <c r="VMK125" s="173"/>
      <c r="VML125" s="173"/>
      <c r="VMM125" s="173"/>
      <c r="VMN125" s="173"/>
      <c r="VMO125" s="173"/>
      <c r="VMP125" s="173"/>
      <c r="VMQ125" s="173"/>
      <c r="VMR125" s="173"/>
      <c r="VMS125" s="173"/>
      <c r="VMT125" s="173"/>
      <c r="VMU125" s="173"/>
      <c r="VMV125" s="173"/>
      <c r="VMW125" s="173"/>
      <c r="VMX125" s="173"/>
      <c r="VMY125" s="173"/>
      <c r="VMZ125" s="173"/>
      <c r="VNA125" s="173"/>
      <c r="VNB125" s="173"/>
      <c r="VNC125" s="173"/>
      <c r="VND125" s="173"/>
      <c r="VNE125" s="173"/>
      <c r="VNF125" s="173"/>
      <c r="VNG125" s="173"/>
      <c r="VNH125" s="173"/>
      <c r="VNI125" s="173"/>
      <c r="VNJ125" s="173"/>
      <c r="VNK125" s="173"/>
      <c r="VNL125" s="173"/>
      <c r="VNM125" s="173"/>
      <c r="VNN125" s="173"/>
      <c r="VNO125" s="173"/>
      <c r="VNP125" s="173"/>
      <c r="VNQ125" s="173"/>
      <c r="VNR125" s="173"/>
      <c r="VNS125" s="173"/>
      <c r="VNT125" s="173"/>
      <c r="VNU125" s="173"/>
      <c r="VNV125" s="173"/>
      <c r="VNW125" s="173"/>
      <c r="VNX125" s="173"/>
      <c r="VNY125" s="173"/>
      <c r="VNZ125" s="173"/>
      <c r="VOA125" s="173"/>
      <c r="VOB125" s="173"/>
      <c r="VOC125" s="173"/>
      <c r="VOD125" s="173"/>
      <c r="VOE125" s="173"/>
      <c r="VOF125" s="173"/>
      <c r="VOG125" s="173"/>
      <c r="VOH125" s="173"/>
      <c r="VOI125" s="173"/>
      <c r="VOJ125" s="173"/>
      <c r="VOK125" s="173"/>
      <c r="VOL125" s="173"/>
      <c r="VOM125" s="173"/>
      <c r="VON125" s="173"/>
      <c r="VOO125" s="173"/>
      <c r="VOP125" s="173"/>
      <c r="VOQ125" s="173"/>
      <c r="VOR125" s="173"/>
      <c r="VOS125" s="173"/>
      <c r="VOT125" s="173"/>
      <c r="VOU125" s="173"/>
      <c r="VOV125" s="173"/>
      <c r="VOW125" s="173"/>
      <c r="VOX125" s="173"/>
      <c r="VOY125" s="173"/>
      <c r="VOZ125" s="173"/>
      <c r="VPA125" s="173"/>
      <c r="VPB125" s="173"/>
      <c r="VPC125" s="173"/>
      <c r="VPD125" s="173"/>
      <c r="VPE125" s="173"/>
      <c r="VPF125" s="173"/>
      <c r="VPG125" s="173"/>
      <c r="VPH125" s="173"/>
      <c r="VPI125" s="173"/>
      <c r="VPJ125" s="173"/>
      <c r="VPK125" s="173"/>
      <c r="VPL125" s="173"/>
      <c r="VPM125" s="173"/>
      <c r="VPN125" s="173"/>
      <c r="VPO125" s="173"/>
      <c r="VPP125" s="173"/>
      <c r="VPQ125" s="173"/>
      <c r="VPR125" s="173"/>
      <c r="VPS125" s="173"/>
      <c r="VPT125" s="173"/>
      <c r="VPU125" s="173"/>
      <c r="VPV125" s="173"/>
      <c r="VPW125" s="173"/>
      <c r="VPX125" s="173"/>
      <c r="VPY125" s="173"/>
      <c r="VPZ125" s="173"/>
      <c r="VQA125" s="173"/>
      <c r="VQH125" s="173"/>
      <c r="VQI125" s="173"/>
      <c r="VQJ125" s="173"/>
      <c r="VQK125" s="173"/>
      <c r="VQL125" s="173"/>
      <c r="VQM125" s="173"/>
      <c r="VQN125" s="173"/>
      <c r="VQO125" s="173"/>
      <c r="VQP125" s="173"/>
      <c r="VQQ125" s="173"/>
      <c r="VQR125" s="173"/>
      <c r="VQS125" s="173"/>
      <c r="VQT125" s="173"/>
      <c r="VQU125" s="173"/>
      <c r="VQV125" s="173"/>
      <c r="VQW125" s="173"/>
      <c r="VQX125" s="173"/>
      <c r="VQY125" s="173"/>
      <c r="VQZ125" s="173"/>
      <c r="VRA125" s="173"/>
      <c r="VRB125" s="173"/>
      <c r="VRC125" s="173"/>
      <c r="VRD125" s="173"/>
      <c r="VRE125" s="173"/>
      <c r="VRF125" s="173"/>
      <c r="VRG125" s="173"/>
      <c r="VRH125" s="173"/>
      <c r="VRI125" s="173"/>
      <c r="VRJ125" s="173"/>
      <c r="VRK125" s="173"/>
      <c r="VRL125" s="173"/>
      <c r="VRM125" s="173"/>
      <c r="VRN125" s="173"/>
      <c r="VRO125" s="173"/>
      <c r="VRP125" s="173"/>
      <c r="VRQ125" s="173"/>
      <c r="VRR125" s="173"/>
      <c r="VRS125" s="173"/>
      <c r="VRT125" s="173"/>
      <c r="VRU125" s="173"/>
      <c r="VRV125" s="173"/>
      <c r="VRW125" s="173"/>
      <c r="VRX125" s="173"/>
      <c r="VRY125" s="173"/>
      <c r="VRZ125" s="173"/>
      <c r="VSA125" s="173"/>
      <c r="VSB125" s="173"/>
      <c r="VSC125" s="173"/>
      <c r="VSD125" s="173"/>
      <c r="VSE125" s="173"/>
      <c r="VSF125" s="173"/>
      <c r="VSG125" s="173"/>
      <c r="VSH125" s="173"/>
      <c r="VSI125" s="173"/>
      <c r="VSJ125" s="173"/>
      <c r="VSK125" s="173"/>
      <c r="VSL125" s="173"/>
      <c r="VSM125" s="173"/>
      <c r="VSN125" s="173"/>
      <c r="VSO125" s="173"/>
      <c r="VSP125" s="173"/>
      <c r="VSQ125" s="173"/>
      <c r="VSR125" s="173"/>
      <c r="VSS125" s="173"/>
      <c r="VST125" s="173"/>
      <c r="VSU125" s="173"/>
      <c r="VSV125" s="173"/>
      <c r="VSW125" s="173"/>
      <c r="VSX125" s="173"/>
      <c r="VSY125" s="173"/>
      <c r="VSZ125" s="173"/>
      <c r="VTA125" s="173"/>
      <c r="VTB125" s="173"/>
      <c r="VTC125" s="173"/>
      <c r="VTD125" s="173"/>
      <c r="VTE125" s="173"/>
      <c r="VTF125" s="173"/>
      <c r="VTG125" s="173"/>
      <c r="VTH125" s="173"/>
      <c r="VTI125" s="173"/>
      <c r="VTJ125" s="173"/>
      <c r="VTK125" s="173"/>
      <c r="VTL125" s="173"/>
      <c r="VTM125" s="173"/>
      <c r="VTN125" s="173"/>
      <c r="VTO125" s="173"/>
      <c r="VTP125" s="173"/>
      <c r="VTQ125" s="173"/>
      <c r="VTR125" s="173"/>
      <c r="VTS125" s="173"/>
      <c r="VTT125" s="173"/>
      <c r="VTU125" s="173"/>
      <c r="VTV125" s="173"/>
      <c r="VTW125" s="173"/>
      <c r="VTX125" s="173"/>
      <c r="VTY125" s="173"/>
      <c r="VTZ125" s="173"/>
      <c r="VUA125" s="173"/>
      <c r="VUB125" s="173"/>
      <c r="VUC125" s="173"/>
      <c r="VUD125" s="173"/>
      <c r="VUE125" s="173"/>
      <c r="VUF125" s="173"/>
      <c r="VUG125" s="173"/>
      <c r="VUH125" s="173"/>
      <c r="VUI125" s="173"/>
      <c r="VUJ125" s="173"/>
      <c r="VUK125" s="173"/>
      <c r="VUL125" s="173"/>
      <c r="VUM125" s="173"/>
      <c r="VUN125" s="173"/>
      <c r="VUO125" s="173"/>
      <c r="VUP125" s="173"/>
      <c r="VUQ125" s="173"/>
      <c r="VUR125" s="173"/>
      <c r="VUS125" s="173"/>
      <c r="VUT125" s="173"/>
      <c r="VUU125" s="173"/>
      <c r="VUV125" s="173"/>
      <c r="VUW125" s="173"/>
      <c r="VUX125" s="173"/>
      <c r="VUY125" s="173"/>
      <c r="VUZ125" s="173"/>
      <c r="VVA125" s="173"/>
      <c r="VVB125" s="173"/>
      <c r="VVC125" s="173"/>
      <c r="VVD125" s="173"/>
      <c r="VVE125" s="173"/>
      <c r="VVF125" s="173"/>
      <c r="VVG125" s="173"/>
      <c r="VVH125" s="173"/>
      <c r="VVI125" s="173"/>
      <c r="VVJ125" s="173"/>
      <c r="VVK125" s="173"/>
      <c r="VVL125" s="173"/>
      <c r="VVM125" s="173"/>
      <c r="VVN125" s="173"/>
      <c r="VVO125" s="173"/>
      <c r="VVP125" s="173"/>
      <c r="VVQ125" s="173"/>
      <c r="VVR125" s="173"/>
      <c r="VVS125" s="173"/>
      <c r="VVT125" s="173"/>
      <c r="VVU125" s="173"/>
      <c r="VVV125" s="173"/>
      <c r="VVW125" s="173"/>
      <c r="VVX125" s="173"/>
      <c r="VVY125" s="173"/>
      <c r="VVZ125" s="173"/>
      <c r="VWA125" s="173"/>
      <c r="VWB125" s="173"/>
      <c r="VWC125" s="173"/>
      <c r="VWD125" s="173"/>
      <c r="VWE125" s="173"/>
      <c r="VWF125" s="173"/>
      <c r="VWG125" s="173"/>
      <c r="VWH125" s="173"/>
      <c r="VWI125" s="173"/>
      <c r="VWJ125" s="173"/>
      <c r="VWK125" s="173"/>
      <c r="VWL125" s="173"/>
      <c r="VWM125" s="173"/>
      <c r="VWN125" s="173"/>
      <c r="VWO125" s="173"/>
      <c r="VWP125" s="173"/>
      <c r="VWQ125" s="173"/>
      <c r="VWR125" s="173"/>
      <c r="VWS125" s="173"/>
      <c r="VWT125" s="173"/>
      <c r="VWU125" s="173"/>
      <c r="VWV125" s="173"/>
      <c r="VWW125" s="173"/>
      <c r="VWX125" s="173"/>
      <c r="VWY125" s="173"/>
      <c r="VWZ125" s="173"/>
      <c r="VXA125" s="173"/>
      <c r="VXB125" s="173"/>
      <c r="VXC125" s="173"/>
      <c r="VXD125" s="173"/>
      <c r="VXE125" s="173"/>
      <c r="VXF125" s="173"/>
      <c r="VXG125" s="173"/>
      <c r="VXH125" s="173"/>
      <c r="VXI125" s="173"/>
      <c r="VXJ125" s="173"/>
      <c r="VXK125" s="173"/>
      <c r="VXL125" s="173"/>
      <c r="VXM125" s="173"/>
      <c r="VXN125" s="173"/>
      <c r="VXO125" s="173"/>
      <c r="VXP125" s="173"/>
      <c r="VXQ125" s="173"/>
      <c r="VXR125" s="173"/>
      <c r="VXS125" s="173"/>
      <c r="VXT125" s="173"/>
      <c r="VXU125" s="173"/>
      <c r="VXV125" s="173"/>
      <c r="VXW125" s="173"/>
      <c r="VXX125" s="173"/>
      <c r="VXY125" s="173"/>
      <c r="VXZ125" s="173"/>
      <c r="VYA125" s="173"/>
      <c r="VYB125" s="173"/>
      <c r="VYC125" s="173"/>
      <c r="VYD125" s="173"/>
      <c r="VYE125" s="173"/>
      <c r="VYF125" s="173"/>
      <c r="VYG125" s="173"/>
      <c r="VYH125" s="173"/>
      <c r="VYI125" s="173"/>
      <c r="VYJ125" s="173"/>
      <c r="VYK125" s="173"/>
      <c r="VYL125" s="173"/>
      <c r="VYM125" s="173"/>
      <c r="VYN125" s="173"/>
      <c r="VYO125" s="173"/>
      <c r="VYP125" s="173"/>
      <c r="VYQ125" s="173"/>
      <c r="VYR125" s="173"/>
      <c r="VYS125" s="173"/>
      <c r="VYT125" s="173"/>
      <c r="VYU125" s="173"/>
      <c r="VYV125" s="173"/>
      <c r="VYW125" s="173"/>
      <c r="VYX125" s="173"/>
      <c r="VYY125" s="173"/>
      <c r="VYZ125" s="173"/>
      <c r="VZA125" s="173"/>
      <c r="VZB125" s="173"/>
      <c r="VZC125" s="173"/>
      <c r="VZD125" s="173"/>
      <c r="VZE125" s="173"/>
      <c r="VZF125" s="173"/>
      <c r="VZG125" s="173"/>
      <c r="VZH125" s="173"/>
      <c r="VZI125" s="173"/>
      <c r="VZJ125" s="173"/>
      <c r="VZK125" s="173"/>
      <c r="VZL125" s="173"/>
      <c r="VZM125" s="173"/>
      <c r="VZN125" s="173"/>
      <c r="VZO125" s="173"/>
      <c r="VZP125" s="173"/>
      <c r="VZQ125" s="173"/>
      <c r="VZR125" s="173"/>
      <c r="VZS125" s="173"/>
      <c r="VZT125" s="173"/>
      <c r="VZU125" s="173"/>
      <c r="VZV125" s="173"/>
      <c r="VZW125" s="173"/>
      <c r="WAD125" s="173"/>
      <c r="WAE125" s="173"/>
      <c r="WAF125" s="173"/>
      <c r="WAG125" s="173"/>
      <c r="WAH125" s="173"/>
      <c r="WAI125" s="173"/>
      <c r="WAJ125" s="173"/>
      <c r="WAK125" s="173"/>
      <c r="WAL125" s="173"/>
      <c r="WAM125" s="173"/>
      <c r="WAN125" s="173"/>
      <c r="WAO125" s="173"/>
      <c r="WAP125" s="173"/>
      <c r="WAQ125" s="173"/>
      <c r="WAR125" s="173"/>
      <c r="WAS125" s="173"/>
      <c r="WAT125" s="173"/>
      <c r="WAU125" s="173"/>
      <c r="WAV125" s="173"/>
      <c r="WAW125" s="173"/>
      <c r="WAX125" s="173"/>
      <c r="WAY125" s="173"/>
      <c r="WAZ125" s="173"/>
      <c r="WBA125" s="173"/>
      <c r="WBB125" s="173"/>
      <c r="WBC125" s="173"/>
      <c r="WBD125" s="173"/>
      <c r="WBE125" s="173"/>
      <c r="WBF125" s="173"/>
      <c r="WBG125" s="173"/>
      <c r="WBH125" s="173"/>
      <c r="WBI125" s="173"/>
      <c r="WBJ125" s="173"/>
      <c r="WBK125" s="173"/>
      <c r="WBL125" s="173"/>
      <c r="WBM125" s="173"/>
      <c r="WBN125" s="173"/>
      <c r="WBO125" s="173"/>
      <c r="WBP125" s="173"/>
      <c r="WBQ125" s="173"/>
      <c r="WBR125" s="173"/>
      <c r="WBS125" s="173"/>
      <c r="WBT125" s="173"/>
      <c r="WBU125" s="173"/>
      <c r="WBV125" s="173"/>
      <c r="WBW125" s="173"/>
      <c r="WBX125" s="173"/>
      <c r="WBY125" s="173"/>
      <c r="WBZ125" s="173"/>
      <c r="WCA125" s="173"/>
      <c r="WCB125" s="173"/>
      <c r="WCC125" s="173"/>
      <c r="WCD125" s="173"/>
      <c r="WCE125" s="173"/>
      <c r="WCF125" s="173"/>
      <c r="WCG125" s="173"/>
      <c r="WCH125" s="173"/>
      <c r="WCI125" s="173"/>
      <c r="WCJ125" s="173"/>
      <c r="WCK125" s="173"/>
      <c r="WCL125" s="173"/>
      <c r="WCM125" s="173"/>
      <c r="WCN125" s="173"/>
      <c r="WCO125" s="173"/>
      <c r="WCP125" s="173"/>
      <c r="WCQ125" s="173"/>
      <c r="WCR125" s="173"/>
      <c r="WCS125" s="173"/>
      <c r="WCT125" s="173"/>
      <c r="WCU125" s="173"/>
      <c r="WCV125" s="173"/>
      <c r="WCW125" s="173"/>
      <c r="WCX125" s="173"/>
      <c r="WCY125" s="173"/>
      <c r="WCZ125" s="173"/>
      <c r="WDA125" s="173"/>
      <c r="WDB125" s="173"/>
      <c r="WDC125" s="173"/>
      <c r="WDD125" s="173"/>
      <c r="WDE125" s="173"/>
      <c r="WDF125" s="173"/>
      <c r="WDG125" s="173"/>
      <c r="WDH125" s="173"/>
      <c r="WDI125" s="173"/>
      <c r="WDJ125" s="173"/>
      <c r="WDK125" s="173"/>
      <c r="WDL125" s="173"/>
      <c r="WDM125" s="173"/>
      <c r="WDN125" s="173"/>
      <c r="WDO125" s="173"/>
      <c r="WDP125" s="173"/>
      <c r="WDQ125" s="173"/>
      <c r="WDR125" s="173"/>
      <c r="WDS125" s="173"/>
      <c r="WDT125" s="173"/>
      <c r="WDU125" s="173"/>
      <c r="WDV125" s="173"/>
      <c r="WDW125" s="173"/>
      <c r="WDX125" s="173"/>
      <c r="WDY125" s="173"/>
      <c r="WDZ125" s="173"/>
      <c r="WEA125" s="173"/>
      <c r="WEB125" s="173"/>
      <c r="WEC125" s="173"/>
      <c r="WED125" s="173"/>
      <c r="WEE125" s="173"/>
      <c r="WEF125" s="173"/>
      <c r="WEG125" s="173"/>
      <c r="WEH125" s="173"/>
      <c r="WEI125" s="173"/>
      <c r="WEJ125" s="173"/>
      <c r="WEK125" s="173"/>
      <c r="WEL125" s="173"/>
      <c r="WEM125" s="173"/>
      <c r="WEN125" s="173"/>
      <c r="WEO125" s="173"/>
      <c r="WEP125" s="173"/>
      <c r="WEQ125" s="173"/>
      <c r="WER125" s="173"/>
      <c r="WES125" s="173"/>
      <c r="WET125" s="173"/>
      <c r="WEU125" s="173"/>
      <c r="WEV125" s="173"/>
      <c r="WEW125" s="173"/>
      <c r="WEX125" s="173"/>
      <c r="WEY125" s="173"/>
      <c r="WEZ125" s="173"/>
      <c r="WFA125" s="173"/>
      <c r="WFB125" s="173"/>
      <c r="WFC125" s="173"/>
      <c r="WFD125" s="173"/>
      <c r="WFE125" s="173"/>
      <c r="WFF125" s="173"/>
      <c r="WFG125" s="173"/>
      <c r="WFH125" s="173"/>
      <c r="WFI125" s="173"/>
      <c r="WFJ125" s="173"/>
      <c r="WFK125" s="173"/>
      <c r="WFL125" s="173"/>
      <c r="WFM125" s="173"/>
      <c r="WFN125" s="173"/>
      <c r="WFO125" s="173"/>
      <c r="WFP125" s="173"/>
      <c r="WFQ125" s="173"/>
      <c r="WFR125" s="173"/>
      <c r="WFS125" s="173"/>
      <c r="WFT125" s="173"/>
      <c r="WFU125" s="173"/>
      <c r="WFV125" s="173"/>
      <c r="WFW125" s="173"/>
      <c r="WFX125" s="173"/>
      <c r="WFY125" s="173"/>
      <c r="WFZ125" s="173"/>
      <c r="WGA125" s="173"/>
      <c r="WGB125" s="173"/>
      <c r="WGC125" s="173"/>
      <c r="WGD125" s="173"/>
      <c r="WGE125" s="173"/>
      <c r="WGF125" s="173"/>
      <c r="WGG125" s="173"/>
      <c r="WGH125" s="173"/>
      <c r="WGI125" s="173"/>
      <c r="WGJ125" s="173"/>
      <c r="WGK125" s="173"/>
      <c r="WGL125" s="173"/>
      <c r="WGM125" s="173"/>
      <c r="WGN125" s="173"/>
      <c r="WGO125" s="173"/>
      <c r="WGP125" s="173"/>
      <c r="WGQ125" s="173"/>
      <c r="WGR125" s="173"/>
      <c r="WGS125" s="173"/>
      <c r="WGT125" s="173"/>
      <c r="WGU125" s="173"/>
      <c r="WGV125" s="173"/>
      <c r="WGW125" s="173"/>
      <c r="WGX125" s="173"/>
      <c r="WGY125" s="173"/>
      <c r="WGZ125" s="173"/>
      <c r="WHA125" s="173"/>
      <c r="WHB125" s="173"/>
      <c r="WHC125" s="173"/>
      <c r="WHD125" s="173"/>
      <c r="WHE125" s="173"/>
      <c r="WHF125" s="173"/>
      <c r="WHG125" s="173"/>
      <c r="WHH125" s="173"/>
      <c r="WHI125" s="173"/>
      <c r="WHJ125" s="173"/>
      <c r="WHK125" s="173"/>
      <c r="WHL125" s="173"/>
      <c r="WHM125" s="173"/>
      <c r="WHN125" s="173"/>
      <c r="WHO125" s="173"/>
      <c r="WHP125" s="173"/>
      <c r="WHQ125" s="173"/>
      <c r="WHR125" s="173"/>
      <c r="WHS125" s="173"/>
      <c r="WHT125" s="173"/>
      <c r="WHU125" s="173"/>
      <c r="WHV125" s="173"/>
      <c r="WHW125" s="173"/>
      <c r="WHX125" s="173"/>
      <c r="WHY125" s="173"/>
      <c r="WHZ125" s="173"/>
      <c r="WIA125" s="173"/>
      <c r="WIB125" s="173"/>
      <c r="WIC125" s="173"/>
      <c r="WID125" s="173"/>
      <c r="WIE125" s="173"/>
      <c r="WIF125" s="173"/>
      <c r="WIG125" s="173"/>
      <c r="WIH125" s="173"/>
      <c r="WII125" s="173"/>
      <c r="WIJ125" s="173"/>
      <c r="WIK125" s="173"/>
      <c r="WIL125" s="173"/>
      <c r="WIM125" s="173"/>
      <c r="WIN125" s="173"/>
      <c r="WIO125" s="173"/>
      <c r="WIP125" s="173"/>
      <c r="WIQ125" s="173"/>
      <c r="WIR125" s="173"/>
      <c r="WIS125" s="173"/>
      <c r="WIT125" s="173"/>
      <c r="WIU125" s="173"/>
      <c r="WIV125" s="173"/>
      <c r="WIW125" s="173"/>
      <c r="WIX125" s="173"/>
      <c r="WIY125" s="173"/>
      <c r="WIZ125" s="173"/>
      <c r="WJA125" s="173"/>
      <c r="WJB125" s="173"/>
      <c r="WJC125" s="173"/>
      <c r="WJD125" s="173"/>
      <c r="WJE125" s="173"/>
      <c r="WJF125" s="173"/>
      <c r="WJG125" s="173"/>
      <c r="WJH125" s="173"/>
      <c r="WJI125" s="173"/>
      <c r="WJJ125" s="173"/>
      <c r="WJK125" s="173"/>
      <c r="WJL125" s="173"/>
      <c r="WJM125" s="173"/>
      <c r="WJN125" s="173"/>
      <c r="WJO125" s="173"/>
      <c r="WJP125" s="173"/>
      <c r="WJQ125" s="173"/>
      <c r="WJR125" s="173"/>
      <c r="WJS125" s="173"/>
      <c r="WJZ125" s="173"/>
      <c r="WKA125" s="173"/>
      <c r="WKB125" s="173"/>
      <c r="WKC125" s="173"/>
      <c r="WKD125" s="173"/>
      <c r="WKE125" s="173"/>
      <c r="WKF125" s="173"/>
      <c r="WKG125" s="173"/>
      <c r="WKH125" s="173"/>
      <c r="WKI125" s="173"/>
      <c r="WKJ125" s="173"/>
      <c r="WKK125" s="173"/>
      <c r="WKL125" s="173"/>
      <c r="WKM125" s="173"/>
      <c r="WKN125" s="173"/>
      <c r="WKO125" s="173"/>
      <c r="WKP125" s="173"/>
      <c r="WKQ125" s="173"/>
      <c r="WKR125" s="173"/>
      <c r="WKS125" s="173"/>
      <c r="WKT125" s="173"/>
      <c r="WKU125" s="173"/>
      <c r="WKV125" s="173"/>
      <c r="WKW125" s="173"/>
      <c r="WKX125" s="173"/>
      <c r="WKY125" s="173"/>
      <c r="WKZ125" s="173"/>
      <c r="WLA125" s="173"/>
      <c r="WLB125" s="173"/>
      <c r="WLC125" s="173"/>
      <c r="WLD125" s="173"/>
      <c r="WLE125" s="173"/>
      <c r="WLF125" s="173"/>
      <c r="WLG125" s="173"/>
      <c r="WLH125" s="173"/>
      <c r="WLI125" s="173"/>
      <c r="WLJ125" s="173"/>
      <c r="WLK125" s="173"/>
      <c r="WLL125" s="173"/>
      <c r="WLM125" s="173"/>
      <c r="WLN125" s="173"/>
      <c r="WLO125" s="173"/>
      <c r="WLP125" s="173"/>
      <c r="WLQ125" s="173"/>
      <c r="WLR125" s="173"/>
      <c r="WLS125" s="173"/>
      <c r="WLT125" s="173"/>
      <c r="WLU125" s="173"/>
      <c r="WLV125" s="173"/>
      <c r="WLW125" s="173"/>
      <c r="WLX125" s="173"/>
      <c r="WLY125" s="173"/>
      <c r="WLZ125" s="173"/>
      <c r="WMA125" s="173"/>
      <c r="WMB125" s="173"/>
      <c r="WMC125" s="173"/>
      <c r="WMD125" s="173"/>
      <c r="WME125" s="173"/>
      <c r="WMF125" s="173"/>
      <c r="WMG125" s="173"/>
      <c r="WMH125" s="173"/>
      <c r="WMI125" s="173"/>
      <c r="WMJ125" s="173"/>
      <c r="WMK125" s="173"/>
      <c r="WML125" s="173"/>
      <c r="WMM125" s="173"/>
      <c r="WMN125" s="173"/>
      <c r="WMO125" s="173"/>
      <c r="WMP125" s="173"/>
      <c r="WMQ125" s="173"/>
      <c r="WMR125" s="173"/>
      <c r="WMS125" s="173"/>
      <c r="WMT125" s="173"/>
      <c r="WMU125" s="173"/>
      <c r="WMV125" s="173"/>
      <c r="WMW125" s="173"/>
      <c r="WMX125" s="173"/>
      <c r="WMY125" s="173"/>
      <c r="WMZ125" s="173"/>
      <c r="WNA125" s="173"/>
      <c r="WNB125" s="173"/>
      <c r="WNC125" s="173"/>
      <c r="WND125" s="173"/>
      <c r="WNE125" s="173"/>
      <c r="WNF125" s="173"/>
      <c r="WNG125" s="173"/>
      <c r="WNH125" s="173"/>
      <c r="WNI125" s="173"/>
      <c r="WNJ125" s="173"/>
      <c r="WNK125" s="173"/>
      <c r="WNL125" s="173"/>
      <c r="WNM125" s="173"/>
      <c r="WNN125" s="173"/>
      <c r="WNO125" s="173"/>
      <c r="WNP125" s="173"/>
      <c r="WNQ125" s="173"/>
      <c r="WNR125" s="173"/>
      <c r="WNS125" s="173"/>
      <c r="WNT125" s="173"/>
      <c r="WNU125" s="173"/>
      <c r="WNV125" s="173"/>
      <c r="WNW125" s="173"/>
      <c r="WNX125" s="173"/>
      <c r="WNY125" s="173"/>
      <c r="WNZ125" s="173"/>
      <c r="WOA125" s="173"/>
      <c r="WOB125" s="173"/>
      <c r="WOC125" s="173"/>
      <c r="WOD125" s="173"/>
      <c r="WOE125" s="173"/>
      <c r="WOF125" s="173"/>
      <c r="WOG125" s="173"/>
      <c r="WOH125" s="173"/>
      <c r="WOI125" s="173"/>
      <c r="WOJ125" s="173"/>
      <c r="WOK125" s="173"/>
      <c r="WOL125" s="173"/>
      <c r="WOM125" s="173"/>
      <c r="WON125" s="173"/>
      <c r="WOO125" s="173"/>
      <c r="WOP125" s="173"/>
      <c r="WOQ125" s="173"/>
      <c r="WOR125" s="173"/>
      <c r="WOS125" s="173"/>
      <c r="WOT125" s="173"/>
      <c r="WOU125" s="173"/>
      <c r="WOV125" s="173"/>
      <c r="WOW125" s="173"/>
      <c r="WOX125" s="173"/>
      <c r="WOY125" s="173"/>
      <c r="WOZ125" s="173"/>
      <c r="WPA125" s="173"/>
      <c r="WPB125" s="173"/>
      <c r="WPC125" s="173"/>
      <c r="WPD125" s="173"/>
      <c r="WPE125" s="173"/>
      <c r="WPF125" s="173"/>
      <c r="WPG125" s="173"/>
      <c r="WPH125" s="173"/>
      <c r="WPI125" s="173"/>
      <c r="WPJ125" s="173"/>
      <c r="WPK125" s="173"/>
      <c r="WPL125" s="173"/>
      <c r="WPM125" s="173"/>
      <c r="WPN125" s="173"/>
      <c r="WPO125" s="173"/>
      <c r="WPP125" s="173"/>
      <c r="WPQ125" s="173"/>
      <c r="WPR125" s="173"/>
      <c r="WPS125" s="173"/>
      <c r="WPT125" s="173"/>
      <c r="WPU125" s="173"/>
      <c r="WPV125" s="173"/>
      <c r="WPW125" s="173"/>
      <c r="WPX125" s="173"/>
      <c r="WPY125" s="173"/>
      <c r="WPZ125" s="173"/>
      <c r="WQA125" s="173"/>
      <c r="WQB125" s="173"/>
      <c r="WQC125" s="173"/>
      <c r="WQD125" s="173"/>
      <c r="WQE125" s="173"/>
      <c r="WQF125" s="173"/>
      <c r="WQG125" s="173"/>
      <c r="WQH125" s="173"/>
      <c r="WQI125" s="173"/>
      <c r="WQJ125" s="173"/>
      <c r="WQK125" s="173"/>
      <c r="WQL125" s="173"/>
      <c r="WQM125" s="173"/>
      <c r="WQN125" s="173"/>
      <c r="WQO125" s="173"/>
      <c r="WQP125" s="173"/>
      <c r="WQQ125" s="173"/>
      <c r="WQR125" s="173"/>
      <c r="WQS125" s="173"/>
      <c r="WQT125" s="173"/>
      <c r="WQU125" s="173"/>
      <c r="WQV125" s="173"/>
      <c r="WQW125" s="173"/>
      <c r="WQX125" s="173"/>
      <c r="WQY125" s="173"/>
      <c r="WQZ125" s="173"/>
      <c r="WRA125" s="173"/>
      <c r="WRB125" s="173"/>
      <c r="WRC125" s="173"/>
      <c r="WRD125" s="173"/>
      <c r="WRE125" s="173"/>
      <c r="WRF125" s="173"/>
      <c r="WRG125" s="173"/>
      <c r="WRH125" s="173"/>
      <c r="WRI125" s="173"/>
      <c r="WRJ125" s="173"/>
      <c r="WRK125" s="173"/>
      <c r="WRL125" s="173"/>
      <c r="WRM125" s="173"/>
      <c r="WRN125" s="173"/>
      <c r="WRO125" s="173"/>
      <c r="WRP125" s="173"/>
      <c r="WRQ125" s="173"/>
      <c r="WRR125" s="173"/>
      <c r="WRS125" s="173"/>
      <c r="WRT125" s="173"/>
      <c r="WRU125" s="173"/>
      <c r="WRV125" s="173"/>
      <c r="WRW125" s="173"/>
      <c r="WRX125" s="173"/>
      <c r="WRY125" s="173"/>
      <c r="WRZ125" s="173"/>
      <c r="WSA125" s="173"/>
      <c r="WSB125" s="173"/>
      <c r="WSC125" s="173"/>
      <c r="WSD125" s="173"/>
      <c r="WSE125" s="173"/>
      <c r="WSF125" s="173"/>
      <c r="WSG125" s="173"/>
      <c r="WSH125" s="173"/>
      <c r="WSI125" s="173"/>
      <c r="WSJ125" s="173"/>
      <c r="WSK125" s="173"/>
      <c r="WSL125" s="173"/>
      <c r="WSM125" s="173"/>
      <c r="WSN125" s="173"/>
      <c r="WSO125" s="173"/>
      <c r="WSP125" s="173"/>
      <c r="WSQ125" s="173"/>
      <c r="WSR125" s="173"/>
      <c r="WSS125" s="173"/>
      <c r="WST125" s="173"/>
      <c r="WSU125" s="173"/>
      <c r="WSV125" s="173"/>
      <c r="WSW125" s="173"/>
      <c r="WSX125" s="173"/>
      <c r="WSY125" s="173"/>
      <c r="WSZ125" s="173"/>
      <c r="WTA125" s="173"/>
      <c r="WTB125" s="173"/>
      <c r="WTC125" s="173"/>
      <c r="WTD125" s="173"/>
      <c r="WTE125" s="173"/>
      <c r="WTF125" s="173"/>
      <c r="WTG125" s="173"/>
      <c r="WTH125" s="173"/>
      <c r="WTI125" s="173"/>
      <c r="WTJ125" s="173"/>
      <c r="WTK125" s="173"/>
      <c r="WTL125" s="173"/>
      <c r="WTM125" s="173"/>
      <c r="WTN125" s="173"/>
      <c r="WTO125" s="173"/>
      <c r="WTV125" s="173"/>
      <c r="WTW125" s="173"/>
      <c r="WTX125" s="173"/>
      <c r="WTY125" s="173"/>
      <c r="WTZ125" s="173"/>
      <c r="WUA125" s="173"/>
      <c r="WUB125" s="173"/>
      <c r="WUC125" s="173"/>
      <c r="WUD125" s="173"/>
      <c r="WUE125" s="173"/>
      <c r="WUF125" s="173"/>
      <c r="WUG125" s="173"/>
      <c r="WUH125" s="173"/>
      <c r="WUI125" s="173"/>
      <c r="WUJ125" s="173"/>
      <c r="WUK125" s="173"/>
      <c r="WUL125" s="173"/>
      <c r="WUM125" s="173"/>
      <c r="WUN125" s="173"/>
      <c r="WUO125" s="173"/>
      <c r="WUP125" s="173"/>
      <c r="WUQ125" s="173"/>
      <c r="WUR125" s="173"/>
      <c r="WUS125" s="173"/>
      <c r="WUT125" s="173"/>
      <c r="WUU125" s="173"/>
      <c r="WUV125" s="173"/>
      <c r="WUW125" s="173"/>
      <c r="WUX125" s="173"/>
      <c r="WUY125" s="173"/>
      <c r="WUZ125" s="173"/>
      <c r="WVA125" s="173"/>
      <c r="WVB125" s="173"/>
      <c r="WVC125" s="173"/>
      <c r="WVD125" s="173"/>
      <c r="WVE125" s="173"/>
      <c r="WVF125" s="173"/>
      <c r="WVG125" s="173"/>
      <c r="WVH125" s="173"/>
      <c r="WVI125" s="173"/>
      <c r="WVJ125" s="173"/>
      <c r="WVK125" s="173"/>
      <c r="WVL125" s="173"/>
      <c r="WVM125" s="173"/>
      <c r="WVN125" s="173"/>
      <c r="WVO125" s="173"/>
      <c r="WVP125" s="173"/>
      <c r="WVQ125" s="173"/>
      <c r="WVR125" s="173"/>
      <c r="WVS125" s="173"/>
      <c r="WVT125" s="173"/>
      <c r="WVU125" s="173"/>
      <c r="WVV125" s="173"/>
      <c r="WVW125" s="173"/>
      <c r="WVX125" s="173"/>
      <c r="WVY125" s="173"/>
      <c r="WVZ125" s="173"/>
      <c r="WWA125" s="173"/>
      <c r="WWB125" s="173"/>
      <c r="WWC125" s="173"/>
      <c r="WWD125" s="173"/>
      <c r="WWE125" s="173"/>
      <c r="WWF125" s="173"/>
      <c r="WWG125" s="173"/>
      <c r="WWH125" s="173"/>
      <c r="WWI125" s="173"/>
      <c r="WWJ125" s="173"/>
      <c r="WWK125" s="173"/>
      <c r="WWL125" s="173"/>
      <c r="WWM125" s="173"/>
      <c r="WWN125" s="173"/>
      <c r="WWO125" s="173"/>
      <c r="WWP125" s="173"/>
      <c r="WWQ125" s="173"/>
      <c r="WWR125" s="173"/>
      <c r="WWS125" s="173"/>
      <c r="WWT125" s="173"/>
      <c r="WWU125" s="173"/>
      <c r="WWV125" s="173"/>
      <c r="WWW125" s="173"/>
      <c r="WWX125" s="173"/>
      <c r="WWY125" s="173"/>
      <c r="WWZ125" s="173"/>
      <c r="WXA125" s="173"/>
      <c r="WXB125" s="173"/>
      <c r="WXC125" s="173"/>
      <c r="WXD125" s="173"/>
      <c r="WXE125" s="173"/>
      <c r="WXF125" s="173"/>
      <c r="WXG125" s="173"/>
      <c r="WXH125" s="173"/>
      <c r="WXI125" s="173"/>
      <c r="WXJ125" s="173"/>
      <c r="WXK125" s="173"/>
      <c r="WXL125" s="173"/>
      <c r="WXM125" s="173"/>
      <c r="WXN125" s="173"/>
      <c r="WXO125" s="173"/>
      <c r="WXP125" s="173"/>
      <c r="WXQ125" s="173"/>
      <c r="WXR125" s="173"/>
      <c r="WXS125" s="173"/>
      <c r="WXT125" s="173"/>
      <c r="WXU125" s="173"/>
      <c r="WXV125" s="173"/>
      <c r="WXW125" s="173"/>
      <c r="WXX125" s="173"/>
      <c r="WXY125" s="173"/>
      <c r="WXZ125" s="173"/>
      <c r="WYA125" s="173"/>
      <c r="WYB125" s="173"/>
      <c r="WYC125" s="173"/>
      <c r="WYD125" s="173"/>
      <c r="WYE125" s="173"/>
      <c r="WYF125" s="173"/>
      <c r="WYG125" s="173"/>
      <c r="WYH125" s="173"/>
      <c r="WYI125" s="173"/>
      <c r="WYJ125" s="173"/>
      <c r="WYK125" s="173"/>
      <c r="WYL125" s="173"/>
      <c r="WYM125" s="173"/>
      <c r="WYN125" s="173"/>
      <c r="WYO125" s="173"/>
      <c r="WYP125" s="173"/>
      <c r="WYQ125" s="173"/>
      <c r="WYR125" s="173"/>
      <c r="WYS125" s="173"/>
      <c r="WYT125" s="173"/>
      <c r="WYU125" s="173"/>
      <c r="WYV125" s="173"/>
      <c r="WYW125" s="173"/>
      <c r="WYX125" s="173"/>
      <c r="WYY125" s="173"/>
      <c r="WYZ125" s="173"/>
      <c r="WZA125" s="173"/>
      <c r="WZB125" s="173"/>
      <c r="WZC125" s="173"/>
      <c r="WZD125" s="173"/>
      <c r="WZE125" s="173"/>
      <c r="WZF125" s="173"/>
      <c r="WZG125" s="173"/>
      <c r="WZH125" s="173"/>
      <c r="WZI125" s="173"/>
      <c r="WZJ125" s="173"/>
      <c r="WZK125" s="173"/>
      <c r="WZL125" s="173"/>
      <c r="WZM125" s="173"/>
      <c r="WZN125" s="173"/>
      <c r="WZO125" s="173"/>
      <c r="WZP125" s="173"/>
      <c r="WZQ125" s="173"/>
      <c r="WZR125" s="173"/>
      <c r="WZS125" s="173"/>
      <c r="WZT125" s="173"/>
      <c r="WZU125" s="173"/>
      <c r="WZV125" s="173"/>
      <c r="WZW125" s="173"/>
      <c r="WZX125" s="173"/>
      <c r="WZY125" s="173"/>
      <c r="WZZ125" s="173"/>
      <c r="XAA125" s="173"/>
      <c r="XAB125" s="173"/>
      <c r="XAC125" s="173"/>
      <c r="XAD125" s="173"/>
      <c r="XAE125" s="173"/>
      <c r="XAF125" s="173"/>
      <c r="XAG125" s="173"/>
      <c r="XAH125" s="173"/>
      <c r="XAI125" s="173"/>
      <c r="XAJ125" s="173"/>
      <c r="XAK125" s="173"/>
      <c r="XAL125" s="173"/>
      <c r="XAM125" s="173"/>
      <c r="XAN125" s="173"/>
      <c r="XAO125" s="173"/>
      <c r="XAP125" s="173"/>
      <c r="XAQ125" s="173"/>
      <c r="XAR125" s="173"/>
      <c r="XAS125" s="173"/>
      <c r="XAT125" s="173"/>
      <c r="XAU125" s="173"/>
      <c r="XAV125" s="173"/>
      <c r="XAW125" s="173"/>
      <c r="XAX125" s="173"/>
      <c r="XAY125" s="173"/>
      <c r="XAZ125" s="173"/>
      <c r="XBA125" s="173"/>
      <c r="XBB125" s="173"/>
      <c r="XBC125" s="173"/>
      <c r="XBD125" s="173"/>
      <c r="XBE125" s="173"/>
      <c r="XBF125" s="173"/>
      <c r="XBG125" s="173"/>
      <c r="XBH125" s="173"/>
      <c r="XBI125" s="173"/>
      <c r="XBJ125" s="173"/>
      <c r="XBK125" s="173"/>
      <c r="XBL125" s="173"/>
      <c r="XBM125" s="173"/>
      <c r="XBN125" s="173"/>
      <c r="XBO125" s="173"/>
      <c r="XBP125" s="173"/>
      <c r="XBQ125" s="173"/>
      <c r="XBR125" s="173"/>
      <c r="XBS125" s="173"/>
      <c r="XBT125" s="173"/>
      <c r="XBU125" s="173"/>
      <c r="XBV125" s="173"/>
      <c r="XBW125" s="173"/>
      <c r="XBX125" s="173"/>
      <c r="XBY125" s="173"/>
      <c r="XBZ125" s="173"/>
      <c r="XCA125" s="173"/>
      <c r="XCB125" s="173"/>
      <c r="XCC125" s="173"/>
      <c r="XCD125" s="173"/>
      <c r="XCE125" s="173"/>
      <c r="XCF125" s="173"/>
      <c r="XCG125" s="173"/>
      <c r="XCH125" s="173"/>
      <c r="XCI125" s="173"/>
      <c r="XCJ125" s="173"/>
      <c r="XCK125" s="173"/>
      <c r="XCL125" s="173"/>
      <c r="XCM125" s="173"/>
      <c r="XCN125" s="173"/>
      <c r="XCO125" s="173"/>
      <c r="XCP125" s="173"/>
      <c r="XCQ125" s="173"/>
      <c r="XCR125" s="173"/>
      <c r="XCS125" s="173"/>
      <c r="XCT125" s="173"/>
      <c r="XCU125" s="173"/>
      <c r="XCV125" s="173"/>
      <c r="XCW125" s="173"/>
      <c r="XCX125" s="173"/>
      <c r="XCY125" s="173"/>
      <c r="XCZ125" s="173"/>
      <c r="XDA125" s="173"/>
      <c r="XDB125" s="173"/>
      <c r="XDC125" s="173"/>
      <c r="XDD125" s="173"/>
      <c r="XDE125" s="173"/>
      <c r="XDF125" s="173"/>
    </row>
    <row r="126" spans="1:16334" ht="15.75" x14ac:dyDescent="0.25">
      <c r="A126" s="186" t="s">
        <v>741</v>
      </c>
      <c r="B126" s="215" t="s">
        <v>811</v>
      </c>
      <c r="C126" s="215" t="s">
        <v>803</v>
      </c>
      <c r="D126" s="221">
        <v>39400000</v>
      </c>
      <c r="E126" s="221">
        <v>41100000</v>
      </c>
      <c r="F126" s="221">
        <v>41100000</v>
      </c>
    </row>
    <row r="127" spans="1:16334" ht="30.75" x14ac:dyDescent="0.25">
      <c r="A127" s="186" t="s">
        <v>765</v>
      </c>
      <c r="B127" s="215" t="s">
        <v>811</v>
      </c>
      <c r="C127" s="215" t="s">
        <v>812</v>
      </c>
      <c r="D127" s="221">
        <v>15600000</v>
      </c>
      <c r="E127" s="221">
        <v>15600000</v>
      </c>
      <c r="F127" s="221">
        <v>15600000</v>
      </c>
    </row>
    <row r="128" spans="1:16334" ht="31.5" x14ac:dyDescent="0.25">
      <c r="A128" s="211" t="s">
        <v>813</v>
      </c>
      <c r="B128" s="212" t="s">
        <v>814</v>
      </c>
      <c r="C128" s="212"/>
      <c r="D128" s="203">
        <f>D129+D133+D137</f>
        <v>61953377.799999997</v>
      </c>
      <c r="E128" s="203">
        <f>E129+E133+E137</f>
        <v>53136668.460000001</v>
      </c>
      <c r="F128" s="203">
        <f>F129+F133+F137</f>
        <v>53136668.460000001</v>
      </c>
    </row>
    <row r="129" spans="1:16334" ht="15.75" x14ac:dyDescent="0.25">
      <c r="A129" s="213" t="s">
        <v>737</v>
      </c>
      <c r="B129" s="214" t="s">
        <v>815</v>
      </c>
      <c r="C129" s="214"/>
      <c r="D129" s="206">
        <f>SUM(D130:D132)</f>
        <v>36853004.5</v>
      </c>
      <c r="E129" s="206">
        <f>SUM(E130:E132)</f>
        <v>37487165.289999999</v>
      </c>
      <c r="F129" s="206">
        <f>SUM(F130:F132)</f>
        <v>37487165.289999999</v>
      </c>
    </row>
    <row r="130" spans="1:16334" ht="79.5" customHeight="1" x14ac:dyDescent="0.25">
      <c r="A130" s="186" t="s">
        <v>739</v>
      </c>
      <c r="B130" s="215" t="s">
        <v>815</v>
      </c>
      <c r="C130" s="215" t="s">
        <v>774</v>
      </c>
      <c r="D130" s="221">
        <v>34867585</v>
      </c>
      <c r="E130" s="241">
        <v>34867585</v>
      </c>
      <c r="F130" s="241">
        <v>34867585</v>
      </c>
    </row>
    <row r="131" spans="1:16334" ht="30.75" x14ac:dyDescent="0.25">
      <c r="A131" s="186" t="s">
        <v>740</v>
      </c>
      <c r="B131" s="215" t="s">
        <v>815</v>
      </c>
      <c r="C131" s="215" t="s">
        <v>798</v>
      </c>
      <c r="D131" s="221">
        <f>2499509.5-519090</f>
        <v>1980419.5</v>
      </c>
      <c r="E131" s="241">
        <v>2614580.29</v>
      </c>
      <c r="F131" s="241">
        <v>2614580.29</v>
      </c>
    </row>
    <row r="132" spans="1:16334" ht="15.75" x14ac:dyDescent="0.25">
      <c r="A132" s="186" t="s">
        <v>742</v>
      </c>
      <c r="B132" s="215" t="s">
        <v>815</v>
      </c>
      <c r="C132" s="215" t="s">
        <v>777</v>
      </c>
      <c r="D132" s="221">
        <v>5000</v>
      </c>
      <c r="E132" s="241">
        <v>5000</v>
      </c>
      <c r="F132" s="241">
        <v>5000</v>
      </c>
    </row>
    <row r="133" spans="1:16334" ht="15.75" x14ac:dyDescent="0.25">
      <c r="A133" s="207" t="s">
        <v>816</v>
      </c>
      <c r="B133" s="214" t="s">
        <v>817</v>
      </c>
      <c r="C133" s="214"/>
      <c r="D133" s="206">
        <f>SUM(D134:D136)</f>
        <v>15668234.300000001</v>
      </c>
      <c r="E133" s="206">
        <f t="shared" ref="E133:F133" si="3">SUM(E134:E136)</f>
        <v>12005877.25</v>
      </c>
      <c r="F133" s="206">
        <f t="shared" si="3"/>
        <v>12005877.25</v>
      </c>
    </row>
    <row r="134" spans="1:16334" ht="30.75" x14ac:dyDescent="0.25">
      <c r="A134" s="186" t="s">
        <v>740</v>
      </c>
      <c r="B134" s="215" t="s">
        <v>817</v>
      </c>
      <c r="C134" s="215" t="s">
        <v>798</v>
      </c>
      <c r="D134" s="221">
        <v>15658234.300000001</v>
      </c>
      <c r="E134" s="241">
        <v>11995877.25</v>
      </c>
      <c r="F134" s="241">
        <v>11995877.25</v>
      </c>
    </row>
    <row r="135" spans="1:16334" ht="30.75" x14ac:dyDescent="0.25">
      <c r="A135" s="186" t="s">
        <v>818</v>
      </c>
      <c r="B135" s="215" t="s">
        <v>817</v>
      </c>
      <c r="C135" s="215" t="s">
        <v>812</v>
      </c>
      <c r="D135" s="221"/>
      <c r="E135" s="481"/>
      <c r="F135" s="481"/>
    </row>
    <row r="136" spans="1:16334" ht="15.75" x14ac:dyDescent="0.25">
      <c r="A136" s="186" t="s">
        <v>742</v>
      </c>
      <c r="B136" s="215" t="s">
        <v>817</v>
      </c>
      <c r="C136" s="215" t="s">
        <v>777</v>
      </c>
      <c r="D136" s="221">
        <v>10000</v>
      </c>
      <c r="E136" s="241">
        <v>10000</v>
      </c>
      <c r="F136" s="241">
        <v>10000</v>
      </c>
    </row>
    <row r="137" spans="1:16334" ht="36" customHeight="1" x14ac:dyDescent="0.25">
      <c r="A137" s="213" t="s">
        <v>819</v>
      </c>
      <c r="B137" s="214" t="s">
        <v>820</v>
      </c>
      <c r="C137" s="214"/>
      <c r="D137" s="206">
        <f>D138+D139</f>
        <v>9432139</v>
      </c>
      <c r="E137" s="206">
        <f t="shared" ref="E137:F137" si="4">E138+E139</f>
        <v>3643625.92</v>
      </c>
      <c r="F137" s="206">
        <f t="shared" si="4"/>
        <v>3643625.92</v>
      </c>
    </row>
    <row r="138" spans="1:16334" ht="30.75" x14ac:dyDescent="0.25">
      <c r="A138" s="186" t="s">
        <v>740</v>
      </c>
      <c r="B138" s="215" t="s">
        <v>820</v>
      </c>
      <c r="C138" s="215" t="s">
        <v>798</v>
      </c>
      <c r="D138" s="221">
        <v>3447139</v>
      </c>
      <c r="E138" s="241">
        <v>3643625.92</v>
      </c>
      <c r="F138" s="241">
        <v>3643625.92</v>
      </c>
    </row>
    <row r="139" spans="1:16334" ht="30.75" x14ac:dyDescent="0.25">
      <c r="A139" s="186" t="s">
        <v>818</v>
      </c>
      <c r="B139" s="215" t="s">
        <v>820</v>
      </c>
      <c r="C139" s="215" t="s">
        <v>812</v>
      </c>
      <c r="D139" s="221">
        <v>5985000</v>
      </c>
      <c r="E139" s="221">
        <v>0</v>
      </c>
      <c r="F139" s="221">
        <v>0</v>
      </c>
    </row>
    <row r="140" spans="1:16334" ht="31.5" x14ac:dyDescent="0.25">
      <c r="A140" s="211" t="s">
        <v>821</v>
      </c>
      <c r="B140" s="212" t="s">
        <v>822</v>
      </c>
      <c r="C140" s="212"/>
      <c r="D140" s="203">
        <f>D141+D146+D149</f>
        <v>137143030.56</v>
      </c>
      <c r="E140" s="203">
        <f>E141+E146+E149</f>
        <v>138072363.33999997</v>
      </c>
      <c r="F140" s="203">
        <f>F141+F146+F149</f>
        <v>139031568.62</v>
      </c>
    </row>
    <row r="141" spans="1:16334" s="218" customFormat="1" ht="15.75" x14ac:dyDescent="0.25">
      <c r="A141" s="213" t="s">
        <v>737</v>
      </c>
      <c r="B141" s="214" t="s">
        <v>823</v>
      </c>
      <c r="C141" s="214"/>
      <c r="D141" s="206">
        <f>SUBTOTAL(9,D142:D145)</f>
        <v>121143030.55999999</v>
      </c>
      <c r="E141" s="206">
        <f>SUBTOTAL(9,E142:E145)</f>
        <v>122072363.33999999</v>
      </c>
      <c r="F141" s="206">
        <f>SUBTOTAL(9,F142:F145)</f>
        <v>123031568.61999999</v>
      </c>
      <c r="G141" s="173"/>
      <c r="H141" s="174"/>
      <c r="I141" s="174"/>
      <c r="J141" s="174"/>
      <c r="K141" s="174"/>
      <c r="L141" s="174"/>
      <c r="M141" s="173"/>
      <c r="N141" s="173"/>
      <c r="O141" s="173"/>
      <c r="P141" s="173"/>
      <c r="Q141" s="173"/>
      <c r="R141" s="173"/>
      <c r="S141" s="173"/>
      <c r="T141" s="173"/>
      <c r="U141" s="173"/>
      <c r="V141" s="173"/>
      <c r="W141" s="173"/>
      <c r="X141" s="173"/>
      <c r="Y141" s="173"/>
      <c r="Z141" s="173"/>
      <c r="AA141" s="173"/>
      <c r="AB141" s="173"/>
      <c r="AC141" s="173"/>
      <c r="AD141" s="173"/>
      <c r="AE141" s="173"/>
      <c r="AF141" s="173"/>
      <c r="AG141" s="173"/>
      <c r="AH141" s="173"/>
      <c r="AI141" s="173"/>
      <c r="AJ141" s="173"/>
      <c r="AK141" s="173"/>
      <c r="AL141" s="173"/>
      <c r="AM141" s="173"/>
      <c r="AN141" s="173"/>
      <c r="AO141" s="173"/>
      <c r="AP141" s="173"/>
      <c r="AQ141" s="173"/>
      <c r="AR141" s="173"/>
      <c r="AS141" s="173"/>
      <c r="AT141" s="173"/>
      <c r="AU141" s="173"/>
      <c r="AV141" s="173"/>
      <c r="AW141" s="173"/>
      <c r="AX141" s="173"/>
      <c r="AY141" s="173"/>
      <c r="AZ141" s="173"/>
      <c r="BA141" s="173"/>
      <c r="BB141" s="173"/>
      <c r="BC141" s="173"/>
      <c r="BD141" s="173"/>
      <c r="BE141" s="173"/>
      <c r="BF141" s="173"/>
      <c r="BG141" s="173"/>
      <c r="BH141" s="173"/>
      <c r="BI141" s="173"/>
      <c r="BJ141" s="173"/>
      <c r="BK141" s="173"/>
      <c r="BL141" s="173"/>
      <c r="BM141" s="173"/>
      <c r="BN141" s="173"/>
      <c r="BO141" s="173"/>
      <c r="BP141" s="173"/>
      <c r="BQ141" s="173"/>
      <c r="BR141" s="173"/>
      <c r="BS141" s="173"/>
      <c r="BT141" s="173"/>
      <c r="BU141" s="173"/>
      <c r="BV141" s="173"/>
      <c r="BW141" s="173"/>
      <c r="BX141" s="173"/>
      <c r="BY141" s="173"/>
      <c r="BZ141" s="173"/>
      <c r="CA141" s="173"/>
      <c r="CB141" s="173"/>
      <c r="CC141" s="173"/>
      <c r="CD141" s="173"/>
      <c r="CE141" s="173"/>
      <c r="CF141" s="173"/>
      <c r="CG141" s="173"/>
      <c r="CH141" s="173"/>
      <c r="CI141" s="173"/>
      <c r="CJ141" s="173"/>
      <c r="CK141" s="173"/>
      <c r="CL141" s="173"/>
      <c r="CM141" s="173"/>
      <c r="CN141" s="173"/>
      <c r="CO141" s="173"/>
      <c r="CP141" s="173"/>
      <c r="CQ141" s="173"/>
      <c r="CR141" s="173"/>
      <c r="CS141" s="173"/>
      <c r="CT141" s="173"/>
      <c r="CU141" s="173"/>
      <c r="CV141" s="173"/>
      <c r="CW141" s="173"/>
      <c r="CX141" s="173"/>
      <c r="CY141" s="173"/>
      <c r="CZ141" s="173"/>
      <c r="DA141" s="173"/>
      <c r="DB141" s="173"/>
      <c r="DC141" s="173"/>
      <c r="DD141" s="173"/>
      <c r="DE141" s="173"/>
      <c r="DF141" s="173"/>
      <c r="DG141" s="173"/>
      <c r="DH141" s="173"/>
      <c r="DI141" s="173"/>
      <c r="DJ141" s="173"/>
      <c r="DK141" s="173"/>
      <c r="DL141" s="173"/>
      <c r="DM141" s="173"/>
      <c r="DN141" s="173"/>
      <c r="DO141" s="173"/>
      <c r="DP141" s="173"/>
      <c r="DQ141" s="173"/>
      <c r="DR141" s="173"/>
      <c r="DS141" s="173"/>
      <c r="DT141" s="173"/>
      <c r="DU141" s="173"/>
      <c r="DV141" s="173"/>
      <c r="DW141" s="173"/>
      <c r="DX141" s="173"/>
      <c r="DY141" s="173"/>
      <c r="DZ141" s="173"/>
      <c r="EA141" s="173"/>
      <c r="EB141" s="173"/>
      <c r="EC141" s="173"/>
      <c r="ED141" s="173"/>
      <c r="EE141" s="173"/>
      <c r="EF141" s="173"/>
      <c r="EG141" s="173"/>
      <c r="EH141" s="173"/>
      <c r="EI141" s="173"/>
      <c r="EJ141" s="173"/>
      <c r="EK141" s="173"/>
      <c r="EL141" s="173"/>
      <c r="EM141" s="173"/>
      <c r="EN141" s="173"/>
      <c r="EO141" s="173"/>
      <c r="EP141" s="173"/>
      <c r="EQ141" s="173"/>
      <c r="ER141" s="173"/>
      <c r="ES141" s="173"/>
      <c r="ET141" s="173"/>
      <c r="EU141" s="173"/>
      <c r="EV141" s="173"/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73"/>
      <c r="FH141" s="173"/>
      <c r="FI141" s="173"/>
      <c r="FJ141" s="173"/>
      <c r="FK141" s="173"/>
      <c r="FL141" s="173"/>
      <c r="FM141" s="173"/>
      <c r="FN141" s="173"/>
      <c r="FO141" s="173"/>
      <c r="FP141" s="173"/>
      <c r="FQ141" s="173"/>
      <c r="FR141" s="173"/>
      <c r="FS141" s="173"/>
      <c r="FT141" s="173"/>
      <c r="FU141" s="173"/>
      <c r="FV141" s="173"/>
      <c r="FW141" s="173"/>
      <c r="FX141" s="173"/>
      <c r="FY141" s="173"/>
      <c r="FZ141" s="173"/>
      <c r="GA141" s="173"/>
      <c r="GB141" s="173"/>
      <c r="GC141" s="173"/>
      <c r="GD141" s="173"/>
      <c r="GE141" s="173"/>
      <c r="GF141" s="173"/>
      <c r="GG141" s="173"/>
      <c r="GH141" s="173"/>
      <c r="GI141" s="173"/>
      <c r="GJ141" s="173"/>
      <c r="GK141" s="173"/>
      <c r="GL141" s="173"/>
      <c r="GM141" s="173"/>
      <c r="GN141" s="173"/>
      <c r="GO141" s="173"/>
      <c r="GP141" s="173"/>
      <c r="GQ141" s="173"/>
      <c r="GR141" s="173"/>
      <c r="GS141" s="173"/>
      <c r="GT141" s="173"/>
      <c r="GU141" s="173"/>
      <c r="GV141" s="173"/>
      <c r="GW141" s="173"/>
      <c r="GX141" s="173"/>
      <c r="GY141" s="173"/>
      <c r="GZ141" s="173"/>
      <c r="HA141" s="173"/>
      <c r="HB141" s="173"/>
      <c r="HC141" s="173"/>
      <c r="HJ141" s="173"/>
      <c r="HK141" s="173"/>
      <c r="HL141" s="173"/>
      <c r="HM141" s="173"/>
      <c r="HN141" s="173"/>
      <c r="HO141" s="173"/>
      <c r="HP141" s="173"/>
      <c r="HQ141" s="173"/>
      <c r="HR141" s="173"/>
      <c r="HS141" s="173"/>
      <c r="HT141" s="173"/>
      <c r="HU141" s="173"/>
      <c r="HV141" s="173"/>
      <c r="HW141" s="173"/>
      <c r="HX141" s="173"/>
      <c r="HY141" s="173"/>
      <c r="HZ141" s="173"/>
      <c r="IA141" s="173"/>
      <c r="IB141" s="173"/>
      <c r="IC141" s="173"/>
      <c r="ID141" s="173"/>
      <c r="IE141" s="173"/>
      <c r="IF141" s="173"/>
      <c r="IG141" s="173"/>
      <c r="IH141" s="173"/>
      <c r="II141" s="173"/>
      <c r="IJ141" s="173"/>
      <c r="IK141" s="173"/>
      <c r="IL141" s="173"/>
      <c r="IM141" s="173"/>
      <c r="IN141" s="173"/>
      <c r="IO141" s="173"/>
      <c r="IP141" s="173"/>
      <c r="IQ141" s="173"/>
      <c r="IR141" s="173"/>
      <c r="IS141" s="173"/>
      <c r="IT141" s="173"/>
      <c r="IU141" s="173"/>
      <c r="IV141" s="173"/>
      <c r="IW141" s="173"/>
      <c r="IX141" s="173"/>
      <c r="IY141" s="173"/>
      <c r="IZ141" s="173"/>
      <c r="JA141" s="173"/>
      <c r="JB141" s="173"/>
      <c r="JC141" s="173"/>
      <c r="JD141" s="173"/>
      <c r="JE141" s="173"/>
      <c r="JF141" s="173"/>
      <c r="JG141" s="173"/>
      <c r="JH141" s="173"/>
      <c r="JI141" s="173"/>
      <c r="JJ141" s="173"/>
      <c r="JK141" s="173"/>
      <c r="JL141" s="173"/>
      <c r="JM141" s="173"/>
      <c r="JN141" s="173"/>
      <c r="JO141" s="173"/>
      <c r="JP141" s="173"/>
      <c r="JQ141" s="173"/>
      <c r="JR141" s="173"/>
      <c r="JS141" s="173"/>
      <c r="JT141" s="173"/>
      <c r="JU141" s="173"/>
      <c r="JV141" s="173"/>
      <c r="JW141" s="173"/>
      <c r="JX141" s="173"/>
      <c r="JY141" s="173"/>
      <c r="JZ141" s="173"/>
      <c r="KA141" s="173"/>
      <c r="KB141" s="173"/>
      <c r="KC141" s="173"/>
      <c r="KD141" s="173"/>
      <c r="KE141" s="173"/>
      <c r="KF141" s="173"/>
      <c r="KG141" s="173"/>
      <c r="KH141" s="173"/>
      <c r="KI141" s="173"/>
      <c r="KJ141" s="173"/>
      <c r="KK141" s="173"/>
      <c r="KL141" s="173"/>
      <c r="KM141" s="173"/>
      <c r="KN141" s="173"/>
      <c r="KO141" s="173"/>
      <c r="KP141" s="173"/>
      <c r="KQ141" s="173"/>
      <c r="KR141" s="173"/>
      <c r="KS141" s="173"/>
      <c r="KT141" s="173"/>
      <c r="KU141" s="173"/>
      <c r="KV141" s="173"/>
      <c r="KW141" s="173"/>
      <c r="KX141" s="173"/>
      <c r="KY141" s="173"/>
      <c r="KZ141" s="173"/>
      <c r="LA141" s="173"/>
      <c r="LB141" s="173"/>
      <c r="LC141" s="173"/>
      <c r="LD141" s="173"/>
      <c r="LE141" s="173"/>
      <c r="LF141" s="173"/>
      <c r="LG141" s="173"/>
      <c r="LH141" s="173"/>
      <c r="LI141" s="173"/>
      <c r="LJ141" s="173"/>
      <c r="LK141" s="173"/>
      <c r="LL141" s="173"/>
      <c r="LM141" s="173"/>
      <c r="LN141" s="173"/>
      <c r="LO141" s="173"/>
      <c r="LP141" s="173"/>
      <c r="LQ141" s="173"/>
      <c r="LR141" s="173"/>
      <c r="LS141" s="173"/>
      <c r="LT141" s="173"/>
      <c r="LU141" s="173"/>
      <c r="LV141" s="173"/>
      <c r="LW141" s="173"/>
      <c r="LX141" s="173"/>
      <c r="LY141" s="173"/>
      <c r="LZ141" s="173"/>
      <c r="MA141" s="173"/>
      <c r="MB141" s="173"/>
      <c r="MC141" s="173"/>
      <c r="MD141" s="173"/>
      <c r="ME141" s="173"/>
      <c r="MF141" s="173"/>
      <c r="MG141" s="173"/>
      <c r="MH141" s="173"/>
      <c r="MI141" s="173"/>
      <c r="MJ141" s="173"/>
      <c r="MK141" s="173"/>
      <c r="ML141" s="173"/>
      <c r="MM141" s="173"/>
      <c r="MN141" s="173"/>
      <c r="MO141" s="173"/>
      <c r="MP141" s="173"/>
      <c r="MQ141" s="173"/>
      <c r="MR141" s="173"/>
      <c r="MS141" s="173"/>
      <c r="MT141" s="173"/>
      <c r="MU141" s="173"/>
      <c r="MV141" s="173"/>
      <c r="MW141" s="173"/>
      <c r="MX141" s="173"/>
      <c r="MY141" s="173"/>
      <c r="MZ141" s="173"/>
      <c r="NA141" s="173"/>
      <c r="NB141" s="173"/>
      <c r="NC141" s="173"/>
      <c r="ND141" s="173"/>
      <c r="NE141" s="173"/>
      <c r="NF141" s="173"/>
      <c r="NG141" s="173"/>
      <c r="NH141" s="173"/>
      <c r="NI141" s="173"/>
      <c r="NJ141" s="173"/>
      <c r="NK141" s="173"/>
      <c r="NL141" s="173"/>
      <c r="NM141" s="173"/>
      <c r="NN141" s="173"/>
      <c r="NO141" s="173"/>
      <c r="NP141" s="173"/>
      <c r="NQ141" s="173"/>
      <c r="NR141" s="173"/>
      <c r="NS141" s="173"/>
      <c r="NT141" s="173"/>
      <c r="NU141" s="173"/>
      <c r="NV141" s="173"/>
      <c r="NW141" s="173"/>
      <c r="NX141" s="173"/>
      <c r="NY141" s="173"/>
      <c r="NZ141" s="173"/>
      <c r="OA141" s="173"/>
      <c r="OB141" s="173"/>
      <c r="OC141" s="173"/>
      <c r="OD141" s="173"/>
      <c r="OE141" s="173"/>
      <c r="OF141" s="173"/>
      <c r="OG141" s="173"/>
      <c r="OH141" s="173"/>
      <c r="OI141" s="173"/>
      <c r="OJ141" s="173"/>
      <c r="OK141" s="173"/>
      <c r="OL141" s="173"/>
      <c r="OM141" s="173"/>
      <c r="ON141" s="173"/>
      <c r="OO141" s="173"/>
      <c r="OP141" s="173"/>
      <c r="OQ141" s="173"/>
      <c r="OR141" s="173"/>
      <c r="OS141" s="173"/>
      <c r="OT141" s="173"/>
      <c r="OU141" s="173"/>
      <c r="OV141" s="173"/>
      <c r="OW141" s="173"/>
      <c r="OX141" s="173"/>
      <c r="OY141" s="173"/>
      <c r="OZ141" s="173"/>
      <c r="PA141" s="173"/>
      <c r="PB141" s="173"/>
      <c r="PC141" s="173"/>
      <c r="PD141" s="173"/>
      <c r="PE141" s="173"/>
      <c r="PF141" s="173"/>
      <c r="PG141" s="173"/>
      <c r="PH141" s="173"/>
      <c r="PI141" s="173"/>
      <c r="PJ141" s="173"/>
      <c r="PK141" s="173"/>
      <c r="PL141" s="173"/>
      <c r="PM141" s="173"/>
      <c r="PN141" s="173"/>
      <c r="PO141" s="173"/>
      <c r="PP141" s="173"/>
      <c r="PQ141" s="173"/>
      <c r="PR141" s="173"/>
      <c r="PS141" s="173"/>
      <c r="PT141" s="173"/>
      <c r="PU141" s="173"/>
      <c r="PV141" s="173"/>
      <c r="PW141" s="173"/>
      <c r="PX141" s="173"/>
      <c r="PY141" s="173"/>
      <c r="PZ141" s="173"/>
      <c r="QA141" s="173"/>
      <c r="QB141" s="173"/>
      <c r="QC141" s="173"/>
      <c r="QD141" s="173"/>
      <c r="QE141" s="173"/>
      <c r="QF141" s="173"/>
      <c r="QG141" s="173"/>
      <c r="QH141" s="173"/>
      <c r="QI141" s="173"/>
      <c r="QJ141" s="173"/>
      <c r="QK141" s="173"/>
      <c r="QL141" s="173"/>
      <c r="QM141" s="173"/>
      <c r="QN141" s="173"/>
      <c r="QO141" s="173"/>
      <c r="QP141" s="173"/>
      <c r="QQ141" s="173"/>
      <c r="QR141" s="173"/>
      <c r="QS141" s="173"/>
      <c r="QT141" s="173"/>
      <c r="QU141" s="173"/>
      <c r="QV141" s="173"/>
      <c r="QW141" s="173"/>
      <c r="QX141" s="173"/>
      <c r="QY141" s="173"/>
      <c r="RF141" s="173"/>
      <c r="RG141" s="173"/>
      <c r="RH141" s="173"/>
      <c r="RI141" s="173"/>
      <c r="RJ141" s="173"/>
      <c r="RK141" s="173"/>
      <c r="RL141" s="173"/>
      <c r="RM141" s="173"/>
      <c r="RN141" s="173"/>
      <c r="RO141" s="173"/>
      <c r="RP141" s="173"/>
      <c r="RQ141" s="173"/>
      <c r="RR141" s="173"/>
      <c r="RS141" s="173"/>
      <c r="RT141" s="173"/>
      <c r="RU141" s="173"/>
      <c r="RV141" s="173"/>
      <c r="RW141" s="173"/>
      <c r="RX141" s="173"/>
      <c r="RY141" s="173"/>
      <c r="RZ141" s="173"/>
      <c r="SA141" s="173"/>
      <c r="SB141" s="173"/>
      <c r="SC141" s="173"/>
      <c r="SD141" s="173"/>
      <c r="SE141" s="173"/>
      <c r="SF141" s="173"/>
      <c r="SG141" s="173"/>
      <c r="SH141" s="173"/>
      <c r="SI141" s="173"/>
      <c r="SJ141" s="173"/>
      <c r="SK141" s="173"/>
      <c r="SL141" s="173"/>
      <c r="SM141" s="173"/>
      <c r="SN141" s="173"/>
      <c r="SO141" s="173"/>
      <c r="SP141" s="173"/>
      <c r="SQ141" s="173"/>
      <c r="SR141" s="173"/>
      <c r="SS141" s="173"/>
      <c r="ST141" s="173"/>
      <c r="SU141" s="173"/>
      <c r="SV141" s="173"/>
      <c r="SW141" s="173"/>
      <c r="SX141" s="173"/>
      <c r="SY141" s="173"/>
      <c r="SZ141" s="173"/>
      <c r="TA141" s="173"/>
      <c r="TB141" s="173"/>
      <c r="TC141" s="173"/>
      <c r="TD141" s="173"/>
      <c r="TE141" s="173"/>
      <c r="TF141" s="173"/>
      <c r="TG141" s="173"/>
      <c r="TH141" s="173"/>
      <c r="TI141" s="173"/>
      <c r="TJ141" s="173"/>
      <c r="TK141" s="173"/>
      <c r="TL141" s="173"/>
      <c r="TM141" s="173"/>
      <c r="TN141" s="173"/>
      <c r="TO141" s="173"/>
      <c r="TP141" s="173"/>
      <c r="TQ141" s="173"/>
      <c r="TR141" s="173"/>
      <c r="TS141" s="173"/>
      <c r="TT141" s="173"/>
      <c r="TU141" s="173"/>
      <c r="TV141" s="173"/>
      <c r="TW141" s="173"/>
      <c r="TX141" s="173"/>
      <c r="TY141" s="173"/>
      <c r="TZ141" s="173"/>
      <c r="UA141" s="173"/>
      <c r="UB141" s="173"/>
      <c r="UC141" s="173"/>
      <c r="UD141" s="173"/>
      <c r="UE141" s="173"/>
      <c r="UF141" s="173"/>
      <c r="UG141" s="173"/>
      <c r="UH141" s="173"/>
      <c r="UI141" s="173"/>
      <c r="UJ141" s="173"/>
      <c r="UK141" s="173"/>
      <c r="UL141" s="173"/>
      <c r="UM141" s="173"/>
      <c r="UN141" s="173"/>
      <c r="UO141" s="173"/>
      <c r="UP141" s="173"/>
      <c r="UQ141" s="173"/>
      <c r="UR141" s="173"/>
      <c r="US141" s="173"/>
      <c r="UT141" s="173"/>
      <c r="UU141" s="173"/>
      <c r="UV141" s="173"/>
      <c r="UW141" s="173"/>
      <c r="UX141" s="173"/>
      <c r="UY141" s="173"/>
      <c r="UZ141" s="173"/>
      <c r="VA141" s="173"/>
      <c r="VB141" s="173"/>
      <c r="VC141" s="173"/>
      <c r="VD141" s="173"/>
      <c r="VE141" s="173"/>
      <c r="VF141" s="173"/>
      <c r="VG141" s="173"/>
      <c r="VH141" s="173"/>
      <c r="VI141" s="173"/>
      <c r="VJ141" s="173"/>
      <c r="VK141" s="173"/>
      <c r="VL141" s="173"/>
      <c r="VM141" s="173"/>
      <c r="VN141" s="173"/>
      <c r="VO141" s="173"/>
      <c r="VP141" s="173"/>
      <c r="VQ141" s="173"/>
      <c r="VR141" s="173"/>
      <c r="VS141" s="173"/>
      <c r="VT141" s="173"/>
      <c r="VU141" s="173"/>
      <c r="VV141" s="173"/>
      <c r="VW141" s="173"/>
      <c r="VX141" s="173"/>
      <c r="VY141" s="173"/>
      <c r="VZ141" s="173"/>
      <c r="WA141" s="173"/>
      <c r="WB141" s="173"/>
      <c r="WC141" s="173"/>
      <c r="WD141" s="173"/>
      <c r="WE141" s="173"/>
      <c r="WF141" s="173"/>
      <c r="WG141" s="173"/>
      <c r="WH141" s="173"/>
      <c r="WI141" s="173"/>
      <c r="WJ141" s="173"/>
      <c r="WK141" s="173"/>
      <c r="WL141" s="173"/>
      <c r="WM141" s="173"/>
      <c r="WN141" s="173"/>
      <c r="WO141" s="173"/>
      <c r="WP141" s="173"/>
      <c r="WQ141" s="173"/>
      <c r="WR141" s="173"/>
      <c r="WS141" s="173"/>
      <c r="WT141" s="173"/>
      <c r="WU141" s="173"/>
      <c r="WV141" s="173"/>
      <c r="WW141" s="173"/>
      <c r="WX141" s="173"/>
      <c r="WY141" s="173"/>
      <c r="WZ141" s="173"/>
      <c r="XA141" s="173"/>
      <c r="XB141" s="173"/>
      <c r="XC141" s="173"/>
      <c r="XD141" s="173"/>
      <c r="XE141" s="173"/>
      <c r="XF141" s="173"/>
      <c r="XG141" s="173"/>
      <c r="XH141" s="173"/>
      <c r="XI141" s="173"/>
      <c r="XJ141" s="173"/>
      <c r="XK141" s="173"/>
      <c r="XL141" s="173"/>
      <c r="XM141" s="173"/>
      <c r="XN141" s="173"/>
      <c r="XO141" s="173"/>
      <c r="XP141" s="173"/>
      <c r="XQ141" s="173"/>
      <c r="XR141" s="173"/>
      <c r="XS141" s="173"/>
      <c r="XT141" s="173"/>
      <c r="XU141" s="173"/>
      <c r="XV141" s="173"/>
      <c r="XW141" s="173"/>
      <c r="XX141" s="173"/>
      <c r="XY141" s="173"/>
      <c r="XZ141" s="173"/>
      <c r="YA141" s="173"/>
      <c r="YB141" s="173"/>
      <c r="YC141" s="173"/>
      <c r="YD141" s="173"/>
      <c r="YE141" s="173"/>
      <c r="YF141" s="173"/>
      <c r="YG141" s="173"/>
      <c r="YH141" s="173"/>
      <c r="YI141" s="173"/>
      <c r="YJ141" s="173"/>
      <c r="YK141" s="173"/>
      <c r="YL141" s="173"/>
      <c r="YM141" s="173"/>
      <c r="YN141" s="173"/>
      <c r="YO141" s="173"/>
      <c r="YP141" s="173"/>
      <c r="YQ141" s="173"/>
      <c r="YR141" s="173"/>
      <c r="YS141" s="173"/>
      <c r="YT141" s="173"/>
      <c r="YU141" s="173"/>
      <c r="YV141" s="173"/>
      <c r="YW141" s="173"/>
      <c r="YX141" s="173"/>
      <c r="YY141" s="173"/>
      <c r="YZ141" s="173"/>
      <c r="ZA141" s="173"/>
      <c r="ZB141" s="173"/>
      <c r="ZC141" s="173"/>
      <c r="ZD141" s="173"/>
      <c r="ZE141" s="173"/>
      <c r="ZF141" s="173"/>
      <c r="ZG141" s="173"/>
      <c r="ZH141" s="173"/>
      <c r="ZI141" s="173"/>
      <c r="ZJ141" s="173"/>
      <c r="ZK141" s="173"/>
      <c r="ZL141" s="173"/>
      <c r="ZM141" s="173"/>
      <c r="ZN141" s="173"/>
      <c r="ZO141" s="173"/>
      <c r="ZP141" s="173"/>
      <c r="ZQ141" s="173"/>
      <c r="ZR141" s="173"/>
      <c r="ZS141" s="173"/>
      <c r="ZT141" s="173"/>
      <c r="ZU141" s="173"/>
      <c r="ZV141" s="173"/>
      <c r="ZW141" s="173"/>
      <c r="ZX141" s="173"/>
      <c r="ZY141" s="173"/>
      <c r="ZZ141" s="173"/>
      <c r="AAA141" s="173"/>
      <c r="AAB141" s="173"/>
      <c r="AAC141" s="173"/>
      <c r="AAD141" s="173"/>
      <c r="AAE141" s="173"/>
      <c r="AAF141" s="173"/>
      <c r="AAG141" s="173"/>
      <c r="AAH141" s="173"/>
      <c r="AAI141" s="173"/>
      <c r="AAJ141" s="173"/>
      <c r="AAK141" s="173"/>
      <c r="AAL141" s="173"/>
      <c r="AAM141" s="173"/>
      <c r="AAN141" s="173"/>
      <c r="AAO141" s="173"/>
      <c r="AAP141" s="173"/>
      <c r="AAQ141" s="173"/>
      <c r="AAR141" s="173"/>
      <c r="AAS141" s="173"/>
      <c r="AAT141" s="173"/>
      <c r="AAU141" s="173"/>
      <c r="ABB141" s="173"/>
      <c r="ABC141" s="173"/>
      <c r="ABD141" s="173"/>
      <c r="ABE141" s="173"/>
      <c r="ABF141" s="173"/>
      <c r="ABG141" s="173"/>
      <c r="ABH141" s="173"/>
      <c r="ABI141" s="173"/>
      <c r="ABJ141" s="173"/>
      <c r="ABK141" s="173"/>
      <c r="ABL141" s="173"/>
      <c r="ABM141" s="173"/>
      <c r="ABN141" s="173"/>
      <c r="ABO141" s="173"/>
      <c r="ABP141" s="173"/>
      <c r="ABQ141" s="173"/>
      <c r="ABR141" s="173"/>
      <c r="ABS141" s="173"/>
      <c r="ABT141" s="173"/>
      <c r="ABU141" s="173"/>
      <c r="ABV141" s="173"/>
      <c r="ABW141" s="173"/>
      <c r="ABX141" s="173"/>
      <c r="ABY141" s="173"/>
      <c r="ABZ141" s="173"/>
      <c r="ACA141" s="173"/>
      <c r="ACB141" s="173"/>
      <c r="ACC141" s="173"/>
      <c r="ACD141" s="173"/>
      <c r="ACE141" s="173"/>
      <c r="ACF141" s="173"/>
      <c r="ACG141" s="173"/>
      <c r="ACH141" s="173"/>
      <c r="ACI141" s="173"/>
      <c r="ACJ141" s="173"/>
      <c r="ACK141" s="173"/>
      <c r="ACL141" s="173"/>
      <c r="ACM141" s="173"/>
      <c r="ACN141" s="173"/>
      <c r="ACO141" s="173"/>
      <c r="ACP141" s="173"/>
      <c r="ACQ141" s="173"/>
      <c r="ACR141" s="173"/>
      <c r="ACS141" s="173"/>
      <c r="ACT141" s="173"/>
      <c r="ACU141" s="173"/>
      <c r="ACV141" s="173"/>
      <c r="ACW141" s="173"/>
      <c r="ACX141" s="173"/>
      <c r="ACY141" s="173"/>
      <c r="ACZ141" s="173"/>
      <c r="ADA141" s="173"/>
      <c r="ADB141" s="173"/>
      <c r="ADC141" s="173"/>
      <c r="ADD141" s="173"/>
      <c r="ADE141" s="173"/>
      <c r="ADF141" s="173"/>
      <c r="ADG141" s="173"/>
      <c r="ADH141" s="173"/>
      <c r="ADI141" s="173"/>
      <c r="ADJ141" s="173"/>
      <c r="ADK141" s="173"/>
      <c r="ADL141" s="173"/>
      <c r="ADM141" s="173"/>
      <c r="ADN141" s="173"/>
      <c r="ADO141" s="173"/>
      <c r="ADP141" s="173"/>
      <c r="ADQ141" s="173"/>
      <c r="ADR141" s="173"/>
      <c r="ADS141" s="173"/>
      <c r="ADT141" s="173"/>
      <c r="ADU141" s="173"/>
      <c r="ADV141" s="173"/>
      <c r="ADW141" s="173"/>
      <c r="ADX141" s="173"/>
      <c r="ADY141" s="173"/>
      <c r="ADZ141" s="173"/>
      <c r="AEA141" s="173"/>
      <c r="AEB141" s="173"/>
      <c r="AEC141" s="173"/>
      <c r="AED141" s="173"/>
      <c r="AEE141" s="173"/>
      <c r="AEF141" s="173"/>
      <c r="AEG141" s="173"/>
      <c r="AEH141" s="173"/>
      <c r="AEI141" s="173"/>
      <c r="AEJ141" s="173"/>
      <c r="AEK141" s="173"/>
      <c r="AEL141" s="173"/>
      <c r="AEM141" s="173"/>
      <c r="AEN141" s="173"/>
      <c r="AEO141" s="173"/>
      <c r="AEP141" s="173"/>
      <c r="AEQ141" s="173"/>
      <c r="AER141" s="173"/>
      <c r="AES141" s="173"/>
      <c r="AET141" s="173"/>
      <c r="AEU141" s="173"/>
      <c r="AEV141" s="173"/>
      <c r="AEW141" s="173"/>
      <c r="AEX141" s="173"/>
      <c r="AEY141" s="173"/>
      <c r="AEZ141" s="173"/>
      <c r="AFA141" s="173"/>
      <c r="AFB141" s="173"/>
      <c r="AFC141" s="173"/>
      <c r="AFD141" s="173"/>
      <c r="AFE141" s="173"/>
      <c r="AFF141" s="173"/>
      <c r="AFG141" s="173"/>
      <c r="AFH141" s="173"/>
      <c r="AFI141" s="173"/>
      <c r="AFJ141" s="173"/>
      <c r="AFK141" s="173"/>
      <c r="AFL141" s="173"/>
      <c r="AFM141" s="173"/>
      <c r="AFN141" s="173"/>
      <c r="AFO141" s="173"/>
      <c r="AFP141" s="173"/>
      <c r="AFQ141" s="173"/>
      <c r="AFR141" s="173"/>
      <c r="AFS141" s="173"/>
      <c r="AFT141" s="173"/>
      <c r="AFU141" s="173"/>
      <c r="AFV141" s="173"/>
      <c r="AFW141" s="173"/>
      <c r="AFX141" s="173"/>
      <c r="AFY141" s="173"/>
      <c r="AFZ141" s="173"/>
      <c r="AGA141" s="173"/>
      <c r="AGB141" s="173"/>
      <c r="AGC141" s="173"/>
      <c r="AGD141" s="173"/>
      <c r="AGE141" s="173"/>
      <c r="AGF141" s="173"/>
      <c r="AGG141" s="173"/>
      <c r="AGH141" s="173"/>
      <c r="AGI141" s="173"/>
      <c r="AGJ141" s="173"/>
      <c r="AGK141" s="173"/>
      <c r="AGL141" s="173"/>
      <c r="AGM141" s="173"/>
      <c r="AGN141" s="173"/>
      <c r="AGO141" s="173"/>
      <c r="AGP141" s="173"/>
      <c r="AGQ141" s="173"/>
      <c r="AGR141" s="173"/>
      <c r="AGS141" s="173"/>
      <c r="AGT141" s="173"/>
      <c r="AGU141" s="173"/>
      <c r="AGV141" s="173"/>
      <c r="AGW141" s="173"/>
      <c r="AGX141" s="173"/>
      <c r="AGY141" s="173"/>
      <c r="AGZ141" s="173"/>
      <c r="AHA141" s="173"/>
      <c r="AHB141" s="173"/>
      <c r="AHC141" s="173"/>
      <c r="AHD141" s="173"/>
      <c r="AHE141" s="173"/>
      <c r="AHF141" s="173"/>
      <c r="AHG141" s="173"/>
      <c r="AHH141" s="173"/>
      <c r="AHI141" s="173"/>
      <c r="AHJ141" s="173"/>
      <c r="AHK141" s="173"/>
      <c r="AHL141" s="173"/>
      <c r="AHM141" s="173"/>
      <c r="AHN141" s="173"/>
      <c r="AHO141" s="173"/>
      <c r="AHP141" s="173"/>
      <c r="AHQ141" s="173"/>
      <c r="AHR141" s="173"/>
      <c r="AHS141" s="173"/>
      <c r="AHT141" s="173"/>
      <c r="AHU141" s="173"/>
      <c r="AHV141" s="173"/>
      <c r="AHW141" s="173"/>
      <c r="AHX141" s="173"/>
      <c r="AHY141" s="173"/>
      <c r="AHZ141" s="173"/>
      <c r="AIA141" s="173"/>
      <c r="AIB141" s="173"/>
      <c r="AIC141" s="173"/>
      <c r="AID141" s="173"/>
      <c r="AIE141" s="173"/>
      <c r="AIF141" s="173"/>
      <c r="AIG141" s="173"/>
      <c r="AIH141" s="173"/>
      <c r="AII141" s="173"/>
      <c r="AIJ141" s="173"/>
      <c r="AIK141" s="173"/>
      <c r="AIL141" s="173"/>
      <c r="AIM141" s="173"/>
      <c r="AIN141" s="173"/>
      <c r="AIO141" s="173"/>
      <c r="AIP141" s="173"/>
      <c r="AIQ141" s="173"/>
      <c r="AIR141" s="173"/>
      <c r="AIS141" s="173"/>
      <c r="AIT141" s="173"/>
      <c r="AIU141" s="173"/>
      <c r="AIV141" s="173"/>
      <c r="AIW141" s="173"/>
      <c r="AIX141" s="173"/>
      <c r="AIY141" s="173"/>
      <c r="AIZ141" s="173"/>
      <c r="AJA141" s="173"/>
      <c r="AJB141" s="173"/>
      <c r="AJC141" s="173"/>
      <c r="AJD141" s="173"/>
      <c r="AJE141" s="173"/>
      <c r="AJF141" s="173"/>
      <c r="AJG141" s="173"/>
      <c r="AJH141" s="173"/>
      <c r="AJI141" s="173"/>
      <c r="AJJ141" s="173"/>
      <c r="AJK141" s="173"/>
      <c r="AJL141" s="173"/>
      <c r="AJM141" s="173"/>
      <c r="AJN141" s="173"/>
      <c r="AJO141" s="173"/>
      <c r="AJP141" s="173"/>
      <c r="AJQ141" s="173"/>
      <c r="AJR141" s="173"/>
      <c r="AJS141" s="173"/>
      <c r="AJT141" s="173"/>
      <c r="AJU141" s="173"/>
      <c r="AJV141" s="173"/>
      <c r="AJW141" s="173"/>
      <c r="AJX141" s="173"/>
      <c r="AJY141" s="173"/>
      <c r="AJZ141" s="173"/>
      <c r="AKA141" s="173"/>
      <c r="AKB141" s="173"/>
      <c r="AKC141" s="173"/>
      <c r="AKD141" s="173"/>
      <c r="AKE141" s="173"/>
      <c r="AKF141" s="173"/>
      <c r="AKG141" s="173"/>
      <c r="AKH141" s="173"/>
      <c r="AKI141" s="173"/>
      <c r="AKJ141" s="173"/>
      <c r="AKK141" s="173"/>
      <c r="AKL141" s="173"/>
      <c r="AKM141" s="173"/>
      <c r="AKN141" s="173"/>
      <c r="AKO141" s="173"/>
      <c r="AKP141" s="173"/>
      <c r="AKQ141" s="173"/>
      <c r="AKX141" s="173"/>
      <c r="AKY141" s="173"/>
      <c r="AKZ141" s="173"/>
      <c r="ALA141" s="173"/>
      <c r="ALB141" s="173"/>
      <c r="ALC141" s="173"/>
      <c r="ALD141" s="173"/>
      <c r="ALE141" s="173"/>
      <c r="ALF141" s="173"/>
      <c r="ALG141" s="173"/>
      <c r="ALH141" s="173"/>
      <c r="ALI141" s="173"/>
      <c r="ALJ141" s="173"/>
      <c r="ALK141" s="173"/>
      <c r="ALL141" s="173"/>
      <c r="ALM141" s="173"/>
      <c r="ALN141" s="173"/>
      <c r="ALO141" s="173"/>
      <c r="ALP141" s="173"/>
      <c r="ALQ141" s="173"/>
      <c r="ALR141" s="173"/>
      <c r="ALS141" s="173"/>
      <c r="ALT141" s="173"/>
      <c r="ALU141" s="173"/>
      <c r="ALV141" s="173"/>
      <c r="ALW141" s="173"/>
      <c r="ALX141" s="173"/>
      <c r="ALY141" s="173"/>
      <c r="ALZ141" s="173"/>
      <c r="AMA141" s="173"/>
      <c r="AMB141" s="173"/>
      <c r="AMC141" s="173"/>
      <c r="AMD141" s="173"/>
      <c r="AME141" s="173"/>
      <c r="AMF141" s="173"/>
      <c r="AMG141" s="173"/>
      <c r="AMH141" s="173"/>
      <c r="AMI141" s="173"/>
      <c r="AMJ141" s="173"/>
      <c r="AMK141" s="173"/>
      <c r="AML141" s="173"/>
      <c r="AMM141" s="173"/>
      <c r="AMN141" s="173"/>
      <c r="AMO141" s="173"/>
      <c r="AMP141" s="173"/>
      <c r="AMQ141" s="173"/>
      <c r="AMR141" s="173"/>
      <c r="AMS141" s="173"/>
      <c r="AMT141" s="173"/>
      <c r="AMU141" s="173"/>
      <c r="AMV141" s="173"/>
      <c r="AMW141" s="173"/>
      <c r="AMX141" s="173"/>
      <c r="AMY141" s="173"/>
      <c r="AMZ141" s="173"/>
      <c r="ANA141" s="173"/>
      <c r="ANB141" s="173"/>
      <c r="ANC141" s="173"/>
      <c r="AND141" s="173"/>
      <c r="ANE141" s="173"/>
      <c r="ANF141" s="173"/>
      <c r="ANG141" s="173"/>
      <c r="ANH141" s="173"/>
      <c r="ANI141" s="173"/>
      <c r="ANJ141" s="173"/>
      <c r="ANK141" s="173"/>
      <c r="ANL141" s="173"/>
      <c r="ANM141" s="173"/>
      <c r="ANN141" s="173"/>
      <c r="ANO141" s="173"/>
      <c r="ANP141" s="173"/>
      <c r="ANQ141" s="173"/>
      <c r="ANR141" s="173"/>
      <c r="ANS141" s="173"/>
      <c r="ANT141" s="173"/>
      <c r="ANU141" s="173"/>
      <c r="ANV141" s="173"/>
      <c r="ANW141" s="173"/>
      <c r="ANX141" s="173"/>
      <c r="ANY141" s="173"/>
      <c r="ANZ141" s="173"/>
      <c r="AOA141" s="173"/>
      <c r="AOB141" s="173"/>
      <c r="AOC141" s="173"/>
      <c r="AOD141" s="173"/>
      <c r="AOE141" s="173"/>
      <c r="AOF141" s="173"/>
      <c r="AOG141" s="173"/>
      <c r="AOH141" s="173"/>
      <c r="AOI141" s="173"/>
      <c r="AOJ141" s="173"/>
      <c r="AOK141" s="173"/>
      <c r="AOL141" s="173"/>
      <c r="AOM141" s="173"/>
      <c r="AON141" s="173"/>
      <c r="AOO141" s="173"/>
      <c r="AOP141" s="173"/>
      <c r="AOQ141" s="173"/>
      <c r="AOR141" s="173"/>
      <c r="AOS141" s="173"/>
      <c r="AOT141" s="173"/>
      <c r="AOU141" s="173"/>
      <c r="AOV141" s="173"/>
      <c r="AOW141" s="173"/>
      <c r="AOX141" s="173"/>
      <c r="AOY141" s="173"/>
      <c r="AOZ141" s="173"/>
      <c r="APA141" s="173"/>
      <c r="APB141" s="173"/>
      <c r="APC141" s="173"/>
      <c r="APD141" s="173"/>
      <c r="APE141" s="173"/>
      <c r="APF141" s="173"/>
      <c r="APG141" s="173"/>
      <c r="APH141" s="173"/>
      <c r="API141" s="173"/>
      <c r="APJ141" s="173"/>
      <c r="APK141" s="173"/>
      <c r="APL141" s="173"/>
      <c r="APM141" s="173"/>
      <c r="APN141" s="173"/>
      <c r="APO141" s="173"/>
      <c r="APP141" s="173"/>
      <c r="APQ141" s="173"/>
      <c r="APR141" s="173"/>
      <c r="APS141" s="173"/>
      <c r="APT141" s="173"/>
      <c r="APU141" s="173"/>
      <c r="APV141" s="173"/>
      <c r="APW141" s="173"/>
      <c r="APX141" s="173"/>
      <c r="APY141" s="173"/>
      <c r="APZ141" s="173"/>
      <c r="AQA141" s="173"/>
      <c r="AQB141" s="173"/>
      <c r="AQC141" s="173"/>
      <c r="AQD141" s="173"/>
      <c r="AQE141" s="173"/>
      <c r="AQF141" s="173"/>
      <c r="AQG141" s="173"/>
      <c r="AQH141" s="173"/>
      <c r="AQI141" s="173"/>
      <c r="AQJ141" s="173"/>
      <c r="AQK141" s="173"/>
      <c r="AQL141" s="173"/>
      <c r="AQM141" s="173"/>
      <c r="AQN141" s="173"/>
      <c r="AQO141" s="173"/>
      <c r="AQP141" s="173"/>
      <c r="AQQ141" s="173"/>
      <c r="AQR141" s="173"/>
      <c r="AQS141" s="173"/>
      <c r="AQT141" s="173"/>
      <c r="AQU141" s="173"/>
      <c r="AQV141" s="173"/>
      <c r="AQW141" s="173"/>
      <c r="AQX141" s="173"/>
      <c r="AQY141" s="173"/>
      <c r="AQZ141" s="173"/>
      <c r="ARA141" s="173"/>
      <c r="ARB141" s="173"/>
      <c r="ARC141" s="173"/>
      <c r="ARD141" s="173"/>
      <c r="ARE141" s="173"/>
      <c r="ARF141" s="173"/>
      <c r="ARG141" s="173"/>
      <c r="ARH141" s="173"/>
      <c r="ARI141" s="173"/>
      <c r="ARJ141" s="173"/>
      <c r="ARK141" s="173"/>
      <c r="ARL141" s="173"/>
      <c r="ARM141" s="173"/>
      <c r="ARN141" s="173"/>
      <c r="ARO141" s="173"/>
      <c r="ARP141" s="173"/>
      <c r="ARQ141" s="173"/>
      <c r="ARR141" s="173"/>
      <c r="ARS141" s="173"/>
      <c r="ART141" s="173"/>
      <c r="ARU141" s="173"/>
      <c r="ARV141" s="173"/>
      <c r="ARW141" s="173"/>
      <c r="ARX141" s="173"/>
      <c r="ARY141" s="173"/>
      <c r="ARZ141" s="173"/>
      <c r="ASA141" s="173"/>
      <c r="ASB141" s="173"/>
      <c r="ASC141" s="173"/>
      <c r="ASD141" s="173"/>
      <c r="ASE141" s="173"/>
      <c r="ASF141" s="173"/>
      <c r="ASG141" s="173"/>
      <c r="ASH141" s="173"/>
      <c r="ASI141" s="173"/>
      <c r="ASJ141" s="173"/>
      <c r="ASK141" s="173"/>
      <c r="ASL141" s="173"/>
      <c r="ASM141" s="173"/>
      <c r="ASN141" s="173"/>
      <c r="ASO141" s="173"/>
      <c r="ASP141" s="173"/>
      <c r="ASQ141" s="173"/>
      <c r="ASR141" s="173"/>
      <c r="ASS141" s="173"/>
      <c r="AST141" s="173"/>
      <c r="ASU141" s="173"/>
      <c r="ASV141" s="173"/>
      <c r="ASW141" s="173"/>
      <c r="ASX141" s="173"/>
      <c r="ASY141" s="173"/>
      <c r="ASZ141" s="173"/>
      <c r="ATA141" s="173"/>
      <c r="ATB141" s="173"/>
      <c r="ATC141" s="173"/>
      <c r="ATD141" s="173"/>
      <c r="ATE141" s="173"/>
      <c r="ATF141" s="173"/>
      <c r="ATG141" s="173"/>
      <c r="ATH141" s="173"/>
      <c r="ATI141" s="173"/>
      <c r="ATJ141" s="173"/>
      <c r="ATK141" s="173"/>
      <c r="ATL141" s="173"/>
      <c r="ATM141" s="173"/>
      <c r="ATN141" s="173"/>
      <c r="ATO141" s="173"/>
      <c r="ATP141" s="173"/>
      <c r="ATQ141" s="173"/>
      <c r="ATR141" s="173"/>
      <c r="ATS141" s="173"/>
      <c r="ATT141" s="173"/>
      <c r="ATU141" s="173"/>
      <c r="ATV141" s="173"/>
      <c r="ATW141" s="173"/>
      <c r="ATX141" s="173"/>
      <c r="ATY141" s="173"/>
      <c r="ATZ141" s="173"/>
      <c r="AUA141" s="173"/>
      <c r="AUB141" s="173"/>
      <c r="AUC141" s="173"/>
      <c r="AUD141" s="173"/>
      <c r="AUE141" s="173"/>
      <c r="AUF141" s="173"/>
      <c r="AUG141" s="173"/>
      <c r="AUH141" s="173"/>
      <c r="AUI141" s="173"/>
      <c r="AUJ141" s="173"/>
      <c r="AUK141" s="173"/>
      <c r="AUL141" s="173"/>
      <c r="AUM141" s="173"/>
      <c r="AUT141" s="173"/>
      <c r="AUU141" s="173"/>
      <c r="AUV141" s="173"/>
      <c r="AUW141" s="173"/>
      <c r="AUX141" s="173"/>
      <c r="AUY141" s="173"/>
      <c r="AUZ141" s="173"/>
      <c r="AVA141" s="173"/>
      <c r="AVB141" s="173"/>
      <c r="AVC141" s="173"/>
      <c r="AVD141" s="173"/>
      <c r="AVE141" s="173"/>
      <c r="AVF141" s="173"/>
      <c r="AVG141" s="173"/>
      <c r="AVH141" s="173"/>
      <c r="AVI141" s="173"/>
      <c r="AVJ141" s="173"/>
      <c r="AVK141" s="173"/>
      <c r="AVL141" s="173"/>
      <c r="AVM141" s="173"/>
      <c r="AVN141" s="173"/>
      <c r="AVO141" s="173"/>
      <c r="AVP141" s="173"/>
      <c r="AVQ141" s="173"/>
      <c r="AVR141" s="173"/>
      <c r="AVS141" s="173"/>
      <c r="AVT141" s="173"/>
      <c r="AVU141" s="173"/>
      <c r="AVV141" s="173"/>
      <c r="AVW141" s="173"/>
      <c r="AVX141" s="173"/>
      <c r="AVY141" s="173"/>
      <c r="AVZ141" s="173"/>
      <c r="AWA141" s="173"/>
      <c r="AWB141" s="173"/>
      <c r="AWC141" s="173"/>
      <c r="AWD141" s="173"/>
      <c r="AWE141" s="173"/>
      <c r="AWF141" s="173"/>
      <c r="AWG141" s="173"/>
      <c r="AWH141" s="173"/>
      <c r="AWI141" s="173"/>
      <c r="AWJ141" s="173"/>
      <c r="AWK141" s="173"/>
      <c r="AWL141" s="173"/>
      <c r="AWM141" s="173"/>
      <c r="AWN141" s="173"/>
      <c r="AWO141" s="173"/>
      <c r="AWP141" s="173"/>
      <c r="AWQ141" s="173"/>
      <c r="AWR141" s="173"/>
      <c r="AWS141" s="173"/>
      <c r="AWT141" s="173"/>
      <c r="AWU141" s="173"/>
      <c r="AWV141" s="173"/>
      <c r="AWW141" s="173"/>
      <c r="AWX141" s="173"/>
      <c r="AWY141" s="173"/>
      <c r="AWZ141" s="173"/>
      <c r="AXA141" s="173"/>
      <c r="AXB141" s="173"/>
      <c r="AXC141" s="173"/>
      <c r="AXD141" s="173"/>
      <c r="AXE141" s="173"/>
      <c r="AXF141" s="173"/>
      <c r="AXG141" s="173"/>
      <c r="AXH141" s="173"/>
      <c r="AXI141" s="173"/>
      <c r="AXJ141" s="173"/>
      <c r="AXK141" s="173"/>
      <c r="AXL141" s="173"/>
      <c r="AXM141" s="173"/>
      <c r="AXN141" s="173"/>
      <c r="AXO141" s="173"/>
      <c r="AXP141" s="173"/>
      <c r="AXQ141" s="173"/>
      <c r="AXR141" s="173"/>
      <c r="AXS141" s="173"/>
      <c r="AXT141" s="173"/>
      <c r="AXU141" s="173"/>
      <c r="AXV141" s="173"/>
      <c r="AXW141" s="173"/>
      <c r="AXX141" s="173"/>
      <c r="AXY141" s="173"/>
      <c r="AXZ141" s="173"/>
      <c r="AYA141" s="173"/>
      <c r="AYB141" s="173"/>
      <c r="AYC141" s="173"/>
      <c r="AYD141" s="173"/>
      <c r="AYE141" s="173"/>
      <c r="AYF141" s="173"/>
      <c r="AYG141" s="173"/>
      <c r="AYH141" s="173"/>
      <c r="AYI141" s="173"/>
      <c r="AYJ141" s="173"/>
      <c r="AYK141" s="173"/>
      <c r="AYL141" s="173"/>
      <c r="AYM141" s="173"/>
      <c r="AYN141" s="173"/>
      <c r="AYO141" s="173"/>
      <c r="AYP141" s="173"/>
      <c r="AYQ141" s="173"/>
      <c r="AYR141" s="173"/>
      <c r="AYS141" s="173"/>
      <c r="AYT141" s="173"/>
      <c r="AYU141" s="173"/>
      <c r="AYV141" s="173"/>
      <c r="AYW141" s="173"/>
      <c r="AYX141" s="173"/>
      <c r="AYY141" s="173"/>
      <c r="AYZ141" s="173"/>
      <c r="AZA141" s="173"/>
      <c r="AZB141" s="173"/>
      <c r="AZC141" s="173"/>
      <c r="AZD141" s="173"/>
      <c r="AZE141" s="173"/>
      <c r="AZF141" s="173"/>
      <c r="AZG141" s="173"/>
      <c r="AZH141" s="173"/>
      <c r="AZI141" s="173"/>
      <c r="AZJ141" s="173"/>
      <c r="AZK141" s="173"/>
      <c r="AZL141" s="173"/>
      <c r="AZM141" s="173"/>
      <c r="AZN141" s="173"/>
      <c r="AZO141" s="173"/>
      <c r="AZP141" s="173"/>
      <c r="AZQ141" s="173"/>
      <c r="AZR141" s="173"/>
      <c r="AZS141" s="173"/>
      <c r="AZT141" s="173"/>
      <c r="AZU141" s="173"/>
      <c r="AZV141" s="173"/>
      <c r="AZW141" s="173"/>
      <c r="AZX141" s="173"/>
      <c r="AZY141" s="173"/>
      <c r="AZZ141" s="173"/>
      <c r="BAA141" s="173"/>
      <c r="BAB141" s="173"/>
      <c r="BAC141" s="173"/>
      <c r="BAD141" s="173"/>
      <c r="BAE141" s="173"/>
      <c r="BAF141" s="173"/>
      <c r="BAG141" s="173"/>
      <c r="BAH141" s="173"/>
      <c r="BAI141" s="173"/>
      <c r="BAJ141" s="173"/>
      <c r="BAK141" s="173"/>
      <c r="BAL141" s="173"/>
      <c r="BAM141" s="173"/>
      <c r="BAN141" s="173"/>
      <c r="BAO141" s="173"/>
      <c r="BAP141" s="173"/>
      <c r="BAQ141" s="173"/>
      <c r="BAR141" s="173"/>
      <c r="BAS141" s="173"/>
      <c r="BAT141" s="173"/>
      <c r="BAU141" s="173"/>
      <c r="BAV141" s="173"/>
      <c r="BAW141" s="173"/>
      <c r="BAX141" s="173"/>
      <c r="BAY141" s="173"/>
      <c r="BAZ141" s="173"/>
      <c r="BBA141" s="173"/>
      <c r="BBB141" s="173"/>
      <c r="BBC141" s="173"/>
      <c r="BBD141" s="173"/>
      <c r="BBE141" s="173"/>
      <c r="BBF141" s="173"/>
      <c r="BBG141" s="173"/>
      <c r="BBH141" s="173"/>
      <c r="BBI141" s="173"/>
      <c r="BBJ141" s="173"/>
      <c r="BBK141" s="173"/>
      <c r="BBL141" s="173"/>
      <c r="BBM141" s="173"/>
      <c r="BBN141" s="173"/>
      <c r="BBO141" s="173"/>
      <c r="BBP141" s="173"/>
      <c r="BBQ141" s="173"/>
      <c r="BBR141" s="173"/>
      <c r="BBS141" s="173"/>
      <c r="BBT141" s="173"/>
      <c r="BBU141" s="173"/>
      <c r="BBV141" s="173"/>
      <c r="BBW141" s="173"/>
      <c r="BBX141" s="173"/>
      <c r="BBY141" s="173"/>
      <c r="BBZ141" s="173"/>
      <c r="BCA141" s="173"/>
      <c r="BCB141" s="173"/>
      <c r="BCC141" s="173"/>
      <c r="BCD141" s="173"/>
      <c r="BCE141" s="173"/>
      <c r="BCF141" s="173"/>
      <c r="BCG141" s="173"/>
      <c r="BCH141" s="173"/>
      <c r="BCI141" s="173"/>
      <c r="BCJ141" s="173"/>
      <c r="BCK141" s="173"/>
      <c r="BCL141" s="173"/>
      <c r="BCM141" s="173"/>
      <c r="BCN141" s="173"/>
      <c r="BCO141" s="173"/>
      <c r="BCP141" s="173"/>
      <c r="BCQ141" s="173"/>
      <c r="BCR141" s="173"/>
      <c r="BCS141" s="173"/>
      <c r="BCT141" s="173"/>
      <c r="BCU141" s="173"/>
      <c r="BCV141" s="173"/>
      <c r="BCW141" s="173"/>
      <c r="BCX141" s="173"/>
      <c r="BCY141" s="173"/>
      <c r="BCZ141" s="173"/>
      <c r="BDA141" s="173"/>
      <c r="BDB141" s="173"/>
      <c r="BDC141" s="173"/>
      <c r="BDD141" s="173"/>
      <c r="BDE141" s="173"/>
      <c r="BDF141" s="173"/>
      <c r="BDG141" s="173"/>
      <c r="BDH141" s="173"/>
      <c r="BDI141" s="173"/>
      <c r="BDJ141" s="173"/>
      <c r="BDK141" s="173"/>
      <c r="BDL141" s="173"/>
      <c r="BDM141" s="173"/>
      <c r="BDN141" s="173"/>
      <c r="BDO141" s="173"/>
      <c r="BDP141" s="173"/>
      <c r="BDQ141" s="173"/>
      <c r="BDR141" s="173"/>
      <c r="BDS141" s="173"/>
      <c r="BDT141" s="173"/>
      <c r="BDU141" s="173"/>
      <c r="BDV141" s="173"/>
      <c r="BDW141" s="173"/>
      <c r="BDX141" s="173"/>
      <c r="BDY141" s="173"/>
      <c r="BDZ141" s="173"/>
      <c r="BEA141" s="173"/>
      <c r="BEB141" s="173"/>
      <c r="BEC141" s="173"/>
      <c r="BED141" s="173"/>
      <c r="BEE141" s="173"/>
      <c r="BEF141" s="173"/>
      <c r="BEG141" s="173"/>
      <c r="BEH141" s="173"/>
      <c r="BEI141" s="173"/>
      <c r="BEP141" s="173"/>
      <c r="BEQ141" s="173"/>
      <c r="BER141" s="173"/>
      <c r="BES141" s="173"/>
      <c r="BET141" s="173"/>
      <c r="BEU141" s="173"/>
      <c r="BEV141" s="173"/>
      <c r="BEW141" s="173"/>
      <c r="BEX141" s="173"/>
      <c r="BEY141" s="173"/>
      <c r="BEZ141" s="173"/>
      <c r="BFA141" s="173"/>
      <c r="BFB141" s="173"/>
      <c r="BFC141" s="173"/>
      <c r="BFD141" s="173"/>
      <c r="BFE141" s="173"/>
      <c r="BFF141" s="173"/>
      <c r="BFG141" s="173"/>
      <c r="BFH141" s="173"/>
      <c r="BFI141" s="173"/>
      <c r="BFJ141" s="173"/>
      <c r="BFK141" s="173"/>
      <c r="BFL141" s="173"/>
      <c r="BFM141" s="173"/>
      <c r="BFN141" s="173"/>
      <c r="BFO141" s="173"/>
      <c r="BFP141" s="173"/>
      <c r="BFQ141" s="173"/>
      <c r="BFR141" s="173"/>
      <c r="BFS141" s="173"/>
      <c r="BFT141" s="173"/>
      <c r="BFU141" s="173"/>
      <c r="BFV141" s="173"/>
      <c r="BFW141" s="173"/>
      <c r="BFX141" s="173"/>
      <c r="BFY141" s="173"/>
      <c r="BFZ141" s="173"/>
      <c r="BGA141" s="173"/>
      <c r="BGB141" s="173"/>
      <c r="BGC141" s="173"/>
      <c r="BGD141" s="173"/>
      <c r="BGE141" s="173"/>
      <c r="BGF141" s="173"/>
      <c r="BGG141" s="173"/>
      <c r="BGH141" s="173"/>
      <c r="BGI141" s="173"/>
      <c r="BGJ141" s="173"/>
      <c r="BGK141" s="173"/>
      <c r="BGL141" s="173"/>
      <c r="BGM141" s="173"/>
      <c r="BGN141" s="173"/>
      <c r="BGO141" s="173"/>
      <c r="BGP141" s="173"/>
      <c r="BGQ141" s="173"/>
      <c r="BGR141" s="173"/>
      <c r="BGS141" s="173"/>
      <c r="BGT141" s="173"/>
      <c r="BGU141" s="173"/>
      <c r="BGV141" s="173"/>
      <c r="BGW141" s="173"/>
      <c r="BGX141" s="173"/>
      <c r="BGY141" s="173"/>
      <c r="BGZ141" s="173"/>
      <c r="BHA141" s="173"/>
      <c r="BHB141" s="173"/>
      <c r="BHC141" s="173"/>
      <c r="BHD141" s="173"/>
      <c r="BHE141" s="173"/>
      <c r="BHF141" s="173"/>
      <c r="BHG141" s="173"/>
      <c r="BHH141" s="173"/>
      <c r="BHI141" s="173"/>
      <c r="BHJ141" s="173"/>
      <c r="BHK141" s="173"/>
      <c r="BHL141" s="173"/>
      <c r="BHM141" s="173"/>
      <c r="BHN141" s="173"/>
      <c r="BHO141" s="173"/>
      <c r="BHP141" s="173"/>
      <c r="BHQ141" s="173"/>
      <c r="BHR141" s="173"/>
      <c r="BHS141" s="173"/>
      <c r="BHT141" s="173"/>
      <c r="BHU141" s="173"/>
      <c r="BHV141" s="173"/>
      <c r="BHW141" s="173"/>
      <c r="BHX141" s="173"/>
      <c r="BHY141" s="173"/>
      <c r="BHZ141" s="173"/>
      <c r="BIA141" s="173"/>
      <c r="BIB141" s="173"/>
      <c r="BIC141" s="173"/>
      <c r="BID141" s="173"/>
      <c r="BIE141" s="173"/>
      <c r="BIF141" s="173"/>
      <c r="BIG141" s="173"/>
      <c r="BIH141" s="173"/>
      <c r="BII141" s="173"/>
      <c r="BIJ141" s="173"/>
      <c r="BIK141" s="173"/>
      <c r="BIL141" s="173"/>
      <c r="BIM141" s="173"/>
      <c r="BIN141" s="173"/>
      <c r="BIO141" s="173"/>
      <c r="BIP141" s="173"/>
      <c r="BIQ141" s="173"/>
      <c r="BIR141" s="173"/>
      <c r="BIS141" s="173"/>
      <c r="BIT141" s="173"/>
      <c r="BIU141" s="173"/>
      <c r="BIV141" s="173"/>
      <c r="BIW141" s="173"/>
      <c r="BIX141" s="173"/>
      <c r="BIY141" s="173"/>
      <c r="BIZ141" s="173"/>
      <c r="BJA141" s="173"/>
      <c r="BJB141" s="173"/>
      <c r="BJC141" s="173"/>
      <c r="BJD141" s="173"/>
      <c r="BJE141" s="173"/>
      <c r="BJF141" s="173"/>
      <c r="BJG141" s="173"/>
      <c r="BJH141" s="173"/>
      <c r="BJI141" s="173"/>
      <c r="BJJ141" s="173"/>
      <c r="BJK141" s="173"/>
      <c r="BJL141" s="173"/>
      <c r="BJM141" s="173"/>
      <c r="BJN141" s="173"/>
      <c r="BJO141" s="173"/>
      <c r="BJP141" s="173"/>
      <c r="BJQ141" s="173"/>
      <c r="BJR141" s="173"/>
      <c r="BJS141" s="173"/>
      <c r="BJT141" s="173"/>
      <c r="BJU141" s="173"/>
      <c r="BJV141" s="173"/>
      <c r="BJW141" s="173"/>
      <c r="BJX141" s="173"/>
      <c r="BJY141" s="173"/>
      <c r="BJZ141" s="173"/>
      <c r="BKA141" s="173"/>
      <c r="BKB141" s="173"/>
      <c r="BKC141" s="173"/>
      <c r="BKD141" s="173"/>
      <c r="BKE141" s="173"/>
      <c r="BKF141" s="173"/>
      <c r="BKG141" s="173"/>
      <c r="BKH141" s="173"/>
      <c r="BKI141" s="173"/>
      <c r="BKJ141" s="173"/>
      <c r="BKK141" s="173"/>
      <c r="BKL141" s="173"/>
      <c r="BKM141" s="173"/>
      <c r="BKN141" s="173"/>
      <c r="BKO141" s="173"/>
      <c r="BKP141" s="173"/>
      <c r="BKQ141" s="173"/>
      <c r="BKR141" s="173"/>
      <c r="BKS141" s="173"/>
      <c r="BKT141" s="173"/>
      <c r="BKU141" s="173"/>
      <c r="BKV141" s="173"/>
      <c r="BKW141" s="173"/>
      <c r="BKX141" s="173"/>
      <c r="BKY141" s="173"/>
      <c r="BKZ141" s="173"/>
      <c r="BLA141" s="173"/>
      <c r="BLB141" s="173"/>
      <c r="BLC141" s="173"/>
      <c r="BLD141" s="173"/>
      <c r="BLE141" s="173"/>
      <c r="BLF141" s="173"/>
      <c r="BLG141" s="173"/>
      <c r="BLH141" s="173"/>
      <c r="BLI141" s="173"/>
      <c r="BLJ141" s="173"/>
      <c r="BLK141" s="173"/>
      <c r="BLL141" s="173"/>
      <c r="BLM141" s="173"/>
      <c r="BLN141" s="173"/>
      <c r="BLO141" s="173"/>
      <c r="BLP141" s="173"/>
      <c r="BLQ141" s="173"/>
      <c r="BLR141" s="173"/>
      <c r="BLS141" s="173"/>
      <c r="BLT141" s="173"/>
      <c r="BLU141" s="173"/>
      <c r="BLV141" s="173"/>
      <c r="BLW141" s="173"/>
      <c r="BLX141" s="173"/>
      <c r="BLY141" s="173"/>
      <c r="BLZ141" s="173"/>
      <c r="BMA141" s="173"/>
      <c r="BMB141" s="173"/>
      <c r="BMC141" s="173"/>
      <c r="BMD141" s="173"/>
      <c r="BME141" s="173"/>
      <c r="BMF141" s="173"/>
      <c r="BMG141" s="173"/>
      <c r="BMH141" s="173"/>
      <c r="BMI141" s="173"/>
      <c r="BMJ141" s="173"/>
      <c r="BMK141" s="173"/>
      <c r="BML141" s="173"/>
      <c r="BMM141" s="173"/>
      <c r="BMN141" s="173"/>
      <c r="BMO141" s="173"/>
      <c r="BMP141" s="173"/>
      <c r="BMQ141" s="173"/>
      <c r="BMR141" s="173"/>
      <c r="BMS141" s="173"/>
      <c r="BMT141" s="173"/>
      <c r="BMU141" s="173"/>
      <c r="BMV141" s="173"/>
      <c r="BMW141" s="173"/>
      <c r="BMX141" s="173"/>
      <c r="BMY141" s="173"/>
      <c r="BMZ141" s="173"/>
      <c r="BNA141" s="173"/>
      <c r="BNB141" s="173"/>
      <c r="BNC141" s="173"/>
      <c r="BND141" s="173"/>
      <c r="BNE141" s="173"/>
      <c r="BNF141" s="173"/>
      <c r="BNG141" s="173"/>
      <c r="BNH141" s="173"/>
      <c r="BNI141" s="173"/>
      <c r="BNJ141" s="173"/>
      <c r="BNK141" s="173"/>
      <c r="BNL141" s="173"/>
      <c r="BNM141" s="173"/>
      <c r="BNN141" s="173"/>
      <c r="BNO141" s="173"/>
      <c r="BNP141" s="173"/>
      <c r="BNQ141" s="173"/>
      <c r="BNR141" s="173"/>
      <c r="BNS141" s="173"/>
      <c r="BNT141" s="173"/>
      <c r="BNU141" s="173"/>
      <c r="BNV141" s="173"/>
      <c r="BNW141" s="173"/>
      <c r="BNX141" s="173"/>
      <c r="BNY141" s="173"/>
      <c r="BNZ141" s="173"/>
      <c r="BOA141" s="173"/>
      <c r="BOB141" s="173"/>
      <c r="BOC141" s="173"/>
      <c r="BOD141" s="173"/>
      <c r="BOE141" s="173"/>
      <c r="BOL141" s="173"/>
      <c r="BOM141" s="173"/>
      <c r="BON141" s="173"/>
      <c r="BOO141" s="173"/>
      <c r="BOP141" s="173"/>
      <c r="BOQ141" s="173"/>
      <c r="BOR141" s="173"/>
      <c r="BOS141" s="173"/>
      <c r="BOT141" s="173"/>
      <c r="BOU141" s="173"/>
      <c r="BOV141" s="173"/>
      <c r="BOW141" s="173"/>
      <c r="BOX141" s="173"/>
      <c r="BOY141" s="173"/>
      <c r="BOZ141" s="173"/>
      <c r="BPA141" s="173"/>
      <c r="BPB141" s="173"/>
      <c r="BPC141" s="173"/>
      <c r="BPD141" s="173"/>
      <c r="BPE141" s="173"/>
      <c r="BPF141" s="173"/>
      <c r="BPG141" s="173"/>
      <c r="BPH141" s="173"/>
      <c r="BPI141" s="173"/>
      <c r="BPJ141" s="173"/>
      <c r="BPK141" s="173"/>
      <c r="BPL141" s="173"/>
      <c r="BPM141" s="173"/>
      <c r="BPN141" s="173"/>
      <c r="BPO141" s="173"/>
      <c r="BPP141" s="173"/>
      <c r="BPQ141" s="173"/>
      <c r="BPR141" s="173"/>
      <c r="BPS141" s="173"/>
      <c r="BPT141" s="173"/>
      <c r="BPU141" s="173"/>
      <c r="BPV141" s="173"/>
      <c r="BPW141" s="173"/>
      <c r="BPX141" s="173"/>
      <c r="BPY141" s="173"/>
      <c r="BPZ141" s="173"/>
      <c r="BQA141" s="173"/>
      <c r="BQB141" s="173"/>
      <c r="BQC141" s="173"/>
      <c r="BQD141" s="173"/>
      <c r="BQE141" s="173"/>
      <c r="BQF141" s="173"/>
      <c r="BQG141" s="173"/>
      <c r="BQH141" s="173"/>
      <c r="BQI141" s="173"/>
      <c r="BQJ141" s="173"/>
      <c r="BQK141" s="173"/>
      <c r="BQL141" s="173"/>
      <c r="BQM141" s="173"/>
      <c r="BQN141" s="173"/>
      <c r="BQO141" s="173"/>
      <c r="BQP141" s="173"/>
      <c r="BQQ141" s="173"/>
      <c r="BQR141" s="173"/>
      <c r="BQS141" s="173"/>
      <c r="BQT141" s="173"/>
      <c r="BQU141" s="173"/>
      <c r="BQV141" s="173"/>
      <c r="BQW141" s="173"/>
      <c r="BQX141" s="173"/>
      <c r="BQY141" s="173"/>
      <c r="BQZ141" s="173"/>
      <c r="BRA141" s="173"/>
      <c r="BRB141" s="173"/>
      <c r="BRC141" s="173"/>
      <c r="BRD141" s="173"/>
      <c r="BRE141" s="173"/>
      <c r="BRF141" s="173"/>
      <c r="BRG141" s="173"/>
      <c r="BRH141" s="173"/>
      <c r="BRI141" s="173"/>
      <c r="BRJ141" s="173"/>
      <c r="BRK141" s="173"/>
      <c r="BRL141" s="173"/>
      <c r="BRM141" s="173"/>
      <c r="BRN141" s="173"/>
      <c r="BRO141" s="173"/>
      <c r="BRP141" s="173"/>
      <c r="BRQ141" s="173"/>
      <c r="BRR141" s="173"/>
      <c r="BRS141" s="173"/>
      <c r="BRT141" s="173"/>
      <c r="BRU141" s="173"/>
      <c r="BRV141" s="173"/>
      <c r="BRW141" s="173"/>
      <c r="BRX141" s="173"/>
      <c r="BRY141" s="173"/>
      <c r="BRZ141" s="173"/>
      <c r="BSA141" s="173"/>
      <c r="BSB141" s="173"/>
      <c r="BSC141" s="173"/>
      <c r="BSD141" s="173"/>
      <c r="BSE141" s="173"/>
      <c r="BSF141" s="173"/>
      <c r="BSG141" s="173"/>
      <c r="BSH141" s="173"/>
      <c r="BSI141" s="173"/>
      <c r="BSJ141" s="173"/>
      <c r="BSK141" s="173"/>
      <c r="BSL141" s="173"/>
      <c r="BSM141" s="173"/>
      <c r="BSN141" s="173"/>
      <c r="BSO141" s="173"/>
      <c r="BSP141" s="173"/>
      <c r="BSQ141" s="173"/>
      <c r="BSR141" s="173"/>
      <c r="BSS141" s="173"/>
      <c r="BST141" s="173"/>
      <c r="BSU141" s="173"/>
      <c r="BSV141" s="173"/>
      <c r="BSW141" s="173"/>
      <c r="BSX141" s="173"/>
      <c r="BSY141" s="173"/>
      <c r="BSZ141" s="173"/>
      <c r="BTA141" s="173"/>
      <c r="BTB141" s="173"/>
      <c r="BTC141" s="173"/>
      <c r="BTD141" s="173"/>
      <c r="BTE141" s="173"/>
      <c r="BTF141" s="173"/>
      <c r="BTG141" s="173"/>
      <c r="BTH141" s="173"/>
      <c r="BTI141" s="173"/>
      <c r="BTJ141" s="173"/>
      <c r="BTK141" s="173"/>
      <c r="BTL141" s="173"/>
      <c r="BTM141" s="173"/>
      <c r="BTN141" s="173"/>
      <c r="BTO141" s="173"/>
      <c r="BTP141" s="173"/>
      <c r="BTQ141" s="173"/>
      <c r="BTR141" s="173"/>
      <c r="BTS141" s="173"/>
      <c r="BTT141" s="173"/>
      <c r="BTU141" s="173"/>
      <c r="BTV141" s="173"/>
      <c r="BTW141" s="173"/>
      <c r="BTX141" s="173"/>
      <c r="BTY141" s="173"/>
      <c r="BTZ141" s="173"/>
      <c r="BUA141" s="173"/>
      <c r="BUB141" s="173"/>
      <c r="BUC141" s="173"/>
      <c r="BUD141" s="173"/>
      <c r="BUE141" s="173"/>
      <c r="BUF141" s="173"/>
      <c r="BUG141" s="173"/>
      <c r="BUH141" s="173"/>
      <c r="BUI141" s="173"/>
      <c r="BUJ141" s="173"/>
      <c r="BUK141" s="173"/>
      <c r="BUL141" s="173"/>
      <c r="BUM141" s="173"/>
      <c r="BUN141" s="173"/>
      <c r="BUO141" s="173"/>
      <c r="BUP141" s="173"/>
      <c r="BUQ141" s="173"/>
      <c r="BUR141" s="173"/>
      <c r="BUS141" s="173"/>
      <c r="BUT141" s="173"/>
      <c r="BUU141" s="173"/>
      <c r="BUV141" s="173"/>
      <c r="BUW141" s="173"/>
      <c r="BUX141" s="173"/>
      <c r="BUY141" s="173"/>
      <c r="BUZ141" s="173"/>
      <c r="BVA141" s="173"/>
      <c r="BVB141" s="173"/>
      <c r="BVC141" s="173"/>
      <c r="BVD141" s="173"/>
      <c r="BVE141" s="173"/>
      <c r="BVF141" s="173"/>
      <c r="BVG141" s="173"/>
      <c r="BVH141" s="173"/>
      <c r="BVI141" s="173"/>
      <c r="BVJ141" s="173"/>
      <c r="BVK141" s="173"/>
      <c r="BVL141" s="173"/>
      <c r="BVM141" s="173"/>
      <c r="BVN141" s="173"/>
      <c r="BVO141" s="173"/>
      <c r="BVP141" s="173"/>
      <c r="BVQ141" s="173"/>
      <c r="BVR141" s="173"/>
      <c r="BVS141" s="173"/>
      <c r="BVT141" s="173"/>
      <c r="BVU141" s="173"/>
      <c r="BVV141" s="173"/>
      <c r="BVW141" s="173"/>
      <c r="BVX141" s="173"/>
      <c r="BVY141" s="173"/>
      <c r="BVZ141" s="173"/>
      <c r="BWA141" s="173"/>
      <c r="BWB141" s="173"/>
      <c r="BWC141" s="173"/>
      <c r="BWD141" s="173"/>
      <c r="BWE141" s="173"/>
      <c r="BWF141" s="173"/>
      <c r="BWG141" s="173"/>
      <c r="BWH141" s="173"/>
      <c r="BWI141" s="173"/>
      <c r="BWJ141" s="173"/>
      <c r="BWK141" s="173"/>
      <c r="BWL141" s="173"/>
      <c r="BWM141" s="173"/>
      <c r="BWN141" s="173"/>
      <c r="BWO141" s="173"/>
      <c r="BWP141" s="173"/>
      <c r="BWQ141" s="173"/>
      <c r="BWR141" s="173"/>
      <c r="BWS141" s="173"/>
      <c r="BWT141" s="173"/>
      <c r="BWU141" s="173"/>
      <c r="BWV141" s="173"/>
      <c r="BWW141" s="173"/>
      <c r="BWX141" s="173"/>
      <c r="BWY141" s="173"/>
      <c r="BWZ141" s="173"/>
      <c r="BXA141" s="173"/>
      <c r="BXB141" s="173"/>
      <c r="BXC141" s="173"/>
      <c r="BXD141" s="173"/>
      <c r="BXE141" s="173"/>
      <c r="BXF141" s="173"/>
      <c r="BXG141" s="173"/>
      <c r="BXH141" s="173"/>
      <c r="BXI141" s="173"/>
      <c r="BXJ141" s="173"/>
      <c r="BXK141" s="173"/>
      <c r="BXL141" s="173"/>
      <c r="BXM141" s="173"/>
      <c r="BXN141" s="173"/>
      <c r="BXO141" s="173"/>
      <c r="BXP141" s="173"/>
      <c r="BXQ141" s="173"/>
      <c r="BXR141" s="173"/>
      <c r="BXS141" s="173"/>
      <c r="BXT141" s="173"/>
      <c r="BXU141" s="173"/>
      <c r="BXV141" s="173"/>
      <c r="BXW141" s="173"/>
      <c r="BXX141" s="173"/>
      <c r="BXY141" s="173"/>
      <c r="BXZ141" s="173"/>
      <c r="BYA141" s="173"/>
      <c r="BYH141" s="173"/>
      <c r="BYI141" s="173"/>
      <c r="BYJ141" s="173"/>
      <c r="BYK141" s="173"/>
      <c r="BYL141" s="173"/>
      <c r="BYM141" s="173"/>
      <c r="BYN141" s="173"/>
      <c r="BYO141" s="173"/>
      <c r="BYP141" s="173"/>
      <c r="BYQ141" s="173"/>
      <c r="BYR141" s="173"/>
      <c r="BYS141" s="173"/>
      <c r="BYT141" s="173"/>
      <c r="BYU141" s="173"/>
      <c r="BYV141" s="173"/>
      <c r="BYW141" s="173"/>
      <c r="BYX141" s="173"/>
      <c r="BYY141" s="173"/>
      <c r="BYZ141" s="173"/>
      <c r="BZA141" s="173"/>
      <c r="BZB141" s="173"/>
      <c r="BZC141" s="173"/>
      <c r="BZD141" s="173"/>
      <c r="BZE141" s="173"/>
      <c r="BZF141" s="173"/>
      <c r="BZG141" s="173"/>
      <c r="BZH141" s="173"/>
      <c r="BZI141" s="173"/>
      <c r="BZJ141" s="173"/>
      <c r="BZK141" s="173"/>
      <c r="BZL141" s="173"/>
      <c r="BZM141" s="173"/>
      <c r="BZN141" s="173"/>
      <c r="BZO141" s="173"/>
      <c r="BZP141" s="173"/>
      <c r="BZQ141" s="173"/>
      <c r="BZR141" s="173"/>
      <c r="BZS141" s="173"/>
      <c r="BZT141" s="173"/>
      <c r="BZU141" s="173"/>
      <c r="BZV141" s="173"/>
      <c r="BZW141" s="173"/>
      <c r="BZX141" s="173"/>
      <c r="BZY141" s="173"/>
      <c r="BZZ141" s="173"/>
      <c r="CAA141" s="173"/>
      <c r="CAB141" s="173"/>
      <c r="CAC141" s="173"/>
      <c r="CAD141" s="173"/>
      <c r="CAE141" s="173"/>
      <c r="CAF141" s="173"/>
      <c r="CAG141" s="173"/>
      <c r="CAH141" s="173"/>
      <c r="CAI141" s="173"/>
      <c r="CAJ141" s="173"/>
      <c r="CAK141" s="173"/>
      <c r="CAL141" s="173"/>
      <c r="CAM141" s="173"/>
      <c r="CAN141" s="173"/>
      <c r="CAO141" s="173"/>
      <c r="CAP141" s="173"/>
      <c r="CAQ141" s="173"/>
      <c r="CAR141" s="173"/>
      <c r="CAS141" s="173"/>
      <c r="CAT141" s="173"/>
      <c r="CAU141" s="173"/>
      <c r="CAV141" s="173"/>
      <c r="CAW141" s="173"/>
      <c r="CAX141" s="173"/>
      <c r="CAY141" s="173"/>
      <c r="CAZ141" s="173"/>
      <c r="CBA141" s="173"/>
      <c r="CBB141" s="173"/>
      <c r="CBC141" s="173"/>
      <c r="CBD141" s="173"/>
      <c r="CBE141" s="173"/>
      <c r="CBF141" s="173"/>
      <c r="CBG141" s="173"/>
      <c r="CBH141" s="173"/>
      <c r="CBI141" s="173"/>
      <c r="CBJ141" s="173"/>
      <c r="CBK141" s="173"/>
      <c r="CBL141" s="173"/>
      <c r="CBM141" s="173"/>
      <c r="CBN141" s="173"/>
      <c r="CBO141" s="173"/>
      <c r="CBP141" s="173"/>
      <c r="CBQ141" s="173"/>
      <c r="CBR141" s="173"/>
      <c r="CBS141" s="173"/>
      <c r="CBT141" s="173"/>
      <c r="CBU141" s="173"/>
      <c r="CBV141" s="173"/>
      <c r="CBW141" s="173"/>
      <c r="CBX141" s="173"/>
      <c r="CBY141" s="173"/>
      <c r="CBZ141" s="173"/>
      <c r="CCA141" s="173"/>
      <c r="CCB141" s="173"/>
      <c r="CCC141" s="173"/>
      <c r="CCD141" s="173"/>
      <c r="CCE141" s="173"/>
      <c r="CCF141" s="173"/>
      <c r="CCG141" s="173"/>
      <c r="CCH141" s="173"/>
      <c r="CCI141" s="173"/>
      <c r="CCJ141" s="173"/>
      <c r="CCK141" s="173"/>
      <c r="CCL141" s="173"/>
      <c r="CCM141" s="173"/>
      <c r="CCN141" s="173"/>
      <c r="CCO141" s="173"/>
      <c r="CCP141" s="173"/>
      <c r="CCQ141" s="173"/>
      <c r="CCR141" s="173"/>
      <c r="CCS141" s="173"/>
      <c r="CCT141" s="173"/>
      <c r="CCU141" s="173"/>
      <c r="CCV141" s="173"/>
      <c r="CCW141" s="173"/>
      <c r="CCX141" s="173"/>
      <c r="CCY141" s="173"/>
      <c r="CCZ141" s="173"/>
      <c r="CDA141" s="173"/>
      <c r="CDB141" s="173"/>
      <c r="CDC141" s="173"/>
      <c r="CDD141" s="173"/>
      <c r="CDE141" s="173"/>
      <c r="CDF141" s="173"/>
      <c r="CDG141" s="173"/>
      <c r="CDH141" s="173"/>
      <c r="CDI141" s="173"/>
      <c r="CDJ141" s="173"/>
      <c r="CDK141" s="173"/>
      <c r="CDL141" s="173"/>
      <c r="CDM141" s="173"/>
      <c r="CDN141" s="173"/>
      <c r="CDO141" s="173"/>
      <c r="CDP141" s="173"/>
      <c r="CDQ141" s="173"/>
      <c r="CDR141" s="173"/>
      <c r="CDS141" s="173"/>
      <c r="CDT141" s="173"/>
      <c r="CDU141" s="173"/>
      <c r="CDV141" s="173"/>
      <c r="CDW141" s="173"/>
      <c r="CDX141" s="173"/>
      <c r="CDY141" s="173"/>
      <c r="CDZ141" s="173"/>
      <c r="CEA141" s="173"/>
      <c r="CEB141" s="173"/>
      <c r="CEC141" s="173"/>
      <c r="CED141" s="173"/>
      <c r="CEE141" s="173"/>
      <c r="CEF141" s="173"/>
      <c r="CEG141" s="173"/>
      <c r="CEH141" s="173"/>
      <c r="CEI141" s="173"/>
      <c r="CEJ141" s="173"/>
      <c r="CEK141" s="173"/>
      <c r="CEL141" s="173"/>
      <c r="CEM141" s="173"/>
      <c r="CEN141" s="173"/>
      <c r="CEO141" s="173"/>
      <c r="CEP141" s="173"/>
      <c r="CEQ141" s="173"/>
      <c r="CER141" s="173"/>
      <c r="CES141" s="173"/>
      <c r="CET141" s="173"/>
      <c r="CEU141" s="173"/>
      <c r="CEV141" s="173"/>
      <c r="CEW141" s="173"/>
      <c r="CEX141" s="173"/>
      <c r="CEY141" s="173"/>
      <c r="CEZ141" s="173"/>
      <c r="CFA141" s="173"/>
      <c r="CFB141" s="173"/>
      <c r="CFC141" s="173"/>
      <c r="CFD141" s="173"/>
      <c r="CFE141" s="173"/>
      <c r="CFF141" s="173"/>
      <c r="CFG141" s="173"/>
      <c r="CFH141" s="173"/>
      <c r="CFI141" s="173"/>
      <c r="CFJ141" s="173"/>
      <c r="CFK141" s="173"/>
      <c r="CFL141" s="173"/>
      <c r="CFM141" s="173"/>
      <c r="CFN141" s="173"/>
      <c r="CFO141" s="173"/>
      <c r="CFP141" s="173"/>
      <c r="CFQ141" s="173"/>
      <c r="CFR141" s="173"/>
      <c r="CFS141" s="173"/>
      <c r="CFT141" s="173"/>
      <c r="CFU141" s="173"/>
      <c r="CFV141" s="173"/>
      <c r="CFW141" s="173"/>
      <c r="CFX141" s="173"/>
      <c r="CFY141" s="173"/>
      <c r="CFZ141" s="173"/>
      <c r="CGA141" s="173"/>
      <c r="CGB141" s="173"/>
      <c r="CGC141" s="173"/>
      <c r="CGD141" s="173"/>
      <c r="CGE141" s="173"/>
      <c r="CGF141" s="173"/>
      <c r="CGG141" s="173"/>
      <c r="CGH141" s="173"/>
      <c r="CGI141" s="173"/>
      <c r="CGJ141" s="173"/>
      <c r="CGK141" s="173"/>
      <c r="CGL141" s="173"/>
      <c r="CGM141" s="173"/>
      <c r="CGN141" s="173"/>
      <c r="CGO141" s="173"/>
      <c r="CGP141" s="173"/>
      <c r="CGQ141" s="173"/>
      <c r="CGR141" s="173"/>
      <c r="CGS141" s="173"/>
      <c r="CGT141" s="173"/>
      <c r="CGU141" s="173"/>
      <c r="CGV141" s="173"/>
      <c r="CGW141" s="173"/>
      <c r="CGX141" s="173"/>
      <c r="CGY141" s="173"/>
      <c r="CGZ141" s="173"/>
      <c r="CHA141" s="173"/>
      <c r="CHB141" s="173"/>
      <c r="CHC141" s="173"/>
      <c r="CHD141" s="173"/>
      <c r="CHE141" s="173"/>
      <c r="CHF141" s="173"/>
      <c r="CHG141" s="173"/>
      <c r="CHH141" s="173"/>
      <c r="CHI141" s="173"/>
      <c r="CHJ141" s="173"/>
      <c r="CHK141" s="173"/>
      <c r="CHL141" s="173"/>
      <c r="CHM141" s="173"/>
      <c r="CHN141" s="173"/>
      <c r="CHO141" s="173"/>
      <c r="CHP141" s="173"/>
      <c r="CHQ141" s="173"/>
      <c r="CHR141" s="173"/>
      <c r="CHS141" s="173"/>
      <c r="CHT141" s="173"/>
      <c r="CHU141" s="173"/>
      <c r="CHV141" s="173"/>
      <c r="CHW141" s="173"/>
      <c r="CID141" s="173"/>
      <c r="CIE141" s="173"/>
      <c r="CIF141" s="173"/>
      <c r="CIG141" s="173"/>
      <c r="CIH141" s="173"/>
      <c r="CII141" s="173"/>
      <c r="CIJ141" s="173"/>
      <c r="CIK141" s="173"/>
      <c r="CIL141" s="173"/>
      <c r="CIM141" s="173"/>
      <c r="CIN141" s="173"/>
      <c r="CIO141" s="173"/>
      <c r="CIP141" s="173"/>
      <c r="CIQ141" s="173"/>
      <c r="CIR141" s="173"/>
      <c r="CIS141" s="173"/>
      <c r="CIT141" s="173"/>
      <c r="CIU141" s="173"/>
      <c r="CIV141" s="173"/>
      <c r="CIW141" s="173"/>
      <c r="CIX141" s="173"/>
      <c r="CIY141" s="173"/>
      <c r="CIZ141" s="173"/>
      <c r="CJA141" s="173"/>
      <c r="CJB141" s="173"/>
      <c r="CJC141" s="173"/>
      <c r="CJD141" s="173"/>
      <c r="CJE141" s="173"/>
      <c r="CJF141" s="173"/>
      <c r="CJG141" s="173"/>
      <c r="CJH141" s="173"/>
      <c r="CJI141" s="173"/>
      <c r="CJJ141" s="173"/>
      <c r="CJK141" s="173"/>
      <c r="CJL141" s="173"/>
      <c r="CJM141" s="173"/>
      <c r="CJN141" s="173"/>
      <c r="CJO141" s="173"/>
      <c r="CJP141" s="173"/>
      <c r="CJQ141" s="173"/>
      <c r="CJR141" s="173"/>
      <c r="CJS141" s="173"/>
      <c r="CJT141" s="173"/>
      <c r="CJU141" s="173"/>
      <c r="CJV141" s="173"/>
      <c r="CJW141" s="173"/>
      <c r="CJX141" s="173"/>
      <c r="CJY141" s="173"/>
      <c r="CJZ141" s="173"/>
      <c r="CKA141" s="173"/>
      <c r="CKB141" s="173"/>
      <c r="CKC141" s="173"/>
      <c r="CKD141" s="173"/>
      <c r="CKE141" s="173"/>
      <c r="CKF141" s="173"/>
      <c r="CKG141" s="173"/>
      <c r="CKH141" s="173"/>
      <c r="CKI141" s="173"/>
      <c r="CKJ141" s="173"/>
      <c r="CKK141" s="173"/>
      <c r="CKL141" s="173"/>
      <c r="CKM141" s="173"/>
      <c r="CKN141" s="173"/>
      <c r="CKO141" s="173"/>
      <c r="CKP141" s="173"/>
      <c r="CKQ141" s="173"/>
      <c r="CKR141" s="173"/>
      <c r="CKS141" s="173"/>
      <c r="CKT141" s="173"/>
      <c r="CKU141" s="173"/>
      <c r="CKV141" s="173"/>
      <c r="CKW141" s="173"/>
      <c r="CKX141" s="173"/>
      <c r="CKY141" s="173"/>
      <c r="CKZ141" s="173"/>
      <c r="CLA141" s="173"/>
      <c r="CLB141" s="173"/>
      <c r="CLC141" s="173"/>
      <c r="CLD141" s="173"/>
      <c r="CLE141" s="173"/>
      <c r="CLF141" s="173"/>
      <c r="CLG141" s="173"/>
      <c r="CLH141" s="173"/>
      <c r="CLI141" s="173"/>
      <c r="CLJ141" s="173"/>
      <c r="CLK141" s="173"/>
      <c r="CLL141" s="173"/>
      <c r="CLM141" s="173"/>
      <c r="CLN141" s="173"/>
      <c r="CLO141" s="173"/>
      <c r="CLP141" s="173"/>
      <c r="CLQ141" s="173"/>
      <c r="CLR141" s="173"/>
      <c r="CLS141" s="173"/>
      <c r="CLT141" s="173"/>
      <c r="CLU141" s="173"/>
      <c r="CLV141" s="173"/>
      <c r="CLW141" s="173"/>
      <c r="CLX141" s="173"/>
      <c r="CLY141" s="173"/>
      <c r="CLZ141" s="173"/>
      <c r="CMA141" s="173"/>
      <c r="CMB141" s="173"/>
      <c r="CMC141" s="173"/>
      <c r="CMD141" s="173"/>
      <c r="CME141" s="173"/>
      <c r="CMF141" s="173"/>
      <c r="CMG141" s="173"/>
      <c r="CMH141" s="173"/>
      <c r="CMI141" s="173"/>
      <c r="CMJ141" s="173"/>
      <c r="CMK141" s="173"/>
      <c r="CML141" s="173"/>
      <c r="CMM141" s="173"/>
      <c r="CMN141" s="173"/>
      <c r="CMO141" s="173"/>
      <c r="CMP141" s="173"/>
      <c r="CMQ141" s="173"/>
      <c r="CMR141" s="173"/>
      <c r="CMS141" s="173"/>
      <c r="CMT141" s="173"/>
      <c r="CMU141" s="173"/>
      <c r="CMV141" s="173"/>
      <c r="CMW141" s="173"/>
      <c r="CMX141" s="173"/>
      <c r="CMY141" s="173"/>
      <c r="CMZ141" s="173"/>
      <c r="CNA141" s="173"/>
      <c r="CNB141" s="173"/>
      <c r="CNC141" s="173"/>
      <c r="CND141" s="173"/>
      <c r="CNE141" s="173"/>
      <c r="CNF141" s="173"/>
      <c r="CNG141" s="173"/>
      <c r="CNH141" s="173"/>
      <c r="CNI141" s="173"/>
      <c r="CNJ141" s="173"/>
      <c r="CNK141" s="173"/>
      <c r="CNL141" s="173"/>
      <c r="CNM141" s="173"/>
      <c r="CNN141" s="173"/>
      <c r="CNO141" s="173"/>
      <c r="CNP141" s="173"/>
      <c r="CNQ141" s="173"/>
      <c r="CNR141" s="173"/>
      <c r="CNS141" s="173"/>
      <c r="CNT141" s="173"/>
      <c r="CNU141" s="173"/>
      <c r="CNV141" s="173"/>
      <c r="CNW141" s="173"/>
      <c r="CNX141" s="173"/>
      <c r="CNY141" s="173"/>
      <c r="CNZ141" s="173"/>
      <c r="COA141" s="173"/>
      <c r="COB141" s="173"/>
      <c r="COC141" s="173"/>
      <c r="COD141" s="173"/>
      <c r="COE141" s="173"/>
      <c r="COF141" s="173"/>
      <c r="COG141" s="173"/>
      <c r="COH141" s="173"/>
      <c r="COI141" s="173"/>
      <c r="COJ141" s="173"/>
      <c r="COK141" s="173"/>
      <c r="COL141" s="173"/>
      <c r="COM141" s="173"/>
      <c r="CON141" s="173"/>
      <c r="COO141" s="173"/>
      <c r="COP141" s="173"/>
      <c r="COQ141" s="173"/>
      <c r="COR141" s="173"/>
      <c r="COS141" s="173"/>
      <c r="COT141" s="173"/>
      <c r="COU141" s="173"/>
      <c r="COV141" s="173"/>
      <c r="COW141" s="173"/>
      <c r="COX141" s="173"/>
      <c r="COY141" s="173"/>
      <c r="COZ141" s="173"/>
      <c r="CPA141" s="173"/>
      <c r="CPB141" s="173"/>
      <c r="CPC141" s="173"/>
      <c r="CPD141" s="173"/>
      <c r="CPE141" s="173"/>
      <c r="CPF141" s="173"/>
      <c r="CPG141" s="173"/>
      <c r="CPH141" s="173"/>
      <c r="CPI141" s="173"/>
      <c r="CPJ141" s="173"/>
      <c r="CPK141" s="173"/>
      <c r="CPL141" s="173"/>
      <c r="CPM141" s="173"/>
      <c r="CPN141" s="173"/>
      <c r="CPO141" s="173"/>
      <c r="CPP141" s="173"/>
      <c r="CPQ141" s="173"/>
      <c r="CPR141" s="173"/>
      <c r="CPS141" s="173"/>
      <c r="CPT141" s="173"/>
      <c r="CPU141" s="173"/>
      <c r="CPV141" s="173"/>
      <c r="CPW141" s="173"/>
      <c r="CPX141" s="173"/>
      <c r="CPY141" s="173"/>
      <c r="CPZ141" s="173"/>
      <c r="CQA141" s="173"/>
      <c r="CQB141" s="173"/>
      <c r="CQC141" s="173"/>
      <c r="CQD141" s="173"/>
      <c r="CQE141" s="173"/>
      <c r="CQF141" s="173"/>
      <c r="CQG141" s="173"/>
      <c r="CQH141" s="173"/>
      <c r="CQI141" s="173"/>
      <c r="CQJ141" s="173"/>
      <c r="CQK141" s="173"/>
      <c r="CQL141" s="173"/>
      <c r="CQM141" s="173"/>
      <c r="CQN141" s="173"/>
      <c r="CQO141" s="173"/>
      <c r="CQP141" s="173"/>
      <c r="CQQ141" s="173"/>
      <c r="CQR141" s="173"/>
      <c r="CQS141" s="173"/>
      <c r="CQT141" s="173"/>
      <c r="CQU141" s="173"/>
      <c r="CQV141" s="173"/>
      <c r="CQW141" s="173"/>
      <c r="CQX141" s="173"/>
      <c r="CQY141" s="173"/>
      <c r="CQZ141" s="173"/>
      <c r="CRA141" s="173"/>
      <c r="CRB141" s="173"/>
      <c r="CRC141" s="173"/>
      <c r="CRD141" s="173"/>
      <c r="CRE141" s="173"/>
      <c r="CRF141" s="173"/>
      <c r="CRG141" s="173"/>
      <c r="CRH141" s="173"/>
      <c r="CRI141" s="173"/>
      <c r="CRJ141" s="173"/>
      <c r="CRK141" s="173"/>
      <c r="CRL141" s="173"/>
      <c r="CRM141" s="173"/>
      <c r="CRN141" s="173"/>
      <c r="CRO141" s="173"/>
      <c r="CRP141" s="173"/>
      <c r="CRQ141" s="173"/>
      <c r="CRR141" s="173"/>
      <c r="CRS141" s="173"/>
      <c r="CRZ141" s="173"/>
      <c r="CSA141" s="173"/>
      <c r="CSB141" s="173"/>
      <c r="CSC141" s="173"/>
      <c r="CSD141" s="173"/>
      <c r="CSE141" s="173"/>
      <c r="CSF141" s="173"/>
      <c r="CSG141" s="173"/>
      <c r="CSH141" s="173"/>
      <c r="CSI141" s="173"/>
      <c r="CSJ141" s="173"/>
      <c r="CSK141" s="173"/>
      <c r="CSL141" s="173"/>
      <c r="CSM141" s="173"/>
      <c r="CSN141" s="173"/>
      <c r="CSO141" s="173"/>
      <c r="CSP141" s="173"/>
      <c r="CSQ141" s="173"/>
      <c r="CSR141" s="173"/>
      <c r="CSS141" s="173"/>
      <c r="CST141" s="173"/>
      <c r="CSU141" s="173"/>
      <c r="CSV141" s="173"/>
      <c r="CSW141" s="173"/>
      <c r="CSX141" s="173"/>
      <c r="CSY141" s="173"/>
      <c r="CSZ141" s="173"/>
      <c r="CTA141" s="173"/>
      <c r="CTB141" s="173"/>
      <c r="CTC141" s="173"/>
      <c r="CTD141" s="173"/>
      <c r="CTE141" s="173"/>
      <c r="CTF141" s="173"/>
      <c r="CTG141" s="173"/>
      <c r="CTH141" s="173"/>
      <c r="CTI141" s="173"/>
      <c r="CTJ141" s="173"/>
      <c r="CTK141" s="173"/>
      <c r="CTL141" s="173"/>
      <c r="CTM141" s="173"/>
      <c r="CTN141" s="173"/>
      <c r="CTO141" s="173"/>
      <c r="CTP141" s="173"/>
      <c r="CTQ141" s="173"/>
      <c r="CTR141" s="173"/>
      <c r="CTS141" s="173"/>
      <c r="CTT141" s="173"/>
      <c r="CTU141" s="173"/>
      <c r="CTV141" s="173"/>
      <c r="CTW141" s="173"/>
      <c r="CTX141" s="173"/>
      <c r="CTY141" s="173"/>
      <c r="CTZ141" s="173"/>
      <c r="CUA141" s="173"/>
      <c r="CUB141" s="173"/>
      <c r="CUC141" s="173"/>
      <c r="CUD141" s="173"/>
      <c r="CUE141" s="173"/>
      <c r="CUF141" s="173"/>
      <c r="CUG141" s="173"/>
      <c r="CUH141" s="173"/>
      <c r="CUI141" s="173"/>
      <c r="CUJ141" s="173"/>
      <c r="CUK141" s="173"/>
      <c r="CUL141" s="173"/>
      <c r="CUM141" s="173"/>
      <c r="CUN141" s="173"/>
      <c r="CUO141" s="173"/>
      <c r="CUP141" s="173"/>
      <c r="CUQ141" s="173"/>
      <c r="CUR141" s="173"/>
      <c r="CUS141" s="173"/>
      <c r="CUT141" s="173"/>
      <c r="CUU141" s="173"/>
      <c r="CUV141" s="173"/>
      <c r="CUW141" s="173"/>
      <c r="CUX141" s="173"/>
      <c r="CUY141" s="173"/>
      <c r="CUZ141" s="173"/>
      <c r="CVA141" s="173"/>
      <c r="CVB141" s="173"/>
      <c r="CVC141" s="173"/>
      <c r="CVD141" s="173"/>
      <c r="CVE141" s="173"/>
      <c r="CVF141" s="173"/>
      <c r="CVG141" s="173"/>
      <c r="CVH141" s="173"/>
      <c r="CVI141" s="173"/>
      <c r="CVJ141" s="173"/>
      <c r="CVK141" s="173"/>
      <c r="CVL141" s="173"/>
      <c r="CVM141" s="173"/>
      <c r="CVN141" s="173"/>
      <c r="CVO141" s="173"/>
      <c r="CVP141" s="173"/>
      <c r="CVQ141" s="173"/>
      <c r="CVR141" s="173"/>
      <c r="CVS141" s="173"/>
      <c r="CVT141" s="173"/>
      <c r="CVU141" s="173"/>
      <c r="CVV141" s="173"/>
      <c r="CVW141" s="173"/>
      <c r="CVX141" s="173"/>
      <c r="CVY141" s="173"/>
      <c r="CVZ141" s="173"/>
      <c r="CWA141" s="173"/>
      <c r="CWB141" s="173"/>
      <c r="CWC141" s="173"/>
      <c r="CWD141" s="173"/>
      <c r="CWE141" s="173"/>
      <c r="CWF141" s="173"/>
      <c r="CWG141" s="173"/>
      <c r="CWH141" s="173"/>
      <c r="CWI141" s="173"/>
      <c r="CWJ141" s="173"/>
      <c r="CWK141" s="173"/>
      <c r="CWL141" s="173"/>
      <c r="CWM141" s="173"/>
      <c r="CWN141" s="173"/>
      <c r="CWO141" s="173"/>
      <c r="CWP141" s="173"/>
      <c r="CWQ141" s="173"/>
      <c r="CWR141" s="173"/>
      <c r="CWS141" s="173"/>
      <c r="CWT141" s="173"/>
      <c r="CWU141" s="173"/>
      <c r="CWV141" s="173"/>
      <c r="CWW141" s="173"/>
      <c r="CWX141" s="173"/>
      <c r="CWY141" s="173"/>
      <c r="CWZ141" s="173"/>
      <c r="CXA141" s="173"/>
      <c r="CXB141" s="173"/>
      <c r="CXC141" s="173"/>
      <c r="CXD141" s="173"/>
      <c r="CXE141" s="173"/>
      <c r="CXF141" s="173"/>
      <c r="CXG141" s="173"/>
      <c r="CXH141" s="173"/>
      <c r="CXI141" s="173"/>
      <c r="CXJ141" s="173"/>
      <c r="CXK141" s="173"/>
      <c r="CXL141" s="173"/>
      <c r="CXM141" s="173"/>
      <c r="CXN141" s="173"/>
      <c r="CXO141" s="173"/>
      <c r="CXP141" s="173"/>
      <c r="CXQ141" s="173"/>
      <c r="CXR141" s="173"/>
      <c r="CXS141" s="173"/>
      <c r="CXT141" s="173"/>
      <c r="CXU141" s="173"/>
      <c r="CXV141" s="173"/>
      <c r="CXW141" s="173"/>
      <c r="CXX141" s="173"/>
      <c r="CXY141" s="173"/>
      <c r="CXZ141" s="173"/>
      <c r="CYA141" s="173"/>
      <c r="CYB141" s="173"/>
      <c r="CYC141" s="173"/>
      <c r="CYD141" s="173"/>
      <c r="CYE141" s="173"/>
      <c r="CYF141" s="173"/>
      <c r="CYG141" s="173"/>
      <c r="CYH141" s="173"/>
      <c r="CYI141" s="173"/>
      <c r="CYJ141" s="173"/>
      <c r="CYK141" s="173"/>
      <c r="CYL141" s="173"/>
      <c r="CYM141" s="173"/>
      <c r="CYN141" s="173"/>
      <c r="CYO141" s="173"/>
      <c r="CYP141" s="173"/>
      <c r="CYQ141" s="173"/>
      <c r="CYR141" s="173"/>
      <c r="CYS141" s="173"/>
      <c r="CYT141" s="173"/>
      <c r="CYU141" s="173"/>
      <c r="CYV141" s="173"/>
      <c r="CYW141" s="173"/>
      <c r="CYX141" s="173"/>
      <c r="CYY141" s="173"/>
      <c r="CYZ141" s="173"/>
      <c r="CZA141" s="173"/>
      <c r="CZB141" s="173"/>
      <c r="CZC141" s="173"/>
      <c r="CZD141" s="173"/>
      <c r="CZE141" s="173"/>
      <c r="CZF141" s="173"/>
      <c r="CZG141" s="173"/>
      <c r="CZH141" s="173"/>
      <c r="CZI141" s="173"/>
      <c r="CZJ141" s="173"/>
      <c r="CZK141" s="173"/>
      <c r="CZL141" s="173"/>
      <c r="CZM141" s="173"/>
      <c r="CZN141" s="173"/>
      <c r="CZO141" s="173"/>
      <c r="CZP141" s="173"/>
      <c r="CZQ141" s="173"/>
      <c r="CZR141" s="173"/>
      <c r="CZS141" s="173"/>
      <c r="CZT141" s="173"/>
      <c r="CZU141" s="173"/>
      <c r="CZV141" s="173"/>
      <c r="CZW141" s="173"/>
      <c r="CZX141" s="173"/>
      <c r="CZY141" s="173"/>
      <c r="CZZ141" s="173"/>
      <c r="DAA141" s="173"/>
      <c r="DAB141" s="173"/>
      <c r="DAC141" s="173"/>
      <c r="DAD141" s="173"/>
      <c r="DAE141" s="173"/>
      <c r="DAF141" s="173"/>
      <c r="DAG141" s="173"/>
      <c r="DAH141" s="173"/>
      <c r="DAI141" s="173"/>
      <c r="DAJ141" s="173"/>
      <c r="DAK141" s="173"/>
      <c r="DAL141" s="173"/>
      <c r="DAM141" s="173"/>
      <c r="DAN141" s="173"/>
      <c r="DAO141" s="173"/>
      <c r="DAP141" s="173"/>
      <c r="DAQ141" s="173"/>
      <c r="DAR141" s="173"/>
      <c r="DAS141" s="173"/>
      <c r="DAT141" s="173"/>
      <c r="DAU141" s="173"/>
      <c r="DAV141" s="173"/>
      <c r="DAW141" s="173"/>
      <c r="DAX141" s="173"/>
      <c r="DAY141" s="173"/>
      <c r="DAZ141" s="173"/>
      <c r="DBA141" s="173"/>
      <c r="DBB141" s="173"/>
      <c r="DBC141" s="173"/>
      <c r="DBD141" s="173"/>
      <c r="DBE141" s="173"/>
      <c r="DBF141" s="173"/>
      <c r="DBG141" s="173"/>
      <c r="DBH141" s="173"/>
      <c r="DBI141" s="173"/>
      <c r="DBJ141" s="173"/>
      <c r="DBK141" s="173"/>
      <c r="DBL141" s="173"/>
      <c r="DBM141" s="173"/>
      <c r="DBN141" s="173"/>
      <c r="DBO141" s="173"/>
      <c r="DBV141" s="173"/>
      <c r="DBW141" s="173"/>
      <c r="DBX141" s="173"/>
      <c r="DBY141" s="173"/>
      <c r="DBZ141" s="173"/>
      <c r="DCA141" s="173"/>
      <c r="DCB141" s="173"/>
      <c r="DCC141" s="173"/>
      <c r="DCD141" s="173"/>
      <c r="DCE141" s="173"/>
      <c r="DCF141" s="173"/>
      <c r="DCG141" s="173"/>
      <c r="DCH141" s="173"/>
      <c r="DCI141" s="173"/>
      <c r="DCJ141" s="173"/>
      <c r="DCK141" s="173"/>
      <c r="DCL141" s="173"/>
      <c r="DCM141" s="173"/>
      <c r="DCN141" s="173"/>
      <c r="DCO141" s="173"/>
      <c r="DCP141" s="173"/>
      <c r="DCQ141" s="173"/>
      <c r="DCR141" s="173"/>
      <c r="DCS141" s="173"/>
      <c r="DCT141" s="173"/>
      <c r="DCU141" s="173"/>
      <c r="DCV141" s="173"/>
      <c r="DCW141" s="173"/>
      <c r="DCX141" s="173"/>
      <c r="DCY141" s="173"/>
      <c r="DCZ141" s="173"/>
      <c r="DDA141" s="173"/>
      <c r="DDB141" s="173"/>
      <c r="DDC141" s="173"/>
      <c r="DDD141" s="173"/>
      <c r="DDE141" s="173"/>
      <c r="DDF141" s="173"/>
      <c r="DDG141" s="173"/>
      <c r="DDH141" s="173"/>
      <c r="DDI141" s="173"/>
      <c r="DDJ141" s="173"/>
      <c r="DDK141" s="173"/>
      <c r="DDL141" s="173"/>
      <c r="DDM141" s="173"/>
      <c r="DDN141" s="173"/>
      <c r="DDO141" s="173"/>
      <c r="DDP141" s="173"/>
      <c r="DDQ141" s="173"/>
      <c r="DDR141" s="173"/>
      <c r="DDS141" s="173"/>
      <c r="DDT141" s="173"/>
      <c r="DDU141" s="173"/>
      <c r="DDV141" s="173"/>
      <c r="DDW141" s="173"/>
      <c r="DDX141" s="173"/>
      <c r="DDY141" s="173"/>
      <c r="DDZ141" s="173"/>
      <c r="DEA141" s="173"/>
      <c r="DEB141" s="173"/>
      <c r="DEC141" s="173"/>
      <c r="DED141" s="173"/>
      <c r="DEE141" s="173"/>
      <c r="DEF141" s="173"/>
      <c r="DEG141" s="173"/>
      <c r="DEH141" s="173"/>
      <c r="DEI141" s="173"/>
      <c r="DEJ141" s="173"/>
      <c r="DEK141" s="173"/>
      <c r="DEL141" s="173"/>
      <c r="DEM141" s="173"/>
      <c r="DEN141" s="173"/>
      <c r="DEO141" s="173"/>
      <c r="DEP141" s="173"/>
      <c r="DEQ141" s="173"/>
      <c r="DER141" s="173"/>
      <c r="DES141" s="173"/>
      <c r="DET141" s="173"/>
      <c r="DEU141" s="173"/>
      <c r="DEV141" s="173"/>
      <c r="DEW141" s="173"/>
      <c r="DEX141" s="173"/>
      <c r="DEY141" s="173"/>
      <c r="DEZ141" s="173"/>
      <c r="DFA141" s="173"/>
      <c r="DFB141" s="173"/>
      <c r="DFC141" s="173"/>
      <c r="DFD141" s="173"/>
      <c r="DFE141" s="173"/>
      <c r="DFF141" s="173"/>
      <c r="DFG141" s="173"/>
      <c r="DFH141" s="173"/>
      <c r="DFI141" s="173"/>
      <c r="DFJ141" s="173"/>
      <c r="DFK141" s="173"/>
      <c r="DFL141" s="173"/>
      <c r="DFM141" s="173"/>
      <c r="DFN141" s="173"/>
      <c r="DFO141" s="173"/>
      <c r="DFP141" s="173"/>
      <c r="DFQ141" s="173"/>
      <c r="DFR141" s="173"/>
      <c r="DFS141" s="173"/>
      <c r="DFT141" s="173"/>
      <c r="DFU141" s="173"/>
      <c r="DFV141" s="173"/>
      <c r="DFW141" s="173"/>
      <c r="DFX141" s="173"/>
      <c r="DFY141" s="173"/>
      <c r="DFZ141" s="173"/>
      <c r="DGA141" s="173"/>
      <c r="DGB141" s="173"/>
      <c r="DGC141" s="173"/>
      <c r="DGD141" s="173"/>
      <c r="DGE141" s="173"/>
      <c r="DGF141" s="173"/>
      <c r="DGG141" s="173"/>
      <c r="DGH141" s="173"/>
      <c r="DGI141" s="173"/>
      <c r="DGJ141" s="173"/>
      <c r="DGK141" s="173"/>
      <c r="DGL141" s="173"/>
      <c r="DGM141" s="173"/>
      <c r="DGN141" s="173"/>
      <c r="DGO141" s="173"/>
      <c r="DGP141" s="173"/>
      <c r="DGQ141" s="173"/>
      <c r="DGR141" s="173"/>
      <c r="DGS141" s="173"/>
      <c r="DGT141" s="173"/>
      <c r="DGU141" s="173"/>
      <c r="DGV141" s="173"/>
      <c r="DGW141" s="173"/>
      <c r="DGX141" s="173"/>
      <c r="DGY141" s="173"/>
      <c r="DGZ141" s="173"/>
      <c r="DHA141" s="173"/>
      <c r="DHB141" s="173"/>
      <c r="DHC141" s="173"/>
      <c r="DHD141" s="173"/>
      <c r="DHE141" s="173"/>
      <c r="DHF141" s="173"/>
      <c r="DHG141" s="173"/>
      <c r="DHH141" s="173"/>
      <c r="DHI141" s="173"/>
      <c r="DHJ141" s="173"/>
      <c r="DHK141" s="173"/>
      <c r="DHL141" s="173"/>
      <c r="DHM141" s="173"/>
      <c r="DHN141" s="173"/>
      <c r="DHO141" s="173"/>
      <c r="DHP141" s="173"/>
      <c r="DHQ141" s="173"/>
      <c r="DHR141" s="173"/>
      <c r="DHS141" s="173"/>
      <c r="DHT141" s="173"/>
      <c r="DHU141" s="173"/>
      <c r="DHV141" s="173"/>
      <c r="DHW141" s="173"/>
      <c r="DHX141" s="173"/>
      <c r="DHY141" s="173"/>
      <c r="DHZ141" s="173"/>
      <c r="DIA141" s="173"/>
      <c r="DIB141" s="173"/>
      <c r="DIC141" s="173"/>
      <c r="DID141" s="173"/>
      <c r="DIE141" s="173"/>
      <c r="DIF141" s="173"/>
      <c r="DIG141" s="173"/>
      <c r="DIH141" s="173"/>
      <c r="DII141" s="173"/>
      <c r="DIJ141" s="173"/>
      <c r="DIK141" s="173"/>
      <c r="DIL141" s="173"/>
      <c r="DIM141" s="173"/>
      <c r="DIN141" s="173"/>
      <c r="DIO141" s="173"/>
      <c r="DIP141" s="173"/>
      <c r="DIQ141" s="173"/>
      <c r="DIR141" s="173"/>
      <c r="DIS141" s="173"/>
      <c r="DIT141" s="173"/>
      <c r="DIU141" s="173"/>
      <c r="DIV141" s="173"/>
      <c r="DIW141" s="173"/>
      <c r="DIX141" s="173"/>
      <c r="DIY141" s="173"/>
      <c r="DIZ141" s="173"/>
      <c r="DJA141" s="173"/>
      <c r="DJB141" s="173"/>
      <c r="DJC141" s="173"/>
      <c r="DJD141" s="173"/>
      <c r="DJE141" s="173"/>
      <c r="DJF141" s="173"/>
      <c r="DJG141" s="173"/>
      <c r="DJH141" s="173"/>
      <c r="DJI141" s="173"/>
      <c r="DJJ141" s="173"/>
      <c r="DJK141" s="173"/>
      <c r="DJL141" s="173"/>
      <c r="DJM141" s="173"/>
      <c r="DJN141" s="173"/>
      <c r="DJO141" s="173"/>
      <c r="DJP141" s="173"/>
      <c r="DJQ141" s="173"/>
      <c r="DJR141" s="173"/>
      <c r="DJS141" s="173"/>
      <c r="DJT141" s="173"/>
      <c r="DJU141" s="173"/>
      <c r="DJV141" s="173"/>
      <c r="DJW141" s="173"/>
      <c r="DJX141" s="173"/>
      <c r="DJY141" s="173"/>
      <c r="DJZ141" s="173"/>
      <c r="DKA141" s="173"/>
      <c r="DKB141" s="173"/>
      <c r="DKC141" s="173"/>
      <c r="DKD141" s="173"/>
      <c r="DKE141" s="173"/>
      <c r="DKF141" s="173"/>
      <c r="DKG141" s="173"/>
      <c r="DKH141" s="173"/>
      <c r="DKI141" s="173"/>
      <c r="DKJ141" s="173"/>
      <c r="DKK141" s="173"/>
      <c r="DKL141" s="173"/>
      <c r="DKM141" s="173"/>
      <c r="DKN141" s="173"/>
      <c r="DKO141" s="173"/>
      <c r="DKP141" s="173"/>
      <c r="DKQ141" s="173"/>
      <c r="DKR141" s="173"/>
      <c r="DKS141" s="173"/>
      <c r="DKT141" s="173"/>
      <c r="DKU141" s="173"/>
      <c r="DKV141" s="173"/>
      <c r="DKW141" s="173"/>
      <c r="DKX141" s="173"/>
      <c r="DKY141" s="173"/>
      <c r="DKZ141" s="173"/>
      <c r="DLA141" s="173"/>
      <c r="DLB141" s="173"/>
      <c r="DLC141" s="173"/>
      <c r="DLD141" s="173"/>
      <c r="DLE141" s="173"/>
      <c r="DLF141" s="173"/>
      <c r="DLG141" s="173"/>
      <c r="DLH141" s="173"/>
      <c r="DLI141" s="173"/>
      <c r="DLJ141" s="173"/>
      <c r="DLK141" s="173"/>
      <c r="DLR141" s="173"/>
      <c r="DLS141" s="173"/>
      <c r="DLT141" s="173"/>
      <c r="DLU141" s="173"/>
      <c r="DLV141" s="173"/>
      <c r="DLW141" s="173"/>
      <c r="DLX141" s="173"/>
      <c r="DLY141" s="173"/>
      <c r="DLZ141" s="173"/>
      <c r="DMA141" s="173"/>
      <c r="DMB141" s="173"/>
      <c r="DMC141" s="173"/>
      <c r="DMD141" s="173"/>
      <c r="DME141" s="173"/>
      <c r="DMF141" s="173"/>
      <c r="DMG141" s="173"/>
      <c r="DMH141" s="173"/>
      <c r="DMI141" s="173"/>
      <c r="DMJ141" s="173"/>
      <c r="DMK141" s="173"/>
      <c r="DML141" s="173"/>
      <c r="DMM141" s="173"/>
      <c r="DMN141" s="173"/>
      <c r="DMO141" s="173"/>
      <c r="DMP141" s="173"/>
      <c r="DMQ141" s="173"/>
      <c r="DMR141" s="173"/>
      <c r="DMS141" s="173"/>
      <c r="DMT141" s="173"/>
      <c r="DMU141" s="173"/>
      <c r="DMV141" s="173"/>
      <c r="DMW141" s="173"/>
      <c r="DMX141" s="173"/>
      <c r="DMY141" s="173"/>
      <c r="DMZ141" s="173"/>
      <c r="DNA141" s="173"/>
      <c r="DNB141" s="173"/>
      <c r="DNC141" s="173"/>
      <c r="DND141" s="173"/>
      <c r="DNE141" s="173"/>
      <c r="DNF141" s="173"/>
      <c r="DNG141" s="173"/>
      <c r="DNH141" s="173"/>
      <c r="DNI141" s="173"/>
      <c r="DNJ141" s="173"/>
      <c r="DNK141" s="173"/>
      <c r="DNL141" s="173"/>
      <c r="DNM141" s="173"/>
      <c r="DNN141" s="173"/>
      <c r="DNO141" s="173"/>
      <c r="DNP141" s="173"/>
      <c r="DNQ141" s="173"/>
      <c r="DNR141" s="173"/>
      <c r="DNS141" s="173"/>
      <c r="DNT141" s="173"/>
      <c r="DNU141" s="173"/>
      <c r="DNV141" s="173"/>
      <c r="DNW141" s="173"/>
      <c r="DNX141" s="173"/>
      <c r="DNY141" s="173"/>
      <c r="DNZ141" s="173"/>
      <c r="DOA141" s="173"/>
      <c r="DOB141" s="173"/>
      <c r="DOC141" s="173"/>
      <c r="DOD141" s="173"/>
      <c r="DOE141" s="173"/>
      <c r="DOF141" s="173"/>
      <c r="DOG141" s="173"/>
      <c r="DOH141" s="173"/>
      <c r="DOI141" s="173"/>
      <c r="DOJ141" s="173"/>
      <c r="DOK141" s="173"/>
      <c r="DOL141" s="173"/>
      <c r="DOM141" s="173"/>
      <c r="DON141" s="173"/>
      <c r="DOO141" s="173"/>
      <c r="DOP141" s="173"/>
      <c r="DOQ141" s="173"/>
      <c r="DOR141" s="173"/>
      <c r="DOS141" s="173"/>
      <c r="DOT141" s="173"/>
      <c r="DOU141" s="173"/>
      <c r="DOV141" s="173"/>
      <c r="DOW141" s="173"/>
      <c r="DOX141" s="173"/>
      <c r="DOY141" s="173"/>
      <c r="DOZ141" s="173"/>
      <c r="DPA141" s="173"/>
      <c r="DPB141" s="173"/>
      <c r="DPC141" s="173"/>
      <c r="DPD141" s="173"/>
      <c r="DPE141" s="173"/>
      <c r="DPF141" s="173"/>
      <c r="DPG141" s="173"/>
      <c r="DPH141" s="173"/>
      <c r="DPI141" s="173"/>
      <c r="DPJ141" s="173"/>
      <c r="DPK141" s="173"/>
      <c r="DPL141" s="173"/>
      <c r="DPM141" s="173"/>
      <c r="DPN141" s="173"/>
      <c r="DPO141" s="173"/>
      <c r="DPP141" s="173"/>
      <c r="DPQ141" s="173"/>
      <c r="DPR141" s="173"/>
      <c r="DPS141" s="173"/>
      <c r="DPT141" s="173"/>
      <c r="DPU141" s="173"/>
      <c r="DPV141" s="173"/>
      <c r="DPW141" s="173"/>
      <c r="DPX141" s="173"/>
      <c r="DPY141" s="173"/>
      <c r="DPZ141" s="173"/>
      <c r="DQA141" s="173"/>
      <c r="DQB141" s="173"/>
      <c r="DQC141" s="173"/>
      <c r="DQD141" s="173"/>
      <c r="DQE141" s="173"/>
      <c r="DQF141" s="173"/>
      <c r="DQG141" s="173"/>
      <c r="DQH141" s="173"/>
      <c r="DQI141" s="173"/>
      <c r="DQJ141" s="173"/>
      <c r="DQK141" s="173"/>
      <c r="DQL141" s="173"/>
      <c r="DQM141" s="173"/>
      <c r="DQN141" s="173"/>
      <c r="DQO141" s="173"/>
      <c r="DQP141" s="173"/>
      <c r="DQQ141" s="173"/>
      <c r="DQR141" s="173"/>
      <c r="DQS141" s="173"/>
      <c r="DQT141" s="173"/>
      <c r="DQU141" s="173"/>
      <c r="DQV141" s="173"/>
      <c r="DQW141" s="173"/>
      <c r="DQX141" s="173"/>
      <c r="DQY141" s="173"/>
      <c r="DQZ141" s="173"/>
      <c r="DRA141" s="173"/>
      <c r="DRB141" s="173"/>
      <c r="DRC141" s="173"/>
      <c r="DRD141" s="173"/>
      <c r="DRE141" s="173"/>
      <c r="DRF141" s="173"/>
      <c r="DRG141" s="173"/>
      <c r="DRH141" s="173"/>
      <c r="DRI141" s="173"/>
      <c r="DRJ141" s="173"/>
      <c r="DRK141" s="173"/>
      <c r="DRL141" s="173"/>
      <c r="DRM141" s="173"/>
      <c r="DRN141" s="173"/>
      <c r="DRO141" s="173"/>
      <c r="DRP141" s="173"/>
      <c r="DRQ141" s="173"/>
      <c r="DRR141" s="173"/>
      <c r="DRS141" s="173"/>
      <c r="DRT141" s="173"/>
      <c r="DRU141" s="173"/>
      <c r="DRV141" s="173"/>
      <c r="DRW141" s="173"/>
      <c r="DRX141" s="173"/>
      <c r="DRY141" s="173"/>
      <c r="DRZ141" s="173"/>
      <c r="DSA141" s="173"/>
      <c r="DSB141" s="173"/>
      <c r="DSC141" s="173"/>
      <c r="DSD141" s="173"/>
      <c r="DSE141" s="173"/>
      <c r="DSF141" s="173"/>
      <c r="DSG141" s="173"/>
      <c r="DSH141" s="173"/>
      <c r="DSI141" s="173"/>
      <c r="DSJ141" s="173"/>
      <c r="DSK141" s="173"/>
      <c r="DSL141" s="173"/>
      <c r="DSM141" s="173"/>
      <c r="DSN141" s="173"/>
      <c r="DSO141" s="173"/>
      <c r="DSP141" s="173"/>
      <c r="DSQ141" s="173"/>
      <c r="DSR141" s="173"/>
      <c r="DSS141" s="173"/>
      <c r="DST141" s="173"/>
      <c r="DSU141" s="173"/>
      <c r="DSV141" s="173"/>
      <c r="DSW141" s="173"/>
      <c r="DSX141" s="173"/>
      <c r="DSY141" s="173"/>
      <c r="DSZ141" s="173"/>
      <c r="DTA141" s="173"/>
      <c r="DTB141" s="173"/>
      <c r="DTC141" s="173"/>
      <c r="DTD141" s="173"/>
      <c r="DTE141" s="173"/>
      <c r="DTF141" s="173"/>
      <c r="DTG141" s="173"/>
      <c r="DTH141" s="173"/>
      <c r="DTI141" s="173"/>
      <c r="DTJ141" s="173"/>
      <c r="DTK141" s="173"/>
      <c r="DTL141" s="173"/>
      <c r="DTM141" s="173"/>
      <c r="DTN141" s="173"/>
      <c r="DTO141" s="173"/>
      <c r="DTP141" s="173"/>
      <c r="DTQ141" s="173"/>
      <c r="DTR141" s="173"/>
      <c r="DTS141" s="173"/>
      <c r="DTT141" s="173"/>
      <c r="DTU141" s="173"/>
      <c r="DTV141" s="173"/>
      <c r="DTW141" s="173"/>
      <c r="DTX141" s="173"/>
      <c r="DTY141" s="173"/>
      <c r="DTZ141" s="173"/>
      <c r="DUA141" s="173"/>
      <c r="DUB141" s="173"/>
      <c r="DUC141" s="173"/>
      <c r="DUD141" s="173"/>
      <c r="DUE141" s="173"/>
      <c r="DUF141" s="173"/>
      <c r="DUG141" s="173"/>
      <c r="DUH141" s="173"/>
      <c r="DUI141" s="173"/>
      <c r="DUJ141" s="173"/>
      <c r="DUK141" s="173"/>
      <c r="DUL141" s="173"/>
      <c r="DUM141" s="173"/>
      <c r="DUN141" s="173"/>
      <c r="DUO141" s="173"/>
      <c r="DUP141" s="173"/>
      <c r="DUQ141" s="173"/>
      <c r="DUR141" s="173"/>
      <c r="DUS141" s="173"/>
      <c r="DUT141" s="173"/>
      <c r="DUU141" s="173"/>
      <c r="DUV141" s="173"/>
      <c r="DUW141" s="173"/>
      <c r="DUX141" s="173"/>
      <c r="DUY141" s="173"/>
      <c r="DUZ141" s="173"/>
      <c r="DVA141" s="173"/>
      <c r="DVB141" s="173"/>
      <c r="DVC141" s="173"/>
      <c r="DVD141" s="173"/>
      <c r="DVE141" s="173"/>
      <c r="DVF141" s="173"/>
      <c r="DVG141" s="173"/>
      <c r="DVN141" s="173"/>
      <c r="DVO141" s="173"/>
      <c r="DVP141" s="173"/>
      <c r="DVQ141" s="173"/>
      <c r="DVR141" s="173"/>
      <c r="DVS141" s="173"/>
      <c r="DVT141" s="173"/>
      <c r="DVU141" s="173"/>
      <c r="DVV141" s="173"/>
      <c r="DVW141" s="173"/>
      <c r="DVX141" s="173"/>
      <c r="DVY141" s="173"/>
      <c r="DVZ141" s="173"/>
      <c r="DWA141" s="173"/>
      <c r="DWB141" s="173"/>
      <c r="DWC141" s="173"/>
      <c r="DWD141" s="173"/>
      <c r="DWE141" s="173"/>
      <c r="DWF141" s="173"/>
      <c r="DWG141" s="173"/>
      <c r="DWH141" s="173"/>
      <c r="DWI141" s="173"/>
      <c r="DWJ141" s="173"/>
      <c r="DWK141" s="173"/>
      <c r="DWL141" s="173"/>
      <c r="DWM141" s="173"/>
      <c r="DWN141" s="173"/>
      <c r="DWO141" s="173"/>
      <c r="DWP141" s="173"/>
      <c r="DWQ141" s="173"/>
      <c r="DWR141" s="173"/>
      <c r="DWS141" s="173"/>
      <c r="DWT141" s="173"/>
      <c r="DWU141" s="173"/>
      <c r="DWV141" s="173"/>
      <c r="DWW141" s="173"/>
      <c r="DWX141" s="173"/>
      <c r="DWY141" s="173"/>
      <c r="DWZ141" s="173"/>
      <c r="DXA141" s="173"/>
      <c r="DXB141" s="173"/>
      <c r="DXC141" s="173"/>
      <c r="DXD141" s="173"/>
      <c r="DXE141" s="173"/>
      <c r="DXF141" s="173"/>
      <c r="DXG141" s="173"/>
      <c r="DXH141" s="173"/>
      <c r="DXI141" s="173"/>
      <c r="DXJ141" s="173"/>
      <c r="DXK141" s="173"/>
      <c r="DXL141" s="173"/>
      <c r="DXM141" s="173"/>
      <c r="DXN141" s="173"/>
      <c r="DXO141" s="173"/>
      <c r="DXP141" s="173"/>
      <c r="DXQ141" s="173"/>
      <c r="DXR141" s="173"/>
      <c r="DXS141" s="173"/>
      <c r="DXT141" s="173"/>
      <c r="DXU141" s="173"/>
      <c r="DXV141" s="173"/>
      <c r="DXW141" s="173"/>
      <c r="DXX141" s="173"/>
      <c r="DXY141" s="173"/>
      <c r="DXZ141" s="173"/>
      <c r="DYA141" s="173"/>
      <c r="DYB141" s="173"/>
      <c r="DYC141" s="173"/>
      <c r="DYD141" s="173"/>
      <c r="DYE141" s="173"/>
      <c r="DYF141" s="173"/>
      <c r="DYG141" s="173"/>
      <c r="DYH141" s="173"/>
      <c r="DYI141" s="173"/>
      <c r="DYJ141" s="173"/>
      <c r="DYK141" s="173"/>
      <c r="DYL141" s="173"/>
      <c r="DYM141" s="173"/>
      <c r="DYN141" s="173"/>
      <c r="DYO141" s="173"/>
      <c r="DYP141" s="173"/>
      <c r="DYQ141" s="173"/>
      <c r="DYR141" s="173"/>
      <c r="DYS141" s="173"/>
      <c r="DYT141" s="173"/>
      <c r="DYU141" s="173"/>
      <c r="DYV141" s="173"/>
      <c r="DYW141" s="173"/>
      <c r="DYX141" s="173"/>
      <c r="DYY141" s="173"/>
      <c r="DYZ141" s="173"/>
      <c r="DZA141" s="173"/>
      <c r="DZB141" s="173"/>
      <c r="DZC141" s="173"/>
      <c r="DZD141" s="173"/>
      <c r="DZE141" s="173"/>
      <c r="DZF141" s="173"/>
      <c r="DZG141" s="173"/>
      <c r="DZH141" s="173"/>
      <c r="DZI141" s="173"/>
      <c r="DZJ141" s="173"/>
      <c r="DZK141" s="173"/>
      <c r="DZL141" s="173"/>
      <c r="DZM141" s="173"/>
      <c r="DZN141" s="173"/>
      <c r="DZO141" s="173"/>
      <c r="DZP141" s="173"/>
      <c r="DZQ141" s="173"/>
      <c r="DZR141" s="173"/>
      <c r="DZS141" s="173"/>
      <c r="DZT141" s="173"/>
      <c r="DZU141" s="173"/>
      <c r="DZV141" s="173"/>
      <c r="DZW141" s="173"/>
      <c r="DZX141" s="173"/>
      <c r="DZY141" s="173"/>
      <c r="DZZ141" s="173"/>
      <c r="EAA141" s="173"/>
      <c r="EAB141" s="173"/>
      <c r="EAC141" s="173"/>
      <c r="EAD141" s="173"/>
      <c r="EAE141" s="173"/>
      <c r="EAF141" s="173"/>
      <c r="EAG141" s="173"/>
      <c r="EAH141" s="173"/>
      <c r="EAI141" s="173"/>
      <c r="EAJ141" s="173"/>
      <c r="EAK141" s="173"/>
      <c r="EAL141" s="173"/>
      <c r="EAM141" s="173"/>
      <c r="EAN141" s="173"/>
      <c r="EAO141" s="173"/>
      <c r="EAP141" s="173"/>
      <c r="EAQ141" s="173"/>
      <c r="EAR141" s="173"/>
      <c r="EAS141" s="173"/>
      <c r="EAT141" s="173"/>
      <c r="EAU141" s="173"/>
      <c r="EAV141" s="173"/>
      <c r="EAW141" s="173"/>
      <c r="EAX141" s="173"/>
      <c r="EAY141" s="173"/>
      <c r="EAZ141" s="173"/>
      <c r="EBA141" s="173"/>
      <c r="EBB141" s="173"/>
      <c r="EBC141" s="173"/>
      <c r="EBD141" s="173"/>
      <c r="EBE141" s="173"/>
      <c r="EBF141" s="173"/>
      <c r="EBG141" s="173"/>
      <c r="EBH141" s="173"/>
      <c r="EBI141" s="173"/>
      <c r="EBJ141" s="173"/>
      <c r="EBK141" s="173"/>
      <c r="EBL141" s="173"/>
      <c r="EBM141" s="173"/>
      <c r="EBN141" s="173"/>
      <c r="EBO141" s="173"/>
      <c r="EBP141" s="173"/>
      <c r="EBQ141" s="173"/>
      <c r="EBR141" s="173"/>
      <c r="EBS141" s="173"/>
      <c r="EBT141" s="173"/>
      <c r="EBU141" s="173"/>
      <c r="EBV141" s="173"/>
      <c r="EBW141" s="173"/>
      <c r="EBX141" s="173"/>
      <c r="EBY141" s="173"/>
      <c r="EBZ141" s="173"/>
      <c r="ECA141" s="173"/>
      <c r="ECB141" s="173"/>
      <c r="ECC141" s="173"/>
      <c r="ECD141" s="173"/>
      <c r="ECE141" s="173"/>
      <c r="ECF141" s="173"/>
      <c r="ECG141" s="173"/>
      <c r="ECH141" s="173"/>
      <c r="ECI141" s="173"/>
      <c r="ECJ141" s="173"/>
      <c r="ECK141" s="173"/>
      <c r="ECL141" s="173"/>
      <c r="ECM141" s="173"/>
      <c r="ECN141" s="173"/>
      <c r="ECO141" s="173"/>
      <c r="ECP141" s="173"/>
      <c r="ECQ141" s="173"/>
      <c r="ECR141" s="173"/>
      <c r="ECS141" s="173"/>
      <c r="ECT141" s="173"/>
      <c r="ECU141" s="173"/>
      <c r="ECV141" s="173"/>
      <c r="ECW141" s="173"/>
      <c r="ECX141" s="173"/>
      <c r="ECY141" s="173"/>
      <c r="ECZ141" s="173"/>
      <c r="EDA141" s="173"/>
      <c r="EDB141" s="173"/>
      <c r="EDC141" s="173"/>
      <c r="EDD141" s="173"/>
      <c r="EDE141" s="173"/>
      <c r="EDF141" s="173"/>
      <c r="EDG141" s="173"/>
      <c r="EDH141" s="173"/>
      <c r="EDI141" s="173"/>
      <c r="EDJ141" s="173"/>
      <c r="EDK141" s="173"/>
      <c r="EDL141" s="173"/>
      <c r="EDM141" s="173"/>
      <c r="EDN141" s="173"/>
      <c r="EDO141" s="173"/>
      <c r="EDP141" s="173"/>
      <c r="EDQ141" s="173"/>
      <c r="EDR141" s="173"/>
      <c r="EDS141" s="173"/>
      <c r="EDT141" s="173"/>
      <c r="EDU141" s="173"/>
      <c r="EDV141" s="173"/>
      <c r="EDW141" s="173"/>
      <c r="EDX141" s="173"/>
      <c r="EDY141" s="173"/>
      <c r="EDZ141" s="173"/>
      <c r="EEA141" s="173"/>
      <c r="EEB141" s="173"/>
      <c r="EEC141" s="173"/>
      <c r="EED141" s="173"/>
      <c r="EEE141" s="173"/>
      <c r="EEF141" s="173"/>
      <c r="EEG141" s="173"/>
      <c r="EEH141" s="173"/>
      <c r="EEI141" s="173"/>
      <c r="EEJ141" s="173"/>
      <c r="EEK141" s="173"/>
      <c r="EEL141" s="173"/>
      <c r="EEM141" s="173"/>
      <c r="EEN141" s="173"/>
      <c r="EEO141" s="173"/>
      <c r="EEP141" s="173"/>
      <c r="EEQ141" s="173"/>
      <c r="EER141" s="173"/>
      <c r="EES141" s="173"/>
      <c r="EET141" s="173"/>
      <c r="EEU141" s="173"/>
      <c r="EEV141" s="173"/>
      <c r="EEW141" s="173"/>
      <c r="EEX141" s="173"/>
      <c r="EEY141" s="173"/>
      <c r="EEZ141" s="173"/>
      <c r="EFA141" s="173"/>
      <c r="EFB141" s="173"/>
      <c r="EFC141" s="173"/>
      <c r="EFJ141" s="173"/>
      <c r="EFK141" s="173"/>
      <c r="EFL141" s="173"/>
      <c r="EFM141" s="173"/>
      <c r="EFN141" s="173"/>
      <c r="EFO141" s="173"/>
      <c r="EFP141" s="173"/>
      <c r="EFQ141" s="173"/>
      <c r="EFR141" s="173"/>
      <c r="EFS141" s="173"/>
      <c r="EFT141" s="173"/>
      <c r="EFU141" s="173"/>
      <c r="EFV141" s="173"/>
      <c r="EFW141" s="173"/>
      <c r="EFX141" s="173"/>
      <c r="EFY141" s="173"/>
      <c r="EFZ141" s="173"/>
      <c r="EGA141" s="173"/>
      <c r="EGB141" s="173"/>
      <c r="EGC141" s="173"/>
      <c r="EGD141" s="173"/>
      <c r="EGE141" s="173"/>
      <c r="EGF141" s="173"/>
      <c r="EGG141" s="173"/>
      <c r="EGH141" s="173"/>
      <c r="EGI141" s="173"/>
      <c r="EGJ141" s="173"/>
      <c r="EGK141" s="173"/>
      <c r="EGL141" s="173"/>
      <c r="EGM141" s="173"/>
      <c r="EGN141" s="173"/>
      <c r="EGO141" s="173"/>
      <c r="EGP141" s="173"/>
      <c r="EGQ141" s="173"/>
      <c r="EGR141" s="173"/>
      <c r="EGS141" s="173"/>
      <c r="EGT141" s="173"/>
      <c r="EGU141" s="173"/>
      <c r="EGV141" s="173"/>
      <c r="EGW141" s="173"/>
      <c r="EGX141" s="173"/>
      <c r="EGY141" s="173"/>
      <c r="EGZ141" s="173"/>
      <c r="EHA141" s="173"/>
      <c r="EHB141" s="173"/>
      <c r="EHC141" s="173"/>
      <c r="EHD141" s="173"/>
      <c r="EHE141" s="173"/>
      <c r="EHF141" s="173"/>
      <c r="EHG141" s="173"/>
      <c r="EHH141" s="173"/>
      <c r="EHI141" s="173"/>
      <c r="EHJ141" s="173"/>
      <c r="EHK141" s="173"/>
      <c r="EHL141" s="173"/>
      <c r="EHM141" s="173"/>
      <c r="EHN141" s="173"/>
      <c r="EHO141" s="173"/>
      <c r="EHP141" s="173"/>
      <c r="EHQ141" s="173"/>
      <c r="EHR141" s="173"/>
      <c r="EHS141" s="173"/>
      <c r="EHT141" s="173"/>
      <c r="EHU141" s="173"/>
      <c r="EHV141" s="173"/>
      <c r="EHW141" s="173"/>
      <c r="EHX141" s="173"/>
      <c r="EHY141" s="173"/>
      <c r="EHZ141" s="173"/>
      <c r="EIA141" s="173"/>
      <c r="EIB141" s="173"/>
      <c r="EIC141" s="173"/>
      <c r="EID141" s="173"/>
      <c r="EIE141" s="173"/>
      <c r="EIF141" s="173"/>
      <c r="EIG141" s="173"/>
      <c r="EIH141" s="173"/>
      <c r="EII141" s="173"/>
      <c r="EIJ141" s="173"/>
      <c r="EIK141" s="173"/>
      <c r="EIL141" s="173"/>
      <c r="EIM141" s="173"/>
      <c r="EIN141" s="173"/>
      <c r="EIO141" s="173"/>
      <c r="EIP141" s="173"/>
      <c r="EIQ141" s="173"/>
      <c r="EIR141" s="173"/>
      <c r="EIS141" s="173"/>
      <c r="EIT141" s="173"/>
      <c r="EIU141" s="173"/>
      <c r="EIV141" s="173"/>
      <c r="EIW141" s="173"/>
      <c r="EIX141" s="173"/>
      <c r="EIY141" s="173"/>
      <c r="EIZ141" s="173"/>
      <c r="EJA141" s="173"/>
      <c r="EJB141" s="173"/>
      <c r="EJC141" s="173"/>
      <c r="EJD141" s="173"/>
      <c r="EJE141" s="173"/>
      <c r="EJF141" s="173"/>
      <c r="EJG141" s="173"/>
      <c r="EJH141" s="173"/>
      <c r="EJI141" s="173"/>
      <c r="EJJ141" s="173"/>
      <c r="EJK141" s="173"/>
      <c r="EJL141" s="173"/>
      <c r="EJM141" s="173"/>
      <c r="EJN141" s="173"/>
      <c r="EJO141" s="173"/>
      <c r="EJP141" s="173"/>
      <c r="EJQ141" s="173"/>
      <c r="EJR141" s="173"/>
      <c r="EJS141" s="173"/>
      <c r="EJT141" s="173"/>
      <c r="EJU141" s="173"/>
      <c r="EJV141" s="173"/>
      <c r="EJW141" s="173"/>
      <c r="EJX141" s="173"/>
      <c r="EJY141" s="173"/>
      <c r="EJZ141" s="173"/>
      <c r="EKA141" s="173"/>
      <c r="EKB141" s="173"/>
      <c r="EKC141" s="173"/>
      <c r="EKD141" s="173"/>
      <c r="EKE141" s="173"/>
      <c r="EKF141" s="173"/>
      <c r="EKG141" s="173"/>
      <c r="EKH141" s="173"/>
      <c r="EKI141" s="173"/>
      <c r="EKJ141" s="173"/>
      <c r="EKK141" s="173"/>
      <c r="EKL141" s="173"/>
      <c r="EKM141" s="173"/>
      <c r="EKN141" s="173"/>
      <c r="EKO141" s="173"/>
      <c r="EKP141" s="173"/>
      <c r="EKQ141" s="173"/>
      <c r="EKR141" s="173"/>
      <c r="EKS141" s="173"/>
      <c r="EKT141" s="173"/>
      <c r="EKU141" s="173"/>
      <c r="EKV141" s="173"/>
      <c r="EKW141" s="173"/>
      <c r="EKX141" s="173"/>
      <c r="EKY141" s="173"/>
      <c r="EKZ141" s="173"/>
      <c r="ELA141" s="173"/>
      <c r="ELB141" s="173"/>
      <c r="ELC141" s="173"/>
      <c r="ELD141" s="173"/>
      <c r="ELE141" s="173"/>
      <c r="ELF141" s="173"/>
      <c r="ELG141" s="173"/>
      <c r="ELH141" s="173"/>
      <c r="ELI141" s="173"/>
      <c r="ELJ141" s="173"/>
      <c r="ELK141" s="173"/>
      <c r="ELL141" s="173"/>
      <c r="ELM141" s="173"/>
      <c r="ELN141" s="173"/>
      <c r="ELO141" s="173"/>
      <c r="ELP141" s="173"/>
      <c r="ELQ141" s="173"/>
      <c r="ELR141" s="173"/>
      <c r="ELS141" s="173"/>
      <c r="ELT141" s="173"/>
      <c r="ELU141" s="173"/>
      <c r="ELV141" s="173"/>
      <c r="ELW141" s="173"/>
      <c r="ELX141" s="173"/>
      <c r="ELY141" s="173"/>
      <c r="ELZ141" s="173"/>
      <c r="EMA141" s="173"/>
      <c r="EMB141" s="173"/>
      <c r="EMC141" s="173"/>
      <c r="EMD141" s="173"/>
      <c r="EME141" s="173"/>
      <c r="EMF141" s="173"/>
      <c r="EMG141" s="173"/>
      <c r="EMH141" s="173"/>
      <c r="EMI141" s="173"/>
      <c r="EMJ141" s="173"/>
      <c r="EMK141" s="173"/>
      <c r="EML141" s="173"/>
      <c r="EMM141" s="173"/>
      <c r="EMN141" s="173"/>
      <c r="EMO141" s="173"/>
      <c r="EMP141" s="173"/>
      <c r="EMQ141" s="173"/>
      <c r="EMR141" s="173"/>
      <c r="EMS141" s="173"/>
      <c r="EMT141" s="173"/>
      <c r="EMU141" s="173"/>
      <c r="EMV141" s="173"/>
      <c r="EMW141" s="173"/>
      <c r="EMX141" s="173"/>
      <c r="EMY141" s="173"/>
      <c r="EMZ141" s="173"/>
      <c r="ENA141" s="173"/>
      <c r="ENB141" s="173"/>
      <c r="ENC141" s="173"/>
      <c r="END141" s="173"/>
      <c r="ENE141" s="173"/>
      <c r="ENF141" s="173"/>
      <c r="ENG141" s="173"/>
      <c r="ENH141" s="173"/>
      <c r="ENI141" s="173"/>
      <c r="ENJ141" s="173"/>
      <c r="ENK141" s="173"/>
      <c r="ENL141" s="173"/>
      <c r="ENM141" s="173"/>
      <c r="ENN141" s="173"/>
      <c r="ENO141" s="173"/>
      <c r="ENP141" s="173"/>
      <c r="ENQ141" s="173"/>
      <c r="ENR141" s="173"/>
      <c r="ENS141" s="173"/>
      <c r="ENT141" s="173"/>
      <c r="ENU141" s="173"/>
      <c r="ENV141" s="173"/>
      <c r="ENW141" s="173"/>
      <c r="ENX141" s="173"/>
      <c r="ENY141" s="173"/>
      <c r="ENZ141" s="173"/>
      <c r="EOA141" s="173"/>
      <c r="EOB141" s="173"/>
      <c r="EOC141" s="173"/>
      <c r="EOD141" s="173"/>
      <c r="EOE141" s="173"/>
      <c r="EOF141" s="173"/>
      <c r="EOG141" s="173"/>
      <c r="EOH141" s="173"/>
      <c r="EOI141" s="173"/>
      <c r="EOJ141" s="173"/>
      <c r="EOK141" s="173"/>
      <c r="EOL141" s="173"/>
      <c r="EOM141" s="173"/>
      <c r="EON141" s="173"/>
      <c r="EOO141" s="173"/>
      <c r="EOP141" s="173"/>
      <c r="EOQ141" s="173"/>
      <c r="EOR141" s="173"/>
      <c r="EOS141" s="173"/>
      <c r="EOT141" s="173"/>
      <c r="EOU141" s="173"/>
      <c r="EOV141" s="173"/>
      <c r="EOW141" s="173"/>
      <c r="EOX141" s="173"/>
      <c r="EOY141" s="173"/>
      <c r="EPF141" s="173"/>
      <c r="EPG141" s="173"/>
      <c r="EPH141" s="173"/>
      <c r="EPI141" s="173"/>
      <c r="EPJ141" s="173"/>
      <c r="EPK141" s="173"/>
      <c r="EPL141" s="173"/>
      <c r="EPM141" s="173"/>
      <c r="EPN141" s="173"/>
      <c r="EPO141" s="173"/>
      <c r="EPP141" s="173"/>
      <c r="EPQ141" s="173"/>
      <c r="EPR141" s="173"/>
      <c r="EPS141" s="173"/>
      <c r="EPT141" s="173"/>
      <c r="EPU141" s="173"/>
      <c r="EPV141" s="173"/>
      <c r="EPW141" s="173"/>
      <c r="EPX141" s="173"/>
      <c r="EPY141" s="173"/>
      <c r="EPZ141" s="173"/>
      <c r="EQA141" s="173"/>
      <c r="EQB141" s="173"/>
      <c r="EQC141" s="173"/>
      <c r="EQD141" s="173"/>
      <c r="EQE141" s="173"/>
      <c r="EQF141" s="173"/>
      <c r="EQG141" s="173"/>
      <c r="EQH141" s="173"/>
      <c r="EQI141" s="173"/>
      <c r="EQJ141" s="173"/>
      <c r="EQK141" s="173"/>
      <c r="EQL141" s="173"/>
      <c r="EQM141" s="173"/>
      <c r="EQN141" s="173"/>
      <c r="EQO141" s="173"/>
      <c r="EQP141" s="173"/>
      <c r="EQQ141" s="173"/>
      <c r="EQR141" s="173"/>
      <c r="EQS141" s="173"/>
      <c r="EQT141" s="173"/>
      <c r="EQU141" s="173"/>
      <c r="EQV141" s="173"/>
      <c r="EQW141" s="173"/>
      <c r="EQX141" s="173"/>
      <c r="EQY141" s="173"/>
      <c r="EQZ141" s="173"/>
      <c r="ERA141" s="173"/>
      <c r="ERB141" s="173"/>
      <c r="ERC141" s="173"/>
      <c r="ERD141" s="173"/>
      <c r="ERE141" s="173"/>
      <c r="ERF141" s="173"/>
      <c r="ERG141" s="173"/>
      <c r="ERH141" s="173"/>
      <c r="ERI141" s="173"/>
      <c r="ERJ141" s="173"/>
      <c r="ERK141" s="173"/>
      <c r="ERL141" s="173"/>
      <c r="ERM141" s="173"/>
      <c r="ERN141" s="173"/>
      <c r="ERO141" s="173"/>
      <c r="ERP141" s="173"/>
      <c r="ERQ141" s="173"/>
      <c r="ERR141" s="173"/>
      <c r="ERS141" s="173"/>
      <c r="ERT141" s="173"/>
      <c r="ERU141" s="173"/>
      <c r="ERV141" s="173"/>
      <c r="ERW141" s="173"/>
      <c r="ERX141" s="173"/>
      <c r="ERY141" s="173"/>
      <c r="ERZ141" s="173"/>
      <c r="ESA141" s="173"/>
      <c r="ESB141" s="173"/>
      <c r="ESC141" s="173"/>
      <c r="ESD141" s="173"/>
      <c r="ESE141" s="173"/>
      <c r="ESF141" s="173"/>
      <c r="ESG141" s="173"/>
      <c r="ESH141" s="173"/>
      <c r="ESI141" s="173"/>
      <c r="ESJ141" s="173"/>
      <c r="ESK141" s="173"/>
      <c r="ESL141" s="173"/>
      <c r="ESM141" s="173"/>
      <c r="ESN141" s="173"/>
      <c r="ESO141" s="173"/>
      <c r="ESP141" s="173"/>
      <c r="ESQ141" s="173"/>
      <c r="ESR141" s="173"/>
      <c r="ESS141" s="173"/>
      <c r="EST141" s="173"/>
      <c r="ESU141" s="173"/>
      <c r="ESV141" s="173"/>
      <c r="ESW141" s="173"/>
      <c r="ESX141" s="173"/>
      <c r="ESY141" s="173"/>
      <c r="ESZ141" s="173"/>
      <c r="ETA141" s="173"/>
      <c r="ETB141" s="173"/>
      <c r="ETC141" s="173"/>
      <c r="ETD141" s="173"/>
      <c r="ETE141" s="173"/>
      <c r="ETF141" s="173"/>
      <c r="ETG141" s="173"/>
      <c r="ETH141" s="173"/>
      <c r="ETI141" s="173"/>
      <c r="ETJ141" s="173"/>
      <c r="ETK141" s="173"/>
      <c r="ETL141" s="173"/>
      <c r="ETM141" s="173"/>
      <c r="ETN141" s="173"/>
      <c r="ETO141" s="173"/>
      <c r="ETP141" s="173"/>
      <c r="ETQ141" s="173"/>
      <c r="ETR141" s="173"/>
      <c r="ETS141" s="173"/>
      <c r="ETT141" s="173"/>
      <c r="ETU141" s="173"/>
      <c r="ETV141" s="173"/>
      <c r="ETW141" s="173"/>
      <c r="ETX141" s="173"/>
      <c r="ETY141" s="173"/>
      <c r="ETZ141" s="173"/>
      <c r="EUA141" s="173"/>
      <c r="EUB141" s="173"/>
      <c r="EUC141" s="173"/>
      <c r="EUD141" s="173"/>
      <c r="EUE141" s="173"/>
      <c r="EUF141" s="173"/>
      <c r="EUG141" s="173"/>
      <c r="EUH141" s="173"/>
      <c r="EUI141" s="173"/>
      <c r="EUJ141" s="173"/>
      <c r="EUK141" s="173"/>
      <c r="EUL141" s="173"/>
      <c r="EUM141" s="173"/>
      <c r="EUN141" s="173"/>
      <c r="EUO141" s="173"/>
      <c r="EUP141" s="173"/>
      <c r="EUQ141" s="173"/>
      <c r="EUR141" s="173"/>
      <c r="EUS141" s="173"/>
      <c r="EUT141" s="173"/>
      <c r="EUU141" s="173"/>
      <c r="EUV141" s="173"/>
      <c r="EUW141" s="173"/>
      <c r="EUX141" s="173"/>
      <c r="EUY141" s="173"/>
      <c r="EUZ141" s="173"/>
      <c r="EVA141" s="173"/>
      <c r="EVB141" s="173"/>
      <c r="EVC141" s="173"/>
      <c r="EVD141" s="173"/>
      <c r="EVE141" s="173"/>
      <c r="EVF141" s="173"/>
      <c r="EVG141" s="173"/>
      <c r="EVH141" s="173"/>
      <c r="EVI141" s="173"/>
      <c r="EVJ141" s="173"/>
      <c r="EVK141" s="173"/>
      <c r="EVL141" s="173"/>
      <c r="EVM141" s="173"/>
      <c r="EVN141" s="173"/>
      <c r="EVO141" s="173"/>
      <c r="EVP141" s="173"/>
      <c r="EVQ141" s="173"/>
      <c r="EVR141" s="173"/>
      <c r="EVS141" s="173"/>
      <c r="EVT141" s="173"/>
      <c r="EVU141" s="173"/>
      <c r="EVV141" s="173"/>
      <c r="EVW141" s="173"/>
      <c r="EVX141" s="173"/>
      <c r="EVY141" s="173"/>
      <c r="EVZ141" s="173"/>
      <c r="EWA141" s="173"/>
      <c r="EWB141" s="173"/>
      <c r="EWC141" s="173"/>
      <c r="EWD141" s="173"/>
      <c r="EWE141" s="173"/>
      <c r="EWF141" s="173"/>
      <c r="EWG141" s="173"/>
      <c r="EWH141" s="173"/>
      <c r="EWI141" s="173"/>
      <c r="EWJ141" s="173"/>
      <c r="EWK141" s="173"/>
      <c r="EWL141" s="173"/>
      <c r="EWM141" s="173"/>
      <c r="EWN141" s="173"/>
      <c r="EWO141" s="173"/>
      <c r="EWP141" s="173"/>
      <c r="EWQ141" s="173"/>
      <c r="EWR141" s="173"/>
      <c r="EWS141" s="173"/>
      <c r="EWT141" s="173"/>
      <c r="EWU141" s="173"/>
      <c r="EWV141" s="173"/>
      <c r="EWW141" s="173"/>
      <c r="EWX141" s="173"/>
      <c r="EWY141" s="173"/>
      <c r="EWZ141" s="173"/>
      <c r="EXA141" s="173"/>
      <c r="EXB141" s="173"/>
      <c r="EXC141" s="173"/>
      <c r="EXD141" s="173"/>
      <c r="EXE141" s="173"/>
      <c r="EXF141" s="173"/>
      <c r="EXG141" s="173"/>
      <c r="EXH141" s="173"/>
      <c r="EXI141" s="173"/>
      <c r="EXJ141" s="173"/>
      <c r="EXK141" s="173"/>
      <c r="EXL141" s="173"/>
      <c r="EXM141" s="173"/>
      <c r="EXN141" s="173"/>
      <c r="EXO141" s="173"/>
      <c r="EXP141" s="173"/>
      <c r="EXQ141" s="173"/>
      <c r="EXR141" s="173"/>
      <c r="EXS141" s="173"/>
      <c r="EXT141" s="173"/>
      <c r="EXU141" s="173"/>
      <c r="EXV141" s="173"/>
      <c r="EXW141" s="173"/>
      <c r="EXX141" s="173"/>
      <c r="EXY141" s="173"/>
      <c r="EXZ141" s="173"/>
      <c r="EYA141" s="173"/>
      <c r="EYB141" s="173"/>
      <c r="EYC141" s="173"/>
      <c r="EYD141" s="173"/>
      <c r="EYE141" s="173"/>
      <c r="EYF141" s="173"/>
      <c r="EYG141" s="173"/>
      <c r="EYH141" s="173"/>
      <c r="EYI141" s="173"/>
      <c r="EYJ141" s="173"/>
      <c r="EYK141" s="173"/>
      <c r="EYL141" s="173"/>
      <c r="EYM141" s="173"/>
      <c r="EYN141" s="173"/>
      <c r="EYO141" s="173"/>
      <c r="EYP141" s="173"/>
      <c r="EYQ141" s="173"/>
      <c r="EYR141" s="173"/>
      <c r="EYS141" s="173"/>
      <c r="EYT141" s="173"/>
      <c r="EYU141" s="173"/>
      <c r="EZB141" s="173"/>
      <c r="EZC141" s="173"/>
      <c r="EZD141" s="173"/>
      <c r="EZE141" s="173"/>
      <c r="EZF141" s="173"/>
      <c r="EZG141" s="173"/>
      <c r="EZH141" s="173"/>
      <c r="EZI141" s="173"/>
      <c r="EZJ141" s="173"/>
      <c r="EZK141" s="173"/>
      <c r="EZL141" s="173"/>
      <c r="EZM141" s="173"/>
      <c r="EZN141" s="173"/>
      <c r="EZO141" s="173"/>
      <c r="EZP141" s="173"/>
      <c r="EZQ141" s="173"/>
      <c r="EZR141" s="173"/>
      <c r="EZS141" s="173"/>
      <c r="EZT141" s="173"/>
      <c r="EZU141" s="173"/>
      <c r="EZV141" s="173"/>
      <c r="EZW141" s="173"/>
      <c r="EZX141" s="173"/>
      <c r="EZY141" s="173"/>
      <c r="EZZ141" s="173"/>
      <c r="FAA141" s="173"/>
      <c r="FAB141" s="173"/>
      <c r="FAC141" s="173"/>
      <c r="FAD141" s="173"/>
      <c r="FAE141" s="173"/>
      <c r="FAF141" s="173"/>
      <c r="FAG141" s="173"/>
      <c r="FAH141" s="173"/>
      <c r="FAI141" s="173"/>
      <c r="FAJ141" s="173"/>
      <c r="FAK141" s="173"/>
      <c r="FAL141" s="173"/>
      <c r="FAM141" s="173"/>
      <c r="FAN141" s="173"/>
      <c r="FAO141" s="173"/>
      <c r="FAP141" s="173"/>
      <c r="FAQ141" s="173"/>
      <c r="FAR141" s="173"/>
      <c r="FAS141" s="173"/>
      <c r="FAT141" s="173"/>
      <c r="FAU141" s="173"/>
      <c r="FAV141" s="173"/>
      <c r="FAW141" s="173"/>
      <c r="FAX141" s="173"/>
      <c r="FAY141" s="173"/>
      <c r="FAZ141" s="173"/>
      <c r="FBA141" s="173"/>
      <c r="FBB141" s="173"/>
      <c r="FBC141" s="173"/>
      <c r="FBD141" s="173"/>
      <c r="FBE141" s="173"/>
      <c r="FBF141" s="173"/>
      <c r="FBG141" s="173"/>
      <c r="FBH141" s="173"/>
      <c r="FBI141" s="173"/>
      <c r="FBJ141" s="173"/>
      <c r="FBK141" s="173"/>
      <c r="FBL141" s="173"/>
      <c r="FBM141" s="173"/>
      <c r="FBN141" s="173"/>
      <c r="FBO141" s="173"/>
      <c r="FBP141" s="173"/>
      <c r="FBQ141" s="173"/>
      <c r="FBR141" s="173"/>
      <c r="FBS141" s="173"/>
      <c r="FBT141" s="173"/>
      <c r="FBU141" s="173"/>
      <c r="FBV141" s="173"/>
      <c r="FBW141" s="173"/>
      <c r="FBX141" s="173"/>
      <c r="FBY141" s="173"/>
      <c r="FBZ141" s="173"/>
      <c r="FCA141" s="173"/>
      <c r="FCB141" s="173"/>
      <c r="FCC141" s="173"/>
      <c r="FCD141" s="173"/>
      <c r="FCE141" s="173"/>
      <c r="FCF141" s="173"/>
      <c r="FCG141" s="173"/>
      <c r="FCH141" s="173"/>
      <c r="FCI141" s="173"/>
      <c r="FCJ141" s="173"/>
      <c r="FCK141" s="173"/>
      <c r="FCL141" s="173"/>
      <c r="FCM141" s="173"/>
      <c r="FCN141" s="173"/>
      <c r="FCO141" s="173"/>
      <c r="FCP141" s="173"/>
      <c r="FCQ141" s="173"/>
      <c r="FCR141" s="173"/>
      <c r="FCS141" s="173"/>
      <c r="FCT141" s="173"/>
      <c r="FCU141" s="173"/>
      <c r="FCV141" s="173"/>
      <c r="FCW141" s="173"/>
      <c r="FCX141" s="173"/>
      <c r="FCY141" s="173"/>
      <c r="FCZ141" s="173"/>
      <c r="FDA141" s="173"/>
      <c r="FDB141" s="173"/>
      <c r="FDC141" s="173"/>
      <c r="FDD141" s="173"/>
      <c r="FDE141" s="173"/>
      <c r="FDF141" s="173"/>
      <c r="FDG141" s="173"/>
      <c r="FDH141" s="173"/>
      <c r="FDI141" s="173"/>
      <c r="FDJ141" s="173"/>
      <c r="FDK141" s="173"/>
      <c r="FDL141" s="173"/>
      <c r="FDM141" s="173"/>
      <c r="FDN141" s="173"/>
      <c r="FDO141" s="173"/>
      <c r="FDP141" s="173"/>
      <c r="FDQ141" s="173"/>
      <c r="FDR141" s="173"/>
      <c r="FDS141" s="173"/>
      <c r="FDT141" s="173"/>
      <c r="FDU141" s="173"/>
      <c r="FDV141" s="173"/>
      <c r="FDW141" s="173"/>
      <c r="FDX141" s="173"/>
      <c r="FDY141" s="173"/>
      <c r="FDZ141" s="173"/>
      <c r="FEA141" s="173"/>
      <c r="FEB141" s="173"/>
      <c r="FEC141" s="173"/>
      <c r="FED141" s="173"/>
      <c r="FEE141" s="173"/>
      <c r="FEF141" s="173"/>
      <c r="FEG141" s="173"/>
      <c r="FEH141" s="173"/>
      <c r="FEI141" s="173"/>
      <c r="FEJ141" s="173"/>
      <c r="FEK141" s="173"/>
      <c r="FEL141" s="173"/>
      <c r="FEM141" s="173"/>
      <c r="FEN141" s="173"/>
      <c r="FEO141" s="173"/>
      <c r="FEP141" s="173"/>
      <c r="FEQ141" s="173"/>
      <c r="FER141" s="173"/>
      <c r="FES141" s="173"/>
      <c r="FET141" s="173"/>
      <c r="FEU141" s="173"/>
      <c r="FEV141" s="173"/>
      <c r="FEW141" s="173"/>
      <c r="FEX141" s="173"/>
      <c r="FEY141" s="173"/>
      <c r="FEZ141" s="173"/>
      <c r="FFA141" s="173"/>
      <c r="FFB141" s="173"/>
      <c r="FFC141" s="173"/>
      <c r="FFD141" s="173"/>
      <c r="FFE141" s="173"/>
      <c r="FFF141" s="173"/>
      <c r="FFG141" s="173"/>
      <c r="FFH141" s="173"/>
      <c r="FFI141" s="173"/>
      <c r="FFJ141" s="173"/>
      <c r="FFK141" s="173"/>
      <c r="FFL141" s="173"/>
      <c r="FFM141" s="173"/>
      <c r="FFN141" s="173"/>
      <c r="FFO141" s="173"/>
      <c r="FFP141" s="173"/>
      <c r="FFQ141" s="173"/>
      <c r="FFR141" s="173"/>
      <c r="FFS141" s="173"/>
      <c r="FFT141" s="173"/>
      <c r="FFU141" s="173"/>
      <c r="FFV141" s="173"/>
      <c r="FFW141" s="173"/>
      <c r="FFX141" s="173"/>
      <c r="FFY141" s="173"/>
      <c r="FFZ141" s="173"/>
      <c r="FGA141" s="173"/>
      <c r="FGB141" s="173"/>
      <c r="FGC141" s="173"/>
      <c r="FGD141" s="173"/>
      <c r="FGE141" s="173"/>
      <c r="FGF141" s="173"/>
      <c r="FGG141" s="173"/>
      <c r="FGH141" s="173"/>
      <c r="FGI141" s="173"/>
      <c r="FGJ141" s="173"/>
      <c r="FGK141" s="173"/>
      <c r="FGL141" s="173"/>
      <c r="FGM141" s="173"/>
      <c r="FGN141" s="173"/>
      <c r="FGO141" s="173"/>
      <c r="FGP141" s="173"/>
      <c r="FGQ141" s="173"/>
      <c r="FGR141" s="173"/>
      <c r="FGS141" s="173"/>
      <c r="FGT141" s="173"/>
      <c r="FGU141" s="173"/>
      <c r="FGV141" s="173"/>
      <c r="FGW141" s="173"/>
      <c r="FGX141" s="173"/>
      <c r="FGY141" s="173"/>
      <c r="FGZ141" s="173"/>
      <c r="FHA141" s="173"/>
      <c r="FHB141" s="173"/>
      <c r="FHC141" s="173"/>
      <c r="FHD141" s="173"/>
      <c r="FHE141" s="173"/>
      <c r="FHF141" s="173"/>
      <c r="FHG141" s="173"/>
      <c r="FHH141" s="173"/>
      <c r="FHI141" s="173"/>
      <c r="FHJ141" s="173"/>
      <c r="FHK141" s="173"/>
      <c r="FHL141" s="173"/>
      <c r="FHM141" s="173"/>
      <c r="FHN141" s="173"/>
      <c r="FHO141" s="173"/>
      <c r="FHP141" s="173"/>
      <c r="FHQ141" s="173"/>
      <c r="FHR141" s="173"/>
      <c r="FHS141" s="173"/>
      <c r="FHT141" s="173"/>
      <c r="FHU141" s="173"/>
      <c r="FHV141" s="173"/>
      <c r="FHW141" s="173"/>
      <c r="FHX141" s="173"/>
      <c r="FHY141" s="173"/>
      <c r="FHZ141" s="173"/>
      <c r="FIA141" s="173"/>
      <c r="FIB141" s="173"/>
      <c r="FIC141" s="173"/>
      <c r="FID141" s="173"/>
      <c r="FIE141" s="173"/>
      <c r="FIF141" s="173"/>
      <c r="FIG141" s="173"/>
      <c r="FIH141" s="173"/>
      <c r="FII141" s="173"/>
      <c r="FIJ141" s="173"/>
      <c r="FIK141" s="173"/>
      <c r="FIL141" s="173"/>
      <c r="FIM141" s="173"/>
      <c r="FIN141" s="173"/>
      <c r="FIO141" s="173"/>
      <c r="FIP141" s="173"/>
      <c r="FIQ141" s="173"/>
      <c r="FIX141" s="173"/>
      <c r="FIY141" s="173"/>
      <c r="FIZ141" s="173"/>
      <c r="FJA141" s="173"/>
      <c r="FJB141" s="173"/>
      <c r="FJC141" s="173"/>
      <c r="FJD141" s="173"/>
      <c r="FJE141" s="173"/>
      <c r="FJF141" s="173"/>
      <c r="FJG141" s="173"/>
      <c r="FJH141" s="173"/>
      <c r="FJI141" s="173"/>
      <c r="FJJ141" s="173"/>
      <c r="FJK141" s="173"/>
      <c r="FJL141" s="173"/>
      <c r="FJM141" s="173"/>
      <c r="FJN141" s="173"/>
      <c r="FJO141" s="173"/>
      <c r="FJP141" s="173"/>
      <c r="FJQ141" s="173"/>
      <c r="FJR141" s="173"/>
      <c r="FJS141" s="173"/>
      <c r="FJT141" s="173"/>
      <c r="FJU141" s="173"/>
      <c r="FJV141" s="173"/>
      <c r="FJW141" s="173"/>
      <c r="FJX141" s="173"/>
      <c r="FJY141" s="173"/>
      <c r="FJZ141" s="173"/>
      <c r="FKA141" s="173"/>
      <c r="FKB141" s="173"/>
      <c r="FKC141" s="173"/>
      <c r="FKD141" s="173"/>
      <c r="FKE141" s="173"/>
      <c r="FKF141" s="173"/>
      <c r="FKG141" s="173"/>
      <c r="FKH141" s="173"/>
      <c r="FKI141" s="173"/>
      <c r="FKJ141" s="173"/>
      <c r="FKK141" s="173"/>
      <c r="FKL141" s="173"/>
      <c r="FKM141" s="173"/>
      <c r="FKN141" s="173"/>
      <c r="FKO141" s="173"/>
      <c r="FKP141" s="173"/>
      <c r="FKQ141" s="173"/>
      <c r="FKR141" s="173"/>
      <c r="FKS141" s="173"/>
      <c r="FKT141" s="173"/>
      <c r="FKU141" s="173"/>
      <c r="FKV141" s="173"/>
      <c r="FKW141" s="173"/>
      <c r="FKX141" s="173"/>
      <c r="FKY141" s="173"/>
      <c r="FKZ141" s="173"/>
      <c r="FLA141" s="173"/>
      <c r="FLB141" s="173"/>
      <c r="FLC141" s="173"/>
      <c r="FLD141" s="173"/>
      <c r="FLE141" s="173"/>
      <c r="FLF141" s="173"/>
      <c r="FLG141" s="173"/>
      <c r="FLH141" s="173"/>
      <c r="FLI141" s="173"/>
      <c r="FLJ141" s="173"/>
      <c r="FLK141" s="173"/>
      <c r="FLL141" s="173"/>
      <c r="FLM141" s="173"/>
      <c r="FLN141" s="173"/>
      <c r="FLO141" s="173"/>
      <c r="FLP141" s="173"/>
      <c r="FLQ141" s="173"/>
      <c r="FLR141" s="173"/>
      <c r="FLS141" s="173"/>
      <c r="FLT141" s="173"/>
      <c r="FLU141" s="173"/>
      <c r="FLV141" s="173"/>
      <c r="FLW141" s="173"/>
      <c r="FLX141" s="173"/>
      <c r="FLY141" s="173"/>
      <c r="FLZ141" s="173"/>
      <c r="FMA141" s="173"/>
      <c r="FMB141" s="173"/>
      <c r="FMC141" s="173"/>
      <c r="FMD141" s="173"/>
      <c r="FME141" s="173"/>
      <c r="FMF141" s="173"/>
      <c r="FMG141" s="173"/>
      <c r="FMH141" s="173"/>
      <c r="FMI141" s="173"/>
      <c r="FMJ141" s="173"/>
      <c r="FMK141" s="173"/>
      <c r="FML141" s="173"/>
      <c r="FMM141" s="173"/>
      <c r="FMN141" s="173"/>
      <c r="FMO141" s="173"/>
      <c r="FMP141" s="173"/>
      <c r="FMQ141" s="173"/>
      <c r="FMR141" s="173"/>
      <c r="FMS141" s="173"/>
      <c r="FMT141" s="173"/>
      <c r="FMU141" s="173"/>
      <c r="FMV141" s="173"/>
      <c r="FMW141" s="173"/>
      <c r="FMX141" s="173"/>
      <c r="FMY141" s="173"/>
      <c r="FMZ141" s="173"/>
      <c r="FNA141" s="173"/>
      <c r="FNB141" s="173"/>
      <c r="FNC141" s="173"/>
      <c r="FND141" s="173"/>
      <c r="FNE141" s="173"/>
      <c r="FNF141" s="173"/>
      <c r="FNG141" s="173"/>
      <c r="FNH141" s="173"/>
      <c r="FNI141" s="173"/>
      <c r="FNJ141" s="173"/>
      <c r="FNK141" s="173"/>
      <c r="FNL141" s="173"/>
      <c r="FNM141" s="173"/>
      <c r="FNN141" s="173"/>
      <c r="FNO141" s="173"/>
      <c r="FNP141" s="173"/>
      <c r="FNQ141" s="173"/>
      <c r="FNR141" s="173"/>
      <c r="FNS141" s="173"/>
      <c r="FNT141" s="173"/>
      <c r="FNU141" s="173"/>
      <c r="FNV141" s="173"/>
      <c r="FNW141" s="173"/>
      <c r="FNX141" s="173"/>
      <c r="FNY141" s="173"/>
      <c r="FNZ141" s="173"/>
      <c r="FOA141" s="173"/>
      <c r="FOB141" s="173"/>
      <c r="FOC141" s="173"/>
      <c r="FOD141" s="173"/>
      <c r="FOE141" s="173"/>
      <c r="FOF141" s="173"/>
      <c r="FOG141" s="173"/>
      <c r="FOH141" s="173"/>
      <c r="FOI141" s="173"/>
      <c r="FOJ141" s="173"/>
      <c r="FOK141" s="173"/>
      <c r="FOL141" s="173"/>
      <c r="FOM141" s="173"/>
      <c r="FON141" s="173"/>
      <c r="FOO141" s="173"/>
      <c r="FOP141" s="173"/>
      <c r="FOQ141" s="173"/>
      <c r="FOR141" s="173"/>
      <c r="FOS141" s="173"/>
      <c r="FOT141" s="173"/>
      <c r="FOU141" s="173"/>
      <c r="FOV141" s="173"/>
      <c r="FOW141" s="173"/>
      <c r="FOX141" s="173"/>
      <c r="FOY141" s="173"/>
      <c r="FOZ141" s="173"/>
      <c r="FPA141" s="173"/>
      <c r="FPB141" s="173"/>
      <c r="FPC141" s="173"/>
      <c r="FPD141" s="173"/>
      <c r="FPE141" s="173"/>
      <c r="FPF141" s="173"/>
      <c r="FPG141" s="173"/>
      <c r="FPH141" s="173"/>
      <c r="FPI141" s="173"/>
      <c r="FPJ141" s="173"/>
      <c r="FPK141" s="173"/>
      <c r="FPL141" s="173"/>
      <c r="FPM141" s="173"/>
      <c r="FPN141" s="173"/>
      <c r="FPO141" s="173"/>
      <c r="FPP141" s="173"/>
      <c r="FPQ141" s="173"/>
      <c r="FPR141" s="173"/>
      <c r="FPS141" s="173"/>
      <c r="FPT141" s="173"/>
      <c r="FPU141" s="173"/>
      <c r="FPV141" s="173"/>
      <c r="FPW141" s="173"/>
      <c r="FPX141" s="173"/>
      <c r="FPY141" s="173"/>
      <c r="FPZ141" s="173"/>
      <c r="FQA141" s="173"/>
      <c r="FQB141" s="173"/>
      <c r="FQC141" s="173"/>
      <c r="FQD141" s="173"/>
      <c r="FQE141" s="173"/>
      <c r="FQF141" s="173"/>
      <c r="FQG141" s="173"/>
      <c r="FQH141" s="173"/>
      <c r="FQI141" s="173"/>
      <c r="FQJ141" s="173"/>
      <c r="FQK141" s="173"/>
      <c r="FQL141" s="173"/>
      <c r="FQM141" s="173"/>
      <c r="FQN141" s="173"/>
      <c r="FQO141" s="173"/>
      <c r="FQP141" s="173"/>
      <c r="FQQ141" s="173"/>
      <c r="FQR141" s="173"/>
      <c r="FQS141" s="173"/>
      <c r="FQT141" s="173"/>
      <c r="FQU141" s="173"/>
      <c r="FQV141" s="173"/>
      <c r="FQW141" s="173"/>
      <c r="FQX141" s="173"/>
      <c r="FQY141" s="173"/>
      <c r="FQZ141" s="173"/>
      <c r="FRA141" s="173"/>
      <c r="FRB141" s="173"/>
      <c r="FRC141" s="173"/>
      <c r="FRD141" s="173"/>
      <c r="FRE141" s="173"/>
      <c r="FRF141" s="173"/>
      <c r="FRG141" s="173"/>
      <c r="FRH141" s="173"/>
      <c r="FRI141" s="173"/>
      <c r="FRJ141" s="173"/>
      <c r="FRK141" s="173"/>
      <c r="FRL141" s="173"/>
      <c r="FRM141" s="173"/>
      <c r="FRN141" s="173"/>
      <c r="FRO141" s="173"/>
      <c r="FRP141" s="173"/>
      <c r="FRQ141" s="173"/>
      <c r="FRR141" s="173"/>
      <c r="FRS141" s="173"/>
      <c r="FRT141" s="173"/>
      <c r="FRU141" s="173"/>
      <c r="FRV141" s="173"/>
      <c r="FRW141" s="173"/>
      <c r="FRX141" s="173"/>
      <c r="FRY141" s="173"/>
      <c r="FRZ141" s="173"/>
      <c r="FSA141" s="173"/>
      <c r="FSB141" s="173"/>
      <c r="FSC141" s="173"/>
      <c r="FSD141" s="173"/>
      <c r="FSE141" s="173"/>
      <c r="FSF141" s="173"/>
      <c r="FSG141" s="173"/>
      <c r="FSH141" s="173"/>
      <c r="FSI141" s="173"/>
      <c r="FSJ141" s="173"/>
      <c r="FSK141" s="173"/>
      <c r="FSL141" s="173"/>
      <c r="FSM141" s="173"/>
      <c r="FST141" s="173"/>
      <c r="FSU141" s="173"/>
      <c r="FSV141" s="173"/>
      <c r="FSW141" s="173"/>
      <c r="FSX141" s="173"/>
      <c r="FSY141" s="173"/>
      <c r="FSZ141" s="173"/>
      <c r="FTA141" s="173"/>
      <c r="FTB141" s="173"/>
      <c r="FTC141" s="173"/>
      <c r="FTD141" s="173"/>
      <c r="FTE141" s="173"/>
      <c r="FTF141" s="173"/>
      <c r="FTG141" s="173"/>
      <c r="FTH141" s="173"/>
      <c r="FTI141" s="173"/>
      <c r="FTJ141" s="173"/>
      <c r="FTK141" s="173"/>
      <c r="FTL141" s="173"/>
      <c r="FTM141" s="173"/>
      <c r="FTN141" s="173"/>
      <c r="FTO141" s="173"/>
      <c r="FTP141" s="173"/>
      <c r="FTQ141" s="173"/>
      <c r="FTR141" s="173"/>
      <c r="FTS141" s="173"/>
      <c r="FTT141" s="173"/>
      <c r="FTU141" s="173"/>
      <c r="FTV141" s="173"/>
      <c r="FTW141" s="173"/>
      <c r="FTX141" s="173"/>
      <c r="FTY141" s="173"/>
      <c r="FTZ141" s="173"/>
      <c r="FUA141" s="173"/>
      <c r="FUB141" s="173"/>
      <c r="FUC141" s="173"/>
      <c r="FUD141" s="173"/>
      <c r="FUE141" s="173"/>
      <c r="FUF141" s="173"/>
      <c r="FUG141" s="173"/>
      <c r="FUH141" s="173"/>
      <c r="FUI141" s="173"/>
      <c r="FUJ141" s="173"/>
      <c r="FUK141" s="173"/>
      <c r="FUL141" s="173"/>
      <c r="FUM141" s="173"/>
      <c r="FUN141" s="173"/>
      <c r="FUO141" s="173"/>
      <c r="FUP141" s="173"/>
      <c r="FUQ141" s="173"/>
      <c r="FUR141" s="173"/>
      <c r="FUS141" s="173"/>
      <c r="FUT141" s="173"/>
      <c r="FUU141" s="173"/>
      <c r="FUV141" s="173"/>
      <c r="FUW141" s="173"/>
      <c r="FUX141" s="173"/>
      <c r="FUY141" s="173"/>
      <c r="FUZ141" s="173"/>
      <c r="FVA141" s="173"/>
      <c r="FVB141" s="173"/>
      <c r="FVC141" s="173"/>
      <c r="FVD141" s="173"/>
      <c r="FVE141" s="173"/>
      <c r="FVF141" s="173"/>
      <c r="FVG141" s="173"/>
      <c r="FVH141" s="173"/>
      <c r="FVI141" s="173"/>
      <c r="FVJ141" s="173"/>
      <c r="FVK141" s="173"/>
      <c r="FVL141" s="173"/>
      <c r="FVM141" s="173"/>
      <c r="FVN141" s="173"/>
      <c r="FVO141" s="173"/>
      <c r="FVP141" s="173"/>
      <c r="FVQ141" s="173"/>
      <c r="FVR141" s="173"/>
      <c r="FVS141" s="173"/>
      <c r="FVT141" s="173"/>
      <c r="FVU141" s="173"/>
      <c r="FVV141" s="173"/>
      <c r="FVW141" s="173"/>
      <c r="FVX141" s="173"/>
      <c r="FVY141" s="173"/>
      <c r="FVZ141" s="173"/>
      <c r="FWA141" s="173"/>
      <c r="FWB141" s="173"/>
      <c r="FWC141" s="173"/>
      <c r="FWD141" s="173"/>
      <c r="FWE141" s="173"/>
      <c r="FWF141" s="173"/>
      <c r="FWG141" s="173"/>
      <c r="FWH141" s="173"/>
      <c r="FWI141" s="173"/>
      <c r="FWJ141" s="173"/>
      <c r="FWK141" s="173"/>
      <c r="FWL141" s="173"/>
      <c r="FWM141" s="173"/>
      <c r="FWN141" s="173"/>
      <c r="FWO141" s="173"/>
      <c r="FWP141" s="173"/>
      <c r="FWQ141" s="173"/>
      <c r="FWR141" s="173"/>
      <c r="FWS141" s="173"/>
      <c r="FWT141" s="173"/>
      <c r="FWU141" s="173"/>
      <c r="FWV141" s="173"/>
      <c r="FWW141" s="173"/>
      <c r="FWX141" s="173"/>
      <c r="FWY141" s="173"/>
      <c r="FWZ141" s="173"/>
      <c r="FXA141" s="173"/>
      <c r="FXB141" s="173"/>
      <c r="FXC141" s="173"/>
      <c r="FXD141" s="173"/>
      <c r="FXE141" s="173"/>
      <c r="FXF141" s="173"/>
      <c r="FXG141" s="173"/>
      <c r="FXH141" s="173"/>
      <c r="FXI141" s="173"/>
      <c r="FXJ141" s="173"/>
      <c r="FXK141" s="173"/>
      <c r="FXL141" s="173"/>
      <c r="FXM141" s="173"/>
      <c r="FXN141" s="173"/>
      <c r="FXO141" s="173"/>
      <c r="FXP141" s="173"/>
      <c r="FXQ141" s="173"/>
      <c r="FXR141" s="173"/>
      <c r="FXS141" s="173"/>
      <c r="FXT141" s="173"/>
      <c r="FXU141" s="173"/>
      <c r="FXV141" s="173"/>
      <c r="FXW141" s="173"/>
      <c r="FXX141" s="173"/>
      <c r="FXY141" s="173"/>
      <c r="FXZ141" s="173"/>
      <c r="FYA141" s="173"/>
      <c r="FYB141" s="173"/>
      <c r="FYC141" s="173"/>
      <c r="FYD141" s="173"/>
      <c r="FYE141" s="173"/>
      <c r="FYF141" s="173"/>
      <c r="FYG141" s="173"/>
      <c r="FYH141" s="173"/>
      <c r="FYI141" s="173"/>
      <c r="FYJ141" s="173"/>
      <c r="FYK141" s="173"/>
      <c r="FYL141" s="173"/>
      <c r="FYM141" s="173"/>
      <c r="FYN141" s="173"/>
      <c r="FYO141" s="173"/>
      <c r="FYP141" s="173"/>
      <c r="FYQ141" s="173"/>
      <c r="FYR141" s="173"/>
      <c r="FYS141" s="173"/>
      <c r="FYT141" s="173"/>
      <c r="FYU141" s="173"/>
      <c r="FYV141" s="173"/>
      <c r="FYW141" s="173"/>
      <c r="FYX141" s="173"/>
      <c r="FYY141" s="173"/>
      <c r="FYZ141" s="173"/>
      <c r="FZA141" s="173"/>
      <c r="FZB141" s="173"/>
      <c r="FZC141" s="173"/>
      <c r="FZD141" s="173"/>
      <c r="FZE141" s="173"/>
      <c r="FZF141" s="173"/>
      <c r="FZG141" s="173"/>
      <c r="FZH141" s="173"/>
      <c r="FZI141" s="173"/>
      <c r="FZJ141" s="173"/>
      <c r="FZK141" s="173"/>
      <c r="FZL141" s="173"/>
      <c r="FZM141" s="173"/>
      <c r="FZN141" s="173"/>
      <c r="FZO141" s="173"/>
      <c r="FZP141" s="173"/>
      <c r="FZQ141" s="173"/>
      <c r="FZR141" s="173"/>
      <c r="FZS141" s="173"/>
      <c r="FZT141" s="173"/>
      <c r="FZU141" s="173"/>
      <c r="FZV141" s="173"/>
      <c r="FZW141" s="173"/>
      <c r="FZX141" s="173"/>
      <c r="FZY141" s="173"/>
      <c r="FZZ141" s="173"/>
      <c r="GAA141" s="173"/>
      <c r="GAB141" s="173"/>
      <c r="GAC141" s="173"/>
      <c r="GAD141" s="173"/>
      <c r="GAE141" s="173"/>
      <c r="GAF141" s="173"/>
      <c r="GAG141" s="173"/>
      <c r="GAH141" s="173"/>
      <c r="GAI141" s="173"/>
      <c r="GAJ141" s="173"/>
      <c r="GAK141" s="173"/>
      <c r="GAL141" s="173"/>
      <c r="GAM141" s="173"/>
      <c r="GAN141" s="173"/>
      <c r="GAO141" s="173"/>
      <c r="GAP141" s="173"/>
      <c r="GAQ141" s="173"/>
      <c r="GAR141" s="173"/>
      <c r="GAS141" s="173"/>
      <c r="GAT141" s="173"/>
      <c r="GAU141" s="173"/>
      <c r="GAV141" s="173"/>
      <c r="GAW141" s="173"/>
      <c r="GAX141" s="173"/>
      <c r="GAY141" s="173"/>
      <c r="GAZ141" s="173"/>
      <c r="GBA141" s="173"/>
      <c r="GBB141" s="173"/>
      <c r="GBC141" s="173"/>
      <c r="GBD141" s="173"/>
      <c r="GBE141" s="173"/>
      <c r="GBF141" s="173"/>
      <c r="GBG141" s="173"/>
      <c r="GBH141" s="173"/>
      <c r="GBI141" s="173"/>
      <c r="GBJ141" s="173"/>
      <c r="GBK141" s="173"/>
      <c r="GBL141" s="173"/>
      <c r="GBM141" s="173"/>
      <c r="GBN141" s="173"/>
      <c r="GBO141" s="173"/>
      <c r="GBP141" s="173"/>
      <c r="GBQ141" s="173"/>
      <c r="GBR141" s="173"/>
      <c r="GBS141" s="173"/>
      <c r="GBT141" s="173"/>
      <c r="GBU141" s="173"/>
      <c r="GBV141" s="173"/>
      <c r="GBW141" s="173"/>
      <c r="GBX141" s="173"/>
      <c r="GBY141" s="173"/>
      <c r="GBZ141" s="173"/>
      <c r="GCA141" s="173"/>
      <c r="GCB141" s="173"/>
      <c r="GCC141" s="173"/>
      <c r="GCD141" s="173"/>
      <c r="GCE141" s="173"/>
      <c r="GCF141" s="173"/>
      <c r="GCG141" s="173"/>
      <c r="GCH141" s="173"/>
      <c r="GCI141" s="173"/>
      <c r="GCP141" s="173"/>
      <c r="GCQ141" s="173"/>
      <c r="GCR141" s="173"/>
      <c r="GCS141" s="173"/>
      <c r="GCT141" s="173"/>
      <c r="GCU141" s="173"/>
      <c r="GCV141" s="173"/>
      <c r="GCW141" s="173"/>
      <c r="GCX141" s="173"/>
      <c r="GCY141" s="173"/>
      <c r="GCZ141" s="173"/>
      <c r="GDA141" s="173"/>
      <c r="GDB141" s="173"/>
      <c r="GDC141" s="173"/>
      <c r="GDD141" s="173"/>
      <c r="GDE141" s="173"/>
      <c r="GDF141" s="173"/>
      <c r="GDG141" s="173"/>
      <c r="GDH141" s="173"/>
      <c r="GDI141" s="173"/>
      <c r="GDJ141" s="173"/>
      <c r="GDK141" s="173"/>
      <c r="GDL141" s="173"/>
      <c r="GDM141" s="173"/>
      <c r="GDN141" s="173"/>
      <c r="GDO141" s="173"/>
      <c r="GDP141" s="173"/>
      <c r="GDQ141" s="173"/>
      <c r="GDR141" s="173"/>
      <c r="GDS141" s="173"/>
      <c r="GDT141" s="173"/>
      <c r="GDU141" s="173"/>
      <c r="GDV141" s="173"/>
      <c r="GDW141" s="173"/>
      <c r="GDX141" s="173"/>
      <c r="GDY141" s="173"/>
      <c r="GDZ141" s="173"/>
      <c r="GEA141" s="173"/>
      <c r="GEB141" s="173"/>
      <c r="GEC141" s="173"/>
      <c r="GED141" s="173"/>
      <c r="GEE141" s="173"/>
      <c r="GEF141" s="173"/>
      <c r="GEG141" s="173"/>
      <c r="GEH141" s="173"/>
      <c r="GEI141" s="173"/>
      <c r="GEJ141" s="173"/>
      <c r="GEK141" s="173"/>
      <c r="GEL141" s="173"/>
      <c r="GEM141" s="173"/>
      <c r="GEN141" s="173"/>
      <c r="GEO141" s="173"/>
      <c r="GEP141" s="173"/>
      <c r="GEQ141" s="173"/>
      <c r="GER141" s="173"/>
      <c r="GES141" s="173"/>
      <c r="GET141" s="173"/>
      <c r="GEU141" s="173"/>
      <c r="GEV141" s="173"/>
      <c r="GEW141" s="173"/>
      <c r="GEX141" s="173"/>
      <c r="GEY141" s="173"/>
      <c r="GEZ141" s="173"/>
      <c r="GFA141" s="173"/>
      <c r="GFB141" s="173"/>
      <c r="GFC141" s="173"/>
      <c r="GFD141" s="173"/>
      <c r="GFE141" s="173"/>
      <c r="GFF141" s="173"/>
      <c r="GFG141" s="173"/>
      <c r="GFH141" s="173"/>
      <c r="GFI141" s="173"/>
      <c r="GFJ141" s="173"/>
      <c r="GFK141" s="173"/>
      <c r="GFL141" s="173"/>
      <c r="GFM141" s="173"/>
      <c r="GFN141" s="173"/>
      <c r="GFO141" s="173"/>
      <c r="GFP141" s="173"/>
      <c r="GFQ141" s="173"/>
      <c r="GFR141" s="173"/>
      <c r="GFS141" s="173"/>
      <c r="GFT141" s="173"/>
      <c r="GFU141" s="173"/>
      <c r="GFV141" s="173"/>
      <c r="GFW141" s="173"/>
      <c r="GFX141" s="173"/>
      <c r="GFY141" s="173"/>
      <c r="GFZ141" s="173"/>
      <c r="GGA141" s="173"/>
      <c r="GGB141" s="173"/>
      <c r="GGC141" s="173"/>
      <c r="GGD141" s="173"/>
      <c r="GGE141" s="173"/>
      <c r="GGF141" s="173"/>
      <c r="GGG141" s="173"/>
      <c r="GGH141" s="173"/>
      <c r="GGI141" s="173"/>
      <c r="GGJ141" s="173"/>
      <c r="GGK141" s="173"/>
      <c r="GGL141" s="173"/>
      <c r="GGM141" s="173"/>
      <c r="GGN141" s="173"/>
      <c r="GGO141" s="173"/>
      <c r="GGP141" s="173"/>
      <c r="GGQ141" s="173"/>
      <c r="GGR141" s="173"/>
      <c r="GGS141" s="173"/>
      <c r="GGT141" s="173"/>
      <c r="GGU141" s="173"/>
      <c r="GGV141" s="173"/>
      <c r="GGW141" s="173"/>
      <c r="GGX141" s="173"/>
      <c r="GGY141" s="173"/>
      <c r="GGZ141" s="173"/>
      <c r="GHA141" s="173"/>
      <c r="GHB141" s="173"/>
      <c r="GHC141" s="173"/>
      <c r="GHD141" s="173"/>
      <c r="GHE141" s="173"/>
      <c r="GHF141" s="173"/>
      <c r="GHG141" s="173"/>
      <c r="GHH141" s="173"/>
      <c r="GHI141" s="173"/>
      <c r="GHJ141" s="173"/>
      <c r="GHK141" s="173"/>
      <c r="GHL141" s="173"/>
      <c r="GHM141" s="173"/>
      <c r="GHN141" s="173"/>
      <c r="GHO141" s="173"/>
      <c r="GHP141" s="173"/>
      <c r="GHQ141" s="173"/>
      <c r="GHR141" s="173"/>
      <c r="GHS141" s="173"/>
      <c r="GHT141" s="173"/>
      <c r="GHU141" s="173"/>
      <c r="GHV141" s="173"/>
      <c r="GHW141" s="173"/>
      <c r="GHX141" s="173"/>
      <c r="GHY141" s="173"/>
      <c r="GHZ141" s="173"/>
      <c r="GIA141" s="173"/>
      <c r="GIB141" s="173"/>
      <c r="GIC141" s="173"/>
      <c r="GID141" s="173"/>
      <c r="GIE141" s="173"/>
      <c r="GIF141" s="173"/>
      <c r="GIG141" s="173"/>
      <c r="GIH141" s="173"/>
      <c r="GII141" s="173"/>
      <c r="GIJ141" s="173"/>
      <c r="GIK141" s="173"/>
      <c r="GIL141" s="173"/>
      <c r="GIM141" s="173"/>
      <c r="GIN141" s="173"/>
      <c r="GIO141" s="173"/>
      <c r="GIP141" s="173"/>
      <c r="GIQ141" s="173"/>
      <c r="GIR141" s="173"/>
      <c r="GIS141" s="173"/>
      <c r="GIT141" s="173"/>
      <c r="GIU141" s="173"/>
      <c r="GIV141" s="173"/>
      <c r="GIW141" s="173"/>
      <c r="GIX141" s="173"/>
      <c r="GIY141" s="173"/>
      <c r="GIZ141" s="173"/>
      <c r="GJA141" s="173"/>
      <c r="GJB141" s="173"/>
      <c r="GJC141" s="173"/>
      <c r="GJD141" s="173"/>
      <c r="GJE141" s="173"/>
      <c r="GJF141" s="173"/>
      <c r="GJG141" s="173"/>
      <c r="GJH141" s="173"/>
      <c r="GJI141" s="173"/>
      <c r="GJJ141" s="173"/>
      <c r="GJK141" s="173"/>
      <c r="GJL141" s="173"/>
      <c r="GJM141" s="173"/>
      <c r="GJN141" s="173"/>
      <c r="GJO141" s="173"/>
      <c r="GJP141" s="173"/>
      <c r="GJQ141" s="173"/>
      <c r="GJR141" s="173"/>
      <c r="GJS141" s="173"/>
      <c r="GJT141" s="173"/>
      <c r="GJU141" s="173"/>
      <c r="GJV141" s="173"/>
      <c r="GJW141" s="173"/>
      <c r="GJX141" s="173"/>
      <c r="GJY141" s="173"/>
      <c r="GJZ141" s="173"/>
      <c r="GKA141" s="173"/>
      <c r="GKB141" s="173"/>
      <c r="GKC141" s="173"/>
      <c r="GKD141" s="173"/>
      <c r="GKE141" s="173"/>
      <c r="GKF141" s="173"/>
      <c r="GKG141" s="173"/>
      <c r="GKH141" s="173"/>
      <c r="GKI141" s="173"/>
      <c r="GKJ141" s="173"/>
      <c r="GKK141" s="173"/>
      <c r="GKL141" s="173"/>
      <c r="GKM141" s="173"/>
      <c r="GKN141" s="173"/>
      <c r="GKO141" s="173"/>
      <c r="GKP141" s="173"/>
      <c r="GKQ141" s="173"/>
      <c r="GKR141" s="173"/>
      <c r="GKS141" s="173"/>
      <c r="GKT141" s="173"/>
      <c r="GKU141" s="173"/>
      <c r="GKV141" s="173"/>
      <c r="GKW141" s="173"/>
      <c r="GKX141" s="173"/>
      <c r="GKY141" s="173"/>
      <c r="GKZ141" s="173"/>
      <c r="GLA141" s="173"/>
      <c r="GLB141" s="173"/>
      <c r="GLC141" s="173"/>
      <c r="GLD141" s="173"/>
      <c r="GLE141" s="173"/>
      <c r="GLF141" s="173"/>
      <c r="GLG141" s="173"/>
      <c r="GLH141" s="173"/>
      <c r="GLI141" s="173"/>
      <c r="GLJ141" s="173"/>
      <c r="GLK141" s="173"/>
      <c r="GLL141" s="173"/>
      <c r="GLM141" s="173"/>
      <c r="GLN141" s="173"/>
      <c r="GLO141" s="173"/>
      <c r="GLP141" s="173"/>
      <c r="GLQ141" s="173"/>
      <c r="GLR141" s="173"/>
      <c r="GLS141" s="173"/>
      <c r="GLT141" s="173"/>
      <c r="GLU141" s="173"/>
      <c r="GLV141" s="173"/>
      <c r="GLW141" s="173"/>
      <c r="GLX141" s="173"/>
      <c r="GLY141" s="173"/>
      <c r="GLZ141" s="173"/>
      <c r="GMA141" s="173"/>
      <c r="GMB141" s="173"/>
      <c r="GMC141" s="173"/>
      <c r="GMD141" s="173"/>
      <c r="GME141" s="173"/>
      <c r="GML141" s="173"/>
      <c r="GMM141" s="173"/>
      <c r="GMN141" s="173"/>
      <c r="GMO141" s="173"/>
      <c r="GMP141" s="173"/>
      <c r="GMQ141" s="173"/>
      <c r="GMR141" s="173"/>
      <c r="GMS141" s="173"/>
      <c r="GMT141" s="173"/>
      <c r="GMU141" s="173"/>
      <c r="GMV141" s="173"/>
      <c r="GMW141" s="173"/>
      <c r="GMX141" s="173"/>
      <c r="GMY141" s="173"/>
      <c r="GMZ141" s="173"/>
      <c r="GNA141" s="173"/>
      <c r="GNB141" s="173"/>
      <c r="GNC141" s="173"/>
      <c r="GND141" s="173"/>
      <c r="GNE141" s="173"/>
      <c r="GNF141" s="173"/>
      <c r="GNG141" s="173"/>
      <c r="GNH141" s="173"/>
      <c r="GNI141" s="173"/>
      <c r="GNJ141" s="173"/>
      <c r="GNK141" s="173"/>
      <c r="GNL141" s="173"/>
      <c r="GNM141" s="173"/>
      <c r="GNN141" s="173"/>
      <c r="GNO141" s="173"/>
      <c r="GNP141" s="173"/>
      <c r="GNQ141" s="173"/>
      <c r="GNR141" s="173"/>
      <c r="GNS141" s="173"/>
      <c r="GNT141" s="173"/>
      <c r="GNU141" s="173"/>
      <c r="GNV141" s="173"/>
      <c r="GNW141" s="173"/>
      <c r="GNX141" s="173"/>
      <c r="GNY141" s="173"/>
      <c r="GNZ141" s="173"/>
      <c r="GOA141" s="173"/>
      <c r="GOB141" s="173"/>
      <c r="GOC141" s="173"/>
      <c r="GOD141" s="173"/>
      <c r="GOE141" s="173"/>
      <c r="GOF141" s="173"/>
      <c r="GOG141" s="173"/>
      <c r="GOH141" s="173"/>
      <c r="GOI141" s="173"/>
      <c r="GOJ141" s="173"/>
      <c r="GOK141" s="173"/>
      <c r="GOL141" s="173"/>
      <c r="GOM141" s="173"/>
      <c r="GON141" s="173"/>
      <c r="GOO141" s="173"/>
      <c r="GOP141" s="173"/>
      <c r="GOQ141" s="173"/>
      <c r="GOR141" s="173"/>
      <c r="GOS141" s="173"/>
      <c r="GOT141" s="173"/>
      <c r="GOU141" s="173"/>
      <c r="GOV141" s="173"/>
      <c r="GOW141" s="173"/>
      <c r="GOX141" s="173"/>
      <c r="GOY141" s="173"/>
      <c r="GOZ141" s="173"/>
      <c r="GPA141" s="173"/>
      <c r="GPB141" s="173"/>
      <c r="GPC141" s="173"/>
      <c r="GPD141" s="173"/>
      <c r="GPE141" s="173"/>
      <c r="GPF141" s="173"/>
      <c r="GPG141" s="173"/>
      <c r="GPH141" s="173"/>
      <c r="GPI141" s="173"/>
      <c r="GPJ141" s="173"/>
      <c r="GPK141" s="173"/>
      <c r="GPL141" s="173"/>
      <c r="GPM141" s="173"/>
      <c r="GPN141" s="173"/>
      <c r="GPO141" s="173"/>
      <c r="GPP141" s="173"/>
      <c r="GPQ141" s="173"/>
      <c r="GPR141" s="173"/>
      <c r="GPS141" s="173"/>
      <c r="GPT141" s="173"/>
      <c r="GPU141" s="173"/>
      <c r="GPV141" s="173"/>
      <c r="GPW141" s="173"/>
      <c r="GPX141" s="173"/>
      <c r="GPY141" s="173"/>
      <c r="GPZ141" s="173"/>
      <c r="GQA141" s="173"/>
      <c r="GQB141" s="173"/>
      <c r="GQC141" s="173"/>
      <c r="GQD141" s="173"/>
      <c r="GQE141" s="173"/>
      <c r="GQF141" s="173"/>
      <c r="GQG141" s="173"/>
      <c r="GQH141" s="173"/>
      <c r="GQI141" s="173"/>
      <c r="GQJ141" s="173"/>
      <c r="GQK141" s="173"/>
      <c r="GQL141" s="173"/>
      <c r="GQM141" s="173"/>
      <c r="GQN141" s="173"/>
      <c r="GQO141" s="173"/>
      <c r="GQP141" s="173"/>
      <c r="GQQ141" s="173"/>
      <c r="GQR141" s="173"/>
      <c r="GQS141" s="173"/>
      <c r="GQT141" s="173"/>
      <c r="GQU141" s="173"/>
      <c r="GQV141" s="173"/>
      <c r="GQW141" s="173"/>
      <c r="GQX141" s="173"/>
      <c r="GQY141" s="173"/>
      <c r="GQZ141" s="173"/>
      <c r="GRA141" s="173"/>
      <c r="GRB141" s="173"/>
      <c r="GRC141" s="173"/>
      <c r="GRD141" s="173"/>
      <c r="GRE141" s="173"/>
      <c r="GRF141" s="173"/>
      <c r="GRG141" s="173"/>
      <c r="GRH141" s="173"/>
      <c r="GRI141" s="173"/>
      <c r="GRJ141" s="173"/>
      <c r="GRK141" s="173"/>
      <c r="GRL141" s="173"/>
      <c r="GRM141" s="173"/>
      <c r="GRN141" s="173"/>
      <c r="GRO141" s="173"/>
      <c r="GRP141" s="173"/>
      <c r="GRQ141" s="173"/>
      <c r="GRR141" s="173"/>
      <c r="GRS141" s="173"/>
      <c r="GRT141" s="173"/>
      <c r="GRU141" s="173"/>
      <c r="GRV141" s="173"/>
      <c r="GRW141" s="173"/>
      <c r="GRX141" s="173"/>
      <c r="GRY141" s="173"/>
      <c r="GRZ141" s="173"/>
      <c r="GSA141" s="173"/>
      <c r="GSB141" s="173"/>
      <c r="GSC141" s="173"/>
      <c r="GSD141" s="173"/>
      <c r="GSE141" s="173"/>
      <c r="GSF141" s="173"/>
      <c r="GSG141" s="173"/>
      <c r="GSH141" s="173"/>
      <c r="GSI141" s="173"/>
      <c r="GSJ141" s="173"/>
      <c r="GSK141" s="173"/>
      <c r="GSL141" s="173"/>
      <c r="GSM141" s="173"/>
      <c r="GSN141" s="173"/>
      <c r="GSO141" s="173"/>
      <c r="GSP141" s="173"/>
      <c r="GSQ141" s="173"/>
      <c r="GSR141" s="173"/>
      <c r="GSS141" s="173"/>
      <c r="GST141" s="173"/>
      <c r="GSU141" s="173"/>
      <c r="GSV141" s="173"/>
      <c r="GSW141" s="173"/>
      <c r="GSX141" s="173"/>
      <c r="GSY141" s="173"/>
      <c r="GSZ141" s="173"/>
      <c r="GTA141" s="173"/>
      <c r="GTB141" s="173"/>
      <c r="GTC141" s="173"/>
      <c r="GTD141" s="173"/>
      <c r="GTE141" s="173"/>
      <c r="GTF141" s="173"/>
      <c r="GTG141" s="173"/>
      <c r="GTH141" s="173"/>
      <c r="GTI141" s="173"/>
      <c r="GTJ141" s="173"/>
      <c r="GTK141" s="173"/>
      <c r="GTL141" s="173"/>
      <c r="GTM141" s="173"/>
      <c r="GTN141" s="173"/>
      <c r="GTO141" s="173"/>
      <c r="GTP141" s="173"/>
      <c r="GTQ141" s="173"/>
      <c r="GTR141" s="173"/>
      <c r="GTS141" s="173"/>
      <c r="GTT141" s="173"/>
      <c r="GTU141" s="173"/>
      <c r="GTV141" s="173"/>
      <c r="GTW141" s="173"/>
      <c r="GTX141" s="173"/>
      <c r="GTY141" s="173"/>
      <c r="GTZ141" s="173"/>
      <c r="GUA141" s="173"/>
      <c r="GUB141" s="173"/>
      <c r="GUC141" s="173"/>
      <c r="GUD141" s="173"/>
      <c r="GUE141" s="173"/>
      <c r="GUF141" s="173"/>
      <c r="GUG141" s="173"/>
      <c r="GUH141" s="173"/>
      <c r="GUI141" s="173"/>
      <c r="GUJ141" s="173"/>
      <c r="GUK141" s="173"/>
      <c r="GUL141" s="173"/>
      <c r="GUM141" s="173"/>
      <c r="GUN141" s="173"/>
      <c r="GUO141" s="173"/>
      <c r="GUP141" s="173"/>
      <c r="GUQ141" s="173"/>
      <c r="GUR141" s="173"/>
      <c r="GUS141" s="173"/>
      <c r="GUT141" s="173"/>
      <c r="GUU141" s="173"/>
      <c r="GUV141" s="173"/>
      <c r="GUW141" s="173"/>
      <c r="GUX141" s="173"/>
      <c r="GUY141" s="173"/>
      <c r="GUZ141" s="173"/>
      <c r="GVA141" s="173"/>
      <c r="GVB141" s="173"/>
      <c r="GVC141" s="173"/>
      <c r="GVD141" s="173"/>
      <c r="GVE141" s="173"/>
      <c r="GVF141" s="173"/>
      <c r="GVG141" s="173"/>
      <c r="GVH141" s="173"/>
      <c r="GVI141" s="173"/>
      <c r="GVJ141" s="173"/>
      <c r="GVK141" s="173"/>
      <c r="GVL141" s="173"/>
      <c r="GVM141" s="173"/>
      <c r="GVN141" s="173"/>
      <c r="GVO141" s="173"/>
      <c r="GVP141" s="173"/>
      <c r="GVQ141" s="173"/>
      <c r="GVR141" s="173"/>
      <c r="GVS141" s="173"/>
      <c r="GVT141" s="173"/>
      <c r="GVU141" s="173"/>
      <c r="GVV141" s="173"/>
      <c r="GVW141" s="173"/>
      <c r="GVX141" s="173"/>
      <c r="GVY141" s="173"/>
      <c r="GVZ141" s="173"/>
      <c r="GWA141" s="173"/>
      <c r="GWH141" s="173"/>
      <c r="GWI141" s="173"/>
      <c r="GWJ141" s="173"/>
      <c r="GWK141" s="173"/>
      <c r="GWL141" s="173"/>
      <c r="GWM141" s="173"/>
      <c r="GWN141" s="173"/>
      <c r="GWO141" s="173"/>
      <c r="GWP141" s="173"/>
      <c r="GWQ141" s="173"/>
      <c r="GWR141" s="173"/>
      <c r="GWS141" s="173"/>
      <c r="GWT141" s="173"/>
      <c r="GWU141" s="173"/>
      <c r="GWV141" s="173"/>
      <c r="GWW141" s="173"/>
      <c r="GWX141" s="173"/>
      <c r="GWY141" s="173"/>
      <c r="GWZ141" s="173"/>
      <c r="GXA141" s="173"/>
      <c r="GXB141" s="173"/>
      <c r="GXC141" s="173"/>
      <c r="GXD141" s="173"/>
      <c r="GXE141" s="173"/>
      <c r="GXF141" s="173"/>
      <c r="GXG141" s="173"/>
      <c r="GXH141" s="173"/>
      <c r="GXI141" s="173"/>
      <c r="GXJ141" s="173"/>
      <c r="GXK141" s="173"/>
      <c r="GXL141" s="173"/>
      <c r="GXM141" s="173"/>
      <c r="GXN141" s="173"/>
      <c r="GXO141" s="173"/>
      <c r="GXP141" s="173"/>
      <c r="GXQ141" s="173"/>
      <c r="GXR141" s="173"/>
      <c r="GXS141" s="173"/>
      <c r="GXT141" s="173"/>
      <c r="GXU141" s="173"/>
      <c r="GXV141" s="173"/>
      <c r="GXW141" s="173"/>
      <c r="GXX141" s="173"/>
      <c r="GXY141" s="173"/>
      <c r="GXZ141" s="173"/>
      <c r="GYA141" s="173"/>
      <c r="GYB141" s="173"/>
      <c r="GYC141" s="173"/>
      <c r="GYD141" s="173"/>
      <c r="GYE141" s="173"/>
      <c r="GYF141" s="173"/>
      <c r="GYG141" s="173"/>
      <c r="GYH141" s="173"/>
      <c r="GYI141" s="173"/>
      <c r="GYJ141" s="173"/>
      <c r="GYK141" s="173"/>
      <c r="GYL141" s="173"/>
      <c r="GYM141" s="173"/>
      <c r="GYN141" s="173"/>
      <c r="GYO141" s="173"/>
      <c r="GYP141" s="173"/>
      <c r="GYQ141" s="173"/>
      <c r="GYR141" s="173"/>
      <c r="GYS141" s="173"/>
      <c r="GYT141" s="173"/>
      <c r="GYU141" s="173"/>
      <c r="GYV141" s="173"/>
      <c r="GYW141" s="173"/>
      <c r="GYX141" s="173"/>
      <c r="GYY141" s="173"/>
      <c r="GYZ141" s="173"/>
      <c r="GZA141" s="173"/>
      <c r="GZB141" s="173"/>
      <c r="GZC141" s="173"/>
      <c r="GZD141" s="173"/>
      <c r="GZE141" s="173"/>
      <c r="GZF141" s="173"/>
      <c r="GZG141" s="173"/>
      <c r="GZH141" s="173"/>
      <c r="GZI141" s="173"/>
      <c r="GZJ141" s="173"/>
      <c r="GZK141" s="173"/>
      <c r="GZL141" s="173"/>
      <c r="GZM141" s="173"/>
      <c r="GZN141" s="173"/>
      <c r="GZO141" s="173"/>
      <c r="GZP141" s="173"/>
      <c r="GZQ141" s="173"/>
      <c r="GZR141" s="173"/>
      <c r="GZS141" s="173"/>
      <c r="GZT141" s="173"/>
      <c r="GZU141" s="173"/>
      <c r="GZV141" s="173"/>
      <c r="GZW141" s="173"/>
      <c r="GZX141" s="173"/>
      <c r="GZY141" s="173"/>
      <c r="GZZ141" s="173"/>
      <c r="HAA141" s="173"/>
      <c r="HAB141" s="173"/>
      <c r="HAC141" s="173"/>
      <c r="HAD141" s="173"/>
      <c r="HAE141" s="173"/>
      <c r="HAF141" s="173"/>
      <c r="HAG141" s="173"/>
      <c r="HAH141" s="173"/>
      <c r="HAI141" s="173"/>
      <c r="HAJ141" s="173"/>
      <c r="HAK141" s="173"/>
      <c r="HAL141" s="173"/>
      <c r="HAM141" s="173"/>
      <c r="HAN141" s="173"/>
      <c r="HAO141" s="173"/>
      <c r="HAP141" s="173"/>
      <c r="HAQ141" s="173"/>
      <c r="HAR141" s="173"/>
      <c r="HAS141" s="173"/>
      <c r="HAT141" s="173"/>
      <c r="HAU141" s="173"/>
      <c r="HAV141" s="173"/>
      <c r="HAW141" s="173"/>
      <c r="HAX141" s="173"/>
      <c r="HAY141" s="173"/>
      <c r="HAZ141" s="173"/>
      <c r="HBA141" s="173"/>
      <c r="HBB141" s="173"/>
      <c r="HBC141" s="173"/>
      <c r="HBD141" s="173"/>
      <c r="HBE141" s="173"/>
      <c r="HBF141" s="173"/>
      <c r="HBG141" s="173"/>
      <c r="HBH141" s="173"/>
      <c r="HBI141" s="173"/>
      <c r="HBJ141" s="173"/>
      <c r="HBK141" s="173"/>
      <c r="HBL141" s="173"/>
      <c r="HBM141" s="173"/>
      <c r="HBN141" s="173"/>
      <c r="HBO141" s="173"/>
      <c r="HBP141" s="173"/>
      <c r="HBQ141" s="173"/>
      <c r="HBR141" s="173"/>
      <c r="HBS141" s="173"/>
      <c r="HBT141" s="173"/>
      <c r="HBU141" s="173"/>
      <c r="HBV141" s="173"/>
      <c r="HBW141" s="173"/>
      <c r="HBX141" s="173"/>
      <c r="HBY141" s="173"/>
      <c r="HBZ141" s="173"/>
      <c r="HCA141" s="173"/>
      <c r="HCB141" s="173"/>
      <c r="HCC141" s="173"/>
      <c r="HCD141" s="173"/>
      <c r="HCE141" s="173"/>
      <c r="HCF141" s="173"/>
      <c r="HCG141" s="173"/>
      <c r="HCH141" s="173"/>
      <c r="HCI141" s="173"/>
      <c r="HCJ141" s="173"/>
      <c r="HCK141" s="173"/>
      <c r="HCL141" s="173"/>
      <c r="HCM141" s="173"/>
      <c r="HCN141" s="173"/>
      <c r="HCO141" s="173"/>
      <c r="HCP141" s="173"/>
      <c r="HCQ141" s="173"/>
      <c r="HCR141" s="173"/>
      <c r="HCS141" s="173"/>
      <c r="HCT141" s="173"/>
      <c r="HCU141" s="173"/>
      <c r="HCV141" s="173"/>
      <c r="HCW141" s="173"/>
      <c r="HCX141" s="173"/>
      <c r="HCY141" s="173"/>
      <c r="HCZ141" s="173"/>
      <c r="HDA141" s="173"/>
      <c r="HDB141" s="173"/>
      <c r="HDC141" s="173"/>
      <c r="HDD141" s="173"/>
      <c r="HDE141" s="173"/>
      <c r="HDF141" s="173"/>
      <c r="HDG141" s="173"/>
      <c r="HDH141" s="173"/>
      <c r="HDI141" s="173"/>
      <c r="HDJ141" s="173"/>
      <c r="HDK141" s="173"/>
      <c r="HDL141" s="173"/>
      <c r="HDM141" s="173"/>
      <c r="HDN141" s="173"/>
      <c r="HDO141" s="173"/>
      <c r="HDP141" s="173"/>
      <c r="HDQ141" s="173"/>
      <c r="HDR141" s="173"/>
      <c r="HDS141" s="173"/>
      <c r="HDT141" s="173"/>
      <c r="HDU141" s="173"/>
      <c r="HDV141" s="173"/>
      <c r="HDW141" s="173"/>
      <c r="HDX141" s="173"/>
      <c r="HDY141" s="173"/>
      <c r="HDZ141" s="173"/>
      <c r="HEA141" s="173"/>
      <c r="HEB141" s="173"/>
      <c r="HEC141" s="173"/>
      <c r="HED141" s="173"/>
      <c r="HEE141" s="173"/>
      <c r="HEF141" s="173"/>
      <c r="HEG141" s="173"/>
      <c r="HEH141" s="173"/>
      <c r="HEI141" s="173"/>
      <c r="HEJ141" s="173"/>
      <c r="HEK141" s="173"/>
      <c r="HEL141" s="173"/>
      <c r="HEM141" s="173"/>
      <c r="HEN141" s="173"/>
      <c r="HEO141" s="173"/>
      <c r="HEP141" s="173"/>
      <c r="HEQ141" s="173"/>
      <c r="HER141" s="173"/>
      <c r="HES141" s="173"/>
      <c r="HET141" s="173"/>
      <c r="HEU141" s="173"/>
      <c r="HEV141" s="173"/>
      <c r="HEW141" s="173"/>
      <c r="HEX141" s="173"/>
      <c r="HEY141" s="173"/>
      <c r="HEZ141" s="173"/>
      <c r="HFA141" s="173"/>
      <c r="HFB141" s="173"/>
      <c r="HFC141" s="173"/>
      <c r="HFD141" s="173"/>
      <c r="HFE141" s="173"/>
      <c r="HFF141" s="173"/>
      <c r="HFG141" s="173"/>
      <c r="HFH141" s="173"/>
      <c r="HFI141" s="173"/>
      <c r="HFJ141" s="173"/>
      <c r="HFK141" s="173"/>
      <c r="HFL141" s="173"/>
      <c r="HFM141" s="173"/>
      <c r="HFN141" s="173"/>
      <c r="HFO141" s="173"/>
      <c r="HFP141" s="173"/>
      <c r="HFQ141" s="173"/>
      <c r="HFR141" s="173"/>
      <c r="HFS141" s="173"/>
      <c r="HFT141" s="173"/>
      <c r="HFU141" s="173"/>
      <c r="HFV141" s="173"/>
      <c r="HFW141" s="173"/>
      <c r="HGD141" s="173"/>
      <c r="HGE141" s="173"/>
      <c r="HGF141" s="173"/>
      <c r="HGG141" s="173"/>
      <c r="HGH141" s="173"/>
      <c r="HGI141" s="173"/>
      <c r="HGJ141" s="173"/>
      <c r="HGK141" s="173"/>
      <c r="HGL141" s="173"/>
      <c r="HGM141" s="173"/>
      <c r="HGN141" s="173"/>
      <c r="HGO141" s="173"/>
      <c r="HGP141" s="173"/>
      <c r="HGQ141" s="173"/>
      <c r="HGR141" s="173"/>
      <c r="HGS141" s="173"/>
      <c r="HGT141" s="173"/>
      <c r="HGU141" s="173"/>
      <c r="HGV141" s="173"/>
      <c r="HGW141" s="173"/>
      <c r="HGX141" s="173"/>
      <c r="HGY141" s="173"/>
      <c r="HGZ141" s="173"/>
      <c r="HHA141" s="173"/>
      <c r="HHB141" s="173"/>
      <c r="HHC141" s="173"/>
      <c r="HHD141" s="173"/>
      <c r="HHE141" s="173"/>
      <c r="HHF141" s="173"/>
      <c r="HHG141" s="173"/>
      <c r="HHH141" s="173"/>
      <c r="HHI141" s="173"/>
      <c r="HHJ141" s="173"/>
      <c r="HHK141" s="173"/>
      <c r="HHL141" s="173"/>
      <c r="HHM141" s="173"/>
      <c r="HHN141" s="173"/>
      <c r="HHO141" s="173"/>
      <c r="HHP141" s="173"/>
      <c r="HHQ141" s="173"/>
      <c r="HHR141" s="173"/>
      <c r="HHS141" s="173"/>
      <c r="HHT141" s="173"/>
      <c r="HHU141" s="173"/>
      <c r="HHV141" s="173"/>
      <c r="HHW141" s="173"/>
      <c r="HHX141" s="173"/>
      <c r="HHY141" s="173"/>
      <c r="HHZ141" s="173"/>
      <c r="HIA141" s="173"/>
      <c r="HIB141" s="173"/>
      <c r="HIC141" s="173"/>
      <c r="HID141" s="173"/>
      <c r="HIE141" s="173"/>
      <c r="HIF141" s="173"/>
      <c r="HIG141" s="173"/>
      <c r="HIH141" s="173"/>
      <c r="HII141" s="173"/>
      <c r="HIJ141" s="173"/>
      <c r="HIK141" s="173"/>
      <c r="HIL141" s="173"/>
      <c r="HIM141" s="173"/>
      <c r="HIN141" s="173"/>
      <c r="HIO141" s="173"/>
      <c r="HIP141" s="173"/>
      <c r="HIQ141" s="173"/>
      <c r="HIR141" s="173"/>
      <c r="HIS141" s="173"/>
      <c r="HIT141" s="173"/>
      <c r="HIU141" s="173"/>
      <c r="HIV141" s="173"/>
      <c r="HIW141" s="173"/>
      <c r="HIX141" s="173"/>
      <c r="HIY141" s="173"/>
      <c r="HIZ141" s="173"/>
      <c r="HJA141" s="173"/>
      <c r="HJB141" s="173"/>
      <c r="HJC141" s="173"/>
      <c r="HJD141" s="173"/>
      <c r="HJE141" s="173"/>
      <c r="HJF141" s="173"/>
      <c r="HJG141" s="173"/>
      <c r="HJH141" s="173"/>
      <c r="HJI141" s="173"/>
      <c r="HJJ141" s="173"/>
      <c r="HJK141" s="173"/>
      <c r="HJL141" s="173"/>
      <c r="HJM141" s="173"/>
      <c r="HJN141" s="173"/>
      <c r="HJO141" s="173"/>
      <c r="HJP141" s="173"/>
      <c r="HJQ141" s="173"/>
      <c r="HJR141" s="173"/>
      <c r="HJS141" s="173"/>
      <c r="HJT141" s="173"/>
      <c r="HJU141" s="173"/>
      <c r="HJV141" s="173"/>
      <c r="HJW141" s="173"/>
      <c r="HJX141" s="173"/>
      <c r="HJY141" s="173"/>
      <c r="HJZ141" s="173"/>
      <c r="HKA141" s="173"/>
      <c r="HKB141" s="173"/>
      <c r="HKC141" s="173"/>
      <c r="HKD141" s="173"/>
      <c r="HKE141" s="173"/>
      <c r="HKF141" s="173"/>
      <c r="HKG141" s="173"/>
      <c r="HKH141" s="173"/>
      <c r="HKI141" s="173"/>
      <c r="HKJ141" s="173"/>
      <c r="HKK141" s="173"/>
      <c r="HKL141" s="173"/>
      <c r="HKM141" s="173"/>
      <c r="HKN141" s="173"/>
      <c r="HKO141" s="173"/>
      <c r="HKP141" s="173"/>
      <c r="HKQ141" s="173"/>
      <c r="HKR141" s="173"/>
      <c r="HKS141" s="173"/>
      <c r="HKT141" s="173"/>
      <c r="HKU141" s="173"/>
      <c r="HKV141" s="173"/>
      <c r="HKW141" s="173"/>
      <c r="HKX141" s="173"/>
      <c r="HKY141" s="173"/>
      <c r="HKZ141" s="173"/>
      <c r="HLA141" s="173"/>
      <c r="HLB141" s="173"/>
      <c r="HLC141" s="173"/>
      <c r="HLD141" s="173"/>
      <c r="HLE141" s="173"/>
      <c r="HLF141" s="173"/>
      <c r="HLG141" s="173"/>
      <c r="HLH141" s="173"/>
      <c r="HLI141" s="173"/>
      <c r="HLJ141" s="173"/>
      <c r="HLK141" s="173"/>
      <c r="HLL141" s="173"/>
      <c r="HLM141" s="173"/>
      <c r="HLN141" s="173"/>
      <c r="HLO141" s="173"/>
      <c r="HLP141" s="173"/>
      <c r="HLQ141" s="173"/>
      <c r="HLR141" s="173"/>
      <c r="HLS141" s="173"/>
      <c r="HLT141" s="173"/>
      <c r="HLU141" s="173"/>
      <c r="HLV141" s="173"/>
      <c r="HLW141" s="173"/>
      <c r="HLX141" s="173"/>
      <c r="HLY141" s="173"/>
      <c r="HLZ141" s="173"/>
      <c r="HMA141" s="173"/>
      <c r="HMB141" s="173"/>
      <c r="HMC141" s="173"/>
      <c r="HMD141" s="173"/>
      <c r="HME141" s="173"/>
      <c r="HMF141" s="173"/>
      <c r="HMG141" s="173"/>
      <c r="HMH141" s="173"/>
      <c r="HMI141" s="173"/>
      <c r="HMJ141" s="173"/>
      <c r="HMK141" s="173"/>
      <c r="HML141" s="173"/>
      <c r="HMM141" s="173"/>
      <c r="HMN141" s="173"/>
      <c r="HMO141" s="173"/>
      <c r="HMP141" s="173"/>
      <c r="HMQ141" s="173"/>
      <c r="HMR141" s="173"/>
      <c r="HMS141" s="173"/>
      <c r="HMT141" s="173"/>
      <c r="HMU141" s="173"/>
      <c r="HMV141" s="173"/>
      <c r="HMW141" s="173"/>
      <c r="HMX141" s="173"/>
      <c r="HMY141" s="173"/>
      <c r="HMZ141" s="173"/>
      <c r="HNA141" s="173"/>
      <c r="HNB141" s="173"/>
      <c r="HNC141" s="173"/>
      <c r="HND141" s="173"/>
      <c r="HNE141" s="173"/>
      <c r="HNF141" s="173"/>
      <c r="HNG141" s="173"/>
      <c r="HNH141" s="173"/>
      <c r="HNI141" s="173"/>
      <c r="HNJ141" s="173"/>
      <c r="HNK141" s="173"/>
      <c r="HNL141" s="173"/>
      <c r="HNM141" s="173"/>
      <c r="HNN141" s="173"/>
      <c r="HNO141" s="173"/>
      <c r="HNP141" s="173"/>
      <c r="HNQ141" s="173"/>
      <c r="HNR141" s="173"/>
      <c r="HNS141" s="173"/>
      <c r="HNT141" s="173"/>
      <c r="HNU141" s="173"/>
      <c r="HNV141" s="173"/>
      <c r="HNW141" s="173"/>
      <c r="HNX141" s="173"/>
      <c r="HNY141" s="173"/>
      <c r="HNZ141" s="173"/>
      <c r="HOA141" s="173"/>
      <c r="HOB141" s="173"/>
      <c r="HOC141" s="173"/>
      <c r="HOD141" s="173"/>
      <c r="HOE141" s="173"/>
      <c r="HOF141" s="173"/>
      <c r="HOG141" s="173"/>
      <c r="HOH141" s="173"/>
      <c r="HOI141" s="173"/>
      <c r="HOJ141" s="173"/>
      <c r="HOK141" s="173"/>
      <c r="HOL141" s="173"/>
      <c r="HOM141" s="173"/>
      <c r="HON141" s="173"/>
      <c r="HOO141" s="173"/>
      <c r="HOP141" s="173"/>
      <c r="HOQ141" s="173"/>
      <c r="HOR141" s="173"/>
      <c r="HOS141" s="173"/>
      <c r="HOT141" s="173"/>
      <c r="HOU141" s="173"/>
      <c r="HOV141" s="173"/>
      <c r="HOW141" s="173"/>
      <c r="HOX141" s="173"/>
      <c r="HOY141" s="173"/>
      <c r="HOZ141" s="173"/>
      <c r="HPA141" s="173"/>
      <c r="HPB141" s="173"/>
      <c r="HPC141" s="173"/>
      <c r="HPD141" s="173"/>
      <c r="HPE141" s="173"/>
      <c r="HPF141" s="173"/>
      <c r="HPG141" s="173"/>
      <c r="HPH141" s="173"/>
      <c r="HPI141" s="173"/>
      <c r="HPJ141" s="173"/>
      <c r="HPK141" s="173"/>
      <c r="HPL141" s="173"/>
      <c r="HPM141" s="173"/>
      <c r="HPN141" s="173"/>
      <c r="HPO141" s="173"/>
      <c r="HPP141" s="173"/>
      <c r="HPQ141" s="173"/>
      <c r="HPR141" s="173"/>
      <c r="HPS141" s="173"/>
      <c r="HPZ141" s="173"/>
      <c r="HQA141" s="173"/>
      <c r="HQB141" s="173"/>
      <c r="HQC141" s="173"/>
      <c r="HQD141" s="173"/>
      <c r="HQE141" s="173"/>
      <c r="HQF141" s="173"/>
      <c r="HQG141" s="173"/>
      <c r="HQH141" s="173"/>
      <c r="HQI141" s="173"/>
      <c r="HQJ141" s="173"/>
      <c r="HQK141" s="173"/>
      <c r="HQL141" s="173"/>
      <c r="HQM141" s="173"/>
      <c r="HQN141" s="173"/>
      <c r="HQO141" s="173"/>
      <c r="HQP141" s="173"/>
      <c r="HQQ141" s="173"/>
      <c r="HQR141" s="173"/>
      <c r="HQS141" s="173"/>
      <c r="HQT141" s="173"/>
      <c r="HQU141" s="173"/>
      <c r="HQV141" s="173"/>
      <c r="HQW141" s="173"/>
      <c r="HQX141" s="173"/>
      <c r="HQY141" s="173"/>
      <c r="HQZ141" s="173"/>
      <c r="HRA141" s="173"/>
      <c r="HRB141" s="173"/>
      <c r="HRC141" s="173"/>
      <c r="HRD141" s="173"/>
      <c r="HRE141" s="173"/>
      <c r="HRF141" s="173"/>
      <c r="HRG141" s="173"/>
      <c r="HRH141" s="173"/>
      <c r="HRI141" s="173"/>
      <c r="HRJ141" s="173"/>
      <c r="HRK141" s="173"/>
      <c r="HRL141" s="173"/>
      <c r="HRM141" s="173"/>
      <c r="HRN141" s="173"/>
      <c r="HRO141" s="173"/>
      <c r="HRP141" s="173"/>
      <c r="HRQ141" s="173"/>
      <c r="HRR141" s="173"/>
      <c r="HRS141" s="173"/>
      <c r="HRT141" s="173"/>
      <c r="HRU141" s="173"/>
      <c r="HRV141" s="173"/>
      <c r="HRW141" s="173"/>
      <c r="HRX141" s="173"/>
      <c r="HRY141" s="173"/>
      <c r="HRZ141" s="173"/>
      <c r="HSA141" s="173"/>
      <c r="HSB141" s="173"/>
      <c r="HSC141" s="173"/>
      <c r="HSD141" s="173"/>
      <c r="HSE141" s="173"/>
      <c r="HSF141" s="173"/>
      <c r="HSG141" s="173"/>
      <c r="HSH141" s="173"/>
      <c r="HSI141" s="173"/>
      <c r="HSJ141" s="173"/>
      <c r="HSK141" s="173"/>
      <c r="HSL141" s="173"/>
      <c r="HSM141" s="173"/>
      <c r="HSN141" s="173"/>
      <c r="HSO141" s="173"/>
      <c r="HSP141" s="173"/>
      <c r="HSQ141" s="173"/>
      <c r="HSR141" s="173"/>
      <c r="HSS141" s="173"/>
      <c r="HST141" s="173"/>
      <c r="HSU141" s="173"/>
      <c r="HSV141" s="173"/>
      <c r="HSW141" s="173"/>
      <c r="HSX141" s="173"/>
      <c r="HSY141" s="173"/>
      <c r="HSZ141" s="173"/>
      <c r="HTA141" s="173"/>
      <c r="HTB141" s="173"/>
      <c r="HTC141" s="173"/>
      <c r="HTD141" s="173"/>
      <c r="HTE141" s="173"/>
      <c r="HTF141" s="173"/>
      <c r="HTG141" s="173"/>
      <c r="HTH141" s="173"/>
      <c r="HTI141" s="173"/>
      <c r="HTJ141" s="173"/>
      <c r="HTK141" s="173"/>
      <c r="HTL141" s="173"/>
      <c r="HTM141" s="173"/>
      <c r="HTN141" s="173"/>
      <c r="HTO141" s="173"/>
      <c r="HTP141" s="173"/>
      <c r="HTQ141" s="173"/>
      <c r="HTR141" s="173"/>
      <c r="HTS141" s="173"/>
      <c r="HTT141" s="173"/>
      <c r="HTU141" s="173"/>
      <c r="HTV141" s="173"/>
      <c r="HTW141" s="173"/>
      <c r="HTX141" s="173"/>
      <c r="HTY141" s="173"/>
      <c r="HTZ141" s="173"/>
      <c r="HUA141" s="173"/>
      <c r="HUB141" s="173"/>
      <c r="HUC141" s="173"/>
      <c r="HUD141" s="173"/>
      <c r="HUE141" s="173"/>
      <c r="HUF141" s="173"/>
      <c r="HUG141" s="173"/>
      <c r="HUH141" s="173"/>
      <c r="HUI141" s="173"/>
      <c r="HUJ141" s="173"/>
      <c r="HUK141" s="173"/>
      <c r="HUL141" s="173"/>
      <c r="HUM141" s="173"/>
      <c r="HUN141" s="173"/>
      <c r="HUO141" s="173"/>
      <c r="HUP141" s="173"/>
      <c r="HUQ141" s="173"/>
      <c r="HUR141" s="173"/>
      <c r="HUS141" s="173"/>
      <c r="HUT141" s="173"/>
      <c r="HUU141" s="173"/>
      <c r="HUV141" s="173"/>
      <c r="HUW141" s="173"/>
      <c r="HUX141" s="173"/>
      <c r="HUY141" s="173"/>
      <c r="HUZ141" s="173"/>
      <c r="HVA141" s="173"/>
      <c r="HVB141" s="173"/>
      <c r="HVC141" s="173"/>
      <c r="HVD141" s="173"/>
      <c r="HVE141" s="173"/>
      <c r="HVF141" s="173"/>
      <c r="HVG141" s="173"/>
      <c r="HVH141" s="173"/>
      <c r="HVI141" s="173"/>
      <c r="HVJ141" s="173"/>
      <c r="HVK141" s="173"/>
      <c r="HVL141" s="173"/>
      <c r="HVM141" s="173"/>
      <c r="HVN141" s="173"/>
      <c r="HVO141" s="173"/>
      <c r="HVP141" s="173"/>
      <c r="HVQ141" s="173"/>
      <c r="HVR141" s="173"/>
      <c r="HVS141" s="173"/>
      <c r="HVT141" s="173"/>
      <c r="HVU141" s="173"/>
      <c r="HVV141" s="173"/>
      <c r="HVW141" s="173"/>
      <c r="HVX141" s="173"/>
      <c r="HVY141" s="173"/>
      <c r="HVZ141" s="173"/>
      <c r="HWA141" s="173"/>
      <c r="HWB141" s="173"/>
      <c r="HWC141" s="173"/>
      <c r="HWD141" s="173"/>
      <c r="HWE141" s="173"/>
      <c r="HWF141" s="173"/>
      <c r="HWG141" s="173"/>
      <c r="HWH141" s="173"/>
      <c r="HWI141" s="173"/>
      <c r="HWJ141" s="173"/>
      <c r="HWK141" s="173"/>
      <c r="HWL141" s="173"/>
      <c r="HWM141" s="173"/>
      <c r="HWN141" s="173"/>
      <c r="HWO141" s="173"/>
      <c r="HWP141" s="173"/>
      <c r="HWQ141" s="173"/>
      <c r="HWR141" s="173"/>
      <c r="HWS141" s="173"/>
      <c r="HWT141" s="173"/>
      <c r="HWU141" s="173"/>
      <c r="HWV141" s="173"/>
      <c r="HWW141" s="173"/>
      <c r="HWX141" s="173"/>
      <c r="HWY141" s="173"/>
      <c r="HWZ141" s="173"/>
      <c r="HXA141" s="173"/>
      <c r="HXB141" s="173"/>
      <c r="HXC141" s="173"/>
      <c r="HXD141" s="173"/>
      <c r="HXE141" s="173"/>
      <c r="HXF141" s="173"/>
      <c r="HXG141" s="173"/>
      <c r="HXH141" s="173"/>
      <c r="HXI141" s="173"/>
      <c r="HXJ141" s="173"/>
      <c r="HXK141" s="173"/>
      <c r="HXL141" s="173"/>
      <c r="HXM141" s="173"/>
      <c r="HXN141" s="173"/>
      <c r="HXO141" s="173"/>
      <c r="HXP141" s="173"/>
      <c r="HXQ141" s="173"/>
      <c r="HXR141" s="173"/>
      <c r="HXS141" s="173"/>
      <c r="HXT141" s="173"/>
      <c r="HXU141" s="173"/>
      <c r="HXV141" s="173"/>
      <c r="HXW141" s="173"/>
      <c r="HXX141" s="173"/>
      <c r="HXY141" s="173"/>
      <c r="HXZ141" s="173"/>
      <c r="HYA141" s="173"/>
      <c r="HYB141" s="173"/>
      <c r="HYC141" s="173"/>
      <c r="HYD141" s="173"/>
      <c r="HYE141" s="173"/>
      <c r="HYF141" s="173"/>
      <c r="HYG141" s="173"/>
      <c r="HYH141" s="173"/>
      <c r="HYI141" s="173"/>
      <c r="HYJ141" s="173"/>
      <c r="HYK141" s="173"/>
      <c r="HYL141" s="173"/>
      <c r="HYM141" s="173"/>
      <c r="HYN141" s="173"/>
      <c r="HYO141" s="173"/>
      <c r="HYP141" s="173"/>
      <c r="HYQ141" s="173"/>
      <c r="HYR141" s="173"/>
      <c r="HYS141" s="173"/>
      <c r="HYT141" s="173"/>
      <c r="HYU141" s="173"/>
      <c r="HYV141" s="173"/>
      <c r="HYW141" s="173"/>
      <c r="HYX141" s="173"/>
      <c r="HYY141" s="173"/>
      <c r="HYZ141" s="173"/>
      <c r="HZA141" s="173"/>
      <c r="HZB141" s="173"/>
      <c r="HZC141" s="173"/>
      <c r="HZD141" s="173"/>
      <c r="HZE141" s="173"/>
      <c r="HZF141" s="173"/>
      <c r="HZG141" s="173"/>
      <c r="HZH141" s="173"/>
      <c r="HZI141" s="173"/>
      <c r="HZJ141" s="173"/>
      <c r="HZK141" s="173"/>
      <c r="HZL141" s="173"/>
      <c r="HZM141" s="173"/>
      <c r="HZN141" s="173"/>
      <c r="HZO141" s="173"/>
      <c r="HZV141" s="173"/>
      <c r="HZW141" s="173"/>
      <c r="HZX141" s="173"/>
      <c r="HZY141" s="173"/>
      <c r="HZZ141" s="173"/>
      <c r="IAA141" s="173"/>
      <c r="IAB141" s="173"/>
      <c r="IAC141" s="173"/>
      <c r="IAD141" s="173"/>
      <c r="IAE141" s="173"/>
      <c r="IAF141" s="173"/>
      <c r="IAG141" s="173"/>
      <c r="IAH141" s="173"/>
      <c r="IAI141" s="173"/>
      <c r="IAJ141" s="173"/>
      <c r="IAK141" s="173"/>
      <c r="IAL141" s="173"/>
      <c r="IAM141" s="173"/>
      <c r="IAN141" s="173"/>
      <c r="IAO141" s="173"/>
      <c r="IAP141" s="173"/>
      <c r="IAQ141" s="173"/>
      <c r="IAR141" s="173"/>
      <c r="IAS141" s="173"/>
      <c r="IAT141" s="173"/>
      <c r="IAU141" s="173"/>
      <c r="IAV141" s="173"/>
      <c r="IAW141" s="173"/>
      <c r="IAX141" s="173"/>
      <c r="IAY141" s="173"/>
      <c r="IAZ141" s="173"/>
      <c r="IBA141" s="173"/>
      <c r="IBB141" s="173"/>
      <c r="IBC141" s="173"/>
      <c r="IBD141" s="173"/>
      <c r="IBE141" s="173"/>
      <c r="IBF141" s="173"/>
      <c r="IBG141" s="173"/>
      <c r="IBH141" s="173"/>
      <c r="IBI141" s="173"/>
      <c r="IBJ141" s="173"/>
      <c r="IBK141" s="173"/>
      <c r="IBL141" s="173"/>
      <c r="IBM141" s="173"/>
      <c r="IBN141" s="173"/>
      <c r="IBO141" s="173"/>
      <c r="IBP141" s="173"/>
      <c r="IBQ141" s="173"/>
      <c r="IBR141" s="173"/>
      <c r="IBS141" s="173"/>
      <c r="IBT141" s="173"/>
      <c r="IBU141" s="173"/>
      <c r="IBV141" s="173"/>
      <c r="IBW141" s="173"/>
      <c r="IBX141" s="173"/>
      <c r="IBY141" s="173"/>
      <c r="IBZ141" s="173"/>
      <c r="ICA141" s="173"/>
      <c r="ICB141" s="173"/>
      <c r="ICC141" s="173"/>
      <c r="ICD141" s="173"/>
      <c r="ICE141" s="173"/>
      <c r="ICF141" s="173"/>
      <c r="ICG141" s="173"/>
      <c r="ICH141" s="173"/>
      <c r="ICI141" s="173"/>
      <c r="ICJ141" s="173"/>
      <c r="ICK141" s="173"/>
      <c r="ICL141" s="173"/>
      <c r="ICM141" s="173"/>
      <c r="ICN141" s="173"/>
      <c r="ICO141" s="173"/>
      <c r="ICP141" s="173"/>
      <c r="ICQ141" s="173"/>
      <c r="ICR141" s="173"/>
      <c r="ICS141" s="173"/>
      <c r="ICT141" s="173"/>
      <c r="ICU141" s="173"/>
      <c r="ICV141" s="173"/>
      <c r="ICW141" s="173"/>
      <c r="ICX141" s="173"/>
      <c r="ICY141" s="173"/>
      <c r="ICZ141" s="173"/>
      <c r="IDA141" s="173"/>
      <c r="IDB141" s="173"/>
      <c r="IDC141" s="173"/>
      <c r="IDD141" s="173"/>
      <c r="IDE141" s="173"/>
      <c r="IDF141" s="173"/>
      <c r="IDG141" s="173"/>
      <c r="IDH141" s="173"/>
      <c r="IDI141" s="173"/>
      <c r="IDJ141" s="173"/>
      <c r="IDK141" s="173"/>
      <c r="IDL141" s="173"/>
      <c r="IDM141" s="173"/>
      <c r="IDN141" s="173"/>
      <c r="IDO141" s="173"/>
      <c r="IDP141" s="173"/>
      <c r="IDQ141" s="173"/>
      <c r="IDR141" s="173"/>
      <c r="IDS141" s="173"/>
      <c r="IDT141" s="173"/>
      <c r="IDU141" s="173"/>
      <c r="IDV141" s="173"/>
      <c r="IDW141" s="173"/>
      <c r="IDX141" s="173"/>
      <c r="IDY141" s="173"/>
      <c r="IDZ141" s="173"/>
      <c r="IEA141" s="173"/>
      <c r="IEB141" s="173"/>
      <c r="IEC141" s="173"/>
      <c r="IED141" s="173"/>
      <c r="IEE141" s="173"/>
      <c r="IEF141" s="173"/>
      <c r="IEG141" s="173"/>
      <c r="IEH141" s="173"/>
      <c r="IEI141" s="173"/>
      <c r="IEJ141" s="173"/>
      <c r="IEK141" s="173"/>
      <c r="IEL141" s="173"/>
      <c r="IEM141" s="173"/>
      <c r="IEN141" s="173"/>
      <c r="IEO141" s="173"/>
      <c r="IEP141" s="173"/>
      <c r="IEQ141" s="173"/>
      <c r="IER141" s="173"/>
      <c r="IES141" s="173"/>
      <c r="IET141" s="173"/>
      <c r="IEU141" s="173"/>
      <c r="IEV141" s="173"/>
      <c r="IEW141" s="173"/>
      <c r="IEX141" s="173"/>
      <c r="IEY141" s="173"/>
      <c r="IEZ141" s="173"/>
      <c r="IFA141" s="173"/>
      <c r="IFB141" s="173"/>
      <c r="IFC141" s="173"/>
      <c r="IFD141" s="173"/>
      <c r="IFE141" s="173"/>
      <c r="IFF141" s="173"/>
      <c r="IFG141" s="173"/>
      <c r="IFH141" s="173"/>
      <c r="IFI141" s="173"/>
      <c r="IFJ141" s="173"/>
      <c r="IFK141" s="173"/>
      <c r="IFL141" s="173"/>
      <c r="IFM141" s="173"/>
      <c r="IFN141" s="173"/>
      <c r="IFO141" s="173"/>
      <c r="IFP141" s="173"/>
      <c r="IFQ141" s="173"/>
      <c r="IFR141" s="173"/>
      <c r="IFS141" s="173"/>
      <c r="IFT141" s="173"/>
      <c r="IFU141" s="173"/>
      <c r="IFV141" s="173"/>
      <c r="IFW141" s="173"/>
      <c r="IFX141" s="173"/>
      <c r="IFY141" s="173"/>
      <c r="IFZ141" s="173"/>
      <c r="IGA141" s="173"/>
      <c r="IGB141" s="173"/>
      <c r="IGC141" s="173"/>
      <c r="IGD141" s="173"/>
      <c r="IGE141" s="173"/>
      <c r="IGF141" s="173"/>
      <c r="IGG141" s="173"/>
      <c r="IGH141" s="173"/>
      <c r="IGI141" s="173"/>
      <c r="IGJ141" s="173"/>
      <c r="IGK141" s="173"/>
      <c r="IGL141" s="173"/>
      <c r="IGM141" s="173"/>
      <c r="IGN141" s="173"/>
      <c r="IGO141" s="173"/>
      <c r="IGP141" s="173"/>
      <c r="IGQ141" s="173"/>
      <c r="IGR141" s="173"/>
      <c r="IGS141" s="173"/>
      <c r="IGT141" s="173"/>
      <c r="IGU141" s="173"/>
      <c r="IGV141" s="173"/>
      <c r="IGW141" s="173"/>
      <c r="IGX141" s="173"/>
      <c r="IGY141" s="173"/>
      <c r="IGZ141" s="173"/>
      <c r="IHA141" s="173"/>
      <c r="IHB141" s="173"/>
      <c r="IHC141" s="173"/>
      <c r="IHD141" s="173"/>
      <c r="IHE141" s="173"/>
      <c r="IHF141" s="173"/>
      <c r="IHG141" s="173"/>
      <c r="IHH141" s="173"/>
      <c r="IHI141" s="173"/>
      <c r="IHJ141" s="173"/>
      <c r="IHK141" s="173"/>
      <c r="IHL141" s="173"/>
      <c r="IHM141" s="173"/>
      <c r="IHN141" s="173"/>
      <c r="IHO141" s="173"/>
      <c r="IHP141" s="173"/>
      <c r="IHQ141" s="173"/>
      <c r="IHR141" s="173"/>
      <c r="IHS141" s="173"/>
      <c r="IHT141" s="173"/>
      <c r="IHU141" s="173"/>
      <c r="IHV141" s="173"/>
      <c r="IHW141" s="173"/>
      <c r="IHX141" s="173"/>
      <c r="IHY141" s="173"/>
      <c r="IHZ141" s="173"/>
      <c r="IIA141" s="173"/>
      <c r="IIB141" s="173"/>
      <c r="IIC141" s="173"/>
      <c r="IID141" s="173"/>
      <c r="IIE141" s="173"/>
      <c r="IIF141" s="173"/>
      <c r="IIG141" s="173"/>
      <c r="IIH141" s="173"/>
      <c r="III141" s="173"/>
      <c r="IIJ141" s="173"/>
      <c r="IIK141" s="173"/>
      <c r="IIL141" s="173"/>
      <c r="IIM141" s="173"/>
      <c r="IIN141" s="173"/>
      <c r="IIO141" s="173"/>
      <c r="IIP141" s="173"/>
      <c r="IIQ141" s="173"/>
      <c r="IIR141" s="173"/>
      <c r="IIS141" s="173"/>
      <c r="IIT141" s="173"/>
      <c r="IIU141" s="173"/>
      <c r="IIV141" s="173"/>
      <c r="IIW141" s="173"/>
      <c r="IIX141" s="173"/>
      <c r="IIY141" s="173"/>
      <c r="IIZ141" s="173"/>
      <c r="IJA141" s="173"/>
      <c r="IJB141" s="173"/>
      <c r="IJC141" s="173"/>
      <c r="IJD141" s="173"/>
      <c r="IJE141" s="173"/>
      <c r="IJF141" s="173"/>
      <c r="IJG141" s="173"/>
      <c r="IJH141" s="173"/>
      <c r="IJI141" s="173"/>
      <c r="IJJ141" s="173"/>
      <c r="IJK141" s="173"/>
      <c r="IJR141" s="173"/>
      <c r="IJS141" s="173"/>
      <c r="IJT141" s="173"/>
      <c r="IJU141" s="173"/>
      <c r="IJV141" s="173"/>
      <c r="IJW141" s="173"/>
      <c r="IJX141" s="173"/>
      <c r="IJY141" s="173"/>
      <c r="IJZ141" s="173"/>
      <c r="IKA141" s="173"/>
      <c r="IKB141" s="173"/>
      <c r="IKC141" s="173"/>
      <c r="IKD141" s="173"/>
      <c r="IKE141" s="173"/>
      <c r="IKF141" s="173"/>
      <c r="IKG141" s="173"/>
      <c r="IKH141" s="173"/>
      <c r="IKI141" s="173"/>
      <c r="IKJ141" s="173"/>
      <c r="IKK141" s="173"/>
      <c r="IKL141" s="173"/>
      <c r="IKM141" s="173"/>
      <c r="IKN141" s="173"/>
      <c r="IKO141" s="173"/>
      <c r="IKP141" s="173"/>
      <c r="IKQ141" s="173"/>
      <c r="IKR141" s="173"/>
      <c r="IKS141" s="173"/>
      <c r="IKT141" s="173"/>
      <c r="IKU141" s="173"/>
      <c r="IKV141" s="173"/>
      <c r="IKW141" s="173"/>
      <c r="IKX141" s="173"/>
      <c r="IKY141" s="173"/>
      <c r="IKZ141" s="173"/>
      <c r="ILA141" s="173"/>
      <c r="ILB141" s="173"/>
      <c r="ILC141" s="173"/>
      <c r="ILD141" s="173"/>
      <c r="ILE141" s="173"/>
      <c r="ILF141" s="173"/>
      <c r="ILG141" s="173"/>
      <c r="ILH141" s="173"/>
      <c r="ILI141" s="173"/>
      <c r="ILJ141" s="173"/>
      <c r="ILK141" s="173"/>
      <c r="ILL141" s="173"/>
      <c r="ILM141" s="173"/>
      <c r="ILN141" s="173"/>
      <c r="ILO141" s="173"/>
      <c r="ILP141" s="173"/>
      <c r="ILQ141" s="173"/>
      <c r="ILR141" s="173"/>
      <c r="ILS141" s="173"/>
      <c r="ILT141" s="173"/>
      <c r="ILU141" s="173"/>
      <c r="ILV141" s="173"/>
      <c r="ILW141" s="173"/>
      <c r="ILX141" s="173"/>
      <c r="ILY141" s="173"/>
      <c r="ILZ141" s="173"/>
      <c r="IMA141" s="173"/>
      <c r="IMB141" s="173"/>
      <c r="IMC141" s="173"/>
      <c r="IMD141" s="173"/>
      <c r="IME141" s="173"/>
      <c r="IMF141" s="173"/>
      <c r="IMG141" s="173"/>
      <c r="IMH141" s="173"/>
      <c r="IMI141" s="173"/>
      <c r="IMJ141" s="173"/>
      <c r="IMK141" s="173"/>
      <c r="IML141" s="173"/>
      <c r="IMM141" s="173"/>
      <c r="IMN141" s="173"/>
      <c r="IMO141" s="173"/>
      <c r="IMP141" s="173"/>
      <c r="IMQ141" s="173"/>
      <c r="IMR141" s="173"/>
      <c r="IMS141" s="173"/>
      <c r="IMT141" s="173"/>
      <c r="IMU141" s="173"/>
      <c r="IMV141" s="173"/>
      <c r="IMW141" s="173"/>
      <c r="IMX141" s="173"/>
      <c r="IMY141" s="173"/>
      <c r="IMZ141" s="173"/>
      <c r="INA141" s="173"/>
      <c r="INB141" s="173"/>
      <c r="INC141" s="173"/>
      <c r="IND141" s="173"/>
      <c r="INE141" s="173"/>
      <c r="INF141" s="173"/>
      <c r="ING141" s="173"/>
      <c r="INH141" s="173"/>
      <c r="INI141" s="173"/>
      <c r="INJ141" s="173"/>
      <c r="INK141" s="173"/>
      <c r="INL141" s="173"/>
      <c r="INM141" s="173"/>
      <c r="INN141" s="173"/>
      <c r="INO141" s="173"/>
      <c r="INP141" s="173"/>
      <c r="INQ141" s="173"/>
      <c r="INR141" s="173"/>
      <c r="INS141" s="173"/>
      <c r="INT141" s="173"/>
      <c r="INU141" s="173"/>
      <c r="INV141" s="173"/>
      <c r="INW141" s="173"/>
      <c r="INX141" s="173"/>
      <c r="INY141" s="173"/>
      <c r="INZ141" s="173"/>
      <c r="IOA141" s="173"/>
      <c r="IOB141" s="173"/>
      <c r="IOC141" s="173"/>
      <c r="IOD141" s="173"/>
      <c r="IOE141" s="173"/>
      <c r="IOF141" s="173"/>
      <c r="IOG141" s="173"/>
      <c r="IOH141" s="173"/>
      <c r="IOI141" s="173"/>
      <c r="IOJ141" s="173"/>
      <c r="IOK141" s="173"/>
      <c r="IOL141" s="173"/>
      <c r="IOM141" s="173"/>
      <c r="ION141" s="173"/>
      <c r="IOO141" s="173"/>
      <c r="IOP141" s="173"/>
      <c r="IOQ141" s="173"/>
      <c r="IOR141" s="173"/>
      <c r="IOS141" s="173"/>
      <c r="IOT141" s="173"/>
      <c r="IOU141" s="173"/>
      <c r="IOV141" s="173"/>
      <c r="IOW141" s="173"/>
      <c r="IOX141" s="173"/>
      <c r="IOY141" s="173"/>
      <c r="IOZ141" s="173"/>
      <c r="IPA141" s="173"/>
      <c r="IPB141" s="173"/>
      <c r="IPC141" s="173"/>
      <c r="IPD141" s="173"/>
      <c r="IPE141" s="173"/>
      <c r="IPF141" s="173"/>
      <c r="IPG141" s="173"/>
      <c r="IPH141" s="173"/>
      <c r="IPI141" s="173"/>
      <c r="IPJ141" s="173"/>
      <c r="IPK141" s="173"/>
      <c r="IPL141" s="173"/>
      <c r="IPM141" s="173"/>
      <c r="IPN141" s="173"/>
      <c r="IPO141" s="173"/>
      <c r="IPP141" s="173"/>
      <c r="IPQ141" s="173"/>
      <c r="IPR141" s="173"/>
      <c r="IPS141" s="173"/>
      <c r="IPT141" s="173"/>
      <c r="IPU141" s="173"/>
      <c r="IPV141" s="173"/>
      <c r="IPW141" s="173"/>
      <c r="IPX141" s="173"/>
      <c r="IPY141" s="173"/>
      <c r="IPZ141" s="173"/>
      <c r="IQA141" s="173"/>
      <c r="IQB141" s="173"/>
      <c r="IQC141" s="173"/>
      <c r="IQD141" s="173"/>
      <c r="IQE141" s="173"/>
      <c r="IQF141" s="173"/>
      <c r="IQG141" s="173"/>
      <c r="IQH141" s="173"/>
      <c r="IQI141" s="173"/>
      <c r="IQJ141" s="173"/>
      <c r="IQK141" s="173"/>
      <c r="IQL141" s="173"/>
      <c r="IQM141" s="173"/>
      <c r="IQN141" s="173"/>
      <c r="IQO141" s="173"/>
      <c r="IQP141" s="173"/>
      <c r="IQQ141" s="173"/>
      <c r="IQR141" s="173"/>
      <c r="IQS141" s="173"/>
      <c r="IQT141" s="173"/>
      <c r="IQU141" s="173"/>
      <c r="IQV141" s="173"/>
      <c r="IQW141" s="173"/>
      <c r="IQX141" s="173"/>
      <c r="IQY141" s="173"/>
      <c r="IQZ141" s="173"/>
      <c r="IRA141" s="173"/>
      <c r="IRB141" s="173"/>
      <c r="IRC141" s="173"/>
      <c r="IRD141" s="173"/>
      <c r="IRE141" s="173"/>
      <c r="IRF141" s="173"/>
      <c r="IRG141" s="173"/>
      <c r="IRH141" s="173"/>
      <c r="IRI141" s="173"/>
      <c r="IRJ141" s="173"/>
      <c r="IRK141" s="173"/>
      <c r="IRL141" s="173"/>
      <c r="IRM141" s="173"/>
      <c r="IRN141" s="173"/>
      <c r="IRO141" s="173"/>
      <c r="IRP141" s="173"/>
      <c r="IRQ141" s="173"/>
      <c r="IRR141" s="173"/>
      <c r="IRS141" s="173"/>
      <c r="IRT141" s="173"/>
      <c r="IRU141" s="173"/>
      <c r="IRV141" s="173"/>
      <c r="IRW141" s="173"/>
      <c r="IRX141" s="173"/>
      <c r="IRY141" s="173"/>
      <c r="IRZ141" s="173"/>
      <c r="ISA141" s="173"/>
      <c r="ISB141" s="173"/>
      <c r="ISC141" s="173"/>
      <c r="ISD141" s="173"/>
      <c r="ISE141" s="173"/>
      <c r="ISF141" s="173"/>
      <c r="ISG141" s="173"/>
      <c r="ISH141" s="173"/>
      <c r="ISI141" s="173"/>
      <c r="ISJ141" s="173"/>
      <c r="ISK141" s="173"/>
      <c r="ISL141" s="173"/>
      <c r="ISM141" s="173"/>
      <c r="ISN141" s="173"/>
      <c r="ISO141" s="173"/>
      <c r="ISP141" s="173"/>
      <c r="ISQ141" s="173"/>
      <c r="ISR141" s="173"/>
      <c r="ISS141" s="173"/>
      <c r="IST141" s="173"/>
      <c r="ISU141" s="173"/>
      <c r="ISV141" s="173"/>
      <c r="ISW141" s="173"/>
      <c r="ISX141" s="173"/>
      <c r="ISY141" s="173"/>
      <c r="ISZ141" s="173"/>
      <c r="ITA141" s="173"/>
      <c r="ITB141" s="173"/>
      <c r="ITC141" s="173"/>
      <c r="ITD141" s="173"/>
      <c r="ITE141" s="173"/>
      <c r="ITF141" s="173"/>
      <c r="ITG141" s="173"/>
      <c r="ITN141" s="173"/>
      <c r="ITO141" s="173"/>
      <c r="ITP141" s="173"/>
      <c r="ITQ141" s="173"/>
      <c r="ITR141" s="173"/>
      <c r="ITS141" s="173"/>
      <c r="ITT141" s="173"/>
      <c r="ITU141" s="173"/>
      <c r="ITV141" s="173"/>
      <c r="ITW141" s="173"/>
      <c r="ITX141" s="173"/>
      <c r="ITY141" s="173"/>
      <c r="ITZ141" s="173"/>
      <c r="IUA141" s="173"/>
      <c r="IUB141" s="173"/>
      <c r="IUC141" s="173"/>
      <c r="IUD141" s="173"/>
      <c r="IUE141" s="173"/>
      <c r="IUF141" s="173"/>
      <c r="IUG141" s="173"/>
      <c r="IUH141" s="173"/>
      <c r="IUI141" s="173"/>
      <c r="IUJ141" s="173"/>
      <c r="IUK141" s="173"/>
      <c r="IUL141" s="173"/>
      <c r="IUM141" s="173"/>
      <c r="IUN141" s="173"/>
      <c r="IUO141" s="173"/>
      <c r="IUP141" s="173"/>
      <c r="IUQ141" s="173"/>
      <c r="IUR141" s="173"/>
      <c r="IUS141" s="173"/>
      <c r="IUT141" s="173"/>
      <c r="IUU141" s="173"/>
      <c r="IUV141" s="173"/>
      <c r="IUW141" s="173"/>
      <c r="IUX141" s="173"/>
      <c r="IUY141" s="173"/>
      <c r="IUZ141" s="173"/>
      <c r="IVA141" s="173"/>
      <c r="IVB141" s="173"/>
      <c r="IVC141" s="173"/>
      <c r="IVD141" s="173"/>
      <c r="IVE141" s="173"/>
      <c r="IVF141" s="173"/>
      <c r="IVG141" s="173"/>
      <c r="IVH141" s="173"/>
      <c r="IVI141" s="173"/>
      <c r="IVJ141" s="173"/>
      <c r="IVK141" s="173"/>
      <c r="IVL141" s="173"/>
      <c r="IVM141" s="173"/>
      <c r="IVN141" s="173"/>
      <c r="IVO141" s="173"/>
      <c r="IVP141" s="173"/>
      <c r="IVQ141" s="173"/>
      <c r="IVR141" s="173"/>
      <c r="IVS141" s="173"/>
      <c r="IVT141" s="173"/>
      <c r="IVU141" s="173"/>
      <c r="IVV141" s="173"/>
      <c r="IVW141" s="173"/>
      <c r="IVX141" s="173"/>
      <c r="IVY141" s="173"/>
      <c r="IVZ141" s="173"/>
      <c r="IWA141" s="173"/>
      <c r="IWB141" s="173"/>
      <c r="IWC141" s="173"/>
      <c r="IWD141" s="173"/>
      <c r="IWE141" s="173"/>
      <c r="IWF141" s="173"/>
      <c r="IWG141" s="173"/>
      <c r="IWH141" s="173"/>
      <c r="IWI141" s="173"/>
      <c r="IWJ141" s="173"/>
      <c r="IWK141" s="173"/>
      <c r="IWL141" s="173"/>
      <c r="IWM141" s="173"/>
      <c r="IWN141" s="173"/>
      <c r="IWO141" s="173"/>
      <c r="IWP141" s="173"/>
      <c r="IWQ141" s="173"/>
      <c r="IWR141" s="173"/>
      <c r="IWS141" s="173"/>
      <c r="IWT141" s="173"/>
      <c r="IWU141" s="173"/>
      <c r="IWV141" s="173"/>
      <c r="IWW141" s="173"/>
      <c r="IWX141" s="173"/>
      <c r="IWY141" s="173"/>
      <c r="IWZ141" s="173"/>
      <c r="IXA141" s="173"/>
      <c r="IXB141" s="173"/>
      <c r="IXC141" s="173"/>
      <c r="IXD141" s="173"/>
      <c r="IXE141" s="173"/>
      <c r="IXF141" s="173"/>
      <c r="IXG141" s="173"/>
      <c r="IXH141" s="173"/>
      <c r="IXI141" s="173"/>
      <c r="IXJ141" s="173"/>
      <c r="IXK141" s="173"/>
      <c r="IXL141" s="173"/>
      <c r="IXM141" s="173"/>
      <c r="IXN141" s="173"/>
      <c r="IXO141" s="173"/>
      <c r="IXP141" s="173"/>
      <c r="IXQ141" s="173"/>
      <c r="IXR141" s="173"/>
      <c r="IXS141" s="173"/>
      <c r="IXT141" s="173"/>
      <c r="IXU141" s="173"/>
      <c r="IXV141" s="173"/>
      <c r="IXW141" s="173"/>
      <c r="IXX141" s="173"/>
      <c r="IXY141" s="173"/>
      <c r="IXZ141" s="173"/>
      <c r="IYA141" s="173"/>
      <c r="IYB141" s="173"/>
      <c r="IYC141" s="173"/>
      <c r="IYD141" s="173"/>
      <c r="IYE141" s="173"/>
      <c r="IYF141" s="173"/>
      <c r="IYG141" s="173"/>
      <c r="IYH141" s="173"/>
      <c r="IYI141" s="173"/>
      <c r="IYJ141" s="173"/>
      <c r="IYK141" s="173"/>
      <c r="IYL141" s="173"/>
      <c r="IYM141" s="173"/>
      <c r="IYN141" s="173"/>
      <c r="IYO141" s="173"/>
      <c r="IYP141" s="173"/>
      <c r="IYQ141" s="173"/>
      <c r="IYR141" s="173"/>
      <c r="IYS141" s="173"/>
      <c r="IYT141" s="173"/>
      <c r="IYU141" s="173"/>
      <c r="IYV141" s="173"/>
      <c r="IYW141" s="173"/>
      <c r="IYX141" s="173"/>
      <c r="IYY141" s="173"/>
      <c r="IYZ141" s="173"/>
      <c r="IZA141" s="173"/>
      <c r="IZB141" s="173"/>
      <c r="IZC141" s="173"/>
      <c r="IZD141" s="173"/>
      <c r="IZE141" s="173"/>
      <c r="IZF141" s="173"/>
      <c r="IZG141" s="173"/>
      <c r="IZH141" s="173"/>
      <c r="IZI141" s="173"/>
      <c r="IZJ141" s="173"/>
      <c r="IZK141" s="173"/>
      <c r="IZL141" s="173"/>
      <c r="IZM141" s="173"/>
      <c r="IZN141" s="173"/>
      <c r="IZO141" s="173"/>
      <c r="IZP141" s="173"/>
      <c r="IZQ141" s="173"/>
      <c r="IZR141" s="173"/>
      <c r="IZS141" s="173"/>
      <c r="IZT141" s="173"/>
      <c r="IZU141" s="173"/>
      <c r="IZV141" s="173"/>
      <c r="IZW141" s="173"/>
      <c r="IZX141" s="173"/>
      <c r="IZY141" s="173"/>
      <c r="IZZ141" s="173"/>
      <c r="JAA141" s="173"/>
      <c r="JAB141" s="173"/>
      <c r="JAC141" s="173"/>
      <c r="JAD141" s="173"/>
      <c r="JAE141" s="173"/>
      <c r="JAF141" s="173"/>
      <c r="JAG141" s="173"/>
      <c r="JAH141" s="173"/>
      <c r="JAI141" s="173"/>
      <c r="JAJ141" s="173"/>
      <c r="JAK141" s="173"/>
      <c r="JAL141" s="173"/>
      <c r="JAM141" s="173"/>
      <c r="JAN141" s="173"/>
      <c r="JAO141" s="173"/>
      <c r="JAP141" s="173"/>
      <c r="JAQ141" s="173"/>
      <c r="JAR141" s="173"/>
      <c r="JAS141" s="173"/>
      <c r="JAT141" s="173"/>
      <c r="JAU141" s="173"/>
      <c r="JAV141" s="173"/>
      <c r="JAW141" s="173"/>
      <c r="JAX141" s="173"/>
      <c r="JAY141" s="173"/>
      <c r="JAZ141" s="173"/>
      <c r="JBA141" s="173"/>
      <c r="JBB141" s="173"/>
      <c r="JBC141" s="173"/>
      <c r="JBD141" s="173"/>
      <c r="JBE141" s="173"/>
      <c r="JBF141" s="173"/>
      <c r="JBG141" s="173"/>
      <c r="JBH141" s="173"/>
      <c r="JBI141" s="173"/>
      <c r="JBJ141" s="173"/>
      <c r="JBK141" s="173"/>
      <c r="JBL141" s="173"/>
      <c r="JBM141" s="173"/>
      <c r="JBN141" s="173"/>
      <c r="JBO141" s="173"/>
      <c r="JBP141" s="173"/>
      <c r="JBQ141" s="173"/>
      <c r="JBR141" s="173"/>
      <c r="JBS141" s="173"/>
      <c r="JBT141" s="173"/>
      <c r="JBU141" s="173"/>
      <c r="JBV141" s="173"/>
      <c r="JBW141" s="173"/>
      <c r="JBX141" s="173"/>
      <c r="JBY141" s="173"/>
      <c r="JBZ141" s="173"/>
      <c r="JCA141" s="173"/>
      <c r="JCB141" s="173"/>
      <c r="JCC141" s="173"/>
      <c r="JCD141" s="173"/>
      <c r="JCE141" s="173"/>
      <c r="JCF141" s="173"/>
      <c r="JCG141" s="173"/>
      <c r="JCH141" s="173"/>
      <c r="JCI141" s="173"/>
      <c r="JCJ141" s="173"/>
      <c r="JCK141" s="173"/>
      <c r="JCL141" s="173"/>
      <c r="JCM141" s="173"/>
      <c r="JCN141" s="173"/>
      <c r="JCO141" s="173"/>
      <c r="JCP141" s="173"/>
      <c r="JCQ141" s="173"/>
      <c r="JCR141" s="173"/>
      <c r="JCS141" s="173"/>
      <c r="JCT141" s="173"/>
      <c r="JCU141" s="173"/>
      <c r="JCV141" s="173"/>
      <c r="JCW141" s="173"/>
      <c r="JCX141" s="173"/>
      <c r="JCY141" s="173"/>
      <c r="JCZ141" s="173"/>
      <c r="JDA141" s="173"/>
      <c r="JDB141" s="173"/>
      <c r="JDC141" s="173"/>
      <c r="JDJ141" s="173"/>
      <c r="JDK141" s="173"/>
      <c r="JDL141" s="173"/>
      <c r="JDM141" s="173"/>
      <c r="JDN141" s="173"/>
      <c r="JDO141" s="173"/>
      <c r="JDP141" s="173"/>
      <c r="JDQ141" s="173"/>
      <c r="JDR141" s="173"/>
      <c r="JDS141" s="173"/>
      <c r="JDT141" s="173"/>
      <c r="JDU141" s="173"/>
      <c r="JDV141" s="173"/>
      <c r="JDW141" s="173"/>
      <c r="JDX141" s="173"/>
      <c r="JDY141" s="173"/>
      <c r="JDZ141" s="173"/>
      <c r="JEA141" s="173"/>
      <c r="JEB141" s="173"/>
      <c r="JEC141" s="173"/>
      <c r="JED141" s="173"/>
      <c r="JEE141" s="173"/>
      <c r="JEF141" s="173"/>
      <c r="JEG141" s="173"/>
      <c r="JEH141" s="173"/>
      <c r="JEI141" s="173"/>
      <c r="JEJ141" s="173"/>
      <c r="JEK141" s="173"/>
      <c r="JEL141" s="173"/>
      <c r="JEM141" s="173"/>
      <c r="JEN141" s="173"/>
      <c r="JEO141" s="173"/>
      <c r="JEP141" s="173"/>
      <c r="JEQ141" s="173"/>
      <c r="JER141" s="173"/>
      <c r="JES141" s="173"/>
      <c r="JET141" s="173"/>
      <c r="JEU141" s="173"/>
      <c r="JEV141" s="173"/>
      <c r="JEW141" s="173"/>
      <c r="JEX141" s="173"/>
      <c r="JEY141" s="173"/>
      <c r="JEZ141" s="173"/>
      <c r="JFA141" s="173"/>
      <c r="JFB141" s="173"/>
      <c r="JFC141" s="173"/>
      <c r="JFD141" s="173"/>
      <c r="JFE141" s="173"/>
      <c r="JFF141" s="173"/>
      <c r="JFG141" s="173"/>
      <c r="JFH141" s="173"/>
      <c r="JFI141" s="173"/>
      <c r="JFJ141" s="173"/>
      <c r="JFK141" s="173"/>
      <c r="JFL141" s="173"/>
      <c r="JFM141" s="173"/>
      <c r="JFN141" s="173"/>
      <c r="JFO141" s="173"/>
      <c r="JFP141" s="173"/>
      <c r="JFQ141" s="173"/>
      <c r="JFR141" s="173"/>
      <c r="JFS141" s="173"/>
      <c r="JFT141" s="173"/>
      <c r="JFU141" s="173"/>
      <c r="JFV141" s="173"/>
      <c r="JFW141" s="173"/>
      <c r="JFX141" s="173"/>
      <c r="JFY141" s="173"/>
      <c r="JFZ141" s="173"/>
      <c r="JGA141" s="173"/>
      <c r="JGB141" s="173"/>
      <c r="JGC141" s="173"/>
      <c r="JGD141" s="173"/>
      <c r="JGE141" s="173"/>
      <c r="JGF141" s="173"/>
      <c r="JGG141" s="173"/>
      <c r="JGH141" s="173"/>
      <c r="JGI141" s="173"/>
      <c r="JGJ141" s="173"/>
      <c r="JGK141" s="173"/>
      <c r="JGL141" s="173"/>
      <c r="JGM141" s="173"/>
      <c r="JGN141" s="173"/>
      <c r="JGO141" s="173"/>
      <c r="JGP141" s="173"/>
      <c r="JGQ141" s="173"/>
      <c r="JGR141" s="173"/>
      <c r="JGS141" s="173"/>
      <c r="JGT141" s="173"/>
      <c r="JGU141" s="173"/>
      <c r="JGV141" s="173"/>
      <c r="JGW141" s="173"/>
      <c r="JGX141" s="173"/>
      <c r="JGY141" s="173"/>
      <c r="JGZ141" s="173"/>
      <c r="JHA141" s="173"/>
      <c r="JHB141" s="173"/>
      <c r="JHC141" s="173"/>
      <c r="JHD141" s="173"/>
      <c r="JHE141" s="173"/>
      <c r="JHF141" s="173"/>
      <c r="JHG141" s="173"/>
      <c r="JHH141" s="173"/>
      <c r="JHI141" s="173"/>
      <c r="JHJ141" s="173"/>
      <c r="JHK141" s="173"/>
      <c r="JHL141" s="173"/>
      <c r="JHM141" s="173"/>
      <c r="JHN141" s="173"/>
      <c r="JHO141" s="173"/>
      <c r="JHP141" s="173"/>
      <c r="JHQ141" s="173"/>
      <c r="JHR141" s="173"/>
      <c r="JHS141" s="173"/>
      <c r="JHT141" s="173"/>
      <c r="JHU141" s="173"/>
      <c r="JHV141" s="173"/>
      <c r="JHW141" s="173"/>
      <c r="JHX141" s="173"/>
      <c r="JHY141" s="173"/>
      <c r="JHZ141" s="173"/>
      <c r="JIA141" s="173"/>
      <c r="JIB141" s="173"/>
      <c r="JIC141" s="173"/>
      <c r="JID141" s="173"/>
      <c r="JIE141" s="173"/>
      <c r="JIF141" s="173"/>
      <c r="JIG141" s="173"/>
      <c r="JIH141" s="173"/>
      <c r="JII141" s="173"/>
      <c r="JIJ141" s="173"/>
      <c r="JIK141" s="173"/>
      <c r="JIL141" s="173"/>
      <c r="JIM141" s="173"/>
      <c r="JIN141" s="173"/>
      <c r="JIO141" s="173"/>
      <c r="JIP141" s="173"/>
      <c r="JIQ141" s="173"/>
      <c r="JIR141" s="173"/>
      <c r="JIS141" s="173"/>
      <c r="JIT141" s="173"/>
      <c r="JIU141" s="173"/>
      <c r="JIV141" s="173"/>
      <c r="JIW141" s="173"/>
      <c r="JIX141" s="173"/>
      <c r="JIY141" s="173"/>
      <c r="JIZ141" s="173"/>
      <c r="JJA141" s="173"/>
      <c r="JJB141" s="173"/>
      <c r="JJC141" s="173"/>
      <c r="JJD141" s="173"/>
      <c r="JJE141" s="173"/>
      <c r="JJF141" s="173"/>
      <c r="JJG141" s="173"/>
      <c r="JJH141" s="173"/>
      <c r="JJI141" s="173"/>
      <c r="JJJ141" s="173"/>
      <c r="JJK141" s="173"/>
      <c r="JJL141" s="173"/>
      <c r="JJM141" s="173"/>
      <c r="JJN141" s="173"/>
      <c r="JJO141" s="173"/>
      <c r="JJP141" s="173"/>
      <c r="JJQ141" s="173"/>
      <c r="JJR141" s="173"/>
      <c r="JJS141" s="173"/>
      <c r="JJT141" s="173"/>
      <c r="JJU141" s="173"/>
      <c r="JJV141" s="173"/>
      <c r="JJW141" s="173"/>
      <c r="JJX141" s="173"/>
      <c r="JJY141" s="173"/>
      <c r="JJZ141" s="173"/>
      <c r="JKA141" s="173"/>
      <c r="JKB141" s="173"/>
      <c r="JKC141" s="173"/>
      <c r="JKD141" s="173"/>
      <c r="JKE141" s="173"/>
      <c r="JKF141" s="173"/>
      <c r="JKG141" s="173"/>
      <c r="JKH141" s="173"/>
      <c r="JKI141" s="173"/>
      <c r="JKJ141" s="173"/>
      <c r="JKK141" s="173"/>
      <c r="JKL141" s="173"/>
      <c r="JKM141" s="173"/>
      <c r="JKN141" s="173"/>
      <c r="JKO141" s="173"/>
      <c r="JKP141" s="173"/>
      <c r="JKQ141" s="173"/>
      <c r="JKR141" s="173"/>
      <c r="JKS141" s="173"/>
      <c r="JKT141" s="173"/>
      <c r="JKU141" s="173"/>
      <c r="JKV141" s="173"/>
      <c r="JKW141" s="173"/>
      <c r="JKX141" s="173"/>
      <c r="JKY141" s="173"/>
      <c r="JKZ141" s="173"/>
      <c r="JLA141" s="173"/>
      <c r="JLB141" s="173"/>
      <c r="JLC141" s="173"/>
      <c r="JLD141" s="173"/>
      <c r="JLE141" s="173"/>
      <c r="JLF141" s="173"/>
      <c r="JLG141" s="173"/>
      <c r="JLH141" s="173"/>
      <c r="JLI141" s="173"/>
      <c r="JLJ141" s="173"/>
      <c r="JLK141" s="173"/>
      <c r="JLL141" s="173"/>
      <c r="JLM141" s="173"/>
      <c r="JLN141" s="173"/>
      <c r="JLO141" s="173"/>
      <c r="JLP141" s="173"/>
      <c r="JLQ141" s="173"/>
      <c r="JLR141" s="173"/>
      <c r="JLS141" s="173"/>
      <c r="JLT141" s="173"/>
      <c r="JLU141" s="173"/>
      <c r="JLV141" s="173"/>
      <c r="JLW141" s="173"/>
      <c r="JLX141" s="173"/>
      <c r="JLY141" s="173"/>
      <c r="JLZ141" s="173"/>
      <c r="JMA141" s="173"/>
      <c r="JMB141" s="173"/>
      <c r="JMC141" s="173"/>
      <c r="JMD141" s="173"/>
      <c r="JME141" s="173"/>
      <c r="JMF141" s="173"/>
      <c r="JMG141" s="173"/>
      <c r="JMH141" s="173"/>
      <c r="JMI141" s="173"/>
      <c r="JMJ141" s="173"/>
      <c r="JMK141" s="173"/>
      <c r="JML141" s="173"/>
      <c r="JMM141" s="173"/>
      <c r="JMN141" s="173"/>
      <c r="JMO141" s="173"/>
      <c r="JMP141" s="173"/>
      <c r="JMQ141" s="173"/>
      <c r="JMR141" s="173"/>
      <c r="JMS141" s="173"/>
      <c r="JMT141" s="173"/>
      <c r="JMU141" s="173"/>
      <c r="JMV141" s="173"/>
      <c r="JMW141" s="173"/>
      <c r="JMX141" s="173"/>
      <c r="JMY141" s="173"/>
      <c r="JNF141" s="173"/>
      <c r="JNG141" s="173"/>
      <c r="JNH141" s="173"/>
      <c r="JNI141" s="173"/>
      <c r="JNJ141" s="173"/>
      <c r="JNK141" s="173"/>
      <c r="JNL141" s="173"/>
      <c r="JNM141" s="173"/>
      <c r="JNN141" s="173"/>
      <c r="JNO141" s="173"/>
      <c r="JNP141" s="173"/>
      <c r="JNQ141" s="173"/>
      <c r="JNR141" s="173"/>
      <c r="JNS141" s="173"/>
      <c r="JNT141" s="173"/>
      <c r="JNU141" s="173"/>
      <c r="JNV141" s="173"/>
      <c r="JNW141" s="173"/>
      <c r="JNX141" s="173"/>
      <c r="JNY141" s="173"/>
      <c r="JNZ141" s="173"/>
      <c r="JOA141" s="173"/>
      <c r="JOB141" s="173"/>
      <c r="JOC141" s="173"/>
      <c r="JOD141" s="173"/>
      <c r="JOE141" s="173"/>
      <c r="JOF141" s="173"/>
      <c r="JOG141" s="173"/>
      <c r="JOH141" s="173"/>
      <c r="JOI141" s="173"/>
      <c r="JOJ141" s="173"/>
      <c r="JOK141" s="173"/>
      <c r="JOL141" s="173"/>
      <c r="JOM141" s="173"/>
      <c r="JON141" s="173"/>
      <c r="JOO141" s="173"/>
      <c r="JOP141" s="173"/>
      <c r="JOQ141" s="173"/>
      <c r="JOR141" s="173"/>
      <c r="JOS141" s="173"/>
      <c r="JOT141" s="173"/>
      <c r="JOU141" s="173"/>
      <c r="JOV141" s="173"/>
      <c r="JOW141" s="173"/>
      <c r="JOX141" s="173"/>
      <c r="JOY141" s="173"/>
      <c r="JOZ141" s="173"/>
      <c r="JPA141" s="173"/>
      <c r="JPB141" s="173"/>
      <c r="JPC141" s="173"/>
      <c r="JPD141" s="173"/>
      <c r="JPE141" s="173"/>
      <c r="JPF141" s="173"/>
      <c r="JPG141" s="173"/>
      <c r="JPH141" s="173"/>
      <c r="JPI141" s="173"/>
      <c r="JPJ141" s="173"/>
      <c r="JPK141" s="173"/>
      <c r="JPL141" s="173"/>
      <c r="JPM141" s="173"/>
      <c r="JPN141" s="173"/>
      <c r="JPO141" s="173"/>
      <c r="JPP141" s="173"/>
      <c r="JPQ141" s="173"/>
      <c r="JPR141" s="173"/>
      <c r="JPS141" s="173"/>
      <c r="JPT141" s="173"/>
      <c r="JPU141" s="173"/>
      <c r="JPV141" s="173"/>
      <c r="JPW141" s="173"/>
      <c r="JPX141" s="173"/>
      <c r="JPY141" s="173"/>
      <c r="JPZ141" s="173"/>
      <c r="JQA141" s="173"/>
      <c r="JQB141" s="173"/>
      <c r="JQC141" s="173"/>
      <c r="JQD141" s="173"/>
      <c r="JQE141" s="173"/>
      <c r="JQF141" s="173"/>
      <c r="JQG141" s="173"/>
      <c r="JQH141" s="173"/>
      <c r="JQI141" s="173"/>
      <c r="JQJ141" s="173"/>
      <c r="JQK141" s="173"/>
      <c r="JQL141" s="173"/>
      <c r="JQM141" s="173"/>
      <c r="JQN141" s="173"/>
      <c r="JQO141" s="173"/>
      <c r="JQP141" s="173"/>
      <c r="JQQ141" s="173"/>
      <c r="JQR141" s="173"/>
      <c r="JQS141" s="173"/>
      <c r="JQT141" s="173"/>
      <c r="JQU141" s="173"/>
      <c r="JQV141" s="173"/>
      <c r="JQW141" s="173"/>
      <c r="JQX141" s="173"/>
      <c r="JQY141" s="173"/>
      <c r="JQZ141" s="173"/>
      <c r="JRA141" s="173"/>
      <c r="JRB141" s="173"/>
      <c r="JRC141" s="173"/>
      <c r="JRD141" s="173"/>
      <c r="JRE141" s="173"/>
      <c r="JRF141" s="173"/>
      <c r="JRG141" s="173"/>
      <c r="JRH141" s="173"/>
      <c r="JRI141" s="173"/>
      <c r="JRJ141" s="173"/>
      <c r="JRK141" s="173"/>
      <c r="JRL141" s="173"/>
      <c r="JRM141" s="173"/>
      <c r="JRN141" s="173"/>
      <c r="JRO141" s="173"/>
      <c r="JRP141" s="173"/>
      <c r="JRQ141" s="173"/>
      <c r="JRR141" s="173"/>
      <c r="JRS141" s="173"/>
      <c r="JRT141" s="173"/>
      <c r="JRU141" s="173"/>
      <c r="JRV141" s="173"/>
      <c r="JRW141" s="173"/>
      <c r="JRX141" s="173"/>
      <c r="JRY141" s="173"/>
      <c r="JRZ141" s="173"/>
      <c r="JSA141" s="173"/>
      <c r="JSB141" s="173"/>
      <c r="JSC141" s="173"/>
      <c r="JSD141" s="173"/>
      <c r="JSE141" s="173"/>
      <c r="JSF141" s="173"/>
      <c r="JSG141" s="173"/>
      <c r="JSH141" s="173"/>
      <c r="JSI141" s="173"/>
      <c r="JSJ141" s="173"/>
      <c r="JSK141" s="173"/>
      <c r="JSL141" s="173"/>
      <c r="JSM141" s="173"/>
      <c r="JSN141" s="173"/>
      <c r="JSO141" s="173"/>
      <c r="JSP141" s="173"/>
      <c r="JSQ141" s="173"/>
      <c r="JSR141" s="173"/>
      <c r="JSS141" s="173"/>
      <c r="JST141" s="173"/>
      <c r="JSU141" s="173"/>
      <c r="JSV141" s="173"/>
      <c r="JSW141" s="173"/>
      <c r="JSX141" s="173"/>
      <c r="JSY141" s="173"/>
      <c r="JSZ141" s="173"/>
      <c r="JTA141" s="173"/>
      <c r="JTB141" s="173"/>
      <c r="JTC141" s="173"/>
      <c r="JTD141" s="173"/>
      <c r="JTE141" s="173"/>
      <c r="JTF141" s="173"/>
      <c r="JTG141" s="173"/>
      <c r="JTH141" s="173"/>
      <c r="JTI141" s="173"/>
      <c r="JTJ141" s="173"/>
      <c r="JTK141" s="173"/>
      <c r="JTL141" s="173"/>
      <c r="JTM141" s="173"/>
      <c r="JTN141" s="173"/>
      <c r="JTO141" s="173"/>
      <c r="JTP141" s="173"/>
      <c r="JTQ141" s="173"/>
      <c r="JTR141" s="173"/>
      <c r="JTS141" s="173"/>
      <c r="JTT141" s="173"/>
      <c r="JTU141" s="173"/>
      <c r="JTV141" s="173"/>
      <c r="JTW141" s="173"/>
      <c r="JTX141" s="173"/>
      <c r="JTY141" s="173"/>
      <c r="JTZ141" s="173"/>
      <c r="JUA141" s="173"/>
      <c r="JUB141" s="173"/>
      <c r="JUC141" s="173"/>
      <c r="JUD141" s="173"/>
      <c r="JUE141" s="173"/>
      <c r="JUF141" s="173"/>
      <c r="JUG141" s="173"/>
      <c r="JUH141" s="173"/>
      <c r="JUI141" s="173"/>
      <c r="JUJ141" s="173"/>
      <c r="JUK141" s="173"/>
      <c r="JUL141" s="173"/>
      <c r="JUM141" s="173"/>
      <c r="JUN141" s="173"/>
      <c r="JUO141" s="173"/>
      <c r="JUP141" s="173"/>
      <c r="JUQ141" s="173"/>
      <c r="JUR141" s="173"/>
      <c r="JUS141" s="173"/>
      <c r="JUT141" s="173"/>
      <c r="JUU141" s="173"/>
      <c r="JUV141" s="173"/>
      <c r="JUW141" s="173"/>
      <c r="JUX141" s="173"/>
      <c r="JUY141" s="173"/>
      <c r="JUZ141" s="173"/>
      <c r="JVA141" s="173"/>
      <c r="JVB141" s="173"/>
      <c r="JVC141" s="173"/>
      <c r="JVD141" s="173"/>
      <c r="JVE141" s="173"/>
      <c r="JVF141" s="173"/>
      <c r="JVG141" s="173"/>
      <c r="JVH141" s="173"/>
      <c r="JVI141" s="173"/>
      <c r="JVJ141" s="173"/>
      <c r="JVK141" s="173"/>
      <c r="JVL141" s="173"/>
      <c r="JVM141" s="173"/>
      <c r="JVN141" s="173"/>
      <c r="JVO141" s="173"/>
      <c r="JVP141" s="173"/>
      <c r="JVQ141" s="173"/>
      <c r="JVR141" s="173"/>
      <c r="JVS141" s="173"/>
      <c r="JVT141" s="173"/>
      <c r="JVU141" s="173"/>
      <c r="JVV141" s="173"/>
      <c r="JVW141" s="173"/>
      <c r="JVX141" s="173"/>
      <c r="JVY141" s="173"/>
      <c r="JVZ141" s="173"/>
      <c r="JWA141" s="173"/>
      <c r="JWB141" s="173"/>
      <c r="JWC141" s="173"/>
      <c r="JWD141" s="173"/>
      <c r="JWE141" s="173"/>
      <c r="JWF141" s="173"/>
      <c r="JWG141" s="173"/>
      <c r="JWH141" s="173"/>
      <c r="JWI141" s="173"/>
      <c r="JWJ141" s="173"/>
      <c r="JWK141" s="173"/>
      <c r="JWL141" s="173"/>
      <c r="JWM141" s="173"/>
      <c r="JWN141" s="173"/>
      <c r="JWO141" s="173"/>
      <c r="JWP141" s="173"/>
      <c r="JWQ141" s="173"/>
      <c r="JWR141" s="173"/>
      <c r="JWS141" s="173"/>
      <c r="JWT141" s="173"/>
      <c r="JWU141" s="173"/>
      <c r="JXB141" s="173"/>
      <c r="JXC141" s="173"/>
      <c r="JXD141" s="173"/>
      <c r="JXE141" s="173"/>
      <c r="JXF141" s="173"/>
      <c r="JXG141" s="173"/>
      <c r="JXH141" s="173"/>
      <c r="JXI141" s="173"/>
      <c r="JXJ141" s="173"/>
      <c r="JXK141" s="173"/>
      <c r="JXL141" s="173"/>
      <c r="JXM141" s="173"/>
      <c r="JXN141" s="173"/>
      <c r="JXO141" s="173"/>
      <c r="JXP141" s="173"/>
      <c r="JXQ141" s="173"/>
      <c r="JXR141" s="173"/>
      <c r="JXS141" s="173"/>
      <c r="JXT141" s="173"/>
      <c r="JXU141" s="173"/>
      <c r="JXV141" s="173"/>
      <c r="JXW141" s="173"/>
      <c r="JXX141" s="173"/>
      <c r="JXY141" s="173"/>
      <c r="JXZ141" s="173"/>
      <c r="JYA141" s="173"/>
      <c r="JYB141" s="173"/>
      <c r="JYC141" s="173"/>
      <c r="JYD141" s="173"/>
      <c r="JYE141" s="173"/>
      <c r="JYF141" s="173"/>
      <c r="JYG141" s="173"/>
      <c r="JYH141" s="173"/>
      <c r="JYI141" s="173"/>
      <c r="JYJ141" s="173"/>
      <c r="JYK141" s="173"/>
      <c r="JYL141" s="173"/>
      <c r="JYM141" s="173"/>
      <c r="JYN141" s="173"/>
      <c r="JYO141" s="173"/>
      <c r="JYP141" s="173"/>
      <c r="JYQ141" s="173"/>
      <c r="JYR141" s="173"/>
      <c r="JYS141" s="173"/>
      <c r="JYT141" s="173"/>
      <c r="JYU141" s="173"/>
      <c r="JYV141" s="173"/>
      <c r="JYW141" s="173"/>
      <c r="JYX141" s="173"/>
      <c r="JYY141" s="173"/>
      <c r="JYZ141" s="173"/>
      <c r="JZA141" s="173"/>
      <c r="JZB141" s="173"/>
      <c r="JZC141" s="173"/>
      <c r="JZD141" s="173"/>
      <c r="JZE141" s="173"/>
      <c r="JZF141" s="173"/>
      <c r="JZG141" s="173"/>
      <c r="JZH141" s="173"/>
      <c r="JZI141" s="173"/>
      <c r="JZJ141" s="173"/>
      <c r="JZK141" s="173"/>
      <c r="JZL141" s="173"/>
      <c r="JZM141" s="173"/>
      <c r="JZN141" s="173"/>
      <c r="JZO141" s="173"/>
      <c r="JZP141" s="173"/>
      <c r="JZQ141" s="173"/>
      <c r="JZR141" s="173"/>
      <c r="JZS141" s="173"/>
      <c r="JZT141" s="173"/>
      <c r="JZU141" s="173"/>
      <c r="JZV141" s="173"/>
      <c r="JZW141" s="173"/>
      <c r="JZX141" s="173"/>
      <c r="JZY141" s="173"/>
      <c r="JZZ141" s="173"/>
      <c r="KAA141" s="173"/>
      <c r="KAB141" s="173"/>
      <c r="KAC141" s="173"/>
      <c r="KAD141" s="173"/>
      <c r="KAE141" s="173"/>
      <c r="KAF141" s="173"/>
      <c r="KAG141" s="173"/>
      <c r="KAH141" s="173"/>
      <c r="KAI141" s="173"/>
      <c r="KAJ141" s="173"/>
      <c r="KAK141" s="173"/>
      <c r="KAL141" s="173"/>
      <c r="KAM141" s="173"/>
      <c r="KAN141" s="173"/>
      <c r="KAO141" s="173"/>
      <c r="KAP141" s="173"/>
      <c r="KAQ141" s="173"/>
      <c r="KAR141" s="173"/>
      <c r="KAS141" s="173"/>
      <c r="KAT141" s="173"/>
      <c r="KAU141" s="173"/>
      <c r="KAV141" s="173"/>
      <c r="KAW141" s="173"/>
      <c r="KAX141" s="173"/>
      <c r="KAY141" s="173"/>
      <c r="KAZ141" s="173"/>
      <c r="KBA141" s="173"/>
      <c r="KBB141" s="173"/>
      <c r="KBC141" s="173"/>
      <c r="KBD141" s="173"/>
      <c r="KBE141" s="173"/>
      <c r="KBF141" s="173"/>
      <c r="KBG141" s="173"/>
      <c r="KBH141" s="173"/>
      <c r="KBI141" s="173"/>
      <c r="KBJ141" s="173"/>
      <c r="KBK141" s="173"/>
      <c r="KBL141" s="173"/>
      <c r="KBM141" s="173"/>
      <c r="KBN141" s="173"/>
      <c r="KBO141" s="173"/>
      <c r="KBP141" s="173"/>
      <c r="KBQ141" s="173"/>
      <c r="KBR141" s="173"/>
      <c r="KBS141" s="173"/>
      <c r="KBT141" s="173"/>
      <c r="KBU141" s="173"/>
      <c r="KBV141" s="173"/>
      <c r="KBW141" s="173"/>
      <c r="KBX141" s="173"/>
      <c r="KBY141" s="173"/>
      <c r="KBZ141" s="173"/>
      <c r="KCA141" s="173"/>
      <c r="KCB141" s="173"/>
      <c r="KCC141" s="173"/>
      <c r="KCD141" s="173"/>
      <c r="KCE141" s="173"/>
      <c r="KCF141" s="173"/>
      <c r="KCG141" s="173"/>
      <c r="KCH141" s="173"/>
      <c r="KCI141" s="173"/>
      <c r="KCJ141" s="173"/>
      <c r="KCK141" s="173"/>
      <c r="KCL141" s="173"/>
      <c r="KCM141" s="173"/>
      <c r="KCN141" s="173"/>
      <c r="KCO141" s="173"/>
      <c r="KCP141" s="173"/>
      <c r="KCQ141" s="173"/>
      <c r="KCR141" s="173"/>
      <c r="KCS141" s="173"/>
      <c r="KCT141" s="173"/>
      <c r="KCU141" s="173"/>
      <c r="KCV141" s="173"/>
      <c r="KCW141" s="173"/>
      <c r="KCX141" s="173"/>
      <c r="KCY141" s="173"/>
      <c r="KCZ141" s="173"/>
      <c r="KDA141" s="173"/>
      <c r="KDB141" s="173"/>
      <c r="KDC141" s="173"/>
      <c r="KDD141" s="173"/>
      <c r="KDE141" s="173"/>
      <c r="KDF141" s="173"/>
      <c r="KDG141" s="173"/>
      <c r="KDH141" s="173"/>
      <c r="KDI141" s="173"/>
      <c r="KDJ141" s="173"/>
      <c r="KDK141" s="173"/>
      <c r="KDL141" s="173"/>
      <c r="KDM141" s="173"/>
      <c r="KDN141" s="173"/>
      <c r="KDO141" s="173"/>
      <c r="KDP141" s="173"/>
      <c r="KDQ141" s="173"/>
      <c r="KDR141" s="173"/>
      <c r="KDS141" s="173"/>
      <c r="KDT141" s="173"/>
      <c r="KDU141" s="173"/>
      <c r="KDV141" s="173"/>
      <c r="KDW141" s="173"/>
      <c r="KDX141" s="173"/>
      <c r="KDY141" s="173"/>
      <c r="KDZ141" s="173"/>
      <c r="KEA141" s="173"/>
      <c r="KEB141" s="173"/>
      <c r="KEC141" s="173"/>
      <c r="KED141" s="173"/>
      <c r="KEE141" s="173"/>
      <c r="KEF141" s="173"/>
      <c r="KEG141" s="173"/>
      <c r="KEH141" s="173"/>
      <c r="KEI141" s="173"/>
      <c r="KEJ141" s="173"/>
      <c r="KEK141" s="173"/>
      <c r="KEL141" s="173"/>
      <c r="KEM141" s="173"/>
      <c r="KEN141" s="173"/>
      <c r="KEO141" s="173"/>
      <c r="KEP141" s="173"/>
      <c r="KEQ141" s="173"/>
      <c r="KER141" s="173"/>
      <c r="KES141" s="173"/>
      <c r="KET141" s="173"/>
      <c r="KEU141" s="173"/>
      <c r="KEV141" s="173"/>
      <c r="KEW141" s="173"/>
      <c r="KEX141" s="173"/>
      <c r="KEY141" s="173"/>
      <c r="KEZ141" s="173"/>
      <c r="KFA141" s="173"/>
      <c r="KFB141" s="173"/>
      <c r="KFC141" s="173"/>
      <c r="KFD141" s="173"/>
      <c r="KFE141" s="173"/>
      <c r="KFF141" s="173"/>
      <c r="KFG141" s="173"/>
      <c r="KFH141" s="173"/>
      <c r="KFI141" s="173"/>
      <c r="KFJ141" s="173"/>
      <c r="KFK141" s="173"/>
      <c r="KFL141" s="173"/>
      <c r="KFM141" s="173"/>
      <c r="KFN141" s="173"/>
      <c r="KFO141" s="173"/>
      <c r="KFP141" s="173"/>
      <c r="KFQ141" s="173"/>
      <c r="KFR141" s="173"/>
      <c r="KFS141" s="173"/>
      <c r="KFT141" s="173"/>
      <c r="KFU141" s="173"/>
      <c r="KFV141" s="173"/>
      <c r="KFW141" s="173"/>
      <c r="KFX141" s="173"/>
      <c r="KFY141" s="173"/>
      <c r="KFZ141" s="173"/>
      <c r="KGA141" s="173"/>
      <c r="KGB141" s="173"/>
      <c r="KGC141" s="173"/>
      <c r="KGD141" s="173"/>
      <c r="KGE141" s="173"/>
      <c r="KGF141" s="173"/>
      <c r="KGG141" s="173"/>
      <c r="KGH141" s="173"/>
      <c r="KGI141" s="173"/>
      <c r="KGJ141" s="173"/>
      <c r="KGK141" s="173"/>
      <c r="KGL141" s="173"/>
      <c r="KGM141" s="173"/>
      <c r="KGN141" s="173"/>
      <c r="KGO141" s="173"/>
      <c r="KGP141" s="173"/>
      <c r="KGQ141" s="173"/>
      <c r="KGX141" s="173"/>
      <c r="KGY141" s="173"/>
      <c r="KGZ141" s="173"/>
      <c r="KHA141" s="173"/>
      <c r="KHB141" s="173"/>
      <c r="KHC141" s="173"/>
      <c r="KHD141" s="173"/>
      <c r="KHE141" s="173"/>
      <c r="KHF141" s="173"/>
      <c r="KHG141" s="173"/>
      <c r="KHH141" s="173"/>
      <c r="KHI141" s="173"/>
      <c r="KHJ141" s="173"/>
      <c r="KHK141" s="173"/>
      <c r="KHL141" s="173"/>
      <c r="KHM141" s="173"/>
      <c r="KHN141" s="173"/>
      <c r="KHO141" s="173"/>
      <c r="KHP141" s="173"/>
      <c r="KHQ141" s="173"/>
      <c r="KHR141" s="173"/>
      <c r="KHS141" s="173"/>
      <c r="KHT141" s="173"/>
      <c r="KHU141" s="173"/>
      <c r="KHV141" s="173"/>
      <c r="KHW141" s="173"/>
      <c r="KHX141" s="173"/>
      <c r="KHY141" s="173"/>
      <c r="KHZ141" s="173"/>
      <c r="KIA141" s="173"/>
      <c r="KIB141" s="173"/>
      <c r="KIC141" s="173"/>
      <c r="KID141" s="173"/>
      <c r="KIE141" s="173"/>
      <c r="KIF141" s="173"/>
      <c r="KIG141" s="173"/>
      <c r="KIH141" s="173"/>
      <c r="KII141" s="173"/>
      <c r="KIJ141" s="173"/>
      <c r="KIK141" s="173"/>
      <c r="KIL141" s="173"/>
      <c r="KIM141" s="173"/>
      <c r="KIN141" s="173"/>
      <c r="KIO141" s="173"/>
      <c r="KIP141" s="173"/>
      <c r="KIQ141" s="173"/>
      <c r="KIR141" s="173"/>
      <c r="KIS141" s="173"/>
      <c r="KIT141" s="173"/>
      <c r="KIU141" s="173"/>
      <c r="KIV141" s="173"/>
      <c r="KIW141" s="173"/>
      <c r="KIX141" s="173"/>
      <c r="KIY141" s="173"/>
      <c r="KIZ141" s="173"/>
      <c r="KJA141" s="173"/>
      <c r="KJB141" s="173"/>
      <c r="KJC141" s="173"/>
      <c r="KJD141" s="173"/>
      <c r="KJE141" s="173"/>
      <c r="KJF141" s="173"/>
      <c r="KJG141" s="173"/>
      <c r="KJH141" s="173"/>
      <c r="KJI141" s="173"/>
      <c r="KJJ141" s="173"/>
      <c r="KJK141" s="173"/>
      <c r="KJL141" s="173"/>
      <c r="KJM141" s="173"/>
      <c r="KJN141" s="173"/>
      <c r="KJO141" s="173"/>
      <c r="KJP141" s="173"/>
      <c r="KJQ141" s="173"/>
      <c r="KJR141" s="173"/>
      <c r="KJS141" s="173"/>
      <c r="KJT141" s="173"/>
      <c r="KJU141" s="173"/>
      <c r="KJV141" s="173"/>
      <c r="KJW141" s="173"/>
      <c r="KJX141" s="173"/>
      <c r="KJY141" s="173"/>
      <c r="KJZ141" s="173"/>
      <c r="KKA141" s="173"/>
      <c r="KKB141" s="173"/>
      <c r="KKC141" s="173"/>
      <c r="KKD141" s="173"/>
      <c r="KKE141" s="173"/>
      <c r="KKF141" s="173"/>
      <c r="KKG141" s="173"/>
      <c r="KKH141" s="173"/>
      <c r="KKI141" s="173"/>
      <c r="KKJ141" s="173"/>
      <c r="KKK141" s="173"/>
      <c r="KKL141" s="173"/>
      <c r="KKM141" s="173"/>
      <c r="KKN141" s="173"/>
      <c r="KKO141" s="173"/>
      <c r="KKP141" s="173"/>
      <c r="KKQ141" s="173"/>
      <c r="KKR141" s="173"/>
      <c r="KKS141" s="173"/>
      <c r="KKT141" s="173"/>
      <c r="KKU141" s="173"/>
      <c r="KKV141" s="173"/>
      <c r="KKW141" s="173"/>
      <c r="KKX141" s="173"/>
      <c r="KKY141" s="173"/>
      <c r="KKZ141" s="173"/>
      <c r="KLA141" s="173"/>
      <c r="KLB141" s="173"/>
      <c r="KLC141" s="173"/>
      <c r="KLD141" s="173"/>
      <c r="KLE141" s="173"/>
      <c r="KLF141" s="173"/>
      <c r="KLG141" s="173"/>
      <c r="KLH141" s="173"/>
      <c r="KLI141" s="173"/>
      <c r="KLJ141" s="173"/>
      <c r="KLK141" s="173"/>
      <c r="KLL141" s="173"/>
      <c r="KLM141" s="173"/>
      <c r="KLN141" s="173"/>
      <c r="KLO141" s="173"/>
      <c r="KLP141" s="173"/>
      <c r="KLQ141" s="173"/>
      <c r="KLR141" s="173"/>
      <c r="KLS141" s="173"/>
      <c r="KLT141" s="173"/>
      <c r="KLU141" s="173"/>
      <c r="KLV141" s="173"/>
      <c r="KLW141" s="173"/>
      <c r="KLX141" s="173"/>
      <c r="KLY141" s="173"/>
      <c r="KLZ141" s="173"/>
      <c r="KMA141" s="173"/>
      <c r="KMB141" s="173"/>
      <c r="KMC141" s="173"/>
      <c r="KMD141" s="173"/>
      <c r="KME141" s="173"/>
      <c r="KMF141" s="173"/>
      <c r="KMG141" s="173"/>
      <c r="KMH141" s="173"/>
      <c r="KMI141" s="173"/>
      <c r="KMJ141" s="173"/>
      <c r="KMK141" s="173"/>
      <c r="KML141" s="173"/>
      <c r="KMM141" s="173"/>
      <c r="KMN141" s="173"/>
      <c r="KMO141" s="173"/>
      <c r="KMP141" s="173"/>
      <c r="KMQ141" s="173"/>
      <c r="KMR141" s="173"/>
      <c r="KMS141" s="173"/>
      <c r="KMT141" s="173"/>
      <c r="KMU141" s="173"/>
      <c r="KMV141" s="173"/>
      <c r="KMW141" s="173"/>
      <c r="KMX141" s="173"/>
      <c r="KMY141" s="173"/>
      <c r="KMZ141" s="173"/>
      <c r="KNA141" s="173"/>
      <c r="KNB141" s="173"/>
      <c r="KNC141" s="173"/>
      <c r="KND141" s="173"/>
      <c r="KNE141" s="173"/>
      <c r="KNF141" s="173"/>
      <c r="KNG141" s="173"/>
      <c r="KNH141" s="173"/>
      <c r="KNI141" s="173"/>
      <c r="KNJ141" s="173"/>
      <c r="KNK141" s="173"/>
      <c r="KNL141" s="173"/>
      <c r="KNM141" s="173"/>
      <c r="KNN141" s="173"/>
      <c r="KNO141" s="173"/>
      <c r="KNP141" s="173"/>
      <c r="KNQ141" s="173"/>
      <c r="KNR141" s="173"/>
      <c r="KNS141" s="173"/>
      <c r="KNT141" s="173"/>
      <c r="KNU141" s="173"/>
      <c r="KNV141" s="173"/>
      <c r="KNW141" s="173"/>
      <c r="KNX141" s="173"/>
      <c r="KNY141" s="173"/>
      <c r="KNZ141" s="173"/>
      <c r="KOA141" s="173"/>
      <c r="KOB141" s="173"/>
      <c r="KOC141" s="173"/>
      <c r="KOD141" s="173"/>
      <c r="KOE141" s="173"/>
      <c r="KOF141" s="173"/>
      <c r="KOG141" s="173"/>
      <c r="KOH141" s="173"/>
      <c r="KOI141" s="173"/>
      <c r="KOJ141" s="173"/>
      <c r="KOK141" s="173"/>
      <c r="KOL141" s="173"/>
      <c r="KOM141" s="173"/>
      <c r="KON141" s="173"/>
      <c r="KOO141" s="173"/>
      <c r="KOP141" s="173"/>
      <c r="KOQ141" s="173"/>
      <c r="KOR141" s="173"/>
      <c r="KOS141" s="173"/>
      <c r="KOT141" s="173"/>
      <c r="KOU141" s="173"/>
      <c r="KOV141" s="173"/>
      <c r="KOW141" s="173"/>
      <c r="KOX141" s="173"/>
      <c r="KOY141" s="173"/>
      <c r="KOZ141" s="173"/>
      <c r="KPA141" s="173"/>
      <c r="KPB141" s="173"/>
      <c r="KPC141" s="173"/>
      <c r="KPD141" s="173"/>
      <c r="KPE141" s="173"/>
      <c r="KPF141" s="173"/>
      <c r="KPG141" s="173"/>
      <c r="KPH141" s="173"/>
      <c r="KPI141" s="173"/>
      <c r="KPJ141" s="173"/>
      <c r="KPK141" s="173"/>
      <c r="KPL141" s="173"/>
      <c r="KPM141" s="173"/>
      <c r="KPN141" s="173"/>
      <c r="KPO141" s="173"/>
      <c r="KPP141" s="173"/>
      <c r="KPQ141" s="173"/>
      <c r="KPR141" s="173"/>
      <c r="KPS141" s="173"/>
      <c r="KPT141" s="173"/>
      <c r="KPU141" s="173"/>
      <c r="KPV141" s="173"/>
      <c r="KPW141" s="173"/>
      <c r="KPX141" s="173"/>
      <c r="KPY141" s="173"/>
      <c r="KPZ141" s="173"/>
      <c r="KQA141" s="173"/>
      <c r="KQB141" s="173"/>
      <c r="KQC141" s="173"/>
      <c r="KQD141" s="173"/>
      <c r="KQE141" s="173"/>
      <c r="KQF141" s="173"/>
      <c r="KQG141" s="173"/>
      <c r="KQH141" s="173"/>
      <c r="KQI141" s="173"/>
      <c r="KQJ141" s="173"/>
      <c r="KQK141" s="173"/>
      <c r="KQL141" s="173"/>
      <c r="KQM141" s="173"/>
      <c r="KQT141" s="173"/>
      <c r="KQU141" s="173"/>
      <c r="KQV141" s="173"/>
      <c r="KQW141" s="173"/>
      <c r="KQX141" s="173"/>
      <c r="KQY141" s="173"/>
      <c r="KQZ141" s="173"/>
      <c r="KRA141" s="173"/>
      <c r="KRB141" s="173"/>
      <c r="KRC141" s="173"/>
      <c r="KRD141" s="173"/>
      <c r="KRE141" s="173"/>
      <c r="KRF141" s="173"/>
      <c r="KRG141" s="173"/>
      <c r="KRH141" s="173"/>
      <c r="KRI141" s="173"/>
      <c r="KRJ141" s="173"/>
      <c r="KRK141" s="173"/>
      <c r="KRL141" s="173"/>
      <c r="KRM141" s="173"/>
      <c r="KRN141" s="173"/>
      <c r="KRO141" s="173"/>
      <c r="KRP141" s="173"/>
      <c r="KRQ141" s="173"/>
      <c r="KRR141" s="173"/>
      <c r="KRS141" s="173"/>
      <c r="KRT141" s="173"/>
      <c r="KRU141" s="173"/>
      <c r="KRV141" s="173"/>
      <c r="KRW141" s="173"/>
      <c r="KRX141" s="173"/>
      <c r="KRY141" s="173"/>
      <c r="KRZ141" s="173"/>
      <c r="KSA141" s="173"/>
      <c r="KSB141" s="173"/>
      <c r="KSC141" s="173"/>
      <c r="KSD141" s="173"/>
      <c r="KSE141" s="173"/>
      <c r="KSF141" s="173"/>
      <c r="KSG141" s="173"/>
      <c r="KSH141" s="173"/>
      <c r="KSI141" s="173"/>
      <c r="KSJ141" s="173"/>
      <c r="KSK141" s="173"/>
      <c r="KSL141" s="173"/>
      <c r="KSM141" s="173"/>
      <c r="KSN141" s="173"/>
      <c r="KSO141" s="173"/>
      <c r="KSP141" s="173"/>
      <c r="KSQ141" s="173"/>
      <c r="KSR141" s="173"/>
      <c r="KSS141" s="173"/>
      <c r="KST141" s="173"/>
      <c r="KSU141" s="173"/>
      <c r="KSV141" s="173"/>
      <c r="KSW141" s="173"/>
      <c r="KSX141" s="173"/>
      <c r="KSY141" s="173"/>
      <c r="KSZ141" s="173"/>
      <c r="KTA141" s="173"/>
      <c r="KTB141" s="173"/>
      <c r="KTC141" s="173"/>
      <c r="KTD141" s="173"/>
      <c r="KTE141" s="173"/>
      <c r="KTF141" s="173"/>
      <c r="KTG141" s="173"/>
      <c r="KTH141" s="173"/>
      <c r="KTI141" s="173"/>
      <c r="KTJ141" s="173"/>
      <c r="KTK141" s="173"/>
      <c r="KTL141" s="173"/>
      <c r="KTM141" s="173"/>
      <c r="KTN141" s="173"/>
      <c r="KTO141" s="173"/>
      <c r="KTP141" s="173"/>
      <c r="KTQ141" s="173"/>
      <c r="KTR141" s="173"/>
      <c r="KTS141" s="173"/>
      <c r="KTT141" s="173"/>
      <c r="KTU141" s="173"/>
      <c r="KTV141" s="173"/>
      <c r="KTW141" s="173"/>
      <c r="KTX141" s="173"/>
      <c r="KTY141" s="173"/>
      <c r="KTZ141" s="173"/>
      <c r="KUA141" s="173"/>
      <c r="KUB141" s="173"/>
      <c r="KUC141" s="173"/>
      <c r="KUD141" s="173"/>
      <c r="KUE141" s="173"/>
      <c r="KUF141" s="173"/>
      <c r="KUG141" s="173"/>
      <c r="KUH141" s="173"/>
      <c r="KUI141" s="173"/>
      <c r="KUJ141" s="173"/>
      <c r="KUK141" s="173"/>
      <c r="KUL141" s="173"/>
      <c r="KUM141" s="173"/>
      <c r="KUN141" s="173"/>
      <c r="KUO141" s="173"/>
      <c r="KUP141" s="173"/>
      <c r="KUQ141" s="173"/>
      <c r="KUR141" s="173"/>
      <c r="KUS141" s="173"/>
      <c r="KUT141" s="173"/>
      <c r="KUU141" s="173"/>
      <c r="KUV141" s="173"/>
      <c r="KUW141" s="173"/>
      <c r="KUX141" s="173"/>
      <c r="KUY141" s="173"/>
      <c r="KUZ141" s="173"/>
      <c r="KVA141" s="173"/>
      <c r="KVB141" s="173"/>
      <c r="KVC141" s="173"/>
      <c r="KVD141" s="173"/>
      <c r="KVE141" s="173"/>
      <c r="KVF141" s="173"/>
      <c r="KVG141" s="173"/>
      <c r="KVH141" s="173"/>
      <c r="KVI141" s="173"/>
      <c r="KVJ141" s="173"/>
      <c r="KVK141" s="173"/>
      <c r="KVL141" s="173"/>
      <c r="KVM141" s="173"/>
      <c r="KVN141" s="173"/>
      <c r="KVO141" s="173"/>
      <c r="KVP141" s="173"/>
      <c r="KVQ141" s="173"/>
      <c r="KVR141" s="173"/>
      <c r="KVS141" s="173"/>
      <c r="KVT141" s="173"/>
      <c r="KVU141" s="173"/>
      <c r="KVV141" s="173"/>
      <c r="KVW141" s="173"/>
      <c r="KVX141" s="173"/>
      <c r="KVY141" s="173"/>
      <c r="KVZ141" s="173"/>
      <c r="KWA141" s="173"/>
      <c r="KWB141" s="173"/>
      <c r="KWC141" s="173"/>
      <c r="KWD141" s="173"/>
      <c r="KWE141" s="173"/>
      <c r="KWF141" s="173"/>
      <c r="KWG141" s="173"/>
      <c r="KWH141" s="173"/>
      <c r="KWI141" s="173"/>
      <c r="KWJ141" s="173"/>
      <c r="KWK141" s="173"/>
      <c r="KWL141" s="173"/>
      <c r="KWM141" s="173"/>
      <c r="KWN141" s="173"/>
      <c r="KWO141" s="173"/>
      <c r="KWP141" s="173"/>
      <c r="KWQ141" s="173"/>
      <c r="KWR141" s="173"/>
      <c r="KWS141" s="173"/>
      <c r="KWT141" s="173"/>
      <c r="KWU141" s="173"/>
      <c r="KWV141" s="173"/>
      <c r="KWW141" s="173"/>
      <c r="KWX141" s="173"/>
      <c r="KWY141" s="173"/>
      <c r="KWZ141" s="173"/>
      <c r="KXA141" s="173"/>
      <c r="KXB141" s="173"/>
      <c r="KXC141" s="173"/>
      <c r="KXD141" s="173"/>
      <c r="KXE141" s="173"/>
      <c r="KXF141" s="173"/>
      <c r="KXG141" s="173"/>
      <c r="KXH141" s="173"/>
      <c r="KXI141" s="173"/>
      <c r="KXJ141" s="173"/>
      <c r="KXK141" s="173"/>
      <c r="KXL141" s="173"/>
      <c r="KXM141" s="173"/>
      <c r="KXN141" s="173"/>
      <c r="KXO141" s="173"/>
      <c r="KXP141" s="173"/>
      <c r="KXQ141" s="173"/>
      <c r="KXR141" s="173"/>
      <c r="KXS141" s="173"/>
      <c r="KXT141" s="173"/>
      <c r="KXU141" s="173"/>
      <c r="KXV141" s="173"/>
      <c r="KXW141" s="173"/>
      <c r="KXX141" s="173"/>
      <c r="KXY141" s="173"/>
      <c r="KXZ141" s="173"/>
      <c r="KYA141" s="173"/>
      <c r="KYB141" s="173"/>
      <c r="KYC141" s="173"/>
      <c r="KYD141" s="173"/>
      <c r="KYE141" s="173"/>
      <c r="KYF141" s="173"/>
      <c r="KYG141" s="173"/>
      <c r="KYH141" s="173"/>
      <c r="KYI141" s="173"/>
      <c r="KYJ141" s="173"/>
      <c r="KYK141" s="173"/>
      <c r="KYL141" s="173"/>
      <c r="KYM141" s="173"/>
      <c r="KYN141" s="173"/>
      <c r="KYO141" s="173"/>
      <c r="KYP141" s="173"/>
      <c r="KYQ141" s="173"/>
      <c r="KYR141" s="173"/>
      <c r="KYS141" s="173"/>
      <c r="KYT141" s="173"/>
      <c r="KYU141" s="173"/>
      <c r="KYV141" s="173"/>
      <c r="KYW141" s="173"/>
      <c r="KYX141" s="173"/>
      <c r="KYY141" s="173"/>
      <c r="KYZ141" s="173"/>
      <c r="KZA141" s="173"/>
      <c r="KZB141" s="173"/>
      <c r="KZC141" s="173"/>
      <c r="KZD141" s="173"/>
      <c r="KZE141" s="173"/>
      <c r="KZF141" s="173"/>
      <c r="KZG141" s="173"/>
      <c r="KZH141" s="173"/>
      <c r="KZI141" s="173"/>
      <c r="KZJ141" s="173"/>
      <c r="KZK141" s="173"/>
      <c r="KZL141" s="173"/>
      <c r="KZM141" s="173"/>
      <c r="KZN141" s="173"/>
      <c r="KZO141" s="173"/>
      <c r="KZP141" s="173"/>
      <c r="KZQ141" s="173"/>
      <c r="KZR141" s="173"/>
      <c r="KZS141" s="173"/>
      <c r="KZT141" s="173"/>
      <c r="KZU141" s="173"/>
      <c r="KZV141" s="173"/>
      <c r="KZW141" s="173"/>
      <c r="KZX141" s="173"/>
      <c r="KZY141" s="173"/>
      <c r="KZZ141" s="173"/>
      <c r="LAA141" s="173"/>
      <c r="LAB141" s="173"/>
      <c r="LAC141" s="173"/>
      <c r="LAD141" s="173"/>
      <c r="LAE141" s="173"/>
      <c r="LAF141" s="173"/>
      <c r="LAG141" s="173"/>
      <c r="LAH141" s="173"/>
      <c r="LAI141" s="173"/>
      <c r="LAP141" s="173"/>
      <c r="LAQ141" s="173"/>
      <c r="LAR141" s="173"/>
      <c r="LAS141" s="173"/>
      <c r="LAT141" s="173"/>
      <c r="LAU141" s="173"/>
      <c r="LAV141" s="173"/>
      <c r="LAW141" s="173"/>
      <c r="LAX141" s="173"/>
      <c r="LAY141" s="173"/>
      <c r="LAZ141" s="173"/>
      <c r="LBA141" s="173"/>
      <c r="LBB141" s="173"/>
      <c r="LBC141" s="173"/>
      <c r="LBD141" s="173"/>
      <c r="LBE141" s="173"/>
      <c r="LBF141" s="173"/>
      <c r="LBG141" s="173"/>
      <c r="LBH141" s="173"/>
      <c r="LBI141" s="173"/>
      <c r="LBJ141" s="173"/>
      <c r="LBK141" s="173"/>
      <c r="LBL141" s="173"/>
      <c r="LBM141" s="173"/>
      <c r="LBN141" s="173"/>
      <c r="LBO141" s="173"/>
      <c r="LBP141" s="173"/>
      <c r="LBQ141" s="173"/>
      <c r="LBR141" s="173"/>
      <c r="LBS141" s="173"/>
      <c r="LBT141" s="173"/>
      <c r="LBU141" s="173"/>
      <c r="LBV141" s="173"/>
      <c r="LBW141" s="173"/>
      <c r="LBX141" s="173"/>
      <c r="LBY141" s="173"/>
      <c r="LBZ141" s="173"/>
      <c r="LCA141" s="173"/>
      <c r="LCB141" s="173"/>
      <c r="LCC141" s="173"/>
      <c r="LCD141" s="173"/>
      <c r="LCE141" s="173"/>
      <c r="LCF141" s="173"/>
      <c r="LCG141" s="173"/>
      <c r="LCH141" s="173"/>
      <c r="LCI141" s="173"/>
      <c r="LCJ141" s="173"/>
      <c r="LCK141" s="173"/>
      <c r="LCL141" s="173"/>
      <c r="LCM141" s="173"/>
      <c r="LCN141" s="173"/>
      <c r="LCO141" s="173"/>
      <c r="LCP141" s="173"/>
      <c r="LCQ141" s="173"/>
      <c r="LCR141" s="173"/>
      <c r="LCS141" s="173"/>
      <c r="LCT141" s="173"/>
      <c r="LCU141" s="173"/>
      <c r="LCV141" s="173"/>
      <c r="LCW141" s="173"/>
      <c r="LCX141" s="173"/>
      <c r="LCY141" s="173"/>
      <c r="LCZ141" s="173"/>
      <c r="LDA141" s="173"/>
      <c r="LDB141" s="173"/>
      <c r="LDC141" s="173"/>
      <c r="LDD141" s="173"/>
      <c r="LDE141" s="173"/>
      <c r="LDF141" s="173"/>
      <c r="LDG141" s="173"/>
      <c r="LDH141" s="173"/>
      <c r="LDI141" s="173"/>
      <c r="LDJ141" s="173"/>
      <c r="LDK141" s="173"/>
      <c r="LDL141" s="173"/>
      <c r="LDM141" s="173"/>
      <c r="LDN141" s="173"/>
      <c r="LDO141" s="173"/>
      <c r="LDP141" s="173"/>
      <c r="LDQ141" s="173"/>
      <c r="LDR141" s="173"/>
      <c r="LDS141" s="173"/>
      <c r="LDT141" s="173"/>
      <c r="LDU141" s="173"/>
      <c r="LDV141" s="173"/>
      <c r="LDW141" s="173"/>
      <c r="LDX141" s="173"/>
      <c r="LDY141" s="173"/>
      <c r="LDZ141" s="173"/>
      <c r="LEA141" s="173"/>
      <c r="LEB141" s="173"/>
      <c r="LEC141" s="173"/>
      <c r="LED141" s="173"/>
      <c r="LEE141" s="173"/>
      <c r="LEF141" s="173"/>
      <c r="LEG141" s="173"/>
      <c r="LEH141" s="173"/>
      <c r="LEI141" s="173"/>
      <c r="LEJ141" s="173"/>
      <c r="LEK141" s="173"/>
      <c r="LEL141" s="173"/>
      <c r="LEM141" s="173"/>
      <c r="LEN141" s="173"/>
      <c r="LEO141" s="173"/>
      <c r="LEP141" s="173"/>
      <c r="LEQ141" s="173"/>
      <c r="LER141" s="173"/>
      <c r="LES141" s="173"/>
      <c r="LET141" s="173"/>
      <c r="LEU141" s="173"/>
      <c r="LEV141" s="173"/>
      <c r="LEW141" s="173"/>
      <c r="LEX141" s="173"/>
      <c r="LEY141" s="173"/>
      <c r="LEZ141" s="173"/>
      <c r="LFA141" s="173"/>
      <c r="LFB141" s="173"/>
      <c r="LFC141" s="173"/>
      <c r="LFD141" s="173"/>
      <c r="LFE141" s="173"/>
      <c r="LFF141" s="173"/>
      <c r="LFG141" s="173"/>
      <c r="LFH141" s="173"/>
      <c r="LFI141" s="173"/>
      <c r="LFJ141" s="173"/>
      <c r="LFK141" s="173"/>
      <c r="LFL141" s="173"/>
      <c r="LFM141" s="173"/>
      <c r="LFN141" s="173"/>
      <c r="LFO141" s="173"/>
      <c r="LFP141" s="173"/>
      <c r="LFQ141" s="173"/>
      <c r="LFR141" s="173"/>
      <c r="LFS141" s="173"/>
      <c r="LFT141" s="173"/>
      <c r="LFU141" s="173"/>
      <c r="LFV141" s="173"/>
      <c r="LFW141" s="173"/>
      <c r="LFX141" s="173"/>
      <c r="LFY141" s="173"/>
      <c r="LFZ141" s="173"/>
      <c r="LGA141" s="173"/>
      <c r="LGB141" s="173"/>
      <c r="LGC141" s="173"/>
      <c r="LGD141" s="173"/>
      <c r="LGE141" s="173"/>
      <c r="LGF141" s="173"/>
      <c r="LGG141" s="173"/>
      <c r="LGH141" s="173"/>
      <c r="LGI141" s="173"/>
      <c r="LGJ141" s="173"/>
      <c r="LGK141" s="173"/>
      <c r="LGL141" s="173"/>
      <c r="LGM141" s="173"/>
      <c r="LGN141" s="173"/>
      <c r="LGO141" s="173"/>
      <c r="LGP141" s="173"/>
      <c r="LGQ141" s="173"/>
      <c r="LGR141" s="173"/>
      <c r="LGS141" s="173"/>
      <c r="LGT141" s="173"/>
      <c r="LGU141" s="173"/>
      <c r="LGV141" s="173"/>
      <c r="LGW141" s="173"/>
      <c r="LGX141" s="173"/>
      <c r="LGY141" s="173"/>
      <c r="LGZ141" s="173"/>
      <c r="LHA141" s="173"/>
      <c r="LHB141" s="173"/>
      <c r="LHC141" s="173"/>
      <c r="LHD141" s="173"/>
      <c r="LHE141" s="173"/>
      <c r="LHF141" s="173"/>
      <c r="LHG141" s="173"/>
      <c r="LHH141" s="173"/>
      <c r="LHI141" s="173"/>
      <c r="LHJ141" s="173"/>
      <c r="LHK141" s="173"/>
      <c r="LHL141" s="173"/>
      <c r="LHM141" s="173"/>
      <c r="LHN141" s="173"/>
      <c r="LHO141" s="173"/>
      <c r="LHP141" s="173"/>
      <c r="LHQ141" s="173"/>
      <c r="LHR141" s="173"/>
      <c r="LHS141" s="173"/>
      <c r="LHT141" s="173"/>
      <c r="LHU141" s="173"/>
      <c r="LHV141" s="173"/>
      <c r="LHW141" s="173"/>
      <c r="LHX141" s="173"/>
      <c r="LHY141" s="173"/>
      <c r="LHZ141" s="173"/>
      <c r="LIA141" s="173"/>
      <c r="LIB141" s="173"/>
      <c r="LIC141" s="173"/>
      <c r="LID141" s="173"/>
      <c r="LIE141" s="173"/>
      <c r="LIF141" s="173"/>
      <c r="LIG141" s="173"/>
      <c r="LIH141" s="173"/>
      <c r="LII141" s="173"/>
      <c r="LIJ141" s="173"/>
      <c r="LIK141" s="173"/>
      <c r="LIL141" s="173"/>
      <c r="LIM141" s="173"/>
      <c r="LIN141" s="173"/>
      <c r="LIO141" s="173"/>
      <c r="LIP141" s="173"/>
      <c r="LIQ141" s="173"/>
      <c r="LIR141" s="173"/>
      <c r="LIS141" s="173"/>
      <c r="LIT141" s="173"/>
      <c r="LIU141" s="173"/>
      <c r="LIV141" s="173"/>
      <c r="LIW141" s="173"/>
      <c r="LIX141" s="173"/>
      <c r="LIY141" s="173"/>
      <c r="LIZ141" s="173"/>
      <c r="LJA141" s="173"/>
      <c r="LJB141" s="173"/>
      <c r="LJC141" s="173"/>
      <c r="LJD141" s="173"/>
      <c r="LJE141" s="173"/>
      <c r="LJF141" s="173"/>
      <c r="LJG141" s="173"/>
      <c r="LJH141" s="173"/>
      <c r="LJI141" s="173"/>
      <c r="LJJ141" s="173"/>
      <c r="LJK141" s="173"/>
      <c r="LJL141" s="173"/>
      <c r="LJM141" s="173"/>
      <c r="LJN141" s="173"/>
      <c r="LJO141" s="173"/>
      <c r="LJP141" s="173"/>
      <c r="LJQ141" s="173"/>
      <c r="LJR141" s="173"/>
      <c r="LJS141" s="173"/>
      <c r="LJT141" s="173"/>
      <c r="LJU141" s="173"/>
      <c r="LJV141" s="173"/>
      <c r="LJW141" s="173"/>
      <c r="LJX141" s="173"/>
      <c r="LJY141" s="173"/>
      <c r="LJZ141" s="173"/>
      <c r="LKA141" s="173"/>
      <c r="LKB141" s="173"/>
      <c r="LKC141" s="173"/>
      <c r="LKD141" s="173"/>
      <c r="LKE141" s="173"/>
      <c r="LKL141" s="173"/>
      <c r="LKM141" s="173"/>
      <c r="LKN141" s="173"/>
      <c r="LKO141" s="173"/>
      <c r="LKP141" s="173"/>
      <c r="LKQ141" s="173"/>
      <c r="LKR141" s="173"/>
      <c r="LKS141" s="173"/>
      <c r="LKT141" s="173"/>
      <c r="LKU141" s="173"/>
      <c r="LKV141" s="173"/>
      <c r="LKW141" s="173"/>
      <c r="LKX141" s="173"/>
      <c r="LKY141" s="173"/>
      <c r="LKZ141" s="173"/>
      <c r="LLA141" s="173"/>
      <c r="LLB141" s="173"/>
      <c r="LLC141" s="173"/>
      <c r="LLD141" s="173"/>
      <c r="LLE141" s="173"/>
      <c r="LLF141" s="173"/>
      <c r="LLG141" s="173"/>
      <c r="LLH141" s="173"/>
      <c r="LLI141" s="173"/>
      <c r="LLJ141" s="173"/>
      <c r="LLK141" s="173"/>
      <c r="LLL141" s="173"/>
      <c r="LLM141" s="173"/>
      <c r="LLN141" s="173"/>
      <c r="LLO141" s="173"/>
      <c r="LLP141" s="173"/>
      <c r="LLQ141" s="173"/>
      <c r="LLR141" s="173"/>
      <c r="LLS141" s="173"/>
      <c r="LLT141" s="173"/>
      <c r="LLU141" s="173"/>
      <c r="LLV141" s="173"/>
      <c r="LLW141" s="173"/>
      <c r="LLX141" s="173"/>
      <c r="LLY141" s="173"/>
      <c r="LLZ141" s="173"/>
      <c r="LMA141" s="173"/>
      <c r="LMB141" s="173"/>
      <c r="LMC141" s="173"/>
      <c r="LMD141" s="173"/>
      <c r="LME141" s="173"/>
      <c r="LMF141" s="173"/>
      <c r="LMG141" s="173"/>
      <c r="LMH141" s="173"/>
      <c r="LMI141" s="173"/>
      <c r="LMJ141" s="173"/>
      <c r="LMK141" s="173"/>
      <c r="LML141" s="173"/>
      <c r="LMM141" s="173"/>
      <c r="LMN141" s="173"/>
      <c r="LMO141" s="173"/>
      <c r="LMP141" s="173"/>
      <c r="LMQ141" s="173"/>
      <c r="LMR141" s="173"/>
      <c r="LMS141" s="173"/>
      <c r="LMT141" s="173"/>
      <c r="LMU141" s="173"/>
      <c r="LMV141" s="173"/>
      <c r="LMW141" s="173"/>
      <c r="LMX141" s="173"/>
      <c r="LMY141" s="173"/>
      <c r="LMZ141" s="173"/>
      <c r="LNA141" s="173"/>
      <c r="LNB141" s="173"/>
      <c r="LNC141" s="173"/>
      <c r="LND141" s="173"/>
      <c r="LNE141" s="173"/>
      <c r="LNF141" s="173"/>
      <c r="LNG141" s="173"/>
      <c r="LNH141" s="173"/>
      <c r="LNI141" s="173"/>
      <c r="LNJ141" s="173"/>
      <c r="LNK141" s="173"/>
      <c r="LNL141" s="173"/>
      <c r="LNM141" s="173"/>
      <c r="LNN141" s="173"/>
      <c r="LNO141" s="173"/>
      <c r="LNP141" s="173"/>
      <c r="LNQ141" s="173"/>
      <c r="LNR141" s="173"/>
      <c r="LNS141" s="173"/>
      <c r="LNT141" s="173"/>
      <c r="LNU141" s="173"/>
      <c r="LNV141" s="173"/>
      <c r="LNW141" s="173"/>
      <c r="LNX141" s="173"/>
      <c r="LNY141" s="173"/>
      <c r="LNZ141" s="173"/>
      <c r="LOA141" s="173"/>
      <c r="LOB141" s="173"/>
      <c r="LOC141" s="173"/>
      <c r="LOD141" s="173"/>
      <c r="LOE141" s="173"/>
      <c r="LOF141" s="173"/>
      <c r="LOG141" s="173"/>
      <c r="LOH141" s="173"/>
      <c r="LOI141" s="173"/>
      <c r="LOJ141" s="173"/>
      <c r="LOK141" s="173"/>
      <c r="LOL141" s="173"/>
      <c r="LOM141" s="173"/>
      <c r="LON141" s="173"/>
      <c r="LOO141" s="173"/>
      <c r="LOP141" s="173"/>
      <c r="LOQ141" s="173"/>
      <c r="LOR141" s="173"/>
      <c r="LOS141" s="173"/>
      <c r="LOT141" s="173"/>
      <c r="LOU141" s="173"/>
      <c r="LOV141" s="173"/>
      <c r="LOW141" s="173"/>
      <c r="LOX141" s="173"/>
      <c r="LOY141" s="173"/>
      <c r="LOZ141" s="173"/>
      <c r="LPA141" s="173"/>
      <c r="LPB141" s="173"/>
      <c r="LPC141" s="173"/>
      <c r="LPD141" s="173"/>
      <c r="LPE141" s="173"/>
      <c r="LPF141" s="173"/>
      <c r="LPG141" s="173"/>
      <c r="LPH141" s="173"/>
      <c r="LPI141" s="173"/>
      <c r="LPJ141" s="173"/>
      <c r="LPK141" s="173"/>
      <c r="LPL141" s="173"/>
      <c r="LPM141" s="173"/>
      <c r="LPN141" s="173"/>
      <c r="LPO141" s="173"/>
      <c r="LPP141" s="173"/>
      <c r="LPQ141" s="173"/>
      <c r="LPR141" s="173"/>
      <c r="LPS141" s="173"/>
      <c r="LPT141" s="173"/>
      <c r="LPU141" s="173"/>
      <c r="LPV141" s="173"/>
      <c r="LPW141" s="173"/>
      <c r="LPX141" s="173"/>
      <c r="LPY141" s="173"/>
      <c r="LPZ141" s="173"/>
      <c r="LQA141" s="173"/>
      <c r="LQB141" s="173"/>
      <c r="LQC141" s="173"/>
      <c r="LQD141" s="173"/>
      <c r="LQE141" s="173"/>
      <c r="LQF141" s="173"/>
      <c r="LQG141" s="173"/>
      <c r="LQH141" s="173"/>
      <c r="LQI141" s="173"/>
      <c r="LQJ141" s="173"/>
      <c r="LQK141" s="173"/>
      <c r="LQL141" s="173"/>
      <c r="LQM141" s="173"/>
      <c r="LQN141" s="173"/>
      <c r="LQO141" s="173"/>
      <c r="LQP141" s="173"/>
      <c r="LQQ141" s="173"/>
      <c r="LQR141" s="173"/>
      <c r="LQS141" s="173"/>
      <c r="LQT141" s="173"/>
      <c r="LQU141" s="173"/>
      <c r="LQV141" s="173"/>
      <c r="LQW141" s="173"/>
      <c r="LQX141" s="173"/>
      <c r="LQY141" s="173"/>
      <c r="LQZ141" s="173"/>
      <c r="LRA141" s="173"/>
      <c r="LRB141" s="173"/>
      <c r="LRC141" s="173"/>
      <c r="LRD141" s="173"/>
      <c r="LRE141" s="173"/>
      <c r="LRF141" s="173"/>
      <c r="LRG141" s="173"/>
      <c r="LRH141" s="173"/>
      <c r="LRI141" s="173"/>
      <c r="LRJ141" s="173"/>
      <c r="LRK141" s="173"/>
      <c r="LRL141" s="173"/>
      <c r="LRM141" s="173"/>
      <c r="LRN141" s="173"/>
      <c r="LRO141" s="173"/>
      <c r="LRP141" s="173"/>
      <c r="LRQ141" s="173"/>
      <c r="LRR141" s="173"/>
      <c r="LRS141" s="173"/>
      <c r="LRT141" s="173"/>
      <c r="LRU141" s="173"/>
      <c r="LRV141" s="173"/>
      <c r="LRW141" s="173"/>
      <c r="LRX141" s="173"/>
      <c r="LRY141" s="173"/>
      <c r="LRZ141" s="173"/>
      <c r="LSA141" s="173"/>
      <c r="LSB141" s="173"/>
      <c r="LSC141" s="173"/>
      <c r="LSD141" s="173"/>
      <c r="LSE141" s="173"/>
      <c r="LSF141" s="173"/>
      <c r="LSG141" s="173"/>
      <c r="LSH141" s="173"/>
      <c r="LSI141" s="173"/>
      <c r="LSJ141" s="173"/>
      <c r="LSK141" s="173"/>
      <c r="LSL141" s="173"/>
      <c r="LSM141" s="173"/>
      <c r="LSN141" s="173"/>
      <c r="LSO141" s="173"/>
      <c r="LSP141" s="173"/>
      <c r="LSQ141" s="173"/>
      <c r="LSR141" s="173"/>
      <c r="LSS141" s="173"/>
      <c r="LST141" s="173"/>
      <c r="LSU141" s="173"/>
      <c r="LSV141" s="173"/>
      <c r="LSW141" s="173"/>
      <c r="LSX141" s="173"/>
      <c r="LSY141" s="173"/>
      <c r="LSZ141" s="173"/>
      <c r="LTA141" s="173"/>
      <c r="LTB141" s="173"/>
      <c r="LTC141" s="173"/>
      <c r="LTD141" s="173"/>
      <c r="LTE141" s="173"/>
      <c r="LTF141" s="173"/>
      <c r="LTG141" s="173"/>
      <c r="LTH141" s="173"/>
      <c r="LTI141" s="173"/>
      <c r="LTJ141" s="173"/>
      <c r="LTK141" s="173"/>
      <c r="LTL141" s="173"/>
      <c r="LTM141" s="173"/>
      <c r="LTN141" s="173"/>
      <c r="LTO141" s="173"/>
      <c r="LTP141" s="173"/>
      <c r="LTQ141" s="173"/>
      <c r="LTR141" s="173"/>
      <c r="LTS141" s="173"/>
      <c r="LTT141" s="173"/>
      <c r="LTU141" s="173"/>
      <c r="LTV141" s="173"/>
      <c r="LTW141" s="173"/>
      <c r="LTX141" s="173"/>
      <c r="LTY141" s="173"/>
      <c r="LTZ141" s="173"/>
      <c r="LUA141" s="173"/>
      <c r="LUH141" s="173"/>
      <c r="LUI141" s="173"/>
      <c r="LUJ141" s="173"/>
      <c r="LUK141" s="173"/>
      <c r="LUL141" s="173"/>
      <c r="LUM141" s="173"/>
      <c r="LUN141" s="173"/>
      <c r="LUO141" s="173"/>
      <c r="LUP141" s="173"/>
      <c r="LUQ141" s="173"/>
      <c r="LUR141" s="173"/>
      <c r="LUS141" s="173"/>
      <c r="LUT141" s="173"/>
      <c r="LUU141" s="173"/>
      <c r="LUV141" s="173"/>
      <c r="LUW141" s="173"/>
      <c r="LUX141" s="173"/>
      <c r="LUY141" s="173"/>
      <c r="LUZ141" s="173"/>
      <c r="LVA141" s="173"/>
      <c r="LVB141" s="173"/>
      <c r="LVC141" s="173"/>
      <c r="LVD141" s="173"/>
      <c r="LVE141" s="173"/>
      <c r="LVF141" s="173"/>
      <c r="LVG141" s="173"/>
      <c r="LVH141" s="173"/>
      <c r="LVI141" s="173"/>
      <c r="LVJ141" s="173"/>
      <c r="LVK141" s="173"/>
      <c r="LVL141" s="173"/>
      <c r="LVM141" s="173"/>
      <c r="LVN141" s="173"/>
      <c r="LVO141" s="173"/>
      <c r="LVP141" s="173"/>
      <c r="LVQ141" s="173"/>
      <c r="LVR141" s="173"/>
      <c r="LVS141" s="173"/>
      <c r="LVT141" s="173"/>
      <c r="LVU141" s="173"/>
      <c r="LVV141" s="173"/>
      <c r="LVW141" s="173"/>
      <c r="LVX141" s="173"/>
      <c r="LVY141" s="173"/>
      <c r="LVZ141" s="173"/>
      <c r="LWA141" s="173"/>
      <c r="LWB141" s="173"/>
      <c r="LWC141" s="173"/>
      <c r="LWD141" s="173"/>
      <c r="LWE141" s="173"/>
      <c r="LWF141" s="173"/>
      <c r="LWG141" s="173"/>
      <c r="LWH141" s="173"/>
      <c r="LWI141" s="173"/>
      <c r="LWJ141" s="173"/>
      <c r="LWK141" s="173"/>
      <c r="LWL141" s="173"/>
      <c r="LWM141" s="173"/>
      <c r="LWN141" s="173"/>
      <c r="LWO141" s="173"/>
      <c r="LWP141" s="173"/>
      <c r="LWQ141" s="173"/>
      <c r="LWR141" s="173"/>
      <c r="LWS141" s="173"/>
      <c r="LWT141" s="173"/>
      <c r="LWU141" s="173"/>
      <c r="LWV141" s="173"/>
      <c r="LWW141" s="173"/>
      <c r="LWX141" s="173"/>
      <c r="LWY141" s="173"/>
      <c r="LWZ141" s="173"/>
      <c r="LXA141" s="173"/>
      <c r="LXB141" s="173"/>
      <c r="LXC141" s="173"/>
      <c r="LXD141" s="173"/>
      <c r="LXE141" s="173"/>
      <c r="LXF141" s="173"/>
      <c r="LXG141" s="173"/>
      <c r="LXH141" s="173"/>
      <c r="LXI141" s="173"/>
      <c r="LXJ141" s="173"/>
      <c r="LXK141" s="173"/>
      <c r="LXL141" s="173"/>
      <c r="LXM141" s="173"/>
      <c r="LXN141" s="173"/>
      <c r="LXO141" s="173"/>
      <c r="LXP141" s="173"/>
      <c r="LXQ141" s="173"/>
      <c r="LXR141" s="173"/>
      <c r="LXS141" s="173"/>
      <c r="LXT141" s="173"/>
      <c r="LXU141" s="173"/>
      <c r="LXV141" s="173"/>
      <c r="LXW141" s="173"/>
      <c r="LXX141" s="173"/>
      <c r="LXY141" s="173"/>
      <c r="LXZ141" s="173"/>
      <c r="LYA141" s="173"/>
      <c r="LYB141" s="173"/>
      <c r="LYC141" s="173"/>
      <c r="LYD141" s="173"/>
      <c r="LYE141" s="173"/>
      <c r="LYF141" s="173"/>
      <c r="LYG141" s="173"/>
      <c r="LYH141" s="173"/>
      <c r="LYI141" s="173"/>
      <c r="LYJ141" s="173"/>
      <c r="LYK141" s="173"/>
      <c r="LYL141" s="173"/>
      <c r="LYM141" s="173"/>
      <c r="LYN141" s="173"/>
      <c r="LYO141" s="173"/>
      <c r="LYP141" s="173"/>
      <c r="LYQ141" s="173"/>
      <c r="LYR141" s="173"/>
      <c r="LYS141" s="173"/>
      <c r="LYT141" s="173"/>
      <c r="LYU141" s="173"/>
      <c r="LYV141" s="173"/>
      <c r="LYW141" s="173"/>
      <c r="LYX141" s="173"/>
      <c r="LYY141" s="173"/>
      <c r="LYZ141" s="173"/>
      <c r="LZA141" s="173"/>
      <c r="LZB141" s="173"/>
      <c r="LZC141" s="173"/>
      <c r="LZD141" s="173"/>
      <c r="LZE141" s="173"/>
      <c r="LZF141" s="173"/>
      <c r="LZG141" s="173"/>
      <c r="LZH141" s="173"/>
      <c r="LZI141" s="173"/>
      <c r="LZJ141" s="173"/>
      <c r="LZK141" s="173"/>
      <c r="LZL141" s="173"/>
      <c r="LZM141" s="173"/>
      <c r="LZN141" s="173"/>
      <c r="LZO141" s="173"/>
      <c r="LZP141" s="173"/>
      <c r="LZQ141" s="173"/>
      <c r="LZR141" s="173"/>
      <c r="LZS141" s="173"/>
      <c r="LZT141" s="173"/>
      <c r="LZU141" s="173"/>
      <c r="LZV141" s="173"/>
      <c r="LZW141" s="173"/>
      <c r="LZX141" s="173"/>
      <c r="LZY141" s="173"/>
      <c r="LZZ141" s="173"/>
      <c r="MAA141" s="173"/>
      <c r="MAB141" s="173"/>
      <c r="MAC141" s="173"/>
      <c r="MAD141" s="173"/>
      <c r="MAE141" s="173"/>
      <c r="MAF141" s="173"/>
      <c r="MAG141" s="173"/>
      <c r="MAH141" s="173"/>
      <c r="MAI141" s="173"/>
      <c r="MAJ141" s="173"/>
      <c r="MAK141" s="173"/>
      <c r="MAL141" s="173"/>
      <c r="MAM141" s="173"/>
      <c r="MAN141" s="173"/>
      <c r="MAO141" s="173"/>
      <c r="MAP141" s="173"/>
      <c r="MAQ141" s="173"/>
      <c r="MAR141" s="173"/>
      <c r="MAS141" s="173"/>
      <c r="MAT141" s="173"/>
      <c r="MAU141" s="173"/>
      <c r="MAV141" s="173"/>
      <c r="MAW141" s="173"/>
      <c r="MAX141" s="173"/>
      <c r="MAY141" s="173"/>
      <c r="MAZ141" s="173"/>
      <c r="MBA141" s="173"/>
      <c r="MBB141" s="173"/>
      <c r="MBC141" s="173"/>
      <c r="MBD141" s="173"/>
      <c r="MBE141" s="173"/>
      <c r="MBF141" s="173"/>
      <c r="MBG141" s="173"/>
      <c r="MBH141" s="173"/>
      <c r="MBI141" s="173"/>
      <c r="MBJ141" s="173"/>
      <c r="MBK141" s="173"/>
      <c r="MBL141" s="173"/>
      <c r="MBM141" s="173"/>
      <c r="MBN141" s="173"/>
      <c r="MBO141" s="173"/>
      <c r="MBP141" s="173"/>
      <c r="MBQ141" s="173"/>
      <c r="MBR141" s="173"/>
      <c r="MBS141" s="173"/>
      <c r="MBT141" s="173"/>
      <c r="MBU141" s="173"/>
      <c r="MBV141" s="173"/>
      <c r="MBW141" s="173"/>
      <c r="MBX141" s="173"/>
      <c r="MBY141" s="173"/>
      <c r="MBZ141" s="173"/>
      <c r="MCA141" s="173"/>
      <c r="MCB141" s="173"/>
      <c r="MCC141" s="173"/>
      <c r="MCD141" s="173"/>
      <c r="MCE141" s="173"/>
      <c r="MCF141" s="173"/>
      <c r="MCG141" s="173"/>
      <c r="MCH141" s="173"/>
      <c r="MCI141" s="173"/>
      <c r="MCJ141" s="173"/>
      <c r="MCK141" s="173"/>
      <c r="MCL141" s="173"/>
      <c r="MCM141" s="173"/>
      <c r="MCN141" s="173"/>
      <c r="MCO141" s="173"/>
      <c r="MCP141" s="173"/>
      <c r="MCQ141" s="173"/>
      <c r="MCR141" s="173"/>
      <c r="MCS141" s="173"/>
      <c r="MCT141" s="173"/>
      <c r="MCU141" s="173"/>
      <c r="MCV141" s="173"/>
      <c r="MCW141" s="173"/>
      <c r="MCX141" s="173"/>
      <c r="MCY141" s="173"/>
      <c r="MCZ141" s="173"/>
      <c r="MDA141" s="173"/>
      <c r="MDB141" s="173"/>
      <c r="MDC141" s="173"/>
      <c r="MDD141" s="173"/>
      <c r="MDE141" s="173"/>
      <c r="MDF141" s="173"/>
      <c r="MDG141" s="173"/>
      <c r="MDH141" s="173"/>
      <c r="MDI141" s="173"/>
      <c r="MDJ141" s="173"/>
      <c r="MDK141" s="173"/>
      <c r="MDL141" s="173"/>
      <c r="MDM141" s="173"/>
      <c r="MDN141" s="173"/>
      <c r="MDO141" s="173"/>
      <c r="MDP141" s="173"/>
      <c r="MDQ141" s="173"/>
      <c r="MDR141" s="173"/>
      <c r="MDS141" s="173"/>
      <c r="MDT141" s="173"/>
      <c r="MDU141" s="173"/>
      <c r="MDV141" s="173"/>
      <c r="MDW141" s="173"/>
      <c r="MED141" s="173"/>
      <c r="MEE141" s="173"/>
      <c r="MEF141" s="173"/>
      <c r="MEG141" s="173"/>
      <c r="MEH141" s="173"/>
      <c r="MEI141" s="173"/>
      <c r="MEJ141" s="173"/>
      <c r="MEK141" s="173"/>
      <c r="MEL141" s="173"/>
      <c r="MEM141" s="173"/>
      <c r="MEN141" s="173"/>
      <c r="MEO141" s="173"/>
      <c r="MEP141" s="173"/>
      <c r="MEQ141" s="173"/>
      <c r="MER141" s="173"/>
      <c r="MES141" s="173"/>
      <c r="MET141" s="173"/>
      <c r="MEU141" s="173"/>
      <c r="MEV141" s="173"/>
      <c r="MEW141" s="173"/>
      <c r="MEX141" s="173"/>
      <c r="MEY141" s="173"/>
      <c r="MEZ141" s="173"/>
      <c r="MFA141" s="173"/>
      <c r="MFB141" s="173"/>
      <c r="MFC141" s="173"/>
      <c r="MFD141" s="173"/>
      <c r="MFE141" s="173"/>
      <c r="MFF141" s="173"/>
      <c r="MFG141" s="173"/>
      <c r="MFH141" s="173"/>
      <c r="MFI141" s="173"/>
      <c r="MFJ141" s="173"/>
      <c r="MFK141" s="173"/>
      <c r="MFL141" s="173"/>
      <c r="MFM141" s="173"/>
      <c r="MFN141" s="173"/>
      <c r="MFO141" s="173"/>
      <c r="MFP141" s="173"/>
      <c r="MFQ141" s="173"/>
      <c r="MFR141" s="173"/>
      <c r="MFS141" s="173"/>
      <c r="MFT141" s="173"/>
      <c r="MFU141" s="173"/>
      <c r="MFV141" s="173"/>
      <c r="MFW141" s="173"/>
      <c r="MFX141" s="173"/>
      <c r="MFY141" s="173"/>
      <c r="MFZ141" s="173"/>
      <c r="MGA141" s="173"/>
      <c r="MGB141" s="173"/>
      <c r="MGC141" s="173"/>
      <c r="MGD141" s="173"/>
      <c r="MGE141" s="173"/>
      <c r="MGF141" s="173"/>
      <c r="MGG141" s="173"/>
      <c r="MGH141" s="173"/>
      <c r="MGI141" s="173"/>
      <c r="MGJ141" s="173"/>
      <c r="MGK141" s="173"/>
      <c r="MGL141" s="173"/>
      <c r="MGM141" s="173"/>
      <c r="MGN141" s="173"/>
      <c r="MGO141" s="173"/>
      <c r="MGP141" s="173"/>
      <c r="MGQ141" s="173"/>
      <c r="MGR141" s="173"/>
      <c r="MGS141" s="173"/>
      <c r="MGT141" s="173"/>
      <c r="MGU141" s="173"/>
      <c r="MGV141" s="173"/>
      <c r="MGW141" s="173"/>
      <c r="MGX141" s="173"/>
      <c r="MGY141" s="173"/>
      <c r="MGZ141" s="173"/>
      <c r="MHA141" s="173"/>
      <c r="MHB141" s="173"/>
      <c r="MHC141" s="173"/>
      <c r="MHD141" s="173"/>
      <c r="MHE141" s="173"/>
      <c r="MHF141" s="173"/>
      <c r="MHG141" s="173"/>
      <c r="MHH141" s="173"/>
      <c r="MHI141" s="173"/>
      <c r="MHJ141" s="173"/>
      <c r="MHK141" s="173"/>
      <c r="MHL141" s="173"/>
      <c r="MHM141" s="173"/>
      <c r="MHN141" s="173"/>
      <c r="MHO141" s="173"/>
      <c r="MHP141" s="173"/>
      <c r="MHQ141" s="173"/>
      <c r="MHR141" s="173"/>
      <c r="MHS141" s="173"/>
      <c r="MHT141" s="173"/>
      <c r="MHU141" s="173"/>
      <c r="MHV141" s="173"/>
      <c r="MHW141" s="173"/>
      <c r="MHX141" s="173"/>
      <c r="MHY141" s="173"/>
      <c r="MHZ141" s="173"/>
      <c r="MIA141" s="173"/>
      <c r="MIB141" s="173"/>
      <c r="MIC141" s="173"/>
      <c r="MID141" s="173"/>
      <c r="MIE141" s="173"/>
      <c r="MIF141" s="173"/>
      <c r="MIG141" s="173"/>
      <c r="MIH141" s="173"/>
      <c r="MII141" s="173"/>
      <c r="MIJ141" s="173"/>
      <c r="MIK141" s="173"/>
      <c r="MIL141" s="173"/>
      <c r="MIM141" s="173"/>
      <c r="MIN141" s="173"/>
      <c r="MIO141" s="173"/>
      <c r="MIP141" s="173"/>
      <c r="MIQ141" s="173"/>
      <c r="MIR141" s="173"/>
      <c r="MIS141" s="173"/>
      <c r="MIT141" s="173"/>
      <c r="MIU141" s="173"/>
      <c r="MIV141" s="173"/>
      <c r="MIW141" s="173"/>
      <c r="MIX141" s="173"/>
      <c r="MIY141" s="173"/>
      <c r="MIZ141" s="173"/>
      <c r="MJA141" s="173"/>
      <c r="MJB141" s="173"/>
      <c r="MJC141" s="173"/>
      <c r="MJD141" s="173"/>
      <c r="MJE141" s="173"/>
      <c r="MJF141" s="173"/>
      <c r="MJG141" s="173"/>
      <c r="MJH141" s="173"/>
      <c r="MJI141" s="173"/>
      <c r="MJJ141" s="173"/>
      <c r="MJK141" s="173"/>
      <c r="MJL141" s="173"/>
      <c r="MJM141" s="173"/>
      <c r="MJN141" s="173"/>
      <c r="MJO141" s="173"/>
      <c r="MJP141" s="173"/>
      <c r="MJQ141" s="173"/>
      <c r="MJR141" s="173"/>
      <c r="MJS141" s="173"/>
      <c r="MJT141" s="173"/>
      <c r="MJU141" s="173"/>
      <c r="MJV141" s="173"/>
      <c r="MJW141" s="173"/>
      <c r="MJX141" s="173"/>
      <c r="MJY141" s="173"/>
      <c r="MJZ141" s="173"/>
      <c r="MKA141" s="173"/>
      <c r="MKB141" s="173"/>
      <c r="MKC141" s="173"/>
      <c r="MKD141" s="173"/>
      <c r="MKE141" s="173"/>
      <c r="MKF141" s="173"/>
      <c r="MKG141" s="173"/>
      <c r="MKH141" s="173"/>
      <c r="MKI141" s="173"/>
      <c r="MKJ141" s="173"/>
      <c r="MKK141" s="173"/>
      <c r="MKL141" s="173"/>
      <c r="MKM141" s="173"/>
      <c r="MKN141" s="173"/>
      <c r="MKO141" s="173"/>
      <c r="MKP141" s="173"/>
      <c r="MKQ141" s="173"/>
      <c r="MKR141" s="173"/>
      <c r="MKS141" s="173"/>
      <c r="MKT141" s="173"/>
      <c r="MKU141" s="173"/>
      <c r="MKV141" s="173"/>
      <c r="MKW141" s="173"/>
      <c r="MKX141" s="173"/>
      <c r="MKY141" s="173"/>
      <c r="MKZ141" s="173"/>
      <c r="MLA141" s="173"/>
      <c r="MLB141" s="173"/>
      <c r="MLC141" s="173"/>
      <c r="MLD141" s="173"/>
      <c r="MLE141" s="173"/>
      <c r="MLF141" s="173"/>
      <c r="MLG141" s="173"/>
      <c r="MLH141" s="173"/>
      <c r="MLI141" s="173"/>
      <c r="MLJ141" s="173"/>
      <c r="MLK141" s="173"/>
      <c r="MLL141" s="173"/>
      <c r="MLM141" s="173"/>
      <c r="MLN141" s="173"/>
      <c r="MLO141" s="173"/>
      <c r="MLP141" s="173"/>
      <c r="MLQ141" s="173"/>
      <c r="MLR141" s="173"/>
      <c r="MLS141" s="173"/>
      <c r="MLT141" s="173"/>
      <c r="MLU141" s="173"/>
      <c r="MLV141" s="173"/>
      <c r="MLW141" s="173"/>
      <c r="MLX141" s="173"/>
      <c r="MLY141" s="173"/>
      <c r="MLZ141" s="173"/>
      <c r="MMA141" s="173"/>
      <c r="MMB141" s="173"/>
      <c r="MMC141" s="173"/>
      <c r="MMD141" s="173"/>
      <c r="MME141" s="173"/>
      <c r="MMF141" s="173"/>
      <c r="MMG141" s="173"/>
      <c r="MMH141" s="173"/>
      <c r="MMI141" s="173"/>
      <c r="MMJ141" s="173"/>
      <c r="MMK141" s="173"/>
      <c r="MML141" s="173"/>
      <c r="MMM141" s="173"/>
      <c r="MMN141" s="173"/>
      <c r="MMO141" s="173"/>
      <c r="MMP141" s="173"/>
      <c r="MMQ141" s="173"/>
      <c r="MMR141" s="173"/>
      <c r="MMS141" s="173"/>
      <c r="MMT141" s="173"/>
      <c r="MMU141" s="173"/>
      <c r="MMV141" s="173"/>
      <c r="MMW141" s="173"/>
      <c r="MMX141" s="173"/>
      <c r="MMY141" s="173"/>
      <c r="MMZ141" s="173"/>
      <c r="MNA141" s="173"/>
      <c r="MNB141" s="173"/>
      <c r="MNC141" s="173"/>
      <c r="MND141" s="173"/>
      <c r="MNE141" s="173"/>
      <c r="MNF141" s="173"/>
      <c r="MNG141" s="173"/>
      <c r="MNH141" s="173"/>
      <c r="MNI141" s="173"/>
      <c r="MNJ141" s="173"/>
      <c r="MNK141" s="173"/>
      <c r="MNL141" s="173"/>
      <c r="MNM141" s="173"/>
      <c r="MNN141" s="173"/>
      <c r="MNO141" s="173"/>
      <c r="MNP141" s="173"/>
      <c r="MNQ141" s="173"/>
      <c r="MNR141" s="173"/>
      <c r="MNS141" s="173"/>
      <c r="MNZ141" s="173"/>
      <c r="MOA141" s="173"/>
      <c r="MOB141" s="173"/>
      <c r="MOC141" s="173"/>
      <c r="MOD141" s="173"/>
      <c r="MOE141" s="173"/>
      <c r="MOF141" s="173"/>
      <c r="MOG141" s="173"/>
      <c r="MOH141" s="173"/>
      <c r="MOI141" s="173"/>
      <c r="MOJ141" s="173"/>
      <c r="MOK141" s="173"/>
      <c r="MOL141" s="173"/>
      <c r="MOM141" s="173"/>
      <c r="MON141" s="173"/>
      <c r="MOO141" s="173"/>
      <c r="MOP141" s="173"/>
      <c r="MOQ141" s="173"/>
      <c r="MOR141" s="173"/>
      <c r="MOS141" s="173"/>
      <c r="MOT141" s="173"/>
      <c r="MOU141" s="173"/>
      <c r="MOV141" s="173"/>
      <c r="MOW141" s="173"/>
      <c r="MOX141" s="173"/>
      <c r="MOY141" s="173"/>
      <c r="MOZ141" s="173"/>
      <c r="MPA141" s="173"/>
      <c r="MPB141" s="173"/>
      <c r="MPC141" s="173"/>
      <c r="MPD141" s="173"/>
      <c r="MPE141" s="173"/>
      <c r="MPF141" s="173"/>
      <c r="MPG141" s="173"/>
      <c r="MPH141" s="173"/>
      <c r="MPI141" s="173"/>
      <c r="MPJ141" s="173"/>
      <c r="MPK141" s="173"/>
      <c r="MPL141" s="173"/>
      <c r="MPM141" s="173"/>
      <c r="MPN141" s="173"/>
      <c r="MPO141" s="173"/>
      <c r="MPP141" s="173"/>
      <c r="MPQ141" s="173"/>
      <c r="MPR141" s="173"/>
      <c r="MPS141" s="173"/>
      <c r="MPT141" s="173"/>
      <c r="MPU141" s="173"/>
      <c r="MPV141" s="173"/>
      <c r="MPW141" s="173"/>
      <c r="MPX141" s="173"/>
      <c r="MPY141" s="173"/>
      <c r="MPZ141" s="173"/>
      <c r="MQA141" s="173"/>
      <c r="MQB141" s="173"/>
      <c r="MQC141" s="173"/>
      <c r="MQD141" s="173"/>
      <c r="MQE141" s="173"/>
      <c r="MQF141" s="173"/>
      <c r="MQG141" s="173"/>
      <c r="MQH141" s="173"/>
      <c r="MQI141" s="173"/>
      <c r="MQJ141" s="173"/>
      <c r="MQK141" s="173"/>
      <c r="MQL141" s="173"/>
      <c r="MQM141" s="173"/>
      <c r="MQN141" s="173"/>
      <c r="MQO141" s="173"/>
      <c r="MQP141" s="173"/>
      <c r="MQQ141" s="173"/>
      <c r="MQR141" s="173"/>
      <c r="MQS141" s="173"/>
      <c r="MQT141" s="173"/>
      <c r="MQU141" s="173"/>
      <c r="MQV141" s="173"/>
      <c r="MQW141" s="173"/>
      <c r="MQX141" s="173"/>
      <c r="MQY141" s="173"/>
      <c r="MQZ141" s="173"/>
      <c r="MRA141" s="173"/>
      <c r="MRB141" s="173"/>
      <c r="MRC141" s="173"/>
      <c r="MRD141" s="173"/>
      <c r="MRE141" s="173"/>
      <c r="MRF141" s="173"/>
      <c r="MRG141" s="173"/>
      <c r="MRH141" s="173"/>
      <c r="MRI141" s="173"/>
      <c r="MRJ141" s="173"/>
      <c r="MRK141" s="173"/>
      <c r="MRL141" s="173"/>
      <c r="MRM141" s="173"/>
      <c r="MRN141" s="173"/>
      <c r="MRO141" s="173"/>
      <c r="MRP141" s="173"/>
      <c r="MRQ141" s="173"/>
      <c r="MRR141" s="173"/>
      <c r="MRS141" s="173"/>
      <c r="MRT141" s="173"/>
      <c r="MRU141" s="173"/>
      <c r="MRV141" s="173"/>
      <c r="MRW141" s="173"/>
      <c r="MRX141" s="173"/>
      <c r="MRY141" s="173"/>
      <c r="MRZ141" s="173"/>
      <c r="MSA141" s="173"/>
      <c r="MSB141" s="173"/>
      <c r="MSC141" s="173"/>
      <c r="MSD141" s="173"/>
      <c r="MSE141" s="173"/>
      <c r="MSF141" s="173"/>
      <c r="MSG141" s="173"/>
      <c r="MSH141" s="173"/>
      <c r="MSI141" s="173"/>
      <c r="MSJ141" s="173"/>
      <c r="MSK141" s="173"/>
      <c r="MSL141" s="173"/>
      <c r="MSM141" s="173"/>
      <c r="MSN141" s="173"/>
      <c r="MSO141" s="173"/>
      <c r="MSP141" s="173"/>
      <c r="MSQ141" s="173"/>
      <c r="MSR141" s="173"/>
      <c r="MSS141" s="173"/>
      <c r="MST141" s="173"/>
      <c r="MSU141" s="173"/>
      <c r="MSV141" s="173"/>
      <c r="MSW141" s="173"/>
      <c r="MSX141" s="173"/>
      <c r="MSY141" s="173"/>
      <c r="MSZ141" s="173"/>
      <c r="MTA141" s="173"/>
      <c r="MTB141" s="173"/>
      <c r="MTC141" s="173"/>
      <c r="MTD141" s="173"/>
      <c r="MTE141" s="173"/>
      <c r="MTF141" s="173"/>
      <c r="MTG141" s="173"/>
      <c r="MTH141" s="173"/>
      <c r="MTI141" s="173"/>
      <c r="MTJ141" s="173"/>
      <c r="MTK141" s="173"/>
      <c r="MTL141" s="173"/>
      <c r="MTM141" s="173"/>
      <c r="MTN141" s="173"/>
      <c r="MTO141" s="173"/>
      <c r="MTP141" s="173"/>
      <c r="MTQ141" s="173"/>
      <c r="MTR141" s="173"/>
      <c r="MTS141" s="173"/>
      <c r="MTT141" s="173"/>
      <c r="MTU141" s="173"/>
      <c r="MTV141" s="173"/>
      <c r="MTW141" s="173"/>
      <c r="MTX141" s="173"/>
      <c r="MTY141" s="173"/>
      <c r="MTZ141" s="173"/>
      <c r="MUA141" s="173"/>
      <c r="MUB141" s="173"/>
      <c r="MUC141" s="173"/>
      <c r="MUD141" s="173"/>
      <c r="MUE141" s="173"/>
      <c r="MUF141" s="173"/>
      <c r="MUG141" s="173"/>
      <c r="MUH141" s="173"/>
      <c r="MUI141" s="173"/>
      <c r="MUJ141" s="173"/>
      <c r="MUK141" s="173"/>
      <c r="MUL141" s="173"/>
      <c r="MUM141" s="173"/>
      <c r="MUN141" s="173"/>
      <c r="MUO141" s="173"/>
      <c r="MUP141" s="173"/>
      <c r="MUQ141" s="173"/>
      <c r="MUR141" s="173"/>
      <c r="MUS141" s="173"/>
      <c r="MUT141" s="173"/>
      <c r="MUU141" s="173"/>
      <c r="MUV141" s="173"/>
      <c r="MUW141" s="173"/>
      <c r="MUX141" s="173"/>
      <c r="MUY141" s="173"/>
      <c r="MUZ141" s="173"/>
      <c r="MVA141" s="173"/>
      <c r="MVB141" s="173"/>
      <c r="MVC141" s="173"/>
      <c r="MVD141" s="173"/>
      <c r="MVE141" s="173"/>
      <c r="MVF141" s="173"/>
      <c r="MVG141" s="173"/>
      <c r="MVH141" s="173"/>
      <c r="MVI141" s="173"/>
      <c r="MVJ141" s="173"/>
      <c r="MVK141" s="173"/>
      <c r="MVL141" s="173"/>
      <c r="MVM141" s="173"/>
      <c r="MVN141" s="173"/>
      <c r="MVO141" s="173"/>
      <c r="MVP141" s="173"/>
      <c r="MVQ141" s="173"/>
      <c r="MVR141" s="173"/>
      <c r="MVS141" s="173"/>
      <c r="MVT141" s="173"/>
      <c r="MVU141" s="173"/>
      <c r="MVV141" s="173"/>
      <c r="MVW141" s="173"/>
      <c r="MVX141" s="173"/>
      <c r="MVY141" s="173"/>
      <c r="MVZ141" s="173"/>
      <c r="MWA141" s="173"/>
      <c r="MWB141" s="173"/>
      <c r="MWC141" s="173"/>
      <c r="MWD141" s="173"/>
      <c r="MWE141" s="173"/>
      <c r="MWF141" s="173"/>
      <c r="MWG141" s="173"/>
      <c r="MWH141" s="173"/>
      <c r="MWI141" s="173"/>
      <c r="MWJ141" s="173"/>
      <c r="MWK141" s="173"/>
      <c r="MWL141" s="173"/>
      <c r="MWM141" s="173"/>
      <c r="MWN141" s="173"/>
      <c r="MWO141" s="173"/>
      <c r="MWP141" s="173"/>
      <c r="MWQ141" s="173"/>
      <c r="MWR141" s="173"/>
      <c r="MWS141" s="173"/>
      <c r="MWT141" s="173"/>
      <c r="MWU141" s="173"/>
      <c r="MWV141" s="173"/>
      <c r="MWW141" s="173"/>
      <c r="MWX141" s="173"/>
      <c r="MWY141" s="173"/>
      <c r="MWZ141" s="173"/>
      <c r="MXA141" s="173"/>
      <c r="MXB141" s="173"/>
      <c r="MXC141" s="173"/>
      <c r="MXD141" s="173"/>
      <c r="MXE141" s="173"/>
      <c r="MXF141" s="173"/>
      <c r="MXG141" s="173"/>
      <c r="MXH141" s="173"/>
      <c r="MXI141" s="173"/>
      <c r="MXJ141" s="173"/>
      <c r="MXK141" s="173"/>
      <c r="MXL141" s="173"/>
      <c r="MXM141" s="173"/>
      <c r="MXN141" s="173"/>
      <c r="MXO141" s="173"/>
      <c r="MXV141" s="173"/>
      <c r="MXW141" s="173"/>
      <c r="MXX141" s="173"/>
      <c r="MXY141" s="173"/>
      <c r="MXZ141" s="173"/>
      <c r="MYA141" s="173"/>
      <c r="MYB141" s="173"/>
      <c r="MYC141" s="173"/>
      <c r="MYD141" s="173"/>
      <c r="MYE141" s="173"/>
      <c r="MYF141" s="173"/>
      <c r="MYG141" s="173"/>
      <c r="MYH141" s="173"/>
      <c r="MYI141" s="173"/>
      <c r="MYJ141" s="173"/>
      <c r="MYK141" s="173"/>
      <c r="MYL141" s="173"/>
      <c r="MYM141" s="173"/>
      <c r="MYN141" s="173"/>
      <c r="MYO141" s="173"/>
      <c r="MYP141" s="173"/>
      <c r="MYQ141" s="173"/>
      <c r="MYR141" s="173"/>
      <c r="MYS141" s="173"/>
      <c r="MYT141" s="173"/>
      <c r="MYU141" s="173"/>
      <c r="MYV141" s="173"/>
      <c r="MYW141" s="173"/>
      <c r="MYX141" s="173"/>
      <c r="MYY141" s="173"/>
      <c r="MYZ141" s="173"/>
      <c r="MZA141" s="173"/>
      <c r="MZB141" s="173"/>
      <c r="MZC141" s="173"/>
      <c r="MZD141" s="173"/>
      <c r="MZE141" s="173"/>
      <c r="MZF141" s="173"/>
      <c r="MZG141" s="173"/>
      <c r="MZH141" s="173"/>
      <c r="MZI141" s="173"/>
      <c r="MZJ141" s="173"/>
      <c r="MZK141" s="173"/>
      <c r="MZL141" s="173"/>
      <c r="MZM141" s="173"/>
      <c r="MZN141" s="173"/>
      <c r="MZO141" s="173"/>
      <c r="MZP141" s="173"/>
      <c r="MZQ141" s="173"/>
      <c r="MZR141" s="173"/>
      <c r="MZS141" s="173"/>
      <c r="MZT141" s="173"/>
      <c r="MZU141" s="173"/>
      <c r="MZV141" s="173"/>
      <c r="MZW141" s="173"/>
      <c r="MZX141" s="173"/>
      <c r="MZY141" s="173"/>
      <c r="MZZ141" s="173"/>
      <c r="NAA141" s="173"/>
      <c r="NAB141" s="173"/>
      <c r="NAC141" s="173"/>
      <c r="NAD141" s="173"/>
      <c r="NAE141" s="173"/>
      <c r="NAF141" s="173"/>
      <c r="NAG141" s="173"/>
      <c r="NAH141" s="173"/>
      <c r="NAI141" s="173"/>
      <c r="NAJ141" s="173"/>
      <c r="NAK141" s="173"/>
      <c r="NAL141" s="173"/>
      <c r="NAM141" s="173"/>
      <c r="NAN141" s="173"/>
      <c r="NAO141" s="173"/>
      <c r="NAP141" s="173"/>
      <c r="NAQ141" s="173"/>
      <c r="NAR141" s="173"/>
      <c r="NAS141" s="173"/>
      <c r="NAT141" s="173"/>
      <c r="NAU141" s="173"/>
      <c r="NAV141" s="173"/>
      <c r="NAW141" s="173"/>
      <c r="NAX141" s="173"/>
      <c r="NAY141" s="173"/>
      <c r="NAZ141" s="173"/>
      <c r="NBA141" s="173"/>
      <c r="NBB141" s="173"/>
      <c r="NBC141" s="173"/>
      <c r="NBD141" s="173"/>
      <c r="NBE141" s="173"/>
      <c r="NBF141" s="173"/>
      <c r="NBG141" s="173"/>
      <c r="NBH141" s="173"/>
      <c r="NBI141" s="173"/>
      <c r="NBJ141" s="173"/>
      <c r="NBK141" s="173"/>
      <c r="NBL141" s="173"/>
      <c r="NBM141" s="173"/>
      <c r="NBN141" s="173"/>
      <c r="NBO141" s="173"/>
      <c r="NBP141" s="173"/>
      <c r="NBQ141" s="173"/>
      <c r="NBR141" s="173"/>
      <c r="NBS141" s="173"/>
      <c r="NBT141" s="173"/>
      <c r="NBU141" s="173"/>
      <c r="NBV141" s="173"/>
      <c r="NBW141" s="173"/>
      <c r="NBX141" s="173"/>
      <c r="NBY141" s="173"/>
      <c r="NBZ141" s="173"/>
      <c r="NCA141" s="173"/>
      <c r="NCB141" s="173"/>
      <c r="NCC141" s="173"/>
      <c r="NCD141" s="173"/>
      <c r="NCE141" s="173"/>
      <c r="NCF141" s="173"/>
      <c r="NCG141" s="173"/>
      <c r="NCH141" s="173"/>
      <c r="NCI141" s="173"/>
      <c r="NCJ141" s="173"/>
      <c r="NCK141" s="173"/>
      <c r="NCL141" s="173"/>
      <c r="NCM141" s="173"/>
      <c r="NCN141" s="173"/>
      <c r="NCO141" s="173"/>
      <c r="NCP141" s="173"/>
      <c r="NCQ141" s="173"/>
      <c r="NCR141" s="173"/>
      <c r="NCS141" s="173"/>
      <c r="NCT141" s="173"/>
      <c r="NCU141" s="173"/>
      <c r="NCV141" s="173"/>
      <c r="NCW141" s="173"/>
      <c r="NCX141" s="173"/>
      <c r="NCY141" s="173"/>
      <c r="NCZ141" s="173"/>
      <c r="NDA141" s="173"/>
      <c r="NDB141" s="173"/>
      <c r="NDC141" s="173"/>
      <c r="NDD141" s="173"/>
      <c r="NDE141" s="173"/>
      <c r="NDF141" s="173"/>
      <c r="NDG141" s="173"/>
      <c r="NDH141" s="173"/>
      <c r="NDI141" s="173"/>
      <c r="NDJ141" s="173"/>
      <c r="NDK141" s="173"/>
      <c r="NDL141" s="173"/>
      <c r="NDM141" s="173"/>
      <c r="NDN141" s="173"/>
      <c r="NDO141" s="173"/>
      <c r="NDP141" s="173"/>
      <c r="NDQ141" s="173"/>
      <c r="NDR141" s="173"/>
      <c r="NDS141" s="173"/>
      <c r="NDT141" s="173"/>
      <c r="NDU141" s="173"/>
      <c r="NDV141" s="173"/>
      <c r="NDW141" s="173"/>
      <c r="NDX141" s="173"/>
      <c r="NDY141" s="173"/>
      <c r="NDZ141" s="173"/>
      <c r="NEA141" s="173"/>
      <c r="NEB141" s="173"/>
      <c r="NEC141" s="173"/>
      <c r="NED141" s="173"/>
      <c r="NEE141" s="173"/>
      <c r="NEF141" s="173"/>
      <c r="NEG141" s="173"/>
      <c r="NEH141" s="173"/>
      <c r="NEI141" s="173"/>
      <c r="NEJ141" s="173"/>
      <c r="NEK141" s="173"/>
      <c r="NEL141" s="173"/>
      <c r="NEM141" s="173"/>
      <c r="NEN141" s="173"/>
      <c r="NEO141" s="173"/>
      <c r="NEP141" s="173"/>
      <c r="NEQ141" s="173"/>
      <c r="NER141" s="173"/>
      <c r="NES141" s="173"/>
      <c r="NET141" s="173"/>
      <c r="NEU141" s="173"/>
      <c r="NEV141" s="173"/>
      <c r="NEW141" s="173"/>
      <c r="NEX141" s="173"/>
      <c r="NEY141" s="173"/>
      <c r="NEZ141" s="173"/>
      <c r="NFA141" s="173"/>
      <c r="NFB141" s="173"/>
      <c r="NFC141" s="173"/>
      <c r="NFD141" s="173"/>
      <c r="NFE141" s="173"/>
      <c r="NFF141" s="173"/>
      <c r="NFG141" s="173"/>
      <c r="NFH141" s="173"/>
      <c r="NFI141" s="173"/>
      <c r="NFJ141" s="173"/>
      <c r="NFK141" s="173"/>
      <c r="NFL141" s="173"/>
      <c r="NFM141" s="173"/>
      <c r="NFN141" s="173"/>
      <c r="NFO141" s="173"/>
      <c r="NFP141" s="173"/>
      <c r="NFQ141" s="173"/>
      <c r="NFR141" s="173"/>
      <c r="NFS141" s="173"/>
      <c r="NFT141" s="173"/>
      <c r="NFU141" s="173"/>
      <c r="NFV141" s="173"/>
      <c r="NFW141" s="173"/>
      <c r="NFX141" s="173"/>
      <c r="NFY141" s="173"/>
      <c r="NFZ141" s="173"/>
      <c r="NGA141" s="173"/>
      <c r="NGB141" s="173"/>
      <c r="NGC141" s="173"/>
      <c r="NGD141" s="173"/>
      <c r="NGE141" s="173"/>
      <c r="NGF141" s="173"/>
      <c r="NGG141" s="173"/>
      <c r="NGH141" s="173"/>
      <c r="NGI141" s="173"/>
      <c r="NGJ141" s="173"/>
      <c r="NGK141" s="173"/>
      <c r="NGL141" s="173"/>
      <c r="NGM141" s="173"/>
      <c r="NGN141" s="173"/>
      <c r="NGO141" s="173"/>
      <c r="NGP141" s="173"/>
      <c r="NGQ141" s="173"/>
      <c r="NGR141" s="173"/>
      <c r="NGS141" s="173"/>
      <c r="NGT141" s="173"/>
      <c r="NGU141" s="173"/>
      <c r="NGV141" s="173"/>
      <c r="NGW141" s="173"/>
      <c r="NGX141" s="173"/>
      <c r="NGY141" s="173"/>
      <c r="NGZ141" s="173"/>
      <c r="NHA141" s="173"/>
      <c r="NHB141" s="173"/>
      <c r="NHC141" s="173"/>
      <c r="NHD141" s="173"/>
      <c r="NHE141" s="173"/>
      <c r="NHF141" s="173"/>
      <c r="NHG141" s="173"/>
      <c r="NHH141" s="173"/>
      <c r="NHI141" s="173"/>
      <c r="NHJ141" s="173"/>
      <c r="NHK141" s="173"/>
      <c r="NHR141" s="173"/>
      <c r="NHS141" s="173"/>
      <c r="NHT141" s="173"/>
      <c r="NHU141" s="173"/>
      <c r="NHV141" s="173"/>
      <c r="NHW141" s="173"/>
      <c r="NHX141" s="173"/>
      <c r="NHY141" s="173"/>
      <c r="NHZ141" s="173"/>
      <c r="NIA141" s="173"/>
      <c r="NIB141" s="173"/>
      <c r="NIC141" s="173"/>
      <c r="NID141" s="173"/>
      <c r="NIE141" s="173"/>
      <c r="NIF141" s="173"/>
      <c r="NIG141" s="173"/>
      <c r="NIH141" s="173"/>
      <c r="NII141" s="173"/>
      <c r="NIJ141" s="173"/>
      <c r="NIK141" s="173"/>
      <c r="NIL141" s="173"/>
      <c r="NIM141" s="173"/>
      <c r="NIN141" s="173"/>
      <c r="NIO141" s="173"/>
      <c r="NIP141" s="173"/>
      <c r="NIQ141" s="173"/>
      <c r="NIR141" s="173"/>
      <c r="NIS141" s="173"/>
      <c r="NIT141" s="173"/>
      <c r="NIU141" s="173"/>
      <c r="NIV141" s="173"/>
      <c r="NIW141" s="173"/>
      <c r="NIX141" s="173"/>
      <c r="NIY141" s="173"/>
      <c r="NIZ141" s="173"/>
      <c r="NJA141" s="173"/>
      <c r="NJB141" s="173"/>
      <c r="NJC141" s="173"/>
      <c r="NJD141" s="173"/>
      <c r="NJE141" s="173"/>
      <c r="NJF141" s="173"/>
      <c r="NJG141" s="173"/>
      <c r="NJH141" s="173"/>
      <c r="NJI141" s="173"/>
      <c r="NJJ141" s="173"/>
      <c r="NJK141" s="173"/>
      <c r="NJL141" s="173"/>
      <c r="NJM141" s="173"/>
      <c r="NJN141" s="173"/>
      <c r="NJO141" s="173"/>
      <c r="NJP141" s="173"/>
      <c r="NJQ141" s="173"/>
      <c r="NJR141" s="173"/>
      <c r="NJS141" s="173"/>
      <c r="NJT141" s="173"/>
      <c r="NJU141" s="173"/>
      <c r="NJV141" s="173"/>
      <c r="NJW141" s="173"/>
      <c r="NJX141" s="173"/>
      <c r="NJY141" s="173"/>
      <c r="NJZ141" s="173"/>
      <c r="NKA141" s="173"/>
      <c r="NKB141" s="173"/>
      <c r="NKC141" s="173"/>
      <c r="NKD141" s="173"/>
      <c r="NKE141" s="173"/>
      <c r="NKF141" s="173"/>
      <c r="NKG141" s="173"/>
      <c r="NKH141" s="173"/>
      <c r="NKI141" s="173"/>
      <c r="NKJ141" s="173"/>
      <c r="NKK141" s="173"/>
      <c r="NKL141" s="173"/>
      <c r="NKM141" s="173"/>
      <c r="NKN141" s="173"/>
      <c r="NKO141" s="173"/>
      <c r="NKP141" s="173"/>
      <c r="NKQ141" s="173"/>
      <c r="NKR141" s="173"/>
      <c r="NKS141" s="173"/>
      <c r="NKT141" s="173"/>
      <c r="NKU141" s="173"/>
      <c r="NKV141" s="173"/>
      <c r="NKW141" s="173"/>
      <c r="NKX141" s="173"/>
      <c r="NKY141" s="173"/>
      <c r="NKZ141" s="173"/>
      <c r="NLA141" s="173"/>
      <c r="NLB141" s="173"/>
      <c r="NLC141" s="173"/>
      <c r="NLD141" s="173"/>
      <c r="NLE141" s="173"/>
      <c r="NLF141" s="173"/>
      <c r="NLG141" s="173"/>
      <c r="NLH141" s="173"/>
      <c r="NLI141" s="173"/>
      <c r="NLJ141" s="173"/>
      <c r="NLK141" s="173"/>
      <c r="NLL141" s="173"/>
      <c r="NLM141" s="173"/>
      <c r="NLN141" s="173"/>
      <c r="NLO141" s="173"/>
      <c r="NLP141" s="173"/>
      <c r="NLQ141" s="173"/>
      <c r="NLR141" s="173"/>
      <c r="NLS141" s="173"/>
      <c r="NLT141" s="173"/>
      <c r="NLU141" s="173"/>
      <c r="NLV141" s="173"/>
      <c r="NLW141" s="173"/>
      <c r="NLX141" s="173"/>
      <c r="NLY141" s="173"/>
      <c r="NLZ141" s="173"/>
      <c r="NMA141" s="173"/>
      <c r="NMB141" s="173"/>
      <c r="NMC141" s="173"/>
      <c r="NMD141" s="173"/>
      <c r="NME141" s="173"/>
      <c r="NMF141" s="173"/>
      <c r="NMG141" s="173"/>
      <c r="NMH141" s="173"/>
      <c r="NMI141" s="173"/>
      <c r="NMJ141" s="173"/>
      <c r="NMK141" s="173"/>
      <c r="NML141" s="173"/>
      <c r="NMM141" s="173"/>
      <c r="NMN141" s="173"/>
      <c r="NMO141" s="173"/>
      <c r="NMP141" s="173"/>
      <c r="NMQ141" s="173"/>
      <c r="NMR141" s="173"/>
      <c r="NMS141" s="173"/>
      <c r="NMT141" s="173"/>
      <c r="NMU141" s="173"/>
      <c r="NMV141" s="173"/>
      <c r="NMW141" s="173"/>
      <c r="NMX141" s="173"/>
      <c r="NMY141" s="173"/>
      <c r="NMZ141" s="173"/>
      <c r="NNA141" s="173"/>
      <c r="NNB141" s="173"/>
      <c r="NNC141" s="173"/>
      <c r="NND141" s="173"/>
      <c r="NNE141" s="173"/>
      <c r="NNF141" s="173"/>
      <c r="NNG141" s="173"/>
      <c r="NNH141" s="173"/>
      <c r="NNI141" s="173"/>
      <c r="NNJ141" s="173"/>
      <c r="NNK141" s="173"/>
      <c r="NNL141" s="173"/>
      <c r="NNM141" s="173"/>
      <c r="NNN141" s="173"/>
      <c r="NNO141" s="173"/>
      <c r="NNP141" s="173"/>
      <c r="NNQ141" s="173"/>
      <c r="NNR141" s="173"/>
      <c r="NNS141" s="173"/>
      <c r="NNT141" s="173"/>
      <c r="NNU141" s="173"/>
      <c r="NNV141" s="173"/>
      <c r="NNW141" s="173"/>
      <c r="NNX141" s="173"/>
      <c r="NNY141" s="173"/>
      <c r="NNZ141" s="173"/>
      <c r="NOA141" s="173"/>
      <c r="NOB141" s="173"/>
      <c r="NOC141" s="173"/>
      <c r="NOD141" s="173"/>
      <c r="NOE141" s="173"/>
      <c r="NOF141" s="173"/>
      <c r="NOG141" s="173"/>
      <c r="NOH141" s="173"/>
      <c r="NOI141" s="173"/>
      <c r="NOJ141" s="173"/>
      <c r="NOK141" s="173"/>
      <c r="NOL141" s="173"/>
      <c r="NOM141" s="173"/>
      <c r="NON141" s="173"/>
      <c r="NOO141" s="173"/>
      <c r="NOP141" s="173"/>
      <c r="NOQ141" s="173"/>
      <c r="NOR141" s="173"/>
      <c r="NOS141" s="173"/>
      <c r="NOT141" s="173"/>
      <c r="NOU141" s="173"/>
      <c r="NOV141" s="173"/>
      <c r="NOW141" s="173"/>
      <c r="NOX141" s="173"/>
      <c r="NOY141" s="173"/>
      <c r="NOZ141" s="173"/>
      <c r="NPA141" s="173"/>
      <c r="NPB141" s="173"/>
      <c r="NPC141" s="173"/>
      <c r="NPD141" s="173"/>
      <c r="NPE141" s="173"/>
      <c r="NPF141" s="173"/>
      <c r="NPG141" s="173"/>
      <c r="NPH141" s="173"/>
      <c r="NPI141" s="173"/>
      <c r="NPJ141" s="173"/>
      <c r="NPK141" s="173"/>
      <c r="NPL141" s="173"/>
      <c r="NPM141" s="173"/>
      <c r="NPN141" s="173"/>
      <c r="NPO141" s="173"/>
      <c r="NPP141" s="173"/>
      <c r="NPQ141" s="173"/>
      <c r="NPR141" s="173"/>
      <c r="NPS141" s="173"/>
      <c r="NPT141" s="173"/>
      <c r="NPU141" s="173"/>
      <c r="NPV141" s="173"/>
      <c r="NPW141" s="173"/>
      <c r="NPX141" s="173"/>
      <c r="NPY141" s="173"/>
      <c r="NPZ141" s="173"/>
      <c r="NQA141" s="173"/>
      <c r="NQB141" s="173"/>
      <c r="NQC141" s="173"/>
      <c r="NQD141" s="173"/>
      <c r="NQE141" s="173"/>
      <c r="NQF141" s="173"/>
      <c r="NQG141" s="173"/>
      <c r="NQH141" s="173"/>
      <c r="NQI141" s="173"/>
      <c r="NQJ141" s="173"/>
      <c r="NQK141" s="173"/>
      <c r="NQL141" s="173"/>
      <c r="NQM141" s="173"/>
      <c r="NQN141" s="173"/>
      <c r="NQO141" s="173"/>
      <c r="NQP141" s="173"/>
      <c r="NQQ141" s="173"/>
      <c r="NQR141" s="173"/>
      <c r="NQS141" s="173"/>
      <c r="NQT141" s="173"/>
      <c r="NQU141" s="173"/>
      <c r="NQV141" s="173"/>
      <c r="NQW141" s="173"/>
      <c r="NQX141" s="173"/>
      <c r="NQY141" s="173"/>
      <c r="NQZ141" s="173"/>
      <c r="NRA141" s="173"/>
      <c r="NRB141" s="173"/>
      <c r="NRC141" s="173"/>
      <c r="NRD141" s="173"/>
      <c r="NRE141" s="173"/>
      <c r="NRF141" s="173"/>
      <c r="NRG141" s="173"/>
      <c r="NRN141" s="173"/>
      <c r="NRO141" s="173"/>
      <c r="NRP141" s="173"/>
      <c r="NRQ141" s="173"/>
      <c r="NRR141" s="173"/>
      <c r="NRS141" s="173"/>
      <c r="NRT141" s="173"/>
      <c r="NRU141" s="173"/>
      <c r="NRV141" s="173"/>
      <c r="NRW141" s="173"/>
      <c r="NRX141" s="173"/>
      <c r="NRY141" s="173"/>
      <c r="NRZ141" s="173"/>
      <c r="NSA141" s="173"/>
      <c r="NSB141" s="173"/>
      <c r="NSC141" s="173"/>
      <c r="NSD141" s="173"/>
      <c r="NSE141" s="173"/>
      <c r="NSF141" s="173"/>
      <c r="NSG141" s="173"/>
      <c r="NSH141" s="173"/>
      <c r="NSI141" s="173"/>
      <c r="NSJ141" s="173"/>
      <c r="NSK141" s="173"/>
      <c r="NSL141" s="173"/>
      <c r="NSM141" s="173"/>
      <c r="NSN141" s="173"/>
      <c r="NSO141" s="173"/>
      <c r="NSP141" s="173"/>
      <c r="NSQ141" s="173"/>
      <c r="NSR141" s="173"/>
      <c r="NSS141" s="173"/>
      <c r="NST141" s="173"/>
      <c r="NSU141" s="173"/>
      <c r="NSV141" s="173"/>
      <c r="NSW141" s="173"/>
      <c r="NSX141" s="173"/>
      <c r="NSY141" s="173"/>
      <c r="NSZ141" s="173"/>
      <c r="NTA141" s="173"/>
      <c r="NTB141" s="173"/>
      <c r="NTC141" s="173"/>
      <c r="NTD141" s="173"/>
      <c r="NTE141" s="173"/>
      <c r="NTF141" s="173"/>
      <c r="NTG141" s="173"/>
      <c r="NTH141" s="173"/>
      <c r="NTI141" s="173"/>
      <c r="NTJ141" s="173"/>
      <c r="NTK141" s="173"/>
      <c r="NTL141" s="173"/>
      <c r="NTM141" s="173"/>
      <c r="NTN141" s="173"/>
      <c r="NTO141" s="173"/>
      <c r="NTP141" s="173"/>
      <c r="NTQ141" s="173"/>
      <c r="NTR141" s="173"/>
      <c r="NTS141" s="173"/>
      <c r="NTT141" s="173"/>
      <c r="NTU141" s="173"/>
      <c r="NTV141" s="173"/>
      <c r="NTW141" s="173"/>
      <c r="NTX141" s="173"/>
      <c r="NTY141" s="173"/>
      <c r="NTZ141" s="173"/>
      <c r="NUA141" s="173"/>
      <c r="NUB141" s="173"/>
      <c r="NUC141" s="173"/>
      <c r="NUD141" s="173"/>
      <c r="NUE141" s="173"/>
      <c r="NUF141" s="173"/>
      <c r="NUG141" s="173"/>
      <c r="NUH141" s="173"/>
      <c r="NUI141" s="173"/>
      <c r="NUJ141" s="173"/>
      <c r="NUK141" s="173"/>
      <c r="NUL141" s="173"/>
      <c r="NUM141" s="173"/>
      <c r="NUN141" s="173"/>
      <c r="NUO141" s="173"/>
      <c r="NUP141" s="173"/>
      <c r="NUQ141" s="173"/>
      <c r="NUR141" s="173"/>
      <c r="NUS141" s="173"/>
      <c r="NUT141" s="173"/>
      <c r="NUU141" s="173"/>
      <c r="NUV141" s="173"/>
      <c r="NUW141" s="173"/>
      <c r="NUX141" s="173"/>
      <c r="NUY141" s="173"/>
      <c r="NUZ141" s="173"/>
      <c r="NVA141" s="173"/>
      <c r="NVB141" s="173"/>
      <c r="NVC141" s="173"/>
      <c r="NVD141" s="173"/>
      <c r="NVE141" s="173"/>
      <c r="NVF141" s="173"/>
      <c r="NVG141" s="173"/>
      <c r="NVH141" s="173"/>
      <c r="NVI141" s="173"/>
      <c r="NVJ141" s="173"/>
      <c r="NVK141" s="173"/>
      <c r="NVL141" s="173"/>
      <c r="NVM141" s="173"/>
      <c r="NVN141" s="173"/>
      <c r="NVO141" s="173"/>
      <c r="NVP141" s="173"/>
      <c r="NVQ141" s="173"/>
      <c r="NVR141" s="173"/>
      <c r="NVS141" s="173"/>
      <c r="NVT141" s="173"/>
      <c r="NVU141" s="173"/>
      <c r="NVV141" s="173"/>
      <c r="NVW141" s="173"/>
      <c r="NVX141" s="173"/>
      <c r="NVY141" s="173"/>
      <c r="NVZ141" s="173"/>
      <c r="NWA141" s="173"/>
      <c r="NWB141" s="173"/>
      <c r="NWC141" s="173"/>
      <c r="NWD141" s="173"/>
      <c r="NWE141" s="173"/>
      <c r="NWF141" s="173"/>
      <c r="NWG141" s="173"/>
      <c r="NWH141" s="173"/>
      <c r="NWI141" s="173"/>
      <c r="NWJ141" s="173"/>
      <c r="NWK141" s="173"/>
      <c r="NWL141" s="173"/>
      <c r="NWM141" s="173"/>
      <c r="NWN141" s="173"/>
      <c r="NWO141" s="173"/>
      <c r="NWP141" s="173"/>
      <c r="NWQ141" s="173"/>
      <c r="NWR141" s="173"/>
      <c r="NWS141" s="173"/>
      <c r="NWT141" s="173"/>
      <c r="NWU141" s="173"/>
      <c r="NWV141" s="173"/>
      <c r="NWW141" s="173"/>
      <c r="NWX141" s="173"/>
      <c r="NWY141" s="173"/>
      <c r="NWZ141" s="173"/>
      <c r="NXA141" s="173"/>
      <c r="NXB141" s="173"/>
      <c r="NXC141" s="173"/>
      <c r="NXD141" s="173"/>
      <c r="NXE141" s="173"/>
      <c r="NXF141" s="173"/>
      <c r="NXG141" s="173"/>
      <c r="NXH141" s="173"/>
      <c r="NXI141" s="173"/>
      <c r="NXJ141" s="173"/>
      <c r="NXK141" s="173"/>
      <c r="NXL141" s="173"/>
      <c r="NXM141" s="173"/>
      <c r="NXN141" s="173"/>
      <c r="NXO141" s="173"/>
      <c r="NXP141" s="173"/>
      <c r="NXQ141" s="173"/>
      <c r="NXR141" s="173"/>
      <c r="NXS141" s="173"/>
      <c r="NXT141" s="173"/>
      <c r="NXU141" s="173"/>
      <c r="NXV141" s="173"/>
      <c r="NXW141" s="173"/>
      <c r="NXX141" s="173"/>
      <c r="NXY141" s="173"/>
      <c r="NXZ141" s="173"/>
      <c r="NYA141" s="173"/>
      <c r="NYB141" s="173"/>
      <c r="NYC141" s="173"/>
      <c r="NYD141" s="173"/>
      <c r="NYE141" s="173"/>
      <c r="NYF141" s="173"/>
      <c r="NYG141" s="173"/>
      <c r="NYH141" s="173"/>
      <c r="NYI141" s="173"/>
      <c r="NYJ141" s="173"/>
      <c r="NYK141" s="173"/>
      <c r="NYL141" s="173"/>
      <c r="NYM141" s="173"/>
      <c r="NYN141" s="173"/>
      <c r="NYO141" s="173"/>
      <c r="NYP141" s="173"/>
      <c r="NYQ141" s="173"/>
      <c r="NYR141" s="173"/>
      <c r="NYS141" s="173"/>
      <c r="NYT141" s="173"/>
      <c r="NYU141" s="173"/>
      <c r="NYV141" s="173"/>
      <c r="NYW141" s="173"/>
      <c r="NYX141" s="173"/>
      <c r="NYY141" s="173"/>
      <c r="NYZ141" s="173"/>
      <c r="NZA141" s="173"/>
      <c r="NZB141" s="173"/>
      <c r="NZC141" s="173"/>
      <c r="NZD141" s="173"/>
      <c r="NZE141" s="173"/>
      <c r="NZF141" s="173"/>
      <c r="NZG141" s="173"/>
      <c r="NZH141" s="173"/>
      <c r="NZI141" s="173"/>
      <c r="NZJ141" s="173"/>
      <c r="NZK141" s="173"/>
      <c r="NZL141" s="173"/>
      <c r="NZM141" s="173"/>
      <c r="NZN141" s="173"/>
      <c r="NZO141" s="173"/>
      <c r="NZP141" s="173"/>
      <c r="NZQ141" s="173"/>
      <c r="NZR141" s="173"/>
      <c r="NZS141" s="173"/>
      <c r="NZT141" s="173"/>
      <c r="NZU141" s="173"/>
      <c r="NZV141" s="173"/>
      <c r="NZW141" s="173"/>
      <c r="NZX141" s="173"/>
      <c r="NZY141" s="173"/>
      <c r="NZZ141" s="173"/>
      <c r="OAA141" s="173"/>
      <c r="OAB141" s="173"/>
      <c r="OAC141" s="173"/>
      <c r="OAD141" s="173"/>
      <c r="OAE141" s="173"/>
      <c r="OAF141" s="173"/>
      <c r="OAG141" s="173"/>
      <c r="OAH141" s="173"/>
      <c r="OAI141" s="173"/>
      <c r="OAJ141" s="173"/>
      <c r="OAK141" s="173"/>
      <c r="OAL141" s="173"/>
      <c r="OAM141" s="173"/>
      <c r="OAN141" s="173"/>
      <c r="OAO141" s="173"/>
      <c r="OAP141" s="173"/>
      <c r="OAQ141" s="173"/>
      <c r="OAR141" s="173"/>
      <c r="OAS141" s="173"/>
      <c r="OAT141" s="173"/>
      <c r="OAU141" s="173"/>
      <c r="OAV141" s="173"/>
      <c r="OAW141" s="173"/>
      <c r="OAX141" s="173"/>
      <c r="OAY141" s="173"/>
      <c r="OAZ141" s="173"/>
      <c r="OBA141" s="173"/>
      <c r="OBB141" s="173"/>
      <c r="OBC141" s="173"/>
      <c r="OBJ141" s="173"/>
      <c r="OBK141" s="173"/>
      <c r="OBL141" s="173"/>
      <c r="OBM141" s="173"/>
      <c r="OBN141" s="173"/>
      <c r="OBO141" s="173"/>
      <c r="OBP141" s="173"/>
      <c r="OBQ141" s="173"/>
      <c r="OBR141" s="173"/>
      <c r="OBS141" s="173"/>
      <c r="OBT141" s="173"/>
      <c r="OBU141" s="173"/>
      <c r="OBV141" s="173"/>
      <c r="OBW141" s="173"/>
      <c r="OBX141" s="173"/>
      <c r="OBY141" s="173"/>
      <c r="OBZ141" s="173"/>
      <c r="OCA141" s="173"/>
      <c r="OCB141" s="173"/>
      <c r="OCC141" s="173"/>
      <c r="OCD141" s="173"/>
      <c r="OCE141" s="173"/>
      <c r="OCF141" s="173"/>
      <c r="OCG141" s="173"/>
      <c r="OCH141" s="173"/>
      <c r="OCI141" s="173"/>
      <c r="OCJ141" s="173"/>
      <c r="OCK141" s="173"/>
      <c r="OCL141" s="173"/>
      <c r="OCM141" s="173"/>
      <c r="OCN141" s="173"/>
      <c r="OCO141" s="173"/>
      <c r="OCP141" s="173"/>
      <c r="OCQ141" s="173"/>
      <c r="OCR141" s="173"/>
      <c r="OCS141" s="173"/>
      <c r="OCT141" s="173"/>
      <c r="OCU141" s="173"/>
      <c r="OCV141" s="173"/>
      <c r="OCW141" s="173"/>
      <c r="OCX141" s="173"/>
      <c r="OCY141" s="173"/>
      <c r="OCZ141" s="173"/>
      <c r="ODA141" s="173"/>
      <c r="ODB141" s="173"/>
      <c r="ODC141" s="173"/>
      <c r="ODD141" s="173"/>
      <c r="ODE141" s="173"/>
      <c r="ODF141" s="173"/>
      <c r="ODG141" s="173"/>
      <c r="ODH141" s="173"/>
      <c r="ODI141" s="173"/>
      <c r="ODJ141" s="173"/>
      <c r="ODK141" s="173"/>
      <c r="ODL141" s="173"/>
      <c r="ODM141" s="173"/>
      <c r="ODN141" s="173"/>
      <c r="ODO141" s="173"/>
      <c r="ODP141" s="173"/>
      <c r="ODQ141" s="173"/>
      <c r="ODR141" s="173"/>
      <c r="ODS141" s="173"/>
      <c r="ODT141" s="173"/>
      <c r="ODU141" s="173"/>
      <c r="ODV141" s="173"/>
      <c r="ODW141" s="173"/>
      <c r="ODX141" s="173"/>
      <c r="ODY141" s="173"/>
      <c r="ODZ141" s="173"/>
      <c r="OEA141" s="173"/>
      <c r="OEB141" s="173"/>
      <c r="OEC141" s="173"/>
      <c r="OED141" s="173"/>
      <c r="OEE141" s="173"/>
      <c r="OEF141" s="173"/>
      <c r="OEG141" s="173"/>
      <c r="OEH141" s="173"/>
      <c r="OEI141" s="173"/>
      <c r="OEJ141" s="173"/>
      <c r="OEK141" s="173"/>
      <c r="OEL141" s="173"/>
      <c r="OEM141" s="173"/>
      <c r="OEN141" s="173"/>
      <c r="OEO141" s="173"/>
      <c r="OEP141" s="173"/>
      <c r="OEQ141" s="173"/>
      <c r="OER141" s="173"/>
      <c r="OES141" s="173"/>
      <c r="OET141" s="173"/>
      <c r="OEU141" s="173"/>
      <c r="OEV141" s="173"/>
      <c r="OEW141" s="173"/>
      <c r="OEX141" s="173"/>
      <c r="OEY141" s="173"/>
      <c r="OEZ141" s="173"/>
      <c r="OFA141" s="173"/>
      <c r="OFB141" s="173"/>
      <c r="OFC141" s="173"/>
      <c r="OFD141" s="173"/>
      <c r="OFE141" s="173"/>
      <c r="OFF141" s="173"/>
      <c r="OFG141" s="173"/>
      <c r="OFH141" s="173"/>
      <c r="OFI141" s="173"/>
      <c r="OFJ141" s="173"/>
      <c r="OFK141" s="173"/>
      <c r="OFL141" s="173"/>
      <c r="OFM141" s="173"/>
      <c r="OFN141" s="173"/>
      <c r="OFO141" s="173"/>
      <c r="OFP141" s="173"/>
      <c r="OFQ141" s="173"/>
      <c r="OFR141" s="173"/>
      <c r="OFS141" s="173"/>
      <c r="OFT141" s="173"/>
      <c r="OFU141" s="173"/>
      <c r="OFV141" s="173"/>
      <c r="OFW141" s="173"/>
      <c r="OFX141" s="173"/>
      <c r="OFY141" s="173"/>
      <c r="OFZ141" s="173"/>
      <c r="OGA141" s="173"/>
      <c r="OGB141" s="173"/>
      <c r="OGC141" s="173"/>
      <c r="OGD141" s="173"/>
      <c r="OGE141" s="173"/>
      <c r="OGF141" s="173"/>
      <c r="OGG141" s="173"/>
      <c r="OGH141" s="173"/>
      <c r="OGI141" s="173"/>
      <c r="OGJ141" s="173"/>
      <c r="OGK141" s="173"/>
      <c r="OGL141" s="173"/>
      <c r="OGM141" s="173"/>
      <c r="OGN141" s="173"/>
      <c r="OGO141" s="173"/>
      <c r="OGP141" s="173"/>
      <c r="OGQ141" s="173"/>
      <c r="OGR141" s="173"/>
      <c r="OGS141" s="173"/>
      <c r="OGT141" s="173"/>
      <c r="OGU141" s="173"/>
      <c r="OGV141" s="173"/>
      <c r="OGW141" s="173"/>
      <c r="OGX141" s="173"/>
      <c r="OGY141" s="173"/>
      <c r="OGZ141" s="173"/>
      <c r="OHA141" s="173"/>
      <c r="OHB141" s="173"/>
      <c r="OHC141" s="173"/>
      <c r="OHD141" s="173"/>
      <c r="OHE141" s="173"/>
      <c r="OHF141" s="173"/>
      <c r="OHG141" s="173"/>
      <c r="OHH141" s="173"/>
      <c r="OHI141" s="173"/>
      <c r="OHJ141" s="173"/>
      <c r="OHK141" s="173"/>
      <c r="OHL141" s="173"/>
      <c r="OHM141" s="173"/>
      <c r="OHN141" s="173"/>
      <c r="OHO141" s="173"/>
      <c r="OHP141" s="173"/>
      <c r="OHQ141" s="173"/>
      <c r="OHR141" s="173"/>
      <c r="OHS141" s="173"/>
      <c r="OHT141" s="173"/>
      <c r="OHU141" s="173"/>
      <c r="OHV141" s="173"/>
      <c r="OHW141" s="173"/>
      <c r="OHX141" s="173"/>
      <c r="OHY141" s="173"/>
      <c r="OHZ141" s="173"/>
      <c r="OIA141" s="173"/>
      <c r="OIB141" s="173"/>
      <c r="OIC141" s="173"/>
      <c r="OID141" s="173"/>
      <c r="OIE141" s="173"/>
      <c r="OIF141" s="173"/>
      <c r="OIG141" s="173"/>
      <c r="OIH141" s="173"/>
      <c r="OII141" s="173"/>
      <c r="OIJ141" s="173"/>
      <c r="OIK141" s="173"/>
      <c r="OIL141" s="173"/>
      <c r="OIM141" s="173"/>
      <c r="OIN141" s="173"/>
      <c r="OIO141" s="173"/>
      <c r="OIP141" s="173"/>
      <c r="OIQ141" s="173"/>
      <c r="OIR141" s="173"/>
      <c r="OIS141" s="173"/>
      <c r="OIT141" s="173"/>
      <c r="OIU141" s="173"/>
      <c r="OIV141" s="173"/>
      <c r="OIW141" s="173"/>
      <c r="OIX141" s="173"/>
      <c r="OIY141" s="173"/>
      <c r="OIZ141" s="173"/>
      <c r="OJA141" s="173"/>
      <c r="OJB141" s="173"/>
      <c r="OJC141" s="173"/>
      <c r="OJD141" s="173"/>
      <c r="OJE141" s="173"/>
      <c r="OJF141" s="173"/>
      <c r="OJG141" s="173"/>
      <c r="OJH141" s="173"/>
      <c r="OJI141" s="173"/>
      <c r="OJJ141" s="173"/>
      <c r="OJK141" s="173"/>
      <c r="OJL141" s="173"/>
      <c r="OJM141" s="173"/>
      <c r="OJN141" s="173"/>
      <c r="OJO141" s="173"/>
      <c r="OJP141" s="173"/>
      <c r="OJQ141" s="173"/>
      <c r="OJR141" s="173"/>
      <c r="OJS141" s="173"/>
      <c r="OJT141" s="173"/>
      <c r="OJU141" s="173"/>
      <c r="OJV141" s="173"/>
      <c r="OJW141" s="173"/>
      <c r="OJX141" s="173"/>
      <c r="OJY141" s="173"/>
      <c r="OJZ141" s="173"/>
      <c r="OKA141" s="173"/>
      <c r="OKB141" s="173"/>
      <c r="OKC141" s="173"/>
      <c r="OKD141" s="173"/>
      <c r="OKE141" s="173"/>
      <c r="OKF141" s="173"/>
      <c r="OKG141" s="173"/>
      <c r="OKH141" s="173"/>
      <c r="OKI141" s="173"/>
      <c r="OKJ141" s="173"/>
      <c r="OKK141" s="173"/>
      <c r="OKL141" s="173"/>
      <c r="OKM141" s="173"/>
      <c r="OKN141" s="173"/>
      <c r="OKO141" s="173"/>
      <c r="OKP141" s="173"/>
      <c r="OKQ141" s="173"/>
      <c r="OKR141" s="173"/>
      <c r="OKS141" s="173"/>
      <c r="OKT141" s="173"/>
      <c r="OKU141" s="173"/>
      <c r="OKV141" s="173"/>
      <c r="OKW141" s="173"/>
      <c r="OKX141" s="173"/>
      <c r="OKY141" s="173"/>
      <c r="OLF141" s="173"/>
      <c r="OLG141" s="173"/>
      <c r="OLH141" s="173"/>
      <c r="OLI141" s="173"/>
      <c r="OLJ141" s="173"/>
      <c r="OLK141" s="173"/>
      <c r="OLL141" s="173"/>
      <c r="OLM141" s="173"/>
      <c r="OLN141" s="173"/>
      <c r="OLO141" s="173"/>
      <c r="OLP141" s="173"/>
      <c r="OLQ141" s="173"/>
      <c r="OLR141" s="173"/>
      <c r="OLS141" s="173"/>
      <c r="OLT141" s="173"/>
      <c r="OLU141" s="173"/>
      <c r="OLV141" s="173"/>
      <c r="OLW141" s="173"/>
      <c r="OLX141" s="173"/>
      <c r="OLY141" s="173"/>
      <c r="OLZ141" s="173"/>
      <c r="OMA141" s="173"/>
      <c r="OMB141" s="173"/>
      <c r="OMC141" s="173"/>
      <c r="OMD141" s="173"/>
      <c r="OME141" s="173"/>
      <c r="OMF141" s="173"/>
      <c r="OMG141" s="173"/>
      <c r="OMH141" s="173"/>
      <c r="OMI141" s="173"/>
      <c r="OMJ141" s="173"/>
      <c r="OMK141" s="173"/>
      <c r="OML141" s="173"/>
      <c r="OMM141" s="173"/>
      <c r="OMN141" s="173"/>
      <c r="OMO141" s="173"/>
      <c r="OMP141" s="173"/>
      <c r="OMQ141" s="173"/>
      <c r="OMR141" s="173"/>
      <c r="OMS141" s="173"/>
      <c r="OMT141" s="173"/>
      <c r="OMU141" s="173"/>
      <c r="OMV141" s="173"/>
      <c r="OMW141" s="173"/>
      <c r="OMX141" s="173"/>
      <c r="OMY141" s="173"/>
      <c r="OMZ141" s="173"/>
      <c r="ONA141" s="173"/>
      <c r="ONB141" s="173"/>
      <c r="ONC141" s="173"/>
      <c r="OND141" s="173"/>
      <c r="ONE141" s="173"/>
      <c r="ONF141" s="173"/>
      <c r="ONG141" s="173"/>
      <c r="ONH141" s="173"/>
      <c r="ONI141" s="173"/>
      <c r="ONJ141" s="173"/>
      <c r="ONK141" s="173"/>
      <c r="ONL141" s="173"/>
      <c r="ONM141" s="173"/>
      <c r="ONN141" s="173"/>
      <c r="ONO141" s="173"/>
      <c r="ONP141" s="173"/>
      <c r="ONQ141" s="173"/>
      <c r="ONR141" s="173"/>
      <c r="ONS141" s="173"/>
      <c r="ONT141" s="173"/>
      <c r="ONU141" s="173"/>
      <c r="ONV141" s="173"/>
      <c r="ONW141" s="173"/>
      <c r="ONX141" s="173"/>
      <c r="ONY141" s="173"/>
      <c r="ONZ141" s="173"/>
      <c r="OOA141" s="173"/>
      <c r="OOB141" s="173"/>
      <c r="OOC141" s="173"/>
      <c r="OOD141" s="173"/>
      <c r="OOE141" s="173"/>
      <c r="OOF141" s="173"/>
      <c r="OOG141" s="173"/>
      <c r="OOH141" s="173"/>
      <c r="OOI141" s="173"/>
      <c r="OOJ141" s="173"/>
      <c r="OOK141" s="173"/>
      <c r="OOL141" s="173"/>
      <c r="OOM141" s="173"/>
      <c r="OON141" s="173"/>
      <c r="OOO141" s="173"/>
      <c r="OOP141" s="173"/>
      <c r="OOQ141" s="173"/>
      <c r="OOR141" s="173"/>
      <c r="OOS141" s="173"/>
      <c r="OOT141" s="173"/>
      <c r="OOU141" s="173"/>
      <c r="OOV141" s="173"/>
      <c r="OOW141" s="173"/>
      <c r="OOX141" s="173"/>
      <c r="OOY141" s="173"/>
      <c r="OOZ141" s="173"/>
      <c r="OPA141" s="173"/>
      <c r="OPB141" s="173"/>
      <c r="OPC141" s="173"/>
      <c r="OPD141" s="173"/>
      <c r="OPE141" s="173"/>
      <c r="OPF141" s="173"/>
      <c r="OPG141" s="173"/>
      <c r="OPH141" s="173"/>
      <c r="OPI141" s="173"/>
      <c r="OPJ141" s="173"/>
      <c r="OPK141" s="173"/>
      <c r="OPL141" s="173"/>
      <c r="OPM141" s="173"/>
      <c r="OPN141" s="173"/>
      <c r="OPO141" s="173"/>
      <c r="OPP141" s="173"/>
      <c r="OPQ141" s="173"/>
      <c r="OPR141" s="173"/>
      <c r="OPS141" s="173"/>
      <c r="OPT141" s="173"/>
      <c r="OPU141" s="173"/>
      <c r="OPV141" s="173"/>
      <c r="OPW141" s="173"/>
      <c r="OPX141" s="173"/>
      <c r="OPY141" s="173"/>
      <c r="OPZ141" s="173"/>
      <c r="OQA141" s="173"/>
      <c r="OQB141" s="173"/>
      <c r="OQC141" s="173"/>
      <c r="OQD141" s="173"/>
      <c r="OQE141" s="173"/>
      <c r="OQF141" s="173"/>
      <c r="OQG141" s="173"/>
      <c r="OQH141" s="173"/>
      <c r="OQI141" s="173"/>
      <c r="OQJ141" s="173"/>
      <c r="OQK141" s="173"/>
      <c r="OQL141" s="173"/>
      <c r="OQM141" s="173"/>
      <c r="OQN141" s="173"/>
      <c r="OQO141" s="173"/>
      <c r="OQP141" s="173"/>
      <c r="OQQ141" s="173"/>
      <c r="OQR141" s="173"/>
      <c r="OQS141" s="173"/>
      <c r="OQT141" s="173"/>
      <c r="OQU141" s="173"/>
      <c r="OQV141" s="173"/>
      <c r="OQW141" s="173"/>
      <c r="OQX141" s="173"/>
      <c r="OQY141" s="173"/>
      <c r="OQZ141" s="173"/>
      <c r="ORA141" s="173"/>
      <c r="ORB141" s="173"/>
      <c r="ORC141" s="173"/>
      <c r="ORD141" s="173"/>
      <c r="ORE141" s="173"/>
      <c r="ORF141" s="173"/>
      <c r="ORG141" s="173"/>
      <c r="ORH141" s="173"/>
      <c r="ORI141" s="173"/>
      <c r="ORJ141" s="173"/>
      <c r="ORK141" s="173"/>
      <c r="ORL141" s="173"/>
      <c r="ORM141" s="173"/>
      <c r="ORN141" s="173"/>
      <c r="ORO141" s="173"/>
      <c r="ORP141" s="173"/>
      <c r="ORQ141" s="173"/>
      <c r="ORR141" s="173"/>
      <c r="ORS141" s="173"/>
      <c r="ORT141" s="173"/>
      <c r="ORU141" s="173"/>
      <c r="ORV141" s="173"/>
      <c r="ORW141" s="173"/>
      <c r="ORX141" s="173"/>
      <c r="ORY141" s="173"/>
      <c r="ORZ141" s="173"/>
      <c r="OSA141" s="173"/>
      <c r="OSB141" s="173"/>
      <c r="OSC141" s="173"/>
      <c r="OSD141" s="173"/>
      <c r="OSE141" s="173"/>
      <c r="OSF141" s="173"/>
      <c r="OSG141" s="173"/>
      <c r="OSH141" s="173"/>
      <c r="OSI141" s="173"/>
      <c r="OSJ141" s="173"/>
      <c r="OSK141" s="173"/>
      <c r="OSL141" s="173"/>
      <c r="OSM141" s="173"/>
      <c r="OSN141" s="173"/>
      <c r="OSO141" s="173"/>
      <c r="OSP141" s="173"/>
      <c r="OSQ141" s="173"/>
      <c r="OSR141" s="173"/>
      <c r="OSS141" s="173"/>
      <c r="OST141" s="173"/>
      <c r="OSU141" s="173"/>
      <c r="OSV141" s="173"/>
      <c r="OSW141" s="173"/>
      <c r="OSX141" s="173"/>
      <c r="OSY141" s="173"/>
      <c r="OSZ141" s="173"/>
      <c r="OTA141" s="173"/>
      <c r="OTB141" s="173"/>
      <c r="OTC141" s="173"/>
      <c r="OTD141" s="173"/>
      <c r="OTE141" s="173"/>
      <c r="OTF141" s="173"/>
      <c r="OTG141" s="173"/>
      <c r="OTH141" s="173"/>
      <c r="OTI141" s="173"/>
      <c r="OTJ141" s="173"/>
      <c r="OTK141" s="173"/>
      <c r="OTL141" s="173"/>
      <c r="OTM141" s="173"/>
      <c r="OTN141" s="173"/>
      <c r="OTO141" s="173"/>
      <c r="OTP141" s="173"/>
      <c r="OTQ141" s="173"/>
      <c r="OTR141" s="173"/>
      <c r="OTS141" s="173"/>
      <c r="OTT141" s="173"/>
      <c r="OTU141" s="173"/>
      <c r="OTV141" s="173"/>
      <c r="OTW141" s="173"/>
      <c r="OTX141" s="173"/>
      <c r="OTY141" s="173"/>
      <c r="OTZ141" s="173"/>
      <c r="OUA141" s="173"/>
      <c r="OUB141" s="173"/>
      <c r="OUC141" s="173"/>
      <c r="OUD141" s="173"/>
      <c r="OUE141" s="173"/>
      <c r="OUF141" s="173"/>
      <c r="OUG141" s="173"/>
      <c r="OUH141" s="173"/>
      <c r="OUI141" s="173"/>
      <c r="OUJ141" s="173"/>
      <c r="OUK141" s="173"/>
      <c r="OUL141" s="173"/>
      <c r="OUM141" s="173"/>
      <c r="OUN141" s="173"/>
      <c r="OUO141" s="173"/>
      <c r="OUP141" s="173"/>
      <c r="OUQ141" s="173"/>
      <c r="OUR141" s="173"/>
      <c r="OUS141" s="173"/>
      <c r="OUT141" s="173"/>
      <c r="OUU141" s="173"/>
      <c r="OVB141" s="173"/>
      <c r="OVC141" s="173"/>
      <c r="OVD141" s="173"/>
      <c r="OVE141" s="173"/>
      <c r="OVF141" s="173"/>
      <c r="OVG141" s="173"/>
      <c r="OVH141" s="173"/>
      <c r="OVI141" s="173"/>
      <c r="OVJ141" s="173"/>
      <c r="OVK141" s="173"/>
      <c r="OVL141" s="173"/>
      <c r="OVM141" s="173"/>
      <c r="OVN141" s="173"/>
      <c r="OVO141" s="173"/>
      <c r="OVP141" s="173"/>
      <c r="OVQ141" s="173"/>
      <c r="OVR141" s="173"/>
      <c r="OVS141" s="173"/>
      <c r="OVT141" s="173"/>
      <c r="OVU141" s="173"/>
      <c r="OVV141" s="173"/>
      <c r="OVW141" s="173"/>
      <c r="OVX141" s="173"/>
      <c r="OVY141" s="173"/>
      <c r="OVZ141" s="173"/>
      <c r="OWA141" s="173"/>
      <c r="OWB141" s="173"/>
      <c r="OWC141" s="173"/>
      <c r="OWD141" s="173"/>
      <c r="OWE141" s="173"/>
      <c r="OWF141" s="173"/>
      <c r="OWG141" s="173"/>
      <c r="OWH141" s="173"/>
      <c r="OWI141" s="173"/>
      <c r="OWJ141" s="173"/>
      <c r="OWK141" s="173"/>
      <c r="OWL141" s="173"/>
      <c r="OWM141" s="173"/>
      <c r="OWN141" s="173"/>
      <c r="OWO141" s="173"/>
      <c r="OWP141" s="173"/>
      <c r="OWQ141" s="173"/>
      <c r="OWR141" s="173"/>
      <c r="OWS141" s="173"/>
      <c r="OWT141" s="173"/>
      <c r="OWU141" s="173"/>
      <c r="OWV141" s="173"/>
      <c r="OWW141" s="173"/>
      <c r="OWX141" s="173"/>
      <c r="OWY141" s="173"/>
      <c r="OWZ141" s="173"/>
      <c r="OXA141" s="173"/>
      <c r="OXB141" s="173"/>
      <c r="OXC141" s="173"/>
      <c r="OXD141" s="173"/>
      <c r="OXE141" s="173"/>
      <c r="OXF141" s="173"/>
      <c r="OXG141" s="173"/>
      <c r="OXH141" s="173"/>
      <c r="OXI141" s="173"/>
      <c r="OXJ141" s="173"/>
      <c r="OXK141" s="173"/>
      <c r="OXL141" s="173"/>
      <c r="OXM141" s="173"/>
      <c r="OXN141" s="173"/>
      <c r="OXO141" s="173"/>
      <c r="OXP141" s="173"/>
      <c r="OXQ141" s="173"/>
      <c r="OXR141" s="173"/>
      <c r="OXS141" s="173"/>
      <c r="OXT141" s="173"/>
      <c r="OXU141" s="173"/>
      <c r="OXV141" s="173"/>
      <c r="OXW141" s="173"/>
      <c r="OXX141" s="173"/>
      <c r="OXY141" s="173"/>
      <c r="OXZ141" s="173"/>
      <c r="OYA141" s="173"/>
      <c r="OYB141" s="173"/>
      <c r="OYC141" s="173"/>
      <c r="OYD141" s="173"/>
      <c r="OYE141" s="173"/>
      <c r="OYF141" s="173"/>
      <c r="OYG141" s="173"/>
      <c r="OYH141" s="173"/>
      <c r="OYI141" s="173"/>
      <c r="OYJ141" s="173"/>
      <c r="OYK141" s="173"/>
      <c r="OYL141" s="173"/>
      <c r="OYM141" s="173"/>
      <c r="OYN141" s="173"/>
      <c r="OYO141" s="173"/>
      <c r="OYP141" s="173"/>
      <c r="OYQ141" s="173"/>
      <c r="OYR141" s="173"/>
      <c r="OYS141" s="173"/>
      <c r="OYT141" s="173"/>
      <c r="OYU141" s="173"/>
      <c r="OYV141" s="173"/>
      <c r="OYW141" s="173"/>
      <c r="OYX141" s="173"/>
      <c r="OYY141" s="173"/>
      <c r="OYZ141" s="173"/>
      <c r="OZA141" s="173"/>
      <c r="OZB141" s="173"/>
      <c r="OZC141" s="173"/>
      <c r="OZD141" s="173"/>
      <c r="OZE141" s="173"/>
      <c r="OZF141" s="173"/>
      <c r="OZG141" s="173"/>
      <c r="OZH141" s="173"/>
      <c r="OZI141" s="173"/>
      <c r="OZJ141" s="173"/>
      <c r="OZK141" s="173"/>
      <c r="OZL141" s="173"/>
      <c r="OZM141" s="173"/>
      <c r="OZN141" s="173"/>
      <c r="OZO141" s="173"/>
      <c r="OZP141" s="173"/>
      <c r="OZQ141" s="173"/>
      <c r="OZR141" s="173"/>
      <c r="OZS141" s="173"/>
      <c r="OZT141" s="173"/>
      <c r="OZU141" s="173"/>
      <c r="OZV141" s="173"/>
      <c r="OZW141" s="173"/>
      <c r="OZX141" s="173"/>
      <c r="OZY141" s="173"/>
      <c r="OZZ141" s="173"/>
      <c r="PAA141" s="173"/>
      <c r="PAB141" s="173"/>
      <c r="PAC141" s="173"/>
      <c r="PAD141" s="173"/>
      <c r="PAE141" s="173"/>
      <c r="PAF141" s="173"/>
      <c r="PAG141" s="173"/>
      <c r="PAH141" s="173"/>
      <c r="PAI141" s="173"/>
      <c r="PAJ141" s="173"/>
      <c r="PAK141" s="173"/>
      <c r="PAL141" s="173"/>
      <c r="PAM141" s="173"/>
      <c r="PAN141" s="173"/>
      <c r="PAO141" s="173"/>
      <c r="PAP141" s="173"/>
      <c r="PAQ141" s="173"/>
      <c r="PAR141" s="173"/>
      <c r="PAS141" s="173"/>
      <c r="PAT141" s="173"/>
      <c r="PAU141" s="173"/>
      <c r="PAV141" s="173"/>
      <c r="PAW141" s="173"/>
      <c r="PAX141" s="173"/>
      <c r="PAY141" s="173"/>
      <c r="PAZ141" s="173"/>
      <c r="PBA141" s="173"/>
      <c r="PBB141" s="173"/>
      <c r="PBC141" s="173"/>
      <c r="PBD141" s="173"/>
      <c r="PBE141" s="173"/>
      <c r="PBF141" s="173"/>
      <c r="PBG141" s="173"/>
      <c r="PBH141" s="173"/>
      <c r="PBI141" s="173"/>
      <c r="PBJ141" s="173"/>
      <c r="PBK141" s="173"/>
      <c r="PBL141" s="173"/>
      <c r="PBM141" s="173"/>
      <c r="PBN141" s="173"/>
      <c r="PBO141" s="173"/>
      <c r="PBP141" s="173"/>
      <c r="PBQ141" s="173"/>
      <c r="PBR141" s="173"/>
      <c r="PBS141" s="173"/>
      <c r="PBT141" s="173"/>
      <c r="PBU141" s="173"/>
      <c r="PBV141" s="173"/>
      <c r="PBW141" s="173"/>
      <c r="PBX141" s="173"/>
      <c r="PBY141" s="173"/>
      <c r="PBZ141" s="173"/>
      <c r="PCA141" s="173"/>
      <c r="PCB141" s="173"/>
      <c r="PCC141" s="173"/>
      <c r="PCD141" s="173"/>
      <c r="PCE141" s="173"/>
      <c r="PCF141" s="173"/>
      <c r="PCG141" s="173"/>
      <c r="PCH141" s="173"/>
      <c r="PCI141" s="173"/>
      <c r="PCJ141" s="173"/>
      <c r="PCK141" s="173"/>
      <c r="PCL141" s="173"/>
      <c r="PCM141" s="173"/>
      <c r="PCN141" s="173"/>
      <c r="PCO141" s="173"/>
      <c r="PCP141" s="173"/>
      <c r="PCQ141" s="173"/>
      <c r="PCR141" s="173"/>
      <c r="PCS141" s="173"/>
      <c r="PCT141" s="173"/>
      <c r="PCU141" s="173"/>
      <c r="PCV141" s="173"/>
      <c r="PCW141" s="173"/>
      <c r="PCX141" s="173"/>
      <c r="PCY141" s="173"/>
      <c r="PCZ141" s="173"/>
      <c r="PDA141" s="173"/>
      <c r="PDB141" s="173"/>
      <c r="PDC141" s="173"/>
      <c r="PDD141" s="173"/>
      <c r="PDE141" s="173"/>
      <c r="PDF141" s="173"/>
      <c r="PDG141" s="173"/>
      <c r="PDH141" s="173"/>
      <c r="PDI141" s="173"/>
      <c r="PDJ141" s="173"/>
      <c r="PDK141" s="173"/>
      <c r="PDL141" s="173"/>
      <c r="PDM141" s="173"/>
      <c r="PDN141" s="173"/>
      <c r="PDO141" s="173"/>
      <c r="PDP141" s="173"/>
      <c r="PDQ141" s="173"/>
      <c r="PDR141" s="173"/>
      <c r="PDS141" s="173"/>
      <c r="PDT141" s="173"/>
      <c r="PDU141" s="173"/>
      <c r="PDV141" s="173"/>
      <c r="PDW141" s="173"/>
      <c r="PDX141" s="173"/>
      <c r="PDY141" s="173"/>
      <c r="PDZ141" s="173"/>
      <c r="PEA141" s="173"/>
      <c r="PEB141" s="173"/>
      <c r="PEC141" s="173"/>
      <c r="PED141" s="173"/>
      <c r="PEE141" s="173"/>
      <c r="PEF141" s="173"/>
      <c r="PEG141" s="173"/>
      <c r="PEH141" s="173"/>
      <c r="PEI141" s="173"/>
      <c r="PEJ141" s="173"/>
      <c r="PEK141" s="173"/>
      <c r="PEL141" s="173"/>
      <c r="PEM141" s="173"/>
      <c r="PEN141" s="173"/>
      <c r="PEO141" s="173"/>
      <c r="PEP141" s="173"/>
      <c r="PEQ141" s="173"/>
      <c r="PEX141" s="173"/>
      <c r="PEY141" s="173"/>
      <c r="PEZ141" s="173"/>
      <c r="PFA141" s="173"/>
      <c r="PFB141" s="173"/>
      <c r="PFC141" s="173"/>
      <c r="PFD141" s="173"/>
      <c r="PFE141" s="173"/>
      <c r="PFF141" s="173"/>
      <c r="PFG141" s="173"/>
      <c r="PFH141" s="173"/>
      <c r="PFI141" s="173"/>
      <c r="PFJ141" s="173"/>
      <c r="PFK141" s="173"/>
      <c r="PFL141" s="173"/>
      <c r="PFM141" s="173"/>
      <c r="PFN141" s="173"/>
      <c r="PFO141" s="173"/>
      <c r="PFP141" s="173"/>
      <c r="PFQ141" s="173"/>
      <c r="PFR141" s="173"/>
      <c r="PFS141" s="173"/>
      <c r="PFT141" s="173"/>
      <c r="PFU141" s="173"/>
      <c r="PFV141" s="173"/>
      <c r="PFW141" s="173"/>
      <c r="PFX141" s="173"/>
      <c r="PFY141" s="173"/>
      <c r="PFZ141" s="173"/>
      <c r="PGA141" s="173"/>
      <c r="PGB141" s="173"/>
      <c r="PGC141" s="173"/>
      <c r="PGD141" s="173"/>
      <c r="PGE141" s="173"/>
      <c r="PGF141" s="173"/>
      <c r="PGG141" s="173"/>
      <c r="PGH141" s="173"/>
      <c r="PGI141" s="173"/>
      <c r="PGJ141" s="173"/>
      <c r="PGK141" s="173"/>
      <c r="PGL141" s="173"/>
      <c r="PGM141" s="173"/>
      <c r="PGN141" s="173"/>
      <c r="PGO141" s="173"/>
      <c r="PGP141" s="173"/>
      <c r="PGQ141" s="173"/>
      <c r="PGR141" s="173"/>
      <c r="PGS141" s="173"/>
      <c r="PGT141" s="173"/>
      <c r="PGU141" s="173"/>
      <c r="PGV141" s="173"/>
      <c r="PGW141" s="173"/>
      <c r="PGX141" s="173"/>
      <c r="PGY141" s="173"/>
      <c r="PGZ141" s="173"/>
      <c r="PHA141" s="173"/>
      <c r="PHB141" s="173"/>
      <c r="PHC141" s="173"/>
      <c r="PHD141" s="173"/>
      <c r="PHE141" s="173"/>
      <c r="PHF141" s="173"/>
      <c r="PHG141" s="173"/>
      <c r="PHH141" s="173"/>
      <c r="PHI141" s="173"/>
      <c r="PHJ141" s="173"/>
      <c r="PHK141" s="173"/>
      <c r="PHL141" s="173"/>
      <c r="PHM141" s="173"/>
      <c r="PHN141" s="173"/>
      <c r="PHO141" s="173"/>
      <c r="PHP141" s="173"/>
      <c r="PHQ141" s="173"/>
      <c r="PHR141" s="173"/>
      <c r="PHS141" s="173"/>
      <c r="PHT141" s="173"/>
      <c r="PHU141" s="173"/>
      <c r="PHV141" s="173"/>
      <c r="PHW141" s="173"/>
      <c r="PHX141" s="173"/>
      <c r="PHY141" s="173"/>
      <c r="PHZ141" s="173"/>
      <c r="PIA141" s="173"/>
      <c r="PIB141" s="173"/>
      <c r="PIC141" s="173"/>
      <c r="PID141" s="173"/>
      <c r="PIE141" s="173"/>
      <c r="PIF141" s="173"/>
      <c r="PIG141" s="173"/>
      <c r="PIH141" s="173"/>
      <c r="PII141" s="173"/>
      <c r="PIJ141" s="173"/>
      <c r="PIK141" s="173"/>
      <c r="PIL141" s="173"/>
      <c r="PIM141" s="173"/>
      <c r="PIN141" s="173"/>
      <c r="PIO141" s="173"/>
      <c r="PIP141" s="173"/>
      <c r="PIQ141" s="173"/>
      <c r="PIR141" s="173"/>
      <c r="PIS141" s="173"/>
      <c r="PIT141" s="173"/>
      <c r="PIU141" s="173"/>
      <c r="PIV141" s="173"/>
      <c r="PIW141" s="173"/>
      <c r="PIX141" s="173"/>
      <c r="PIY141" s="173"/>
      <c r="PIZ141" s="173"/>
      <c r="PJA141" s="173"/>
      <c r="PJB141" s="173"/>
      <c r="PJC141" s="173"/>
      <c r="PJD141" s="173"/>
      <c r="PJE141" s="173"/>
      <c r="PJF141" s="173"/>
      <c r="PJG141" s="173"/>
      <c r="PJH141" s="173"/>
      <c r="PJI141" s="173"/>
      <c r="PJJ141" s="173"/>
      <c r="PJK141" s="173"/>
      <c r="PJL141" s="173"/>
      <c r="PJM141" s="173"/>
      <c r="PJN141" s="173"/>
      <c r="PJO141" s="173"/>
      <c r="PJP141" s="173"/>
      <c r="PJQ141" s="173"/>
      <c r="PJR141" s="173"/>
      <c r="PJS141" s="173"/>
      <c r="PJT141" s="173"/>
      <c r="PJU141" s="173"/>
      <c r="PJV141" s="173"/>
      <c r="PJW141" s="173"/>
      <c r="PJX141" s="173"/>
      <c r="PJY141" s="173"/>
      <c r="PJZ141" s="173"/>
      <c r="PKA141" s="173"/>
      <c r="PKB141" s="173"/>
      <c r="PKC141" s="173"/>
      <c r="PKD141" s="173"/>
      <c r="PKE141" s="173"/>
      <c r="PKF141" s="173"/>
      <c r="PKG141" s="173"/>
      <c r="PKH141" s="173"/>
      <c r="PKI141" s="173"/>
      <c r="PKJ141" s="173"/>
      <c r="PKK141" s="173"/>
      <c r="PKL141" s="173"/>
      <c r="PKM141" s="173"/>
      <c r="PKN141" s="173"/>
      <c r="PKO141" s="173"/>
      <c r="PKP141" s="173"/>
      <c r="PKQ141" s="173"/>
      <c r="PKR141" s="173"/>
      <c r="PKS141" s="173"/>
      <c r="PKT141" s="173"/>
      <c r="PKU141" s="173"/>
      <c r="PKV141" s="173"/>
      <c r="PKW141" s="173"/>
      <c r="PKX141" s="173"/>
      <c r="PKY141" s="173"/>
      <c r="PKZ141" s="173"/>
      <c r="PLA141" s="173"/>
      <c r="PLB141" s="173"/>
      <c r="PLC141" s="173"/>
      <c r="PLD141" s="173"/>
      <c r="PLE141" s="173"/>
      <c r="PLF141" s="173"/>
      <c r="PLG141" s="173"/>
      <c r="PLH141" s="173"/>
      <c r="PLI141" s="173"/>
      <c r="PLJ141" s="173"/>
      <c r="PLK141" s="173"/>
      <c r="PLL141" s="173"/>
      <c r="PLM141" s="173"/>
      <c r="PLN141" s="173"/>
      <c r="PLO141" s="173"/>
      <c r="PLP141" s="173"/>
      <c r="PLQ141" s="173"/>
      <c r="PLR141" s="173"/>
      <c r="PLS141" s="173"/>
      <c r="PLT141" s="173"/>
      <c r="PLU141" s="173"/>
      <c r="PLV141" s="173"/>
      <c r="PLW141" s="173"/>
      <c r="PLX141" s="173"/>
      <c r="PLY141" s="173"/>
      <c r="PLZ141" s="173"/>
      <c r="PMA141" s="173"/>
      <c r="PMB141" s="173"/>
      <c r="PMC141" s="173"/>
      <c r="PMD141" s="173"/>
      <c r="PME141" s="173"/>
      <c r="PMF141" s="173"/>
      <c r="PMG141" s="173"/>
      <c r="PMH141" s="173"/>
      <c r="PMI141" s="173"/>
      <c r="PMJ141" s="173"/>
      <c r="PMK141" s="173"/>
      <c r="PML141" s="173"/>
      <c r="PMM141" s="173"/>
      <c r="PMN141" s="173"/>
      <c r="PMO141" s="173"/>
      <c r="PMP141" s="173"/>
      <c r="PMQ141" s="173"/>
      <c r="PMR141" s="173"/>
      <c r="PMS141" s="173"/>
      <c r="PMT141" s="173"/>
      <c r="PMU141" s="173"/>
      <c r="PMV141" s="173"/>
      <c r="PMW141" s="173"/>
      <c r="PMX141" s="173"/>
      <c r="PMY141" s="173"/>
      <c r="PMZ141" s="173"/>
      <c r="PNA141" s="173"/>
      <c r="PNB141" s="173"/>
      <c r="PNC141" s="173"/>
      <c r="PND141" s="173"/>
      <c r="PNE141" s="173"/>
      <c r="PNF141" s="173"/>
      <c r="PNG141" s="173"/>
      <c r="PNH141" s="173"/>
      <c r="PNI141" s="173"/>
      <c r="PNJ141" s="173"/>
      <c r="PNK141" s="173"/>
      <c r="PNL141" s="173"/>
      <c r="PNM141" s="173"/>
      <c r="PNN141" s="173"/>
      <c r="PNO141" s="173"/>
      <c r="PNP141" s="173"/>
      <c r="PNQ141" s="173"/>
      <c r="PNR141" s="173"/>
      <c r="PNS141" s="173"/>
      <c r="PNT141" s="173"/>
      <c r="PNU141" s="173"/>
      <c r="PNV141" s="173"/>
      <c r="PNW141" s="173"/>
      <c r="PNX141" s="173"/>
      <c r="PNY141" s="173"/>
      <c r="PNZ141" s="173"/>
      <c r="POA141" s="173"/>
      <c r="POB141" s="173"/>
      <c r="POC141" s="173"/>
      <c r="POD141" s="173"/>
      <c r="POE141" s="173"/>
      <c r="POF141" s="173"/>
      <c r="POG141" s="173"/>
      <c r="POH141" s="173"/>
      <c r="POI141" s="173"/>
      <c r="POJ141" s="173"/>
      <c r="POK141" s="173"/>
      <c r="POL141" s="173"/>
      <c r="POM141" s="173"/>
      <c r="POT141" s="173"/>
      <c r="POU141" s="173"/>
      <c r="POV141" s="173"/>
      <c r="POW141" s="173"/>
      <c r="POX141" s="173"/>
      <c r="POY141" s="173"/>
      <c r="POZ141" s="173"/>
      <c r="PPA141" s="173"/>
      <c r="PPB141" s="173"/>
      <c r="PPC141" s="173"/>
      <c r="PPD141" s="173"/>
      <c r="PPE141" s="173"/>
      <c r="PPF141" s="173"/>
      <c r="PPG141" s="173"/>
      <c r="PPH141" s="173"/>
      <c r="PPI141" s="173"/>
      <c r="PPJ141" s="173"/>
      <c r="PPK141" s="173"/>
      <c r="PPL141" s="173"/>
      <c r="PPM141" s="173"/>
      <c r="PPN141" s="173"/>
      <c r="PPO141" s="173"/>
      <c r="PPP141" s="173"/>
      <c r="PPQ141" s="173"/>
      <c r="PPR141" s="173"/>
      <c r="PPS141" s="173"/>
      <c r="PPT141" s="173"/>
      <c r="PPU141" s="173"/>
      <c r="PPV141" s="173"/>
      <c r="PPW141" s="173"/>
      <c r="PPX141" s="173"/>
      <c r="PPY141" s="173"/>
      <c r="PPZ141" s="173"/>
      <c r="PQA141" s="173"/>
      <c r="PQB141" s="173"/>
      <c r="PQC141" s="173"/>
      <c r="PQD141" s="173"/>
      <c r="PQE141" s="173"/>
      <c r="PQF141" s="173"/>
      <c r="PQG141" s="173"/>
      <c r="PQH141" s="173"/>
      <c r="PQI141" s="173"/>
      <c r="PQJ141" s="173"/>
      <c r="PQK141" s="173"/>
      <c r="PQL141" s="173"/>
      <c r="PQM141" s="173"/>
      <c r="PQN141" s="173"/>
      <c r="PQO141" s="173"/>
      <c r="PQP141" s="173"/>
      <c r="PQQ141" s="173"/>
      <c r="PQR141" s="173"/>
      <c r="PQS141" s="173"/>
      <c r="PQT141" s="173"/>
      <c r="PQU141" s="173"/>
      <c r="PQV141" s="173"/>
      <c r="PQW141" s="173"/>
      <c r="PQX141" s="173"/>
      <c r="PQY141" s="173"/>
      <c r="PQZ141" s="173"/>
      <c r="PRA141" s="173"/>
      <c r="PRB141" s="173"/>
      <c r="PRC141" s="173"/>
      <c r="PRD141" s="173"/>
      <c r="PRE141" s="173"/>
      <c r="PRF141" s="173"/>
      <c r="PRG141" s="173"/>
      <c r="PRH141" s="173"/>
      <c r="PRI141" s="173"/>
      <c r="PRJ141" s="173"/>
      <c r="PRK141" s="173"/>
      <c r="PRL141" s="173"/>
      <c r="PRM141" s="173"/>
      <c r="PRN141" s="173"/>
      <c r="PRO141" s="173"/>
      <c r="PRP141" s="173"/>
      <c r="PRQ141" s="173"/>
      <c r="PRR141" s="173"/>
      <c r="PRS141" s="173"/>
      <c r="PRT141" s="173"/>
      <c r="PRU141" s="173"/>
      <c r="PRV141" s="173"/>
      <c r="PRW141" s="173"/>
      <c r="PRX141" s="173"/>
      <c r="PRY141" s="173"/>
      <c r="PRZ141" s="173"/>
      <c r="PSA141" s="173"/>
      <c r="PSB141" s="173"/>
      <c r="PSC141" s="173"/>
      <c r="PSD141" s="173"/>
      <c r="PSE141" s="173"/>
      <c r="PSF141" s="173"/>
      <c r="PSG141" s="173"/>
      <c r="PSH141" s="173"/>
      <c r="PSI141" s="173"/>
      <c r="PSJ141" s="173"/>
      <c r="PSK141" s="173"/>
      <c r="PSL141" s="173"/>
      <c r="PSM141" s="173"/>
      <c r="PSN141" s="173"/>
      <c r="PSO141" s="173"/>
      <c r="PSP141" s="173"/>
      <c r="PSQ141" s="173"/>
      <c r="PSR141" s="173"/>
      <c r="PSS141" s="173"/>
      <c r="PST141" s="173"/>
      <c r="PSU141" s="173"/>
      <c r="PSV141" s="173"/>
      <c r="PSW141" s="173"/>
      <c r="PSX141" s="173"/>
      <c r="PSY141" s="173"/>
      <c r="PSZ141" s="173"/>
      <c r="PTA141" s="173"/>
      <c r="PTB141" s="173"/>
      <c r="PTC141" s="173"/>
      <c r="PTD141" s="173"/>
      <c r="PTE141" s="173"/>
      <c r="PTF141" s="173"/>
      <c r="PTG141" s="173"/>
      <c r="PTH141" s="173"/>
      <c r="PTI141" s="173"/>
      <c r="PTJ141" s="173"/>
      <c r="PTK141" s="173"/>
      <c r="PTL141" s="173"/>
      <c r="PTM141" s="173"/>
      <c r="PTN141" s="173"/>
      <c r="PTO141" s="173"/>
      <c r="PTP141" s="173"/>
      <c r="PTQ141" s="173"/>
      <c r="PTR141" s="173"/>
      <c r="PTS141" s="173"/>
      <c r="PTT141" s="173"/>
      <c r="PTU141" s="173"/>
      <c r="PTV141" s="173"/>
      <c r="PTW141" s="173"/>
      <c r="PTX141" s="173"/>
      <c r="PTY141" s="173"/>
      <c r="PTZ141" s="173"/>
      <c r="PUA141" s="173"/>
      <c r="PUB141" s="173"/>
      <c r="PUC141" s="173"/>
      <c r="PUD141" s="173"/>
      <c r="PUE141" s="173"/>
      <c r="PUF141" s="173"/>
      <c r="PUG141" s="173"/>
      <c r="PUH141" s="173"/>
      <c r="PUI141" s="173"/>
      <c r="PUJ141" s="173"/>
      <c r="PUK141" s="173"/>
      <c r="PUL141" s="173"/>
      <c r="PUM141" s="173"/>
      <c r="PUN141" s="173"/>
      <c r="PUO141" s="173"/>
      <c r="PUP141" s="173"/>
      <c r="PUQ141" s="173"/>
      <c r="PUR141" s="173"/>
      <c r="PUS141" s="173"/>
      <c r="PUT141" s="173"/>
      <c r="PUU141" s="173"/>
      <c r="PUV141" s="173"/>
      <c r="PUW141" s="173"/>
      <c r="PUX141" s="173"/>
      <c r="PUY141" s="173"/>
      <c r="PUZ141" s="173"/>
      <c r="PVA141" s="173"/>
      <c r="PVB141" s="173"/>
      <c r="PVC141" s="173"/>
      <c r="PVD141" s="173"/>
      <c r="PVE141" s="173"/>
      <c r="PVF141" s="173"/>
      <c r="PVG141" s="173"/>
      <c r="PVH141" s="173"/>
      <c r="PVI141" s="173"/>
      <c r="PVJ141" s="173"/>
      <c r="PVK141" s="173"/>
      <c r="PVL141" s="173"/>
      <c r="PVM141" s="173"/>
      <c r="PVN141" s="173"/>
      <c r="PVO141" s="173"/>
      <c r="PVP141" s="173"/>
      <c r="PVQ141" s="173"/>
      <c r="PVR141" s="173"/>
      <c r="PVS141" s="173"/>
      <c r="PVT141" s="173"/>
      <c r="PVU141" s="173"/>
      <c r="PVV141" s="173"/>
      <c r="PVW141" s="173"/>
      <c r="PVX141" s="173"/>
      <c r="PVY141" s="173"/>
      <c r="PVZ141" s="173"/>
      <c r="PWA141" s="173"/>
      <c r="PWB141" s="173"/>
      <c r="PWC141" s="173"/>
      <c r="PWD141" s="173"/>
      <c r="PWE141" s="173"/>
      <c r="PWF141" s="173"/>
      <c r="PWG141" s="173"/>
      <c r="PWH141" s="173"/>
      <c r="PWI141" s="173"/>
      <c r="PWJ141" s="173"/>
      <c r="PWK141" s="173"/>
      <c r="PWL141" s="173"/>
      <c r="PWM141" s="173"/>
      <c r="PWN141" s="173"/>
      <c r="PWO141" s="173"/>
      <c r="PWP141" s="173"/>
      <c r="PWQ141" s="173"/>
      <c r="PWR141" s="173"/>
      <c r="PWS141" s="173"/>
      <c r="PWT141" s="173"/>
      <c r="PWU141" s="173"/>
      <c r="PWV141" s="173"/>
      <c r="PWW141" s="173"/>
      <c r="PWX141" s="173"/>
      <c r="PWY141" s="173"/>
      <c r="PWZ141" s="173"/>
      <c r="PXA141" s="173"/>
      <c r="PXB141" s="173"/>
      <c r="PXC141" s="173"/>
      <c r="PXD141" s="173"/>
      <c r="PXE141" s="173"/>
      <c r="PXF141" s="173"/>
      <c r="PXG141" s="173"/>
      <c r="PXH141" s="173"/>
      <c r="PXI141" s="173"/>
      <c r="PXJ141" s="173"/>
      <c r="PXK141" s="173"/>
      <c r="PXL141" s="173"/>
      <c r="PXM141" s="173"/>
      <c r="PXN141" s="173"/>
      <c r="PXO141" s="173"/>
      <c r="PXP141" s="173"/>
      <c r="PXQ141" s="173"/>
      <c r="PXR141" s="173"/>
      <c r="PXS141" s="173"/>
      <c r="PXT141" s="173"/>
      <c r="PXU141" s="173"/>
      <c r="PXV141" s="173"/>
      <c r="PXW141" s="173"/>
      <c r="PXX141" s="173"/>
      <c r="PXY141" s="173"/>
      <c r="PXZ141" s="173"/>
      <c r="PYA141" s="173"/>
      <c r="PYB141" s="173"/>
      <c r="PYC141" s="173"/>
      <c r="PYD141" s="173"/>
      <c r="PYE141" s="173"/>
      <c r="PYF141" s="173"/>
      <c r="PYG141" s="173"/>
      <c r="PYH141" s="173"/>
      <c r="PYI141" s="173"/>
      <c r="PYP141" s="173"/>
      <c r="PYQ141" s="173"/>
      <c r="PYR141" s="173"/>
      <c r="PYS141" s="173"/>
      <c r="PYT141" s="173"/>
      <c r="PYU141" s="173"/>
      <c r="PYV141" s="173"/>
      <c r="PYW141" s="173"/>
      <c r="PYX141" s="173"/>
      <c r="PYY141" s="173"/>
      <c r="PYZ141" s="173"/>
      <c r="PZA141" s="173"/>
      <c r="PZB141" s="173"/>
      <c r="PZC141" s="173"/>
      <c r="PZD141" s="173"/>
      <c r="PZE141" s="173"/>
      <c r="PZF141" s="173"/>
      <c r="PZG141" s="173"/>
      <c r="PZH141" s="173"/>
      <c r="PZI141" s="173"/>
      <c r="PZJ141" s="173"/>
      <c r="PZK141" s="173"/>
      <c r="PZL141" s="173"/>
      <c r="PZM141" s="173"/>
      <c r="PZN141" s="173"/>
      <c r="PZO141" s="173"/>
      <c r="PZP141" s="173"/>
      <c r="PZQ141" s="173"/>
      <c r="PZR141" s="173"/>
      <c r="PZS141" s="173"/>
      <c r="PZT141" s="173"/>
      <c r="PZU141" s="173"/>
      <c r="PZV141" s="173"/>
      <c r="PZW141" s="173"/>
      <c r="PZX141" s="173"/>
      <c r="PZY141" s="173"/>
      <c r="PZZ141" s="173"/>
      <c r="QAA141" s="173"/>
      <c r="QAB141" s="173"/>
      <c r="QAC141" s="173"/>
      <c r="QAD141" s="173"/>
      <c r="QAE141" s="173"/>
      <c r="QAF141" s="173"/>
      <c r="QAG141" s="173"/>
      <c r="QAH141" s="173"/>
      <c r="QAI141" s="173"/>
      <c r="QAJ141" s="173"/>
      <c r="QAK141" s="173"/>
      <c r="QAL141" s="173"/>
      <c r="QAM141" s="173"/>
      <c r="QAN141" s="173"/>
      <c r="QAO141" s="173"/>
      <c r="QAP141" s="173"/>
      <c r="QAQ141" s="173"/>
      <c r="QAR141" s="173"/>
      <c r="QAS141" s="173"/>
      <c r="QAT141" s="173"/>
      <c r="QAU141" s="173"/>
      <c r="QAV141" s="173"/>
      <c r="QAW141" s="173"/>
      <c r="QAX141" s="173"/>
      <c r="QAY141" s="173"/>
      <c r="QAZ141" s="173"/>
      <c r="QBA141" s="173"/>
      <c r="QBB141" s="173"/>
      <c r="QBC141" s="173"/>
      <c r="QBD141" s="173"/>
      <c r="QBE141" s="173"/>
      <c r="QBF141" s="173"/>
      <c r="QBG141" s="173"/>
      <c r="QBH141" s="173"/>
      <c r="QBI141" s="173"/>
      <c r="QBJ141" s="173"/>
      <c r="QBK141" s="173"/>
      <c r="QBL141" s="173"/>
      <c r="QBM141" s="173"/>
      <c r="QBN141" s="173"/>
      <c r="QBO141" s="173"/>
      <c r="QBP141" s="173"/>
      <c r="QBQ141" s="173"/>
      <c r="QBR141" s="173"/>
      <c r="QBS141" s="173"/>
      <c r="QBT141" s="173"/>
      <c r="QBU141" s="173"/>
      <c r="QBV141" s="173"/>
      <c r="QBW141" s="173"/>
      <c r="QBX141" s="173"/>
      <c r="QBY141" s="173"/>
      <c r="QBZ141" s="173"/>
      <c r="QCA141" s="173"/>
      <c r="QCB141" s="173"/>
      <c r="QCC141" s="173"/>
      <c r="QCD141" s="173"/>
      <c r="QCE141" s="173"/>
      <c r="QCF141" s="173"/>
      <c r="QCG141" s="173"/>
      <c r="QCH141" s="173"/>
      <c r="QCI141" s="173"/>
      <c r="QCJ141" s="173"/>
      <c r="QCK141" s="173"/>
      <c r="QCL141" s="173"/>
      <c r="QCM141" s="173"/>
      <c r="QCN141" s="173"/>
      <c r="QCO141" s="173"/>
      <c r="QCP141" s="173"/>
      <c r="QCQ141" s="173"/>
      <c r="QCR141" s="173"/>
      <c r="QCS141" s="173"/>
      <c r="QCT141" s="173"/>
      <c r="QCU141" s="173"/>
      <c r="QCV141" s="173"/>
      <c r="QCW141" s="173"/>
      <c r="QCX141" s="173"/>
      <c r="QCY141" s="173"/>
      <c r="QCZ141" s="173"/>
      <c r="QDA141" s="173"/>
      <c r="QDB141" s="173"/>
      <c r="QDC141" s="173"/>
      <c r="QDD141" s="173"/>
      <c r="QDE141" s="173"/>
      <c r="QDF141" s="173"/>
      <c r="QDG141" s="173"/>
      <c r="QDH141" s="173"/>
      <c r="QDI141" s="173"/>
      <c r="QDJ141" s="173"/>
      <c r="QDK141" s="173"/>
      <c r="QDL141" s="173"/>
      <c r="QDM141" s="173"/>
      <c r="QDN141" s="173"/>
      <c r="QDO141" s="173"/>
      <c r="QDP141" s="173"/>
      <c r="QDQ141" s="173"/>
      <c r="QDR141" s="173"/>
      <c r="QDS141" s="173"/>
      <c r="QDT141" s="173"/>
      <c r="QDU141" s="173"/>
      <c r="QDV141" s="173"/>
      <c r="QDW141" s="173"/>
      <c r="QDX141" s="173"/>
      <c r="QDY141" s="173"/>
      <c r="QDZ141" s="173"/>
      <c r="QEA141" s="173"/>
      <c r="QEB141" s="173"/>
      <c r="QEC141" s="173"/>
      <c r="QED141" s="173"/>
      <c r="QEE141" s="173"/>
      <c r="QEF141" s="173"/>
      <c r="QEG141" s="173"/>
      <c r="QEH141" s="173"/>
      <c r="QEI141" s="173"/>
      <c r="QEJ141" s="173"/>
      <c r="QEK141" s="173"/>
      <c r="QEL141" s="173"/>
      <c r="QEM141" s="173"/>
      <c r="QEN141" s="173"/>
      <c r="QEO141" s="173"/>
      <c r="QEP141" s="173"/>
      <c r="QEQ141" s="173"/>
      <c r="QER141" s="173"/>
      <c r="QES141" s="173"/>
      <c r="QET141" s="173"/>
      <c r="QEU141" s="173"/>
      <c r="QEV141" s="173"/>
      <c r="QEW141" s="173"/>
      <c r="QEX141" s="173"/>
      <c r="QEY141" s="173"/>
      <c r="QEZ141" s="173"/>
      <c r="QFA141" s="173"/>
      <c r="QFB141" s="173"/>
      <c r="QFC141" s="173"/>
      <c r="QFD141" s="173"/>
      <c r="QFE141" s="173"/>
      <c r="QFF141" s="173"/>
      <c r="QFG141" s="173"/>
      <c r="QFH141" s="173"/>
      <c r="QFI141" s="173"/>
      <c r="QFJ141" s="173"/>
      <c r="QFK141" s="173"/>
      <c r="QFL141" s="173"/>
      <c r="QFM141" s="173"/>
      <c r="QFN141" s="173"/>
      <c r="QFO141" s="173"/>
      <c r="QFP141" s="173"/>
      <c r="QFQ141" s="173"/>
      <c r="QFR141" s="173"/>
      <c r="QFS141" s="173"/>
      <c r="QFT141" s="173"/>
      <c r="QFU141" s="173"/>
      <c r="QFV141" s="173"/>
      <c r="QFW141" s="173"/>
      <c r="QFX141" s="173"/>
      <c r="QFY141" s="173"/>
      <c r="QFZ141" s="173"/>
      <c r="QGA141" s="173"/>
      <c r="QGB141" s="173"/>
      <c r="QGC141" s="173"/>
      <c r="QGD141" s="173"/>
      <c r="QGE141" s="173"/>
      <c r="QGF141" s="173"/>
      <c r="QGG141" s="173"/>
      <c r="QGH141" s="173"/>
      <c r="QGI141" s="173"/>
      <c r="QGJ141" s="173"/>
      <c r="QGK141" s="173"/>
      <c r="QGL141" s="173"/>
      <c r="QGM141" s="173"/>
      <c r="QGN141" s="173"/>
      <c r="QGO141" s="173"/>
      <c r="QGP141" s="173"/>
      <c r="QGQ141" s="173"/>
      <c r="QGR141" s="173"/>
      <c r="QGS141" s="173"/>
      <c r="QGT141" s="173"/>
      <c r="QGU141" s="173"/>
      <c r="QGV141" s="173"/>
      <c r="QGW141" s="173"/>
      <c r="QGX141" s="173"/>
      <c r="QGY141" s="173"/>
      <c r="QGZ141" s="173"/>
      <c r="QHA141" s="173"/>
      <c r="QHB141" s="173"/>
      <c r="QHC141" s="173"/>
      <c r="QHD141" s="173"/>
      <c r="QHE141" s="173"/>
      <c r="QHF141" s="173"/>
      <c r="QHG141" s="173"/>
      <c r="QHH141" s="173"/>
      <c r="QHI141" s="173"/>
      <c r="QHJ141" s="173"/>
      <c r="QHK141" s="173"/>
      <c r="QHL141" s="173"/>
      <c r="QHM141" s="173"/>
      <c r="QHN141" s="173"/>
      <c r="QHO141" s="173"/>
      <c r="QHP141" s="173"/>
      <c r="QHQ141" s="173"/>
      <c r="QHR141" s="173"/>
      <c r="QHS141" s="173"/>
      <c r="QHT141" s="173"/>
      <c r="QHU141" s="173"/>
      <c r="QHV141" s="173"/>
      <c r="QHW141" s="173"/>
      <c r="QHX141" s="173"/>
      <c r="QHY141" s="173"/>
      <c r="QHZ141" s="173"/>
      <c r="QIA141" s="173"/>
      <c r="QIB141" s="173"/>
      <c r="QIC141" s="173"/>
      <c r="QID141" s="173"/>
      <c r="QIE141" s="173"/>
      <c r="QIL141" s="173"/>
      <c r="QIM141" s="173"/>
      <c r="QIN141" s="173"/>
      <c r="QIO141" s="173"/>
      <c r="QIP141" s="173"/>
      <c r="QIQ141" s="173"/>
      <c r="QIR141" s="173"/>
      <c r="QIS141" s="173"/>
      <c r="QIT141" s="173"/>
      <c r="QIU141" s="173"/>
      <c r="QIV141" s="173"/>
      <c r="QIW141" s="173"/>
      <c r="QIX141" s="173"/>
      <c r="QIY141" s="173"/>
      <c r="QIZ141" s="173"/>
      <c r="QJA141" s="173"/>
      <c r="QJB141" s="173"/>
      <c r="QJC141" s="173"/>
      <c r="QJD141" s="173"/>
      <c r="QJE141" s="173"/>
      <c r="QJF141" s="173"/>
      <c r="QJG141" s="173"/>
      <c r="QJH141" s="173"/>
      <c r="QJI141" s="173"/>
      <c r="QJJ141" s="173"/>
      <c r="QJK141" s="173"/>
      <c r="QJL141" s="173"/>
      <c r="QJM141" s="173"/>
      <c r="QJN141" s="173"/>
      <c r="QJO141" s="173"/>
      <c r="QJP141" s="173"/>
      <c r="QJQ141" s="173"/>
      <c r="QJR141" s="173"/>
      <c r="QJS141" s="173"/>
      <c r="QJT141" s="173"/>
      <c r="QJU141" s="173"/>
      <c r="QJV141" s="173"/>
      <c r="QJW141" s="173"/>
      <c r="QJX141" s="173"/>
      <c r="QJY141" s="173"/>
      <c r="QJZ141" s="173"/>
      <c r="QKA141" s="173"/>
      <c r="QKB141" s="173"/>
      <c r="QKC141" s="173"/>
      <c r="QKD141" s="173"/>
      <c r="QKE141" s="173"/>
      <c r="QKF141" s="173"/>
      <c r="QKG141" s="173"/>
      <c r="QKH141" s="173"/>
      <c r="QKI141" s="173"/>
      <c r="QKJ141" s="173"/>
      <c r="QKK141" s="173"/>
      <c r="QKL141" s="173"/>
      <c r="QKM141" s="173"/>
      <c r="QKN141" s="173"/>
      <c r="QKO141" s="173"/>
      <c r="QKP141" s="173"/>
      <c r="QKQ141" s="173"/>
      <c r="QKR141" s="173"/>
      <c r="QKS141" s="173"/>
      <c r="QKT141" s="173"/>
      <c r="QKU141" s="173"/>
      <c r="QKV141" s="173"/>
      <c r="QKW141" s="173"/>
      <c r="QKX141" s="173"/>
      <c r="QKY141" s="173"/>
      <c r="QKZ141" s="173"/>
      <c r="QLA141" s="173"/>
      <c r="QLB141" s="173"/>
      <c r="QLC141" s="173"/>
      <c r="QLD141" s="173"/>
      <c r="QLE141" s="173"/>
      <c r="QLF141" s="173"/>
      <c r="QLG141" s="173"/>
      <c r="QLH141" s="173"/>
      <c r="QLI141" s="173"/>
      <c r="QLJ141" s="173"/>
      <c r="QLK141" s="173"/>
      <c r="QLL141" s="173"/>
      <c r="QLM141" s="173"/>
      <c r="QLN141" s="173"/>
      <c r="QLO141" s="173"/>
      <c r="QLP141" s="173"/>
      <c r="QLQ141" s="173"/>
      <c r="QLR141" s="173"/>
      <c r="QLS141" s="173"/>
      <c r="QLT141" s="173"/>
      <c r="QLU141" s="173"/>
      <c r="QLV141" s="173"/>
      <c r="QLW141" s="173"/>
      <c r="QLX141" s="173"/>
      <c r="QLY141" s="173"/>
      <c r="QLZ141" s="173"/>
      <c r="QMA141" s="173"/>
      <c r="QMB141" s="173"/>
      <c r="QMC141" s="173"/>
      <c r="QMD141" s="173"/>
      <c r="QME141" s="173"/>
      <c r="QMF141" s="173"/>
      <c r="QMG141" s="173"/>
      <c r="QMH141" s="173"/>
      <c r="QMI141" s="173"/>
      <c r="QMJ141" s="173"/>
      <c r="QMK141" s="173"/>
      <c r="QML141" s="173"/>
      <c r="QMM141" s="173"/>
      <c r="QMN141" s="173"/>
      <c r="QMO141" s="173"/>
      <c r="QMP141" s="173"/>
      <c r="QMQ141" s="173"/>
      <c r="QMR141" s="173"/>
      <c r="QMS141" s="173"/>
      <c r="QMT141" s="173"/>
      <c r="QMU141" s="173"/>
      <c r="QMV141" s="173"/>
      <c r="QMW141" s="173"/>
      <c r="QMX141" s="173"/>
      <c r="QMY141" s="173"/>
      <c r="QMZ141" s="173"/>
      <c r="QNA141" s="173"/>
      <c r="QNB141" s="173"/>
      <c r="QNC141" s="173"/>
      <c r="QND141" s="173"/>
      <c r="QNE141" s="173"/>
      <c r="QNF141" s="173"/>
      <c r="QNG141" s="173"/>
      <c r="QNH141" s="173"/>
      <c r="QNI141" s="173"/>
      <c r="QNJ141" s="173"/>
      <c r="QNK141" s="173"/>
      <c r="QNL141" s="173"/>
      <c r="QNM141" s="173"/>
      <c r="QNN141" s="173"/>
      <c r="QNO141" s="173"/>
      <c r="QNP141" s="173"/>
      <c r="QNQ141" s="173"/>
      <c r="QNR141" s="173"/>
      <c r="QNS141" s="173"/>
      <c r="QNT141" s="173"/>
      <c r="QNU141" s="173"/>
      <c r="QNV141" s="173"/>
      <c r="QNW141" s="173"/>
      <c r="QNX141" s="173"/>
      <c r="QNY141" s="173"/>
      <c r="QNZ141" s="173"/>
      <c r="QOA141" s="173"/>
      <c r="QOB141" s="173"/>
      <c r="QOC141" s="173"/>
      <c r="QOD141" s="173"/>
      <c r="QOE141" s="173"/>
      <c r="QOF141" s="173"/>
      <c r="QOG141" s="173"/>
      <c r="QOH141" s="173"/>
      <c r="QOI141" s="173"/>
      <c r="QOJ141" s="173"/>
      <c r="QOK141" s="173"/>
      <c r="QOL141" s="173"/>
      <c r="QOM141" s="173"/>
      <c r="QON141" s="173"/>
      <c r="QOO141" s="173"/>
      <c r="QOP141" s="173"/>
      <c r="QOQ141" s="173"/>
      <c r="QOR141" s="173"/>
      <c r="QOS141" s="173"/>
      <c r="QOT141" s="173"/>
      <c r="QOU141" s="173"/>
      <c r="QOV141" s="173"/>
      <c r="QOW141" s="173"/>
      <c r="QOX141" s="173"/>
      <c r="QOY141" s="173"/>
      <c r="QOZ141" s="173"/>
      <c r="QPA141" s="173"/>
      <c r="QPB141" s="173"/>
      <c r="QPC141" s="173"/>
      <c r="QPD141" s="173"/>
      <c r="QPE141" s="173"/>
      <c r="QPF141" s="173"/>
      <c r="QPG141" s="173"/>
      <c r="QPH141" s="173"/>
      <c r="QPI141" s="173"/>
      <c r="QPJ141" s="173"/>
      <c r="QPK141" s="173"/>
      <c r="QPL141" s="173"/>
      <c r="QPM141" s="173"/>
      <c r="QPN141" s="173"/>
      <c r="QPO141" s="173"/>
      <c r="QPP141" s="173"/>
      <c r="QPQ141" s="173"/>
      <c r="QPR141" s="173"/>
      <c r="QPS141" s="173"/>
      <c r="QPT141" s="173"/>
      <c r="QPU141" s="173"/>
      <c r="QPV141" s="173"/>
      <c r="QPW141" s="173"/>
      <c r="QPX141" s="173"/>
      <c r="QPY141" s="173"/>
      <c r="QPZ141" s="173"/>
      <c r="QQA141" s="173"/>
      <c r="QQB141" s="173"/>
      <c r="QQC141" s="173"/>
      <c r="QQD141" s="173"/>
      <c r="QQE141" s="173"/>
      <c r="QQF141" s="173"/>
      <c r="QQG141" s="173"/>
      <c r="QQH141" s="173"/>
      <c r="QQI141" s="173"/>
      <c r="QQJ141" s="173"/>
      <c r="QQK141" s="173"/>
      <c r="QQL141" s="173"/>
      <c r="QQM141" s="173"/>
      <c r="QQN141" s="173"/>
      <c r="QQO141" s="173"/>
      <c r="QQP141" s="173"/>
      <c r="QQQ141" s="173"/>
      <c r="QQR141" s="173"/>
      <c r="QQS141" s="173"/>
      <c r="QQT141" s="173"/>
      <c r="QQU141" s="173"/>
      <c r="QQV141" s="173"/>
      <c r="QQW141" s="173"/>
      <c r="QQX141" s="173"/>
      <c r="QQY141" s="173"/>
      <c r="QQZ141" s="173"/>
      <c r="QRA141" s="173"/>
      <c r="QRB141" s="173"/>
      <c r="QRC141" s="173"/>
      <c r="QRD141" s="173"/>
      <c r="QRE141" s="173"/>
      <c r="QRF141" s="173"/>
      <c r="QRG141" s="173"/>
      <c r="QRH141" s="173"/>
      <c r="QRI141" s="173"/>
      <c r="QRJ141" s="173"/>
      <c r="QRK141" s="173"/>
      <c r="QRL141" s="173"/>
      <c r="QRM141" s="173"/>
      <c r="QRN141" s="173"/>
      <c r="QRO141" s="173"/>
      <c r="QRP141" s="173"/>
      <c r="QRQ141" s="173"/>
      <c r="QRR141" s="173"/>
      <c r="QRS141" s="173"/>
      <c r="QRT141" s="173"/>
      <c r="QRU141" s="173"/>
      <c r="QRV141" s="173"/>
      <c r="QRW141" s="173"/>
      <c r="QRX141" s="173"/>
      <c r="QRY141" s="173"/>
      <c r="QRZ141" s="173"/>
      <c r="QSA141" s="173"/>
      <c r="QSH141" s="173"/>
      <c r="QSI141" s="173"/>
      <c r="QSJ141" s="173"/>
      <c r="QSK141" s="173"/>
      <c r="QSL141" s="173"/>
      <c r="QSM141" s="173"/>
      <c r="QSN141" s="173"/>
      <c r="QSO141" s="173"/>
      <c r="QSP141" s="173"/>
      <c r="QSQ141" s="173"/>
      <c r="QSR141" s="173"/>
      <c r="QSS141" s="173"/>
      <c r="QST141" s="173"/>
      <c r="QSU141" s="173"/>
      <c r="QSV141" s="173"/>
      <c r="QSW141" s="173"/>
      <c r="QSX141" s="173"/>
      <c r="QSY141" s="173"/>
      <c r="QSZ141" s="173"/>
      <c r="QTA141" s="173"/>
      <c r="QTB141" s="173"/>
      <c r="QTC141" s="173"/>
      <c r="QTD141" s="173"/>
      <c r="QTE141" s="173"/>
      <c r="QTF141" s="173"/>
      <c r="QTG141" s="173"/>
      <c r="QTH141" s="173"/>
      <c r="QTI141" s="173"/>
      <c r="QTJ141" s="173"/>
      <c r="QTK141" s="173"/>
      <c r="QTL141" s="173"/>
      <c r="QTM141" s="173"/>
      <c r="QTN141" s="173"/>
      <c r="QTO141" s="173"/>
      <c r="QTP141" s="173"/>
      <c r="QTQ141" s="173"/>
      <c r="QTR141" s="173"/>
      <c r="QTS141" s="173"/>
      <c r="QTT141" s="173"/>
      <c r="QTU141" s="173"/>
      <c r="QTV141" s="173"/>
      <c r="QTW141" s="173"/>
      <c r="QTX141" s="173"/>
      <c r="QTY141" s="173"/>
      <c r="QTZ141" s="173"/>
      <c r="QUA141" s="173"/>
      <c r="QUB141" s="173"/>
      <c r="QUC141" s="173"/>
      <c r="QUD141" s="173"/>
      <c r="QUE141" s="173"/>
      <c r="QUF141" s="173"/>
      <c r="QUG141" s="173"/>
      <c r="QUH141" s="173"/>
      <c r="QUI141" s="173"/>
      <c r="QUJ141" s="173"/>
      <c r="QUK141" s="173"/>
      <c r="QUL141" s="173"/>
      <c r="QUM141" s="173"/>
      <c r="QUN141" s="173"/>
      <c r="QUO141" s="173"/>
      <c r="QUP141" s="173"/>
      <c r="QUQ141" s="173"/>
      <c r="QUR141" s="173"/>
      <c r="QUS141" s="173"/>
      <c r="QUT141" s="173"/>
      <c r="QUU141" s="173"/>
      <c r="QUV141" s="173"/>
      <c r="QUW141" s="173"/>
      <c r="QUX141" s="173"/>
      <c r="QUY141" s="173"/>
      <c r="QUZ141" s="173"/>
      <c r="QVA141" s="173"/>
      <c r="QVB141" s="173"/>
      <c r="QVC141" s="173"/>
      <c r="QVD141" s="173"/>
      <c r="QVE141" s="173"/>
      <c r="QVF141" s="173"/>
      <c r="QVG141" s="173"/>
      <c r="QVH141" s="173"/>
      <c r="QVI141" s="173"/>
      <c r="QVJ141" s="173"/>
      <c r="QVK141" s="173"/>
      <c r="QVL141" s="173"/>
      <c r="QVM141" s="173"/>
      <c r="QVN141" s="173"/>
      <c r="QVO141" s="173"/>
      <c r="QVP141" s="173"/>
      <c r="QVQ141" s="173"/>
      <c r="QVR141" s="173"/>
      <c r="QVS141" s="173"/>
      <c r="QVT141" s="173"/>
      <c r="QVU141" s="173"/>
      <c r="QVV141" s="173"/>
      <c r="QVW141" s="173"/>
      <c r="QVX141" s="173"/>
      <c r="QVY141" s="173"/>
      <c r="QVZ141" s="173"/>
      <c r="QWA141" s="173"/>
      <c r="QWB141" s="173"/>
      <c r="QWC141" s="173"/>
      <c r="QWD141" s="173"/>
      <c r="QWE141" s="173"/>
      <c r="QWF141" s="173"/>
      <c r="QWG141" s="173"/>
      <c r="QWH141" s="173"/>
      <c r="QWI141" s="173"/>
      <c r="QWJ141" s="173"/>
      <c r="QWK141" s="173"/>
      <c r="QWL141" s="173"/>
      <c r="QWM141" s="173"/>
      <c r="QWN141" s="173"/>
      <c r="QWO141" s="173"/>
      <c r="QWP141" s="173"/>
      <c r="QWQ141" s="173"/>
      <c r="QWR141" s="173"/>
      <c r="QWS141" s="173"/>
      <c r="QWT141" s="173"/>
      <c r="QWU141" s="173"/>
      <c r="QWV141" s="173"/>
      <c r="QWW141" s="173"/>
      <c r="QWX141" s="173"/>
      <c r="QWY141" s="173"/>
      <c r="QWZ141" s="173"/>
      <c r="QXA141" s="173"/>
      <c r="QXB141" s="173"/>
      <c r="QXC141" s="173"/>
      <c r="QXD141" s="173"/>
      <c r="QXE141" s="173"/>
      <c r="QXF141" s="173"/>
      <c r="QXG141" s="173"/>
      <c r="QXH141" s="173"/>
      <c r="QXI141" s="173"/>
      <c r="QXJ141" s="173"/>
      <c r="QXK141" s="173"/>
      <c r="QXL141" s="173"/>
      <c r="QXM141" s="173"/>
      <c r="QXN141" s="173"/>
      <c r="QXO141" s="173"/>
      <c r="QXP141" s="173"/>
      <c r="QXQ141" s="173"/>
      <c r="QXR141" s="173"/>
      <c r="QXS141" s="173"/>
      <c r="QXT141" s="173"/>
      <c r="QXU141" s="173"/>
      <c r="QXV141" s="173"/>
      <c r="QXW141" s="173"/>
      <c r="QXX141" s="173"/>
      <c r="QXY141" s="173"/>
      <c r="QXZ141" s="173"/>
      <c r="QYA141" s="173"/>
      <c r="QYB141" s="173"/>
      <c r="QYC141" s="173"/>
      <c r="QYD141" s="173"/>
      <c r="QYE141" s="173"/>
      <c r="QYF141" s="173"/>
      <c r="QYG141" s="173"/>
      <c r="QYH141" s="173"/>
      <c r="QYI141" s="173"/>
      <c r="QYJ141" s="173"/>
      <c r="QYK141" s="173"/>
      <c r="QYL141" s="173"/>
      <c r="QYM141" s="173"/>
      <c r="QYN141" s="173"/>
      <c r="QYO141" s="173"/>
      <c r="QYP141" s="173"/>
      <c r="QYQ141" s="173"/>
      <c r="QYR141" s="173"/>
      <c r="QYS141" s="173"/>
      <c r="QYT141" s="173"/>
      <c r="QYU141" s="173"/>
      <c r="QYV141" s="173"/>
      <c r="QYW141" s="173"/>
      <c r="QYX141" s="173"/>
      <c r="QYY141" s="173"/>
      <c r="QYZ141" s="173"/>
      <c r="QZA141" s="173"/>
      <c r="QZB141" s="173"/>
      <c r="QZC141" s="173"/>
      <c r="QZD141" s="173"/>
      <c r="QZE141" s="173"/>
      <c r="QZF141" s="173"/>
      <c r="QZG141" s="173"/>
      <c r="QZH141" s="173"/>
      <c r="QZI141" s="173"/>
      <c r="QZJ141" s="173"/>
      <c r="QZK141" s="173"/>
      <c r="QZL141" s="173"/>
      <c r="QZM141" s="173"/>
      <c r="QZN141" s="173"/>
      <c r="QZO141" s="173"/>
      <c r="QZP141" s="173"/>
      <c r="QZQ141" s="173"/>
      <c r="QZR141" s="173"/>
      <c r="QZS141" s="173"/>
      <c r="QZT141" s="173"/>
      <c r="QZU141" s="173"/>
      <c r="QZV141" s="173"/>
      <c r="QZW141" s="173"/>
      <c r="QZX141" s="173"/>
      <c r="QZY141" s="173"/>
      <c r="QZZ141" s="173"/>
      <c r="RAA141" s="173"/>
      <c r="RAB141" s="173"/>
      <c r="RAC141" s="173"/>
      <c r="RAD141" s="173"/>
      <c r="RAE141" s="173"/>
      <c r="RAF141" s="173"/>
      <c r="RAG141" s="173"/>
      <c r="RAH141" s="173"/>
      <c r="RAI141" s="173"/>
      <c r="RAJ141" s="173"/>
      <c r="RAK141" s="173"/>
      <c r="RAL141" s="173"/>
      <c r="RAM141" s="173"/>
      <c r="RAN141" s="173"/>
      <c r="RAO141" s="173"/>
      <c r="RAP141" s="173"/>
      <c r="RAQ141" s="173"/>
      <c r="RAR141" s="173"/>
      <c r="RAS141" s="173"/>
      <c r="RAT141" s="173"/>
      <c r="RAU141" s="173"/>
      <c r="RAV141" s="173"/>
      <c r="RAW141" s="173"/>
      <c r="RAX141" s="173"/>
      <c r="RAY141" s="173"/>
      <c r="RAZ141" s="173"/>
      <c r="RBA141" s="173"/>
      <c r="RBB141" s="173"/>
      <c r="RBC141" s="173"/>
      <c r="RBD141" s="173"/>
      <c r="RBE141" s="173"/>
      <c r="RBF141" s="173"/>
      <c r="RBG141" s="173"/>
      <c r="RBH141" s="173"/>
      <c r="RBI141" s="173"/>
      <c r="RBJ141" s="173"/>
      <c r="RBK141" s="173"/>
      <c r="RBL141" s="173"/>
      <c r="RBM141" s="173"/>
      <c r="RBN141" s="173"/>
      <c r="RBO141" s="173"/>
      <c r="RBP141" s="173"/>
      <c r="RBQ141" s="173"/>
      <c r="RBR141" s="173"/>
      <c r="RBS141" s="173"/>
      <c r="RBT141" s="173"/>
      <c r="RBU141" s="173"/>
      <c r="RBV141" s="173"/>
      <c r="RBW141" s="173"/>
      <c r="RCD141" s="173"/>
      <c r="RCE141" s="173"/>
      <c r="RCF141" s="173"/>
      <c r="RCG141" s="173"/>
      <c r="RCH141" s="173"/>
      <c r="RCI141" s="173"/>
      <c r="RCJ141" s="173"/>
      <c r="RCK141" s="173"/>
      <c r="RCL141" s="173"/>
      <c r="RCM141" s="173"/>
      <c r="RCN141" s="173"/>
      <c r="RCO141" s="173"/>
      <c r="RCP141" s="173"/>
      <c r="RCQ141" s="173"/>
      <c r="RCR141" s="173"/>
      <c r="RCS141" s="173"/>
      <c r="RCT141" s="173"/>
      <c r="RCU141" s="173"/>
      <c r="RCV141" s="173"/>
      <c r="RCW141" s="173"/>
      <c r="RCX141" s="173"/>
      <c r="RCY141" s="173"/>
      <c r="RCZ141" s="173"/>
      <c r="RDA141" s="173"/>
      <c r="RDB141" s="173"/>
      <c r="RDC141" s="173"/>
      <c r="RDD141" s="173"/>
      <c r="RDE141" s="173"/>
      <c r="RDF141" s="173"/>
      <c r="RDG141" s="173"/>
      <c r="RDH141" s="173"/>
      <c r="RDI141" s="173"/>
      <c r="RDJ141" s="173"/>
      <c r="RDK141" s="173"/>
      <c r="RDL141" s="173"/>
      <c r="RDM141" s="173"/>
      <c r="RDN141" s="173"/>
      <c r="RDO141" s="173"/>
      <c r="RDP141" s="173"/>
      <c r="RDQ141" s="173"/>
      <c r="RDR141" s="173"/>
      <c r="RDS141" s="173"/>
      <c r="RDT141" s="173"/>
      <c r="RDU141" s="173"/>
      <c r="RDV141" s="173"/>
      <c r="RDW141" s="173"/>
      <c r="RDX141" s="173"/>
      <c r="RDY141" s="173"/>
      <c r="RDZ141" s="173"/>
      <c r="REA141" s="173"/>
      <c r="REB141" s="173"/>
      <c r="REC141" s="173"/>
      <c r="RED141" s="173"/>
      <c r="REE141" s="173"/>
      <c r="REF141" s="173"/>
      <c r="REG141" s="173"/>
      <c r="REH141" s="173"/>
      <c r="REI141" s="173"/>
      <c r="REJ141" s="173"/>
      <c r="REK141" s="173"/>
      <c r="REL141" s="173"/>
      <c r="REM141" s="173"/>
      <c r="REN141" s="173"/>
      <c r="REO141" s="173"/>
      <c r="REP141" s="173"/>
      <c r="REQ141" s="173"/>
      <c r="RER141" s="173"/>
      <c r="RES141" s="173"/>
      <c r="RET141" s="173"/>
      <c r="REU141" s="173"/>
      <c r="REV141" s="173"/>
      <c r="REW141" s="173"/>
      <c r="REX141" s="173"/>
      <c r="REY141" s="173"/>
      <c r="REZ141" s="173"/>
      <c r="RFA141" s="173"/>
      <c r="RFB141" s="173"/>
      <c r="RFC141" s="173"/>
      <c r="RFD141" s="173"/>
      <c r="RFE141" s="173"/>
      <c r="RFF141" s="173"/>
      <c r="RFG141" s="173"/>
      <c r="RFH141" s="173"/>
      <c r="RFI141" s="173"/>
      <c r="RFJ141" s="173"/>
      <c r="RFK141" s="173"/>
      <c r="RFL141" s="173"/>
      <c r="RFM141" s="173"/>
      <c r="RFN141" s="173"/>
      <c r="RFO141" s="173"/>
      <c r="RFP141" s="173"/>
      <c r="RFQ141" s="173"/>
      <c r="RFR141" s="173"/>
      <c r="RFS141" s="173"/>
      <c r="RFT141" s="173"/>
      <c r="RFU141" s="173"/>
      <c r="RFV141" s="173"/>
      <c r="RFW141" s="173"/>
      <c r="RFX141" s="173"/>
      <c r="RFY141" s="173"/>
      <c r="RFZ141" s="173"/>
      <c r="RGA141" s="173"/>
      <c r="RGB141" s="173"/>
      <c r="RGC141" s="173"/>
      <c r="RGD141" s="173"/>
      <c r="RGE141" s="173"/>
      <c r="RGF141" s="173"/>
      <c r="RGG141" s="173"/>
      <c r="RGH141" s="173"/>
      <c r="RGI141" s="173"/>
      <c r="RGJ141" s="173"/>
      <c r="RGK141" s="173"/>
      <c r="RGL141" s="173"/>
      <c r="RGM141" s="173"/>
      <c r="RGN141" s="173"/>
      <c r="RGO141" s="173"/>
      <c r="RGP141" s="173"/>
      <c r="RGQ141" s="173"/>
      <c r="RGR141" s="173"/>
      <c r="RGS141" s="173"/>
      <c r="RGT141" s="173"/>
      <c r="RGU141" s="173"/>
      <c r="RGV141" s="173"/>
      <c r="RGW141" s="173"/>
      <c r="RGX141" s="173"/>
      <c r="RGY141" s="173"/>
      <c r="RGZ141" s="173"/>
      <c r="RHA141" s="173"/>
      <c r="RHB141" s="173"/>
      <c r="RHC141" s="173"/>
      <c r="RHD141" s="173"/>
      <c r="RHE141" s="173"/>
      <c r="RHF141" s="173"/>
      <c r="RHG141" s="173"/>
      <c r="RHH141" s="173"/>
      <c r="RHI141" s="173"/>
      <c r="RHJ141" s="173"/>
      <c r="RHK141" s="173"/>
      <c r="RHL141" s="173"/>
      <c r="RHM141" s="173"/>
      <c r="RHN141" s="173"/>
      <c r="RHO141" s="173"/>
      <c r="RHP141" s="173"/>
      <c r="RHQ141" s="173"/>
      <c r="RHR141" s="173"/>
      <c r="RHS141" s="173"/>
      <c r="RHT141" s="173"/>
      <c r="RHU141" s="173"/>
      <c r="RHV141" s="173"/>
      <c r="RHW141" s="173"/>
      <c r="RHX141" s="173"/>
      <c r="RHY141" s="173"/>
      <c r="RHZ141" s="173"/>
      <c r="RIA141" s="173"/>
      <c r="RIB141" s="173"/>
      <c r="RIC141" s="173"/>
      <c r="RID141" s="173"/>
      <c r="RIE141" s="173"/>
      <c r="RIF141" s="173"/>
      <c r="RIG141" s="173"/>
      <c r="RIH141" s="173"/>
      <c r="RII141" s="173"/>
      <c r="RIJ141" s="173"/>
      <c r="RIK141" s="173"/>
      <c r="RIL141" s="173"/>
      <c r="RIM141" s="173"/>
      <c r="RIN141" s="173"/>
      <c r="RIO141" s="173"/>
      <c r="RIP141" s="173"/>
      <c r="RIQ141" s="173"/>
      <c r="RIR141" s="173"/>
      <c r="RIS141" s="173"/>
      <c r="RIT141" s="173"/>
      <c r="RIU141" s="173"/>
      <c r="RIV141" s="173"/>
      <c r="RIW141" s="173"/>
      <c r="RIX141" s="173"/>
      <c r="RIY141" s="173"/>
      <c r="RIZ141" s="173"/>
      <c r="RJA141" s="173"/>
      <c r="RJB141" s="173"/>
      <c r="RJC141" s="173"/>
      <c r="RJD141" s="173"/>
      <c r="RJE141" s="173"/>
      <c r="RJF141" s="173"/>
      <c r="RJG141" s="173"/>
      <c r="RJH141" s="173"/>
      <c r="RJI141" s="173"/>
      <c r="RJJ141" s="173"/>
      <c r="RJK141" s="173"/>
      <c r="RJL141" s="173"/>
      <c r="RJM141" s="173"/>
      <c r="RJN141" s="173"/>
      <c r="RJO141" s="173"/>
      <c r="RJP141" s="173"/>
      <c r="RJQ141" s="173"/>
      <c r="RJR141" s="173"/>
      <c r="RJS141" s="173"/>
      <c r="RJT141" s="173"/>
      <c r="RJU141" s="173"/>
      <c r="RJV141" s="173"/>
      <c r="RJW141" s="173"/>
      <c r="RJX141" s="173"/>
      <c r="RJY141" s="173"/>
      <c r="RJZ141" s="173"/>
      <c r="RKA141" s="173"/>
      <c r="RKB141" s="173"/>
      <c r="RKC141" s="173"/>
      <c r="RKD141" s="173"/>
      <c r="RKE141" s="173"/>
      <c r="RKF141" s="173"/>
      <c r="RKG141" s="173"/>
      <c r="RKH141" s="173"/>
      <c r="RKI141" s="173"/>
      <c r="RKJ141" s="173"/>
      <c r="RKK141" s="173"/>
      <c r="RKL141" s="173"/>
      <c r="RKM141" s="173"/>
      <c r="RKN141" s="173"/>
      <c r="RKO141" s="173"/>
      <c r="RKP141" s="173"/>
      <c r="RKQ141" s="173"/>
      <c r="RKR141" s="173"/>
      <c r="RKS141" s="173"/>
      <c r="RKT141" s="173"/>
      <c r="RKU141" s="173"/>
      <c r="RKV141" s="173"/>
      <c r="RKW141" s="173"/>
      <c r="RKX141" s="173"/>
      <c r="RKY141" s="173"/>
      <c r="RKZ141" s="173"/>
      <c r="RLA141" s="173"/>
      <c r="RLB141" s="173"/>
      <c r="RLC141" s="173"/>
      <c r="RLD141" s="173"/>
      <c r="RLE141" s="173"/>
      <c r="RLF141" s="173"/>
      <c r="RLG141" s="173"/>
      <c r="RLH141" s="173"/>
      <c r="RLI141" s="173"/>
      <c r="RLJ141" s="173"/>
      <c r="RLK141" s="173"/>
      <c r="RLL141" s="173"/>
      <c r="RLM141" s="173"/>
      <c r="RLN141" s="173"/>
      <c r="RLO141" s="173"/>
      <c r="RLP141" s="173"/>
      <c r="RLQ141" s="173"/>
      <c r="RLR141" s="173"/>
      <c r="RLS141" s="173"/>
      <c r="RLZ141" s="173"/>
      <c r="RMA141" s="173"/>
      <c r="RMB141" s="173"/>
      <c r="RMC141" s="173"/>
      <c r="RMD141" s="173"/>
      <c r="RME141" s="173"/>
      <c r="RMF141" s="173"/>
      <c r="RMG141" s="173"/>
      <c r="RMH141" s="173"/>
      <c r="RMI141" s="173"/>
      <c r="RMJ141" s="173"/>
      <c r="RMK141" s="173"/>
      <c r="RML141" s="173"/>
      <c r="RMM141" s="173"/>
      <c r="RMN141" s="173"/>
      <c r="RMO141" s="173"/>
      <c r="RMP141" s="173"/>
      <c r="RMQ141" s="173"/>
      <c r="RMR141" s="173"/>
      <c r="RMS141" s="173"/>
      <c r="RMT141" s="173"/>
      <c r="RMU141" s="173"/>
      <c r="RMV141" s="173"/>
      <c r="RMW141" s="173"/>
      <c r="RMX141" s="173"/>
      <c r="RMY141" s="173"/>
      <c r="RMZ141" s="173"/>
      <c r="RNA141" s="173"/>
      <c r="RNB141" s="173"/>
      <c r="RNC141" s="173"/>
      <c r="RND141" s="173"/>
      <c r="RNE141" s="173"/>
      <c r="RNF141" s="173"/>
      <c r="RNG141" s="173"/>
      <c r="RNH141" s="173"/>
      <c r="RNI141" s="173"/>
      <c r="RNJ141" s="173"/>
      <c r="RNK141" s="173"/>
      <c r="RNL141" s="173"/>
      <c r="RNM141" s="173"/>
      <c r="RNN141" s="173"/>
      <c r="RNO141" s="173"/>
      <c r="RNP141" s="173"/>
      <c r="RNQ141" s="173"/>
      <c r="RNR141" s="173"/>
      <c r="RNS141" s="173"/>
      <c r="RNT141" s="173"/>
      <c r="RNU141" s="173"/>
      <c r="RNV141" s="173"/>
      <c r="RNW141" s="173"/>
      <c r="RNX141" s="173"/>
      <c r="RNY141" s="173"/>
      <c r="RNZ141" s="173"/>
      <c r="ROA141" s="173"/>
      <c r="ROB141" s="173"/>
      <c r="ROC141" s="173"/>
      <c r="ROD141" s="173"/>
      <c r="ROE141" s="173"/>
      <c r="ROF141" s="173"/>
      <c r="ROG141" s="173"/>
      <c r="ROH141" s="173"/>
      <c r="ROI141" s="173"/>
      <c r="ROJ141" s="173"/>
      <c r="ROK141" s="173"/>
      <c r="ROL141" s="173"/>
      <c r="ROM141" s="173"/>
      <c r="RON141" s="173"/>
      <c r="ROO141" s="173"/>
      <c r="ROP141" s="173"/>
      <c r="ROQ141" s="173"/>
      <c r="ROR141" s="173"/>
      <c r="ROS141" s="173"/>
      <c r="ROT141" s="173"/>
      <c r="ROU141" s="173"/>
      <c r="ROV141" s="173"/>
      <c r="ROW141" s="173"/>
      <c r="ROX141" s="173"/>
      <c r="ROY141" s="173"/>
      <c r="ROZ141" s="173"/>
      <c r="RPA141" s="173"/>
      <c r="RPB141" s="173"/>
      <c r="RPC141" s="173"/>
      <c r="RPD141" s="173"/>
      <c r="RPE141" s="173"/>
      <c r="RPF141" s="173"/>
      <c r="RPG141" s="173"/>
      <c r="RPH141" s="173"/>
      <c r="RPI141" s="173"/>
      <c r="RPJ141" s="173"/>
      <c r="RPK141" s="173"/>
      <c r="RPL141" s="173"/>
      <c r="RPM141" s="173"/>
      <c r="RPN141" s="173"/>
      <c r="RPO141" s="173"/>
      <c r="RPP141" s="173"/>
      <c r="RPQ141" s="173"/>
      <c r="RPR141" s="173"/>
      <c r="RPS141" s="173"/>
      <c r="RPT141" s="173"/>
      <c r="RPU141" s="173"/>
      <c r="RPV141" s="173"/>
      <c r="RPW141" s="173"/>
      <c r="RPX141" s="173"/>
      <c r="RPY141" s="173"/>
      <c r="RPZ141" s="173"/>
      <c r="RQA141" s="173"/>
      <c r="RQB141" s="173"/>
      <c r="RQC141" s="173"/>
      <c r="RQD141" s="173"/>
      <c r="RQE141" s="173"/>
      <c r="RQF141" s="173"/>
      <c r="RQG141" s="173"/>
      <c r="RQH141" s="173"/>
      <c r="RQI141" s="173"/>
      <c r="RQJ141" s="173"/>
      <c r="RQK141" s="173"/>
      <c r="RQL141" s="173"/>
      <c r="RQM141" s="173"/>
      <c r="RQN141" s="173"/>
      <c r="RQO141" s="173"/>
      <c r="RQP141" s="173"/>
      <c r="RQQ141" s="173"/>
      <c r="RQR141" s="173"/>
      <c r="RQS141" s="173"/>
      <c r="RQT141" s="173"/>
      <c r="RQU141" s="173"/>
      <c r="RQV141" s="173"/>
      <c r="RQW141" s="173"/>
      <c r="RQX141" s="173"/>
      <c r="RQY141" s="173"/>
      <c r="RQZ141" s="173"/>
      <c r="RRA141" s="173"/>
      <c r="RRB141" s="173"/>
      <c r="RRC141" s="173"/>
      <c r="RRD141" s="173"/>
      <c r="RRE141" s="173"/>
      <c r="RRF141" s="173"/>
      <c r="RRG141" s="173"/>
      <c r="RRH141" s="173"/>
      <c r="RRI141" s="173"/>
      <c r="RRJ141" s="173"/>
      <c r="RRK141" s="173"/>
      <c r="RRL141" s="173"/>
      <c r="RRM141" s="173"/>
      <c r="RRN141" s="173"/>
      <c r="RRO141" s="173"/>
      <c r="RRP141" s="173"/>
      <c r="RRQ141" s="173"/>
      <c r="RRR141" s="173"/>
      <c r="RRS141" s="173"/>
      <c r="RRT141" s="173"/>
      <c r="RRU141" s="173"/>
      <c r="RRV141" s="173"/>
      <c r="RRW141" s="173"/>
      <c r="RRX141" s="173"/>
      <c r="RRY141" s="173"/>
      <c r="RRZ141" s="173"/>
      <c r="RSA141" s="173"/>
      <c r="RSB141" s="173"/>
      <c r="RSC141" s="173"/>
      <c r="RSD141" s="173"/>
      <c r="RSE141" s="173"/>
      <c r="RSF141" s="173"/>
      <c r="RSG141" s="173"/>
      <c r="RSH141" s="173"/>
      <c r="RSI141" s="173"/>
      <c r="RSJ141" s="173"/>
      <c r="RSK141" s="173"/>
      <c r="RSL141" s="173"/>
      <c r="RSM141" s="173"/>
      <c r="RSN141" s="173"/>
      <c r="RSO141" s="173"/>
      <c r="RSP141" s="173"/>
      <c r="RSQ141" s="173"/>
      <c r="RSR141" s="173"/>
      <c r="RSS141" s="173"/>
      <c r="RST141" s="173"/>
      <c r="RSU141" s="173"/>
      <c r="RSV141" s="173"/>
      <c r="RSW141" s="173"/>
      <c r="RSX141" s="173"/>
      <c r="RSY141" s="173"/>
      <c r="RSZ141" s="173"/>
      <c r="RTA141" s="173"/>
      <c r="RTB141" s="173"/>
      <c r="RTC141" s="173"/>
      <c r="RTD141" s="173"/>
      <c r="RTE141" s="173"/>
      <c r="RTF141" s="173"/>
      <c r="RTG141" s="173"/>
      <c r="RTH141" s="173"/>
      <c r="RTI141" s="173"/>
      <c r="RTJ141" s="173"/>
      <c r="RTK141" s="173"/>
      <c r="RTL141" s="173"/>
      <c r="RTM141" s="173"/>
      <c r="RTN141" s="173"/>
      <c r="RTO141" s="173"/>
      <c r="RTP141" s="173"/>
      <c r="RTQ141" s="173"/>
      <c r="RTR141" s="173"/>
      <c r="RTS141" s="173"/>
      <c r="RTT141" s="173"/>
      <c r="RTU141" s="173"/>
      <c r="RTV141" s="173"/>
      <c r="RTW141" s="173"/>
      <c r="RTX141" s="173"/>
      <c r="RTY141" s="173"/>
      <c r="RTZ141" s="173"/>
      <c r="RUA141" s="173"/>
      <c r="RUB141" s="173"/>
      <c r="RUC141" s="173"/>
      <c r="RUD141" s="173"/>
      <c r="RUE141" s="173"/>
      <c r="RUF141" s="173"/>
      <c r="RUG141" s="173"/>
      <c r="RUH141" s="173"/>
      <c r="RUI141" s="173"/>
      <c r="RUJ141" s="173"/>
      <c r="RUK141" s="173"/>
      <c r="RUL141" s="173"/>
      <c r="RUM141" s="173"/>
      <c r="RUN141" s="173"/>
      <c r="RUO141" s="173"/>
      <c r="RUP141" s="173"/>
      <c r="RUQ141" s="173"/>
      <c r="RUR141" s="173"/>
      <c r="RUS141" s="173"/>
      <c r="RUT141" s="173"/>
      <c r="RUU141" s="173"/>
      <c r="RUV141" s="173"/>
      <c r="RUW141" s="173"/>
      <c r="RUX141" s="173"/>
      <c r="RUY141" s="173"/>
      <c r="RUZ141" s="173"/>
      <c r="RVA141" s="173"/>
      <c r="RVB141" s="173"/>
      <c r="RVC141" s="173"/>
      <c r="RVD141" s="173"/>
      <c r="RVE141" s="173"/>
      <c r="RVF141" s="173"/>
      <c r="RVG141" s="173"/>
      <c r="RVH141" s="173"/>
      <c r="RVI141" s="173"/>
      <c r="RVJ141" s="173"/>
      <c r="RVK141" s="173"/>
      <c r="RVL141" s="173"/>
      <c r="RVM141" s="173"/>
      <c r="RVN141" s="173"/>
      <c r="RVO141" s="173"/>
      <c r="RVV141" s="173"/>
      <c r="RVW141" s="173"/>
      <c r="RVX141" s="173"/>
      <c r="RVY141" s="173"/>
      <c r="RVZ141" s="173"/>
      <c r="RWA141" s="173"/>
      <c r="RWB141" s="173"/>
      <c r="RWC141" s="173"/>
      <c r="RWD141" s="173"/>
      <c r="RWE141" s="173"/>
      <c r="RWF141" s="173"/>
      <c r="RWG141" s="173"/>
      <c r="RWH141" s="173"/>
      <c r="RWI141" s="173"/>
      <c r="RWJ141" s="173"/>
      <c r="RWK141" s="173"/>
      <c r="RWL141" s="173"/>
      <c r="RWM141" s="173"/>
      <c r="RWN141" s="173"/>
      <c r="RWO141" s="173"/>
      <c r="RWP141" s="173"/>
      <c r="RWQ141" s="173"/>
      <c r="RWR141" s="173"/>
      <c r="RWS141" s="173"/>
      <c r="RWT141" s="173"/>
      <c r="RWU141" s="173"/>
      <c r="RWV141" s="173"/>
      <c r="RWW141" s="173"/>
      <c r="RWX141" s="173"/>
      <c r="RWY141" s="173"/>
      <c r="RWZ141" s="173"/>
      <c r="RXA141" s="173"/>
      <c r="RXB141" s="173"/>
      <c r="RXC141" s="173"/>
      <c r="RXD141" s="173"/>
      <c r="RXE141" s="173"/>
      <c r="RXF141" s="173"/>
      <c r="RXG141" s="173"/>
      <c r="RXH141" s="173"/>
      <c r="RXI141" s="173"/>
      <c r="RXJ141" s="173"/>
      <c r="RXK141" s="173"/>
      <c r="RXL141" s="173"/>
      <c r="RXM141" s="173"/>
      <c r="RXN141" s="173"/>
      <c r="RXO141" s="173"/>
      <c r="RXP141" s="173"/>
      <c r="RXQ141" s="173"/>
      <c r="RXR141" s="173"/>
      <c r="RXS141" s="173"/>
      <c r="RXT141" s="173"/>
      <c r="RXU141" s="173"/>
      <c r="RXV141" s="173"/>
      <c r="RXW141" s="173"/>
      <c r="RXX141" s="173"/>
      <c r="RXY141" s="173"/>
      <c r="RXZ141" s="173"/>
      <c r="RYA141" s="173"/>
      <c r="RYB141" s="173"/>
      <c r="RYC141" s="173"/>
      <c r="RYD141" s="173"/>
      <c r="RYE141" s="173"/>
      <c r="RYF141" s="173"/>
      <c r="RYG141" s="173"/>
      <c r="RYH141" s="173"/>
      <c r="RYI141" s="173"/>
      <c r="RYJ141" s="173"/>
      <c r="RYK141" s="173"/>
      <c r="RYL141" s="173"/>
      <c r="RYM141" s="173"/>
      <c r="RYN141" s="173"/>
      <c r="RYO141" s="173"/>
      <c r="RYP141" s="173"/>
      <c r="RYQ141" s="173"/>
      <c r="RYR141" s="173"/>
      <c r="RYS141" s="173"/>
      <c r="RYT141" s="173"/>
      <c r="RYU141" s="173"/>
      <c r="RYV141" s="173"/>
      <c r="RYW141" s="173"/>
      <c r="RYX141" s="173"/>
      <c r="RYY141" s="173"/>
      <c r="RYZ141" s="173"/>
      <c r="RZA141" s="173"/>
      <c r="RZB141" s="173"/>
      <c r="RZC141" s="173"/>
      <c r="RZD141" s="173"/>
      <c r="RZE141" s="173"/>
      <c r="RZF141" s="173"/>
      <c r="RZG141" s="173"/>
      <c r="RZH141" s="173"/>
      <c r="RZI141" s="173"/>
      <c r="RZJ141" s="173"/>
      <c r="RZK141" s="173"/>
      <c r="RZL141" s="173"/>
      <c r="RZM141" s="173"/>
      <c r="RZN141" s="173"/>
      <c r="RZO141" s="173"/>
      <c r="RZP141" s="173"/>
      <c r="RZQ141" s="173"/>
      <c r="RZR141" s="173"/>
      <c r="RZS141" s="173"/>
      <c r="RZT141" s="173"/>
      <c r="RZU141" s="173"/>
      <c r="RZV141" s="173"/>
      <c r="RZW141" s="173"/>
      <c r="RZX141" s="173"/>
      <c r="RZY141" s="173"/>
      <c r="RZZ141" s="173"/>
      <c r="SAA141" s="173"/>
      <c r="SAB141" s="173"/>
      <c r="SAC141" s="173"/>
      <c r="SAD141" s="173"/>
      <c r="SAE141" s="173"/>
      <c r="SAF141" s="173"/>
      <c r="SAG141" s="173"/>
      <c r="SAH141" s="173"/>
      <c r="SAI141" s="173"/>
      <c r="SAJ141" s="173"/>
      <c r="SAK141" s="173"/>
      <c r="SAL141" s="173"/>
      <c r="SAM141" s="173"/>
      <c r="SAN141" s="173"/>
      <c r="SAO141" s="173"/>
      <c r="SAP141" s="173"/>
      <c r="SAQ141" s="173"/>
      <c r="SAR141" s="173"/>
      <c r="SAS141" s="173"/>
      <c r="SAT141" s="173"/>
      <c r="SAU141" s="173"/>
      <c r="SAV141" s="173"/>
      <c r="SAW141" s="173"/>
      <c r="SAX141" s="173"/>
      <c r="SAY141" s="173"/>
      <c r="SAZ141" s="173"/>
      <c r="SBA141" s="173"/>
      <c r="SBB141" s="173"/>
      <c r="SBC141" s="173"/>
      <c r="SBD141" s="173"/>
      <c r="SBE141" s="173"/>
      <c r="SBF141" s="173"/>
      <c r="SBG141" s="173"/>
      <c r="SBH141" s="173"/>
      <c r="SBI141" s="173"/>
      <c r="SBJ141" s="173"/>
      <c r="SBK141" s="173"/>
      <c r="SBL141" s="173"/>
      <c r="SBM141" s="173"/>
      <c r="SBN141" s="173"/>
      <c r="SBO141" s="173"/>
      <c r="SBP141" s="173"/>
      <c r="SBQ141" s="173"/>
      <c r="SBR141" s="173"/>
      <c r="SBS141" s="173"/>
      <c r="SBT141" s="173"/>
      <c r="SBU141" s="173"/>
      <c r="SBV141" s="173"/>
      <c r="SBW141" s="173"/>
      <c r="SBX141" s="173"/>
      <c r="SBY141" s="173"/>
      <c r="SBZ141" s="173"/>
      <c r="SCA141" s="173"/>
      <c r="SCB141" s="173"/>
      <c r="SCC141" s="173"/>
      <c r="SCD141" s="173"/>
      <c r="SCE141" s="173"/>
      <c r="SCF141" s="173"/>
      <c r="SCG141" s="173"/>
      <c r="SCH141" s="173"/>
      <c r="SCI141" s="173"/>
      <c r="SCJ141" s="173"/>
      <c r="SCK141" s="173"/>
      <c r="SCL141" s="173"/>
      <c r="SCM141" s="173"/>
      <c r="SCN141" s="173"/>
      <c r="SCO141" s="173"/>
      <c r="SCP141" s="173"/>
      <c r="SCQ141" s="173"/>
      <c r="SCR141" s="173"/>
      <c r="SCS141" s="173"/>
      <c r="SCT141" s="173"/>
      <c r="SCU141" s="173"/>
      <c r="SCV141" s="173"/>
      <c r="SCW141" s="173"/>
      <c r="SCX141" s="173"/>
      <c r="SCY141" s="173"/>
      <c r="SCZ141" s="173"/>
      <c r="SDA141" s="173"/>
      <c r="SDB141" s="173"/>
      <c r="SDC141" s="173"/>
      <c r="SDD141" s="173"/>
      <c r="SDE141" s="173"/>
      <c r="SDF141" s="173"/>
      <c r="SDG141" s="173"/>
      <c r="SDH141" s="173"/>
      <c r="SDI141" s="173"/>
      <c r="SDJ141" s="173"/>
      <c r="SDK141" s="173"/>
      <c r="SDL141" s="173"/>
      <c r="SDM141" s="173"/>
      <c r="SDN141" s="173"/>
      <c r="SDO141" s="173"/>
      <c r="SDP141" s="173"/>
      <c r="SDQ141" s="173"/>
      <c r="SDR141" s="173"/>
      <c r="SDS141" s="173"/>
      <c r="SDT141" s="173"/>
      <c r="SDU141" s="173"/>
      <c r="SDV141" s="173"/>
      <c r="SDW141" s="173"/>
      <c r="SDX141" s="173"/>
      <c r="SDY141" s="173"/>
      <c r="SDZ141" s="173"/>
      <c r="SEA141" s="173"/>
      <c r="SEB141" s="173"/>
      <c r="SEC141" s="173"/>
      <c r="SED141" s="173"/>
      <c r="SEE141" s="173"/>
      <c r="SEF141" s="173"/>
      <c r="SEG141" s="173"/>
      <c r="SEH141" s="173"/>
      <c r="SEI141" s="173"/>
      <c r="SEJ141" s="173"/>
      <c r="SEK141" s="173"/>
      <c r="SEL141" s="173"/>
      <c r="SEM141" s="173"/>
      <c r="SEN141" s="173"/>
      <c r="SEO141" s="173"/>
      <c r="SEP141" s="173"/>
      <c r="SEQ141" s="173"/>
      <c r="SER141" s="173"/>
      <c r="SES141" s="173"/>
      <c r="SET141" s="173"/>
      <c r="SEU141" s="173"/>
      <c r="SEV141" s="173"/>
      <c r="SEW141" s="173"/>
      <c r="SEX141" s="173"/>
      <c r="SEY141" s="173"/>
      <c r="SEZ141" s="173"/>
      <c r="SFA141" s="173"/>
      <c r="SFB141" s="173"/>
      <c r="SFC141" s="173"/>
      <c r="SFD141" s="173"/>
      <c r="SFE141" s="173"/>
      <c r="SFF141" s="173"/>
      <c r="SFG141" s="173"/>
      <c r="SFH141" s="173"/>
      <c r="SFI141" s="173"/>
      <c r="SFJ141" s="173"/>
      <c r="SFK141" s="173"/>
      <c r="SFR141" s="173"/>
      <c r="SFS141" s="173"/>
      <c r="SFT141" s="173"/>
      <c r="SFU141" s="173"/>
      <c r="SFV141" s="173"/>
      <c r="SFW141" s="173"/>
      <c r="SFX141" s="173"/>
      <c r="SFY141" s="173"/>
      <c r="SFZ141" s="173"/>
      <c r="SGA141" s="173"/>
      <c r="SGB141" s="173"/>
      <c r="SGC141" s="173"/>
      <c r="SGD141" s="173"/>
      <c r="SGE141" s="173"/>
      <c r="SGF141" s="173"/>
      <c r="SGG141" s="173"/>
      <c r="SGH141" s="173"/>
      <c r="SGI141" s="173"/>
      <c r="SGJ141" s="173"/>
      <c r="SGK141" s="173"/>
      <c r="SGL141" s="173"/>
      <c r="SGM141" s="173"/>
      <c r="SGN141" s="173"/>
      <c r="SGO141" s="173"/>
      <c r="SGP141" s="173"/>
      <c r="SGQ141" s="173"/>
      <c r="SGR141" s="173"/>
      <c r="SGS141" s="173"/>
      <c r="SGT141" s="173"/>
      <c r="SGU141" s="173"/>
      <c r="SGV141" s="173"/>
      <c r="SGW141" s="173"/>
      <c r="SGX141" s="173"/>
      <c r="SGY141" s="173"/>
      <c r="SGZ141" s="173"/>
      <c r="SHA141" s="173"/>
      <c r="SHB141" s="173"/>
      <c r="SHC141" s="173"/>
      <c r="SHD141" s="173"/>
      <c r="SHE141" s="173"/>
      <c r="SHF141" s="173"/>
      <c r="SHG141" s="173"/>
      <c r="SHH141" s="173"/>
      <c r="SHI141" s="173"/>
      <c r="SHJ141" s="173"/>
      <c r="SHK141" s="173"/>
      <c r="SHL141" s="173"/>
      <c r="SHM141" s="173"/>
      <c r="SHN141" s="173"/>
      <c r="SHO141" s="173"/>
      <c r="SHP141" s="173"/>
      <c r="SHQ141" s="173"/>
      <c r="SHR141" s="173"/>
      <c r="SHS141" s="173"/>
      <c r="SHT141" s="173"/>
      <c r="SHU141" s="173"/>
      <c r="SHV141" s="173"/>
      <c r="SHW141" s="173"/>
      <c r="SHX141" s="173"/>
      <c r="SHY141" s="173"/>
      <c r="SHZ141" s="173"/>
      <c r="SIA141" s="173"/>
      <c r="SIB141" s="173"/>
      <c r="SIC141" s="173"/>
      <c r="SID141" s="173"/>
      <c r="SIE141" s="173"/>
      <c r="SIF141" s="173"/>
      <c r="SIG141" s="173"/>
      <c r="SIH141" s="173"/>
      <c r="SII141" s="173"/>
      <c r="SIJ141" s="173"/>
      <c r="SIK141" s="173"/>
      <c r="SIL141" s="173"/>
      <c r="SIM141" s="173"/>
      <c r="SIN141" s="173"/>
      <c r="SIO141" s="173"/>
      <c r="SIP141" s="173"/>
      <c r="SIQ141" s="173"/>
      <c r="SIR141" s="173"/>
      <c r="SIS141" s="173"/>
      <c r="SIT141" s="173"/>
      <c r="SIU141" s="173"/>
      <c r="SIV141" s="173"/>
      <c r="SIW141" s="173"/>
      <c r="SIX141" s="173"/>
      <c r="SIY141" s="173"/>
      <c r="SIZ141" s="173"/>
      <c r="SJA141" s="173"/>
      <c r="SJB141" s="173"/>
      <c r="SJC141" s="173"/>
      <c r="SJD141" s="173"/>
      <c r="SJE141" s="173"/>
      <c r="SJF141" s="173"/>
      <c r="SJG141" s="173"/>
      <c r="SJH141" s="173"/>
      <c r="SJI141" s="173"/>
      <c r="SJJ141" s="173"/>
      <c r="SJK141" s="173"/>
      <c r="SJL141" s="173"/>
      <c r="SJM141" s="173"/>
      <c r="SJN141" s="173"/>
      <c r="SJO141" s="173"/>
      <c r="SJP141" s="173"/>
      <c r="SJQ141" s="173"/>
      <c r="SJR141" s="173"/>
      <c r="SJS141" s="173"/>
      <c r="SJT141" s="173"/>
      <c r="SJU141" s="173"/>
      <c r="SJV141" s="173"/>
      <c r="SJW141" s="173"/>
      <c r="SJX141" s="173"/>
      <c r="SJY141" s="173"/>
      <c r="SJZ141" s="173"/>
      <c r="SKA141" s="173"/>
      <c r="SKB141" s="173"/>
      <c r="SKC141" s="173"/>
      <c r="SKD141" s="173"/>
      <c r="SKE141" s="173"/>
      <c r="SKF141" s="173"/>
      <c r="SKG141" s="173"/>
      <c r="SKH141" s="173"/>
      <c r="SKI141" s="173"/>
      <c r="SKJ141" s="173"/>
      <c r="SKK141" s="173"/>
      <c r="SKL141" s="173"/>
      <c r="SKM141" s="173"/>
      <c r="SKN141" s="173"/>
      <c r="SKO141" s="173"/>
      <c r="SKP141" s="173"/>
      <c r="SKQ141" s="173"/>
      <c r="SKR141" s="173"/>
      <c r="SKS141" s="173"/>
      <c r="SKT141" s="173"/>
      <c r="SKU141" s="173"/>
      <c r="SKV141" s="173"/>
      <c r="SKW141" s="173"/>
      <c r="SKX141" s="173"/>
      <c r="SKY141" s="173"/>
      <c r="SKZ141" s="173"/>
      <c r="SLA141" s="173"/>
      <c r="SLB141" s="173"/>
      <c r="SLC141" s="173"/>
      <c r="SLD141" s="173"/>
      <c r="SLE141" s="173"/>
      <c r="SLF141" s="173"/>
      <c r="SLG141" s="173"/>
      <c r="SLH141" s="173"/>
      <c r="SLI141" s="173"/>
      <c r="SLJ141" s="173"/>
      <c r="SLK141" s="173"/>
      <c r="SLL141" s="173"/>
      <c r="SLM141" s="173"/>
      <c r="SLN141" s="173"/>
      <c r="SLO141" s="173"/>
      <c r="SLP141" s="173"/>
      <c r="SLQ141" s="173"/>
      <c r="SLR141" s="173"/>
      <c r="SLS141" s="173"/>
      <c r="SLT141" s="173"/>
      <c r="SLU141" s="173"/>
      <c r="SLV141" s="173"/>
      <c r="SLW141" s="173"/>
      <c r="SLX141" s="173"/>
      <c r="SLY141" s="173"/>
      <c r="SLZ141" s="173"/>
      <c r="SMA141" s="173"/>
      <c r="SMB141" s="173"/>
      <c r="SMC141" s="173"/>
      <c r="SMD141" s="173"/>
      <c r="SME141" s="173"/>
      <c r="SMF141" s="173"/>
      <c r="SMG141" s="173"/>
      <c r="SMH141" s="173"/>
      <c r="SMI141" s="173"/>
      <c r="SMJ141" s="173"/>
      <c r="SMK141" s="173"/>
      <c r="SML141" s="173"/>
      <c r="SMM141" s="173"/>
      <c r="SMN141" s="173"/>
      <c r="SMO141" s="173"/>
      <c r="SMP141" s="173"/>
      <c r="SMQ141" s="173"/>
      <c r="SMR141" s="173"/>
      <c r="SMS141" s="173"/>
      <c r="SMT141" s="173"/>
      <c r="SMU141" s="173"/>
      <c r="SMV141" s="173"/>
      <c r="SMW141" s="173"/>
      <c r="SMX141" s="173"/>
      <c r="SMY141" s="173"/>
      <c r="SMZ141" s="173"/>
      <c r="SNA141" s="173"/>
      <c r="SNB141" s="173"/>
      <c r="SNC141" s="173"/>
      <c r="SND141" s="173"/>
      <c r="SNE141" s="173"/>
      <c r="SNF141" s="173"/>
      <c r="SNG141" s="173"/>
      <c r="SNH141" s="173"/>
      <c r="SNI141" s="173"/>
      <c r="SNJ141" s="173"/>
      <c r="SNK141" s="173"/>
      <c r="SNL141" s="173"/>
      <c r="SNM141" s="173"/>
      <c r="SNN141" s="173"/>
      <c r="SNO141" s="173"/>
      <c r="SNP141" s="173"/>
      <c r="SNQ141" s="173"/>
      <c r="SNR141" s="173"/>
      <c r="SNS141" s="173"/>
      <c r="SNT141" s="173"/>
      <c r="SNU141" s="173"/>
      <c r="SNV141" s="173"/>
      <c r="SNW141" s="173"/>
      <c r="SNX141" s="173"/>
      <c r="SNY141" s="173"/>
      <c r="SNZ141" s="173"/>
      <c r="SOA141" s="173"/>
      <c r="SOB141" s="173"/>
      <c r="SOC141" s="173"/>
      <c r="SOD141" s="173"/>
      <c r="SOE141" s="173"/>
      <c r="SOF141" s="173"/>
      <c r="SOG141" s="173"/>
      <c r="SOH141" s="173"/>
      <c r="SOI141" s="173"/>
      <c r="SOJ141" s="173"/>
      <c r="SOK141" s="173"/>
      <c r="SOL141" s="173"/>
      <c r="SOM141" s="173"/>
      <c r="SON141" s="173"/>
      <c r="SOO141" s="173"/>
      <c r="SOP141" s="173"/>
      <c r="SOQ141" s="173"/>
      <c r="SOR141" s="173"/>
      <c r="SOS141" s="173"/>
      <c r="SOT141" s="173"/>
      <c r="SOU141" s="173"/>
      <c r="SOV141" s="173"/>
      <c r="SOW141" s="173"/>
      <c r="SOX141" s="173"/>
      <c r="SOY141" s="173"/>
      <c r="SOZ141" s="173"/>
      <c r="SPA141" s="173"/>
      <c r="SPB141" s="173"/>
      <c r="SPC141" s="173"/>
      <c r="SPD141" s="173"/>
      <c r="SPE141" s="173"/>
      <c r="SPF141" s="173"/>
      <c r="SPG141" s="173"/>
      <c r="SPN141" s="173"/>
      <c r="SPO141" s="173"/>
      <c r="SPP141" s="173"/>
      <c r="SPQ141" s="173"/>
      <c r="SPR141" s="173"/>
      <c r="SPS141" s="173"/>
      <c r="SPT141" s="173"/>
      <c r="SPU141" s="173"/>
      <c r="SPV141" s="173"/>
      <c r="SPW141" s="173"/>
      <c r="SPX141" s="173"/>
      <c r="SPY141" s="173"/>
      <c r="SPZ141" s="173"/>
      <c r="SQA141" s="173"/>
      <c r="SQB141" s="173"/>
      <c r="SQC141" s="173"/>
      <c r="SQD141" s="173"/>
      <c r="SQE141" s="173"/>
      <c r="SQF141" s="173"/>
      <c r="SQG141" s="173"/>
      <c r="SQH141" s="173"/>
      <c r="SQI141" s="173"/>
      <c r="SQJ141" s="173"/>
      <c r="SQK141" s="173"/>
      <c r="SQL141" s="173"/>
      <c r="SQM141" s="173"/>
      <c r="SQN141" s="173"/>
      <c r="SQO141" s="173"/>
      <c r="SQP141" s="173"/>
      <c r="SQQ141" s="173"/>
      <c r="SQR141" s="173"/>
      <c r="SQS141" s="173"/>
      <c r="SQT141" s="173"/>
      <c r="SQU141" s="173"/>
      <c r="SQV141" s="173"/>
      <c r="SQW141" s="173"/>
      <c r="SQX141" s="173"/>
      <c r="SQY141" s="173"/>
      <c r="SQZ141" s="173"/>
      <c r="SRA141" s="173"/>
      <c r="SRB141" s="173"/>
      <c r="SRC141" s="173"/>
      <c r="SRD141" s="173"/>
      <c r="SRE141" s="173"/>
      <c r="SRF141" s="173"/>
      <c r="SRG141" s="173"/>
      <c r="SRH141" s="173"/>
      <c r="SRI141" s="173"/>
      <c r="SRJ141" s="173"/>
      <c r="SRK141" s="173"/>
      <c r="SRL141" s="173"/>
      <c r="SRM141" s="173"/>
      <c r="SRN141" s="173"/>
      <c r="SRO141" s="173"/>
      <c r="SRP141" s="173"/>
      <c r="SRQ141" s="173"/>
      <c r="SRR141" s="173"/>
      <c r="SRS141" s="173"/>
      <c r="SRT141" s="173"/>
      <c r="SRU141" s="173"/>
      <c r="SRV141" s="173"/>
      <c r="SRW141" s="173"/>
      <c r="SRX141" s="173"/>
      <c r="SRY141" s="173"/>
      <c r="SRZ141" s="173"/>
      <c r="SSA141" s="173"/>
      <c r="SSB141" s="173"/>
      <c r="SSC141" s="173"/>
      <c r="SSD141" s="173"/>
      <c r="SSE141" s="173"/>
      <c r="SSF141" s="173"/>
      <c r="SSG141" s="173"/>
      <c r="SSH141" s="173"/>
      <c r="SSI141" s="173"/>
      <c r="SSJ141" s="173"/>
      <c r="SSK141" s="173"/>
      <c r="SSL141" s="173"/>
      <c r="SSM141" s="173"/>
      <c r="SSN141" s="173"/>
      <c r="SSO141" s="173"/>
      <c r="SSP141" s="173"/>
      <c r="SSQ141" s="173"/>
      <c r="SSR141" s="173"/>
      <c r="SSS141" s="173"/>
      <c r="SST141" s="173"/>
      <c r="SSU141" s="173"/>
      <c r="SSV141" s="173"/>
      <c r="SSW141" s="173"/>
      <c r="SSX141" s="173"/>
      <c r="SSY141" s="173"/>
      <c r="SSZ141" s="173"/>
      <c r="STA141" s="173"/>
      <c r="STB141" s="173"/>
      <c r="STC141" s="173"/>
      <c r="STD141" s="173"/>
      <c r="STE141" s="173"/>
      <c r="STF141" s="173"/>
      <c r="STG141" s="173"/>
      <c r="STH141" s="173"/>
      <c r="STI141" s="173"/>
      <c r="STJ141" s="173"/>
      <c r="STK141" s="173"/>
      <c r="STL141" s="173"/>
      <c r="STM141" s="173"/>
      <c r="STN141" s="173"/>
      <c r="STO141" s="173"/>
      <c r="STP141" s="173"/>
      <c r="STQ141" s="173"/>
      <c r="STR141" s="173"/>
      <c r="STS141" s="173"/>
      <c r="STT141" s="173"/>
      <c r="STU141" s="173"/>
      <c r="STV141" s="173"/>
      <c r="STW141" s="173"/>
      <c r="STX141" s="173"/>
      <c r="STY141" s="173"/>
      <c r="STZ141" s="173"/>
      <c r="SUA141" s="173"/>
      <c r="SUB141" s="173"/>
      <c r="SUC141" s="173"/>
      <c r="SUD141" s="173"/>
      <c r="SUE141" s="173"/>
      <c r="SUF141" s="173"/>
      <c r="SUG141" s="173"/>
      <c r="SUH141" s="173"/>
      <c r="SUI141" s="173"/>
      <c r="SUJ141" s="173"/>
      <c r="SUK141" s="173"/>
      <c r="SUL141" s="173"/>
      <c r="SUM141" s="173"/>
      <c r="SUN141" s="173"/>
      <c r="SUO141" s="173"/>
      <c r="SUP141" s="173"/>
      <c r="SUQ141" s="173"/>
      <c r="SUR141" s="173"/>
      <c r="SUS141" s="173"/>
      <c r="SUT141" s="173"/>
      <c r="SUU141" s="173"/>
      <c r="SUV141" s="173"/>
      <c r="SUW141" s="173"/>
      <c r="SUX141" s="173"/>
      <c r="SUY141" s="173"/>
      <c r="SUZ141" s="173"/>
      <c r="SVA141" s="173"/>
      <c r="SVB141" s="173"/>
      <c r="SVC141" s="173"/>
      <c r="SVD141" s="173"/>
      <c r="SVE141" s="173"/>
      <c r="SVF141" s="173"/>
      <c r="SVG141" s="173"/>
      <c r="SVH141" s="173"/>
      <c r="SVI141" s="173"/>
      <c r="SVJ141" s="173"/>
      <c r="SVK141" s="173"/>
      <c r="SVL141" s="173"/>
      <c r="SVM141" s="173"/>
      <c r="SVN141" s="173"/>
      <c r="SVO141" s="173"/>
      <c r="SVP141" s="173"/>
      <c r="SVQ141" s="173"/>
      <c r="SVR141" s="173"/>
      <c r="SVS141" s="173"/>
      <c r="SVT141" s="173"/>
      <c r="SVU141" s="173"/>
      <c r="SVV141" s="173"/>
      <c r="SVW141" s="173"/>
      <c r="SVX141" s="173"/>
      <c r="SVY141" s="173"/>
      <c r="SVZ141" s="173"/>
      <c r="SWA141" s="173"/>
      <c r="SWB141" s="173"/>
      <c r="SWC141" s="173"/>
      <c r="SWD141" s="173"/>
      <c r="SWE141" s="173"/>
      <c r="SWF141" s="173"/>
      <c r="SWG141" s="173"/>
      <c r="SWH141" s="173"/>
      <c r="SWI141" s="173"/>
      <c r="SWJ141" s="173"/>
      <c r="SWK141" s="173"/>
      <c r="SWL141" s="173"/>
      <c r="SWM141" s="173"/>
      <c r="SWN141" s="173"/>
      <c r="SWO141" s="173"/>
      <c r="SWP141" s="173"/>
      <c r="SWQ141" s="173"/>
      <c r="SWR141" s="173"/>
      <c r="SWS141" s="173"/>
      <c r="SWT141" s="173"/>
      <c r="SWU141" s="173"/>
      <c r="SWV141" s="173"/>
      <c r="SWW141" s="173"/>
      <c r="SWX141" s="173"/>
      <c r="SWY141" s="173"/>
      <c r="SWZ141" s="173"/>
      <c r="SXA141" s="173"/>
      <c r="SXB141" s="173"/>
      <c r="SXC141" s="173"/>
      <c r="SXD141" s="173"/>
      <c r="SXE141" s="173"/>
      <c r="SXF141" s="173"/>
      <c r="SXG141" s="173"/>
      <c r="SXH141" s="173"/>
      <c r="SXI141" s="173"/>
      <c r="SXJ141" s="173"/>
      <c r="SXK141" s="173"/>
      <c r="SXL141" s="173"/>
      <c r="SXM141" s="173"/>
      <c r="SXN141" s="173"/>
      <c r="SXO141" s="173"/>
      <c r="SXP141" s="173"/>
      <c r="SXQ141" s="173"/>
      <c r="SXR141" s="173"/>
      <c r="SXS141" s="173"/>
      <c r="SXT141" s="173"/>
      <c r="SXU141" s="173"/>
      <c r="SXV141" s="173"/>
      <c r="SXW141" s="173"/>
      <c r="SXX141" s="173"/>
      <c r="SXY141" s="173"/>
      <c r="SXZ141" s="173"/>
      <c r="SYA141" s="173"/>
      <c r="SYB141" s="173"/>
      <c r="SYC141" s="173"/>
      <c r="SYD141" s="173"/>
      <c r="SYE141" s="173"/>
      <c r="SYF141" s="173"/>
      <c r="SYG141" s="173"/>
      <c r="SYH141" s="173"/>
      <c r="SYI141" s="173"/>
      <c r="SYJ141" s="173"/>
      <c r="SYK141" s="173"/>
      <c r="SYL141" s="173"/>
      <c r="SYM141" s="173"/>
      <c r="SYN141" s="173"/>
      <c r="SYO141" s="173"/>
      <c r="SYP141" s="173"/>
      <c r="SYQ141" s="173"/>
      <c r="SYR141" s="173"/>
      <c r="SYS141" s="173"/>
      <c r="SYT141" s="173"/>
      <c r="SYU141" s="173"/>
      <c r="SYV141" s="173"/>
      <c r="SYW141" s="173"/>
      <c r="SYX141" s="173"/>
      <c r="SYY141" s="173"/>
      <c r="SYZ141" s="173"/>
      <c r="SZA141" s="173"/>
      <c r="SZB141" s="173"/>
      <c r="SZC141" s="173"/>
      <c r="SZJ141" s="173"/>
      <c r="SZK141" s="173"/>
      <c r="SZL141" s="173"/>
      <c r="SZM141" s="173"/>
      <c r="SZN141" s="173"/>
      <c r="SZO141" s="173"/>
      <c r="SZP141" s="173"/>
      <c r="SZQ141" s="173"/>
      <c r="SZR141" s="173"/>
      <c r="SZS141" s="173"/>
      <c r="SZT141" s="173"/>
      <c r="SZU141" s="173"/>
      <c r="SZV141" s="173"/>
      <c r="SZW141" s="173"/>
      <c r="SZX141" s="173"/>
      <c r="SZY141" s="173"/>
      <c r="SZZ141" s="173"/>
      <c r="TAA141" s="173"/>
      <c r="TAB141" s="173"/>
      <c r="TAC141" s="173"/>
      <c r="TAD141" s="173"/>
      <c r="TAE141" s="173"/>
      <c r="TAF141" s="173"/>
      <c r="TAG141" s="173"/>
      <c r="TAH141" s="173"/>
      <c r="TAI141" s="173"/>
      <c r="TAJ141" s="173"/>
      <c r="TAK141" s="173"/>
      <c r="TAL141" s="173"/>
      <c r="TAM141" s="173"/>
      <c r="TAN141" s="173"/>
      <c r="TAO141" s="173"/>
      <c r="TAP141" s="173"/>
      <c r="TAQ141" s="173"/>
      <c r="TAR141" s="173"/>
      <c r="TAS141" s="173"/>
      <c r="TAT141" s="173"/>
      <c r="TAU141" s="173"/>
      <c r="TAV141" s="173"/>
      <c r="TAW141" s="173"/>
      <c r="TAX141" s="173"/>
      <c r="TAY141" s="173"/>
      <c r="TAZ141" s="173"/>
      <c r="TBA141" s="173"/>
      <c r="TBB141" s="173"/>
      <c r="TBC141" s="173"/>
      <c r="TBD141" s="173"/>
      <c r="TBE141" s="173"/>
      <c r="TBF141" s="173"/>
      <c r="TBG141" s="173"/>
      <c r="TBH141" s="173"/>
      <c r="TBI141" s="173"/>
      <c r="TBJ141" s="173"/>
      <c r="TBK141" s="173"/>
      <c r="TBL141" s="173"/>
      <c r="TBM141" s="173"/>
      <c r="TBN141" s="173"/>
      <c r="TBO141" s="173"/>
      <c r="TBP141" s="173"/>
      <c r="TBQ141" s="173"/>
      <c r="TBR141" s="173"/>
      <c r="TBS141" s="173"/>
      <c r="TBT141" s="173"/>
      <c r="TBU141" s="173"/>
      <c r="TBV141" s="173"/>
      <c r="TBW141" s="173"/>
      <c r="TBX141" s="173"/>
      <c r="TBY141" s="173"/>
      <c r="TBZ141" s="173"/>
      <c r="TCA141" s="173"/>
      <c r="TCB141" s="173"/>
      <c r="TCC141" s="173"/>
      <c r="TCD141" s="173"/>
      <c r="TCE141" s="173"/>
      <c r="TCF141" s="173"/>
      <c r="TCG141" s="173"/>
      <c r="TCH141" s="173"/>
      <c r="TCI141" s="173"/>
      <c r="TCJ141" s="173"/>
      <c r="TCK141" s="173"/>
      <c r="TCL141" s="173"/>
      <c r="TCM141" s="173"/>
      <c r="TCN141" s="173"/>
      <c r="TCO141" s="173"/>
      <c r="TCP141" s="173"/>
      <c r="TCQ141" s="173"/>
      <c r="TCR141" s="173"/>
      <c r="TCS141" s="173"/>
      <c r="TCT141" s="173"/>
      <c r="TCU141" s="173"/>
      <c r="TCV141" s="173"/>
      <c r="TCW141" s="173"/>
      <c r="TCX141" s="173"/>
      <c r="TCY141" s="173"/>
      <c r="TCZ141" s="173"/>
      <c r="TDA141" s="173"/>
      <c r="TDB141" s="173"/>
      <c r="TDC141" s="173"/>
      <c r="TDD141" s="173"/>
      <c r="TDE141" s="173"/>
      <c r="TDF141" s="173"/>
      <c r="TDG141" s="173"/>
      <c r="TDH141" s="173"/>
      <c r="TDI141" s="173"/>
      <c r="TDJ141" s="173"/>
      <c r="TDK141" s="173"/>
      <c r="TDL141" s="173"/>
      <c r="TDM141" s="173"/>
      <c r="TDN141" s="173"/>
      <c r="TDO141" s="173"/>
      <c r="TDP141" s="173"/>
      <c r="TDQ141" s="173"/>
      <c r="TDR141" s="173"/>
      <c r="TDS141" s="173"/>
      <c r="TDT141" s="173"/>
      <c r="TDU141" s="173"/>
      <c r="TDV141" s="173"/>
      <c r="TDW141" s="173"/>
      <c r="TDX141" s="173"/>
      <c r="TDY141" s="173"/>
      <c r="TDZ141" s="173"/>
      <c r="TEA141" s="173"/>
      <c r="TEB141" s="173"/>
      <c r="TEC141" s="173"/>
      <c r="TED141" s="173"/>
      <c r="TEE141" s="173"/>
      <c r="TEF141" s="173"/>
      <c r="TEG141" s="173"/>
      <c r="TEH141" s="173"/>
      <c r="TEI141" s="173"/>
      <c r="TEJ141" s="173"/>
      <c r="TEK141" s="173"/>
      <c r="TEL141" s="173"/>
      <c r="TEM141" s="173"/>
      <c r="TEN141" s="173"/>
      <c r="TEO141" s="173"/>
      <c r="TEP141" s="173"/>
      <c r="TEQ141" s="173"/>
      <c r="TER141" s="173"/>
      <c r="TES141" s="173"/>
      <c r="TET141" s="173"/>
      <c r="TEU141" s="173"/>
      <c r="TEV141" s="173"/>
      <c r="TEW141" s="173"/>
      <c r="TEX141" s="173"/>
      <c r="TEY141" s="173"/>
      <c r="TEZ141" s="173"/>
      <c r="TFA141" s="173"/>
      <c r="TFB141" s="173"/>
      <c r="TFC141" s="173"/>
      <c r="TFD141" s="173"/>
      <c r="TFE141" s="173"/>
      <c r="TFF141" s="173"/>
      <c r="TFG141" s="173"/>
      <c r="TFH141" s="173"/>
      <c r="TFI141" s="173"/>
      <c r="TFJ141" s="173"/>
      <c r="TFK141" s="173"/>
      <c r="TFL141" s="173"/>
      <c r="TFM141" s="173"/>
      <c r="TFN141" s="173"/>
      <c r="TFO141" s="173"/>
      <c r="TFP141" s="173"/>
      <c r="TFQ141" s="173"/>
      <c r="TFR141" s="173"/>
      <c r="TFS141" s="173"/>
      <c r="TFT141" s="173"/>
      <c r="TFU141" s="173"/>
      <c r="TFV141" s="173"/>
      <c r="TFW141" s="173"/>
      <c r="TFX141" s="173"/>
      <c r="TFY141" s="173"/>
      <c r="TFZ141" s="173"/>
      <c r="TGA141" s="173"/>
      <c r="TGB141" s="173"/>
      <c r="TGC141" s="173"/>
      <c r="TGD141" s="173"/>
      <c r="TGE141" s="173"/>
      <c r="TGF141" s="173"/>
      <c r="TGG141" s="173"/>
      <c r="TGH141" s="173"/>
      <c r="TGI141" s="173"/>
      <c r="TGJ141" s="173"/>
      <c r="TGK141" s="173"/>
      <c r="TGL141" s="173"/>
      <c r="TGM141" s="173"/>
      <c r="TGN141" s="173"/>
      <c r="TGO141" s="173"/>
      <c r="TGP141" s="173"/>
      <c r="TGQ141" s="173"/>
      <c r="TGR141" s="173"/>
      <c r="TGS141" s="173"/>
      <c r="TGT141" s="173"/>
      <c r="TGU141" s="173"/>
      <c r="TGV141" s="173"/>
      <c r="TGW141" s="173"/>
      <c r="TGX141" s="173"/>
      <c r="TGY141" s="173"/>
      <c r="TGZ141" s="173"/>
      <c r="THA141" s="173"/>
      <c r="THB141" s="173"/>
      <c r="THC141" s="173"/>
      <c r="THD141" s="173"/>
      <c r="THE141" s="173"/>
      <c r="THF141" s="173"/>
      <c r="THG141" s="173"/>
      <c r="THH141" s="173"/>
      <c r="THI141" s="173"/>
      <c r="THJ141" s="173"/>
      <c r="THK141" s="173"/>
      <c r="THL141" s="173"/>
      <c r="THM141" s="173"/>
      <c r="THN141" s="173"/>
      <c r="THO141" s="173"/>
      <c r="THP141" s="173"/>
      <c r="THQ141" s="173"/>
      <c r="THR141" s="173"/>
      <c r="THS141" s="173"/>
      <c r="THT141" s="173"/>
      <c r="THU141" s="173"/>
      <c r="THV141" s="173"/>
      <c r="THW141" s="173"/>
      <c r="THX141" s="173"/>
      <c r="THY141" s="173"/>
      <c r="THZ141" s="173"/>
      <c r="TIA141" s="173"/>
      <c r="TIB141" s="173"/>
      <c r="TIC141" s="173"/>
      <c r="TID141" s="173"/>
      <c r="TIE141" s="173"/>
      <c r="TIF141" s="173"/>
      <c r="TIG141" s="173"/>
      <c r="TIH141" s="173"/>
      <c r="TII141" s="173"/>
      <c r="TIJ141" s="173"/>
      <c r="TIK141" s="173"/>
      <c r="TIL141" s="173"/>
      <c r="TIM141" s="173"/>
      <c r="TIN141" s="173"/>
      <c r="TIO141" s="173"/>
      <c r="TIP141" s="173"/>
      <c r="TIQ141" s="173"/>
      <c r="TIR141" s="173"/>
      <c r="TIS141" s="173"/>
      <c r="TIT141" s="173"/>
      <c r="TIU141" s="173"/>
      <c r="TIV141" s="173"/>
      <c r="TIW141" s="173"/>
      <c r="TIX141" s="173"/>
      <c r="TIY141" s="173"/>
      <c r="TJF141" s="173"/>
      <c r="TJG141" s="173"/>
      <c r="TJH141" s="173"/>
      <c r="TJI141" s="173"/>
      <c r="TJJ141" s="173"/>
      <c r="TJK141" s="173"/>
      <c r="TJL141" s="173"/>
      <c r="TJM141" s="173"/>
      <c r="TJN141" s="173"/>
      <c r="TJO141" s="173"/>
      <c r="TJP141" s="173"/>
      <c r="TJQ141" s="173"/>
      <c r="TJR141" s="173"/>
      <c r="TJS141" s="173"/>
      <c r="TJT141" s="173"/>
      <c r="TJU141" s="173"/>
      <c r="TJV141" s="173"/>
      <c r="TJW141" s="173"/>
      <c r="TJX141" s="173"/>
      <c r="TJY141" s="173"/>
      <c r="TJZ141" s="173"/>
      <c r="TKA141" s="173"/>
      <c r="TKB141" s="173"/>
      <c r="TKC141" s="173"/>
      <c r="TKD141" s="173"/>
      <c r="TKE141" s="173"/>
      <c r="TKF141" s="173"/>
      <c r="TKG141" s="173"/>
      <c r="TKH141" s="173"/>
      <c r="TKI141" s="173"/>
      <c r="TKJ141" s="173"/>
      <c r="TKK141" s="173"/>
      <c r="TKL141" s="173"/>
      <c r="TKM141" s="173"/>
      <c r="TKN141" s="173"/>
      <c r="TKO141" s="173"/>
      <c r="TKP141" s="173"/>
      <c r="TKQ141" s="173"/>
      <c r="TKR141" s="173"/>
      <c r="TKS141" s="173"/>
      <c r="TKT141" s="173"/>
      <c r="TKU141" s="173"/>
      <c r="TKV141" s="173"/>
      <c r="TKW141" s="173"/>
      <c r="TKX141" s="173"/>
      <c r="TKY141" s="173"/>
      <c r="TKZ141" s="173"/>
      <c r="TLA141" s="173"/>
      <c r="TLB141" s="173"/>
      <c r="TLC141" s="173"/>
      <c r="TLD141" s="173"/>
      <c r="TLE141" s="173"/>
      <c r="TLF141" s="173"/>
      <c r="TLG141" s="173"/>
      <c r="TLH141" s="173"/>
      <c r="TLI141" s="173"/>
      <c r="TLJ141" s="173"/>
      <c r="TLK141" s="173"/>
      <c r="TLL141" s="173"/>
      <c r="TLM141" s="173"/>
      <c r="TLN141" s="173"/>
      <c r="TLO141" s="173"/>
      <c r="TLP141" s="173"/>
      <c r="TLQ141" s="173"/>
      <c r="TLR141" s="173"/>
      <c r="TLS141" s="173"/>
      <c r="TLT141" s="173"/>
      <c r="TLU141" s="173"/>
      <c r="TLV141" s="173"/>
      <c r="TLW141" s="173"/>
      <c r="TLX141" s="173"/>
      <c r="TLY141" s="173"/>
      <c r="TLZ141" s="173"/>
      <c r="TMA141" s="173"/>
      <c r="TMB141" s="173"/>
      <c r="TMC141" s="173"/>
      <c r="TMD141" s="173"/>
      <c r="TME141" s="173"/>
      <c r="TMF141" s="173"/>
      <c r="TMG141" s="173"/>
      <c r="TMH141" s="173"/>
      <c r="TMI141" s="173"/>
      <c r="TMJ141" s="173"/>
      <c r="TMK141" s="173"/>
      <c r="TML141" s="173"/>
      <c r="TMM141" s="173"/>
      <c r="TMN141" s="173"/>
      <c r="TMO141" s="173"/>
      <c r="TMP141" s="173"/>
      <c r="TMQ141" s="173"/>
      <c r="TMR141" s="173"/>
      <c r="TMS141" s="173"/>
      <c r="TMT141" s="173"/>
      <c r="TMU141" s="173"/>
      <c r="TMV141" s="173"/>
      <c r="TMW141" s="173"/>
      <c r="TMX141" s="173"/>
      <c r="TMY141" s="173"/>
      <c r="TMZ141" s="173"/>
      <c r="TNA141" s="173"/>
      <c r="TNB141" s="173"/>
      <c r="TNC141" s="173"/>
      <c r="TND141" s="173"/>
      <c r="TNE141" s="173"/>
      <c r="TNF141" s="173"/>
      <c r="TNG141" s="173"/>
      <c r="TNH141" s="173"/>
      <c r="TNI141" s="173"/>
      <c r="TNJ141" s="173"/>
      <c r="TNK141" s="173"/>
      <c r="TNL141" s="173"/>
      <c r="TNM141" s="173"/>
      <c r="TNN141" s="173"/>
      <c r="TNO141" s="173"/>
      <c r="TNP141" s="173"/>
      <c r="TNQ141" s="173"/>
      <c r="TNR141" s="173"/>
      <c r="TNS141" s="173"/>
      <c r="TNT141" s="173"/>
      <c r="TNU141" s="173"/>
      <c r="TNV141" s="173"/>
      <c r="TNW141" s="173"/>
      <c r="TNX141" s="173"/>
      <c r="TNY141" s="173"/>
      <c r="TNZ141" s="173"/>
      <c r="TOA141" s="173"/>
      <c r="TOB141" s="173"/>
      <c r="TOC141" s="173"/>
      <c r="TOD141" s="173"/>
      <c r="TOE141" s="173"/>
      <c r="TOF141" s="173"/>
      <c r="TOG141" s="173"/>
      <c r="TOH141" s="173"/>
      <c r="TOI141" s="173"/>
      <c r="TOJ141" s="173"/>
      <c r="TOK141" s="173"/>
      <c r="TOL141" s="173"/>
      <c r="TOM141" s="173"/>
      <c r="TON141" s="173"/>
      <c r="TOO141" s="173"/>
      <c r="TOP141" s="173"/>
      <c r="TOQ141" s="173"/>
      <c r="TOR141" s="173"/>
      <c r="TOS141" s="173"/>
      <c r="TOT141" s="173"/>
      <c r="TOU141" s="173"/>
      <c r="TOV141" s="173"/>
      <c r="TOW141" s="173"/>
      <c r="TOX141" s="173"/>
      <c r="TOY141" s="173"/>
      <c r="TOZ141" s="173"/>
      <c r="TPA141" s="173"/>
      <c r="TPB141" s="173"/>
      <c r="TPC141" s="173"/>
      <c r="TPD141" s="173"/>
      <c r="TPE141" s="173"/>
      <c r="TPF141" s="173"/>
      <c r="TPG141" s="173"/>
      <c r="TPH141" s="173"/>
      <c r="TPI141" s="173"/>
      <c r="TPJ141" s="173"/>
      <c r="TPK141" s="173"/>
      <c r="TPL141" s="173"/>
      <c r="TPM141" s="173"/>
      <c r="TPN141" s="173"/>
      <c r="TPO141" s="173"/>
      <c r="TPP141" s="173"/>
      <c r="TPQ141" s="173"/>
      <c r="TPR141" s="173"/>
      <c r="TPS141" s="173"/>
      <c r="TPT141" s="173"/>
      <c r="TPU141" s="173"/>
      <c r="TPV141" s="173"/>
      <c r="TPW141" s="173"/>
      <c r="TPX141" s="173"/>
      <c r="TPY141" s="173"/>
      <c r="TPZ141" s="173"/>
      <c r="TQA141" s="173"/>
      <c r="TQB141" s="173"/>
      <c r="TQC141" s="173"/>
      <c r="TQD141" s="173"/>
      <c r="TQE141" s="173"/>
      <c r="TQF141" s="173"/>
      <c r="TQG141" s="173"/>
      <c r="TQH141" s="173"/>
      <c r="TQI141" s="173"/>
      <c r="TQJ141" s="173"/>
      <c r="TQK141" s="173"/>
      <c r="TQL141" s="173"/>
      <c r="TQM141" s="173"/>
      <c r="TQN141" s="173"/>
      <c r="TQO141" s="173"/>
      <c r="TQP141" s="173"/>
      <c r="TQQ141" s="173"/>
      <c r="TQR141" s="173"/>
      <c r="TQS141" s="173"/>
      <c r="TQT141" s="173"/>
      <c r="TQU141" s="173"/>
      <c r="TQV141" s="173"/>
      <c r="TQW141" s="173"/>
      <c r="TQX141" s="173"/>
      <c r="TQY141" s="173"/>
      <c r="TQZ141" s="173"/>
      <c r="TRA141" s="173"/>
      <c r="TRB141" s="173"/>
      <c r="TRC141" s="173"/>
      <c r="TRD141" s="173"/>
      <c r="TRE141" s="173"/>
      <c r="TRF141" s="173"/>
      <c r="TRG141" s="173"/>
      <c r="TRH141" s="173"/>
      <c r="TRI141" s="173"/>
      <c r="TRJ141" s="173"/>
      <c r="TRK141" s="173"/>
      <c r="TRL141" s="173"/>
      <c r="TRM141" s="173"/>
      <c r="TRN141" s="173"/>
      <c r="TRO141" s="173"/>
      <c r="TRP141" s="173"/>
      <c r="TRQ141" s="173"/>
      <c r="TRR141" s="173"/>
      <c r="TRS141" s="173"/>
      <c r="TRT141" s="173"/>
      <c r="TRU141" s="173"/>
      <c r="TRV141" s="173"/>
      <c r="TRW141" s="173"/>
      <c r="TRX141" s="173"/>
      <c r="TRY141" s="173"/>
      <c r="TRZ141" s="173"/>
      <c r="TSA141" s="173"/>
      <c r="TSB141" s="173"/>
      <c r="TSC141" s="173"/>
      <c r="TSD141" s="173"/>
      <c r="TSE141" s="173"/>
      <c r="TSF141" s="173"/>
      <c r="TSG141" s="173"/>
      <c r="TSH141" s="173"/>
      <c r="TSI141" s="173"/>
      <c r="TSJ141" s="173"/>
      <c r="TSK141" s="173"/>
      <c r="TSL141" s="173"/>
      <c r="TSM141" s="173"/>
      <c r="TSN141" s="173"/>
      <c r="TSO141" s="173"/>
      <c r="TSP141" s="173"/>
      <c r="TSQ141" s="173"/>
      <c r="TSR141" s="173"/>
      <c r="TSS141" s="173"/>
      <c r="TST141" s="173"/>
      <c r="TSU141" s="173"/>
      <c r="TTB141" s="173"/>
      <c r="TTC141" s="173"/>
      <c r="TTD141" s="173"/>
      <c r="TTE141" s="173"/>
      <c r="TTF141" s="173"/>
      <c r="TTG141" s="173"/>
      <c r="TTH141" s="173"/>
      <c r="TTI141" s="173"/>
      <c r="TTJ141" s="173"/>
      <c r="TTK141" s="173"/>
      <c r="TTL141" s="173"/>
      <c r="TTM141" s="173"/>
      <c r="TTN141" s="173"/>
      <c r="TTO141" s="173"/>
      <c r="TTP141" s="173"/>
      <c r="TTQ141" s="173"/>
      <c r="TTR141" s="173"/>
      <c r="TTS141" s="173"/>
      <c r="TTT141" s="173"/>
      <c r="TTU141" s="173"/>
      <c r="TTV141" s="173"/>
      <c r="TTW141" s="173"/>
      <c r="TTX141" s="173"/>
      <c r="TTY141" s="173"/>
      <c r="TTZ141" s="173"/>
      <c r="TUA141" s="173"/>
      <c r="TUB141" s="173"/>
      <c r="TUC141" s="173"/>
      <c r="TUD141" s="173"/>
      <c r="TUE141" s="173"/>
      <c r="TUF141" s="173"/>
      <c r="TUG141" s="173"/>
      <c r="TUH141" s="173"/>
      <c r="TUI141" s="173"/>
      <c r="TUJ141" s="173"/>
      <c r="TUK141" s="173"/>
      <c r="TUL141" s="173"/>
      <c r="TUM141" s="173"/>
      <c r="TUN141" s="173"/>
      <c r="TUO141" s="173"/>
      <c r="TUP141" s="173"/>
      <c r="TUQ141" s="173"/>
      <c r="TUR141" s="173"/>
      <c r="TUS141" s="173"/>
      <c r="TUT141" s="173"/>
      <c r="TUU141" s="173"/>
      <c r="TUV141" s="173"/>
      <c r="TUW141" s="173"/>
      <c r="TUX141" s="173"/>
      <c r="TUY141" s="173"/>
      <c r="TUZ141" s="173"/>
      <c r="TVA141" s="173"/>
      <c r="TVB141" s="173"/>
      <c r="TVC141" s="173"/>
      <c r="TVD141" s="173"/>
      <c r="TVE141" s="173"/>
      <c r="TVF141" s="173"/>
      <c r="TVG141" s="173"/>
      <c r="TVH141" s="173"/>
      <c r="TVI141" s="173"/>
      <c r="TVJ141" s="173"/>
      <c r="TVK141" s="173"/>
      <c r="TVL141" s="173"/>
      <c r="TVM141" s="173"/>
      <c r="TVN141" s="173"/>
      <c r="TVO141" s="173"/>
      <c r="TVP141" s="173"/>
      <c r="TVQ141" s="173"/>
      <c r="TVR141" s="173"/>
      <c r="TVS141" s="173"/>
      <c r="TVT141" s="173"/>
      <c r="TVU141" s="173"/>
      <c r="TVV141" s="173"/>
      <c r="TVW141" s="173"/>
      <c r="TVX141" s="173"/>
      <c r="TVY141" s="173"/>
      <c r="TVZ141" s="173"/>
      <c r="TWA141" s="173"/>
      <c r="TWB141" s="173"/>
      <c r="TWC141" s="173"/>
      <c r="TWD141" s="173"/>
      <c r="TWE141" s="173"/>
      <c r="TWF141" s="173"/>
      <c r="TWG141" s="173"/>
      <c r="TWH141" s="173"/>
      <c r="TWI141" s="173"/>
      <c r="TWJ141" s="173"/>
      <c r="TWK141" s="173"/>
      <c r="TWL141" s="173"/>
      <c r="TWM141" s="173"/>
      <c r="TWN141" s="173"/>
      <c r="TWO141" s="173"/>
      <c r="TWP141" s="173"/>
      <c r="TWQ141" s="173"/>
      <c r="TWR141" s="173"/>
      <c r="TWS141" s="173"/>
      <c r="TWT141" s="173"/>
      <c r="TWU141" s="173"/>
      <c r="TWV141" s="173"/>
      <c r="TWW141" s="173"/>
      <c r="TWX141" s="173"/>
      <c r="TWY141" s="173"/>
      <c r="TWZ141" s="173"/>
      <c r="TXA141" s="173"/>
      <c r="TXB141" s="173"/>
      <c r="TXC141" s="173"/>
      <c r="TXD141" s="173"/>
      <c r="TXE141" s="173"/>
      <c r="TXF141" s="173"/>
      <c r="TXG141" s="173"/>
      <c r="TXH141" s="173"/>
      <c r="TXI141" s="173"/>
      <c r="TXJ141" s="173"/>
      <c r="TXK141" s="173"/>
      <c r="TXL141" s="173"/>
      <c r="TXM141" s="173"/>
      <c r="TXN141" s="173"/>
      <c r="TXO141" s="173"/>
      <c r="TXP141" s="173"/>
      <c r="TXQ141" s="173"/>
      <c r="TXR141" s="173"/>
      <c r="TXS141" s="173"/>
      <c r="TXT141" s="173"/>
      <c r="TXU141" s="173"/>
      <c r="TXV141" s="173"/>
      <c r="TXW141" s="173"/>
      <c r="TXX141" s="173"/>
      <c r="TXY141" s="173"/>
      <c r="TXZ141" s="173"/>
      <c r="TYA141" s="173"/>
      <c r="TYB141" s="173"/>
      <c r="TYC141" s="173"/>
      <c r="TYD141" s="173"/>
      <c r="TYE141" s="173"/>
      <c r="TYF141" s="173"/>
      <c r="TYG141" s="173"/>
      <c r="TYH141" s="173"/>
      <c r="TYI141" s="173"/>
      <c r="TYJ141" s="173"/>
      <c r="TYK141" s="173"/>
      <c r="TYL141" s="173"/>
      <c r="TYM141" s="173"/>
      <c r="TYN141" s="173"/>
      <c r="TYO141" s="173"/>
      <c r="TYP141" s="173"/>
      <c r="TYQ141" s="173"/>
      <c r="TYR141" s="173"/>
      <c r="TYS141" s="173"/>
      <c r="TYT141" s="173"/>
      <c r="TYU141" s="173"/>
      <c r="TYV141" s="173"/>
      <c r="TYW141" s="173"/>
      <c r="TYX141" s="173"/>
      <c r="TYY141" s="173"/>
      <c r="TYZ141" s="173"/>
      <c r="TZA141" s="173"/>
      <c r="TZB141" s="173"/>
      <c r="TZC141" s="173"/>
      <c r="TZD141" s="173"/>
      <c r="TZE141" s="173"/>
      <c r="TZF141" s="173"/>
      <c r="TZG141" s="173"/>
      <c r="TZH141" s="173"/>
      <c r="TZI141" s="173"/>
      <c r="TZJ141" s="173"/>
      <c r="TZK141" s="173"/>
      <c r="TZL141" s="173"/>
      <c r="TZM141" s="173"/>
      <c r="TZN141" s="173"/>
      <c r="TZO141" s="173"/>
      <c r="TZP141" s="173"/>
      <c r="TZQ141" s="173"/>
      <c r="TZR141" s="173"/>
      <c r="TZS141" s="173"/>
      <c r="TZT141" s="173"/>
      <c r="TZU141" s="173"/>
      <c r="TZV141" s="173"/>
      <c r="TZW141" s="173"/>
      <c r="TZX141" s="173"/>
      <c r="TZY141" s="173"/>
      <c r="TZZ141" s="173"/>
      <c r="UAA141" s="173"/>
      <c r="UAB141" s="173"/>
      <c r="UAC141" s="173"/>
      <c r="UAD141" s="173"/>
      <c r="UAE141" s="173"/>
      <c r="UAF141" s="173"/>
      <c r="UAG141" s="173"/>
      <c r="UAH141" s="173"/>
      <c r="UAI141" s="173"/>
      <c r="UAJ141" s="173"/>
      <c r="UAK141" s="173"/>
      <c r="UAL141" s="173"/>
      <c r="UAM141" s="173"/>
      <c r="UAN141" s="173"/>
      <c r="UAO141" s="173"/>
      <c r="UAP141" s="173"/>
      <c r="UAQ141" s="173"/>
      <c r="UAR141" s="173"/>
      <c r="UAS141" s="173"/>
      <c r="UAT141" s="173"/>
      <c r="UAU141" s="173"/>
      <c r="UAV141" s="173"/>
      <c r="UAW141" s="173"/>
      <c r="UAX141" s="173"/>
      <c r="UAY141" s="173"/>
      <c r="UAZ141" s="173"/>
      <c r="UBA141" s="173"/>
      <c r="UBB141" s="173"/>
      <c r="UBC141" s="173"/>
      <c r="UBD141" s="173"/>
      <c r="UBE141" s="173"/>
      <c r="UBF141" s="173"/>
      <c r="UBG141" s="173"/>
      <c r="UBH141" s="173"/>
      <c r="UBI141" s="173"/>
      <c r="UBJ141" s="173"/>
      <c r="UBK141" s="173"/>
      <c r="UBL141" s="173"/>
      <c r="UBM141" s="173"/>
      <c r="UBN141" s="173"/>
      <c r="UBO141" s="173"/>
      <c r="UBP141" s="173"/>
      <c r="UBQ141" s="173"/>
      <c r="UBR141" s="173"/>
      <c r="UBS141" s="173"/>
      <c r="UBT141" s="173"/>
      <c r="UBU141" s="173"/>
      <c r="UBV141" s="173"/>
      <c r="UBW141" s="173"/>
      <c r="UBX141" s="173"/>
      <c r="UBY141" s="173"/>
      <c r="UBZ141" s="173"/>
      <c r="UCA141" s="173"/>
      <c r="UCB141" s="173"/>
      <c r="UCC141" s="173"/>
      <c r="UCD141" s="173"/>
      <c r="UCE141" s="173"/>
      <c r="UCF141" s="173"/>
      <c r="UCG141" s="173"/>
      <c r="UCH141" s="173"/>
      <c r="UCI141" s="173"/>
      <c r="UCJ141" s="173"/>
      <c r="UCK141" s="173"/>
      <c r="UCL141" s="173"/>
      <c r="UCM141" s="173"/>
      <c r="UCN141" s="173"/>
      <c r="UCO141" s="173"/>
      <c r="UCP141" s="173"/>
      <c r="UCQ141" s="173"/>
      <c r="UCX141" s="173"/>
      <c r="UCY141" s="173"/>
      <c r="UCZ141" s="173"/>
      <c r="UDA141" s="173"/>
      <c r="UDB141" s="173"/>
      <c r="UDC141" s="173"/>
      <c r="UDD141" s="173"/>
      <c r="UDE141" s="173"/>
      <c r="UDF141" s="173"/>
      <c r="UDG141" s="173"/>
      <c r="UDH141" s="173"/>
      <c r="UDI141" s="173"/>
      <c r="UDJ141" s="173"/>
      <c r="UDK141" s="173"/>
      <c r="UDL141" s="173"/>
      <c r="UDM141" s="173"/>
      <c r="UDN141" s="173"/>
      <c r="UDO141" s="173"/>
      <c r="UDP141" s="173"/>
      <c r="UDQ141" s="173"/>
      <c r="UDR141" s="173"/>
      <c r="UDS141" s="173"/>
      <c r="UDT141" s="173"/>
      <c r="UDU141" s="173"/>
      <c r="UDV141" s="173"/>
      <c r="UDW141" s="173"/>
      <c r="UDX141" s="173"/>
      <c r="UDY141" s="173"/>
      <c r="UDZ141" s="173"/>
      <c r="UEA141" s="173"/>
      <c r="UEB141" s="173"/>
      <c r="UEC141" s="173"/>
      <c r="UED141" s="173"/>
      <c r="UEE141" s="173"/>
      <c r="UEF141" s="173"/>
      <c r="UEG141" s="173"/>
      <c r="UEH141" s="173"/>
      <c r="UEI141" s="173"/>
      <c r="UEJ141" s="173"/>
      <c r="UEK141" s="173"/>
      <c r="UEL141" s="173"/>
      <c r="UEM141" s="173"/>
      <c r="UEN141" s="173"/>
      <c r="UEO141" s="173"/>
      <c r="UEP141" s="173"/>
      <c r="UEQ141" s="173"/>
      <c r="UER141" s="173"/>
      <c r="UES141" s="173"/>
      <c r="UET141" s="173"/>
      <c r="UEU141" s="173"/>
      <c r="UEV141" s="173"/>
      <c r="UEW141" s="173"/>
      <c r="UEX141" s="173"/>
      <c r="UEY141" s="173"/>
      <c r="UEZ141" s="173"/>
      <c r="UFA141" s="173"/>
      <c r="UFB141" s="173"/>
      <c r="UFC141" s="173"/>
      <c r="UFD141" s="173"/>
      <c r="UFE141" s="173"/>
      <c r="UFF141" s="173"/>
      <c r="UFG141" s="173"/>
      <c r="UFH141" s="173"/>
      <c r="UFI141" s="173"/>
      <c r="UFJ141" s="173"/>
      <c r="UFK141" s="173"/>
      <c r="UFL141" s="173"/>
      <c r="UFM141" s="173"/>
      <c r="UFN141" s="173"/>
      <c r="UFO141" s="173"/>
      <c r="UFP141" s="173"/>
      <c r="UFQ141" s="173"/>
      <c r="UFR141" s="173"/>
      <c r="UFS141" s="173"/>
      <c r="UFT141" s="173"/>
      <c r="UFU141" s="173"/>
      <c r="UFV141" s="173"/>
      <c r="UFW141" s="173"/>
      <c r="UFX141" s="173"/>
      <c r="UFY141" s="173"/>
      <c r="UFZ141" s="173"/>
      <c r="UGA141" s="173"/>
      <c r="UGB141" s="173"/>
      <c r="UGC141" s="173"/>
      <c r="UGD141" s="173"/>
      <c r="UGE141" s="173"/>
      <c r="UGF141" s="173"/>
      <c r="UGG141" s="173"/>
      <c r="UGH141" s="173"/>
      <c r="UGI141" s="173"/>
      <c r="UGJ141" s="173"/>
      <c r="UGK141" s="173"/>
      <c r="UGL141" s="173"/>
      <c r="UGM141" s="173"/>
      <c r="UGN141" s="173"/>
      <c r="UGO141" s="173"/>
      <c r="UGP141" s="173"/>
      <c r="UGQ141" s="173"/>
      <c r="UGR141" s="173"/>
      <c r="UGS141" s="173"/>
      <c r="UGT141" s="173"/>
      <c r="UGU141" s="173"/>
      <c r="UGV141" s="173"/>
      <c r="UGW141" s="173"/>
      <c r="UGX141" s="173"/>
      <c r="UGY141" s="173"/>
      <c r="UGZ141" s="173"/>
      <c r="UHA141" s="173"/>
      <c r="UHB141" s="173"/>
      <c r="UHC141" s="173"/>
      <c r="UHD141" s="173"/>
      <c r="UHE141" s="173"/>
      <c r="UHF141" s="173"/>
      <c r="UHG141" s="173"/>
      <c r="UHH141" s="173"/>
      <c r="UHI141" s="173"/>
      <c r="UHJ141" s="173"/>
      <c r="UHK141" s="173"/>
      <c r="UHL141" s="173"/>
      <c r="UHM141" s="173"/>
      <c r="UHN141" s="173"/>
      <c r="UHO141" s="173"/>
      <c r="UHP141" s="173"/>
      <c r="UHQ141" s="173"/>
      <c r="UHR141" s="173"/>
      <c r="UHS141" s="173"/>
      <c r="UHT141" s="173"/>
      <c r="UHU141" s="173"/>
      <c r="UHV141" s="173"/>
      <c r="UHW141" s="173"/>
      <c r="UHX141" s="173"/>
      <c r="UHY141" s="173"/>
      <c r="UHZ141" s="173"/>
      <c r="UIA141" s="173"/>
      <c r="UIB141" s="173"/>
      <c r="UIC141" s="173"/>
      <c r="UID141" s="173"/>
      <c r="UIE141" s="173"/>
      <c r="UIF141" s="173"/>
      <c r="UIG141" s="173"/>
      <c r="UIH141" s="173"/>
      <c r="UII141" s="173"/>
      <c r="UIJ141" s="173"/>
      <c r="UIK141" s="173"/>
      <c r="UIL141" s="173"/>
      <c r="UIM141" s="173"/>
      <c r="UIN141" s="173"/>
      <c r="UIO141" s="173"/>
      <c r="UIP141" s="173"/>
      <c r="UIQ141" s="173"/>
      <c r="UIR141" s="173"/>
      <c r="UIS141" s="173"/>
      <c r="UIT141" s="173"/>
      <c r="UIU141" s="173"/>
      <c r="UIV141" s="173"/>
      <c r="UIW141" s="173"/>
      <c r="UIX141" s="173"/>
      <c r="UIY141" s="173"/>
      <c r="UIZ141" s="173"/>
      <c r="UJA141" s="173"/>
      <c r="UJB141" s="173"/>
      <c r="UJC141" s="173"/>
      <c r="UJD141" s="173"/>
      <c r="UJE141" s="173"/>
      <c r="UJF141" s="173"/>
      <c r="UJG141" s="173"/>
      <c r="UJH141" s="173"/>
      <c r="UJI141" s="173"/>
      <c r="UJJ141" s="173"/>
      <c r="UJK141" s="173"/>
      <c r="UJL141" s="173"/>
      <c r="UJM141" s="173"/>
      <c r="UJN141" s="173"/>
      <c r="UJO141" s="173"/>
      <c r="UJP141" s="173"/>
      <c r="UJQ141" s="173"/>
      <c r="UJR141" s="173"/>
      <c r="UJS141" s="173"/>
      <c r="UJT141" s="173"/>
      <c r="UJU141" s="173"/>
      <c r="UJV141" s="173"/>
      <c r="UJW141" s="173"/>
      <c r="UJX141" s="173"/>
      <c r="UJY141" s="173"/>
      <c r="UJZ141" s="173"/>
      <c r="UKA141" s="173"/>
      <c r="UKB141" s="173"/>
      <c r="UKC141" s="173"/>
      <c r="UKD141" s="173"/>
      <c r="UKE141" s="173"/>
      <c r="UKF141" s="173"/>
      <c r="UKG141" s="173"/>
      <c r="UKH141" s="173"/>
      <c r="UKI141" s="173"/>
      <c r="UKJ141" s="173"/>
      <c r="UKK141" s="173"/>
      <c r="UKL141" s="173"/>
      <c r="UKM141" s="173"/>
      <c r="UKN141" s="173"/>
      <c r="UKO141" s="173"/>
      <c r="UKP141" s="173"/>
      <c r="UKQ141" s="173"/>
      <c r="UKR141" s="173"/>
      <c r="UKS141" s="173"/>
      <c r="UKT141" s="173"/>
      <c r="UKU141" s="173"/>
      <c r="UKV141" s="173"/>
      <c r="UKW141" s="173"/>
      <c r="UKX141" s="173"/>
      <c r="UKY141" s="173"/>
      <c r="UKZ141" s="173"/>
      <c r="ULA141" s="173"/>
      <c r="ULB141" s="173"/>
      <c r="ULC141" s="173"/>
      <c r="ULD141" s="173"/>
      <c r="ULE141" s="173"/>
      <c r="ULF141" s="173"/>
      <c r="ULG141" s="173"/>
      <c r="ULH141" s="173"/>
      <c r="ULI141" s="173"/>
      <c r="ULJ141" s="173"/>
      <c r="ULK141" s="173"/>
      <c r="ULL141" s="173"/>
      <c r="ULM141" s="173"/>
      <c r="ULN141" s="173"/>
      <c r="ULO141" s="173"/>
      <c r="ULP141" s="173"/>
      <c r="ULQ141" s="173"/>
      <c r="ULR141" s="173"/>
      <c r="ULS141" s="173"/>
      <c r="ULT141" s="173"/>
      <c r="ULU141" s="173"/>
      <c r="ULV141" s="173"/>
      <c r="ULW141" s="173"/>
      <c r="ULX141" s="173"/>
      <c r="ULY141" s="173"/>
      <c r="ULZ141" s="173"/>
      <c r="UMA141" s="173"/>
      <c r="UMB141" s="173"/>
      <c r="UMC141" s="173"/>
      <c r="UMD141" s="173"/>
      <c r="UME141" s="173"/>
      <c r="UMF141" s="173"/>
      <c r="UMG141" s="173"/>
      <c r="UMH141" s="173"/>
      <c r="UMI141" s="173"/>
      <c r="UMJ141" s="173"/>
      <c r="UMK141" s="173"/>
      <c r="UML141" s="173"/>
      <c r="UMM141" s="173"/>
      <c r="UMT141" s="173"/>
      <c r="UMU141" s="173"/>
      <c r="UMV141" s="173"/>
      <c r="UMW141" s="173"/>
      <c r="UMX141" s="173"/>
      <c r="UMY141" s="173"/>
      <c r="UMZ141" s="173"/>
      <c r="UNA141" s="173"/>
      <c r="UNB141" s="173"/>
      <c r="UNC141" s="173"/>
      <c r="UND141" s="173"/>
      <c r="UNE141" s="173"/>
      <c r="UNF141" s="173"/>
      <c r="UNG141" s="173"/>
      <c r="UNH141" s="173"/>
      <c r="UNI141" s="173"/>
      <c r="UNJ141" s="173"/>
      <c r="UNK141" s="173"/>
      <c r="UNL141" s="173"/>
      <c r="UNM141" s="173"/>
      <c r="UNN141" s="173"/>
      <c r="UNO141" s="173"/>
      <c r="UNP141" s="173"/>
      <c r="UNQ141" s="173"/>
      <c r="UNR141" s="173"/>
      <c r="UNS141" s="173"/>
      <c r="UNT141" s="173"/>
      <c r="UNU141" s="173"/>
      <c r="UNV141" s="173"/>
      <c r="UNW141" s="173"/>
      <c r="UNX141" s="173"/>
      <c r="UNY141" s="173"/>
      <c r="UNZ141" s="173"/>
      <c r="UOA141" s="173"/>
      <c r="UOB141" s="173"/>
      <c r="UOC141" s="173"/>
      <c r="UOD141" s="173"/>
      <c r="UOE141" s="173"/>
      <c r="UOF141" s="173"/>
      <c r="UOG141" s="173"/>
      <c r="UOH141" s="173"/>
      <c r="UOI141" s="173"/>
      <c r="UOJ141" s="173"/>
      <c r="UOK141" s="173"/>
      <c r="UOL141" s="173"/>
      <c r="UOM141" s="173"/>
      <c r="UON141" s="173"/>
      <c r="UOO141" s="173"/>
      <c r="UOP141" s="173"/>
      <c r="UOQ141" s="173"/>
      <c r="UOR141" s="173"/>
      <c r="UOS141" s="173"/>
      <c r="UOT141" s="173"/>
      <c r="UOU141" s="173"/>
      <c r="UOV141" s="173"/>
      <c r="UOW141" s="173"/>
      <c r="UOX141" s="173"/>
      <c r="UOY141" s="173"/>
      <c r="UOZ141" s="173"/>
      <c r="UPA141" s="173"/>
      <c r="UPB141" s="173"/>
      <c r="UPC141" s="173"/>
      <c r="UPD141" s="173"/>
      <c r="UPE141" s="173"/>
      <c r="UPF141" s="173"/>
      <c r="UPG141" s="173"/>
      <c r="UPH141" s="173"/>
      <c r="UPI141" s="173"/>
      <c r="UPJ141" s="173"/>
      <c r="UPK141" s="173"/>
      <c r="UPL141" s="173"/>
      <c r="UPM141" s="173"/>
      <c r="UPN141" s="173"/>
      <c r="UPO141" s="173"/>
      <c r="UPP141" s="173"/>
      <c r="UPQ141" s="173"/>
      <c r="UPR141" s="173"/>
      <c r="UPS141" s="173"/>
      <c r="UPT141" s="173"/>
      <c r="UPU141" s="173"/>
      <c r="UPV141" s="173"/>
      <c r="UPW141" s="173"/>
      <c r="UPX141" s="173"/>
      <c r="UPY141" s="173"/>
      <c r="UPZ141" s="173"/>
      <c r="UQA141" s="173"/>
      <c r="UQB141" s="173"/>
      <c r="UQC141" s="173"/>
      <c r="UQD141" s="173"/>
      <c r="UQE141" s="173"/>
      <c r="UQF141" s="173"/>
      <c r="UQG141" s="173"/>
      <c r="UQH141" s="173"/>
      <c r="UQI141" s="173"/>
      <c r="UQJ141" s="173"/>
      <c r="UQK141" s="173"/>
      <c r="UQL141" s="173"/>
      <c r="UQM141" s="173"/>
      <c r="UQN141" s="173"/>
      <c r="UQO141" s="173"/>
      <c r="UQP141" s="173"/>
      <c r="UQQ141" s="173"/>
      <c r="UQR141" s="173"/>
      <c r="UQS141" s="173"/>
      <c r="UQT141" s="173"/>
      <c r="UQU141" s="173"/>
      <c r="UQV141" s="173"/>
      <c r="UQW141" s="173"/>
      <c r="UQX141" s="173"/>
      <c r="UQY141" s="173"/>
      <c r="UQZ141" s="173"/>
      <c r="URA141" s="173"/>
      <c r="URB141" s="173"/>
      <c r="URC141" s="173"/>
      <c r="URD141" s="173"/>
      <c r="URE141" s="173"/>
      <c r="URF141" s="173"/>
      <c r="URG141" s="173"/>
      <c r="URH141" s="173"/>
      <c r="URI141" s="173"/>
      <c r="URJ141" s="173"/>
      <c r="URK141" s="173"/>
      <c r="URL141" s="173"/>
      <c r="URM141" s="173"/>
      <c r="URN141" s="173"/>
      <c r="URO141" s="173"/>
      <c r="URP141" s="173"/>
      <c r="URQ141" s="173"/>
      <c r="URR141" s="173"/>
      <c r="URS141" s="173"/>
      <c r="URT141" s="173"/>
      <c r="URU141" s="173"/>
      <c r="URV141" s="173"/>
      <c r="URW141" s="173"/>
      <c r="URX141" s="173"/>
      <c r="URY141" s="173"/>
      <c r="URZ141" s="173"/>
      <c r="USA141" s="173"/>
      <c r="USB141" s="173"/>
      <c r="USC141" s="173"/>
      <c r="USD141" s="173"/>
      <c r="USE141" s="173"/>
      <c r="USF141" s="173"/>
      <c r="USG141" s="173"/>
      <c r="USH141" s="173"/>
      <c r="USI141" s="173"/>
      <c r="USJ141" s="173"/>
      <c r="USK141" s="173"/>
      <c r="USL141" s="173"/>
      <c r="USM141" s="173"/>
      <c r="USN141" s="173"/>
      <c r="USO141" s="173"/>
      <c r="USP141" s="173"/>
      <c r="USQ141" s="173"/>
      <c r="USR141" s="173"/>
      <c r="USS141" s="173"/>
      <c r="UST141" s="173"/>
      <c r="USU141" s="173"/>
      <c r="USV141" s="173"/>
      <c r="USW141" s="173"/>
      <c r="USX141" s="173"/>
      <c r="USY141" s="173"/>
      <c r="USZ141" s="173"/>
      <c r="UTA141" s="173"/>
      <c r="UTB141" s="173"/>
      <c r="UTC141" s="173"/>
      <c r="UTD141" s="173"/>
      <c r="UTE141" s="173"/>
      <c r="UTF141" s="173"/>
      <c r="UTG141" s="173"/>
      <c r="UTH141" s="173"/>
      <c r="UTI141" s="173"/>
      <c r="UTJ141" s="173"/>
      <c r="UTK141" s="173"/>
      <c r="UTL141" s="173"/>
      <c r="UTM141" s="173"/>
      <c r="UTN141" s="173"/>
      <c r="UTO141" s="173"/>
      <c r="UTP141" s="173"/>
      <c r="UTQ141" s="173"/>
      <c r="UTR141" s="173"/>
      <c r="UTS141" s="173"/>
      <c r="UTT141" s="173"/>
      <c r="UTU141" s="173"/>
      <c r="UTV141" s="173"/>
      <c r="UTW141" s="173"/>
      <c r="UTX141" s="173"/>
      <c r="UTY141" s="173"/>
      <c r="UTZ141" s="173"/>
      <c r="UUA141" s="173"/>
      <c r="UUB141" s="173"/>
      <c r="UUC141" s="173"/>
      <c r="UUD141" s="173"/>
      <c r="UUE141" s="173"/>
      <c r="UUF141" s="173"/>
      <c r="UUG141" s="173"/>
      <c r="UUH141" s="173"/>
      <c r="UUI141" s="173"/>
      <c r="UUJ141" s="173"/>
      <c r="UUK141" s="173"/>
      <c r="UUL141" s="173"/>
      <c r="UUM141" s="173"/>
      <c r="UUN141" s="173"/>
      <c r="UUO141" s="173"/>
      <c r="UUP141" s="173"/>
      <c r="UUQ141" s="173"/>
      <c r="UUR141" s="173"/>
      <c r="UUS141" s="173"/>
      <c r="UUT141" s="173"/>
      <c r="UUU141" s="173"/>
      <c r="UUV141" s="173"/>
      <c r="UUW141" s="173"/>
      <c r="UUX141" s="173"/>
      <c r="UUY141" s="173"/>
      <c r="UUZ141" s="173"/>
      <c r="UVA141" s="173"/>
      <c r="UVB141" s="173"/>
      <c r="UVC141" s="173"/>
      <c r="UVD141" s="173"/>
      <c r="UVE141" s="173"/>
      <c r="UVF141" s="173"/>
      <c r="UVG141" s="173"/>
      <c r="UVH141" s="173"/>
      <c r="UVI141" s="173"/>
      <c r="UVJ141" s="173"/>
      <c r="UVK141" s="173"/>
      <c r="UVL141" s="173"/>
      <c r="UVM141" s="173"/>
      <c r="UVN141" s="173"/>
      <c r="UVO141" s="173"/>
      <c r="UVP141" s="173"/>
      <c r="UVQ141" s="173"/>
      <c r="UVR141" s="173"/>
      <c r="UVS141" s="173"/>
      <c r="UVT141" s="173"/>
      <c r="UVU141" s="173"/>
      <c r="UVV141" s="173"/>
      <c r="UVW141" s="173"/>
      <c r="UVX141" s="173"/>
      <c r="UVY141" s="173"/>
      <c r="UVZ141" s="173"/>
      <c r="UWA141" s="173"/>
      <c r="UWB141" s="173"/>
      <c r="UWC141" s="173"/>
      <c r="UWD141" s="173"/>
      <c r="UWE141" s="173"/>
      <c r="UWF141" s="173"/>
      <c r="UWG141" s="173"/>
      <c r="UWH141" s="173"/>
      <c r="UWI141" s="173"/>
      <c r="UWP141" s="173"/>
      <c r="UWQ141" s="173"/>
      <c r="UWR141" s="173"/>
      <c r="UWS141" s="173"/>
      <c r="UWT141" s="173"/>
      <c r="UWU141" s="173"/>
      <c r="UWV141" s="173"/>
      <c r="UWW141" s="173"/>
      <c r="UWX141" s="173"/>
      <c r="UWY141" s="173"/>
      <c r="UWZ141" s="173"/>
      <c r="UXA141" s="173"/>
      <c r="UXB141" s="173"/>
      <c r="UXC141" s="173"/>
      <c r="UXD141" s="173"/>
      <c r="UXE141" s="173"/>
      <c r="UXF141" s="173"/>
      <c r="UXG141" s="173"/>
      <c r="UXH141" s="173"/>
      <c r="UXI141" s="173"/>
      <c r="UXJ141" s="173"/>
      <c r="UXK141" s="173"/>
      <c r="UXL141" s="173"/>
      <c r="UXM141" s="173"/>
      <c r="UXN141" s="173"/>
      <c r="UXO141" s="173"/>
      <c r="UXP141" s="173"/>
      <c r="UXQ141" s="173"/>
      <c r="UXR141" s="173"/>
      <c r="UXS141" s="173"/>
      <c r="UXT141" s="173"/>
      <c r="UXU141" s="173"/>
      <c r="UXV141" s="173"/>
      <c r="UXW141" s="173"/>
      <c r="UXX141" s="173"/>
      <c r="UXY141" s="173"/>
      <c r="UXZ141" s="173"/>
      <c r="UYA141" s="173"/>
      <c r="UYB141" s="173"/>
      <c r="UYC141" s="173"/>
      <c r="UYD141" s="173"/>
      <c r="UYE141" s="173"/>
      <c r="UYF141" s="173"/>
      <c r="UYG141" s="173"/>
      <c r="UYH141" s="173"/>
      <c r="UYI141" s="173"/>
      <c r="UYJ141" s="173"/>
      <c r="UYK141" s="173"/>
      <c r="UYL141" s="173"/>
      <c r="UYM141" s="173"/>
      <c r="UYN141" s="173"/>
      <c r="UYO141" s="173"/>
      <c r="UYP141" s="173"/>
      <c r="UYQ141" s="173"/>
      <c r="UYR141" s="173"/>
      <c r="UYS141" s="173"/>
      <c r="UYT141" s="173"/>
      <c r="UYU141" s="173"/>
      <c r="UYV141" s="173"/>
      <c r="UYW141" s="173"/>
      <c r="UYX141" s="173"/>
      <c r="UYY141" s="173"/>
      <c r="UYZ141" s="173"/>
      <c r="UZA141" s="173"/>
      <c r="UZB141" s="173"/>
      <c r="UZC141" s="173"/>
      <c r="UZD141" s="173"/>
      <c r="UZE141" s="173"/>
      <c r="UZF141" s="173"/>
      <c r="UZG141" s="173"/>
      <c r="UZH141" s="173"/>
      <c r="UZI141" s="173"/>
      <c r="UZJ141" s="173"/>
      <c r="UZK141" s="173"/>
      <c r="UZL141" s="173"/>
      <c r="UZM141" s="173"/>
      <c r="UZN141" s="173"/>
      <c r="UZO141" s="173"/>
      <c r="UZP141" s="173"/>
      <c r="UZQ141" s="173"/>
      <c r="UZR141" s="173"/>
      <c r="UZS141" s="173"/>
      <c r="UZT141" s="173"/>
      <c r="UZU141" s="173"/>
      <c r="UZV141" s="173"/>
      <c r="UZW141" s="173"/>
      <c r="UZX141" s="173"/>
      <c r="UZY141" s="173"/>
      <c r="UZZ141" s="173"/>
      <c r="VAA141" s="173"/>
      <c r="VAB141" s="173"/>
      <c r="VAC141" s="173"/>
      <c r="VAD141" s="173"/>
      <c r="VAE141" s="173"/>
      <c r="VAF141" s="173"/>
      <c r="VAG141" s="173"/>
      <c r="VAH141" s="173"/>
      <c r="VAI141" s="173"/>
      <c r="VAJ141" s="173"/>
      <c r="VAK141" s="173"/>
      <c r="VAL141" s="173"/>
      <c r="VAM141" s="173"/>
      <c r="VAN141" s="173"/>
      <c r="VAO141" s="173"/>
      <c r="VAP141" s="173"/>
      <c r="VAQ141" s="173"/>
      <c r="VAR141" s="173"/>
      <c r="VAS141" s="173"/>
      <c r="VAT141" s="173"/>
      <c r="VAU141" s="173"/>
      <c r="VAV141" s="173"/>
      <c r="VAW141" s="173"/>
      <c r="VAX141" s="173"/>
      <c r="VAY141" s="173"/>
      <c r="VAZ141" s="173"/>
      <c r="VBA141" s="173"/>
      <c r="VBB141" s="173"/>
      <c r="VBC141" s="173"/>
      <c r="VBD141" s="173"/>
      <c r="VBE141" s="173"/>
      <c r="VBF141" s="173"/>
      <c r="VBG141" s="173"/>
      <c r="VBH141" s="173"/>
      <c r="VBI141" s="173"/>
      <c r="VBJ141" s="173"/>
      <c r="VBK141" s="173"/>
      <c r="VBL141" s="173"/>
      <c r="VBM141" s="173"/>
      <c r="VBN141" s="173"/>
      <c r="VBO141" s="173"/>
      <c r="VBP141" s="173"/>
      <c r="VBQ141" s="173"/>
      <c r="VBR141" s="173"/>
      <c r="VBS141" s="173"/>
      <c r="VBT141" s="173"/>
      <c r="VBU141" s="173"/>
      <c r="VBV141" s="173"/>
      <c r="VBW141" s="173"/>
      <c r="VBX141" s="173"/>
      <c r="VBY141" s="173"/>
      <c r="VBZ141" s="173"/>
      <c r="VCA141" s="173"/>
      <c r="VCB141" s="173"/>
      <c r="VCC141" s="173"/>
      <c r="VCD141" s="173"/>
      <c r="VCE141" s="173"/>
      <c r="VCF141" s="173"/>
      <c r="VCG141" s="173"/>
      <c r="VCH141" s="173"/>
      <c r="VCI141" s="173"/>
      <c r="VCJ141" s="173"/>
      <c r="VCK141" s="173"/>
      <c r="VCL141" s="173"/>
      <c r="VCM141" s="173"/>
      <c r="VCN141" s="173"/>
      <c r="VCO141" s="173"/>
      <c r="VCP141" s="173"/>
      <c r="VCQ141" s="173"/>
      <c r="VCR141" s="173"/>
      <c r="VCS141" s="173"/>
      <c r="VCT141" s="173"/>
      <c r="VCU141" s="173"/>
      <c r="VCV141" s="173"/>
      <c r="VCW141" s="173"/>
      <c r="VCX141" s="173"/>
      <c r="VCY141" s="173"/>
      <c r="VCZ141" s="173"/>
      <c r="VDA141" s="173"/>
      <c r="VDB141" s="173"/>
      <c r="VDC141" s="173"/>
      <c r="VDD141" s="173"/>
      <c r="VDE141" s="173"/>
      <c r="VDF141" s="173"/>
      <c r="VDG141" s="173"/>
      <c r="VDH141" s="173"/>
      <c r="VDI141" s="173"/>
      <c r="VDJ141" s="173"/>
      <c r="VDK141" s="173"/>
      <c r="VDL141" s="173"/>
      <c r="VDM141" s="173"/>
      <c r="VDN141" s="173"/>
      <c r="VDO141" s="173"/>
      <c r="VDP141" s="173"/>
      <c r="VDQ141" s="173"/>
      <c r="VDR141" s="173"/>
      <c r="VDS141" s="173"/>
      <c r="VDT141" s="173"/>
      <c r="VDU141" s="173"/>
      <c r="VDV141" s="173"/>
      <c r="VDW141" s="173"/>
      <c r="VDX141" s="173"/>
      <c r="VDY141" s="173"/>
      <c r="VDZ141" s="173"/>
      <c r="VEA141" s="173"/>
      <c r="VEB141" s="173"/>
      <c r="VEC141" s="173"/>
      <c r="VED141" s="173"/>
      <c r="VEE141" s="173"/>
      <c r="VEF141" s="173"/>
      <c r="VEG141" s="173"/>
      <c r="VEH141" s="173"/>
      <c r="VEI141" s="173"/>
      <c r="VEJ141" s="173"/>
      <c r="VEK141" s="173"/>
      <c r="VEL141" s="173"/>
      <c r="VEM141" s="173"/>
      <c r="VEN141" s="173"/>
      <c r="VEO141" s="173"/>
      <c r="VEP141" s="173"/>
      <c r="VEQ141" s="173"/>
      <c r="VER141" s="173"/>
      <c r="VES141" s="173"/>
      <c r="VET141" s="173"/>
      <c r="VEU141" s="173"/>
      <c r="VEV141" s="173"/>
      <c r="VEW141" s="173"/>
      <c r="VEX141" s="173"/>
      <c r="VEY141" s="173"/>
      <c r="VEZ141" s="173"/>
      <c r="VFA141" s="173"/>
      <c r="VFB141" s="173"/>
      <c r="VFC141" s="173"/>
      <c r="VFD141" s="173"/>
      <c r="VFE141" s="173"/>
      <c r="VFF141" s="173"/>
      <c r="VFG141" s="173"/>
      <c r="VFH141" s="173"/>
      <c r="VFI141" s="173"/>
      <c r="VFJ141" s="173"/>
      <c r="VFK141" s="173"/>
      <c r="VFL141" s="173"/>
      <c r="VFM141" s="173"/>
      <c r="VFN141" s="173"/>
      <c r="VFO141" s="173"/>
      <c r="VFP141" s="173"/>
      <c r="VFQ141" s="173"/>
      <c r="VFR141" s="173"/>
      <c r="VFS141" s="173"/>
      <c r="VFT141" s="173"/>
      <c r="VFU141" s="173"/>
      <c r="VFV141" s="173"/>
      <c r="VFW141" s="173"/>
      <c r="VFX141" s="173"/>
      <c r="VFY141" s="173"/>
      <c r="VFZ141" s="173"/>
      <c r="VGA141" s="173"/>
      <c r="VGB141" s="173"/>
      <c r="VGC141" s="173"/>
      <c r="VGD141" s="173"/>
      <c r="VGE141" s="173"/>
      <c r="VGL141" s="173"/>
      <c r="VGM141" s="173"/>
      <c r="VGN141" s="173"/>
      <c r="VGO141" s="173"/>
      <c r="VGP141" s="173"/>
      <c r="VGQ141" s="173"/>
      <c r="VGR141" s="173"/>
      <c r="VGS141" s="173"/>
      <c r="VGT141" s="173"/>
      <c r="VGU141" s="173"/>
      <c r="VGV141" s="173"/>
      <c r="VGW141" s="173"/>
      <c r="VGX141" s="173"/>
      <c r="VGY141" s="173"/>
      <c r="VGZ141" s="173"/>
      <c r="VHA141" s="173"/>
      <c r="VHB141" s="173"/>
      <c r="VHC141" s="173"/>
      <c r="VHD141" s="173"/>
      <c r="VHE141" s="173"/>
      <c r="VHF141" s="173"/>
      <c r="VHG141" s="173"/>
      <c r="VHH141" s="173"/>
      <c r="VHI141" s="173"/>
      <c r="VHJ141" s="173"/>
      <c r="VHK141" s="173"/>
      <c r="VHL141" s="173"/>
      <c r="VHM141" s="173"/>
      <c r="VHN141" s="173"/>
      <c r="VHO141" s="173"/>
      <c r="VHP141" s="173"/>
      <c r="VHQ141" s="173"/>
      <c r="VHR141" s="173"/>
      <c r="VHS141" s="173"/>
      <c r="VHT141" s="173"/>
      <c r="VHU141" s="173"/>
      <c r="VHV141" s="173"/>
      <c r="VHW141" s="173"/>
      <c r="VHX141" s="173"/>
      <c r="VHY141" s="173"/>
      <c r="VHZ141" s="173"/>
      <c r="VIA141" s="173"/>
      <c r="VIB141" s="173"/>
      <c r="VIC141" s="173"/>
      <c r="VID141" s="173"/>
      <c r="VIE141" s="173"/>
      <c r="VIF141" s="173"/>
      <c r="VIG141" s="173"/>
      <c r="VIH141" s="173"/>
      <c r="VII141" s="173"/>
      <c r="VIJ141" s="173"/>
      <c r="VIK141" s="173"/>
      <c r="VIL141" s="173"/>
      <c r="VIM141" s="173"/>
      <c r="VIN141" s="173"/>
      <c r="VIO141" s="173"/>
      <c r="VIP141" s="173"/>
      <c r="VIQ141" s="173"/>
      <c r="VIR141" s="173"/>
      <c r="VIS141" s="173"/>
      <c r="VIT141" s="173"/>
      <c r="VIU141" s="173"/>
      <c r="VIV141" s="173"/>
      <c r="VIW141" s="173"/>
      <c r="VIX141" s="173"/>
      <c r="VIY141" s="173"/>
      <c r="VIZ141" s="173"/>
      <c r="VJA141" s="173"/>
      <c r="VJB141" s="173"/>
      <c r="VJC141" s="173"/>
      <c r="VJD141" s="173"/>
      <c r="VJE141" s="173"/>
      <c r="VJF141" s="173"/>
      <c r="VJG141" s="173"/>
      <c r="VJH141" s="173"/>
      <c r="VJI141" s="173"/>
      <c r="VJJ141" s="173"/>
      <c r="VJK141" s="173"/>
      <c r="VJL141" s="173"/>
      <c r="VJM141" s="173"/>
      <c r="VJN141" s="173"/>
      <c r="VJO141" s="173"/>
      <c r="VJP141" s="173"/>
      <c r="VJQ141" s="173"/>
      <c r="VJR141" s="173"/>
      <c r="VJS141" s="173"/>
      <c r="VJT141" s="173"/>
      <c r="VJU141" s="173"/>
      <c r="VJV141" s="173"/>
      <c r="VJW141" s="173"/>
      <c r="VJX141" s="173"/>
      <c r="VJY141" s="173"/>
      <c r="VJZ141" s="173"/>
      <c r="VKA141" s="173"/>
      <c r="VKB141" s="173"/>
      <c r="VKC141" s="173"/>
      <c r="VKD141" s="173"/>
      <c r="VKE141" s="173"/>
      <c r="VKF141" s="173"/>
      <c r="VKG141" s="173"/>
      <c r="VKH141" s="173"/>
      <c r="VKI141" s="173"/>
      <c r="VKJ141" s="173"/>
      <c r="VKK141" s="173"/>
      <c r="VKL141" s="173"/>
      <c r="VKM141" s="173"/>
      <c r="VKN141" s="173"/>
      <c r="VKO141" s="173"/>
      <c r="VKP141" s="173"/>
      <c r="VKQ141" s="173"/>
      <c r="VKR141" s="173"/>
      <c r="VKS141" s="173"/>
      <c r="VKT141" s="173"/>
      <c r="VKU141" s="173"/>
      <c r="VKV141" s="173"/>
      <c r="VKW141" s="173"/>
      <c r="VKX141" s="173"/>
      <c r="VKY141" s="173"/>
      <c r="VKZ141" s="173"/>
      <c r="VLA141" s="173"/>
      <c r="VLB141" s="173"/>
      <c r="VLC141" s="173"/>
      <c r="VLD141" s="173"/>
      <c r="VLE141" s="173"/>
      <c r="VLF141" s="173"/>
      <c r="VLG141" s="173"/>
      <c r="VLH141" s="173"/>
      <c r="VLI141" s="173"/>
      <c r="VLJ141" s="173"/>
      <c r="VLK141" s="173"/>
      <c r="VLL141" s="173"/>
      <c r="VLM141" s="173"/>
      <c r="VLN141" s="173"/>
      <c r="VLO141" s="173"/>
      <c r="VLP141" s="173"/>
      <c r="VLQ141" s="173"/>
      <c r="VLR141" s="173"/>
      <c r="VLS141" s="173"/>
      <c r="VLT141" s="173"/>
      <c r="VLU141" s="173"/>
      <c r="VLV141" s="173"/>
      <c r="VLW141" s="173"/>
      <c r="VLX141" s="173"/>
      <c r="VLY141" s="173"/>
      <c r="VLZ141" s="173"/>
      <c r="VMA141" s="173"/>
      <c r="VMB141" s="173"/>
      <c r="VMC141" s="173"/>
      <c r="VMD141" s="173"/>
      <c r="VME141" s="173"/>
      <c r="VMF141" s="173"/>
      <c r="VMG141" s="173"/>
      <c r="VMH141" s="173"/>
      <c r="VMI141" s="173"/>
      <c r="VMJ141" s="173"/>
      <c r="VMK141" s="173"/>
      <c r="VML141" s="173"/>
      <c r="VMM141" s="173"/>
      <c r="VMN141" s="173"/>
      <c r="VMO141" s="173"/>
      <c r="VMP141" s="173"/>
      <c r="VMQ141" s="173"/>
      <c r="VMR141" s="173"/>
      <c r="VMS141" s="173"/>
      <c r="VMT141" s="173"/>
      <c r="VMU141" s="173"/>
      <c r="VMV141" s="173"/>
      <c r="VMW141" s="173"/>
      <c r="VMX141" s="173"/>
      <c r="VMY141" s="173"/>
      <c r="VMZ141" s="173"/>
      <c r="VNA141" s="173"/>
      <c r="VNB141" s="173"/>
      <c r="VNC141" s="173"/>
      <c r="VND141" s="173"/>
      <c r="VNE141" s="173"/>
      <c r="VNF141" s="173"/>
      <c r="VNG141" s="173"/>
      <c r="VNH141" s="173"/>
      <c r="VNI141" s="173"/>
      <c r="VNJ141" s="173"/>
      <c r="VNK141" s="173"/>
      <c r="VNL141" s="173"/>
      <c r="VNM141" s="173"/>
      <c r="VNN141" s="173"/>
      <c r="VNO141" s="173"/>
      <c r="VNP141" s="173"/>
      <c r="VNQ141" s="173"/>
      <c r="VNR141" s="173"/>
      <c r="VNS141" s="173"/>
      <c r="VNT141" s="173"/>
      <c r="VNU141" s="173"/>
      <c r="VNV141" s="173"/>
      <c r="VNW141" s="173"/>
      <c r="VNX141" s="173"/>
      <c r="VNY141" s="173"/>
      <c r="VNZ141" s="173"/>
      <c r="VOA141" s="173"/>
      <c r="VOB141" s="173"/>
      <c r="VOC141" s="173"/>
      <c r="VOD141" s="173"/>
      <c r="VOE141" s="173"/>
      <c r="VOF141" s="173"/>
      <c r="VOG141" s="173"/>
      <c r="VOH141" s="173"/>
      <c r="VOI141" s="173"/>
      <c r="VOJ141" s="173"/>
      <c r="VOK141" s="173"/>
      <c r="VOL141" s="173"/>
      <c r="VOM141" s="173"/>
      <c r="VON141" s="173"/>
      <c r="VOO141" s="173"/>
      <c r="VOP141" s="173"/>
      <c r="VOQ141" s="173"/>
      <c r="VOR141" s="173"/>
      <c r="VOS141" s="173"/>
      <c r="VOT141" s="173"/>
      <c r="VOU141" s="173"/>
      <c r="VOV141" s="173"/>
      <c r="VOW141" s="173"/>
      <c r="VOX141" s="173"/>
      <c r="VOY141" s="173"/>
      <c r="VOZ141" s="173"/>
      <c r="VPA141" s="173"/>
      <c r="VPB141" s="173"/>
      <c r="VPC141" s="173"/>
      <c r="VPD141" s="173"/>
      <c r="VPE141" s="173"/>
      <c r="VPF141" s="173"/>
      <c r="VPG141" s="173"/>
      <c r="VPH141" s="173"/>
      <c r="VPI141" s="173"/>
      <c r="VPJ141" s="173"/>
      <c r="VPK141" s="173"/>
      <c r="VPL141" s="173"/>
      <c r="VPM141" s="173"/>
      <c r="VPN141" s="173"/>
      <c r="VPO141" s="173"/>
      <c r="VPP141" s="173"/>
      <c r="VPQ141" s="173"/>
      <c r="VPR141" s="173"/>
      <c r="VPS141" s="173"/>
      <c r="VPT141" s="173"/>
      <c r="VPU141" s="173"/>
      <c r="VPV141" s="173"/>
      <c r="VPW141" s="173"/>
      <c r="VPX141" s="173"/>
      <c r="VPY141" s="173"/>
      <c r="VPZ141" s="173"/>
      <c r="VQA141" s="173"/>
      <c r="VQH141" s="173"/>
      <c r="VQI141" s="173"/>
      <c r="VQJ141" s="173"/>
      <c r="VQK141" s="173"/>
      <c r="VQL141" s="173"/>
      <c r="VQM141" s="173"/>
      <c r="VQN141" s="173"/>
      <c r="VQO141" s="173"/>
      <c r="VQP141" s="173"/>
      <c r="VQQ141" s="173"/>
      <c r="VQR141" s="173"/>
      <c r="VQS141" s="173"/>
      <c r="VQT141" s="173"/>
      <c r="VQU141" s="173"/>
      <c r="VQV141" s="173"/>
      <c r="VQW141" s="173"/>
      <c r="VQX141" s="173"/>
      <c r="VQY141" s="173"/>
      <c r="VQZ141" s="173"/>
      <c r="VRA141" s="173"/>
      <c r="VRB141" s="173"/>
      <c r="VRC141" s="173"/>
      <c r="VRD141" s="173"/>
      <c r="VRE141" s="173"/>
      <c r="VRF141" s="173"/>
      <c r="VRG141" s="173"/>
      <c r="VRH141" s="173"/>
      <c r="VRI141" s="173"/>
      <c r="VRJ141" s="173"/>
      <c r="VRK141" s="173"/>
      <c r="VRL141" s="173"/>
      <c r="VRM141" s="173"/>
      <c r="VRN141" s="173"/>
      <c r="VRO141" s="173"/>
      <c r="VRP141" s="173"/>
      <c r="VRQ141" s="173"/>
      <c r="VRR141" s="173"/>
      <c r="VRS141" s="173"/>
      <c r="VRT141" s="173"/>
      <c r="VRU141" s="173"/>
      <c r="VRV141" s="173"/>
      <c r="VRW141" s="173"/>
      <c r="VRX141" s="173"/>
      <c r="VRY141" s="173"/>
      <c r="VRZ141" s="173"/>
      <c r="VSA141" s="173"/>
      <c r="VSB141" s="173"/>
      <c r="VSC141" s="173"/>
      <c r="VSD141" s="173"/>
      <c r="VSE141" s="173"/>
      <c r="VSF141" s="173"/>
      <c r="VSG141" s="173"/>
      <c r="VSH141" s="173"/>
      <c r="VSI141" s="173"/>
      <c r="VSJ141" s="173"/>
      <c r="VSK141" s="173"/>
      <c r="VSL141" s="173"/>
      <c r="VSM141" s="173"/>
      <c r="VSN141" s="173"/>
      <c r="VSO141" s="173"/>
      <c r="VSP141" s="173"/>
      <c r="VSQ141" s="173"/>
      <c r="VSR141" s="173"/>
      <c r="VSS141" s="173"/>
      <c r="VST141" s="173"/>
      <c r="VSU141" s="173"/>
      <c r="VSV141" s="173"/>
      <c r="VSW141" s="173"/>
      <c r="VSX141" s="173"/>
      <c r="VSY141" s="173"/>
      <c r="VSZ141" s="173"/>
      <c r="VTA141" s="173"/>
      <c r="VTB141" s="173"/>
      <c r="VTC141" s="173"/>
      <c r="VTD141" s="173"/>
      <c r="VTE141" s="173"/>
      <c r="VTF141" s="173"/>
      <c r="VTG141" s="173"/>
      <c r="VTH141" s="173"/>
      <c r="VTI141" s="173"/>
      <c r="VTJ141" s="173"/>
      <c r="VTK141" s="173"/>
      <c r="VTL141" s="173"/>
      <c r="VTM141" s="173"/>
      <c r="VTN141" s="173"/>
      <c r="VTO141" s="173"/>
      <c r="VTP141" s="173"/>
      <c r="VTQ141" s="173"/>
      <c r="VTR141" s="173"/>
      <c r="VTS141" s="173"/>
      <c r="VTT141" s="173"/>
      <c r="VTU141" s="173"/>
      <c r="VTV141" s="173"/>
      <c r="VTW141" s="173"/>
      <c r="VTX141" s="173"/>
      <c r="VTY141" s="173"/>
      <c r="VTZ141" s="173"/>
      <c r="VUA141" s="173"/>
      <c r="VUB141" s="173"/>
      <c r="VUC141" s="173"/>
      <c r="VUD141" s="173"/>
      <c r="VUE141" s="173"/>
      <c r="VUF141" s="173"/>
      <c r="VUG141" s="173"/>
      <c r="VUH141" s="173"/>
      <c r="VUI141" s="173"/>
      <c r="VUJ141" s="173"/>
      <c r="VUK141" s="173"/>
      <c r="VUL141" s="173"/>
      <c r="VUM141" s="173"/>
      <c r="VUN141" s="173"/>
      <c r="VUO141" s="173"/>
      <c r="VUP141" s="173"/>
      <c r="VUQ141" s="173"/>
      <c r="VUR141" s="173"/>
      <c r="VUS141" s="173"/>
      <c r="VUT141" s="173"/>
      <c r="VUU141" s="173"/>
      <c r="VUV141" s="173"/>
      <c r="VUW141" s="173"/>
      <c r="VUX141" s="173"/>
      <c r="VUY141" s="173"/>
      <c r="VUZ141" s="173"/>
      <c r="VVA141" s="173"/>
      <c r="VVB141" s="173"/>
      <c r="VVC141" s="173"/>
      <c r="VVD141" s="173"/>
      <c r="VVE141" s="173"/>
      <c r="VVF141" s="173"/>
      <c r="VVG141" s="173"/>
      <c r="VVH141" s="173"/>
      <c r="VVI141" s="173"/>
      <c r="VVJ141" s="173"/>
      <c r="VVK141" s="173"/>
      <c r="VVL141" s="173"/>
      <c r="VVM141" s="173"/>
      <c r="VVN141" s="173"/>
      <c r="VVO141" s="173"/>
      <c r="VVP141" s="173"/>
      <c r="VVQ141" s="173"/>
      <c r="VVR141" s="173"/>
      <c r="VVS141" s="173"/>
      <c r="VVT141" s="173"/>
      <c r="VVU141" s="173"/>
      <c r="VVV141" s="173"/>
      <c r="VVW141" s="173"/>
      <c r="VVX141" s="173"/>
      <c r="VVY141" s="173"/>
      <c r="VVZ141" s="173"/>
      <c r="VWA141" s="173"/>
      <c r="VWB141" s="173"/>
      <c r="VWC141" s="173"/>
      <c r="VWD141" s="173"/>
      <c r="VWE141" s="173"/>
      <c r="VWF141" s="173"/>
      <c r="VWG141" s="173"/>
      <c r="VWH141" s="173"/>
      <c r="VWI141" s="173"/>
      <c r="VWJ141" s="173"/>
      <c r="VWK141" s="173"/>
      <c r="VWL141" s="173"/>
      <c r="VWM141" s="173"/>
      <c r="VWN141" s="173"/>
      <c r="VWO141" s="173"/>
      <c r="VWP141" s="173"/>
      <c r="VWQ141" s="173"/>
      <c r="VWR141" s="173"/>
      <c r="VWS141" s="173"/>
      <c r="VWT141" s="173"/>
      <c r="VWU141" s="173"/>
      <c r="VWV141" s="173"/>
      <c r="VWW141" s="173"/>
      <c r="VWX141" s="173"/>
      <c r="VWY141" s="173"/>
      <c r="VWZ141" s="173"/>
      <c r="VXA141" s="173"/>
      <c r="VXB141" s="173"/>
      <c r="VXC141" s="173"/>
      <c r="VXD141" s="173"/>
      <c r="VXE141" s="173"/>
      <c r="VXF141" s="173"/>
      <c r="VXG141" s="173"/>
      <c r="VXH141" s="173"/>
      <c r="VXI141" s="173"/>
      <c r="VXJ141" s="173"/>
      <c r="VXK141" s="173"/>
      <c r="VXL141" s="173"/>
      <c r="VXM141" s="173"/>
      <c r="VXN141" s="173"/>
      <c r="VXO141" s="173"/>
      <c r="VXP141" s="173"/>
      <c r="VXQ141" s="173"/>
      <c r="VXR141" s="173"/>
      <c r="VXS141" s="173"/>
      <c r="VXT141" s="173"/>
      <c r="VXU141" s="173"/>
      <c r="VXV141" s="173"/>
      <c r="VXW141" s="173"/>
      <c r="VXX141" s="173"/>
      <c r="VXY141" s="173"/>
      <c r="VXZ141" s="173"/>
      <c r="VYA141" s="173"/>
      <c r="VYB141" s="173"/>
      <c r="VYC141" s="173"/>
      <c r="VYD141" s="173"/>
      <c r="VYE141" s="173"/>
      <c r="VYF141" s="173"/>
      <c r="VYG141" s="173"/>
      <c r="VYH141" s="173"/>
      <c r="VYI141" s="173"/>
      <c r="VYJ141" s="173"/>
      <c r="VYK141" s="173"/>
      <c r="VYL141" s="173"/>
      <c r="VYM141" s="173"/>
      <c r="VYN141" s="173"/>
      <c r="VYO141" s="173"/>
      <c r="VYP141" s="173"/>
      <c r="VYQ141" s="173"/>
      <c r="VYR141" s="173"/>
      <c r="VYS141" s="173"/>
      <c r="VYT141" s="173"/>
      <c r="VYU141" s="173"/>
      <c r="VYV141" s="173"/>
      <c r="VYW141" s="173"/>
      <c r="VYX141" s="173"/>
      <c r="VYY141" s="173"/>
      <c r="VYZ141" s="173"/>
      <c r="VZA141" s="173"/>
      <c r="VZB141" s="173"/>
      <c r="VZC141" s="173"/>
      <c r="VZD141" s="173"/>
      <c r="VZE141" s="173"/>
      <c r="VZF141" s="173"/>
      <c r="VZG141" s="173"/>
      <c r="VZH141" s="173"/>
      <c r="VZI141" s="173"/>
      <c r="VZJ141" s="173"/>
      <c r="VZK141" s="173"/>
      <c r="VZL141" s="173"/>
      <c r="VZM141" s="173"/>
      <c r="VZN141" s="173"/>
      <c r="VZO141" s="173"/>
      <c r="VZP141" s="173"/>
      <c r="VZQ141" s="173"/>
      <c r="VZR141" s="173"/>
      <c r="VZS141" s="173"/>
      <c r="VZT141" s="173"/>
      <c r="VZU141" s="173"/>
      <c r="VZV141" s="173"/>
      <c r="VZW141" s="173"/>
      <c r="WAD141" s="173"/>
      <c r="WAE141" s="173"/>
      <c r="WAF141" s="173"/>
      <c r="WAG141" s="173"/>
      <c r="WAH141" s="173"/>
      <c r="WAI141" s="173"/>
      <c r="WAJ141" s="173"/>
      <c r="WAK141" s="173"/>
      <c r="WAL141" s="173"/>
      <c r="WAM141" s="173"/>
      <c r="WAN141" s="173"/>
      <c r="WAO141" s="173"/>
      <c r="WAP141" s="173"/>
      <c r="WAQ141" s="173"/>
      <c r="WAR141" s="173"/>
      <c r="WAS141" s="173"/>
      <c r="WAT141" s="173"/>
      <c r="WAU141" s="173"/>
      <c r="WAV141" s="173"/>
      <c r="WAW141" s="173"/>
      <c r="WAX141" s="173"/>
      <c r="WAY141" s="173"/>
      <c r="WAZ141" s="173"/>
      <c r="WBA141" s="173"/>
      <c r="WBB141" s="173"/>
      <c r="WBC141" s="173"/>
      <c r="WBD141" s="173"/>
      <c r="WBE141" s="173"/>
      <c r="WBF141" s="173"/>
      <c r="WBG141" s="173"/>
      <c r="WBH141" s="173"/>
      <c r="WBI141" s="173"/>
      <c r="WBJ141" s="173"/>
      <c r="WBK141" s="173"/>
      <c r="WBL141" s="173"/>
      <c r="WBM141" s="173"/>
      <c r="WBN141" s="173"/>
      <c r="WBO141" s="173"/>
      <c r="WBP141" s="173"/>
      <c r="WBQ141" s="173"/>
      <c r="WBR141" s="173"/>
      <c r="WBS141" s="173"/>
      <c r="WBT141" s="173"/>
      <c r="WBU141" s="173"/>
      <c r="WBV141" s="173"/>
      <c r="WBW141" s="173"/>
      <c r="WBX141" s="173"/>
      <c r="WBY141" s="173"/>
      <c r="WBZ141" s="173"/>
      <c r="WCA141" s="173"/>
      <c r="WCB141" s="173"/>
      <c r="WCC141" s="173"/>
      <c r="WCD141" s="173"/>
      <c r="WCE141" s="173"/>
      <c r="WCF141" s="173"/>
      <c r="WCG141" s="173"/>
      <c r="WCH141" s="173"/>
      <c r="WCI141" s="173"/>
      <c r="WCJ141" s="173"/>
      <c r="WCK141" s="173"/>
      <c r="WCL141" s="173"/>
      <c r="WCM141" s="173"/>
      <c r="WCN141" s="173"/>
      <c r="WCO141" s="173"/>
      <c r="WCP141" s="173"/>
      <c r="WCQ141" s="173"/>
      <c r="WCR141" s="173"/>
      <c r="WCS141" s="173"/>
      <c r="WCT141" s="173"/>
      <c r="WCU141" s="173"/>
      <c r="WCV141" s="173"/>
      <c r="WCW141" s="173"/>
      <c r="WCX141" s="173"/>
      <c r="WCY141" s="173"/>
      <c r="WCZ141" s="173"/>
      <c r="WDA141" s="173"/>
      <c r="WDB141" s="173"/>
      <c r="WDC141" s="173"/>
      <c r="WDD141" s="173"/>
      <c r="WDE141" s="173"/>
      <c r="WDF141" s="173"/>
      <c r="WDG141" s="173"/>
      <c r="WDH141" s="173"/>
      <c r="WDI141" s="173"/>
      <c r="WDJ141" s="173"/>
      <c r="WDK141" s="173"/>
      <c r="WDL141" s="173"/>
      <c r="WDM141" s="173"/>
      <c r="WDN141" s="173"/>
      <c r="WDO141" s="173"/>
      <c r="WDP141" s="173"/>
      <c r="WDQ141" s="173"/>
      <c r="WDR141" s="173"/>
      <c r="WDS141" s="173"/>
      <c r="WDT141" s="173"/>
      <c r="WDU141" s="173"/>
      <c r="WDV141" s="173"/>
      <c r="WDW141" s="173"/>
      <c r="WDX141" s="173"/>
      <c r="WDY141" s="173"/>
      <c r="WDZ141" s="173"/>
      <c r="WEA141" s="173"/>
      <c r="WEB141" s="173"/>
      <c r="WEC141" s="173"/>
      <c r="WED141" s="173"/>
      <c r="WEE141" s="173"/>
      <c r="WEF141" s="173"/>
      <c r="WEG141" s="173"/>
      <c r="WEH141" s="173"/>
      <c r="WEI141" s="173"/>
      <c r="WEJ141" s="173"/>
      <c r="WEK141" s="173"/>
      <c r="WEL141" s="173"/>
      <c r="WEM141" s="173"/>
      <c r="WEN141" s="173"/>
      <c r="WEO141" s="173"/>
      <c r="WEP141" s="173"/>
      <c r="WEQ141" s="173"/>
      <c r="WER141" s="173"/>
      <c r="WES141" s="173"/>
      <c r="WET141" s="173"/>
      <c r="WEU141" s="173"/>
      <c r="WEV141" s="173"/>
      <c r="WEW141" s="173"/>
      <c r="WEX141" s="173"/>
      <c r="WEY141" s="173"/>
      <c r="WEZ141" s="173"/>
      <c r="WFA141" s="173"/>
      <c r="WFB141" s="173"/>
      <c r="WFC141" s="173"/>
      <c r="WFD141" s="173"/>
      <c r="WFE141" s="173"/>
      <c r="WFF141" s="173"/>
      <c r="WFG141" s="173"/>
      <c r="WFH141" s="173"/>
      <c r="WFI141" s="173"/>
      <c r="WFJ141" s="173"/>
      <c r="WFK141" s="173"/>
      <c r="WFL141" s="173"/>
      <c r="WFM141" s="173"/>
      <c r="WFN141" s="173"/>
      <c r="WFO141" s="173"/>
      <c r="WFP141" s="173"/>
      <c r="WFQ141" s="173"/>
      <c r="WFR141" s="173"/>
      <c r="WFS141" s="173"/>
      <c r="WFT141" s="173"/>
      <c r="WFU141" s="173"/>
      <c r="WFV141" s="173"/>
      <c r="WFW141" s="173"/>
      <c r="WFX141" s="173"/>
      <c r="WFY141" s="173"/>
      <c r="WFZ141" s="173"/>
      <c r="WGA141" s="173"/>
      <c r="WGB141" s="173"/>
      <c r="WGC141" s="173"/>
      <c r="WGD141" s="173"/>
      <c r="WGE141" s="173"/>
      <c r="WGF141" s="173"/>
      <c r="WGG141" s="173"/>
      <c r="WGH141" s="173"/>
      <c r="WGI141" s="173"/>
      <c r="WGJ141" s="173"/>
      <c r="WGK141" s="173"/>
      <c r="WGL141" s="173"/>
      <c r="WGM141" s="173"/>
      <c r="WGN141" s="173"/>
      <c r="WGO141" s="173"/>
      <c r="WGP141" s="173"/>
      <c r="WGQ141" s="173"/>
      <c r="WGR141" s="173"/>
      <c r="WGS141" s="173"/>
      <c r="WGT141" s="173"/>
      <c r="WGU141" s="173"/>
      <c r="WGV141" s="173"/>
      <c r="WGW141" s="173"/>
      <c r="WGX141" s="173"/>
      <c r="WGY141" s="173"/>
      <c r="WGZ141" s="173"/>
      <c r="WHA141" s="173"/>
      <c r="WHB141" s="173"/>
      <c r="WHC141" s="173"/>
      <c r="WHD141" s="173"/>
      <c r="WHE141" s="173"/>
      <c r="WHF141" s="173"/>
      <c r="WHG141" s="173"/>
      <c r="WHH141" s="173"/>
      <c r="WHI141" s="173"/>
      <c r="WHJ141" s="173"/>
      <c r="WHK141" s="173"/>
      <c r="WHL141" s="173"/>
      <c r="WHM141" s="173"/>
      <c r="WHN141" s="173"/>
      <c r="WHO141" s="173"/>
      <c r="WHP141" s="173"/>
      <c r="WHQ141" s="173"/>
      <c r="WHR141" s="173"/>
      <c r="WHS141" s="173"/>
      <c r="WHT141" s="173"/>
      <c r="WHU141" s="173"/>
      <c r="WHV141" s="173"/>
      <c r="WHW141" s="173"/>
      <c r="WHX141" s="173"/>
      <c r="WHY141" s="173"/>
      <c r="WHZ141" s="173"/>
      <c r="WIA141" s="173"/>
      <c r="WIB141" s="173"/>
      <c r="WIC141" s="173"/>
      <c r="WID141" s="173"/>
      <c r="WIE141" s="173"/>
      <c r="WIF141" s="173"/>
      <c r="WIG141" s="173"/>
      <c r="WIH141" s="173"/>
      <c r="WII141" s="173"/>
      <c r="WIJ141" s="173"/>
      <c r="WIK141" s="173"/>
      <c r="WIL141" s="173"/>
      <c r="WIM141" s="173"/>
      <c r="WIN141" s="173"/>
      <c r="WIO141" s="173"/>
      <c r="WIP141" s="173"/>
      <c r="WIQ141" s="173"/>
      <c r="WIR141" s="173"/>
      <c r="WIS141" s="173"/>
      <c r="WIT141" s="173"/>
      <c r="WIU141" s="173"/>
      <c r="WIV141" s="173"/>
      <c r="WIW141" s="173"/>
      <c r="WIX141" s="173"/>
      <c r="WIY141" s="173"/>
      <c r="WIZ141" s="173"/>
      <c r="WJA141" s="173"/>
      <c r="WJB141" s="173"/>
      <c r="WJC141" s="173"/>
      <c r="WJD141" s="173"/>
      <c r="WJE141" s="173"/>
      <c r="WJF141" s="173"/>
      <c r="WJG141" s="173"/>
      <c r="WJH141" s="173"/>
      <c r="WJI141" s="173"/>
      <c r="WJJ141" s="173"/>
      <c r="WJK141" s="173"/>
      <c r="WJL141" s="173"/>
      <c r="WJM141" s="173"/>
      <c r="WJN141" s="173"/>
      <c r="WJO141" s="173"/>
      <c r="WJP141" s="173"/>
      <c r="WJQ141" s="173"/>
      <c r="WJR141" s="173"/>
      <c r="WJS141" s="173"/>
      <c r="WJZ141" s="173"/>
      <c r="WKA141" s="173"/>
      <c r="WKB141" s="173"/>
      <c r="WKC141" s="173"/>
      <c r="WKD141" s="173"/>
      <c r="WKE141" s="173"/>
      <c r="WKF141" s="173"/>
      <c r="WKG141" s="173"/>
      <c r="WKH141" s="173"/>
      <c r="WKI141" s="173"/>
      <c r="WKJ141" s="173"/>
      <c r="WKK141" s="173"/>
      <c r="WKL141" s="173"/>
      <c r="WKM141" s="173"/>
      <c r="WKN141" s="173"/>
      <c r="WKO141" s="173"/>
      <c r="WKP141" s="173"/>
      <c r="WKQ141" s="173"/>
      <c r="WKR141" s="173"/>
      <c r="WKS141" s="173"/>
      <c r="WKT141" s="173"/>
      <c r="WKU141" s="173"/>
      <c r="WKV141" s="173"/>
      <c r="WKW141" s="173"/>
      <c r="WKX141" s="173"/>
      <c r="WKY141" s="173"/>
      <c r="WKZ141" s="173"/>
      <c r="WLA141" s="173"/>
      <c r="WLB141" s="173"/>
      <c r="WLC141" s="173"/>
      <c r="WLD141" s="173"/>
      <c r="WLE141" s="173"/>
      <c r="WLF141" s="173"/>
      <c r="WLG141" s="173"/>
      <c r="WLH141" s="173"/>
      <c r="WLI141" s="173"/>
      <c r="WLJ141" s="173"/>
      <c r="WLK141" s="173"/>
      <c r="WLL141" s="173"/>
      <c r="WLM141" s="173"/>
      <c r="WLN141" s="173"/>
      <c r="WLO141" s="173"/>
      <c r="WLP141" s="173"/>
      <c r="WLQ141" s="173"/>
      <c r="WLR141" s="173"/>
      <c r="WLS141" s="173"/>
      <c r="WLT141" s="173"/>
      <c r="WLU141" s="173"/>
      <c r="WLV141" s="173"/>
      <c r="WLW141" s="173"/>
      <c r="WLX141" s="173"/>
      <c r="WLY141" s="173"/>
      <c r="WLZ141" s="173"/>
      <c r="WMA141" s="173"/>
      <c r="WMB141" s="173"/>
      <c r="WMC141" s="173"/>
      <c r="WMD141" s="173"/>
      <c r="WME141" s="173"/>
      <c r="WMF141" s="173"/>
      <c r="WMG141" s="173"/>
      <c r="WMH141" s="173"/>
      <c r="WMI141" s="173"/>
      <c r="WMJ141" s="173"/>
      <c r="WMK141" s="173"/>
      <c r="WML141" s="173"/>
      <c r="WMM141" s="173"/>
      <c r="WMN141" s="173"/>
      <c r="WMO141" s="173"/>
      <c r="WMP141" s="173"/>
      <c r="WMQ141" s="173"/>
      <c r="WMR141" s="173"/>
      <c r="WMS141" s="173"/>
      <c r="WMT141" s="173"/>
      <c r="WMU141" s="173"/>
      <c r="WMV141" s="173"/>
      <c r="WMW141" s="173"/>
      <c r="WMX141" s="173"/>
      <c r="WMY141" s="173"/>
      <c r="WMZ141" s="173"/>
      <c r="WNA141" s="173"/>
      <c r="WNB141" s="173"/>
      <c r="WNC141" s="173"/>
      <c r="WND141" s="173"/>
      <c r="WNE141" s="173"/>
      <c r="WNF141" s="173"/>
      <c r="WNG141" s="173"/>
      <c r="WNH141" s="173"/>
      <c r="WNI141" s="173"/>
      <c r="WNJ141" s="173"/>
      <c r="WNK141" s="173"/>
      <c r="WNL141" s="173"/>
      <c r="WNM141" s="173"/>
      <c r="WNN141" s="173"/>
      <c r="WNO141" s="173"/>
      <c r="WNP141" s="173"/>
      <c r="WNQ141" s="173"/>
      <c r="WNR141" s="173"/>
      <c r="WNS141" s="173"/>
      <c r="WNT141" s="173"/>
      <c r="WNU141" s="173"/>
      <c r="WNV141" s="173"/>
      <c r="WNW141" s="173"/>
      <c r="WNX141" s="173"/>
      <c r="WNY141" s="173"/>
      <c r="WNZ141" s="173"/>
      <c r="WOA141" s="173"/>
      <c r="WOB141" s="173"/>
      <c r="WOC141" s="173"/>
      <c r="WOD141" s="173"/>
      <c r="WOE141" s="173"/>
      <c r="WOF141" s="173"/>
      <c r="WOG141" s="173"/>
      <c r="WOH141" s="173"/>
      <c r="WOI141" s="173"/>
      <c r="WOJ141" s="173"/>
      <c r="WOK141" s="173"/>
      <c r="WOL141" s="173"/>
      <c r="WOM141" s="173"/>
      <c r="WON141" s="173"/>
      <c r="WOO141" s="173"/>
      <c r="WOP141" s="173"/>
      <c r="WOQ141" s="173"/>
      <c r="WOR141" s="173"/>
      <c r="WOS141" s="173"/>
      <c r="WOT141" s="173"/>
      <c r="WOU141" s="173"/>
      <c r="WOV141" s="173"/>
      <c r="WOW141" s="173"/>
      <c r="WOX141" s="173"/>
      <c r="WOY141" s="173"/>
      <c r="WOZ141" s="173"/>
      <c r="WPA141" s="173"/>
      <c r="WPB141" s="173"/>
      <c r="WPC141" s="173"/>
      <c r="WPD141" s="173"/>
      <c r="WPE141" s="173"/>
      <c r="WPF141" s="173"/>
      <c r="WPG141" s="173"/>
      <c r="WPH141" s="173"/>
      <c r="WPI141" s="173"/>
      <c r="WPJ141" s="173"/>
      <c r="WPK141" s="173"/>
      <c r="WPL141" s="173"/>
      <c r="WPM141" s="173"/>
      <c r="WPN141" s="173"/>
      <c r="WPO141" s="173"/>
      <c r="WPP141" s="173"/>
      <c r="WPQ141" s="173"/>
      <c r="WPR141" s="173"/>
      <c r="WPS141" s="173"/>
      <c r="WPT141" s="173"/>
      <c r="WPU141" s="173"/>
      <c r="WPV141" s="173"/>
      <c r="WPW141" s="173"/>
      <c r="WPX141" s="173"/>
      <c r="WPY141" s="173"/>
      <c r="WPZ141" s="173"/>
      <c r="WQA141" s="173"/>
      <c r="WQB141" s="173"/>
      <c r="WQC141" s="173"/>
      <c r="WQD141" s="173"/>
      <c r="WQE141" s="173"/>
      <c r="WQF141" s="173"/>
      <c r="WQG141" s="173"/>
      <c r="WQH141" s="173"/>
      <c r="WQI141" s="173"/>
      <c r="WQJ141" s="173"/>
      <c r="WQK141" s="173"/>
      <c r="WQL141" s="173"/>
      <c r="WQM141" s="173"/>
      <c r="WQN141" s="173"/>
      <c r="WQO141" s="173"/>
      <c r="WQP141" s="173"/>
      <c r="WQQ141" s="173"/>
      <c r="WQR141" s="173"/>
      <c r="WQS141" s="173"/>
      <c r="WQT141" s="173"/>
      <c r="WQU141" s="173"/>
      <c r="WQV141" s="173"/>
      <c r="WQW141" s="173"/>
      <c r="WQX141" s="173"/>
      <c r="WQY141" s="173"/>
      <c r="WQZ141" s="173"/>
      <c r="WRA141" s="173"/>
      <c r="WRB141" s="173"/>
      <c r="WRC141" s="173"/>
      <c r="WRD141" s="173"/>
      <c r="WRE141" s="173"/>
      <c r="WRF141" s="173"/>
      <c r="WRG141" s="173"/>
      <c r="WRH141" s="173"/>
      <c r="WRI141" s="173"/>
      <c r="WRJ141" s="173"/>
      <c r="WRK141" s="173"/>
      <c r="WRL141" s="173"/>
      <c r="WRM141" s="173"/>
      <c r="WRN141" s="173"/>
      <c r="WRO141" s="173"/>
      <c r="WRP141" s="173"/>
      <c r="WRQ141" s="173"/>
      <c r="WRR141" s="173"/>
      <c r="WRS141" s="173"/>
      <c r="WRT141" s="173"/>
      <c r="WRU141" s="173"/>
      <c r="WRV141" s="173"/>
      <c r="WRW141" s="173"/>
      <c r="WRX141" s="173"/>
      <c r="WRY141" s="173"/>
      <c r="WRZ141" s="173"/>
      <c r="WSA141" s="173"/>
      <c r="WSB141" s="173"/>
      <c r="WSC141" s="173"/>
      <c r="WSD141" s="173"/>
      <c r="WSE141" s="173"/>
      <c r="WSF141" s="173"/>
      <c r="WSG141" s="173"/>
      <c r="WSH141" s="173"/>
      <c r="WSI141" s="173"/>
      <c r="WSJ141" s="173"/>
      <c r="WSK141" s="173"/>
      <c r="WSL141" s="173"/>
      <c r="WSM141" s="173"/>
      <c r="WSN141" s="173"/>
      <c r="WSO141" s="173"/>
      <c r="WSP141" s="173"/>
      <c r="WSQ141" s="173"/>
      <c r="WSR141" s="173"/>
      <c r="WSS141" s="173"/>
      <c r="WST141" s="173"/>
      <c r="WSU141" s="173"/>
      <c r="WSV141" s="173"/>
      <c r="WSW141" s="173"/>
      <c r="WSX141" s="173"/>
      <c r="WSY141" s="173"/>
      <c r="WSZ141" s="173"/>
      <c r="WTA141" s="173"/>
      <c r="WTB141" s="173"/>
      <c r="WTC141" s="173"/>
      <c r="WTD141" s="173"/>
      <c r="WTE141" s="173"/>
      <c r="WTF141" s="173"/>
      <c r="WTG141" s="173"/>
      <c r="WTH141" s="173"/>
      <c r="WTI141" s="173"/>
      <c r="WTJ141" s="173"/>
      <c r="WTK141" s="173"/>
      <c r="WTL141" s="173"/>
      <c r="WTM141" s="173"/>
      <c r="WTN141" s="173"/>
      <c r="WTO141" s="173"/>
      <c r="WTV141" s="173"/>
      <c r="WTW141" s="173"/>
      <c r="WTX141" s="173"/>
      <c r="WTY141" s="173"/>
      <c r="WTZ141" s="173"/>
      <c r="WUA141" s="173"/>
      <c r="WUB141" s="173"/>
      <c r="WUC141" s="173"/>
      <c r="WUD141" s="173"/>
      <c r="WUE141" s="173"/>
      <c r="WUF141" s="173"/>
      <c r="WUG141" s="173"/>
      <c r="WUH141" s="173"/>
      <c r="WUI141" s="173"/>
      <c r="WUJ141" s="173"/>
      <c r="WUK141" s="173"/>
      <c r="WUL141" s="173"/>
      <c r="WUM141" s="173"/>
      <c r="WUN141" s="173"/>
      <c r="WUO141" s="173"/>
      <c r="WUP141" s="173"/>
      <c r="WUQ141" s="173"/>
      <c r="WUR141" s="173"/>
      <c r="WUS141" s="173"/>
      <c r="WUT141" s="173"/>
      <c r="WUU141" s="173"/>
      <c r="WUV141" s="173"/>
      <c r="WUW141" s="173"/>
      <c r="WUX141" s="173"/>
      <c r="WUY141" s="173"/>
      <c r="WUZ141" s="173"/>
      <c r="WVA141" s="173"/>
      <c r="WVB141" s="173"/>
      <c r="WVC141" s="173"/>
      <c r="WVD141" s="173"/>
      <c r="WVE141" s="173"/>
      <c r="WVF141" s="173"/>
      <c r="WVG141" s="173"/>
      <c r="WVH141" s="173"/>
      <c r="WVI141" s="173"/>
      <c r="WVJ141" s="173"/>
      <c r="WVK141" s="173"/>
      <c r="WVL141" s="173"/>
      <c r="WVM141" s="173"/>
      <c r="WVN141" s="173"/>
      <c r="WVO141" s="173"/>
      <c r="WVP141" s="173"/>
      <c r="WVQ141" s="173"/>
      <c r="WVR141" s="173"/>
      <c r="WVS141" s="173"/>
      <c r="WVT141" s="173"/>
      <c r="WVU141" s="173"/>
      <c r="WVV141" s="173"/>
      <c r="WVW141" s="173"/>
      <c r="WVX141" s="173"/>
      <c r="WVY141" s="173"/>
      <c r="WVZ141" s="173"/>
      <c r="WWA141" s="173"/>
      <c r="WWB141" s="173"/>
      <c r="WWC141" s="173"/>
      <c r="WWD141" s="173"/>
      <c r="WWE141" s="173"/>
      <c r="WWF141" s="173"/>
      <c r="WWG141" s="173"/>
      <c r="WWH141" s="173"/>
      <c r="WWI141" s="173"/>
      <c r="WWJ141" s="173"/>
      <c r="WWK141" s="173"/>
      <c r="WWL141" s="173"/>
      <c r="WWM141" s="173"/>
      <c r="WWN141" s="173"/>
      <c r="WWO141" s="173"/>
      <c r="WWP141" s="173"/>
      <c r="WWQ141" s="173"/>
      <c r="WWR141" s="173"/>
      <c r="WWS141" s="173"/>
      <c r="WWT141" s="173"/>
      <c r="WWU141" s="173"/>
      <c r="WWV141" s="173"/>
      <c r="WWW141" s="173"/>
      <c r="WWX141" s="173"/>
      <c r="WWY141" s="173"/>
      <c r="WWZ141" s="173"/>
      <c r="WXA141" s="173"/>
      <c r="WXB141" s="173"/>
      <c r="WXC141" s="173"/>
      <c r="WXD141" s="173"/>
      <c r="WXE141" s="173"/>
      <c r="WXF141" s="173"/>
      <c r="WXG141" s="173"/>
      <c r="WXH141" s="173"/>
      <c r="WXI141" s="173"/>
      <c r="WXJ141" s="173"/>
      <c r="WXK141" s="173"/>
      <c r="WXL141" s="173"/>
      <c r="WXM141" s="173"/>
      <c r="WXN141" s="173"/>
      <c r="WXO141" s="173"/>
      <c r="WXP141" s="173"/>
      <c r="WXQ141" s="173"/>
      <c r="WXR141" s="173"/>
      <c r="WXS141" s="173"/>
      <c r="WXT141" s="173"/>
      <c r="WXU141" s="173"/>
      <c r="WXV141" s="173"/>
      <c r="WXW141" s="173"/>
      <c r="WXX141" s="173"/>
      <c r="WXY141" s="173"/>
      <c r="WXZ141" s="173"/>
      <c r="WYA141" s="173"/>
      <c r="WYB141" s="173"/>
      <c r="WYC141" s="173"/>
      <c r="WYD141" s="173"/>
      <c r="WYE141" s="173"/>
      <c r="WYF141" s="173"/>
      <c r="WYG141" s="173"/>
      <c r="WYH141" s="173"/>
      <c r="WYI141" s="173"/>
      <c r="WYJ141" s="173"/>
      <c r="WYK141" s="173"/>
      <c r="WYL141" s="173"/>
      <c r="WYM141" s="173"/>
      <c r="WYN141" s="173"/>
      <c r="WYO141" s="173"/>
      <c r="WYP141" s="173"/>
      <c r="WYQ141" s="173"/>
      <c r="WYR141" s="173"/>
      <c r="WYS141" s="173"/>
      <c r="WYT141" s="173"/>
      <c r="WYU141" s="173"/>
      <c r="WYV141" s="173"/>
      <c r="WYW141" s="173"/>
      <c r="WYX141" s="173"/>
      <c r="WYY141" s="173"/>
      <c r="WYZ141" s="173"/>
      <c r="WZA141" s="173"/>
      <c r="WZB141" s="173"/>
      <c r="WZC141" s="173"/>
      <c r="WZD141" s="173"/>
      <c r="WZE141" s="173"/>
      <c r="WZF141" s="173"/>
      <c r="WZG141" s="173"/>
      <c r="WZH141" s="173"/>
      <c r="WZI141" s="173"/>
      <c r="WZJ141" s="173"/>
      <c r="WZK141" s="173"/>
      <c r="WZL141" s="173"/>
      <c r="WZM141" s="173"/>
      <c r="WZN141" s="173"/>
      <c r="WZO141" s="173"/>
      <c r="WZP141" s="173"/>
      <c r="WZQ141" s="173"/>
      <c r="WZR141" s="173"/>
      <c r="WZS141" s="173"/>
      <c r="WZT141" s="173"/>
      <c r="WZU141" s="173"/>
      <c r="WZV141" s="173"/>
      <c r="WZW141" s="173"/>
      <c r="WZX141" s="173"/>
      <c r="WZY141" s="173"/>
      <c r="WZZ141" s="173"/>
      <c r="XAA141" s="173"/>
      <c r="XAB141" s="173"/>
      <c r="XAC141" s="173"/>
      <c r="XAD141" s="173"/>
      <c r="XAE141" s="173"/>
      <c r="XAF141" s="173"/>
      <c r="XAG141" s="173"/>
      <c r="XAH141" s="173"/>
      <c r="XAI141" s="173"/>
      <c r="XAJ141" s="173"/>
      <c r="XAK141" s="173"/>
      <c r="XAL141" s="173"/>
      <c r="XAM141" s="173"/>
      <c r="XAN141" s="173"/>
      <c r="XAO141" s="173"/>
      <c r="XAP141" s="173"/>
      <c r="XAQ141" s="173"/>
      <c r="XAR141" s="173"/>
      <c r="XAS141" s="173"/>
      <c r="XAT141" s="173"/>
      <c r="XAU141" s="173"/>
      <c r="XAV141" s="173"/>
      <c r="XAW141" s="173"/>
      <c r="XAX141" s="173"/>
      <c r="XAY141" s="173"/>
      <c r="XAZ141" s="173"/>
      <c r="XBA141" s="173"/>
      <c r="XBB141" s="173"/>
      <c r="XBC141" s="173"/>
      <c r="XBD141" s="173"/>
      <c r="XBE141" s="173"/>
      <c r="XBF141" s="173"/>
      <c r="XBG141" s="173"/>
      <c r="XBH141" s="173"/>
      <c r="XBI141" s="173"/>
      <c r="XBJ141" s="173"/>
      <c r="XBK141" s="173"/>
      <c r="XBL141" s="173"/>
      <c r="XBM141" s="173"/>
      <c r="XBN141" s="173"/>
      <c r="XBO141" s="173"/>
      <c r="XBP141" s="173"/>
      <c r="XBQ141" s="173"/>
      <c r="XBR141" s="173"/>
      <c r="XBS141" s="173"/>
      <c r="XBT141" s="173"/>
      <c r="XBU141" s="173"/>
      <c r="XBV141" s="173"/>
      <c r="XBW141" s="173"/>
      <c r="XBX141" s="173"/>
      <c r="XBY141" s="173"/>
      <c r="XBZ141" s="173"/>
      <c r="XCA141" s="173"/>
      <c r="XCB141" s="173"/>
      <c r="XCC141" s="173"/>
      <c r="XCD141" s="173"/>
      <c r="XCE141" s="173"/>
      <c r="XCF141" s="173"/>
      <c r="XCG141" s="173"/>
      <c r="XCH141" s="173"/>
      <c r="XCI141" s="173"/>
      <c r="XCJ141" s="173"/>
      <c r="XCK141" s="173"/>
      <c r="XCL141" s="173"/>
      <c r="XCM141" s="173"/>
      <c r="XCN141" s="173"/>
      <c r="XCO141" s="173"/>
      <c r="XCP141" s="173"/>
      <c r="XCQ141" s="173"/>
      <c r="XCR141" s="173"/>
      <c r="XCS141" s="173"/>
      <c r="XCT141" s="173"/>
      <c r="XCU141" s="173"/>
      <c r="XCV141" s="173"/>
      <c r="XCW141" s="173"/>
      <c r="XCX141" s="173"/>
      <c r="XCY141" s="173"/>
      <c r="XCZ141" s="173"/>
      <c r="XDA141" s="173"/>
      <c r="XDB141" s="173"/>
      <c r="XDC141" s="173"/>
      <c r="XDD141" s="173"/>
      <c r="XDE141" s="173"/>
      <c r="XDF141" s="173"/>
    </row>
    <row r="142" spans="1:16334" s="218" customFormat="1" ht="78.75" customHeight="1" x14ac:dyDescent="0.25">
      <c r="A142" s="186" t="s">
        <v>739</v>
      </c>
      <c r="B142" s="215" t="s">
        <v>823</v>
      </c>
      <c r="C142" s="215" t="s">
        <v>774</v>
      </c>
      <c r="D142" s="221">
        <v>93985125.769999996</v>
      </c>
      <c r="E142" s="221">
        <v>93985125.769999996</v>
      </c>
      <c r="F142" s="221">
        <v>93985125.769999996</v>
      </c>
      <c r="G142" s="10"/>
      <c r="H142" s="163"/>
      <c r="I142" s="163"/>
      <c r="J142" s="163"/>
      <c r="K142" s="163"/>
      <c r="L142" s="163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  <c r="ES142" s="10"/>
      <c r="ET142" s="10"/>
      <c r="EU142" s="10"/>
      <c r="EV142" s="10"/>
      <c r="EW142" s="10"/>
      <c r="EX142" s="10"/>
      <c r="EY142" s="10"/>
      <c r="EZ142" s="10"/>
      <c r="FA142" s="10"/>
      <c r="FB142" s="10"/>
      <c r="FC142" s="10"/>
      <c r="FD142" s="10"/>
      <c r="FE142" s="10"/>
      <c r="FF142" s="10"/>
      <c r="FG142" s="10"/>
      <c r="FH142" s="10"/>
      <c r="FI142" s="10"/>
      <c r="FJ142" s="10"/>
      <c r="FK142" s="10"/>
      <c r="FL142" s="10"/>
      <c r="FM142" s="10"/>
      <c r="FN142" s="10"/>
      <c r="FO142" s="10"/>
      <c r="FP142" s="10"/>
      <c r="FQ142" s="10"/>
      <c r="FR142" s="10"/>
      <c r="FS142" s="10"/>
      <c r="FT142" s="10"/>
      <c r="FU142" s="10"/>
      <c r="FV142" s="10"/>
      <c r="FW142" s="10"/>
      <c r="FX142" s="10"/>
      <c r="FY142" s="10"/>
      <c r="FZ142" s="10"/>
      <c r="GA142" s="10"/>
      <c r="GB142" s="10"/>
      <c r="GC142" s="10"/>
      <c r="GD142" s="10"/>
      <c r="GE142" s="10"/>
      <c r="GF142" s="10"/>
      <c r="GG142" s="10"/>
      <c r="GH142" s="10"/>
      <c r="GI142" s="10"/>
      <c r="GJ142" s="10"/>
      <c r="GK142" s="10"/>
      <c r="GL142" s="10"/>
      <c r="GM142" s="10"/>
      <c r="GN142" s="10"/>
      <c r="GO142" s="10"/>
      <c r="GP142" s="10"/>
      <c r="GQ142" s="10"/>
      <c r="GR142" s="10"/>
      <c r="GS142" s="10"/>
      <c r="GT142" s="10"/>
      <c r="GU142" s="10"/>
      <c r="GV142" s="10"/>
      <c r="GW142" s="10"/>
      <c r="GX142" s="10"/>
      <c r="GY142" s="10"/>
      <c r="GZ142" s="10"/>
      <c r="HA142" s="10"/>
      <c r="HB142" s="10"/>
      <c r="HC142" s="10"/>
      <c r="HJ142" s="10"/>
      <c r="HK142" s="10"/>
      <c r="HL142" s="10"/>
      <c r="HM142" s="10"/>
      <c r="HN142" s="10"/>
      <c r="HO142" s="10"/>
      <c r="HP142" s="10"/>
      <c r="HQ142" s="10"/>
      <c r="HR142" s="10"/>
      <c r="HS142" s="10"/>
      <c r="HT142" s="10"/>
      <c r="HU142" s="10"/>
      <c r="HV142" s="10"/>
      <c r="HW142" s="10"/>
      <c r="HX142" s="10"/>
      <c r="HY142" s="10"/>
      <c r="HZ142" s="10"/>
      <c r="IA142" s="10"/>
      <c r="IB142" s="10"/>
      <c r="IC142" s="10"/>
      <c r="ID142" s="10"/>
      <c r="IE142" s="10"/>
      <c r="IF142" s="10"/>
      <c r="IG142" s="10"/>
      <c r="IH142" s="10"/>
      <c r="II142" s="10"/>
      <c r="IJ142" s="10"/>
      <c r="IK142" s="10"/>
      <c r="IL142" s="10"/>
      <c r="IM142" s="10"/>
      <c r="IN142" s="10"/>
      <c r="IO142" s="10"/>
      <c r="IP142" s="10"/>
      <c r="IQ142" s="10"/>
      <c r="IR142" s="10"/>
      <c r="IS142" s="10"/>
      <c r="IT142" s="10"/>
      <c r="IU142" s="10"/>
      <c r="IV142" s="10"/>
      <c r="IW142" s="10"/>
      <c r="IX142" s="10"/>
      <c r="IY142" s="10"/>
      <c r="IZ142" s="10"/>
      <c r="JA142" s="10"/>
      <c r="JB142" s="10"/>
      <c r="JC142" s="10"/>
      <c r="JD142" s="10"/>
      <c r="JE142" s="10"/>
      <c r="JF142" s="10"/>
      <c r="JG142" s="10"/>
      <c r="JH142" s="10"/>
      <c r="JI142" s="10"/>
      <c r="JJ142" s="10"/>
      <c r="JK142" s="10"/>
      <c r="JL142" s="10"/>
      <c r="JM142" s="10"/>
      <c r="JN142" s="10"/>
      <c r="JO142" s="10"/>
      <c r="JP142" s="10"/>
      <c r="JQ142" s="10"/>
      <c r="JR142" s="10"/>
      <c r="JS142" s="10"/>
      <c r="JT142" s="10"/>
      <c r="JU142" s="10"/>
      <c r="JV142" s="10"/>
      <c r="JW142" s="10"/>
      <c r="JX142" s="10"/>
      <c r="JY142" s="10"/>
      <c r="JZ142" s="10"/>
      <c r="KA142" s="10"/>
      <c r="KB142" s="10"/>
      <c r="KC142" s="10"/>
      <c r="KD142" s="10"/>
      <c r="KE142" s="10"/>
      <c r="KF142" s="10"/>
      <c r="KG142" s="10"/>
      <c r="KH142" s="10"/>
      <c r="KI142" s="10"/>
      <c r="KJ142" s="10"/>
      <c r="KK142" s="10"/>
      <c r="KL142" s="10"/>
      <c r="KM142" s="10"/>
      <c r="KN142" s="10"/>
      <c r="KO142" s="10"/>
      <c r="KP142" s="10"/>
      <c r="KQ142" s="10"/>
      <c r="KR142" s="10"/>
      <c r="KS142" s="10"/>
      <c r="KT142" s="10"/>
      <c r="KU142" s="10"/>
      <c r="KV142" s="10"/>
      <c r="KW142" s="10"/>
      <c r="KX142" s="10"/>
      <c r="KY142" s="10"/>
      <c r="KZ142" s="10"/>
      <c r="LA142" s="10"/>
      <c r="LB142" s="10"/>
      <c r="LC142" s="10"/>
      <c r="LD142" s="10"/>
      <c r="LE142" s="10"/>
      <c r="LF142" s="10"/>
      <c r="LG142" s="10"/>
      <c r="LH142" s="10"/>
      <c r="LI142" s="10"/>
      <c r="LJ142" s="10"/>
      <c r="LK142" s="10"/>
      <c r="LL142" s="10"/>
      <c r="LM142" s="10"/>
      <c r="LN142" s="10"/>
      <c r="LO142" s="10"/>
      <c r="LP142" s="10"/>
      <c r="LQ142" s="10"/>
      <c r="LR142" s="10"/>
      <c r="LS142" s="10"/>
      <c r="LT142" s="10"/>
      <c r="LU142" s="10"/>
      <c r="LV142" s="10"/>
      <c r="LW142" s="10"/>
      <c r="LX142" s="10"/>
      <c r="LY142" s="10"/>
      <c r="LZ142" s="10"/>
      <c r="MA142" s="10"/>
      <c r="MB142" s="10"/>
      <c r="MC142" s="10"/>
      <c r="MD142" s="10"/>
      <c r="ME142" s="10"/>
      <c r="MF142" s="10"/>
      <c r="MG142" s="10"/>
      <c r="MH142" s="10"/>
      <c r="MI142" s="10"/>
      <c r="MJ142" s="10"/>
      <c r="MK142" s="10"/>
      <c r="ML142" s="10"/>
      <c r="MM142" s="10"/>
      <c r="MN142" s="10"/>
      <c r="MO142" s="10"/>
      <c r="MP142" s="10"/>
      <c r="MQ142" s="10"/>
      <c r="MR142" s="10"/>
      <c r="MS142" s="10"/>
      <c r="MT142" s="10"/>
      <c r="MU142" s="10"/>
      <c r="MV142" s="10"/>
      <c r="MW142" s="10"/>
      <c r="MX142" s="10"/>
      <c r="MY142" s="10"/>
      <c r="MZ142" s="10"/>
      <c r="NA142" s="10"/>
      <c r="NB142" s="10"/>
      <c r="NC142" s="10"/>
      <c r="ND142" s="10"/>
      <c r="NE142" s="10"/>
      <c r="NF142" s="10"/>
      <c r="NG142" s="10"/>
      <c r="NH142" s="10"/>
      <c r="NI142" s="10"/>
      <c r="NJ142" s="10"/>
      <c r="NK142" s="10"/>
      <c r="NL142" s="10"/>
      <c r="NM142" s="10"/>
      <c r="NN142" s="10"/>
      <c r="NO142" s="10"/>
      <c r="NP142" s="10"/>
      <c r="NQ142" s="10"/>
      <c r="NR142" s="10"/>
      <c r="NS142" s="10"/>
      <c r="NT142" s="10"/>
      <c r="NU142" s="10"/>
      <c r="NV142" s="10"/>
      <c r="NW142" s="10"/>
      <c r="NX142" s="10"/>
      <c r="NY142" s="10"/>
      <c r="NZ142" s="10"/>
      <c r="OA142" s="10"/>
      <c r="OB142" s="10"/>
      <c r="OC142" s="10"/>
      <c r="OD142" s="10"/>
      <c r="OE142" s="10"/>
      <c r="OF142" s="10"/>
      <c r="OG142" s="10"/>
      <c r="OH142" s="10"/>
      <c r="OI142" s="10"/>
      <c r="OJ142" s="10"/>
      <c r="OK142" s="10"/>
      <c r="OL142" s="10"/>
      <c r="OM142" s="10"/>
      <c r="ON142" s="10"/>
      <c r="OO142" s="10"/>
      <c r="OP142" s="10"/>
      <c r="OQ142" s="10"/>
      <c r="OR142" s="10"/>
      <c r="OS142" s="10"/>
      <c r="OT142" s="10"/>
      <c r="OU142" s="10"/>
      <c r="OV142" s="10"/>
      <c r="OW142" s="10"/>
      <c r="OX142" s="10"/>
      <c r="OY142" s="10"/>
      <c r="OZ142" s="10"/>
      <c r="PA142" s="10"/>
      <c r="PB142" s="10"/>
      <c r="PC142" s="10"/>
      <c r="PD142" s="10"/>
      <c r="PE142" s="10"/>
      <c r="PF142" s="10"/>
      <c r="PG142" s="10"/>
      <c r="PH142" s="10"/>
      <c r="PI142" s="10"/>
      <c r="PJ142" s="10"/>
      <c r="PK142" s="10"/>
      <c r="PL142" s="10"/>
      <c r="PM142" s="10"/>
      <c r="PN142" s="10"/>
      <c r="PO142" s="10"/>
      <c r="PP142" s="10"/>
      <c r="PQ142" s="10"/>
      <c r="PR142" s="10"/>
      <c r="PS142" s="10"/>
      <c r="PT142" s="10"/>
      <c r="PU142" s="10"/>
      <c r="PV142" s="10"/>
      <c r="PW142" s="10"/>
      <c r="PX142" s="10"/>
      <c r="PY142" s="10"/>
      <c r="PZ142" s="10"/>
      <c r="QA142" s="10"/>
      <c r="QB142" s="10"/>
      <c r="QC142" s="10"/>
      <c r="QD142" s="10"/>
      <c r="QE142" s="10"/>
      <c r="QF142" s="10"/>
      <c r="QG142" s="10"/>
      <c r="QH142" s="10"/>
      <c r="QI142" s="10"/>
      <c r="QJ142" s="10"/>
      <c r="QK142" s="10"/>
      <c r="QL142" s="10"/>
      <c r="QM142" s="10"/>
      <c r="QN142" s="10"/>
      <c r="QO142" s="10"/>
      <c r="QP142" s="10"/>
      <c r="QQ142" s="10"/>
      <c r="QR142" s="10"/>
      <c r="QS142" s="10"/>
      <c r="QT142" s="10"/>
      <c r="QU142" s="10"/>
      <c r="QV142" s="10"/>
      <c r="QW142" s="10"/>
      <c r="QX142" s="10"/>
      <c r="QY142" s="10"/>
      <c r="RF142" s="10"/>
      <c r="RG142" s="10"/>
      <c r="RH142" s="10"/>
      <c r="RI142" s="10"/>
      <c r="RJ142" s="10"/>
      <c r="RK142" s="10"/>
      <c r="RL142" s="10"/>
      <c r="RM142" s="10"/>
      <c r="RN142" s="10"/>
      <c r="RO142" s="10"/>
      <c r="RP142" s="10"/>
      <c r="RQ142" s="10"/>
      <c r="RR142" s="10"/>
      <c r="RS142" s="10"/>
      <c r="RT142" s="10"/>
      <c r="RU142" s="10"/>
      <c r="RV142" s="10"/>
      <c r="RW142" s="10"/>
      <c r="RX142" s="10"/>
      <c r="RY142" s="10"/>
      <c r="RZ142" s="10"/>
      <c r="SA142" s="10"/>
      <c r="SB142" s="10"/>
      <c r="SC142" s="10"/>
      <c r="SD142" s="10"/>
      <c r="SE142" s="10"/>
      <c r="SF142" s="10"/>
      <c r="SG142" s="10"/>
      <c r="SH142" s="10"/>
      <c r="SI142" s="10"/>
      <c r="SJ142" s="10"/>
      <c r="SK142" s="10"/>
      <c r="SL142" s="10"/>
      <c r="SM142" s="10"/>
      <c r="SN142" s="10"/>
      <c r="SO142" s="10"/>
      <c r="SP142" s="10"/>
      <c r="SQ142" s="10"/>
      <c r="SR142" s="10"/>
      <c r="SS142" s="10"/>
      <c r="ST142" s="10"/>
      <c r="SU142" s="10"/>
      <c r="SV142" s="10"/>
      <c r="SW142" s="10"/>
      <c r="SX142" s="10"/>
      <c r="SY142" s="10"/>
      <c r="SZ142" s="10"/>
      <c r="TA142" s="10"/>
      <c r="TB142" s="10"/>
      <c r="TC142" s="10"/>
      <c r="TD142" s="10"/>
      <c r="TE142" s="10"/>
      <c r="TF142" s="10"/>
      <c r="TG142" s="10"/>
      <c r="TH142" s="10"/>
      <c r="TI142" s="10"/>
      <c r="TJ142" s="10"/>
      <c r="TK142" s="10"/>
      <c r="TL142" s="10"/>
      <c r="TM142" s="10"/>
      <c r="TN142" s="10"/>
      <c r="TO142" s="10"/>
      <c r="TP142" s="10"/>
      <c r="TQ142" s="10"/>
      <c r="TR142" s="10"/>
      <c r="TS142" s="10"/>
      <c r="TT142" s="10"/>
      <c r="TU142" s="10"/>
      <c r="TV142" s="10"/>
      <c r="TW142" s="10"/>
      <c r="TX142" s="10"/>
      <c r="TY142" s="10"/>
      <c r="TZ142" s="10"/>
      <c r="UA142" s="10"/>
      <c r="UB142" s="10"/>
      <c r="UC142" s="10"/>
      <c r="UD142" s="10"/>
      <c r="UE142" s="10"/>
      <c r="UF142" s="10"/>
      <c r="UG142" s="10"/>
      <c r="UH142" s="10"/>
      <c r="UI142" s="10"/>
      <c r="UJ142" s="10"/>
      <c r="UK142" s="10"/>
      <c r="UL142" s="10"/>
      <c r="UM142" s="10"/>
      <c r="UN142" s="10"/>
      <c r="UO142" s="10"/>
      <c r="UP142" s="10"/>
      <c r="UQ142" s="10"/>
      <c r="UR142" s="10"/>
      <c r="US142" s="10"/>
      <c r="UT142" s="10"/>
      <c r="UU142" s="10"/>
      <c r="UV142" s="10"/>
      <c r="UW142" s="10"/>
      <c r="UX142" s="10"/>
      <c r="UY142" s="10"/>
      <c r="UZ142" s="10"/>
      <c r="VA142" s="10"/>
      <c r="VB142" s="10"/>
      <c r="VC142" s="10"/>
      <c r="VD142" s="10"/>
      <c r="VE142" s="10"/>
      <c r="VF142" s="10"/>
      <c r="VG142" s="10"/>
      <c r="VH142" s="10"/>
      <c r="VI142" s="10"/>
      <c r="VJ142" s="10"/>
      <c r="VK142" s="10"/>
      <c r="VL142" s="10"/>
      <c r="VM142" s="10"/>
      <c r="VN142" s="10"/>
      <c r="VO142" s="10"/>
      <c r="VP142" s="10"/>
      <c r="VQ142" s="10"/>
      <c r="VR142" s="10"/>
      <c r="VS142" s="10"/>
      <c r="VT142" s="10"/>
      <c r="VU142" s="10"/>
      <c r="VV142" s="10"/>
      <c r="VW142" s="10"/>
      <c r="VX142" s="10"/>
      <c r="VY142" s="10"/>
      <c r="VZ142" s="10"/>
      <c r="WA142" s="10"/>
      <c r="WB142" s="10"/>
      <c r="WC142" s="10"/>
      <c r="WD142" s="10"/>
      <c r="WE142" s="10"/>
      <c r="WF142" s="10"/>
      <c r="WG142" s="10"/>
      <c r="WH142" s="10"/>
      <c r="WI142" s="10"/>
      <c r="WJ142" s="10"/>
      <c r="WK142" s="10"/>
      <c r="WL142" s="10"/>
      <c r="WM142" s="10"/>
      <c r="WN142" s="10"/>
      <c r="WO142" s="10"/>
      <c r="WP142" s="10"/>
      <c r="WQ142" s="10"/>
      <c r="WR142" s="10"/>
      <c r="WS142" s="10"/>
      <c r="WT142" s="10"/>
      <c r="WU142" s="10"/>
      <c r="WV142" s="10"/>
      <c r="WW142" s="10"/>
      <c r="WX142" s="10"/>
      <c r="WY142" s="10"/>
      <c r="WZ142" s="10"/>
      <c r="XA142" s="10"/>
      <c r="XB142" s="10"/>
      <c r="XC142" s="10"/>
      <c r="XD142" s="10"/>
      <c r="XE142" s="10"/>
      <c r="XF142" s="10"/>
      <c r="XG142" s="10"/>
      <c r="XH142" s="10"/>
      <c r="XI142" s="10"/>
      <c r="XJ142" s="10"/>
      <c r="XK142" s="10"/>
      <c r="XL142" s="10"/>
      <c r="XM142" s="10"/>
      <c r="XN142" s="10"/>
      <c r="XO142" s="10"/>
      <c r="XP142" s="10"/>
      <c r="XQ142" s="10"/>
      <c r="XR142" s="10"/>
      <c r="XS142" s="10"/>
      <c r="XT142" s="10"/>
      <c r="XU142" s="10"/>
      <c r="XV142" s="10"/>
      <c r="XW142" s="10"/>
      <c r="XX142" s="10"/>
      <c r="XY142" s="10"/>
      <c r="XZ142" s="10"/>
      <c r="YA142" s="10"/>
      <c r="YB142" s="10"/>
      <c r="YC142" s="10"/>
      <c r="YD142" s="10"/>
      <c r="YE142" s="10"/>
      <c r="YF142" s="10"/>
      <c r="YG142" s="10"/>
      <c r="YH142" s="10"/>
      <c r="YI142" s="10"/>
      <c r="YJ142" s="10"/>
      <c r="YK142" s="10"/>
      <c r="YL142" s="10"/>
      <c r="YM142" s="10"/>
      <c r="YN142" s="10"/>
      <c r="YO142" s="10"/>
      <c r="YP142" s="10"/>
      <c r="YQ142" s="10"/>
      <c r="YR142" s="10"/>
      <c r="YS142" s="10"/>
      <c r="YT142" s="10"/>
      <c r="YU142" s="10"/>
      <c r="YV142" s="10"/>
      <c r="YW142" s="10"/>
      <c r="YX142" s="10"/>
      <c r="YY142" s="10"/>
      <c r="YZ142" s="10"/>
      <c r="ZA142" s="10"/>
      <c r="ZB142" s="10"/>
      <c r="ZC142" s="10"/>
      <c r="ZD142" s="10"/>
      <c r="ZE142" s="10"/>
      <c r="ZF142" s="10"/>
      <c r="ZG142" s="10"/>
      <c r="ZH142" s="10"/>
      <c r="ZI142" s="10"/>
      <c r="ZJ142" s="10"/>
      <c r="ZK142" s="10"/>
      <c r="ZL142" s="10"/>
      <c r="ZM142" s="10"/>
      <c r="ZN142" s="10"/>
      <c r="ZO142" s="10"/>
      <c r="ZP142" s="10"/>
      <c r="ZQ142" s="10"/>
      <c r="ZR142" s="10"/>
      <c r="ZS142" s="10"/>
      <c r="ZT142" s="10"/>
      <c r="ZU142" s="10"/>
      <c r="ZV142" s="10"/>
      <c r="ZW142" s="10"/>
      <c r="ZX142" s="10"/>
      <c r="ZY142" s="10"/>
      <c r="ZZ142" s="10"/>
      <c r="AAA142" s="10"/>
      <c r="AAB142" s="10"/>
      <c r="AAC142" s="10"/>
      <c r="AAD142" s="10"/>
      <c r="AAE142" s="10"/>
      <c r="AAF142" s="10"/>
      <c r="AAG142" s="10"/>
      <c r="AAH142" s="10"/>
      <c r="AAI142" s="10"/>
      <c r="AAJ142" s="10"/>
      <c r="AAK142" s="10"/>
      <c r="AAL142" s="10"/>
      <c r="AAM142" s="10"/>
      <c r="AAN142" s="10"/>
      <c r="AAO142" s="10"/>
      <c r="AAP142" s="10"/>
      <c r="AAQ142" s="10"/>
      <c r="AAR142" s="10"/>
      <c r="AAS142" s="10"/>
      <c r="AAT142" s="10"/>
      <c r="AAU142" s="10"/>
      <c r="ABB142" s="10"/>
      <c r="ABC142" s="10"/>
      <c r="ABD142" s="10"/>
      <c r="ABE142" s="10"/>
      <c r="ABF142" s="10"/>
      <c r="ABG142" s="10"/>
      <c r="ABH142" s="10"/>
      <c r="ABI142" s="10"/>
      <c r="ABJ142" s="10"/>
      <c r="ABK142" s="10"/>
      <c r="ABL142" s="10"/>
      <c r="ABM142" s="10"/>
      <c r="ABN142" s="10"/>
      <c r="ABO142" s="10"/>
      <c r="ABP142" s="10"/>
      <c r="ABQ142" s="10"/>
      <c r="ABR142" s="10"/>
      <c r="ABS142" s="10"/>
      <c r="ABT142" s="10"/>
      <c r="ABU142" s="10"/>
      <c r="ABV142" s="10"/>
      <c r="ABW142" s="10"/>
      <c r="ABX142" s="10"/>
      <c r="ABY142" s="10"/>
      <c r="ABZ142" s="10"/>
      <c r="ACA142" s="10"/>
      <c r="ACB142" s="10"/>
      <c r="ACC142" s="10"/>
      <c r="ACD142" s="10"/>
      <c r="ACE142" s="10"/>
      <c r="ACF142" s="10"/>
      <c r="ACG142" s="10"/>
      <c r="ACH142" s="10"/>
      <c r="ACI142" s="10"/>
      <c r="ACJ142" s="10"/>
      <c r="ACK142" s="10"/>
      <c r="ACL142" s="10"/>
      <c r="ACM142" s="10"/>
      <c r="ACN142" s="10"/>
      <c r="ACO142" s="10"/>
      <c r="ACP142" s="10"/>
      <c r="ACQ142" s="10"/>
      <c r="ACR142" s="10"/>
      <c r="ACS142" s="10"/>
      <c r="ACT142" s="10"/>
      <c r="ACU142" s="10"/>
      <c r="ACV142" s="10"/>
      <c r="ACW142" s="10"/>
      <c r="ACX142" s="10"/>
      <c r="ACY142" s="10"/>
      <c r="ACZ142" s="10"/>
      <c r="ADA142" s="10"/>
      <c r="ADB142" s="10"/>
      <c r="ADC142" s="10"/>
      <c r="ADD142" s="10"/>
      <c r="ADE142" s="10"/>
      <c r="ADF142" s="10"/>
      <c r="ADG142" s="10"/>
      <c r="ADH142" s="10"/>
      <c r="ADI142" s="10"/>
      <c r="ADJ142" s="10"/>
      <c r="ADK142" s="10"/>
      <c r="ADL142" s="10"/>
      <c r="ADM142" s="10"/>
      <c r="ADN142" s="10"/>
      <c r="ADO142" s="10"/>
      <c r="ADP142" s="10"/>
      <c r="ADQ142" s="10"/>
      <c r="ADR142" s="10"/>
      <c r="ADS142" s="10"/>
      <c r="ADT142" s="10"/>
      <c r="ADU142" s="10"/>
      <c r="ADV142" s="10"/>
      <c r="ADW142" s="10"/>
      <c r="ADX142" s="10"/>
      <c r="ADY142" s="10"/>
      <c r="ADZ142" s="10"/>
      <c r="AEA142" s="10"/>
      <c r="AEB142" s="10"/>
      <c r="AEC142" s="10"/>
      <c r="AED142" s="10"/>
      <c r="AEE142" s="10"/>
      <c r="AEF142" s="10"/>
      <c r="AEG142" s="10"/>
      <c r="AEH142" s="10"/>
      <c r="AEI142" s="10"/>
      <c r="AEJ142" s="10"/>
      <c r="AEK142" s="10"/>
      <c r="AEL142" s="10"/>
      <c r="AEM142" s="10"/>
      <c r="AEN142" s="10"/>
      <c r="AEO142" s="10"/>
      <c r="AEP142" s="10"/>
      <c r="AEQ142" s="10"/>
      <c r="AER142" s="10"/>
      <c r="AES142" s="10"/>
      <c r="AET142" s="10"/>
      <c r="AEU142" s="10"/>
      <c r="AEV142" s="10"/>
      <c r="AEW142" s="10"/>
      <c r="AEX142" s="10"/>
      <c r="AEY142" s="10"/>
      <c r="AEZ142" s="10"/>
      <c r="AFA142" s="10"/>
      <c r="AFB142" s="10"/>
      <c r="AFC142" s="10"/>
      <c r="AFD142" s="10"/>
      <c r="AFE142" s="10"/>
      <c r="AFF142" s="10"/>
      <c r="AFG142" s="10"/>
      <c r="AFH142" s="10"/>
      <c r="AFI142" s="10"/>
      <c r="AFJ142" s="10"/>
      <c r="AFK142" s="10"/>
      <c r="AFL142" s="10"/>
      <c r="AFM142" s="10"/>
      <c r="AFN142" s="10"/>
      <c r="AFO142" s="10"/>
      <c r="AFP142" s="10"/>
      <c r="AFQ142" s="10"/>
      <c r="AFR142" s="10"/>
      <c r="AFS142" s="10"/>
      <c r="AFT142" s="10"/>
      <c r="AFU142" s="10"/>
      <c r="AFV142" s="10"/>
      <c r="AFW142" s="10"/>
      <c r="AFX142" s="10"/>
      <c r="AFY142" s="10"/>
      <c r="AFZ142" s="10"/>
      <c r="AGA142" s="10"/>
      <c r="AGB142" s="10"/>
      <c r="AGC142" s="10"/>
      <c r="AGD142" s="10"/>
      <c r="AGE142" s="10"/>
      <c r="AGF142" s="10"/>
      <c r="AGG142" s="10"/>
      <c r="AGH142" s="10"/>
      <c r="AGI142" s="10"/>
      <c r="AGJ142" s="10"/>
      <c r="AGK142" s="10"/>
      <c r="AGL142" s="10"/>
      <c r="AGM142" s="10"/>
      <c r="AGN142" s="10"/>
      <c r="AGO142" s="10"/>
      <c r="AGP142" s="10"/>
      <c r="AGQ142" s="10"/>
      <c r="AGR142" s="10"/>
      <c r="AGS142" s="10"/>
      <c r="AGT142" s="10"/>
      <c r="AGU142" s="10"/>
      <c r="AGV142" s="10"/>
      <c r="AGW142" s="10"/>
      <c r="AGX142" s="10"/>
      <c r="AGY142" s="10"/>
      <c r="AGZ142" s="10"/>
      <c r="AHA142" s="10"/>
      <c r="AHB142" s="10"/>
      <c r="AHC142" s="10"/>
      <c r="AHD142" s="10"/>
      <c r="AHE142" s="10"/>
      <c r="AHF142" s="10"/>
      <c r="AHG142" s="10"/>
      <c r="AHH142" s="10"/>
      <c r="AHI142" s="10"/>
      <c r="AHJ142" s="10"/>
      <c r="AHK142" s="10"/>
      <c r="AHL142" s="10"/>
      <c r="AHM142" s="10"/>
      <c r="AHN142" s="10"/>
      <c r="AHO142" s="10"/>
      <c r="AHP142" s="10"/>
      <c r="AHQ142" s="10"/>
      <c r="AHR142" s="10"/>
      <c r="AHS142" s="10"/>
      <c r="AHT142" s="10"/>
      <c r="AHU142" s="10"/>
      <c r="AHV142" s="10"/>
      <c r="AHW142" s="10"/>
      <c r="AHX142" s="10"/>
      <c r="AHY142" s="10"/>
      <c r="AHZ142" s="10"/>
      <c r="AIA142" s="10"/>
      <c r="AIB142" s="10"/>
      <c r="AIC142" s="10"/>
      <c r="AID142" s="10"/>
      <c r="AIE142" s="10"/>
      <c r="AIF142" s="10"/>
      <c r="AIG142" s="10"/>
      <c r="AIH142" s="10"/>
      <c r="AII142" s="10"/>
      <c r="AIJ142" s="10"/>
      <c r="AIK142" s="10"/>
      <c r="AIL142" s="10"/>
      <c r="AIM142" s="10"/>
      <c r="AIN142" s="10"/>
      <c r="AIO142" s="10"/>
      <c r="AIP142" s="10"/>
      <c r="AIQ142" s="10"/>
      <c r="AIR142" s="10"/>
      <c r="AIS142" s="10"/>
      <c r="AIT142" s="10"/>
      <c r="AIU142" s="10"/>
      <c r="AIV142" s="10"/>
      <c r="AIW142" s="10"/>
      <c r="AIX142" s="10"/>
      <c r="AIY142" s="10"/>
      <c r="AIZ142" s="10"/>
      <c r="AJA142" s="10"/>
      <c r="AJB142" s="10"/>
      <c r="AJC142" s="10"/>
      <c r="AJD142" s="10"/>
      <c r="AJE142" s="10"/>
      <c r="AJF142" s="10"/>
      <c r="AJG142" s="10"/>
      <c r="AJH142" s="10"/>
      <c r="AJI142" s="10"/>
      <c r="AJJ142" s="10"/>
      <c r="AJK142" s="10"/>
      <c r="AJL142" s="10"/>
      <c r="AJM142" s="10"/>
      <c r="AJN142" s="10"/>
      <c r="AJO142" s="10"/>
      <c r="AJP142" s="10"/>
      <c r="AJQ142" s="10"/>
      <c r="AJR142" s="10"/>
      <c r="AJS142" s="10"/>
      <c r="AJT142" s="10"/>
      <c r="AJU142" s="10"/>
      <c r="AJV142" s="10"/>
      <c r="AJW142" s="10"/>
      <c r="AJX142" s="10"/>
      <c r="AJY142" s="10"/>
      <c r="AJZ142" s="10"/>
      <c r="AKA142" s="10"/>
      <c r="AKB142" s="10"/>
      <c r="AKC142" s="10"/>
      <c r="AKD142" s="10"/>
      <c r="AKE142" s="10"/>
      <c r="AKF142" s="10"/>
      <c r="AKG142" s="10"/>
      <c r="AKH142" s="10"/>
      <c r="AKI142" s="10"/>
      <c r="AKJ142" s="10"/>
      <c r="AKK142" s="10"/>
      <c r="AKL142" s="10"/>
      <c r="AKM142" s="10"/>
      <c r="AKN142" s="10"/>
      <c r="AKO142" s="10"/>
      <c r="AKP142" s="10"/>
      <c r="AKQ142" s="10"/>
      <c r="AKX142" s="10"/>
      <c r="AKY142" s="10"/>
      <c r="AKZ142" s="10"/>
      <c r="ALA142" s="10"/>
      <c r="ALB142" s="10"/>
      <c r="ALC142" s="10"/>
      <c r="ALD142" s="10"/>
      <c r="ALE142" s="10"/>
      <c r="ALF142" s="10"/>
      <c r="ALG142" s="10"/>
      <c r="ALH142" s="10"/>
      <c r="ALI142" s="10"/>
      <c r="ALJ142" s="10"/>
      <c r="ALK142" s="10"/>
      <c r="ALL142" s="10"/>
      <c r="ALM142" s="10"/>
      <c r="ALN142" s="10"/>
      <c r="ALO142" s="10"/>
      <c r="ALP142" s="10"/>
      <c r="ALQ142" s="10"/>
      <c r="ALR142" s="10"/>
      <c r="ALS142" s="10"/>
      <c r="ALT142" s="10"/>
      <c r="ALU142" s="10"/>
      <c r="ALV142" s="10"/>
      <c r="ALW142" s="10"/>
      <c r="ALX142" s="10"/>
      <c r="ALY142" s="10"/>
      <c r="ALZ142" s="10"/>
      <c r="AMA142" s="10"/>
      <c r="AMB142" s="10"/>
      <c r="AMC142" s="10"/>
      <c r="AMD142" s="10"/>
      <c r="AME142" s="10"/>
      <c r="AMF142" s="10"/>
      <c r="AMG142" s="10"/>
      <c r="AMH142" s="10"/>
      <c r="AMI142" s="10"/>
      <c r="AMJ142" s="10"/>
      <c r="AMK142" s="10"/>
      <c r="AML142" s="10"/>
      <c r="AMM142" s="10"/>
      <c r="AMN142" s="10"/>
      <c r="AMO142" s="10"/>
      <c r="AMP142" s="10"/>
      <c r="AMQ142" s="10"/>
      <c r="AMR142" s="10"/>
      <c r="AMS142" s="10"/>
      <c r="AMT142" s="10"/>
      <c r="AMU142" s="10"/>
      <c r="AMV142" s="10"/>
      <c r="AMW142" s="10"/>
      <c r="AMX142" s="10"/>
      <c r="AMY142" s="10"/>
      <c r="AMZ142" s="10"/>
      <c r="ANA142" s="10"/>
      <c r="ANB142" s="10"/>
      <c r="ANC142" s="10"/>
      <c r="AND142" s="10"/>
      <c r="ANE142" s="10"/>
      <c r="ANF142" s="10"/>
      <c r="ANG142" s="10"/>
      <c r="ANH142" s="10"/>
      <c r="ANI142" s="10"/>
      <c r="ANJ142" s="10"/>
      <c r="ANK142" s="10"/>
      <c r="ANL142" s="10"/>
      <c r="ANM142" s="10"/>
      <c r="ANN142" s="10"/>
      <c r="ANO142" s="10"/>
      <c r="ANP142" s="10"/>
      <c r="ANQ142" s="10"/>
      <c r="ANR142" s="10"/>
      <c r="ANS142" s="10"/>
      <c r="ANT142" s="10"/>
      <c r="ANU142" s="10"/>
      <c r="ANV142" s="10"/>
      <c r="ANW142" s="10"/>
      <c r="ANX142" s="10"/>
      <c r="ANY142" s="10"/>
      <c r="ANZ142" s="10"/>
      <c r="AOA142" s="10"/>
      <c r="AOB142" s="10"/>
      <c r="AOC142" s="10"/>
      <c r="AOD142" s="10"/>
      <c r="AOE142" s="10"/>
      <c r="AOF142" s="10"/>
      <c r="AOG142" s="10"/>
      <c r="AOH142" s="10"/>
      <c r="AOI142" s="10"/>
      <c r="AOJ142" s="10"/>
      <c r="AOK142" s="10"/>
      <c r="AOL142" s="10"/>
      <c r="AOM142" s="10"/>
      <c r="AON142" s="10"/>
      <c r="AOO142" s="10"/>
      <c r="AOP142" s="10"/>
      <c r="AOQ142" s="10"/>
      <c r="AOR142" s="10"/>
      <c r="AOS142" s="10"/>
      <c r="AOT142" s="10"/>
      <c r="AOU142" s="10"/>
      <c r="AOV142" s="10"/>
      <c r="AOW142" s="10"/>
      <c r="AOX142" s="10"/>
      <c r="AOY142" s="10"/>
      <c r="AOZ142" s="10"/>
      <c r="APA142" s="10"/>
      <c r="APB142" s="10"/>
      <c r="APC142" s="10"/>
      <c r="APD142" s="10"/>
      <c r="APE142" s="10"/>
      <c r="APF142" s="10"/>
      <c r="APG142" s="10"/>
      <c r="APH142" s="10"/>
      <c r="API142" s="10"/>
      <c r="APJ142" s="10"/>
      <c r="APK142" s="10"/>
      <c r="APL142" s="10"/>
      <c r="APM142" s="10"/>
      <c r="APN142" s="10"/>
      <c r="APO142" s="10"/>
      <c r="APP142" s="10"/>
      <c r="APQ142" s="10"/>
      <c r="APR142" s="10"/>
      <c r="APS142" s="10"/>
      <c r="APT142" s="10"/>
      <c r="APU142" s="10"/>
      <c r="APV142" s="10"/>
      <c r="APW142" s="10"/>
      <c r="APX142" s="10"/>
      <c r="APY142" s="10"/>
      <c r="APZ142" s="10"/>
      <c r="AQA142" s="10"/>
      <c r="AQB142" s="10"/>
      <c r="AQC142" s="10"/>
      <c r="AQD142" s="10"/>
      <c r="AQE142" s="10"/>
      <c r="AQF142" s="10"/>
      <c r="AQG142" s="10"/>
      <c r="AQH142" s="10"/>
      <c r="AQI142" s="10"/>
      <c r="AQJ142" s="10"/>
      <c r="AQK142" s="10"/>
      <c r="AQL142" s="10"/>
      <c r="AQM142" s="10"/>
      <c r="AQN142" s="10"/>
      <c r="AQO142" s="10"/>
      <c r="AQP142" s="10"/>
      <c r="AQQ142" s="10"/>
      <c r="AQR142" s="10"/>
      <c r="AQS142" s="10"/>
      <c r="AQT142" s="10"/>
      <c r="AQU142" s="10"/>
      <c r="AQV142" s="10"/>
      <c r="AQW142" s="10"/>
      <c r="AQX142" s="10"/>
      <c r="AQY142" s="10"/>
      <c r="AQZ142" s="10"/>
      <c r="ARA142" s="10"/>
      <c r="ARB142" s="10"/>
      <c r="ARC142" s="10"/>
      <c r="ARD142" s="10"/>
      <c r="ARE142" s="10"/>
      <c r="ARF142" s="10"/>
      <c r="ARG142" s="10"/>
      <c r="ARH142" s="10"/>
      <c r="ARI142" s="10"/>
      <c r="ARJ142" s="10"/>
      <c r="ARK142" s="10"/>
      <c r="ARL142" s="10"/>
      <c r="ARM142" s="10"/>
      <c r="ARN142" s="10"/>
      <c r="ARO142" s="10"/>
      <c r="ARP142" s="10"/>
      <c r="ARQ142" s="10"/>
      <c r="ARR142" s="10"/>
      <c r="ARS142" s="10"/>
      <c r="ART142" s="10"/>
      <c r="ARU142" s="10"/>
      <c r="ARV142" s="10"/>
      <c r="ARW142" s="10"/>
      <c r="ARX142" s="10"/>
      <c r="ARY142" s="10"/>
      <c r="ARZ142" s="10"/>
      <c r="ASA142" s="10"/>
      <c r="ASB142" s="10"/>
      <c r="ASC142" s="10"/>
      <c r="ASD142" s="10"/>
      <c r="ASE142" s="10"/>
      <c r="ASF142" s="10"/>
      <c r="ASG142" s="10"/>
      <c r="ASH142" s="10"/>
      <c r="ASI142" s="10"/>
      <c r="ASJ142" s="10"/>
      <c r="ASK142" s="10"/>
      <c r="ASL142" s="10"/>
      <c r="ASM142" s="10"/>
      <c r="ASN142" s="10"/>
      <c r="ASO142" s="10"/>
      <c r="ASP142" s="10"/>
      <c r="ASQ142" s="10"/>
      <c r="ASR142" s="10"/>
      <c r="ASS142" s="10"/>
      <c r="AST142" s="10"/>
      <c r="ASU142" s="10"/>
      <c r="ASV142" s="10"/>
      <c r="ASW142" s="10"/>
      <c r="ASX142" s="10"/>
      <c r="ASY142" s="10"/>
      <c r="ASZ142" s="10"/>
      <c r="ATA142" s="10"/>
      <c r="ATB142" s="10"/>
      <c r="ATC142" s="10"/>
      <c r="ATD142" s="10"/>
      <c r="ATE142" s="10"/>
      <c r="ATF142" s="10"/>
      <c r="ATG142" s="10"/>
      <c r="ATH142" s="10"/>
      <c r="ATI142" s="10"/>
      <c r="ATJ142" s="10"/>
      <c r="ATK142" s="10"/>
      <c r="ATL142" s="10"/>
      <c r="ATM142" s="10"/>
      <c r="ATN142" s="10"/>
      <c r="ATO142" s="10"/>
      <c r="ATP142" s="10"/>
      <c r="ATQ142" s="10"/>
      <c r="ATR142" s="10"/>
      <c r="ATS142" s="10"/>
      <c r="ATT142" s="10"/>
      <c r="ATU142" s="10"/>
      <c r="ATV142" s="10"/>
      <c r="ATW142" s="10"/>
      <c r="ATX142" s="10"/>
      <c r="ATY142" s="10"/>
      <c r="ATZ142" s="10"/>
      <c r="AUA142" s="10"/>
      <c r="AUB142" s="10"/>
      <c r="AUC142" s="10"/>
      <c r="AUD142" s="10"/>
      <c r="AUE142" s="10"/>
      <c r="AUF142" s="10"/>
      <c r="AUG142" s="10"/>
      <c r="AUH142" s="10"/>
      <c r="AUI142" s="10"/>
      <c r="AUJ142" s="10"/>
      <c r="AUK142" s="10"/>
      <c r="AUL142" s="10"/>
      <c r="AUM142" s="10"/>
      <c r="AUT142" s="10"/>
      <c r="AUU142" s="10"/>
      <c r="AUV142" s="10"/>
      <c r="AUW142" s="10"/>
      <c r="AUX142" s="10"/>
      <c r="AUY142" s="10"/>
      <c r="AUZ142" s="10"/>
      <c r="AVA142" s="10"/>
      <c r="AVB142" s="10"/>
      <c r="AVC142" s="10"/>
      <c r="AVD142" s="10"/>
      <c r="AVE142" s="10"/>
      <c r="AVF142" s="10"/>
      <c r="AVG142" s="10"/>
      <c r="AVH142" s="10"/>
      <c r="AVI142" s="10"/>
      <c r="AVJ142" s="10"/>
      <c r="AVK142" s="10"/>
      <c r="AVL142" s="10"/>
      <c r="AVM142" s="10"/>
      <c r="AVN142" s="10"/>
      <c r="AVO142" s="10"/>
      <c r="AVP142" s="10"/>
      <c r="AVQ142" s="10"/>
      <c r="AVR142" s="10"/>
      <c r="AVS142" s="10"/>
      <c r="AVT142" s="10"/>
      <c r="AVU142" s="10"/>
      <c r="AVV142" s="10"/>
      <c r="AVW142" s="10"/>
      <c r="AVX142" s="10"/>
      <c r="AVY142" s="10"/>
      <c r="AVZ142" s="10"/>
      <c r="AWA142" s="10"/>
      <c r="AWB142" s="10"/>
      <c r="AWC142" s="10"/>
      <c r="AWD142" s="10"/>
      <c r="AWE142" s="10"/>
      <c r="AWF142" s="10"/>
      <c r="AWG142" s="10"/>
      <c r="AWH142" s="10"/>
      <c r="AWI142" s="10"/>
      <c r="AWJ142" s="10"/>
      <c r="AWK142" s="10"/>
      <c r="AWL142" s="10"/>
      <c r="AWM142" s="10"/>
      <c r="AWN142" s="10"/>
      <c r="AWO142" s="10"/>
      <c r="AWP142" s="10"/>
      <c r="AWQ142" s="10"/>
      <c r="AWR142" s="10"/>
      <c r="AWS142" s="10"/>
      <c r="AWT142" s="10"/>
      <c r="AWU142" s="10"/>
      <c r="AWV142" s="10"/>
      <c r="AWW142" s="10"/>
      <c r="AWX142" s="10"/>
      <c r="AWY142" s="10"/>
      <c r="AWZ142" s="10"/>
      <c r="AXA142" s="10"/>
      <c r="AXB142" s="10"/>
      <c r="AXC142" s="10"/>
      <c r="AXD142" s="10"/>
      <c r="AXE142" s="10"/>
      <c r="AXF142" s="10"/>
      <c r="AXG142" s="10"/>
      <c r="AXH142" s="10"/>
      <c r="AXI142" s="10"/>
      <c r="AXJ142" s="10"/>
      <c r="AXK142" s="10"/>
      <c r="AXL142" s="10"/>
      <c r="AXM142" s="10"/>
      <c r="AXN142" s="10"/>
      <c r="AXO142" s="10"/>
      <c r="AXP142" s="10"/>
      <c r="AXQ142" s="10"/>
      <c r="AXR142" s="10"/>
      <c r="AXS142" s="10"/>
      <c r="AXT142" s="10"/>
      <c r="AXU142" s="10"/>
      <c r="AXV142" s="10"/>
      <c r="AXW142" s="10"/>
      <c r="AXX142" s="10"/>
      <c r="AXY142" s="10"/>
      <c r="AXZ142" s="10"/>
      <c r="AYA142" s="10"/>
      <c r="AYB142" s="10"/>
      <c r="AYC142" s="10"/>
      <c r="AYD142" s="10"/>
      <c r="AYE142" s="10"/>
      <c r="AYF142" s="10"/>
      <c r="AYG142" s="10"/>
      <c r="AYH142" s="10"/>
      <c r="AYI142" s="10"/>
      <c r="AYJ142" s="10"/>
      <c r="AYK142" s="10"/>
      <c r="AYL142" s="10"/>
      <c r="AYM142" s="10"/>
      <c r="AYN142" s="10"/>
      <c r="AYO142" s="10"/>
      <c r="AYP142" s="10"/>
      <c r="AYQ142" s="10"/>
      <c r="AYR142" s="10"/>
      <c r="AYS142" s="10"/>
      <c r="AYT142" s="10"/>
      <c r="AYU142" s="10"/>
      <c r="AYV142" s="10"/>
      <c r="AYW142" s="10"/>
      <c r="AYX142" s="10"/>
      <c r="AYY142" s="10"/>
      <c r="AYZ142" s="10"/>
      <c r="AZA142" s="10"/>
      <c r="AZB142" s="10"/>
      <c r="AZC142" s="10"/>
      <c r="AZD142" s="10"/>
      <c r="AZE142" s="10"/>
      <c r="AZF142" s="10"/>
      <c r="AZG142" s="10"/>
      <c r="AZH142" s="10"/>
      <c r="AZI142" s="10"/>
      <c r="AZJ142" s="10"/>
      <c r="AZK142" s="10"/>
      <c r="AZL142" s="10"/>
      <c r="AZM142" s="10"/>
      <c r="AZN142" s="10"/>
      <c r="AZO142" s="10"/>
      <c r="AZP142" s="10"/>
      <c r="AZQ142" s="10"/>
      <c r="AZR142" s="10"/>
      <c r="AZS142" s="10"/>
      <c r="AZT142" s="10"/>
      <c r="AZU142" s="10"/>
      <c r="AZV142" s="10"/>
      <c r="AZW142" s="10"/>
      <c r="AZX142" s="10"/>
      <c r="AZY142" s="10"/>
      <c r="AZZ142" s="10"/>
      <c r="BAA142" s="10"/>
      <c r="BAB142" s="10"/>
      <c r="BAC142" s="10"/>
      <c r="BAD142" s="10"/>
      <c r="BAE142" s="10"/>
      <c r="BAF142" s="10"/>
      <c r="BAG142" s="10"/>
      <c r="BAH142" s="10"/>
      <c r="BAI142" s="10"/>
      <c r="BAJ142" s="10"/>
      <c r="BAK142" s="10"/>
      <c r="BAL142" s="10"/>
      <c r="BAM142" s="10"/>
      <c r="BAN142" s="10"/>
      <c r="BAO142" s="10"/>
      <c r="BAP142" s="10"/>
      <c r="BAQ142" s="10"/>
      <c r="BAR142" s="10"/>
      <c r="BAS142" s="10"/>
      <c r="BAT142" s="10"/>
      <c r="BAU142" s="10"/>
      <c r="BAV142" s="10"/>
      <c r="BAW142" s="10"/>
      <c r="BAX142" s="10"/>
      <c r="BAY142" s="10"/>
      <c r="BAZ142" s="10"/>
      <c r="BBA142" s="10"/>
      <c r="BBB142" s="10"/>
      <c r="BBC142" s="10"/>
      <c r="BBD142" s="10"/>
      <c r="BBE142" s="10"/>
      <c r="BBF142" s="10"/>
      <c r="BBG142" s="10"/>
      <c r="BBH142" s="10"/>
      <c r="BBI142" s="10"/>
      <c r="BBJ142" s="10"/>
      <c r="BBK142" s="10"/>
      <c r="BBL142" s="10"/>
      <c r="BBM142" s="10"/>
      <c r="BBN142" s="10"/>
      <c r="BBO142" s="10"/>
      <c r="BBP142" s="10"/>
      <c r="BBQ142" s="10"/>
      <c r="BBR142" s="10"/>
      <c r="BBS142" s="10"/>
      <c r="BBT142" s="10"/>
      <c r="BBU142" s="10"/>
      <c r="BBV142" s="10"/>
      <c r="BBW142" s="10"/>
      <c r="BBX142" s="10"/>
      <c r="BBY142" s="10"/>
      <c r="BBZ142" s="10"/>
      <c r="BCA142" s="10"/>
      <c r="BCB142" s="10"/>
      <c r="BCC142" s="10"/>
      <c r="BCD142" s="10"/>
      <c r="BCE142" s="10"/>
      <c r="BCF142" s="10"/>
      <c r="BCG142" s="10"/>
      <c r="BCH142" s="10"/>
      <c r="BCI142" s="10"/>
      <c r="BCJ142" s="10"/>
      <c r="BCK142" s="10"/>
      <c r="BCL142" s="10"/>
      <c r="BCM142" s="10"/>
      <c r="BCN142" s="10"/>
      <c r="BCO142" s="10"/>
      <c r="BCP142" s="10"/>
      <c r="BCQ142" s="10"/>
      <c r="BCR142" s="10"/>
      <c r="BCS142" s="10"/>
      <c r="BCT142" s="10"/>
      <c r="BCU142" s="10"/>
      <c r="BCV142" s="10"/>
      <c r="BCW142" s="10"/>
      <c r="BCX142" s="10"/>
      <c r="BCY142" s="10"/>
      <c r="BCZ142" s="10"/>
      <c r="BDA142" s="10"/>
      <c r="BDB142" s="10"/>
      <c r="BDC142" s="10"/>
      <c r="BDD142" s="10"/>
      <c r="BDE142" s="10"/>
      <c r="BDF142" s="10"/>
      <c r="BDG142" s="10"/>
      <c r="BDH142" s="10"/>
      <c r="BDI142" s="10"/>
      <c r="BDJ142" s="10"/>
      <c r="BDK142" s="10"/>
      <c r="BDL142" s="10"/>
      <c r="BDM142" s="10"/>
      <c r="BDN142" s="10"/>
      <c r="BDO142" s="10"/>
      <c r="BDP142" s="10"/>
      <c r="BDQ142" s="10"/>
      <c r="BDR142" s="10"/>
      <c r="BDS142" s="10"/>
      <c r="BDT142" s="10"/>
      <c r="BDU142" s="10"/>
      <c r="BDV142" s="10"/>
      <c r="BDW142" s="10"/>
      <c r="BDX142" s="10"/>
      <c r="BDY142" s="10"/>
      <c r="BDZ142" s="10"/>
      <c r="BEA142" s="10"/>
      <c r="BEB142" s="10"/>
      <c r="BEC142" s="10"/>
      <c r="BED142" s="10"/>
      <c r="BEE142" s="10"/>
      <c r="BEF142" s="10"/>
      <c r="BEG142" s="10"/>
      <c r="BEH142" s="10"/>
      <c r="BEI142" s="10"/>
      <c r="BEP142" s="10"/>
      <c r="BEQ142" s="10"/>
      <c r="BER142" s="10"/>
      <c r="BES142" s="10"/>
      <c r="BET142" s="10"/>
      <c r="BEU142" s="10"/>
      <c r="BEV142" s="10"/>
      <c r="BEW142" s="10"/>
      <c r="BEX142" s="10"/>
      <c r="BEY142" s="10"/>
      <c r="BEZ142" s="10"/>
      <c r="BFA142" s="10"/>
      <c r="BFB142" s="10"/>
      <c r="BFC142" s="10"/>
      <c r="BFD142" s="10"/>
      <c r="BFE142" s="10"/>
      <c r="BFF142" s="10"/>
      <c r="BFG142" s="10"/>
      <c r="BFH142" s="10"/>
      <c r="BFI142" s="10"/>
      <c r="BFJ142" s="10"/>
      <c r="BFK142" s="10"/>
      <c r="BFL142" s="10"/>
      <c r="BFM142" s="10"/>
      <c r="BFN142" s="10"/>
      <c r="BFO142" s="10"/>
      <c r="BFP142" s="10"/>
      <c r="BFQ142" s="10"/>
      <c r="BFR142" s="10"/>
      <c r="BFS142" s="10"/>
      <c r="BFT142" s="10"/>
      <c r="BFU142" s="10"/>
      <c r="BFV142" s="10"/>
      <c r="BFW142" s="10"/>
      <c r="BFX142" s="10"/>
      <c r="BFY142" s="10"/>
      <c r="BFZ142" s="10"/>
      <c r="BGA142" s="10"/>
      <c r="BGB142" s="10"/>
      <c r="BGC142" s="10"/>
      <c r="BGD142" s="10"/>
      <c r="BGE142" s="10"/>
      <c r="BGF142" s="10"/>
      <c r="BGG142" s="10"/>
      <c r="BGH142" s="10"/>
      <c r="BGI142" s="10"/>
      <c r="BGJ142" s="10"/>
      <c r="BGK142" s="10"/>
      <c r="BGL142" s="10"/>
      <c r="BGM142" s="10"/>
      <c r="BGN142" s="10"/>
      <c r="BGO142" s="10"/>
      <c r="BGP142" s="10"/>
      <c r="BGQ142" s="10"/>
      <c r="BGR142" s="10"/>
      <c r="BGS142" s="10"/>
      <c r="BGT142" s="10"/>
      <c r="BGU142" s="10"/>
      <c r="BGV142" s="10"/>
      <c r="BGW142" s="10"/>
      <c r="BGX142" s="10"/>
      <c r="BGY142" s="10"/>
      <c r="BGZ142" s="10"/>
      <c r="BHA142" s="10"/>
      <c r="BHB142" s="10"/>
      <c r="BHC142" s="10"/>
      <c r="BHD142" s="10"/>
      <c r="BHE142" s="10"/>
      <c r="BHF142" s="10"/>
      <c r="BHG142" s="10"/>
      <c r="BHH142" s="10"/>
      <c r="BHI142" s="10"/>
      <c r="BHJ142" s="10"/>
      <c r="BHK142" s="10"/>
      <c r="BHL142" s="10"/>
      <c r="BHM142" s="10"/>
      <c r="BHN142" s="10"/>
      <c r="BHO142" s="10"/>
      <c r="BHP142" s="10"/>
      <c r="BHQ142" s="10"/>
      <c r="BHR142" s="10"/>
      <c r="BHS142" s="10"/>
      <c r="BHT142" s="10"/>
      <c r="BHU142" s="10"/>
      <c r="BHV142" s="10"/>
      <c r="BHW142" s="10"/>
      <c r="BHX142" s="10"/>
      <c r="BHY142" s="10"/>
      <c r="BHZ142" s="10"/>
      <c r="BIA142" s="10"/>
      <c r="BIB142" s="10"/>
      <c r="BIC142" s="10"/>
      <c r="BID142" s="10"/>
      <c r="BIE142" s="10"/>
      <c r="BIF142" s="10"/>
      <c r="BIG142" s="10"/>
      <c r="BIH142" s="10"/>
      <c r="BII142" s="10"/>
      <c r="BIJ142" s="10"/>
      <c r="BIK142" s="10"/>
      <c r="BIL142" s="10"/>
      <c r="BIM142" s="10"/>
      <c r="BIN142" s="10"/>
      <c r="BIO142" s="10"/>
      <c r="BIP142" s="10"/>
      <c r="BIQ142" s="10"/>
      <c r="BIR142" s="10"/>
      <c r="BIS142" s="10"/>
      <c r="BIT142" s="10"/>
      <c r="BIU142" s="10"/>
      <c r="BIV142" s="10"/>
      <c r="BIW142" s="10"/>
      <c r="BIX142" s="10"/>
      <c r="BIY142" s="10"/>
      <c r="BIZ142" s="10"/>
      <c r="BJA142" s="10"/>
      <c r="BJB142" s="10"/>
      <c r="BJC142" s="10"/>
      <c r="BJD142" s="10"/>
      <c r="BJE142" s="10"/>
      <c r="BJF142" s="10"/>
      <c r="BJG142" s="10"/>
      <c r="BJH142" s="10"/>
      <c r="BJI142" s="10"/>
      <c r="BJJ142" s="10"/>
      <c r="BJK142" s="10"/>
      <c r="BJL142" s="10"/>
      <c r="BJM142" s="10"/>
      <c r="BJN142" s="10"/>
      <c r="BJO142" s="10"/>
      <c r="BJP142" s="10"/>
      <c r="BJQ142" s="10"/>
      <c r="BJR142" s="10"/>
      <c r="BJS142" s="10"/>
      <c r="BJT142" s="10"/>
      <c r="BJU142" s="10"/>
      <c r="BJV142" s="10"/>
      <c r="BJW142" s="10"/>
      <c r="BJX142" s="10"/>
      <c r="BJY142" s="10"/>
      <c r="BJZ142" s="10"/>
      <c r="BKA142" s="10"/>
      <c r="BKB142" s="10"/>
      <c r="BKC142" s="10"/>
      <c r="BKD142" s="10"/>
      <c r="BKE142" s="10"/>
      <c r="BKF142" s="10"/>
      <c r="BKG142" s="10"/>
      <c r="BKH142" s="10"/>
      <c r="BKI142" s="10"/>
      <c r="BKJ142" s="10"/>
      <c r="BKK142" s="10"/>
      <c r="BKL142" s="10"/>
      <c r="BKM142" s="10"/>
      <c r="BKN142" s="10"/>
      <c r="BKO142" s="10"/>
      <c r="BKP142" s="10"/>
      <c r="BKQ142" s="10"/>
      <c r="BKR142" s="10"/>
      <c r="BKS142" s="10"/>
      <c r="BKT142" s="10"/>
      <c r="BKU142" s="10"/>
      <c r="BKV142" s="10"/>
      <c r="BKW142" s="10"/>
      <c r="BKX142" s="10"/>
      <c r="BKY142" s="10"/>
      <c r="BKZ142" s="10"/>
      <c r="BLA142" s="10"/>
      <c r="BLB142" s="10"/>
      <c r="BLC142" s="10"/>
      <c r="BLD142" s="10"/>
      <c r="BLE142" s="10"/>
      <c r="BLF142" s="10"/>
      <c r="BLG142" s="10"/>
      <c r="BLH142" s="10"/>
      <c r="BLI142" s="10"/>
      <c r="BLJ142" s="10"/>
      <c r="BLK142" s="10"/>
      <c r="BLL142" s="10"/>
      <c r="BLM142" s="10"/>
      <c r="BLN142" s="10"/>
      <c r="BLO142" s="10"/>
      <c r="BLP142" s="10"/>
      <c r="BLQ142" s="10"/>
      <c r="BLR142" s="10"/>
      <c r="BLS142" s="10"/>
      <c r="BLT142" s="10"/>
      <c r="BLU142" s="10"/>
      <c r="BLV142" s="10"/>
      <c r="BLW142" s="10"/>
      <c r="BLX142" s="10"/>
      <c r="BLY142" s="10"/>
      <c r="BLZ142" s="10"/>
      <c r="BMA142" s="10"/>
      <c r="BMB142" s="10"/>
      <c r="BMC142" s="10"/>
      <c r="BMD142" s="10"/>
      <c r="BME142" s="10"/>
      <c r="BMF142" s="10"/>
      <c r="BMG142" s="10"/>
      <c r="BMH142" s="10"/>
      <c r="BMI142" s="10"/>
      <c r="BMJ142" s="10"/>
      <c r="BMK142" s="10"/>
      <c r="BML142" s="10"/>
      <c r="BMM142" s="10"/>
      <c r="BMN142" s="10"/>
      <c r="BMO142" s="10"/>
      <c r="BMP142" s="10"/>
      <c r="BMQ142" s="10"/>
      <c r="BMR142" s="10"/>
      <c r="BMS142" s="10"/>
      <c r="BMT142" s="10"/>
      <c r="BMU142" s="10"/>
      <c r="BMV142" s="10"/>
      <c r="BMW142" s="10"/>
      <c r="BMX142" s="10"/>
      <c r="BMY142" s="10"/>
      <c r="BMZ142" s="10"/>
      <c r="BNA142" s="10"/>
      <c r="BNB142" s="10"/>
      <c r="BNC142" s="10"/>
      <c r="BND142" s="10"/>
      <c r="BNE142" s="10"/>
      <c r="BNF142" s="10"/>
      <c r="BNG142" s="10"/>
      <c r="BNH142" s="10"/>
      <c r="BNI142" s="10"/>
      <c r="BNJ142" s="10"/>
      <c r="BNK142" s="10"/>
      <c r="BNL142" s="10"/>
      <c r="BNM142" s="10"/>
      <c r="BNN142" s="10"/>
      <c r="BNO142" s="10"/>
      <c r="BNP142" s="10"/>
      <c r="BNQ142" s="10"/>
      <c r="BNR142" s="10"/>
      <c r="BNS142" s="10"/>
      <c r="BNT142" s="10"/>
      <c r="BNU142" s="10"/>
      <c r="BNV142" s="10"/>
      <c r="BNW142" s="10"/>
      <c r="BNX142" s="10"/>
      <c r="BNY142" s="10"/>
      <c r="BNZ142" s="10"/>
      <c r="BOA142" s="10"/>
      <c r="BOB142" s="10"/>
      <c r="BOC142" s="10"/>
      <c r="BOD142" s="10"/>
      <c r="BOE142" s="10"/>
      <c r="BOL142" s="10"/>
      <c r="BOM142" s="10"/>
      <c r="BON142" s="10"/>
      <c r="BOO142" s="10"/>
      <c r="BOP142" s="10"/>
      <c r="BOQ142" s="10"/>
      <c r="BOR142" s="10"/>
      <c r="BOS142" s="10"/>
      <c r="BOT142" s="10"/>
      <c r="BOU142" s="10"/>
      <c r="BOV142" s="10"/>
      <c r="BOW142" s="10"/>
      <c r="BOX142" s="10"/>
      <c r="BOY142" s="10"/>
      <c r="BOZ142" s="10"/>
      <c r="BPA142" s="10"/>
      <c r="BPB142" s="10"/>
      <c r="BPC142" s="10"/>
      <c r="BPD142" s="10"/>
      <c r="BPE142" s="10"/>
      <c r="BPF142" s="10"/>
      <c r="BPG142" s="10"/>
      <c r="BPH142" s="10"/>
      <c r="BPI142" s="10"/>
      <c r="BPJ142" s="10"/>
      <c r="BPK142" s="10"/>
      <c r="BPL142" s="10"/>
      <c r="BPM142" s="10"/>
      <c r="BPN142" s="10"/>
      <c r="BPO142" s="10"/>
      <c r="BPP142" s="10"/>
      <c r="BPQ142" s="10"/>
      <c r="BPR142" s="10"/>
      <c r="BPS142" s="10"/>
      <c r="BPT142" s="10"/>
      <c r="BPU142" s="10"/>
      <c r="BPV142" s="10"/>
      <c r="BPW142" s="10"/>
      <c r="BPX142" s="10"/>
      <c r="BPY142" s="10"/>
      <c r="BPZ142" s="10"/>
      <c r="BQA142" s="10"/>
      <c r="BQB142" s="10"/>
      <c r="BQC142" s="10"/>
      <c r="BQD142" s="10"/>
      <c r="BQE142" s="10"/>
      <c r="BQF142" s="10"/>
      <c r="BQG142" s="10"/>
      <c r="BQH142" s="10"/>
      <c r="BQI142" s="10"/>
      <c r="BQJ142" s="10"/>
      <c r="BQK142" s="10"/>
      <c r="BQL142" s="10"/>
      <c r="BQM142" s="10"/>
      <c r="BQN142" s="10"/>
      <c r="BQO142" s="10"/>
      <c r="BQP142" s="10"/>
      <c r="BQQ142" s="10"/>
      <c r="BQR142" s="10"/>
      <c r="BQS142" s="10"/>
      <c r="BQT142" s="10"/>
      <c r="BQU142" s="10"/>
      <c r="BQV142" s="10"/>
      <c r="BQW142" s="10"/>
      <c r="BQX142" s="10"/>
      <c r="BQY142" s="10"/>
      <c r="BQZ142" s="10"/>
      <c r="BRA142" s="10"/>
      <c r="BRB142" s="10"/>
      <c r="BRC142" s="10"/>
      <c r="BRD142" s="10"/>
      <c r="BRE142" s="10"/>
      <c r="BRF142" s="10"/>
      <c r="BRG142" s="10"/>
      <c r="BRH142" s="10"/>
      <c r="BRI142" s="10"/>
      <c r="BRJ142" s="10"/>
      <c r="BRK142" s="10"/>
      <c r="BRL142" s="10"/>
      <c r="BRM142" s="10"/>
      <c r="BRN142" s="10"/>
      <c r="BRO142" s="10"/>
      <c r="BRP142" s="10"/>
      <c r="BRQ142" s="10"/>
      <c r="BRR142" s="10"/>
      <c r="BRS142" s="10"/>
      <c r="BRT142" s="10"/>
      <c r="BRU142" s="10"/>
      <c r="BRV142" s="10"/>
      <c r="BRW142" s="10"/>
      <c r="BRX142" s="10"/>
      <c r="BRY142" s="10"/>
      <c r="BRZ142" s="10"/>
      <c r="BSA142" s="10"/>
      <c r="BSB142" s="10"/>
      <c r="BSC142" s="10"/>
      <c r="BSD142" s="10"/>
      <c r="BSE142" s="10"/>
      <c r="BSF142" s="10"/>
      <c r="BSG142" s="10"/>
      <c r="BSH142" s="10"/>
      <c r="BSI142" s="10"/>
      <c r="BSJ142" s="10"/>
      <c r="BSK142" s="10"/>
      <c r="BSL142" s="10"/>
      <c r="BSM142" s="10"/>
      <c r="BSN142" s="10"/>
      <c r="BSO142" s="10"/>
      <c r="BSP142" s="10"/>
      <c r="BSQ142" s="10"/>
      <c r="BSR142" s="10"/>
      <c r="BSS142" s="10"/>
      <c r="BST142" s="10"/>
      <c r="BSU142" s="10"/>
      <c r="BSV142" s="10"/>
      <c r="BSW142" s="10"/>
      <c r="BSX142" s="10"/>
      <c r="BSY142" s="10"/>
      <c r="BSZ142" s="10"/>
      <c r="BTA142" s="10"/>
      <c r="BTB142" s="10"/>
      <c r="BTC142" s="10"/>
      <c r="BTD142" s="10"/>
      <c r="BTE142" s="10"/>
      <c r="BTF142" s="10"/>
      <c r="BTG142" s="10"/>
      <c r="BTH142" s="10"/>
      <c r="BTI142" s="10"/>
      <c r="BTJ142" s="10"/>
      <c r="BTK142" s="10"/>
      <c r="BTL142" s="10"/>
      <c r="BTM142" s="10"/>
      <c r="BTN142" s="10"/>
      <c r="BTO142" s="10"/>
      <c r="BTP142" s="10"/>
      <c r="BTQ142" s="10"/>
      <c r="BTR142" s="10"/>
      <c r="BTS142" s="10"/>
      <c r="BTT142" s="10"/>
      <c r="BTU142" s="10"/>
      <c r="BTV142" s="10"/>
      <c r="BTW142" s="10"/>
      <c r="BTX142" s="10"/>
      <c r="BTY142" s="10"/>
      <c r="BTZ142" s="10"/>
      <c r="BUA142" s="10"/>
      <c r="BUB142" s="10"/>
      <c r="BUC142" s="10"/>
      <c r="BUD142" s="10"/>
      <c r="BUE142" s="10"/>
      <c r="BUF142" s="10"/>
      <c r="BUG142" s="10"/>
      <c r="BUH142" s="10"/>
      <c r="BUI142" s="10"/>
      <c r="BUJ142" s="10"/>
      <c r="BUK142" s="10"/>
      <c r="BUL142" s="10"/>
      <c r="BUM142" s="10"/>
      <c r="BUN142" s="10"/>
      <c r="BUO142" s="10"/>
      <c r="BUP142" s="10"/>
      <c r="BUQ142" s="10"/>
      <c r="BUR142" s="10"/>
      <c r="BUS142" s="10"/>
      <c r="BUT142" s="10"/>
      <c r="BUU142" s="10"/>
      <c r="BUV142" s="10"/>
      <c r="BUW142" s="10"/>
      <c r="BUX142" s="10"/>
      <c r="BUY142" s="10"/>
      <c r="BUZ142" s="10"/>
      <c r="BVA142" s="10"/>
      <c r="BVB142" s="10"/>
      <c r="BVC142" s="10"/>
      <c r="BVD142" s="10"/>
      <c r="BVE142" s="10"/>
      <c r="BVF142" s="10"/>
      <c r="BVG142" s="10"/>
      <c r="BVH142" s="10"/>
      <c r="BVI142" s="10"/>
      <c r="BVJ142" s="10"/>
      <c r="BVK142" s="10"/>
      <c r="BVL142" s="10"/>
      <c r="BVM142" s="10"/>
      <c r="BVN142" s="10"/>
      <c r="BVO142" s="10"/>
      <c r="BVP142" s="10"/>
      <c r="BVQ142" s="10"/>
      <c r="BVR142" s="10"/>
      <c r="BVS142" s="10"/>
      <c r="BVT142" s="10"/>
      <c r="BVU142" s="10"/>
      <c r="BVV142" s="10"/>
      <c r="BVW142" s="10"/>
      <c r="BVX142" s="10"/>
      <c r="BVY142" s="10"/>
      <c r="BVZ142" s="10"/>
      <c r="BWA142" s="10"/>
      <c r="BWB142" s="10"/>
      <c r="BWC142" s="10"/>
      <c r="BWD142" s="10"/>
      <c r="BWE142" s="10"/>
      <c r="BWF142" s="10"/>
      <c r="BWG142" s="10"/>
      <c r="BWH142" s="10"/>
      <c r="BWI142" s="10"/>
      <c r="BWJ142" s="10"/>
      <c r="BWK142" s="10"/>
      <c r="BWL142" s="10"/>
      <c r="BWM142" s="10"/>
      <c r="BWN142" s="10"/>
      <c r="BWO142" s="10"/>
      <c r="BWP142" s="10"/>
      <c r="BWQ142" s="10"/>
      <c r="BWR142" s="10"/>
      <c r="BWS142" s="10"/>
      <c r="BWT142" s="10"/>
      <c r="BWU142" s="10"/>
      <c r="BWV142" s="10"/>
      <c r="BWW142" s="10"/>
      <c r="BWX142" s="10"/>
      <c r="BWY142" s="10"/>
      <c r="BWZ142" s="10"/>
      <c r="BXA142" s="10"/>
      <c r="BXB142" s="10"/>
      <c r="BXC142" s="10"/>
      <c r="BXD142" s="10"/>
      <c r="BXE142" s="10"/>
      <c r="BXF142" s="10"/>
      <c r="BXG142" s="10"/>
      <c r="BXH142" s="10"/>
      <c r="BXI142" s="10"/>
      <c r="BXJ142" s="10"/>
      <c r="BXK142" s="10"/>
      <c r="BXL142" s="10"/>
      <c r="BXM142" s="10"/>
      <c r="BXN142" s="10"/>
      <c r="BXO142" s="10"/>
      <c r="BXP142" s="10"/>
      <c r="BXQ142" s="10"/>
      <c r="BXR142" s="10"/>
      <c r="BXS142" s="10"/>
      <c r="BXT142" s="10"/>
      <c r="BXU142" s="10"/>
      <c r="BXV142" s="10"/>
      <c r="BXW142" s="10"/>
      <c r="BXX142" s="10"/>
      <c r="BXY142" s="10"/>
      <c r="BXZ142" s="10"/>
      <c r="BYA142" s="10"/>
      <c r="BYH142" s="10"/>
      <c r="BYI142" s="10"/>
      <c r="BYJ142" s="10"/>
      <c r="BYK142" s="10"/>
      <c r="BYL142" s="10"/>
      <c r="BYM142" s="10"/>
      <c r="BYN142" s="10"/>
      <c r="BYO142" s="10"/>
      <c r="BYP142" s="10"/>
      <c r="BYQ142" s="10"/>
      <c r="BYR142" s="10"/>
      <c r="BYS142" s="10"/>
      <c r="BYT142" s="10"/>
      <c r="BYU142" s="10"/>
      <c r="BYV142" s="10"/>
      <c r="BYW142" s="10"/>
      <c r="BYX142" s="10"/>
      <c r="BYY142" s="10"/>
      <c r="BYZ142" s="10"/>
      <c r="BZA142" s="10"/>
      <c r="BZB142" s="10"/>
      <c r="BZC142" s="10"/>
      <c r="BZD142" s="10"/>
      <c r="BZE142" s="10"/>
      <c r="BZF142" s="10"/>
      <c r="BZG142" s="10"/>
      <c r="BZH142" s="10"/>
      <c r="BZI142" s="10"/>
      <c r="BZJ142" s="10"/>
      <c r="BZK142" s="10"/>
      <c r="BZL142" s="10"/>
      <c r="BZM142" s="10"/>
      <c r="BZN142" s="10"/>
      <c r="BZO142" s="10"/>
      <c r="BZP142" s="10"/>
      <c r="BZQ142" s="10"/>
      <c r="BZR142" s="10"/>
      <c r="BZS142" s="10"/>
      <c r="BZT142" s="10"/>
      <c r="BZU142" s="10"/>
      <c r="BZV142" s="10"/>
      <c r="BZW142" s="10"/>
      <c r="BZX142" s="10"/>
      <c r="BZY142" s="10"/>
      <c r="BZZ142" s="10"/>
      <c r="CAA142" s="10"/>
      <c r="CAB142" s="10"/>
      <c r="CAC142" s="10"/>
      <c r="CAD142" s="10"/>
      <c r="CAE142" s="10"/>
      <c r="CAF142" s="10"/>
      <c r="CAG142" s="10"/>
      <c r="CAH142" s="10"/>
      <c r="CAI142" s="10"/>
      <c r="CAJ142" s="10"/>
      <c r="CAK142" s="10"/>
      <c r="CAL142" s="10"/>
      <c r="CAM142" s="10"/>
      <c r="CAN142" s="10"/>
      <c r="CAO142" s="10"/>
      <c r="CAP142" s="10"/>
      <c r="CAQ142" s="10"/>
      <c r="CAR142" s="10"/>
      <c r="CAS142" s="10"/>
      <c r="CAT142" s="10"/>
      <c r="CAU142" s="10"/>
      <c r="CAV142" s="10"/>
      <c r="CAW142" s="10"/>
      <c r="CAX142" s="10"/>
      <c r="CAY142" s="10"/>
      <c r="CAZ142" s="10"/>
      <c r="CBA142" s="10"/>
      <c r="CBB142" s="10"/>
      <c r="CBC142" s="10"/>
      <c r="CBD142" s="10"/>
      <c r="CBE142" s="10"/>
      <c r="CBF142" s="10"/>
      <c r="CBG142" s="10"/>
      <c r="CBH142" s="10"/>
      <c r="CBI142" s="10"/>
      <c r="CBJ142" s="10"/>
      <c r="CBK142" s="10"/>
      <c r="CBL142" s="10"/>
      <c r="CBM142" s="10"/>
      <c r="CBN142" s="10"/>
      <c r="CBO142" s="10"/>
      <c r="CBP142" s="10"/>
      <c r="CBQ142" s="10"/>
      <c r="CBR142" s="10"/>
      <c r="CBS142" s="10"/>
      <c r="CBT142" s="10"/>
      <c r="CBU142" s="10"/>
      <c r="CBV142" s="10"/>
      <c r="CBW142" s="10"/>
      <c r="CBX142" s="10"/>
      <c r="CBY142" s="10"/>
      <c r="CBZ142" s="10"/>
      <c r="CCA142" s="10"/>
      <c r="CCB142" s="10"/>
      <c r="CCC142" s="10"/>
      <c r="CCD142" s="10"/>
      <c r="CCE142" s="10"/>
      <c r="CCF142" s="10"/>
      <c r="CCG142" s="10"/>
      <c r="CCH142" s="10"/>
      <c r="CCI142" s="10"/>
      <c r="CCJ142" s="10"/>
      <c r="CCK142" s="10"/>
      <c r="CCL142" s="10"/>
      <c r="CCM142" s="10"/>
      <c r="CCN142" s="10"/>
      <c r="CCO142" s="10"/>
      <c r="CCP142" s="10"/>
      <c r="CCQ142" s="10"/>
      <c r="CCR142" s="10"/>
      <c r="CCS142" s="10"/>
      <c r="CCT142" s="10"/>
      <c r="CCU142" s="10"/>
      <c r="CCV142" s="10"/>
      <c r="CCW142" s="10"/>
      <c r="CCX142" s="10"/>
      <c r="CCY142" s="10"/>
      <c r="CCZ142" s="10"/>
      <c r="CDA142" s="10"/>
      <c r="CDB142" s="10"/>
      <c r="CDC142" s="10"/>
      <c r="CDD142" s="10"/>
      <c r="CDE142" s="10"/>
      <c r="CDF142" s="10"/>
      <c r="CDG142" s="10"/>
      <c r="CDH142" s="10"/>
      <c r="CDI142" s="10"/>
      <c r="CDJ142" s="10"/>
      <c r="CDK142" s="10"/>
      <c r="CDL142" s="10"/>
      <c r="CDM142" s="10"/>
      <c r="CDN142" s="10"/>
      <c r="CDO142" s="10"/>
      <c r="CDP142" s="10"/>
      <c r="CDQ142" s="10"/>
      <c r="CDR142" s="10"/>
      <c r="CDS142" s="10"/>
      <c r="CDT142" s="10"/>
      <c r="CDU142" s="10"/>
      <c r="CDV142" s="10"/>
      <c r="CDW142" s="10"/>
      <c r="CDX142" s="10"/>
      <c r="CDY142" s="10"/>
      <c r="CDZ142" s="10"/>
      <c r="CEA142" s="10"/>
      <c r="CEB142" s="10"/>
      <c r="CEC142" s="10"/>
      <c r="CED142" s="10"/>
      <c r="CEE142" s="10"/>
      <c r="CEF142" s="10"/>
      <c r="CEG142" s="10"/>
      <c r="CEH142" s="10"/>
      <c r="CEI142" s="10"/>
      <c r="CEJ142" s="10"/>
      <c r="CEK142" s="10"/>
      <c r="CEL142" s="10"/>
      <c r="CEM142" s="10"/>
      <c r="CEN142" s="10"/>
      <c r="CEO142" s="10"/>
      <c r="CEP142" s="10"/>
      <c r="CEQ142" s="10"/>
      <c r="CER142" s="10"/>
      <c r="CES142" s="10"/>
      <c r="CET142" s="10"/>
      <c r="CEU142" s="10"/>
      <c r="CEV142" s="10"/>
      <c r="CEW142" s="10"/>
      <c r="CEX142" s="10"/>
      <c r="CEY142" s="10"/>
      <c r="CEZ142" s="10"/>
      <c r="CFA142" s="10"/>
      <c r="CFB142" s="10"/>
      <c r="CFC142" s="10"/>
      <c r="CFD142" s="10"/>
      <c r="CFE142" s="10"/>
      <c r="CFF142" s="10"/>
      <c r="CFG142" s="10"/>
      <c r="CFH142" s="10"/>
      <c r="CFI142" s="10"/>
      <c r="CFJ142" s="10"/>
      <c r="CFK142" s="10"/>
      <c r="CFL142" s="10"/>
      <c r="CFM142" s="10"/>
      <c r="CFN142" s="10"/>
      <c r="CFO142" s="10"/>
      <c r="CFP142" s="10"/>
      <c r="CFQ142" s="10"/>
      <c r="CFR142" s="10"/>
      <c r="CFS142" s="10"/>
      <c r="CFT142" s="10"/>
      <c r="CFU142" s="10"/>
      <c r="CFV142" s="10"/>
      <c r="CFW142" s="10"/>
      <c r="CFX142" s="10"/>
      <c r="CFY142" s="10"/>
      <c r="CFZ142" s="10"/>
      <c r="CGA142" s="10"/>
      <c r="CGB142" s="10"/>
      <c r="CGC142" s="10"/>
      <c r="CGD142" s="10"/>
      <c r="CGE142" s="10"/>
      <c r="CGF142" s="10"/>
      <c r="CGG142" s="10"/>
      <c r="CGH142" s="10"/>
      <c r="CGI142" s="10"/>
      <c r="CGJ142" s="10"/>
      <c r="CGK142" s="10"/>
      <c r="CGL142" s="10"/>
      <c r="CGM142" s="10"/>
      <c r="CGN142" s="10"/>
      <c r="CGO142" s="10"/>
      <c r="CGP142" s="10"/>
      <c r="CGQ142" s="10"/>
      <c r="CGR142" s="10"/>
      <c r="CGS142" s="10"/>
      <c r="CGT142" s="10"/>
      <c r="CGU142" s="10"/>
      <c r="CGV142" s="10"/>
      <c r="CGW142" s="10"/>
      <c r="CGX142" s="10"/>
      <c r="CGY142" s="10"/>
      <c r="CGZ142" s="10"/>
      <c r="CHA142" s="10"/>
      <c r="CHB142" s="10"/>
      <c r="CHC142" s="10"/>
      <c r="CHD142" s="10"/>
      <c r="CHE142" s="10"/>
      <c r="CHF142" s="10"/>
      <c r="CHG142" s="10"/>
      <c r="CHH142" s="10"/>
      <c r="CHI142" s="10"/>
      <c r="CHJ142" s="10"/>
      <c r="CHK142" s="10"/>
      <c r="CHL142" s="10"/>
      <c r="CHM142" s="10"/>
      <c r="CHN142" s="10"/>
      <c r="CHO142" s="10"/>
      <c r="CHP142" s="10"/>
      <c r="CHQ142" s="10"/>
      <c r="CHR142" s="10"/>
      <c r="CHS142" s="10"/>
      <c r="CHT142" s="10"/>
      <c r="CHU142" s="10"/>
      <c r="CHV142" s="10"/>
      <c r="CHW142" s="10"/>
      <c r="CID142" s="10"/>
      <c r="CIE142" s="10"/>
      <c r="CIF142" s="10"/>
      <c r="CIG142" s="10"/>
      <c r="CIH142" s="10"/>
      <c r="CII142" s="10"/>
      <c r="CIJ142" s="10"/>
      <c r="CIK142" s="10"/>
      <c r="CIL142" s="10"/>
      <c r="CIM142" s="10"/>
      <c r="CIN142" s="10"/>
      <c r="CIO142" s="10"/>
      <c r="CIP142" s="10"/>
      <c r="CIQ142" s="10"/>
      <c r="CIR142" s="10"/>
      <c r="CIS142" s="10"/>
      <c r="CIT142" s="10"/>
      <c r="CIU142" s="10"/>
      <c r="CIV142" s="10"/>
      <c r="CIW142" s="10"/>
      <c r="CIX142" s="10"/>
      <c r="CIY142" s="10"/>
      <c r="CIZ142" s="10"/>
      <c r="CJA142" s="10"/>
      <c r="CJB142" s="10"/>
      <c r="CJC142" s="10"/>
      <c r="CJD142" s="10"/>
      <c r="CJE142" s="10"/>
      <c r="CJF142" s="10"/>
      <c r="CJG142" s="10"/>
      <c r="CJH142" s="10"/>
      <c r="CJI142" s="10"/>
      <c r="CJJ142" s="10"/>
      <c r="CJK142" s="10"/>
      <c r="CJL142" s="10"/>
      <c r="CJM142" s="10"/>
      <c r="CJN142" s="10"/>
      <c r="CJO142" s="10"/>
      <c r="CJP142" s="10"/>
      <c r="CJQ142" s="10"/>
      <c r="CJR142" s="10"/>
      <c r="CJS142" s="10"/>
      <c r="CJT142" s="10"/>
      <c r="CJU142" s="10"/>
      <c r="CJV142" s="10"/>
      <c r="CJW142" s="10"/>
      <c r="CJX142" s="10"/>
      <c r="CJY142" s="10"/>
      <c r="CJZ142" s="10"/>
      <c r="CKA142" s="10"/>
      <c r="CKB142" s="10"/>
      <c r="CKC142" s="10"/>
      <c r="CKD142" s="10"/>
      <c r="CKE142" s="10"/>
      <c r="CKF142" s="10"/>
      <c r="CKG142" s="10"/>
      <c r="CKH142" s="10"/>
      <c r="CKI142" s="10"/>
      <c r="CKJ142" s="10"/>
      <c r="CKK142" s="10"/>
      <c r="CKL142" s="10"/>
      <c r="CKM142" s="10"/>
      <c r="CKN142" s="10"/>
      <c r="CKO142" s="10"/>
      <c r="CKP142" s="10"/>
      <c r="CKQ142" s="10"/>
      <c r="CKR142" s="10"/>
      <c r="CKS142" s="10"/>
      <c r="CKT142" s="10"/>
      <c r="CKU142" s="10"/>
      <c r="CKV142" s="10"/>
      <c r="CKW142" s="10"/>
      <c r="CKX142" s="10"/>
      <c r="CKY142" s="10"/>
      <c r="CKZ142" s="10"/>
      <c r="CLA142" s="10"/>
      <c r="CLB142" s="10"/>
      <c r="CLC142" s="10"/>
      <c r="CLD142" s="10"/>
      <c r="CLE142" s="10"/>
      <c r="CLF142" s="10"/>
      <c r="CLG142" s="10"/>
      <c r="CLH142" s="10"/>
      <c r="CLI142" s="10"/>
      <c r="CLJ142" s="10"/>
      <c r="CLK142" s="10"/>
      <c r="CLL142" s="10"/>
      <c r="CLM142" s="10"/>
      <c r="CLN142" s="10"/>
      <c r="CLO142" s="10"/>
      <c r="CLP142" s="10"/>
      <c r="CLQ142" s="10"/>
      <c r="CLR142" s="10"/>
      <c r="CLS142" s="10"/>
      <c r="CLT142" s="10"/>
      <c r="CLU142" s="10"/>
      <c r="CLV142" s="10"/>
      <c r="CLW142" s="10"/>
      <c r="CLX142" s="10"/>
      <c r="CLY142" s="10"/>
      <c r="CLZ142" s="10"/>
      <c r="CMA142" s="10"/>
      <c r="CMB142" s="10"/>
      <c r="CMC142" s="10"/>
      <c r="CMD142" s="10"/>
      <c r="CME142" s="10"/>
      <c r="CMF142" s="10"/>
      <c r="CMG142" s="10"/>
      <c r="CMH142" s="10"/>
      <c r="CMI142" s="10"/>
      <c r="CMJ142" s="10"/>
      <c r="CMK142" s="10"/>
      <c r="CML142" s="10"/>
      <c r="CMM142" s="10"/>
      <c r="CMN142" s="10"/>
      <c r="CMO142" s="10"/>
      <c r="CMP142" s="10"/>
      <c r="CMQ142" s="10"/>
      <c r="CMR142" s="10"/>
      <c r="CMS142" s="10"/>
      <c r="CMT142" s="10"/>
      <c r="CMU142" s="10"/>
      <c r="CMV142" s="10"/>
      <c r="CMW142" s="10"/>
      <c r="CMX142" s="10"/>
      <c r="CMY142" s="10"/>
      <c r="CMZ142" s="10"/>
      <c r="CNA142" s="10"/>
      <c r="CNB142" s="10"/>
      <c r="CNC142" s="10"/>
      <c r="CND142" s="10"/>
      <c r="CNE142" s="10"/>
      <c r="CNF142" s="10"/>
      <c r="CNG142" s="10"/>
      <c r="CNH142" s="10"/>
      <c r="CNI142" s="10"/>
      <c r="CNJ142" s="10"/>
      <c r="CNK142" s="10"/>
      <c r="CNL142" s="10"/>
      <c r="CNM142" s="10"/>
      <c r="CNN142" s="10"/>
      <c r="CNO142" s="10"/>
      <c r="CNP142" s="10"/>
      <c r="CNQ142" s="10"/>
      <c r="CNR142" s="10"/>
      <c r="CNS142" s="10"/>
      <c r="CNT142" s="10"/>
      <c r="CNU142" s="10"/>
      <c r="CNV142" s="10"/>
      <c r="CNW142" s="10"/>
      <c r="CNX142" s="10"/>
      <c r="CNY142" s="10"/>
      <c r="CNZ142" s="10"/>
      <c r="COA142" s="10"/>
      <c r="COB142" s="10"/>
      <c r="COC142" s="10"/>
      <c r="COD142" s="10"/>
      <c r="COE142" s="10"/>
      <c r="COF142" s="10"/>
      <c r="COG142" s="10"/>
      <c r="COH142" s="10"/>
      <c r="COI142" s="10"/>
      <c r="COJ142" s="10"/>
      <c r="COK142" s="10"/>
      <c r="COL142" s="10"/>
      <c r="COM142" s="10"/>
      <c r="CON142" s="10"/>
      <c r="COO142" s="10"/>
      <c r="COP142" s="10"/>
      <c r="COQ142" s="10"/>
      <c r="COR142" s="10"/>
      <c r="COS142" s="10"/>
      <c r="COT142" s="10"/>
      <c r="COU142" s="10"/>
      <c r="COV142" s="10"/>
      <c r="COW142" s="10"/>
      <c r="COX142" s="10"/>
      <c r="COY142" s="10"/>
      <c r="COZ142" s="10"/>
      <c r="CPA142" s="10"/>
      <c r="CPB142" s="10"/>
      <c r="CPC142" s="10"/>
      <c r="CPD142" s="10"/>
      <c r="CPE142" s="10"/>
      <c r="CPF142" s="10"/>
      <c r="CPG142" s="10"/>
      <c r="CPH142" s="10"/>
      <c r="CPI142" s="10"/>
      <c r="CPJ142" s="10"/>
      <c r="CPK142" s="10"/>
      <c r="CPL142" s="10"/>
      <c r="CPM142" s="10"/>
      <c r="CPN142" s="10"/>
      <c r="CPO142" s="10"/>
      <c r="CPP142" s="10"/>
      <c r="CPQ142" s="10"/>
      <c r="CPR142" s="10"/>
      <c r="CPS142" s="10"/>
      <c r="CPT142" s="10"/>
      <c r="CPU142" s="10"/>
      <c r="CPV142" s="10"/>
      <c r="CPW142" s="10"/>
      <c r="CPX142" s="10"/>
      <c r="CPY142" s="10"/>
      <c r="CPZ142" s="10"/>
      <c r="CQA142" s="10"/>
      <c r="CQB142" s="10"/>
      <c r="CQC142" s="10"/>
      <c r="CQD142" s="10"/>
      <c r="CQE142" s="10"/>
      <c r="CQF142" s="10"/>
      <c r="CQG142" s="10"/>
      <c r="CQH142" s="10"/>
      <c r="CQI142" s="10"/>
      <c r="CQJ142" s="10"/>
      <c r="CQK142" s="10"/>
      <c r="CQL142" s="10"/>
      <c r="CQM142" s="10"/>
      <c r="CQN142" s="10"/>
      <c r="CQO142" s="10"/>
      <c r="CQP142" s="10"/>
      <c r="CQQ142" s="10"/>
      <c r="CQR142" s="10"/>
      <c r="CQS142" s="10"/>
      <c r="CQT142" s="10"/>
      <c r="CQU142" s="10"/>
      <c r="CQV142" s="10"/>
      <c r="CQW142" s="10"/>
      <c r="CQX142" s="10"/>
      <c r="CQY142" s="10"/>
      <c r="CQZ142" s="10"/>
      <c r="CRA142" s="10"/>
      <c r="CRB142" s="10"/>
      <c r="CRC142" s="10"/>
      <c r="CRD142" s="10"/>
      <c r="CRE142" s="10"/>
      <c r="CRF142" s="10"/>
      <c r="CRG142" s="10"/>
      <c r="CRH142" s="10"/>
      <c r="CRI142" s="10"/>
      <c r="CRJ142" s="10"/>
      <c r="CRK142" s="10"/>
      <c r="CRL142" s="10"/>
      <c r="CRM142" s="10"/>
      <c r="CRN142" s="10"/>
      <c r="CRO142" s="10"/>
      <c r="CRP142" s="10"/>
      <c r="CRQ142" s="10"/>
      <c r="CRR142" s="10"/>
      <c r="CRS142" s="10"/>
      <c r="CRZ142" s="10"/>
      <c r="CSA142" s="10"/>
      <c r="CSB142" s="10"/>
      <c r="CSC142" s="10"/>
      <c r="CSD142" s="10"/>
      <c r="CSE142" s="10"/>
      <c r="CSF142" s="10"/>
      <c r="CSG142" s="10"/>
      <c r="CSH142" s="10"/>
      <c r="CSI142" s="10"/>
      <c r="CSJ142" s="10"/>
      <c r="CSK142" s="10"/>
      <c r="CSL142" s="10"/>
      <c r="CSM142" s="10"/>
      <c r="CSN142" s="10"/>
      <c r="CSO142" s="10"/>
      <c r="CSP142" s="10"/>
      <c r="CSQ142" s="10"/>
      <c r="CSR142" s="10"/>
      <c r="CSS142" s="10"/>
      <c r="CST142" s="10"/>
      <c r="CSU142" s="10"/>
      <c r="CSV142" s="10"/>
      <c r="CSW142" s="10"/>
      <c r="CSX142" s="10"/>
      <c r="CSY142" s="10"/>
      <c r="CSZ142" s="10"/>
      <c r="CTA142" s="10"/>
      <c r="CTB142" s="10"/>
      <c r="CTC142" s="10"/>
      <c r="CTD142" s="10"/>
      <c r="CTE142" s="10"/>
      <c r="CTF142" s="10"/>
      <c r="CTG142" s="10"/>
      <c r="CTH142" s="10"/>
      <c r="CTI142" s="10"/>
      <c r="CTJ142" s="10"/>
      <c r="CTK142" s="10"/>
      <c r="CTL142" s="10"/>
      <c r="CTM142" s="10"/>
      <c r="CTN142" s="10"/>
      <c r="CTO142" s="10"/>
      <c r="CTP142" s="10"/>
      <c r="CTQ142" s="10"/>
      <c r="CTR142" s="10"/>
      <c r="CTS142" s="10"/>
      <c r="CTT142" s="10"/>
      <c r="CTU142" s="10"/>
      <c r="CTV142" s="10"/>
      <c r="CTW142" s="10"/>
      <c r="CTX142" s="10"/>
      <c r="CTY142" s="10"/>
      <c r="CTZ142" s="10"/>
      <c r="CUA142" s="10"/>
      <c r="CUB142" s="10"/>
      <c r="CUC142" s="10"/>
      <c r="CUD142" s="10"/>
      <c r="CUE142" s="10"/>
      <c r="CUF142" s="10"/>
      <c r="CUG142" s="10"/>
      <c r="CUH142" s="10"/>
      <c r="CUI142" s="10"/>
      <c r="CUJ142" s="10"/>
      <c r="CUK142" s="10"/>
      <c r="CUL142" s="10"/>
      <c r="CUM142" s="10"/>
      <c r="CUN142" s="10"/>
      <c r="CUO142" s="10"/>
      <c r="CUP142" s="10"/>
      <c r="CUQ142" s="10"/>
      <c r="CUR142" s="10"/>
      <c r="CUS142" s="10"/>
      <c r="CUT142" s="10"/>
      <c r="CUU142" s="10"/>
      <c r="CUV142" s="10"/>
      <c r="CUW142" s="10"/>
      <c r="CUX142" s="10"/>
      <c r="CUY142" s="10"/>
      <c r="CUZ142" s="10"/>
      <c r="CVA142" s="10"/>
      <c r="CVB142" s="10"/>
      <c r="CVC142" s="10"/>
      <c r="CVD142" s="10"/>
      <c r="CVE142" s="10"/>
      <c r="CVF142" s="10"/>
      <c r="CVG142" s="10"/>
      <c r="CVH142" s="10"/>
      <c r="CVI142" s="10"/>
      <c r="CVJ142" s="10"/>
      <c r="CVK142" s="10"/>
      <c r="CVL142" s="10"/>
      <c r="CVM142" s="10"/>
      <c r="CVN142" s="10"/>
      <c r="CVO142" s="10"/>
      <c r="CVP142" s="10"/>
      <c r="CVQ142" s="10"/>
      <c r="CVR142" s="10"/>
      <c r="CVS142" s="10"/>
      <c r="CVT142" s="10"/>
      <c r="CVU142" s="10"/>
      <c r="CVV142" s="10"/>
      <c r="CVW142" s="10"/>
      <c r="CVX142" s="10"/>
      <c r="CVY142" s="10"/>
      <c r="CVZ142" s="10"/>
      <c r="CWA142" s="10"/>
      <c r="CWB142" s="10"/>
      <c r="CWC142" s="10"/>
      <c r="CWD142" s="10"/>
      <c r="CWE142" s="10"/>
      <c r="CWF142" s="10"/>
      <c r="CWG142" s="10"/>
      <c r="CWH142" s="10"/>
      <c r="CWI142" s="10"/>
      <c r="CWJ142" s="10"/>
      <c r="CWK142" s="10"/>
      <c r="CWL142" s="10"/>
      <c r="CWM142" s="10"/>
      <c r="CWN142" s="10"/>
      <c r="CWO142" s="10"/>
      <c r="CWP142" s="10"/>
      <c r="CWQ142" s="10"/>
      <c r="CWR142" s="10"/>
      <c r="CWS142" s="10"/>
      <c r="CWT142" s="10"/>
      <c r="CWU142" s="10"/>
      <c r="CWV142" s="10"/>
      <c r="CWW142" s="10"/>
      <c r="CWX142" s="10"/>
      <c r="CWY142" s="10"/>
      <c r="CWZ142" s="10"/>
      <c r="CXA142" s="10"/>
      <c r="CXB142" s="10"/>
      <c r="CXC142" s="10"/>
      <c r="CXD142" s="10"/>
      <c r="CXE142" s="10"/>
      <c r="CXF142" s="10"/>
      <c r="CXG142" s="10"/>
      <c r="CXH142" s="10"/>
      <c r="CXI142" s="10"/>
      <c r="CXJ142" s="10"/>
      <c r="CXK142" s="10"/>
      <c r="CXL142" s="10"/>
      <c r="CXM142" s="10"/>
      <c r="CXN142" s="10"/>
      <c r="CXO142" s="10"/>
      <c r="CXP142" s="10"/>
      <c r="CXQ142" s="10"/>
      <c r="CXR142" s="10"/>
      <c r="CXS142" s="10"/>
      <c r="CXT142" s="10"/>
      <c r="CXU142" s="10"/>
      <c r="CXV142" s="10"/>
      <c r="CXW142" s="10"/>
      <c r="CXX142" s="10"/>
      <c r="CXY142" s="10"/>
      <c r="CXZ142" s="10"/>
      <c r="CYA142" s="10"/>
      <c r="CYB142" s="10"/>
      <c r="CYC142" s="10"/>
      <c r="CYD142" s="10"/>
      <c r="CYE142" s="10"/>
      <c r="CYF142" s="10"/>
      <c r="CYG142" s="10"/>
      <c r="CYH142" s="10"/>
      <c r="CYI142" s="10"/>
      <c r="CYJ142" s="10"/>
      <c r="CYK142" s="10"/>
      <c r="CYL142" s="10"/>
      <c r="CYM142" s="10"/>
      <c r="CYN142" s="10"/>
      <c r="CYO142" s="10"/>
      <c r="CYP142" s="10"/>
      <c r="CYQ142" s="10"/>
      <c r="CYR142" s="10"/>
      <c r="CYS142" s="10"/>
      <c r="CYT142" s="10"/>
      <c r="CYU142" s="10"/>
      <c r="CYV142" s="10"/>
      <c r="CYW142" s="10"/>
      <c r="CYX142" s="10"/>
      <c r="CYY142" s="10"/>
      <c r="CYZ142" s="10"/>
      <c r="CZA142" s="10"/>
      <c r="CZB142" s="10"/>
      <c r="CZC142" s="10"/>
      <c r="CZD142" s="10"/>
      <c r="CZE142" s="10"/>
      <c r="CZF142" s="10"/>
      <c r="CZG142" s="10"/>
      <c r="CZH142" s="10"/>
      <c r="CZI142" s="10"/>
      <c r="CZJ142" s="10"/>
      <c r="CZK142" s="10"/>
      <c r="CZL142" s="10"/>
      <c r="CZM142" s="10"/>
      <c r="CZN142" s="10"/>
      <c r="CZO142" s="10"/>
      <c r="CZP142" s="10"/>
      <c r="CZQ142" s="10"/>
      <c r="CZR142" s="10"/>
      <c r="CZS142" s="10"/>
      <c r="CZT142" s="10"/>
      <c r="CZU142" s="10"/>
      <c r="CZV142" s="10"/>
      <c r="CZW142" s="10"/>
      <c r="CZX142" s="10"/>
      <c r="CZY142" s="10"/>
      <c r="CZZ142" s="10"/>
      <c r="DAA142" s="10"/>
      <c r="DAB142" s="10"/>
      <c r="DAC142" s="10"/>
      <c r="DAD142" s="10"/>
      <c r="DAE142" s="10"/>
      <c r="DAF142" s="10"/>
      <c r="DAG142" s="10"/>
      <c r="DAH142" s="10"/>
      <c r="DAI142" s="10"/>
      <c r="DAJ142" s="10"/>
      <c r="DAK142" s="10"/>
      <c r="DAL142" s="10"/>
      <c r="DAM142" s="10"/>
      <c r="DAN142" s="10"/>
      <c r="DAO142" s="10"/>
      <c r="DAP142" s="10"/>
      <c r="DAQ142" s="10"/>
      <c r="DAR142" s="10"/>
      <c r="DAS142" s="10"/>
      <c r="DAT142" s="10"/>
      <c r="DAU142" s="10"/>
      <c r="DAV142" s="10"/>
      <c r="DAW142" s="10"/>
      <c r="DAX142" s="10"/>
      <c r="DAY142" s="10"/>
      <c r="DAZ142" s="10"/>
      <c r="DBA142" s="10"/>
      <c r="DBB142" s="10"/>
      <c r="DBC142" s="10"/>
      <c r="DBD142" s="10"/>
      <c r="DBE142" s="10"/>
      <c r="DBF142" s="10"/>
      <c r="DBG142" s="10"/>
      <c r="DBH142" s="10"/>
      <c r="DBI142" s="10"/>
      <c r="DBJ142" s="10"/>
      <c r="DBK142" s="10"/>
      <c r="DBL142" s="10"/>
      <c r="DBM142" s="10"/>
      <c r="DBN142" s="10"/>
      <c r="DBO142" s="10"/>
      <c r="DBV142" s="10"/>
      <c r="DBW142" s="10"/>
      <c r="DBX142" s="10"/>
      <c r="DBY142" s="10"/>
      <c r="DBZ142" s="10"/>
      <c r="DCA142" s="10"/>
      <c r="DCB142" s="10"/>
      <c r="DCC142" s="10"/>
      <c r="DCD142" s="10"/>
      <c r="DCE142" s="10"/>
      <c r="DCF142" s="10"/>
      <c r="DCG142" s="10"/>
      <c r="DCH142" s="10"/>
      <c r="DCI142" s="10"/>
      <c r="DCJ142" s="10"/>
      <c r="DCK142" s="10"/>
      <c r="DCL142" s="10"/>
      <c r="DCM142" s="10"/>
      <c r="DCN142" s="10"/>
      <c r="DCO142" s="10"/>
      <c r="DCP142" s="10"/>
      <c r="DCQ142" s="10"/>
      <c r="DCR142" s="10"/>
      <c r="DCS142" s="10"/>
      <c r="DCT142" s="10"/>
      <c r="DCU142" s="10"/>
      <c r="DCV142" s="10"/>
      <c r="DCW142" s="10"/>
      <c r="DCX142" s="10"/>
      <c r="DCY142" s="10"/>
      <c r="DCZ142" s="10"/>
      <c r="DDA142" s="10"/>
      <c r="DDB142" s="10"/>
      <c r="DDC142" s="10"/>
      <c r="DDD142" s="10"/>
      <c r="DDE142" s="10"/>
      <c r="DDF142" s="10"/>
      <c r="DDG142" s="10"/>
      <c r="DDH142" s="10"/>
      <c r="DDI142" s="10"/>
      <c r="DDJ142" s="10"/>
      <c r="DDK142" s="10"/>
      <c r="DDL142" s="10"/>
      <c r="DDM142" s="10"/>
      <c r="DDN142" s="10"/>
      <c r="DDO142" s="10"/>
      <c r="DDP142" s="10"/>
      <c r="DDQ142" s="10"/>
      <c r="DDR142" s="10"/>
      <c r="DDS142" s="10"/>
      <c r="DDT142" s="10"/>
      <c r="DDU142" s="10"/>
      <c r="DDV142" s="10"/>
      <c r="DDW142" s="10"/>
      <c r="DDX142" s="10"/>
      <c r="DDY142" s="10"/>
      <c r="DDZ142" s="10"/>
      <c r="DEA142" s="10"/>
      <c r="DEB142" s="10"/>
      <c r="DEC142" s="10"/>
      <c r="DED142" s="10"/>
      <c r="DEE142" s="10"/>
      <c r="DEF142" s="10"/>
      <c r="DEG142" s="10"/>
      <c r="DEH142" s="10"/>
      <c r="DEI142" s="10"/>
      <c r="DEJ142" s="10"/>
      <c r="DEK142" s="10"/>
      <c r="DEL142" s="10"/>
      <c r="DEM142" s="10"/>
      <c r="DEN142" s="10"/>
      <c r="DEO142" s="10"/>
      <c r="DEP142" s="10"/>
      <c r="DEQ142" s="10"/>
      <c r="DER142" s="10"/>
      <c r="DES142" s="10"/>
      <c r="DET142" s="10"/>
      <c r="DEU142" s="10"/>
      <c r="DEV142" s="10"/>
      <c r="DEW142" s="10"/>
      <c r="DEX142" s="10"/>
      <c r="DEY142" s="10"/>
      <c r="DEZ142" s="10"/>
      <c r="DFA142" s="10"/>
      <c r="DFB142" s="10"/>
      <c r="DFC142" s="10"/>
      <c r="DFD142" s="10"/>
      <c r="DFE142" s="10"/>
      <c r="DFF142" s="10"/>
      <c r="DFG142" s="10"/>
      <c r="DFH142" s="10"/>
      <c r="DFI142" s="10"/>
      <c r="DFJ142" s="10"/>
      <c r="DFK142" s="10"/>
      <c r="DFL142" s="10"/>
      <c r="DFM142" s="10"/>
      <c r="DFN142" s="10"/>
      <c r="DFO142" s="10"/>
      <c r="DFP142" s="10"/>
      <c r="DFQ142" s="10"/>
      <c r="DFR142" s="10"/>
      <c r="DFS142" s="10"/>
      <c r="DFT142" s="10"/>
      <c r="DFU142" s="10"/>
      <c r="DFV142" s="10"/>
      <c r="DFW142" s="10"/>
      <c r="DFX142" s="10"/>
      <c r="DFY142" s="10"/>
      <c r="DFZ142" s="10"/>
      <c r="DGA142" s="10"/>
      <c r="DGB142" s="10"/>
      <c r="DGC142" s="10"/>
      <c r="DGD142" s="10"/>
      <c r="DGE142" s="10"/>
      <c r="DGF142" s="10"/>
      <c r="DGG142" s="10"/>
      <c r="DGH142" s="10"/>
      <c r="DGI142" s="10"/>
      <c r="DGJ142" s="10"/>
      <c r="DGK142" s="10"/>
      <c r="DGL142" s="10"/>
      <c r="DGM142" s="10"/>
      <c r="DGN142" s="10"/>
      <c r="DGO142" s="10"/>
      <c r="DGP142" s="10"/>
      <c r="DGQ142" s="10"/>
      <c r="DGR142" s="10"/>
      <c r="DGS142" s="10"/>
      <c r="DGT142" s="10"/>
      <c r="DGU142" s="10"/>
      <c r="DGV142" s="10"/>
      <c r="DGW142" s="10"/>
      <c r="DGX142" s="10"/>
      <c r="DGY142" s="10"/>
      <c r="DGZ142" s="10"/>
      <c r="DHA142" s="10"/>
      <c r="DHB142" s="10"/>
      <c r="DHC142" s="10"/>
      <c r="DHD142" s="10"/>
      <c r="DHE142" s="10"/>
      <c r="DHF142" s="10"/>
      <c r="DHG142" s="10"/>
      <c r="DHH142" s="10"/>
      <c r="DHI142" s="10"/>
      <c r="DHJ142" s="10"/>
      <c r="DHK142" s="10"/>
      <c r="DHL142" s="10"/>
      <c r="DHM142" s="10"/>
      <c r="DHN142" s="10"/>
      <c r="DHO142" s="10"/>
      <c r="DHP142" s="10"/>
      <c r="DHQ142" s="10"/>
      <c r="DHR142" s="10"/>
      <c r="DHS142" s="10"/>
      <c r="DHT142" s="10"/>
      <c r="DHU142" s="10"/>
      <c r="DHV142" s="10"/>
      <c r="DHW142" s="10"/>
      <c r="DHX142" s="10"/>
      <c r="DHY142" s="10"/>
      <c r="DHZ142" s="10"/>
      <c r="DIA142" s="10"/>
      <c r="DIB142" s="10"/>
      <c r="DIC142" s="10"/>
      <c r="DID142" s="10"/>
      <c r="DIE142" s="10"/>
      <c r="DIF142" s="10"/>
      <c r="DIG142" s="10"/>
      <c r="DIH142" s="10"/>
      <c r="DII142" s="10"/>
      <c r="DIJ142" s="10"/>
      <c r="DIK142" s="10"/>
      <c r="DIL142" s="10"/>
      <c r="DIM142" s="10"/>
      <c r="DIN142" s="10"/>
      <c r="DIO142" s="10"/>
      <c r="DIP142" s="10"/>
      <c r="DIQ142" s="10"/>
      <c r="DIR142" s="10"/>
      <c r="DIS142" s="10"/>
      <c r="DIT142" s="10"/>
      <c r="DIU142" s="10"/>
      <c r="DIV142" s="10"/>
      <c r="DIW142" s="10"/>
      <c r="DIX142" s="10"/>
      <c r="DIY142" s="10"/>
      <c r="DIZ142" s="10"/>
      <c r="DJA142" s="10"/>
      <c r="DJB142" s="10"/>
      <c r="DJC142" s="10"/>
      <c r="DJD142" s="10"/>
      <c r="DJE142" s="10"/>
      <c r="DJF142" s="10"/>
      <c r="DJG142" s="10"/>
      <c r="DJH142" s="10"/>
      <c r="DJI142" s="10"/>
      <c r="DJJ142" s="10"/>
      <c r="DJK142" s="10"/>
      <c r="DJL142" s="10"/>
      <c r="DJM142" s="10"/>
      <c r="DJN142" s="10"/>
      <c r="DJO142" s="10"/>
      <c r="DJP142" s="10"/>
      <c r="DJQ142" s="10"/>
      <c r="DJR142" s="10"/>
      <c r="DJS142" s="10"/>
      <c r="DJT142" s="10"/>
      <c r="DJU142" s="10"/>
      <c r="DJV142" s="10"/>
      <c r="DJW142" s="10"/>
      <c r="DJX142" s="10"/>
      <c r="DJY142" s="10"/>
      <c r="DJZ142" s="10"/>
      <c r="DKA142" s="10"/>
      <c r="DKB142" s="10"/>
      <c r="DKC142" s="10"/>
      <c r="DKD142" s="10"/>
      <c r="DKE142" s="10"/>
      <c r="DKF142" s="10"/>
      <c r="DKG142" s="10"/>
      <c r="DKH142" s="10"/>
      <c r="DKI142" s="10"/>
      <c r="DKJ142" s="10"/>
      <c r="DKK142" s="10"/>
      <c r="DKL142" s="10"/>
      <c r="DKM142" s="10"/>
      <c r="DKN142" s="10"/>
      <c r="DKO142" s="10"/>
      <c r="DKP142" s="10"/>
      <c r="DKQ142" s="10"/>
      <c r="DKR142" s="10"/>
      <c r="DKS142" s="10"/>
      <c r="DKT142" s="10"/>
      <c r="DKU142" s="10"/>
      <c r="DKV142" s="10"/>
      <c r="DKW142" s="10"/>
      <c r="DKX142" s="10"/>
      <c r="DKY142" s="10"/>
      <c r="DKZ142" s="10"/>
      <c r="DLA142" s="10"/>
      <c r="DLB142" s="10"/>
      <c r="DLC142" s="10"/>
      <c r="DLD142" s="10"/>
      <c r="DLE142" s="10"/>
      <c r="DLF142" s="10"/>
      <c r="DLG142" s="10"/>
      <c r="DLH142" s="10"/>
      <c r="DLI142" s="10"/>
      <c r="DLJ142" s="10"/>
      <c r="DLK142" s="10"/>
      <c r="DLR142" s="10"/>
      <c r="DLS142" s="10"/>
      <c r="DLT142" s="10"/>
      <c r="DLU142" s="10"/>
      <c r="DLV142" s="10"/>
      <c r="DLW142" s="10"/>
      <c r="DLX142" s="10"/>
      <c r="DLY142" s="10"/>
      <c r="DLZ142" s="10"/>
      <c r="DMA142" s="10"/>
      <c r="DMB142" s="10"/>
      <c r="DMC142" s="10"/>
      <c r="DMD142" s="10"/>
      <c r="DME142" s="10"/>
      <c r="DMF142" s="10"/>
      <c r="DMG142" s="10"/>
      <c r="DMH142" s="10"/>
      <c r="DMI142" s="10"/>
      <c r="DMJ142" s="10"/>
      <c r="DMK142" s="10"/>
      <c r="DML142" s="10"/>
      <c r="DMM142" s="10"/>
      <c r="DMN142" s="10"/>
      <c r="DMO142" s="10"/>
      <c r="DMP142" s="10"/>
      <c r="DMQ142" s="10"/>
      <c r="DMR142" s="10"/>
      <c r="DMS142" s="10"/>
      <c r="DMT142" s="10"/>
      <c r="DMU142" s="10"/>
      <c r="DMV142" s="10"/>
      <c r="DMW142" s="10"/>
      <c r="DMX142" s="10"/>
      <c r="DMY142" s="10"/>
      <c r="DMZ142" s="10"/>
      <c r="DNA142" s="10"/>
      <c r="DNB142" s="10"/>
      <c r="DNC142" s="10"/>
      <c r="DND142" s="10"/>
      <c r="DNE142" s="10"/>
      <c r="DNF142" s="10"/>
      <c r="DNG142" s="10"/>
      <c r="DNH142" s="10"/>
      <c r="DNI142" s="10"/>
      <c r="DNJ142" s="10"/>
      <c r="DNK142" s="10"/>
      <c r="DNL142" s="10"/>
      <c r="DNM142" s="10"/>
      <c r="DNN142" s="10"/>
      <c r="DNO142" s="10"/>
      <c r="DNP142" s="10"/>
      <c r="DNQ142" s="10"/>
      <c r="DNR142" s="10"/>
      <c r="DNS142" s="10"/>
      <c r="DNT142" s="10"/>
      <c r="DNU142" s="10"/>
      <c r="DNV142" s="10"/>
      <c r="DNW142" s="10"/>
      <c r="DNX142" s="10"/>
      <c r="DNY142" s="10"/>
      <c r="DNZ142" s="10"/>
      <c r="DOA142" s="10"/>
      <c r="DOB142" s="10"/>
      <c r="DOC142" s="10"/>
      <c r="DOD142" s="10"/>
      <c r="DOE142" s="10"/>
      <c r="DOF142" s="10"/>
      <c r="DOG142" s="10"/>
      <c r="DOH142" s="10"/>
      <c r="DOI142" s="10"/>
      <c r="DOJ142" s="10"/>
      <c r="DOK142" s="10"/>
      <c r="DOL142" s="10"/>
      <c r="DOM142" s="10"/>
      <c r="DON142" s="10"/>
      <c r="DOO142" s="10"/>
      <c r="DOP142" s="10"/>
      <c r="DOQ142" s="10"/>
      <c r="DOR142" s="10"/>
      <c r="DOS142" s="10"/>
      <c r="DOT142" s="10"/>
      <c r="DOU142" s="10"/>
      <c r="DOV142" s="10"/>
      <c r="DOW142" s="10"/>
      <c r="DOX142" s="10"/>
      <c r="DOY142" s="10"/>
      <c r="DOZ142" s="10"/>
      <c r="DPA142" s="10"/>
      <c r="DPB142" s="10"/>
      <c r="DPC142" s="10"/>
      <c r="DPD142" s="10"/>
      <c r="DPE142" s="10"/>
      <c r="DPF142" s="10"/>
      <c r="DPG142" s="10"/>
      <c r="DPH142" s="10"/>
      <c r="DPI142" s="10"/>
      <c r="DPJ142" s="10"/>
      <c r="DPK142" s="10"/>
      <c r="DPL142" s="10"/>
      <c r="DPM142" s="10"/>
      <c r="DPN142" s="10"/>
      <c r="DPO142" s="10"/>
      <c r="DPP142" s="10"/>
      <c r="DPQ142" s="10"/>
      <c r="DPR142" s="10"/>
      <c r="DPS142" s="10"/>
      <c r="DPT142" s="10"/>
      <c r="DPU142" s="10"/>
      <c r="DPV142" s="10"/>
      <c r="DPW142" s="10"/>
      <c r="DPX142" s="10"/>
      <c r="DPY142" s="10"/>
      <c r="DPZ142" s="10"/>
      <c r="DQA142" s="10"/>
      <c r="DQB142" s="10"/>
      <c r="DQC142" s="10"/>
      <c r="DQD142" s="10"/>
      <c r="DQE142" s="10"/>
      <c r="DQF142" s="10"/>
      <c r="DQG142" s="10"/>
      <c r="DQH142" s="10"/>
      <c r="DQI142" s="10"/>
      <c r="DQJ142" s="10"/>
      <c r="DQK142" s="10"/>
      <c r="DQL142" s="10"/>
      <c r="DQM142" s="10"/>
      <c r="DQN142" s="10"/>
      <c r="DQO142" s="10"/>
      <c r="DQP142" s="10"/>
      <c r="DQQ142" s="10"/>
      <c r="DQR142" s="10"/>
      <c r="DQS142" s="10"/>
      <c r="DQT142" s="10"/>
      <c r="DQU142" s="10"/>
      <c r="DQV142" s="10"/>
      <c r="DQW142" s="10"/>
      <c r="DQX142" s="10"/>
      <c r="DQY142" s="10"/>
      <c r="DQZ142" s="10"/>
      <c r="DRA142" s="10"/>
      <c r="DRB142" s="10"/>
      <c r="DRC142" s="10"/>
      <c r="DRD142" s="10"/>
      <c r="DRE142" s="10"/>
      <c r="DRF142" s="10"/>
      <c r="DRG142" s="10"/>
      <c r="DRH142" s="10"/>
      <c r="DRI142" s="10"/>
      <c r="DRJ142" s="10"/>
      <c r="DRK142" s="10"/>
      <c r="DRL142" s="10"/>
      <c r="DRM142" s="10"/>
      <c r="DRN142" s="10"/>
      <c r="DRO142" s="10"/>
      <c r="DRP142" s="10"/>
      <c r="DRQ142" s="10"/>
      <c r="DRR142" s="10"/>
      <c r="DRS142" s="10"/>
      <c r="DRT142" s="10"/>
      <c r="DRU142" s="10"/>
      <c r="DRV142" s="10"/>
      <c r="DRW142" s="10"/>
      <c r="DRX142" s="10"/>
      <c r="DRY142" s="10"/>
      <c r="DRZ142" s="10"/>
      <c r="DSA142" s="10"/>
      <c r="DSB142" s="10"/>
      <c r="DSC142" s="10"/>
      <c r="DSD142" s="10"/>
      <c r="DSE142" s="10"/>
      <c r="DSF142" s="10"/>
      <c r="DSG142" s="10"/>
      <c r="DSH142" s="10"/>
      <c r="DSI142" s="10"/>
      <c r="DSJ142" s="10"/>
      <c r="DSK142" s="10"/>
      <c r="DSL142" s="10"/>
      <c r="DSM142" s="10"/>
      <c r="DSN142" s="10"/>
      <c r="DSO142" s="10"/>
      <c r="DSP142" s="10"/>
      <c r="DSQ142" s="10"/>
      <c r="DSR142" s="10"/>
      <c r="DSS142" s="10"/>
      <c r="DST142" s="10"/>
      <c r="DSU142" s="10"/>
      <c r="DSV142" s="10"/>
      <c r="DSW142" s="10"/>
      <c r="DSX142" s="10"/>
      <c r="DSY142" s="10"/>
      <c r="DSZ142" s="10"/>
      <c r="DTA142" s="10"/>
      <c r="DTB142" s="10"/>
      <c r="DTC142" s="10"/>
      <c r="DTD142" s="10"/>
      <c r="DTE142" s="10"/>
      <c r="DTF142" s="10"/>
      <c r="DTG142" s="10"/>
      <c r="DTH142" s="10"/>
      <c r="DTI142" s="10"/>
      <c r="DTJ142" s="10"/>
      <c r="DTK142" s="10"/>
      <c r="DTL142" s="10"/>
      <c r="DTM142" s="10"/>
      <c r="DTN142" s="10"/>
      <c r="DTO142" s="10"/>
      <c r="DTP142" s="10"/>
      <c r="DTQ142" s="10"/>
      <c r="DTR142" s="10"/>
      <c r="DTS142" s="10"/>
      <c r="DTT142" s="10"/>
      <c r="DTU142" s="10"/>
      <c r="DTV142" s="10"/>
      <c r="DTW142" s="10"/>
      <c r="DTX142" s="10"/>
      <c r="DTY142" s="10"/>
      <c r="DTZ142" s="10"/>
      <c r="DUA142" s="10"/>
      <c r="DUB142" s="10"/>
      <c r="DUC142" s="10"/>
      <c r="DUD142" s="10"/>
      <c r="DUE142" s="10"/>
      <c r="DUF142" s="10"/>
      <c r="DUG142" s="10"/>
      <c r="DUH142" s="10"/>
      <c r="DUI142" s="10"/>
      <c r="DUJ142" s="10"/>
      <c r="DUK142" s="10"/>
      <c r="DUL142" s="10"/>
      <c r="DUM142" s="10"/>
      <c r="DUN142" s="10"/>
      <c r="DUO142" s="10"/>
      <c r="DUP142" s="10"/>
      <c r="DUQ142" s="10"/>
      <c r="DUR142" s="10"/>
      <c r="DUS142" s="10"/>
      <c r="DUT142" s="10"/>
      <c r="DUU142" s="10"/>
      <c r="DUV142" s="10"/>
      <c r="DUW142" s="10"/>
      <c r="DUX142" s="10"/>
      <c r="DUY142" s="10"/>
      <c r="DUZ142" s="10"/>
      <c r="DVA142" s="10"/>
      <c r="DVB142" s="10"/>
      <c r="DVC142" s="10"/>
      <c r="DVD142" s="10"/>
      <c r="DVE142" s="10"/>
      <c r="DVF142" s="10"/>
      <c r="DVG142" s="10"/>
      <c r="DVN142" s="10"/>
      <c r="DVO142" s="10"/>
      <c r="DVP142" s="10"/>
      <c r="DVQ142" s="10"/>
      <c r="DVR142" s="10"/>
      <c r="DVS142" s="10"/>
      <c r="DVT142" s="10"/>
      <c r="DVU142" s="10"/>
      <c r="DVV142" s="10"/>
      <c r="DVW142" s="10"/>
      <c r="DVX142" s="10"/>
      <c r="DVY142" s="10"/>
      <c r="DVZ142" s="10"/>
      <c r="DWA142" s="10"/>
      <c r="DWB142" s="10"/>
      <c r="DWC142" s="10"/>
      <c r="DWD142" s="10"/>
      <c r="DWE142" s="10"/>
      <c r="DWF142" s="10"/>
      <c r="DWG142" s="10"/>
      <c r="DWH142" s="10"/>
      <c r="DWI142" s="10"/>
      <c r="DWJ142" s="10"/>
      <c r="DWK142" s="10"/>
      <c r="DWL142" s="10"/>
      <c r="DWM142" s="10"/>
      <c r="DWN142" s="10"/>
      <c r="DWO142" s="10"/>
      <c r="DWP142" s="10"/>
      <c r="DWQ142" s="10"/>
      <c r="DWR142" s="10"/>
      <c r="DWS142" s="10"/>
      <c r="DWT142" s="10"/>
      <c r="DWU142" s="10"/>
      <c r="DWV142" s="10"/>
      <c r="DWW142" s="10"/>
      <c r="DWX142" s="10"/>
      <c r="DWY142" s="10"/>
      <c r="DWZ142" s="10"/>
      <c r="DXA142" s="10"/>
      <c r="DXB142" s="10"/>
      <c r="DXC142" s="10"/>
      <c r="DXD142" s="10"/>
      <c r="DXE142" s="10"/>
      <c r="DXF142" s="10"/>
      <c r="DXG142" s="10"/>
      <c r="DXH142" s="10"/>
      <c r="DXI142" s="10"/>
      <c r="DXJ142" s="10"/>
      <c r="DXK142" s="10"/>
      <c r="DXL142" s="10"/>
      <c r="DXM142" s="10"/>
      <c r="DXN142" s="10"/>
      <c r="DXO142" s="10"/>
      <c r="DXP142" s="10"/>
      <c r="DXQ142" s="10"/>
      <c r="DXR142" s="10"/>
      <c r="DXS142" s="10"/>
      <c r="DXT142" s="10"/>
      <c r="DXU142" s="10"/>
      <c r="DXV142" s="10"/>
      <c r="DXW142" s="10"/>
      <c r="DXX142" s="10"/>
      <c r="DXY142" s="10"/>
      <c r="DXZ142" s="10"/>
      <c r="DYA142" s="10"/>
      <c r="DYB142" s="10"/>
      <c r="DYC142" s="10"/>
      <c r="DYD142" s="10"/>
      <c r="DYE142" s="10"/>
      <c r="DYF142" s="10"/>
      <c r="DYG142" s="10"/>
      <c r="DYH142" s="10"/>
      <c r="DYI142" s="10"/>
      <c r="DYJ142" s="10"/>
      <c r="DYK142" s="10"/>
      <c r="DYL142" s="10"/>
      <c r="DYM142" s="10"/>
      <c r="DYN142" s="10"/>
      <c r="DYO142" s="10"/>
      <c r="DYP142" s="10"/>
      <c r="DYQ142" s="10"/>
      <c r="DYR142" s="10"/>
      <c r="DYS142" s="10"/>
      <c r="DYT142" s="10"/>
      <c r="DYU142" s="10"/>
      <c r="DYV142" s="10"/>
      <c r="DYW142" s="10"/>
      <c r="DYX142" s="10"/>
      <c r="DYY142" s="10"/>
      <c r="DYZ142" s="10"/>
      <c r="DZA142" s="10"/>
      <c r="DZB142" s="10"/>
      <c r="DZC142" s="10"/>
      <c r="DZD142" s="10"/>
      <c r="DZE142" s="10"/>
      <c r="DZF142" s="10"/>
      <c r="DZG142" s="10"/>
      <c r="DZH142" s="10"/>
      <c r="DZI142" s="10"/>
      <c r="DZJ142" s="10"/>
      <c r="DZK142" s="10"/>
      <c r="DZL142" s="10"/>
      <c r="DZM142" s="10"/>
      <c r="DZN142" s="10"/>
      <c r="DZO142" s="10"/>
      <c r="DZP142" s="10"/>
      <c r="DZQ142" s="10"/>
      <c r="DZR142" s="10"/>
      <c r="DZS142" s="10"/>
      <c r="DZT142" s="10"/>
      <c r="DZU142" s="10"/>
      <c r="DZV142" s="10"/>
      <c r="DZW142" s="10"/>
      <c r="DZX142" s="10"/>
      <c r="DZY142" s="10"/>
      <c r="DZZ142" s="10"/>
      <c r="EAA142" s="10"/>
      <c r="EAB142" s="10"/>
      <c r="EAC142" s="10"/>
      <c r="EAD142" s="10"/>
      <c r="EAE142" s="10"/>
      <c r="EAF142" s="10"/>
      <c r="EAG142" s="10"/>
      <c r="EAH142" s="10"/>
      <c r="EAI142" s="10"/>
      <c r="EAJ142" s="10"/>
      <c r="EAK142" s="10"/>
      <c r="EAL142" s="10"/>
      <c r="EAM142" s="10"/>
      <c r="EAN142" s="10"/>
      <c r="EAO142" s="10"/>
      <c r="EAP142" s="10"/>
      <c r="EAQ142" s="10"/>
      <c r="EAR142" s="10"/>
      <c r="EAS142" s="10"/>
      <c r="EAT142" s="10"/>
      <c r="EAU142" s="10"/>
      <c r="EAV142" s="10"/>
      <c r="EAW142" s="10"/>
      <c r="EAX142" s="10"/>
      <c r="EAY142" s="10"/>
      <c r="EAZ142" s="10"/>
      <c r="EBA142" s="10"/>
      <c r="EBB142" s="10"/>
      <c r="EBC142" s="10"/>
      <c r="EBD142" s="10"/>
      <c r="EBE142" s="10"/>
      <c r="EBF142" s="10"/>
      <c r="EBG142" s="10"/>
      <c r="EBH142" s="10"/>
      <c r="EBI142" s="10"/>
      <c r="EBJ142" s="10"/>
      <c r="EBK142" s="10"/>
      <c r="EBL142" s="10"/>
      <c r="EBM142" s="10"/>
      <c r="EBN142" s="10"/>
      <c r="EBO142" s="10"/>
      <c r="EBP142" s="10"/>
      <c r="EBQ142" s="10"/>
      <c r="EBR142" s="10"/>
      <c r="EBS142" s="10"/>
      <c r="EBT142" s="10"/>
      <c r="EBU142" s="10"/>
      <c r="EBV142" s="10"/>
      <c r="EBW142" s="10"/>
      <c r="EBX142" s="10"/>
      <c r="EBY142" s="10"/>
      <c r="EBZ142" s="10"/>
      <c r="ECA142" s="10"/>
      <c r="ECB142" s="10"/>
      <c r="ECC142" s="10"/>
      <c r="ECD142" s="10"/>
      <c r="ECE142" s="10"/>
      <c r="ECF142" s="10"/>
      <c r="ECG142" s="10"/>
      <c r="ECH142" s="10"/>
      <c r="ECI142" s="10"/>
      <c r="ECJ142" s="10"/>
      <c r="ECK142" s="10"/>
      <c r="ECL142" s="10"/>
      <c r="ECM142" s="10"/>
      <c r="ECN142" s="10"/>
      <c r="ECO142" s="10"/>
      <c r="ECP142" s="10"/>
      <c r="ECQ142" s="10"/>
      <c r="ECR142" s="10"/>
      <c r="ECS142" s="10"/>
      <c r="ECT142" s="10"/>
      <c r="ECU142" s="10"/>
      <c r="ECV142" s="10"/>
      <c r="ECW142" s="10"/>
      <c r="ECX142" s="10"/>
      <c r="ECY142" s="10"/>
      <c r="ECZ142" s="10"/>
      <c r="EDA142" s="10"/>
      <c r="EDB142" s="10"/>
      <c r="EDC142" s="10"/>
      <c r="EDD142" s="10"/>
      <c r="EDE142" s="10"/>
      <c r="EDF142" s="10"/>
      <c r="EDG142" s="10"/>
      <c r="EDH142" s="10"/>
      <c r="EDI142" s="10"/>
      <c r="EDJ142" s="10"/>
      <c r="EDK142" s="10"/>
      <c r="EDL142" s="10"/>
      <c r="EDM142" s="10"/>
      <c r="EDN142" s="10"/>
      <c r="EDO142" s="10"/>
      <c r="EDP142" s="10"/>
      <c r="EDQ142" s="10"/>
      <c r="EDR142" s="10"/>
      <c r="EDS142" s="10"/>
      <c r="EDT142" s="10"/>
      <c r="EDU142" s="10"/>
      <c r="EDV142" s="10"/>
      <c r="EDW142" s="10"/>
      <c r="EDX142" s="10"/>
      <c r="EDY142" s="10"/>
      <c r="EDZ142" s="10"/>
      <c r="EEA142" s="10"/>
      <c r="EEB142" s="10"/>
      <c r="EEC142" s="10"/>
      <c r="EED142" s="10"/>
      <c r="EEE142" s="10"/>
      <c r="EEF142" s="10"/>
      <c r="EEG142" s="10"/>
      <c r="EEH142" s="10"/>
      <c r="EEI142" s="10"/>
      <c r="EEJ142" s="10"/>
      <c r="EEK142" s="10"/>
      <c r="EEL142" s="10"/>
      <c r="EEM142" s="10"/>
      <c r="EEN142" s="10"/>
      <c r="EEO142" s="10"/>
      <c r="EEP142" s="10"/>
      <c r="EEQ142" s="10"/>
      <c r="EER142" s="10"/>
      <c r="EES142" s="10"/>
      <c r="EET142" s="10"/>
      <c r="EEU142" s="10"/>
      <c r="EEV142" s="10"/>
      <c r="EEW142" s="10"/>
      <c r="EEX142" s="10"/>
      <c r="EEY142" s="10"/>
      <c r="EEZ142" s="10"/>
      <c r="EFA142" s="10"/>
      <c r="EFB142" s="10"/>
      <c r="EFC142" s="10"/>
      <c r="EFJ142" s="10"/>
      <c r="EFK142" s="10"/>
      <c r="EFL142" s="10"/>
      <c r="EFM142" s="10"/>
      <c r="EFN142" s="10"/>
      <c r="EFO142" s="10"/>
      <c r="EFP142" s="10"/>
      <c r="EFQ142" s="10"/>
      <c r="EFR142" s="10"/>
      <c r="EFS142" s="10"/>
      <c r="EFT142" s="10"/>
      <c r="EFU142" s="10"/>
      <c r="EFV142" s="10"/>
      <c r="EFW142" s="10"/>
      <c r="EFX142" s="10"/>
      <c r="EFY142" s="10"/>
      <c r="EFZ142" s="10"/>
      <c r="EGA142" s="10"/>
      <c r="EGB142" s="10"/>
      <c r="EGC142" s="10"/>
      <c r="EGD142" s="10"/>
      <c r="EGE142" s="10"/>
      <c r="EGF142" s="10"/>
      <c r="EGG142" s="10"/>
      <c r="EGH142" s="10"/>
      <c r="EGI142" s="10"/>
      <c r="EGJ142" s="10"/>
      <c r="EGK142" s="10"/>
      <c r="EGL142" s="10"/>
      <c r="EGM142" s="10"/>
      <c r="EGN142" s="10"/>
      <c r="EGO142" s="10"/>
      <c r="EGP142" s="10"/>
      <c r="EGQ142" s="10"/>
      <c r="EGR142" s="10"/>
      <c r="EGS142" s="10"/>
      <c r="EGT142" s="10"/>
      <c r="EGU142" s="10"/>
      <c r="EGV142" s="10"/>
      <c r="EGW142" s="10"/>
      <c r="EGX142" s="10"/>
      <c r="EGY142" s="10"/>
      <c r="EGZ142" s="10"/>
      <c r="EHA142" s="10"/>
      <c r="EHB142" s="10"/>
      <c r="EHC142" s="10"/>
      <c r="EHD142" s="10"/>
      <c r="EHE142" s="10"/>
      <c r="EHF142" s="10"/>
      <c r="EHG142" s="10"/>
      <c r="EHH142" s="10"/>
      <c r="EHI142" s="10"/>
      <c r="EHJ142" s="10"/>
      <c r="EHK142" s="10"/>
      <c r="EHL142" s="10"/>
      <c r="EHM142" s="10"/>
      <c r="EHN142" s="10"/>
      <c r="EHO142" s="10"/>
      <c r="EHP142" s="10"/>
      <c r="EHQ142" s="10"/>
      <c r="EHR142" s="10"/>
      <c r="EHS142" s="10"/>
      <c r="EHT142" s="10"/>
      <c r="EHU142" s="10"/>
      <c r="EHV142" s="10"/>
      <c r="EHW142" s="10"/>
      <c r="EHX142" s="10"/>
      <c r="EHY142" s="10"/>
      <c r="EHZ142" s="10"/>
      <c r="EIA142" s="10"/>
      <c r="EIB142" s="10"/>
      <c r="EIC142" s="10"/>
      <c r="EID142" s="10"/>
      <c r="EIE142" s="10"/>
      <c r="EIF142" s="10"/>
      <c r="EIG142" s="10"/>
      <c r="EIH142" s="10"/>
      <c r="EII142" s="10"/>
      <c r="EIJ142" s="10"/>
      <c r="EIK142" s="10"/>
      <c r="EIL142" s="10"/>
      <c r="EIM142" s="10"/>
      <c r="EIN142" s="10"/>
      <c r="EIO142" s="10"/>
      <c r="EIP142" s="10"/>
      <c r="EIQ142" s="10"/>
      <c r="EIR142" s="10"/>
      <c r="EIS142" s="10"/>
      <c r="EIT142" s="10"/>
      <c r="EIU142" s="10"/>
      <c r="EIV142" s="10"/>
      <c r="EIW142" s="10"/>
      <c r="EIX142" s="10"/>
      <c r="EIY142" s="10"/>
      <c r="EIZ142" s="10"/>
      <c r="EJA142" s="10"/>
      <c r="EJB142" s="10"/>
      <c r="EJC142" s="10"/>
      <c r="EJD142" s="10"/>
      <c r="EJE142" s="10"/>
      <c r="EJF142" s="10"/>
      <c r="EJG142" s="10"/>
      <c r="EJH142" s="10"/>
      <c r="EJI142" s="10"/>
      <c r="EJJ142" s="10"/>
      <c r="EJK142" s="10"/>
      <c r="EJL142" s="10"/>
      <c r="EJM142" s="10"/>
      <c r="EJN142" s="10"/>
      <c r="EJO142" s="10"/>
      <c r="EJP142" s="10"/>
      <c r="EJQ142" s="10"/>
      <c r="EJR142" s="10"/>
      <c r="EJS142" s="10"/>
      <c r="EJT142" s="10"/>
      <c r="EJU142" s="10"/>
      <c r="EJV142" s="10"/>
      <c r="EJW142" s="10"/>
      <c r="EJX142" s="10"/>
      <c r="EJY142" s="10"/>
      <c r="EJZ142" s="10"/>
      <c r="EKA142" s="10"/>
      <c r="EKB142" s="10"/>
      <c r="EKC142" s="10"/>
      <c r="EKD142" s="10"/>
      <c r="EKE142" s="10"/>
      <c r="EKF142" s="10"/>
      <c r="EKG142" s="10"/>
      <c r="EKH142" s="10"/>
      <c r="EKI142" s="10"/>
      <c r="EKJ142" s="10"/>
      <c r="EKK142" s="10"/>
      <c r="EKL142" s="10"/>
      <c r="EKM142" s="10"/>
      <c r="EKN142" s="10"/>
      <c r="EKO142" s="10"/>
      <c r="EKP142" s="10"/>
      <c r="EKQ142" s="10"/>
      <c r="EKR142" s="10"/>
      <c r="EKS142" s="10"/>
      <c r="EKT142" s="10"/>
      <c r="EKU142" s="10"/>
      <c r="EKV142" s="10"/>
      <c r="EKW142" s="10"/>
      <c r="EKX142" s="10"/>
      <c r="EKY142" s="10"/>
      <c r="EKZ142" s="10"/>
      <c r="ELA142" s="10"/>
      <c r="ELB142" s="10"/>
      <c r="ELC142" s="10"/>
      <c r="ELD142" s="10"/>
      <c r="ELE142" s="10"/>
      <c r="ELF142" s="10"/>
      <c r="ELG142" s="10"/>
      <c r="ELH142" s="10"/>
      <c r="ELI142" s="10"/>
      <c r="ELJ142" s="10"/>
      <c r="ELK142" s="10"/>
      <c r="ELL142" s="10"/>
      <c r="ELM142" s="10"/>
      <c r="ELN142" s="10"/>
      <c r="ELO142" s="10"/>
      <c r="ELP142" s="10"/>
      <c r="ELQ142" s="10"/>
      <c r="ELR142" s="10"/>
      <c r="ELS142" s="10"/>
      <c r="ELT142" s="10"/>
      <c r="ELU142" s="10"/>
      <c r="ELV142" s="10"/>
      <c r="ELW142" s="10"/>
      <c r="ELX142" s="10"/>
      <c r="ELY142" s="10"/>
      <c r="ELZ142" s="10"/>
      <c r="EMA142" s="10"/>
      <c r="EMB142" s="10"/>
      <c r="EMC142" s="10"/>
      <c r="EMD142" s="10"/>
      <c r="EME142" s="10"/>
      <c r="EMF142" s="10"/>
      <c r="EMG142" s="10"/>
      <c r="EMH142" s="10"/>
      <c r="EMI142" s="10"/>
      <c r="EMJ142" s="10"/>
      <c r="EMK142" s="10"/>
      <c r="EML142" s="10"/>
      <c r="EMM142" s="10"/>
      <c r="EMN142" s="10"/>
      <c r="EMO142" s="10"/>
      <c r="EMP142" s="10"/>
      <c r="EMQ142" s="10"/>
      <c r="EMR142" s="10"/>
      <c r="EMS142" s="10"/>
      <c r="EMT142" s="10"/>
      <c r="EMU142" s="10"/>
      <c r="EMV142" s="10"/>
      <c r="EMW142" s="10"/>
      <c r="EMX142" s="10"/>
      <c r="EMY142" s="10"/>
      <c r="EMZ142" s="10"/>
      <c r="ENA142" s="10"/>
      <c r="ENB142" s="10"/>
      <c r="ENC142" s="10"/>
      <c r="END142" s="10"/>
      <c r="ENE142" s="10"/>
      <c r="ENF142" s="10"/>
      <c r="ENG142" s="10"/>
      <c r="ENH142" s="10"/>
      <c r="ENI142" s="10"/>
      <c r="ENJ142" s="10"/>
      <c r="ENK142" s="10"/>
      <c r="ENL142" s="10"/>
      <c r="ENM142" s="10"/>
      <c r="ENN142" s="10"/>
      <c r="ENO142" s="10"/>
      <c r="ENP142" s="10"/>
      <c r="ENQ142" s="10"/>
      <c r="ENR142" s="10"/>
      <c r="ENS142" s="10"/>
      <c r="ENT142" s="10"/>
      <c r="ENU142" s="10"/>
      <c r="ENV142" s="10"/>
      <c r="ENW142" s="10"/>
      <c r="ENX142" s="10"/>
      <c r="ENY142" s="10"/>
      <c r="ENZ142" s="10"/>
      <c r="EOA142" s="10"/>
      <c r="EOB142" s="10"/>
      <c r="EOC142" s="10"/>
      <c r="EOD142" s="10"/>
      <c r="EOE142" s="10"/>
      <c r="EOF142" s="10"/>
      <c r="EOG142" s="10"/>
      <c r="EOH142" s="10"/>
      <c r="EOI142" s="10"/>
      <c r="EOJ142" s="10"/>
      <c r="EOK142" s="10"/>
      <c r="EOL142" s="10"/>
      <c r="EOM142" s="10"/>
      <c r="EON142" s="10"/>
      <c r="EOO142" s="10"/>
      <c r="EOP142" s="10"/>
      <c r="EOQ142" s="10"/>
      <c r="EOR142" s="10"/>
      <c r="EOS142" s="10"/>
      <c r="EOT142" s="10"/>
      <c r="EOU142" s="10"/>
      <c r="EOV142" s="10"/>
      <c r="EOW142" s="10"/>
      <c r="EOX142" s="10"/>
      <c r="EOY142" s="10"/>
      <c r="EPF142" s="10"/>
      <c r="EPG142" s="10"/>
      <c r="EPH142" s="10"/>
      <c r="EPI142" s="10"/>
      <c r="EPJ142" s="10"/>
      <c r="EPK142" s="10"/>
      <c r="EPL142" s="10"/>
      <c r="EPM142" s="10"/>
      <c r="EPN142" s="10"/>
      <c r="EPO142" s="10"/>
      <c r="EPP142" s="10"/>
      <c r="EPQ142" s="10"/>
      <c r="EPR142" s="10"/>
      <c r="EPS142" s="10"/>
      <c r="EPT142" s="10"/>
      <c r="EPU142" s="10"/>
      <c r="EPV142" s="10"/>
      <c r="EPW142" s="10"/>
      <c r="EPX142" s="10"/>
      <c r="EPY142" s="10"/>
      <c r="EPZ142" s="10"/>
      <c r="EQA142" s="10"/>
      <c r="EQB142" s="10"/>
      <c r="EQC142" s="10"/>
      <c r="EQD142" s="10"/>
      <c r="EQE142" s="10"/>
      <c r="EQF142" s="10"/>
      <c r="EQG142" s="10"/>
      <c r="EQH142" s="10"/>
      <c r="EQI142" s="10"/>
      <c r="EQJ142" s="10"/>
      <c r="EQK142" s="10"/>
      <c r="EQL142" s="10"/>
      <c r="EQM142" s="10"/>
      <c r="EQN142" s="10"/>
      <c r="EQO142" s="10"/>
      <c r="EQP142" s="10"/>
      <c r="EQQ142" s="10"/>
      <c r="EQR142" s="10"/>
      <c r="EQS142" s="10"/>
      <c r="EQT142" s="10"/>
      <c r="EQU142" s="10"/>
      <c r="EQV142" s="10"/>
      <c r="EQW142" s="10"/>
      <c r="EQX142" s="10"/>
      <c r="EQY142" s="10"/>
      <c r="EQZ142" s="10"/>
      <c r="ERA142" s="10"/>
      <c r="ERB142" s="10"/>
      <c r="ERC142" s="10"/>
      <c r="ERD142" s="10"/>
      <c r="ERE142" s="10"/>
      <c r="ERF142" s="10"/>
      <c r="ERG142" s="10"/>
      <c r="ERH142" s="10"/>
      <c r="ERI142" s="10"/>
      <c r="ERJ142" s="10"/>
      <c r="ERK142" s="10"/>
      <c r="ERL142" s="10"/>
      <c r="ERM142" s="10"/>
      <c r="ERN142" s="10"/>
      <c r="ERO142" s="10"/>
      <c r="ERP142" s="10"/>
      <c r="ERQ142" s="10"/>
      <c r="ERR142" s="10"/>
      <c r="ERS142" s="10"/>
      <c r="ERT142" s="10"/>
      <c r="ERU142" s="10"/>
      <c r="ERV142" s="10"/>
      <c r="ERW142" s="10"/>
      <c r="ERX142" s="10"/>
      <c r="ERY142" s="10"/>
      <c r="ERZ142" s="10"/>
      <c r="ESA142" s="10"/>
      <c r="ESB142" s="10"/>
      <c r="ESC142" s="10"/>
      <c r="ESD142" s="10"/>
      <c r="ESE142" s="10"/>
      <c r="ESF142" s="10"/>
      <c r="ESG142" s="10"/>
      <c r="ESH142" s="10"/>
      <c r="ESI142" s="10"/>
      <c r="ESJ142" s="10"/>
      <c r="ESK142" s="10"/>
      <c r="ESL142" s="10"/>
      <c r="ESM142" s="10"/>
      <c r="ESN142" s="10"/>
      <c r="ESO142" s="10"/>
      <c r="ESP142" s="10"/>
      <c r="ESQ142" s="10"/>
      <c r="ESR142" s="10"/>
      <c r="ESS142" s="10"/>
      <c r="EST142" s="10"/>
      <c r="ESU142" s="10"/>
      <c r="ESV142" s="10"/>
      <c r="ESW142" s="10"/>
      <c r="ESX142" s="10"/>
      <c r="ESY142" s="10"/>
      <c r="ESZ142" s="10"/>
      <c r="ETA142" s="10"/>
      <c r="ETB142" s="10"/>
      <c r="ETC142" s="10"/>
      <c r="ETD142" s="10"/>
      <c r="ETE142" s="10"/>
      <c r="ETF142" s="10"/>
      <c r="ETG142" s="10"/>
      <c r="ETH142" s="10"/>
      <c r="ETI142" s="10"/>
      <c r="ETJ142" s="10"/>
      <c r="ETK142" s="10"/>
      <c r="ETL142" s="10"/>
      <c r="ETM142" s="10"/>
      <c r="ETN142" s="10"/>
      <c r="ETO142" s="10"/>
      <c r="ETP142" s="10"/>
      <c r="ETQ142" s="10"/>
      <c r="ETR142" s="10"/>
      <c r="ETS142" s="10"/>
      <c r="ETT142" s="10"/>
      <c r="ETU142" s="10"/>
      <c r="ETV142" s="10"/>
      <c r="ETW142" s="10"/>
      <c r="ETX142" s="10"/>
      <c r="ETY142" s="10"/>
      <c r="ETZ142" s="10"/>
      <c r="EUA142" s="10"/>
      <c r="EUB142" s="10"/>
      <c r="EUC142" s="10"/>
      <c r="EUD142" s="10"/>
      <c r="EUE142" s="10"/>
      <c r="EUF142" s="10"/>
      <c r="EUG142" s="10"/>
      <c r="EUH142" s="10"/>
      <c r="EUI142" s="10"/>
      <c r="EUJ142" s="10"/>
      <c r="EUK142" s="10"/>
      <c r="EUL142" s="10"/>
      <c r="EUM142" s="10"/>
      <c r="EUN142" s="10"/>
      <c r="EUO142" s="10"/>
      <c r="EUP142" s="10"/>
      <c r="EUQ142" s="10"/>
      <c r="EUR142" s="10"/>
      <c r="EUS142" s="10"/>
      <c r="EUT142" s="10"/>
      <c r="EUU142" s="10"/>
      <c r="EUV142" s="10"/>
      <c r="EUW142" s="10"/>
      <c r="EUX142" s="10"/>
      <c r="EUY142" s="10"/>
      <c r="EUZ142" s="10"/>
      <c r="EVA142" s="10"/>
      <c r="EVB142" s="10"/>
      <c r="EVC142" s="10"/>
      <c r="EVD142" s="10"/>
      <c r="EVE142" s="10"/>
      <c r="EVF142" s="10"/>
      <c r="EVG142" s="10"/>
      <c r="EVH142" s="10"/>
      <c r="EVI142" s="10"/>
      <c r="EVJ142" s="10"/>
      <c r="EVK142" s="10"/>
      <c r="EVL142" s="10"/>
      <c r="EVM142" s="10"/>
      <c r="EVN142" s="10"/>
      <c r="EVO142" s="10"/>
      <c r="EVP142" s="10"/>
      <c r="EVQ142" s="10"/>
      <c r="EVR142" s="10"/>
      <c r="EVS142" s="10"/>
      <c r="EVT142" s="10"/>
      <c r="EVU142" s="10"/>
      <c r="EVV142" s="10"/>
      <c r="EVW142" s="10"/>
      <c r="EVX142" s="10"/>
      <c r="EVY142" s="10"/>
      <c r="EVZ142" s="10"/>
      <c r="EWA142" s="10"/>
      <c r="EWB142" s="10"/>
      <c r="EWC142" s="10"/>
      <c r="EWD142" s="10"/>
      <c r="EWE142" s="10"/>
      <c r="EWF142" s="10"/>
      <c r="EWG142" s="10"/>
      <c r="EWH142" s="10"/>
      <c r="EWI142" s="10"/>
      <c r="EWJ142" s="10"/>
      <c r="EWK142" s="10"/>
      <c r="EWL142" s="10"/>
      <c r="EWM142" s="10"/>
      <c r="EWN142" s="10"/>
      <c r="EWO142" s="10"/>
      <c r="EWP142" s="10"/>
      <c r="EWQ142" s="10"/>
      <c r="EWR142" s="10"/>
      <c r="EWS142" s="10"/>
      <c r="EWT142" s="10"/>
      <c r="EWU142" s="10"/>
      <c r="EWV142" s="10"/>
      <c r="EWW142" s="10"/>
      <c r="EWX142" s="10"/>
      <c r="EWY142" s="10"/>
      <c r="EWZ142" s="10"/>
      <c r="EXA142" s="10"/>
      <c r="EXB142" s="10"/>
      <c r="EXC142" s="10"/>
      <c r="EXD142" s="10"/>
      <c r="EXE142" s="10"/>
      <c r="EXF142" s="10"/>
      <c r="EXG142" s="10"/>
      <c r="EXH142" s="10"/>
      <c r="EXI142" s="10"/>
      <c r="EXJ142" s="10"/>
      <c r="EXK142" s="10"/>
      <c r="EXL142" s="10"/>
      <c r="EXM142" s="10"/>
      <c r="EXN142" s="10"/>
      <c r="EXO142" s="10"/>
      <c r="EXP142" s="10"/>
      <c r="EXQ142" s="10"/>
      <c r="EXR142" s="10"/>
      <c r="EXS142" s="10"/>
      <c r="EXT142" s="10"/>
      <c r="EXU142" s="10"/>
      <c r="EXV142" s="10"/>
      <c r="EXW142" s="10"/>
      <c r="EXX142" s="10"/>
      <c r="EXY142" s="10"/>
      <c r="EXZ142" s="10"/>
      <c r="EYA142" s="10"/>
      <c r="EYB142" s="10"/>
      <c r="EYC142" s="10"/>
      <c r="EYD142" s="10"/>
      <c r="EYE142" s="10"/>
      <c r="EYF142" s="10"/>
      <c r="EYG142" s="10"/>
      <c r="EYH142" s="10"/>
      <c r="EYI142" s="10"/>
      <c r="EYJ142" s="10"/>
      <c r="EYK142" s="10"/>
      <c r="EYL142" s="10"/>
      <c r="EYM142" s="10"/>
      <c r="EYN142" s="10"/>
      <c r="EYO142" s="10"/>
      <c r="EYP142" s="10"/>
      <c r="EYQ142" s="10"/>
      <c r="EYR142" s="10"/>
      <c r="EYS142" s="10"/>
      <c r="EYT142" s="10"/>
      <c r="EYU142" s="10"/>
      <c r="EZB142" s="10"/>
      <c r="EZC142" s="10"/>
      <c r="EZD142" s="10"/>
      <c r="EZE142" s="10"/>
      <c r="EZF142" s="10"/>
      <c r="EZG142" s="10"/>
      <c r="EZH142" s="10"/>
      <c r="EZI142" s="10"/>
      <c r="EZJ142" s="10"/>
      <c r="EZK142" s="10"/>
      <c r="EZL142" s="10"/>
      <c r="EZM142" s="10"/>
      <c r="EZN142" s="10"/>
      <c r="EZO142" s="10"/>
      <c r="EZP142" s="10"/>
      <c r="EZQ142" s="10"/>
      <c r="EZR142" s="10"/>
      <c r="EZS142" s="10"/>
      <c r="EZT142" s="10"/>
      <c r="EZU142" s="10"/>
      <c r="EZV142" s="10"/>
      <c r="EZW142" s="10"/>
      <c r="EZX142" s="10"/>
      <c r="EZY142" s="10"/>
      <c r="EZZ142" s="10"/>
      <c r="FAA142" s="10"/>
      <c r="FAB142" s="10"/>
      <c r="FAC142" s="10"/>
      <c r="FAD142" s="10"/>
      <c r="FAE142" s="10"/>
      <c r="FAF142" s="10"/>
      <c r="FAG142" s="10"/>
      <c r="FAH142" s="10"/>
      <c r="FAI142" s="10"/>
      <c r="FAJ142" s="10"/>
      <c r="FAK142" s="10"/>
      <c r="FAL142" s="10"/>
      <c r="FAM142" s="10"/>
      <c r="FAN142" s="10"/>
      <c r="FAO142" s="10"/>
      <c r="FAP142" s="10"/>
      <c r="FAQ142" s="10"/>
      <c r="FAR142" s="10"/>
      <c r="FAS142" s="10"/>
      <c r="FAT142" s="10"/>
      <c r="FAU142" s="10"/>
      <c r="FAV142" s="10"/>
      <c r="FAW142" s="10"/>
      <c r="FAX142" s="10"/>
      <c r="FAY142" s="10"/>
      <c r="FAZ142" s="10"/>
      <c r="FBA142" s="10"/>
      <c r="FBB142" s="10"/>
      <c r="FBC142" s="10"/>
      <c r="FBD142" s="10"/>
      <c r="FBE142" s="10"/>
      <c r="FBF142" s="10"/>
      <c r="FBG142" s="10"/>
      <c r="FBH142" s="10"/>
      <c r="FBI142" s="10"/>
      <c r="FBJ142" s="10"/>
      <c r="FBK142" s="10"/>
      <c r="FBL142" s="10"/>
      <c r="FBM142" s="10"/>
      <c r="FBN142" s="10"/>
      <c r="FBO142" s="10"/>
      <c r="FBP142" s="10"/>
      <c r="FBQ142" s="10"/>
      <c r="FBR142" s="10"/>
      <c r="FBS142" s="10"/>
      <c r="FBT142" s="10"/>
      <c r="FBU142" s="10"/>
      <c r="FBV142" s="10"/>
      <c r="FBW142" s="10"/>
      <c r="FBX142" s="10"/>
      <c r="FBY142" s="10"/>
      <c r="FBZ142" s="10"/>
      <c r="FCA142" s="10"/>
      <c r="FCB142" s="10"/>
      <c r="FCC142" s="10"/>
      <c r="FCD142" s="10"/>
      <c r="FCE142" s="10"/>
      <c r="FCF142" s="10"/>
      <c r="FCG142" s="10"/>
      <c r="FCH142" s="10"/>
      <c r="FCI142" s="10"/>
      <c r="FCJ142" s="10"/>
      <c r="FCK142" s="10"/>
      <c r="FCL142" s="10"/>
      <c r="FCM142" s="10"/>
      <c r="FCN142" s="10"/>
      <c r="FCO142" s="10"/>
      <c r="FCP142" s="10"/>
      <c r="FCQ142" s="10"/>
      <c r="FCR142" s="10"/>
      <c r="FCS142" s="10"/>
      <c r="FCT142" s="10"/>
      <c r="FCU142" s="10"/>
      <c r="FCV142" s="10"/>
      <c r="FCW142" s="10"/>
      <c r="FCX142" s="10"/>
      <c r="FCY142" s="10"/>
      <c r="FCZ142" s="10"/>
      <c r="FDA142" s="10"/>
      <c r="FDB142" s="10"/>
      <c r="FDC142" s="10"/>
      <c r="FDD142" s="10"/>
      <c r="FDE142" s="10"/>
      <c r="FDF142" s="10"/>
      <c r="FDG142" s="10"/>
      <c r="FDH142" s="10"/>
      <c r="FDI142" s="10"/>
      <c r="FDJ142" s="10"/>
      <c r="FDK142" s="10"/>
      <c r="FDL142" s="10"/>
      <c r="FDM142" s="10"/>
      <c r="FDN142" s="10"/>
      <c r="FDO142" s="10"/>
      <c r="FDP142" s="10"/>
      <c r="FDQ142" s="10"/>
      <c r="FDR142" s="10"/>
      <c r="FDS142" s="10"/>
      <c r="FDT142" s="10"/>
      <c r="FDU142" s="10"/>
      <c r="FDV142" s="10"/>
      <c r="FDW142" s="10"/>
      <c r="FDX142" s="10"/>
      <c r="FDY142" s="10"/>
      <c r="FDZ142" s="10"/>
      <c r="FEA142" s="10"/>
      <c r="FEB142" s="10"/>
      <c r="FEC142" s="10"/>
      <c r="FED142" s="10"/>
      <c r="FEE142" s="10"/>
      <c r="FEF142" s="10"/>
      <c r="FEG142" s="10"/>
      <c r="FEH142" s="10"/>
      <c r="FEI142" s="10"/>
      <c r="FEJ142" s="10"/>
      <c r="FEK142" s="10"/>
      <c r="FEL142" s="10"/>
      <c r="FEM142" s="10"/>
      <c r="FEN142" s="10"/>
      <c r="FEO142" s="10"/>
      <c r="FEP142" s="10"/>
      <c r="FEQ142" s="10"/>
      <c r="FER142" s="10"/>
      <c r="FES142" s="10"/>
      <c r="FET142" s="10"/>
      <c r="FEU142" s="10"/>
      <c r="FEV142" s="10"/>
      <c r="FEW142" s="10"/>
      <c r="FEX142" s="10"/>
      <c r="FEY142" s="10"/>
      <c r="FEZ142" s="10"/>
      <c r="FFA142" s="10"/>
      <c r="FFB142" s="10"/>
      <c r="FFC142" s="10"/>
      <c r="FFD142" s="10"/>
      <c r="FFE142" s="10"/>
      <c r="FFF142" s="10"/>
      <c r="FFG142" s="10"/>
      <c r="FFH142" s="10"/>
      <c r="FFI142" s="10"/>
      <c r="FFJ142" s="10"/>
      <c r="FFK142" s="10"/>
      <c r="FFL142" s="10"/>
      <c r="FFM142" s="10"/>
      <c r="FFN142" s="10"/>
      <c r="FFO142" s="10"/>
      <c r="FFP142" s="10"/>
      <c r="FFQ142" s="10"/>
      <c r="FFR142" s="10"/>
      <c r="FFS142" s="10"/>
      <c r="FFT142" s="10"/>
      <c r="FFU142" s="10"/>
      <c r="FFV142" s="10"/>
      <c r="FFW142" s="10"/>
      <c r="FFX142" s="10"/>
      <c r="FFY142" s="10"/>
      <c r="FFZ142" s="10"/>
      <c r="FGA142" s="10"/>
      <c r="FGB142" s="10"/>
      <c r="FGC142" s="10"/>
      <c r="FGD142" s="10"/>
      <c r="FGE142" s="10"/>
      <c r="FGF142" s="10"/>
      <c r="FGG142" s="10"/>
      <c r="FGH142" s="10"/>
      <c r="FGI142" s="10"/>
      <c r="FGJ142" s="10"/>
      <c r="FGK142" s="10"/>
      <c r="FGL142" s="10"/>
      <c r="FGM142" s="10"/>
      <c r="FGN142" s="10"/>
      <c r="FGO142" s="10"/>
      <c r="FGP142" s="10"/>
      <c r="FGQ142" s="10"/>
      <c r="FGR142" s="10"/>
      <c r="FGS142" s="10"/>
      <c r="FGT142" s="10"/>
      <c r="FGU142" s="10"/>
      <c r="FGV142" s="10"/>
      <c r="FGW142" s="10"/>
      <c r="FGX142" s="10"/>
      <c r="FGY142" s="10"/>
      <c r="FGZ142" s="10"/>
      <c r="FHA142" s="10"/>
      <c r="FHB142" s="10"/>
      <c r="FHC142" s="10"/>
      <c r="FHD142" s="10"/>
      <c r="FHE142" s="10"/>
      <c r="FHF142" s="10"/>
      <c r="FHG142" s="10"/>
      <c r="FHH142" s="10"/>
      <c r="FHI142" s="10"/>
      <c r="FHJ142" s="10"/>
      <c r="FHK142" s="10"/>
      <c r="FHL142" s="10"/>
      <c r="FHM142" s="10"/>
      <c r="FHN142" s="10"/>
      <c r="FHO142" s="10"/>
      <c r="FHP142" s="10"/>
      <c r="FHQ142" s="10"/>
      <c r="FHR142" s="10"/>
      <c r="FHS142" s="10"/>
      <c r="FHT142" s="10"/>
      <c r="FHU142" s="10"/>
      <c r="FHV142" s="10"/>
      <c r="FHW142" s="10"/>
      <c r="FHX142" s="10"/>
      <c r="FHY142" s="10"/>
      <c r="FHZ142" s="10"/>
      <c r="FIA142" s="10"/>
      <c r="FIB142" s="10"/>
      <c r="FIC142" s="10"/>
      <c r="FID142" s="10"/>
      <c r="FIE142" s="10"/>
      <c r="FIF142" s="10"/>
      <c r="FIG142" s="10"/>
      <c r="FIH142" s="10"/>
      <c r="FII142" s="10"/>
      <c r="FIJ142" s="10"/>
      <c r="FIK142" s="10"/>
      <c r="FIL142" s="10"/>
      <c r="FIM142" s="10"/>
      <c r="FIN142" s="10"/>
      <c r="FIO142" s="10"/>
      <c r="FIP142" s="10"/>
      <c r="FIQ142" s="10"/>
      <c r="FIX142" s="10"/>
      <c r="FIY142" s="10"/>
      <c r="FIZ142" s="10"/>
      <c r="FJA142" s="10"/>
      <c r="FJB142" s="10"/>
      <c r="FJC142" s="10"/>
      <c r="FJD142" s="10"/>
      <c r="FJE142" s="10"/>
      <c r="FJF142" s="10"/>
      <c r="FJG142" s="10"/>
      <c r="FJH142" s="10"/>
      <c r="FJI142" s="10"/>
      <c r="FJJ142" s="10"/>
      <c r="FJK142" s="10"/>
      <c r="FJL142" s="10"/>
      <c r="FJM142" s="10"/>
      <c r="FJN142" s="10"/>
      <c r="FJO142" s="10"/>
      <c r="FJP142" s="10"/>
      <c r="FJQ142" s="10"/>
      <c r="FJR142" s="10"/>
      <c r="FJS142" s="10"/>
      <c r="FJT142" s="10"/>
      <c r="FJU142" s="10"/>
      <c r="FJV142" s="10"/>
      <c r="FJW142" s="10"/>
      <c r="FJX142" s="10"/>
      <c r="FJY142" s="10"/>
      <c r="FJZ142" s="10"/>
      <c r="FKA142" s="10"/>
      <c r="FKB142" s="10"/>
      <c r="FKC142" s="10"/>
      <c r="FKD142" s="10"/>
      <c r="FKE142" s="10"/>
      <c r="FKF142" s="10"/>
      <c r="FKG142" s="10"/>
      <c r="FKH142" s="10"/>
      <c r="FKI142" s="10"/>
      <c r="FKJ142" s="10"/>
      <c r="FKK142" s="10"/>
      <c r="FKL142" s="10"/>
      <c r="FKM142" s="10"/>
      <c r="FKN142" s="10"/>
      <c r="FKO142" s="10"/>
      <c r="FKP142" s="10"/>
      <c r="FKQ142" s="10"/>
      <c r="FKR142" s="10"/>
      <c r="FKS142" s="10"/>
      <c r="FKT142" s="10"/>
      <c r="FKU142" s="10"/>
      <c r="FKV142" s="10"/>
      <c r="FKW142" s="10"/>
      <c r="FKX142" s="10"/>
      <c r="FKY142" s="10"/>
      <c r="FKZ142" s="10"/>
      <c r="FLA142" s="10"/>
      <c r="FLB142" s="10"/>
      <c r="FLC142" s="10"/>
      <c r="FLD142" s="10"/>
      <c r="FLE142" s="10"/>
      <c r="FLF142" s="10"/>
      <c r="FLG142" s="10"/>
      <c r="FLH142" s="10"/>
      <c r="FLI142" s="10"/>
      <c r="FLJ142" s="10"/>
      <c r="FLK142" s="10"/>
      <c r="FLL142" s="10"/>
      <c r="FLM142" s="10"/>
      <c r="FLN142" s="10"/>
      <c r="FLO142" s="10"/>
      <c r="FLP142" s="10"/>
      <c r="FLQ142" s="10"/>
      <c r="FLR142" s="10"/>
      <c r="FLS142" s="10"/>
      <c r="FLT142" s="10"/>
      <c r="FLU142" s="10"/>
      <c r="FLV142" s="10"/>
      <c r="FLW142" s="10"/>
      <c r="FLX142" s="10"/>
      <c r="FLY142" s="10"/>
      <c r="FLZ142" s="10"/>
      <c r="FMA142" s="10"/>
      <c r="FMB142" s="10"/>
      <c r="FMC142" s="10"/>
      <c r="FMD142" s="10"/>
      <c r="FME142" s="10"/>
      <c r="FMF142" s="10"/>
      <c r="FMG142" s="10"/>
      <c r="FMH142" s="10"/>
      <c r="FMI142" s="10"/>
      <c r="FMJ142" s="10"/>
      <c r="FMK142" s="10"/>
      <c r="FML142" s="10"/>
      <c r="FMM142" s="10"/>
      <c r="FMN142" s="10"/>
      <c r="FMO142" s="10"/>
      <c r="FMP142" s="10"/>
      <c r="FMQ142" s="10"/>
      <c r="FMR142" s="10"/>
      <c r="FMS142" s="10"/>
      <c r="FMT142" s="10"/>
      <c r="FMU142" s="10"/>
      <c r="FMV142" s="10"/>
      <c r="FMW142" s="10"/>
      <c r="FMX142" s="10"/>
      <c r="FMY142" s="10"/>
      <c r="FMZ142" s="10"/>
      <c r="FNA142" s="10"/>
      <c r="FNB142" s="10"/>
      <c r="FNC142" s="10"/>
      <c r="FND142" s="10"/>
      <c r="FNE142" s="10"/>
      <c r="FNF142" s="10"/>
      <c r="FNG142" s="10"/>
      <c r="FNH142" s="10"/>
      <c r="FNI142" s="10"/>
      <c r="FNJ142" s="10"/>
      <c r="FNK142" s="10"/>
      <c r="FNL142" s="10"/>
      <c r="FNM142" s="10"/>
      <c r="FNN142" s="10"/>
      <c r="FNO142" s="10"/>
      <c r="FNP142" s="10"/>
      <c r="FNQ142" s="10"/>
      <c r="FNR142" s="10"/>
      <c r="FNS142" s="10"/>
      <c r="FNT142" s="10"/>
      <c r="FNU142" s="10"/>
      <c r="FNV142" s="10"/>
      <c r="FNW142" s="10"/>
      <c r="FNX142" s="10"/>
      <c r="FNY142" s="10"/>
      <c r="FNZ142" s="10"/>
      <c r="FOA142" s="10"/>
      <c r="FOB142" s="10"/>
      <c r="FOC142" s="10"/>
      <c r="FOD142" s="10"/>
      <c r="FOE142" s="10"/>
      <c r="FOF142" s="10"/>
      <c r="FOG142" s="10"/>
      <c r="FOH142" s="10"/>
      <c r="FOI142" s="10"/>
      <c r="FOJ142" s="10"/>
      <c r="FOK142" s="10"/>
      <c r="FOL142" s="10"/>
      <c r="FOM142" s="10"/>
      <c r="FON142" s="10"/>
      <c r="FOO142" s="10"/>
      <c r="FOP142" s="10"/>
      <c r="FOQ142" s="10"/>
      <c r="FOR142" s="10"/>
      <c r="FOS142" s="10"/>
      <c r="FOT142" s="10"/>
      <c r="FOU142" s="10"/>
      <c r="FOV142" s="10"/>
      <c r="FOW142" s="10"/>
      <c r="FOX142" s="10"/>
      <c r="FOY142" s="10"/>
      <c r="FOZ142" s="10"/>
      <c r="FPA142" s="10"/>
      <c r="FPB142" s="10"/>
      <c r="FPC142" s="10"/>
      <c r="FPD142" s="10"/>
      <c r="FPE142" s="10"/>
      <c r="FPF142" s="10"/>
      <c r="FPG142" s="10"/>
      <c r="FPH142" s="10"/>
      <c r="FPI142" s="10"/>
      <c r="FPJ142" s="10"/>
      <c r="FPK142" s="10"/>
      <c r="FPL142" s="10"/>
      <c r="FPM142" s="10"/>
      <c r="FPN142" s="10"/>
      <c r="FPO142" s="10"/>
      <c r="FPP142" s="10"/>
      <c r="FPQ142" s="10"/>
      <c r="FPR142" s="10"/>
      <c r="FPS142" s="10"/>
      <c r="FPT142" s="10"/>
      <c r="FPU142" s="10"/>
      <c r="FPV142" s="10"/>
      <c r="FPW142" s="10"/>
      <c r="FPX142" s="10"/>
      <c r="FPY142" s="10"/>
      <c r="FPZ142" s="10"/>
      <c r="FQA142" s="10"/>
      <c r="FQB142" s="10"/>
      <c r="FQC142" s="10"/>
      <c r="FQD142" s="10"/>
      <c r="FQE142" s="10"/>
      <c r="FQF142" s="10"/>
      <c r="FQG142" s="10"/>
      <c r="FQH142" s="10"/>
      <c r="FQI142" s="10"/>
      <c r="FQJ142" s="10"/>
      <c r="FQK142" s="10"/>
      <c r="FQL142" s="10"/>
      <c r="FQM142" s="10"/>
      <c r="FQN142" s="10"/>
      <c r="FQO142" s="10"/>
      <c r="FQP142" s="10"/>
      <c r="FQQ142" s="10"/>
      <c r="FQR142" s="10"/>
      <c r="FQS142" s="10"/>
      <c r="FQT142" s="10"/>
      <c r="FQU142" s="10"/>
      <c r="FQV142" s="10"/>
      <c r="FQW142" s="10"/>
      <c r="FQX142" s="10"/>
      <c r="FQY142" s="10"/>
      <c r="FQZ142" s="10"/>
      <c r="FRA142" s="10"/>
      <c r="FRB142" s="10"/>
      <c r="FRC142" s="10"/>
      <c r="FRD142" s="10"/>
      <c r="FRE142" s="10"/>
      <c r="FRF142" s="10"/>
      <c r="FRG142" s="10"/>
      <c r="FRH142" s="10"/>
      <c r="FRI142" s="10"/>
      <c r="FRJ142" s="10"/>
      <c r="FRK142" s="10"/>
      <c r="FRL142" s="10"/>
      <c r="FRM142" s="10"/>
      <c r="FRN142" s="10"/>
      <c r="FRO142" s="10"/>
      <c r="FRP142" s="10"/>
      <c r="FRQ142" s="10"/>
      <c r="FRR142" s="10"/>
      <c r="FRS142" s="10"/>
      <c r="FRT142" s="10"/>
      <c r="FRU142" s="10"/>
      <c r="FRV142" s="10"/>
      <c r="FRW142" s="10"/>
      <c r="FRX142" s="10"/>
      <c r="FRY142" s="10"/>
      <c r="FRZ142" s="10"/>
      <c r="FSA142" s="10"/>
      <c r="FSB142" s="10"/>
      <c r="FSC142" s="10"/>
      <c r="FSD142" s="10"/>
      <c r="FSE142" s="10"/>
      <c r="FSF142" s="10"/>
      <c r="FSG142" s="10"/>
      <c r="FSH142" s="10"/>
      <c r="FSI142" s="10"/>
      <c r="FSJ142" s="10"/>
      <c r="FSK142" s="10"/>
      <c r="FSL142" s="10"/>
      <c r="FSM142" s="10"/>
      <c r="FST142" s="10"/>
      <c r="FSU142" s="10"/>
      <c r="FSV142" s="10"/>
      <c r="FSW142" s="10"/>
      <c r="FSX142" s="10"/>
      <c r="FSY142" s="10"/>
      <c r="FSZ142" s="10"/>
      <c r="FTA142" s="10"/>
      <c r="FTB142" s="10"/>
      <c r="FTC142" s="10"/>
      <c r="FTD142" s="10"/>
      <c r="FTE142" s="10"/>
      <c r="FTF142" s="10"/>
      <c r="FTG142" s="10"/>
      <c r="FTH142" s="10"/>
      <c r="FTI142" s="10"/>
      <c r="FTJ142" s="10"/>
      <c r="FTK142" s="10"/>
      <c r="FTL142" s="10"/>
      <c r="FTM142" s="10"/>
      <c r="FTN142" s="10"/>
      <c r="FTO142" s="10"/>
      <c r="FTP142" s="10"/>
      <c r="FTQ142" s="10"/>
      <c r="FTR142" s="10"/>
      <c r="FTS142" s="10"/>
      <c r="FTT142" s="10"/>
      <c r="FTU142" s="10"/>
      <c r="FTV142" s="10"/>
      <c r="FTW142" s="10"/>
      <c r="FTX142" s="10"/>
      <c r="FTY142" s="10"/>
      <c r="FTZ142" s="10"/>
      <c r="FUA142" s="10"/>
      <c r="FUB142" s="10"/>
      <c r="FUC142" s="10"/>
      <c r="FUD142" s="10"/>
      <c r="FUE142" s="10"/>
      <c r="FUF142" s="10"/>
      <c r="FUG142" s="10"/>
      <c r="FUH142" s="10"/>
      <c r="FUI142" s="10"/>
      <c r="FUJ142" s="10"/>
      <c r="FUK142" s="10"/>
      <c r="FUL142" s="10"/>
      <c r="FUM142" s="10"/>
      <c r="FUN142" s="10"/>
      <c r="FUO142" s="10"/>
      <c r="FUP142" s="10"/>
      <c r="FUQ142" s="10"/>
      <c r="FUR142" s="10"/>
      <c r="FUS142" s="10"/>
      <c r="FUT142" s="10"/>
      <c r="FUU142" s="10"/>
      <c r="FUV142" s="10"/>
      <c r="FUW142" s="10"/>
      <c r="FUX142" s="10"/>
      <c r="FUY142" s="10"/>
      <c r="FUZ142" s="10"/>
      <c r="FVA142" s="10"/>
      <c r="FVB142" s="10"/>
      <c r="FVC142" s="10"/>
      <c r="FVD142" s="10"/>
      <c r="FVE142" s="10"/>
      <c r="FVF142" s="10"/>
      <c r="FVG142" s="10"/>
      <c r="FVH142" s="10"/>
      <c r="FVI142" s="10"/>
      <c r="FVJ142" s="10"/>
      <c r="FVK142" s="10"/>
      <c r="FVL142" s="10"/>
      <c r="FVM142" s="10"/>
      <c r="FVN142" s="10"/>
      <c r="FVO142" s="10"/>
      <c r="FVP142" s="10"/>
      <c r="FVQ142" s="10"/>
      <c r="FVR142" s="10"/>
      <c r="FVS142" s="10"/>
      <c r="FVT142" s="10"/>
      <c r="FVU142" s="10"/>
      <c r="FVV142" s="10"/>
      <c r="FVW142" s="10"/>
      <c r="FVX142" s="10"/>
      <c r="FVY142" s="10"/>
      <c r="FVZ142" s="10"/>
      <c r="FWA142" s="10"/>
      <c r="FWB142" s="10"/>
      <c r="FWC142" s="10"/>
      <c r="FWD142" s="10"/>
      <c r="FWE142" s="10"/>
      <c r="FWF142" s="10"/>
      <c r="FWG142" s="10"/>
      <c r="FWH142" s="10"/>
      <c r="FWI142" s="10"/>
      <c r="FWJ142" s="10"/>
      <c r="FWK142" s="10"/>
      <c r="FWL142" s="10"/>
      <c r="FWM142" s="10"/>
      <c r="FWN142" s="10"/>
      <c r="FWO142" s="10"/>
      <c r="FWP142" s="10"/>
      <c r="FWQ142" s="10"/>
      <c r="FWR142" s="10"/>
      <c r="FWS142" s="10"/>
      <c r="FWT142" s="10"/>
      <c r="FWU142" s="10"/>
      <c r="FWV142" s="10"/>
      <c r="FWW142" s="10"/>
      <c r="FWX142" s="10"/>
      <c r="FWY142" s="10"/>
      <c r="FWZ142" s="10"/>
      <c r="FXA142" s="10"/>
      <c r="FXB142" s="10"/>
      <c r="FXC142" s="10"/>
      <c r="FXD142" s="10"/>
      <c r="FXE142" s="10"/>
      <c r="FXF142" s="10"/>
      <c r="FXG142" s="10"/>
      <c r="FXH142" s="10"/>
      <c r="FXI142" s="10"/>
      <c r="FXJ142" s="10"/>
      <c r="FXK142" s="10"/>
      <c r="FXL142" s="10"/>
      <c r="FXM142" s="10"/>
      <c r="FXN142" s="10"/>
      <c r="FXO142" s="10"/>
      <c r="FXP142" s="10"/>
      <c r="FXQ142" s="10"/>
      <c r="FXR142" s="10"/>
      <c r="FXS142" s="10"/>
      <c r="FXT142" s="10"/>
      <c r="FXU142" s="10"/>
      <c r="FXV142" s="10"/>
      <c r="FXW142" s="10"/>
      <c r="FXX142" s="10"/>
      <c r="FXY142" s="10"/>
      <c r="FXZ142" s="10"/>
      <c r="FYA142" s="10"/>
      <c r="FYB142" s="10"/>
      <c r="FYC142" s="10"/>
      <c r="FYD142" s="10"/>
      <c r="FYE142" s="10"/>
      <c r="FYF142" s="10"/>
      <c r="FYG142" s="10"/>
      <c r="FYH142" s="10"/>
      <c r="FYI142" s="10"/>
      <c r="FYJ142" s="10"/>
      <c r="FYK142" s="10"/>
      <c r="FYL142" s="10"/>
      <c r="FYM142" s="10"/>
      <c r="FYN142" s="10"/>
      <c r="FYO142" s="10"/>
      <c r="FYP142" s="10"/>
      <c r="FYQ142" s="10"/>
      <c r="FYR142" s="10"/>
      <c r="FYS142" s="10"/>
      <c r="FYT142" s="10"/>
      <c r="FYU142" s="10"/>
      <c r="FYV142" s="10"/>
      <c r="FYW142" s="10"/>
      <c r="FYX142" s="10"/>
      <c r="FYY142" s="10"/>
      <c r="FYZ142" s="10"/>
      <c r="FZA142" s="10"/>
      <c r="FZB142" s="10"/>
      <c r="FZC142" s="10"/>
      <c r="FZD142" s="10"/>
      <c r="FZE142" s="10"/>
      <c r="FZF142" s="10"/>
      <c r="FZG142" s="10"/>
      <c r="FZH142" s="10"/>
      <c r="FZI142" s="10"/>
      <c r="FZJ142" s="10"/>
      <c r="FZK142" s="10"/>
      <c r="FZL142" s="10"/>
      <c r="FZM142" s="10"/>
      <c r="FZN142" s="10"/>
      <c r="FZO142" s="10"/>
      <c r="FZP142" s="10"/>
      <c r="FZQ142" s="10"/>
      <c r="FZR142" s="10"/>
      <c r="FZS142" s="10"/>
      <c r="FZT142" s="10"/>
      <c r="FZU142" s="10"/>
      <c r="FZV142" s="10"/>
      <c r="FZW142" s="10"/>
      <c r="FZX142" s="10"/>
      <c r="FZY142" s="10"/>
      <c r="FZZ142" s="10"/>
      <c r="GAA142" s="10"/>
      <c r="GAB142" s="10"/>
      <c r="GAC142" s="10"/>
      <c r="GAD142" s="10"/>
      <c r="GAE142" s="10"/>
      <c r="GAF142" s="10"/>
      <c r="GAG142" s="10"/>
      <c r="GAH142" s="10"/>
      <c r="GAI142" s="10"/>
      <c r="GAJ142" s="10"/>
      <c r="GAK142" s="10"/>
      <c r="GAL142" s="10"/>
      <c r="GAM142" s="10"/>
      <c r="GAN142" s="10"/>
      <c r="GAO142" s="10"/>
      <c r="GAP142" s="10"/>
      <c r="GAQ142" s="10"/>
      <c r="GAR142" s="10"/>
      <c r="GAS142" s="10"/>
      <c r="GAT142" s="10"/>
      <c r="GAU142" s="10"/>
      <c r="GAV142" s="10"/>
      <c r="GAW142" s="10"/>
      <c r="GAX142" s="10"/>
      <c r="GAY142" s="10"/>
      <c r="GAZ142" s="10"/>
      <c r="GBA142" s="10"/>
      <c r="GBB142" s="10"/>
      <c r="GBC142" s="10"/>
      <c r="GBD142" s="10"/>
      <c r="GBE142" s="10"/>
      <c r="GBF142" s="10"/>
      <c r="GBG142" s="10"/>
      <c r="GBH142" s="10"/>
      <c r="GBI142" s="10"/>
      <c r="GBJ142" s="10"/>
      <c r="GBK142" s="10"/>
      <c r="GBL142" s="10"/>
      <c r="GBM142" s="10"/>
      <c r="GBN142" s="10"/>
      <c r="GBO142" s="10"/>
      <c r="GBP142" s="10"/>
      <c r="GBQ142" s="10"/>
      <c r="GBR142" s="10"/>
      <c r="GBS142" s="10"/>
      <c r="GBT142" s="10"/>
      <c r="GBU142" s="10"/>
      <c r="GBV142" s="10"/>
      <c r="GBW142" s="10"/>
      <c r="GBX142" s="10"/>
      <c r="GBY142" s="10"/>
      <c r="GBZ142" s="10"/>
      <c r="GCA142" s="10"/>
      <c r="GCB142" s="10"/>
      <c r="GCC142" s="10"/>
      <c r="GCD142" s="10"/>
      <c r="GCE142" s="10"/>
      <c r="GCF142" s="10"/>
      <c r="GCG142" s="10"/>
      <c r="GCH142" s="10"/>
      <c r="GCI142" s="10"/>
      <c r="GCP142" s="10"/>
      <c r="GCQ142" s="10"/>
      <c r="GCR142" s="10"/>
      <c r="GCS142" s="10"/>
      <c r="GCT142" s="10"/>
      <c r="GCU142" s="10"/>
      <c r="GCV142" s="10"/>
      <c r="GCW142" s="10"/>
      <c r="GCX142" s="10"/>
      <c r="GCY142" s="10"/>
      <c r="GCZ142" s="10"/>
      <c r="GDA142" s="10"/>
      <c r="GDB142" s="10"/>
      <c r="GDC142" s="10"/>
      <c r="GDD142" s="10"/>
      <c r="GDE142" s="10"/>
      <c r="GDF142" s="10"/>
      <c r="GDG142" s="10"/>
      <c r="GDH142" s="10"/>
      <c r="GDI142" s="10"/>
      <c r="GDJ142" s="10"/>
      <c r="GDK142" s="10"/>
      <c r="GDL142" s="10"/>
      <c r="GDM142" s="10"/>
      <c r="GDN142" s="10"/>
      <c r="GDO142" s="10"/>
      <c r="GDP142" s="10"/>
      <c r="GDQ142" s="10"/>
      <c r="GDR142" s="10"/>
      <c r="GDS142" s="10"/>
      <c r="GDT142" s="10"/>
      <c r="GDU142" s="10"/>
      <c r="GDV142" s="10"/>
      <c r="GDW142" s="10"/>
      <c r="GDX142" s="10"/>
      <c r="GDY142" s="10"/>
      <c r="GDZ142" s="10"/>
      <c r="GEA142" s="10"/>
      <c r="GEB142" s="10"/>
      <c r="GEC142" s="10"/>
      <c r="GED142" s="10"/>
      <c r="GEE142" s="10"/>
      <c r="GEF142" s="10"/>
      <c r="GEG142" s="10"/>
      <c r="GEH142" s="10"/>
      <c r="GEI142" s="10"/>
      <c r="GEJ142" s="10"/>
      <c r="GEK142" s="10"/>
      <c r="GEL142" s="10"/>
      <c r="GEM142" s="10"/>
      <c r="GEN142" s="10"/>
      <c r="GEO142" s="10"/>
      <c r="GEP142" s="10"/>
      <c r="GEQ142" s="10"/>
      <c r="GER142" s="10"/>
      <c r="GES142" s="10"/>
      <c r="GET142" s="10"/>
      <c r="GEU142" s="10"/>
      <c r="GEV142" s="10"/>
      <c r="GEW142" s="10"/>
      <c r="GEX142" s="10"/>
      <c r="GEY142" s="10"/>
      <c r="GEZ142" s="10"/>
      <c r="GFA142" s="10"/>
      <c r="GFB142" s="10"/>
      <c r="GFC142" s="10"/>
      <c r="GFD142" s="10"/>
      <c r="GFE142" s="10"/>
      <c r="GFF142" s="10"/>
      <c r="GFG142" s="10"/>
      <c r="GFH142" s="10"/>
      <c r="GFI142" s="10"/>
      <c r="GFJ142" s="10"/>
      <c r="GFK142" s="10"/>
      <c r="GFL142" s="10"/>
      <c r="GFM142" s="10"/>
      <c r="GFN142" s="10"/>
      <c r="GFO142" s="10"/>
      <c r="GFP142" s="10"/>
      <c r="GFQ142" s="10"/>
      <c r="GFR142" s="10"/>
      <c r="GFS142" s="10"/>
      <c r="GFT142" s="10"/>
      <c r="GFU142" s="10"/>
      <c r="GFV142" s="10"/>
      <c r="GFW142" s="10"/>
      <c r="GFX142" s="10"/>
      <c r="GFY142" s="10"/>
      <c r="GFZ142" s="10"/>
      <c r="GGA142" s="10"/>
      <c r="GGB142" s="10"/>
      <c r="GGC142" s="10"/>
      <c r="GGD142" s="10"/>
      <c r="GGE142" s="10"/>
      <c r="GGF142" s="10"/>
      <c r="GGG142" s="10"/>
      <c r="GGH142" s="10"/>
      <c r="GGI142" s="10"/>
      <c r="GGJ142" s="10"/>
      <c r="GGK142" s="10"/>
      <c r="GGL142" s="10"/>
      <c r="GGM142" s="10"/>
      <c r="GGN142" s="10"/>
      <c r="GGO142" s="10"/>
      <c r="GGP142" s="10"/>
      <c r="GGQ142" s="10"/>
      <c r="GGR142" s="10"/>
      <c r="GGS142" s="10"/>
      <c r="GGT142" s="10"/>
      <c r="GGU142" s="10"/>
      <c r="GGV142" s="10"/>
      <c r="GGW142" s="10"/>
      <c r="GGX142" s="10"/>
      <c r="GGY142" s="10"/>
      <c r="GGZ142" s="10"/>
      <c r="GHA142" s="10"/>
      <c r="GHB142" s="10"/>
      <c r="GHC142" s="10"/>
      <c r="GHD142" s="10"/>
      <c r="GHE142" s="10"/>
      <c r="GHF142" s="10"/>
      <c r="GHG142" s="10"/>
      <c r="GHH142" s="10"/>
      <c r="GHI142" s="10"/>
      <c r="GHJ142" s="10"/>
      <c r="GHK142" s="10"/>
      <c r="GHL142" s="10"/>
      <c r="GHM142" s="10"/>
      <c r="GHN142" s="10"/>
      <c r="GHO142" s="10"/>
      <c r="GHP142" s="10"/>
      <c r="GHQ142" s="10"/>
      <c r="GHR142" s="10"/>
      <c r="GHS142" s="10"/>
      <c r="GHT142" s="10"/>
      <c r="GHU142" s="10"/>
      <c r="GHV142" s="10"/>
      <c r="GHW142" s="10"/>
      <c r="GHX142" s="10"/>
      <c r="GHY142" s="10"/>
      <c r="GHZ142" s="10"/>
      <c r="GIA142" s="10"/>
      <c r="GIB142" s="10"/>
      <c r="GIC142" s="10"/>
      <c r="GID142" s="10"/>
      <c r="GIE142" s="10"/>
      <c r="GIF142" s="10"/>
      <c r="GIG142" s="10"/>
      <c r="GIH142" s="10"/>
      <c r="GII142" s="10"/>
      <c r="GIJ142" s="10"/>
      <c r="GIK142" s="10"/>
      <c r="GIL142" s="10"/>
      <c r="GIM142" s="10"/>
      <c r="GIN142" s="10"/>
      <c r="GIO142" s="10"/>
      <c r="GIP142" s="10"/>
      <c r="GIQ142" s="10"/>
      <c r="GIR142" s="10"/>
      <c r="GIS142" s="10"/>
      <c r="GIT142" s="10"/>
      <c r="GIU142" s="10"/>
      <c r="GIV142" s="10"/>
      <c r="GIW142" s="10"/>
      <c r="GIX142" s="10"/>
      <c r="GIY142" s="10"/>
      <c r="GIZ142" s="10"/>
      <c r="GJA142" s="10"/>
      <c r="GJB142" s="10"/>
      <c r="GJC142" s="10"/>
      <c r="GJD142" s="10"/>
      <c r="GJE142" s="10"/>
      <c r="GJF142" s="10"/>
      <c r="GJG142" s="10"/>
      <c r="GJH142" s="10"/>
      <c r="GJI142" s="10"/>
      <c r="GJJ142" s="10"/>
      <c r="GJK142" s="10"/>
      <c r="GJL142" s="10"/>
      <c r="GJM142" s="10"/>
      <c r="GJN142" s="10"/>
      <c r="GJO142" s="10"/>
      <c r="GJP142" s="10"/>
      <c r="GJQ142" s="10"/>
      <c r="GJR142" s="10"/>
      <c r="GJS142" s="10"/>
      <c r="GJT142" s="10"/>
      <c r="GJU142" s="10"/>
      <c r="GJV142" s="10"/>
      <c r="GJW142" s="10"/>
      <c r="GJX142" s="10"/>
      <c r="GJY142" s="10"/>
      <c r="GJZ142" s="10"/>
      <c r="GKA142" s="10"/>
      <c r="GKB142" s="10"/>
      <c r="GKC142" s="10"/>
      <c r="GKD142" s="10"/>
      <c r="GKE142" s="10"/>
      <c r="GKF142" s="10"/>
      <c r="GKG142" s="10"/>
      <c r="GKH142" s="10"/>
      <c r="GKI142" s="10"/>
      <c r="GKJ142" s="10"/>
      <c r="GKK142" s="10"/>
      <c r="GKL142" s="10"/>
      <c r="GKM142" s="10"/>
      <c r="GKN142" s="10"/>
      <c r="GKO142" s="10"/>
      <c r="GKP142" s="10"/>
      <c r="GKQ142" s="10"/>
      <c r="GKR142" s="10"/>
      <c r="GKS142" s="10"/>
      <c r="GKT142" s="10"/>
      <c r="GKU142" s="10"/>
      <c r="GKV142" s="10"/>
      <c r="GKW142" s="10"/>
      <c r="GKX142" s="10"/>
      <c r="GKY142" s="10"/>
      <c r="GKZ142" s="10"/>
      <c r="GLA142" s="10"/>
      <c r="GLB142" s="10"/>
      <c r="GLC142" s="10"/>
      <c r="GLD142" s="10"/>
      <c r="GLE142" s="10"/>
      <c r="GLF142" s="10"/>
      <c r="GLG142" s="10"/>
      <c r="GLH142" s="10"/>
      <c r="GLI142" s="10"/>
      <c r="GLJ142" s="10"/>
      <c r="GLK142" s="10"/>
      <c r="GLL142" s="10"/>
      <c r="GLM142" s="10"/>
      <c r="GLN142" s="10"/>
      <c r="GLO142" s="10"/>
      <c r="GLP142" s="10"/>
      <c r="GLQ142" s="10"/>
      <c r="GLR142" s="10"/>
      <c r="GLS142" s="10"/>
      <c r="GLT142" s="10"/>
      <c r="GLU142" s="10"/>
      <c r="GLV142" s="10"/>
      <c r="GLW142" s="10"/>
      <c r="GLX142" s="10"/>
      <c r="GLY142" s="10"/>
      <c r="GLZ142" s="10"/>
      <c r="GMA142" s="10"/>
      <c r="GMB142" s="10"/>
      <c r="GMC142" s="10"/>
      <c r="GMD142" s="10"/>
      <c r="GME142" s="10"/>
      <c r="GML142" s="10"/>
      <c r="GMM142" s="10"/>
      <c r="GMN142" s="10"/>
      <c r="GMO142" s="10"/>
      <c r="GMP142" s="10"/>
      <c r="GMQ142" s="10"/>
      <c r="GMR142" s="10"/>
      <c r="GMS142" s="10"/>
      <c r="GMT142" s="10"/>
      <c r="GMU142" s="10"/>
      <c r="GMV142" s="10"/>
      <c r="GMW142" s="10"/>
      <c r="GMX142" s="10"/>
      <c r="GMY142" s="10"/>
      <c r="GMZ142" s="10"/>
      <c r="GNA142" s="10"/>
      <c r="GNB142" s="10"/>
      <c r="GNC142" s="10"/>
      <c r="GND142" s="10"/>
      <c r="GNE142" s="10"/>
      <c r="GNF142" s="10"/>
      <c r="GNG142" s="10"/>
      <c r="GNH142" s="10"/>
      <c r="GNI142" s="10"/>
      <c r="GNJ142" s="10"/>
      <c r="GNK142" s="10"/>
      <c r="GNL142" s="10"/>
      <c r="GNM142" s="10"/>
      <c r="GNN142" s="10"/>
      <c r="GNO142" s="10"/>
      <c r="GNP142" s="10"/>
      <c r="GNQ142" s="10"/>
      <c r="GNR142" s="10"/>
      <c r="GNS142" s="10"/>
      <c r="GNT142" s="10"/>
      <c r="GNU142" s="10"/>
      <c r="GNV142" s="10"/>
      <c r="GNW142" s="10"/>
      <c r="GNX142" s="10"/>
      <c r="GNY142" s="10"/>
      <c r="GNZ142" s="10"/>
      <c r="GOA142" s="10"/>
      <c r="GOB142" s="10"/>
      <c r="GOC142" s="10"/>
      <c r="GOD142" s="10"/>
      <c r="GOE142" s="10"/>
      <c r="GOF142" s="10"/>
      <c r="GOG142" s="10"/>
      <c r="GOH142" s="10"/>
      <c r="GOI142" s="10"/>
      <c r="GOJ142" s="10"/>
      <c r="GOK142" s="10"/>
      <c r="GOL142" s="10"/>
      <c r="GOM142" s="10"/>
      <c r="GON142" s="10"/>
      <c r="GOO142" s="10"/>
      <c r="GOP142" s="10"/>
      <c r="GOQ142" s="10"/>
      <c r="GOR142" s="10"/>
      <c r="GOS142" s="10"/>
      <c r="GOT142" s="10"/>
      <c r="GOU142" s="10"/>
      <c r="GOV142" s="10"/>
      <c r="GOW142" s="10"/>
      <c r="GOX142" s="10"/>
      <c r="GOY142" s="10"/>
      <c r="GOZ142" s="10"/>
      <c r="GPA142" s="10"/>
      <c r="GPB142" s="10"/>
      <c r="GPC142" s="10"/>
      <c r="GPD142" s="10"/>
      <c r="GPE142" s="10"/>
      <c r="GPF142" s="10"/>
      <c r="GPG142" s="10"/>
      <c r="GPH142" s="10"/>
      <c r="GPI142" s="10"/>
      <c r="GPJ142" s="10"/>
      <c r="GPK142" s="10"/>
      <c r="GPL142" s="10"/>
      <c r="GPM142" s="10"/>
      <c r="GPN142" s="10"/>
      <c r="GPO142" s="10"/>
      <c r="GPP142" s="10"/>
      <c r="GPQ142" s="10"/>
      <c r="GPR142" s="10"/>
      <c r="GPS142" s="10"/>
      <c r="GPT142" s="10"/>
      <c r="GPU142" s="10"/>
      <c r="GPV142" s="10"/>
      <c r="GPW142" s="10"/>
      <c r="GPX142" s="10"/>
      <c r="GPY142" s="10"/>
      <c r="GPZ142" s="10"/>
      <c r="GQA142" s="10"/>
      <c r="GQB142" s="10"/>
      <c r="GQC142" s="10"/>
      <c r="GQD142" s="10"/>
      <c r="GQE142" s="10"/>
      <c r="GQF142" s="10"/>
      <c r="GQG142" s="10"/>
      <c r="GQH142" s="10"/>
      <c r="GQI142" s="10"/>
      <c r="GQJ142" s="10"/>
      <c r="GQK142" s="10"/>
      <c r="GQL142" s="10"/>
      <c r="GQM142" s="10"/>
      <c r="GQN142" s="10"/>
      <c r="GQO142" s="10"/>
      <c r="GQP142" s="10"/>
      <c r="GQQ142" s="10"/>
      <c r="GQR142" s="10"/>
      <c r="GQS142" s="10"/>
      <c r="GQT142" s="10"/>
      <c r="GQU142" s="10"/>
      <c r="GQV142" s="10"/>
      <c r="GQW142" s="10"/>
      <c r="GQX142" s="10"/>
      <c r="GQY142" s="10"/>
      <c r="GQZ142" s="10"/>
      <c r="GRA142" s="10"/>
      <c r="GRB142" s="10"/>
      <c r="GRC142" s="10"/>
      <c r="GRD142" s="10"/>
      <c r="GRE142" s="10"/>
      <c r="GRF142" s="10"/>
      <c r="GRG142" s="10"/>
      <c r="GRH142" s="10"/>
      <c r="GRI142" s="10"/>
      <c r="GRJ142" s="10"/>
      <c r="GRK142" s="10"/>
      <c r="GRL142" s="10"/>
      <c r="GRM142" s="10"/>
      <c r="GRN142" s="10"/>
      <c r="GRO142" s="10"/>
      <c r="GRP142" s="10"/>
      <c r="GRQ142" s="10"/>
      <c r="GRR142" s="10"/>
      <c r="GRS142" s="10"/>
      <c r="GRT142" s="10"/>
      <c r="GRU142" s="10"/>
      <c r="GRV142" s="10"/>
      <c r="GRW142" s="10"/>
      <c r="GRX142" s="10"/>
      <c r="GRY142" s="10"/>
      <c r="GRZ142" s="10"/>
      <c r="GSA142" s="10"/>
      <c r="GSB142" s="10"/>
      <c r="GSC142" s="10"/>
      <c r="GSD142" s="10"/>
      <c r="GSE142" s="10"/>
      <c r="GSF142" s="10"/>
      <c r="GSG142" s="10"/>
      <c r="GSH142" s="10"/>
      <c r="GSI142" s="10"/>
      <c r="GSJ142" s="10"/>
      <c r="GSK142" s="10"/>
      <c r="GSL142" s="10"/>
      <c r="GSM142" s="10"/>
      <c r="GSN142" s="10"/>
      <c r="GSO142" s="10"/>
      <c r="GSP142" s="10"/>
      <c r="GSQ142" s="10"/>
      <c r="GSR142" s="10"/>
      <c r="GSS142" s="10"/>
      <c r="GST142" s="10"/>
      <c r="GSU142" s="10"/>
      <c r="GSV142" s="10"/>
      <c r="GSW142" s="10"/>
      <c r="GSX142" s="10"/>
      <c r="GSY142" s="10"/>
      <c r="GSZ142" s="10"/>
      <c r="GTA142" s="10"/>
      <c r="GTB142" s="10"/>
      <c r="GTC142" s="10"/>
      <c r="GTD142" s="10"/>
      <c r="GTE142" s="10"/>
      <c r="GTF142" s="10"/>
      <c r="GTG142" s="10"/>
      <c r="GTH142" s="10"/>
      <c r="GTI142" s="10"/>
      <c r="GTJ142" s="10"/>
      <c r="GTK142" s="10"/>
      <c r="GTL142" s="10"/>
      <c r="GTM142" s="10"/>
      <c r="GTN142" s="10"/>
      <c r="GTO142" s="10"/>
      <c r="GTP142" s="10"/>
      <c r="GTQ142" s="10"/>
      <c r="GTR142" s="10"/>
      <c r="GTS142" s="10"/>
      <c r="GTT142" s="10"/>
      <c r="GTU142" s="10"/>
      <c r="GTV142" s="10"/>
      <c r="GTW142" s="10"/>
      <c r="GTX142" s="10"/>
      <c r="GTY142" s="10"/>
      <c r="GTZ142" s="10"/>
      <c r="GUA142" s="10"/>
      <c r="GUB142" s="10"/>
      <c r="GUC142" s="10"/>
      <c r="GUD142" s="10"/>
      <c r="GUE142" s="10"/>
      <c r="GUF142" s="10"/>
      <c r="GUG142" s="10"/>
      <c r="GUH142" s="10"/>
      <c r="GUI142" s="10"/>
      <c r="GUJ142" s="10"/>
      <c r="GUK142" s="10"/>
      <c r="GUL142" s="10"/>
      <c r="GUM142" s="10"/>
      <c r="GUN142" s="10"/>
      <c r="GUO142" s="10"/>
      <c r="GUP142" s="10"/>
      <c r="GUQ142" s="10"/>
      <c r="GUR142" s="10"/>
      <c r="GUS142" s="10"/>
      <c r="GUT142" s="10"/>
      <c r="GUU142" s="10"/>
      <c r="GUV142" s="10"/>
      <c r="GUW142" s="10"/>
      <c r="GUX142" s="10"/>
      <c r="GUY142" s="10"/>
      <c r="GUZ142" s="10"/>
      <c r="GVA142" s="10"/>
      <c r="GVB142" s="10"/>
      <c r="GVC142" s="10"/>
      <c r="GVD142" s="10"/>
      <c r="GVE142" s="10"/>
      <c r="GVF142" s="10"/>
      <c r="GVG142" s="10"/>
      <c r="GVH142" s="10"/>
      <c r="GVI142" s="10"/>
      <c r="GVJ142" s="10"/>
      <c r="GVK142" s="10"/>
      <c r="GVL142" s="10"/>
      <c r="GVM142" s="10"/>
      <c r="GVN142" s="10"/>
      <c r="GVO142" s="10"/>
      <c r="GVP142" s="10"/>
      <c r="GVQ142" s="10"/>
      <c r="GVR142" s="10"/>
      <c r="GVS142" s="10"/>
      <c r="GVT142" s="10"/>
      <c r="GVU142" s="10"/>
      <c r="GVV142" s="10"/>
      <c r="GVW142" s="10"/>
      <c r="GVX142" s="10"/>
      <c r="GVY142" s="10"/>
      <c r="GVZ142" s="10"/>
      <c r="GWA142" s="10"/>
      <c r="GWH142" s="10"/>
      <c r="GWI142" s="10"/>
      <c r="GWJ142" s="10"/>
      <c r="GWK142" s="10"/>
      <c r="GWL142" s="10"/>
      <c r="GWM142" s="10"/>
      <c r="GWN142" s="10"/>
      <c r="GWO142" s="10"/>
      <c r="GWP142" s="10"/>
      <c r="GWQ142" s="10"/>
      <c r="GWR142" s="10"/>
      <c r="GWS142" s="10"/>
      <c r="GWT142" s="10"/>
      <c r="GWU142" s="10"/>
      <c r="GWV142" s="10"/>
      <c r="GWW142" s="10"/>
      <c r="GWX142" s="10"/>
      <c r="GWY142" s="10"/>
      <c r="GWZ142" s="10"/>
      <c r="GXA142" s="10"/>
      <c r="GXB142" s="10"/>
      <c r="GXC142" s="10"/>
      <c r="GXD142" s="10"/>
      <c r="GXE142" s="10"/>
      <c r="GXF142" s="10"/>
      <c r="GXG142" s="10"/>
      <c r="GXH142" s="10"/>
      <c r="GXI142" s="10"/>
      <c r="GXJ142" s="10"/>
      <c r="GXK142" s="10"/>
      <c r="GXL142" s="10"/>
      <c r="GXM142" s="10"/>
      <c r="GXN142" s="10"/>
      <c r="GXO142" s="10"/>
      <c r="GXP142" s="10"/>
      <c r="GXQ142" s="10"/>
      <c r="GXR142" s="10"/>
      <c r="GXS142" s="10"/>
      <c r="GXT142" s="10"/>
      <c r="GXU142" s="10"/>
      <c r="GXV142" s="10"/>
      <c r="GXW142" s="10"/>
      <c r="GXX142" s="10"/>
      <c r="GXY142" s="10"/>
      <c r="GXZ142" s="10"/>
      <c r="GYA142" s="10"/>
      <c r="GYB142" s="10"/>
      <c r="GYC142" s="10"/>
      <c r="GYD142" s="10"/>
      <c r="GYE142" s="10"/>
      <c r="GYF142" s="10"/>
      <c r="GYG142" s="10"/>
      <c r="GYH142" s="10"/>
      <c r="GYI142" s="10"/>
      <c r="GYJ142" s="10"/>
      <c r="GYK142" s="10"/>
      <c r="GYL142" s="10"/>
      <c r="GYM142" s="10"/>
      <c r="GYN142" s="10"/>
      <c r="GYO142" s="10"/>
      <c r="GYP142" s="10"/>
      <c r="GYQ142" s="10"/>
      <c r="GYR142" s="10"/>
      <c r="GYS142" s="10"/>
      <c r="GYT142" s="10"/>
      <c r="GYU142" s="10"/>
      <c r="GYV142" s="10"/>
      <c r="GYW142" s="10"/>
      <c r="GYX142" s="10"/>
      <c r="GYY142" s="10"/>
      <c r="GYZ142" s="10"/>
      <c r="GZA142" s="10"/>
      <c r="GZB142" s="10"/>
      <c r="GZC142" s="10"/>
      <c r="GZD142" s="10"/>
      <c r="GZE142" s="10"/>
      <c r="GZF142" s="10"/>
      <c r="GZG142" s="10"/>
      <c r="GZH142" s="10"/>
      <c r="GZI142" s="10"/>
      <c r="GZJ142" s="10"/>
      <c r="GZK142" s="10"/>
      <c r="GZL142" s="10"/>
      <c r="GZM142" s="10"/>
      <c r="GZN142" s="10"/>
      <c r="GZO142" s="10"/>
      <c r="GZP142" s="10"/>
      <c r="GZQ142" s="10"/>
      <c r="GZR142" s="10"/>
      <c r="GZS142" s="10"/>
      <c r="GZT142" s="10"/>
      <c r="GZU142" s="10"/>
      <c r="GZV142" s="10"/>
      <c r="GZW142" s="10"/>
      <c r="GZX142" s="10"/>
      <c r="GZY142" s="10"/>
      <c r="GZZ142" s="10"/>
      <c r="HAA142" s="10"/>
      <c r="HAB142" s="10"/>
      <c r="HAC142" s="10"/>
      <c r="HAD142" s="10"/>
      <c r="HAE142" s="10"/>
      <c r="HAF142" s="10"/>
      <c r="HAG142" s="10"/>
      <c r="HAH142" s="10"/>
      <c r="HAI142" s="10"/>
      <c r="HAJ142" s="10"/>
      <c r="HAK142" s="10"/>
      <c r="HAL142" s="10"/>
      <c r="HAM142" s="10"/>
      <c r="HAN142" s="10"/>
      <c r="HAO142" s="10"/>
      <c r="HAP142" s="10"/>
      <c r="HAQ142" s="10"/>
      <c r="HAR142" s="10"/>
      <c r="HAS142" s="10"/>
      <c r="HAT142" s="10"/>
      <c r="HAU142" s="10"/>
      <c r="HAV142" s="10"/>
      <c r="HAW142" s="10"/>
      <c r="HAX142" s="10"/>
      <c r="HAY142" s="10"/>
      <c r="HAZ142" s="10"/>
      <c r="HBA142" s="10"/>
      <c r="HBB142" s="10"/>
      <c r="HBC142" s="10"/>
      <c r="HBD142" s="10"/>
      <c r="HBE142" s="10"/>
      <c r="HBF142" s="10"/>
      <c r="HBG142" s="10"/>
      <c r="HBH142" s="10"/>
      <c r="HBI142" s="10"/>
      <c r="HBJ142" s="10"/>
      <c r="HBK142" s="10"/>
      <c r="HBL142" s="10"/>
      <c r="HBM142" s="10"/>
      <c r="HBN142" s="10"/>
      <c r="HBO142" s="10"/>
      <c r="HBP142" s="10"/>
      <c r="HBQ142" s="10"/>
      <c r="HBR142" s="10"/>
      <c r="HBS142" s="10"/>
      <c r="HBT142" s="10"/>
      <c r="HBU142" s="10"/>
      <c r="HBV142" s="10"/>
      <c r="HBW142" s="10"/>
      <c r="HBX142" s="10"/>
      <c r="HBY142" s="10"/>
      <c r="HBZ142" s="10"/>
      <c r="HCA142" s="10"/>
      <c r="HCB142" s="10"/>
      <c r="HCC142" s="10"/>
      <c r="HCD142" s="10"/>
      <c r="HCE142" s="10"/>
      <c r="HCF142" s="10"/>
      <c r="HCG142" s="10"/>
      <c r="HCH142" s="10"/>
      <c r="HCI142" s="10"/>
      <c r="HCJ142" s="10"/>
      <c r="HCK142" s="10"/>
      <c r="HCL142" s="10"/>
      <c r="HCM142" s="10"/>
      <c r="HCN142" s="10"/>
      <c r="HCO142" s="10"/>
      <c r="HCP142" s="10"/>
      <c r="HCQ142" s="10"/>
      <c r="HCR142" s="10"/>
      <c r="HCS142" s="10"/>
      <c r="HCT142" s="10"/>
      <c r="HCU142" s="10"/>
      <c r="HCV142" s="10"/>
      <c r="HCW142" s="10"/>
      <c r="HCX142" s="10"/>
      <c r="HCY142" s="10"/>
      <c r="HCZ142" s="10"/>
      <c r="HDA142" s="10"/>
      <c r="HDB142" s="10"/>
      <c r="HDC142" s="10"/>
      <c r="HDD142" s="10"/>
      <c r="HDE142" s="10"/>
      <c r="HDF142" s="10"/>
      <c r="HDG142" s="10"/>
      <c r="HDH142" s="10"/>
      <c r="HDI142" s="10"/>
      <c r="HDJ142" s="10"/>
      <c r="HDK142" s="10"/>
      <c r="HDL142" s="10"/>
      <c r="HDM142" s="10"/>
      <c r="HDN142" s="10"/>
      <c r="HDO142" s="10"/>
      <c r="HDP142" s="10"/>
      <c r="HDQ142" s="10"/>
      <c r="HDR142" s="10"/>
      <c r="HDS142" s="10"/>
      <c r="HDT142" s="10"/>
      <c r="HDU142" s="10"/>
      <c r="HDV142" s="10"/>
      <c r="HDW142" s="10"/>
      <c r="HDX142" s="10"/>
      <c r="HDY142" s="10"/>
      <c r="HDZ142" s="10"/>
      <c r="HEA142" s="10"/>
      <c r="HEB142" s="10"/>
      <c r="HEC142" s="10"/>
      <c r="HED142" s="10"/>
      <c r="HEE142" s="10"/>
      <c r="HEF142" s="10"/>
      <c r="HEG142" s="10"/>
      <c r="HEH142" s="10"/>
      <c r="HEI142" s="10"/>
      <c r="HEJ142" s="10"/>
      <c r="HEK142" s="10"/>
      <c r="HEL142" s="10"/>
      <c r="HEM142" s="10"/>
      <c r="HEN142" s="10"/>
      <c r="HEO142" s="10"/>
      <c r="HEP142" s="10"/>
      <c r="HEQ142" s="10"/>
      <c r="HER142" s="10"/>
      <c r="HES142" s="10"/>
      <c r="HET142" s="10"/>
      <c r="HEU142" s="10"/>
      <c r="HEV142" s="10"/>
      <c r="HEW142" s="10"/>
      <c r="HEX142" s="10"/>
      <c r="HEY142" s="10"/>
      <c r="HEZ142" s="10"/>
      <c r="HFA142" s="10"/>
      <c r="HFB142" s="10"/>
      <c r="HFC142" s="10"/>
      <c r="HFD142" s="10"/>
      <c r="HFE142" s="10"/>
      <c r="HFF142" s="10"/>
      <c r="HFG142" s="10"/>
      <c r="HFH142" s="10"/>
      <c r="HFI142" s="10"/>
      <c r="HFJ142" s="10"/>
      <c r="HFK142" s="10"/>
      <c r="HFL142" s="10"/>
      <c r="HFM142" s="10"/>
      <c r="HFN142" s="10"/>
      <c r="HFO142" s="10"/>
      <c r="HFP142" s="10"/>
      <c r="HFQ142" s="10"/>
      <c r="HFR142" s="10"/>
      <c r="HFS142" s="10"/>
      <c r="HFT142" s="10"/>
      <c r="HFU142" s="10"/>
      <c r="HFV142" s="10"/>
      <c r="HFW142" s="10"/>
      <c r="HGD142" s="10"/>
      <c r="HGE142" s="10"/>
      <c r="HGF142" s="10"/>
      <c r="HGG142" s="10"/>
      <c r="HGH142" s="10"/>
      <c r="HGI142" s="10"/>
      <c r="HGJ142" s="10"/>
      <c r="HGK142" s="10"/>
      <c r="HGL142" s="10"/>
      <c r="HGM142" s="10"/>
      <c r="HGN142" s="10"/>
      <c r="HGO142" s="10"/>
      <c r="HGP142" s="10"/>
      <c r="HGQ142" s="10"/>
      <c r="HGR142" s="10"/>
      <c r="HGS142" s="10"/>
      <c r="HGT142" s="10"/>
      <c r="HGU142" s="10"/>
      <c r="HGV142" s="10"/>
      <c r="HGW142" s="10"/>
      <c r="HGX142" s="10"/>
      <c r="HGY142" s="10"/>
      <c r="HGZ142" s="10"/>
      <c r="HHA142" s="10"/>
      <c r="HHB142" s="10"/>
      <c r="HHC142" s="10"/>
      <c r="HHD142" s="10"/>
      <c r="HHE142" s="10"/>
      <c r="HHF142" s="10"/>
      <c r="HHG142" s="10"/>
      <c r="HHH142" s="10"/>
      <c r="HHI142" s="10"/>
      <c r="HHJ142" s="10"/>
      <c r="HHK142" s="10"/>
      <c r="HHL142" s="10"/>
      <c r="HHM142" s="10"/>
      <c r="HHN142" s="10"/>
      <c r="HHO142" s="10"/>
      <c r="HHP142" s="10"/>
      <c r="HHQ142" s="10"/>
      <c r="HHR142" s="10"/>
      <c r="HHS142" s="10"/>
      <c r="HHT142" s="10"/>
      <c r="HHU142" s="10"/>
      <c r="HHV142" s="10"/>
      <c r="HHW142" s="10"/>
      <c r="HHX142" s="10"/>
      <c r="HHY142" s="10"/>
      <c r="HHZ142" s="10"/>
      <c r="HIA142" s="10"/>
      <c r="HIB142" s="10"/>
      <c r="HIC142" s="10"/>
      <c r="HID142" s="10"/>
      <c r="HIE142" s="10"/>
      <c r="HIF142" s="10"/>
      <c r="HIG142" s="10"/>
      <c r="HIH142" s="10"/>
      <c r="HII142" s="10"/>
      <c r="HIJ142" s="10"/>
      <c r="HIK142" s="10"/>
      <c r="HIL142" s="10"/>
      <c r="HIM142" s="10"/>
      <c r="HIN142" s="10"/>
      <c r="HIO142" s="10"/>
      <c r="HIP142" s="10"/>
      <c r="HIQ142" s="10"/>
      <c r="HIR142" s="10"/>
      <c r="HIS142" s="10"/>
      <c r="HIT142" s="10"/>
      <c r="HIU142" s="10"/>
      <c r="HIV142" s="10"/>
      <c r="HIW142" s="10"/>
      <c r="HIX142" s="10"/>
      <c r="HIY142" s="10"/>
      <c r="HIZ142" s="10"/>
      <c r="HJA142" s="10"/>
      <c r="HJB142" s="10"/>
      <c r="HJC142" s="10"/>
      <c r="HJD142" s="10"/>
      <c r="HJE142" s="10"/>
      <c r="HJF142" s="10"/>
      <c r="HJG142" s="10"/>
      <c r="HJH142" s="10"/>
      <c r="HJI142" s="10"/>
      <c r="HJJ142" s="10"/>
      <c r="HJK142" s="10"/>
      <c r="HJL142" s="10"/>
      <c r="HJM142" s="10"/>
      <c r="HJN142" s="10"/>
      <c r="HJO142" s="10"/>
      <c r="HJP142" s="10"/>
      <c r="HJQ142" s="10"/>
      <c r="HJR142" s="10"/>
      <c r="HJS142" s="10"/>
      <c r="HJT142" s="10"/>
      <c r="HJU142" s="10"/>
      <c r="HJV142" s="10"/>
      <c r="HJW142" s="10"/>
      <c r="HJX142" s="10"/>
      <c r="HJY142" s="10"/>
      <c r="HJZ142" s="10"/>
      <c r="HKA142" s="10"/>
      <c r="HKB142" s="10"/>
      <c r="HKC142" s="10"/>
      <c r="HKD142" s="10"/>
      <c r="HKE142" s="10"/>
      <c r="HKF142" s="10"/>
      <c r="HKG142" s="10"/>
      <c r="HKH142" s="10"/>
      <c r="HKI142" s="10"/>
      <c r="HKJ142" s="10"/>
      <c r="HKK142" s="10"/>
      <c r="HKL142" s="10"/>
      <c r="HKM142" s="10"/>
      <c r="HKN142" s="10"/>
      <c r="HKO142" s="10"/>
      <c r="HKP142" s="10"/>
      <c r="HKQ142" s="10"/>
      <c r="HKR142" s="10"/>
      <c r="HKS142" s="10"/>
      <c r="HKT142" s="10"/>
      <c r="HKU142" s="10"/>
      <c r="HKV142" s="10"/>
      <c r="HKW142" s="10"/>
      <c r="HKX142" s="10"/>
      <c r="HKY142" s="10"/>
      <c r="HKZ142" s="10"/>
      <c r="HLA142" s="10"/>
      <c r="HLB142" s="10"/>
      <c r="HLC142" s="10"/>
      <c r="HLD142" s="10"/>
      <c r="HLE142" s="10"/>
      <c r="HLF142" s="10"/>
      <c r="HLG142" s="10"/>
      <c r="HLH142" s="10"/>
      <c r="HLI142" s="10"/>
      <c r="HLJ142" s="10"/>
      <c r="HLK142" s="10"/>
      <c r="HLL142" s="10"/>
      <c r="HLM142" s="10"/>
      <c r="HLN142" s="10"/>
      <c r="HLO142" s="10"/>
      <c r="HLP142" s="10"/>
      <c r="HLQ142" s="10"/>
      <c r="HLR142" s="10"/>
      <c r="HLS142" s="10"/>
      <c r="HLT142" s="10"/>
      <c r="HLU142" s="10"/>
      <c r="HLV142" s="10"/>
      <c r="HLW142" s="10"/>
      <c r="HLX142" s="10"/>
      <c r="HLY142" s="10"/>
      <c r="HLZ142" s="10"/>
      <c r="HMA142" s="10"/>
      <c r="HMB142" s="10"/>
      <c r="HMC142" s="10"/>
      <c r="HMD142" s="10"/>
      <c r="HME142" s="10"/>
      <c r="HMF142" s="10"/>
      <c r="HMG142" s="10"/>
      <c r="HMH142" s="10"/>
      <c r="HMI142" s="10"/>
      <c r="HMJ142" s="10"/>
      <c r="HMK142" s="10"/>
      <c r="HML142" s="10"/>
      <c r="HMM142" s="10"/>
      <c r="HMN142" s="10"/>
      <c r="HMO142" s="10"/>
      <c r="HMP142" s="10"/>
      <c r="HMQ142" s="10"/>
      <c r="HMR142" s="10"/>
      <c r="HMS142" s="10"/>
      <c r="HMT142" s="10"/>
      <c r="HMU142" s="10"/>
      <c r="HMV142" s="10"/>
      <c r="HMW142" s="10"/>
      <c r="HMX142" s="10"/>
      <c r="HMY142" s="10"/>
      <c r="HMZ142" s="10"/>
      <c r="HNA142" s="10"/>
      <c r="HNB142" s="10"/>
      <c r="HNC142" s="10"/>
      <c r="HND142" s="10"/>
      <c r="HNE142" s="10"/>
      <c r="HNF142" s="10"/>
      <c r="HNG142" s="10"/>
      <c r="HNH142" s="10"/>
      <c r="HNI142" s="10"/>
      <c r="HNJ142" s="10"/>
      <c r="HNK142" s="10"/>
      <c r="HNL142" s="10"/>
      <c r="HNM142" s="10"/>
      <c r="HNN142" s="10"/>
      <c r="HNO142" s="10"/>
      <c r="HNP142" s="10"/>
      <c r="HNQ142" s="10"/>
      <c r="HNR142" s="10"/>
      <c r="HNS142" s="10"/>
      <c r="HNT142" s="10"/>
      <c r="HNU142" s="10"/>
      <c r="HNV142" s="10"/>
      <c r="HNW142" s="10"/>
      <c r="HNX142" s="10"/>
      <c r="HNY142" s="10"/>
      <c r="HNZ142" s="10"/>
      <c r="HOA142" s="10"/>
      <c r="HOB142" s="10"/>
      <c r="HOC142" s="10"/>
      <c r="HOD142" s="10"/>
      <c r="HOE142" s="10"/>
      <c r="HOF142" s="10"/>
      <c r="HOG142" s="10"/>
      <c r="HOH142" s="10"/>
      <c r="HOI142" s="10"/>
      <c r="HOJ142" s="10"/>
      <c r="HOK142" s="10"/>
      <c r="HOL142" s="10"/>
      <c r="HOM142" s="10"/>
      <c r="HON142" s="10"/>
      <c r="HOO142" s="10"/>
      <c r="HOP142" s="10"/>
      <c r="HOQ142" s="10"/>
      <c r="HOR142" s="10"/>
      <c r="HOS142" s="10"/>
      <c r="HOT142" s="10"/>
      <c r="HOU142" s="10"/>
      <c r="HOV142" s="10"/>
      <c r="HOW142" s="10"/>
      <c r="HOX142" s="10"/>
      <c r="HOY142" s="10"/>
      <c r="HOZ142" s="10"/>
      <c r="HPA142" s="10"/>
      <c r="HPB142" s="10"/>
      <c r="HPC142" s="10"/>
      <c r="HPD142" s="10"/>
      <c r="HPE142" s="10"/>
      <c r="HPF142" s="10"/>
      <c r="HPG142" s="10"/>
      <c r="HPH142" s="10"/>
      <c r="HPI142" s="10"/>
      <c r="HPJ142" s="10"/>
      <c r="HPK142" s="10"/>
      <c r="HPL142" s="10"/>
      <c r="HPM142" s="10"/>
      <c r="HPN142" s="10"/>
      <c r="HPO142" s="10"/>
      <c r="HPP142" s="10"/>
      <c r="HPQ142" s="10"/>
      <c r="HPR142" s="10"/>
      <c r="HPS142" s="10"/>
      <c r="HPZ142" s="10"/>
      <c r="HQA142" s="10"/>
      <c r="HQB142" s="10"/>
      <c r="HQC142" s="10"/>
      <c r="HQD142" s="10"/>
      <c r="HQE142" s="10"/>
      <c r="HQF142" s="10"/>
      <c r="HQG142" s="10"/>
      <c r="HQH142" s="10"/>
      <c r="HQI142" s="10"/>
      <c r="HQJ142" s="10"/>
      <c r="HQK142" s="10"/>
      <c r="HQL142" s="10"/>
      <c r="HQM142" s="10"/>
      <c r="HQN142" s="10"/>
      <c r="HQO142" s="10"/>
      <c r="HQP142" s="10"/>
      <c r="HQQ142" s="10"/>
      <c r="HQR142" s="10"/>
      <c r="HQS142" s="10"/>
      <c r="HQT142" s="10"/>
      <c r="HQU142" s="10"/>
      <c r="HQV142" s="10"/>
      <c r="HQW142" s="10"/>
      <c r="HQX142" s="10"/>
      <c r="HQY142" s="10"/>
      <c r="HQZ142" s="10"/>
      <c r="HRA142" s="10"/>
      <c r="HRB142" s="10"/>
      <c r="HRC142" s="10"/>
      <c r="HRD142" s="10"/>
      <c r="HRE142" s="10"/>
      <c r="HRF142" s="10"/>
      <c r="HRG142" s="10"/>
      <c r="HRH142" s="10"/>
      <c r="HRI142" s="10"/>
      <c r="HRJ142" s="10"/>
      <c r="HRK142" s="10"/>
      <c r="HRL142" s="10"/>
      <c r="HRM142" s="10"/>
      <c r="HRN142" s="10"/>
      <c r="HRO142" s="10"/>
      <c r="HRP142" s="10"/>
      <c r="HRQ142" s="10"/>
      <c r="HRR142" s="10"/>
      <c r="HRS142" s="10"/>
      <c r="HRT142" s="10"/>
      <c r="HRU142" s="10"/>
      <c r="HRV142" s="10"/>
      <c r="HRW142" s="10"/>
      <c r="HRX142" s="10"/>
      <c r="HRY142" s="10"/>
      <c r="HRZ142" s="10"/>
      <c r="HSA142" s="10"/>
      <c r="HSB142" s="10"/>
      <c r="HSC142" s="10"/>
      <c r="HSD142" s="10"/>
      <c r="HSE142" s="10"/>
      <c r="HSF142" s="10"/>
      <c r="HSG142" s="10"/>
      <c r="HSH142" s="10"/>
      <c r="HSI142" s="10"/>
      <c r="HSJ142" s="10"/>
      <c r="HSK142" s="10"/>
      <c r="HSL142" s="10"/>
      <c r="HSM142" s="10"/>
      <c r="HSN142" s="10"/>
      <c r="HSO142" s="10"/>
      <c r="HSP142" s="10"/>
      <c r="HSQ142" s="10"/>
      <c r="HSR142" s="10"/>
      <c r="HSS142" s="10"/>
      <c r="HST142" s="10"/>
      <c r="HSU142" s="10"/>
      <c r="HSV142" s="10"/>
      <c r="HSW142" s="10"/>
      <c r="HSX142" s="10"/>
      <c r="HSY142" s="10"/>
      <c r="HSZ142" s="10"/>
      <c r="HTA142" s="10"/>
      <c r="HTB142" s="10"/>
      <c r="HTC142" s="10"/>
      <c r="HTD142" s="10"/>
      <c r="HTE142" s="10"/>
      <c r="HTF142" s="10"/>
      <c r="HTG142" s="10"/>
      <c r="HTH142" s="10"/>
      <c r="HTI142" s="10"/>
      <c r="HTJ142" s="10"/>
      <c r="HTK142" s="10"/>
      <c r="HTL142" s="10"/>
      <c r="HTM142" s="10"/>
      <c r="HTN142" s="10"/>
      <c r="HTO142" s="10"/>
      <c r="HTP142" s="10"/>
      <c r="HTQ142" s="10"/>
      <c r="HTR142" s="10"/>
      <c r="HTS142" s="10"/>
      <c r="HTT142" s="10"/>
      <c r="HTU142" s="10"/>
      <c r="HTV142" s="10"/>
      <c r="HTW142" s="10"/>
      <c r="HTX142" s="10"/>
      <c r="HTY142" s="10"/>
      <c r="HTZ142" s="10"/>
      <c r="HUA142" s="10"/>
      <c r="HUB142" s="10"/>
      <c r="HUC142" s="10"/>
      <c r="HUD142" s="10"/>
      <c r="HUE142" s="10"/>
      <c r="HUF142" s="10"/>
      <c r="HUG142" s="10"/>
      <c r="HUH142" s="10"/>
      <c r="HUI142" s="10"/>
      <c r="HUJ142" s="10"/>
      <c r="HUK142" s="10"/>
      <c r="HUL142" s="10"/>
      <c r="HUM142" s="10"/>
      <c r="HUN142" s="10"/>
      <c r="HUO142" s="10"/>
      <c r="HUP142" s="10"/>
      <c r="HUQ142" s="10"/>
      <c r="HUR142" s="10"/>
      <c r="HUS142" s="10"/>
      <c r="HUT142" s="10"/>
      <c r="HUU142" s="10"/>
      <c r="HUV142" s="10"/>
      <c r="HUW142" s="10"/>
      <c r="HUX142" s="10"/>
      <c r="HUY142" s="10"/>
      <c r="HUZ142" s="10"/>
      <c r="HVA142" s="10"/>
      <c r="HVB142" s="10"/>
      <c r="HVC142" s="10"/>
      <c r="HVD142" s="10"/>
      <c r="HVE142" s="10"/>
      <c r="HVF142" s="10"/>
      <c r="HVG142" s="10"/>
      <c r="HVH142" s="10"/>
      <c r="HVI142" s="10"/>
      <c r="HVJ142" s="10"/>
      <c r="HVK142" s="10"/>
      <c r="HVL142" s="10"/>
      <c r="HVM142" s="10"/>
      <c r="HVN142" s="10"/>
      <c r="HVO142" s="10"/>
      <c r="HVP142" s="10"/>
      <c r="HVQ142" s="10"/>
      <c r="HVR142" s="10"/>
      <c r="HVS142" s="10"/>
      <c r="HVT142" s="10"/>
      <c r="HVU142" s="10"/>
      <c r="HVV142" s="10"/>
      <c r="HVW142" s="10"/>
      <c r="HVX142" s="10"/>
      <c r="HVY142" s="10"/>
      <c r="HVZ142" s="10"/>
      <c r="HWA142" s="10"/>
      <c r="HWB142" s="10"/>
      <c r="HWC142" s="10"/>
      <c r="HWD142" s="10"/>
      <c r="HWE142" s="10"/>
      <c r="HWF142" s="10"/>
      <c r="HWG142" s="10"/>
      <c r="HWH142" s="10"/>
      <c r="HWI142" s="10"/>
      <c r="HWJ142" s="10"/>
      <c r="HWK142" s="10"/>
      <c r="HWL142" s="10"/>
      <c r="HWM142" s="10"/>
      <c r="HWN142" s="10"/>
      <c r="HWO142" s="10"/>
      <c r="HWP142" s="10"/>
      <c r="HWQ142" s="10"/>
      <c r="HWR142" s="10"/>
      <c r="HWS142" s="10"/>
      <c r="HWT142" s="10"/>
      <c r="HWU142" s="10"/>
      <c r="HWV142" s="10"/>
      <c r="HWW142" s="10"/>
      <c r="HWX142" s="10"/>
      <c r="HWY142" s="10"/>
      <c r="HWZ142" s="10"/>
      <c r="HXA142" s="10"/>
      <c r="HXB142" s="10"/>
      <c r="HXC142" s="10"/>
      <c r="HXD142" s="10"/>
      <c r="HXE142" s="10"/>
      <c r="HXF142" s="10"/>
      <c r="HXG142" s="10"/>
      <c r="HXH142" s="10"/>
      <c r="HXI142" s="10"/>
      <c r="HXJ142" s="10"/>
      <c r="HXK142" s="10"/>
      <c r="HXL142" s="10"/>
      <c r="HXM142" s="10"/>
      <c r="HXN142" s="10"/>
      <c r="HXO142" s="10"/>
      <c r="HXP142" s="10"/>
      <c r="HXQ142" s="10"/>
      <c r="HXR142" s="10"/>
      <c r="HXS142" s="10"/>
      <c r="HXT142" s="10"/>
      <c r="HXU142" s="10"/>
      <c r="HXV142" s="10"/>
      <c r="HXW142" s="10"/>
      <c r="HXX142" s="10"/>
      <c r="HXY142" s="10"/>
      <c r="HXZ142" s="10"/>
      <c r="HYA142" s="10"/>
      <c r="HYB142" s="10"/>
      <c r="HYC142" s="10"/>
      <c r="HYD142" s="10"/>
      <c r="HYE142" s="10"/>
      <c r="HYF142" s="10"/>
      <c r="HYG142" s="10"/>
      <c r="HYH142" s="10"/>
      <c r="HYI142" s="10"/>
      <c r="HYJ142" s="10"/>
      <c r="HYK142" s="10"/>
      <c r="HYL142" s="10"/>
      <c r="HYM142" s="10"/>
      <c r="HYN142" s="10"/>
      <c r="HYO142" s="10"/>
      <c r="HYP142" s="10"/>
      <c r="HYQ142" s="10"/>
      <c r="HYR142" s="10"/>
      <c r="HYS142" s="10"/>
      <c r="HYT142" s="10"/>
      <c r="HYU142" s="10"/>
      <c r="HYV142" s="10"/>
      <c r="HYW142" s="10"/>
      <c r="HYX142" s="10"/>
      <c r="HYY142" s="10"/>
      <c r="HYZ142" s="10"/>
      <c r="HZA142" s="10"/>
      <c r="HZB142" s="10"/>
      <c r="HZC142" s="10"/>
      <c r="HZD142" s="10"/>
      <c r="HZE142" s="10"/>
      <c r="HZF142" s="10"/>
      <c r="HZG142" s="10"/>
      <c r="HZH142" s="10"/>
      <c r="HZI142" s="10"/>
      <c r="HZJ142" s="10"/>
      <c r="HZK142" s="10"/>
      <c r="HZL142" s="10"/>
      <c r="HZM142" s="10"/>
      <c r="HZN142" s="10"/>
      <c r="HZO142" s="10"/>
      <c r="HZV142" s="10"/>
      <c r="HZW142" s="10"/>
      <c r="HZX142" s="10"/>
      <c r="HZY142" s="10"/>
      <c r="HZZ142" s="10"/>
      <c r="IAA142" s="10"/>
      <c r="IAB142" s="10"/>
      <c r="IAC142" s="10"/>
      <c r="IAD142" s="10"/>
      <c r="IAE142" s="10"/>
      <c r="IAF142" s="10"/>
      <c r="IAG142" s="10"/>
      <c r="IAH142" s="10"/>
      <c r="IAI142" s="10"/>
      <c r="IAJ142" s="10"/>
      <c r="IAK142" s="10"/>
      <c r="IAL142" s="10"/>
      <c r="IAM142" s="10"/>
      <c r="IAN142" s="10"/>
      <c r="IAO142" s="10"/>
      <c r="IAP142" s="10"/>
      <c r="IAQ142" s="10"/>
      <c r="IAR142" s="10"/>
      <c r="IAS142" s="10"/>
      <c r="IAT142" s="10"/>
      <c r="IAU142" s="10"/>
      <c r="IAV142" s="10"/>
      <c r="IAW142" s="10"/>
      <c r="IAX142" s="10"/>
      <c r="IAY142" s="10"/>
      <c r="IAZ142" s="10"/>
      <c r="IBA142" s="10"/>
      <c r="IBB142" s="10"/>
      <c r="IBC142" s="10"/>
      <c r="IBD142" s="10"/>
      <c r="IBE142" s="10"/>
      <c r="IBF142" s="10"/>
      <c r="IBG142" s="10"/>
      <c r="IBH142" s="10"/>
      <c r="IBI142" s="10"/>
      <c r="IBJ142" s="10"/>
      <c r="IBK142" s="10"/>
      <c r="IBL142" s="10"/>
      <c r="IBM142" s="10"/>
      <c r="IBN142" s="10"/>
      <c r="IBO142" s="10"/>
      <c r="IBP142" s="10"/>
      <c r="IBQ142" s="10"/>
      <c r="IBR142" s="10"/>
      <c r="IBS142" s="10"/>
      <c r="IBT142" s="10"/>
      <c r="IBU142" s="10"/>
      <c r="IBV142" s="10"/>
      <c r="IBW142" s="10"/>
      <c r="IBX142" s="10"/>
      <c r="IBY142" s="10"/>
      <c r="IBZ142" s="10"/>
      <c r="ICA142" s="10"/>
      <c r="ICB142" s="10"/>
      <c r="ICC142" s="10"/>
      <c r="ICD142" s="10"/>
      <c r="ICE142" s="10"/>
      <c r="ICF142" s="10"/>
      <c r="ICG142" s="10"/>
      <c r="ICH142" s="10"/>
      <c r="ICI142" s="10"/>
      <c r="ICJ142" s="10"/>
      <c r="ICK142" s="10"/>
      <c r="ICL142" s="10"/>
      <c r="ICM142" s="10"/>
      <c r="ICN142" s="10"/>
      <c r="ICO142" s="10"/>
      <c r="ICP142" s="10"/>
      <c r="ICQ142" s="10"/>
      <c r="ICR142" s="10"/>
      <c r="ICS142" s="10"/>
      <c r="ICT142" s="10"/>
      <c r="ICU142" s="10"/>
      <c r="ICV142" s="10"/>
      <c r="ICW142" s="10"/>
      <c r="ICX142" s="10"/>
      <c r="ICY142" s="10"/>
      <c r="ICZ142" s="10"/>
      <c r="IDA142" s="10"/>
      <c r="IDB142" s="10"/>
      <c r="IDC142" s="10"/>
      <c r="IDD142" s="10"/>
      <c r="IDE142" s="10"/>
      <c r="IDF142" s="10"/>
      <c r="IDG142" s="10"/>
      <c r="IDH142" s="10"/>
      <c r="IDI142" s="10"/>
      <c r="IDJ142" s="10"/>
      <c r="IDK142" s="10"/>
      <c r="IDL142" s="10"/>
      <c r="IDM142" s="10"/>
      <c r="IDN142" s="10"/>
      <c r="IDO142" s="10"/>
      <c r="IDP142" s="10"/>
      <c r="IDQ142" s="10"/>
      <c r="IDR142" s="10"/>
      <c r="IDS142" s="10"/>
      <c r="IDT142" s="10"/>
      <c r="IDU142" s="10"/>
      <c r="IDV142" s="10"/>
      <c r="IDW142" s="10"/>
      <c r="IDX142" s="10"/>
      <c r="IDY142" s="10"/>
      <c r="IDZ142" s="10"/>
      <c r="IEA142" s="10"/>
      <c r="IEB142" s="10"/>
      <c r="IEC142" s="10"/>
      <c r="IED142" s="10"/>
      <c r="IEE142" s="10"/>
      <c r="IEF142" s="10"/>
      <c r="IEG142" s="10"/>
      <c r="IEH142" s="10"/>
      <c r="IEI142" s="10"/>
      <c r="IEJ142" s="10"/>
      <c r="IEK142" s="10"/>
      <c r="IEL142" s="10"/>
      <c r="IEM142" s="10"/>
      <c r="IEN142" s="10"/>
      <c r="IEO142" s="10"/>
      <c r="IEP142" s="10"/>
      <c r="IEQ142" s="10"/>
      <c r="IER142" s="10"/>
      <c r="IES142" s="10"/>
      <c r="IET142" s="10"/>
      <c r="IEU142" s="10"/>
      <c r="IEV142" s="10"/>
      <c r="IEW142" s="10"/>
      <c r="IEX142" s="10"/>
      <c r="IEY142" s="10"/>
      <c r="IEZ142" s="10"/>
      <c r="IFA142" s="10"/>
      <c r="IFB142" s="10"/>
      <c r="IFC142" s="10"/>
      <c r="IFD142" s="10"/>
      <c r="IFE142" s="10"/>
      <c r="IFF142" s="10"/>
      <c r="IFG142" s="10"/>
      <c r="IFH142" s="10"/>
      <c r="IFI142" s="10"/>
      <c r="IFJ142" s="10"/>
      <c r="IFK142" s="10"/>
      <c r="IFL142" s="10"/>
      <c r="IFM142" s="10"/>
      <c r="IFN142" s="10"/>
      <c r="IFO142" s="10"/>
      <c r="IFP142" s="10"/>
      <c r="IFQ142" s="10"/>
      <c r="IFR142" s="10"/>
      <c r="IFS142" s="10"/>
      <c r="IFT142" s="10"/>
      <c r="IFU142" s="10"/>
      <c r="IFV142" s="10"/>
      <c r="IFW142" s="10"/>
      <c r="IFX142" s="10"/>
      <c r="IFY142" s="10"/>
      <c r="IFZ142" s="10"/>
      <c r="IGA142" s="10"/>
      <c r="IGB142" s="10"/>
      <c r="IGC142" s="10"/>
      <c r="IGD142" s="10"/>
      <c r="IGE142" s="10"/>
      <c r="IGF142" s="10"/>
      <c r="IGG142" s="10"/>
      <c r="IGH142" s="10"/>
      <c r="IGI142" s="10"/>
      <c r="IGJ142" s="10"/>
      <c r="IGK142" s="10"/>
      <c r="IGL142" s="10"/>
      <c r="IGM142" s="10"/>
      <c r="IGN142" s="10"/>
      <c r="IGO142" s="10"/>
      <c r="IGP142" s="10"/>
      <c r="IGQ142" s="10"/>
      <c r="IGR142" s="10"/>
      <c r="IGS142" s="10"/>
      <c r="IGT142" s="10"/>
      <c r="IGU142" s="10"/>
      <c r="IGV142" s="10"/>
      <c r="IGW142" s="10"/>
      <c r="IGX142" s="10"/>
      <c r="IGY142" s="10"/>
      <c r="IGZ142" s="10"/>
      <c r="IHA142" s="10"/>
      <c r="IHB142" s="10"/>
      <c r="IHC142" s="10"/>
      <c r="IHD142" s="10"/>
      <c r="IHE142" s="10"/>
      <c r="IHF142" s="10"/>
      <c r="IHG142" s="10"/>
      <c r="IHH142" s="10"/>
      <c r="IHI142" s="10"/>
      <c r="IHJ142" s="10"/>
      <c r="IHK142" s="10"/>
      <c r="IHL142" s="10"/>
      <c r="IHM142" s="10"/>
      <c r="IHN142" s="10"/>
      <c r="IHO142" s="10"/>
      <c r="IHP142" s="10"/>
      <c r="IHQ142" s="10"/>
      <c r="IHR142" s="10"/>
      <c r="IHS142" s="10"/>
      <c r="IHT142" s="10"/>
      <c r="IHU142" s="10"/>
      <c r="IHV142" s="10"/>
      <c r="IHW142" s="10"/>
      <c r="IHX142" s="10"/>
      <c r="IHY142" s="10"/>
      <c r="IHZ142" s="10"/>
      <c r="IIA142" s="10"/>
      <c r="IIB142" s="10"/>
      <c r="IIC142" s="10"/>
      <c r="IID142" s="10"/>
      <c r="IIE142" s="10"/>
      <c r="IIF142" s="10"/>
      <c r="IIG142" s="10"/>
      <c r="IIH142" s="10"/>
      <c r="III142" s="10"/>
      <c r="IIJ142" s="10"/>
      <c r="IIK142" s="10"/>
      <c r="IIL142" s="10"/>
      <c r="IIM142" s="10"/>
      <c r="IIN142" s="10"/>
      <c r="IIO142" s="10"/>
      <c r="IIP142" s="10"/>
      <c r="IIQ142" s="10"/>
      <c r="IIR142" s="10"/>
      <c r="IIS142" s="10"/>
      <c r="IIT142" s="10"/>
      <c r="IIU142" s="10"/>
      <c r="IIV142" s="10"/>
      <c r="IIW142" s="10"/>
      <c r="IIX142" s="10"/>
      <c r="IIY142" s="10"/>
      <c r="IIZ142" s="10"/>
      <c r="IJA142" s="10"/>
      <c r="IJB142" s="10"/>
      <c r="IJC142" s="10"/>
      <c r="IJD142" s="10"/>
      <c r="IJE142" s="10"/>
      <c r="IJF142" s="10"/>
      <c r="IJG142" s="10"/>
      <c r="IJH142" s="10"/>
      <c r="IJI142" s="10"/>
      <c r="IJJ142" s="10"/>
      <c r="IJK142" s="10"/>
      <c r="IJR142" s="10"/>
      <c r="IJS142" s="10"/>
      <c r="IJT142" s="10"/>
      <c r="IJU142" s="10"/>
      <c r="IJV142" s="10"/>
      <c r="IJW142" s="10"/>
      <c r="IJX142" s="10"/>
      <c r="IJY142" s="10"/>
      <c r="IJZ142" s="10"/>
      <c r="IKA142" s="10"/>
      <c r="IKB142" s="10"/>
      <c r="IKC142" s="10"/>
      <c r="IKD142" s="10"/>
      <c r="IKE142" s="10"/>
      <c r="IKF142" s="10"/>
      <c r="IKG142" s="10"/>
      <c r="IKH142" s="10"/>
      <c r="IKI142" s="10"/>
      <c r="IKJ142" s="10"/>
      <c r="IKK142" s="10"/>
      <c r="IKL142" s="10"/>
      <c r="IKM142" s="10"/>
      <c r="IKN142" s="10"/>
      <c r="IKO142" s="10"/>
      <c r="IKP142" s="10"/>
      <c r="IKQ142" s="10"/>
      <c r="IKR142" s="10"/>
      <c r="IKS142" s="10"/>
      <c r="IKT142" s="10"/>
      <c r="IKU142" s="10"/>
      <c r="IKV142" s="10"/>
      <c r="IKW142" s="10"/>
      <c r="IKX142" s="10"/>
      <c r="IKY142" s="10"/>
      <c r="IKZ142" s="10"/>
      <c r="ILA142" s="10"/>
      <c r="ILB142" s="10"/>
      <c r="ILC142" s="10"/>
      <c r="ILD142" s="10"/>
      <c r="ILE142" s="10"/>
      <c r="ILF142" s="10"/>
      <c r="ILG142" s="10"/>
      <c r="ILH142" s="10"/>
      <c r="ILI142" s="10"/>
      <c r="ILJ142" s="10"/>
      <c r="ILK142" s="10"/>
      <c r="ILL142" s="10"/>
      <c r="ILM142" s="10"/>
      <c r="ILN142" s="10"/>
      <c r="ILO142" s="10"/>
      <c r="ILP142" s="10"/>
      <c r="ILQ142" s="10"/>
      <c r="ILR142" s="10"/>
      <c r="ILS142" s="10"/>
      <c r="ILT142" s="10"/>
      <c r="ILU142" s="10"/>
      <c r="ILV142" s="10"/>
      <c r="ILW142" s="10"/>
      <c r="ILX142" s="10"/>
      <c r="ILY142" s="10"/>
      <c r="ILZ142" s="10"/>
      <c r="IMA142" s="10"/>
      <c r="IMB142" s="10"/>
      <c r="IMC142" s="10"/>
      <c r="IMD142" s="10"/>
      <c r="IME142" s="10"/>
      <c r="IMF142" s="10"/>
      <c r="IMG142" s="10"/>
      <c r="IMH142" s="10"/>
      <c r="IMI142" s="10"/>
      <c r="IMJ142" s="10"/>
      <c r="IMK142" s="10"/>
      <c r="IML142" s="10"/>
      <c r="IMM142" s="10"/>
      <c r="IMN142" s="10"/>
      <c r="IMO142" s="10"/>
      <c r="IMP142" s="10"/>
      <c r="IMQ142" s="10"/>
      <c r="IMR142" s="10"/>
      <c r="IMS142" s="10"/>
      <c r="IMT142" s="10"/>
      <c r="IMU142" s="10"/>
      <c r="IMV142" s="10"/>
      <c r="IMW142" s="10"/>
      <c r="IMX142" s="10"/>
      <c r="IMY142" s="10"/>
      <c r="IMZ142" s="10"/>
      <c r="INA142" s="10"/>
      <c r="INB142" s="10"/>
      <c r="INC142" s="10"/>
      <c r="IND142" s="10"/>
      <c r="INE142" s="10"/>
      <c r="INF142" s="10"/>
      <c r="ING142" s="10"/>
      <c r="INH142" s="10"/>
      <c r="INI142" s="10"/>
      <c r="INJ142" s="10"/>
      <c r="INK142" s="10"/>
      <c r="INL142" s="10"/>
      <c r="INM142" s="10"/>
      <c r="INN142" s="10"/>
      <c r="INO142" s="10"/>
      <c r="INP142" s="10"/>
      <c r="INQ142" s="10"/>
      <c r="INR142" s="10"/>
      <c r="INS142" s="10"/>
      <c r="INT142" s="10"/>
      <c r="INU142" s="10"/>
      <c r="INV142" s="10"/>
      <c r="INW142" s="10"/>
      <c r="INX142" s="10"/>
      <c r="INY142" s="10"/>
      <c r="INZ142" s="10"/>
      <c r="IOA142" s="10"/>
      <c r="IOB142" s="10"/>
      <c r="IOC142" s="10"/>
      <c r="IOD142" s="10"/>
      <c r="IOE142" s="10"/>
      <c r="IOF142" s="10"/>
      <c r="IOG142" s="10"/>
      <c r="IOH142" s="10"/>
      <c r="IOI142" s="10"/>
      <c r="IOJ142" s="10"/>
      <c r="IOK142" s="10"/>
      <c r="IOL142" s="10"/>
      <c r="IOM142" s="10"/>
      <c r="ION142" s="10"/>
      <c r="IOO142" s="10"/>
      <c r="IOP142" s="10"/>
      <c r="IOQ142" s="10"/>
      <c r="IOR142" s="10"/>
      <c r="IOS142" s="10"/>
      <c r="IOT142" s="10"/>
      <c r="IOU142" s="10"/>
      <c r="IOV142" s="10"/>
      <c r="IOW142" s="10"/>
      <c r="IOX142" s="10"/>
      <c r="IOY142" s="10"/>
      <c r="IOZ142" s="10"/>
      <c r="IPA142" s="10"/>
      <c r="IPB142" s="10"/>
      <c r="IPC142" s="10"/>
      <c r="IPD142" s="10"/>
      <c r="IPE142" s="10"/>
      <c r="IPF142" s="10"/>
      <c r="IPG142" s="10"/>
      <c r="IPH142" s="10"/>
      <c r="IPI142" s="10"/>
      <c r="IPJ142" s="10"/>
      <c r="IPK142" s="10"/>
      <c r="IPL142" s="10"/>
      <c r="IPM142" s="10"/>
      <c r="IPN142" s="10"/>
      <c r="IPO142" s="10"/>
      <c r="IPP142" s="10"/>
      <c r="IPQ142" s="10"/>
      <c r="IPR142" s="10"/>
      <c r="IPS142" s="10"/>
      <c r="IPT142" s="10"/>
      <c r="IPU142" s="10"/>
      <c r="IPV142" s="10"/>
      <c r="IPW142" s="10"/>
      <c r="IPX142" s="10"/>
      <c r="IPY142" s="10"/>
      <c r="IPZ142" s="10"/>
      <c r="IQA142" s="10"/>
      <c r="IQB142" s="10"/>
      <c r="IQC142" s="10"/>
      <c r="IQD142" s="10"/>
      <c r="IQE142" s="10"/>
      <c r="IQF142" s="10"/>
      <c r="IQG142" s="10"/>
      <c r="IQH142" s="10"/>
      <c r="IQI142" s="10"/>
      <c r="IQJ142" s="10"/>
      <c r="IQK142" s="10"/>
      <c r="IQL142" s="10"/>
      <c r="IQM142" s="10"/>
      <c r="IQN142" s="10"/>
      <c r="IQO142" s="10"/>
      <c r="IQP142" s="10"/>
      <c r="IQQ142" s="10"/>
      <c r="IQR142" s="10"/>
      <c r="IQS142" s="10"/>
      <c r="IQT142" s="10"/>
      <c r="IQU142" s="10"/>
      <c r="IQV142" s="10"/>
      <c r="IQW142" s="10"/>
      <c r="IQX142" s="10"/>
      <c r="IQY142" s="10"/>
      <c r="IQZ142" s="10"/>
      <c r="IRA142" s="10"/>
      <c r="IRB142" s="10"/>
      <c r="IRC142" s="10"/>
      <c r="IRD142" s="10"/>
      <c r="IRE142" s="10"/>
      <c r="IRF142" s="10"/>
      <c r="IRG142" s="10"/>
      <c r="IRH142" s="10"/>
      <c r="IRI142" s="10"/>
      <c r="IRJ142" s="10"/>
      <c r="IRK142" s="10"/>
      <c r="IRL142" s="10"/>
      <c r="IRM142" s="10"/>
      <c r="IRN142" s="10"/>
      <c r="IRO142" s="10"/>
      <c r="IRP142" s="10"/>
      <c r="IRQ142" s="10"/>
      <c r="IRR142" s="10"/>
      <c r="IRS142" s="10"/>
      <c r="IRT142" s="10"/>
      <c r="IRU142" s="10"/>
      <c r="IRV142" s="10"/>
      <c r="IRW142" s="10"/>
      <c r="IRX142" s="10"/>
      <c r="IRY142" s="10"/>
      <c r="IRZ142" s="10"/>
      <c r="ISA142" s="10"/>
      <c r="ISB142" s="10"/>
      <c r="ISC142" s="10"/>
      <c r="ISD142" s="10"/>
      <c r="ISE142" s="10"/>
      <c r="ISF142" s="10"/>
      <c r="ISG142" s="10"/>
      <c r="ISH142" s="10"/>
      <c r="ISI142" s="10"/>
      <c r="ISJ142" s="10"/>
      <c r="ISK142" s="10"/>
      <c r="ISL142" s="10"/>
      <c r="ISM142" s="10"/>
      <c r="ISN142" s="10"/>
      <c r="ISO142" s="10"/>
      <c r="ISP142" s="10"/>
      <c r="ISQ142" s="10"/>
      <c r="ISR142" s="10"/>
      <c r="ISS142" s="10"/>
      <c r="IST142" s="10"/>
      <c r="ISU142" s="10"/>
      <c r="ISV142" s="10"/>
      <c r="ISW142" s="10"/>
      <c r="ISX142" s="10"/>
      <c r="ISY142" s="10"/>
      <c r="ISZ142" s="10"/>
      <c r="ITA142" s="10"/>
      <c r="ITB142" s="10"/>
      <c r="ITC142" s="10"/>
      <c r="ITD142" s="10"/>
      <c r="ITE142" s="10"/>
      <c r="ITF142" s="10"/>
      <c r="ITG142" s="10"/>
      <c r="ITN142" s="10"/>
      <c r="ITO142" s="10"/>
      <c r="ITP142" s="10"/>
      <c r="ITQ142" s="10"/>
      <c r="ITR142" s="10"/>
      <c r="ITS142" s="10"/>
      <c r="ITT142" s="10"/>
      <c r="ITU142" s="10"/>
      <c r="ITV142" s="10"/>
      <c r="ITW142" s="10"/>
      <c r="ITX142" s="10"/>
      <c r="ITY142" s="10"/>
      <c r="ITZ142" s="10"/>
      <c r="IUA142" s="10"/>
      <c r="IUB142" s="10"/>
      <c r="IUC142" s="10"/>
      <c r="IUD142" s="10"/>
      <c r="IUE142" s="10"/>
      <c r="IUF142" s="10"/>
      <c r="IUG142" s="10"/>
      <c r="IUH142" s="10"/>
      <c r="IUI142" s="10"/>
      <c r="IUJ142" s="10"/>
      <c r="IUK142" s="10"/>
      <c r="IUL142" s="10"/>
      <c r="IUM142" s="10"/>
      <c r="IUN142" s="10"/>
      <c r="IUO142" s="10"/>
      <c r="IUP142" s="10"/>
      <c r="IUQ142" s="10"/>
      <c r="IUR142" s="10"/>
      <c r="IUS142" s="10"/>
      <c r="IUT142" s="10"/>
      <c r="IUU142" s="10"/>
      <c r="IUV142" s="10"/>
      <c r="IUW142" s="10"/>
      <c r="IUX142" s="10"/>
      <c r="IUY142" s="10"/>
      <c r="IUZ142" s="10"/>
      <c r="IVA142" s="10"/>
      <c r="IVB142" s="10"/>
      <c r="IVC142" s="10"/>
      <c r="IVD142" s="10"/>
      <c r="IVE142" s="10"/>
      <c r="IVF142" s="10"/>
      <c r="IVG142" s="10"/>
      <c r="IVH142" s="10"/>
      <c r="IVI142" s="10"/>
      <c r="IVJ142" s="10"/>
      <c r="IVK142" s="10"/>
      <c r="IVL142" s="10"/>
      <c r="IVM142" s="10"/>
      <c r="IVN142" s="10"/>
      <c r="IVO142" s="10"/>
      <c r="IVP142" s="10"/>
      <c r="IVQ142" s="10"/>
      <c r="IVR142" s="10"/>
      <c r="IVS142" s="10"/>
      <c r="IVT142" s="10"/>
      <c r="IVU142" s="10"/>
      <c r="IVV142" s="10"/>
      <c r="IVW142" s="10"/>
      <c r="IVX142" s="10"/>
      <c r="IVY142" s="10"/>
      <c r="IVZ142" s="10"/>
      <c r="IWA142" s="10"/>
      <c r="IWB142" s="10"/>
      <c r="IWC142" s="10"/>
      <c r="IWD142" s="10"/>
      <c r="IWE142" s="10"/>
      <c r="IWF142" s="10"/>
      <c r="IWG142" s="10"/>
      <c r="IWH142" s="10"/>
      <c r="IWI142" s="10"/>
      <c r="IWJ142" s="10"/>
      <c r="IWK142" s="10"/>
      <c r="IWL142" s="10"/>
      <c r="IWM142" s="10"/>
      <c r="IWN142" s="10"/>
      <c r="IWO142" s="10"/>
      <c r="IWP142" s="10"/>
      <c r="IWQ142" s="10"/>
      <c r="IWR142" s="10"/>
      <c r="IWS142" s="10"/>
      <c r="IWT142" s="10"/>
      <c r="IWU142" s="10"/>
      <c r="IWV142" s="10"/>
      <c r="IWW142" s="10"/>
      <c r="IWX142" s="10"/>
      <c r="IWY142" s="10"/>
      <c r="IWZ142" s="10"/>
      <c r="IXA142" s="10"/>
      <c r="IXB142" s="10"/>
      <c r="IXC142" s="10"/>
      <c r="IXD142" s="10"/>
      <c r="IXE142" s="10"/>
      <c r="IXF142" s="10"/>
      <c r="IXG142" s="10"/>
      <c r="IXH142" s="10"/>
      <c r="IXI142" s="10"/>
      <c r="IXJ142" s="10"/>
      <c r="IXK142" s="10"/>
      <c r="IXL142" s="10"/>
      <c r="IXM142" s="10"/>
      <c r="IXN142" s="10"/>
      <c r="IXO142" s="10"/>
      <c r="IXP142" s="10"/>
      <c r="IXQ142" s="10"/>
      <c r="IXR142" s="10"/>
      <c r="IXS142" s="10"/>
      <c r="IXT142" s="10"/>
      <c r="IXU142" s="10"/>
      <c r="IXV142" s="10"/>
      <c r="IXW142" s="10"/>
      <c r="IXX142" s="10"/>
      <c r="IXY142" s="10"/>
      <c r="IXZ142" s="10"/>
      <c r="IYA142" s="10"/>
      <c r="IYB142" s="10"/>
      <c r="IYC142" s="10"/>
      <c r="IYD142" s="10"/>
      <c r="IYE142" s="10"/>
      <c r="IYF142" s="10"/>
      <c r="IYG142" s="10"/>
      <c r="IYH142" s="10"/>
      <c r="IYI142" s="10"/>
      <c r="IYJ142" s="10"/>
      <c r="IYK142" s="10"/>
      <c r="IYL142" s="10"/>
      <c r="IYM142" s="10"/>
      <c r="IYN142" s="10"/>
      <c r="IYO142" s="10"/>
      <c r="IYP142" s="10"/>
      <c r="IYQ142" s="10"/>
      <c r="IYR142" s="10"/>
      <c r="IYS142" s="10"/>
      <c r="IYT142" s="10"/>
      <c r="IYU142" s="10"/>
      <c r="IYV142" s="10"/>
      <c r="IYW142" s="10"/>
      <c r="IYX142" s="10"/>
      <c r="IYY142" s="10"/>
      <c r="IYZ142" s="10"/>
      <c r="IZA142" s="10"/>
      <c r="IZB142" s="10"/>
      <c r="IZC142" s="10"/>
      <c r="IZD142" s="10"/>
      <c r="IZE142" s="10"/>
      <c r="IZF142" s="10"/>
      <c r="IZG142" s="10"/>
      <c r="IZH142" s="10"/>
      <c r="IZI142" s="10"/>
      <c r="IZJ142" s="10"/>
      <c r="IZK142" s="10"/>
      <c r="IZL142" s="10"/>
      <c r="IZM142" s="10"/>
      <c r="IZN142" s="10"/>
      <c r="IZO142" s="10"/>
      <c r="IZP142" s="10"/>
      <c r="IZQ142" s="10"/>
      <c r="IZR142" s="10"/>
      <c r="IZS142" s="10"/>
      <c r="IZT142" s="10"/>
      <c r="IZU142" s="10"/>
      <c r="IZV142" s="10"/>
      <c r="IZW142" s="10"/>
      <c r="IZX142" s="10"/>
      <c r="IZY142" s="10"/>
      <c r="IZZ142" s="10"/>
      <c r="JAA142" s="10"/>
      <c r="JAB142" s="10"/>
      <c r="JAC142" s="10"/>
      <c r="JAD142" s="10"/>
      <c r="JAE142" s="10"/>
      <c r="JAF142" s="10"/>
      <c r="JAG142" s="10"/>
      <c r="JAH142" s="10"/>
      <c r="JAI142" s="10"/>
      <c r="JAJ142" s="10"/>
      <c r="JAK142" s="10"/>
      <c r="JAL142" s="10"/>
      <c r="JAM142" s="10"/>
      <c r="JAN142" s="10"/>
      <c r="JAO142" s="10"/>
      <c r="JAP142" s="10"/>
      <c r="JAQ142" s="10"/>
      <c r="JAR142" s="10"/>
      <c r="JAS142" s="10"/>
      <c r="JAT142" s="10"/>
      <c r="JAU142" s="10"/>
      <c r="JAV142" s="10"/>
      <c r="JAW142" s="10"/>
      <c r="JAX142" s="10"/>
      <c r="JAY142" s="10"/>
      <c r="JAZ142" s="10"/>
      <c r="JBA142" s="10"/>
      <c r="JBB142" s="10"/>
      <c r="JBC142" s="10"/>
      <c r="JBD142" s="10"/>
      <c r="JBE142" s="10"/>
      <c r="JBF142" s="10"/>
      <c r="JBG142" s="10"/>
      <c r="JBH142" s="10"/>
      <c r="JBI142" s="10"/>
      <c r="JBJ142" s="10"/>
      <c r="JBK142" s="10"/>
      <c r="JBL142" s="10"/>
      <c r="JBM142" s="10"/>
      <c r="JBN142" s="10"/>
      <c r="JBO142" s="10"/>
      <c r="JBP142" s="10"/>
      <c r="JBQ142" s="10"/>
      <c r="JBR142" s="10"/>
      <c r="JBS142" s="10"/>
      <c r="JBT142" s="10"/>
      <c r="JBU142" s="10"/>
      <c r="JBV142" s="10"/>
      <c r="JBW142" s="10"/>
      <c r="JBX142" s="10"/>
      <c r="JBY142" s="10"/>
      <c r="JBZ142" s="10"/>
      <c r="JCA142" s="10"/>
      <c r="JCB142" s="10"/>
      <c r="JCC142" s="10"/>
      <c r="JCD142" s="10"/>
      <c r="JCE142" s="10"/>
      <c r="JCF142" s="10"/>
      <c r="JCG142" s="10"/>
      <c r="JCH142" s="10"/>
      <c r="JCI142" s="10"/>
      <c r="JCJ142" s="10"/>
      <c r="JCK142" s="10"/>
      <c r="JCL142" s="10"/>
      <c r="JCM142" s="10"/>
      <c r="JCN142" s="10"/>
      <c r="JCO142" s="10"/>
      <c r="JCP142" s="10"/>
      <c r="JCQ142" s="10"/>
      <c r="JCR142" s="10"/>
      <c r="JCS142" s="10"/>
      <c r="JCT142" s="10"/>
      <c r="JCU142" s="10"/>
      <c r="JCV142" s="10"/>
      <c r="JCW142" s="10"/>
      <c r="JCX142" s="10"/>
      <c r="JCY142" s="10"/>
      <c r="JCZ142" s="10"/>
      <c r="JDA142" s="10"/>
      <c r="JDB142" s="10"/>
      <c r="JDC142" s="10"/>
      <c r="JDJ142" s="10"/>
      <c r="JDK142" s="10"/>
      <c r="JDL142" s="10"/>
      <c r="JDM142" s="10"/>
      <c r="JDN142" s="10"/>
      <c r="JDO142" s="10"/>
      <c r="JDP142" s="10"/>
      <c r="JDQ142" s="10"/>
      <c r="JDR142" s="10"/>
      <c r="JDS142" s="10"/>
      <c r="JDT142" s="10"/>
      <c r="JDU142" s="10"/>
      <c r="JDV142" s="10"/>
      <c r="JDW142" s="10"/>
      <c r="JDX142" s="10"/>
      <c r="JDY142" s="10"/>
      <c r="JDZ142" s="10"/>
      <c r="JEA142" s="10"/>
      <c r="JEB142" s="10"/>
      <c r="JEC142" s="10"/>
      <c r="JED142" s="10"/>
      <c r="JEE142" s="10"/>
      <c r="JEF142" s="10"/>
      <c r="JEG142" s="10"/>
      <c r="JEH142" s="10"/>
      <c r="JEI142" s="10"/>
      <c r="JEJ142" s="10"/>
      <c r="JEK142" s="10"/>
      <c r="JEL142" s="10"/>
      <c r="JEM142" s="10"/>
      <c r="JEN142" s="10"/>
      <c r="JEO142" s="10"/>
      <c r="JEP142" s="10"/>
      <c r="JEQ142" s="10"/>
      <c r="JER142" s="10"/>
      <c r="JES142" s="10"/>
      <c r="JET142" s="10"/>
      <c r="JEU142" s="10"/>
      <c r="JEV142" s="10"/>
      <c r="JEW142" s="10"/>
      <c r="JEX142" s="10"/>
      <c r="JEY142" s="10"/>
      <c r="JEZ142" s="10"/>
      <c r="JFA142" s="10"/>
      <c r="JFB142" s="10"/>
      <c r="JFC142" s="10"/>
      <c r="JFD142" s="10"/>
      <c r="JFE142" s="10"/>
      <c r="JFF142" s="10"/>
      <c r="JFG142" s="10"/>
      <c r="JFH142" s="10"/>
      <c r="JFI142" s="10"/>
      <c r="JFJ142" s="10"/>
      <c r="JFK142" s="10"/>
      <c r="JFL142" s="10"/>
      <c r="JFM142" s="10"/>
      <c r="JFN142" s="10"/>
      <c r="JFO142" s="10"/>
      <c r="JFP142" s="10"/>
      <c r="JFQ142" s="10"/>
      <c r="JFR142" s="10"/>
      <c r="JFS142" s="10"/>
      <c r="JFT142" s="10"/>
      <c r="JFU142" s="10"/>
      <c r="JFV142" s="10"/>
      <c r="JFW142" s="10"/>
      <c r="JFX142" s="10"/>
      <c r="JFY142" s="10"/>
      <c r="JFZ142" s="10"/>
      <c r="JGA142" s="10"/>
      <c r="JGB142" s="10"/>
      <c r="JGC142" s="10"/>
      <c r="JGD142" s="10"/>
      <c r="JGE142" s="10"/>
      <c r="JGF142" s="10"/>
      <c r="JGG142" s="10"/>
      <c r="JGH142" s="10"/>
      <c r="JGI142" s="10"/>
      <c r="JGJ142" s="10"/>
      <c r="JGK142" s="10"/>
      <c r="JGL142" s="10"/>
      <c r="JGM142" s="10"/>
      <c r="JGN142" s="10"/>
      <c r="JGO142" s="10"/>
      <c r="JGP142" s="10"/>
      <c r="JGQ142" s="10"/>
      <c r="JGR142" s="10"/>
      <c r="JGS142" s="10"/>
      <c r="JGT142" s="10"/>
      <c r="JGU142" s="10"/>
      <c r="JGV142" s="10"/>
      <c r="JGW142" s="10"/>
      <c r="JGX142" s="10"/>
      <c r="JGY142" s="10"/>
      <c r="JGZ142" s="10"/>
      <c r="JHA142" s="10"/>
      <c r="JHB142" s="10"/>
      <c r="JHC142" s="10"/>
      <c r="JHD142" s="10"/>
      <c r="JHE142" s="10"/>
      <c r="JHF142" s="10"/>
      <c r="JHG142" s="10"/>
      <c r="JHH142" s="10"/>
      <c r="JHI142" s="10"/>
      <c r="JHJ142" s="10"/>
      <c r="JHK142" s="10"/>
      <c r="JHL142" s="10"/>
      <c r="JHM142" s="10"/>
      <c r="JHN142" s="10"/>
      <c r="JHO142" s="10"/>
      <c r="JHP142" s="10"/>
      <c r="JHQ142" s="10"/>
      <c r="JHR142" s="10"/>
      <c r="JHS142" s="10"/>
      <c r="JHT142" s="10"/>
      <c r="JHU142" s="10"/>
      <c r="JHV142" s="10"/>
      <c r="JHW142" s="10"/>
      <c r="JHX142" s="10"/>
      <c r="JHY142" s="10"/>
      <c r="JHZ142" s="10"/>
      <c r="JIA142" s="10"/>
      <c r="JIB142" s="10"/>
      <c r="JIC142" s="10"/>
      <c r="JID142" s="10"/>
      <c r="JIE142" s="10"/>
      <c r="JIF142" s="10"/>
      <c r="JIG142" s="10"/>
      <c r="JIH142" s="10"/>
      <c r="JII142" s="10"/>
      <c r="JIJ142" s="10"/>
      <c r="JIK142" s="10"/>
      <c r="JIL142" s="10"/>
      <c r="JIM142" s="10"/>
      <c r="JIN142" s="10"/>
      <c r="JIO142" s="10"/>
      <c r="JIP142" s="10"/>
      <c r="JIQ142" s="10"/>
      <c r="JIR142" s="10"/>
      <c r="JIS142" s="10"/>
      <c r="JIT142" s="10"/>
      <c r="JIU142" s="10"/>
      <c r="JIV142" s="10"/>
      <c r="JIW142" s="10"/>
      <c r="JIX142" s="10"/>
      <c r="JIY142" s="10"/>
      <c r="JIZ142" s="10"/>
      <c r="JJA142" s="10"/>
      <c r="JJB142" s="10"/>
      <c r="JJC142" s="10"/>
      <c r="JJD142" s="10"/>
      <c r="JJE142" s="10"/>
      <c r="JJF142" s="10"/>
      <c r="JJG142" s="10"/>
      <c r="JJH142" s="10"/>
      <c r="JJI142" s="10"/>
      <c r="JJJ142" s="10"/>
      <c r="JJK142" s="10"/>
      <c r="JJL142" s="10"/>
      <c r="JJM142" s="10"/>
      <c r="JJN142" s="10"/>
      <c r="JJO142" s="10"/>
      <c r="JJP142" s="10"/>
      <c r="JJQ142" s="10"/>
      <c r="JJR142" s="10"/>
      <c r="JJS142" s="10"/>
      <c r="JJT142" s="10"/>
      <c r="JJU142" s="10"/>
      <c r="JJV142" s="10"/>
      <c r="JJW142" s="10"/>
      <c r="JJX142" s="10"/>
      <c r="JJY142" s="10"/>
      <c r="JJZ142" s="10"/>
      <c r="JKA142" s="10"/>
      <c r="JKB142" s="10"/>
      <c r="JKC142" s="10"/>
      <c r="JKD142" s="10"/>
      <c r="JKE142" s="10"/>
      <c r="JKF142" s="10"/>
      <c r="JKG142" s="10"/>
      <c r="JKH142" s="10"/>
      <c r="JKI142" s="10"/>
      <c r="JKJ142" s="10"/>
      <c r="JKK142" s="10"/>
      <c r="JKL142" s="10"/>
      <c r="JKM142" s="10"/>
      <c r="JKN142" s="10"/>
      <c r="JKO142" s="10"/>
      <c r="JKP142" s="10"/>
      <c r="JKQ142" s="10"/>
      <c r="JKR142" s="10"/>
      <c r="JKS142" s="10"/>
      <c r="JKT142" s="10"/>
      <c r="JKU142" s="10"/>
      <c r="JKV142" s="10"/>
      <c r="JKW142" s="10"/>
      <c r="JKX142" s="10"/>
      <c r="JKY142" s="10"/>
      <c r="JKZ142" s="10"/>
      <c r="JLA142" s="10"/>
      <c r="JLB142" s="10"/>
      <c r="JLC142" s="10"/>
      <c r="JLD142" s="10"/>
      <c r="JLE142" s="10"/>
      <c r="JLF142" s="10"/>
      <c r="JLG142" s="10"/>
      <c r="JLH142" s="10"/>
      <c r="JLI142" s="10"/>
      <c r="JLJ142" s="10"/>
      <c r="JLK142" s="10"/>
      <c r="JLL142" s="10"/>
      <c r="JLM142" s="10"/>
      <c r="JLN142" s="10"/>
      <c r="JLO142" s="10"/>
      <c r="JLP142" s="10"/>
      <c r="JLQ142" s="10"/>
      <c r="JLR142" s="10"/>
      <c r="JLS142" s="10"/>
      <c r="JLT142" s="10"/>
      <c r="JLU142" s="10"/>
      <c r="JLV142" s="10"/>
      <c r="JLW142" s="10"/>
      <c r="JLX142" s="10"/>
      <c r="JLY142" s="10"/>
      <c r="JLZ142" s="10"/>
      <c r="JMA142" s="10"/>
      <c r="JMB142" s="10"/>
      <c r="JMC142" s="10"/>
      <c r="JMD142" s="10"/>
      <c r="JME142" s="10"/>
      <c r="JMF142" s="10"/>
      <c r="JMG142" s="10"/>
      <c r="JMH142" s="10"/>
      <c r="JMI142" s="10"/>
      <c r="JMJ142" s="10"/>
      <c r="JMK142" s="10"/>
      <c r="JML142" s="10"/>
      <c r="JMM142" s="10"/>
      <c r="JMN142" s="10"/>
      <c r="JMO142" s="10"/>
      <c r="JMP142" s="10"/>
      <c r="JMQ142" s="10"/>
      <c r="JMR142" s="10"/>
      <c r="JMS142" s="10"/>
      <c r="JMT142" s="10"/>
      <c r="JMU142" s="10"/>
      <c r="JMV142" s="10"/>
      <c r="JMW142" s="10"/>
      <c r="JMX142" s="10"/>
      <c r="JMY142" s="10"/>
      <c r="JNF142" s="10"/>
      <c r="JNG142" s="10"/>
      <c r="JNH142" s="10"/>
      <c r="JNI142" s="10"/>
      <c r="JNJ142" s="10"/>
      <c r="JNK142" s="10"/>
      <c r="JNL142" s="10"/>
      <c r="JNM142" s="10"/>
      <c r="JNN142" s="10"/>
      <c r="JNO142" s="10"/>
      <c r="JNP142" s="10"/>
      <c r="JNQ142" s="10"/>
      <c r="JNR142" s="10"/>
      <c r="JNS142" s="10"/>
      <c r="JNT142" s="10"/>
      <c r="JNU142" s="10"/>
      <c r="JNV142" s="10"/>
      <c r="JNW142" s="10"/>
      <c r="JNX142" s="10"/>
      <c r="JNY142" s="10"/>
      <c r="JNZ142" s="10"/>
      <c r="JOA142" s="10"/>
      <c r="JOB142" s="10"/>
      <c r="JOC142" s="10"/>
      <c r="JOD142" s="10"/>
      <c r="JOE142" s="10"/>
      <c r="JOF142" s="10"/>
      <c r="JOG142" s="10"/>
      <c r="JOH142" s="10"/>
      <c r="JOI142" s="10"/>
      <c r="JOJ142" s="10"/>
      <c r="JOK142" s="10"/>
      <c r="JOL142" s="10"/>
      <c r="JOM142" s="10"/>
      <c r="JON142" s="10"/>
      <c r="JOO142" s="10"/>
      <c r="JOP142" s="10"/>
      <c r="JOQ142" s="10"/>
      <c r="JOR142" s="10"/>
      <c r="JOS142" s="10"/>
      <c r="JOT142" s="10"/>
      <c r="JOU142" s="10"/>
      <c r="JOV142" s="10"/>
      <c r="JOW142" s="10"/>
      <c r="JOX142" s="10"/>
      <c r="JOY142" s="10"/>
      <c r="JOZ142" s="10"/>
      <c r="JPA142" s="10"/>
      <c r="JPB142" s="10"/>
      <c r="JPC142" s="10"/>
      <c r="JPD142" s="10"/>
      <c r="JPE142" s="10"/>
      <c r="JPF142" s="10"/>
      <c r="JPG142" s="10"/>
      <c r="JPH142" s="10"/>
      <c r="JPI142" s="10"/>
      <c r="JPJ142" s="10"/>
      <c r="JPK142" s="10"/>
      <c r="JPL142" s="10"/>
      <c r="JPM142" s="10"/>
      <c r="JPN142" s="10"/>
      <c r="JPO142" s="10"/>
      <c r="JPP142" s="10"/>
      <c r="JPQ142" s="10"/>
      <c r="JPR142" s="10"/>
      <c r="JPS142" s="10"/>
      <c r="JPT142" s="10"/>
      <c r="JPU142" s="10"/>
      <c r="JPV142" s="10"/>
      <c r="JPW142" s="10"/>
      <c r="JPX142" s="10"/>
      <c r="JPY142" s="10"/>
      <c r="JPZ142" s="10"/>
      <c r="JQA142" s="10"/>
      <c r="JQB142" s="10"/>
      <c r="JQC142" s="10"/>
      <c r="JQD142" s="10"/>
      <c r="JQE142" s="10"/>
      <c r="JQF142" s="10"/>
      <c r="JQG142" s="10"/>
      <c r="JQH142" s="10"/>
      <c r="JQI142" s="10"/>
      <c r="JQJ142" s="10"/>
      <c r="JQK142" s="10"/>
      <c r="JQL142" s="10"/>
      <c r="JQM142" s="10"/>
      <c r="JQN142" s="10"/>
      <c r="JQO142" s="10"/>
      <c r="JQP142" s="10"/>
      <c r="JQQ142" s="10"/>
      <c r="JQR142" s="10"/>
      <c r="JQS142" s="10"/>
      <c r="JQT142" s="10"/>
      <c r="JQU142" s="10"/>
      <c r="JQV142" s="10"/>
      <c r="JQW142" s="10"/>
      <c r="JQX142" s="10"/>
      <c r="JQY142" s="10"/>
      <c r="JQZ142" s="10"/>
      <c r="JRA142" s="10"/>
      <c r="JRB142" s="10"/>
      <c r="JRC142" s="10"/>
      <c r="JRD142" s="10"/>
      <c r="JRE142" s="10"/>
      <c r="JRF142" s="10"/>
      <c r="JRG142" s="10"/>
      <c r="JRH142" s="10"/>
      <c r="JRI142" s="10"/>
      <c r="JRJ142" s="10"/>
      <c r="JRK142" s="10"/>
      <c r="JRL142" s="10"/>
      <c r="JRM142" s="10"/>
      <c r="JRN142" s="10"/>
      <c r="JRO142" s="10"/>
      <c r="JRP142" s="10"/>
      <c r="JRQ142" s="10"/>
      <c r="JRR142" s="10"/>
      <c r="JRS142" s="10"/>
      <c r="JRT142" s="10"/>
      <c r="JRU142" s="10"/>
      <c r="JRV142" s="10"/>
      <c r="JRW142" s="10"/>
      <c r="JRX142" s="10"/>
      <c r="JRY142" s="10"/>
      <c r="JRZ142" s="10"/>
      <c r="JSA142" s="10"/>
      <c r="JSB142" s="10"/>
      <c r="JSC142" s="10"/>
      <c r="JSD142" s="10"/>
      <c r="JSE142" s="10"/>
      <c r="JSF142" s="10"/>
      <c r="JSG142" s="10"/>
      <c r="JSH142" s="10"/>
      <c r="JSI142" s="10"/>
      <c r="JSJ142" s="10"/>
      <c r="JSK142" s="10"/>
      <c r="JSL142" s="10"/>
      <c r="JSM142" s="10"/>
      <c r="JSN142" s="10"/>
      <c r="JSO142" s="10"/>
      <c r="JSP142" s="10"/>
      <c r="JSQ142" s="10"/>
      <c r="JSR142" s="10"/>
      <c r="JSS142" s="10"/>
      <c r="JST142" s="10"/>
      <c r="JSU142" s="10"/>
      <c r="JSV142" s="10"/>
      <c r="JSW142" s="10"/>
      <c r="JSX142" s="10"/>
      <c r="JSY142" s="10"/>
      <c r="JSZ142" s="10"/>
      <c r="JTA142" s="10"/>
      <c r="JTB142" s="10"/>
      <c r="JTC142" s="10"/>
      <c r="JTD142" s="10"/>
      <c r="JTE142" s="10"/>
      <c r="JTF142" s="10"/>
      <c r="JTG142" s="10"/>
      <c r="JTH142" s="10"/>
      <c r="JTI142" s="10"/>
      <c r="JTJ142" s="10"/>
      <c r="JTK142" s="10"/>
      <c r="JTL142" s="10"/>
      <c r="JTM142" s="10"/>
      <c r="JTN142" s="10"/>
      <c r="JTO142" s="10"/>
      <c r="JTP142" s="10"/>
      <c r="JTQ142" s="10"/>
      <c r="JTR142" s="10"/>
      <c r="JTS142" s="10"/>
      <c r="JTT142" s="10"/>
      <c r="JTU142" s="10"/>
      <c r="JTV142" s="10"/>
      <c r="JTW142" s="10"/>
      <c r="JTX142" s="10"/>
      <c r="JTY142" s="10"/>
      <c r="JTZ142" s="10"/>
      <c r="JUA142" s="10"/>
      <c r="JUB142" s="10"/>
      <c r="JUC142" s="10"/>
      <c r="JUD142" s="10"/>
      <c r="JUE142" s="10"/>
      <c r="JUF142" s="10"/>
      <c r="JUG142" s="10"/>
      <c r="JUH142" s="10"/>
      <c r="JUI142" s="10"/>
      <c r="JUJ142" s="10"/>
      <c r="JUK142" s="10"/>
      <c r="JUL142" s="10"/>
      <c r="JUM142" s="10"/>
      <c r="JUN142" s="10"/>
      <c r="JUO142" s="10"/>
      <c r="JUP142" s="10"/>
      <c r="JUQ142" s="10"/>
      <c r="JUR142" s="10"/>
      <c r="JUS142" s="10"/>
      <c r="JUT142" s="10"/>
      <c r="JUU142" s="10"/>
      <c r="JUV142" s="10"/>
      <c r="JUW142" s="10"/>
      <c r="JUX142" s="10"/>
      <c r="JUY142" s="10"/>
      <c r="JUZ142" s="10"/>
      <c r="JVA142" s="10"/>
      <c r="JVB142" s="10"/>
      <c r="JVC142" s="10"/>
      <c r="JVD142" s="10"/>
      <c r="JVE142" s="10"/>
      <c r="JVF142" s="10"/>
      <c r="JVG142" s="10"/>
      <c r="JVH142" s="10"/>
      <c r="JVI142" s="10"/>
      <c r="JVJ142" s="10"/>
      <c r="JVK142" s="10"/>
      <c r="JVL142" s="10"/>
      <c r="JVM142" s="10"/>
      <c r="JVN142" s="10"/>
      <c r="JVO142" s="10"/>
      <c r="JVP142" s="10"/>
      <c r="JVQ142" s="10"/>
      <c r="JVR142" s="10"/>
      <c r="JVS142" s="10"/>
      <c r="JVT142" s="10"/>
      <c r="JVU142" s="10"/>
      <c r="JVV142" s="10"/>
      <c r="JVW142" s="10"/>
      <c r="JVX142" s="10"/>
      <c r="JVY142" s="10"/>
      <c r="JVZ142" s="10"/>
      <c r="JWA142" s="10"/>
      <c r="JWB142" s="10"/>
      <c r="JWC142" s="10"/>
      <c r="JWD142" s="10"/>
      <c r="JWE142" s="10"/>
      <c r="JWF142" s="10"/>
      <c r="JWG142" s="10"/>
      <c r="JWH142" s="10"/>
      <c r="JWI142" s="10"/>
      <c r="JWJ142" s="10"/>
      <c r="JWK142" s="10"/>
      <c r="JWL142" s="10"/>
      <c r="JWM142" s="10"/>
      <c r="JWN142" s="10"/>
      <c r="JWO142" s="10"/>
      <c r="JWP142" s="10"/>
      <c r="JWQ142" s="10"/>
      <c r="JWR142" s="10"/>
      <c r="JWS142" s="10"/>
      <c r="JWT142" s="10"/>
      <c r="JWU142" s="10"/>
      <c r="JXB142" s="10"/>
      <c r="JXC142" s="10"/>
      <c r="JXD142" s="10"/>
      <c r="JXE142" s="10"/>
      <c r="JXF142" s="10"/>
      <c r="JXG142" s="10"/>
      <c r="JXH142" s="10"/>
      <c r="JXI142" s="10"/>
      <c r="JXJ142" s="10"/>
      <c r="JXK142" s="10"/>
      <c r="JXL142" s="10"/>
      <c r="JXM142" s="10"/>
      <c r="JXN142" s="10"/>
      <c r="JXO142" s="10"/>
      <c r="JXP142" s="10"/>
      <c r="JXQ142" s="10"/>
      <c r="JXR142" s="10"/>
      <c r="JXS142" s="10"/>
      <c r="JXT142" s="10"/>
      <c r="JXU142" s="10"/>
      <c r="JXV142" s="10"/>
      <c r="JXW142" s="10"/>
      <c r="JXX142" s="10"/>
      <c r="JXY142" s="10"/>
      <c r="JXZ142" s="10"/>
      <c r="JYA142" s="10"/>
      <c r="JYB142" s="10"/>
      <c r="JYC142" s="10"/>
      <c r="JYD142" s="10"/>
      <c r="JYE142" s="10"/>
      <c r="JYF142" s="10"/>
      <c r="JYG142" s="10"/>
      <c r="JYH142" s="10"/>
      <c r="JYI142" s="10"/>
      <c r="JYJ142" s="10"/>
      <c r="JYK142" s="10"/>
      <c r="JYL142" s="10"/>
      <c r="JYM142" s="10"/>
      <c r="JYN142" s="10"/>
      <c r="JYO142" s="10"/>
      <c r="JYP142" s="10"/>
      <c r="JYQ142" s="10"/>
      <c r="JYR142" s="10"/>
      <c r="JYS142" s="10"/>
      <c r="JYT142" s="10"/>
      <c r="JYU142" s="10"/>
      <c r="JYV142" s="10"/>
      <c r="JYW142" s="10"/>
      <c r="JYX142" s="10"/>
      <c r="JYY142" s="10"/>
      <c r="JYZ142" s="10"/>
      <c r="JZA142" s="10"/>
      <c r="JZB142" s="10"/>
      <c r="JZC142" s="10"/>
      <c r="JZD142" s="10"/>
      <c r="JZE142" s="10"/>
      <c r="JZF142" s="10"/>
      <c r="JZG142" s="10"/>
      <c r="JZH142" s="10"/>
      <c r="JZI142" s="10"/>
      <c r="JZJ142" s="10"/>
      <c r="JZK142" s="10"/>
      <c r="JZL142" s="10"/>
      <c r="JZM142" s="10"/>
      <c r="JZN142" s="10"/>
      <c r="JZO142" s="10"/>
      <c r="JZP142" s="10"/>
      <c r="JZQ142" s="10"/>
      <c r="JZR142" s="10"/>
      <c r="JZS142" s="10"/>
      <c r="JZT142" s="10"/>
      <c r="JZU142" s="10"/>
      <c r="JZV142" s="10"/>
      <c r="JZW142" s="10"/>
      <c r="JZX142" s="10"/>
      <c r="JZY142" s="10"/>
      <c r="JZZ142" s="10"/>
      <c r="KAA142" s="10"/>
      <c r="KAB142" s="10"/>
      <c r="KAC142" s="10"/>
      <c r="KAD142" s="10"/>
      <c r="KAE142" s="10"/>
      <c r="KAF142" s="10"/>
      <c r="KAG142" s="10"/>
      <c r="KAH142" s="10"/>
      <c r="KAI142" s="10"/>
      <c r="KAJ142" s="10"/>
      <c r="KAK142" s="10"/>
      <c r="KAL142" s="10"/>
      <c r="KAM142" s="10"/>
      <c r="KAN142" s="10"/>
      <c r="KAO142" s="10"/>
      <c r="KAP142" s="10"/>
      <c r="KAQ142" s="10"/>
      <c r="KAR142" s="10"/>
      <c r="KAS142" s="10"/>
      <c r="KAT142" s="10"/>
      <c r="KAU142" s="10"/>
      <c r="KAV142" s="10"/>
      <c r="KAW142" s="10"/>
      <c r="KAX142" s="10"/>
      <c r="KAY142" s="10"/>
      <c r="KAZ142" s="10"/>
      <c r="KBA142" s="10"/>
      <c r="KBB142" s="10"/>
      <c r="KBC142" s="10"/>
      <c r="KBD142" s="10"/>
      <c r="KBE142" s="10"/>
      <c r="KBF142" s="10"/>
      <c r="KBG142" s="10"/>
      <c r="KBH142" s="10"/>
      <c r="KBI142" s="10"/>
      <c r="KBJ142" s="10"/>
      <c r="KBK142" s="10"/>
      <c r="KBL142" s="10"/>
      <c r="KBM142" s="10"/>
      <c r="KBN142" s="10"/>
      <c r="KBO142" s="10"/>
      <c r="KBP142" s="10"/>
      <c r="KBQ142" s="10"/>
      <c r="KBR142" s="10"/>
      <c r="KBS142" s="10"/>
      <c r="KBT142" s="10"/>
      <c r="KBU142" s="10"/>
      <c r="KBV142" s="10"/>
      <c r="KBW142" s="10"/>
      <c r="KBX142" s="10"/>
      <c r="KBY142" s="10"/>
      <c r="KBZ142" s="10"/>
      <c r="KCA142" s="10"/>
      <c r="KCB142" s="10"/>
      <c r="KCC142" s="10"/>
      <c r="KCD142" s="10"/>
      <c r="KCE142" s="10"/>
      <c r="KCF142" s="10"/>
      <c r="KCG142" s="10"/>
      <c r="KCH142" s="10"/>
      <c r="KCI142" s="10"/>
      <c r="KCJ142" s="10"/>
      <c r="KCK142" s="10"/>
      <c r="KCL142" s="10"/>
      <c r="KCM142" s="10"/>
      <c r="KCN142" s="10"/>
      <c r="KCO142" s="10"/>
      <c r="KCP142" s="10"/>
      <c r="KCQ142" s="10"/>
      <c r="KCR142" s="10"/>
      <c r="KCS142" s="10"/>
      <c r="KCT142" s="10"/>
      <c r="KCU142" s="10"/>
      <c r="KCV142" s="10"/>
      <c r="KCW142" s="10"/>
      <c r="KCX142" s="10"/>
      <c r="KCY142" s="10"/>
      <c r="KCZ142" s="10"/>
      <c r="KDA142" s="10"/>
      <c r="KDB142" s="10"/>
      <c r="KDC142" s="10"/>
      <c r="KDD142" s="10"/>
      <c r="KDE142" s="10"/>
      <c r="KDF142" s="10"/>
      <c r="KDG142" s="10"/>
      <c r="KDH142" s="10"/>
      <c r="KDI142" s="10"/>
      <c r="KDJ142" s="10"/>
      <c r="KDK142" s="10"/>
      <c r="KDL142" s="10"/>
      <c r="KDM142" s="10"/>
      <c r="KDN142" s="10"/>
      <c r="KDO142" s="10"/>
      <c r="KDP142" s="10"/>
      <c r="KDQ142" s="10"/>
      <c r="KDR142" s="10"/>
      <c r="KDS142" s="10"/>
      <c r="KDT142" s="10"/>
      <c r="KDU142" s="10"/>
      <c r="KDV142" s="10"/>
      <c r="KDW142" s="10"/>
      <c r="KDX142" s="10"/>
      <c r="KDY142" s="10"/>
      <c r="KDZ142" s="10"/>
      <c r="KEA142" s="10"/>
      <c r="KEB142" s="10"/>
      <c r="KEC142" s="10"/>
      <c r="KED142" s="10"/>
      <c r="KEE142" s="10"/>
      <c r="KEF142" s="10"/>
      <c r="KEG142" s="10"/>
      <c r="KEH142" s="10"/>
      <c r="KEI142" s="10"/>
      <c r="KEJ142" s="10"/>
      <c r="KEK142" s="10"/>
      <c r="KEL142" s="10"/>
      <c r="KEM142" s="10"/>
      <c r="KEN142" s="10"/>
      <c r="KEO142" s="10"/>
      <c r="KEP142" s="10"/>
      <c r="KEQ142" s="10"/>
      <c r="KER142" s="10"/>
      <c r="KES142" s="10"/>
      <c r="KET142" s="10"/>
      <c r="KEU142" s="10"/>
      <c r="KEV142" s="10"/>
      <c r="KEW142" s="10"/>
      <c r="KEX142" s="10"/>
      <c r="KEY142" s="10"/>
      <c r="KEZ142" s="10"/>
      <c r="KFA142" s="10"/>
      <c r="KFB142" s="10"/>
      <c r="KFC142" s="10"/>
      <c r="KFD142" s="10"/>
      <c r="KFE142" s="10"/>
      <c r="KFF142" s="10"/>
      <c r="KFG142" s="10"/>
      <c r="KFH142" s="10"/>
      <c r="KFI142" s="10"/>
      <c r="KFJ142" s="10"/>
      <c r="KFK142" s="10"/>
      <c r="KFL142" s="10"/>
      <c r="KFM142" s="10"/>
      <c r="KFN142" s="10"/>
      <c r="KFO142" s="10"/>
      <c r="KFP142" s="10"/>
      <c r="KFQ142" s="10"/>
      <c r="KFR142" s="10"/>
      <c r="KFS142" s="10"/>
      <c r="KFT142" s="10"/>
      <c r="KFU142" s="10"/>
      <c r="KFV142" s="10"/>
      <c r="KFW142" s="10"/>
      <c r="KFX142" s="10"/>
      <c r="KFY142" s="10"/>
      <c r="KFZ142" s="10"/>
      <c r="KGA142" s="10"/>
      <c r="KGB142" s="10"/>
      <c r="KGC142" s="10"/>
      <c r="KGD142" s="10"/>
      <c r="KGE142" s="10"/>
      <c r="KGF142" s="10"/>
      <c r="KGG142" s="10"/>
      <c r="KGH142" s="10"/>
      <c r="KGI142" s="10"/>
      <c r="KGJ142" s="10"/>
      <c r="KGK142" s="10"/>
      <c r="KGL142" s="10"/>
      <c r="KGM142" s="10"/>
      <c r="KGN142" s="10"/>
      <c r="KGO142" s="10"/>
      <c r="KGP142" s="10"/>
      <c r="KGQ142" s="10"/>
      <c r="KGX142" s="10"/>
      <c r="KGY142" s="10"/>
      <c r="KGZ142" s="10"/>
      <c r="KHA142" s="10"/>
      <c r="KHB142" s="10"/>
      <c r="KHC142" s="10"/>
      <c r="KHD142" s="10"/>
      <c r="KHE142" s="10"/>
      <c r="KHF142" s="10"/>
      <c r="KHG142" s="10"/>
      <c r="KHH142" s="10"/>
      <c r="KHI142" s="10"/>
      <c r="KHJ142" s="10"/>
      <c r="KHK142" s="10"/>
      <c r="KHL142" s="10"/>
      <c r="KHM142" s="10"/>
      <c r="KHN142" s="10"/>
      <c r="KHO142" s="10"/>
      <c r="KHP142" s="10"/>
      <c r="KHQ142" s="10"/>
      <c r="KHR142" s="10"/>
      <c r="KHS142" s="10"/>
      <c r="KHT142" s="10"/>
      <c r="KHU142" s="10"/>
      <c r="KHV142" s="10"/>
      <c r="KHW142" s="10"/>
      <c r="KHX142" s="10"/>
      <c r="KHY142" s="10"/>
      <c r="KHZ142" s="10"/>
      <c r="KIA142" s="10"/>
      <c r="KIB142" s="10"/>
      <c r="KIC142" s="10"/>
      <c r="KID142" s="10"/>
      <c r="KIE142" s="10"/>
      <c r="KIF142" s="10"/>
      <c r="KIG142" s="10"/>
      <c r="KIH142" s="10"/>
      <c r="KII142" s="10"/>
      <c r="KIJ142" s="10"/>
      <c r="KIK142" s="10"/>
      <c r="KIL142" s="10"/>
      <c r="KIM142" s="10"/>
      <c r="KIN142" s="10"/>
      <c r="KIO142" s="10"/>
      <c r="KIP142" s="10"/>
      <c r="KIQ142" s="10"/>
      <c r="KIR142" s="10"/>
      <c r="KIS142" s="10"/>
      <c r="KIT142" s="10"/>
      <c r="KIU142" s="10"/>
      <c r="KIV142" s="10"/>
      <c r="KIW142" s="10"/>
      <c r="KIX142" s="10"/>
      <c r="KIY142" s="10"/>
      <c r="KIZ142" s="10"/>
      <c r="KJA142" s="10"/>
      <c r="KJB142" s="10"/>
      <c r="KJC142" s="10"/>
      <c r="KJD142" s="10"/>
      <c r="KJE142" s="10"/>
      <c r="KJF142" s="10"/>
      <c r="KJG142" s="10"/>
      <c r="KJH142" s="10"/>
      <c r="KJI142" s="10"/>
      <c r="KJJ142" s="10"/>
      <c r="KJK142" s="10"/>
      <c r="KJL142" s="10"/>
      <c r="KJM142" s="10"/>
      <c r="KJN142" s="10"/>
      <c r="KJO142" s="10"/>
      <c r="KJP142" s="10"/>
      <c r="KJQ142" s="10"/>
      <c r="KJR142" s="10"/>
      <c r="KJS142" s="10"/>
      <c r="KJT142" s="10"/>
      <c r="KJU142" s="10"/>
      <c r="KJV142" s="10"/>
      <c r="KJW142" s="10"/>
      <c r="KJX142" s="10"/>
      <c r="KJY142" s="10"/>
      <c r="KJZ142" s="10"/>
      <c r="KKA142" s="10"/>
      <c r="KKB142" s="10"/>
      <c r="KKC142" s="10"/>
      <c r="KKD142" s="10"/>
      <c r="KKE142" s="10"/>
      <c r="KKF142" s="10"/>
      <c r="KKG142" s="10"/>
      <c r="KKH142" s="10"/>
      <c r="KKI142" s="10"/>
      <c r="KKJ142" s="10"/>
      <c r="KKK142" s="10"/>
      <c r="KKL142" s="10"/>
      <c r="KKM142" s="10"/>
      <c r="KKN142" s="10"/>
      <c r="KKO142" s="10"/>
      <c r="KKP142" s="10"/>
      <c r="KKQ142" s="10"/>
      <c r="KKR142" s="10"/>
      <c r="KKS142" s="10"/>
      <c r="KKT142" s="10"/>
      <c r="KKU142" s="10"/>
      <c r="KKV142" s="10"/>
      <c r="KKW142" s="10"/>
      <c r="KKX142" s="10"/>
      <c r="KKY142" s="10"/>
      <c r="KKZ142" s="10"/>
      <c r="KLA142" s="10"/>
      <c r="KLB142" s="10"/>
      <c r="KLC142" s="10"/>
      <c r="KLD142" s="10"/>
      <c r="KLE142" s="10"/>
      <c r="KLF142" s="10"/>
      <c r="KLG142" s="10"/>
      <c r="KLH142" s="10"/>
      <c r="KLI142" s="10"/>
      <c r="KLJ142" s="10"/>
      <c r="KLK142" s="10"/>
      <c r="KLL142" s="10"/>
      <c r="KLM142" s="10"/>
      <c r="KLN142" s="10"/>
      <c r="KLO142" s="10"/>
      <c r="KLP142" s="10"/>
      <c r="KLQ142" s="10"/>
      <c r="KLR142" s="10"/>
      <c r="KLS142" s="10"/>
      <c r="KLT142" s="10"/>
      <c r="KLU142" s="10"/>
      <c r="KLV142" s="10"/>
      <c r="KLW142" s="10"/>
      <c r="KLX142" s="10"/>
      <c r="KLY142" s="10"/>
      <c r="KLZ142" s="10"/>
      <c r="KMA142" s="10"/>
      <c r="KMB142" s="10"/>
      <c r="KMC142" s="10"/>
      <c r="KMD142" s="10"/>
      <c r="KME142" s="10"/>
      <c r="KMF142" s="10"/>
      <c r="KMG142" s="10"/>
      <c r="KMH142" s="10"/>
      <c r="KMI142" s="10"/>
      <c r="KMJ142" s="10"/>
      <c r="KMK142" s="10"/>
      <c r="KML142" s="10"/>
      <c r="KMM142" s="10"/>
      <c r="KMN142" s="10"/>
      <c r="KMO142" s="10"/>
      <c r="KMP142" s="10"/>
      <c r="KMQ142" s="10"/>
      <c r="KMR142" s="10"/>
      <c r="KMS142" s="10"/>
      <c r="KMT142" s="10"/>
      <c r="KMU142" s="10"/>
      <c r="KMV142" s="10"/>
      <c r="KMW142" s="10"/>
      <c r="KMX142" s="10"/>
      <c r="KMY142" s="10"/>
      <c r="KMZ142" s="10"/>
      <c r="KNA142" s="10"/>
      <c r="KNB142" s="10"/>
      <c r="KNC142" s="10"/>
      <c r="KND142" s="10"/>
      <c r="KNE142" s="10"/>
      <c r="KNF142" s="10"/>
      <c r="KNG142" s="10"/>
      <c r="KNH142" s="10"/>
      <c r="KNI142" s="10"/>
      <c r="KNJ142" s="10"/>
      <c r="KNK142" s="10"/>
      <c r="KNL142" s="10"/>
      <c r="KNM142" s="10"/>
      <c r="KNN142" s="10"/>
      <c r="KNO142" s="10"/>
      <c r="KNP142" s="10"/>
      <c r="KNQ142" s="10"/>
      <c r="KNR142" s="10"/>
      <c r="KNS142" s="10"/>
      <c r="KNT142" s="10"/>
      <c r="KNU142" s="10"/>
      <c r="KNV142" s="10"/>
      <c r="KNW142" s="10"/>
      <c r="KNX142" s="10"/>
      <c r="KNY142" s="10"/>
      <c r="KNZ142" s="10"/>
      <c r="KOA142" s="10"/>
      <c r="KOB142" s="10"/>
      <c r="KOC142" s="10"/>
      <c r="KOD142" s="10"/>
      <c r="KOE142" s="10"/>
      <c r="KOF142" s="10"/>
      <c r="KOG142" s="10"/>
      <c r="KOH142" s="10"/>
      <c r="KOI142" s="10"/>
      <c r="KOJ142" s="10"/>
      <c r="KOK142" s="10"/>
      <c r="KOL142" s="10"/>
      <c r="KOM142" s="10"/>
      <c r="KON142" s="10"/>
      <c r="KOO142" s="10"/>
      <c r="KOP142" s="10"/>
      <c r="KOQ142" s="10"/>
      <c r="KOR142" s="10"/>
      <c r="KOS142" s="10"/>
      <c r="KOT142" s="10"/>
      <c r="KOU142" s="10"/>
      <c r="KOV142" s="10"/>
      <c r="KOW142" s="10"/>
      <c r="KOX142" s="10"/>
      <c r="KOY142" s="10"/>
      <c r="KOZ142" s="10"/>
      <c r="KPA142" s="10"/>
      <c r="KPB142" s="10"/>
      <c r="KPC142" s="10"/>
      <c r="KPD142" s="10"/>
      <c r="KPE142" s="10"/>
      <c r="KPF142" s="10"/>
      <c r="KPG142" s="10"/>
      <c r="KPH142" s="10"/>
      <c r="KPI142" s="10"/>
      <c r="KPJ142" s="10"/>
      <c r="KPK142" s="10"/>
      <c r="KPL142" s="10"/>
      <c r="KPM142" s="10"/>
      <c r="KPN142" s="10"/>
      <c r="KPO142" s="10"/>
      <c r="KPP142" s="10"/>
      <c r="KPQ142" s="10"/>
      <c r="KPR142" s="10"/>
      <c r="KPS142" s="10"/>
      <c r="KPT142" s="10"/>
      <c r="KPU142" s="10"/>
      <c r="KPV142" s="10"/>
      <c r="KPW142" s="10"/>
      <c r="KPX142" s="10"/>
      <c r="KPY142" s="10"/>
      <c r="KPZ142" s="10"/>
      <c r="KQA142" s="10"/>
      <c r="KQB142" s="10"/>
      <c r="KQC142" s="10"/>
      <c r="KQD142" s="10"/>
      <c r="KQE142" s="10"/>
      <c r="KQF142" s="10"/>
      <c r="KQG142" s="10"/>
      <c r="KQH142" s="10"/>
      <c r="KQI142" s="10"/>
      <c r="KQJ142" s="10"/>
      <c r="KQK142" s="10"/>
      <c r="KQL142" s="10"/>
      <c r="KQM142" s="10"/>
      <c r="KQT142" s="10"/>
      <c r="KQU142" s="10"/>
      <c r="KQV142" s="10"/>
      <c r="KQW142" s="10"/>
      <c r="KQX142" s="10"/>
      <c r="KQY142" s="10"/>
      <c r="KQZ142" s="10"/>
      <c r="KRA142" s="10"/>
      <c r="KRB142" s="10"/>
      <c r="KRC142" s="10"/>
      <c r="KRD142" s="10"/>
      <c r="KRE142" s="10"/>
      <c r="KRF142" s="10"/>
      <c r="KRG142" s="10"/>
      <c r="KRH142" s="10"/>
      <c r="KRI142" s="10"/>
      <c r="KRJ142" s="10"/>
      <c r="KRK142" s="10"/>
      <c r="KRL142" s="10"/>
      <c r="KRM142" s="10"/>
      <c r="KRN142" s="10"/>
      <c r="KRO142" s="10"/>
      <c r="KRP142" s="10"/>
      <c r="KRQ142" s="10"/>
      <c r="KRR142" s="10"/>
      <c r="KRS142" s="10"/>
      <c r="KRT142" s="10"/>
      <c r="KRU142" s="10"/>
      <c r="KRV142" s="10"/>
      <c r="KRW142" s="10"/>
      <c r="KRX142" s="10"/>
      <c r="KRY142" s="10"/>
      <c r="KRZ142" s="10"/>
      <c r="KSA142" s="10"/>
      <c r="KSB142" s="10"/>
      <c r="KSC142" s="10"/>
      <c r="KSD142" s="10"/>
      <c r="KSE142" s="10"/>
      <c r="KSF142" s="10"/>
      <c r="KSG142" s="10"/>
      <c r="KSH142" s="10"/>
      <c r="KSI142" s="10"/>
      <c r="KSJ142" s="10"/>
      <c r="KSK142" s="10"/>
      <c r="KSL142" s="10"/>
      <c r="KSM142" s="10"/>
      <c r="KSN142" s="10"/>
      <c r="KSO142" s="10"/>
      <c r="KSP142" s="10"/>
      <c r="KSQ142" s="10"/>
      <c r="KSR142" s="10"/>
      <c r="KSS142" s="10"/>
      <c r="KST142" s="10"/>
      <c r="KSU142" s="10"/>
      <c r="KSV142" s="10"/>
      <c r="KSW142" s="10"/>
      <c r="KSX142" s="10"/>
      <c r="KSY142" s="10"/>
      <c r="KSZ142" s="10"/>
      <c r="KTA142" s="10"/>
      <c r="KTB142" s="10"/>
      <c r="KTC142" s="10"/>
      <c r="KTD142" s="10"/>
      <c r="KTE142" s="10"/>
      <c r="KTF142" s="10"/>
      <c r="KTG142" s="10"/>
      <c r="KTH142" s="10"/>
      <c r="KTI142" s="10"/>
      <c r="KTJ142" s="10"/>
      <c r="KTK142" s="10"/>
      <c r="KTL142" s="10"/>
      <c r="KTM142" s="10"/>
      <c r="KTN142" s="10"/>
      <c r="KTO142" s="10"/>
      <c r="KTP142" s="10"/>
      <c r="KTQ142" s="10"/>
      <c r="KTR142" s="10"/>
      <c r="KTS142" s="10"/>
      <c r="KTT142" s="10"/>
      <c r="KTU142" s="10"/>
      <c r="KTV142" s="10"/>
      <c r="KTW142" s="10"/>
      <c r="KTX142" s="10"/>
      <c r="KTY142" s="10"/>
      <c r="KTZ142" s="10"/>
      <c r="KUA142" s="10"/>
      <c r="KUB142" s="10"/>
      <c r="KUC142" s="10"/>
      <c r="KUD142" s="10"/>
      <c r="KUE142" s="10"/>
      <c r="KUF142" s="10"/>
      <c r="KUG142" s="10"/>
      <c r="KUH142" s="10"/>
      <c r="KUI142" s="10"/>
      <c r="KUJ142" s="10"/>
      <c r="KUK142" s="10"/>
      <c r="KUL142" s="10"/>
      <c r="KUM142" s="10"/>
      <c r="KUN142" s="10"/>
      <c r="KUO142" s="10"/>
      <c r="KUP142" s="10"/>
      <c r="KUQ142" s="10"/>
      <c r="KUR142" s="10"/>
      <c r="KUS142" s="10"/>
      <c r="KUT142" s="10"/>
      <c r="KUU142" s="10"/>
      <c r="KUV142" s="10"/>
      <c r="KUW142" s="10"/>
      <c r="KUX142" s="10"/>
      <c r="KUY142" s="10"/>
      <c r="KUZ142" s="10"/>
      <c r="KVA142" s="10"/>
      <c r="KVB142" s="10"/>
      <c r="KVC142" s="10"/>
      <c r="KVD142" s="10"/>
      <c r="KVE142" s="10"/>
      <c r="KVF142" s="10"/>
      <c r="KVG142" s="10"/>
      <c r="KVH142" s="10"/>
      <c r="KVI142" s="10"/>
      <c r="KVJ142" s="10"/>
      <c r="KVK142" s="10"/>
      <c r="KVL142" s="10"/>
      <c r="KVM142" s="10"/>
      <c r="KVN142" s="10"/>
      <c r="KVO142" s="10"/>
      <c r="KVP142" s="10"/>
      <c r="KVQ142" s="10"/>
      <c r="KVR142" s="10"/>
      <c r="KVS142" s="10"/>
      <c r="KVT142" s="10"/>
      <c r="KVU142" s="10"/>
      <c r="KVV142" s="10"/>
      <c r="KVW142" s="10"/>
      <c r="KVX142" s="10"/>
      <c r="KVY142" s="10"/>
      <c r="KVZ142" s="10"/>
      <c r="KWA142" s="10"/>
      <c r="KWB142" s="10"/>
      <c r="KWC142" s="10"/>
      <c r="KWD142" s="10"/>
      <c r="KWE142" s="10"/>
      <c r="KWF142" s="10"/>
      <c r="KWG142" s="10"/>
      <c r="KWH142" s="10"/>
      <c r="KWI142" s="10"/>
      <c r="KWJ142" s="10"/>
      <c r="KWK142" s="10"/>
      <c r="KWL142" s="10"/>
      <c r="KWM142" s="10"/>
      <c r="KWN142" s="10"/>
      <c r="KWO142" s="10"/>
      <c r="KWP142" s="10"/>
      <c r="KWQ142" s="10"/>
      <c r="KWR142" s="10"/>
      <c r="KWS142" s="10"/>
      <c r="KWT142" s="10"/>
      <c r="KWU142" s="10"/>
      <c r="KWV142" s="10"/>
      <c r="KWW142" s="10"/>
      <c r="KWX142" s="10"/>
      <c r="KWY142" s="10"/>
      <c r="KWZ142" s="10"/>
      <c r="KXA142" s="10"/>
      <c r="KXB142" s="10"/>
      <c r="KXC142" s="10"/>
      <c r="KXD142" s="10"/>
      <c r="KXE142" s="10"/>
      <c r="KXF142" s="10"/>
      <c r="KXG142" s="10"/>
      <c r="KXH142" s="10"/>
      <c r="KXI142" s="10"/>
      <c r="KXJ142" s="10"/>
      <c r="KXK142" s="10"/>
      <c r="KXL142" s="10"/>
      <c r="KXM142" s="10"/>
      <c r="KXN142" s="10"/>
      <c r="KXO142" s="10"/>
      <c r="KXP142" s="10"/>
      <c r="KXQ142" s="10"/>
      <c r="KXR142" s="10"/>
      <c r="KXS142" s="10"/>
      <c r="KXT142" s="10"/>
      <c r="KXU142" s="10"/>
      <c r="KXV142" s="10"/>
      <c r="KXW142" s="10"/>
      <c r="KXX142" s="10"/>
      <c r="KXY142" s="10"/>
      <c r="KXZ142" s="10"/>
      <c r="KYA142" s="10"/>
      <c r="KYB142" s="10"/>
      <c r="KYC142" s="10"/>
      <c r="KYD142" s="10"/>
      <c r="KYE142" s="10"/>
      <c r="KYF142" s="10"/>
      <c r="KYG142" s="10"/>
      <c r="KYH142" s="10"/>
      <c r="KYI142" s="10"/>
      <c r="KYJ142" s="10"/>
      <c r="KYK142" s="10"/>
      <c r="KYL142" s="10"/>
      <c r="KYM142" s="10"/>
      <c r="KYN142" s="10"/>
      <c r="KYO142" s="10"/>
      <c r="KYP142" s="10"/>
      <c r="KYQ142" s="10"/>
      <c r="KYR142" s="10"/>
      <c r="KYS142" s="10"/>
      <c r="KYT142" s="10"/>
      <c r="KYU142" s="10"/>
      <c r="KYV142" s="10"/>
      <c r="KYW142" s="10"/>
      <c r="KYX142" s="10"/>
      <c r="KYY142" s="10"/>
      <c r="KYZ142" s="10"/>
      <c r="KZA142" s="10"/>
      <c r="KZB142" s="10"/>
      <c r="KZC142" s="10"/>
      <c r="KZD142" s="10"/>
      <c r="KZE142" s="10"/>
      <c r="KZF142" s="10"/>
      <c r="KZG142" s="10"/>
      <c r="KZH142" s="10"/>
      <c r="KZI142" s="10"/>
      <c r="KZJ142" s="10"/>
      <c r="KZK142" s="10"/>
      <c r="KZL142" s="10"/>
      <c r="KZM142" s="10"/>
      <c r="KZN142" s="10"/>
      <c r="KZO142" s="10"/>
      <c r="KZP142" s="10"/>
      <c r="KZQ142" s="10"/>
      <c r="KZR142" s="10"/>
      <c r="KZS142" s="10"/>
      <c r="KZT142" s="10"/>
      <c r="KZU142" s="10"/>
      <c r="KZV142" s="10"/>
      <c r="KZW142" s="10"/>
      <c r="KZX142" s="10"/>
      <c r="KZY142" s="10"/>
      <c r="KZZ142" s="10"/>
      <c r="LAA142" s="10"/>
      <c r="LAB142" s="10"/>
      <c r="LAC142" s="10"/>
      <c r="LAD142" s="10"/>
      <c r="LAE142" s="10"/>
      <c r="LAF142" s="10"/>
      <c r="LAG142" s="10"/>
      <c r="LAH142" s="10"/>
      <c r="LAI142" s="10"/>
      <c r="LAP142" s="10"/>
      <c r="LAQ142" s="10"/>
      <c r="LAR142" s="10"/>
      <c r="LAS142" s="10"/>
      <c r="LAT142" s="10"/>
      <c r="LAU142" s="10"/>
      <c r="LAV142" s="10"/>
      <c r="LAW142" s="10"/>
      <c r="LAX142" s="10"/>
      <c r="LAY142" s="10"/>
      <c r="LAZ142" s="10"/>
      <c r="LBA142" s="10"/>
      <c r="LBB142" s="10"/>
      <c r="LBC142" s="10"/>
      <c r="LBD142" s="10"/>
      <c r="LBE142" s="10"/>
      <c r="LBF142" s="10"/>
      <c r="LBG142" s="10"/>
      <c r="LBH142" s="10"/>
      <c r="LBI142" s="10"/>
      <c r="LBJ142" s="10"/>
      <c r="LBK142" s="10"/>
      <c r="LBL142" s="10"/>
      <c r="LBM142" s="10"/>
      <c r="LBN142" s="10"/>
      <c r="LBO142" s="10"/>
      <c r="LBP142" s="10"/>
      <c r="LBQ142" s="10"/>
      <c r="LBR142" s="10"/>
      <c r="LBS142" s="10"/>
      <c r="LBT142" s="10"/>
      <c r="LBU142" s="10"/>
      <c r="LBV142" s="10"/>
      <c r="LBW142" s="10"/>
      <c r="LBX142" s="10"/>
      <c r="LBY142" s="10"/>
      <c r="LBZ142" s="10"/>
      <c r="LCA142" s="10"/>
      <c r="LCB142" s="10"/>
      <c r="LCC142" s="10"/>
      <c r="LCD142" s="10"/>
      <c r="LCE142" s="10"/>
      <c r="LCF142" s="10"/>
      <c r="LCG142" s="10"/>
      <c r="LCH142" s="10"/>
      <c r="LCI142" s="10"/>
      <c r="LCJ142" s="10"/>
      <c r="LCK142" s="10"/>
      <c r="LCL142" s="10"/>
      <c r="LCM142" s="10"/>
      <c r="LCN142" s="10"/>
      <c r="LCO142" s="10"/>
      <c r="LCP142" s="10"/>
      <c r="LCQ142" s="10"/>
      <c r="LCR142" s="10"/>
      <c r="LCS142" s="10"/>
      <c r="LCT142" s="10"/>
      <c r="LCU142" s="10"/>
      <c r="LCV142" s="10"/>
      <c r="LCW142" s="10"/>
      <c r="LCX142" s="10"/>
      <c r="LCY142" s="10"/>
      <c r="LCZ142" s="10"/>
      <c r="LDA142" s="10"/>
      <c r="LDB142" s="10"/>
      <c r="LDC142" s="10"/>
      <c r="LDD142" s="10"/>
      <c r="LDE142" s="10"/>
      <c r="LDF142" s="10"/>
      <c r="LDG142" s="10"/>
      <c r="LDH142" s="10"/>
      <c r="LDI142" s="10"/>
      <c r="LDJ142" s="10"/>
      <c r="LDK142" s="10"/>
      <c r="LDL142" s="10"/>
      <c r="LDM142" s="10"/>
      <c r="LDN142" s="10"/>
      <c r="LDO142" s="10"/>
      <c r="LDP142" s="10"/>
      <c r="LDQ142" s="10"/>
      <c r="LDR142" s="10"/>
      <c r="LDS142" s="10"/>
      <c r="LDT142" s="10"/>
      <c r="LDU142" s="10"/>
      <c r="LDV142" s="10"/>
      <c r="LDW142" s="10"/>
      <c r="LDX142" s="10"/>
      <c r="LDY142" s="10"/>
      <c r="LDZ142" s="10"/>
      <c r="LEA142" s="10"/>
      <c r="LEB142" s="10"/>
      <c r="LEC142" s="10"/>
      <c r="LED142" s="10"/>
      <c r="LEE142" s="10"/>
      <c r="LEF142" s="10"/>
      <c r="LEG142" s="10"/>
      <c r="LEH142" s="10"/>
      <c r="LEI142" s="10"/>
      <c r="LEJ142" s="10"/>
      <c r="LEK142" s="10"/>
      <c r="LEL142" s="10"/>
      <c r="LEM142" s="10"/>
      <c r="LEN142" s="10"/>
      <c r="LEO142" s="10"/>
      <c r="LEP142" s="10"/>
      <c r="LEQ142" s="10"/>
      <c r="LER142" s="10"/>
      <c r="LES142" s="10"/>
      <c r="LET142" s="10"/>
      <c r="LEU142" s="10"/>
      <c r="LEV142" s="10"/>
      <c r="LEW142" s="10"/>
      <c r="LEX142" s="10"/>
      <c r="LEY142" s="10"/>
      <c r="LEZ142" s="10"/>
      <c r="LFA142" s="10"/>
      <c r="LFB142" s="10"/>
      <c r="LFC142" s="10"/>
      <c r="LFD142" s="10"/>
      <c r="LFE142" s="10"/>
      <c r="LFF142" s="10"/>
      <c r="LFG142" s="10"/>
      <c r="LFH142" s="10"/>
      <c r="LFI142" s="10"/>
      <c r="LFJ142" s="10"/>
      <c r="LFK142" s="10"/>
      <c r="LFL142" s="10"/>
      <c r="LFM142" s="10"/>
      <c r="LFN142" s="10"/>
      <c r="LFO142" s="10"/>
      <c r="LFP142" s="10"/>
      <c r="LFQ142" s="10"/>
      <c r="LFR142" s="10"/>
      <c r="LFS142" s="10"/>
      <c r="LFT142" s="10"/>
      <c r="LFU142" s="10"/>
      <c r="LFV142" s="10"/>
      <c r="LFW142" s="10"/>
      <c r="LFX142" s="10"/>
      <c r="LFY142" s="10"/>
      <c r="LFZ142" s="10"/>
      <c r="LGA142" s="10"/>
      <c r="LGB142" s="10"/>
      <c r="LGC142" s="10"/>
      <c r="LGD142" s="10"/>
      <c r="LGE142" s="10"/>
      <c r="LGF142" s="10"/>
      <c r="LGG142" s="10"/>
      <c r="LGH142" s="10"/>
      <c r="LGI142" s="10"/>
      <c r="LGJ142" s="10"/>
      <c r="LGK142" s="10"/>
      <c r="LGL142" s="10"/>
      <c r="LGM142" s="10"/>
      <c r="LGN142" s="10"/>
      <c r="LGO142" s="10"/>
      <c r="LGP142" s="10"/>
      <c r="LGQ142" s="10"/>
      <c r="LGR142" s="10"/>
      <c r="LGS142" s="10"/>
      <c r="LGT142" s="10"/>
      <c r="LGU142" s="10"/>
      <c r="LGV142" s="10"/>
      <c r="LGW142" s="10"/>
      <c r="LGX142" s="10"/>
      <c r="LGY142" s="10"/>
      <c r="LGZ142" s="10"/>
      <c r="LHA142" s="10"/>
      <c r="LHB142" s="10"/>
      <c r="LHC142" s="10"/>
      <c r="LHD142" s="10"/>
      <c r="LHE142" s="10"/>
      <c r="LHF142" s="10"/>
      <c r="LHG142" s="10"/>
      <c r="LHH142" s="10"/>
      <c r="LHI142" s="10"/>
      <c r="LHJ142" s="10"/>
      <c r="LHK142" s="10"/>
      <c r="LHL142" s="10"/>
      <c r="LHM142" s="10"/>
      <c r="LHN142" s="10"/>
      <c r="LHO142" s="10"/>
      <c r="LHP142" s="10"/>
      <c r="LHQ142" s="10"/>
      <c r="LHR142" s="10"/>
      <c r="LHS142" s="10"/>
      <c r="LHT142" s="10"/>
      <c r="LHU142" s="10"/>
      <c r="LHV142" s="10"/>
      <c r="LHW142" s="10"/>
      <c r="LHX142" s="10"/>
      <c r="LHY142" s="10"/>
      <c r="LHZ142" s="10"/>
      <c r="LIA142" s="10"/>
      <c r="LIB142" s="10"/>
      <c r="LIC142" s="10"/>
      <c r="LID142" s="10"/>
      <c r="LIE142" s="10"/>
      <c r="LIF142" s="10"/>
      <c r="LIG142" s="10"/>
      <c r="LIH142" s="10"/>
      <c r="LII142" s="10"/>
      <c r="LIJ142" s="10"/>
      <c r="LIK142" s="10"/>
      <c r="LIL142" s="10"/>
      <c r="LIM142" s="10"/>
      <c r="LIN142" s="10"/>
      <c r="LIO142" s="10"/>
      <c r="LIP142" s="10"/>
      <c r="LIQ142" s="10"/>
      <c r="LIR142" s="10"/>
      <c r="LIS142" s="10"/>
      <c r="LIT142" s="10"/>
      <c r="LIU142" s="10"/>
      <c r="LIV142" s="10"/>
      <c r="LIW142" s="10"/>
      <c r="LIX142" s="10"/>
      <c r="LIY142" s="10"/>
      <c r="LIZ142" s="10"/>
      <c r="LJA142" s="10"/>
      <c r="LJB142" s="10"/>
      <c r="LJC142" s="10"/>
      <c r="LJD142" s="10"/>
      <c r="LJE142" s="10"/>
      <c r="LJF142" s="10"/>
      <c r="LJG142" s="10"/>
      <c r="LJH142" s="10"/>
      <c r="LJI142" s="10"/>
      <c r="LJJ142" s="10"/>
      <c r="LJK142" s="10"/>
      <c r="LJL142" s="10"/>
      <c r="LJM142" s="10"/>
      <c r="LJN142" s="10"/>
      <c r="LJO142" s="10"/>
      <c r="LJP142" s="10"/>
      <c r="LJQ142" s="10"/>
      <c r="LJR142" s="10"/>
      <c r="LJS142" s="10"/>
      <c r="LJT142" s="10"/>
      <c r="LJU142" s="10"/>
      <c r="LJV142" s="10"/>
      <c r="LJW142" s="10"/>
      <c r="LJX142" s="10"/>
      <c r="LJY142" s="10"/>
      <c r="LJZ142" s="10"/>
      <c r="LKA142" s="10"/>
      <c r="LKB142" s="10"/>
      <c r="LKC142" s="10"/>
      <c r="LKD142" s="10"/>
      <c r="LKE142" s="10"/>
      <c r="LKL142" s="10"/>
      <c r="LKM142" s="10"/>
      <c r="LKN142" s="10"/>
      <c r="LKO142" s="10"/>
      <c r="LKP142" s="10"/>
      <c r="LKQ142" s="10"/>
      <c r="LKR142" s="10"/>
      <c r="LKS142" s="10"/>
      <c r="LKT142" s="10"/>
      <c r="LKU142" s="10"/>
      <c r="LKV142" s="10"/>
      <c r="LKW142" s="10"/>
      <c r="LKX142" s="10"/>
      <c r="LKY142" s="10"/>
      <c r="LKZ142" s="10"/>
      <c r="LLA142" s="10"/>
      <c r="LLB142" s="10"/>
      <c r="LLC142" s="10"/>
      <c r="LLD142" s="10"/>
      <c r="LLE142" s="10"/>
      <c r="LLF142" s="10"/>
      <c r="LLG142" s="10"/>
      <c r="LLH142" s="10"/>
      <c r="LLI142" s="10"/>
      <c r="LLJ142" s="10"/>
      <c r="LLK142" s="10"/>
      <c r="LLL142" s="10"/>
      <c r="LLM142" s="10"/>
      <c r="LLN142" s="10"/>
      <c r="LLO142" s="10"/>
      <c r="LLP142" s="10"/>
      <c r="LLQ142" s="10"/>
      <c r="LLR142" s="10"/>
      <c r="LLS142" s="10"/>
      <c r="LLT142" s="10"/>
      <c r="LLU142" s="10"/>
      <c r="LLV142" s="10"/>
      <c r="LLW142" s="10"/>
      <c r="LLX142" s="10"/>
      <c r="LLY142" s="10"/>
      <c r="LLZ142" s="10"/>
      <c r="LMA142" s="10"/>
      <c r="LMB142" s="10"/>
      <c r="LMC142" s="10"/>
      <c r="LMD142" s="10"/>
      <c r="LME142" s="10"/>
      <c r="LMF142" s="10"/>
      <c r="LMG142" s="10"/>
      <c r="LMH142" s="10"/>
      <c r="LMI142" s="10"/>
      <c r="LMJ142" s="10"/>
      <c r="LMK142" s="10"/>
      <c r="LML142" s="10"/>
      <c r="LMM142" s="10"/>
      <c r="LMN142" s="10"/>
      <c r="LMO142" s="10"/>
      <c r="LMP142" s="10"/>
      <c r="LMQ142" s="10"/>
      <c r="LMR142" s="10"/>
      <c r="LMS142" s="10"/>
      <c r="LMT142" s="10"/>
      <c r="LMU142" s="10"/>
      <c r="LMV142" s="10"/>
      <c r="LMW142" s="10"/>
      <c r="LMX142" s="10"/>
      <c r="LMY142" s="10"/>
      <c r="LMZ142" s="10"/>
      <c r="LNA142" s="10"/>
      <c r="LNB142" s="10"/>
      <c r="LNC142" s="10"/>
      <c r="LND142" s="10"/>
      <c r="LNE142" s="10"/>
      <c r="LNF142" s="10"/>
      <c r="LNG142" s="10"/>
      <c r="LNH142" s="10"/>
      <c r="LNI142" s="10"/>
      <c r="LNJ142" s="10"/>
      <c r="LNK142" s="10"/>
      <c r="LNL142" s="10"/>
      <c r="LNM142" s="10"/>
      <c r="LNN142" s="10"/>
      <c r="LNO142" s="10"/>
      <c r="LNP142" s="10"/>
      <c r="LNQ142" s="10"/>
      <c r="LNR142" s="10"/>
      <c r="LNS142" s="10"/>
      <c r="LNT142" s="10"/>
      <c r="LNU142" s="10"/>
      <c r="LNV142" s="10"/>
      <c r="LNW142" s="10"/>
      <c r="LNX142" s="10"/>
      <c r="LNY142" s="10"/>
      <c r="LNZ142" s="10"/>
      <c r="LOA142" s="10"/>
      <c r="LOB142" s="10"/>
      <c r="LOC142" s="10"/>
      <c r="LOD142" s="10"/>
      <c r="LOE142" s="10"/>
      <c r="LOF142" s="10"/>
      <c r="LOG142" s="10"/>
      <c r="LOH142" s="10"/>
      <c r="LOI142" s="10"/>
      <c r="LOJ142" s="10"/>
      <c r="LOK142" s="10"/>
      <c r="LOL142" s="10"/>
      <c r="LOM142" s="10"/>
      <c r="LON142" s="10"/>
      <c r="LOO142" s="10"/>
      <c r="LOP142" s="10"/>
      <c r="LOQ142" s="10"/>
      <c r="LOR142" s="10"/>
      <c r="LOS142" s="10"/>
      <c r="LOT142" s="10"/>
      <c r="LOU142" s="10"/>
      <c r="LOV142" s="10"/>
      <c r="LOW142" s="10"/>
      <c r="LOX142" s="10"/>
      <c r="LOY142" s="10"/>
      <c r="LOZ142" s="10"/>
      <c r="LPA142" s="10"/>
      <c r="LPB142" s="10"/>
      <c r="LPC142" s="10"/>
      <c r="LPD142" s="10"/>
      <c r="LPE142" s="10"/>
      <c r="LPF142" s="10"/>
      <c r="LPG142" s="10"/>
      <c r="LPH142" s="10"/>
      <c r="LPI142" s="10"/>
      <c r="LPJ142" s="10"/>
      <c r="LPK142" s="10"/>
      <c r="LPL142" s="10"/>
      <c r="LPM142" s="10"/>
      <c r="LPN142" s="10"/>
      <c r="LPO142" s="10"/>
      <c r="LPP142" s="10"/>
      <c r="LPQ142" s="10"/>
      <c r="LPR142" s="10"/>
      <c r="LPS142" s="10"/>
      <c r="LPT142" s="10"/>
      <c r="LPU142" s="10"/>
      <c r="LPV142" s="10"/>
      <c r="LPW142" s="10"/>
      <c r="LPX142" s="10"/>
      <c r="LPY142" s="10"/>
      <c r="LPZ142" s="10"/>
      <c r="LQA142" s="10"/>
      <c r="LQB142" s="10"/>
      <c r="LQC142" s="10"/>
      <c r="LQD142" s="10"/>
      <c r="LQE142" s="10"/>
      <c r="LQF142" s="10"/>
      <c r="LQG142" s="10"/>
      <c r="LQH142" s="10"/>
      <c r="LQI142" s="10"/>
      <c r="LQJ142" s="10"/>
      <c r="LQK142" s="10"/>
      <c r="LQL142" s="10"/>
      <c r="LQM142" s="10"/>
      <c r="LQN142" s="10"/>
      <c r="LQO142" s="10"/>
      <c r="LQP142" s="10"/>
      <c r="LQQ142" s="10"/>
      <c r="LQR142" s="10"/>
      <c r="LQS142" s="10"/>
      <c r="LQT142" s="10"/>
      <c r="LQU142" s="10"/>
      <c r="LQV142" s="10"/>
      <c r="LQW142" s="10"/>
      <c r="LQX142" s="10"/>
      <c r="LQY142" s="10"/>
      <c r="LQZ142" s="10"/>
      <c r="LRA142" s="10"/>
      <c r="LRB142" s="10"/>
      <c r="LRC142" s="10"/>
      <c r="LRD142" s="10"/>
      <c r="LRE142" s="10"/>
      <c r="LRF142" s="10"/>
      <c r="LRG142" s="10"/>
      <c r="LRH142" s="10"/>
      <c r="LRI142" s="10"/>
      <c r="LRJ142" s="10"/>
      <c r="LRK142" s="10"/>
      <c r="LRL142" s="10"/>
      <c r="LRM142" s="10"/>
      <c r="LRN142" s="10"/>
      <c r="LRO142" s="10"/>
      <c r="LRP142" s="10"/>
      <c r="LRQ142" s="10"/>
      <c r="LRR142" s="10"/>
      <c r="LRS142" s="10"/>
      <c r="LRT142" s="10"/>
      <c r="LRU142" s="10"/>
      <c r="LRV142" s="10"/>
      <c r="LRW142" s="10"/>
      <c r="LRX142" s="10"/>
      <c r="LRY142" s="10"/>
      <c r="LRZ142" s="10"/>
      <c r="LSA142" s="10"/>
      <c r="LSB142" s="10"/>
      <c r="LSC142" s="10"/>
      <c r="LSD142" s="10"/>
      <c r="LSE142" s="10"/>
      <c r="LSF142" s="10"/>
      <c r="LSG142" s="10"/>
      <c r="LSH142" s="10"/>
      <c r="LSI142" s="10"/>
      <c r="LSJ142" s="10"/>
      <c r="LSK142" s="10"/>
      <c r="LSL142" s="10"/>
      <c r="LSM142" s="10"/>
      <c r="LSN142" s="10"/>
      <c r="LSO142" s="10"/>
      <c r="LSP142" s="10"/>
      <c r="LSQ142" s="10"/>
      <c r="LSR142" s="10"/>
      <c r="LSS142" s="10"/>
      <c r="LST142" s="10"/>
      <c r="LSU142" s="10"/>
      <c r="LSV142" s="10"/>
      <c r="LSW142" s="10"/>
      <c r="LSX142" s="10"/>
      <c r="LSY142" s="10"/>
      <c r="LSZ142" s="10"/>
      <c r="LTA142" s="10"/>
      <c r="LTB142" s="10"/>
      <c r="LTC142" s="10"/>
      <c r="LTD142" s="10"/>
      <c r="LTE142" s="10"/>
      <c r="LTF142" s="10"/>
      <c r="LTG142" s="10"/>
      <c r="LTH142" s="10"/>
      <c r="LTI142" s="10"/>
      <c r="LTJ142" s="10"/>
      <c r="LTK142" s="10"/>
      <c r="LTL142" s="10"/>
      <c r="LTM142" s="10"/>
      <c r="LTN142" s="10"/>
      <c r="LTO142" s="10"/>
      <c r="LTP142" s="10"/>
      <c r="LTQ142" s="10"/>
      <c r="LTR142" s="10"/>
      <c r="LTS142" s="10"/>
      <c r="LTT142" s="10"/>
      <c r="LTU142" s="10"/>
      <c r="LTV142" s="10"/>
      <c r="LTW142" s="10"/>
      <c r="LTX142" s="10"/>
      <c r="LTY142" s="10"/>
      <c r="LTZ142" s="10"/>
      <c r="LUA142" s="10"/>
      <c r="LUH142" s="10"/>
      <c r="LUI142" s="10"/>
      <c r="LUJ142" s="10"/>
      <c r="LUK142" s="10"/>
      <c r="LUL142" s="10"/>
      <c r="LUM142" s="10"/>
      <c r="LUN142" s="10"/>
      <c r="LUO142" s="10"/>
      <c r="LUP142" s="10"/>
      <c r="LUQ142" s="10"/>
      <c r="LUR142" s="10"/>
      <c r="LUS142" s="10"/>
      <c r="LUT142" s="10"/>
      <c r="LUU142" s="10"/>
      <c r="LUV142" s="10"/>
      <c r="LUW142" s="10"/>
      <c r="LUX142" s="10"/>
      <c r="LUY142" s="10"/>
      <c r="LUZ142" s="10"/>
      <c r="LVA142" s="10"/>
      <c r="LVB142" s="10"/>
      <c r="LVC142" s="10"/>
      <c r="LVD142" s="10"/>
      <c r="LVE142" s="10"/>
      <c r="LVF142" s="10"/>
      <c r="LVG142" s="10"/>
      <c r="LVH142" s="10"/>
      <c r="LVI142" s="10"/>
      <c r="LVJ142" s="10"/>
      <c r="LVK142" s="10"/>
      <c r="LVL142" s="10"/>
      <c r="LVM142" s="10"/>
      <c r="LVN142" s="10"/>
      <c r="LVO142" s="10"/>
      <c r="LVP142" s="10"/>
      <c r="LVQ142" s="10"/>
      <c r="LVR142" s="10"/>
      <c r="LVS142" s="10"/>
      <c r="LVT142" s="10"/>
      <c r="LVU142" s="10"/>
      <c r="LVV142" s="10"/>
      <c r="LVW142" s="10"/>
      <c r="LVX142" s="10"/>
      <c r="LVY142" s="10"/>
      <c r="LVZ142" s="10"/>
      <c r="LWA142" s="10"/>
      <c r="LWB142" s="10"/>
      <c r="LWC142" s="10"/>
      <c r="LWD142" s="10"/>
      <c r="LWE142" s="10"/>
      <c r="LWF142" s="10"/>
      <c r="LWG142" s="10"/>
      <c r="LWH142" s="10"/>
      <c r="LWI142" s="10"/>
      <c r="LWJ142" s="10"/>
      <c r="LWK142" s="10"/>
      <c r="LWL142" s="10"/>
      <c r="LWM142" s="10"/>
      <c r="LWN142" s="10"/>
      <c r="LWO142" s="10"/>
      <c r="LWP142" s="10"/>
      <c r="LWQ142" s="10"/>
      <c r="LWR142" s="10"/>
      <c r="LWS142" s="10"/>
      <c r="LWT142" s="10"/>
      <c r="LWU142" s="10"/>
      <c r="LWV142" s="10"/>
      <c r="LWW142" s="10"/>
      <c r="LWX142" s="10"/>
      <c r="LWY142" s="10"/>
      <c r="LWZ142" s="10"/>
      <c r="LXA142" s="10"/>
      <c r="LXB142" s="10"/>
      <c r="LXC142" s="10"/>
      <c r="LXD142" s="10"/>
      <c r="LXE142" s="10"/>
      <c r="LXF142" s="10"/>
      <c r="LXG142" s="10"/>
      <c r="LXH142" s="10"/>
      <c r="LXI142" s="10"/>
      <c r="LXJ142" s="10"/>
      <c r="LXK142" s="10"/>
      <c r="LXL142" s="10"/>
      <c r="LXM142" s="10"/>
      <c r="LXN142" s="10"/>
      <c r="LXO142" s="10"/>
      <c r="LXP142" s="10"/>
      <c r="LXQ142" s="10"/>
      <c r="LXR142" s="10"/>
      <c r="LXS142" s="10"/>
      <c r="LXT142" s="10"/>
      <c r="LXU142" s="10"/>
      <c r="LXV142" s="10"/>
      <c r="LXW142" s="10"/>
      <c r="LXX142" s="10"/>
      <c r="LXY142" s="10"/>
      <c r="LXZ142" s="10"/>
      <c r="LYA142" s="10"/>
      <c r="LYB142" s="10"/>
      <c r="LYC142" s="10"/>
      <c r="LYD142" s="10"/>
      <c r="LYE142" s="10"/>
      <c r="LYF142" s="10"/>
      <c r="LYG142" s="10"/>
      <c r="LYH142" s="10"/>
      <c r="LYI142" s="10"/>
      <c r="LYJ142" s="10"/>
      <c r="LYK142" s="10"/>
      <c r="LYL142" s="10"/>
      <c r="LYM142" s="10"/>
      <c r="LYN142" s="10"/>
      <c r="LYO142" s="10"/>
      <c r="LYP142" s="10"/>
      <c r="LYQ142" s="10"/>
      <c r="LYR142" s="10"/>
      <c r="LYS142" s="10"/>
      <c r="LYT142" s="10"/>
      <c r="LYU142" s="10"/>
      <c r="LYV142" s="10"/>
      <c r="LYW142" s="10"/>
      <c r="LYX142" s="10"/>
      <c r="LYY142" s="10"/>
      <c r="LYZ142" s="10"/>
      <c r="LZA142" s="10"/>
      <c r="LZB142" s="10"/>
      <c r="LZC142" s="10"/>
      <c r="LZD142" s="10"/>
      <c r="LZE142" s="10"/>
      <c r="LZF142" s="10"/>
      <c r="LZG142" s="10"/>
      <c r="LZH142" s="10"/>
      <c r="LZI142" s="10"/>
      <c r="LZJ142" s="10"/>
      <c r="LZK142" s="10"/>
      <c r="LZL142" s="10"/>
      <c r="LZM142" s="10"/>
      <c r="LZN142" s="10"/>
      <c r="LZO142" s="10"/>
      <c r="LZP142" s="10"/>
      <c r="LZQ142" s="10"/>
      <c r="LZR142" s="10"/>
      <c r="LZS142" s="10"/>
      <c r="LZT142" s="10"/>
      <c r="LZU142" s="10"/>
      <c r="LZV142" s="10"/>
      <c r="LZW142" s="10"/>
      <c r="LZX142" s="10"/>
      <c r="LZY142" s="10"/>
      <c r="LZZ142" s="10"/>
      <c r="MAA142" s="10"/>
      <c r="MAB142" s="10"/>
      <c r="MAC142" s="10"/>
      <c r="MAD142" s="10"/>
      <c r="MAE142" s="10"/>
      <c r="MAF142" s="10"/>
      <c r="MAG142" s="10"/>
      <c r="MAH142" s="10"/>
      <c r="MAI142" s="10"/>
      <c r="MAJ142" s="10"/>
      <c r="MAK142" s="10"/>
      <c r="MAL142" s="10"/>
      <c r="MAM142" s="10"/>
      <c r="MAN142" s="10"/>
      <c r="MAO142" s="10"/>
      <c r="MAP142" s="10"/>
      <c r="MAQ142" s="10"/>
      <c r="MAR142" s="10"/>
      <c r="MAS142" s="10"/>
      <c r="MAT142" s="10"/>
      <c r="MAU142" s="10"/>
      <c r="MAV142" s="10"/>
      <c r="MAW142" s="10"/>
      <c r="MAX142" s="10"/>
      <c r="MAY142" s="10"/>
      <c r="MAZ142" s="10"/>
      <c r="MBA142" s="10"/>
      <c r="MBB142" s="10"/>
      <c r="MBC142" s="10"/>
      <c r="MBD142" s="10"/>
      <c r="MBE142" s="10"/>
      <c r="MBF142" s="10"/>
      <c r="MBG142" s="10"/>
      <c r="MBH142" s="10"/>
      <c r="MBI142" s="10"/>
      <c r="MBJ142" s="10"/>
      <c r="MBK142" s="10"/>
      <c r="MBL142" s="10"/>
      <c r="MBM142" s="10"/>
      <c r="MBN142" s="10"/>
      <c r="MBO142" s="10"/>
      <c r="MBP142" s="10"/>
      <c r="MBQ142" s="10"/>
      <c r="MBR142" s="10"/>
      <c r="MBS142" s="10"/>
      <c r="MBT142" s="10"/>
      <c r="MBU142" s="10"/>
      <c r="MBV142" s="10"/>
      <c r="MBW142" s="10"/>
      <c r="MBX142" s="10"/>
      <c r="MBY142" s="10"/>
      <c r="MBZ142" s="10"/>
      <c r="MCA142" s="10"/>
      <c r="MCB142" s="10"/>
      <c r="MCC142" s="10"/>
      <c r="MCD142" s="10"/>
      <c r="MCE142" s="10"/>
      <c r="MCF142" s="10"/>
      <c r="MCG142" s="10"/>
      <c r="MCH142" s="10"/>
      <c r="MCI142" s="10"/>
      <c r="MCJ142" s="10"/>
      <c r="MCK142" s="10"/>
      <c r="MCL142" s="10"/>
      <c r="MCM142" s="10"/>
      <c r="MCN142" s="10"/>
      <c r="MCO142" s="10"/>
      <c r="MCP142" s="10"/>
      <c r="MCQ142" s="10"/>
      <c r="MCR142" s="10"/>
      <c r="MCS142" s="10"/>
      <c r="MCT142" s="10"/>
      <c r="MCU142" s="10"/>
      <c r="MCV142" s="10"/>
      <c r="MCW142" s="10"/>
      <c r="MCX142" s="10"/>
      <c r="MCY142" s="10"/>
      <c r="MCZ142" s="10"/>
      <c r="MDA142" s="10"/>
      <c r="MDB142" s="10"/>
      <c r="MDC142" s="10"/>
      <c r="MDD142" s="10"/>
      <c r="MDE142" s="10"/>
      <c r="MDF142" s="10"/>
      <c r="MDG142" s="10"/>
      <c r="MDH142" s="10"/>
      <c r="MDI142" s="10"/>
      <c r="MDJ142" s="10"/>
      <c r="MDK142" s="10"/>
      <c r="MDL142" s="10"/>
      <c r="MDM142" s="10"/>
      <c r="MDN142" s="10"/>
      <c r="MDO142" s="10"/>
      <c r="MDP142" s="10"/>
      <c r="MDQ142" s="10"/>
      <c r="MDR142" s="10"/>
      <c r="MDS142" s="10"/>
      <c r="MDT142" s="10"/>
      <c r="MDU142" s="10"/>
      <c r="MDV142" s="10"/>
      <c r="MDW142" s="10"/>
      <c r="MED142" s="10"/>
      <c r="MEE142" s="10"/>
      <c r="MEF142" s="10"/>
      <c r="MEG142" s="10"/>
      <c r="MEH142" s="10"/>
      <c r="MEI142" s="10"/>
      <c r="MEJ142" s="10"/>
      <c r="MEK142" s="10"/>
      <c r="MEL142" s="10"/>
      <c r="MEM142" s="10"/>
      <c r="MEN142" s="10"/>
      <c r="MEO142" s="10"/>
      <c r="MEP142" s="10"/>
      <c r="MEQ142" s="10"/>
      <c r="MER142" s="10"/>
      <c r="MES142" s="10"/>
      <c r="MET142" s="10"/>
      <c r="MEU142" s="10"/>
      <c r="MEV142" s="10"/>
      <c r="MEW142" s="10"/>
      <c r="MEX142" s="10"/>
      <c r="MEY142" s="10"/>
      <c r="MEZ142" s="10"/>
      <c r="MFA142" s="10"/>
      <c r="MFB142" s="10"/>
      <c r="MFC142" s="10"/>
      <c r="MFD142" s="10"/>
      <c r="MFE142" s="10"/>
      <c r="MFF142" s="10"/>
      <c r="MFG142" s="10"/>
      <c r="MFH142" s="10"/>
      <c r="MFI142" s="10"/>
      <c r="MFJ142" s="10"/>
      <c r="MFK142" s="10"/>
      <c r="MFL142" s="10"/>
      <c r="MFM142" s="10"/>
      <c r="MFN142" s="10"/>
      <c r="MFO142" s="10"/>
      <c r="MFP142" s="10"/>
      <c r="MFQ142" s="10"/>
      <c r="MFR142" s="10"/>
      <c r="MFS142" s="10"/>
      <c r="MFT142" s="10"/>
      <c r="MFU142" s="10"/>
      <c r="MFV142" s="10"/>
      <c r="MFW142" s="10"/>
      <c r="MFX142" s="10"/>
      <c r="MFY142" s="10"/>
      <c r="MFZ142" s="10"/>
      <c r="MGA142" s="10"/>
      <c r="MGB142" s="10"/>
      <c r="MGC142" s="10"/>
      <c r="MGD142" s="10"/>
      <c r="MGE142" s="10"/>
      <c r="MGF142" s="10"/>
      <c r="MGG142" s="10"/>
      <c r="MGH142" s="10"/>
      <c r="MGI142" s="10"/>
      <c r="MGJ142" s="10"/>
      <c r="MGK142" s="10"/>
      <c r="MGL142" s="10"/>
      <c r="MGM142" s="10"/>
      <c r="MGN142" s="10"/>
      <c r="MGO142" s="10"/>
      <c r="MGP142" s="10"/>
      <c r="MGQ142" s="10"/>
      <c r="MGR142" s="10"/>
      <c r="MGS142" s="10"/>
      <c r="MGT142" s="10"/>
      <c r="MGU142" s="10"/>
      <c r="MGV142" s="10"/>
      <c r="MGW142" s="10"/>
      <c r="MGX142" s="10"/>
      <c r="MGY142" s="10"/>
      <c r="MGZ142" s="10"/>
      <c r="MHA142" s="10"/>
      <c r="MHB142" s="10"/>
      <c r="MHC142" s="10"/>
      <c r="MHD142" s="10"/>
      <c r="MHE142" s="10"/>
      <c r="MHF142" s="10"/>
      <c r="MHG142" s="10"/>
      <c r="MHH142" s="10"/>
      <c r="MHI142" s="10"/>
      <c r="MHJ142" s="10"/>
      <c r="MHK142" s="10"/>
      <c r="MHL142" s="10"/>
      <c r="MHM142" s="10"/>
      <c r="MHN142" s="10"/>
      <c r="MHO142" s="10"/>
      <c r="MHP142" s="10"/>
      <c r="MHQ142" s="10"/>
      <c r="MHR142" s="10"/>
      <c r="MHS142" s="10"/>
      <c r="MHT142" s="10"/>
      <c r="MHU142" s="10"/>
      <c r="MHV142" s="10"/>
      <c r="MHW142" s="10"/>
      <c r="MHX142" s="10"/>
      <c r="MHY142" s="10"/>
      <c r="MHZ142" s="10"/>
      <c r="MIA142" s="10"/>
      <c r="MIB142" s="10"/>
      <c r="MIC142" s="10"/>
      <c r="MID142" s="10"/>
      <c r="MIE142" s="10"/>
      <c r="MIF142" s="10"/>
      <c r="MIG142" s="10"/>
      <c r="MIH142" s="10"/>
      <c r="MII142" s="10"/>
      <c r="MIJ142" s="10"/>
      <c r="MIK142" s="10"/>
      <c r="MIL142" s="10"/>
      <c r="MIM142" s="10"/>
      <c r="MIN142" s="10"/>
      <c r="MIO142" s="10"/>
      <c r="MIP142" s="10"/>
      <c r="MIQ142" s="10"/>
      <c r="MIR142" s="10"/>
      <c r="MIS142" s="10"/>
      <c r="MIT142" s="10"/>
      <c r="MIU142" s="10"/>
      <c r="MIV142" s="10"/>
      <c r="MIW142" s="10"/>
      <c r="MIX142" s="10"/>
      <c r="MIY142" s="10"/>
      <c r="MIZ142" s="10"/>
      <c r="MJA142" s="10"/>
      <c r="MJB142" s="10"/>
      <c r="MJC142" s="10"/>
      <c r="MJD142" s="10"/>
      <c r="MJE142" s="10"/>
      <c r="MJF142" s="10"/>
      <c r="MJG142" s="10"/>
      <c r="MJH142" s="10"/>
      <c r="MJI142" s="10"/>
      <c r="MJJ142" s="10"/>
      <c r="MJK142" s="10"/>
      <c r="MJL142" s="10"/>
      <c r="MJM142" s="10"/>
      <c r="MJN142" s="10"/>
      <c r="MJO142" s="10"/>
      <c r="MJP142" s="10"/>
      <c r="MJQ142" s="10"/>
      <c r="MJR142" s="10"/>
      <c r="MJS142" s="10"/>
      <c r="MJT142" s="10"/>
      <c r="MJU142" s="10"/>
      <c r="MJV142" s="10"/>
      <c r="MJW142" s="10"/>
      <c r="MJX142" s="10"/>
      <c r="MJY142" s="10"/>
      <c r="MJZ142" s="10"/>
      <c r="MKA142" s="10"/>
      <c r="MKB142" s="10"/>
      <c r="MKC142" s="10"/>
      <c r="MKD142" s="10"/>
      <c r="MKE142" s="10"/>
      <c r="MKF142" s="10"/>
      <c r="MKG142" s="10"/>
      <c r="MKH142" s="10"/>
      <c r="MKI142" s="10"/>
      <c r="MKJ142" s="10"/>
      <c r="MKK142" s="10"/>
      <c r="MKL142" s="10"/>
      <c r="MKM142" s="10"/>
      <c r="MKN142" s="10"/>
      <c r="MKO142" s="10"/>
      <c r="MKP142" s="10"/>
      <c r="MKQ142" s="10"/>
      <c r="MKR142" s="10"/>
      <c r="MKS142" s="10"/>
      <c r="MKT142" s="10"/>
      <c r="MKU142" s="10"/>
      <c r="MKV142" s="10"/>
      <c r="MKW142" s="10"/>
      <c r="MKX142" s="10"/>
      <c r="MKY142" s="10"/>
      <c r="MKZ142" s="10"/>
      <c r="MLA142" s="10"/>
      <c r="MLB142" s="10"/>
      <c r="MLC142" s="10"/>
      <c r="MLD142" s="10"/>
      <c r="MLE142" s="10"/>
      <c r="MLF142" s="10"/>
      <c r="MLG142" s="10"/>
      <c r="MLH142" s="10"/>
      <c r="MLI142" s="10"/>
      <c r="MLJ142" s="10"/>
      <c r="MLK142" s="10"/>
      <c r="MLL142" s="10"/>
      <c r="MLM142" s="10"/>
      <c r="MLN142" s="10"/>
      <c r="MLO142" s="10"/>
      <c r="MLP142" s="10"/>
      <c r="MLQ142" s="10"/>
      <c r="MLR142" s="10"/>
      <c r="MLS142" s="10"/>
      <c r="MLT142" s="10"/>
      <c r="MLU142" s="10"/>
      <c r="MLV142" s="10"/>
      <c r="MLW142" s="10"/>
      <c r="MLX142" s="10"/>
      <c r="MLY142" s="10"/>
      <c r="MLZ142" s="10"/>
      <c r="MMA142" s="10"/>
      <c r="MMB142" s="10"/>
      <c r="MMC142" s="10"/>
      <c r="MMD142" s="10"/>
      <c r="MME142" s="10"/>
      <c r="MMF142" s="10"/>
      <c r="MMG142" s="10"/>
      <c r="MMH142" s="10"/>
      <c r="MMI142" s="10"/>
      <c r="MMJ142" s="10"/>
      <c r="MMK142" s="10"/>
      <c r="MML142" s="10"/>
      <c r="MMM142" s="10"/>
      <c r="MMN142" s="10"/>
      <c r="MMO142" s="10"/>
      <c r="MMP142" s="10"/>
      <c r="MMQ142" s="10"/>
      <c r="MMR142" s="10"/>
      <c r="MMS142" s="10"/>
      <c r="MMT142" s="10"/>
      <c r="MMU142" s="10"/>
      <c r="MMV142" s="10"/>
      <c r="MMW142" s="10"/>
      <c r="MMX142" s="10"/>
      <c r="MMY142" s="10"/>
      <c r="MMZ142" s="10"/>
      <c r="MNA142" s="10"/>
      <c r="MNB142" s="10"/>
      <c r="MNC142" s="10"/>
      <c r="MND142" s="10"/>
      <c r="MNE142" s="10"/>
      <c r="MNF142" s="10"/>
      <c r="MNG142" s="10"/>
      <c r="MNH142" s="10"/>
      <c r="MNI142" s="10"/>
      <c r="MNJ142" s="10"/>
      <c r="MNK142" s="10"/>
      <c r="MNL142" s="10"/>
      <c r="MNM142" s="10"/>
      <c r="MNN142" s="10"/>
      <c r="MNO142" s="10"/>
      <c r="MNP142" s="10"/>
      <c r="MNQ142" s="10"/>
      <c r="MNR142" s="10"/>
      <c r="MNS142" s="10"/>
      <c r="MNZ142" s="10"/>
      <c r="MOA142" s="10"/>
      <c r="MOB142" s="10"/>
      <c r="MOC142" s="10"/>
      <c r="MOD142" s="10"/>
      <c r="MOE142" s="10"/>
      <c r="MOF142" s="10"/>
      <c r="MOG142" s="10"/>
      <c r="MOH142" s="10"/>
      <c r="MOI142" s="10"/>
      <c r="MOJ142" s="10"/>
      <c r="MOK142" s="10"/>
      <c r="MOL142" s="10"/>
      <c r="MOM142" s="10"/>
      <c r="MON142" s="10"/>
      <c r="MOO142" s="10"/>
      <c r="MOP142" s="10"/>
      <c r="MOQ142" s="10"/>
      <c r="MOR142" s="10"/>
      <c r="MOS142" s="10"/>
      <c r="MOT142" s="10"/>
      <c r="MOU142" s="10"/>
      <c r="MOV142" s="10"/>
      <c r="MOW142" s="10"/>
      <c r="MOX142" s="10"/>
      <c r="MOY142" s="10"/>
      <c r="MOZ142" s="10"/>
      <c r="MPA142" s="10"/>
      <c r="MPB142" s="10"/>
      <c r="MPC142" s="10"/>
      <c r="MPD142" s="10"/>
      <c r="MPE142" s="10"/>
      <c r="MPF142" s="10"/>
      <c r="MPG142" s="10"/>
      <c r="MPH142" s="10"/>
      <c r="MPI142" s="10"/>
      <c r="MPJ142" s="10"/>
      <c r="MPK142" s="10"/>
      <c r="MPL142" s="10"/>
      <c r="MPM142" s="10"/>
      <c r="MPN142" s="10"/>
      <c r="MPO142" s="10"/>
      <c r="MPP142" s="10"/>
      <c r="MPQ142" s="10"/>
      <c r="MPR142" s="10"/>
      <c r="MPS142" s="10"/>
      <c r="MPT142" s="10"/>
      <c r="MPU142" s="10"/>
      <c r="MPV142" s="10"/>
      <c r="MPW142" s="10"/>
      <c r="MPX142" s="10"/>
      <c r="MPY142" s="10"/>
      <c r="MPZ142" s="10"/>
      <c r="MQA142" s="10"/>
      <c r="MQB142" s="10"/>
      <c r="MQC142" s="10"/>
      <c r="MQD142" s="10"/>
      <c r="MQE142" s="10"/>
      <c r="MQF142" s="10"/>
      <c r="MQG142" s="10"/>
      <c r="MQH142" s="10"/>
      <c r="MQI142" s="10"/>
      <c r="MQJ142" s="10"/>
      <c r="MQK142" s="10"/>
      <c r="MQL142" s="10"/>
      <c r="MQM142" s="10"/>
      <c r="MQN142" s="10"/>
      <c r="MQO142" s="10"/>
      <c r="MQP142" s="10"/>
      <c r="MQQ142" s="10"/>
      <c r="MQR142" s="10"/>
      <c r="MQS142" s="10"/>
      <c r="MQT142" s="10"/>
      <c r="MQU142" s="10"/>
      <c r="MQV142" s="10"/>
      <c r="MQW142" s="10"/>
      <c r="MQX142" s="10"/>
      <c r="MQY142" s="10"/>
      <c r="MQZ142" s="10"/>
      <c r="MRA142" s="10"/>
      <c r="MRB142" s="10"/>
      <c r="MRC142" s="10"/>
      <c r="MRD142" s="10"/>
      <c r="MRE142" s="10"/>
      <c r="MRF142" s="10"/>
      <c r="MRG142" s="10"/>
      <c r="MRH142" s="10"/>
      <c r="MRI142" s="10"/>
      <c r="MRJ142" s="10"/>
      <c r="MRK142" s="10"/>
      <c r="MRL142" s="10"/>
      <c r="MRM142" s="10"/>
      <c r="MRN142" s="10"/>
      <c r="MRO142" s="10"/>
      <c r="MRP142" s="10"/>
      <c r="MRQ142" s="10"/>
      <c r="MRR142" s="10"/>
      <c r="MRS142" s="10"/>
      <c r="MRT142" s="10"/>
      <c r="MRU142" s="10"/>
      <c r="MRV142" s="10"/>
      <c r="MRW142" s="10"/>
      <c r="MRX142" s="10"/>
      <c r="MRY142" s="10"/>
      <c r="MRZ142" s="10"/>
      <c r="MSA142" s="10"/>
      <c r="MSB142" s="10"/>
      <c r="MSC142" s="10"/>
      <c r="MSD142" s="10"/>
      <c r="MSE142" s="10"/>
      <c r="MSF142" s="10"/>
      <c r="MSG142" s="10"/>
      <c r="MSH142" s="10"/>
      <c r="MSI142" s="10"/>
      <c r="MSJ142" s="10"/>
      <c r="MSK142" s="10"/>
      <c r="MSL142" s="10"/>
      <c r="MSM142" s="10"/>
      <c r="MSN142" s="10"/>
      <c r="MSO142" s="10"/>
      <c r="MSP142" s="10"/>
      <c r="MSQ142" s="10"/>
      <c r="MSR142" s="10"/>
      <c r="MSS142" s="10"/>
      <c r="MST142" s="10"/>
      <c r="MSU142" s="10"/>
      <c r="MSV142" s="10"/>
      <c r="MSW142" s="10"/>
      <c r="MSX142" s="10"/>
      <c r="MSY142" s="10"/>
      <c r="MSZ142" s="10"/>
      <c r="MTA142" s="10"/>
      <c r="MTB142" s="10"/>
      <c r="MTC142" s="10"/>
      <c r="MTD142" s="10"/>
      <c r="MTE142" s="10"/>
      <c r="MTF142" s="10"/>
      <c r="MTG142" s="10"/>
      <c r="MTH142" s="10"/>
      <c r="MTI142" s="10"/>
      <c r="MTJ142" s="10"/>
      <c r="MTK142" s="10"/>
      <c r="MTL142" s="10"/>
      <c r="MTM142" s="10"/>
      <c r="MTN142" s="10"/>
      <c r="MTO142" s="10"/>
      <c r="MTP142" s="10"/>
      <c r="MTQ142" s="10"/>
      <c r="MTR142" s="10"/>
      <c r="MTS142" s="10"/>
      <c r="MTT142" s="10"/>
      <c r="MTU142" s="10"/>
      <c r="MTV142" s="10"/>
      <c r="MTW142" s="10"/>
      <c r="MTX142" s="10"/>
      <c r="MTY142" s="10"/>
      <c r="MTZ142" s="10"/>
      <c r="MUA142" s="10"/>
      <c r="MUB142" s="10"/>
      <c r="MUC142" s="10"/>
      <c r="MUD142" s="10"/>
      <c r="MUE142" s="10"/>
      <c r="MUF142" s="10"/>
      <c r="MUG142" s="10"/>
      <c r="MUH142" s="10"/>
      <c r="MUI142" s="10"/>
      <c r="MUJ142" s="10"/>
      <c r="MUK142" s="10"/>
      <c r="MUL142" s="10"/>
      <c r="MUM142" s="10"/>
      <c r="MUN142" s="10"/>
      <c r="MUO142" s="10"/>
      <c r="MUP142" s="10"/>
      <c r="MUQ142" s="10"/>
      <c r="MUR142" s="10"/>
      <c r="MUS142" s="10"/>
      <c r="MUT142" s="10"/>
      <c r="MUU142" s="10"/>
      <c r="MUV142" s="10"/>
      <c r="MUW142" s="10"/>
      <c r="MUX142" s="10"/>
      <c r="MUY142" s="10"/>
      <c r="MUZ142" s="10"/>
      <c r="MVA142" s="10"/>
      <c r="MVB142" s="10"/>
      <c r="MVC142" s="10"/>
      <c r="MVD142" s="10"/>
      <c r="MVE142" s="10"/>
      <c r="MVF142" s="10"/>
      <c r="MVG142" s="10"/>
      <c r="MVH142" s="10"/>
      <c r="MVI142" s="10"/>
      <c r="MVJ142" s="10"/>
      <c r="MVK142" s="10"/>
      <c r="MVL142" s="10"/>
      <c r="MVM142" s="10"/>
      <c r="MVN142" s="10"/>
      <c r="MVO142" s="10"/>
      <c r="MVP142" s="10"/>
      <c r="MVQ142" s="10"/>
      <c r="MVR142" s="10"/>
      <c r="MVS142" s="10"/>
      <c r="MVT142" s="10"/>
      <c r="MVU142" s="10"/>
      <c r="MVV142" s="10"/>
      <c r="MVW142" s="10"/>
      <c r="MVX142" s="10"/>
      <c r="MVY142" s="10"/>
      <c r="MVZ142" s="10"/>
      <c r="MWA142" s="10"/>
      <c r="MWB142" s="10"/>
      <c r="MWC142" s="10"/>
      <c r="MWD142" s="10"/>
      <c r="MWE142" s="10"/>
      <c r="MWF142" s="10"/>
      <c r="MWG142" s="10"/>
      <c r="MWH142" s="10"/>
      <c r="MWI142" s="10"/>
      <c r="MWJ142" s="10"/>
      <c r="MWK142" s="10"/>
      <c r="MWL142" s="10"/>
      <c r="MWM142" s="10"/>
      <c r="MWN142" s="10"/>
      <c r="MWO142" s="10"/>
      <c r="MWP142" s="10"/>
      <c r="MWQ142" s="10"/>
      <c r="MWR142" s="10"/>
      <c r="MWS142" s="10"/>
      <c r="MWT142" s="10"/>
      <c r="MWU142" s="10"/>
      <c r="MWV142" s="10"/>
      <c r="MWW142" s="10"/>
      <c r="MWX142" s="10"/>
      <c r="MWY142" s="10"/>
      <c r="MWZ142" s="10"/>
      <c r="MXA142" s="10"/>
      <c r="MXB142" s="10"/>
      <c r="MXC142" s="10"/>
      <c r="MXD142" s="10"/>
      <c r="MXE142" s="10"/>
      <c r="MXF142" s="10"/>
      <c r="MXG142" s="10"/>
      <c r="MXH142" s="10"/>
      <c r="MXI142" s="10"/>
      <c r="MXJ142" s="10"/>
      <c r="MXK142" s="10"/>
      <c r="MXL142" s="10"/>
      <c r="MXM142" s="10"/>
      <c r="MXN142" s="10"/>
      <c r="MXO142" s="10"/>
      <c r="MXV142" s="10"/>
      <c r="MXW142" s="10"/>
      <c r="MXX142" s="10"/>
      <c r="MXY142" s="10"/>
      <c r="MXZ142" s="10"/>
      <c r="MYA142" s="10"/>
      <c r="MYB142" s="10"/>
      <c r="MYC142" s="10"/>
      <c r="MYD142" s="10"/>
      <c r="MYE142" s="10"/>
      <c r="MYF142" s="10"/>
      <c r="MYG142" s="10"/>
      <c r="MYH142" s="10"/>
      <c r="MYI142" s="10"/>
      <c r="MYJ142" s="10"/>
      <c r="MYK142" s="10"/>
      <c r="MYL142" s="10"/>
      <c r="MYM142" s="10"/>
      <c r="MYN142" s="10"/>
      <c r="MYO142" s="10"/>
      <c r="MYP142" s="10"/>
      <c r="MYQ142" s="10"/>
      <c r="MYR142" s="10"/>
      <c r="MYS142" s="10"/>
      <c r="MYT142" s="10"/>
      <c r="MYU142" s="10"/>
      <c r="MYV142" s="10"/>
      <c r="MYW142" s="10"/>
      <c r="MYX142" s="10"/>
      <c r="MYY142" s="10"/>
      <c r="MYZ142" s="10"/>
      <c r="MZA142" s="10"/>
      <c r="MZB142" s="10"/>
      <c r="MZC142" s="10"/>
      <c r="MZD142" s="10"/>
      <c r="MZE142" s="10"/>
      <c r="MZF142" s="10"/>
      <c r="MZG142" s="10"/>
      <c r="MZH142" s="10"/>
      <c r="MZI142" s="10"/>
      <c r="MZJ142" s="10"/>
      <c r="MZK142" s="10"/>
      <c r="MZL142" s="10"/>
      <c r="MZM142" s="10"/>
      <c r="MZN142" s="10"/>
      <c r="MZO142" s="10"/>
      <c r="MZP142" s="10"/>
      <c r="MZQ142" s="10"/>
      <c r="MZR142" s="10"/>
      <c r="MZS142" s="10"/>
      <c r="MZT142" s="10"/>
      <c r="MZU142" s="10"/>
      <c r="MZV142" s="10"/>
      <c r="MZW142" s="10"/>
      <c r="MZX142" s="10"/>
      <c r="MZY142" s="10"/>
      <c r="MZZ142" s="10"/>
      <c r="NAA142" s="10"/>
      <c r="NAB142" s="10"/>
      <c r="NAC142" s="10"/>
      <c r="NAD142" s="10"/>
      <c r="NAE142" s="10"/>
      <c r="NAF142" s="10"/>
      <c r="NAG142" s="10"/>
      <c r="NAH142" s="10"/>
      <c r="NAI142" s="10"/>
      <c r="NAJ142" s="10"/>
      <c r="NAK142" s="10"/>
      <c r="NAL142" s="10"/>
      <c r="NAM142" s="10"/>
      <c r="NAN142" s="10"/>
      <c r="NAO142" s="10"/>
      <c r="NAP142" s="10"/>
      <c r="NAQ142" s="10"/>
      <c r="NAR142" s="10"/>
      <c r="NAS142" s="10"/>
      <c r="NAT142" s="10"/>
      <c r="NAU142" s="10"/>
      <c r="NAV142" s="10"/>
      <c r="NAW142" s="10"/>
      <c r="NAX142" s="10"/>
      <c r="NAY142" s="10"/>
      <c r="NAZ142" s="10"/>
      <c r="NBA142" s="10"/>
      <c r="NBB142" s="10"/>
      <c r="NBC142" s="10"/>
      <c r="NBD142" s="10"/>
      <c r="NBE142" s="10"/>
      <c r="NBF142" s="10"/>
      <c r="NBG142" s="10"/>
      <c r="NBH142" s="10"/>
      <c r="NBI142" s="10"/>
      <c r="NBJ142" s="10"/>
      <c r="NBK142" s="10"/>
      <c r="NBL142" s="10"/>
      <c r="NBM142" s="10"/>
      <c r="NBN142" s="10"/>
      <c r="NBO142" s="10"/>
      <c r="NBP142" s="10"/>
      <c r="NBQ142" s="10"/>
      <c r="NBR142" s="10"/>
      <c r="NBS142" s="10"/>
      <c r="NBT142" s="10"/>
      <c r="NBU142" s="10"/>
      <c r="NBV142" s="10"/>
      <c r="NBW142" s="10"/>
      <c r="NBX142" s="10"/>
      <c r="NBY142" s="10"/>
      <c r="NBZ142" s="10"/>
      <c r="NCA142" s="10"/>
      <c r="NCB142" s="10"/>
      <c r="NCC142" s="10"/>
      <c r="NCD142" s="10"/>
      <c r="NCE142" s="10"/>
      <c r="NCF142" s="10"/>
      <c r="NCG142" s="10"/>
      <c r="NCH142" s="10"/>
      <c r="NCI142" s="10"/>
      <c r="NCJ142" s="10"/>
      <c r="NCK142" s="10"/>
      <c r="NCL142" s="10"/>
      <c r="NCM142" s="10"/>
      <c r="NCN142" s="10"/>
      <c r="NCO142" s="10"/>
      <c r="NCP142" s="10"/>
      <c r="NCQ142" s="10"/>
      <c r="NCR142" s="10"/>
      <c r="NCS142" s="10"/>
      <c r="NCT142" s="10"/>
      <c r="NCU142" s="10"/>
      <c r="NCV142" s="10"/>
      <c r="NCW142" s="10"/>
      <c r="NCX142" s="10"/>
      <c r="NCY142" s="10"/>
      <c r="NCZ142" s="10"/>
      <c r="NDA142" s="10"/>
      <c r="NDB142" s="10"/>
      <c r="NDC142" s="10"/>
      <c r="NDD142" s="10"/>
      <c r="NDE142" s="10"/>
      <c r="NDF142" s="10"/>
      <c r="NDG142" s="10"/>
      <c r="NDH142" s="10"/>
      <c r="NDI142" s="10"/>
      <c r="NDJ142" s="10"/>
      <c r="NDK142" s="10"/>
      <c r="NDL142" s="10"/>
      <c r="NDM142" s="10"/>
      <c r="NDN142" s="10"/>
      <c r="NDO142" s="10"/>
      <c r="NDP142" s="10"/>
      <c r="NDQ142" s="10"/>
      <c r="NDR142" s="10"/>
      <c r="NDS142" s="10"/>
      <c r="NDT142" s="10"/>
      <c r="NDU142" s="10"/>
      <c r="NDV142" s="10"/>
      <c r="NDW142" s="10"/>
      <c r="NDX142" s="10"/>
      <c r="NDY142" s="10"/>
      <c r="NDZ142" s="10"/>
      <c r="NEA142" s="10"/>
      <c r="NEB142" s="10"/>
      <c r="NEC142" s="10"/>
      <c r="NED142" s="10"/>
      <c r="NEE142" s="10"/>
      <c r="NEF142" s="10"/>
      <c r="NEG142" s="10"/>
      <c r="NEH142" s="10"/>
      <c r="NEI142" s="10"/>
      <c r="NEJ142" s="10"/>
      <c r="NEK142" s="10"/>
      <c r="NEL142" s="10"/>
      <c r="NEM142" s="10"/>
      <c r="NEN142" s="10"/>
      <c r="NEO142" s="10"/>
      <c r="NEP142" s="10"/>
      <c r="NEQ142" s="10"/>
      <c r="NER142" s="10"/>
      <c r="NES142" s="10"/>
      <c r="NET142" s="10"/>
      <c r="NEU142" s="10"/>
      <c r="NEV142" s="10"/>
      <c r="NEW142" s="10"/>
      <c r="NEX142" s="10"/>
      <c r="NEY142" s="10"/>
      <c r="NEZ142" s="10"/>
      <c r="NFA142" s="10"/>
      <c r="NFB142" s="10"/>
      <c r="NFC142" s="10"/>
      <c r="NFD142" s="10"/>
      <c r="NFE142" s="10"/>
      <c r="NFF142" s="10"/>
      <c r="NFG142" s="10"/>
      <c r="NFH142" s="10"/>
      <c r="NFI142" s="10"/>
      <c r="NFJ142" s="10"/>
      <c r="NFK142" s="10"/>
      <c r="NFL142" s="10"/>
      <c r="NFM142" s="10"/>
      <c r="NFN142" s="10"/>
      <c r="NFO142" s="10"/>
      <c r="NFP142" s="10"/>
      <c r="NFQ142" s="10"/>
      <c r="NFR142" s="10"/>
      <c r="NFS142" s="10"/>
      <c r="NFT142" s="10"/>
      <c r="NFU142" s="10"/>
      <c r="NFV142" s="10"/>
      <c r="NFW142" s="10"/>
      <c r="NFX142" s="10"/>
      <c r="NFY142" s="10"/>
      <c r="NFZ142" s="10"/>
      <c r="NGA142" s="10"/>
      <c r="NGB142" s="10"/>
      <c r="NGC142" s="10"/>
      <c r="NGD142" s="10"/>
      <c r="NGE142" s="10"/>
      <c r="NGF142" s="10"/>
      <c r="NGG142" s="10"/>
      <c r="NGH142" s="10"/>
      <c r="NGI142" s="10"/>
      <c r="NGJ142" s="10"/>
      <c r="NGK142" s="10"/>
      <c r="NGL142" s="10"/>
      <c r="NGM142" s="10"/>
      <c r="NGN142" s="10"/>
      <c r="NGO142" s="10"/>
      <c r="NGP142" s="10"/>
      <c r="NGQ142" s="10"/>
      <c r="NGR142" s="10"/>
      <c r="NGS142" s="10"/>
      <c r="NGT142" s="10"/>
      <c r="NGU142" s="10"/>
      <c r="NGV142" s="10"/>
      <c r="NGW142" s="10"/>
      <c r="NGX142" s="10"/>
      <c r="NGY142" s="10"/>
      <c r="NGZ142" s="10"/>
      <c r="NHA142" s="10"/>
      <c r="NHB142" s="10"/>
      <c r="NHC142" s="10"/>
      <c r="NHD142" s="10"/>
      <c r="NHE142" s="10"/>
      <c r="NHF142" s="10"/>
      <c r="NHG142" s="10"/>
      <c r="NHH142" s="10"/>
      <c r="NHI142" s="10"/>
      <c r="NHJ142" s="10"/>
      <c r="NHK142" s="10"/>
      <c r="NHR142" s="10"/>
      <c r="NHS142" s="10"/>
      <c r="NHT142" s="10"/>
      <c r="NHU142" s="10"/>
      <c r="NHV142" s="10"/>
      <c r="NHW142" s="10"/>
      <c r="NHX142" s="10"/>
      <c r="NHY142" s="10"/>
      <c r="NHZ142" s="10"/>
      <c r="NIA142" s="10"/>
      <c r="NIB142" s="10"/>
      <c r="NIC142" s="10"/>
      <c r="NID142" s="10"/>
      <c r="NIE142" s="10"/>
      <c r="NIF142" s="10"/>
      <c r="NIG142" s="10"/>
      <c r="NIH142" s="10"/>
      <c r="NII142" s="10"/>
      <c r="NIJ142" s="10"/>
      <c r="NIK142" s="10"/>
      <c r="NIL142" s="10"/>
      <c r="NIM142" s="10"/>
      <c r="NIN142" s="10"/>
      <c r="NIO142" s="10"/>
      <c r="NIP142" s="10"/>
      <c r="NIQ142" s="10"/>
      <c r="NIR142" s="10"/>
      <c r="NIS142" s="10"/>
      <c r="NIT142" s="10"/>
      <c r="NIU142" s="10"/>
      <c r="NIV142" s="10"/>
      <c r="NIW142" s="10"/>
      <c r="NIX142" s="10"/>
      <c r="NIY142" s="10"/>
      <c r="NIZ142" s="10"/>
      <c r="NJA142" s="10"/>
      <c r="NJB142" s="10"/>
      <c r="NJC142" s="10"/>
      <c r="NJD142" s="10"/>
      <c r="NJE142" s="10"/>
      <c r="NJF142" s="10"/>
      <c r="NJG142" s="10"/>
      <c r="NJH142" s="10"/>
      <c r="NJI142" s="10"/>
      <c r="NJJ142" s="10"/>
      <c r="NJK142" s="10"/>
      <c r="NJL142" s="10"/>
      <c r="NJM142" s="10"/>
      <c r="NJN142" s="10"/>
      <c r="NJO142" s="10"/>
      <c r="NJP142" s="10"/>
      <c r="NJQ142" s="10"/>
      <c r="NJR142" s="10"/>
      <c r="NJS142" s="10"/>
      <c r="NJT142" s="10"/>
      <c r="NJU142" s="10"/>
      <c r="NJV142" s="10"/>
      <c r="NJW142" s="10"/>
      <c r="NJX142" s="10"/>
      <c r="NJY142" s="10"/>
      <c r="NJZ142" s="10"/>
      <c r="NKA142" s="10"/>
      <c r="NKB142" s="10"/>
      <c r="NKC142" s="10"/>
      <c r="NKD142" s="10"/>
      <c r="NKE142" s="10"/>
      <c r="NKF142" s="10"/>
      <c r="NKG142" s="10"/>
      <c r="NKH142" s="10"/>
      <c r="NKI142" s="10"/>
      <c r="NKJ142" s="10"/>
      <c r="NKK142" s="10"/>
      <c r="NKL142" s="10"/>
      <c r="NKM142" s="10"/>
      <c r="NKN142" s="10"/>
      <c r="NKO142" s="10"/>
      <c r="NKP142" s="10"/>
      <c r="NKQ142" s="10"/>
      <c r="NKR142" s="10"/>
      <c r="NKS142" s="10"/>
      <c r="NKT142" s="10"/>
      <c r="NKU142" s="10"/>
      <c r="NKV142" s="10"/>
      <c r="NKW142" s="10"/>
      <c r="NKX142" s="10"/>
      <c r="NKY142" s="10"/>
      <c r="NKZ142" s="10"/>
      <c r="NLA142" s="10"/>
      <c r="NLB142" s="10"/>
      <c r="NLC142" s="10"/>
      <c r="NLD142" s="10"/>
      <c r="NLE142" s="10"/>
      <c r="NLF142" s="10"/>
      <c r="NLG142" s="10"/>
      <c r="NLH142" s="10"/>
      <c r="NLI142" s="10"/>
      <c r="NLJ142" s="10"/>
      <c r="NLK142" s="10"/>
      <c r="NLL142" s="10"/>
      <c r="NLM142" s="10"/>
      <c r="NLN142" s="10"/>
      <c r="NLO142" s="10"/>
      <c r="NLP142" s="10"/>
      <c r="NLQ142" s="10"/>
      <c r="NLR142" s="10"/>
      <c r="NLS142" s="10"/>
      <c r="NLT142" s="10"/>
      <c r="NLU142" s="10"/>
      <c r="NLV142" s="10"/>
      <c r="NLW142" s="10"/>
      <c r="NLX142" s="10"/>
      <c r="NLY142" s="10"/>
      <c r="NLZ142" s="10"/>
      <c r="NMA142" s="10"/>
      <c r="NMB142" s="10"/>
      <c r="NMC142" s="10"/>
      <c r="NMD142" s="10"/>
      <c r="NME142" s="10"/>
      <c r="NMF142" s="10"/>
      <c r="NMG142" s="10"/>
      <c r="NMH142" s="10"/>
      <c r="NMI142" s="10"/>
      <c r="NMJ142" s="10"/>
      <c r="NMK142" s="10"/>
      <c r="NML142" s="10"/>
      <c r="NMM142" s="10"/>
      <c r="NMN142" s="10"/>
      <c r="NMO142" s="10"/>
      <c r="NMP142" s="10"/>
      <c r="NMQ142" s="10"/>
      <c r="NMR142" s="10"/>
      <c r="NMS142" s="10"/>
      <c r="NMT142" s="10"/>
      <c r="NMU142" s="10"/>
      <c r="NMV142" s="10"/>
      <c r="NMW142" s="10"/>
      <c r="NMX142" s="10"/>
      <c r="NMY142" s="10"/>
      <c r="NMZ142" s="10"/>
      <c r="NNA142" s="10"/>
      <c r="NNB142" s="10"/>
      <c r="NNC142" s="10"/>
      <c r="NND142" s="10"/>
      <c r="NNE142" s="10"/>
      <c r="NNF142" s="10"/>
      <c r="NNG142" s="10"/>
      <c r="NNH142" s="10"/>
      <c r="NNI142" s="10"/>
      <c r="NNJ142" s="10"/>
      <c r="NNK142" s="10"/>
      <c r="NNL142" s="10"/>
      <c r="NNM142" s="10"/>
      <c r="NNN142" s="10"/>
      <c r="NNO142" s="10"/>
      <c r="NNP142" s="10"/>
      <c r="NNQ142" s="10"/>
      <c r="NNR142" s="10"/>
      <c r="NNS142" s="10"/>
      <c r="NNT142" s="10"/>
      <c r="NNU142" s="10"/>
      <c r="NNV142" s="10"/>
      <c r="NNW142" s="10"/>
      <c r="NNX142" s="10"/>
      <c r="NNY142" s="10"/>
      <c r="NNZ142" s="10"/>
      <c r="NOA142" s="10"/>
      <c r="NOB142" s="10"/>
      <c r="NOC142" s="10"/>
      <c r="NOD142" s="10"/>
      <c r="NOE142" s="10"/>
      <c r="NOF142" s="10"/>
      <c r="NOG142" s="10"/>
      <c r="NOH142" s="10"/>
      <c r="NOI142" s="10"/>
      <c r="NOJ142" s="10"/>
      <c r="NOK142" s="10"/>
      <c r="NOL142" s="10"/>
      <c r="NOM142" s="10"/>
      <c r="NON142" s="10"/>
      <c r="NOO142" s="10"/>
      <c r="NOP142" s="10"/>
      <c r="NOQ142" s="10"/>
      <c r="NOR142" s="10"/>
      <c r="NOS142" s="10"/>
      <c r="NOT142" s="10"/>
      <c r="NOU142" s="10"/>
      <c r="NOV142" s="10"/>
      <c r="NOW142" s="10"/>
      <c r="NOX142" s="10"/>
      <c r="NOY142" s="10"/>
      <c r="NOZ142" s="10"/>
      <c r="NPA142" s="10"/>
      <c r="NPB142" s="10"/>
      <c r="NPC142" s="10"/>
      <c r="NPD142" s="10"/>
      <c r="NPE142" s="10"/>
      <c r="NPF142" s="10"/>
      <c r="NPG142" s="10"/>
      <c r="NPH142" s="10"/>
      <c r="NPI142" s="10"/>
      <c r="NPJ142" s="10"/>
      <c r="NPK142" s="10"/>
      <c r="NPL142" s="10"/>
      <c r="NPM142" s="10"/>
      <c r="NPN142" s="10"/>
      <c r="NPO142" s="10"/>
      <c r="NPP142" s="10"/>
      <c r="NPQ142" s="10"/>
      <c r="NPR142" s="10"/>
      <c r="NPS142" s="10"/>
      <c r="NPT142" s="10"/>
      <c r="NPU142" s="10"/>
      <c r="NPV142" s="10"/>
      <c r="NPW142" s="10"/>
      <c r="NPX142" s="10"/>
      <c r="NPY142" s="10"/>
      <c r="NPZ142" s="10"/>
      <c r="NQA142" s="10"/>
      <c r="NQB142" s="10"/>
      <c r="NQC142" s="10"/>
      <c r="NQD142" s="10"/>
      <c r="NQE142" s="10"/>
      <c r="NQF142" s="10"/>
      <c r="NQG142" s="10"/>
      <c r="NQH142" s="10"/>
      <c r="NQI142" s="10"/>
      <c r="NQJ142" s="10"/>
      <c r="NQK142" s="10"/>
      <c r="NQL142" s="10"/>
      <c r="NQM142" s="10"/>
      <c r="NQN142" s="10"/>
      <c r="NQO142" s="10"/>
      <c r="NQP142" s="10"/>
      <c r="NQQ142" s="10"/>
      <c r="NQR142" s="10"/>
      <c r="NQS142" s="10"/>
      <c r="NQT142" s="10"/>
      <c r="NQU142" s="10"/>
      <c r="NQV142" s="10"/>
      <c r="NQW142" s="10"/>
      <c r="NQX142" s="10"/>
      <c r="NQY142" s="10"/>
      <c r="NQZ142" s="10"/>
      <c r="NRA142" s="10"/>
      <c r="NRB142" s="10"/>
      <c r="NRC142" s="10"/>
      <c r="NRD142" s="10"/>
      <c r="NRE142" s="10"/>
      <c r="NRF142" s="10"/>
      <c r="NRG142" s="10"/>
      <c r="NRN142" s="10"/>
      <c r="NRO142" s="10"/>
      <c r="NRP142" s="10"/>
      <c r="NRQ142" s="10"/>
      <c r="NRR142" s="10"/>
      <c r="NRS142" s="10"/>
      <c r="NRT142" s="10"/>
      <c r="NRU142" s="10"/>
      <c r="NRV142" s="10"/>
      <c r="NRW142" s="10"/>
      <c r="NRX142" s="10"/>
      <c r="NRY142" s="10"/>
      <c r="NRZ142" s="10"/>
      <c r="NSA142" s="10"/>
      <c r="NSB142" s="10"/>
      <c r="NSC142" s="10"/>
      <c r="NSD142" s="10"/>
      <c r="NSE142" s="10"/>
      <c r="NSF142" s="10"/>
      <c r="NSG142" s="10"/>
      <c r="NSH142" s="10"/>
      <c r="NSI142" s="10"/>
      <c r="NSJ142" s="10"/>
      <c r="NSK142" s="10"/>
      <c r="NSL142" s="10"/>
      <c r="NSM142" s="10"/>
      <c r="NSN142" s="10"/>
      <c r="NSO142" s="10"/>
      <c r="NSP142" s="10"/>
      <c r="NSQ142" s="10"/>
      <c r="NSR142" s="10"/>
      <c r="NSS142" s="10"/>
      <c r="NST142" s="10"/>
      <c r="NSU142" s="10"/>
      <c r="NSV142" s="10"/>
      <c r="NSW142" s="10"/>
      <c r="NSX142" s="10"/>
      <c r="NSY142" s="10"/>
      <c r="NSZ142" s="10"/>
      <c r="NTA142" s="10"/>
      <c r="NTB142" s="10"/>
      <c r="NTC142" s="10"/>
      <c r="NTD142" s="10"/>
      <c r="NTE142" s="10"/>
      <c r="NTF142" s="10"/>
      <c r="NTG142" s="10"/>
      <c r="NTH142" s="10"/>
      <c r="NTI142" s="10"/>
      <c r="NTJ142" s="10"/>
      <c r="NTK142" s="10"/>
      <c r="NTL142" s="10"/>
      <c r="NTM142" s="10"/>
      <c r="NTN142" s="10"/>
      <c r="NTO142" s="10"/>
      <c r="NTP142" s="10"/>
      <c r="NTQ142" s="10"/>
      <c r="NTR142" s="10"/>
      <c r="NTS142" s="10"/>
      <c r="NTT142" s="10"/>
      <c r="NTU142" s="10"/>
      <c r="NTV142" s="10"/>
      <c r="NTW142" s="10"/>
      <c r="NTX142" s="10"/>
      <c r="NTY142" s="10"/>
      <c r="NTZ142" s="10"/>
      <c r="NUA142" s="10"/>
      <c r="NUB142" s="10"/>
      <c r="NUC142" s="10"/>
      <c r="NUD142" s="10"/>
      <c r="NUE142" s="10"/>
      <c r="NUF142" s="10"/>
      <c r="NUG142" s="10"/>
      <c r="NUH142" s="10"/>
      <c r="NUI142" s="10"/>
      <c r="NUJ142" s="10"/>
      <c r="NUK142" s="10"/>
      <c r="NUL142" s="10"/>
      <c r="NUM142" s="10"/>
      <c r="NUN142" s="10"/>
      <c r="NUO142" s="10"/>
      <c r="NUP142" s="10"/>
      <c r="NUQ142" s="10"/>
      <c r="NUR142" s="10"/>
      <c r="NUS142" s="10"/>
      <c r="NUT142" s="10"/>
      <c r="NUU142" s="10"/>
      <c r="NUV142" s="10"/>
      <c r="NUW142" s="10"/>
      <c r="NUX142" s="10"/>
      <c r="NUY142" s="10"/>
      <c r="NUZ142" s="10"/>
      <c r="NVA142" s="10"/>
      <c r="NVB142" s="10"/>
      <c r="NVC142" s="10"/>
      <c r="NVD142" s="10"/>
      <c r="NVE142" s="10"/>
      <c r="NVF142" s="10"/>
      <c r="NVG142" s="10"/>
      <c r="NVH142" s="10"/>
      <c r="NVI142" s="10"/>
      <c r="NVJ142" s="10"/>
      <c r="NVK142" s="10"/>
      <c r="NVL142" s="10"/>
      <c r="NVM142" s="10"/>
      <c r="NVN142" s="10"/>
      <c r="NVO142" s="10"/>
      <c r="NVP142" s="10"/>
      <c r="NVQ142" s="10"/>
      <c r="NVR142" s="10"/>
      <c r="NVS142" s="10"/>
      <c r="NVT142" s="10"/>
      <c r="NVU142" s="10"/>
      <c r="NVV142" s="10"/>
      <c r="NVW142" s="10"/>
      <c r="NVX142" s="10"/>
      <c r="NVY142" s="10"/>
      <c r="NVZ142" s="10"/>
      <c r="NWA142" s="10"/>
      <c r="NWB142" s="10"/>
      <c r="NWC142" s="10"/>
      <c r="NWD142" s="10"/>
      <c r="NWE142" s="10"/>
      <c r="NWF142" s="10"/>
      <c r="NWG142" s="10"/>
      <c r="NWH142" s="10"/>
      <c r="NWI142" s="10"/>
      <c r="NWJ142" s="10"/>
      <c r="NWK142" s="10"/>
      <c r="NWL142" s="10"/>
      <c r="NWM142" s="10"/>
      <c r="NWN142" s="10"/>
      <c r="NWO142" s="10"/>
      <c r="NWP142" s="10"/>
      <c r="NWQ142" s="10"/>
      <c r="NWR142" s="10"/>
      <c r="NWS142" s="10"/>
      <c r="NWT142" s="10"/>
      <c r="NWU142" s="10"/>
      <c r="NWV142" s="10"/>
      <c r="NWW142" s="10"/>
      <c r="NWX142" s="10"/>
      <c r="NWY142" s="10"/>
      <c r="NWZ142" s="10"/>
      <c r="NXA142" s="10"/>
      <c r="NXB142" s="10"/>
      <c r="NXC142" s="10"/>
      <c r="NXD142" s="10"/>
      <c r="NXE142" s="10"/>
      <c r="NXF142" s="10"/>
      <c r="NXG142" s="10"/>
      <c r="NXH142" s="10"/>
      <c r="NXI142" s="10"/>
      <c r="NXJ142" s="10"/>
      <c r="NXK142" s="10"/>
      <c r="NXL142" s="10"/>
      <c r="NXM142" s="10"/>
      <c r="NXN142" s="10"/>
      <c r="NXO142" s="10"/>
      <c r="NXP142" s="10"/>
      <c r="NXQ142" s="10"/>
      <c r="NXR142" s="10"/>
      <c r="NXS142" s="10"/>
      <c r="NXT142" s="10"/>
      <c r="NXU142" s="10"/>
      <c r="NXV142" s="10"/>
      <c r="NXW142" s="10"/>
      <c r="NXX142" s="10"/>
      <c r="NXY142" s="10"/>
      <c r="NXZ142" s="10"/>
      <c r="NYA142" s="10"/>
      <c r="NYB142" s="10"/>
      <c r="NYC142" s="10"/>
      <c r="NYD142" s="10"/>
      <c r="NYE142" s="10"/>
      <c r="NYF142" s="10"/>
      <c r="NYG142" s="10"/>
      <c r="NYH142" s="10"/>
      <c r="NYI142" s="10"/>
      <c r="NYJ142" s="10"/>
      <c r="NYK142" s="10"/>
      <c r="NYL142" s="10"/>
      <c r="NYM142" s="10"/>
      <c r="NYN142" s="10"/>
      <c r="NYO142" s="10"/>
      <c r="NYP142" s="10"/>
      <c r="NYQ142" s="10"/>
      <c r="NYR142" s="10"/>
      <c r="NYS142" s="10"/>
      <c r="NYT142" s="10"/>
      <c r="NYU142" s="10"/>
      <c r="NYV142" s="10"/>
      <c r="NYW142" s="10"/>
      <c r="NYX142" s="10"/>
      <c r="NYY142" s="10"/>
      <c r="NYZ142" s="10"/>
      <c r="NZA142" s="10"/>
      <c r="NZB142" s="10"/>
      <c r="NZC142" s="10"/>
      <c r="NZD142" s="10"/>
      <c r="NZE142" s="10"/>
      <c r="NZF142" s="10"/>
      <c r="NZG142" s="10"/>
      <c r="NZH142" s="10"/>
      <c r="NZI142" s="10"/>
      <c r="NZJ142" s="10"/>
      <c r="NZK142" s="10"/>
      <c r="NZL142" s="10"/>
      <c r="NZM142" s="10"/>
      <c r="NZN142" s="10"/>
      <c r="NZO142" s="10"/>
      <c r="NZP142" s="10"/>
      <c r="NZQ142" s="10"/>
      <c r="NZR142" s="10"/>
      <c r="NZS142" s="10"/>
      <c r="NZT142" s="10"/>
      <c r="NZU142" s="10"/>
      <c r="NZV142" s="10"/>
      <c r="NZW142" s="10"/>
      <c r="NZX142" s="10"/>
      <c r="NZY142" s="10"/>
      <c r="NZZ142" s="10"/>
      <c r="OAA142" s="10"/>
      <c r="OAB142" s="10"/>
      <c r="OAC142" s="10"/>
      <c r="OAD142" s="10"/>
      <c r="OAE142" s="10"/>
      <c r="OAF142" s="10"/>
      <c r="OAG142" s="10"/>
      <c r="OAH142" s="10"/>
      <c r="OAI142" s="10"/>
      <c r="OAJ142" s="10"/>
      <c r="OAK142" s="10"/>
      <c r="OAL142" s="10"/>
      <c r="OAM142" s="10"/>
      <c r="OAN142" s="10"/>
      <c r="OAO142" s="10"/>
      <c r="OAP142" s="10"/>
      <c r="OAQ142" s="10"/>
      <c r="OAR142" s="10"/>
      <c r="OAS142" s="10"/>
      <c r="OAT142" s="10"/>
      <c r="OAU142" s="10"/>
      <c r="OAV142" s="10"/>
      <c r="OAW142" s="10"/>
      <c r="OAX142" s="10"/>
      <c r="OAY142" s="10"/>
      <c r="OAZ142" s="10"/>
      <c r="OBA142" s="10"/>
      <c r="OBB142" s="10"/>
      <c r="OBC142" s="10"/>
      <c r="OBJ142" s="10"/>
      <c r="OBK142" s="10"/>
      <c r="OBL142" s="10"/>
      <c r="OBM142" s="10"/>
      <c r="OBN142" s="10"/>
      <c r="OBO142" s="10"/>
      <c r="OBP142" s="10"/>
      <c r="OBQ142" s="10"/>
      <c r="OBR142" s="10"/>
      <c r="OBS142" s="10"/>
      <c r="OBT142" s="10"/>
      <c r="OBU142" s="10"/>
      <c r="OBV142" s="10"/>
      <c r="OBW142" s="10"/>
      <c r="OBX142" s="10"/>
      <c r="OBY142" s="10"/>
      <c r="OBZ142" s="10"/>
      <c r="OCA142" s="10"/>
      <c r="OCB142" s="10"/>
      <c r="OCC142" s="10"/>
      <c r="OCD142" s="10"/>
      <c r="OCE142" s="10"/>
      <c r="OCF142" s="10"/>
      <c r="OCG142" s="10"/>
      <c r="OCH142" s="10"/>
      <c r="OCI142" s="10"/>
      <c r="OCJ142" s="10"/>
      <c r="OCK142" s="10"/>
      <c r="OCL142" s="10"/>
      <c r="OCM142" s="10"/>
      <c r="OCN142" s="10"/>
      <c r="OCO142" s="10"/>
      <c r="OCP142" s="10"/>
      <c r="OCQ142" s="10"/>
      <c r="OCR142" s="10"/>
      <c r="OCS142" s="10"/>
      <c r="OCT142" s="10"/>
      <c r="OCU142" s="10"/>
      <c r="OCV142" s="10"/>
      <c r="OCW142" s="10"/>
      <c r="OCX142" s="10"/>
      <c r="OCY142" s="10"/>
      <c r="OCZ142" s="10"/>
      <c r="ODA142" s="10"/>
      <c r="ODB142" s="10"/>
      <c r="ODC142" s="10"/>
      <c r="ODD142" s="10"/>
      <c r="ODE142" s="10"/>
      <c r="ODF142" s="10"/>
      <c r="ODG142" s="10"/>
      <c r="ODH142" s="10"/>
      <c r="ODI142" s="10"/>
      <c r="ODJ142" s="10"/>
      <c r="ODK142" s="10"/>
      <c r="ODL142" s="10"/>
      <c r="ODM142" s="10"/>
      <c r="ODN142" s="10"/>
      <c r="ODO142" s="10"/>
      <c r="ODP142" s="10"/>
      <c r="ODQ142" s="10"/>
      <c r="ODR142" s="10"/>
      <c r="ODS142" s="10"/>
      <c r="ODT142" s="10"/>
      <c r="ODU142" s="10"/>
      <c r="ODV142" s="10"/>
      <c r="ODW142" s="10"/>
      <c r="ODX142" s="10"/>
      <c r="ODY142" s="10"/>
      <c r="ODZ142" s="10"/>
      <c r="OEA142" s="10"/>
      <c r="OEB142" s="10"/>
      <c r="OEC142" s="10"/>
      <c r="OED142" s="10"/>
      <c r="OEE142" s="10"/>
      <c r="OEF142" s="10"/>
      <c r="OEG142" s="10"/>
      <c r="OEH142" s="10"/>
      <c r="OEI142" s="10"/>
      <c r="OEJ142" s="10"/>
      <c r="OEK142" s="10"/>
      <c r="OEL142" s="10"/>
      <c r="OEM142" s="10"/>
      <c r="OEN142" s="10"/>
      <c r="OEO142" s="10"/>
      <c r="OEP142" s="10"/>
      <c r="OEQ142" s="10"/>
      <c r="OER142" s="10"/>
      <c r="OES142" s="10"/>
      <c r="OET142" s="10"/>
      <c r="OEU142" s="10"/>
      <c r="OEV142" s="10"/>
      <c r="OEW142" s="10"/>
      <c r="OEX142" s="10"/>
      <c r="OEY142" s="10"/>
      <c r="OEZ142" s="10"/>
      <c r="OFA142" s="10"/>
      <c r="OFB142" s="10"/>
      <c r="OFC142" s="10"/>
      <c r="OFD142" s="10"/>
      <c r="OFE142" s="10"/>
      <c r="OFF142" s="10"/>
      <c r="OFG142" s="10"/>
      <c r="OFH142" s="10"/>
      <c r="OFI142" s="10"/>
      <c r="OFJ142" s="10"/>
      <c r="OFK142" s="10"/>
      <c r="OFL142" s="10"/>
      <c r="OFM142" s="10"/>
      <c r="OFN142" s="10"/>
      <c r="OFO142" s="10"/>
      <c r="OFP142" s="10"/>
      <c r="OFQ142" s="10"/>
      <c r="OFR142" s="10"/>
      <c r="OFS142" s="10"/>
      <c r="OFT142" s="10"/>
      <c r="OFU142" s="10"/>
      <c r="OFV142" s="10"/>
      <c r="OFW142" s="10"/>
      <c r="OFX142" s="10"/>
      <c r="OFY142" s="10"/>
      <c r="OFZ142" s="10"/>
      <c r="OGA142" s="10"/>
      <c r="OGB142" s="10"/>
      <c r="OGC142" s="10"/>
      <c r="OGD142" s="10"/>
      <c r="OGE142" s="10"/>
      <c r="OGF142" s="10"/>
      <c r="OGG142" s="10"/>
      <c r="OGH142" s="10"/>
      <c r="OGI142" s="10"/>
      <c r="OGJ142" s="10"/>
      <c r="OGK142" s="10"/>
      <c r="OGL142" s="10"/>
      <c r="OGM142" s="10"/>
      <c r="OGN142" s="10"/>
      <c r="OGO142" s="10"/>
      <c r="OGP142" s="10"/>
      <c r="OGQ142" s="10"/>
      <c r="OGR142" s="10"/>
      <c r="OGS142" s="10"/>
      <c r="OGT142" s="10"/>
      <c r="OGU142" s="10"/>
      <c r="OGV142" s="10"/>
      <c r="OGW142" s="10"/>
      <c r="OGX142" s="10"/>
      <c r="OGY142" s="10"/>
      <c r="OGZ142" s="10"/>
      <c r="OHA142" s="10"/>
      <c r="OHB142" s="10"/>
      <c r="OHC142" s="10"/>
      <c r="OHD142" s="10"/>
      <c r="OHE142" s="10"/>
      <c r="OHF142" s="10"/>
      <c r="OHG142" s="10"/>
      <c r="OHH142" s="10"/>
      <c r="OHI142" s="10"/>
      <c r="OHJ142" s="10"/>
      <c r="OHK142" s="10"/>
      <c r="OHL142" s="10"/>
      <c r="OHM142" s="10"/>
      <c r="OHN142" s="10"/>
      <c r="OHO142" s="10"/>
      <c r="OHP142" s="10"/>
      <c r="OHQ142" s="10"/>
      <c r="OHR142" s="10"/>
      <c r="OHS142" s="10"/>
      <c r="OHT142" s="10"/>
      <c r="OHU142" s="10"/>
      <c r="OHV142" s="10"/>
      <c r="OHW142" s="10"/>
      <c r="OHX142" s="10"/>
      <c r="OHY142" s="10"/>
      <c r="OHZ142" s="10"/>
      <c r="OIA142" s="10"/>
      <c r="OIB142" s="10"/>
      <c r="OIC142" s="10"/>
      <c r="OID142" s="10"/>
      <c r="OIE142" s="10"/>
      <c r="OIF142" s="10"/>
      <c r="OIG142" s="10"/>
      <c r="OIH142" s="10"/>
      <c r="OII142" s="10"/>
      <c r="OIJ142" s="10"/>
      <c r="OIK142" s="10"/>
      <c r="OIL142" s="10"/>
      <c r="OIM142" s="10"/>
      <c r="OIN142" s="10"/>
      <c r="OIO142" s="10"/>
      <c r="OIP142" s="10"/>
      <c r="OIQ142" s="10"/>
      <c r="OIR142" s="10"/>
      <c r="OIS142" s="10"/>
      <c r="OIT142" s="10"/>
      <c r="OIU142" s="10"/>
      <c r="OIV142" s="10"/>
      <c r="OIW142" s="10"/>
      <c r="OIX142" s="10"/>
      <c r="OIY142" s="10"/>
      <c r="OIZ142" s="10"/>
      <c r="OJA142" s="10"/>
      <c r="OJB142" s="10"/>
      <c r="OJC142" s="10"/>
      <c r="OJD142" s="10"/>
      <c r="OJE142" s="10"/>
      <c r="OJF142" s="10"/>
      <c r="OJG142" s="10"/>
      <c r="OJH142" s="10"/>
      <c r="OJI142" s="10"/>
      <c r="OJJ142" s="10"/>
      <c r="OJK142" s="10"/>
      <c r="OJL142" s="10"/>
      <c r="OJM142" s="10"/>
      <c r="OJN142" s="10"/>
      <c r="OJO142" s="10"/>
      <c r="OJP142" s="10"/>
      <c r="OJQ142" s="10"/>
      <c r="OJR142" s="10"/>
      <c r="OJS142" s="10"/>
      <c r="OJT142" s="10"/>
      <c r="OJU142" s="10"/>
      <c r="OJV142" s="10"/>
      <c r="OJW142" s="10"/>
      <c r="OJX142" s="10"/>
      <c r="OJY142" s="10"/>
      <c r="OJZ142" s="10"/>
      <c r="OKA142" s="10"/>
      <c r="OKB142" s="10"/>
      <c r="OKC142" s="10"/>
      <c r="OKD142" s="10"/>
      <c r="OKE142" s="10"/>
      <c r="OKF142" s="10"/>
      <c r="OKG142" s="10"/>
      <c r="OKH142" s="10"/>
      <c r="OKI142" s="10"/>
      <c r="OKJ142" s="10"/>
      <c r="OKK142" s="10"/>
      <c r="OKL142" s="10"/>
      <c r="OKM142" s="10"/>
      <c r="OKN142" s="10"/>
      <c r="OKO142" s="10"/>
      <c r="OKP142" s="10"/>
      <c r="OKQ142" s="10"/>
      <c r="OKR142" s="10"/>
      <c r="OKS142" s="10"/>
      <c r="OKT142" s="10"/>
      <c r="OKU142" s="10"/>
      <c r="OKV142" s="10"/>
      <c r="OKW142" s="10"/>
      <c r="OKX142" s="10"/>
      <c r="OKY142" s="10"/>
      <c r="OLF142" s="10"/>
      <c r="OLG142" s="10"/>
      <c r="OLH142" s="10"/>
      <c r="OLI142" s="10"/>
      <c r="OLJ142" s="10"/>
      <c r="OLK142" s="10"/>
      <c r="OLL142" s="10"/>
      <c r="OLM142" s="10"/>
      <c r="OLN142" s="10"/>
      <c r="OLO142" s="10"/>
      <c r="OLP142" s="10"/>
      <c r="OLQ142" s="10"/>
      <c r="OLR142" s="10"/>
      <c r="OLS142" s="10"/>
      <c r="OLT142" s="10"/>
      <c r="OLU142" s="10"/>
      <c r="OLV142" s="10"/>
      <c r="OLW142" s="10"/>
      <c r="OLX142" s="10"/>
      <c r="OLY142" s="10"/>
      <c r="OLZ142" s="10"/>
      <c r="OMA142" s="10"/>
      <c r="OMB142" s="10"/>
      <c r="OMC142" s="10"/>
      <c r="OMD142" s="10"/>
      <c r="OME142" s="10"/>
      <c r="OMF142" s="10"/>
      <c r="OMG142" s="10"/>
      <c r="OMH142" s="10"/>
      <c r="OMI142" s="10"/>
      <c r="OMJ142" s="10"/>
      <c r="OMK142" s="10"/>
      <c r="OML142" s="10"/>
      <c r="OMM142" s="10"/>
      <c r="OMN142" s="10"/>
      <c r="OMO142" s="10"/>
      <c r="OMP142" s="10"/>
      <c r="OMQ142" s="10"/>
      <c r="OMR142" s="10"/>
      <c r="OMS142" s="10"/>
      <c r="OMT142" s="10"/>
      <c r="OMU142" s="10"/>
      <c r="OMV142" s="10"/>
      <c r="OMW142" s="10"/>
      <c r="OMX142" s="10"/>
      <c r="OMY142" s="10"/>
      <c r="OMZ142" s="10"/>
      <c r="ONA142" s="10"/>
      <c r="ONB142" s="10"/>
      <c r="ONC142" s="10"/>
      <c r="OND142" s="10"/>
      <c r="ONE142" s="10"/>
      <c r="ONF142" s="10"/>
      <c r="ONG142" s="10"/>
      <c r="ONH142" s="10"/>
      <c r="ONI142" s="10"/>
      <c r="ONJ142" s="10"/>
      <c r="ONK142" s="10"/>
      <c r="ONL142" s="10"/>
      <c r="ONM142" s="10"/>
      <c r="ONN142" s="10"/>
      <c r="ONO142" s="10"/>
      <c r="ONP142" s="10"/>
      <c r="ONQ142" s="10"/>
      <c r="ONR142" s="10"/>
      <c r="ONS142" s="10"/>
      <c r="ONT142" s="10"/>
      <c r="ONU142" s="10"/>
      <c r="ONV142" s="10"/>
      <c r="ONW142" s="10"/>
      <c r="ONX142" s="10"/>
      <c r="ONY142" s="10"/>
      <c r="ONZ142" s="10"/>
      <c r="OOA142" s="10"/>
      <c r="OOB142" s="10"/>
      <c r="OOC142" s="10"/>
      <c r="OOD142" s="10"/>
      <c r="OOE142" s="10"/>
      <c r="OOF142" s="10"/>
      <c r="OOG142" s="10"/>
      <c r="OOH142" s="10"/>
      <c r="OOI142" s="10"/>
      <c r="OOJ142" s="10"/>
      <c r="OOK142" s="10"/>
      <c r="OOL142" s="10"/>
      <c r="OOM142" s="10"/>
      <c r="OON142" s="10"/>
      <c r="OOO142" s="10"/>
      <c r="OOP142" s="10"/>
      <c r="OOQ142" s="10"/>
      <c r="OOR142" s="10"/>
      <c r="OOS142" s="10"/>
      <c r="OOT142" s="10"/>
      <c r="OOU142" s="10"/>
      <c r="OOV142" s="10"/>
      <c r="OOW142" s="10"/>
      <c r="OOX142" s="10"/>
      <c r="OOY142" s="10"/>
      <c r="OOZ142" s="10"/>
      <c r="OPA142" s="10"/>
      <c r="OPB142" s="10"/>
      <c r="OPC142" s="10"/>
      <c r="OPD142" s="10"/>
      <c r="OPE142" s="10"/>
      <c r="OPF142" s="10"/>
      <c r="OPG142" s="10"/>
      <c r="OPH142" s="10"/>
      <c r="OPI142" s="10"/>
      <c r="OPJ142" s="10"/>
      <c r="OPK142" s="10"/>
      <c r="OPL142" s="10"/>
      <c r="OPM142" s="10"/>
      <c r="OPN142" s="10"/>
      <c r="OPO142" s="10"/>
      <c r="OPP142" s="10"/>
      <c r="OPQ142" s="10"/>
      <c r="OPR142" s="10"/>
      <c r="OPS142" s="10"/>
      <c r="OPT142" s="10"/>
      <c r="OPU142" s="10"/>
      <c r="OPV142" s="10"/>
      <c r="OPW142" s="10"/>
      <c r="OPX142" s="10"/>
      <c r="OPY142" s="10"/>
      <c r="OPZ142" s="10"/>
      <c r="OQA142" s="10"/>
      <c r="OQB142" s="10"/>
      <c r="OQC142" s="10"/>
      <c r="OQD142" s="10"/>
      <c r="OQE142" s="10"/>
      <c r="OQF142" s="10"/>
      <c r="OQG142" s="10"/>
      <c r="OQH142" s="10"/>
      <c r="OQI142" s="10"/>
      <c r="OQJ142" s="10"/>
      <c r="OQK142" s="10"/>
      <c r="OQL142" s="10"/>
      <c r="OQM142" s="10"/>
      <c r="OQN142" s="10"/>
      <c r="OQO142" s="10"/>
      <c r="OQP142" s="10"/>
      <c r="OQQ142" s="10"/>
      <c r="OQR142" s="10"/>
      <c r="OQS142" s="10"/>
      <c r="OQT142" s="10"/>
      <c r="OQU142" s="10"/>
      <c r="OQV142" s="10"/>
      <c r="OQW142" s="10"/>
      <c r="OQX142" s="10"/>
      <c r="OQY142" s="10"/>
      <c r="OQZ142" s="10"/>
      <c r="ORA142" s="10"/>
      <c r="ORB142" s="10"/>
      <c r="ORC142" s="10"/>
      <c r="ORD142" s="10"/>
      <c r="ORE142" s="10"/>
      <c r="ORF142" s="10"/>
      <c r="ORG142" s="10"/>
      <c r="ORH142" s="10"/>
      <c r="ORI142" s="10"/>
      <c r="ORJ142" s="10"/>
      <c r="ORK142" s="10"/>
      <c r="ORL142" s="10"/>
      <c r="ORM142" s="10"/>
      <c r="ORN142" s="10"/>
      <c r="ORO142" s="10"/>
      <c r="ORP142" s="10"/>
      <c r="ORQ142" s="10"/>
      <c r="ORR142" s="10"/>
      <c r="ORS142" s="10"/>
      <c r="ORT142" s="10"/>
      <c r="ORU142" s="10"/>
      <c r="ORV142" s="10"/>
      <c r="ORW142" s="10"/>
      <c r="ORX142" s="10"/>
      <c r="ORY142" s="10"/>
      <c r="ORZ142" s="10"/>
      <c r="OSA142" s="10"/>
      <c r="OSB142" s="10"/>
      <c r="OSC142" s="10"/>
      <c r="OSD142" s="10"/>
      <c r="OSE142" s="10"/>
      <c r="OSF142" s="10"/>
      <c r="OSG142" s="10"/>
      <c r="OSH142" s="10"/>
      <c r="OSI142" s="10"/>
      <c r="OSJ142" s="10"/>
      <c r="OSK142" s="10"/>
      <c r="OSL142" s="10"/>
      <c r="OSM142" s="10"/>
      <c r="OSN142" s="10"/>
      <c r="OSO142" s="10"/>
      <c r="OSP142" s="10"/>
      <c r="OSQ142" s="10"/>
      <c r="OSR142" s="10"/>
      <c r="OSS142" s="10"/>
      <c r="OST142" s="10"/>
      <c r="OSU142" s="10"/>
      <c r="OSV142" s="10"/>
      <c r="OSW142" s="10"/>
      <c r="OSX142" s="10"/>
      <c r="OSY142" s="10"/>
      <c r="OSZ142" s="10"/>
      <c r="OTA142" s="10"/>
      <c r="OTB142" s="10"/>
      <c r="OTC142" s="10"/>
      <c r="OTD142" s="10"/>
      <c r="OTE142" s="10"/>
      <c r="OTF142" s="10"/>
      <c r="OTG142" s="10"/>
      <c r="OTH142" s="10"/>
      <c r="OTI142" s="10"/>
      <c r="OTJ142" s="10"/>
      <c r="OTK142" s="10"/>
      <c r="OTL142" s="10"/>
      <c r="OTM142" s="10"/>
      <c r="OTN142" s="10"/>
      <c r="OTO142" s="10"/>
      <c r="OTP142" s="10"/>
      <c r="OTQ142" s="10"/>
      <c r="OTR142" s="10"/>
      <c r="OTS142" s="10"/>
      <c r="OTT142" s="10"/>
      <c r="OTU142" s="10"/>
      <c r="OTV142" s="10"/>
      <c r="OTW142" s="10"/>
      <c r="OTX142" s="10"/>
      <c r="OTY142" s="10"/>
      <c r="OTZ142" s="10"/>
      <c r="OUA142" s="10"/>
      <c r="OUB142" s="10"/>
      <c r="OUC142" s="10"/>
      <c r="OUD142" s="10"/>
      <c r="OUE142" s="10"/>
      <c r="OUF142" s="10"/>
      <c r="OUG142" s="10"/>
      <c r="OUH142" s="10"/>
      <c r="OUI142" s="10"/>
      <c r="OUJ142" s="10"/>
      <c r="OUK142" s="10"/>
      <c r="OUL142" s="10"/>
      <c r="OUM142" s="10"/>
      <c r="OUN142" s="10"/>
      <c r="OUO142" s="10"/>
      <c r="OUP142" s="10"/>
      <c r="OUQ142" s="10"/>
      <c r="OUR142" s="10"/>
      <c r="OUS142" s="10"/>
      <c r="OUT142" s="10"/>
      <c r="OUU142" s="10"/>
      <c r="OVB142" s="10"/>
      <c r="OVC142" s="10"/>
      <c r="OVD142" s="10"/>
      <c r="OVE142" s="10"/>
      <c r="OVF142" s="10"/>
      <c r="OVG142" s="10"/>
      <c r="OVH142" s="10"/>
      <c r="OVI142" s="10"/>
      <c r="OVJ142" s="10"/>
      <c r="OVK142" s="10"/>
      <c r="OVL142" s="10"/>
      <c r="OVM142" s="10"/>
      <c r="OVN142" s="10"/>
      <c r="OVO142" s="10"/>
      <c r="OVP142" s="10"/>
      <c r="OVQ142" s="10"/>
      <c r="OVR142" s="10"/>
      <c r="OVS142" s="10"/>
      <c r="OVT142" s="10"/>
      <c r="OVU142" s="10"/>
      <c r="OVV142" s="10"/>
      <c r="OVW142" s="10"/>
      <c r="OVX142" s="10"/>
      <c r="OVY142" s="10"/>
      <c r="OVZ142" s="10"/>
      <c r="OWA142" s="10"/>
      <c r="OWB142" s="10"/>
      <c r="OWC142" s="10"/>
      <c r="OWD142" s="10"/>
      <c r="OWE142" s="10"/>
      <c r="OWF142" s="10"/>
      <c r="OWG142" s="10"/>
      <c r="OWH142" s="10"/>
      <c r="OWI142" s="10"/>
      <c r="OWJ142" s="10"/>
      <c r="OWK142" s="10"/>
      <c r="OWL142" s="10"/>
      <c r="OWM142" s="10"/>
      <c r="OWN142" s="10"/>
      <c r="OWO142" s="10"/>
      <c r="OWP142" s="10"/>
      <c r="OWQ142" s="10"/>
      <c r="OWR142" s="10"/>
      <c r="OWS142" s="10"/>
      <c r="OWT142" s="10"/>
      <c r="OWU142" s="10"/>
      <c r="OWV142" s="10"/>
      <c r="OWW142" s="10"/>
      <c r="OWX142" s="10"/>
      <c r="OWY142" s="10"/>
      <c r="OWZ142" s="10"/>
      <c r="OXA142" s="10"/>
      <c r="OXB142" s="10"/>
      <c r="OXC142" s="10"/>
      <c r="OXD142" s="10"/>
      <c r="OXE142" s="10"/>
      <c r="OXF142" s="10"/>
      <c r="OXG142" s="10"/>
      <c r="OXH142" s="10"/>
      <c r="OXI142" s="10"/>
      <c r="OXJ142" s="10"/>
      <c r="OXK142" s="10"/>
      <c r="OXL142" s="10"/>
      <c r="OXM142" s="10"/>
      <c r="OXN142" s="10"/>
      <c r="OXO142" s="10"/>
      <c r="OXP142" s="10"/>
      <c r="OXQ142" s="10"/>
      <c r="OXR142" s="10"/>
      <c r="OXS142" s="10"/>
      <c r="OXT142" s="10"/>
      <c r="OXU142" s="10"/>
      <c r="OXV142" s="10"/>
      <c r="OXW142" s="10"/>
      <c r="OXX142" s="10"/>
      <c r="OXY142" s="10"/>
      <c r="OXZ142" s="10"/>
      <c r="OYA142" s="10"/>
      <c r="OYB142" s="10"/>
      <c r="OYC142" s="10"/>
      <c r="OYD142" s="10"/>
      <c r="OYE142" s="10"/>
      <c r="OYF142" s="10"/>
      <c r="OYG142" s="10"/>
      <c r="OYH142" s="10"/>
      <c r="OYI142" s="10"/>
      <c r="OYJ142" s="10"/>
      <c r="OYK142" s="10"/>
      <c r="OYL142" s="10"/>
      <c r="OYM142" s="10"/>
      <c r="OYN142" s="10"/>
      <c r="OYO142" s="10"/>
      <c r="OYP142" s="10"/>
      <c r="OYQ142" s="10"/>
      <c r="OYR142" s="10"/>
      <c r="OYS142" s="10"/>
      <c r="OYT142" s="10"/>
      <c r="OYU142" s="10"/>
      <c r="OYV142" s="10"/>
      <c r="OYW142" s="10"/>
      <c r="OYX142" s="10"/>
      <c r="OYY142" s="10"/>
      <c r="OYZ142" s="10"/>
      <c r="OZA142" s="10"/>
      <c r="OZB142" s="10"/>
      <c r="OZC142" s="10"/>
      <c r="OZD142" s="10"/>
      <c r="OZE142" s="10"/>
      <c r="OZF142" s="10"/>
      <c r="OZG142" s="10"/>
      <c r="OZH142" s="10"/>
      <c r="OZI142" s="10"/>
      <c r="OZJ142" s="10"/>
      <c r="OZK142" s="10"/>
      <c r="OZL142" s="10"/>
      <c r="OZM142" s="10"/>
      <c r="OZN142" s="10"/>
      <c r="OZO142" s="10"/>
      <c r="OZP142" s="10"/>
      <c r="OZQ142" s="10"/>
      <c r="OZR142" s="10"/>
      <c r="OZS142" s="10"/>
      <c r="OZT142" s="10"/>
      <c r="OZU142" s="10"/>
      <c r="OZV142" s="10"/>
      <c r="OZW142" s="10"/>
      <c r="OZX142" s="10"/>
      <c r="OZY142" s="10"/>
      <c r="OZZ142" s="10"/>
      <c r="PAA142" s="10"/>
      <c r="PAB142" s="10"/>
      <c r="PAC142" s="10"/>
      <c r="PAD142" s="10"/>
      <c r="PAE142" s="10"/>
      <c r="PAF142" s="10"/>
      <c r="PAG142" s="10"/>
      <c r="PAH142" s="10"/>
      <c r="PAI142" s="10"/>
      <c r="PAJ142" s="10"/>
      <c r="PAK142" s="10"/>
      <c r="PAL142" s="10"/>
      <c r="PAM142" s="10"/>
      <c r="PAN142" s="10"/>
      <c r="PAO142" s="10"/>
      <c r="PAP142" s="10"/>
      <c r="PAQ142" s="10"/>
      <c r="PAR142" s="10"/>
      <c r="PAS142" s="10"/>
      <c r="PAT142" s="10"/>
      <c r="PAU142" s="10"/>
      <c r="PAV142" s="10"/>
      <c r="PAW142" s="10"/>
      <c r="PAX142" s="10"/>
      <c r="PAY142" s="10"/>
      <c r="PAZ142" s="10"/>
      <c r="PBA142" s="10"/>
      <c r="PBB142" s="10"/>
      <c r="PBC142" s="10"/>
      <c r="PBD142" s="10"/>
      <c r="PBE142" s="10"/>
      <c r="PBF142" s="10"/>
      <c r="PBG142" s="10"/>
      <c r="PBH142" s="10"/>
      <c r="PBI142" s="10"/>
      <c r="PBJ142" s="10"/>
      <c r="PBK142" s="10"/>
      <c r="PBL142" s="10"/>
      <c r="PBM142" s="10"/>
      <c r="PBN142" s="10"/>
      <c r="PBO142" s="10"/>
      <c r="PBP142" s="10"/>
      <c r="PBQ142" s="10"/>
      <c r="PBR142" s="10"/>
      <c r="PBS142" s="10"/>
      <c r="PBT142" s="10"/>
      <c r="PBU142" s="10"/>
      <c r="PBV142" s="10"/>
      <c r="PBW142" s="10"/>
      <c r="PBX142" s="10"/>
      <c r="PBY142" s="10"/>
      <c r="PBZ142" s="10"/>
      <c r="PCA142" s="10"/>
      <c r="PCB142" s="10"/>
      <c r="PCC142" s="10"/>
      <c r="PCD142" s="10"/>
      <c r="PCE142" s="10"/>
      <c r="PCF142" s="10"/>
      <c r="PCG142" s="10"/>
      <c r="PCH142" s="10"/>
      <c r="PCI142" s="10"/>
      <c r="PCJ142" s="10"/>
      <c r="PCK142" s="10"/>
      <c r="PCL142" s="10"/>
      <c r="PCM142" s="10"/>
      <c r="PCN142" s="10"/>
      <c r="PCO142" s="10"/>
      <c r="PCP142" s="10"/>
      <c r="PCQ142" s="10"/>
      <c r="PCR142" s="10"/>
      <c r="PCS142" s="10"/>
      <c r="PCT142" s="10"/>
      <c r="PCU142" s="10"/>
      <c r="PCV142" s="10"/>
      <c r="PCW142" s="10"/>
      <c r="PCX142" s="10"/>
      <c r="PCY142" s="10"/>
      <c r="PCZ142" s="10"/>
      <c r="PDA142" s="10"/>
      <c r="PDB142" s="10"/>
      <c r="PDC142" s="10"/>
      <c r="PDD142" s="10"/>
      <c r="PDE142" s="10"/>
      <c r="PDF142" s="10"/>
      <c r="PDG142" s="10"/>
      <c r="PDH142" s="10"/>
      <c r="PDI142" s="10"/>
      <c r="PDJ142" s="10"/>
      <c r="PDK142" s="10"/>
      <c r="PDL142" s="10"/>
      <c r="PDM142" s="10"/>
      <c r="PDN142" s="10"/>
      <c r="PDO142" s="10"/>
      <c r="PDP142" s="10"/>
      <c r="PDQ142" s="10"/>
      <c r="PDR142" s="10"/>
      <c r="PDS142" s="10"/>
      <c r="PDT142" s="10"/>
      <c r="PDU142" s="10"/>
      <c r="PDV142" s="10"/>
      <c r="PDW142" s="10"/>
      <c r="PDX142" s="10"/>
      <c r="PDY142" s="10"/>
      <c r="PDZ142" s="10"/>
      <c r="PEA142" s="10"/>
      <c r="PEB142" s="10"/>
      <c r="PEC142" s="10"/>
      <c r="PED142" s="10"/>
      <c r="PEE142" s="10"/>
      <c r="PEF142" s="10"/>
      <c r="PEG142" s="10"/>
      <c r="PEH142" s="10"/>
      <c r="PEI142" s="10"/>
      <c r="PEJ142" s="10"/>
      <c r="PEK142" s="10"/>
      <c r="PEL142" s="10"/>
      <c r="PEM142" s="10"/>
      <c r="PEN142" s="10"/>
      <c r="PEO142" s="10"/>
      <c r="PEP142" s="10"/>
      <c r="PEQ142" s="10"/>
      <c r="PEX142" s="10"/>
      <c r="PEY142" s="10"/>
      <c r="PEZ142" s="10"/>
      <c r="PFA142" s="10"/>
      <c r="PFB142" s="10"/>
      <c r="PFC142" s="10"/>
      <c r="PFD142" s="10"/>
      <c r="PFE142" s="10"/>
      <c r="PFF142" s="10"/>
      <c r="PFG142" s="10"/>
      <c r="PFH142" s="10"/>
      <c r="PFI142" s="10"/>
      <c r="PFJ142" s="10"/>
      <c r="PFK142" s="10"/>
      <c r="PFL142" s="10"/>
      <c r="PFM142" s="10"/>
      <c r="PFN142" s="10"/>
      <c r="PFO142" s="10"/>
      <c r="PFP142" s="10"/>
      <c r="PFQ142" s="10"/>
      <c r="PFR142" s="10"/>
      <c r="PFS142" s="10"/>
      <c r="PFT142" s="10"/>
      <c r="PFU142" s="10"/>
      <c r="PFV142" s="10"/>
      <c r="PFW142" s="10"/>
      <c r="PFX142" s="10"/>
      <c r="PFY142" s="10"/>
      <c r="PFZ142" s="10"/>
      <c r="PGA142" s="10"/>
      <c r="PGB142" s="10"/>
      <c r="PGC142" s="10"/>
      <c r="PGD142" s="10"/>
      <c r="PGE142" s="10"/>
      <c r="PGF142" s="10"/>
      <c r="PGG142" s="10"/>
      <c r="PGH142" s="10"/>
      <c r="PGI142" s="10"/>
      <c r="PGJ142" s="10"/>
      <c r="PGK142" s="10"/>
      <c r="PGL142" s="10"/>
      <c r="PGM142" s="10"/>
      <c r="PGN142" s="10"/>
      <c r="PGO142" s="10"/>
      <c r="PGP142" s="10"/>
      <c r="PGQ142" s="10"/>
      <c r="PGR142" s="10"/>
      <c r="PGS142" s="10"/>
      <c r="PGT142" s="10"/>
      <c r="PGU142" s="10"/>
      <c r="PGV142" s="10"/>
      <c r="PGW142" s="10"/>
      <c r="PGX142" s="10"/>
      <c r="PGY142" s="10"/>
      <c r="PGZ142" s="10"/>
      <c r="PHA142" s="10"/>
      <c r="PHB142" s="10"/>
      <c r="PHC142" s="10"/>
      <c r="PHD142" s="10"/>
      <c r="PHE142" s="10"/>
      <c r="PHF142" s="10"/>
      <c r="PHG142" s="10"/>
      <c r="PHH142" s="10"/>
      <c r="PHI142" s="10"/>
      <c r="PHJ142" s="10"/>
      <c r="PHK142" s="10"/>
      <c r="PHL142" s="10"/>
      <c r="PHM142" s="10"/>
      <c r="PHN142" s="10"/>
      <c r="PHO142" s="10"/>
      <c r="PHP142" s="10"/>
      <c r="PHQ142" s="10"/>
      <c r="PHR142" s="10"/>
      <c r="PHS142" s="10"/>
      <c r="PHT142" s="10"/>
      <c r="PHU142" s="10"/>
      <c r="PHV142" s="10"/>
      <c r="PHW142" s="10"/>
      <c r="PHX142" s="10"/>
      <c r="PHY142" s="10"/>
      <c r="PHZ142" s="10"/>
      <c r="PIA142" s="10"/>
      <c r="PIB142" s="10"/>
      <c r="PIC142" s="10"/>
      <c r="PID142" s="10"/>
      <c r="PIE142" s="10"/>
      <c r="PIF142" s="10"/>
      <c r="PIG142" s="10"/>
      <c r="PIH142" s="10"/>
      <c r="PII142" s="10"/>
      <c r="PIJ142" s="10"/>
      <c r="PIK142" s="10"/>
      <c r="PIL142" s="10"/>
      <c r="PIM142" s="10"/>
      <c r="PIN142" s="10"/>
      <c r="PIO142" s="10"/>
      <c r="PIP142" s="10"/>
      <c r="PIQ142" s="10"/>
      <c r="PIR142" s="10"/>
      <c r="PIS142" s="10"/>
      <c r="PIT142" s="10"/>
      <c r="PIU142" s="10"/>
      <c r="PIV142" s="10"/>
      <c r="PIW142" s="10"/>
      <c r="PIX142" s="10"/>
      <c r="PIY142" s="10"/>
      <c r="PIZ142" s="10"/>
      <c r="PJA142" s="10"/>
      <c r="PJB142" s="10"/>
      <c r="PJC142" s="10"/>
      <c r="PJD142" s="10"/>
      <c r="PJE142" s="10"/>
      <c r="PJF142" s="10"/>
      <c r="PJG142" s="10"/>
      <c r="PJH142" s="10"/>
      <c r="PJI142" s="10"/>
      <c r="PJJ142" s="10"/>
      <c r="PJK142" s="10"/>
      <c r="PJL142" s="10"/>
      <c r="PJM142" s="10"/>
      <c r="PJN142" s="10"/>
      <c r="PJO142" s="10"/>
      <c r="PJP142" s="10"/>
      <c r="PJQ142" s="10"/>
      <c r="PJR142" s="10"/>
      <c r="PJS142" s="10"/>
      <c r="PJT142" s="10"/>
      <c r="PJU142" s="10"/>
      <c r="PJV142" s="10"/>
      <c r="PJW142" s="10"/>
      <c r="PJX142" s="10"/>
      <c r="PJY142" s="10"/>
      <c r="PJZ142" s="10"/>
      <c r="PKA142" s="10"/>
      <c r="PKB142" s="10"/>
      <c r="PKC142" s="10"/>
      <c r="PKD142" s="10"/>
      <c r="PKE142" s="10"/>
      <c r="PKF142" s="10"/>
      <c r="PKG142" s="10"/>
      <c r="PKH142" s="10"/>
      <c r="PKI142" s="10"/>
      <c r="PKJ142" s="10"/>
      <c r="PKK142" s="10"/>
      <c r="PKL142" s="10"/>
      <c r="PKM142" s="10"/>
      <c r="PKN142" s="10"/>
      <c r="PKO142" s="10"/>
      <c r="PKP142" s="10"/>
      <c r="PKQ142" s="10"/>
      <c r="PKR142" s="10"/>
      <c r="PKS142" s="10"/>
      <c r="PKT142" s="10"/>
      <c r="PKU142" s="10"/>
      <c r="PKV142" s="10"/>
      <c r="PKW142" s="10"/>
      <c r="PKX142" s="10"/>
      <c r="PKY142" s="10"/>
      <c r="PKZ142" s="10"/>
      <c r="PLA142" s="10"/>
      <c r="PLB142" s="10"/>
      <c r="PLC142" s="10"/>
      <c r="PLD142" s="10"/>
      <c r="PLE142" s="10"/>
      <c r="PLF142" s="10"/>
      <c r="PLG142" s="10"/>
      <c r="PLH142" s="10"/>
      <c r="PLI142" s="10"/>
      <c r="PLJ142" s="10"/>
      <c r="PLK142" s="10"/>
      <c r="PLL142" s="10"/>
      <c r="PLM142" s="10"/>
      <c r="PLN142" s="10"/>
      <c r="PLO142" s="10"/>
      <c r="PLP142" s="10"/>
      <c r="PLQ142" s="10"/>
      <c r="PLR142" s="10"/>
      <c r="PLS142" s="10"/>
      <c r="PLT142" s="10"/>
      <c r="PLU142" s="10"/>
      <c r="PLV142" s="10"/>
      <c r="PLW142" s="10"/>
      <c r="PLX142" s="10"/>
      <c r="PLY142" s="10"/>
      <c r="PLZ142" s="10"/>
      <c r="PMA142" s="10"/>
      <c r="PMB142" s="10"/>
      <c r="PMC142" s="10"/>
      <c r="PMD142" s="10"/>
      <c r="PME142" s="10"/>
      <c r="PMF142" s="10"/>
      <c r="PMG142" s="10"/>
      <c r="PMH142" s="10"/>
      <c r="PMI142" s="10"/>
      <c r="PMJ142" s="10"/>
      <c r="PMK142" s="10"/>
      <c r="PML142" s="10"/>
      <c r="PMM142" s="10"/>
      <c r="PMN142" s="10"/>
      <c r="PMO142" s="10"/>
      <c r="PMP142" s="10"/>
      <c r="PMQ142" s="10"/>
      <c r="PMR142" s="10"/>
      <c r="PMS142" s="10"/>
      <c r="PMT142" s="10"/>
      <c r="PMU142" s="10"/>
      <c r="PMV142" s="10"/>
      <c r="PMW142" s="10"/>
      <c r="PMX142" s="10"/>
      <c r="PMY142" s="10"/>
      <c r="PMZ142" s="10"/>
      <c r="PNA142" s="10"/>
      <c r="PNB142" s="10"/>
      <c r="PNC142" s="10"/>
      <c r="PND142" s="10"/>
      <c r="PNE142" s="10"/>
      <c r="PNF142" s="10"/>
      <c r="PNG142" s="10"/>
      <c r="PNH142" s="10"/>
      <c r="PNI142" s="10"/>
      <c r="PNJ142" s="10"/>
      <c r="PNK142" s="10"/>
      <c r="PNL142" s="10"/>
      <c r="PNM142" s="10"/>
      <c r="PNN142" s="10"/>
      <c r="PNO142" s="10"/>
      <c r="PNP142" s="10"/>
      <c r="PNQ142" s="10"/>
      <c r="PNR142" s="10"/>
      <c r="PNS142" s="10"/>
      <c r="PNT142" s="10"/>
      <c r="PNU142" s="10"/>
      <c r="PNV142" s="10"/>
      <c r="PNW142" s="10"/>
      <c r="PNX142" s="10"/>
      <c r="PNY142" s="10"/>
      <c r="PNZ142" s="10"/>
      <c r="POA142" s="10"/>
      <c r="POB142" s="10"/>
      <c r="POC142" s="10"/>
      <c r="POD142" s="10"/>
      <c r="POE142" s="10"/>
      <c r="POF142" s="10"/>
      <c r="POG142" s="10"/>
      <c r="POH142" s="10"/>
      <c r="POI142" s="10"/>
      <c r="POJ142" s="10"/>
      <c r="POK142" s="10"/>
      <c r="POL142" s="10"/>
      <c r="POM142" s="10"/>
      <c r="POT142" s="10"/>
      <c r="POU142" s="10"/>
      <c r="POV142" s="10"/>
      <c r="POW142" s="10"/>
      <c r="POX142" s="10"/>
      <c r="POY142" s="10"/>
      <c r="POZ142" s="10"/>
      <c r="PPA142" s="10"/>
      <c r="PPB142" s="10"/>
      <c r="PPC142" s="10"/>
      <c r="PPD142" s="10"/>
      <c r="PPE142" s="10"/>
      <c r="PPF142" s="10"/>
      <c r="PPG142" s="10"/>
      <c r="PPH142" s="10"/>
      <c r="PPI142" s="10"/>
      <c r="PPJ142" s="10"/>
      <c r="PPK142" s="10"/>
      <c r="PPL142" s="10"/>
      <c r="PPM142" s="10"/>
      <c r="PPN142" s="10"/>
      <c r="PPO142" s="10"/>
      <c r="PPP142" s="10"/>
      <c r="PPQ142" s="10"/>
      <c r="PPR142" s="10"/>
      <c r="PPS142" s="10"/>
      <c r="PPT142" s="10"/>
      <c r="PPU142" s="10"/>
      <c r="PPV142" s="10"/>
      <c r="PPW142" s="10"/>
      <c r="PPX142" s="10"/>
      <c r="PPY142" s="10"/>
      <c r="PPZ142" s="10"/>
      <c r="PQA142" s="10"/>
      <c r="PQB142" s="10"/>
      <c r="PQC142" s="10"/>
      <c r="PQD142" s="10"/>
      <c r="PQE142" s="10"/>
      <c r="PQF142" s="10"/>
      <c r="PQG142" s="10"/>
      <c r="PQH142" s="10"/>
      <c r="PQI142" s="10"/>
      <c r="PQJ142" s="10"/>
      <c r="PQK142" s="10"/>
      <c r="PQL142" s="10"/>
      <c r="PQM142" s="10"/>
      <c r="PQN142" s="10"/>
      <c r="PQO142" s="10"/>
      <c r="PQP142" s="10"/>
      <c r="PQQ142" s="10"/>
      <c r="PQR142" s="10"/>
      <c r="PQS142" s="10"/>
      <c r="PQT142" s="10"/>
      <c r="PQU142" s="10"/>
      <c r="PQV142" s="10"/>
      <c r="PQW142" s="10"/>
      <c r="PQX142" s="10"/>
      <c r="PQY142" s="10"/>
      <c r="PQZ142" s="10"/>
      <c r="PRA142" s="10"/>
      <c r="PRB142" s="10"/>
      <c r="PRC142" s="10"/>
      <c r="PRD142" s="10"/>
      <c r="PRE142" s="10"/>
      <c r="PRF142" s="10"/>
      <c r="PRG142" s="10"/>
      <c r="PRH142" s="10"/>
      <c r="PRI142" s="10"/>
      <c r="PRJ142" s="10"/>
      <c r="PRK142" s="10"/>
      <c r="PRL142" s="10"/>
      <c r="PRM142" s="10"/>
      <c r="PRN142" s="10"/>
      <c r="PRO142" s="10"/>
      <c r="PRP142" s="10"/>
      <c r="PRQ142" s="10"/>
      <c r="PRR142" s="10"/>
      <c r="PRS142" s="10"/>
      <c r="PRT142" s="10"/>
      <c r="PRU142" s="10"/>
      <c r="PRV142" s="10"/>
      <c r="PRW142" s="10"/>
      <c r="PRX142" s="10"/>
      <c r="PRY142" s="10"/>
      <c r="PRZ142" s="10"/>
      <c r="PSA142" s="10"/>
      <c r="PSB142" s="10"/>
      <c r="PSC142" s="10"/>
      <c r="PSD142" s="10"/>
      <c r="PSE142" s="10"/>
      <c r="PSF142" s="10"/>
      <c r="PSG142" s="10"/>
      <c r="PSH142" s="10"/>
      <c r="PSI142" s="10"/>
      <c r="PSJ142" s="10"/>
      <c r="PSK142" s="10"/>
      <c r="PSL142" s="10"/>
      <c r="PSM142" s="10"/>
      <c r="PSN142" s="10"/>
      <c r="PSO142" s="10"/>
      <c r="PSP142" s="10"/>
      <c r="PSQ142" s="10"/>
      <c r="PSR142" s="10"/>
      <c r="PSS142" s="10"/>
      <c r="PST142" s="10"/>
      <c r="PSU142" s="10"/>
      <c r="PSV142" s="10"/>
      <c r="PSW142" s="10"/>
      <c r="PSX142" s="10"/>
      <c r="PSY142" s="10"/>
      <c r="PSZ142" s="10"/>
      <c r="PTA142" s="10"/>
      <c r="PTB142" s="10"/>
      <c r="PTC142" s="10"/>
      <c r="PTD142" s="10"/>
      <c r="PTE142" s="10"/>
      <c r="PTF142" s="10"/>
      <c r="PTG142" s="10"/>
      <c r="PTH142" s="10"/>
      <c r="PTI142" s="10"/>
      <c r="PTJ142" s="10"/>
      <c r="PTK142" s="10"/>
      <c r="PTL142" s="10"/>
      <c r="PTM142" s="10"/>
      <c r="PTN142" s="10"/>
      <c r="PTO142" s="10"/>
      <c r="PTP142" s="10"/>
      <c r="PTQ142" s="10"/>
      <c r="PTR142" s="10"/>
      <c r="PTS142" s="10"/>
      <c r="PTT142" s="10"/>
      <c r="PTU142" s="10"/>
      <c r="PTV142" s="10"/>
      <c r="PTW142" s="10"/>
      <c r="PTX142" s="10"/>
      <c r="PTY142" s="10"/>
      <c r="PTZ142" s="10"/>
      <c r="PUA142" s="10"/>
      <c r="PUB142" s="10"/>
      <c r="PUC142" s="10"/>
      <c r="PUD142" s="10"/>
      <c r="PUE142" s="10"/>
      <c r="PUF142" s="10"/>
      <c r="PUG142" s="10"/>
      <c r="PUH142" s="10"/>
      <c r="PUI142" s="10"/>
      <c r="PUJ142" s="10"/>
      <c r="PUK142" s="10"/>
      <c r="PUL142" s="10"/>
      <c r="PUM142" s="10"/>
      <c r="PUN142" s="10"/>
      <c r="PUO142" s="10"/>
      <c r="PUP142" s="10"/>
      <c r="PUQ142" s="10"/>
      <c r="PUR142" s="10"/>
      <c r="PUS142" s="10"/>
      <c r="PUT142" s="10"/>
      <c r="PUU142" s="10"/>
      <c r="PUV142" s="10"/>
      <c r="PUW142" s="10"/>
      <c r="PUX142" s="10"/>
      <c r="PUY142" s="10"/>
      <c r="PUZ142" s="10"/>
      <c r="PVA142" s="10"/>
      <c r="PVB142" s="10"/>
      <c r="PVC142" s="10"/>
      <c r="PVD142" s="10"/>
      <c r="PVE142" s="10"/>
      <c r="PVF142" s="10"/>
      <c r="PVG142" s="10"/>
      <c r="PVH142" s="10"/>
      <c r="PVI142" s="10"/>
      <c r="PVJ142" s="10"/>
      <c r="PVK142" s="10"/>
      <c r="PVL142" s="10"/>
      <c r="PVM142" s="10"/>
      <c r="PVN142" s="10"/>
      <c r="PVO142" s="10"/>
      <c r="PVP142" s="10"/>
      <c r="PVQ142" s="10"/>
      <c r="PVR142" s="10"/>
      <c r="PVS142" s="10"/>
      <c r="PVT142" s="10"/>
      <c r="PVU142" s="10"/>
      <c r="PVV142" s="10"/>
      <c r="PVW142" s="10"/>
      <c r="PVX142" s="10"/>
      <c r="PVY142" s="10"/>
      <c r="PVZ142" s="10"/>
      <c r="PWA142" s="10"/>
      <c r="PWB142" s="10"/>
      <c r="PWC142" s="10"/>
      <c r="PWD142" s="10"/>
      <c r="PWE142" s="10"/>
      <c r="PWF142" s="10"/>
      <c r="PWG142" s="10"/>
      <c r="PWH142" s="10"/>
      <c r="PWI142" s="10"/>
      <c r="PWJ142" s="10"/>
      <c r="PWK142" s="10"/>
      <c r="PWL142" s="10"/>
      <c r="PWM142" s="10"/>
      <c r="PWN142" s="10"/>
      <c r="PWO142" s="10"/>
      <c r="PWP142" s="10"/>
      <c r="PWQ142" s="10"/>
      <c r="PWR142" s="10"/>
      <c r="PWS142" s="10"/>
      <c r="PWT142" s="10"/>
      <c r="PWU142" s="10"/>
      <c r="PWV142" s="10"/>
      <c r="PWW142" s="10"/>
      <c r="PWX142" s="10"/>
      <c r="PWY142" s="10"/>
      <c r="PWZ142" s="10"/>
      <c r="PXA142" s="10"/>
      <c r="PXB142" s="10"/>
      <c r="PXC142" s="10"/>
      <c r="PXD142" s="10"/>
      <c r="PXE142" s="10"/>
      <c r="PXF142" s="10"/>
      <c r="PXG142" s="10"/>
      <c r="PXH142" s="10"/>
      <c r="PXI142" s="10"/>
      <c r="PXJ142" s="10"/>
      <c r="PXK142" s="10"/>
      <c r="PXL142" s="10"/>
      <c r="PXM142" s="10"/>
      <c r="PXN142" s="10"/>
      <c r="PXO142" s="10"/>
      <c r="PXP142" s="10"/>
      <c r="PXQ142" s="10"/>
      <c r="PXR142" s="10"/>
      <c r="PXS142" s="10"/>
      <c r="PXT142" s="10"/>
      <c r="PXU142" s="10"/>
      <c r="PXV142" s="10"/>
      <c r="PXW142" s="10"/>
      <c r="PXX142" s="10"/>
      <c r="PXY142" s="10"/>
      <c r="PXZ142" s="10"/>
      <c r="PYA142" s="10"/>
      <c r="PYB142" s="10"/>
      <c r="PYC142" s="10"/>
      <c r="PYD142" s="10"/>
      <c r="PYE142" s="10"/>
      <c r="PYF142" s="10"/>
      <c r="PYG142" s="10"/>
      <c r="PYH142" s="10"/>
      <c r="PYI142" s="10"/>
      <c r="PYP142" s="10"/>
      <c r="PYQ142" s="10"/>
      <c r="PYR142" s="10"/>
      <c r="PYS142" s="10"/>
      <c r="PYT142" s="10"/>
      <c r="PYU142" s="10"/>
      <c r="PYV142" s="10"/>
      <c r="PYW142" s="10"/>
      <c r="PYX142" s="10"/>
      <c r="PYY142" s="10"/>
      <c r="PYZ142" s="10"/>
      <c r="PZA142" s="10"/>
      <c r="PZB142" s="10"/>
      <c r="PZC142" s="10"/>
      <c r="PZD142" s="10"/>
      <c r="PZE142" s="10"/>
      <c r="PZF142" s="10"/>
      <c r="PZG142" s="10"/>
      <c r="PZH142" s="10"/>
      <c r="PZI142" s="10"/>
      <c r="PZJ142" s="10"/>
      <c r="PZK142" s="10"/>
      <c r="PZL142" s="10"/>
      <c r="PZM142" s="10"/>
      <c r="PZN142" s="10"/>
      <c r="PZO142" s="10"/>
      <c r="PZP142" s="10"/>
      <c r="PZQ142" s="10"/>
      <c r="PZR142" s="10"/>
      <c r="PZS142" s="10"/>
      <c r="PZT142" s="10"/>
      <c r="PZU142" s="10"/>
      <c r="PZV142" s="10"/>
      <c r="PZW142" s="10"/>
      <c r="PZX142" s="10"/>
      <c r="PZY142" s="10"/>
      <c r="PZZ142" s="10"/>
      <c r="QAA142" s="10"/>
      <c r="QAB142" s="10"/>
      <c r="QAC142" s="10"/>
      <c r="QAD142" s="10"/>
      <c r="QAE142" s="10"/>
      <c r="QAF142" s="10"/>
      <c r="QAG142" s="10"/>
      <c r="QAH142" s="10"/>
      <c r="QAI142" s="10"/>
      <c r="QAJ142" s="10"/>
      <c r="QAK142" s="10"/>
      <c r="QAL142" s="10"/>
      <c r="QAM142" s="10"/>
      <c r="QAN142" s="10"/>
      <c r="QAO142" s="10"/>
      <c r="QAP142" s="10"/>
      <c r="QAQ142" s="10"/>
      <c r="QAR142" s="10"/>
      <c r="QAS142" s="10"/>
      <c r="QAT142" s="10"/>
      <c r="QAU142" s="10"/>
      <c r="QAV142" s="10"/>
      <c r="QAW142" s="10"/>
      <c r="QAX142" s="10"/>
      <c r="QAY142" s="10"/>
      <c r="QAZ142" s="10"/>
      <c r="QBA142" s="10"/>
      <c r="QBB142" s="10"/>
      <c r="QBC142" s="10"/>
      <c r="QBD142" s="10"/>
      <c r="QBE142" s="10"/>
      <c r="QBF142" s="10"/>
      <c r="QBG142" s="10"/>
      <c r="QBH142" s="10"/>
      <c r="QBI142" s="10"/>
      <c r="QBJ142" s="10"/>
      <c r="QBK142" s="10"/>
      <c r="QBL142" s="10"/>
      <c r="QBM142" s="10"/>
      <c r="QBN142" s="10"/>
      <c r="QBO142" s="10"/>
      <c r="QBP142" s="10"/>
      <c r="QBQ142" s="10"/>
      <c r="QBR142" s="10"/>
      <c r="QBS142" s="10"/>
      <c r="QBT142" s="10"/>
      <c r="QBU142" s="10"/>
      <c r="QBV142" s="10"/>
      <c r="QBW142" s="10"/>
      <c r="QBX142" s="10"/>
      <c r="QBY142" s="10"/>
      <c r="QBZ142" s="10"/>
      <c r="QCA142" s="10"/>
      <c r="QCB142" s="10"/>
      <c r="QCC142" s="10"/>
      <c r="QCD142" s="10"/>
      <c r="QCE142" s="10"/>
      <c r="QCF142" s="10"/>
      <c r="QCG142" s="10"/>
      <c r="QCH142" s="10"/>
      <c r="QCI142" s="10"/>
      <c r="QCJ142" s="10"/>
      <c r="QCK142" s="10"/>
      <c r="QCL142" s="10"/>
      <c r="QCM142" s="10"/>
      <c r="QCN142" s="10"/>
      <c r="QCO142" s="10"/>
      <c r="QCP142" s="10"/>
      <c r="QCQ142" s="10"/>
      <c r="QCR142" s="10"/>
      <c r="QCS142" s="10"/>
      <c r="QCT142" s="10"/>
      <c r="QCU142" s="10"/>
      <c r="QCV142" s="10"/>
      <c r="QCW142" s="10"/>
      <c r="QCX142" s="10"/>
      <c r="QCY142" s="10"/>
      <c r="QCZ142" s="10"/>
      <c r="QDA142" s="10"/>
      <c r="QDB142" s="10"/>
      <c r="QDC142" s="10"/>
      <c r="QDD142" s="10"/>
      <c r="QDE142" s="10"/>
      <c r="QDF142" s="10"/>
      <c r="QDG142" s="10"/>
      <c r="QDH142" s="10"/>
      <c r="QDI142" s="10"/>
      <c r="QDJ142" s="10"/>
      <c r="QDK142" s="10"/>
      <c r="QDL142" s="10"/>
      <c r="QDM142" s="10"/>
      <c r="QDN142" s="10"/>
      <c r="QDO142" s="10"/>
      <c r="QDP142" s="10"/>
      <c r="QDQ142" s="10"/>
      <c r="QDR142" s="10"/>
      <c r="QDS142" s="10"/>
      <c r="QDT142" s="10"/>
      <c r="QDU142" s="10"/>
      <c r="QDV142" s="10"/>
      <c r="QDW142" s="10"/>
      <c r="QDX142" s="10"/>
      <c r="QDY142" s="10"/>
      <c r="QDZ142" s="10"/>
      <c r="QEA142" s="10"/>
      <c r="QEB142" s="10"/>
      <c r="QEC142" s="10"/>
      <c r="QED142" s="10"/>
      <c r="QEE142" s="10"/>
      <c r="QEF142" s="10"/>
      <c r="QEG142" s="10"/>
      <c r="QEH142" s="10"/>
      <c r="QEI142" s="10"/>
      <c r="QEJ142" s="10"/>
      <c r="QEK142" s="10"/>
      <c r="QEL142" s="10"/>
      <c r="QEM142" s="10"/>
      <c r="QEN142" s="10"/>
      <c r="QEO142" s="10"/>
      <c r="QEP142" s="10"/>
      <c r="QEQ142" s="10"/>
      <c r="QER142" s="10"/>
      <c r="QES142" s="10"/>
      <c r="QET142" s="10"/>
      <c r="QEU142" s="10"/>
      <c r="QEV142" s="10"/>
      <c r="QEW142" s="10"/>
      <c r="QEX142" s="10"/>
      <c r="QEY142" s="10"/>
      <c r="QEZ142" s="10"/>
      <c r="QFA142" s="10"/>
      <c r="QFB142" s="10"/>
      <c r="QFC142" s="10"/>
      <c r="QFD142" s="10"/>
      <c r="QFE142" s="10"/>
      <c r="QFF142" s="10"/>
      <c r="QFG142" s="10"/>
      <c r="QFH142" s="10"/>
      <c r="QFI142" s="10"/>
      <c r="QFJ142" s="10"/>
      <c r="QFK142" s="10"/>
      <c r="QFL142" s="10"/>
      <c r="QFM142" s="10"/>
      <c r="QFN142" s="10"/>
      <c r="QFO142" s="10"/>
      <c r="QFP142" s="10"/>
      <c r="QFQ142" s="10"/>
      <c r="QFR142" s="10"/>
      <c r="QFS142" s="10"/>
      <c r="QFT142" s="10"/>
      <c r="QFU142" s="10"/>
      <c r="QFV142" s="10"/>
      <c r="QFW142" s="10"/>
      <c r="QFX142" s="10"/>
      <c r="QFY142" s="10"/>
      <c r="QFZ142" s="10"/>
      <c r="QGA142" s="10"/>
      <c r="QGB142" s="10"/>
      <c r="QGC142" s="10"/>
      <c r="QGD142" s="10"/>
      <c r="QGE142" s="10"/>
      <c r="QGF142" s="10"/>
      <c r="QGG142" s="10"/>
      <c r="QGH142" s="10"/>
      <c r="QGI142" s="10"/>
      <c r="QGJ142" s="10"/>
      <c r="QGK142" s="10"/>
      <c r="QGL142" s="10"/>
      <c r="QGM142" s="10"/>
      <c r="QGN142" s="10"/>
      <c r="QGO142" s="10"/>
      <c r="QGP142" s="10"/>
      <c r="QGQ142" s="10"/>
      <c r="QGR142" s="10"/>
      <c r="QGS142" s="10"/>
      <c r="QGT142" s="10"/>
      <c r="QGU142" s="10"/>
      <c r="QGV142" s="10"/>
      <c r="QGW142" s="10"/>
      <c r="QGX142" s="10"/>
      <c r="QGY142" s="10"/>
      <c r="QGZ142" s="10"/>
      <c r="QHA142" s="10"/>
      <c r="QHB142" s="10"/>
      <c r="QHC142" s="10"/>
      <c r="QHD142" s="10"/>
      <c r="QHE142" s="10"/>
      <c r="QHF142" s="10"/>
      <c r="QHG142" s="10"/>
      <c r="QHH142" s="10"/>
      <c r="QHI142" s="10"/>
      <c r="QHJ142" s="10"/>
      <c r="QHK142" s="10"/>
      <c r="QHL142" s="10"/>
      <c r="QHM142" s="10"/>
      <c r="QHN142" s="10"/>
      <c r="QHO142" s="10"/>
      <c r="QHP142" s="10"/>
      <c r="QHQ142" s="10"/>
      <c r="QHR142" s="10"/>
      <c r="QHS142" s="10"/>
      <c r="QHT142" s="10"/>
      <c r="QHU142" s="10"/>
      <c r="QHV142" s="10"/>
      <c r="QHW142" s="10"/>
      <c r="QHX142" s="10"/>
      <c r="QHY142" s="10"/>
      <c r="QHZ142" s="10"/>
      <c r="QIA142" s="10"/>
      <c r="QIB142" s="10"/>
      <c r="QIC142" s="10"/>
      <c r="QID142" s="10"/>
      <c r="QIE142" s="10"/>
      <c r="QIL142" s="10"/>
      <c r="QIM142" s="10"/>
      <c r="QIN142" s="10"/>
      <c r="QIO142" s="10"/>
      <c r="QIP142" s="10"/>
      <c r="QIQ142" s="10"/>
      <c r="QIR142" s="10"/>
      <c r="QIS142" s="10"/>
      <c r="QIT142" s="10"/>
      <c r="QIU142" s="10"/>
      <c r="QIV142" s="10"/>
      <c r="QIW142" s="10"/>
      <c r="QIX142" s="10"/>
      <c r="QIY142" s="10"/>
      <c r="QIZ142" s="10"/>
      <c r="QJA142" s="10"/>
      <c r="QJB142" s="10"/>
      <c r="QJC142" s="10"/>
      <c r="QJD142" s="10"/>
      <c r="QJE142" s="10"/>
      <c r="QJF142" s="10"/>
      <c r="QJG142" s="10"/>
      <c r="QJH142" s="10"/>
      <c r="QJI142" s="10"/>
      <c r="QJJ142" s="10"/>
      <c r="QJK142" s="10"/>
      <c r="QJL142" s="10"/>
      <c r="QJM142" s="10"/>
      <c r="QJN142" s="10"/>
      <c r="QJO142" s="10"/>
      <c r="QJP142" s="10"/>
      <c r="QJQ142" s="10"/>
      <c r="QJR142" s="10"/>
      <c r="QJS142" s="10"/>
      <c r="QJT142" s="10"/>
      <c r="QJU142" s="10"/>
      <c r="QJV142" s="10"/>
      <c r="QJW142" s="10"/>
      <c r="QJX142" s="10"/>
      <c r="QJY142" s="10"/>
      <c r="QJZ142" s="10"/>
      <c r="QKA142" s="10"/>
      <c r="QKB142" s="10"/>
      <c r="QKC142" s="10"/>
      <c r="QKD142" s="10"/>
      <c r="QKE142" s="10"/>
      <c r="QKF142" s="10"/>
      <c r="QKG142" s="10"/>
      <c r="QKH142" s="10"/>
      <c r="QKI142" s="10"/>
      <c r="QKJ142" s="10"/>
      <c r="QKK142" s="10"/>
      <c r="QKL142" s="10"/>
      <c r="QKM142" s="10"/>
      <c r="QKN142" s="10"/>
      <c r="QKO142" s="10"/>
      <c r="QKP142" s="10"/>
      <c r="QKQ142" s="10"/>
      <c r="QKR142" s="10"/>
      <c r="QKS142" s="10"/>
      <c r="QKT142" s="10"/>
      <c r="QKU142" s="10"/>
      <c r="QKV142" s="10"/>
      <c r="QKW142" s="10"/>
      <c r="QKX142" s="10"/>
      <c r="QKY142" s="10"/>
      <c r="QKZ142" s="10"/>
      <c r="QLA142" s="10"/>
      <c r="QLB142" s="10"/>
      <c r="QLC142" s="10"/>
      <c r="QLD142" s="10"/>
      <c r="QLE142" s="10"/>
      <c r="QLF142" s="10"/>
      <c r="QLG142" s="10"/>
      <c r="QLH142" s="10"/>
      <c r="QLI142" s="10"/>
      <c r="QLJ142" s="10"/>
      <c r="QLK142" s="10"/>
      <c r="QLL142" s="10"/>
      <c r="QLM142" s="10"/>
      <c r="QLN142" s="10"/>
      <c r="QLO142" s="10"/>
      <c r="QLP142" s="10"/>
      <c r="QLQ142" s="10"/>
      <c r="QLR142" s="10"/>
      <c r="QLS142" s="10"/>
      <c r="QLT142" s="10"/>
      <c r="QLU142" s="10"/>
      <c r="QLV142" s="10"/>
      <c r="QLW142" s="10"/>
      <c r="QLX142" s="10"/>
      <c r="QLY142" s="10"/>
      <c r="QLZ142" s="10"/>
      <c r="QMA142" s="10"/>
      <c r="QMB142" s="10"/>
      <c r="QMC142" s="10"/>
      <c r="QMD142" s="10"/>
      <c r="QME142" s="10"/>
      <c r="QMF142" s="10"/>
      <c r="QMG142" s="10"/>
      <c r="QMH142" s="10"/>
      <c r="QMI142" s="10"/>
      <c r="QMJ142" s="10"/>
      <c r="QMK142" s="10"/>
      <c r="QML142" s="10"/>
      <c r="QMM142" s="10"/>
      <c r="QMN142" s="10"/>
      <c r="QMO142" s="10"/>
      <c r="QMP142" s="10"/>
      <c r="QMQ142" s="10"/>
      <c r="QMR142" s="10"/>
      <c r="QMS142" s="10"/>
      <c r="QMT142" s="10"/>
      <c r="QMU142" s="10"/>
      <c r="QMV142" s="10"/>
      <c r="QMW142" s="10"/>
      <c r="QMX142" s="10"/>
      <c r="QMY142" s="10"/>
      <c r="QMZ142" s="10"/>
      <c r="QNA142" s="10"/>
      <c r="QNB142" s="10"/>
      <c r="QNC142" s="10"/>
      <c r="QND142" s="10"/>
      <c r="QNE142" s="10"/>
      <c r="QNF142" s="10"/>
      <c r="QNG142" s="10"/>
      <c r="QNH142" s="10"/>
      <c r="QNI142" s="10"/>
      <c r="QNJ142" s="10"/>
      <c r="QNK142" s="10"/>
      <c r="QNL142" s="10"/>
      <c r="QNM142" s="10"/>
      <c r="QNN142" s="10"/>
      <c r="QNO142" s="10"/>
      <c r="QNP142" s="10"/>
      <c r="QNQ142" s="10"/>
      <c r="QNR142" s="10"/>
      <c r="QNS142" s="10"/>
      <c r="QNT142" s="10"/>
      <c r="QNU142" s="10"/>
      <c r="QNV142" s="10"/>
      <c r="QNW142" s="10"/>
      <c r="QNX142" s="10"/>
      <c r="QNY142" s="10"/>
      <c r="QNZ142" s="10"/>
      <c r="QOA142" s="10"/>
      <c r="QOB142" s="10"/>
      <c r="QOC142" s="10"/>
      <c r="QOD142" s="10"/>
      <c r="QOE142" s="10"/>
      <c r="QOF142" s="10"/>
      <c r="QOG142" s="10"/>
      <c r="QOH142" s="10"/>
      <c r="QOI142" s="10"/>
      <c r="QOJ142" s="10"/>
      <c r="QOK142" s="10"/>
      <c r="QOL142" s="10"/>
      <c r="QOM142" s="10"/>
      <c r="QON142" s="10"/>
      <c r="QOO142" s="10"/>
      <c r="QOP142" s="10"/>
      <c r="QOQ142" s="10"/>
      <c r="QOR142" s="10"/>
      <c r="QOS142" s="10"/>
      <c r="QOT142" s="10"/>
      <c r="QOU142" s="10"/>
      <c r="QOV142" s="10"/>
      <c r="QOW142" s="10"/>
      <c r="QOX142" s="10"/>
      <c r="QOY142" s="10"/>
      <c r="QOZ142" s="10"/>
      <c r="QPA142" s="10"/>
      <c r="QPB142" s="10"/>
      <c r="QPC142" s="10"/>
      <c r="QPD142" s="10"/>
      <c r="QPE142" s="10"/>
      <c r="QPF142" s="10"/>
      <c r="QPG142" s="10"/>
      <c r="QPH142" s="10"/>
      <c r="QPI142" s="10"/>
      <c r="QPJ142" s="10"/>
      <c r="QPK142" s="10"/>
      <c r="QPL142" s="10"/>
      <c r="QPM142" s="10"/>
      <c r="QPN142" s="10"/>
      <c r="QPO142" s="10"/>
      <c r="QPP142" s="10"/>
      <c r="QPQ142" s="10"/>
      <c r="QPR142" s="10"/>
      <c r="QPS142" s="10"/>
      <c r="QPT142" s="10"/>
      <c r="QPU142" s="10"/>
      <c r="QPV142" s="10"/>
      <c r="QPW142" s="10"/>
      <c r="QPX142" s="10"/>
      <c r="QPY142" s="10"/>
      <c r="QPZ142" s="10"/>
      <c r="QQA142" s="10"/>
      <c r="QQB142" s="10"/>
      <c r="QQC142" s="10"/>
      <c r="QQD142" s="10"/>
      <c r="QQE142" s="10"/>
      <c r="QQF142" s="10"/>
      <c r="QQG142" s="10"/>
      <c r="QQH142" s="10"/>
      <c r="QQI142" s="10"/>
      <c r="QQJ142" s="10"/>
      <c r="QQK142" s="10"/>
      <c r="QQL142" s="10"/>
      <c r="QQM142" s="10"/>
      <c r="QQN142" s="10"/>
      <c r="QQO142" s="10"/>
      <c r="QQP142" s="10"/>
      <c r="QQQ142" s="10"/>
      <c r="QQR142" s="10"/>
      <c r="QQS142" s="10"/>
      <c r="QQT142" s="10"/>
      <c r="QQU142" s="10"/>
      <c r="QQV142" s="10"/>
      <c r="QQW142" s="10"/>
      <c r="QQX142" s="10"/>
      <c r="QQY142" s="10"/>
      <c r="QQZ142" s="10"/>
      <c r="QRA142" s="10"/>
      <c r="QRB142" s="10"/>
      <c r="QRC142" s="10"/>
      <c r="QRD142" s="10"/>
      <c r="QRE142" s="10"/>
      <c r="QRF142" s="10"/>
      <c r="QRG142" s="10"/>
      <c r="QRH142" s="10"/>
      <c r="QRI142" s="10"/>
      <c r="QRJ142" s="10"/>
      <c r="QRK142" s="10"/>
      <c r="QRL142" s="10"/>
      <c r="QRM142" s="10"/>
      <c r="QRN142" s="10"/>
      <c r="QRO142" s="10"/>
      <c r="QRP142" s="10"/>
      <c r="QRQ142" s="10"/>
      <c r="QRR142" s="10"/>
      <c r="QRS142" s="10"/>
      <c r="QRT142" s="10"/>
      <c r="QRU142" s="10"/>
      <c r="QRV142" s="10"/>
      <c r="QRW142" s="10"/>
      <c r="QRX142" s="10"/>
      <c r="QRY142" s="10"/>
      <c r="QRZ142" s="10"/>
      <c r="QSA142" s="10"/>
      <c r="QSH142" s="10"/>
      <c r="QSI142" s="10"/>
      <c r="QSJ142" s="10"/>
      <c r="QSK142" s="10"/>
      <c r="QSL142" s="10"/>
      <c r="QSM142" s="10"/>
      <c r="QSN142" s="10"/>
      <c r="QSO142" s="10"/>
      <c r="QSP142" s="10"/>
      <c r="QSQ142" s="10"/>
      <c r="QSR142" s="10"/>
      <c r="QSS142" s="10"/>
      <c r="QST142" s="10"/>
      <c r="QSU142" s="10"/>
      <c r="QSV142" s="10"/>
      <c r="QSW142" s="10"/>
      <c r="QSX142" s="10"/>
      <c r="QSY142" s="10"/>
      <c r="QSZ142" s="10"/>
      <c r="QTA142" s="10"/>
      <c r="QTB142" s="10"/>
      <c r="QTC142" s="10"/>
      <c r="QTD142" s="10"/>
      <c r="QTE142" s="10"/>
      <c r="QTF142" s="10"/>
      <c r="QTG142" s="10"/>
      <c r="QTH142" s="10"/>
      <c r="QTI142" s="10"/>
      <c r="QTJ142" s="10"/>
      <c r="QTK142" s="10"/>
      <c r="QTL142" s="10"/>
      <c r="QTM142" s="10"/>
      <c r="QTN142" s="10"/>
      <c r="QTO142" s="10"/>
      <c r="QTP142" s="10"/>
      <c r="QTQ142" s="10"/>
      <c r="QTR142" s="10"/>
      <c r="QTS142" s="10"/>
      <c r="QTT142" s="10"/>
      <c r="QTU142" s="10"/>
      <c r="QTV142" s="10"/>
      <c r="QTW142" s="10"/>
      <c r="QTX142" s="10"/>
      <c r="QTY142" s="10"/>
      <c r="QTZ142" s="10"/>
      <c r="QUA142" s="10"/>
      <c r="QUB142" s="10"/>
      <c r="QUC142" s="10"/>
      <c r="QUD142" s="10"/>
      <c r="QUE142" s="10"/>
      <c r="QUF142" s="10"/>
      <c r="QUG142" s="10"/>
      <c r="QUH142" s="10"/>
      <c r="QUI142" s="10"/>
      <c r="QUJ142" s="10"/>
      <c r="QUK142" s="10"/>
      <c r="QUL142" s="10"/>
      <c r="QUM142" s="10"/>
      <c r="QUN142" s="10"/>
      <c r="QUO142" s="10"/>
      <c r="QUP142" s="10"/>
      <c r="QUQ142" s="10"/>
      <c r="QUR142" s="10"/>
      <c r="QUS142" s="10"/>
      <c r="QUT142" s="10"/>
      <c r="QUU142" s="10"/>
      <c r="QUV142" s="10"/>
      <c r="QUW142" s="10"/>
      <c r="QUX142" s="10"/>
      <c r="QUY142" s="10"/>
      <c r="QUZ142" s="10"/>
      <c r="QVA142" s="10"/>
      <c r="QVB142" s="10"/>
      <c r="QVC142" s="10"/>
      <c r="QVD142" s="10"/>
      <c r="QVE142" s="10"/>
      <c r="QVF142" s="10"/>
      <c r="QVG142" s="10"/>
      <c r="QVH142" s="10"/>
      <c r="QVI142" s="10"/>
      <c r="QVJ142" s="10"/>
      <c r="QVK142" s="10"/>
      <c r="QVL142" s="10"/>
      <c r="QVM142" s="10"/>
      <c r="QVN142" s="10"/>
      <c r="QVO142" s="10"/>
      <c r="QVP142" s="10"/>
      <c r="QVQ142" s="10"/>
      <c r="QVR142" s="10"/>
      <c r="QVS142" s="10"/>
      <c r="QVT142" s="10"/>
      <c r="QVU142" s="10"/>
      <c r="QVV142" s="10"/>
      <c r="QVW142" s="10"/>
      <c r="QVX142" s="10"/>
      <c r="QVY142" s="10"/>
      <c r="QVZ142" s="10"/>
      <c r="QWA142" s="10"/>
      <c r="QWB142" s="10"/>
      <c r="QWC142" s="10"/>
      <c r="QWD142" s="10"/>
      <c r="QWE142" s="10"/>
      <c r="QWF142" s="10"/>
      <c r="QWG142" s="10"/>
      <c r="QWH142" s="10"/>
      <c r="QWI142" s="10"/>
      <c r="QWJ142" s="10"/>
      <c r="QWK142" s="10"/>
      <c r="QWL142" s="10"/>
      <c r="QWM142" s="10"/>
      <c r="QWN142" s="10"/>
      <c r="QWO142" s="10"/>
      <c r="QWP142" s="10"/>
      <c r="QWQ142" s="10"/>
      <c r="QWR142" s="10"/>
      <c r="QWS142" s="10"/>
      <c r="QWT142" s="10"/>
      <c r="QWU142" s="10"/>
      <c r="QWV142" s="10"/>
      <c r="QWW142" s="10"/>
      <c r="QWX142" s="10"/>
      <c r="QWY142" s="10"/>
      <c r="QWZ142" s="10"/>
      <c r="QXA142" s="10"/>
      <c r="QXB142" s="10"/>
      <c r="QXC142" s="10"/>
      <c r="QXD142" s="10"/>
      <c r="QXE142" s="10"/>
      <c r="QXF142" s="10"/>
      <c r="QXG142" s="10"/>
      <c r="QXH142" s="10"/>
      <c r="QXI142" s="10"/>
      <c r="QXJ142" s="10"/>
      <c r="QXK142" s="10"/>
      <c r="QXL142" s="10"/>
      <c r="QXM142" s="10"/>
      <c r="QXN142" s="10"/>
      <c r="QXO142" s="10"/>
      <c r="QXP142" s="10"/>
      <c r="QXQ142" s="10"/>
      <c r="QXR142" s="10"/>
      <c r="QXS142" s="10"/>
      <c r="QXT142" s="10"/>
      <c r="QXU142" s="10"/>
      <c r="QXV142" s="10"/>
      <c r="QXW142" s="10"/>
      <c r="QXX142" s="10"/>
      <c r="QXY142" s="10"/>
      <c r="QXZ142" s="10"/>
      <c r="QYA142" s="10"/>
      <c r="QYB142" s="10"/>
      <c r="QYC142" s="10"/>
      <c r="QYD142" s="10"/>
      <c r="QYE142" s="10"/>
      <c r="QYF142" s="10"/>
      <c r="QYG142" s="10"/>
      <c r="QYH142" s="10"/>
      <c r="QYI142" s="10"/>
      <c r="QYJ142" s="10"/>
      <c r="QYK142" s="10"/>
      <c r="QYL142" s="10"/>
      <c r="QYM142" s="10"/>
      <c r="QYN142" s="10"/>
      <c r="QYO142" s="10"/>
      <c r="QYP142" s="10"/>
      <c r="QYQ142" s="10"/>
      <c r="QYR142" s="10"/>
      <c r="QYS142" s="10"/>
      <c r="QYT142" s="10"/>
      <c r="QYU142" s="10"/>
      <c r="QYV142" s="10"/>
      <c r="QYW142" s="10"/>
      <c r="QYX142" s="10"/>
      <c r="QYY142" s="10"/>
      <c r="QYZ142" s="10"/>
      <c r="QZA142" s="10"/>
      <c r="QZB142" s="10"/>
      <c r="QZC142" s="10"/>
      <c r="QZD142" s="10"/>
      <c r="QZE142" s="10"/>
      <c r="QZF142" s="10"/>
      <c r="QZG142" s="10"/>
      <c r="QZH142" s="10"/>
      <c r="QZI142" s="10"/>
      <c r="QZJ142" s="10"/>
      <c r="QZK142" s="10"/>
      <c r="QZL142" s="10"/>
      <c r="QZM142" s="10"/>
      <c r="QZN142" s="10"/>
      <c r="QZO142" s="10"/>
      <c r="QZP142" s="10"/>
      <c r="QZQ142" s="10"/>
      <c r="QZR142" s="10"/>
      <c r="QZS142" s="10"/>
      <c r="QZT142" s="10"/>
      <c r="QZU142" s="10"/>
      <c r="QZV142" s="10"/>
      <c r="QZW142" s="10"/>
      <c r="QZX142" s="10"/>
      <c r="QZY142" s="10"/>
      <c r="QZZ142" s="10"/>
      <c r="RAA142" s="10"/>
      <c r="RAB142" s="10"/>
      <c r="RAC142" s="10"/>
      <c r="RAD142" s="10"/>
      <c r="RAE142" s="10"/>
      <c r="RAF142" s="10"/>
      <c r="RAG142" s="10"/>
      <c r="RAH142" s="10"/>
      <c r="RAI142" s="10"/>
      <c r="RAJ142" s="10"/>
      <c r="RAK142" s="10"/>
      <c r="RAL142" s="10"/>
      <c r="RAM142" s="10"/>
      <c r="RAN142" s="10"/>
      <c r="RAO142" s="10"/>
      <c r="RAP142" s="10"/>
      <c r="RAQ142" s="10"/>
      <c r="RAR142" s="10"/>
      <c r="RAS142" s="10"/>
      <c r="RAT142" s="10"/>
      <c r="RAU142" s="10"/>
      <c r="RAV142" s="10"/>
      <c r="RAW142" s="10"/>
      <c r="RAX142" s="10"/>
      <c r="RAY142" s="10"/>
      <c r="RAZ142" s="10"/>
      <c r="RBA142" s="10"/>
      <c r="RBB142" s="10"/>
      <c r="RBC142" s="10"/>
      <c r="RBD142" s="10"/>
      <c r="RBE142" s="10"/>
      <c r="RBF142" s="10"/>
      <c r="RBG142" s="10"/>
      <c r="RBH142" s="10"/>
      <c r="RBI142" s="10"/>
      <c r="RBJ142" s="10"/>
      <c r="RBK142" s="10"/>
      <c r="RBL142" s="10"/>
      <c r="RBM142" s="10"/>
      <c r="RBN142" s="10"/>
      <c r="RBO142" s="10"/>
      <c r="RBP142" s="10"/>
      <c r="RBQ142" s="10"/>
      <c r="RBR142" s="10"/>
      <c r="RBS142" s="10"/>
      <c r="RBT142" s="10"/>
      <c r="RBU142" s="10"/>
      <c r="RBV142" s="10"/>
      <c r="RBW142" s="10"/>
      <c r="RCD142" s="10"/>
      <c r="RCE142" s="10"/>
      <c r="RCF142" s="10"/>
      <c r="RCG142" s="10"/>
      <c r="RCH142" s="10"/>
      <c r="RCI142" s="10"/>
      <c r="RCJ142" s="10"/>
      <c r="RCK142" s="10"/>
      <c r="RCL142" s="10"/>
      <c r="RCM142" s="10"/>
      <c r="RCN142" s="10"/>
      <c r="RCO142" s="10"/>
      <c r="RCP142" s="10"/>
      <c r="RCQ142" s="10"/>
      <c r="RCR142" s="10"/>
      <c r="RCS142" s="10"/>
      <c r="RCT142" s="10"/>
      <c r="RCU142" s="10"/>
      <c r="RCV142" s="10"/>
      <c r="RCW142" s="10"/>
      <c r="RCX142" s="10"/>
      <c r="RCY142" s="10"/>
      <c r="RCZ142" s="10"/>
      <c r="RDA142" s="10"/>
      <c r="RDB142" s="10"/>
      <c r="RDC142" s="10"/>
      <c r="RDD142" s="10"/>
      <c r="RDE142" s="10"/>
      <c r="RDF142" s="10"/>
      <c r="RDG142" s="10"/>
      <c r="RDH142" s="10"/>
      <c r="RDI142" s="10"/>
      <c r="RDJ142" s="10"/>
      <c r="RDK142" s="10"/>
      <c r="RDL142" s="10"/>
      <c r="RDM142" s="10"/>
      <c r="RDN142" s="10"/>
      <c r="RDO142" s="10"/>
      <c r="RDP142" s="10"/>
      <c r="RDQ142" s="10"/>
      <c r="RDR142" s="10"/>
      <c r="RDS142" s="10"/>
      <c r="RDT142" s="10"/>
      <c r="RDU142" s="10"/>
      <c r="RDV142" s="10"/>
      <c r="RDW142" s="10"/>
      <c r="RDX142" s="10"/>
      <c r="RDY142" s="10"/>
      <c r="RDZ142" s="10"/>
      <c r="REA142" s="10"/>
      <c r="REB142" s="10"/>
      <c r="REC142" s="10"/>
      <c r="RED142" s="10"/>
      <c r="REE142" s="10"/>
      <c r="REF142" s="10"/>
      <c r="REG142" s="10"/>
      <c r="REH142" s="10"/>
      <c r="REI142" s="10"/>
      <c r="REJ142" s="10"/>
      <c r="REK142" s="10"/>
      <c r="REL142" s="10"/>
      <c r="REM142" s="10"/>
      <c r="REN142" s="10"/>
      <c r="REO142" s="10"/>
      <c r="REP142" s="10"/>
      <c r="REQ142" s="10"/>
      <c r="RER142" s="10"/>
      <c r="RES142" s="10"/>
      <c r="RET142" s="10"/>
      <c r="REU142" s="10"/>
      <c r="REV142" s="10"/>
      <c r="REW142" s="10"/>
      <c r="REX142" s="10"/>
      <c r="REY142" s="10"/>
      <c r="REZ142" s="10"/>
      <c r="RFA142" s="10"/>
      <c r="RFB142" s="10"/>
      <c r="RFC142" s="10"/>
      <c r="RFD142" s="10"/>
      <c r="RFE142" s="10"/>
      <c r="RFF142" s="10"/>
      <c r="RFG142" s="10"/>
      <c r="RFH142" s="10"/>
      <c r="RFI142" s="10"/>
      <c r="RFJ142" s="10"/>
      <c r="RFK142" s="10"/>
      <c r="RFL142" s="10"/>
      <c r="RFM142" s="10"/>
      <c r="RFN142" s="10"/>
      <c r="RFO142" s="10"/>
      <c r="RFP142" s="10"/>
      <c r="RFQ142" s="10"/>
      <c r="RFR142" s="10"/>
      <c r="RFS142" s="10"/>
      <c r="RFT142" s="10"/>
      <c r="RFU142" s="10"/>
      <c r="RFV142" s="10"/>
      <c r="RFW142" s="10"/>
      <c r="RFX142" s="10"/>
      <c r="RFY142" s="10"/>
      <c r="RFZ142" s="10"/>
      <c r="RGA142" s="10"/>
      <c r="RGB142" s="10"/>
      <c r="RGC142" s="10"/>
      <c r="RGD142" s="10"/>
      <c r="RGE142" s="10"/>
      <c r="RGF142" s="10"/>
      <c r="RGG142" s="10"/>
      <c r="RGH142" s="10"/>
      <c r="RGI142" s="10"/>
      <c r="RGJ142" s="10"/>
      <c r="RGK142" s="10"/>
      <c r="RGL142" s="10"/>
      <c r="RGM142" s="10"/>
      <c r="RGN142" s="10"/>
      <c r="RGO142" s="10"/>
      <c r="RGP142" s="10"/>
      <c r="RGQ142" s="10"/>
      <c r="RGR142" s="10"/>
      <c r="RGS142" s="10"/>
      <c r="RGT142" s="10"/>
      <c r="RGU142" s="10"/>
      <c r="RGV142" s="10"/>
      <c r="RGW142" s="10"/>
      <c r="RGX142" s="10"/>
      <c r="RGY142" s="10"/>
      <c r="RGZ142" s="10"/>
      <c r="RHA142" s="10"/>
      <c r="RHB142" s="10"/>
      <c r="RHC142" s="10"/>
      <c r="RHD142" s="10"/>
      <c r="RHE142" s="10"/>
      <c r="RHF142" s="10"/>
      <c r="RHG142" s="10"/>
      <c r="RHH142" s="10"/>
      <c r="RHI142" s="10"/>
      <c r="RHJ142" s="10"/>
      <c r="RHK142" s="10"/>
      <c r="RHL142" s="10"/>
      <c r="RHM142" s="10"/>
      <c r="RHN142" s="10"/>
      <c r="RHO142" s="10"/>
      <c r="RHP142" s="10"/>
      <c r="RHQ142" s="10"/>
      <c r="RHR142" s="10"/>
      <c r="RHS142" s="10"/>
      <c r="RHT142" s="10"/>
      <c r="RHU142" s="10"/>
      <c r="RHV142" s="10"/>
      <c r="RHW142" s="10"/>
      <c r="RHX142" s="10"/>
      <c r="RHY142" s="10"/>
      <c r="RHZ142" s="10"/>
      <c r="RIA142" s="10"/>
      <c r="RIB142" s="10"/>
      <c r="RIC142" s="10"/>
      <c r="RID142" s="10"/>
      <c r="RIE142" s="10"/>
      <c r="RIF142" s="10"/>
      <c r="RIG142" s="10"/>
      <c r="RIH142" s="10"/>
      <c r="RII142" s="10"/>
      <c r="RIJ142" s="10"/>
      <c r="RIK142" s="10"/>
      <c r="RIL142" s="10"/>
      <c r="RIM142" s="10"/>
      <c r="RIN142" s="10"/>
      <c r="RIO142" s="10"/>
      <c r="RIP142" s="10"/>
      <c r="RIQ142" s="10"/>
      <c r="RIR142" s="10"/>
      <c r="RIS142" s="10"/>
      <c r="RIT142" s="10"/>
      <c r="RIU142" s="10"/>
      <c r="RIV142" s="10"/>
      <c r="RIW142" s="10"/>
      <c r="RIX142" s="10"/>
      <c r="RIY142" s="10"/>
      <c r="RIZ142" s="10"/>
      <c r="RJA142" s="10"/>
      <c r="RJB142" s="10"/>
      <c r="RJC142" s="10"/>
      <c r="RJD142" s="10"/>
      <c r="RJE142" s="10"/>
      <c r="RJF142" s="10"/>
      <c r="RJG142" s="10"/>
      <c r="RJH142" s="10"/>
      <c r="RJI142" s="10"/>
      <c r="RJJ142" s="10"/>
      <c r="RJK142" s="10"/>
      <c r="RJL142" s="10"/>
      <c r="RJM142" s="10"/>
      <c r="RJN142" s="10"/>
      <c r="RJO142" s="10"/>
      <c r="RJP142" s="10"/>
      <c r="RJQ142" s="10"/>
      <c r="RJR142" s="10"/>
      <c r="RJS142" s="10"/>
      <c r="RJT142" s="10"/>
      <c r="RJU142" s="10"/>
      <c r="RJV142" s="10"/>
      <c r="RJW142" s="10"/>
      <c r="RJX142" s="10"/>
      <c r="RJY142" s="10"/>
      <c r="RJZ142" s="10"/>
      <c r="RKA142" s="10"/>
      <c r="RKB142" s="10"/>
      <c r="RKC142" s="10"/>
      <c r="RKD142" s="10"/>
      <c r="RKE142" s="10"/>
      <c r="RKF142" s="10"/>
      <c r="RKG142" s="10"/>
      <c r="RKH142" s="10"/>
      <c r="RKI142" s="10"/>
      <c r="RKJ142" s="10"/>
      <c r="RKK142" s="10"/>
      <c r="RKL142" s="10"/>
      <c r="RKM142" s="10"/>
      <c r="RKN142" s="10"/>
      <c r="RKO142" s="10"/>
      <c r="RKP142" s="10"/>
      <c r="RKQ142" s="10"/>
      <c r="RKR142" s="10"/>
      <c r="RKS142" s="10"/>
      <c r="RKT142" s="10"/>
      <c r="RKU142" s="10"/>
      <c r="RKV142" s="10"/>
      <c r="RKW142" s="10"/>
      <c r="RKX142" s="10"/>
      <c r="RKY142" s="10"/>
      <c r="RKZ142" s="10"/>
      <c r="RLA142" s="10"/>
      <c r="RLB142" s="10"/>
      <c r="RLC142" s="10"/>
      <c r="RLD142" s="10"/>
      <c r="RLE142" s="10"/>
      <c r="RLF142" s="10"/>
      <c r="RLG142" s="10"/>
      <c r="RLH142" s="10"/>
      <c r="RLI142" s="10"/>
      <c r="RLJ142" s="10"/>
      <c r="RLK142" s="10"/>
      <c r="RLL142" s="10"/>
      <c r="RLM142" s="10"/>
      <c r="RLN142" s="10"/>
      <c r="RLO142" s="10"/>
      <c r="RLP142" s="10"/>
      <c r="RLQ142" s="10"/>
      <c r="RLR142" s="10"/>
      <c r="RLS142" s="10"/>
      <c r="RLZ142" s="10"/>
      <c r="RMA142" s="10"/>
      <c r="RMB142" s="10"/>
      <c r="RMC142" s="10"/>
      <c r="RMD142" s="10"/>
      <c r="RME142" s="10"/>
      <c r="RMF142" s="10"/>
      <c r="RMG142" s="10"/>
      <c r="RMH142" s="10"/>
      <c r="RMI142" s="10"/>
      <c r="RMJ142" s="10"/>
      <c r="RMK142" s="10"/>
      <c r="RML142" s="10"/>
      <c r="RMM142" s="10"/>
      <c r="RMN142" s="10"/>
      <c r="RMO142" s="10"/>
      <c r="RMP142" s="10"/>
      <c r="RMQ142" s="10"/>
      <c r="RMR142" s="10"/>
      <c r="RMS142" s="10"/>
      <c r="RMT142" s="10"/>
      <c r="RMU142" s="10"/>
      <c r="RMV142" s="10"/>
      <c r="RMW142" s="10"/>
      <c r="RMX142" s="10"/>
      <c r="RMY142" s="10"/>
      <c r="RMZ142" s="10"/>
      <c r="RNA142" s="10"/>
      <c r="RNB142" s="10"/>
      <c r="RNC142" s="10"/>
      <c r="RND142" s="10"/>
      <c r="RNE142" s="10"/>
      <c r="RNF142" s="10"/>
      <c r="RNG142" s="10"/>
      <c r="RNH142" s="10"/>
      <c r="RNI142" s="10"/>
      <c r="RNJ142" s="10"/>
      <c r="RNK142" s="10"/>
      <c r="RNL142" s="10"/>
      <c r="RNM142" s="10"/>
      <c r="RNN142" s="10"/>
      <c r="RNO142" s="10"/>
      <c r="RNP142" s="10"/>
      <c r="RNQ142" s="10"/>
      <c r="RNR142" s="10"/>
      <c r="RNS142" s="10"/>
      <c r="RNT142" s="10"/>
      <c r="RNU142" s="10"/>
      <c r="RNV142" s="10"/>
      <c r="RNW142" s="10"/>
      <c r="RNX142" s="10"/>
      <c r="RNY142" s="10"/>
      <c r="RNZ142" s="10"/>
      <c r="ROA142" s="10"/>
      <c r="ROB142" s="10"/>
      <c r="ROC142" s="10"/>
      <c r="ROD142" s="10"/>
      <c r="ROE142" s="10"/>
      <c r="ROF142" s="10"/>
      <c r="ROG142" s="10"/>
      <c r="ROH142" s="10"/>
      <c r="ROI142" s="10"/>
      <c r="ROJ142" s="10"/>
      <c r="ROK142" s="10"/>
      <c r="ROL142" s="10"/>
      <c r="ROM142" s="10"/>
      <c r="RON142" s="10"/>
      <c r="ROO142" s="10"/>
      <c r="ROP142" s="10"/>
      <c r="ROQ142" s="10"/>
      <c r="ROR142" s="10"/>
      <c r="ROS142" s="10"/>
      <c r="ROT142" s="10"/>
      <c r="ROU142" s="10"/>
      <c r="ROV142" s="10"/>
      <c r="ROW142" s="10"/>
      <c r="ROX142" s="10"/>
      <c r="ROY142" s="10"/>
      <c r="ROZ142" s="10"/>
      <c r="RPA142" s="10"/>
      <c r="RPB142" s="10"/>
      <c r="RPC142" s="10"/>
      <c r="RPD142" s="10"/>
      <c r="RPE142" s="10"/>
      <c r="RPF142" s="10"/>
      <c r="RPG142" s="10"/>
      <c r="RPH142" s="10"/>
      <c r="RPI142" s="10"/>
      <c r="RPJ142" s="10"/>
      <c r="RPK142" s="10"/>
      <c r="RPL142" s="10"/>
      <c r="RPM142" s="10"/>
      <c r="RPN142" s="10"/>
      <c r="RPO142" s="10"/>
      <c r="RPP142" s="10"/>
      <c r="RPQ142" s="10"/>
      <c r="RPR142" s="10"/>
      <c r="RPS142" s="10"/>
      <c r="RPT142" s="10"/>
      <c r="RPU142" s="10"/>
      <c r="RPV142" s="10"/>
      <c r="RPW142" s="10"/>
      <c r="RPX142" s="10"/>
      <c r="RPY142" s="10"/>
      <c r="RPZ142" s="10"/>
      <c r="RQA142" s="10"/>
      <c r="RQB142" s="10"/>
      <c r="RQC142" s="10"/>
      <c r="RQD142" s="10"/>
      <c r="RQE142" s="10"/>
      <c r="RQF142" s="10"/>
      <c r="RQG142" s="10"/>
      <c r="RQH142" s="10"/>
      <c r="RQI142" s="10"/>
      <c r="RQJ142" s="10"/>
      <c r="RQK142" s="10"/>
      <c r="RQL142" s="10"/>
      <c r="RQM142" s="10"/>
      <c r="RQN142" s="10"/>
      <c r="RQO142" s="10"/>
      <c r="RQP142" s="10"/>
      <c r="RQQ142" s="10"/>
      <c r="RQR142" s="10"/>
      <c r="RQS142" s="10"/>
      <c r="RQT142" s="10"/>
      <c r="RQU142" s="10"/>
      <c r="RQV142" s="10"/>
      <c r="RQW142" s="10"/>
      <c r="RQX142" s="10"/>
      <c r="RQY142" s="10"/>
      <c r="RQZ142" s="10"/>
      <c r="RRA142" s="10"/>
      <c r="RRB142" s="10"/>
      <c r="RRC142" s="10"/>
      <c r="RRD142" s="10"/>
      <c r="RRE142" s="10"/>
      <c r="RRF142" s="10"/>
      <c r="RRG142" s="10"/>
      <c r="RRH142" s="10"/>
      <c r="RRI142" s="10"/>
      <c r="RRJ142" s="10"/>
      <c r="RRK142" s="10"/>
      <c r="RRL142" s="10"/>
      <c r="RRM142" s="10"/>
      <c r="RRN142" s="10"/>
      <c r="RRO142" s="10"/>
      <c r="RRP142" s="10"/>
      <c r="RRQ142" s="10"/>
      <c r="RRR142" s="10"/>
      <c r="RRS142" s="10"/>
      <c r="RRT142" s="10"/>
      <c r="RRU142" s="10"/>
      <c r="RRV142" s="10"/>
      <c r="RRW142" s="10"/>
      <c r="RRX142" s="10"/>
      <c r="RRY142" s="10"/>
      <c r="RRZ142" s="10"/>
      <c r="RSA142" s="10"/>
      <c r="RSB142" s="10"/>
      <c r="RSC142" s="10"/>
      <c r="RSD142" s="10"/>
      <c r="RSE142" s="10"/>
      <c r="RSF142" s="10"/>
      <c r="RSG142" s="10"/>
      <c r="RSH142" s="10"/>
      <c r="RSI142" s="10"/>
      <c r="RSJ142" s="10"/>
      <c r="RSK142" s="10"/>
      <c r="RSL142" s="10"/>
      <c r="RSM142" s="10"/>
      <c r="RSN142" s="10"/>
      <c r="RSO142" s="10"/>
      <c r="RSP142" s="10"/>
      <c r="RSQ142" s="10"/>
      <c r="RSR142" s="10"/>
      <c r="RSS142" s="10"/>
      <c r="RST142" s="10"/>
      <c r="RSU142" s="10"/>
      <c r="RSV142" s="10"/>
      <c r="RSW142" s="10"/>
      <c r="RSX142" s="10"/>
      <c r="RSY142" s="10"/>
      <c r="RSZ142" s="10"/>
      <c r="RTA142" s="10"/>
      <c r="RTB142" s="10"/>
      <c r="RTC142" s="10"/>
      <c r="RTD142" s="10"/>
      <c r="RTE142" s="10"/>
      <c r="RTF142" s="10"/>
      <c r="RTG142" s="10"/>
      <c r="RTH142" s="10"/>
      <c r="RTI142" s="10"/>
      <c r="RTJ142" s="10"/>
      <c r="RTK142" s="10"/>
      <c r="RTL142" s="10"/>
      <c r="RTM142" s="10"/>
      <c r="RTN142" s="10"/>
      <c r="RTO142" s="10"/>
      <c r="RTP142" s="10"/>
      <c r="RTQ142" s="10"/>
      <c r="RTR142" s="10"/>
      <c r="RTS142" s="10"/>
      <c r="RTT142" s="10"/>
      <c r="RTU142" s="10"/>
      <c r="RTV142" s="10"/>
      <c r="RTW142" s="10"/>
      <c r="RTX142" s="10"/>
      <c r="RTY142" s="10"/>
      <c r="RTZ142" s="10"/>
      <c r="RUA142" s="10"/>
      <c r="RUB142" s="10"/>
      <c r="RUC142" s="10"/>
      <c r="RUD142" s="10"/>
      <c r="RUE142" s="10"/>
      <c r="RUF142" s="10"/>
      <c r="RUG142" s="10"/>
      <c r="RUH142" s="10"/>
      <c r="RUI142" s="10"/>
      <c r="RUJ142" s="10"/>
      <c r="RUK142" s="10"/>
      <c r="RUL142" s="10"/>
      <c r="RUM142" s="10"/>
      <c r="RUN142" s="10"/>
      <c r="RUO142" s="10"/>
      <c r="RUP142" s="10"/>
      <c r="RUQ142" s="10"/>
      <c r="RUR142" s="10"/>
      <c r="RUS142" s="10"/>
      <c r="RUT142" s="10"/>
      <c r="RUU142" s="10"/>
      <c r="RUV142" s="10"/>
      <c r="RUW142" s="10"/>
      <c r="RUX142" s="10"/>
      <c r="RUY142" s="10"/>
      <c r="RUZ142" s="10"/>
      <c r="RVA142" s="10"/>
      <c r="RVB142" s="10"/>
      <c r="RVC142" s="10"/>
      <c r="RVD142" s="10"/>
      <c r="RVE142" s="10"/>
      <c r="RVF142" s="10"/>
      <c r="RVG142" s="10"/>
      <c r="RVH142" s="10"/>
      <c r="RVI142" s="10"/>
      <c r="RVJ142" s="10"/>
      <c r="RVK142" s="10"/>
      <c r="RVL142" s="10"/>
      <c r="RVM142" s="10"/>
      <c r="RVN142" s="10"/>
      <c r="RVO142" s="10"/>
      <c r="RVV142" s="10"/>
      <c r="RVW142" s="10"/>
      <c r="RVX142" s="10"/>
      <c r="RVY142" s="10"/>
      <c r="RVZ142" s="10"/>
      <c r="RWA142" s="10"/>
      <c r="RWB142" s="10"/>
      <c r="RWC142" s="10"/>
      <c r="RWD142" s="10"/>
      <c r="RWE142" s="10"/>
      <c r="RWF142" s="10"/>
      <c r="RWG142" s="10"/>
      <c r="RWH142" s="10"/>
      <c r="RWI142" s="10"/>
      <c r="RWJ142" s="10"/>
      <c r="RWK142" s="10"/>
      <c r="RWL142" s="10"/>
      <c r="RWM142" s="10"/>
      <c r="RWN142" s="10"/>
      <c r="RWO142" s="10"/>
      <c r="RWP142" s="10"/>
      <c r="RWQ142" s="10"/>
      <c r="RWR142" s="10"/>
      <c r="RWS142" s="10"/>
      <c r="RWT142" s="10"/>
      <c r="RWU142" s="10"/>
      <c r="RWV142" s="10"/>
      <c r="RWW142" s="10"/>
      <c r="RWX142" s="10"/>
      <c r="RWY142" s="10"/>
      <c r="RWZ142" s="10"/>
      <c r="RXA142" s="10"/>
      <c r="RXB142" s="10"/>
      <c r="RXC142" s="10"/>
      <c r="RXD142" s="10"/>
      <c r="RXE142" s="10"/>
      <c r="RXF142" s="10"/>
      <c r="RXG142" s="10"/>
      <c r="RXH142" s="10"/>
      <c r="RXI142" s="10"/>
      <c r="RXJ142" s="10"/>
      <c r="RXK142" s="10"/>
      <c r="RXL142" s="10"/>
      <c r="RXM142" s="10"/>
      <c r="RXN142" s="10"/>
      <c r="RXO142" s="10"/>
      <c r="RXP142" s="10"/>
      <c r="RXQ142" s="10"/>
      <c r="RXR142" s="10"/>
      <c r="RXS142" s="10"/>
      <c r="RXT142" s="10"/>
      <c r="RXU142" s="10"/>
      <c r="RXV142" s="10"/>
      <c r="RXW142" s="10"/>
      <c r="RXX142" s="10"/>
      <c r="RXY142" s="10"/>
      <c r="RXZ142" s="10"/>
      <c r="RYA142" s="10"/>
      <c r="RYB142" s="10"/>
      <c r="RYC142" s="10"/>
      <c r="RYD142" s="10"/>
      <c r="RYE142" s="10"/>
      <c r="RYF142" s="10"/>
      <c r="RYG142" s="10"/>
      <c r="RYH142" s="10"/>
      <c r="RYI142" s="10"/>
      <c r="RYJ142" s="10"/>
      <c r="RYK142" s="10"/>
      <c r="RYL142" s="10"/>
      <c r="RYM142" s="10"/>
      <c r="RYN142" s="10"/>
      <c r="RYO142" s="10"/>
      <c r="RYP142" s="10"/>
      <c r="RYQ142" s="10"/>
      <c r="RYR142" s="10"/>
      <c r="RYS142" s="10"/>
      <c r="RYT142" s="10"/>
      <c r="RYU142" s="10"/>
      <c r="RYV142" s="10"/>
      <c r="RYW142" s="10"/>
      <c r="RYX142" s="10"/>
      <c r="RYY142" s="10"/>
      <c r="RYZ142" s="10"/>
      <c r="RZA142" s="10"/>
      <c r="RZB142" s="10"/>
      <c r="RZC142" s="10"/>
      <c r="RZD142" s="10"/>
      <c r="RZE142" s="10"/>
      <c r="RZF142" s="10"/>
      <c r="RZG142" s="10"/>
      <c r="RZH142" s="10"/>
      <c r="RZI142" s="10"/>
      <c r="RZJ142" s="10"/>
      <c r="RZK142" s="10"/>
      <c r="RZL142" s="10"/>
      <c r="RZM142" s="10"/>
      <c r="RZN142" s="10"/>
      <c r="RZO142" s="10"/>
      <c r="RZP142" s="10"/>
      <c r="RZQ142" s="10"/>
      <c r="RZR142" s="10"/>
      <c r="RZS142" s="10"/>
      <c r="RZT142" s="10"/>
      <c r="RZU142" s="10"/>
      <c r="RZV142" s="10"/>
      <c r="RZW142" s="10"/>
      <c r="RZX142" s="10"/>
      <c r="RZY142" s="10"/>
      <c r="RZZ142" s="10"/>
      <c r="SAA142" s="10"/>
      <c r="SAB142" s="10"/>
      <c r="SAC142" s="10"/>
      <c r="SAD142" s="10"/>
      <c r="SAE142" s="10"/>
      <c r="SAF142" s="10"/>
      <c r="SAG142" s="10"/>
      <c r="SAH142" s="10"/>
      <c r="SAI142" s="10"/>
      <c r="SAJ142" s="10"/>
      <c r="SAK142" s="10"/>
      <c r="SAL142" s="10"/>
      <c r="SAM142" s="10"/>
      <c r="SAN142" s="10"/>
      <c r="SAO142" s="10"/>
      <c r="SAP142" s="10"/>
      <c r="SAQ142" s="10"/>
      <c r="SAR142" s="10"/>
      <c r="SAS142" s="10"/>
      <c r="SAT142" s="10"/>
      <c r="SAU142" s="10"/>
      <c r="SAV142" s="10"/>
      <c r="SAW142" s="10"/>
      <c r="SAX142" s="10"/>
      <c r="SAY142" s="10"/>
      <c r="SAZ142" s="10"/>
      <c r="SBA142" s="10"/>
      <c r="SBB142" s="10"/>
      <c r="SBC142" s="10"/>
      <c r="SBD142" s="10"/>
      <c r="SBE142" s="10"/>
      <c r="SBF142" s="10"/>
      <c r="SBG142" s="10"/>
      <c r="SBH142" s="10"/>
      <c r="SBI142" s="10"/>
      <c r="SBJ142" s="10"/>
      <c r="SBK142" s="10"/>
      <c r="SBL142" s="10"/>
      <c r="SBM142" s="10"/>
      <c r="SBN142" s="10"/>
      <c r="SBO142" s="10"/>
      <c r="SBP142" s="10"/>
      <c r="SBQ142" s="10"/>
      <c r="SBR142" s="10"/>
      <c r="SBS142" s="10"/>
      <c r="SBT142" s="10"/>
      <c r="SBU142" s="10"/>
      <c r="SBV142" s="10"/>
      <c r="SBW142" s="10"/>
      <c r="SBX142" s="10"/>
      <c r="SBY142" s="10"/>
      <c r="SBZ142" s="10"/>
      <c r="SCA142" s="10"/>
      <c r="SCB142" s="10"/>
      <c r="SCC142" s="10"/>
      <c r="SCD142" s="10"/>
      <c r="SCE142" s="10"/>
      <c r="SCF142" s="10"/>
      <c r="SCG142" s="10"/>
      <c r="SCH142" s="10"/>
      <c r="SCI142" s="10"/>
      <c r="SCJ142" s="10"/>
      <c r="SCK142" s="10"/>
      <c r="SCL142" s="10"/>
      <c r="SCM142" s="10"/>
      <c r="SCN142" s="10"/>
      <c r="SCO142" s="10"/>
      <c r="SCP142" s="10"/>
      <c r="SCQ142" s="10"/>
      <c r="SCR142" s="10"/>
      <c r="SCS142" s="10"/>
      <c r="SCT142" s="10"/>
      <c r="SCU142" s="10"/>
      <c r="SCV142" s="10"/>
      <c r="SCW142" s="10"/>
      <c r="SCX142" s="10"/>
      <c r="SCY142" s="10"/>
      <c r="SCZ142" s="10"/>
      <c r="SDA142" s="10"/>
      <c r="SDB142" s="10"/>
      <c r="SDC142" s="10"/>
      <c r="SDD142" s="10"/>
      <c r="SDE142" s="10"/>
      <c r="SDF142" s="10"/>
      <c r="SDG142" s="10"/>
      <c r="SDH142" s="10"/>
      <c r="SDI142" s="10"/>
      <c r="SDJ142" s="10"/>
      <c r="SDK142" s="10"/>
      <c r="SDL142" s="10"/>
      <c r="SDM142" s="10"/>
      <c r="SDN142" s="10"/>
      <c r="SDO142" s="10"/>
      <c r="SDP142" s="10"/>
      <c r="SDQ142" s="10"/>
      <c r="SDR142" s="10"/>
      <c r="SDS142" s="10"/>
      <c r="SDT142" s="10"/>
      <c r="SDU142" s="10"/>
      <c r="SDV142" s="10"/>
      <c r="SDW142" s="10"/>
      <c r="SDX142" s="10"/>
      <c r="SDY142" s="10"/>
      <c r="SDZ142" s="10"/>
      <c r="SEA142" s="10"/>
      <c r="SEB142" s="10"/>
      <c r="SEC142" s="10"/>
      <c r="SED142" s="10"/>
      <c r="SEE142" s="10"/>
      <c r="SEF142" s="10"/>
      <c r="SEG142" s="10"/>
      <c r="SEH142" s="10"/>
      <c r="SEI142" s="10"/>
      <c r="SEJ142" s="10"/>
      <c r="SEK142" s="10"/>
      <c r="SEL142" s="10"/>
      <c r="SEM142" s="10"/>
      <c r="SEN142" s="10"/>
      <c r="SEO142" s="10"/>
      <c r="SEP142" s="10"/>
      <c r="SEQ142" s="10"/>
      <c r="SER142" s="10"/>
      <c r="SES142" s="10"/>
      <c r="SET142" s="10"/>
      <c r="SEU142" s="10"/>
      <c r="SEV142" s="10"/>
      <c r="SEW142" s="10"/>
      <c r="SEX142" s="10"/>
      <c r="SEY142" s="10"/>
      <c r="SEZ142" s="10"/>
      <c r="SFA142" s="10"/>
      <c r="SFB142" s="10"/>
      <c r="SFC142" s="10"/>
      <c r="SFD142" s="10"/>
      <c r="SFE142" s="10"/>
      <c r="SFF142" s="10"/>
      <c r="SFG142" s="10"/>
      <c r="SFH142" s="10"/>
      <c r="SFI142" s="10"/>
      <c r="SFJ142" s="10"/>
      <c r="SFK142" s="10"/>
      <c r="SFR142" s="10"/>
      <c r="SFS142" s="10"/>
      <c r="SFT142" s="10"/>
      <c r="SFU142" s="10"/>
      <c r="SFV142" s="10"/>
      <c r="SFW142" s="10"/>
      <c r="SFX142" s="10"/>
      <c r="SFY142" s="10"/>
      <c r="SFZ142" s="10"/>
      <c r="SGA142" s="10"/>
      <c r="SGB142" s="10"/>
      <c r="SGC142" s="10"/>
      <c r="SGD142" s="10"/>
      <c r="SGE142" s="10"/>
      <c r="SGF142" s="10"/>
      <c r="SGG142" s="10"/>
      <c r="SGH142" s="10"/>
      <c r="SGI142" s="10"/>
      <c r="SGJ142" s="10"/>
      <c r="SGK142" s="10"/>
      <c r="SGL142" s="10"/>
      <c r="SGM142" s="10"/>
      <c r="SGN142" s="10"/>
      <c r="SGO142" s="10"/>
      <c r="SGP142" s="10"/>
      <c r="SGQ142" s="10"/>
      <c r="SGR142" s="10"/>
      <c r="SGS142" s="10"/>
      <c r="SGT142" s="10"/>
      <c r="SGU142" s="10"/>
      <c r="SGV142" s="10"/>
      <c r="SGW142" s="10"/>
      <c r="SGX142" s="10"/>
      <c r="SGY142" s="10"/>
      <c r="SGZ142" s="10"/>
      <c r="SHA142" s="10"/>
      <c r="SHB142" s="10"/>
      <c r="SHC142" s="10"/>
      <c r="SHD142" s="10"/>
      <c r="SHE142" s="10"/>
      <c r="SHF142" s="10"/>
      <c r="SHG142" s="10"/>
      <c r="SHH142" s="10"/>
      <c r="SHI142" s="10"/>
      <c r="SHJ142" s="10"/>
      <c r="SHK142" s="10"/>
      <c r="SHL142" s="10"/>
      <c r="SHM142" s="10"/>
      <c r="SHN142" s="10"/>
      <c r="SHO142" s="10"/>
      <c r="SHP142" s="10"/>
      <c r="SHQ142" s="10"/>
      <c r="SHR142" s="10"/>
      <c r="SHS142" s="10"/>
      <c r="SHT142" s="10"/>
      <c r="SHU142" s="10"/>
      <c r="SHV142" s="10"/>
      <c r="SHW142" s="10"/>
      <c r="SHX142" s="10"/>
      <c r="SHY142" s="10"/>
      <c r="SHZ142" s="10"/>
      <c r="SIA142" s="10"/>
      <c r="SIB142" s="10"/>
      <c r="SIC142" s="10"/>
      <c r="SID142" s="10"/>
      <c r="SIE142" s="10"/>
      <c r="SIF142" s="10"/>
      <c r="SIG142" s="10"/>
      <c r="SIH142" s="10"/>
      <c r="SII142" s="10"/>
      <c r="SIJ142" s="10"/>
      <c r="SIK142" s="10"/>
      <c r="SIL142" s="10"/>
      <c r="SIM142" s="10"/>
      <c r="SIN142" s="10"/>
      <c r="SIO142" s="10"/>
      <c r="SIP142" s="10"/>
      <c r="SIQ142" s="10"/>
      <c r="SIR142" s="10"/>
      <c r="SIS142" s="10"/>
      <c r="SIT142" s="10"/>
      <c r="SIU142" s="10"/>
      <c r="SIV142" s="10"/>
      <c r="SIW142" s="10"/>
      <c r="SIX142" s="10"/>
      <c r="SIY142" s="10"/>
      <c r="SIZ142" s="10"/>
      <c r="SJA142" s="10"/>
      <c r="SJB142" s="10"/>
      <c r="SJC142" s="10"/>
      <c r="SJD142" s="10"/>
      <c r="SJE142" s="10"/>
      <c r="SJF142" s="10"/>
      <c r="SJG142" s="10"/>
      <c r="SJH142" s="10"/>
      <c r="SJI142" s="10"/>
      <c r="SJJ142" s="10"/>
      <c r="SJK142" s="10"/>
      <c r="SJL142" s="10"/>
      <c r="SJM142" s="10"/>
      <c r="SJN142" s="10"/>
      <c r="SJO142" s="10"/>
      <c r="SJP142" s="10"/>
      <c r="SJQ142" s="10"/>
      <c r="SJR142" s="10"/>
      <c r="SJS142" s="10"/>
      <c r="SJT142" s="10"/>
      <c r="SJU142" s="10"/>
      <c r="SJV142" s="10"/>
      <c r="SJW142" s="10"/>
      <c r="SJX142" s="10"/>
      <c r="SJY142" s="10"/>
      <c r="SJZ142" s="10"/>
      <c r="SKA142" s="10"/>
      <c r="SKB142" s="10"/>
      <c r="SKC142" s="10"/>
      <c r="SKD142" s="10"/>
      <c r="SKE142" s="10"/>
      <c r="SKF142" s="10"/>
      <c r="SKG142" s="10"/>
      <c r="SKH142" s="10"/>
      <c r="SKI142" s="10"/>
      <c r="SKJ142" s="10"/>
      <c r="SKK142" s="10"/>
      <c r="SKL142" s="10"/>
      <c r="SKM142" s="10"/>
      <c r="SKN142" s="10"/>
      <c r="SKO142" s="10"/>
      <c r="SKP142" s="10"/>
      <c r="SKQ142" s="10"/>
      <c r="SKR142" s="10"/>
      <c r="SKS142" s="10"/>
      <c r="SKT142" s="10"/>
      <c r="SKU142" s="10"/>
      <c r="SKV142" s="10"/>
      <c r="SKW142" s="10"/>
      <c r="SKX142" s="10"/>
      <c r="SKY142" s="10"/>
      <c r="SKZ142" s="10"/>
      <c r="SLA142" s="10"/>
      <c r="SLB142" s="10"/>
      <c r="SLC142" s="10"/>
      <c r="SLD142" s="10"/>
      <c r="SLE142" s="10"/>
      <c r="SLF142" s="10"/>
      <c r="SLG142" s="10"/>
      <c r="SLH142" s="10"/>
      <c r="SLI142" s="10"/>
      <c r="SLJ142" s="10"/>
      <c r="SLK142" s="10"/>
      <c r="SLL142" s="10"/>
      <c r="SLM142" s="10"/>
      <c r="SLN142" s="10"/>
      <c r="SLO142" s="10"/>
      <c r="SLP142" s="10"/>
      <c r="SLQ142" s="10"/>
      <c r="SLR142" s="10"/>
      <c r="SLS142" s="10"/>
      <c r="SLT142" s="10"/>
      <c r="SLU142" s="10"/>
      <c r="SLV142" s="10"/>
      <c r="SLW142" s="10"/>
      <c r="SLX142" s="10"/>
      <c r="SLY142" s="10"/>
      <c r="SLZ142" s="10"/>
      <c r="SMA142" s="10"/>
      <c r="SMB142" s="10"/>
      <c r="SMC142" s="10"/>
      <c r="SMD142" s="10"/>
      <c r="SME142" s="10"/>
      <c r="SMF142" s="10"/>
      <c r="SMG142" s="10"/>
      <c r="SMH142" s="10"/>
      <c r="SMI142" s="10"/>
      <c r="SMJ142" s="10"/>
      <c r="SMK142" s="10"/>
      <c r="SML142" s="10"/>
      <c r="SMM142" s="10"/>
      <c r="SMN142" s="10"/>
      <c r="SMO142" s="10"/>
      <c r="SMP142" s="10"/>
      <c r="SMQ142" s="10"/>
      <c r="SMR142" s="10"/>
      <c r="SMS142" s="10"/>
      <c r="SMT142" s="10"/>
      <c r="SMU142" s="10"/>
      <c r="SMV142" s="10"/>
      <c r="SMW142" s="10"/>
      <c r="SMX142" s="10"/>
      <c r="SMY142" s="10"/>
      <c r="SMZ142" s="10"/>
      <c r="SNA142" s="10"/>
      <c r="SNB142" s="10"/>
      <c r="SNC142" s="10"/>
      <c r="SND142" s="10"/>
      <c r="SNE142" s="10"/>
      <c r="SNF142" s="10"/>
      <c r="SNG142" s="10"/>
      <c r="SNH142" s="10"/>
      <c r="SNI142" s="10"/>
      <c r="SNJ142" s="10"/>
      <c r="SNK142" s="10"/>
      <c r="SNL142" s="10"/>
      <c r="SNM142" s="10"/>
      <c r="SNN142" s="10"/>
      <c r="SNO142" s="10"/>
      <c r="SNP142" s="10"/>
      <c r="SNQ142" s="10"/>
      <c r="SNR142" s="10"/>
      <c r="SNS142" s="10"/>
      <c r="SNT142" s="10"/>
      <c r="SNU142" s="10"/>
      <c r="SNV142" s="10"/>
      <c r="SNW142" s="10"/>
      <c r="SNX142" s="10"/>
      <c r="SNY142" s="10"/>
      <c r="SNZ142" s="10"/>
      <c r="SOA142" s="10"/>
      <c r="SOB142" s="10"/>
      <c r="SOC142" s="10"/>
      <c r="SOD142" s="10"/>
      <c r="SOE142" s="10"/>
      <c r="SOF142" s="10"/>
      <c r="SOG142" s="10"/>
      <c r="SOH142" s="10"/>
      <c r="SOI142" s="10"/>
      <c r="SOJ142" s="10"/>
      <c r="SOK142" s="10"/>
      <c r="SOL142" s="10"/>
      <c r="SOM142" s="10"/>
      <c r="SON142" s="10"/>
      <c r="SOO142" s="10"/>
      <c r="SOP142" s="10"/>
      <c r="SOQ142" s="10"/>
      <c r="SOR142" s="10"/>
      <c r="SOS142" s="10"/>
      <c r="SOT142" s="10"/>
      <c r="SOU142" s="10"/>
      <c r="SOV142" s="10"/>
      <c r="SOW142" s="10"/>
      <c r="SOX142" s="10"/>
      <c r="SOY142" s="10"/>
      <c r="SOZ142" s="10"/>
      <c r="SPA142" s="10"/>
      <c r="SPB142" s="10"/>
      <c r="SPC142" s="10"/>
      <c r="SPD142" s="10"/>
      <c r="SPE142" s="10"/>
      <c r="SPF142" s="10"/>
      <c r="SPG142" s="10"/>
      <c r="SPN142" s="10"/>
      <c r="SPO142" s="10"/>
      <c r="SPP142" s="10"/>
      <c r="SPQ142" s="10"/>
      <c r="SPR142" s="10"/>
      <c r="SPS142" s="10"/>
      <c r="SPT142" s="10"/>
      <c r="SPU142" s="10"/>
      <c r="SPV142" s="10"/>
      <c r="SPW142" s="10"/>
      <c r="SPX142" s="10"/>
      <c r="SPY142" s="10"/>
      <c r="SPZ142" s="10"/>
      <c r="SQA142" s="10"/>
      <c r="SQB142" s="10"/>
      <c r="SQC142" s="10"/>
      <c r="SQD142" s="10"/>
      <c r="SQE142" s="10"/>
      <c r="SQF142" s="10"/>
      <c r="SQG142" s="10"/>
      <c r="SQH142" s="10"/>
      <c r="SQI142" s="10"/>
      <c r="SQJ142" s="10"/>
      <c r="SQK142" s="10"/>
      <c r="SQL142" s="10"/>
      <c r="SQM142" s="10"/>
      <c r="SQN142" s="10"/>
      <c r="SQO142" s="10"/>
      <c r="SQP142" s="10"/>
      <c r="SQQ142" s="10"/>
      <c r="SQR142" s="10"/>
      <c r="SQS142" s="10"/>
      <c r="SQT142" s="10"/>
      <c r="SQU142" s="10"/>
      <c r="SQV142" s="10"/>
      <c r="SQW142" s="10"/>
      <c r="SQX142" s="10"/>
      <c r="SQY142" s="10"/>
      <c r="SQZ142" s="10"/>
      <c r="SRA142" s="10"/>
      <c r="SRB142" s="10"/>
      <c r="SRC142" s="10"/>
      <c r="SRD142" s="10"/>
      <c r="SRE142" s="10"/>
      <c r="SRF142" s="10"/>
      <c r="SRG142" s="10"/>
      <c r="SRH142" s="10"/>
      <c r="SRI142" s="10"/>
      <c r="SRJ142" s="10"/>
      <c r="SRK142" s="10"/>
      <c r="SRL142" s="10"/>
      <c r="SRM142" s="10"/>
      <c r="SRN142" s="10"/>
      <c r="SRO142" s="10"/>
      <c r="SRP142" s="10"/>
      <c r="SRQ142" s="10"/>
      <c r="SRR142" s="10"/>
      <c r="SRS142" s="10"/>
      <c r="SRT142" s="10"/>
      <c r="SRU142" s="10"/>
      <c r="SRV142" s="10"/>
      <c r="SRW142" s="10"/>
      <c r="SRX142" s="10"/>
      <c r="SRY142" s="10"/>
      <c r="SRZ142" s="10"/>
      <c r="SSA142" s="10"/>
      <c r="SSB142" s="10"/>
      <c r="SSC142" s="10"/>
      <c r="SSD142" s="10"/>
      <c r="SSE142" s="10"/>
      <c r="SSF142" s="10"/>
      <c r="SSG142" s="10"/>
      <c r="SSH142" s="10"/>
      <c r="SSI142" s="10"/>
      <c r="SSJ142" s="10"/>
      <c r="SSK142" s="10"/>
      <c r="SSL142" s="10"/>
      <c r="SSM142" s="10"/>
      <c r="SSN142" s="10"/>
      <c r="SSO142" s="10"/>
      <c r="SSP142" s="10"/>
      <c r="SSQ142" s="10"/>
      <c r="SSR142" s="10"/>
      <c r="SSS142" s="10"/>
      <c r="SST142" s="10"/>
      <c r="SSU142" s="10"/>
      <c r="SSV142" s="10"/>
      <c r="SSW142" s="10"/>
      <c r="SSX142" s="10"/>
      <c r="SSY142" s="10"/>
      <c r="SSZ142" s="10"/>
      <c r="STA142" s="10"/>
      <c r="STB142" s="10"/>
      <c r="STC142" s="10"/>
      <c r="STD142" s="10"/>
      <c r="STE142" s="10"/>
      <c r="STF142" s="10"/>
      <c r="STG142" s="10"/>
      <c r="STH142" s="10"/>
      <c r="STI142" s="10"/>
      <c r="STJ142" s="10"/>
      <c r="STK142" s="10"/>
      <c r="STL142" s="10"/>
      <c r="STM142" s="10"/>
      <c r="STN142" s="10"/>
      <c r="STO142" s="10"/>
      <c r="STP142" s="10"/>
      <c r="STQ142" s="10"/>
      <c r="STR142" s="10"/>
      <c r="STS142" s="10"/>
      <c r="STT142" s="10"/>
      <c r="STU142" s="10"/>
      <c r="STV142" s="10"/>
      <c r="STW142" s="10"/>
      <c r="STX142" s="10"/>
      <c r="STY142" s="10"/>
      <c r="STZ142" s="10"/>
      <c r="SUA142" s="10"/>
      <c r="SUB142" s="10"/>
      <c r="SUC142" s="10"/>
      <c r="SUD142" s="10"/>
      <c r="SUE142" s="10"/>
      <c r="SUF142" s="10"/>
      <c r="SUG142" s="10"/>
      <c r="SUH142" s="10"/>
      <c r="SUI142" s="10"/>
      <c r="SUJ142" s="10"/>
      <c r="SUK142" s="10"/>
      <c r="SUL142" s="10"/>
      <c r="SUM142" s="10"/>
      <c r="SUN142" s="10"/>
      <c r="SUO142" s="10"/>
      <c r="SUP142" s="10"/>
      <c r="SUQ142" s="10"/>
      <c r="SUR142" s="10"/>
      <c r="SUS142" s="10"/>
      <c r="SUT142" s="10"/>
      <c r="SUU142" s="10"/>
      <c r="SUV142" s="10"/>
      <c r="SUW142" s="10"/>
      <c r="SUX142" s="10"/>
      <c r="SUY142" s="10"/>
      <c r="SUZ142" s="10"/>
      <c r="SVA142" s="10"/>
      <c r="SVB142" s="10"/>
      <c r="SVC142" s="10"/>
      <c r="SVD142" s="10"/>
      <c r="SVE142" s="10"/>
      <c r="SVF142" s="10"/>
      <c r="SVG142" s="10"/>
      <c r="SVH142" s="10"/>
      <c r="SVI142" s="10"/>
      <c r="SVJ142" s="10"/>
      <c r="SVK142" s="10"/>
      <c r="SVL142" s="10"/>
      <c r="SVM142" s="10"/>
      <c r="SVN142" s="10"/>
      <c r="SVO142" s="10"/>
      <c r="SVP142" s="10"/>
      <c r="SVQ142" s="10"/>
      <c r="SVR142" s="10"/>
      <c r="SVS142" s="10"/>
      <c r="SVT142" s="10"/>
      <c r="SVU142" s="10"/>
      <c r="SVV142" s="10"/>
      <c r="SVW142" s="10"/>
      <c r="SVX142" s="10"/>
      <c r="SVY142" s="10"/>
      <c r="SVZ142" s="10"/>
      <c r="SWA142" s="10"/>
      <c r="SWB142" s="10"/>
      <c r="SWC142" s="10"/>
      <c r="SWD142" s="10"/>
      <c r="SWE142" s="10"/>
      <c r="SWF142" s="10"/>
      <c r="SWG142" s="10"/>
      <c r="SWH142" s="10"/>
      <c r="SWI142" s="10"/>
      <c r="SWJ142" s="10"/>
      <c r="SWK142" s="10"/>
      <c r="SWL142" s="10"/>
      <c r="SWM142" s="10"/>
      <c r="SWN142" s="10"/>
      <c r="SWO142" s="10"/>
      <c r="SWP142" s="10"/>
      <c r="SWQ142" s="10"/>
      <c r="SWR142" s="10"/>
      <c r="SWS142" s="10"/>
      <c r="SWT142" s="10"/>
      <c r="SWU142" s="10"/>
      <c r="SWV142" s="10"/>
      <c r="SWW142" s="10"/>
      <c r="SWX142" s="10"/>
      <c r="SWY142" s="10"/>
      <c r="SWZ142" s="10"/>
      <c r="SXA142" s="10"/>
      <c r="SXB142" s="10"/>
      <c r="SXC142" s="10"/>
      <c r="SXD142" s="10"/>
      <c r="SXE142" s="10"/>
      <c r="SXF142" s="10"/>
      <c r="SXG142" s="10"/>
      <c r="SXH142" s="10"/>
      <c r="SXI142" s="10"/>
      <c r="SXJ142" s="10"/>
      <c r="SXK142" s="10"/>
      <c r="SXL142" s="10"/>
      <c r="SXM142" s="10"/>
      <c r="SXN142" s="10"/>
      <c r="SXO142" s="10"/>
      <c r="SXP142" s="10"/>
      <c r="SXQ142" s="10"/>
      <c r="SXR142" s="10"/>
      <c r="SXS142" s="10"/>
      <c r="SXT142" s="10"/>
      <c r="SXU142" s="10"/>
      <c r="SXV142" s="10"/>
      <c r="SXW142" s="10"/>
      <c r="SXX142" s="10"/>
      <c r="SXY142" s="10"/>
      <c r="SXZ142" s="10"/>
      <c r="SYA142" s="10"/>
      <c r="SYB142" s="10"/>
      <c r="SYC142" s="10"/>
      <c r="SYD142" s="10"/>
      <c r="SYE142" s="10"/>
      <c r="SYF142" s="10"/>
      <c r="SYG142" s="10"/>
      <c r="SYH142" s="10"/>
      <c r="SYI142" s="10"/>
      <c r="SYJ142" s="10"/>
      <c r="SYK142" s="10"/>
      <c r="SYL142" s="10"/>
      <c r="SYM142" s="10"/>
      <c r="SYN142" s="10"/>
      <c r="SYO142" s="10"/>
      <c r="SYP142" s="10"/>
      <c r="SYQ142" s="10"/>
      <c r="SYR142" s="10"/>
      <c r="SYS142" s="10"/>
      <c r="SYT142" s="10"/>
      <c r="SYU142" s="10"/>
      <c r="SYV142" s="10"/>
      <c r="SYW142" s="10"/>
      <c r="SYX142" s="10"/>
      <c r="SYY142" s="10"/>
      <c r="SYZ142" s="10"/>
      <c r="SZA142" s="10"/>
      <c r="SZB142" s="10"/>
      <c r="SZC142" s="10"/>
      <c r="SZJ142" s="10"/>
      <c r="SZK142" s="10"/>
      <c r="SZL142" s="10"/>
      <c r="SZM142" s="10"/>
      <c r="SZN142" s="10"/>
      <c r="SZO142" s="10"/>
      <c r="SZP142" s="10"/>
      <c r="SZQ142" s="10"/>
      <c r="SZR142" s="10"/>
      <c r="SZS142" s="10"/>
      <c r="SZT142" s="10"/>
      <c r="SZU142" s="10"/>
      <c r="SZV142" s="10"/>
      <c r="SZW142" s="10"/>
      <c r="SZX142" s="10"/>
      <c r="SZY142" s="10"/>
      <c r="SZZ142" s="10"/>
      <c r="TAA142" s="10"/>
      <c r="TAB142" s="10"/>
      <c r="TAC142" s="10"/>
      <c r="TAD142" s="10"/>
      <c r="TAE142" s="10"/>
      <c r="TAF142" s="10"/>
      <c r="TAG142" s="10"/>
      <c r="TAH142" s="10"/>
      <c r="TAI142" s="10"/>
      <c r="TAJ142" s="10"/>
      <c r="TAK142" s="10"/>
      <c r="TAL142" s="10"/>
      <c r="TAM142" s="10"/>
      <c r="TAN142" s="10"/>
      <c r="TAO142" s="10"/>
      <c r="TAP142" s="10"/>
      <c r="TAQ142" s="10"/>
      <c r="TAR142" s="10"/>
      <c r="TAS142" s="10"/>
      <c r="TAT142" s="10"/>
      <c r="TAU142" s="10"/>
      <c r="TAV142" s="10"/>
      <c r="TAW142" s="10"/>
      <c r="TAX142" s="10"/>
      <c r="TAY142" s="10"/>
      <c r="TAZ142" s="10"/>
      <c r="TBA142" s="10"/>
      <c r="TBB142" s="10"/>
      <c r="TBC142" s="10"/>
      <c r="TBD142" s="10"/>
      <c r="TBE142" s="10"/>
      <c r="TBF142" s="10"/>
      <c r="TBG142" s="10"/>
      <c r="TBH142" s="10"/>
      <c r="TBI142" s="10"/>
      <c r="TBJ142" s="10"/>
      <c r="TBK142" s="10"/>
      <c r="TBL142" s="10"/>
      <c r="TBM142" s="10"/>
      <c r="TBN142" s="10"/>
      <c r="TBO142" s="10"/>
      <c r="TBP142" s="10"/>
      <c r="TBQ142" s="10"/>
      <c r="TBR142" s="10"/>
      <c r="TBS142" s="10"/>
      <c r="TBT142" s="10"/>
      <c r="TBU142" s="10"/>
      <c r="TBV142" s="10"/>
      <c r="TBW142" s="10"/>
      <c r="TBX142" s="10"/>
      <c r="TBY142" s="10"/>
      <c r="TBZ142" s="10"/>
      <c r="TCA142" s="10"/>
      <c r="TCB142" s="10"/>
      <c r="TCC142" s="10"/>
      <c r="TCD142" s="10"/>
      <c r="TCE142" s="10"/>
      <c r="TCF142" s="10"/>
      <c r="TCG142" s="10"/>
      <c r="TCH142" s="10"/>
      <c r="TCI142" s="10"/>
      <c r="TCJ142" s="10"/>
      <c r="TCK142" s="10"/>
      <c r="TCL142" s="10"/>
      <c r="TCM142" s="10"/>
      <c r="TCN142" s="10"/>
      <c r="TCO142" s="10"/>
      <c r="TCP142" s="10"/>
      <c r="TCQ142" s="10"/>
      <c r="TCR142" s="10"/>
      <c r="TCS142" s="10"/>
      <c r="TCT142" s="10"/>
      <c r="TCU142" s="10"/>
      <c r="TCV142" s="10"/>
      <c r="TCW142" s="10"/>
      <c r="TCX142" s="10"/>
      <c r="TCY142" s="10"/>
      <c r="TCZ142" s="10"/>
      <c r="TDA142" s="10"/>
      <c r="TDB142" s="10"/>
      <c r="TDC142" s="10"/>
      <c r="TDD142" s="10"/>
      <c r="TDE142" s="10"/>
      <c r="TDF142" s="10"/>
      <c r="TDG142" s="10"/>
      <c r="TDH142" s="10"/>
      <c r="TDI142" s="10"/>
      <c r="TDJ142" s="10"/>
      <c r="TDK142" s="10"/>
      <c r="TDL142" s="10"/>
      <c r="TDM142" s="10"/>
      <c r="TDN142" s="10"/>
      <c r="TDO142" s="10"/>
      <c r="TDP142" s="10"/>
      <c r="TDQ142" s="10"/>
      <c r="TDR142" s="10"/>
      <c r="TDS142" s="10"/>
      <c r="TDT142" s="10"/>
      <c r="TDU142" s="10"/>
      <c r="TDV142" s="10"/>
      <c r="TDW142" s="10"/>
      <c r="TDX142" s="10"/>
      <c r="TDY142" s="10"/>
      <c r="TDZ142" s="10"/>
      <c r="TEA142" s="10"/>
      <c r="TEB142" s="10"/>
      <c r="TEC142" s="10"/>
      <c r="TED142" s="10"/>
      <c r="TEE142" s="10"/>
      <c r="TEF142" s="10"/>
      <c r="TEG142" s="10"/>
      <c r="TEH142" s="10"/>
      <c r="TEI142" s="10"/>
      <c r="TEJ142" s="10"/>
      <c r="TEK142" s="10"/>
      <c r="TEL142" s="10"/>
      <c r="TEM142" s="10"/>
      <c r="TEN142" s="10"/>
      <c r="TEO142" s="10"/>
      <c r="TEP142" s="10"/>
      <c r="TEQ142" s="10"/>
      <c r="TER142" s="10"/>
      <c r="TES142" s="10"/>
      <c r="TET142" s="10"/>
      <c r="TEU142" s="10"/>
      <c r="TEV142" s="10"/>
      <c r="TEW142" s="10"/>
      <c r="TEX142" s="10"/>
      <c r="TEY142" s="10"/>
      <c r="TEZ142" s="10"/>
      <c r="TFA142" s="10"/>
      <c r="TFB142" s="10"/>
      <c r="TFC142" s="10"/>
      <c r="TFD142" s="10"/>
      <c r="TFE142" s="10"/>
      <c r="TFF142" s="10"/>
      <c r="TFG142" s="10"/>
      <c r="TFH142" s="10"/>
      <c r="TFI142" s="10"/>
      <c r="TFJ142" s="10"/>
      <c r="TFK142" s="10"/>
      <c r="TFL142" s="10"/>
      <c r="TFM142" s="10"/>
      <c r="TFN142" s="10"/>
      <c r="TFO142" s="10"/>
      <c r="TFP142" s="10"/>
      <c r="TFQ142" s="10"/>
      <c r="TFR142" s="10"/>
      <c r="TFS142" s="10"/>
      <c r="TFT142" s="10"/>
      <c r="TFU142" s="10"/>
      <c r="TFV142" s="10"/>
      <c r="TFW142" s="10"/>
      <c r="TFX142" s="10"/>
      <c r="TFY142" s="10"/>
      <c r="TFZ142" s="10"/>
      <c r="TGA142" s="10"/>
      <c r="TGB142" s="10"/>
      <c r="TGC142" s="10"/>
      <c r="TGD142" s="10"/>
      <c r="TGE142" s="10"/>
      <c r="TGF142" s="10"/>
      <c r="TGG142" s="10"/>
      <c r="TGH142" s="10"/>
      <c r="TGI142" s="10"/>
      <c r="TGJ142" s="10"/>
      <c r="TGK142" s="10"/>
      <c r="TGL142" s="10"/>
      <c r="TGM142" s="10"/>
      <c r="TGN142" s="10"/>
      <c r="TGO142" s="10"/>
      <c r="TGP142" s="10"/>
      <c r="TGQ142" s="10"/>
      <c r="TGR142" s="10"/>
      <c r="TGS142" s="10"/>
      <c r="TGT142" s="10"/>
      <c r="TGU142" s="10"/>
      <c r="TGV142" s="10"/>
      <c r="TGW142" s="10"/>
      <c r="TGX142" s="10"/>
      <c r="TGY142" s="10"/>
      <c r="TGZ142" s="10"/>
      <c r="THA142" s="10"/>
      <c r="THB142" s="10"/>
      <c r="THC142" s="10"/>
      <c r="THD142" s="10"/>
      <c r="THE142" s="10"/>
      <c r="THF142" s="10"/>
      <c r="THG142" s="10"/>
      <c r="THH142" s="10"/>
      <c r="THI142" s="10"/>
      <c r="THJ142" s="10"/>
      <c r="THK142" s="10"/>
      <c r="THL142" s="10"/>
      <c r="THM142" s="10"/>
      <c r="THN142" s="10"/>
      <c r="THO142" s="10"/>
      <c r="THP142" s="10"/>
      <c r="THQ142" s="10"/>
      <c r="THR142" s="10"/>
      <c r="THS142" s="10"/>
      <c r="THT142" s="10"/>
      <c r="THU142" s="10"/>
      <c r="THV142" s="10"/>
      <c r="THW142" s="10"/>
      <c r="THX142" s="10"/>
      <c r="THY142" s="10"/>
      <c r="THZ142" s="10"/>
      <c r="TIA142" s="10"/>
      <c r="TIB142" s="10"/>
      <c r="TIC142" s="10"/>
      <c r="TID142" s="10"/>
      <c r="TIE142" s="10"/>
      <c r="TIF142" s="10"/>
      <c r="TIG142" s="10"/>
      <c r="TIH142" s="10"/>
      <c r="TII142" s="10"/>
      <c r="TIJ142" s="10"/>
      <c r="TIK142" s="10"/>
      <c r="TIL142" s="10"/>
      <c r="TIM142" s="10"/>
      <c r="TIN142" s="10"/>
      <c r="TIO142" s="10"/>
      <c r="TIP142" s="10"/>
      <c r="TIQ142" s="10"/>
      <c r="TIR142" s="10"/>
      <c r="TIS142" s="10"/>
      <c r="TIT142" s="10"/>
      <c r="TIU142" s="10"/>
      <c r="TIV142" s="10"/>
      <c r="TIW142" s="10"/>
      <c r="TIX142" s="10"/>
      <c r="TIY142" s="10"/>
      <c r="TJF142" s="10"/>
      <c r="TJG142" s="10"/>
      <c r="TJH142" s="10"/>
      <c r="TJI142" s="10"/>
      <c r="TJJ142" s="10"/>
      <c r="TJK142" s="10"/>
      <c r="TJL142" s="10"/>
      <c r="TJM142" s="10"/>
      <c r="TJN142" s="10"/>
      <c r="TJO142" s="10"/>
      <c r="TJP142" s="10"/>
      <c r="TJQ142" s="10"/>
      <c r="TJR142" s="10"/>
      <c r="TJS142" s="10"/>
      <c r="TJT142" s="10"/>
      <c r="TJU142" s="10"/>
      <c r="TJV142" s="10"/>
      <c r="TJW142" s="10"/>
      <c r="TJX142" s="10"/>
      <c r="TJY142" s="10"/>
      <c r="TJZ142" s="10"/>
      <c r="TKA142" s="10"/>
      <c r="TKB142" s="10"/>
      <c r="TKC142" s="10"/>
      <c r="TKD142" s="10"/>
      <c r="TKE142" s="10"/>
      <c r="TKF142" s="10"/>
      <c r="TKG142" s="10"/>
      <c r="TKH142" s="10"/>
      <c r="TKI142" s="10"/>
      <c r="TKJ142" s="10"/>
      <c r="TKK142" s="10"/>
      <c r="TKL142" s="10"/>
      <c r="TKM142" s="10"/>
      <c r="TKN142" s="10"/>
      <c r="TKO142" s="10"/>
      <c r="TKP142" s="10"/>
      <c r="TKQ142" s="10"/>
      <c r="TKR142" s="10"/>
      <c r="TKS142" s="10"/>
      <c r="TKT142" s="10"/>
      <c r="TKU142" s="10"/>
      <c r="TKV142" s="10"/>
      <c r="TKW142" s="10"/>
      <c r="TKX142" s="10"/>
      <c r="TKY142" s="10"/>
      <c r="TKZ142" s="10"/>
      <c r="TLA142" s="10"/>
      <c r="TLB142" s="10"/>
      <c r="TLC142" s="10"/>
      <c r="TLD142" s="10"/>
      <c r="TLE142" s="10"/>
      <c r="TLF142" s="10"/>
      <c r="TLG142" s="10"/>
      <c r="TLH142" s="10"/>
      <c r="TLI142" s="10"/>
      <c r="TLJ142" s="10"/>
      <c r="TLK142" s="10"/>
      <c r="TLL142" s="10"/>
      <c r="TLM142" s="10"/>
      <c r="TLN142" s="10"/>
      <c r="TLO142" s="10"/>
      <c r="TLP142" s="10"/>
      <c r="TLQ142" s="10"/>
      <c r="TLR142" s="10"/>
      <c r="TLS142" s="10"/>
      <c r="TLT142" s="10"/>
      <c r="TLU142" s="10"/>
      <c r="TLV142" s="10"/>
      <c r="TLW142" s="10"/>
      <c r="TLX142" s="10"/>
      <c r="TLY142" s="10"/>
      <c r="TLZ142" s="10"/>
      <c r="TMA142" s="10"/>
      <c r="TMB142" s="10"/>
      <c r="TMC142" s="10"/>
      <c r="TMD142" s="10"/>
      <c r="TME142" s="10"/>
      <c r="TMF142" s="10"/>
      <c r="TMG142" s="10"/>
      <c r="TMH142" s="10"/>
      <c r="TMI142" s="10"/>
      <c r="TMJ142" s="10"/>
      <c r="TMK142" s="10"/>
      <c r="TML142" s="10"/>
      <c r="TMM142" s="10"/>
      <c r="TMN142" s="10"/>
      <c r="TMO142" s="10"/>
      <c r="TMP142" s="10"/>
      <c r="TMQ142" s="10"/>
      <c r="TMR142" s="10"/>
      <c r="TMS142" s="10"/>
      <c r="TMT142" s="10"/>
      <c r="TMU142" s="10"/>
      <c r="TMV142" s="10"/>
      <c r="TMW142" s="10"/>
      <c r="TMX142" s="10"/>
      <c r="TMY142" s="10"/>
      <c r="TMZ142" s="10"/>
      <c r="TNA142" s="10"/>
      <c r="TNB142" s="10"/>
      <c r="TNC142" s="10"/>
      <c r="TND142" s="10"/>
      <c r="TNE142" s="10"/>
      <c r="TNF142" s="10"/>
      <c r="TNG142" s="10"/>
      <c r="TNH142" s="10"/>
      <c r="TNI142" s="10"/>
      <c r="TNJ142" s="10"/>
      <c r="TNK142" s="10"/>
      <c r="TNL142" s="10"/>
      <c r="TNM142" s="10"/>
      <c r="TNN142" s="10"/>
      <c r="TNO142" s="10"/>
      <c r="TNP142" s="10"/>
      <c r="TNQ142" s="10"/>
      <c r="TNR142" s="10"/>
      <c r="TNS142" s="10"/>
      <c r="TNT142" s="10"/>
      <c r="TNU142" s="10"/>
      <c r="TNV142" s="10"/>
      <c r="TNW142" s="10"/>
      <c r="TNX142" s="10"/>
      <c r="TNY142" s="10"/>
      <c r="TNZ142" s="10"/>
      <c r="TOA142" s="10"/>
      <c r="TOB142" s="10"/>
      <c r="TOC142" s="10"/>
      <c r="TOD142" s="10"/>
      <c r="TOE142" s="10"/>
      <c r="TOF142" s="10"/>
      <c r="TOG142" s="10"/>
      <c r="TOH142" s="10"/>
      <c r="TOI142" s="10"/>
      <c r="TOJ142" s="10"/>
      <c r="TOK142" s="10"/>
      <c r="TOL142" s="10"/>
      <c r="TOM142" s="10"/>
      <c r="TON142" s="10"/>
      <c r="TOO142" s="10"/>
      <c r="TOP142" s="10"/>
      <c r="TOQ142" s="10"/>
      <c r="TOR142" s="10"/>
      <c r="TOS142" s="10"/>
      <c r="TOT142" s="10"/>
      <c r="TOU142" s="10"/>
      <c r="TOV142" s="10"/>
      <c r="TOW142" s="10"/>
      <c r="TOX142" s="10"/>
      <c r="TOY142" s="10"/>
      <c r="TOZ142" s="10"/>
      <c r="TPA142" s="10"/>
      <c r="TPB142" s="10"/>
      <c r="TPC142" s="10"/>
      <c r="TPD142" s="10"/>
      <c r="TPE142" s="10"/>
      <c r="TPF142" s="10"/>
      <c r="TPG142" s="10"/>
      <c r="TPH142" s="10"/>
      <c r="TPI142" s="10"/>
      <c r="TPJ142" s="10"/>
      <c r="TPK142" s="10"/>
      <c r="TPL142" s="10"/>
      <c r="TPM142" s="10"/>
      <c r="TPN142" s="10"/>
      <c r="TPO142" s="10"/>
      <c r="TPP142" s="10"/>
      <c r="TPQ142" s="10"/>
      <c r="TPR142" s="10"/>
      <c r="TPS142" s="10"/>
      <c r="TPT142" s="10"/>
      <c r="TPU142" s="10"/>
      <c r="TPV142" s="10"/>
      <c r="TPW142" s="10"/>
      <c r="TPX142" s="10"/>
      <c r="TPY142" s="10"/>
      <c r="TPZ142" s="10"/>
      <c r="TQA142" s="10"/>
      <c r="TQB142" s="10"/>
      <c r="TQC142" s="10"/>
      <c r="TQD142" s="10"/>
      <c r="TQE142" s="10"/>
      <c r="TQF142" s="10"/>
      <c r="TQG142" s="10"/>
      <c r="TQH142" s="10"/>
      <c r="TQI142" s="10"/>
      <c r="TQJ142" s="10"/>
      <c r="TQK142" s="10"/>
      <c r="TQL142" s="10"/>
      <c r="TQM142" s="10"/>
      <c r="TQN142" s="10"/>
      <c r="TQO142" s="10"/>
      <c r="TQP142" s="10"/>
      <c r="TQQ142" s="10"/>
      <c r="TQR142" s="10"/>
      <c r="TQS142" s="10"/>
      <c r="TQT142" s="10"/>
      <c r="TQU142" s="10"/>
      <c r="TQV142" s="10"/>
      <c r="TQW142" s="10"/>
      <c r="TQX142" s="10"/>
      <c r="TQY142" s="10"/>
      <c r="TQZ142" s="10"/>
      <c r="TRA142" s="10"/>
      <c r="TRB142" s="10"/>
      <c r="TRC142" s="10"/>
      <c r="TRD142" s="10"/>
      <c r="TRE142" s="10"/>
      <c r="TRF142" s="10"/>
      <c r="TRG142" s="10"/>
      <c r="TRH142" s="10"/>
      <c r="TRI142" s="10"/>
      <c r="TRJ142" s="10"/>
      <c r="TRK142" s="10"/>
      <c r="TRL142" s="10"/>
      <c r="TRM142" s="10"/>
      <c r="TRN142" s="10"/>
      <c r="TRO142" s="10"/>
      <c r="TRP142" s="10"/>
      <c r="TRQ142" s="10"/>
      <c r="TRR142" s="10"/>
      <c r="TRS142" s="10"/>
      <c r="TRT142" s="10"/>
      <c r="TRU142" s="10"/>
      <c r="TRV142" s="10"/>
      <c r="TRW142" s="10"/>
      <c r="TRX142" s="10"/>
      <c r="TRY142" s="10"/>
      <c r="TRZ142" s="10"/>
      <c r="TSA142" s="10"/>
      <c r="TSB142" s="10"/>
      <c r="TSC142" s="10"/>
      <c r="TSD142" s="10"/>
      <c r="TSE142" s="10"/>
      <c r="TSF142" s="10"/>
      <c r="TSG142" s="10"/>
      <c r="TSH142" s="10"/>
      <c r="TSI142" s="10"/>
      <c r="TSJ142" s="10"/>
      <c r="TSK142" s="10"/>
      <c r="TSL142" s="10"/>
      <c r="TSM142" s="10"/>
      <c r="TSN142" s="10"/>
      <c r="TSO142" s="10"/>
      <c r="TSP142" s="10"/>
      <c r="TSQ142" s="10"/>
      <c r="TSR142" s="10"/>
      <c r="TSS142" s="10"/>
      <c r="TST142" s="10"/>
      <c r="TSU142" s="10"/>
      <c r="TTB142" s="10"/>
      <c r="TTC142" s="10"/>
      <c r="TTD142" s="10"/>
      <c r="TTE142" s="10"/>
      <c r="TTF142" s="10"/>
      <c r="TTG142" s="10"/>
      <c r="TTH142" s="10"/>
      <c r="TTI142" s="10"/>
      <c r="TTJ142" s="10"/>
      <c r="TTK142" s="10"/>
      <c r="TTL142" s="10"/>
      <c r="TTM142" s="10"/>
      <c r="TTN142" s="10"/>
      <c r="TTO142" s="10"/>
      <c r="TTP142" s="10"/>
      <c r="TTQ142" s="10"/>
      <c r="TTR142" s="10"/>
      <c r="TTS142" s="10"/>
      <c r="TTT142" s="10"/>
      <c r="TTU142" s="10"/>
      <c r="TTV142" s="10"/>
      <c r="TTW142" s="10"/>
      <c r="TTX142" s="10"/>
      <c r="TTY142" s="10"/>
      <c r="TTZ142" s="10"/>
      <c r="TUA142" s="10"/>
      <c r="TUB142" s="10"/>
      <c r="TUC142" s="10"/>
      <c r="TUD142" s="10"/>
      <c r="TUE142" s="10"/>
      <c r="TUF142" s="10"/>
      <c r="TUG142" s="10"/>
      <c r="TUH142" s="10"/>
      <c r="TUI142" s="10"/>
      <c r="TUJ142" s="10"/>
      <c r="TUK142" s="10"/>
      <c r="TUL142" s="10"/>
      <c r="TUM142" s="10"/>
      <c r="TUN142" s="10"/>
      <c r="TUO142" s="10"/>
      <c r="TUP142" s="10"/>
      <c r="TUQ142" s="10"/>
      <c r="TUR142" s="10"/>
      <c r="TUS142" s="10"/>
      <c r="TUT142" s="10"/>
      <c r="TUU142" s="10"/>
      <c r="TUV142" s="10"/>
      <c r="TUW142" s="10"/>
      <c r="TUX142" s="10"/>
      <c r="TUY142" s="10"/>
      <c r="TUZ142" s="10"/>
      <c r="TVA142" s="10"/>
      <c r="TVB142" s="10"/>
      <c r="TVC142" s="10"/>
      <c r="TVD142" s="10"/>
      <c r="TVE142" s="10"/>
      <c r="TVF142" s="10"/>
      <c r="TVG142" s="10"/>
      <c r="TVH142" s="10"/>
      <c r="TVI142" s="10"/>
      <c r="TVJ142" s="10"/>
      <c r="TVK142" s="10"/>
      <c r="TVL142" s="10"/>
      <c r="TVM142" s="10"/>
      <c r="TVN142" s="10"/>
      <c r="TVO142" s="10"/>
      <c r="TVP142" s="10"/>
      <c r="TVQ142" s="10"/>
      <c r="TVR142" s="10"/>
      <c r="TVS142" s="10"/>
      <c r="TVT142" s="10"/>
      <c r="TVU142" s="10"/>
      <c r="TVV142" s="10"/>
      <c r="TVW142" s="10"/>
      <c r="TVX142" s="10"/>
      <c r="TVY142" s="10"/>
      <c r="TVZ142" s="10"/>
      <c r="TWA142" s="10"/>
      <c r="TWB142" s="10"/>
      <c r="TWC142" s="10"/>
      <c r="TWD142" s="10"/>
      <c r="TWE142" s="10"/>
      <c r="TWF142" s="10"/>
      <c r="TWG142" s="10"/>
      <c r="TWH142" s="10"/>
      <c r="TWI142" s="10"/>
      <c r="TWJ142" s="10"/>
      <c r="TWK142" s="10"/>
      <c r="TWL142" s="10"/>
      <c r="TWM142" s="10"/>
      <c r="TWN142" s="10"/>
      <c r="TWO142" s="10"/>
      <c r="TWP142" s="10"/>
      <c r="TWQ142" s="10"/>
      <c r="TWR142" s="10"/>
      <c r="TWS142" s="10"/>
      <c r="TWT142" s="10"/>
      <c r="TWU142" s="10"/>
      <c r="TWV142" s="10"/>
      <c r="TWW142" s="10"/>
      <c r="TWX142" s="10"/>
      <c r="TWY142" s="10"/>
      <c r="TWZ142" s="10"/>
      <c r="TXA142" s="10"/>
      <c r="TXB142" s="10"/>
      <c r="TXC142" s="10"/>
      <c r="TXD142" s="10"/>
      <c r="TXE142" s="10"/>
      <c r="TXF142" s="10"/>
      <c r="TXG142" s="10"/>
      <c r="TXH142" s="10"/>
      <c r="TXI142" s="10"/>
      <c r="TXJ142" s="10"/>
      <c r="TXK142" s="10"/>
      <c r="TXL142" s="10"/>
      <c r="TXM142" s="10"/>
      <c r="TXN142" s="10"/>
      <c r="TXO142" s="10"/>
      <c r="TXP142" s="10"/>
      <c r="TXQ142" s="10"/>
      <c r="TXR142" s="10"/>
      <c r="TXS142" s="10"/>
      <c r="TXT142" s="10"/>
      <c r="TXU142" s="10"/>
      <c r="TXV142" s="10"/>
      <c r="TXW142" s="10"/>
      <c r="TXX142" s="10"/>
      <c r="TXY142" s="10"/>
      <c r="TXZ142" s="10"/>
      <c r="TYA142" s="10"/>
      <c r="TYB142" s="10"/>
      <c r="TYC142" s="10"/>
      <c r="TYD142" s="10"/>
      <c r="TYE142" s="10"/>
      <c r="TYF142" s="10"/>
      <c r="TYG142" s="10"/>
      <c r="TYH142" s="10"/>
      <c r="TYI142" s="10"/>
      <c r="TYJ142" s="10"/>
      <c r="TYK142" s="10"/>
      <c r="TYL142" s="10"/>
      <c r="TYM142" s="10"/>
      <c r="TYN142" s="10"/>
      <c r="TYO142" s="10"/>
      <c r="TYP142" s="10"/>
      <c r="TYQ142" s="10"/>
      <c r="TYR142" s="10"/>
      <c r="TYS142" s="10"/>
      <c r="TYT142" s="10"/>
      <c r="TYU142" s="10"/>
      <c r="TYV142" s="10"/>
      <c r="TYW142" s="10"/>
      <c r="TYX142" s="10"/>
      <c r="TYY142" s="10"/>
      <c r="TYZ142" s="10"/>
      <c r="TZA142" s="10"/>
      <c r="TZB142" s="10"/>
      <c r="TZC142" s="10"/>
      <c r="TZD142" s="10"/>
      <c r="TZE142" s="10"/>
      <c r="TZF142" s="10"/>
      <c r="TZG142" s="10"/>
      <c r="TZH142" s="10"/>
      <c r="TZI142" s="10"/>
      <c r="TZJ142" s="10"/>
      <c r="TZK142" s="10"/>
      <c r="TZL142" s="10"/>
      <c r="TZM142" s="10"/>
      <c r="TZN142" s="10"/>
      <c r="TZO142" s="10"/>
      <c r="TZP142" s="10"/>
      <c r="TZQ142" s="10"/>
      <c r="TZR142" s="10"/>
      <c r="TZS142" s="10"/>
      <c r="TZT142" s="10"/>
      <c r="TZU142" s="10"/>
      <c r="TZV142" s="10"/>
      <c r="TZW142" s="10"/>
      <c r="TZX142" s="10"/>
      <c r="TZY142" s="10"/>
      <c r="TZZ142" s="10"/>
      <c r="UAA142" s="10"/>
      <c r="UAB142" s="10"/>
      <c r="UAC142" s="10"/>
      <c r="UAD142" s="10"/>
      <c r="UAE142" s="10"/>
      <c r="UAF142" s="10"/>
      <c r="UAG142" s="10"/>
      <c r="UAH142" s="10"/>
      <c r="UAI142" s="10"/>
      <c r="UAJ142" s="10"/>
      <c r="UAK142" s="10"/>
      <c r="UAL142" s="10"/>
      <c r="UAM142" s="10"/>
      <c r="UAN142" s="10"/>
      <c r="UAO142" s="10"/>
      <c r="UAP142" s="10"/>
      <c r="UAQ142" s="10"/>
      <c r="UAR142" s="10"/>
      <c r="UAS142" s="10"/>
      <c r="UAT142" s="10"/>
      <c r="UAU142" s="10"/>
      <c r="UAV142" s="10"/>
      <c r="UAW142" s="10"/>
      <c r="UAX142" s="10"/>
      <c r="UAY142" s="10"/>
      <c r="UAZ142" s="10"/>
      <c r="UBA142" s="10"/>
      <c r="UBB142" s="10"/>
      <c r="UBC142" s="10"/>
      <c r="UBD142" s="10"/>
      <c r="UBE142" s="10"/>
      <c r="UBF142" s="10"/>
      <c r="UBG142" s="10"/>
      <c r="UBH142" s="10"/>
      <c r="UBI142" s="10"/>
      <c r="UBJ142" s="10"/>
      <c r="UBK142" s="10"/>
      <c r="UBL142" s="10"/>
      <c r="UBM142" s="10"/>
      <c r="UBN142" s="10"/>
      <c r="UBO142" s="10"/>
      <c r="UBP142" s="10"/>
      <c r="UBQ142" s="10"/>
      <c r="UBR142" s="10"/>
      <c r="UBS142" s="10"/>
      <c r="UBT142" s="10"/>
      <c r="UBU142" s="10"/>
      <c r="UBV142" s="10"/>
      <c r="UBW142" s="10"/>
      <c r="UBX142" s="10"/>
      <c r="UBY142" s="10"/>
      <c r="UBZ142" s="10"/>
      <c r="UCA142" s="10"/>
      <c r="UCB142" s="10"/>
      <c r="UCC142" s="10"/>
      <c r="UCD142" s="10"/>
      <c r="UCE142" s="10"/>
      <c r="UCF142" s="10"/>
      <c r="UCG142" s="10"/>
      <c r="UCH142" s="10"/>
      <c r="UCI142" s="10"/>
      <c r="UCJ142" s="10"/>
      <c r="UCK142" s="10"/>
      <c r="UCL142" s="10"/>
      <c r="UCM142" s="10"/>
      <c r="UCN142" s="10"/>
      <c r="UCO142" s="10"/>
      <c r="UCP142" s="10"/>
      <c r="UCQ142" s="10"/>
      <c r="UCX142" s="10"/>
      <c r="UCY142" s="10"/>
      <c r="UCZ142" s="10"/>
      <c r="UDA142" s="10"/>
      <c r="UDB142" s="10"/>
      <c r="UDC142" s="10"/>
      <c r="UDD142" s="10"/>
      <c r="UDE142" s="10"/>
      <c r="UDF142" s="10"/>
      <c r="UDG142" s="10"/>
      <c r="UDH142" s="10"/>
      <c r="UDI142" s="10"/>
      <c r="UDJ142" s="10"/>
      <c r="UDK142" s="10"/>
      <c r="UDL142" s="10"/>
      <c r="UDM142" s="10"/>
      <c r="UDN142" s="10"/>
      <c r="UDO142" s="10"/>
      <c r="UDP142" s="10"/>
      <c r="UDQ142" s="10"/>
      <c r="UDR142" s="10"/>
      <c r="UDS142" s="10"/>
      <c r="UDT142" s="10"/>
      <c r="UDU142" s="10"/>
      <c r="UDV142" s="10"/>
      <c r="UDW142" s="10"/>
      <c r="UDX142" s="10"/>
      <c r="UDY142" s="10"/>
      <c r="UDZ142" s="10"/>
      <c r="UEA142" s="10"/>
      <c r="UEB142" s="10"/>
      <c r="UEC142" s="10"/>
      <c r="UED142" s="10"/>
      <c r="UEE142" s="10"/>
      <c r="UEF142" s="10"/>
      <c r="UEG142" s="10"/>
      <c r="UEH142" s="10"/>
      <c r="UEI142" s="10"/>
      <c r="UEJ142" s="10"/>
      <c r="UEK142" s="10"/>
      <c r="UEL142" s="10"/>
      <c r="UEM142" s="10"/>
      <c r="UEN142" s="10"/>
      <c r="UEO142" s="10"/>
      <c r="UEP142" s="10"/>
      <c r="UEQ142" s="10"/>
      <c r="UER142" s="10"/>
      <c r="UES142" s="10"/>
      <c r="UET142" s="10"/>
      <c r="UEU142" s="10"/>
      <c r="UEV142" s="10"/>
      <c r="UEW142" s="10"/>
      <c r="UEX142" s="10"/>
      <c r="UEY142" s="10"/>
      <c r="UEZ142" s="10"/>
      <c r="UFA142" s="10"/>
      <c r="UFB142" s="10"/>
      <c r="UFC142" s="10"/>
      <c r="UFD142" s="10"/>
      <c r="UFE142" s="10"/>
      <c r="UFF142" s="10"/>
      <c r="UFG142" s="10"/>
      <c r="UFH142" s="10"/>
      <c r="UFI142" s="10"/>
      <c r="UFJ142" s="10"/>
      <c r="UFK142" s="10"/>
      <c r="UFL142" s="10"/>
      <c r="UFM142" s="10"/>
      <c r="UFN142" s="10"/>
      <c r="UFO142" s="10"/>
      <c r="UFP142" s="10"/>
      <c r="UFQ142" s="10"/>
      <c r="UFR142" s="10"/>
      <c r="UFS142" s="10"/>
      <c r="UFT142" s="10"/>
      <c r="UFU142" s="10"/>
      <c r="UFV142" s="10"/>
      <c r="UFW142" s="10"/>
      <c r="UFX142" s="10"/>
      <c r="UFY142" s="10"/>
      <c r="UFZ142" s="10"/>
      <c r="UGA142" s="10"/>
      <c r="UGB142" s="10"/>
      <c r="UGC142" s="10"/>
      <c r="UGD142" s="10"/>
      <c r="UGE142" s="10"/>
      <c r="UGF142" s="10"/>
      <c r="UGG142" s="10"/>
      <c r="UGH142" s="10"/>
      <c r="UGI142" s="10"/>
      <c r="UGJ142" s="10"/>
      <c r="UGK142" s="10"/>
      <c r="UGL142" s="10"/>
      <c r="UGM142" s="10"/>
      <c r="UGN142" s="10"/>
      <c r="UGO142" s="10"/>
      <c r="UGP142" s="10"/>
      <c r="UGQ142" s="10"/>
      <c r="UGR142" s="10"/>
      <c r="UGS142" s="10"/>
      <c r="UGT142" s="10"/>
      <c r="UGU142" s="10"/>
      <c r="UGV142" s="10"/>
      <c r="UGW142" s="10"/>
      <c r="UGX142" s="10"/>
      <c r="UGY142" s="10"/>
      <c r="UGZ142" s="10"/>
      <c r="UHA142" s="10"/>
      <c r="UHB142" s="10"/>
      <c r="UHC142" s="10"/>
      <c r="UHD142" s="10"/>
      <c r="UHE142" s="10"/>
      <c r="UHF142" s="10"/>
      <c r="UHG142" s="10"/>
      <c r="UHH142" s="10"/>
      <c r="UHI142" s="10"/>
      <c r="UHJ142" s="10"/>
      <c r="UHK142" s="10"/>
      <c r="UHL142" s="10"/>
      <c r="UHM142" s="10"/>
      <c r="UHN142" s="10"/>
      <c r="UHO142" s="10"/>
      <c r="UHP142" s="10"/>
      <c r="UHQ142" s="10"/>
      <c r="UHR142" s="10"/>
      <c r="UHS142" s="10"/>
      <c r="UHT142" s="10"/>
      <c r="UHU142" s="10"/>
      <c r="UHV142" s="10"/>
      <c r="UHW142" s="10"/>
      <c r="UHX142" s="10"/>
      <c r="UHY142" s="10"/>
      <c r="UHZ142" s="10"/>
      <c r="UIA142" s="10"/>
      <c r="UIB142" s="10"/>
      <c r="UIC142" s="10"/>
      <c r="UID142" s="10"/>
      <c r="UIE142" s="10"/>
      <c r="UIF142" s="10"/>
      <c r="UIG142" s="10"/>
      <c r="UIH142" s="10"/>
      <c r="UII142" s="10"/>
      <c r="UIJ142" s="10"/>
      <c r="UIK142" s="10"/>
      <c r="UIL142" s="10"/>
      <c r="UIM142" s="10"/>
      <c r="UIN142" s="10"/>
      <c r="UIO142" s="10"/>
      <c r="UIP142" s="10"/>
      <c r="UIQ142" s="10"/>
      <c r="UIR142" s="10"/>
      <c r="UIS142" s="10"/>
      <c r="UIT142" s="10"/>
      <c r="UIU142" s="10"/>
      <c r="UIV142" s="10"/>
      <c r="UIW142" s="10"/>
      <c r="UIX142" s="10"/>
      <c r="UIY142" s="10"/>
      <c r="UIZ142" s="10"/>
      <c r="UJA142" s="10"/>
      <c r="UJB142" s="10"/>
      <c r="UJC142" s="10"/>
      <c r="UJD142" s="10"/>
      <c r="UJE142" s="10"/>
      <c r="UJF142" s="10"/>
      <c r="UJG142" s="10"/>
      <c r="UJH142" s="10"/>
      <c r="UJI142" s="10"/>
      <c r="UJJ142" s="10"/>
      <c r="UJK142" s="10"/>
      <c r="UJL142" s="10"/>
      <c r="UJM142" s="10"/>
      <c r="UJN142" s="10"/>
      <c r="UJO142" s="10"/>
      <c r="UJP142" s="10"/>
      <c r="UJQ142" s="10"/>
      <c r="UJR142" s="10"/>
      <c r="UJS142" s="10"/>
      <c r="UJT142" s="10"/>
      <c r="UJU142" s="10"/>
      <c r="UJV142" s="10"/>
      <c r="UJW142" s="10"/>
      <c r="UJX142" s="10"/>
      <c r="UJY142" s="10"/>
      <c r="UJZ142" s="10"/>
      <c r="UKA142" s="10"/>
      <c r="UKB142" s="10"/>
      <c r="UKC142" s="10"/>
      <c r="UKD142" s="10"/>
      <c r="UKE142" s="10"/>
      <c r="UKF142" s="10"/>
      <c r="UKG142" s="10"/>
      <c r="UKH142" s="10"/>
      <c r="UKI142" s="10"/>
      <c r="UKJ142" s="10"/>
      <c r="UKK142" s="10"/>
      <c r="UKL142" s="10"/>
      <c r="UKM142" s="10"/>
      <c r="UKN142" s="10"/>
      <c r="UKO142" s="10"/>
      <c r="UKP142" s="10"/>
      <c r="UKQ142" s="10"/>
      <c r="UKR142" s="10"/>
      <c r="UKS142" s="10"/>
      <c r="UKT142" s="10"/>
      <c r="UKU142" s="10"/>
      <c r="UKV142" s="10"/>
      <c r="UKW142" s="10"/>
      <c r="UKX142" s="10"/>
      <c r="UKY142" s="10"/>
      <c r="UKZ142" s="10"/>
      <c r="ULA142" s="10"/>
      <c r="ULB142" s="10"/>
      <c r="ULC142" s="10"/>
      <c r="ULD142" s="10"/>
      <c r="ULE142" s="10"/>
      <c r="ULF142" s="10"/>
      <c r="ULG142" s="10"/>
      <c r="ULH142" s="10"/>
      <c r="ULI142" s="10"/>
      <c r="ULJ142" s="10"/>
      <c r="ULK142" s="10"/>
      <c r="ULL142" s="10"/>
      <c r="ULM142" s="10"/>
      <c r="ULN142" s="10"/>
      <c r="ULO142" s="10"/>
      <c r="ULP142" s="10"/>
      <c r="ULQ142" s="10"/>
      <c r="ULR142" s="10"/>
      <c r="ULS142" s="10"/>
      <c r="ULT142" s="10"/>
      <c r="ULU142" s="10"/>
      <c r="ULV142" s="10"/>
      <c r="ULW142" s="10"/>
      <c r="ULX142" s="10"/>
      <c r="ULY142" s="10"/>
      <c r="ULZ142" s="10"/>
      <c r="UMA142" s="10"/>
      <c r="UMB142" s="10"/>
      <c r="UMC142" s="10"/>
      <c r="UMD142" s="10"/>
      <c r="UME142" s="10"/>
      <c r="UMF142" s="10"/>
      <c r="UMG142" s="10"/>
      <c r="UMH142" s="10"/>
      <c r="UMI142" s="10"/>
      <c r="UMJ142" s="10"/>
      <c r="UMK142" s="10"/>
      <c r="UML142" s="10"/>
      <c r="UMM142" s="10"/>
      <c r="UMT142" s="10"/>
      <c r="UMU142" s="10"/>
      <c r="UMV142" s="10"/>
      <c r="UMW142" s="10"/>
      <c r="UMX142" s="10"/>
      <c r="UMY142" s="10"/>
      <c r="UMZ142" s="10"/>
      <c r="UNA142" s="10"/>
      <c r="UNB142" s="10"/>
      <c r="UNC142" s="10"/>
      <c r="UND142" s="10"/>
      <c r="UNE142" s="10"/>
      <c r="UNF142" s="10"/>
      <c r="UNG142" s="10"/>
      <c r="UNH142" s="10"/>
      <c r="UNI142" s="10"/>
      <c r="UNJ142" s="10"/>
      <c r="UNK142" s="10"/>
      <c r="UNL142" s="10"/>
      <c r="UNM142" s="10"/>
      <c r="UNN142" s="10"/>
      <c r="UNO142" s="10"/>
      <c r="UNP142" s="10"/>
      <c r="UNQ142" s="10"/>
      <c r="UNR142" s="10"/>
      <c r="UNS142" s="10"/>
      <c r="UNT142" s="10"/>
      <c r="UNU142" s="10"/>
      <c r="UNV142" s="10"/>
      <c r="UNW142" s="10"/>
      <c r="UNX142" s="10"/>
      <c r="UNY142" s="10"/>
      <c r="UNZ142" s="10"/>
      <c r="UOA142" s="10"/>
      <c r="UOB142" s="10"/>
      <c r="UOC142" s="10"/>
      <c r="UOD142" s="10"/>
      <c r="UOE142" s="10"/>
      <c r="UOF142" s="10"/>
      <c r="UOG142" s="10"/>
      <c r="UOH142" s="10"/>
      <c r="UOI142" s="10"/>
      <c r="UOJ142" s="10"/>
      <c r="UOK142" s="10"/>
      <c r="UOL142" s="10"/>
      <c r="UOM142" s="10"/>
      <c r="UON142" s="10"/>
      <c r="UOO142" s="10"/>
      <c r="UOP142" s="10"/>
      <c r="UOQ142" s="10"/>
      <c r="UOR142" s="10"/>
      <c r="UOS142" s="10"/>
      <c r="UOT142" s="10"/>
      <c r="UOU142" s="10"/>
      <c r="UOV142" s="10"/>
      <c r="UOW142" s="10"/>
      <c r="UOX142" s="10"/>
      <c r="UOY142" s="10"/>
      <c r="UOZ142" s="10"/>
      <c r="UPA142" s="10"/>
      <c r="UPB142" s="10"/>
      <c r="UPC142" s="10"/>
      <c r="UPD142" s="10"/>
      <c r="UPE142" s="10"/>
      <c r="UPF142" s="10"/>
      <c r="UPG142" s="10"/>
      <c r="UPH142" s="10"/>
      <c r="UPI142" s="10"/>
      <c r="UPJ142" s="10"/>
      <c r="UPK142" s="10"/>
      <c r="UPL142" s="10"/>
      <c r="UPM142" s="10"/>
      <c r="UPN142" s="10"/>
      <c r="UPO142" s="10"/>
      <c r="UPP142" s="10"/>
      <c r="UPQ142" s="10"/>
      <c r="UPR142" s="10"/>
      <c r="UPS142" s="10"/>
      <c r="UPT142" s="10"/>
      <c r="UPU142" s="10"/>
      <c r="UPV142" s="10"/>
      <c r="UPW142" s="10"/>
      <c r="UPX142" s="10"/>
      <c r="UPY142" s="10"/>
      <c r="UPZ142" s="10"/>
      <c r="UQA142" s="10"/>
      <c r="UQB142" s="10"/>
      <c r="UQC142" s="10"/>
      <c r="UQD142" s="10"/>
      <c r="UQE142" s="10"/>
      <c r="UQF142" s="10"/>
      <c r="UQG142" s="10"/>
      <c r="UQH142" s="10"/>
      <c r="UQI142" s="10"/>
      <c r="UQJ142" s="10"/>
      <c r="UQK142" s="10"/>
      <c r="UQL142" s="10"/>
      <c r="UQM142" s="10"/>
      <c r="UQN142" s="10"/>
      <c r="UQO142" s="10"/>
      <c r="UQP142" s="10"/>
      <c r="UQQ142" s="10"/>
      <c r="UQR142" s="10"/>
      <c r="UQS142" s="10"/>
      <c r="UQT142" s="10"/>
      <c r="UQU142" s="10"/>
      <c r="UQV142" s="10"/>
      <c r="UQW142" s="10"/>
      <c r="UQX142" s="10"/>
      <c r="UQY142" s="10"/>
      <c r="UQZ142" s="10"/>
      <c r="URA142" s="10"/>
      <c r="URB142" s="10"/>
      <c r="URC142" s="10"/>
      <c r="URD142" s="10"/>
      <c r="URE142" s="10"/>
      <c r="URF142" s="10"/>
      <c r="URG142" s="10"/>
      <c r="URH142" s="10"/>
      <c r="URI142" s="10"/>
      <c r="URJ142" s="10"/>
      <c r="URK142" s="10"/>
      <c r="URL142" s="10"/>
      <c r="URM142" s="10"/>
      <c r="URN142" s="10"/>
      <c r="URO142" s="10"/>
      <c r="URP142" s="10"/>
      <c r="URQ142" s="10"/>
      <c r="URR142" s="10"/>
      <c r="URS142" s="10"/>
      <c r="URT142" s="10"/>
      <c r="URU142" s="10"/>
      <c r="URV142" s="10"/>
      <c r="URW142" s="10"/>
      <c r="URX142" s="10"/>
      <c r="URY142" s="10"/>
      <c r="URZ142" s="10"/>
      <c r="USA142" s="10"/>
      <c r="USB142" s="10"/>
      <c r="USC142" s="10"/>
      <c r="USD142" s="10"/>
      <c r="USE142" s="10"/>
      <c r="USF142" s="10"/>
      <c r="USG142" s="10"/>
      <c r="USH142" s="10"/>
      <c r="USI142" s="10"/>
      <c r="USJ142" s="10"/>
      <c r="USK142" s="10"/>
      <c r="USL142" s="10"/>
      <c r="USM142" s="10"/>
      <c r="USN142" s="10"/>
      <c r="USO142" s="10"/>
      <c r="USP142" s="10"/>
      <c r="USQ142" s="10"/>
      <c r="USR142" s="10"/>
      <c r="USS142" s="10"/>
      <c r="UST142" s="10"/>
      <c r="USU142" s="10"/>
      <c r="USV142" s="10"/>
      <c r="USW142" s="10"/>
      <c r="USX142" s="10"/>
      <c r="USY142" s="10"/>
      <c r="USZ142" s="10"/>
      <c r="UTA142" s="10"/>
      <c r="UTB142" s="10"/>
      <c r="UTC142" s="10"/>
      <c r="UTD142" s="10"/>
      <c r="UTE142" s="10"/>
      <c r="UTF142" s="10"/>
      <c r="UTG142" s="10"/>
      <c r="UTH142" s="10"/>
      <c r="UTI142" s="10"/>
      <c r="UTJ142" s="10"/>
      <c r="UTK142" s="10"/>
      <c r="UTL142" s="10"/>
      <c r="UTM142" s="10"/>
      <c r="UTN142" s="10"/>
      <c r="UTO142" s="10"/>
      <c r="UTP142" s="10"/>
      <c r="UTQ142" s="10"/>
      <c r="UTR142" s="10"/>
      <c r="UTS142" s="10"/>
      <c r="UTT142" s="10"/>
      <c r="UTU142" s="10"/>
      <c r="UTV142" s="10"/>
      <c r="UTW142" s="10"/>
      <c r="UTX142" s="10"/>
      <c r="UTY142" s="10"/>
      <c r="UTZ142" s="10"/>
      <c r="UUA142" s="10"/>
      <c r="UUB142" s="10"/>
      <c r="UUC142" s="10"/>
      <c r="UUD142" s="10"/>
      <c r="UUE142" s="10"/>
      <c r="UUF142" s="10"/>
      <c r="UUG142" s="10"/>
      <c r="UUH142" s="10"/>
      <c r="UUI142" s="10"/>
      <c r="UUJ142" s="10"/>
      <c r="UUK142" s="10"/>
      <c r="UUL142" s="10"/>
      <c r="UUM142" s="10"/>
      <c r="UUN142" s="10"/>
      <c r="UUO142" s="10"/>
      <c r="UUP142" s="10"/>
      <c r="UUQ142" s="10"/>
      <c r="UUR142" s="10"/>
      <c r="UUS142" s="10"/>
      <c r="UUT142" s="10"/>
      <c r="UUU142" s="10"/>
      <c r="UUV142" s="10"/>
      <c r="UUW142" s="10"/>
      <c r="UUX142" s="10"/>
      <c r="UUY142" s="10"/>
      <c r="UUZ142" s="10"/>
      <c r="UVA142" s="10"/>
      <c r="UVB142" s="10"/>
      <c r="UVC142" s="10"/>
      <c r="UVD142" s="10"/>
      <c r="UVE142" s="10"/>
      <c r="UVF142" s="10"/>
      <c r="UVG142" s="10"/>
      <c r="UVH142" s="10"/>
      <c r="UVI142" s="10"/>
      <c r="UVJ142" s="10"/>
      <c r="UVK142" s="10"/>
      <c r="UVL142" s="10"/>
      <c r="UVM142" s="10"/>
      <c r="UVN142" s="10"/>
      <c r="UVO142" s="10"/>
      <c r="UVP142" s="10"/>
      <c r="UVQ142" s="10"/>
      <c r="UVR142" s="10"/>
      <c r="UVS142" s="10"/>
      <c r="UVT142" s="10"/>
      <c r="UVU142" s="10"/>
      <c r="UVV142" s="10"/>
      <c r="UVW142" s="10"/>
      <c r="UVX142" s="10"/>
      <c r="UVY142" s="10"/>
      <c r="UVZ142" s="10"/>
      <c r="UWA142" s="10"/>
      <c r="UWB142" s="10"/>
      <c r="UWC142" s="10"/>
      <c r="UWD142" s="10"/>
      <c r="UWE142" s="10"/>
      <c r="UWF142" s="10"/>
      <c r="UWG142" s="10"/>
      <c r="UWH142" s="10"/>
      <c r="UWI142" s="10"/>
      <c r="UWP142" s="10"/>
      <c r="UWQ142" s="10"/>
      <c r="UWR142" s="10"/>
      <c r="UWS142" s="10"/>
      <c r="UWT142" s="10"/>
      <c r="UWU142" s="10"/>
      <c r="UWV142" s="10"/>
      <c r="UWW142" s="10"/>
      <c r="UWX142" s="10"/>
      <c r="UWY142" s="10"/>
      <c r="UWZ142" s="10"/>
      <c r="UXA142" s="10"/>
      <c r="UXB142" s="10"/>
      <c r="UXC142" s="10"/>
      <c r="UXD142" s="10"/>
      <c r="UXE142" s="10"/>
      <c r="UXF142" s="10"/>
      <c r="UXG142" s="10"/>
      <c r="UXH142" s="10"/>
      <c r="UXI142" s="10"/>
      <c r="UXJ142" s="10"/>
      <c r="UXK142" s="10"/>
      <c r="UXL142" s="10"/>
      <c r="UXM142" s="10"/>
      <c r="UXN142" s="10"/>
      <c r="UXO142" s="10"/>
      <c r="UXP142" s="10"/>
      <c r="UXQ142" s="10"/>
      <c r="UXR142" s="10"/>
      <c r="UXS142" s="10"/>
      <c r="UXT142" s="10"/>
      <c r="UXU142" s="10"/>
      <c r="UXV142" s="10"/>
      <c r="UXW142" s="10"/>
      <c r="UXX142" s="10"/>
      <c r="UXY142" s="10"/>
      <c r="UXZ142" s="10"/>
      <c r="UYA142" s="10"/>
      <c r="UYB142" s="10"/>
      <c r="UYC142" s="10"/>
      <c r="UYD142" s="10"/>
      <c r="UYE142" s="10"/>
      <c r="UYF142" s="10"/>
      <c r="UYG142" s="10"/>
      <c r="UYH142" s="10"/>
      <c r="UYI142" s="10"/>
      <c r="UYJ142" s="10"/>
      <c r="UYK142" s="10"/>
      <c r="UYL142" s="10"/>
      <c r="UYM142" s="10"/>
      <c r="UYN142" s="10"/>
      <c r="UYO142" s="10"/>
      <c r="UYP142" s="10"/>
      <c r="UYQ142" s="10"/>
      <c r="UYR142" s="10"/>
      <c r="UYS142" s="10"/>
      <c r="UYT142" s="10"/>
      <c r="UYU142" s="10"/>
      <c r="UYV142" s="10"/>
      <c r="UYW142" s="10"/>
      <c r="UYX142" s="10"/>
      <c r="UYY142" s="10"/>
      <c r="UYZ142" s="10"/>
      <c r="UZA142" s="10"/>
      <c r="UZB142" s="10"/>
      <c r="UZC142" s="10"/>
      <c r="UZD142" s="10"/>
      <c r="UZE142" s="10"/>
      <c r="UZF142" s="10"/>
      <c r="UZG142" s="10"/>
      <c r="UZH142" s="10"/>
      <c r="UZI142" s="10"/>
      <c r="UZJ142" s="10"/>
      <c r="UZK142" s="10"/>
      <c r="UZL142" s="10"/>
      <c r="UZM142" s="10"/>
      <c r="UZN142" s="10"/>
      <c r="UZO142" s="10"/>
      <c r="UZP142" s="10"/>
      <c r="UZQ142" s="10"/>
      <c r="UZR142" s="10"/>
      <c r="UZS142" s="10"/>
      <c r="UZT142" s="10"/>
      <c r="UZU142" s="10"/>
      <c r="UZV142" s="10"/>
      <c r="UZW142" s="10"/>
      <c r="UZX142" s="10"/>
      <c r="UZY142" s="10"/>
      <c r="UZZ142" s="10"/>
      <c r="VAA142" s="10"/>
      <c r="VAB142" s="10"/>
      <c r="VAC142" s="10"/>
      <c r="VAD142" s="10"/>
      <c r="VAE142" s="10"/>
      <c r="VAF142" s="10"/>
      <c r="VAG142" s="10"/>
      <c r="VAH142" s="10"/>
      <c r="VAI142" s="10"/>
      <c r="VAJ142" s="10"/>
      <c r="VAK142" s="10"/>
      <c r="VAL142" s="10"/>
      <c r="VAM142" s="10"/>
      <c r="VAN142" s="10"/>
      <c r="VAO142" s="10"/>
      <c r="VAP142" s="10"/>
      <c r="VAQ142" s="10"/>
      <c r="VAR142" s="10"/>
      <c r="VAS142" s="10"/>
      <c r="VAT142" s="10"/>
      <c r="VAU142" s="10"/>
      <c r="VAV142" s="10"/>
      <c r="VAW142" s="10"/>
      <c r="VAX142" s="10"/>
      <c r="VAY142" s="10"/>
      <c r="VAZ142" s="10"/>
      <c r="VBA142" s="10"/>
      <c r="VBB142" s="10"/>
      <c r="VBC142" s="10"/>
      <c r="VBD142" s="10"/>
      <c r="VBE142" s="10"/>
      <c r="VBF142" s="10"/>
      <c r="VBG142" s="10"/>
      <c r="VBH142" s="10"/>
      <c r="VBI142" s="10"/>
      <c r="VBJ142" s="10"/>
      <c r="VBK142" s="10"/>
      <c r="VBL142" s="10"/>
      <c r="VBM142" s="10"/>
      <c r="VBN142" s="10"/>
      <c r="VBO142" s="10"/>
      <c r="VBP142" s="10"/>
      <c r="VBQ142" s="10"/>
      <c r="VBR142" s="10"/>
      <c r="VBS142" s="10"/>
      <c r="VBT142" s="10"/>
      <c r="VBU142" s="10"/>
      <c r="VBV142" s="10"/>
      <c r="VBW142" s="10"/>
      <c r="VBX142" s="10"/>
      <c r="VBY142" s="10"/>
      <c r="VBZ142" s="10"/>
      <c r="VCA142" s="10"/>
      <c r="VCB142" s="10"/>
      <c r="VCC142" s="10"/>
      <c r="VCD142" s="10"/>
      <c r="VCE142" s="10"/>
      <c r="VCF142" s="10"/>
      <c r="VCG142" s="10"/>
      <c r="VCH142" s="10"/>
      <c r="VCI142" s="10"/>
      <c r="VCJ142" s="10"/>
      <c r="VCK142" s="10"/>
      <c r="VCL142" s="10"/>
      <c r="VCM142" s="10"/>
      <c r="VCN142" s="10"/>
      <c r="VCO142" s="10"/>
      <c r="VCP142" s="10"/>
      <c r="VCQ142" s="10"/>
      <c r="VCR142" s="10"/>
      <c r="VCS142" s="10"/>
      <c r="VCT142" s="10"/>
      <c r="VCU142" s="10"/>
      <c r="VCV142" s="10"/>
      <c r="VCW142" s="10"/>
      <c r="VCX142" s="10"/>
      <c r="VCY142" s="10"/>
      <c r="VCZ142" s="10"/>
      <c r="VDA142" s="10"/>
      <c r="VDB142" s="10"/>
      <c r="VDC142" s="10"/>
      <c r="VDD142" s="10"/>
      <c r="VDE142" s="10"/>
      <c r="VDF142" s="10"/>
      <c r="VDG142" s="10"/>
      <c r="VDH142" s="10"/>
      <c r="VDI142" s="10"/>
      <c r="VDJ142" s="10"/>
      <c r="VDK142" s="10"/>
      <c r="VDL142" s="10"/>
      <c r="VDM142" s="10"/>
      <c r="VDN142" s="10"/>
      <c r="VDO142" s="10"/>
      <c r="VDP142" s="10"/>
      <c r="VDQ142" s="10"/>
      <c r="VDR142" s="10"/>
      <c r="VDS142" s="10"/>
      <c r="VDT142" s="10"/>
      <c r="VDU142" s="10"/>
      <c r="VDV142" s="10"/>
      <c r="VDW142" s="10"/>
      <c r="VDX142" s="10"/>
      <c r="VDY142" s="10"/>
      <c r="VDZ142" s="10"/>
      <c r="VEA142" s="10"/>
      <c r="VEB142" s="10"/>
      <c r="VEC142" s="10"/>
      <c r="VED142" s="10"/>
      <c r="VEE142" s="10"/>
      <c r="VEF142" s="10"/>
      <c r="VEG142" s="10"/>
      <c r="VEH142" s="10"/>
      <c r="VEI142" s="10"/>
      <c r="VEJ142" s="10"/>
      <c r="VEK142" s="10"/>
      <c r="VEL142" s="10"/>
      <c r="VEM142" s="10"/>
      <c r="VEN142" s="10"/>
      <c r="VEO142" s="10"/>
      <c r="VEP142" s="10"/>
      <c r="VEQ142" s="10"/>
      <c r="VER142" s="10"/>
      <c r="VES142" s="10"/>
      <c r="VET142" s="10"/>
      <c r="VEU142" s="10"/>
      <c r="VEV142" s="10"/>
      <c r="VEW142" s="10"/>
      <c r="VEX142" s="10"/>
      <c r="VEY142" s="10"/>
      <c r="VEZ142" s="10"/>
      <c r="VFA142" s="10"/>
      <c r="VFB142" s="10"/>
      <c r="VFC142" s="10"/>
      <c r="VFD142" s="10"/>
      <c r="VFE142" s="10"/>
      <c r="VFF142" s="10"/>
      <c r="VFG142" s="10"/>
      <c r="VFH142" s="10"/>
      <c r="VFI142" s="10"/>
      <c r="VFJ142" s="10"/>
      <c r="VFK142" s="10"/>
      <c r="VFL142" s="10"/>
      <c r="VFM142" s="10"/>
      <c r="VFN142" s="10"/>
      <c r="VFO142" s="10"/>
      <c r="VFP142" s="10"/>
      <c r="VFQ142" s="10"/>
      <c r="VFR142" s="10"/>
      <c r="VFS142" s="10"/>
      <c r="VFT142" s="10"/>
      <c r="VFU142" s="10"/>
      <c r="VFV142" s="10"/>
      <c r="VFW142" s="10"/>
      <c r="VFX142" s="10"/>
      <c r="VFY142" s="10"/>
      <c r="VFZ142" s="10"/>
      <c r="VGA142" s="10"/>
      <c r="VGB142" s="10"/>
      <c r="VGC142" s="10"/>
      <c r="VGD142" s="10"/>
      <c r="VGE142" s="10"/>
      <c r="VGL142" s="10"/>
      <c r="VGM142" s="10"/>
      <c r="VGN142" s="10"/>
      <c r="VGO142" s="10"/>
      <c r="VGP142" s="10"/>
      <c r="VGQ142" s="10"/>
      <c r="VGR142" s="10"/>
      <c r="VGS142" s="10"/>
      <c r="VGT142" s="10"/>
      <c r="VGU142" s="10"/>
      <c r="VGV142" s="10"/>
      <c r="VGW142" s="10"/>
      <c r="VGX142" s="10"/>
      <c r="VGY142" s="10"/>
      <c r="VGZ142" s="10"/>
      <c r="VHA142" s="10"/>
      <c r="VHB142" s="10"/>
      <c r="VHC142" s="10"/>
      <c r="VHD142" s="10"/>
      <c r="VHE142" s="10"/>
      <c r="VHF142" s="10"/>
      <c r="VHG142" s="10"/>
      <c r="VHH142" s="10"/>
      <c r="VHI142" s="10"/>
      <c r="VHJ142" s="10"/>
      <c r="VHK142" s="10"/>
      <c r="VHL142" s="10"/>
      <c r="VHM142" s="10"/>
      <c r="VHN142" s="10"/>
      <c r="VHO142" s="10"/>
      <c r="VHP142" s="10"/>
      <c r="VHQ142" s="10"/>
      <c r="VHR142" s="10"/>
      <c r="VHS142" s="10"/>
      <c r="VHT142" s="10"/>
      <c r="VHU142" s="10"/>
      <c r="VHV142" s="10"/>
      <c r="VHW142" s="10"/>
      <c r="VHX142" s="10"/>
      <c r="VHY142" s="10"/>
      <c r="VHZ142" s="10"/>
      <c r="VIA142" s="10"/>
      <c r="VIB142" s="10"/>
      <c r="VIC142" s="10"/>
      <c r="VID142" s="10"/>
      <c r="VIE142" s="10"/>
      <c r="VIF142" s="10"/>
      <c r="VIG142" s="10"/>
      <c r="VIH142" s="10"/>
      <c r="VII142" s="10"/>
      <c r="VIJ142" s="10"/>
      <c r="VIK142" s="10"/>
      <c r="VIL142" s="10"/>
      <c r="VIM142" s="10"/>
      <c r="VIN142" s="10"/>
      <c r="VIO142" s="10"/>
      <c r="VIP142" s="10"/>
      <c r="VIQ142" s="10"/>
      <c r="VIR142" s="10"/>
      <c r="VIS142" s="10"/>
      <c r="VIT142" s="10"/>
      <c r="VIU142" s="10"/>
      <c r="VIV142" s="10"/>
      <c r="VIW142" s="10"/>
      <c r="VIX142" s="10"/>
      <c r="VIY142" s="10"/>
      <c r="VIZ142" s="10"/>
      <c r="VJA142" s="10"/>
      <c r="VJB142" s="10"/>
      <c r="VJC142" s="10"/>
      <c r="VJD142" s="10"/>
      <c r="VJE142" s="10"/>
      <c r="VJF142" s="10"/>
      <c r="VJG142" s="10"/>
      <c r="VJH142" s="10"/>
      <c r="VJI142" s="10"/>
      <c r="VJJ142" s="10"/>
      <c r="VJK142" s="10"/>
      <c r="VJL142" s="10"/>
      <c r="VJM142" s="10"/>
      <c r="VJN142" s="10"/>
      <c r="VJO142" s="10"/>
      <c r="VJP142" s="10"/>
      <c r="VJQ142" s="10"/>
      <c r="VJR142" s="10"/>
      <c r="VJS142" s="10"/>
      <c r="VJT142" s="10"/>
      <c r="VJU142" s="10"/>
      <c r="VJV142" s="10"/>
      <c r="VJW142" s="10"/>
      <c r="VJX142" s="10"/>
      <c r="VJY142" s="10"/>
      <c r="VJZ142" s="10"/>
      <c r="VKA142" s="10"/>
      <c r="VKB142" s="10"/>
      <c r="VKC142" s="10"/>
      <c r="VKD142" s="10"/>
      <c r="VKE142" s="10"/>
      <c r="VKF142" s="10"/>
      <c r="VKG142" s="10"/>
      <c r="VKH142" s="10"/>
      <c r="VKI142" s="10"/>
      <c r="VKJ142" s="10"/>
      <c r="VKK142" s="10"/>
      <c r="VKL142" s="10"/>
      <c r="VKM142" s="10"/>
      <c r="VKN142" s="10"/>
      <c r="VKO142" s="10"/>
      <c r="VKP142" s="10"/>
      <c r="VKQ142" s="10"/>
      <c r="VKR142" s="10"/>
      <c r="VKS142" s="10"/>
      <c r="VKT142" s="10"/>
      <c r="VKU142" s="10"/>
      <c r="VKV142" s="10"/>
      <c r="VKW142" s="10"/>
      <c r="VKX142" s="10"/>
      <c r="VKY142" s="10"/>
      <c r="VKZ142" s="10"/>
      <c r="VLA142" s="10"/>
      <c r="VLB142" s="10"/>
      <c r="VLC142" s="10"/>
      <c r="VLD142" s="10"/>
      <c r="VLE142" s="10"/>
      <c r="VLF142" s="10"/>
      <c r="VLG142" s="10"/>
      <c r="VLH142" s="10"/>
      <c r="VLI142" s="10"/>
      <c r="VLJ142" s="10"/>
      <c r="VLK142" s="10"/>
      <c r="VLL142" s="10"/>
      <c r="VLM142" s="10"/>
      <c r="VLN142" s="10"/>
      <c r="VLO142" s="10"/>
      <c r="VLP142" s="10"/>
      <c r="VLQ142" s="10"/>
      <c r="VLR142" s="10"/>
      <c r="VLS142" s="10"/>
      <c r="VLT142" s="10"/>
      <c r="VLU142" s="10"/>
      <c r="VLV142" s="10"/>
      <c r="VLW142" s="10"/>
      <c r="VLX142" s="10"/>
      <c r="VLY142" s="10"/>
      <c r="VLZ142" s="10"/>
      <c r="VMA142" s="10"/>
      <c r="VMB142" s="10"/>
      <c r="VMC142" s="10"/>
      <c r="VMD142" s="10"/>
      <c r="VME142" s="10"/>
      <c r="VMF142" s="10"/>
      <c r="VMG142" s="10"/>
      <c r="VMH142" s="10"/>
      <c r="VMI142" s="10"/>
      <c r="VMJ142" s="10"/>
      <c r="VMK142" s="10"/>
      <c r="VML142" s="10"/>
      <c r="VMM142" s="10"/>
      <c r="VMN142" s="10"/>
      <c r="VMO142" s="10"/>
      <c r="VMP142" s="10"/>
      <c r="VMQ142" s="10"/>
      <c r="VMR142" s="10"/>
      <c r="VMS142" s="10"/>
      <c r="VMT142" s="10"/>
      <c r="VMU142" s="10"/>
      <c r="VMV142" s="10"/>
      <c r="VMW142" s="10"/>
      <c r="VMX142" s="10"/>
      <c r="VMY142" s="10"/>
      <c r="VMZ142" s="10"/>
      <c r="VNA142" s="10"/>
      <c r="VNB142" s="10"/>
      <c r="VNC142" s="10"/>
      <c r="VND142" s="10"/>
      <c r="VNE142" s="10"/>
      <c r="VNF142" s="10"/>
      <c r="VNG142" s="10"/>
      <c r="VNH142" s="10"/>
      <c r="VNI142" s="10"/>
      <c r="VNJ142" s="10"/>
      <c r="VNK142" s="10"/>
      <c r="VNL142" s="10"/>
      <c r="VNM142" s="10"/>
      <c r="VNN142" s="10"/>
      <c r="VNO142" s="10"/>
      <c r="VNP142" s="10"/>
      <c r="VNQ142" s="10"/>
      <c r="VNR142" s="10"/>
      <c r="VNS142" s="10"/>
      <c r="VNT142" s="10"/>
      <c r="VNU142" s="10"/>
      <c r="VNV142" s="10"/>
      <c r="VNW142" s="10"/>
      <c r="VNX142" s="10"/>
      <c r="VNY142" s="10"/>
      <c r="VNZ142" s="10"/>
      <c r="VOA142" s="10"/>
      <c r="VOB142" s="10"/>
      <c r="VOC142" s="10"/>
      <c r="VOD142" s="10"/>
      <c r="VOE142" s="10"/>
      <c r="VOF142" s="10"/>
      <c r="VOG142" s="10"/>
      <c r="VOH142" s="10"/>
      <c r="VOI142" s="10"/>
      <c r="VOJ142" s="10"/>
      <c r="VOK142" s="10"/>
      <c r="VOL142" s="10"/>
      <c r="VOM142" s="10"/>
      <c r="VON142" s="10"/>
      <c r="VOO142" s="10"/>
      <c r="VOP142" s="10"/>
      <c r="VOQ142" s="10"/>
      <c r="VOR142" s="10"/>
      <c r="VOS142" s="10"/>
      <c r="VOT142" s="10"/>
      <c r="VOU142" s="10"/>
      <c r="VOV142" s="10"/>
      <c r="VOW142" s="10"/>
      <c r="VOX142" s="10"/>
      <c r="VOY142" s="10"/>
      <c r="VOZ142" s="10"/>
      <c r="VPA142" s="10"/>
      <c r="VPB142" s="10"/>
      <c r="VPC142" s="10"/>
      <c r="VPD142" s="10"/>
      <c r="VPE142" s="10"/>
      <c r="VPF142" s="10"/>
      <c r="VPG142" s="10"/>
      <c r="VPH142" s="10"/>
      <c r="VPI142" s="10"/>
      <c r="VPJ142" s="10"/>
      <c r="VPK142" s="10"/>
      <c r="VPL142" s="10"/>
      <c r="VPM142" s="10"/>
      <c r="VPN142" s="10"/>
      <c r="VPO142" s="10"/>
      <c r="VPP142" s="10"/>
      <c r="VPQ142" s="10"/>
      <c r="VPR142" s="10"/>
      <c r="VPS142" s="10"/>
      <c r="VPT142" s="10"/>
      <c r="VPU142" s="10"/>
      <c r="VPV142" s="10"/>
      <c r="VPW142" s="10"/>
      <c r="VPX142" s="10"/>
      <c r="VPY142" s="10"/>
      <c r="VPZ142" s="10"/>
      <c r="VQA142" s="10"/>
      <c r="VQH142" s="10"/>
      <c r="VQI142" s="10"/>
      <c r="VQJ142" s="10"/>
      <c r="VQK142" s="10"/>
      <c r="VQL142" s="10"/>
      <c r="VQM142" s="10"/>
      <c r="VQN142" s="10"/>
      <c r="VQO142" s="10"/>
      <c r="VQP142" s="10"/>
      <c r="VQQ142" s="10"/>
      <c r="VQR142" s="10"/>
      <c r="VQS142" s="10"/>
      <c r="VQT142" s="10"/>
      <c r="VQU142" s="10"/>
      <c r="VQV142" s="10"/>
      <c r="VQW142" s="10"/>
      <c r="VQX142" s="10"/>
      <c r="VQY142" s="10"/>
      <c r="VQZ142" s="10"/>
      <c r="VRA142" s="10"/>
      <c r="VRB142" s="10"/>
      <c r="VRC142" s="10"/>
      <c r="VRD142" s="10"/>
      <c r="VRE142" s="10"/>
      <c r="VRF142" s="10"/>
      <c r="VRG142" s="10"/>
      <c r="VRH142" s="10"/>
      <c r="VRI142" s="10"/>
      <c r="VRJ142" s="10"/>
      <c r="VRK142" s="10"/>
      <c r="VRL142" s="10"/>
      <c r="VRM142" s="10"/>
      <c r="VRN142" s="10"/>
      <c r="VRO142" s="10"/>
      <c r="VRP142" s="10"/>
      <c r="VRQ142" s="10"/>
      <c r="VRR142" s="10"/>
      <c r="VRS142" s="10"/>
      <c r="VRT142" s="10"/>
      <c r="VRU142" s="10"/>
      <c r="VRV142" s="10"/>
      <c r="VRW142" s="10"/>
      <c r="VRX142" s="10"/>
      <c r="VRY142" s="10"/>
      <c r="VRZ142" s="10"/>
      <c r="VSA142" s="10"/>
      <c r="VSB142" s="10"/>
      <c r="VSC142" s="10"/>
      <c r="VSD142" s="10"/>
      <c r="VSE142" s="10"/>
      <c r="VSF142" s="10"/>
      <c r="VSG142" s="10"/>
      <c r="VSH142" s="10"/>
      <c r="VSI142" s="10"/>
      <c r="VSJ142" s="10"/>
      <c r="VSK142" s="10"/>
      <c r="VSL142" s="10"/>
      <c r="VSM142" s="10"/>
      <c r="VSN142" s="10"/>
      <c r="VSO142" s="10"/>
      <c r="VSP142" s="10"/>
      <c r="VSQ142" s="10"/>
      <c r="VSR142" s="10"/>
      <c r="VSS142" s="10"/>
      <c r="VST142" s="10"/>
      <c r="VSU142" s="10"/>
      <c r="VSV142" s="10"/>
      <c r="VSW142" s="10"/>
      <c r="VSX142" s="10"/>
      <c r="VSY142" s="10"/>
      <c r="VSZ142" s="10"/>
      <c r="VTA142" s="10"/>
      <c r="VTB142" s="10"/>
      <c r="VTC142" s="10"/>
      <c r="VTD142" s="10"/>
      <c r="VTE142" s="10"/>
      <c r="VTF142" s="10"/>
      <c r="VTG142" s="10"/>
      <c r="VTH142" s="10"/>
      <c r="VTI142" s="10"/>
      <c r="VTJ142" s="10"/>
      <c r="VTK142" s="10"/>
      <c r="VTL142" s="10"/>
      <c r="VTM142" s="10"/>
      <c r="VTN142" s="10"/>
      <c r="VTO142" s="10"/>
      <c r="VTP142" s="10"/>
      <c r="VTQ142" s="10"/>
      <c r="VTR142" s="10"/>
      <c r="VTS142" s="10"/>
      <c r="VTT142" s="10"/>
      <c r="VTU142" s="10"/>
      <c r="VTV142" s="10"/>
      <c r="VTW142" s="10"/>
      <c r="VTX142" s="10"/>
      <c r="VTY142" s="10"/>
      <c r="VTZ142" s="10"/>
      <c r="VUA142" s="10"/>
      <c r="VUB142" s="10"/>
      <c r="VUC142" s="10"/>
      <c r="VUD142" s="10"/>
      <c r="VUE142" s="10"/>
      <c r="VUF142" s="10"/>
      <c r="VUG142" s="10"/>
      <c r="VUH142" s="10"/>
      <c r="VUI142" s="10"/>
      <c r="VUJ142" s="10"/>
      <c r="VUK142" s="10"/>
      <c r="VUL142" s="10"/>
      <c r="VUM142" s="10"/>
      <c r="VUN142" s="10"/>
      <c r="VUO142" s="10"/>
      <c r="VUP142" s="10"/>
      <c r="VUQ142" s="10"/>
      <c r="VUR142" s="10"/>
      <c r="VUS142" s="10"/>
      <c r="VUT142" s="10"/>
      <c r="VUU142" s="10"/>
      <c r="VUV142" s="10"/>
      <c r="VUW142" s="10"/>
      <c r="VUX142" s="10"/>
      <c r="VUY142" s="10"/>
      <c r="VUZ142" s="10"/>
      <c r="VVA142" s="10"/>
      <c r="VVB142" s="10"/>
      <c r="VVC142" s="10"/>
      <c r="VVD142" s="10"/>
      <c r="VVE142" s="10"/>
      <c r="VVF142" s="10"/>
      <c r="VVG142" s="10"/>
      <c r="VVH142" s="10"/>
      <c r="VVI142" s="10"/>
      <c r="VVJ142" s="10"/>
      <c r="VVK142" s="10"/>
      <c r="VVL142" s="10"/>
      <c r="VVM142" s="10"/>
      <c r="VVN142" s="10"/>
      <c r="VVO142" s="10"/>
      <c r="VVP142" s="10"/>
      <c r="VVQ142" s="10"/>
      <c r="VVR142" s="10"/>
      <c r="VVS142" s="10"/>
      <c r="VVT142" s="10"/>
      <c r="VVU142" s="10"/>
      <c r="VVV142" s="10"/>
      <c r="VVW142" s="10"/>
      <c r="VVX142" s="10"/>
      <c r="VVY142" s="10"/>
      <c r="VVZ142" s="10"/>
      <c r="VWA142" s="10"/>
      <c r="VWB142" s="10"/>
      <c r="VWC142" s="10"/>
      <c r="VWD142" s="10"/>
      <c r="VWE142" s="10"/>
      <c r="VWF142" s="10"/>
      <c r="VWG142" s="10"/>
      <c r="VWH142" s="10"/>
      <c r="VWI142" s="10"/>
      <c r="VWJ142" s="10"/>
      <c r="VWK142" s="10"/>
      <c r="VWL142" s="10"/>
      <c r="VWM142" s="10"/>
      <c r="VWN142" s="10"/>
      <c r="VWO142" s="10"/>
      <c r="VWP142" s="10"/>
      <c r="VWQ142" s="10"/>
      <c r="VWR142" s="10"/>
      <c r="VWS142" s="10"/>
      <c r="VWT142" s="10"/>
      <c r="VWU142" s="10"/>
      <c r="VWV142" s="10"/>
      <c r="VWW142" s="10"/>
      <c r="VWX142" s="10"/>
      <c r="VWY142" s="10"/>
      <c r="VWZ142" s="10"/>
      <c r="VXA142" s="10"/>
      <c r="VXB142" s="10"/>
      <c r="VXC142" s="10"/>
      <c r="VXD142" s="10"/>
      <c r="VXE142" s="10"/>
      <c r="VXF142" s="10"/>
      <c r="VXG142" s="10"/>
      <c r="VXH142" s="10"/>
      <c r="VXI142" s="10"/>
      <c r="VXJ142" s="10"/>
      <c r="VXK142" s="10"/>
      <c r="VXL142" s="10"/>
      <c r="VXM142" s="10"/>
      <c r="VXN142" s="10"/>
      <c r="VXO142" s="10"/>
      <c r="VXP142" s="10"/>
      <c r="VXQ142" s="10"/>
      <c r="VXR142" s="10"/>
      <c r="VXS142" s="10"/>
      <c r="VXT142" s="10"/>
      <c r="VXU142" s="10"/>
      <c r="VXV142" s="10"/>
      <c r="VXW142" s="10"/>
      <c r="VXX142" s="10"/>
      <c r="VXY142" s="10"/>
      <c r="VXZ142" s="10"/>
      <c r="VYA142" s="10"/>
      <c r="VYB142" s="10"/>
      <c r="VYC142" s="10"/>
      <c r="VYD142" s="10"/>
      <c r="VYE142" s="10"/>
      <c r="VYF142" s="10"/>
      <c r="VYG142" s="10"/>
      <c r="VYH142" s="10"/>
      <c r="VYI142" s="10"/>
      <c r="VYJ142" s="10"/>
      <c r="VYK142" s="10"/>
      <c r="VYL142" s="10"/>
      <c r="VYM142" s="10"/>
      <c r="VYN142" s="10"/>
      <c r="VYO142" s="10"/>
      <c r="VYP142" s="10"/>
      <c r="VYQ142" s="10"/>
      <c r="VYR142" s="10"/>
      <c r="VYS142" s="10"/>
      <c r="VYT142" s="10"/>
      <c r="VYU142" s="10"/>
      <c r="VYV142" s="10"/>
      <c r="VYW142" s="10"/>
      <c r="VYX142" s="10"/>
      <c r="VYY142" s="10"/>
      <c r="VYZ142" s="10"/>
      <c r="VZA142" s="10"/>
      <c r="VZB142" s="10"/>
      <c r="VZC142" s="10"/>
      <c r="VZD142" s="10"/>
      <c r="VZE142" s="10"/>
      <c r="VZF142" s="10"/>
      <c r="VZG142" s="10"/>
      <c r="VZH142" s="10"/>
      <c r="VZI142" s="10"/>
      <c r="VZJ142" s="10"/>
      <c r="VZK142" s="10"/>
      <c r="VZL142" s="10"/>
      <c r="VZM142" s="10"/>
      <c r="VZN142" s="10"/>
      <c r="VZO142" s="10"/>
      <c r="VZP142" s="10"/>
      <c r="VZQ142" s="10"/>
      <c r="VZR142" s="10"/>
      <c r="VZS142" s="10"/>
      <c r="VZT142" s="10"/>
      <c r="VZU142" s="10"/>
      <c r="VZV142" s="10"/>
      <c r="VZW142" s="10"/>
      <c r="WAD142" s="10"/>
      <c r="WAE142" s="10"/>
      <c r="WAF142" s="10"/>
      <c r="WAG142" s="10"/>
      <c r="WAH142" s="10"/>
      <c r="WAI142" s="10"/>
      <c r="WAJ142" s="10"/>
      <c r="WAK142" s="10"/>
      <c r="WAL142" s="10"/>
      <c r="WAM142" s="10"/>
      <c r="WAN142" s="10"/>
      <c r="WAO142" s="10"/>
      <c r="WAP142" s="10"/>
      <c r="WAQ142" s="10"/>
      <c r="WAR142" s="10"/>
      <c r="WAS142" s="10"/>
      <c r="WAT142" s="10"/>
      <c r="WAU142" s="10"/>
      <c r="WAV142" s="10"/>
      <c r="WAW142" s="10"/>
      <c r="WAX142" s="10"/>
      <c r="WAY142" s="10"/>
      <c r="WAZ142" s="10"/>
      <c r="WBA142" s="10"/>
      <c r="WBB142" s="10"/>
      <c r="WBC142" s="10"/>
      <c r="WBD142" s="10"/>
      <c r="WBE142" s="10"/>
      <c r="WBF142" s="10"/>
      <c r="WBG142" s="10"/>
      <c r="WBH142" s="10"/>
      <c r="WBI142" s="10"/>
      <c r="WBJ142" s="10"/>
      <c r="WBK142" s="10"/>
      <c r="WBL142" s="10"/>
      <c r="WBM142" s="10"/>
      <c r="WBN142" s="10"/>
      <c r="WBO142" s="10"/>
      <c r="WBP142" s="10"/>
      <c r="WBQ142" s="10"/>
      <c r="WBR142" s="10"/>
      <c r="WBS142" s="10"/>
      <c r="WBT142" s="10"/>
      <c r="WBU142" s="10"/>
      <c r="WBV142" s="10"/>
      <c r="WBW142" s="10"/>
      <c r="WBX142" s="10"/>
      <c r="WBY142" s="10"/>
      <c r="WBZ142" s="10"/>
      <c r="WCA142" s="10"/>
      <c r="WCB142" s="10"/>
      <c r="WCC142" s="10"/>
      <c r="WCD142" s="10"/>
      <c r="WCE142" s="10"/>
      <c r="WCF142" s="10"/>
      <c r="WCG142" s="10"/>
      <c r="WCH142" s="10"/>
      <c r="WCI142" s="10"/>
      <c r="WCJ142" s="10"/>
      <c r="WCK142" s="10"/>
      <c r="WCL142" s="10"/>
      <c r="WCM142" s="10"/>
      <c r="WCN142" s="10"/>
      <c r="WCO142" s="10"/>
      <c r="WCP142" s="10"/>
      <c r="WCQ142" s="10"/>
      <c r="WCR142" s="10"/>
      <c r="WCS142" s="10"/>
      <c r="WCT142" s="10"/>
      <c r="WCU142" s="10"/>
      <c r="WCV142" s="10"/>
      <c r="WCW142" s="10"/>
      <c r="WCX142" s="10"/>
      <c r="WCY142" s="10"/>
      <c r="WCZ142" s="10"/>
      <c r="WDA142" s="10"/>
      <c r="WDB142" s="10"/>
      <c r="WDC142" s="10"/>
      <c r="WDD142" s="10"/>
      <c r="WDE142" s="10"/>
      <c r="WDF142" s="10"/>
      <c r="WDG142" s="10"/>
      <c r="WDH142" s="10"/>
      <c r="WDI142" s="10"/>
      <c r="WDJ142" s="10"/>
      <c r="WDK142" s="10"/>
      <c r="WDL142" s="10"/>
      <c r="WDM142" s="10"/>
      <c r="WDN142" s="10"/>
      <c r="WDO142" s="10"/>
      <c r="WDP142" s="10"/>
      <c r="WDQ142" s="10"/>
      <c r="WDR142" s="10"/>
      <c r="WDS142" s="10"/>
      <c r="WDT142" s="10"/>
      <c r="WDU142" s="10"/>
      <c r="WDV142" s="10"/>
      <c r="WDW142" s="10"/>
      <c r="WDX142" s="10"/>
      <c r="WDY142" s="10"/>
      <c r="WDZ142" s="10"/>
      <c r="WEA142" s="10"/>
      <c r="WEB142" s="10"/>
      <c r="WEC142" s="10"/>
      <c r="WED142" s="10"/>
      <c r="WEE142" s="10"/>
      <c r="WEF142" s="10"/>
      <c r="WEG142" s="10"/>
      <c r="WEH142" s="10"/>
      <c r="WEI142" s="10"/>
      <c r="WEJ142" s="10"/>
      <c r="WEK142" s="10"/>
      <c r="WEL142" s="10"/>
      <c r="WEM142" s="10"/>
      <c r="WEN142" s="10"/>
      <c r="WEO142" s="10"/>
      <c r="WEP142" s="10"/>
      <c r="WEQ142" s="10"/>
      <c r="WER142" s="10"/>
      <c r="WES142" s="10"/>
      <c r="WET142" s="10"/>
      <c r="WEU142" s="10"/>
      <c r="WEV142" s="10"/>
      <c r="WEW142" s="10"/>
      <c r="WEX142" s="10"/>
      <c r="WEY142" s="10"/>
      <c r="WEZ142" s="10"/>
      <c r="WFA142" s="10"/>
      <c r="WFB142" s="10"/>
      <c r="WFC142" s="10"/>
      <c r="WFD142" s="10"/>
      <c r="WFE142" s="10"/>
      <c r="WFF142" s="10"/>
      <c r="WFG142" s="10"/>
      <c r="WFH142" s="10"/>
      <c r="WFI142" s="10"/>
      <c r="WFJ142" s="10"/>
      <c r="WFK142" s="10"/>
      <c r="WFL142" s="10"/>
      <c r="WFM142" s="10"/>
      <c r="WFN142" s="10"/>
      <c r="WFO142" s="10"/>
      <c r="WFP142" s="10"/>
      <c r="WFQ142" s="10"/>
      <c r="WFR142" s="10"/>
      <c r="WFS142" s="10"/>
      <c r="WFT142" s="10"/>
      <c r="WFU142" s="10"/>
      <c r="WFV142" s="10"/>
      <c r="WFW142" s="10"/>
      <c r="WFX142" s="10"/>
      <c r="WFY142" s="10"/>
      <c r="WFZ142" s="10"/>
      <c r="WGA142" s="10"/>
      <c r="WGB142" s="10"/>
      <c r="WGC142" s="10"/>
      <c r="WGD142" s="10"/>
      <c r="WGE142" s="10"/>
      <c r="WGF142" s="10"/>
      <c r="WGG142" s="10"/>
      <c r="WGH142" s="10"/>
      <c r="WGI142" s="10"/>
      <c r="WGJ142" s="10"/>
      <c r="WGK142" s="10"/>
      <c r="WGL142" s="10"/>
      <c r="WGM142" s="10"/>
      <c r="WGN142" s="10"/>
      <c r="WGO142" s="10"/>
      <c r="WGP142" s="10"/>
      <c r="WGQ142" s="10"/>
      <c r="WGR142" s="10"/>
      <c r="WGS142" s="10"/>
      <c r="WGT142" s="10"/>
      <c r="WGU142" s="10"/>
      <c r="WGV142" s="10"/>
      <c r="WGW142" s="10"/>
      <c r="WGX142" s="10"/>
      <c r="WGY142" s="10"/>
      <c r="WGZ142" s="10"/>
      <c r="WHA142" s="10"/>
      <c r="WHB142" s="10"/>
      <c r="WHC142" s="10"/>
      <c r="WHD142" s="10"/>
      <c r="WHE142" s="10"/>
      <c r="WHF142" s="10"/>
      <c r="WHG142" s="10"/>
      <c r="WHH142" s="10"/>
      <c r="WHI142" s="10"/>
      <c r="WHJ142" s="10"/>
      <c r="WHK142" s="10"/>
      <c r="WHL142" s="10"/>
      <c r="WHM142" s="10"/>
      <c r="WHN142" s="10"/>
      <c r="WHO142" s="10"/>
      <c r="WHP142" s="10"/>
      <c r="WHQ142" s="10"/>
      <c r="WHR142" s="10"/>
      <c r="WHS142" s="10"/>
      <c r="WHT142" s="10"/>
      <c r="WHU142" s="10"/>
      <c r="WHV142" s="10"/>
      <c r="WHW142" s="10"/>
      <c r="WHX142" s="10"/>
      <c r="WHY142" s="10"/>
      <c r="WHZ142" s="10"/>
      <c r="WIA142" s="10"/>
      <c r="WIB142" s="10"/>
      <c r="WIC142" s="10"/>
      <c r="WID142" s="10"/>
      <c r="WIE142" s="10"/>
      <c r="WIF142" s="10"/>
      <c r="WIG142" s="10"/>
      <c r="WIH142" s="10"/>
      <c r="WII142" s="10"/>
      <c r="WIJ142" s="10"/>
      <c r="WIK142" s="10"/>
      <c r="WIL142" s="10"/>
      <c r="WIM142" s="10"/>
      <c r="WIN142" s="10"/>
      <c r="WIO142" s="10"/>
      <c r="WIP142" s="10"/>
      <c r="WIQ142" s="10"/>
      <c r="WIR142" s="10"/>
      <c r="WIS142" s="10"/>
      <c r="WIT142" s="10"/>
      <c r="WIU142" s="10"/>
      <c r="WIV142" s="10"/>
      <c r="WIW142" s="10"/>
      <c r="WIX142" s="10"/>
      <c r="WIY142" s="10"/>
      <c r="WIZ142" s="10"/>
      <c r="WJA142" s="10"/>
      <c r="WJB142" s="10"/>
      <c r="WJC142" s="10"/>
      <c r="WJD142" s="10"/>
      <c r="WJE142" s="10"/>
      <c r="WJF142" s="10"/>
      <c r="WJG142" s="10"/>
      <c r="WJH142" s="10"/>
      <c r="WJI142" s="10"/>
      <c r="WJJ142" s="10"/>
      <c r="WJK142" s="10"/>
      <c r="WJL142" s="10"/>
      <c r="WJM142" s="10"/>
      <c r="WJN142" s="10"/>
      <c r="WJO142" s="10"/>
      <c r="WJP142" s="10"/>
      <c r="WJQ142" s="10"/>
      <c r="WJR142" s="10"/>
      <c r="WJS142" s="10"/>
      <c r="WJZ142" s="10"/>
      <c r="WKA142" s="10"/>
      <c r="WKB142" s="10"/>
      <c r="WKC142" s="10"/>
      <c r="WKD142" s="10"/>
      <c r="WKE142" s="10"/>
      <c r="WKF142" s="10"/>
      <c r="WKG142" s="10"/>
      <c r="WKH142" s="10"/>
      <c r="WKI142" s="10"/>
      <c r="WKJ142" s="10"/>
      <c r="WKK142" s="10"/>
      <c r="WKL142" s="10"/>
      <c r="WKM142" s="10"/>
      <c r="WKN142" s="10"/>
      <c r="WKO142" s="10"/>
      <c r="WKP142" s="10"/>
      <c r="WKQ142" s="10"/>
      <c r="WKR142" s="10"/>
      <c r="WKS142" s="10"/>
      <c r="WKT142" s="10"/>
      <c r="WKU142" s="10"/>
      <c r="WKV142" s="10"/>
      <c r="WKW142" s="10"/>
      <c r="WKX142" s="10"/>
      <c r="WKY142" s="10"/>
      <c r="WKZ142" s="10"/>
      <c r="WLA142" s="10"/>
      <c r="WLB142" s="10"/>
      <c r="WLC142" s="10"/>
      <c r="WLD142" s="10"/>
      <c r="WLE142" s="10"/>
      <c r="WLF142" s="10"/>
      <c r="WLG142" s="10"/>
      <c r="WLH142" s="10"/>
      <c r="WLI142" s="10"/>
      <c r="WLJ142" s="10"/>
      <c r="WLK142" s="10"/>
      <c r="WLL142" s="10"/>
      <c r="WLM142" s="10"/>
      <c r="WLN142" s="10"/>
      <c r="WLO142" s="10"/>
      <c r="WLP142" s="10"/>
      <c r="WLQ142" s="10"/>
      <c r="WLR142" s="10"/>
      <c r="WLS142" s="10"/>
      <c r="WLT142" s="10"/>
      <c r="WLU142" s="10"/>
      <c r="WLV142" s="10"/>
      <c r="WLW142" s="10"/>
      <c r="WLX142" s="10"/>
      <c r="WLY142" s="10"/>
      <c r="WLZ142" s="10"/>
      <c r="WMA142" s="10"/>
      <c r="WMB142" s="10"/>
      <c r="WMC142" s="10"/>
      <c r="WMD142" s="10"/>
      <c r="WME142" s="10"/>
      <c r="WMF142" s="10"/>
      <c r="WMG142" s="10"/>
      <c r="WMH142" s="10"/>
      <c r="WMI142" s="10"/>
      <c r="WMJ142" s="10"/>
      <c r="WMK142" s="10"/>
      <c r="WML142" s="10"/>
      <c r="WMM142" s="10"/>
      <c r="WMN142" s="10"/>
      <c r="WMO142" s="10"/>
      <c r="WMP142" s="10"/>
      <c r="WMQ142" s="10"/>
      <c r="WMR142" s="10"/>
      <c r="WMS142" s="10"/>
      <c r="WMT142" s="10"/>
      <c r="WMU142" s="10"/>
      <c r="WMV142" s="10"/>
      <c r="WMW142" s="10"/>
      <c r="WMX142" s="10"/>
      <c r="WMY142" s="10"/>
      <c r="WMZ142" s="10"/>
      <c r="WNA142" s="10"/>
      <c r="WNB142" s="10"/>
      <c r="WNC142" s="10"/>
      <c r="WND142" s="10"/>
      <c r="WNE142" s="10"/>
      <c r="WNF142" s="10"/>
      <c r="WNG142" s="10"/>
      <c r="WNH142" s="10"/>
      <c r="WNI142" s="10"/>
      <c r="WNJ142" s="10"/>
      <c r="WNK142" s="10"/>
      <c r="WNL142" s="10"/>
      <c r="WNM142" s="10"/>
      <c r="WNN142" s="10"/>
      <c r="WNO142" s="10"/>
      <c r="WNP142" s="10"/>
      <c r="WNQ142" s="10"/>
      <c r="WNR142" s="10"/>
      <c r="WNS142" s="10"/>
      <c r="WNT142" s="10"/>
      <c r="WNU142" s="10"/>
      <c r="WNV142" s="10"/>
      <c r="WNW142" s="10"/>
      <c r="WNX142" s="10"/>
      <c r="WNY142" s="10"/>
      <c r="WNZ142" s="10"/>
      <c r="WOA142" s="10"/>
      <c r="WOB142" s="10"/>
      <c r="WOC142" s="10"/>
      <c r="WOD142" s="10"/>
      <c r="WOE142" s="10"/>
      <c r="WOF142" s="10"/>
      <c r="WOG142" s="10"/>
      <c r="WOH142" s="10"/>
      <c r="WOI142" s="10"/>
      <c r="WOJ142" s="10"/>
      <c r="WOK142" s="10"/>
      <c r="WOL142" s="10"/>
      <c r="WOM142" s="10"/>
      <c r="WON142" s="10"/>
      <c r="WOO142" s="10"/>
      <c r="WOP142" s="10"/>
      <c r="WOQ142" s="10"/>
      <c r="WOR142" s="10"/>
      <c r="WOS142" s="10"/>
      <c r="WOT142" s="10"/>
      <c r="WOU142" s="10"/>
      <c r="WOV142" s="10"/>
      <c r="WOW142" s="10"/>
      <c r="WOX142" s="10"/>
      <c r="WOY142" s="10"/>
      <c r="WOZ142" s="10"/>
      <c r="WPA142" s="10"/>
      <c r="WPB142" s="10"/>
      <c r="WPC142" s="10"/>
      <c r="WPD142" s="10"/>
      <c r="WPE142" s="10"/>
      <c r="WPF142" s="10"/>
      <c r="WPG142" s="10"/>
      <c r="WPH142" s="10"/>
      <c r="WPI142" s="10"/>
      <c r="WPJ142" s="10"/>
      <c r="WPK142" s="10"/>
      <c r="WPL142" s="10"/>
      <c r="WPM142" s="10"/>
      <c r="WPN142" s="10"/>
      <c r="WPO142" s="10"/>
      <c r="WPP142" s="10"/>
      <c r="WPQ142" s="10"/>
      <c r="WPR142" s="10"/>
      <c r="WPS142" s="10"/>
      <c r="WPT142" s="10"/>
      <c r="WPU142" s="10"/>
      <c r="WPV142" s="10"/>
      <c r="WPW142" s="10"/>
      <c r="WPX142" s="10"/>
      <c r="WPY142" s="10"/>
      <c r="WPZ142" s="10"/>
      <c r="WQA142" s="10"/>
      <c r="WQB142" s="10"/>
      <c r="WQC142" s="10"/>
      <c r="WQD142" s="10"/>
      <c r="WQE142" s="10"/>
      <c r="WQF142" s="10"/>
      <c r="WQG142" s="10"/>
      <c r="WQH142" s="10"/>
      <c r="WQI142" s="10"/>
      <c r="WQJ142" s="10"/>
      <c r="WQK142" s="10"/>
      <c r="WQL142" s="10"/>
      <c r="WQM142" s="10"/>
      <c r="WQN142" s="10"/>
      <c r="WQO142" s="10"/>
      <c r="WQP142" s="10"/>
      <c r="WQQ142" s="10"/>
      <c r="WQR142" s="10"/>
      <c r="WQS142" s="10"/>
      <c r="WQT142" s="10"/>
      <c r="WQU142" s="10"/>
      <c r="WQV142" s="10"/>
      <c r="WQW142" s="10"/>
      <c r="WQX142" s="10"/>
      <c r="WQY142" s="10"/>
      <c r="WQZ142" s="10"/>
      <c r="WRA142" s="10"/>
      <c r="WRB142" s="10"/>
      <c r="WRC142" s="10"/>
      <c r="WRD142" s="10"/>
      <c r="WRE142" s="10"/>
      <c r="WRF142" s="10"/>
      <c r="WRG142" s="10"/>
      <c r="WRH142" s="10"/>
      <c r="WRI142" s="10"/>
      <c r="WRJ142" s="10"/>
      <c r="WRK142" s="10"/>
      <c r="WRL142" s="10"/>
      <c r="WRM142" s="10"/>
      <c r="WRN142" s="10"/>
      <c r="WRO142" s="10"/>
      <c r="WRP142" s="10"/>
      <c r="WRQ142" s="10"/>
      <c r="WRR142" s="10"/>
      <c r="WRS142" s="10"/>
      <c r="WRT142" s="10"/>
      <c r="WRU142" s="10"/>
      <c r="WRV142" s="10"/>
      <c r="WRW142" s="10"/>
      <c r="WRX142" s="10"/>
      <c r="WRY142" s="10"/>
      <c r="WRZ142" s="10"/>
      <c r="WSA142" s="10"/>
      <c r="WSB142" s="10"/>
      <c r="WSC142" s="10"/>
      <c r="WSD142" s="10"/>
      <c r="WSE142" s="10"/>
      <c r="WSF142" s="10"/>
      <c r="WSG142" s="10"/>
      <c r="WSH142" s="10"/>
      <c r="WSI142" s="10"/>
      <c r="WSJ142" s="10"/>
      <c r="WSK142" s="10"/>
      <c r="WSL142" s="10"/>
      <c r="WSM142" s="10"/>
      <c r="WSN142" s="10"/>
      <c r="WSO142" s="10"/>
      <c r="WSP142" s="10"/>
      <c r="WSQ142" s="10"/>
      <c r="WSR142" s="10"/>
      <c r="WSS142" s="10"/>
      <c r="WST142" s="10"/>
      <c r="WSU142" s="10"/>
      <c r="WSV142" s="10"/>
      <c r="WSW142" s="10"/>
      <c r="WSX142" s="10"/>
      <c r="WSY142" s="10"/>
      <c r="WSZ142" s="10"/>
      <c r="WTA142" s="10"/>
      <c r="WTB142" s="10"/>
      <c r="WTC142" s="10"/>
      <c r="WTD142" s="10"/>
      <c r="WTE142" s="10"/>
      <c r="WTF142" s="10"/>
      <c r="WTG142" s="10"/>
      <c r="WTH142" s="10"/>
      <c r="WTI142" s="10"/>
      <c r="WTJ142" s="10"/>
      <c r="WTK142" s="10"/>
      <c r="WTL142" s="10"/>
      <c r="WTM142" s="10"/>
      <c r="WTN142" s="10"/>
      <c r="WTO142" s="10"/>
      <c r="WTV142" s="10"/>
      <c r="WTW142" s="10"/>
      <c r="WTX142" s="10"/>
      <c r="WTY142" s="10"/>
      <c r="WTZ142" s="10"/>
      <c r="WUA142" s="10"/>
      <c r="WUB142" s="10"/>
      <c r="WUC142" s="10"/>
      <c r="WUD142" s="10"/>
      <c r="WUE142" s="10"/>
      <c r="WUF142" s="10"/>
      <c r="WUG142" s="10"/>
      <c r="WUH142" s="10"/>
      <c r="WUI142" s="10"/>
      <c r="WUJ142" s="10"/>
      <c r="WUK142" s="10"/>
      <c r="WUL142" s="10"/>
      <c r="WUM142" s="10"/>
      <c r="WUN142" s="10"/>
      <c r="WUO142" s="10"/>
      <c r="WUP142" s="10"/>
      <c r="WUQ142" s="10"/>
      <c r="WUR142" s="10"/>
      <c r="WUS142" s="10"/>
      <c r="WUT142" s="10"/>
      <c r="WUU142" s="10"/>
      <c r="WUV142" s="10"/>
      <c r="WUW142" s="10"/>
      <c r="WUX142" s="10"/>
      <c r="WUY142" s="10"/>
      <c r="WUZ142" s="10"/>
      <c r="WVA142" s="10"/>
      <c r="WVB142" s="10"/>
      <c r="WVC142" s="10"/>
      <c r="WVD142" s="10"/>
      <c r="WVE142" s="10"/>
      <c r="WVF142" s="10"/>
      <c r="WVG142" s="10"/>
      <c r="WVH142" s="10"/>
      <c r="WVI142" s="10"/>
      <c r="WVJ142" s="10"/>
      <c r="WVK142" s="10"/>
      <c r="WVL142" s="10"/>
      <c r="WVM142" s="10"/>
      <c r="WVN142" s="10"/>
      <c r="WVO142" s="10"/>
      <c r="WVP142" s="10"/>
      <c r="WVQ142" s="10"/>
      <c r="WVR142" s="10"/>
      <c r="WVS142" s="10"/>
      <c r="WVT142" s="10"/>
      <c r="WVU142" s="10"/>
      <c r="WVV142" s="10"/>
      <c r="WVW142" s="10"/>
      <c r="WVX142" s="10"/>
      <c r="WVY142" s="10"/>
      <c r="WVZ142" s="10"/>
      <c r="WWA142" s="10"/>
      <c r="WWB142" s="10"/>
      <c r="WWC142" s="10"/>
      <c r="WWD142" s="10"/>
      <c r="WWE142" s="10"/>
      <c r="WWF142" s="10"/>
      <c r="WWG142" s="10"/>
      <c r="WWH142" s="10"/>
      <c r="WWI142" s="10"/>
      <c r="WWJ142" s="10"/>
      <c r="WWK142" s="10"/>
      <c r="WWL142" s="10"/>
      <c r="WWM142" s="10"/>
      <c r="WWN142" s="10"/>
      <c r="WWO142" s="10"/>
      <c r="WWP142" s="10"/>
      <c r="WWQ142" s="10"/>
      <c r="WWR142" s="10"/>
      <c r="WWS142" s="10"/>
      <c r="WWT142" s="10"/>
      <c r="WWU142" s="10"/>
      <c r="WWV142" s="10"/>
      <c r="WWW142" s="10"/>
      <c r="WWX142" s="10"/>
      <c r="WWY142" s="10"/>
      <c r="WWZ142" s="10"/>
      <c r="WXA142" s="10"/>
      <c r="WXB142" s="10"/>
      <c r="WXC142" s="10"/>
      <c r="WXD142" s="10"/>
      <c r="WXE142" s="10"/>
      <c r="WXF142" s="10"/>
      <c r="WXG142" s="10"/>
      <c r="WXH142" s="10"/>
      <c r="WXI142" s="10"/>
      <c r="WXJ142" s="10"/>
      <c r="WXK142" s="10"/>
      <c r="WXL142" s="10"/>
      <c r="WXM142" s="10"/>
      <c r="WXN142" s="10"/>
      <c r="WXO142" s="10"/>
      <c r="WXP142" s="10"/>
      <c r="WXQ142" s="10"/>
      <c r="WXR142" s="10"/>
      <c r="WXS142" s="10"/>
      <c r="WXT142" s="10"/>
      <c r="WXU142" s="10"/>
      <c r="WXV142" s="10"/>
      <c r="WXW142" s="10"/>
      <c r="WXX142" s="10"/>
      <c r="WXY142" s="10"/>
      <c r="WXZ142" s="10"/>
      <c r="WYA142" s="10"/>
      <c r="WYB142" s="10"/>
      <c r="WYC142" s="10"/>
      <c r="WYD142" s="10"/>
      <c r="WYE142" s="10"/>
      <c r="WYF142" s="10"/>
      <c r="WYG142" s="10"/>
      <c r="WYH142" s="10"/>
      <c r="WYI142" s="10"/>
      <c r="WYJ142" s="10"/>
      <c r="WYK142" s="10"/>
      <c r="WYL142" s="10"/>
      <c r="WYM142" s="10"/>
      <c r="WYN142" s="10"/>
      <c r="WYO142" s="10"/>
      <c r="WYP142" s="10"/>
      <c r="WYQ142" s="10"/>
      <c r="WYR142" s="10"/>
      <c r="WYS142" s="10"/>
      <c r="WYT142" s="10"/>
      <c r="WYU142" s="10"/>
      <c r="WYV142" s="10"/>
      <c r="WYW142" s="10"/>
      <c r="WYX142" s="10"/>
      <c r="WYY142" s="10"/>
      <c r="WYZ142" s="10"/>
      <c r="WZA142" s="10"/>
      <c r="WZB142" s="10"/>
      <c r="WZC142" s="10"/>
      <c r="WZD142" s="10"/>
      <c r="WZE142" s="10"/>
      <c r="WZF142" s="10"/>
      <c r="WZG142" s="10"/>
      <c r="WZH142" s="10"/>
      <c r="WZI142" s="10"/>
      <c r="WZJ142" s="10"/>
      <c r="WZK142" s="10"/>
      <c r="WZL142" s="10"/>
      <c r="WZM142" s="10"/>
      <c r="WZN142" s="10"/>
      <c r="WZO142" s="10"/>
      <c r="WZP142" s="10"/>
      <c r="WZQ142" s="10"/>
      <c r="WZR142" s="10"/>
      <c r="WZS142" s="10"/>
      <c r="WZT142" s="10"/>
      <c r="WZU142" s="10"/>
      <c r="WZV142" s="10"/>
      <c r="WZW142" s="10"/>
      <c r="WZX142" s="10"/>
      <c r="WZY142" s="10"/>
      <c r="WZZ142" s="10"/>
      <c r="XAA142" s="10"/>
      <c r="XAB142" s="10"/>
      <c r="XAC142" s="10"/>
      <c r="XAD142" s="10"/>
      <c r="XAE142" s="10"/>
      <c r="XAF142" s="10"/>
      <c r="XAG142" s="10"/>
      <c r="XAH142" s="10"/>
      <c r="XAI142" s="10"/>
      <c r="XAJ142" s="10"/>
      <c r="XAK142" s="10"/>
      <c r="XAL142" s="10"/>
      <c r="XAM142" s="10"/>
      <c r="XAN142" s="10"/>
      <c r="XAO142" s="10"/>
      <c r="XAP142" s="10"/>
      <c r="XAQ142" s="10"/>
      <c r="XAR142" s="10"/>
      <c r="XAS142" s="10"/>
      <c r="XAT142" s="10"/>
      <c r="XAU142" s="10"/>
      <c r="XAV142" s="10"/>
      <c r="XAW142" s="10"/>
      <c r="XAX142" s="10"/>
      <c r="XAY142" s="10"/>
      <c r="XAZ142" s="10"/>
      <c r="XBA142" s="10"/>
      <c r="XBB142" s="10"/>
      <c r="XBC142" s="10"/>
      <c r="XBD142" s="10"/>
      <c r="XBE142" s="10"/>
      <c r="XBF142" s="10"/>
      <c r="XBG142" s="10"/>
      <c r="XBH142" s="10"/>
      <c r="XBI142" s="10"/>
      <c r="XBJ142" s="10"/>
      <c r="XBK142" s="10"/>
      <c r="XBL142" s="10"/>
      <c r="XBM142" s="10"/>
      <c r="XBN142" s="10"/>
      <c r="XBO142" s="10"/>
      <c r="XBP142" s="10"/>
      <c r="XBQ142" s="10"/>
      <c r="XBR142" s="10"/>
      <c r="XBS142" s="10"/>
      <c r="XBT142" s="10"/>
      <c r="XBU142" s="10"/>
      <c r="XBV142" s="10"/>
      <c r="XBW142" s="10"/>
      <c r="XBX142" s="10"/>
      <c r="XBY142" s="10"/>
      <c r="XBZ142" s="10"/>
      <c r="XCA142" s="10"/>
      <c r="XCB142" s="10"/>
      <c r="XCC142" s="10"/>
      <c r="XCD142" s="10"/>
      <c r="XCE142" s="10"/>
      <c r="XCF142" s="10"/>
      <c r="XCG142" s="10"/>
      <c r="XCH142" s="10"/>
      <c r="XCI142" s="10"/>
      <c r="XCJ142" s="10"/>
      <c r="XCK142" s="10"/>
      <c r="XCL142" s="10"/>
      <c r="XCM142" s="10"/>
      <c r="XCN142" s="10"/>
      <c r="XCO142" s="10"/>
      <c r="XCP142" s="10"/>
      <c r="XCQ142" s="10"/>
      <c r="XCR142" s="10"/>
      <c r="XCS142" s="10"/>
      <c r="XCT142" s="10"/>
      <c r="XCU142" s="10"/>
      <c r="XCV142" s="10"/>
      <c r="XCW142" s="10"/>
      <c r="XCX142" s="10"/>
      <c r="XCY142" s="10"/>
      <c r="XCZ142" s="10"/>
      <c r="XDA142" s="10"/>
      <c r="XDB142" s="10"/>
      <c r="XDC142" s="10"/>
      <c r="XDD142" s="10"/>
      <c r="XDE142" s="10"/>
      <c r="XDF142" s="10"/>
    </row>
    <row r="143" spans="1:16334" s="218" customFormat="1" ht="36.75" customHeight="1" x14ac:dyDescent="0.25">
      <c r="A143" s="186" t="s">
        <v>740</v>
      </c>
      <c r="B143" s="215" t="s">
        <v>823</v>
      </c>
      <c r="C143" s="215" t="s">
        <v>798</v>
      </c>
      <c r="D143" s="221">
        <f>24367352.68-306425</f>
        <v>24060927.68</v>
      </c>
      <c r="E143" s="221">
        <v>24990260.460000001</v>
      </c>
      <c r="F143" s="221">
        <v>25949465.739999998</v>
      </c>
      <c r="G143" s="10"/>
      <c r="H143" s="163"/>
      <c r="I143" s="163"/>
      <c r="J143" s="163"/>
      <c r="K143" s="163"/>
      <c r="L143" s="163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10"/>
      <c r="DA143" s="10"/>
      <c r="DB143" s="10"/>
      <c r="DC143" s="10"/>
      <c r="DD143" s="10"/>
      <c r="DE143" s="10"/>
      <c r="DF143" s="10"/>
      <c r="DG143" s="10"/>
      <c r="DH143" s="10"/>
      <c r="DI143" s="10"/>
      <c r="DJ143" s="10"/>
      <c r="DK143" s="10"/>
      <c r="DL143" s="10"/>
      <c r="DM143" s="10"/>
      <c r="DN143" s="10"/>
      <c r="DO143" s="10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  <c r="ES143" s="10"/>
      <c r="ET143" s="10"/>
      <c r="EU143" s="10"/>
      <c r="EV143" s="10"/>
      <c r="EW143" s="10"/>
      <c r="EX143" s="10"/>
      <c r="EY143" s="10"/>
      <c r="EZ143" s="10"/>
      <c r="FA143" s="10"/>
      <c r="FB143" s="10"/>
      <c r="FC143" s="10"/>
      <c r="FD143" s="10"/>
      <c r="FE143" s="10"/>
      <c r="FF143" s="10"/>
      <c r="FG143" s="10"/>
      <c r="FH143" s="10"/>
      <c r="FI143" s="10"/>
      <c r="FJ143" s="10"/>
      <c r="FK143" s="10"/>
      <c r="FL143" s="10"/>
      <c r="FM143" s="10"/>
      <c r="FN143" s="10"/>
      <c r="FO143" s="10"/>
      <c r="FP143" s="10"/>
      <c r="FQ143" s="10"/>
      <c r="FR143" s="10"/>
      <c r="FS143" s="10"/>
      <c r="FT143" s="10"/>
      <c r="FU143" s="10"/>
      <c r="FV143" s="10"/>
      <c r="FW143" s="10"/>
      <c r="FX143" s="10"/>
      <c r="FY143" s="10"/>
      <c r="FZ143" s="10"/>
      <c r="GA143" s="10"/>
      <c r="GB143" s="10"/>
      <c r="GC143" s="10"/>
      <c r="GD143" s="10"/>
      <c r="GE143" s="10"/>
      <c r="GF143" s="10"/>
      <c r="GG143" s="10"/>
      <c r="GH143" s="10"/>
      <c r="GI143" s="10"/>
      <c r="GJ143" s="10"/>
      <c r="GK143" s="10"/>
      <c r="GL143" s="10"/>
      <c r="GM143" s="10"/>
      <c r="GN143" s="10"/>
      <c r="GO143" s="10"/>
      <c r="GP143" s="10"/>
      <c r="GQ143" s="10"/>
      <c r="GR143" s="10"/>
      <c r="GS143" s="10"/>
      <c r="GT143" s="10"/>
      <c r="GU143" s="10"/>
      <c r="GV143" s="10"/>
      <c r="GW143" s="10"/>
      <c r="GX143" s="10"/>
      <c r="GY143" s="10"/>
      <c r="GZ143" s="10"/>
      <c r="HA143" s="10"/>
      <c r="HB143" s="10"/>
      <c r="HC143" s="10"/>
      <c r="HJ143" s="10"/>
      <c r="HK143" s="10"/>
      <c r="HL143" s="10"/>
      <c r="HM143" s="10"/>
      <c r="HN143" s="10"/>
      <c r="HO143" s="10"/>
      <c r="HP143" s="10"/>
      <c r="HQ143" s="10"/>
      <c r="HR143" s="10"/>
      <c r="HS143" s="10"/>
      <c r="HT143" s="10"/>
      <c r="HU143" s="10"/>
      <c r="HV143" s="10"/>
      <c r="HW143" s="10"/>
      <c r="HX143" s="10"/>
      <c r="HY143" s="10"/>
      <c r="HZ143" s="10"/>
      <c r="IA143" s="10"/>
      <c r="IB143" s="10"/>
      <c r="IC143" s="10"/>
      <c r="ID143" s="10"/>
      <c r="IE143" s="10"/>
      <c r="IF143" s="10"/>
      <c r="IG143" s="10"/>
      <c r="IH143" s="10"/>
      <c r="II143" s="10"/>
      <c r="IJ143" s="10"/>
      <c r="IK143" s="10"/>
      <c r="IL143" s="10"/>
      <c r="IM143" s="10"/>
      <c r="IN143" s="10"/>
      <c r="IO143" s="10"/>
      <c r="IP143" s="10"/>
      <c r="IQ143" s="10"/>
      <c r="IR143" s="10"/>
      <c r="IS143" s="10"/>
      <c r="IT143" s="10"/>
      <c r="IU143" s="10"/>
      <c r="IV143" s="10"/>
      <c r="IW143" s="10"/>
      <c r="IX143" s="10"/>
      <c r="IY143" s="10"/>
      <c r="IZ143" s="10"/>
      <c r="JA143" s="10"/>
      <c r="JB143" s="10"/>
      <c r="JC143" s="10"/>
      <c r="JD143" s="10"/>
      <c r="JE143" s="10"/>
      <c r="JF143" s="10"/>
      <c r="JG143" s="10"/>
      <c r="JH143" s="10"/>
      <c r="JI143" s="10"/>
      <c r="JJ143" s="10"/>
      <c r="JK143" s="10"/>
      <c r="JL143" s="10"/>
      <c r="JM143" s="10"/>
      <c r="JN143" s="10"/>
      <c r="JO143" s="10"/>
      <c r="JP143" s="10"/>
      <c r="JQ143" s="10"/>
      <c r="JR143" s="10"/>
      <c r="JS143" s="10"/>
      <c r="JT143" s="10"/>
      <c r="JU143" s="10"/>
      <c r="JV143" s="10"/>
      <c r="JW143" s="10"/>
      <c r="JX143" s="10"/>
      <c r="JY143" s="10"/>
      <c r="JZ143" s="10"/>
      <c r="KA143" s="10"/>
      <c r="KB143" s="10"/>
      <c r="KC143" s="10"/>
      <c r="KD143" s="10"/>
      <c r="KE143" s="10"/>
      <c r="KF143" s="10"/>
      <c r="KG143" s="10"/>
      <c r="KH143" s="10"/>
      <c r="KI143" s="10"/>
      <c r="KJ143" s="10"/>
      <c r="KK143" s="10"/>
      <c r="KL143" s="10"/>
      <c r="KM143" s="10"/>
      <c r="KN143" s="10"/>
      <c r="KO143" s="10"/>
      <c r="KP143" s="10"/>
      <c r="KQ143" s="10"/>
      <c r="KR143" s="10"/>
      <c r="KS143" s="10"/>
      <c r="KT143" s="10"/>
      <c r="KU143" s="10"/>
      <c r="KV143" s="10"/>
      <c r="KW143" s="10"/>
      <c r="KX143" s="10"/>
      <c r="KY143" s="10"/>
      <c r="KZ143" s="10"/>
      <c r="LA143" s="10"/>
      <c r="LB143" s="10"/>
      <c r="LC143" s="10"/>
      <c r="LD143" s="10"/>
      <c r="LE143" s="10"/>
      <c r="LF143" s="10"/>
      <c r="LG143" s="10"/>
      <c r="LH143" s="10"/>
      <c r="LI143" s="10"/>
      <c r="LJ143" s="10"/>
      <c r="LK143" s="10"/>
      <c r="LL143" s="10"/>
      <c r="LM143" s="10"/>
      <c r="LN143" s="10"/>
      <c r="LO143" s="10"/>
      <c r="LP143" s="10"/>
      <c r="LQ143" s="10"/>
      <c r="LR143" s="10"/>
      <c r="LS143" s="10"/>
      <c r="LT143" s="10"/>
      <c r="LU143" s="10"/>
      <c r="LV143" s="10"/>
      <c r="LW143" s="10"/>
      <c r="LX143" s="10"/>
      <c r="LY143" s="10"/>
      <c r="LZ143" s="10"/>
      <c r="MA143" s="10"/>
      <c r="MB143" s="10"/>
      <c r="MC143" s="10"/>
      <c r="MD143" s="10"/>
      <c r="ME143" s="10"/>
      <c r="MF143" s="10"/>
      <c r="MG143" s="10"/>
      <c r="MH143" s="10"/>
      <c r="MI143" s="10"/>
      <c r="MJ143" s="10"/>
      <c r="MK143" s="10"/>
      <c r="ML143" s="10"/>
      <c r="MM143" s="10"/>
      <c r="MN143" s="10"/>
      <c r="MO143" s="10"/>
      <c r="MP143" s="10"/>
      <c r="MQ143" s="10"/>
      <c r="MR143" s="10"/>
      <c r="MS143" s="10"/>
      <c r="MT143" s="10"/>
      <c r="MU143" s="10"/>
      <c r="MV143" s="10"/>
      <c r="MW143" s="10"/>
      <c r="MX143" s="10"/>
      <c r="MY143" s="10"/>
      <c r="MZ143" s="10"/>
      <c r="NA143" s="10"/>
      <c r="NB143" s="10"/>
      <c r="NC143" s="10"/>
      <c r="ND143" s="10"/>
      <c r="NE143" s="10"/>
      <c r="NF143" s="10"/>
      <c r="NG143" s="10"/>
      <c r="NH143" s="10"/>
      <c r="NI143" s="10"/>
      <c r="NJ143" s="10"/>
      <c r="NK143" s="10"/>
      <c r="NL143" s="10"/>
      <c r="NM143" s="10"/>
      <c r="NN143" s="10"/>
      <c r="NO143" s="10"/>
      <c r="NP143" s="10"/>
      <c r="NQ143" s="10"/>
      <c r="NR143" s="10"/>
      <c r="NS143" s="10"/>
      <c r="NT143" s="10"/>
      <c r="NU143" s="10"/>
      <c r="NV143" s="10"/>
      <c r="NW143" s="10"/>
      <c r="NX143" s="10"/>
      <c r="NY143" s="10"/>
      <c r="NZ143" s="10"/>
      <c r="OA143" s="10"/>
      <c r="OB143" s="10"/>
      <c r="OC143" s="10"/>
      <c r="OD143" s="10"/>
      <c r="OE143" s="10"/>
      <c r="OF143" s="10"/>
      <c r="OG143" s="10"/>
      <c r="OH143" s="10"/>
      <c r="OI143" s="10"/>
      <c r="OJ143" s="10"/>
      <c r="OK143" s="10"/>
      <c r="OL143" s="10"/>
      <c r="OM143" s="10"/>
      <c r="ON143" s="10"/>
      <c r="OO143" s="10"/>
      <c r="OP143" s="10"/>
      <c r="OQ143" s="10"/>
      <c r="OR143" s="10"/>
      <c r="OS143" s="10"/>
      <c r="OT143" s="10"/>
      <c r="OU143" s="10"/>
      <c r="OV143" s="10"/>
      <c r="OW143" s="10"/>
      <c r="OX143" s="10"/>
      <c r="OY143" s="10"/>
      <c r="OZ143" s="10"/>
      <c r="PA143" s="10"/>
      <c r="PB143" s="10"/>
      <c r="PC143" s="10"/>
      <c r="PD143" s="10"/>
      <c r="PE143" s="10"/>
      <c r="PF143" s="10"/>
      <c r="PG143" s="10"/>
      <c r="PH143" s="10"/>
      <c r="PI143" s="10"/>
      <c r="PJ143" s="10"/>
      <c r="PK143" s="10"/>
      <c r="PL143" s="10"/>
      <c r="PM143" s="10"/>
      <c r="PN143" s="10"/>
      <c r="PO143" s="10"/>
      <c r="PP143" s="10"/>
      <c r="PQ143" s="10"/>
      <c r="PR143" s="10"/>
      <c r="PS143" s="10"/>
      <c r="PT143" s="10"/>
      <c r="PU143" s="10"/>
      <c r="PV143" s="10"/>
      <c r="PW143" s="10"/>
      <c r="PX143" s="10"/>
      <c r="PY143" s="10"/>
      <c r="PZ143" s="10"/>
      <c r="QA143" s="10"/>
      <c r="QB143" s="10"/>
      <c r="QC143" s="10"/>
      <c r="QD143" s="10"/>
      <c r="QE143" s="10"/>
      <c r="QF143" s="10"/>
      <c r="QG143" s="10"/>
      <c r="QH143" s="10"/>
      <c r="QI143" s="10"/>
      <c r="QJ143" s="10"/>
      <c r="QK143" s="10"/>
      <c r="QL143" s="10"/>
      <c r="QM143" s="10"/>
      <c r="QN143" s="10"/>
      <c r="QO143" s="10"/>
      <c r="QP143" s="10"/>
      <c r="QQ143" s="10"/>
      <c r="QR143" s="10"/>
      <c r="QS143" s="10"/>
      <c r="QT143" s="10"/>
      <c r="QU143" s="10"/>
      <c r="QV143" s="10"/>
      <c r="QW143" s="10"/>
      <c r="QX143" s="10"/>
      <c r="QY143" s="10"/>
      <c r="RF143" s="10"/>
      <c r="RG143" s="10"/>
      <c r="RH143" s="10"/>
      <c r="RI143" s="10"/>
      <c r="RJ143" s="10"/>
      <c r="RK143" s="10"/>
      <c r="RL143" s="10"/>
      <c r="RM143" s="10"/>
      <c r="RN143" s="10"/>
      <c r="RO143" s="10"/>
      <c r="RP143" s="10"/>
      <c r="RQ143" s="10"/>
      <c r="RR143" s="10"/>
      <c r="RS143" s="10"/>
      <c r="RT143" s="10"/>
      <c r="RU143" s="10"/>
      <c r="RV143" s="10"/>
      <c r="RW143" s="10"/>
      <c r="RX143" s="10"/>
      <c r="RY143" s="10"/>
      <c r="RZ143" s="10"/>
      <c r="SA143" s="10"/>
      <c r="SB143" s="10"/>
      <c r="SC143" s="10"/>
      <c r="SD143" s="10"/>
      <c r="SE143" s="10"/>
      <c r="SF143" s="10"/>
      <c r="SG143" s="10"/>
      <c r="SH143" s="10"/>
      <c r="SI143" s="10"/>
      <c r="SJ143" s="10"/>
      <c r="SK143" s="10"/>
      <c r="SL143" s="10"/>
      <c r="SM143" s="10"/>
      <c r="SN143" s="10"/>
      <c r="SO143" s="10"/>
      <c r="SP143" s="10"/>
      <c r="SQ143" s="10"/>
      <c r="SR143" s="10"/>
      <c r="SS143" s="10"/>
      <c r="ST143" s="10"/>
      <c r="SU143" s="10"/>
      <c r="SV143" s="10"/>
      <c r="SW143" s="10"/>
      <c r="SX143" s="10"/>
      <c r="SY143" s="10"/>
      <c r="SZ143" s="10"/>
      <c r="TA143" s="10"/>
      <c r="TB143" s="10"/>
      <c r="TC143" s="10"/>
      <c r="TD143" s="10"/>
      <c r="TE143" s="10"/>
      <c r="TF143" s="10"/>
      <c r="TG143" s="10"/>
      <c r="TH143" s="10"/>
      <c r="TI143" s="10"/>
      <c r="TJ143" s="10"/>
      <c r="TK143" s="10"/>
      <c r="TL143" s="10"/>
      <c r="TM143" s="10"/>
      <c r="TN143" s="10"/>
      <c r="TO143" s="10"/>
      <c r="TP143" s="10"/>
      <c r="TQ143" s="10"/>
      <c r="TR143" s="10"/>
      <c r="TS143" s="10"/>
      <c r="TT143" s="10"/>
      <c r="TU143" s="10"/>
      <c r="TV143" s="10"/>
      <c r="TW143" s="10"/>
      <c r="TX143" s="10"/>
      <c r="TY143" s="10"/>
      <c r="TZ143" s="10"/>
      <c r="UA143" s="10"/>
      <c r="UB143" s="10"/>
      <c r="UC143" s="10"/>
      <c r="UD143" s="10"/>
      <c r="UE143" s="10"/>
      <c r="UF143" s="10"/>
      <c r="UG143" s="10"/>
      <c r="UH143" s="10"/>
      <c r="UI143" s="10"/>
      <c r="UJ143" s="10"/>
      <c r="UK143" s="10"/>
      <c r="UL143" s="10"/>
      <c r="UM143" s="10"/>
      <c r="UN143" s="10"/>
      <c r="UO143" s="10"/>
      <c r="UP143" s="10"/>
      <c r="UQ143" s="10"/>
      <c r="UR143" s="10"/>
      <c r="US143" s="10"/>
      <c r="UT143" s="10"/>
      <c r="UU143" s="10"/>
      <c r="UV143" s="10"/>
      <c r="UW143" s="10"/>
      <c r="UX143" s="10"/>
      <c r="UY143" s="10"/>
      <c r="UZ143" s="10"/>
      <c r="VA143" s="10"/>
      <c r="VB143" s="10"/>
      <c r="VC143" s="10"/>
      <c r="VD143" s="10"/>
      <c r="VE143" s="10"/>
      <c r="VF143" s="10"/>
      <c r="VG143" s="10"/>
      <c r="VH143" s="10"/>
      <c r="VI143" s="10"/>
      <c r="VJ143" s="10"/>
      <c r="VK143" s="10"/>
      <c r="VL143" s="10"/>
      <c r="VM143" s="10"/>
      <c r="VN143" s="10"/>
      <c r="VO143" s="10"/>
      <c r="VP143" s="10"/>
      <c r="VQ143" s="10"/>
      <c r="VR143" s="10"/>
      <c r="VS143" s="10"/>
      <c r="VT143" s="10"/>
      <c r="VU143" s="10"/>
      <c r="VV143" s="10"/>
      <c r="VW143" s="10"/>
      <c r="VX143" s="10"/>
      <c r="VY143" s="10"/>
      <c r="VZ143" s="10"/>
      <c r="WA143" s="10"/>
      <c r="WB143" s="10"/>
      <c r="WC143" s="10"/>
      <c r="WD143" s="10"/>
      <c r="WE143" s="10"/>
      <c r="WF143" s="10"/>
      <c r="WG143" s="10"/>
      <c r="WH143" s="10"/>
      <c r="WI143" s="10"/>
      <c r="WJ143" s="10"/>
      <c r="WK143" s="10"/>
      <c r="WL143" s="10"/>
      <c r="WM143" s="10"/>
      <c r="WN143" s="10"/>
      <c r="WO143" s="10"/>
      <c r="WP143" s="10"/>
      <c r="WQ143" s="10"/>
      <c r="WR143" s="10"/>
      <c r="WS143" s="10"/>
      <c r="WT143" s="10"/>
      <c r="WU143" s="10"/>
      <c r="WV143" s="10"/>
      <c r="WW143" s="10"/>
      <c r="WX143" s="10"/>
      <c r="WY143" s="10"/>
      <c r="WZ143" s="10"/>
      <c r="XA143" s="10"/>
      <c r="XB143" s="10"/>
      <c r="XC143" s="10"/>
      <c r="XD143" s="10"/>
      <c r="XE143" s="10"/>
      <c r="XF143" s="10"/>
      <c r="XG143" s="10"/>
      <c r="XH143" s="10"/>
      <c r="XI143" s="10"/>
      <c r="XJ143" s="10"/>
      <c r="XK143" s="10"/>
      <c r="XL143" s="10"/>
      <c r="XM143" s="10"/>
      <c r="XN143" s="10"/>
      <c r="XO143" s="10"/>
      <c r="XP143" s="10"/>
      <c r="XQ143" s="10"/>
      <c r="XR143" s="10"/>
      <c r="XS143" s="10"/>
      <c r="XT143" s="10"/>
      <c r="XU143" s="10"/>
      <c r="XV143" s="10"/>
      <c r="XW143" s="10"/>
      <c r="XX143" s="10"/>
      <c r="XY143" s="10"/>
      <c r="XZ143" s="10"/>
      <c r="YA143" s="10"/>
      <c r="YB143" s="10"/>
      <c r="YC143" s="10"/>
      <c r="YD143" s="10"/>
      <c r="YE143" s="10"/>
      <c r="YF143" s="10"/>
      <c r="YG143" s="10"/>
      <c r="YH143" s="10"/>
      <c r="YI143" s="10"/>
      <c r="YJ143" s="10"/>
      <c r="YK143" s="10"/>
      <c r="YL143" s="10"/>
      <c r="YM143" s="10"/>
      <c r="YN143" s="10"/>
      <c r="YO143" s="10"/>
      <c r="YP143" s="10"/>
      <c r="YQ143" s="10"/>
      <c r="YR143" s="10"/>
      <c r="YS143" s="10"/>
      <c r="YT143" s="10"/>
      <c r="YU143" s="10"/>
      <c r="YV143" s="10"/>
      <c r="YW143" s="10"/>
      <c r="YX143" s="10"/>
      <c r="YY143" s="10"/>
      <c r="YZ143" s="10"/>
      <c r="ZA143" s="10"/>
      <c r="ZB143" s="10"/>
      <c r="ZC143" s="10"/>
      <c r="ZD143" s="10"/>
      <c r="ZE143" s="10"/>
      <c r="ZF143" s="10"/>
      <c r="ZG143" s="10"/>
      <c r="ZH143" s="10"/>
      <c r="ZI143" s="10"/>
      <c r="ZJ143" s="10"/>
      <c r="ZK143" s="10"/>
      <c r="ZL143" s="10"/>
      <c r="ZM143" s="10"/>
      <c r="ZN143" s="10"/>
      <c r="ZO143" s="10"/>
      <c r="ZP143" s="10"/>
      <c r="ZQ143" s="10"/>
      <c r="ZR143" s="10"/>
      <c r="ZS143" s="10"/>
      <c r="ZT143" s="10"/>
      <c r="ZU143" s="10"/>
      <c r="ZV143" s="10"/>
      <c r="ZW143" s="10"/>
      <c r="ZX143" s="10"/>
      <c r="ZY143" s="10"/>
      <c r="ZZ143" s="10"/>
      <c r="AAA143" s="10"/>
      <c r="AAB143" s="10"/>
      <c r="AAC143" s="10"/>
      <c r="AAD143" s="10"/>
      <c r="AAE143" s="10"/>
      <c r="AAF143" s="10"/>
      <c r="AAG143" s="10"/>
      <c r="AAH143" s="10"/>
      <c r="AAI143" s="10"/>
      <c r="AAJ143" s="10"/>
      <c r="AAK143" s="10"/>
      <c r="AAL143" s="10"/>
      <c r="AAM143" s="10"/>
      <c r="AAN143" s="10"/>
      <c r="AAO143" s="10"/>
      <c r="AAP143" s="10"/>
      <c r="AAQ143" s="10"/>
      <c r="AAR143" s="10"/>
      <c r="AAS143" s="10"/>
      <c r="AAT143" s="10"/>
      <c r="AAU143" s="10"/>
      <c r="ABB143" s="10"/>
      <c r="ABC143" s="10"/>
      <c r="ABD143" s="10"/>
      <c r="ABE143" s="10"/>
      <c r="ABF143" s="10"/>
      <c r="ABG143" s="10"/>
      <c r="ABH143" s="10"/>
      <c r="ABI143" s="10"/>
      <c r="ABJ143" s="10"/>
      <c r="ABK143" s="10"/>
      <c r="ABL143" s="10"/>
      <c r="ABM143" s="10"/>
      <c r="ABN143" s="10"/>
      <c r="ABO143" s="10"/>
      <c r="ABP143" s="10"/>
      <c r="ABQ143" s="10"/>
      <c r="ABR143" s="10"/>
      <c r="ABS143" s="10"/>
      <c r="ABT143" s="10"/>
      <c r="ABU143" s="10"/>
      <c r="ABV143" s="10"/>
      <c r="ABW143" s="10"/>
      <c r="ABX143" s="10"/>
      <c r="ABY143" s="10"/>
      <c r="ABZ143" s="10"/>
      <c r="ACA143" s="10"/>
      <c r="ACB143" s="10"/>
      <c r="ACC143" s="10"/>
      <c r="ACD143" s="10"/>
      <c r="ACE143" s="10"/>
      <c r="ACF143" s="10"/>
      <c r="ACG143" s="10"/>
      <c r="ACH143" s="10"/>
      <c r="ACI143" s="10"/>
      <c r="ACJ143" s="10"/>
      <c r="ACK143" s="10"/>
      <c r="ACL143" s="10"/>
      <c r="ACM143" s="10"/>
      <c r="ACN143" s="10"/>
      <c r="ACO143" s="10"/>
      <c r="ACP143" s="10"/>
      <c r="ACQ143" s="10"/>
      <c r="ACR143" s="10"/>
      <c r="ACS143" s="10"/>
      <c r="ACT143" s="10"/>
      <c r="ACU143" s="10"/>
      <c r="ACV143" s="10"/>
      <c r="ACW143" s="10"/>
      <c r="ACX143" s="10"/>
      <c r="ACY143" s="10"/>
      <c r="ACZ143" s="10"/>
      <c r="ADA143" s="10"/>
      <c r="ADB143" s="10"/>
      <c r="ADC143" s="10"/>
      <c r="ADD143" s="10"/>
      <c r="ADE143" s="10"/>
      <c r="ADF143" s="10"/>
      <c r="ADG143" s="10"/>
      <c r="ADH143" s="10"/>
      <c r="ADI143" s="10"/>
      <c r="ADJ143" s="10"/>
      <c r="ADK143" s="10"/>
      <c r="ADL143" s="10"/>
      <c r="ADM143" s="10"/>
      <c r="ADN143" s="10"/>
      <c r="ADO143" s="10"/>
      <c r="ADP143" s="10"/>
      <c r="ADQ143" s="10"/>
      <c r="ADR143" s="10"/>
      <c r="ADS143" s="10"/>
      <c r="ADT143" s="10"/>
      <c r="ADU143" s="10"/>
      <c r="ADV143" s="10"/>
      <c r="ADW143" s="10"/>
      <c r="ADX143" s="10"/>
      <c r="ADY143" s="10"/>
      <c r="ADZ143" s="10"/>
      <c r="AEA143" s="10"/>
      <c r="AEB143" s="10"/>
      <c r="AEC143" s="10"/>
      <c r="AED143" s="10"/>
      <c r="AEE143" s="10"/>
      <c r="AEF143" s="10"/>
      <c r="AEG143" s="10"/>
      <c r="AEH143" s="10"/>
      <c r="AEI143" s="10"/>
      <c r="AEJ143" s="10"/>
      <c r="AEK143" s="10"/>
      <c r="AEL143" s="10"/>
      <c r="AEM143" s="10"/>
      <c r="AEN143" s="10"/>
      <c r="AEO143" s="10"/>
      <c r="AEP143" s="10"/>
      <c r="AEQ143" s="10"/>
      <c r="AER143" s="10"/>
      <c r="AES143" s="10"/>
      <c r="AET143" s="10"/>
      <c r="AEU143" s="10"/>
      <c r="AEV143" s="10"/>
      <c r="AEW143" s="10"/>
      <c r="AEX143" s="10"/>
      <c r="AEY143" s="10"/>
      <c r="AEZ143" s="10"/>
      <c r="AFA143" s="10"/>
      <c r="AFB143" s="10"/>
      <c r="AFC143" s="10"/>
      <c r="AFD143" s="10"/>
      <c r="AFE143" s="10"/>
      <c r="AFF143" s="10"/>
      <c r="AFG143" s="10"/>
      <c r="AFH143" s="10"/>
      <c r="AFI143" s="10"/>
      <c r="AFJ143" s="10"/>
      <c r="AFK143" s="10"/>
      <c r="AFL143" s="10"/>
      <c r="AFM143" s="10"/>
      <c r="AFN143" s="10"/>
      <c r="AFO143" s="10"/>
      <c r="AFP143" s="10"/>
      <c r="AFQ143" s="10"/>
      <c r="AFR143" s="10"/>
      <c r="AFS143" s="10"/>
      <c r="AFT143" s="10"/>
      <c r="AFU143" s="10"/>
      <c r="AFV143" s="10"/>
      <c r="AFW143" s="10"/>
      <c r="AFX143" s="10"/>
      <c r="AFY143" s="10"/>
      <c r="AFZ143" s="10"/>
      <c r="AGA143" s="10"/>
      <c r="AGB143" s="10"/>
      <c r="AGC143" s="10"/>
      <c r="AGD143" s="10"/>
      <c r="AGE143" s="10"/>
      <c r="AGF143" s="10"/>
      <c r="AGG143" s="10"/>
      <c r="AGH143" s="10"/>
      <c r="AGI143" s="10"/>
      <c r="AGJ143" s="10"/>
      <c r="AGK143" s="10"/>
      <c r="AGL143" s="10"/>
      <c r="AGM143" s="10"/>
      <c r="AGN143" s="10"/>
      <c r="AGO143" s="10"/>
      <c r="AGP143" s="10"/>
      <c r="AGQ143" s="10"/>
      <c r="AGR143" s="10"/>
      <c r="AGS143" s="10"/>
      <c r="AGT143" s="10"/>
      <c r="AGU143" s="10"/>
      <c r="AGV143" s="10"/>
      <c r="AGW143" s="10"/>
      <c r="AGX143" s="10"/>
      <c r="AGY143" s="10"/>
      <c r="AGZ143" s="10"/>
      <c r="AHA143" s="10"/>
      <c r="AHB143" s="10"/>
      <c r="AHC143" s="10"/>
      <c r="AHD143" s="10"/>
      <c r="AHE143" s="10"/>
      <c r="AHF143" s="10"/>
      <c r="AHG143" s="10"/>
      <c r="AHH143" s="10"/>
      <c r="AHI143" s="10"/>
      <c r="AHJ143" s="10"/>
      <c r="AHK143" s="10"/>
      <c r="AHL143" s="10"/>
      <c r="AHM143" s="10"/>
      <c r="AHN143" s="10"/>
      <c r="AHO143" s="10"/>
      <c r="AHP143" s="10"/>
      <c r="AHQ143" s="10"/>
      <c r="AHR143" s="10"/>
      <c r="AHS143" s="10"/>
      <c r="AHT143" s="10"/>
      <c r="AHU143" s="10"/>
      <c r="AHV143" s="10"/>
      <c r="AHW143" s="10"/>
      <c r="AHX143" s="10"/>
      <c r="AHY143" s="10"/>
      <c r="AHZ143" s="10"/>
      <c r="AIA143" s="10"/>
      <c r="AIB143" s="10"/>
      <c r="AIC143" s="10"/>
      <c r="AID143" s="10"/>
      <c r="AIE143" s="10"/>
      <c r="AIF143" s="10"/>
      <c r="AIG143" s="10"/>
      <c r="AIH143" s="10"/>
      <c r="AII143" s="10"/>
      <c r="AIJ143" s="10"/>
      <c r="AIK143" s="10"/>
      <c r="AIL143" s="10"/>
      <c r="AIM143" s="10"/>
      <c r="AIN143" s="10"/>
      <c r="AIO143" s="10"/>
      <c r="AIP143" s="10"/>
      <c r="AIQ143" s="10"/>
      <c r="AIR143" s="10"/>
      <c r="AIS143" s="10"/>
      <c r="AIT143" s="10"/>
      <c r="AIU143" s="10"/>
      <c r="AIV143" s="10"/>
      <c r="AIW143" s="10"/>
      <c r="AIX143" s="10"/>
      <c r="AIY143" s="10"/>
      <c r="AIZ143" s="10"/>
      <c r="AJA143" s="10"/>
      <c r="AJB143" s="10"/>
      <c r="AJC143" s="10"/>
      <c r="AJD143" s="10"/>
      <c r="AJE143" s="10"/>
      <c r="AJF143" s="10"/>
      <c r="AJG143" s="10"/>
      <c r="AJH143" s="10"/>
      <c r="AJI143" s="10"/>
      <c r="AJJ143" s="10"/>
      <c r="AJK143" s="10"/>
      <c r="AJL143" s="10"/>
      <c r="AJM143" s="10"/>
      <c r="AJN143" s="10"/>
      <c r="AJO143" s="10"/>
      <c r="AJP143" s="10"/>
      <c r="AJQ143" s="10"/>
      <c r="AJR143" s="10"/>
      <c r="AJS143" s="10"/>
      <c r="AJT143" s="10"/>
      <c r="AJU143" s="10"/>
      <c r="AJV143" s="10"/>
      <c r="AJW143" s="10"/>
      <c r="AJX143" s="10"/>
      <c r="AJY143" s="10"/>
      <c r="AJZ143" s="10"/>
      <c r="AKA143" s="10"/>
      <c r="AKB143" s="10"/>
      <c r="AKC143" s="10"/>
      <c r="AKD143" s="10"/>
      <c r="AKE143" s="10"/>
      <c r="AKF143" s="10"/>
      <c r="AKG143" s="10"/>
      <c r="AKH143" s="10"/>
      <c r="AKI143" s="10"/>
      <c r="AKJ143" s="10"/>
      <c r="AKK143" s="10"/>
      <c r="AKL143" s="10"/>
      <c r="AKM143" s="10"/>
      <c r="AKN143" s="10"/>
      <c r="AKO143" s="10"/>
      <c r="AKP143" s="10"/>
      <c r="AKQ143" s="10"/>
      <c r="AKX143" s="10"/>
      <c r="AKY143" s="10"/>
      <c r="AKZ143" s="10"/>
      <c r="ALA143" s="10"/>
      <c r="ALB143" s="10"/>
      <c r="ALC143" s="10"/>
      <c r="ALD143" s="10"/>
      <c r="ALE143" s="10"/>
      <c r="ALF143" s="10"/>
      <c r="ALG143" s="10"/>
      <c r="ALH143" s="10"/>
      <c r="ALI143" s="10"/>
      <c r="ALJ143" s="10"/>
      <c r="ALK143" s="10"/>
      <c r="ALL143" s="10"/>
      <c r="ALM143" s="10"/>
      <c r="ALN143" s="10"/>
      <c r="ALO143" s="10"/>
      <c r="ALP143" s="10"/>
      <c r="ALQ143" s="10"/>
      <c r="ALR143" s="10"/>
      <c r="ALS143" s="10"/>
      <c r="ALT143" s="10"/>
      <c r="ALU143" s="10"/>
      <c r="ALV143" s="10"/>
      <c r="ALW143" s="10"/>
      <c r="ALX143" s="10"/>
      <c r="ALY143" s="10"/>
      <c r="ALZ143" s="10"/>
      <c r="AMA143" s="10"/>
      <c r="AMB143" s="10"/>
      <c r="AMC143" s="10"/>
      <c r="AMD143" s="10"/>
      <c r="AME143" s="10"/>
      <c r="AMF143" s="10"/>
      <c r="AMG143" s="10"/>
      <c r="AMH143" s="10"/>
      <c r="AMI143" s="10"/>
      <c r="AMJ143" s="10"/>
      <c r="AMK143" s="10"/>
      <c r="AML143" s="10"/>
      <c r="AMM143" s="10"/>
      <c r="AMN143" s="10"/>
      <c r="AMO143" s="10"/>
      <c r="AMP143" s="10"/>
      <c r="AMQ143" s="10"/>
      <c r="AMR143" s="10"/>
      <c r="AMS143" s="10"/>
      <c r="AMT143" s="10"/>
      <c r="AMU143" s="10"/>
      <c r="AMV143" s="10"/>
      <c r="AMW143" s="10"/>
      <c r="AMX143" s="10"/>
      <c r="AMY143" s="10"/>
      <c r="AMZ143" s="10"/>
      <c r="ANA143" s="10"/>
      <c r="ANB143" s="10"/>
      <c r="ANC143" s="10"/>
      <c r="AND143" s="10"/>
      <c r="ANE143" s="10"/>
      <c r="ANF143" s="10"/>
      <c r="ANG143" s="10"/>
      <c r="ANH143" s="10"/>
      <c r="ANI143" s="10"/>
      <c r="ANJ143" s="10"/>
      <c r="ANK143" s="10"/>
      <c r="ANL143" s="10"/>
      <c r="ANM143" s="10"/>
      <c r="ANN143" s="10"/>
      <c r="ANO143" s="10"/>
      <c r="ANP143" s="10"/>
      <c r="ANQ143" s="10"/>
      <c r="ANR143" s="10"/>
      <c r="ANS143" s="10"/>
      <c r="ANT143" s="10"/>
      <c r="ANU143" s="10"/>
      <c r="ANV143" s="10"/>
      <c r="ANW143" s="10"/>
      <c r="ANX143" s="10"/>
      <c r="ANY143" s="10"/>
      <c r="ANZ143" s="10"/>
      <c r="AOA143" s="10"/>
      <c r="AOB143" s="10"/>
      <c r="AOC143" s="10"/>
      <c r="AOD143" s="10"/>
      <c r="AOE143" s="10"/>
      <c r="AOF143" s="10"/>
      <c r="AOG143" s="10"/>
      <c r="AOH143" s="10"/>
      <c r="AOI143" s="10"/>
      <c r="AOJ143" s="10"/>
      <c r="AOK143" s="10"/>
      <c r="AOL143" s="10"/>
      <c r="AOM143" s="10"/>
      <c r="AON143" s="10"/>
      <c r="AOO143" s="10"/>
      <c r="AOP143" s="10"/>
      <c r="AOQ143" s="10"/>
      <c r="AOR143" s="10"/>
      <c r="AOS143" s="10"/>
      <c r="AOT143" s="10"/>
      <c r="AOU143" s="10"/>
      <c r="AOV143" s="10"/>
      <c r="AOW143" s="10"/>
      <c r="AOX143" s="10"/>
      <c r="AOY143" s="10"/>
      <c r="AOZ143" s="10"/>
      <c r="APA143" s="10"/>
      <c r="APB143" s="10"/>
      <c r="APC143" s="10"/>
      <c r="APD143" s="10"/>
      <c r="APE143" s="10"/>
      <c r="APF143" s="10"/>
      <c r="APG143" s="10"/>
      <c r="APH143" s="10"/>
      <c r="API143" s="10"/>
      <c r="APJ143" s="10"/>
      <c r="APK143" s="10"/>
      <c r="APL143" s="10"/>
      <c r="APM143" s="10"/>
      <c r="APN143" s="10"/>
      <c r="APO143" s="10"/>
      <c r="APP143" s="10"/>
      <c r="APQ143" s="10"/>
      <c r="APR143" s="10"/>
      <c r="APS143" s="10"/>
      <c r="APT143" s="10"/>
      <c r="APU143" s="10"/>
      <c r="APV143" s="10"/>
      <c r="APW143" s="10"/>
      <c r="APX143" s="10"/>
      <c r="APY143" s="10"/>
      <c r="APZ143" s="10"/>
      <c r="AQA143" s="10"/>
      <c r="AQB143" s="10"/>
      <c r="AQC143" s="10"/>
      <c r="AQD143" s="10"/>
      <c r="AQE143" s="10"/>
      <c r="AQF143" s="10"/>
      <c r="AQG143" s="10"/>
      <c r="AQH143" s="10"/>
      <c r="AQI143" s="10"/>
      <c r="AQJ143" s="10"/>
      <c r="AQK143" s="10"/>
      <c r="AQL143" s="10"/>
      <c r="AQM143" s="10"/>
      <c r="AQN143" s="10"/>
      <c r="AQO143" s="10"/>
      <c r="AQP143" s="10"/>
      <c r="AQQ143" s="10"/>
      <c r="AQR143" s="10"/>
      <c r="AQS143" s="10"/>
      <c r="AQT143" s="10"/>
      <c r="AQU143" s="10"/>
      <c r="AQV143" s="10"/>
      <c r="AQW143" s="10"/>
      <c r="AQX143" s="10"/>
      <c r="AQY143" s="10"/>
      <c r="AQZ143" s="10"/>
      <c r="ARA143" s="10"/>
      <c r="ARB143" s="10"/>
      <c r="ARC143" s="10"/>
      <c r="ARD143" s="10"/>
      <c r="ARE143" s="10"/>
      <c r="ARF143" s="10"/>
      <c r="ARG143" s="10"/>
      <c r="ARH143" s="10"/>
      <c r="ARI143" s="10"/>
      <c r="ARJ143" s="10"/>
      <c r="ARK143" s="10"/>
      <c r="ARL143" s="10"/>
      <c r="ARM143" s="10"/>
      <c r="ARN143" s="10"/>
      <c r="ARO143" s="10"/>
      <c r="ARP143" s="10"/>
      <c r="ARQ143" s="10"/>
      <c r="ARR143" s="10"/>
      <c r="ARS143" s="10"/>
      <c r="ART143" s="10"/>
      <c r="ARU143" s="10"/>
      <c r="ARV143" s="10"/>
      <c r="ARW143" s="10"/>
      <c r="ARX143" s="10"/>
      <c r="ARY143" s="10"/>
      <c r="ARZ143" s="10"/>
      <c r="ASA143" s="10"/>
      <c r="ASB143" s="10"/>
      <c r="ASC143" s="10"/>
      <c r="ASD143" s="10"/>
      <c r="ASE143" s="10"/>
      <c r="ASF143" s="10"/>
      <c r="ASG143" s="10"/>
      <c r="ASH143" s="10"/>
      <c r="ASI143" s="10"/>
      <c r="ASJ143" s="10"/>
      <c r="ASK143" s="10"/>
      <c r="ASL143" s="10"/>
      <c r="ASM143" s="10"/>
      <c r="ASN143" s="10"/>
      <c r="ASO143" s="10"/>
      <c r="ASP143" s="10"/>
      <c r="ASQ143" s="10"/>
      <c r="ASR143" s="10"/>
      <c r="ASS143" s="10"/>
      <c r="AST143" s="10"/>
      <c r="ASU143" s="10"/>
      <c r="ASV143" s="10"/>
      <c r="ASW143" s="10"/>
      <c r="ASX143" s="10"/>
      <c r="ASY143" s="10"/>
      <c r="ASZ143" s="10"/>
      <c r="ATA143" s="10"/>
      <c r="ATB143" s="10"/>
      <c r="ATC143" s="10"/>
      <c r="ATD143" s="10"/>
      <c r="ATE143" s="10"/>
      <c r="ATF143" s="10"/>
      <c r="ATG143" s="10"/>
      <c r="ATH143" s="10"/>
      <c r="ATI143" s="10"/>
      <c r="ATJ143" s="10"/>
      <c r="ATK143" s="10"/>
      <c r="ATL143" s="10"/>
      <c r="ATM143" s="10"/>
      <c r="ATN143" s="10"/>
      <c r="ATO143" s="10"/>
      <c r="ATP143" s="10"/>
      <c r="ATQ143" s="10"/>
      <c r="ATR143" s="10"/>
      <c r="ATS143" s="10"/>
      <c r="ATT143" s="10"/>
      <c r="ATU143" s="10"/>
      <c r="ATV143" s="10"/>
      <c r="ATW143" s="10"/>
      <c r="ATX143" s="10"/>
      <c r="ATY143" s="10"/>
      <c r="ATZ143" s="10"/>
      <c r="AUA143" s="10"/>
      <c r="AUB143" s="10"/>
      <c r="AUC143" s="10"/>
      <c r="AUD143" s="10"/>
      <c r="AUE143" s="10"/>
      <c r="AUF143" s="10"/>
      <c r="AUG143" s="10"/>
      <c r="AUH143" s="10"/>
      <c r="AUI143" s="10"/>
      <c r="AUJ143" s="10"/>
      <c r="AUK143" s="10"/>
      <c r="AUL143" s="10"/>
      <c r="AUM143" s="10"/>
      <c r="AUT143" s="10"/>
      <c r="AUU143" s="10"/>
      <c r="AUV143" s="10"/>
      <c r="AUW143" s="10"/>
      <c r="AUX143" s="10"/>
      <c r="AUY143" s="10"/>
      <c r="AUZ143" s="10"/>
      <c r="AVA143" s="10"/>
      <c r="AVB143" s="10"/>
      <c r="AVC143" s="10"/>
      <c r="AVD143" s="10"/>
      <c r="AVE143" s="10"/>
      <c r="AVF143" s="10"/>
      <c r="AVG143" s="10"/>
      <c r="AVH143" s="10"/>
      <c r="AVI143" s="10"/>
      <c r="AVJ143" s="10"/>
      <c r="AVK143" s="10"/>
      <c r="AVL143" s="10"/>
      <c r="AVM143" s="10"/>
      <c r="AVN143" s="10"/>
      <c r="AVO143" s="10"/>
      <c r="AVP143" s="10"/>
      <c r="AVQ143" s="10"/>
      <c r="AVR143" s="10"/>
      <c r="AVS143" s="10"/>
      <c r="AVT143" s="10"/>
      <c r="AVU143" s="10"/>
      <c r="AVV143" s="10"/>
      <c r="AVW143" s="10"/>
      <c r="AVX143" s="10"/>
      <c r="AVY143" s="10"/>
      <c r="AVZ143" s="10"/>
      <c r="AWA143" s="10"/>
      <c r="AWB143" s="10"/>
      <c r="AWC143" s="10"/>
      <c r="AWD143" s="10"/>
      <c r="AWE143" s="10"/>
      <c r="AWF143" s="10"/>
      <c r="AWG143" s="10"/>
      <c r="AWH143" s="10"/>
      <c r="AWI143" s="10"/>
      <c r="AWJ143" s="10"/>
      <c r="AWK143" s="10"/>
      <c r="AWL143" s="10"/>
      <c r="AWM143" s="10"/>
      <c r="AWN143" s="10"/>
      <c r="AWO143" s="10"/>
      <c r="AWP143" s="10"/>
      <c r="AWQ143" s="10"/>
      <c r="AWR143" s="10"/>
      <c r="AWS143" s="10"/>
      <c r="AWT143" s="10"/>
      <c r="AWU143" s="10"/>
      <c r="AWV143" s="10"/>
      <c r="AWW143" s="10"/>
      <c r="AWX143" s="10"/>
      <c r="AWY143" s="10"/>
      <c r="AWZ143" s="10"/>
      <c r="AXA143" s="10"/>
      <c r="AXB143" s="10"/>
      <c r="AXC143" s="10"/>
      <c r="AXD143" s="10"/>
      <c r="AXE143" s="10"/>
      <c r="AXF143" s="10"/>
      <c r="AXG143" s="10"/>
      <c r="AXH143" s="10"/>
      <c r="AXI143" s="10"/>
      <c r="AXJ143" s="10"/>
      <c r="AXK143" s="10"/>
      <c r="AXL143" s="10"/>
      <c r="AXM143" s="10"/>
      <c r="AXN143" s="10"/>
      <c r="AXO143" s="10"/>
      <c r="AXP143" s="10"/>
      <c r="AXQ143" s="10"/>
      <c r="AXR143" s="10"/>
      <c r="AXS143" s="10"/>
      <c r="AXT143" s="10"/>
      <c r="AXU143" s="10"/>
      <c r="AXV143" s="10"/>
      <c r="AXW143" s="10"/>
      <c r="AXX143" s="10"/>
      <c r="AXY143" s="10"/>
      <c r="AXZ143" s="10"/>
      <c r="AYA143" s="10"/>
      <c r="AYB143" s="10"/>
      <c r="AYC143" s="10"/>
      <c r="AYD143" s="10"/>
      <c r="AYE143" s="10"/>
      <c r="AYF143" s="10"/>
      <c r="AYG143" s="10"/>
      <c r="AYH143" s="10"/>
      <c r="AYI143" s="10"/>
      <c r="AYJ143" s="10"/>
      <c r="AYK143" s="10"/>
      <c r="AYL143" s="10"/>
      <c r="AYM143" s="10"/>
      <c r="AYN143" s="10"/>
      <c r="AYO143" s="10"/>
      <c r="AYP143" s="10"/>
      <c r="AYQ143" s="10"/>
      <c r="AYR143" s="10"/>
      <c r="AYS143" s="10"/>
      <c r="AYT143" s="10"/>
      <c r="AYU143" s="10"/>
      <c r="AYV143" s="10"/>
      <c r="AYW143" s="10"/>
      <c r="AYX143" s="10"/>
      <c r="AYY143" s="10"/>
      <c r="AYZ143" s="10"/>
      <c r="AZA143" s="10"/>
      <c r="AZB143" s="10"/>
      <c r="AZC143" s="10"/>
      <c r="AZD143" s="10"/>
      <c r="AZE143" s="10"/>
      <c r="AZF143" s="10"/>
      <c r="AZG143" s="10"/>
      <c r="AZH143" s="10"/>
      <c r="AZI143" s="10"/>
      <c r="AZJ143" s="10"/>
      <c r="AZK143" s="10"/>
      <c r="AZL143" s="10"/>
      <c r="AZM143" s="10"/>
      <c r="AZN143" s="10"/>
      <c r="AZO143" s="10"/>
      <c r="AZP143" s="10"/>
      <c r="AZQ143" s="10"/>
      <c r="AZR143" s="10"/>
      <c r="AZS143" s="10"/>
      <c r="AZT143" s="10"/>
      <c r="AZU143" s="10"/>
      <c r="AZV143" s="10"/>
      <c r="AZW143" s="10"/>
      <c r="AZX143" s="10"/>
      <c r="AZY143" s="10"/>
      <c r="AZZ143" s="10"/>
      <c r="BAA143" s="10"/>
      <c r="BAB143" s="10"/>
      <c r="BAC143" s="10"/>
      <c r="BAD143" s="10"/>
      <c r="BAE143" s="10"/>
      <c r="BAF143" s="10"/>
      <c r="BAG143" s="10"/>
      <c r="BAH143" s="10"/>
      <c r="BAI143" s="10"/>
      <c r="BAJ143" s="10"/>
      <c r="BAK143" s="10"/>
      <c r="BAL143" s="10"/>
      <c r="BAM143" s="10"/>
      <c r="BAN143" s="10"/>
      <c r="BAO143" s="10"/>
      <c r="BAP143" s="10"/>
      <c r="BAQ143" s="10"/>
      <c r="BAR143" s="10"/>
      <c r="BAS143" s="10"/>
      <c r="BAT143" s="10"/>
      <c r="BAU143" s="10"/>
      <c r="BAV143" s="10"/>
      <c r="BAW143" s="10"/>
      <c r="BAX143" s="10"/>
      <c r="BAY143" s="10"/>
      <c r="BAZ143" s="10"/>
      <c r="BBA143" s="10"/>
      <c r="BBB143" s="10"/>
      <c r="BBC143" s="10"/>
      <c r="BBD143" s="10"/>
      <c r="BBE143" s="10"/>
      <c r="BBF143" s="10"/>
      <c r="BBG143" s="10"/>
      <c r="BBH143" s="10"/>
      <c r="BBI143" s="10"/>
      <c r="BBJ143" s="10"/>
      <c r="BBK143" s="10"/>
      <c r="BBL143" s="10"/>
      <c r="BBM143" s="10"/>
      <c r="BBN143" s="10"/>
      <c r="BBO143" s="10"/>
      <c r="BBP143" s="10"/>
      <c r="BBQ143" s="10"/>
      <c r="BBR143" s="10"/>
      <c r="BBS143" s="10"/>
      <c r="BBT143" s="10"/>
      <c r="BBU143" s="10"/>
      <c r="BBV143" s="10"/>
      <c r="BBW143" s="10"/>
      <c r="BBX143" s="10"/>
      <c r="BBY143" s="10"/>
      <c r="BBZ143" s="10"/>
      <c r="BCA143" s="10"/>
      <c r="BCB143" s="10"/>
      <c r="BCC143" s="10"/>
      <c r="BCD143" s="10"/>
      <c r="BCE143" s="10"/>
      <c r="BCF143" s="10"/>
      <c r="BCG143" s="10"/>
      <c r="BCH143" s="10"/>
      <c r="BCI143" s="10"/>
      <c r="BCJ143" s="10"/>
      <c r="BCK143" s="10"/>
      <c r="BCL143" s="10"/>
      <c r="BCM143" s="10"/>
      <c r="BCN143" s="10"/>
      <c r="BCO143" s="10"/>
      <c r="BCP143" s="10"/>
      <c r="BCQ143" s="10"/>
      <c r="BCR143" s="10"/>
      <c r="BCS143" s="10"/>
      <c r="BCT143" s="10"/>
      <c r="BCU143" s="10"/>
      <c r="BCV143" s="10"/>
      <c r="BCW143" s="10"/>
      <c r="BCX143" s="10"/>
      <c r="BCY143" s="10"/>
      <c r="BCZ143" s="10"/>
      <c r="BDA143" s="10"/>
      <c r="BDB143" s="10"/>
      <c r="BDC143" s="10"/>
      <c r="BDD143" s="10"/>
      <c r="BDE143" s="10"/>
      <c r="BDF143" s="10"/>
      <c r="BDG143" s="10"/>
      <c r="BDH143" s="10"/>
      <c r="BDI143" s="10"/>
      <c r="BDJ143" s="10"/>
      <c r="BDK143" s="10"/>
      <c r="BDL143" s="10"/>
      <c r="BDM143" s="10"/>
      <c r="BDN143" s="10"/>
      <c r="BDO143" s="10"/>
      <c r="BDP143" s="10"/>
      <c r="BDQ143" s="10"/>
      <c r="BDR143" s="10"/>
      <c r="BDS143" s="10"/>
      <c r="BDT143" s="10"/>
      <c r="BDU143" s="10"/>
      <c r="BDV143" s="10"/>
      <c r="BDW143" s="10"/>
      <c r="BDX143" s="10"/>
      <c r="BDY143" s="10"/>
      <c r="BDZ143" s="10"/>
      <c r="BEA143" s="10"/>
      <c r="BEB143" s="10"/>
      <c r="BEC143" s="10"/>
      <c r="BED143" s="10"/>
      <c r="BEE143" s="10"/>
      <c r="BEF143" s="10"/>
      <c r="BEG143" s="10"/>
      <c r="BEH143" s="10"/>
      <c r="BEI143" s="10"/>
      <c r="BEP143" s="10"/>
      <c r="BEQ143" s="10"/>
      <c r="BER143" s="10"/>
      <c r="BES143" s="10"/>
      <c r="BET143" s="10"/>
      <c r="BEU143" s="10"/>
      <c r="BEV143" s="10"/>
      <c r="BEW143" s="10"/>
      <c r="BEX143" s="10"/>
      <c r="BEY143" s="10"/>
      <c r="BEZ143" s="10"/>
      <c r="BFA143" s="10"/>
      <c r="BFB143" s="10"/>
      <c r="BFC143" s="10"/>
      <c r="BFD143" s="10"/>
      <c r="BFE143" s="10"/>
      <c r="BFF143" s="10"/>
      <c r="BFG143" s="10"/>
      <c r="BFH143" s="10"/>
      <c r="BFI143" s="10"/>
      <c r="BFJ143" s="10"/>
      <c r="BFK143" s="10"/>
      <c r="BFL143" s="10"/>
      <c r="BFM143" s="10"/>
      <c r="BFN143" s="10"/>
      <c r="BFO143" s="10"/>
      <c r="BFP143" s="10"/>
      <c r="BFQ143" s="10"/>
      <c r="BFR143" s="10"/>
      <c r="BFS143" s="10"/>
      <c r="BFT143" s="10"/>
      <c r="BFU143" s="10"/>
      <c r="BFV143" s="10"/>
      <c r="BFW143" s="10"/>
      <c r="BFX143" s="10"/>
      <c r="BFY143" s="10"/>
      <c r="BFZ143" s="10"/>
      <c r="BGA143" s="10"/>
      <c r="BGB143" s="10"/>
      <c r="BGC143" s="10"/>
      <c r="BGD143" s="10"/>
      <c r="BGE143" s="10"/>
      <c r="BGF143" s="10"/>
      <c r="BGG143" s="10"/>
      <c r="BGH143" s="10"/>
      <c r="BGI143" s="10"/>
      <c r="BGJ143" s="10"/>
      <c r="BGK143" s="10"/>
      <c r="BGL143" s="10"/>
      <c r="BGM143" s="10"/>
      <c r="BGN143" s="10"/>
      <c r="BGO143" s="10"/>
      <c r="BGP143" s="10"/>
      <c r="BGQ143" s="10"/>
      <c r="BGR143" s="10"/>
      <c r="BGS143" s="10"/>
      <c r="BGT143" s="10"/>
      <c r="BGU143" s="10"/>
      <c r="BGV143" s="10"/>
      <c r="BGW143" s="10"/>
      <c r="BGX143" s="10"/>
      <c r="BGY143" s="10"/>
      <c r="BGZ143" s="10"/>
      <c r="BHA143" s="10"/>
      <c r="BHB143" s="10"/>
      <c r="BHC143" s="10"/>
      <c r="BHD143" s="10"/>
      <c r="BHE143" s="10"/>
      <c r="BHF143" s="10"/>
      <c r="BHG143" s="10"/>
      <c r="BHH143" s="10"/>
      <c r="BHI143" s="10"/>
      <c r="BHJ143" s="10"/>
      <c r="BHK143" s="10"/>
      <c r="BHL143" s="10"/>
      <c r="BHM143" s="10"/>
      <c r="BHN143" s="10"/>
      <c r="BHO143" s="10"/>
      <c r="BHP143" s="10"/>
      <c r="BHQ143" s="10"/>
      <c r="BHR143" s="10"/>
      <c r="BHS143" s="10"/>
      <c r="BHT143" s="10"/>
      <c r="BHU143" s="10"/>
      <c r="BHV143" s="10"/>
      <c r="BHW143" s="10"/>
      <c r="BHX143" s="10"/>
      <c r="BHY143" s="10"/>
      <c r="BHZ143" s="10"/>
      <c r="BIA143" s="10"/>
      <c r="BIB143" s="10"/>
      <c r="BIC143" s="10"/>
      <c r="BID143" s="10"/>
      <c r="BIE143" s="10"/>
      <c r="BIF143" s="10"/>
      <c r="BIG143" s="10"/>
      <c r="BIH143" s="10"/>
      <c r="BII143" s="10"/>
      <c r="BIJ143" s="10"/>
      <c r="BIK143" s="10"/>
      <c r="BIL143" s="10"/>
      <c r="BIM143" s="10"/>
      <c r="BIN143" s="10"/>
      <c r="BIO143" s="10"/>
      <c r="BIP143" s="10"/>
      <c r="BIQ143" s="10"/>
      <c r="BIR143" s="10"/>
      <c r="BIS143" s="10"/>
      <c r="BIT143" s="10"/>
      <c r="BIU143" s="10"/>
      <c r="BIV143" s="10"/>
      <c r="BIW143" s="10"/>
      <c r="BIX143" s="10"/>
      <c r="BIY143" s="10"/>
      <c r="BIZ143" s="10"/>
      <c r="BJA143" s="10"/>
      <c r="BJB143" s="10"/>
      <c r="BJC143" s="10"/>
      <c r="BJD143" s="10"/>
      <c r="BJE143" s="10"/>
      <c r="BJF143" s="10"/>
      <c r="BJG143" s="10"/>
      <c r="BJH143" s="10"/>
      <c r="BJI143" s="10"/>
      <c r="BJJ143" s="10"/>
      <c r="BJK143" s="10"/>
      <c r="BJL143" s="10"/>
      <c r="BJM143" s="10"/>
      <c r="BJN143" s="10"/>
      <c r="BJO143" s="10"/>
      <c r="BJP143" s="10"/>
      <c r="BJQ143" s="10"/>
      <c r="BJR143" s="10"/>
      <c r="BJS143" s="10"/>
      <c r="BJT143" s="10"/>
      <c r="BJU143" s="10"/>
      <c r="BJV143" s="10"/>
      <c r="BJW143" s="10"/>
      <c r="BJX143" s="10"/>
      <c r="BJY143" s="10"/>
      <c r="BJZ143" s="10"/>
      <c r="BKA143" s="10"/>
      <c r="BKB143" s="10"/>
      <c r="BKC143" s="10"/>
      <c r="BKD143" s="10"/>
      <c r="BKE143" s="10"/>
      <c r="BKF143" s="10"/>
      <c r="BKG143" s="10"/>
      <c r="BKH143" s="10"/>
      <c r="BKI143" s="10"/>
      <c r="BKJ143" s="10"/>
      <c r="BKK143" s="10"/>
      <c r="BKL143" s="10"/>
      <c r="BKM143" s="10"/>
      <c r="BKN143" s="10"/>
      <c r="BKO143" s="10"/>
      <c r="BKP143" s="10"/>
      <c r="BKQ143" s="10"/>
      <c r="BKR143" s="10"/>
      <c r="BKS143" s="10"/>
      <c r="BKT143" s="10"/>
      <c r="BKU143" s="10"/>
      <c r="BKV143" s="10"/>
      <c r="BKW143" s="10"/>
      <c r="BKX143" s="10"/>
      <c r="BKY143" s="10"/>
      <c r="BKZ143" s="10"/>
      <c r="BLA143" s="10"/>
      <c r="BLB143" s="10"/>
      <c r="BLC143" s="10"/>
      <c r="BLD143" s="10"/>
      <c r="BLE143" s="10"/>
      <c r="BLF143" s="10"/>
      <c r="BLG143" s="10"/>
      <c r="BLH143" s="10"/>
      <c r="BLI143" s="10"/>
      <c r="BLJ143" s="10"/>
      <c r="BLK143" s="10"/>
      <c r="BLL143" s="10"/>
      <c r="BLM143" s="10"/>
      <c r="BLN143" s="10"/>
      <c r="BLO143" s="10"/>
      <c r="BLP143" s="10"/>
      <c r="BLQ143" s="10"/>
      <c r="BLR143" s="10"/>
      <c r="BLS143" s="10"/>
      <c r="BLT143" s="10"/>
      <c r="BLU143" s="10"/>
      <c r="BLV143" s="10"/>
      <c r="BLW143" s="10"/>
      <c r="BLX143" s="10"/>
      <c r="BLY143" s="10"/>
      <c r="BLZ143" s="10"/>
      <c r="BMA143" s="10"/>
      <c r="BMB143" s="10"/>
      <c r="BMC143" s="10"/>
      <c r="BMD143" s="10"/>
      <c r="BME143" s="10"/>
      <c r="BMF143" s="10"/>
      <c r="BMG143" s="10"/>
      <c r="BMH143" s="10"/>
      <c r="BMI143" s="10"/>
      <c r="BMJ143" s="10"/>
      <c r="BMK143" s="10"/>
      <c r="BML143" s="10"/>
      <c r="BMM143" s="10"/>
      <c r="BMN143" s="10"/>
      <c r="BMO143" s="10"/>
      <c r="BMP143" s="10"/>
      <c r="BMQ143" s="10"/>
      <c r="BMR143" s="10"/>
      <c r="BMS143" s="10"/>
      <c r="BMT143" s="10"/>
      <c r="BMU143" s="10"/>
      <c r="BMV143" s="10"/>
      <c r="BMW143" s="10"/>
      <c r="BMX143" s="10"/>
      <c r="BMY143" s="10"/>
      <c r="BMZ143" s="10"/>
      <c r="BNA143" s="10"/>
      <c r="BNB143" s="10"/>
      <c r="BNC143" s="10"/>
      <c r="BND143" s="10"/>
      <c r="BNE143" s="10"/>
      <c r="BNF143" s="10"/>
      <c r="BNG143" s="10"/>
      <c r="BNH143" s="10"/>
      <c r="BNI143" s="10"/>
      <c r="BNJ143" s="10"/>
      <c r="BNK143" s="10"/>
      <c r="BNL143" s="10"/>
      <c r="BNM143" s="10"/>
      <c r="BNN143" s="10"/>
      <c r="BNO143" s="10"/>
      <c r="BNP143" s="10"/>
      <c r="BNQ143" s="10"/>
      <c r="BNR143" s="10"/>
      <c r="BNS143" s="10"/>
      <c r="BNT143" s="10"/>
      <c r="BNU143" s="10"/>
      <c r="BNV143" s="10"/>
      <c r="BNW143" s="10"/>
      <c r="BNX143" s="10"/>
      <c r="BNY143" s="10"/>
      <c r="BNZ143" s="10"/>
      <c r="BOA143" s="10"/>
      <c r="BOB143" s="10"/>
      <c r="BOC143" s="10"/>
      <c r="BOD143" s="10"/>
      <c r="BOE143" s="10"/>
      <c r="BOL143" s="10"/>
      <c r="BOM143" s="10"/>
      <c r="BON143" s="10"/>
      <c r="BOO143" s="10"/>
      <c r="BOP143" s="10"/>
      <c r="BOQ143" s="10"/>
      <c r="BOR143" s="10"/>
      <c r="BOS143" s="10"/>
      <c r="BOT143" s="10"/>
      <c r="BOU143" s="10"/>
      <c r="BOV143" s="10"/>
      <c r="BOW143" s="10"/>
      <c r="BOX143" s="10"/>
      <c r="BOY143" s="10"/>
      <c r="BOZ143" s="10"/>
      <c r="BPA143" s="10"/>
      <c r="BPB143" s="10"/>
      <c r="BPC143" s="10"/>
      <c r="BPD143" s="10"/>
      <c r="BPE143" s="10"/>
      <c r="BPF143" s="10"/>
      <c r="BPG143" s="10"/>
      <c r="BPH143" s="10"/>
      <c r="BPI143" s="10"/>
      <c r="BPJ143" s="10"/>
      <c r="BPK143" s="10"/>
      <c r="BPL143" s="10"/>
      <c r="BPM143" s="10"/>
      <c r="BPN143" s="10"/>
      <c r="BPO143" s="10"/>
      <c r="BPP143" s="10"/>
      <c r="BPQ143" s="10"/>
      <c r="BPR143" s="10"/>
      <c r="BPS143" s="10"/>
      <c r="BPT143" s="10"/>
      <c r="BPU143" s="10"/>
      <c r="BPV143" s="10"/>
      <c r="BPW143" s="10"/>
      <c r="BPX143" s="10"/>
      <c r="BPY143" s="10"/>
      <c r="BPZ143" s="10"/>
      <c r="BQA143" s="10"/>
      <c r="BQB143" s="10"/>
      <c r="BQC143" s="10"/>
      <c r="BQD143" s="10"/>
      <c r="BQE143" s="10"/>
      <c r="BQF143" s="10"/>
      <c r="BQG143" s="10"/>
      <c r="BQH143" s="10"/>
      <c r="BQI143" s="10"/>
      <c r="BQJ143" s="10"/>
      <c r="BQK143" s="10"/>
      <c r="BQL143" s="10"/>
      <c r="BQM143" s="10"/>
      <c r="BQN143" s="10"/>
      <c r="BQO143" s="10"/>
      <c r="BQP143" s="10"/>
      <c r="BQQ143" s="10"/>
      <c r="BQR143" s="10"/>
      <c r="BQS143" s="10"/>
      <c r="BQT143" s="10"/>
      <c r="BQU143" s="10"/>
      <c r="BQV143" s="10"/>
      <c r="BQW143" s="10"/>
      <c r="BQX143" s="10"/>
      <c r="BQY143" s="10"/>
      <c r="BQZ143" s="10"/>
      <c r="BRA143" s="10"/>
      <c r="BRB143" s="10"/>
      <c r="BRC143" s="10"/>
      <c r="BRD143" s="10"/>
      <c r="BRE143" s="10"/>
      <c r="BRF143" s="10"/>
      <c r="BRG143" s="10"/>
      <c r="BRH143" s="10"/>
      <c r="BRI143" s="10"/>
      <c r="BRJ143" s="10"/>
      <c r="BRK143" s="10"/>
      <c r="BRL143" s="10"/>
      <c r="BRM143" s="10"/>
      <c r="BRN143" s="10"/>
      <c r="BRO143" s="10"/>
      <c r="BRP143" s="10"/>
      <c r="BRQ143" s="10"/>
      <c r="BRR143" s="10"/>
      <c r="BRS143" s="10"/>
      <c r="BRT143" s="10"/>
      <c r="BRU143" s="10"/>
      <c r="BRV143" s="10"/>
      <c r="BRW143" s="10"/>
      <c r="BRX143" s="10"/>
      <c r="BRY143" s="10"/>
      <c r="BRZ143" s="10"/>
      <c r="BSA143" s="10"/>
      <c r="BSB143" s="10"/>
      <c r="BSC143" s="10"/>
      <c r="BSD143" s="10"/>
      <c r="BSE143" s="10"/>
      <c r="BSF143" s="10"/>
      <c r="BSG143" s="10"/>
      <c r="BSH143" s="10"/>
      <c r="BSI143" s="10"/>
      <c r="BSJ143" s="10"/>
      <c r="BSK143" s="10"/>
      <c r="BSL143" s="10"/>
      <c r="BSM143" s="10"/>
      <c r="BSN143" s="10"/>
      <c r="BSO143" s="10"/>
      <c r="BSP143" s="10"/>
      <c r="BSQ143" s="10"/>
      <c r="BSR143" s="10"/>
      <c r="BSS143" s="10"/>
      <c r="BST143" s="10"/>
      <c r="BSU143" s="10"/>
      <c r="BSV143" s="10"/>
      <c r="BSW143" s="10"/>
      <c r="BSX143" s="10"/>
      <c r="BSY143" s="10"/>
      <c r="BSZ143" s="10"/>
      <c r="BTA143" s="10"/>
      <c r="BTB143" s="10"/>
      <c r="BTC143" s="10"/>
      <c r="BTD143" s="10"/>
      <c r="BTE143" s="10"/>
      <c r="BTF143" s="10"/>
      <c r="BTG143" s="10"/>
      <c r="BTH143" s="10"/>
      <c r="BTI143" s="10"/>
      <c r="BTJ143" s="10"/>
      <c r="BTK143" s="10"/>
      <c r="BTL143" s="10"/>
      <c r="BTM143" s="10"/>
      <c r="BTN143" s="10"/>
      <c r="BTO143" s="10"/>
      <c r="BTP143" s="10"/>
      <c r="BTQ143" s="10"/>
      <c r="BTR143" s="10"/>
      <c r="BTS143" s="10"/>
      <c r="BTT143" s="10"/>
      <c r="BTU143" s="10"/>
      <c r="BTV143" s="10"/>
      <c r="BTW143" s="10"/>
      <c r="BTX143" s="10"/>
      <c r="BTY143" s="10"/>
      <c r="BTZ143" s="10"/>
      <c r="BUA143" s="10"/>
      <c r="BUB143" s="10"/>
      <c r="BUC143" s="10"/>
      <c r="BUD143" s="10"/>
      <c r="BUE143" s="10"/>
      <c r="BUF143" s="10"/>
      <c r="BUG143" s="10"/>
      <c r="BUH143" s="10"/>
      <c r="BUI143" s="10"/>
      <c r="BUJ143" s="10"/>
      <c r="BUK143" s="10"/>
      <c r="BUL143" s="10"/>
      <c r="BUM143" s="10"/>
      <c r="BUN143" s="10"/>
      <c r="BUO143" s="10"/>
      <c r="BUP143" s="10"/>
      <c r="BUQ143" s="10"/>
      <c r="BUR143" s="10"/>
      <c r="BUS143" s="10"/>
      <c r="BUT143" s="10"/>
      <c r="BUU143" s="10"/>
      <c r="BUV143" s="10"/>
      <c r="BUW143" s="10"/>
      <c r="BUX143" s="10"/>
      <c r="BUY143" s="10"/>
      <c r="BUZ143" s="10"/>
      <c r="BVA143" s="10"/>
      <c r="BVB143" s="10"/>
      <c r="BVC143" s="10"/>
      <c r="BVD143" s="10"/>
      <c r="BVE143" s="10"/>
      <c r="BVF143" s="10"/>
      <c r="BVG143" s="10"/>
      <c r="BVH143" s="10"/>
      <c r="BVI143" s="10"/>
      <c r="BVJ143" s="10"/>
      <c r="BVK143" s="10"/>
      <c r="BVL143" s="10"/>
      <c r="BVM143" s="10"/>
      <c r="BVN143" s="10"/>
      <c r="BVO143" s="10"/>
      <c r="BVP143" s="10"/>
      <c r="BVQ143" s="10"/>
      <c r="BVR143" s="10"/>
      <c r="BVS143" s="10"/>
      <c r="BVT143" s="10"/>
      <c r="BVU143" s="10"/>
      <c r="BVV143" s="10"/>
      <c r="BVW143" s="10"/>
      <c r="BVX143" s="10"/>
      <c r="BVY143" s="10"/>
      <c r="BVZ143" s="10"/>
      <c r="BWA143" s="10"/>
      <c r="BWB143" s="10"/>
      <c r="BWC143" s="10"/>
      <c r="BWD143" s="10"/>
      <c r="BWE143" s="10"/>
      <c r="BWF143" s="10"/>
      <c r="BWG143" s="10"/>
      <c r="BWH143" s="10"/>
      <c r="BWI143" s="10"/>
      <c r="BWJ143" s="10"/>
      <c r="BWK143" s="10"/>
      <c r="BWL143" s="10"/>
      <c r="BWM143" s="10"/>
      <c r="BWN143" s="10"/>
      <c r="BWO143" s="10"/>
      <c r="BWP143" s="10"/>
      <c r="BWQ143" s="10"/>
      <c r="BWR143" s="10"/>
      <c r="BWS143" s="10"/>
      <c r="BWT143" s="10"/>
      <c r="BWU143" s="10"/>
      <c r="BWV143" s="10"/>
      <c r="BWW143" s="10"/>
      <c r="BWX143" s="10"/>
      <c r="BWY143" s="10"/>
      <c r="BWZ143" s="10"/>
      <c r="BXA143" s="10"/>
      <c r="BXB143" s="10"/>
      <c r="BXC143" s="10"/>
      <c r="BXD143" s="10"/>
      <c r="BXE143" s="10"/>
      <c r="BXF143" s="10"/>
      <c r="BXG143" s="10"/>
      <c r="BXH143" s="10"/>
      <c r="BXI143" s="10"/>
      <c r="BXJ143" s="10"/>
      <c r="BXK143" s="10"/>
      <c r="BXL143" s="10"/>
      <c r="BXM143" s="10"/>
      <c r="BXN143" s="10"/>
      <c r="BXO143" s="10"/>
      <c r="BXP143" s="10"/>
      <c r="BXQ143" s="10"/>
      <c r="BXR143" s="10"/>
      <c r="BXS143" s="10"/>
      <c r="BXT143" s="10"/>
      <c r="BXU143" s="10"/>
      <c r="BXV143" s="10"/>
      <c r="BXW143" s="10"/>
      <c r="BXX143" s="10"/>
      <c r="BXY143" s="10"/>
      <c r="BXZ143" s="10"/>
      <c r="BYA143" s="10"/>
      <c r="BYH143" s="10"/>
      <c r="BYI143" s="10"/>
      <c r="BYJ143" s="10"/>
      <c r="BYK143" s="10"/>
      <c r="BYL143" s="10"/>
      <c r="BYM143" s="10"/>
      <c r="BYN143" s="10"/>
      <c r="BYO143" s="10"/>
      <c r="BYP143" s="10"/>
      <c r="BYQ143" s="10"/>
      <c r="BYR143" s="10"/>
      <c r="BYS143" s="10"/>
      <c r="BYT143" s="10"/>
      <c r="BYU143" s="10"/>
      <c r="BYV143" s="10"/>
      <c r="BYW143" s="10"/>
      <c r="BYX143" s="10"/>
      <c r="BYY143" s="10"/>
      <c r="BYZ143" s="10"/>
      <c r="BZA143" s="10"/>
      <c r="BZB143" s="10"/>
      <c r="BZC143" s="10"/>
      <c r="BZD143" s="10"/>
      <c r="BZE143" s="10"/>
      <c r="BZF143" s="10"/>
      <c r="BZG143" s="10"/>
      <c r="BZH143" s="10"/>
      <c r="BZI143" s="10"/>
      <c r="BZJ143" s="10"/>
      <c r="BZK143" s="10"/>
      <c r="BZL143" s="10"/>
      <c r="BZM143" s="10"/>
      <c r="BZN143" s="10"/>
      <c r="BZO143" s="10"/>
      <c r="BZP143" s="10"/>
      <c r="BZQ143" s="10"/>
      <c r="BZR143" s="10"/>
      <c r="BZS143" s="10"/>
      <c r="BZT143" s="10"/>
      <c r="BZU143" s="10"/>
      <c r="BZV143" s="10"/>
      <c r="BZW143" s="10"/>
      <c r="BZX143" s="10"/>
      <c r="BZY143" s="10"/>
      <c r="BZZ143" s="10"/>
      <c r="CAA143" s="10"/>
      <c r="CAB143" s="10"/>
      <c r="CAC143" s="10"/>
      <c r="CAD143" s="10"/>
      <c r="CAE143" s="10"/>
      <c r="CAF143" s="10"/>
      <c r="CAG143" s="10"/>
      <c r="CAH143" s="10"/>
      <c r="CAI143" s="10"/>
      <c r="CAJ143" s="10"/>
      <c r="CAK143" s="10"/>
      <c r="CAL143" s="10"/>
      <c r="CAM143" s="10"/>
      <c r="CAN143" s="10"/>
      <c r="CAO143" s="10"/>
      <c r="CAP143" s="10"/>
      <c r="CAQ143" s="10"/>
      <c r="CAR143" s="10"/>
      <c r="CAS143" s="10"/>
      <c r="CAT143" s="10"/>
      <c r="CAU143" s="10"/>
      <c r="CAV143" s="10"/>
      <c r="CAW143" s="10"/>
      <c r="CAX143" s="10"/>
      <c r="CAY143" s="10"/>
      <c r="CAZ143" s="10"/>
      <c r="CBA143" s="10"/>
      <c r="CBB143" s="10"/>
      <c r="CBC143" s="10"/>
      <c r="CBD143" s="10"/>
      <c r="CBE143" s="10"/>
      <c r="CBF143" s="10"/>
      <c r="CBG143" s="10"/>
      <c r="CBH143" s="10"/>
      <c r="CBI143" s="10"/>
      <c r="CBJ143" s="10"/>
      <c r="CBK143" s="10"/>
      <c r="CBL143" s="10"/>
      <c r="CBM143" s="10"/>
      <c r="CBN143" s="10"/>
      <c r="CBO143" s="10"/>
      <c r="CBP143" s="10"/>
      <c r="CBQ143" s="10"/>
      <c r="CBR143" s="10"/>
      <c r="CBS143" s="10"/>
      <c r="CBT143" s="10"/>
      <c r="CBU143" s="10"/>
      <c r="CBV143" s="10"/>
      <c r="CBW143" s="10"/>
      <c r="CBX143" s="10"/>
      <c r="CBY143" s="10"/>
      <c r="CBZ143" s="10"/>
      <c r="CCA143" s="10"/>
      <c r="CCB143" s="10"/>
      <c r="CCC143" s="10"/>
      <c r="CCD143" s="10"/>
      <c r="CCE143" s="10"/>
      <c r="CCF143" s="10"/>
      <c r="CCG143" s="10"/>
      <c r="CCH143" s="10"/>
      <c r="CCI143" s="10"/>
      <c r="CCJ143" s="10"/>
      <c r="CCK143" s="10"/>
      <c r="CCL143" s="10"/>
      <c r="CCM143" s="10"/>
      <c r="CCN143" s="10"/>
      <c r="CCO143" s="10"/>
      <c r="CCP143" s="10"/>
      <c r="CCQ143" s="10"/>
      <c r="CCR143" s="10"/>
      <c r="CCS143" s="10"/>
      <c r="CCT143" s="10"/>
      <c r="CCU143" s="10"/>
      <c r="CCV143" s="10"/>
      <c r="CCW143" s="10"/>
      <c r="CCX143" s="10"/>
      <c r="CCY143" s="10"/>
      <c r="CCZ143" s="10"/>
      <c r="CDA143" s="10"/>
      <c r="CDB143" s="10"/>
      <c r="CDC143" s="10"/>
      <c r="CDD143" s="10"/>
      <c r="CDE143" s="10"/>
      <c r="CDF143" s="10"/>
      <c r="CDG143" s="10"/>
      <c r="CDH143" s="10"/>
      <c r="CDI143" s="10"/>
      <c r="CDJ143" s="10"/>
      <c r="CDK143" s="10"/>
      <c r="CDL143" s="10"/>
      <c r="CDM143" s="10"/>
      <c r="CDN143" s="10"/>
      <c r="CDO143" s="10"/>
      <c r="CDP143" s="10"/>
      <c r="CDQ143" s="10"/>
      <c r="CDR143" s="10"/>
      <c r="CDS143" s="10"/>
      <c r="CDT143" s="10"/>
      <c r="CDU143" s="10"/>
      <c r="CDV143" s="10"/>
      <c r="CDW143" s="10"/>
      <c r="CDX143" s="10"/>
      <c r="CDY143" s="10"/>
      <c r="CDZ143" s="10"/>
      <c r="CEA143" s="10"/>
      <c r="CEB143" s="10"/>
      <c r="CEC143" s="10"/>
      <c r="CED143" s="10"/>
      <c r="CEE143" s="10"/>
      <c r="CEF143" s="10"/>
      <c r="CEG143" s="10"/>
      <c r="CEH143" s="10"/>
      <c r="CEI143" s="10"/>
      <c r="CEJ143" s="10"/>
      <c r="CEK143" s="10"/>
      <c r="CEL143" s="10"/>
      <c r="CEM143" s="10"/>
      <c r="CEN143" s="10"/>
      <c r="CEO143" s="10"/>
      <c r="CEP143" s="10"/>
      <c r="CEQ143" s="10"/>
      <c r="CER143" s="10"/>
      <c r="CES143" s="10"/>
      <c r="CET143" s="10"/>
      <c r="CEU143" s="10"/>
      <c r="CEV143" s="10"/>
      <c r="CEW143" s="10"/>
      <c r="CEX143" s="10"/>
      <c r="CEY143" s="10"/>
      <c r="CEZ143" s="10"/>
      <c r="CFA143" s="10"/>
      <c r="CFB143" s="10"/>
      <c r="CFC143" s="10"/>
      <c r="CFD143" s="10"/>
      <c r="CFE143" s="10"/>
      <c r="CFF143" s="10"/>
      <c r="CFG143" s="10"/>
      <c r="CFH143" s="10"/>
      <c r="CFI143" s="10"/>
      <c r="CFJ143" s="10"/>
      <c r="CFK143" s="10"/>
      <c r="CFL143" s="10"/>
      <c r="CFM143" s="10"/>
      <c r="CFN143" s="10"/>
      <c r="CFO143" s="10"/>
      <c r="CFP143" s="10"/>
      <c r="CFQ143" s="10"/>
      <c r="CFR143" s="10"/>
      <c r="CFS143" s="10"/>
      <c r="CFT143" s="10"/>
      <c r="CFU143" s="10"/>
      <c r="CFV143" s="10"/>
      <c r="CFW143" s="10"/>
      <c r="CFX143" s="10"/>
      <c r="CFY143" s="10"/>
      <c r="CFZ143" s="10"/>
      <c r="CGA143" s="10"/>
      <c r="CGB143" s="10"/>
      <c r="CGC143" s="10"/>
      <c r="CGD143" s="10"/>
      <c r="CGE143" s="10"/>
      <c r="CGF143" s="10"/>
      <c r="CGG143" s="10"/>
      <c r="CGH143" s="10"/>
      <c r="CGI143" s="10"/>
      <c r="CGJ143" s="10"/>
      <c r="CGK143" s="10"/>
      <c r="CGL143" s="10"/>
      <c r="CGM143" s="10"/>
      <c r="CGN143" s="10"/>
      <c r="CGO143" s="10"/>
      <c r="CGP143" s="10"/>
      <c r="CGQ143" s="10"/>
      <c r="CGR143" s="10"/>
      <c r="CGS143" s="10"/>
      <c r="CGT143" s="10"/>
      <c r="CGU143" s="10"/>
      <c r="CGV143" s="10"/>
      <c r="CGW143" s="10"/>
      <c r="CGX143" s="10"/>
      <c r="CGY143" s="10"/>
      <c r="CGZ143" s="10"/>
      <c r="CHA143" s="10"/>
      <c r="CHB143" s="10"/>
      <c r="CHC143" s="10"/>
      <c r="CHD143" s="10"/>
      <c r="CHE143" s="10"/>
      <c r="CHF143" s="10"/>
      <c r="CHG143" s="10"/>
      <c r="CHH143" s="10"/>
      <c r="CHI143" s="10"/>
      <c r="CHJ143" s="10"/>
      <c r="CHK143" s="10"/>
      <c r="CHL143" s="10"/>
      <c r="CHM143" s="10"/>
      <c r="CHN143" s="10"/>
      <c r="CHO143" s="10"/>
      <c r="CHP143" s="10"/>
      <c r="CHQ143" s="10"/>
      <c r="CHR143" s="10"/>
      <c r="CHS143" s="10"/>
      <c r="CHT143" s="10"/>
      <c r="CHU143" s="10"/>
      <c r="CHV143" s="10"/>
      <c r="CHW143" s="10"/>
      <c r="CID143" s="10"/>
      <c r="CIE143" s="10"/>
      <c r="CIF143" s="10"/>
      <c r="CIG143" s="10"/>
      <c r="CIH143" s="10"/>
      <c r="CII143" s="10"/>
      <c r="CIJ143" s="10"/>
      <c r="CIK143" s="10"/>
      <c r="CIL143" s="10"/>
      <c r="CIM143" s="10"/>
      <c r="CIN143" s="10"/>
      <c r="CIO143" s="10"/>
      <c r="CIP143" s="10"/>
      <c r="CIQ143" s="10"/>
      <c r="CIR143" s="10"/>
      <c r="CIS143" s="10"/>
      <c r="CIT143" s="10"/>
      <c r="CIU143" s="10"/>
      <c r="CIV143" s="10"/>
      <c r="CIW143" s="10"/>
      <c r="CIX143" s="10"/>
      <c r="CIY143" s="10"/>
      <c r="CIZ143" s="10"/>
      <c r="CJA143" s="10"/>
      <c r="CJB143" s="10"/>
      <c r="CJC143" s="10"/>
      <c r="CJD143" s="10"/>
      <c r="CJE143" s="10"/>
      <c r="CJF143" s="10"/>
      <c r="CJG143" s="10"/>
      <c r="CJH143" s="10"/>
      <c r="CJI143" s="10"/>
      <c r="CJJ143" s="10"/>
      <c r="CJK143" s="10"/>
      <c r="CJL143" s="10"/>
      <c r="CJM143" s="10"/>
      <c r="CJN143" s="10"/>
      <c r="CJO143" s="10"/>
      <c r="CJP143" s="10"/>
      <c r="CJQ143" s="10"/>
      <c r="CJR143" s="10"/>
      <c r="CJS143" s="10"/>
      <c r="CJT143" s="10"/>
      <c r="CJU143" s="10"/>
      <c r="CJV143" s="10"/>
      <c r="CJW143" s="10"/>
      <c r="CJX143" s="10"/>
      <c r="CJY143" s="10"/>
      <c r="CJZ143" s="10"/>
      <c r="CKA143" s="10"/>
      <c r="CKB143" s="10"/>
      <c r="CKC143" s="10"/>
      <c r="CKD143" s="10"/>
      <c r="CKE143" s="10"/>
      <c r="CKF143" s="10"/>
      <c r="CKG143" s="10"/>
      <c r="CKH143" s="10"/>
      <c r="CKI143" s="10"/>
      <c r="CKJ143" s="10"/>
      <c r="CKK143" s="10"/>
      <c r="CKL143" s="10"/>
      <c r="CKM143" s="10"/>
      <c r="CKN143" s="10"/>
      <c r="CKO143" s="10"/>
      <c r="CKP143" s="10"/>
      <c r="CKQ143" s="10"/>
      <c r="CKR143" s="10"/>
      <c r="CKS143" s="10"/>
      <c r="CKT143" s="10"/>
      <c r="CKU143" s="10"/>
      <c r="CKV143" s="10"/>
      <c r="CKW143" s="10"/>
      <c r="CKX143" s="10"/>
      <c r="CKY143" s="10"/>
      <c r="CKZ143" s="10"/>
      <c r="CLA143" s="10"/>
      <c r="CLB143" s="10"/>
      <c r="CLC143" s="10"/>
      <c r="CLD143" s="10"/>
      <c r="CLE143" s="10"/>
      <c r="CLF143" s="10"/>
      <c r="CLG143" s="10"/>
      <c r="CLH143" s="10"/>
      <c r="CLI143" s="10"/>
      <c r="CLJ143" s="10"/>
      <c r="CLK143" s="10"/>
      <c r="CLL143" s="10"/>
      <c r="CLM143" s="10"/>
      <c r="CLN143" s="10"/>
      <c r="CLO143" s="10"/>
      <c r="CLP143" s="10"/>
      <c r="CLQ143" s="10"/>
      <c r="CLR143" s="10"/>
      <c r="CLS143" s="10"/>
      <c r="CLT143" s="10"/>
      <c r="CLU143" s="10"/>
      <c r="CLV143" s="10"/>
      <c r="CLW143" s="10"/>
      <c r="CLX143" s="10"/>
      <c r="CLY143" s="10"/>
      <c r="CLZ143" s="10"/>
      <c r="CMA143" s="10"/>
      <c r="CMB143" s="10"/>
      <c r="CMC143" s="10"/>
      <c r="CMD143" s="10"/>
      <c r="CME143" s="10"/>
      <c r="CMF143" s="10"/>
      <c r="CMG143" s="10"/>
      <c r="CMH143" s="10"/>
      <c r="CMI143" s="10"/>
      <c r="CMJ143" s="10"/>
      <c r="CMK143" s="10"/>
      <c r="CML143" s="10"/>
      <c r="CMM143" s="10"/>
      <c r="CMN143" s="10"/>
      <c r="CMO143" s="10"/>
      <c r="CMP143" s="10"/>
      <c r="CMQ143" s="10"/>
      <c r="CMR143" s="10"/>
      <c r="CMS143" s="10"/>
      <c r="CMT143" s="10"/>
      <c r="CMU143" s="10"/>
      <c r="CMV143" s="10"/>
      <c r="CMW143" s="10"/>
      <c r="CMX143" s="10"/>
      <c r="CMY143" s="10"/>
      <c r="CMZ143" s="10"/>
      <c r="CNA143" s="10"/>
      <c r="CNB143" s="10"/>
      <c r="CNC143" s="10"/>
      <c r="CND143" s="10"/>
      <c r="CNE143" s="10"/>
      <c r="CNF143" s="10"/>
      <c r="CNG143" s="10"/>
      <c r="CNH143" s="10"/>
      <c r="CNI143" s="10"/>
      <c r="CNJ143" s="10"/>
      <c r="CNK143" s="10"/>
      <c r="CNL143" s="10"/>
      <c r="CNM143" s="10"/>
      <c r="CNN143" s="10"/>
      <c r="CNO143" s="10"/>
      <c r="CNP143" s="10"/>
      <c r="CNQ143" s="10"/>
      <c r="CNR143" s="10"/>
      <c r="CNS143" s="10"/>
      <c r="CNT143" s="10"/>
      <c r="CNU143" s="10"/>
      <c r="CNV143" s="10"/>
      <c r="CNW143" s="10"/>
      <c r="CNX143" s="10"/>
      <c r="CNY143" s="10"/>
      <c r="CNZ143" s="10"/>
      <c r="COA143" s="10"/>
      <c r="COB143" s="10"/>
      <c r="COC143" s="10"/>
      <c r="COD143" s="10"/>
      <c r="COE143" s="10"/>
      <c r="COF143" s="10"/>
      <c r="COG143" s="10"/>
      <c r="COH143" s="10"/>
      <c r="COI143" s="10"/>
      <c r="COJ143" s="10"/>
      <c r="COK143" s="10"/>
      <c r="COL143" s="10"/>
      <c r="COM143" s="10"/>
      <c r="CON143" s="10"/>
      <c r="COO143" s="10"/>
      <c r="COP143" s="10"/>
      <c r="COQ143" s="10"/>
      <c r="COR143" s="10"/>
      <c r="COS143" s="10"/>
      <c r="COT143" s="10"/>
      <c r="COU143" s="10"/>
      <c r="COV143" s="10"/>
      <c r="COW143" s="10"/>
      <c r="COX143" s="10"/>
      <c r="COY143" s="10"/>
      <c r="COZ143" s="10"/>
      <c r="CPA143" s="10"/>
      <c r="CPB143" s="10"/>
      <c r="CPC143" s="10"/>
      <c r="CPD143" s="10"/>
      <c r="CPE143" s="10"/>
      <c r="CPF143" s="10"/>
      <c r="CPG143" s="10"/>
      <c r="CPH143" s="10"/>
      <c r="CPI143" s="10"/>
      <c r="CPJ143" s="10"/>
      <c r="CPK143" s="10"/>
      <c r="CPL143" s="10"/>
      <c r="CPM143" s="10"/>
      <c r="CPN143" s="10"/>
      <c r="CPO143" s="10"/>
      <c r="CPP143" s="10"/>
      <c r="CPQ143" s="10"/>
      <c r="CPR143" s="10"/>
      <c r="CPS143" s="10"/>
      <c r="CPT143" s="10"/>
      <c r="CPU143" s="10"/>
      <c r="CPV143" s="10"/>
      <c r="CPW143" s="10"/>
      <c r="CPX143" s="10"/>
      <c r="CPY143" s="10"/>
      <c r="CPZ143" s="10"/>
      <c r="CQA143" s="10"/>
      <c r="CQB143" s="10"/>
      <c r="CQC143" s="10"/>
      <c r="CQD143" s="10"/>
      <c r="CQE143" s="10"/>
      <c r="CQF143" s="10"/>
      <c r="CQG143" s="10"/>
      <c r="CQH143" s="10"/>
      <c r="CQI143" s="10"/>
      <c r="CQJ143" s="10"/>
      <c r="CQK143" s="10"/>
      <c r="CQL143" s="10"/>
      <c r="CQM143" s="10"/>
      <c r="CQN143" s="10"/>
      <c r="CQO143" s="10"/>
      <c r="CQP143" s="10"/>
      <c r="CQQ143" s="10"/>
      <c r="CQR143" s="10"/>
      <c r="CQS143" s="10"/>
      <c r="CQT143" s="10"/>
      <c r="CQU143" s="10"/>
      <c r="CQV143" s="10"/>
      <c r="CQW143" s="10"/>
      <c r="CQX143" s="10"/>
      <c r="CQY143" s="10"/>
      <c r="CQZ143" s="10"/>
      <c r="CRA143" s="10"/>
      <c r="CRB143" s="10"/>
      <c r="CRC143" s="10"/>
      <c r="CRD143" s="10"/>
      <c r="CRE143" s="10"/>
      <c r="CRF143" s="10"/>
      <c r="CRG143" s="10"/>
      <c r="CRH143" s="10"/>
      <c r="CRI143" s="10"/>
      <c r="CRJ143" s="10"/>
      <c r="CRK143" s="10"/>
      <c r="CRL143" s="10"/>
      <c r="CRM143" s="10"/>
      <c r="CRN143" s="10"/>
      <c r="CRO143" s="10"/>
      <c r="CRP143" s="10"/>
      <c r="CRQ143" s="10"/>
      <c r="CRR143" s="10"/>
      <c r="CRS143" s="10"/>
      <c r="CRZ143" s="10"/>
      <c r="CSA143" s="10"/>
      <c r="CSB143" s="10"/>
      <c r="CSC143" s="10"/>
      <c r="CSD143" s="10"/>
      <c r="CSE143" s="10"/>
      <c r="CSF143" s="10"/>
      <c r="CSG143" s="10"/>
      <c r="CSH143" s="10"/>
      <c r="CSI143" s="10"/>
      <c r="CSJ143" s="10"/>
      <c r="CSK143" s="10"/>
      <c r="CSL143" s="10"/>
      <c r="CSM143" s="10"/>
      <c r="CSN143" s="10"/>
      <c r="CSO143" s="10"/>
      <c r="CSP143" s="10"/>
      <c r="CSQ143" s="10"/>
      <c r="CSR143" s="10"/>
      <c r="CSS143" s="10"/>
      <c r="CST143" s="10"/>
      <c r="CSU143" s="10"/>
      <c r="CSV143" s="10"/>
      <c r="CSW143" s="10"/>
      <c r="CSX143" s="10"/>
      <c r="CSY143" s="10"/>
      <c r="CSZ143" s="10"/>
      <c r="CTA143" s="10"/>
      <c r="CTB143" s="10"/>
      <c r="CTC143" s="10"/>
      <c r="CTD143" s="10"/>
      <c r="CTE143" s="10"/>
      <c r="CTF143" s="10"/>
      <c r="CTG143" s="10"/>
      <c r="CTH143" s="10"/>
      <c r="CTI143" s="10"/>
      <c r="CTJ143" s="10"/>
      <c r="CTK143" s="10"/>
      <c r="CTL143" s="10"/>
      <c r="CTM143" s="10"/>
      <c r="CTN143" s="10"/>
      <c r="CTO143" s="10"/>
      <c r="CTP143" s="10"/>
      <c r="CTQ143" s="10"/>
      <c r="CTR143" s="10"/>
      <c r="CTS143" s="10"/>
      <c r="CTT143" s="10"/>
      <c r="CTU143" s="10"/>
      <c r="CTV143" s="10"/>
      <c r="CTW143" s="10"/>
      <c r="CTX143" s="10"/>
      <c r="CTY143" s="10"/>
      <c r="CTZ143" s="10"/>
      <c r="CUA143" s="10"/>
      <c r="CUB143" s="10"/>
      <c r="CUC143" s="10"/>
      <c r="CUD143" s="10"/>
      <c r="CUE143" s="10"/>
      <c r="CUF143" s="10"/>
      <c r="CUG143" s="10"/>
      <c r="CUH143" s="10"/>
      <c r="CUI143" s="10"/>
      <c r="CUJ143" s="10"/>
      <c r="CUK143" s="10"/>
      <c r="CUL143" s="10"/>
      <c r="CUM143" s="10"/>
      <c r="CUN143" s="10"/>
      <c r="CUO143" s="10"/>
      <c r="CUP143" s="10"/>
      <c r="CUQ143" s="10"/>
      <c r="CUR143" s="10"/>
      <c r="CUS143" s="10"/>
      <c r="CUT143" s="10"/>
      <c r="CUU143" s="10"/>
      <c r="CUV143" s="10"/>
      <c r="CUW143" s="10"/>
      <c r="CUX143" s="10"/>
      <c r="CUY143" s="10"/>
      <c r="CUZ143" s="10"/>
      <c r="CVA143" s="10"/>
      <c r="CVB143" s="10"/>
      <c r="CVC143" s="10"/>
      <c r="CVD143" s="10"/>
      <c r="CVE143" s="10"/>
      <c r="CVF143" s="10"/>
      <c r="CVG143" s="10"/>
      <c r="CVH143" s="10"/>
      <c r="CVI143" s="10"/>
      <c r="CVJ143" s="10"/>
      <c r="CVK143" s="10"/>
      <c r="CVL143" s="10"/>
      <c r="CVM143" s="10"/>
      <c r="CVN143" s="10"/>
      <c r="CVO143" s="10"/>
      <c r="CVP143" s="10"/>
      <c r="CVQ143" s="10"/>
      <c r="CVR143" s="10"/>
      <c r="CVS143" s="10"/>
      <c r="CVT143" s="10"/>
      <c r="CVU143" s="10"/>
      <c r="CVV143" s="10"/>
      <c r="CVW143" s="10"/>
      <c r="CVX143" s="10"/>
      <c r="CVY143" s="10"/>
      <c r="CVZ143" s="10"/>
      <c r="CWA143" s="10"/>
      <c r="CWB143" s="10"/>
      <c r="CWC143" s="10"/>
      <c r="CWD143" s="10"/>
      <c r="CWE143" s="10"/>
      <c r="CWF143" s="10"/>
      <c r="CWG143" s="10"/>
      <c r="CWH143" s="10"/>
      <c r="CWI143" s="10"/>
      <c r="CWJ143" s="10"/>
      <c r="CWK143" s="10"/>
      <c r="CWL143" s="10"/>
      <c r="CWM143" s="10"/>
      <c r="CWN143" s="10"/>
      <c r="CWO143" s="10"/>
      <c r="CWP143" s="10"/>
      <c r="CWQ143" s="10"/>
      <c r="CWR143" s="10"/>
      <c r="CWS143" s="10"/>
      <c r="CWT143" s="10"/>
      <c r="CWU143" s="10"/>
      <c r="CWV143" s="10"/>
      <c r="CWW143" s="10"/>
      <c r="CWX143" s="10"/>
      <c r="CWY143" s="10"/>
      <c r="CWZ143" s="10"/>
      <c r="CXA143" s="10"/>
      <c r="CXB143" s="10"/>
      <c r="CXC143" s="10"/>
      <c r="CXD143" s="10"/>
      <c r="CXE143" s="10"/>
      <c r="CXF143" s="10"/>
      <c r="CXG143" s="10"/>
      <c r="CXH143" s="10"/>
      <c r="CXI143" s="10"/>
      <c r="CXJ143" s="10"/>
      <c r="CXK143" s="10"/>
      <c r="CXL143" s="10"/>
      <c r="CXM143" s="10"/>
      <c r="CXN143" s="10"/>
      <c r="CXO143" s="10"/>
      <c r="CXP143" s="10"/>
      <c r="CXQ143" s="10"/>
      <c r="CXR143" s="10"/>
      <c r="CXS143" s="10"/>
      <c r="CXT143" s="10"/>
      <c r="CXU143" s="10"/>
      <c r="CXV143" s="10"/>
      <c r="CXW143" s="10"/>
      <c r="CXX143" s="10"/>
      <c r="CXY143" s="10"/>
      <c r="CXZ143" s="10"/>
      <c r="CYA143" s="10"/>
      <c r="CYB143" s="10"/>
      <c r="CYC143" s="10"/>
      <c r="CYD143" s="10"/>
      <c r="CYE143" s="10"/>
      <c r="CYF143" s="10"/>
      <c r="CYG143" s="10"/>
      <c r="CYH143" s="10"/>
      <c r="CYI143" s="10"/>
      <c r="CYJ143" s="10"/>
      <c r="CYK143" s="10"/>
      <c r="CYL143" s="10"/>
      <c r="CYM143" s="10"/>
      <c r="CYN143" s="10"/>
      <c r="CYO143" s="10"/>
      <c r="CYP143" s="10"/>
      <c r="CYQ143" s="10"/>
      <c r="CYR143" s="10"/>
      <c r="CYS143" s="10"/>
      <c r="CYT143" s="10"/>
      <c r="CYU143" s="10"/>
      <c r="CYV143" s="10"/>
      <c r="CYW143" s="10"/>
      <c r="CYX143" s="10"/>
      <c r="CYY143" s="10"/>
      <c r="CYZ143" s="10"/>
      <c r="CZA143" s="10"/>
      <c r="CZB143" s="10"/>
      <c r="CZC143" s="10"/>
      <c r="CZD143" s="10"/>
      <c r="CZE143" s="10"/>
      <c r="CZF143" s="10"/>
      <c r="CZG143" s="10"/>
      <c r="CZH143" s="10"/>
      <c r="CZI143" s="10"/>
      <c r="CZJ143" s="10"/>
      <c r="CZK143" s="10"/>
      <c r="CZL143" s="10"/>
      <c r="CZM143" s="10"/>
      <c r="CZN143" s="10"/>
      <c r="CZO143" s="10"/>
      <c r="CZP143" s="10"/>
      <c r="CZQ143" s="10"/>
      <c r="CZR143" s="10"/>
      <c r="CZS143" s="10"/>
      <c r="CZT143" s="10"/>
      <c r="CZU143" s="10"/>
      <c r="CZV143" s="10"/>
      <c r="CZW143" s="10"/>
      <c r="CZX143" s="10"/>
      <c r="CZY143" s="10"/>
      <c r="CZZ143" s="10"/>
      <c r="DAA143" s="10"/>
      <c r="DAB143" s="10"/>
      <c r="DAC143" s="10"/>
      <c r="DAD143" s="10"/>
      <c r="DAE143" s="10"/>
      <c r="DAF143" s="10"/>
      <c r="DAG143" s="10"/>
      <c r="DAH143" s="10"/>
      <c r="DAI143" s="10"/>
      <c r="DAJ143" s="10"/>
      <c r="DAK143" s="10"/>
      <c r="DAL143" s="10"/>
      <c r="DAM143" s="10"/>
      <c r="DAN143" s="10"/>
      <c r="DAO143" s="10"/>
      <c r="DAP143" s="10"/>
      <c r="DAQ143" s="10"/>
      <c r="DAR143" s="10"/>
      <c r="DAS143" s="10"/>
      <c r="DAT143" s="10"/>
      <c r="DAU143" s="10"/>
      <c r="DAV143" s="10"/>
      <c r="DAW143" s="10"/>
      <c r="DAX143" s="10"/>
      <c r="DAY143" s="10"/>
      <c r="DAZ143" s="10"/>
      <c r="DBA143" s="10"/>
      <c r="DBB143" s="10"/>
      <c r="DBC143" s="10"/>
      <c r="DBD143" s="10"/>
      <c r="DBE143" s="10"/>
      <c r="DBF143" s="10"/>
      <c r="DBG143" s="10"/>
      <c r="DBH143" s="10"/>
      <c r="DBI143" s="10"/>
      <c r="DBJ143" s="10"/>
      <c r="DBK143" s="10"/>
      <c r="DBL143" s="10"/>
      <c r="DBM143" s="10"/>
      <c r="DBN143" s="10"/>
      <c r="DBO143" s="10"/>
      <c r="DBV143" s="10"/>
      <c r="DBW143" s="10"/>
      <c r="DBX143" s="10"/>
      <c r="DBY143" s="10"/>
      <c r="DBZ143" s="10"/>
      <c r="DCA143" s="10"/>
      <c r="DCB143" s="10"/>
      <c r="DCC143" s="10"/>
      <c r="DCD143" s="10"/>
      <c r="DCE143" s="10"/>
      <c r="DCF143" s="10"/>
      <c r="DCG143" s="10"/>
      <c r="DCH143" s="10"/>
      <c r="DCI143" s="10"/>
      <c r="DCJ143" s="10"/>
      <c r="DCK143" s="10"/>
      <c r="DCL143" s="10"/>
      <c r="DCM143" s="10"/>
      <c r="DCN143" s="10"/>
      <c r="DCO143" s="10"/>
      <c r="DCP143" s="10"/>
      <c r="DCQ143" s="10"/>
      <c r="DCR143" s="10"/>
      <c r="DCS143" s="10"/>
      <c r="DCT143" s="10"/>
      <c r="DCU143" s="10"/>
      <c r="DCV143" s="10"/>
      <c r="DCW143" s="10"/>
      <c r="DCX143" s="10"/>
      <c r="DCY143" s="10"/>
      <c r="DCZ143" s="10"/>
      <c r="DDA143" s="10"/>
      <c r="DDB143" s="10"/>
      <c r="DDC143" s="10"/>
      <c r="DDD143" s="10"/>
      <c r="DDE143" s="10"/>
      <c r="DDF143" s="10"/>
      <c r="DDG143" s="10"/>
      <c r="DDH143" s="10"/>
      <c r="DDI143" s="10"/>
      <c r="DDJ143" s="10"/>
      <c r="DDK143" s="10"/>
      <c r="DDL143" s="10"/>
      <c r="DDM143" s="10"/>
      <c r="DDN143" s="10"/>
      <c r="DDO143" s="10"/>
      <c r="DDP143" s="10"/>
      <c r="DDQ143" s="10"/>
      <c r="DDR143" s="10"/>
      <c r="DDS143" s="10"/>
      <c r="DDT143" s="10"/>
      <c r="DDU143" s="10"/>
      <c r="DDV143" s="10"/>
      <c r="DDW143" s="10"/>
      <c r="DDX143" s="10"/>
      <c r="DDY143" s="10"/>
      <c r="DDZ143" s="10"/>
      <c r="DEA143" s="10"/>
      <c r="DEB143" s="10"/>
      <c r="DEC143" s="10"/>
      <c r="DED143" s="10"/>
      <c r="DEE143" s="10"/>
      <c r="DEF143" s="10"/>
      <c r="DEG143" s="10"/>
      <c r="DEH143" s="10"/>
      <c r="DEI143" s="10"/>
      <c r="DEJ143" s="10"/>
      <c r="DEK143" s="10"/>
      <c r="DEL143" s="10"/>
      <c r="DEM143" s="10"/>
      <c r="DEN143" s="10"/>
      <c r="DEO143" s="10"/>
      <c r="DEP143" s="10"/>
      <c r="DEQ143" s="10"/>
      <c r="DER143" s="10"/>
      <c r="DES143" s="10"/>
      <c r="DET143" s="10"/>
      <c r="DEU143" s="10"/>
      <c r="DEV143" s="10"/>
      <c r="DEW143" s="10"/>
      <c r="DEX143" s="10"/>
      <c r="DEY143" s="10"/>
      <c r="DEZ143" s="10"/>
      <c r="DFA143" s="10"/>
      <c r="DFB143" s="10"/>
      <c r="DFC143" s="10"/>
      <c r="DFD143" s="10"/>
      <c r="DFE143" s="10"/>
      <c r="DFF143" s="10"/>
      <c r="DFG143" s="10"/>
      <c r="DFH143" s="10"/>
      <c r="DFI143" s="10"/>
      <c r="DFJ143" s="10"/>
      <c r="DFK143" s="10"/>
      <c r="DFL143" s="10"/>
      <c r="DFM143" s="10"/>
      <c r="DFN143" s="10"/>
      <c r="DFO143" s="10"/>
      <c r="DFP143" s="10"/>
      <c r="DFQ143" s="10"/>
      <c r="DFR143" s="10"/>
      <c r="DFS143" s="10"/>
      <c r="DFT143" s="10"/>
      <c r="DFU143" s="10"/>
      <c r="DFV143" s="10"/>
      <c r="DFW143" s="10"/>
      <c r="DFX143" s="10"/>
      <c r="DFY143" s="10"/>
      <c r="DFZ143" s="10"/>
      <c r="DGA143" s="10"/>
      <c r="DGB143" s="10"/>
      <c r="DGC143" s="10"/>
      <c r="DGD143" s="10"/>
      <c r="DGE143" s="10"/>
      <c r="DGF143" s="10"/>
      <c r="DGG143" s="10"/>
      <c r="DGH143" s="10"/>
      <c r="DGI143" s="10"/>
      <c r="DGJ143" s="10"/>
      <c r="DGK143" s="10"/>
      <c r="DGL143" s="10"/>
      <c r="DGM143" s="10"/>
      <c r="DGN143" s="10"/>
      <c r="DGO143" s="10"/>
      <c r="DGP143" s="10"/>
      <c r="DGQ143" s="10"/>
      <c r="DGR143" s="10"/>
      <c r="DGS143" s="10"/>
      <c r="DGT143" s="10"/>
      <c r="DGU143" s="10"/>
      <c r="DGV143" s="10"/>
      <c r="DGW143" s="10"/>
      <c r="DGX143" s="10"/>
      <c r="DGY143" s="10"/>
      <c r="DGZ143" s="10"/>
      <c r="DHA143" s="10"/>
      <c r="DHB143" s="10"/>
      <c r="DHC143" s="10"/>
      <c r="DHD143" s="10"/>
      <c r="DHE143" s="10"/>
      <c r="DHF143" s="10"/>
      <c r="DHG143" s="10"/>
      <c r="DHH143" s="10"/>
      <c r="DHI143" s="10"/>
      <c r="DHJ143" s="10"/>
      <c r="DHK143" s="10"/>
      <c r="DHL143" s="10"/>
      <c r="DHM143" s="10"/>
      <c r="DHN143" s="10"/>
      <c r="DHO143" s="10"/>
      <c r="DHP143" s="10"/>
      <c r="DHQ143" s="10"/>
      <c r="DHR143" s="10"/>
      <c r="DHS143" s="10"/>
      <c r="DHT143" s="10"/>
      <c r="DHU143" s="10"/>
      <c r="DHV143" s="10"/>
      <c r="DHW143" s="10"/>
      <c r="DHX143" s="10"/>
      <c r="DHY143" s="10"/>
      <c r="DHZ143" s="10"/>
      <c r="DIA143" s="10"/>
      <c r="DIB143" s="10"/>
      <c r="DIC143" s="10"/>
      <c r="DID143" s="10"/>
      <c r="DIE143" s="10"/>
      <c r="DIF143" s="10"/>
      <c r="DIG143" s="10"/>
      <c r="DIH143" s="10"/>
      <c r="DII143" s="10"/>
      <c r="DIJ143" s="10"/>
      <c r="DIK143" s="10"/>
      <c r="DIL143" s="10"/>
      <c r="DIM143" s="10"/>
      <c r="DIN143" s="10"/>
      <c r="DIO143" s="10"/>
      <c r="DIP143" s="10"/>
      <c r="DIQ143" s="10"/>
      <c r="DIR143" s="10"/>
      <c r="DIS143" s="10"/>
      <c r="DIT143" s="10"/>
      <c r="DIU143" s="10"/>
      <c r="DIV143" s="10"/>
      <c r="DIW143" s="10"/>
      <c r="DIX143" s="10"/>
      <c r="DIY143" s="10"/>
      <c r="DIZ143" s="10"/>
      <c r="DJA143" s="10"/>
      <c r="DJB143" s="10"/>
      <c r="DJC143" s="10"/>
      <c r="DJD143" s="10"/>
      <c r="DJE143" s="10"/>
      <c r="DJF143" s="10"/>
      <c r="DJG143" s="10"/>
      <c r="DJH143" s="10"/>
      <c r="DJI143" s="10"/>
      <c r="DJJ143" s="10"/>
      <c r="DJK143" s="10"/>
      <c r="DJL143" s="10"/>
      <c r="DJM143" s="10"/>
      <c r="DJN143" s="10"/>
      <c r="DJO143" s="10"/>
      <c r="DJP143" s="10"/>
      <c r="DJQ143" s="10"/>
      <c r="DJR143" s="10"/>
      <c r="DJS143" s="10"/>
      <c r="DJT143" s="10"/>
      <c r="DJU143" s="10"/>
      <c r="DJV143" s="10"/>
      <c r="DJW143" s="10"/>
      <c r="DJX143" s="10"/>
      <c r="DJY143" s="10"/>
      <c r="DJZ143" s="10"/>
      <c r="DKA143" s="10"/>
      <c r="DKB143" s="10"/>
      <c r="DKC143" s="10"/>
      <c r="DKD143" s="10"/>
      <c r="DKE143" s="10"/>
      <c r="DKF143" s="10"/>
      <c r="DKG143" s="10"/>
      <c r="DKH143" s="10"/>
      <c r="DKI143" s="10"/>
      <c r="DKJ143" s="10"/>
      <c r="DKK143" s="10"/>
      <c r="DKL143" s="10"/>
      <c r="DKM143" s="10"/>
      <c r="DKN143" s="10"/>
      <c r="DKO143" s="10"/>
      <c r="DKP143" s="10"/>
      <c r="DKQ143" s="10"/>
      <c r="DKR143" s="10"/>
      <c r="DKS143" s="10"/>
      <c r="DKT143" s="10"/>
      <c r="DKU143" s="10"/>
      <c r="DKV143" s="10"/>
      <c r="DKW143" s="10"/>
      <c r="DKX143" s="10"/>
      <c r="DKY143" s="10"/>
      <c r="DKZ143" s="10"/>
      <c r="DLA143" s="10"/>
      <c r="DLB143" s="10"/>
      <c r="DLC143" s="10"/>
      <c r="DLD143" s="10"/>
      <c r="DLE143" s="10"/>
      <c r="DLF143" s="10"/>
      <c r="DLG143" s="10"/>
      <c r="DLH143" s="10"/>
      <c r="DLI143" s="10"/>
      <c r="DLJ143" s="10"/>
      <c r="DLK143" s="10"/>
      <c r="DLR143" s="10"/>
      <c r="DLS143" s="10"/>
      <c r="DLT143" s="10"/>
      <c r="DLU143" s="10"/>
      <c r="DLV143" s="10"/>
      <c r="DLW143" s="10"/>
      <c r="DLX143" s="10"/>
      <c r="DLY143" s="10"/>
      <c r="DLZ143" s="10"/>
      <c r="DMA143" s="10"/>
      <c r="DMB143" s="10"/>
      <c r="DMC143" s="10"/>
      <c r="DMD143" s="10"/>
      <c r="DME143" s="10"/>
      <c r="DMF143" s="10"/>
      <c r="DMG143" s="10"/>
      <c r="DMH143" s="10"/>
      <c r="DMI143" s="10"/>
      <c r="DMJ143" s="10"/>
      <c r="DMK143" s="10"/>
      <c r="DML143" s="10"/>
      <c r="DMM143" s="10"/>
      <c r="DMN143" s="10"/>
      <c r="DMO143" s="10"/>
      <c r="DMP143" s="10"/>
      <c r="DMQ143" s="10"/>
      <c r="DMR143" s="10"/>
      <c r="DMS143" s="10"/>
      <c r="DMT143" s="10"/>
      <c r="DMU143" s="10"/>
      <c r="DMV143" s="10"/>
      <c r="DMW143" s="10"/>
      <c r="DMX143" s="10"/>
      <c r="DMY143" s="10"/>
      <c r="DMZ143" s="10"/>
      <c r="DNA143" s="10"/>
      <c r="DNB143" s="10"/>
      <c r="DNC143" s="10"/>
      <c r="DND143" s="10"/>
      <c r="DNE143" s="10"/>
      <c r="DNF143" s="10"/>
      <c r="DNG143" s="10"/>
      <c r="DNH143" s="10"/>
      <c r="DNI143" s="10"/>
      <c r="DNJ143" s="10"/>
      <c r="DNK143" s="10"/>
      <c r="DNL143" s="10"/>
      <c r="DNM143" s="10"/>
      <c r="DNN143" s="10"/>
      <c r="DNO143" s="10"/>
      <c r="DNP143" s="10"/>
      <c r="DNQ143" s="10"/>
      <c r="DNR143" s="10"/>
      <c r="DNS143" s="10"/>
      <c r="DNT143" s="10"/>
      <c r="DNU143" s="10"/>
      <c r="DNV143" s="10"/>
      <c r="DNW143" s="10"/>
      <c r="DNX143" s="10"/>
      <c r="DNY143" s="10"/>
      <c r="DNZ143" s="10"/>
      <c r="DOA143" s="10"/>
      <c r="DOB143" s="10"/>
      <c r="DOC143" s="10"/>
      <c r="DOD143" s="10"/>
      <c r="DOE143" s="10"/>
      <c r="DOF143" s="10"/>
      <c r="DOG143" s="10"/>
      <c r="DOH143" s="10"/>
      <c r="DOI143" s="10"/>
      <c r="DOJ143" s="10"/>
      <c r="DOK143" s="10"/>
      <c r="DOL143" s="10"/>
      <c r="DOM143" s="10"/>
      <c r="DON143" s="10"/>
      <c r="DOO143" s="10"/>
      <c r="DOP143" s="10"/>
      <c r="DOQ143" s="10"/>
      <c r="DOR143" s="10"/>
      <c r="DOS143" s="10"/>
      <c r="DOT143" s="10"/>
      <c r="DOU143" s="10"/>
      <c r="DOV143" s="10"/>
      <c r="DOW143" s="10"/>
      <c r="DOX143" s="10"/>
      <c r="DOY143" s="10"/>
      <c r="DOZ143" s="10"/>
      <c r="DPA143" s="10"/>
      <c r="DPB143" s="10"/>
      <c r="DPC143" s="10"/>
      <c r="DPD143" s="10"/>
      <c r="DPE143" s="10"/>
      <c r="DPF143" s="10"/>
      <c r="DPG143" s="10"/>
      <c r="DPH143" s="10"/>
      <c r="DPI143" s="10"/>
      <c r="DPJ143" s="10"/>
      <c r="DPK143" s="10"/>
      <c r="DPL143" s="10"/>
      <c r="DPM143" s="10"/>
      <c r="DPN143" s="10"/>
      <c r="DPO143" s="10"/>
      <c r="DPP143" s="10"/>
      <c r="DPQ143" s="10"/>
      <c r="DPR143" s="10"/>
      <c r="DPS143" s="10"/>
      <c r="DPT143" s="10"/>
      <c r="DPU143" s="10"/>
      <c r="DPV143" s="10"/>
      <c r="DPW143" s="10"/>
      <c r="DPX143" s="10"/>
      <c r="DPY143" s="10"/>
      <c r="DPZ143" s="10"/>
      <c r="DQA143" s="10"/>
      <c r="DQB143" s="10"/>
      <c r="DQC143" s="10"/>
      <c r="DQD143" s="10"/>
      <c r="DQE143" s="10"/>
      <c r="DQF143" s="10"/>
      <c r="DQG143" s="10"/>
      <c r="DQH143" s="10"/>
      <c r="DQI143" s="10"/>
      <c r="DQJ143" s="10"/>
      <c r="DQK143" s="10"/>
      <c r="DQL143" s="10"/>
      <c r="DQM143" s="10"/>
      <c r="DQN143" s="10"/>
      <c r="DQO143" s="10"/>
      <c r="DQP143" s="10"/>
      <c r="DQQ143" s="10"/>
      <c r="DQR143" s="10"/>
      <c r="DQS143" s="10"/>
      <c r="DQT143" s="10"/>
      <c r="DQU143" s="10"/>
      <c r="DQV143" s="10"/>
      <c r="DQW143" s="10"/>
      <c r="DQX143" s="10"/>
      <c r="DQY143" s="10"/>
      <c r="DQZ143" s="10"/>
      <c r="DRA143" s="10"/>
      <c r="DRB143" s="10"/>
      <c r="DRC143" s="10"/>
      <c r="DRD143" s="10"/>
      <c r="DRE143" s="10"/>
      <c r="DRF143" s="10"/>
      <c r="DRG143" s="10"/>
      <c r="DRH143" s="10"/>
      <c r="DRI143" s="10"/>
      <c r="DRJ143" s="10"/>
      <c r="DRK143" s="10"/>
      <c r="DRL143" s="10"/>
      <c r="DRM143" s="10"/>
      <c r="DRN143" s="10"/>
      <c r="DRO143" s="10"/>
      <c r="DRP143" s="10"/>
      <c r="DRQ143" s="10"/>
      <c r="DRR143" s="10"/>
      <c r="DRS143" s="10"/>
      <c r="DRT143" s="10"/>
      <c r="DRU143" s="10"/>
      <c r="DRV143" s="10"/>
      <c r="DRW143" s="10"/>
      <c r="DRX143" s="10"/>
      <c r="DRY143" s="10"/>
      <c r="DRZ143" s="10"/>
      <c r="DSA143" s="10"/>
      <c r="DSB143" s="10"/>
      <c r="DSC143" s="10"/>
      <c r="DSD143" s="10"/>
      <c r="DSE143" s="10"/>
      <c r="DSF143" s="10"/>
      <c r="DSG143" s="10"/>
      <c r="DSH143" s="10"/>
      <c r="DSI143" s="10"/>
      <c r="DSJ143" s="10"/>
      <c r="DSK143" s="10"/>
      <c r="DSL143" s="10"/>
      <c r="DSM143" s="10"/>
      <c r="DSN143" s="10"/>
      <c r="DSO143" s="10"/>
      <c r="DSP143" s="10"/>
      <c r="DSQ143" s="10"/>
      <c r="DSR143" s="10"/>
      <c r="DSS143" s="10"/>
      <c r="DST143" s="10"/>
      <c r="DSU143" s="10"/>
      <c r="DSV143" s="10"/>
      <c r="DSW143" s="10"/>
      <c r="DSX143" s="10"/>
      <c r="DSY143" s="10"/>
      <c r="DSZ143" s="10"/>
      <c r="DTA143" s="10"/>
      <c r="DTB143" s="10"/>
      <c r="DTC143" s="10"/>
      <c r="DTD143" s="10"/>
      <c r="DTE143" s="10"/>
      <c r="DTF143" s="10"/>
      <c r="DTG143" s="10"/>
      <c r="DTH143" s="10"/>
      <c r="DTI143" s="10"/>
      <c r="DTJ143" s="10"/>
      <c r="DTK143" s="10"/>
      <c r="DTL143" s="10"/>
      <c r="DTM143" s="10"/>
      <c r="DTN143" s="10"/>
      <c r="DTO143" s="10"/>
      <c r="DTP143" s="10"/>
      <c r="DTQ143" s="10"/>
      <c r="DTR143" s="10"/>
      <c r="DTS143" s="10"/>
      <c r="DTT143" s="10"/>
      <c r="DTU143" s="10"/>
      <c r="DTV143" s="10"/>
      <c r="DTW143" s="10"/>
      <c r="DTX143" s="10"/>
      <c r="DTY143" s="10"/>
      <c r="DTZ143" s="10"/>
      <c r="DUA143" s="10"/>
      <c r="DUB143" s="10"/>
      <c r="DUC143" s="10"/>
      <c r="DUD143" s="10"/>
      <c r="DUE143" s="10"/>
      <c r="DUF143" s="10"/>
      <c r="DUG143" s="10"/>
      <c r="DUH143" s="10"/>
      <c r="DUI143" s="10"/>
      <c r="DUJ143" s="10"/>
      <c r="DUK143" s="10"/>
      <c r="DUL143" s="10"/>
      <c r="DUM143" s="10"/>
      <c r="DUN143" s="10"/>
      <c r="DUO143" s="10"/>
      <c r="DUP143" s="10"/>
      <c r="DUQ143" s="10"/>
      <c r="DUR143" s="10"/>
      <c r="DUS143" s="10"/>
      <c r="DUT143" s="10"/>
      <c r="DUU143" s="10"/>
      <c r="DUV143" s="10"/>
      <c r="DUW143" s="10"/>
      <c r="DUX143" s="10"/>
      <c r="DUY143" s="10"/>
      <c r="DUZ143" s="10"/>
      <c r="DVA143" s="10"/>
      <c r="DVB143" s="10"/>
      <c r="DVC143" s="10"/>
      <c r="DVD143" s="10"/>
      <c r="DVE143" s="10"/>
      <c r="DVF143" s="10"/>
      <c r="DVG143" s="10"/>
      <c r="DVN143" s="10"/>
      <c r="DVO143" s="10"/>
      <c r="DVP143" s="10"/>
      <c r="DVQ143" s="10"/>
      <c r="DVR143" s="10"/>
      <c r="DVS143" s="10"/>
      <c r="DVT143" s="10"/>
      <c r="DVU143" s="10"/>
      <c r="DVV143" s="10"/>
      <c r="DVW143" s="10"/>
      <c r="DVX143" s="10"/>
      <c r="DVY143" s="10"/>
      <c r="DVZ143" s="10"/>
      <c r="DWA143" s="10"/>
      <c r="DWB143" s="10"/>
      <c r="DWC143" s="10"/>
      <c r="DWD143" s="10"/>
      <c r="DWE143" s="10"/>
      <c r="DWF143" s="10"/>
      <c r="DWG143" s="10"/>
      <c r="DWH143" s="10"/>
      <c r="DWI143" s="10"/>
      <c r="DWJ143" s="10"/>
      <c r="DWK143" s="10"/>
      <c r="DWL143" s="10"/>
      <c r="DWM143" s="10"/>
      <c r="DWN143" s="10"/>
      <c r="DWO143" s="10"/>
      <c r="DWP143" s="10"/>
      <c r="DWQ143" s="10"/>
      <c r="DWR143" s="10"/>
      <c r="DWS143" s="10"/>
      <c r="DWT143" s="10"/>
      <c r="DWU143" s="10"/>
      <c r="DWV143" s="10"/>
      <c r="DWW143" s="10"/>
      <c r="DWX143" s="10"/>
      <c r="DWY143" s="10"/>
      <c r="DWZ143" s="10"/>
      <c r="DXA143" s="10"/>
      <c r="DXB143" s="10"/>
      <c r="DXC143" s="10"/>
      <c r="DXD143" s="10"/>
      <c r="DXE143" s="10"/>
      <c r="DXF143" s="10"/>
      <c r="DXG143" s="10"/>
      <c r="DXH143" s="10"/>
      <c r="DXI143" s="10"/>
      <c r="DXJ143" s="10"/>
      <c r="DXK143" s="10"/>
      <c r="DXL143" s="10"/>
      <c r="DXM143" s="10"/>
      <c r="DXN143" s="10"/>
      <c r="DXO143" s="10"/>
      <c r="DXP143" s="10"/>
      <c r="DXQ143" s="10"/>
      <c r="DXR143" s="10"/>
      <c r="DXS143" s="10"/>
      <c r="DXT143" s="10"/>
      <c r="DXU143" s="10"/>
      <c r="DXV143" s="10"/>
      <c r="DXW143" s="10"/>
      <c r="DXX143" s="10"/>
      <c r="DXY143" s="10"/>
      <c r="DXZ143" s="10"/>
      <c r="DYA143" s="10"/>
      <c r="DYB143" s="10"/>
      <c r="DYC143" s="10"/>
      <c r="DYD143" s="10"/>
      <c r="DYE143" s="10"/>
      <c r="DYF143" s="10"/>
      <c r="DYG143" s="10"/>
      <c r="DYH143" s="10"/>
      <c r="DYI143" s="10"/>
      <c r="DYJ143" s="10"/>
      <c r="DYK143" s="10"/>
      <c r="DYL143" s="10"/>
      <c r="DYM143" s="10"/>
      <c r="DYN143" s="10"/>
      <c r="DYO143" s="10"/>
      <c r="DYP143" s="10"/>
      <c r="DYQ143" s="10"/>
      <c r="DYR143" s="10"/>
      <c r="DYS143" s="10"/>
      <c r="DYT143" s="10"/>
      <c r="DYU143" s="10"/>
      <c r="DYV143" s="10"/>
      <c r="DYW143" s="10"/>
      <c r="DYX143" s="10"/>
      <c r="DYY143" s="10"/>
      <c r="DYZ143" s="10"/>
      <c r="DZA143" s="10"/>
      <c r="DZB143" s="10"/>
      <c r="DZC143" s="10"/>
      <c r="DZD143" s="10"/>
      <c r="DZE143" s="10"/>
      <c r="DZF143" s="10"/>
      <c r="DZG143" s="10"/>
      <c r="DZH143" s="10"/>
      <c r="DZI143" s="10"/>
      <c r="DZJ143" s="10"/>
      <c r="DZK143" s="10"/>
      <c r="DZL143" s="10"/>
      <c r="DZM143" s="10"/>
      <c r="DZN143" s="10"/>
      <c r="DZO143" s="10"/>
      <c r="DZP143" s="10"/>
      <c r="DZQ143" s="10"/>
      <c r="DZR143" s="10"/>
      <c r="DZS143" s="10"/>
      <c r="DZT143" s="10"/>
      <c r="DZU143" s="10"/>
      <c r="DZV143" s="10"/>
      <c r="DZW143" s="10"/>
      <c r="DZX143" s="10"/>
      <c r="DZY143" s="10"/>
      <c r="DZZ143" s="10"/>
      <c r="EAA143" s="10"/>
      <c r="EAB143" s="10"/>
      <c r="EAC143" s="10"/>
      <c r="EAD143" s="10"/>
      <c r="EAE143" s="10"/>
      <c r="EAF143" s="10"/>
      <c r="EAG143" s="10"/>
      <c r="EAH143" s="10"/>
      <c r="EAI143" s="10"/>
      <c r="EAJ143" s="10"/>
      <c r="EAK143" s="10"/>
      <c r="EAL143" s="10"/>
      <c r="EAM143" s="10"/>
      <c r="EAN143" s="10"/>
      <c r="EAO143" s="10"/>
      <c r="EAP143" s="10"/>
      <c r="EAQ143" s="10"/>
      <c r="EAR143" s="10"/>
      <c r="EAS143" s="10"/>
      <c r="EAT143" s="10"/>
      <c r="EAU143" s="10"/>
      <c r="EAV143" s="10"/>
      <c r="EAW143" s="10"/>
      <c r="EAX143" s="10"/>
      <c r="EAY143" s="10"/>
      <c r="EAZ143" s="10"/>
      <c r="EBA143" s="10"/>
      <c r="EBB143" s="10"/>
      <c r="EBC143" s="10"/>
      <c r="EBD143" s="10"/>
      <c r="EBE143" s="10"/>
      <c r="EBF143" s="10"/>
      <c r="EBG143" s="10"/>
      <c r="EBH143" s="10"/>
      <c r="EBI143" s="10"/>
      <c r="EBJ143" s="10"/>
      <c r="EBK143" s="10"/>
      <c r="EBL143" s="10"/>
      <c r="EBM143" s="10"/>
      <c r="EBN143" s="10"/>
      <c r="EBO143" s="10"/>
      <c r="EBP143" s="10"/>
      <c r="EBQ143" s="10"/>
      <c r="EBR143" s="10"/>
      <c r="EBS143" s="10"/>
      <c r="EBT143" s="10"/>
      <c r="EBU143" s="10"/>
      <c r="EBV143" s="10"/>
      <c r="EBW143" s="10"/>
      <c r="EBX143" s="10"/>
      <c r="EBY143" s="10"/>
      <c r="EBZ143" s="10"/>
      <c r="ECA143" s="10"/>
      <c r="ECB143" s="10"/>
      <c r="ECC143" s="10"/>
      <c r="ECD143" s="10"/>
      <c r="ECE143" s="10"/>
      <c r="ECF143" s="10"/>
      <c r="ECG143" s="10"/>
      <c r="ECH143" s="10"/>
      <c r="ECI143" s="10"/>
      <c r="ECJ143" s="10"/>
      <c r="ECK143" s="10"/>
      <c r="ECL143" s="10"/>
      <c r="ECM143" s="10"/>
      <c r="ECN143" s="10"/>
      <c r="ECO143" s="10"/>
      <c r="ECP143" s="10"/>
      <c r="ECQ143" s="10"/>
      <c r="ECR143" s="10"/>
      <c r="ECS143" s="10"/>
      <c r="ECT143" s="10"/>
      <c r="ECU143" s="10"/>
      <c r="ECV143" s="10"/>
      <c r="ECW143" s="10"/>
      <c r="ECX143" s="10"/>
      <c r="ECY143" s="10"/>
      <c r="ECZ143" s="10"/>
      <c r="EDA143" s="10"/>
      <c r="EDB143" s="10"/>
      <c r="EDC143" s="10"/>
      <c r="EDD143" s="10"/>
      <c r="EDE143" s="10"/>
      <c r="EDF143" s="10"/>
      <c r="EDG143" s="10"/>
      <c r="EDH143" s="10"/>
      <c r="EDI143" s="10"/>
      <c r="EDJ143" s="10"/>
      <c r="EDK143" s="10"/>
      <c r="EDL143" s="10"/>
      <c r="EDM143" s="10"/>
      <c r="EDN143" s="10"/>
      <c r="EDO143" s="10"/>
      <c r="EDP143" s="10"/>
      <c r="EDQ143" s="10"/>
      <c r="EDR143" s="10"/>
      <c r="EDS143" s="10"/>
      <c r="EDT143" s="10"/>
      <c r="EDU143" s="10"/>
      <c r="EDV143" s="10"/>
      <c r="EDW143" s="10"/>
      <c r="EDX143" s="10"/>
      <c r="EDY143" s="10"/>
      <c r="EDZ143" s="10"/>
      <c r="EEA143" s="10"/>
      <c r="EEB143" s="10"/>
      <c r="EEC143" s="10"/>
      <c r="EED143" s="10"/>
      <c r="EEE143" s="10"/>
      <c r="EEF143" s="10"/>
      <c r="EEG143" s="10"/>
      <c r="EEH143" s="10"/>
      <c r="EEI143" s="10"/>
      <c r="EEJ143" s="10"/>
      <c r="EEK143" s="10"/>
      <c r="EEL143" s="10"/>
      <c r="EEM143" s="10"/>
      <c r="EEN143" s="10"/>
      <c r="EEO143" s="10"/>
      <c r="EEP143" s="10"/>
      <c r="EEQ143" s="10"/>
      <c r="EER143" s="10"/>
      <c r="EES143" s="10"/>
      <c r="EET143" s="10"/>
      <c r="EEU143" s="10"/>
      <c r="EEV143" s="10"/>
      <c r="EEW143" s="10"/>
      <c r="EEX143" s="10"/>
      <c r="EEY143" s="10"/>
      <c r="EEZ143" s="10"/>
      <c r="EFA143" s="10"/>
      <c r="EFB143" s="10"/>
      <c r="EFC143" s="10"/>
      <c r="EFJ143" s="10"/>
      <c r="EFK143" s="10"/>
      <c r="EFL143" s="10"/>
      <c r="EFM143" s="10"/>
      <c r="EFN143" s="10"/>
      <c r="EFO143" s="10"/>
      <c r="EFP143" s="10"/>
      <c r="EFQ143" s="10"/>
      <c r="EFR143" s="10"/>
      <c r="EFS143" s="10"/>
      <c r="EFT143" s="10"/>
      <c r="EFU143" s="10"/>
      <c r="EFV143" s="10"/>
      <c r="EFW143" s="10"/>
      <c r="EFX143" s="10"/>
      <c r="EFY143" s="10"/>
      <c r="EFZ143" s="10"/>
      <c r="EGA143" s="10"/>
      <c r="EGB143" s="10"/>
      <c r="EGC143" s="10"/>
      <c r="EGD143" s="10"/>
      <c r="EGE143" s="10"/>
      <c r="EGF143" s="10"/>
      <c r="EGG143" s="10"/>
      <c r="EGH143" s="10"/>
      <c r="EGI143" s="10"/>
      <c r="EGJ143" s="10"/>
      <c r="EGK143" s="10"/>
      <c r="EGL143" s="10"/>
      <c r="EGM143" s="10"/>
      <c r="EGN143" s="10"/>
      <c r="EGO143" s="10"/>
      <c r="EGP143" s="10"/>
      <c r="EGQ143" s="10"/>
      <c r="EGR143" s="10"/>
      <c r="EGS143" s="10"/>
      <c r="EGT143" s="10"/>
      <c r="EGU143" s="10"/>
      <c r="EGV143" s="10"/>
      <c r="EGW143" s="10"/>
      <c r="EGX143" s="10"/>
      <c r="EGY143" s="10"/>
      <c r="EGZ143" s="10"/>
      <c r="EHA143" s="10"/>
      <c r="EHB143" s="10"/>
      <c r="EHC143" s="10"/>
      <c r="EHD143" s="10"/>
      <c r="EHE143" s="10"/>
      <c r="EHF143" s="10"/>
      <c r="EHG143" s="10"/>
      <c r="EHH143" s="10"/>
      <c r="EHI143" s="10"/>
      <c r="EHJ143" s="10"/>
      <c r="EHK143" s="10"/>
      <c r="EHL143" s="10"/>
      <c r="EHM143" s="10"/>
      <c r="EHN143" s="10"/>
      <c r="EHO143" s="10"/>
      <c r="EHP143" s="10"/>
      <c r="EHQ143" s="10"/>
      <c r="EHR143" s="10"/>
      <c r="EHS143" s="10"/>
      <c r="EHT143" s="10"/>
      <c r="EHU143" s="10"/>
      <c r="EHV143" s="10"/>
      <c r="EHW143" s="10"/>
      <c r="EHX143" s="10"/>
      <c r="EHY143" s="10"/>
      <c r="EHZ143" s="10"/>
      <c r="EIA143" s="10"/>
      <c r="EIB143" s="10"/>
      <c r="EIC143" s="10"/>
      <c r="EID143" s="10"/>
      <c r="EIE143" s="10"/>
      <c r="EIF143" s="10"/>
      <c r="EIG143" s="10"/>
      <c r="EIH143" s="10"/>
      <c r="EII143" s="10"/>
      <c r="EIJ143" s="10"/>
      <c r="EIK143" s="10"/>
      <c r="EIL143" s="10"/>
      <c r="EIM143" s="10"/>
      <c r="EIN143" s="10"/>
      <c r="EIO143" s="10"/>
      <c r="EIP143" s="10"/>
      <c r="EIQ143" s="10"/>
      <c r="EIR143" s="10"/>
      <c r="EIS143" s="10"/>
      <c r="EIT143" s="10"/>
      <c r="EIU143" s="10"/>
      <c r="EIV143" s="10"/>
      <c r="EIW143" s="10"/>
      <c r="EIX143" s="10"/>
      <c r="EIY143" s="10"/>
      <c r="EIZ143" s="10"/>
      <c r="EJA143" s="10"/>
      <c r="EJB143" s="10"/>
      <c r="EJC143" s="10"/>
      <c r="EJD143" s="10"/>
      <c r="EJE143" s="10"/>
      <c r="EJF143" s="10"/>
      <c r="EJG143" s="10"/>
      <c r="EJH143" s="10"/>
      <c r="EJI143" s="10"/>
      <c r="EJJ143" s="10"/>
      <c r="EJK143" s="10"/>
      <c r="EJL143" s="10"/>
      <c r="EJM143" s="10"/>
      <c r="EJN143" s="10"/>
      <c r="EJO143" s="10"/>
      <c r="EJP143" s="10"/>
      <c r="EJQ143" s="10"/>
      <c r="EJR143" s="10"/>
      <c r="EJS143" s="10"/>
      <c r="EJT143" s="10"/>
      <c r="EJU143" s="10"/>
      <c r="EJV143" s="10"/>
      <c r="EJW143" s="10"/>
      <c r="EJX143" s="10"/>
      <c r="EJY143" s="10"/>
      <c r="EJZ143" s="10"/>
      <c r="EKA143" s="10"/>
      <c r="EKB143" s="10"/>
      <c r="EKC143" s="10"/>
      <c r="EKD143" s="10"/>
      <c r="EKE143" s="10"/>
      <c r="EKF143" s="10"/>
      <c r="EKG143" s="10"/>
      <c r="EKH143" s="10"/>
      <c r="EKI143" s="10"/>
      <c r="EKJ143" s="10"/>
      <c r="EKK143" s="10"/>
      <c r="EKL143" s="10"/>
      <c r="EKM143" s="10"/>
      <c r="EKN143" s="10"/>
      <c r="EKO143" s="10"/>
      <c r="EKP143" s="10"/>
      <c r="EKQ143" s="10"/>
      <c r="EKR143" s="10"/>
      <c r="EKS143" s="10"/>
      <c r="EKT143" s="10"/>
      <c r="EKU143" s="10"/>
      <c r="EKV143" s="10"/>
      <c r="EKW143" s="10"/>
      <c r="EKX143" s="10"/>
      <c r="EKY143" s="10"/>
      <c r="EKZ143" s="10"/>
      <c r="ELA143" s="10"/>
      <c r="ELB143" s="10"/>
      <c r="ELC143" s="10"/>
      <c r="ELD143" s="10"/>
      <c r="ELE143" s="10"/>
      <c r="ELF143" s="10"/>
      <c r="ELG143" s="10"/>
      <c r="ELH143" s="10"/>
      <c r="ELI143" s="10"/>
      <c r="ELJ143" s="10"/>
      <c r="ELK143" s="10"/>
      <c r="ELL143" s="10"/>
      <c r="ELM143" s="10"/>
      <c r="ELN143" s="10"/>
      <c r="ELO143" s="10"/>
      <c r="ELP143" s="10"/>
      <c r="ELQ143" s="10"/>
      <c r="ELR143" s="10"/>
      <c r="ELS143" s="10"/>
      <c r="ELT143" s="10"/>
      <c r="ELU143" s="10"/>
      <c r="ELV143" s="10"/>
      <c r="ELW143" s="10"/>
      <c r="ELX143" s="10"/>
      <c r="ELY143" s="10"/>
      <c r="ELZ143" s="10"/>
      <c r="EMA143" s="10"/>
      <c r="EMB143" s="10"/>
      <c r="EMC143" s="10"/>
      <c r="EMD143" s="10"/>
      <c r="EME143" s="10"/>
      <c r="EMF143" s="10"/>
      <c r="EMG143" s="10"/>
      <c r="EMH143" s="10"/>
      <c r="EMI143" s="10"/>
      <c r="EMJ143" s="10"/>
      <c r="EMK143" s="10"/>
      <c r="EML143" s="10"/>
      <c r="EMM143" s="10"/>
      <c r="EMN143" s="10"/>
      <c r="EMO143" s="10"/>
      <c r="EMP143" s="10"/>
      <c r="EMQ143" s="10"/>
      <c r="EMR143" s="10"/>
      <c r="EMS143" s="10"/>
      <c r="EMT143" s="10"/>
      <c r="EMU143" s="10"/>
      <c r="EMV143" s="10"/>
      <c r="EMW143" s="10"/>
      <c r="EMX143" s="10"/>
      <c r="EMY143" s="10"/>
      <c r="EMZ143" s="10"/>
      <c r="ENA143" s="10"/>
      <c r="ENB143" s="10"/>
      <c r="ENC143" s="10"/>
      <c r="END143" s="10"/>
      <c r="ENE143" s="10"/>
      <c r="ENF143" s="10"/>
      <c r="ENG143" s="10"/>
      <c r="ENH143" s="10"/>
      <c r="ENI143" s="10"/>
      <c r="ENJ143" s="10"/>
      <c r="ENK143" s="10"/>
      <c r="ENL143" s="10"/>
      <c r="ENM143" s="10"/>
      <c r="ENN143" s="10"/>
      <c r="ENO143" s="10"/>
      <c r="ENP143" s="10"/>
      <c r="ENQ143" s="10"/>
      <c r="ENR143" s="10"/>
      <c r="ENS143" s="10"/>
      <c r="ENT143" s="10"/>
      <c r="ENU143" s="10"/>
      <c r="ENV143" s="10"/>
      <c r="ENW143" s="10"/>
      <c r="ENX143" s="10"/>
      <c r="ENY143" s="10"/>
      <c r="ENZ143" s="10"/>
      <c r="EOA143" s="10"/>
      <c r="EOB143" s="10"/>
      <c r="EOC143" s="10"/>
      <c r="EOD143" s="10"/>
      <c r="EOE143" s="10"/>
      <c r="EOF143" s="10"/>
      <c r="EOG143" s="10"/>
      <c r="EOH143" s="10"/>
      <c r="EOI143" s="10"/>
      <c r="EOJ143" s="10"/>
      <c r="EOK143" s="10"/>
      <c r="EOL143" s="10"/>
      <c r="EOM143" s="10"/>
      <c r="EON143" s="10"/>
      <c r="EOO143" s="10"/>
      <c r="EOP143" s="10"/>
      <c r="EOQ143" s="10"/>
      <c r="EOR143" s="10"/>
      <c r="EOS143" s="10"/>
      <c r="EOT143" s="10"/>
      <c r="EOU143" s="10"/>
      <c r="EOV143" s="10"/>
      <c r="EOW143" s="10"/>
      <c r="EOX143" s="10"/>
      <c r="EOY143" s="10"/>
      <c r="EPF143" s="10"/>
      <c r="EPG143" s="10"/>
      <c r="EPH143" s="10"/>
      <c r="EPI143" s="10"/>
      <c r="EPJ143" s="10"/>
      <c r="EPK143" s="10"/>
      <c r="EPL143" s="10"/>
      <c r="EPM143" s="10"/>
      <c r="EPN143" s="10"/>
      <c r="EPO143" s="10"/>
      <c r="EPP143" s="10"/>
      <c r="EPQ143" s="10"/>
      <c r="EPR143" s="10"/>
      <c r="EPS143" s="10"/>
      <c r="EPT143" s="10"/>
      <c r="EPU143" s="10"/>
      <c r="EPV143" s="10"/>
      <c r="EPW143" s="10"/>
      <c r="EPX143" s="10"/>
      <c r="EPY143" s="10"/>
      <c r="EPZ143" s="10"/>
      <c r="EQA143" s="10"/>
      <c r="EQB143" s="10"/>
      <c r="EQC143" s="10"/>
      <c r="EQD143" s="10"/>
      <c r="EQE143" s="10"/>
      <c r="EQF143" s="10"/>
      <c r="EQG143" s="10"/>
      <c r="EQH143" s="10"/>
      <c r="EQI143" s="10"/>
      <c r="EQJ143" s="10"/>
      <c r="EQK143" s="10"/>
      <c r="EQL143" s="10"/>
      <c r="EQM143" s="10"/>
      <c r="EQN143" s="10"/>
      <c r="EQO143" s="10"/>
      <c r="EQP143" s="10"/>
      <c r="EQQ143" s="10"/>
      <c r="EQR143" s="10"/>
      <c r="EQS143" s="10"/>
      <c r="EQT143" s="10"/>
      <c r="EQU143" s="10"/>
      <c r="EQV143" s="10"/>
      <c r="EQW143" s="10"/>
      <c r="EQX143" s="10"/>
      <c r="EQY143" s="10"/>
      <c r="EQZ143" s="10"/>
      <c r="ERA143" s="10"/>
      <c r="ERB143" s="10"/>
      <c r="ERC143" s="10"/>
      <c r="ERD143" s="10"/>
      <c r="ERE143" s="10"/>
      <c r="ERF143" s="10"/>
      <c r="ERG143" s="10"/>
      <c r="ERH143" s="10"/>
      <c r="ERI143" s="10"/>
      <c r="ERJ143" s="10"/>
      <c r="ERK143" s="10"/>
      <c r="ERL143" s="10"/>
      <c r="ERM143" s="10"/>
      <c r="ERN143" s="10"/>
      <c r="ERO143" s="10"/>
      <c r="ERP143" s="10"/>
      <c r="ERQ143" s="10"/>
      <c r="ERR143" s="10"/>
      <c r="ERS143" s="10"/>
      <c r="ERT143" s="10"/>
      <c r="ERU143" s="10"/>
      <c r="ERV143" s="10"/>
      <c r="ERW143" s="10"/>
      <c r="ERX143" s="10"/>
      <c r="ERY143" s="10"/>
      <c r="ERZ143" s="10"/>
      <c r="ESA143" s="10"/>
      <c r="ESB143" s="10"/>
      <c r="ESC143" s="10"/>
      <c r="ESD143" s="10"/>
      <c r="ESE143" s="10"/>
      <c r="ESF143" s="10"/>
      <c r="ESG143" s="10"/>
      <c r="ESH143" s="10"/>
      <c r="ESI143" s="10"/>
      <c r="ESJ143" s="10"/>
      <c r="ESK143" s="10"/>
      <c r="ESL143" s="10"/>
      <c r="ESM143" s="10"/>
      <c r="ESN143" s="10"/>
      <c r="ESO143" s="10"/>
      <c r="ESP143" s="10"/>
      <c r="ESQ143" s="10"/>
      <c r="ESR143" s="10"/>
      <c r="ESS143" s="10"/>
      <c r="EST143" s="10"/>
      <c r="ESU143" s="10"/>
      <c r="ESV143" s="10"/>
      <c r="ESW143" s="10"/>
      <c r="ESX143" s="10"/>
      <c r="ESY143" s="10"/>
      <c r="ESZ143" s="10"/>
      <c r="ETA143" s="10"/>
      <c r="ETB143" s="10"/>
      <c r="ETC143" s="10"/>
      <c r="ETD143" s="10"/>
      <c r="ETE143" s="10"/>
      <c r="ETF143" s="10"/>
      <c r="ETG143" s="10"/>
      <c r="ETH143" s="10"/>
      <c r="ETI143" s="10"/>
      <c r="ETJ143" s="10"/>
      <c r="ETK143" s="10"/>
      <c r="ETL143" s="10"/>
      <c r="ETM143" s="10"/>
      <c r="ETN143" s="10"/>
      <c r="ETO143" s="10"/>
      <c r="ETP143" s="10"/>
      <c r="ETQ143" s="10"/>
      <c r="ETR143" s="10"/>
      <c r="ETS143" s="10"/>
      <c r="ETT143" s="10"/>
      <c r="ETU143" s="10"/>
      <c r="ETV143" s="10"/>
      <c r="ETW143" s="10"/>
      <c r="ETX143" s="10"/>
      <c r="ETY143" s="10"/>
      <c r="ETZ143" s="10"/>
      <c r="EUA143" s="10"/>
      <c r="EUB143" s="10"/>
      <c r="EUC143" s="10"/>
      <c r="EUD143" s="10"/>
      <c r="EUE143" s="10"/>
      <c r="EUF143" s="10"/>
      <c r="EUG143" s="10"/>
      <c r="EUH143" s="10"/>
      <c r="EUI143" s="10"/>
      <c r="EUJ143" s="10"/>
      <c r="EUK143" s="10"/>
      <c r="EUL143" s="10"/>
      <c r="EUM143" s="10"/>
      <c r="EUN143" s="10"/>
      <c r="EUO143" s="10"/>
      <c r="EUP143" s="10"/>
      <c r="EUQ143" s="10"/>
      <c r="EUR143" s="10"/>
      <c r="EUS143" s="10"/>
      <c r="EUT143" s="10"/>
      <c r="EUU143" s="10"/>
      <c r="EUV143" s="10"/>
      <c r="EUW143" s="10"/>
      <c r="EUX143" s="10"/>
      <c r="EUY143" s="10"/>
      <c r="EUZ143" s="10"/>
      <c r="EVA143" s="10"/>
      <c r="EVB143" s="10"/>
      <c r="EVC143" s="10"/>
      <c r="EVD143" s="10"/>
      <c r="EVE143" s="10"/>
      <c r="EVF143" s="10"/>
      <c r="EVG143" s="10"/>
      <c r="EVH143" s="10"/>
      <c r="EVI143" s="10"/>
      <c r="EVJ143" s="10"/>
      <c r="EVK143" s="10"/>
      <c r="EVL143" s="10"/>
      <c r="EVM143" s="10"/>
      <c r="EVN143" s="10"/>
      <c r="EVO143" s="10"/>
      <c r="EVP143" s="10"/>
      <c r="EVQ143" s="10"/>
      <c r="EVR143" s="10"/>
      <c r="EVS143" s="10"/>
      <c r="EVT143" s="10"/>
      <c r="EVU143" s="10"/>
      <c r="EVV143" s="10"/>
      <c r="EVW143" s="10"/>
      <c r="EVX143" s="10"/>
      <c r="EVY143" s="10"/>
      <c r="EVZ143" s="10"/>
      <c r="EWA143" s="10"/>
      <c r="EWB143" s="10"/>
      <c r="EWC143" s="10"/>
      <c r="EWD143" s="10"/>
      <c r="EWE143" s="10"/>
      <c r="EWF143" s="10"/>
      <c r="EWG143" s="10"/>
      <c r="EWH143" s="10"/>
      <c r="EWI143" s="10"/>
      <c r="EWJ143" s="10"/>
      <c r="EWK143" s="10"/>
      <c r="EWL143" s="10"/>
      <c r="EWM143" s="10"/>
      <c r="EWN143" s="10"/>
      <c r="EWO143" s="10"/>
      <c r="EWP143" s="10"/>
      <c r="EWQ143" s="10"/>
      <c r="EWR143" s="10"/>
      <c r="EWS143" s="10"/>
      <c r="EWT143" s="10"/>
      <c r="EWU143" s="10"/>
      <c r="EWV143" s="10"/>
      <c r="EWW143" s="10"/>
      <c r="EWX143" s="10"/>
      <c r="EWY143" s="10"/>
      <c r="EWZ143" s="10"/>
      <c r="EXA143" s="10"/>
      <c r="EXB143" s="10"/>
      <c r="EXC143" s="10"/>
      <c r="EXD143" s="10"/>
      <c r="EXE143" s="10"/>
      <c r="EXF143" s="10"/>
      <c r="EXG143" s="10"/>
      <c r="EXH143" s="10"/>
      <c r="EXI143" s="10"/>
      <c r="EXJ143" s="10"/>
      <c r="EXK143" s="10"/>
      <c r="EXL143" s="10"/>
      <c r="EXM143" s="10"/>
      <c r="EXN143" s="10"/>
      <c r="EXO143" s="10"/>
      <c r="EXP143" s="10"/>
      <c r="EXQ143" s="10"/>
      <c r="EXR143" s="10"/>
      <c r="EXS143" s="10"/>
      <c r="EXT143" s="10"/>
      <c r="EXU143" s="10"/>
      <c r="EXV143" s="10"/>
      <c r="EXW143" s="10"/>
      <c r="EXX143" s="10"/>
      <c r="EXY143" s="10"/>
      <c r="EXZ143" s="10"/>
      <c r="EYA143" s="10"/>
      <c r="EYB143" s="10"/>
      <c r="EYC143" s="10"/>
      <c r="EYD143" s="10"/>
      <c r="EYE143" s="10"/>
      <c r="EYF143" s="10"/>
      <c r="EYG143" s="10"/>
      <c r="EYH143" s="10"/>
      <c r="EYI143" s="10"/>
      <c r="EYJ143" s="10"/>
      <c r="EYK143" s="10"/>
      <c r="EYL143" s="10"/>
      <c r="EYM143" s="10"/>
      <c r="EYN143" s="10"/>
      <c r="EYO143" s="10"/>
      <c r="EYP143" s="10"/>
      <c r="EYQ143" s="10"/>
      <c r="EYR143" s="10"/>
      <c r="EYS143" s="10"/>
      <c r="EYT143" s="10"/>
      <c r="EYU143" s="10"/>
      <c r="EZB143" s="10"/>
      <c r="EZC143" s="10"/>
      <c r="EZD143" s="10"/>
      <c r="EZE143" s="10"/>
      <c r="EZF143" s="10"/>
      <c r="EZG143" s="10"/>
      <c r="EZH143" s="10"/>
      <c r="EZI143" s="10"/>
      <c r="EZJ143" s="10"/>
      <c r="EZK143" s="10"/>
      <c r="EZL143" s="10"/>
      <c r="EZM143" s="10"/>
      <c r="EZN143" s="10"/>
      <c r="EZO143" s="10"/>
      <c r="EZP143" s="10"/>
      <c r="EZQ143" s="10"/>
      <c r="EZR143" s="10"/>
      <c r="EZS143" s="10"/>
      <c r="EZT143" s="10"/>
      <c r="EZU143" s="10"/>
      <c r="EZV143" s="10"/>
      <c r="EZW143" s="10"/>
      <c r="EZX143" s="10"/>
      <c r="EZY143" s="10"/>
      <c r="EZZ143" s="10"/>
      <c r="FAA143" s="10"/>
      <c r="FAB143" s="10"/>
      <c r="FAC143" s="10"/>
      <c r="FAD143" s="10"/>
      <c r="FAE143" s="10"/>
      <c r="FAF143" s="10"/>
      <c r="FAG143" s="10"/>
      <c r="FAH143" s="10"/>
      <c r="FAI143" s="10"/>
      <c r="FAJ143" s="10"/>
      <c r="FAK143" s="10"/>
      <c r="FAL143" s="10"/>
      <c r="FAM143" s="10"/>
      <c r="FAN143" s="10"/>
      <c r="FAO143" s="10"/>
      <c r="FAP143" s="10"/>
      <c r="FAQ143" s="10"/>
      <c r="FAR143" s="10"/>
      <c r="FAS143" s="10"/>
      <c r="FAT143" s="10"/>
      <c r="FAU143" s="10"/>
      <c r="FAV143" s="10"/>
      <c r="FAW143" s="10"/>
      <c r="FAX143" s="10"/>
      <c r="FAY143" s="10"/>
      <c r="FAZ143" s="10"/>
      <c r="FBA143" s="10"/>
      <c r="FBB143" s="10"/>
      <c r="FBC143" s="10"/>
      <c r="FBD143" s="10"/>
      <c r="FBE143" s="10"/>
      <c r="FBF143" s="10"/>
      <c r="FBG143" s="10"/>
      <c r="FBH143" s="10"/>
      <c r="FBI143" s="10"/>
      <c r="FBJ143" s="10"/>
      <c r="FBK143" s="10"/>
      <c r="FBL143" s="10"/>
      <c r="FBM143" s="10"/>
      <c r="FBN143" s="10"/>
      <c r="FBO143" s="10"/>
      <c r="FBP143" s="10"/>
      <c r="FBQ143" s="10"/>
      <c r="FBR143" s="10"/>
      <c r="FBS143" s="10"/>
      <c r="FBT143" s="10"/>
      <c r="FBU143" s="10"/>
      <c r="FBV143" s="10"/>
      <c r="FBW143" s="10"/>
      <c r="FBX143" s="10"/>
      <c r="FBY143" s="10"/>
      <c r="FBZ143" s="10"/>
      <c r="FCA143" s="10"/>
      <c r="FCB143" s="10"/>
      <c r="FCC143" s="10"/>
      <c r="FCD143" s="10"/>
      <c r="FCE143" s="10"/>
      <c r="FCF143" s="10"/>
      <c r="FCG143" s="10"/>
      <c r="FCH143" s="10"/>
      <c r="FCI143" s="10"/>
      <c r="FCJ143" s="10"/>
      <c r="FCK143" s="10"/>
      <c r="FCL143" s="10"/>
      <c r="FCM143" s="10"/>
      <c r="FCN143" s="10"/>
      <c r="FCO143" s="10"/>
      <c r="FCP143" s="10"/>
      <c r="FCQ143" s="10"/>
      <c r="FCR143" s="10"/>
      <c r="FCS143" s="10"/>
      <c r="FCT143" s="10"/>
      <c r="FCU143" s="10"/>
      <c r="FCV143" s="10"/>
      <c r="FCW143" s="10"/>
      <c r="FCX143" s="10"/>
      <c r="FCY143" s="10"/>
      <c r="FCZ143" s="10"/>
      <c r="FDA143" s="10"/>
      <c r="FDB143" s="10"/>
      <c r="FDC143" s="10"/>
      <c r="FDD143" s="10"/>
      <c r="FDE143" s="10"/>
      <c r="FDF143" s="10"/>
      <c r="FDG143" s="10"/>
      <c r="FDH143" s="10"/>
      <c r="FDI143" s="10"/>
      <c r="FDJ143" s="10"/>
      <c r="FDK143" s="10"/>
      <c r="FDL143" s="10"/>
      <c r="FDM143" s="10"/>
      <c r="FDN143" s="10"/>
      <c r="FDO143" s="10"/>
      <c r="FDP143" s="10"/>
      <c r="FDQ143" s="10"/>
      <c r="FDR143" s="10"/>
      <c r="FDS143" s="10"/>
      <c r="FDT143" s="10"/>
      <c r="FDU143" s="10"/>
      <c r="FDV143" s="10"/>
      <c r="FDW143" s="10"/>
      <c r="FDX143" s="10"/>
      <c r="FDY143" s="10"/>
      <c r="FDZ143" s="10"/>
      <c r="FEA143" s="10"/>
      <c r="FEB143" s="10"/>
      <c r="FEC143" s="10"/>
      <c r="FED143" s="10"/>
      <c r="FEE143" s="10"/>
      <c r="FEF143" s="10"/>
      <c r="FEG143" s="10"/>
      <c r="FEH143" s="10"/>
      <c r="FEI143" s="10"/>
      <c r="FEJ143" s="10"/>
      <c r="FEK143" s="10"/>
      <c r="FEL143" s="10"/>
      <c r="FEM143" s="10"/>
      <c r="FEN143" s="10"/>
      <c r="FEO143" s="10"/>
      <c r="FEP143" s="10"/>
      <c r="FEQ143" s="10"/>
      <c r="FER143" s="10"/>
      <c r="FES143" s="10"/>
      <c r="FET143" s="10"/>
      <c r="FEU143" s="10"/>
      <c r="FEV143" s="10"/>
      <c r="FEW143" s="10"/>
      <c r="FEX143" s="10"/>
      <c r="FEY143" s="10"/>
      <c r="FEZ143" s="10"/>
      <c r="FFA143" s="10"/>
      <c r="FFB143" s="10"/>
      <c r="FFC143" s="10"/>
      <c r="FFD143" s="10"/>
      <c r="FFE143" s="10"/>
      <c r="FFF143" s="10"/>
      <c r="FFG143" s="10"/>
      <c r="FFH143" s="10"/>
      <c r="FFI143" s="10"/>
      <c r="FFJ143" s="10"/>
      <c r="FFK143" s="10"/>
      <c r="FFL143" s="10"/>
      <c r="FFM143" s="10"/>
      <c r="FFN143" s="10"/>
      <c r="FFO143" s="10"/>
      <c r="FFP143" s="10"/>
      <c r="FFQ143" s="10"/>
      <c r="FFR143" s="10"/>
      <c r="FFS143" s="10"/>
      <c r="FFT143" s="10"/>
      <c r="FFU143" s="10"/>
      <c r="FFV143" s="10"/>
      <c r="FFW143" s="10"/>
      <c r="FFX143" s="10"/>
      <c r="FFY143" s="10"/>
      <c r="FFZ143" s="10"/>
      <c r="FGA143" s="10"/>
      <c r="FGB143" s="10"/>
      <c r="FGC143" s="10"/>
      <c r="FGD143" s="10"/>
      <c r="FGE143" s="10"/>
      <c r="FGF143" s="10"/>
      <c r="FGG143" s="10"/>
      <c r="FGH143" s="10"/>
      <c r="FGI143" s="10"/>
      <c r="FGJ143" s="10"/>
      <c r="FGK143" s="10"/>
      <c r="FGL143" s="10"/>
      <c r="FGM143" s="10"/>
      <c r="FGN143" s="10"/>
      <c r="FGO143" s="10"/>
      <c r="FGP143" s="10"/>
      <c r="FGQ143" s="10"/>
      <c r="FGR143" s="10"/>
      <c r="FGS143" s="10"/>
      <c r="FGT143" s="10"/>
      <c r="FGU143" s="10"/>
      <c r="FGV143" s="10"/>
      <c r="FGW143" s="10"/>
      <c r="FGX143" s="10"/>
      <c r="FGY143" s="10"/>
      <c r="FGZ143" s="10"/>
      <c r="FHA143" s="10"/>
      <c r="FHB143" s="10"/>
      <c r="FHC143" s="10"/>
      <c r="FHD143" s="10"/>
      <c r="FHE143" s="10"/>
      <c r="FHF143" s="10"/>
      <c r="FHG143" s="10"/>
      <c r="FHH143" s="10"/>
      <c r="FHI143" s="10"/>
      <c r="FHJ143" s="10"/>
      <c r="FHK143" s="10"/>
      <c r="FHL143" s="10"/>
      <c r="FHM143" s="10"/>
      <c r="FHN143" s="10"/>
      <c r="FHO143" s="10"/>
      <c r="FHP143" s="10"/>
      <c r="FHQ143" s="10"/>
      <c r="FHR143" s="10"/>
      <c r="FHS143" s="10"/>
      <c r="FHT143" s="10"/>
      <c r="FHU143" s="10"/>
      <c r="FHV143" s="10"/>
      <c r="FHW143" s="10"/>
      <c r="FHX143" s="10"/>
      <c r="FHY143" s="10"/>
      <c r="FHZ143" s="10"/>
      <c r="FIA143" s="10"/>
      <c r="FIB143" s="10"/>
      <c r="FIC143" s="10"/>
      <c r="FID143" s="10"/>
      <c r="FIE143" s="10"/>
      <c r="FIF143" s="10"/>
      <c r="FIG143" s="10"/>
      <c r="FIH143" s="10"/>
      <c r="FII143" s="10"/>
      <c r="FIJ143" s="10"/>
      <c r="FIK143" s="10"/>
      <c r="FIL143" s="10"/>
      <c r="FIM143" s="10"/>
      <c r="FIN143" s="10"/>
      <c r="FIO143" s="10"/>
      <c r="FIP143" s="10"/>
      <c r="FIQ143" s="10"/>
      <c r="FIX143" s="10"/>
      <c r="FIY143" s="10"/>
      <c r="FIZ143" s="10"/>
      <c r="FJA143" s="10"/>
      <c r="FJB143" s="10"/>
      <c r="FJC143" s="10"/>
      <c r="FJD143" s="10"/>
      <c r="FJE143" s="10"/>
      <c r="FJF143" s="10"/>
      <c r="FJG143" s="10"/>
      <c r="FJH143" s="10"/>
      <c r="FJI143" s="10"/>
      <c r="FJJ143" s="10"/>
      <c r="FJK143" s="10"/>
      <c r="FJL143" s="10"/>
      <c r="FJM143" s="10"/>
      <c r="FJN143" s="10"/>
      <c r="FJO143" s="10"/>
      <c r="FJP143" s="10"/>
      <c r="FJQ143" s="10"/>
      <c r="FJR143" s="10"/>
      <c r="FJS143" s="10"/>
      <c r="FJT143" s="10"/>
      <c r="FJU143" s="10"/>
      <c r="FJV143" s="10"/>
      <c r="FJW143" s="10"/>
      <c r="FJX143" s="10"/>
      <c r="FJY143" s="10"/>
      <c r="FJZ143" s="10"/>
      <c r="FKA143" s="10"/>
      <c r="FKB143" s="10"/>
      <c r="FKC143" s="10"/>
      <c r="FKD143" s="10"/>
      <c r="FKE143" s="10"/>
      <c r="FKF143" s="10"/>
      <c r="FKG143" s="10"/>
      <c r="FKH143" s="10"/>
      <c r="FKI143" s="10"/>
      <c r="FKJ143" s="10"/>
      <c r="FKK143" s="10"/>
      <c r="FKL143" s="10"/>
      <c r="FKM143" s="10"/>
      <c r="FKN143" s="10"/>
      <c r="FKO143" s="10"/>
      <c r="FKP143" s="10"/>
      <c r="FKQ143" s="10"/>
      <c r="FKR143" s="10"/>
      <c r="FKS143" s="10"/>
      <c r="FKT143" s="10"/>
      <c r="FKU143" s="10"/>
      <c r="FKV143" s="10"/>
      <c r="FKW143" s="10"/>
      <c r="FKX143" s="10"/>
      <c r="FKY143" s="10"/>
      <c r="FKZ143" s="10"/>
      <c r="FLA143" s="10"/>
      <c r="FLB143" s="10"/>
      <c r="FLC143" s="10"/>
      <c r="FLD143" s="10"/>
      <c r="FLE143" s="10"/>
      <c r="FLF143" s="10"/>
      <c r="FLG143" s="10"/>
      <c r="FLH143" s="10"/>
      <c r="FLI143" s="10"/>
      <c r="FLJ143" s="10"/>
      <c r="FLK143" s="10"/>
      <c r="FLL143" s="10"/>
      <c r="FLM143" s="10"/>
      <c r="FLN143" s="10"/>
      <c r="FLO143" s="10"/>
      <c r="FLP143" s="10"/>
      <c r="FLQ143" s="10"/>
      <c r="FLR143" s="10"/>
      <c r="FLS143" s="10"/>
      <c r="FLT143" s="10"/>
      <c r="FLU143" s="10"/>
      <c r="FLV143" s="10"/>
      <c r="FLW143" s="10"/>
      <c r="FLX143" s="10"/>
      <c r="FLY143" s="10"/>
      <c r="FLZ143" s="10"/>
      <c r="FMA143" s="10"/>
      <c r="FMB143" s="10"/>
      <c r="FMC143" s="10"/>
      <c r="FMD143" s="10"/>
      <c r="FME143" s="10"/>
      <c r="FMF143" s="10"/>
      <c r="FMG143" s="10"/>
      <c r="FMH143" s="10"/>
      <c r="FMI143" s="10"/>
      <c r="FMJ143" s="10"/>
      <c r="FMK143" s="10"/>
      <c r="FML143" s="10"/>
      <c r="FMM143" s="10"/>
      <c r="FMN143" s="10"/>
      <c r="FMO143" s="10"/>
      <c r="FMP143" s="10"/>
      <c r="FMQ143" s="10"/>
      <c r="FMR143" s="10"/>
      <c r="FMS143" s="10"/>
      <c r="FMT143" s="10"/>
      <c r="FMU143" s="10"/>
      <c r="FMV143" s="10"/>
      <c r="FMW143" s="10"/>
      <c r="FMX143" s="10"/>
      <c r="FMY143" s="10"/>
      <c r="FMZ143" s="10"/>
      <c r="FNA143" s="10"/>
      <c r="FNB143" s="10"/>
      <c r="FNC143" s="10"/>
      <c r="FND143" s="10"/>
      <c r="FNE143" s="10"/>
      <c r="FNF143" s="10"/>
      <c r="FNG143" s="10"/>
      <c r="FNH143" s="10"/>
      <c r="FNI143" s="10"/>
      <c r="FNJ143" s="10"/>
      <c r="FNK143" s="10"/>
      <c r="FNL143" s="10"/>
      <c r="FNM143" s="10"/>
      <c r="FNN143" s="10"/>
      <c r="FNO143" s="10"/>
      <c r="FNP143" s="10"/>
      <c r="FNQ143" s="10"/>
      <c r="FNR143" s="10"/>
      <c r="FNS143" s="10"/>
      <c r="FNT143" s="10"/>
      <c r="FNU143" s="10"/>
      <c r="FNV143" s="10"/>
      <c r="FNW143" s="10"/>
      <c r="FNX143" s="10"/>
      <c r="FNY143" s="10"/>
      <c r="FNZ143" s="10"/>
      <c r="FOA143" s="10"/>
      <c r="FOB143" s="10"/>
      <c r="FOC143" s="10"/>
      <c r="FOD143" s="10"/>
      <c r="FOE143" s="10"/>
      <c r="FOF143" s="10"/>
      <c r="FOG143" s="10"/>
      <c r="FOH143" s="10"/>
      <c r="FOI143" s="10"/>
      <c r="FOJ143" s="10"/>
      <c r="FOK143" s="10"/>
      <c r="FOL143" s="10"/>
      <c r="FOM143" s="10"/>
      <c r="FON143" s="10"/>
      <c r="FOO143" s="10"/>
      <c r="FOP143" s="10"/>
      <c r="FOQ143" s="10"/>
      <c r="FOR143" s="10"/>
      <c r="FOS143" s="10"/>
      <c r="FOT143" s="10"/>
      <c r="FOU143" s="10"/>
      <c r="FOV143" s="10"/>
      <c r="FOW143" s="10"/>
      <c r="FOX143" s="10"/>
      <c r="FOY143" s="10"/>
      <c r="FOZ143" s="10"/>
      <c r="FPA143" s="10"/>
      <c r="FPB143" s="10"/>
      <c r="FPC143" s="10"/>
      <c r="FPD143" s="10"/>
      <c r="FPE143" s="10"/>
      <c r="FPF143" s="10"/>
      <c r="FPG143" s="10"/>
      <c r="FPH143" s="10"/>
      <c r="FPI143" s="10"/>
      <c r="FPJ143" s="10"/>
      <c r="FPK143" s="10"/>
      <c r="FPL143" s="10"/>
      <c r="FPM143" s="10"/>
      <c r="FPN143" s="10"/>
      <c r="FPO143" s="10"/>
      <c r="FPP143" s="10"/>
      <c r="FPQ143" s="10"/>
      <c r="FPR143" s="10"/>
      <c r="FPS143" s="10"/>
      <c r="FPT143" s="10"/>
      <c r="FPU143" s="10"/>
      <c r="FPV143" s="10"/>
      <c r="FPW143" s="10"/>
      <c r="FPX143" s="10"/>
      <c r="FPY143" s="10"/>
      <c r="FPZ143" s="10"/>
      <c r="FQA143" s="10"/>
      <c r="FQB143" s="10"/>
      <c r="FQC143" s="10"/>
      <c r="FQD143" s="10"/>
      <c r="FQE143" s="10"/>
      <c r="FQF143" s="10"/>
      <c r="FQG143" s="10"/>
      <c r="FQH143" s="10"/>
      <c r="FQI143" s="10"/>
      <c r="FQJ143" s="10"/>
      <c r="FQK143" s="10"/>
      <c r="FQL143" s="10"/>
      <c r="FQM143" s="10"/>
      <c r="FQN143" s="10"/>
      <c r="FQO143" s="10"/>
      <c r="FQP143" s="10"/>
      <c r="FQQ143" s="10"/>
      <c r="FQR143" s="10"/>
      <c r="FQS143" s="10"/>
      <c r="FQT143" s="10"/>
      <c r="FQU143" s="10"/>
      <c r="FQV143" s="10"/>
      <c r="FQW143" s="10"/>
      <c r="FQX143" s="10"/>
      <c r="FQY143" s="10"/>
      <c r="FQZ143" s="10"/>
      <c r="FRA143" s="10"/>
      <c r="FRB143" s="10"/>
      <c r="FRC143" s="10"/>
      <c r="FRD143" s="10"/>
      <c r="FRE143" s="10"/>
      <c r="FRF143" s="10"/>
      <c r="FRG143" s="10"/>
      <c r="FRH143" s="10"/>
      <c r="FRI143" s="10"/>
      <c r="FRJ143" s="10"/>
      <c r="FRK143" s="10"/>
      <c r="FRL143" s="10"/>
      <c r="FRM143" s="10"/>
      <c r="FRN143" s="10"/>
      <c r="FRO143" s="10"/>
      <c r="FRP143" s="10"/>
      <c r="FRQ143" s="10"/>
      <c r="FRR143" s="10"/>
      <c r="FRS143" s="10"/>
      <c r="FRT143" s="10"/>
      <c r="FRU143" s="10"/>
      <c r="FRV143" s="10"/>
      <c r="FRW143" s="10"/>
      <c r="FRX143" s="10"/>
      <c r="FRY143" s="10"/>
      <c r="FRZ143" s="10"/>
      <c r="FSA143" s="10"/>
      <c r="FSB143" s="10"/>
      <c r="FSC143" s="10"/>
      <c r="FSD143" s="10"/>
      <c r="FSE143" s="10"/>
      <c r="FSF143" s="10"/>
      <c r="FSG143" s="10"/>
      <c r="FSH143" s="10"/>
      <c r="FSI143" s="10"/>
      <c r="FSJ143" s="10"/>
      <c r="FSK143" s="10"/>
      <c r="FSL143" s="10"/>
      <c r="FSM143" s="10"/>
      <c r="FST143" s="10"/>
      <c r="FSU143" s="10"/>
      <c r="FSV143" s="10"/>
      <c r="FSW143" s="10"/>
      <c r="FSX143" s="10"/>
      <c r="FSY143" s="10"/>
      <c r="FSZ143" s="10"/>
      <c r="FTA143" s="10"/>
      <c r="FTB143" s="10"/>
      <c r="FTC143" s="10"/>
      <c r="FTD143" s="10"/>
      <c r="FTE143" s="10"/>
      <c r="FTF143" s="10"/>
      <c r="FTG143" s="10"/>
      <c r="FTH143" s="10"/>
      <c r="FTI143" s="10"/>
      <c r="FTJ143" s="10"/>
      <c r="FTK143" s="10"/>
      <c r="FTL143" s="10"/>
      <c r="FTM143" s="10"/>
      <c r="FTN143" s="10"/>
      <c r="FTO143" s="10"/>
      <c r="FTP143" s="10"/>
      <c r="FTQ143" s="10"/>
      <c r="FTR143" s="10"/>
      <c r="FTS143" s="10"/>
      <c r="FTT143" s="10"/>
      <c r="FTU143" s="10"/>
      <c r="FTV143" s="10"/>
      <c r="FTW143" s="10"/>
      <c r="FTX143" s="10"/>
      <c r="FTY143" s="10"/>
      <c r="FTZ143" s="10"/>
      <c r="FUA143" s="10"/>
      <c r="FUB143" s="10"/>
      <c r="FUC143" s="10"/>
      <c r="FUD143" s="10"/>
      <c r="FUE143" s="10"/>
      <c r="FUF143" s="10"/>
      <c r="FUG143" s="10"/>
      <c r="FUH143" s="10"/>
      <c r="FUI143" s="10"/>
      <c r="FUJ143" s="10"/>
      <c r="FUK143" s="10"/>
      <c r="FUL143" s="10"/>
      <c r="FUM143" s="10"/>
      <c r="FUN143" s="10"/>
      <c r="FUO143" s="10"/>
      <c r="FUP143" s="10"/>
      <c r="FUQ143" s="10"/>
      <c r="FUR143" s="10"/>
      <c r="FUS143" s="10"/>
      <c r="FUT143" s="10"/>
      <c r="FUU143" s="10"/>
      <c r="FUV143" s="10"/>
      <c r="FUW143" s="10"/>
      <c r="FUX143" s="10"/>
      <c r="FUY143" s="10"/>
      <c r="FUZ143" s="10"/>
      <c r="FVA143" s="10"/>
      <c r="FVB143" s="10"/>
      <c r="FVC143" s="10"/>
      <c r="FVD143" s="10"/>
      <c r="FVE143" s="10"/>
      <c r="FVF143" s="10"/>
      <c r="FVG143" s="10"/>
      <c r="FVH143" s="10"/>
      <c r="FVI143" s="10"/>
      <c r="FVJ143" s="10"/>
      <c r="FVK143" s="10"/>
      <c r="FVL143" s="10"/>
      <c r="FVM143" s="10"/>
      <c r="FVN143" s="10"/>
      <c r="FVO143" s="10"/>
      <c r="FVP143" s="10"/>
      <c r="FVQ143" s="10"/>
      <c r="FVR143" s="10"/>
      <c r="FVS143" s="10"/>
      <c r="FVT143" s="10"/>
      <c r="FVU143" s="10"/>
      <c r="FVV143" s="10"/>
      <c r="FVW143" s="10"/>
      <c r="FVX143" s="10"/>
      <c r="FVY143" s="10"/>
      <c r="FVZ143" s="10"/>
      <c r="FWA143" s="10"/>
      <c r="FWB143" s="10"/>
      <c r="FWC143" s="10"/>
      <c r="FWD143" s="10"/>
      <c r="FWE143" s="10"/>
      <c r="FWF143" s="10"/>
      <c r="FWG143" s="10"/>
      <c r="FWH143" s="10"/>
      <c r="FWI143" s="10"/>
      <c r="FWJ143" s="10"/>
      <c r="FWK143" s="10"/>
      <c r="FWL143" s="10"/>
      <c r="FWM143" s="10"/>
      <c r="FWN143" s="10"/>
      <c r="FWO143" s="10"/>
      <c r="FWP143" s="10"/>
      <c r="FWQ143" s="10"/>
      <c r="FWR143" s="10"/>
      <c r="FWS143" s="10"/>
      <c r="FWT143" s="10"/>
      <c r="FWU143" s="10"/>
      <c r="FWV143" s="10"/>
      <c r="FWW143" s="10"/>
      <c r="FWX143" s="10"/>
      <c r="FWY143" s="10"/>
      <c r="FWZ143" s="10"/>
      <c r="FXA143" s="10"/>
      <c r="FXB143" s="10"/>
      <c r="FXC143" s="10"/>
      <c r="FXD143" s="10"/>
      <c r="FXE143" s="10"/>
      <c r="FXF143" s="10"/>
      <c r="FXG143" s="10"/>
      <c r="FXH143" s="10"/>
      <c r="FXI143" s="10"/>
      <c r="FXJ143" s="10"/>
      <c r="FXK143" s="10"/>
      <c r="FXL143" s="10"/>
      <c r="FXM143" s="10"/>
      <c r="FXN143" s="10"/>
      <c r="FXO143" s="10"/>
      <c r="FXP143" s="10"/>
      <c r="FXQ143" s="10"/>
      <c r="FXR143" s="10"/>
      <c r="FXS143" s="10"/>
      <c r="FXT143" s="10"/>
      <c r="FXU143" s="10"/>
      <c r="FXV143" s="10"/>
      <c r="FXW143" s="10"/>
      <c r="FXX143" s="10"/>
      <c r="FXY143" s="10"/>
      <c r="FXZ143" s="10"/>
      <c r="FYA143" s="10"/>
      <c r="FYB143" s="10"/>
      <c r="FYC143" s="10"/>
      <c r="FYD143" s="10"/>
      <c r="FYE143" s="10"/>
      <c r="FYF143" s="10"/>
      <c r="FYG143" s="10"/>
      <c r="FYH143" s="10"/>
      <c r="FYI143" s="10"/>
      <c r="FYJ143" s="10"/>
      <c r="FYK143" s="10"/>
      <c r="FYL143" s="10"/>
      <c r="FYM143" s="10"/>
      <c r="FYN143" s="10"/>
      <c r="FYO143" s="10"/>
      <c r="FYP143" s="10"/>
      <c r="FYQ143" s="10"/>
      <c r="FYR143" s="10"/>
      <c r="FYS143" s="10"/>
      <c r="FYT143" s="10"/>
      <c r="FYU143" s="10"/>
      <c r="FYV143" s="10"/>
      <c r="FYW143" s="10"/>
      <c r="FYX143" s="10"/>
      <c r="FYY143" s="10"/>
      <c r="FYZ143" s="10"/>
      <c r="FZA143" s="10"/>
      <c r="FZB143" s="10"/>
      <c r="FZC143" s="10"/>
      <c r="FZD143" s="10"/>
      <c r="FZE143" s="10"/>
      <c r="FZF143" s="10"/>
      <c r="FZG143" s="10"/>
      <c r="FZH143" s="10"/>
      <c r="FZI143" s="10"/>
      <c r="FZJ143" s="10"/>
      <c r="FZK143" s="10"/>
      <c r="FZL143" s="10"/>
      <c r="FZM143" s="10"/>
      <c r="FZN143" s="10"/>
      <c r="FZO143" s="10"/>
      <c r="FZP143" s="10"/>
      <c r="FZQ143" s="10"/>
      <c r="FZR143" s="10"/>
      <c r="FZS143" s="10"/>
      <c r="FZT143" s="10"/>
      <c r="FZU143" s="10"/>
      <c r="FZV143" s="10"/>
      <c r="FZW143" s="10"/>
      <c r="FZX143" s="10"/>
      <c r="FZY143" s="10"/>
      <c r="FZZ143" s="10"/>
      <c r="GAA143" s="10"/>
      <c r="GAB143" s="10"/>
      <c r="GAC143" s="10"/>
      <c r="GAD143" s="10"/>
      <c r="GAE143" s="10"/>
      <c r="GAF143" s="10"/>
      <c r="GAG143" s="10"/>
      <c r="GAH143" s="10"/>
      <c r="GAI143" s="10"/>
      <c r="GAJ143" s="10"/>
      <c r="GAK143" s="10"/>
      <c r="GAL143" s="10"/>
      <c r="GAM143" s="10"/>
      <c r="GAN143" s="10"/>
      <c r="GAO143" s="10"/>
      <c r="GAP143" s="10"/>
      <c r="GAQ143" s="10"/>
      <c r="GAR143" s="10"/>
      <c r="GAS143" s="10"/>
      <c r="GAT143" s="10"/>
      <c r="GAU143" s="10"/>
      <c r="GAV143" s="10"/>
      <c r="GAW143" s="10"/>
      <c r="GAX143" s="10"/>
      <c r="GAY143" s="10"/>
      <c r="GAZ143" s="10"/>
      <c r="GBA143" s="10"/>
      <c r="GBB143" s="10"/>
      <c r="GBC143" s="10"/>
      <c r="GBD143" s="10"/>
      <c r="GBE143" s="10"/>
      <c r="GBF143" s="10"/>
      <c r="GBG143" s="10"/>
      <c r="GBH143" s="10"/>
      <c r="GBI143" s="10"/>
      <c r="GBJ143" s="10"/>
      <c r="GBK143" s="10"/>
      <c r="GBL143" s="10"/>
      <c r="GBM143" s="10"/>
      <c r="GBN143" s="10"/>
      <c r="GBO143" s="10"/>
      <c r="GBP143" s="10"/>
      <c r="GBQ143" s="10"/>
      <c r="GBR143" s="10"/>
      <c r="GBS143" s="10"/>
      <c r="GBT143" s="10"/>
      <c r="GBU143" s="10"/>
      <c r="GBV143" s="10"/>
      <c r="GBW143" s="10"/>
      <c r="GBX143" s="10"/>
      <c r="GBY143" s="10"/>
      <c r="GBZ143" s="10"/>
      <c r="GCA143" s="10"/>
      <c r="GCB143" s="10"/>
      <c r="GCC143" s="10"/>
      <c r="GCD143" s="10"/>
      <c r="GCE143" s="10"/>
      <c r="GCF143" s="10"/>
      <c r="GCG143" s="10"/>
      <c r="GCH143" s="10"/>
      <c r="GCI143" s="10"/>
      <c r="GCP143" s="10"/>
      <c r="GCQ143" s="10"/>
      <c r="GCR143" s="10"/>
      <c r="GCS143" s="10"/>
      <c r="GCT143" s="10"/>
      <c r="GCU143" s="10"/>
      <c r="GCV143" s="10"/>
      <c r="GCW143" s="10"/>
      <c r="GCX143" s="10"/>
      <c r="GCY143" s="10"/>
      <c r="GCZ143" s="10"/>
      <c r="GDA143" s="10"/>
      <c r="GDB143" s="10"/>
      <c r="GDC143" s="10"/>
      <c r="GDD143" s="10"/>
      <c r="GDE143" s="10"/>
      <c r="GDF143" s="10"/>
      <c r="GDG143" s="10"/>
      <c r="GDH143" s="10"/>
      <c r="GDI143" s="10"/>
      <c r="GDJ143" s="10"/>
      <c r="GDK143" s="10"/>
      <c r="GDL143" s="10"/>
      <c r="GDM143" s="10"/>
      <c r="GDN143" s="10"/>
      <c r="GDO143" s="10"/>
      <c r="GDP143" s="10"/>
      <c r="GDQ143" s="10"/>
      <c r="GDR143" s="10"/>
      <c r="GDS143" s="10"/>
      <c r="GDT143" s="10"/>
      <c r="GDU143" s="10"/>
      <c r="GDV143" s="10"/>
      <c r="GDW143" s="10"/>
      <c r="GDX143" s="10"/>
      <c r="GDY143" s="10"/>
      <c r="GDZ143" s="10"/>
      <c r="GEA143" s="10"/>
      <c r="GEB143" s="10"/>
      <c r="GEC143" s="10"/>
      <c r="GED143" s="10"/>
      <c r="GEE143" s="10"/>
      <c r="GEF143" s="10"/>
      <c r="GEG143" s="10"/>
      <c r="GEH143" s="10"/>
      <c r="GEI143" s="10"/>
      <c r="GEJ143" s="10"/>
      <c r="GEK143" s="10"/>
      <c r="GEL143" s="10"/>
      <c r="GEM143" s="10"/>
      <c r="GEN143" s="10"/>
      <c r="GEO143" s="10"/>
      <c r="GEP143" s="10"/>
      <c r="GEQ143" s="10"/>
      <c r="GER143" s="10"/>
      <c r="GES143" s="10"/>
      <c r="GET143" s="10"/>
      <c r="GEU143" s="10"/>
      <c r="GEV143" s="10"/>
      <c r="GEW143" s="10"/>
      <c r="GEX143" s="10"/>
      <c r="GEY143" s="10"/>
      <c r="GEZ143" s="10"/>
      <c r="GFA143" s="10"/>
      <c r="GFB143" s="10"/>
      <c r="GFC143" s="10"/>
      <c r="GFD143" s="10"/>
      <c r="GFE143" s="10"/>
      <c r="GFF143" s="10"/>
      <c r="GFG143" s="10"/>
      <c r="GFH143" s="10"/>
      <c r="GFI143" s="10"/>
      <c r="GFJ143" s="10"/>
      <c r="GFK143" s="10"/>
      <c r="GFL143" s="10"/>
      <c r="GFM143" s="10"/>
      <c r="GFN143" s="10"/>
      <c r="GFO143" s="10"/>
      <c r="GFP143" s="10"/>
      <c r="GFQ143" s="10"/>
      <c r="GFR143" s="10"/>
      <c r="GFS143" s="10"/>
      <c r="GFT143" s="10"/>
      <c r="GFU143" s="10"/>
      <c r="GFV143" s="10"/>
      <c r="GFW143" s="10"/>
      <c r="GFX143" s="10"/>
      <c r="GFY143" s="10"/>
      <c r="GFZ143" s="10"/>
      <c r="GGA143" s="10"/>
      <c r="GGB143" s="10"/>
      <c r="GGC143" s="10"/>
      <c r="GGD143" s="10"/>
      <c r="GGE143" s="10"/>
      <c r="GGF143" s="10"/>
      <c r="GGG143" s="10"/>
      <c r="GGH143" s="10"/>
      <c r="GGI143" s="10"/>
      <c r="GGJ143" s="10"/>
      <c r="GGK143" s="10"/>
      <c r="GGL143" s="10"/>
      <c r="GGM143" s="10"/>
      <c r="GGN143" s="10"/>
      <c r="GGO143" s="10"/>
      <c r="GGP143" s="10"/>
      <c r="GGQ143" s="10"/>
      <c r="GGR143" s="10"/>
      <c r="GGS143" s="10"/>
      <c r="GGT143" s="10"/>
      <c r="GGU143" s="10"/>
      <c r="GGV143" s="10"/>
      <c r="GGW143" s="10"/>
      <c r="GGX143" s="10"/>
      <c r="GGY143" s="10"/>
      <c r="GGZ143" s="10"/>
      <c r="GHA143" s="10"/>
      <c r="GHB143" s="10"/>
      <c r="GHC143" s="10"/>
      <c r="GHD143" s="10"/>
      <c r="GHE143" s="10"/>
      <c r="GHF143" s="10"/>
      <c r="GHG143" s="10"/>
      <c r="GHH143" s="10"/>
      <c r="GHI143" s="10"/>
      <c r="GHJ143" s="10"/>
      <c r="GHK143" s="10"/>
      <c r="GHL143" s="10"/>
      <c r="GHM143" s="10"/>
      <c r="GHN143" s="10"/>
      <c r="GHO143" s="10"/>
      <c r="GHP143" s="10"/>
      <c r="GHQ143" s="10"/>
      <c r="GHR143" s="10"/>
      <c r="GHS143" s="10"/>
      <c r="GHT143" s="10"/>
      <c r="GHU143" s="10"/>
      <c r="GHV143" s="10"/>
      <c r="GHW143" s="10"/>
      <c r="GHX143" s="10"/>
      <c r="GHY143" s="10"/>
      <c r="GHZ143" s="10"/>
      <c r="GIA143" s="10"/>
      <c r="GIB143" s="10"/>
      <c r="GIC143" s="10"/>
      <c r="GID143" s="10"/>
      <c r="GIE143" s="10"/>
      <c r="GIF143" s="10"/>
      <c r="GIG143" s="10"/>
      <c r="GIH143" s="10"/>
      <c r="GII143" s="10"/>
      <c r="GIJ143" s="10"/>
      <c r="GIK143" s="10"/>
      <c r="GIL143" s="10"/>
      <c r="GIM143" s="10"/>
      <c r="GIN143" s="10"/>
      <c r="GIO143" s="10"/>
      <c r="GIP143" s="10"/>
      <c r="GIQ143" s="10"/>
      <c r="GIR143" s="10"/>
      <c r="GIS143" s="10"/>
      <c r="GIT143" s="10"/>
      <c r="GIU143" s="10"/>
      <c r="GIV143" s="10"/>
      <c r="GIW143" s="10"/>
      <c r="GIX143" s="10"/>
      <c r="GIY143" s="10"/>
      <c r="GIZ143" s="10"/>
      <c r="GJA143" s="10"/>
      <c r="GJB143" s="10"/>
      <c r="GJC143" s="10"/>
      <c r="GJD143" s="10"/>
      <c r="GJE143" s="10"/>
      <c r="GJF143" s="10"/>
      <c r="GJG143" s="10"/>
      <c r="GJH143" s="10"/>
      <c r="GJI143" s="10"/>
      <c r="GJJ143" s="10"/>
      <c r="GJK143" s="10"/>
      <c r="GJL143" s="10"/>
      <c r="GJM143" s="10"/>
      <c r="GJN143" s="10"/>
      <c r="GJO143" s="10"/>
      <c r="GJP143" s="10"/>
      <c r="GJQ143" s="10"/>
      <c r="GJR143" s="10"/>
      <c r="GJS143" s="10"/>
      <c r="GJT143" s="10"/>
      <c r="GJU143" s="10"/>
      <c r="GJV143" s="10"/>
      <c r="GJW143" s="10"/>
      <c r="GJX143" s="10"/>
      <c r="GJY143" s="10"/>
      <c r="GJZ143" s="10"/>
      <c r="GKA143" s="10"/>
      <c r="GKB143" s="10"/>
      <c r="GKC143" s="10"/>
      <c r="GKD143" s="10"/>
      <c r="GKE143" s="10"/>
      <c r="GKF143" s="10"/>
      <c r="GKG143" s="10"/>
      <c r="GKH143" s="10"/>
      <c r="GKI143" s="10"/>
      <c r="GKJ143" s="10"/>
      <c r="GKK143" s="10"/>
      <c r="GKL143" s="10"/>
      <c r="GKM143" s="10"/>
      <c r="GKN143" s="10"/>
      <c r="GKO143" s="10"/>
      <c r="GKP143" s="10"/>
      <c r="GKQ143" s="10"/>
      <c r="GKR143" s="10"/>
      <c r="GKS143" s="10"/>
      <c r="GKT143" s="10"/>
      <c r="GKU143" s="10"/>
      <c r="GKV143" s="10"/>
      <c r="GKW143" s="10"/>
      <c r="GKX143" s="10"/>
      <c r="GKY143" s="10"/>
      <c r="GKZ143" s="10"/>
      <c r="GLA143" s="10"/>
      <c r="GLB143" s="10"/>
      <c r="GLC143" s="10"/>
      <c r="GLD143" s="10"/>
      <c r="GLE143" s="10"/>
      <c r="GLF143" s="10"/>
      <c r="GLG143" s="10"/>
      <c r="GLH143" s="10"/>
      <c r="GLI143" s="10"/>
      <c r="GLJ143" s="10"/>
      <c r="GLK143" s="10"/>
      <c r="GLL143" s="10"/>
      <c r="GLM143" s="10"/>
      <c r="GLN143" s="10"/>
      <c r="GLO143" s="10"/>
      <c r="GLP143" s="10"/>
      <c r="GLQ143" s="10"/>
      <c r="GLR143" s="10"/>
      <c r="GLS143" s="10"/>
      <c r="GLT143" s="10"/>
      <c r="GLU143" s="10"/>
      <c r="GLV143" s="10"/>
      <c r="GLW143" s="10"/>
      <c r="GLX143" s="10"/>
      <c r="GLY143" s="10"/>
      <c r="GLZ143" s="10"/>
      <c r="GMA143" s="10"/>
      <c r="GMB143" s="10"/>
      <c r="GMC143" s="10"/>
      <c r="GMD143" s="10"/>
      <c r="GME143" s="10"/>
      <c r="GML143" s="10"/>
      <c r="GMM143" s="10"/>
      <c r="GMN143" s="10"/>
      <c r="GMO143" s="10"/>
      <c r="GMP143" s="10"/>
      <c r="GMQ143" s="10"/>
      <c r="GMR143" s="10"/>
      <c r="GMS143" s="10"/>
      <c r="GMT143" s="10"/>
      <c r="GMU143" s="10"/>
      <c r="GMV143" s="10"/>
      <c r="GMW143" s="10"/>
      <c r="GMX143" s="10"/>
      <c r="GMY143" s="10"/>
      <c r="GMZ143" s="10"/>
      <c r="GNA143" s="10"/>
      <c r="GNB143" s="10"/>
      <c r="GNC143" s="10"/>
      <c r="GND143" s="10"/>
      <c r="GNE143" s="10"/>
      <c r="GNF143" s="10"/>
      <c r="GNG143" s="10"/>
      <c r="GNH143" s="10"/>
      <c r="GNI143" s="10"/>
      <c r="GNJ143" s="10"/>
      <c r="GNK143" s="10"/>
      <c r="GNL143" s="10"/>
      <c r="GNM143" s="10"/>
      <c r="GNN143" s="10"/>
      <c r="GNO143" s="10"/>
      <c r="GNP143" s="10"/>
      <c r="GNQ143" s="10"/>
      <c r="GNR143" s="10"/>
      <c r="GNS143" s="10"/>
      <c r="GNT143" s="10"/>
      <c r="GNU143" s="10"/>
      <c r="GNV143" s="10"/>
      <c r="GNW143" s="10"/>
      <c r="GNX143" s="10"/>
      <c r="GNY143" s="10"/>
      <c r="GNZ143" s="10"/>
      <c r="GOA143" s="10"/>
      <c r="GOB143" s="10"/>
      <c r="GOC143" s="10"/>
      <c r="GOD143" s="10"/>
      <c r="GOE143" s="10"/>
      <c r="GOF143" s="10"/>
      <c r="GOG143" s="10"/>
      <c r="GOH143" s="10"/>
      <c r="GOI143" s="10"/>
      <c r="GOJ143" s="10"/>
      <c r="GOK143" s="10"/>
      <c r="GOL143" s="10"/>
      <c r="GOM143" s="10"/>
      <c r="GON143" s="10"/>
      <c r="GOO143" s="10"/>
      <c r="GOP143" s="10"/>
      <c r="GOQ143" s="10"/>
      <c r="GOR143" s="10"/>
      <c r="GOS143" s="10"/>
      <c r="GOT143" s="10"/>
      <c r="GOU143" s="10"/>
      <c r="GOV143" s="10"/>
      <c r="GOW143" s="10"/>
      <c r="GOX143" s="10"/>
      <c r="GOY143" s="10"/>
      <c r="GOZ143" s="10"/>
      <c r="GPA143" s="10"/>
      <c r="GPB143" s="10"/>
      <c r="GPC143" s="10"/>
      <c r="GPD143" s="10"/>
      <c r="GPE143" s="10"/>
      <c r="GPF143" s="10"/>
      <c r="GPG143" s="10"/>
      <c r="GPH143" s="10"/>
      <c r="GPI143" s="10"/>
      <c r="GPJ143" s="10"/>
      <c r="GPK143" s="10"/>
      <c r="GPL143" s="10"/>
      <c r="GPM143" s="10"/>
      <c r="GPN143" s="10"/>
      <c r="GPO143" s="10"/>
      <c r="GPP143" s="10"/>
      <c r="GPQ143" s="10"/>
      <c r="GPR143" s="10"/>
      <c r="GPS143" s="10"/>
      <c r="GPT143" s="10"/>
      <c r="GPU143" s="10"/>
      <c r="GPV143" s="10"/>
      <c r="GPW143" s="10"/>
      <c r="GPX143" s="10"/>
      <c r="GPY143" s="10"/>
      <c r="GPZ143" s="10"/>
      <c r="GQA143" s="10"/>
      <c r="GQB143" s="10"/>
      <c r="GQC143" s="10"/>
      <c r="GQD143" s="10"/>
      <c r="GQE143" s="10"/>
      <c r="GQF143" s="10"/>
      <c r="GQG143" s="10"/>
      <c r="GQH143" s="10"/>
      <c r="GQI143" s="10"/>
      <c r="GQJ143" s="10"/>
      <c r="GQK143" s="10"/>
      <c r="GQL143" s="10"/>
      <c r="GQM143" s="10"/>
      <c r="GQN143" s="10"/>
      <c r="GQO143" s="10"/>
      <c r="GQP143" s="10"/>
      <c r="GQQ143" s="10"/>
      <c r="GQR143" s="10"/>
      <c r="GQS143" s="10"/>
      <c r="GQT143" s="10"/>
      <c r="GQU143" s="10"/>
      <c r="GQV143" s="10"/>
      <c r="GQW143" s="10"/>
      <c r="GQX143" s="10"/>
      <c r="GQY143" s="10"/>
      <c r="GQZ143" s="10"/>
      <c r="GRA143" s="10"/>
      <c r="GRB143" s="10"/>
      <c r="GRC143" s="10"/>
      <c r="GRD143" s="10"/>
      <c r="GRE143" s="10"/>
      <c r="GRF143" s="10"/>
      <c r="GRG143" s="10"/>
      <c r="GRH143" s="10"/>
      <c r="GRI143" s="10"/>
      <c r="GRJ143" s="10"/>
      <c r="GRK143" s="10"/>
      <c r="GRL143" s="10"/>
      <c r="GRM143" s="10"/>
      <c r="GRN143" s="10"/>
      <c r="GRO143" s="10"/>
      <c r="GRP143" s="10"/>
      <c r="GRQ143" s="10"/>
      <c r="GRR143" s="10"/>
      <c r="GRS143" s="10"/>
      <c r="GRT143" s="10"/>
      <c r="GRU143" s="10"/>
      <c r="GRV143" s="10"/>
      <c r="GRW143" s="10"/>
      <c r="GRX143" s="10"/>
      <c r="GRY143" s="10"/>
      <c r="GRZ143" s="10"/>
      <c r="GSA143" s="10"/>
      <c r="GSB143" s="10"/>
      <c r="GSC143" s="10"/>
      <c r="GSD143" s="10"/>
      <c r="GSE143" s="10"/>
      <c r="GSF143" s="10"/>
      <c r="GSG143" s="10"/>
      <c r="GSH143" s="10"/>
      <c r="GSI143" s="10"/>
      <c r="GSJ143" s="10"/>
      <c r="GSK143" s="10"/>
      <c r="GSL143" s="10"/>
      <c r="GSM143" s="10"/>
      <c r="GSN143" s="10"/>
      <c r="GSO143" s="10"/>
      <c r="GSP143" s="10"/>
      <c r="GSQ143" s="10"/>
      <c r="GSR143" s="10"/>
      <c r="GSS143" s="10"/>
      <c r="GST143" s="10"/>
      <c r="GSU143" s="10"/>
      <c r="GSV143" s="10"/>
      <c r="GSW143" s="10"/>
      <c r="GSX143" s="10"/>
      <c r="GSY143" s="10"/>
      <c r="GSZ143" s="10"/>
      <c r="GTA143" s="10"/>
      <c r="GTB143" s="10"/>
      <c r="GTC143" s="10"/>
      <c r="GTD143" s="10"/>
      <c r="GTE143" s="10"/>
      <c r="GTF143" s="10"/>
      <c r="GTG143" s="10"/>
      <c r="GTH143" s="10"/>
      <c r="GTI143" s="10"/>
      <c r="GTJ143" s="10"/>
      <c r="GTK143" s="10"/>
      <c r="GTL143" s="10"/>
      <c r="GTM143" s="10"/>
      <c r="GTN143" s="10"/>
      <c r="GTO143" s="10"/>
      <c r="GTP143" s="10"/>
      <c r="GTQ143" s="10"/>
      <c r="GTR143" s="10"/>
      <c r="GTS143" s="10"/>
      <c r="GTT143" s="10"/>
      <c r="GTU143" s="10"/>
      <c r="GTV143" s="10"/>
      <c r="GTW143" s="10"/>
      <c r="GTX143" s="10"/>
      <c r="GTY143" s="10"/>
      <c r="GTZ143" s="10"/>
      <c r="GUA143" s="10"/>
      <c r="GUB143" s="10"/>
      <c r="GUC143" s="10"/>
      <c r="GUD143" s="10"/>
      <c r="GUE143" s="10"/>
      <c r="GUF143" s="10"/>
      <c r="GUG143" s="10"/>
      <c r="GUH143" s="10"/>
      <c r="GUI143" s="10"/>
      <c r="GUJ143" s="10"/>
      <c r="GUK143" s="10"/>
      <c r="GUL143" s="10"/>
      <c r="GUM143" s="10"/>
      <c r="GUN143" s="10"/>
      <c r="GUO143" s="10"/>
      <c r="GUP143" s="10"/>
      <c r="GUQ143" s="10"/>
      <c r="GUR143" s="10"/>
      <c r="GUS143" s="10"/>
      <c r="GUT143" s="10"/>
      <c r="GUU143" s="10"/>
      <c r="GUV143" s="10"/>
      <c r="GUW143" s="10"/>
      <c r="GUX143" s="10"/>
      <c r="GUY143" s="10"/>
      <c r="GUZ143" s="10"/>
      <c r="GVA143" s="10"/>
      <c r="GVB143" s="10"/>
      <c r="GVC143" s="10"/>
      <c r="GVD143" s="10"/>
      <c r="GVE143" s="10"/>
      <c r="GVF143" s="10"/>
      <c r="GVG143" s="10"/>
      <c r="GVH143" s="10"/>
      <c r="GVI143" s="10"/>
      <c r="GVJ143" s="10"/>
      <c r="GVK143" s="10"/>
      <c r="GVL143" s="10"/>
      <c r="GVM143" s="10"/>
      <c r="GVN143" s="10"/>
      <c r="GVO143" s="10"/>
      <c r="GVP143" s="10"/>
      <c r="GVQ143" s="10"/>
      <c r="GVR143" s="10"/>
      <c r="GVS143" s="10"/>
      <c r="GVT143" s="10"/>
      <c r="GVU143" s="10"/>
      <c r="GVV143" s="10"/>
      <c r="GVW143" s="10"/>
      <c r="GVX143" s="10"/>
      <c r="GVY143" s="10"/>
      <c r="GVZ143" s="10"/>
      <c r="GWA143" s="10"/>
      <c r="GWH143" s="10"/>
      <c r="GWI143" s="10"/>
      <c r="GWJ143" s="10"/>
      <c r="GWK143" s="10"/>
      <c r="GWL143" s="10"/>
      <c r="GWM143" s="10"/>
      <c r="GWN143" s="10"/>
      <c r="GWO143" s="10"/>
      <c r="GWP143" s="10"/>
      <c r="GWQ143" s="10"/>
      <c r="GWR143" s="10"/>
      <c r="GWS143" s="10"/>
      <c r="GWT143" s="10"/>
      <c r="GWU143" s="10"/>
      <c r="GWV143" s="10"/>
      <c r="GWW143" s="10"/>
      <c r="GWX143" s="10"/>
      <c r="GWY143" s="10"/>
      <c r="GWZ143" s="10"/>
      <c r="GXA143" s="10"/>
      <c r="GXB143" s="10"/>
      <c r="GXC143" s="10"/>
      <c r="GXD143" s="10"/>
      <c r="GXE143" s="10"/>
      <c r="GXF143" s="10"/>
      <c r="GXG143" s="10"/>
      <c r="GXH143" s="10"/>
      <c r="GXI143" s="10"/>
      <c r="GXJ143" s="10"/>
      <c r="GXK143" s="10"/>
      <c r="GXL143" s="10"/>
      <c r="GXM143" s="10"/>
      <c r="GXN143" s="10"/>
      <c r="GXO143" s="10"/>
      <c r="GXP143" s="10"/>
      <c r="GXQ143" s="10"/>
      <c r="GXR143" s="10"/>
      <c r="GXS143" s="10"/>
      <c r="GXT143" s="10"/>
      <c r="GXU143" s="10"/>
      <c r="GXV143" s="10"/>
      <c r="GXW143" s="10"/>
      <c r="GXX143" s="10"/>
      <c r="GXY143" s="10"/>
      <c r="GXZ143" s="10"/>
      <c r="GYA143" s="10"/>
      <c r="GYB143" s="10"/>
      <c r="GYC143" s="10"/>
      <c r="GYD143" s="10"/>
      <c r="GYE143" s="10"/>
      <c r="GYF143" s="10"/>
      <c r="GYG143" s="10"/>
      <c r="GYH143" s="10"/>
      <c r="GYI143" s="10"/>
      <c r="GYJ143" s="10"/>
      <c r="GYK143" s="10"/>
      <c r="GYL143" s="10"/>
      <c r="GYM143" s="10"/>
      <c r="GYN143" s="10"/>
      <c r="GYO143" s="10"/>
      <c r="GYP143" s="10"/>
      <c r="GYQ143" s="10"/>
      <c r="GYR143" s="10"/>
      <c r="GYS143" s="10"/>
      <c r="GYT143" s="10"/>
      <c r="GYU143" s="10"/>
      <c r="GYV143" s="10"/>
      <c r="GYW143" s="10"/>
      <c r="GYX143" s="10"/>
      <c r="GYY143" s="10"/>
      <c r="GYZ143" s="10"/>
      <c r="GZA143" s="10"/>
      <c r="GZB143" s="10"/>
      <c r="GZC143" s="10"/>
      <c r="GZD143" s="10"/>
      <c r="GZE143" s="10"/>
      <c r="GZF143" s="10"/>
      <c r="GZG143" s="10"/>
      <c r="GZH143" s="10"/>
      <c r="GZI143" s="10"/>
      <c r="GZJ143" s="10"/>
      <c r="GZK143" s="10"/>
      <c r="GZL143" s="10"/>
      <c r="GZM143" s="10"/>
      <c r="GZN143" s="10"/>
      <c r="GZO143" s="10"/>
      <c r="GZP143" s="10"/>
      <c r="GZQ143" s="10"/>
      <c r="GZR143" s="10"/>
      <c r="GZS143" s="10"/>
      <c r="GZT143" s="10"/>
      <c r="GZU143" s="10"/>
      <c r="GZV143" s="10"/>
      <c r="GZW143" s="10"/>
      <c r="GZX143" s="10"/>
      <c r="GZY143" s="10"/>
      <c r="GZZ143" s="10"/>
      <c r="HAA143" s="10"/>
      <c r="HAB143" s="10"/>
      <c r="HAC143" s="10"/>
      <c r="HAD143" s="10"/>
      <c r="HAE143" s="10"/>
      <c r="HAF143" s="10"/>
      <c r="HAG143" s="10"/>
      <c r="HAH143" s="10"/>
      <c r="HAI143" s="10"/>
      <c r="HAJ143" s="10"/>
      <c r="HAK143" s="10"/>
      <c r="HAL143" s="10"/>
      <c r="HAM143" s="10"/>
      <c r="HAN143" s="10"/>
      <c r="HAO143" s="10"/>
      <c r="HAP143" s="10"/>
      <c r="HAQ143" s="10"/>
      <c r="HAR143" s="10"/>
      <c r="HAS143" s="10"/>
      <c r="HAT143" s="10"/>
      <c r="HAU143" s="10"/>
      <c r="HAV143" s="10"/>
      <c r="HAW143" s="10"/>
      <c r="HAX143" s="10"/>
      <c r="HAY143" s="10"/>
      <c r="HAZ143" s="10"/>
      <c r="HBA143" s="10"/>
      <c r="HBB143" s="10"/>
      <c r="HBC143" s="10"/>
      <c r="HBD143" s="10"/>
      <c r="HBE143" s="10"/>
      <c r="HBF143" s="10"/>
      <c r="HBG143" s="10"/>
      <c r="HBH143" s="10"/>
      <c r="HBI143" s="10"/>
      <c r="HBJ143" s="10"/>
      <c r="HBK143" s="10"/>
      <c r="HBL143" s="10"/>
      <c r="HBM143" s="10"/>
      <c r="HBN143" s="10"/>
      <c r="HBO143" s="10"/>
      <c r="HBP143" s="10"/>
      <c r="HBQ143" s="10"/>
      <c r="HBR143" s="10"/>
      <c r="HBS143" s="10"/>
      <c r="HBT143" s="10"/>
      <c r="HBU143" s="10"/>
      <c r="HBV143" s="10"/>
      <c r="HBW143" s="10"/>
      <c r="HBX143" s="10"/>
      <c r="HBY143" s="10"/>
      <c r="HBZ143" s="10"/>
      <c r="HCA143" s="10"/>
      <c r="HCB143" s="10"/>
      <c r="HCC143" s="10"/>
      <c r="HCD143" s="10"/>
      <c r="HCE143" s="10"/>
      <c r="HCF143" s="10"/>
      <c r="HCG143" s="10"/>
      <c r="HCH143" s="10"/>
      <c r="HCI143" s="10"/>
      <c r="HCJ143" s="10"/>
      <c r="HCK143" s="10"/>
      <c r="HCL143" s="10"/>
      <c r="HCM143" s="10"/>
      <c r="HCN143" s="10"/>
      <c r="HCO143" s="10"/>
      <c r="HCP143" s="10"/>
      <c r="HCQ143" s="10"/>
      <c r="HCR143" s="10"/>
      <c r="HCS143" s="10"/>
      <c r="HCT143" s="10"/>
      <c r="HCU143" s="10"/>
      <c r="HCV143" s="10"/>
      <c r="HCW143" s="10"/>
      <c r="HCX143" s="10"/>
      <c r="HCY143" s="10"/>
      <c r="HCZ143" s="10"/>
      <c r="HDA143" s="10"/>
      <c r="HDB143" s="10"/>
      <c r="HDC143" s="10"/>
      <c r="HDD143" s="10"/>
      <c r="HDE143" s="10"/>
      <c r="HDF143" s="10"/>
      <c r="HDG143" s="10"/>
      <c r="HDH143" s="10"/>
      <c r="HDI143" s="10"/>
      <c r="HDJ143" s="10"/>
      <c r="HDK143" s="10"/>
      <c r="HDL143" s="10"/>
      <c r="HDM143" s="10"/>
      <c r="HDN143" s="10"/>
      <c r="HDO143" s="10"/>
      <c r="HDP143" s="10"/>
      <c r="HDQ143" s="10"/>
      <c r="HDR143" s="10"/>
      <c r="HDS143" s="10"/>
      <c r="HDT143" s="10"/>
      <c r="HDU143" s="10"/>
      <c r="HDV143" s="10"/>
      <c r="HDW143" s="10"/>
      <c r="HDX143" s="10"/>
      <c r="HDY143" s="10"/>
      <c r="HDZ143" s="10"/>
      <c r="HEA143" s="10"/>
      <c r="HEB143" s="10"/>
      <c r="HEC143" s="10"/>
      <c r="HED143" s="10"/>
      <c r="HEE143" s="10"/>
      <c r="HEF143" s="10"/>
      <c r="HEG143" s="10"/>
      <c r="HEH143" s="10"/>
      <c r="HEI143" s="10"/>
      <c r="HEJ143" s="10"/>
      <c r="HEK143" s="10"/>
      <c r="HEL143" s="10"/>
      <c r="HEM143" s="10"/>
      <c r="HEN143" s="10"/>
      <c r="HEO143" s="10"/>
      <c r="HEP143" s="10"/>
      <c r="HEQ143" s="10"/>
      <c r="HER143" s="10"/>
      <c r="HES143" s="10"/>
      <c r="HET143" s="10"/>
      <c r="HEU143" s="10"/>
      <c r="HEV143" s="10"/>
      <c r="HEW143" s="10"/>
      <c r="HEX143" s="10"/>
      <c r="HEY143" s="10"/>
      <c r="HEZ143" s="10"/>
      <c r="HFA143" s="10"/>
      <c r="HFB143" s="10"/>
      <c r="HFC143" s="10"/>
      <c r="HFD143" s="10"/>
      <c r="HFE143" s="10"/>
      <c r="HFF143" s="10"/>
      <c r="HFG143" s="10"/>
      <c r="HFH143" s="10"/>
      <c r="HFI143" s="10"/>
      <c r="HFJ143" s="10"/>
      <c r="HFK143" s="10"/>
      <c r="HFL143" s="10"/>
      <c r="HFM143" s="10"/>
      <c r="HFN143" s="10"/>
      <c r="HFO143" s="10"/>
      <c r="HFP143" s="10"/>
      <c r="HFQ143" s="10"/>
      <c r="HFR143" s="10"/>
      <c r="HFS143" s="10"/>
      <c r="HFT143" s="10"/>
      <c r="HFU143" s="10"/>
      <c r="HFV143" s="10"/>
      <c r="HFW143" s="10"/>
      <c r="HGD143" s="10"/>
      <c r="HGE143" s="10"/>
      <c r="HGF143" s="10"/>
      <c r="HGG143" s="10"/>
      <c r="HGH143" s="10"/>
      <c r="HGI143" s="10"/>
      <c r="HGJ143" s="10"/>
      <c r="HGK143" s="10"/>
      <c r="HGL143" s="10"/>
      <c r="HGM143" s="10"/>
      <c r="HGN143" s="10"/>
      <c r="HGO143" s="10"/>
      <c r="HGP143" s="10"/>
      <c r="HGQ143" s="10"/>
      <c r="HGR143" s="10"/>
      <c r="HGS143" s="10"/>
      <c r="HGT143" s="10"/>
      <c r="HGU143" s="10"/>
      <c r="HGV143" s="10"/>
      <c r="HGW143" s="10"/>
      <c r="HGX143" s="10"/>
      <c r="HGY143" s="10"/>
      <c r="HGZ143" s="10"/>
      <c r="HHA143" s="10"/>
      <c r="HHB143" s="10"/>
      <c r="HHC143" s="10"/>
      <c r="HHD143" s="10"/>
      <c r="HHE143" s="10"/>
      <c r="HHF143" s="10"/>
      <c r="HHG143" s="10"/>
      <c r="HHH143" s="10"/>
      <c r="HHI143" s="10"/>
      <c r="HHJ143" s="10"/>
      <c r="HHK143" s="10"/>
      <c r="HHL143" s="10"/>
      <c r="HHM143" s="10"/>
      <c r="HHN143" s="10"/>
      <c r="HHO143" s="10"/>
      <c r="HHP143" s="10"/>
      <c r="HHQ143" s="10"/>
      <c r="HHR143" s="10"/>
      <c r="HHS143" s="10"/>
      <c r="HHT143" s="10"/>
      <c r="HHU143" s="10"/>
      <c r="HHV143" s="10"/>
      <c r="HHW143" s="10"/>
      <c r="HHX143" s="10"/>
      <c r="HHY143" s="10"/>
      <c r="HHZ143" s="10"/>
      <c r="HIA143" s="10"/>
      <c r="HIB143" s="10"/>
      <c r="HIC143" s="10"/>
      <c r="HID143" s="10"/>
      <c r="HIE143" s="10"/>
      <c r="HIF143" s="10"/>
      <c r="HIG143" s="10"/>
      <c r="HIH143" s="10"/>
      <c r="HII143" s="10"/>
      <c r="HIJ143" s="10"/>
      <c r="HIK143" s="10"/>
      <c r="HIL143" s="10"/>
      <c r="HIM143" s="10"/>
      <c r="HIN143" s="10"/>
      <c r="HIO143" s="10"/>
      <c r="HIP143" s="10"/>
      <c r="HIQ143" s="10"/>
      <c r="HIR143" s="10"/>
      <c r="HIS143" s="10"/>
      <c r="HIT143" s="10"/>
      <c r="HIU143" s="10"/>
      <c r="HIV143" s="10"/>
      <c r="HIW143" s="10"/>
      <c r="HIX143" s="10"/>
      <c r="HIY143" s="10"/>
      <c r="HIZ143" s="10"/>
      <c r="HJA143" s="10"/>
      <c r="HJB143" s="10"/>
      <c r="HJC143" s="10"/>
      <c r="HJD143" s="10"/>
      <c r="HJE143" s="10"/>
      <c r="HJF143" s="10"/>
      <c r="HJG143" s="10"/>
      <c r="HJH143" s="10"/>
      <c r="HJI143" s="10"/>
      <c r="HJJ143" s="10"/>
      <c r="HJK143" s="10"/>
      <c r="HJL143" s="10"/>
      <c r="HJM143" s="10"/>
      <c r="HJN143" s="10"/>
      <c r="HJO143" s="10"/>
      <c r="HJP143" s="10"/>
      <c r="HJQ143" s="10"/>
      <c r="HJR143" s="10"/>
      <c r="HJS143" s="10"/>
      <c r="HJT143" s="10"/>
      <c r="HJU143" s="10"/>
      <c r="HJV143" s="10"/>
      <c r="HJW143" s="10"/>
      <c r="HJX143" s="10"/>
      <c r="HJY143" s="10"/>
      <c r="HJZ143" s="10"/>
      <c r="HKA143" s="10"/>
      <c r="HKB143" s="10"/>
      <c r="HKC143" s="10"/>
      <c r="HKD143" s="10"/>
      <c r="HKE143" s="10"/>
      <c r="HKF143" s="10"/>
      <c r="HKG143" s="10"/>
      <c r="HKH143" s="10"/>
      <c r="HKI143" s="10"/>
      <c r="HKJ143" s="10"/>
      <c r="HKK143" s="10"/>
      <c r="HKL143" s="10"/>
      <c r="HKM143" s="10"/>
      <c r="HKN143" s="10"/>
      <c r="HKO143" s="10"/>
      <c r="HKP143" s="10"/>
      <c r="HKQ143" s="10"/>
      <c r="HKR143" s="10"/>
      <c r="HKS143" s="10"/>
      <c r="HKT143" s="10"/>
      <c r="HKU143" s="10"/>
      <c r="HKV143" s="10"/>
      <c r="HKW143" s="10"/>
      <c r="HKX143" s="10"/>
      <c r="HKY143" s="10"/>
      <c r="HKZ143" s="10"/>
      <c r="HLA143" s="10"/>
      <c r="HLB143" s="10"/>
      <c r="HLC143" s="10"/>
      <c r="HLD143" s="10"/>
      <c r="HLE143" s="10"/>
      <c r="HLF143" s="10"/>
      <c r="HLG143" s="10"/>
      <c r="HLH143" s="10"/>
      <c r="HLI143" s="10"/>
      <c r="HLJ143" s="10"/>
      <c r="HLK143" s="10"/>
      <c r="HLL143" s="10"/>
      <c r="HLM143" s="10"/>
      <c r="HLN143" s="10"/>
      <c r="HLO143" s="10"/>
      <c r="HLP143" s="10"/>
      <c r="HLQ143" s="10"/>
      <c r="HLR143" s="10"/>
      <c r="HLS143" s="10"/>
      <c r="HLT143" s="10"/>
      <c r="HLU143" s="10"/>
      <c r="HLV143" s="10"/>
      <c r="HLW143" s="10"/>
      <c r="HLX143" s="10"/>
      <c r="HLY143" s="10"/>
      <c r="HLZ143" s="10"/>
      <c r="HMA143" s="10"/>
      <c r="HMB143" s="10"/>
      <c r="HMC143" s="10"/>
      <c r="HMD143" s="10"/>
      <c r="HME143" s="10"/>
      <c r="HMF143" s="10"/>
      <c r="HMG143" s="10"/>
      <c r="HMH143" s="10"/>
      <c r="HMI143" s="10"/>
      <c r="HMJ143" s="10"/>
      <c r="HMK143" s="10"/>
      <c r="HML143" s="10"/>
      <c r="HMM143" s="10"/>
      <c r="HMN143" s="10"/>
      <c r="HMO143" s="10"/>
      <c r="HMP143" s="10"/>
      <c r="HMQ143" s="10"/>
      <c r="HMR143" s="10"/>
      <c r="HMS143" s="10"/>
      <c r="HMT143" s="10"/>
      <c r="HMU143" s="10"/>
      <c r="HMV143" s="10"/>
      <c r="HMW143" s="10"/>
      <c r="HMX143" s="10"/>
      <c r="HMY143" s="10"/>
      <c r="HMZ143" s="10"/>
      <c r="HNA143" s="10"/>
      <c r="HNB143" s="10"/>
      <c r="HNC143" s="10"/>
      <c r="HND143" s="10"/>
      <c r="HNE143" s="10"/>
      <c r="HNF143" s="10"/>
      <c r="HNG143" s="10"/>
      <c r="HNH143" s="10"/>
      <c r="HNI143" s="10"/>
      <c r="HNJ143" s="10"/>
      <c r="HNK143" s="10"/>
      <c r="HNL143" s="10"/>
      <c r="HNM143" s="10"/>
      <c r="HNN143" s="10"/>
      <c r="HNO143" s="10"/>
      <c r="HNP143" s="10"/>
      <c r="HNQ143" s="10"/>
      <c r="HNR143" s="10"/>
      <c r="HNS143" s="10"/>
      <c r="HNT143" s="10"/>
      <c r="HNU143" s="10"/>
      <c r="HNV143" s="10"/>
      <c r="HNW143" s="10"/>
      <c r="HNX143" s="10"/>
      <c r="HNY143" s="10"/>
      <c r="HNZ143" s="10"/>
      <c r="HOA143" s="10"/>
      <c r="HOB143" s="10"/>
      <c r="HOC143" s="10"/>
      <c r="HOD143" s="10"/>
      <c r="HOE143" s="10"/>
      <c r="HOF143" s="10"/>
      <c r="HOG143" s="10"/>
      <c r="HOH143" s="10"/>
      <c r="HOI143" s="10"/>
      <c r="HOJ143" s="10"/>
      <c r="HOK143" s="10"/>
      <c r="HOL143" s="10"/>
      <c r="HOM143" s="10"/>
      <c r="HON143" s="10"/>
      <c r="HOO143" s="10"/>
      <c r="HOP143" s="10"/>
      <c r="HOQ143" s="10"/>
      <c r="HOR143" s="10"/>
      <c r="HOS143" s="10"/>
      <c r="HOT143" s="10"/>
      <c r="HOU143" s="10"/>
      <c r="HOV143" s="10"/>
      <c r="HOW143" s="10"/>
      <c r="HOX143" s="10"/>
      <c r="HOY143" s="10"/>
      <c r="HOZ143" s="10"/>
      <c r="HPA143" s="10"/>
      <c r="HPB143" s="10"/>
      <c r="HPC143" s="10"/>
      <c r="HPD143" s="10"/>
      <c r="HPE143" s="10"/>
      <c r="HPF143" s="10"/>
      <c r="HPG143" s="10"/>
      <c r="HPH143" s="10"/>
      <c r="HPI143" s="10"/>
      <c r="HPJ143" s="10"/>
      <c r="HPK143" s="10"/>
      <c r="HPL143" s="10"/>
      <c r="HPM143" s="10"/>
      <c r="HPN143" s="10"/>
      <c r="HPO143" s="10"/>
      <c r="HPP143" s="10"/>
      <c r="HPQ143" s="10"/>
      <c r="HPR143" s="10"/>
      <c r="HPS143" s="10"/>
      <c r="HPZ143" s="10"/>
      <c r="HQA143" s="10"/>
      <c r="HQB143" s="10"/>
      <c r="HQC143" s="10"/>
      <c r="HQD143" s="10"/>
      <c r="HQE143" s="10"/>
      <c r="HQF143" s="10"/>
      <c r="HQG143" s="10"/>
      <c r="HQH143" s="10"/>
      <c r="HQI143" s="10"/>
      <c r="HQJ143" s="10"/>
      <c r="HQK143" s="10"/>
      <c r="HQL143" s="10"/>
      <c r="HQM143" s="10"/>
      <c r="HQN143" s="10"/>
      <c r="HQO143" s="10"/>
      <c r="HQP143" s="10"/>
      <c r="HQQ143" s="10"/>
      <c r="HQR143" s="10"/>
      <c r="HQS143" s="10"/>
      <c r="HQT143" s="10"/>
      <c r="HQU143" s="10"/>
      <c r="HQV143" s="10"/>
      <c r="HQW143" s="10"/>
      <c r="HQX143" s="10"/>
      <c r="HQY143" s="10"/>
      <c r="HQZ143" s="10"/>
      <c r="HRA143" s="10"/>
      <c r="HRB143" s="10"/>
      <c r="HRC143" s="10"/>
      <c r="HRD143" s="10"/>
      <c r="HRE143" s="10"/>
      <c r="HRF143" s="10"/>
      <c r="HRG143" s="10"/>
      <c r="HRH143" s="10"/>
      <c r="HRI143" s="10"/>
      <c r="HRJ143" s="10"/>
      <c r="HRK143" s="10"/>
      <c r="HRL143" s="10"/>
      <c r="HRM143" s="10"/>
      <c r="HRN143" s="10"/>
      <c r="HRO143" s="10"/>
      <c r="HRP143" s="10"/>
      <c r="HRQ143" s="10"/>
      <c r="HRR143" s="10"/>
      <c r="HRS143" s="10"/>
      <c r="HRT143" s="10"/>
      <c r="HRU143" s="10"/>
      <c r="HRV143" s="10"/>
      <c r="HRW143" s="10"/>
      <c r="HRX143" s="10"/>
      <c r="HRY143" s="10"/>
      <c r="HRZ143" s="10"/>
      <c r="HSA143" s="10"/>
      <c r="HSB143" s="10"/>
      <c r="HSC143" s="10"/>
      <c r="HSD143" s="10"/>
      <c r="HSE143" s="10"/>
      <c r="HSF143" s="10"/>
      <c r="HSG143" s="10"/>
      <c r="HSH143" s="10"/>
      <c r="HSI143" s="10"/>
      <c r="HSJ143" s="10"/>
      <c r="HSK143" s="10"/>
      <c r="HSL143" s="10"/>
      <c r="HSM143" s="10"/>
      <c r="HSN143" s="10"/>
      <c r="HSO143" s="10"/>
      <c r="HSP143" s="10"/>
      <c r="HSQ143" s="10"/>
      <c r="HSR143" s="10"/>
      <c r="HSS143" s="10"/>
      <c r="HST143" s="10"/>
      <c r="HSU143" s="10"/>
      <c r="HSV143" s="10"/>
      <c r="HSW143" s="10"/>
      <c r="HSX143" s="10"/>
      <c r="HSY143" s="10"/>
      <c r="HSZ143" s="10"/>
      <c r="HTA143" s="10"/>
      <c r="HTB143" s="10"/>
      <c r="HTC143" s="10"/>
      <c r="HTD143" s="10"/>
      <c r="HTE143" s="10"/>
      <c r="HTF143" s="10"/>
      <c r="HTG143" s="10"/>
      <c r="HTH143" s="10"/>
      <c r="HTI143" s="10"/>
      <c r="HTJ143" s="10"/>
      <c r="HTK143" s="10"/>
      <c r="HTL143" s="10"/>
      <c r="HTM143" s="10"/>
      <c r="HTN143" s="10"/>
      <c r="HTO143" s="10"/>
      <c r="HTP143" s="10"/>
      <c r="HTQ143" s="10"/>
      <c r="HTR143" s="10"/>
      <c r="HTS143" s="10"/>
      <c r="HTT143" s="10"/>
      <c r="HTU143" s="10"/>
      <c r="HTV143" s="10"/>
      <c r="HTW143" s="10"/>
      <c r="HTX143" s="10"/>
      <c r="HTY143" s="10"/>
      <c r="HTZ143" s="10"/>
      <c r="HUA143" s="10"/>
      <c r="HUB143" s="10"/>
      <c r="HUC143" s="10"/>
      <c r="HUD143" s="10"/>
      <c r="HUE143" s="10"/>
      <c r="HUF143" s="10"/>
      <c r="HUG143" s="10"/>
      <c r="HUH143" s="10"/>
      <c r="HUI143" s="10"/>
      <c r="HUJ143" s="10"/>
      <c r="HUK143" s="10"/>
      <c r="HUL143" s="10"/>
      <c r="HUM143" s="10"/>
      <c r="HUN143" s="10"/>
      <c r="HUO143" s="10"/>
      <c r="HUP143" s="10"/>
      <c r="HUQ143" s="10"/>
      <c r="HUR143" s="10"/>
      <c r="HUS143" s="10"/>
      <c r="HUT143" s="10"/>
      <c r="HUU143" s="10"/>
      <c r="HUV143" s="10"/>
      <c r="HUW143" s="10"/>
      <c r="HUX143" s="10"/>
      <c r="HUY143" s="10"/>
      <c r="HUZ143" s="10"/>
      <c r="HVA143" s="10"/>
      <c r="HVB143" s="10"/>
      <c r="HVC143" s="10"/>
      <c r="HVD143" s="10"/>
      <c r="HVE143" s="10"/>
      <c r="HVF143" s="10"/>
      <c r="HVG143" s="10"/>
      <c r="HVH143" s="10"/>
      <c r="HVI143" s="10"/>
      <c r="HVJ143" s="10"/>
      <c r="HVK143" s="10"/>
      <c r="HVL143" s="10"/>
      <c r="HVM143" s="10"/>
      <c r="HVN143" s="10"/>
      <c r="HVO143" s="10"/>
      <c r="HVP143" s="10"/>
      <c r="HVQ143" s="10"/>
      <c r="HVR143" s="10"/>
      <c r="HVS143" s="10"/>
      <c r="HVT143" s="10"/>
      <c r="HVU143" s="10"/>
      <c r="HVV143" s="10"/>
      <c r="HVW143" s="10"/>
      <c r="HVX143" s="10"/>
      <c r="HVY143" s="10"/>
      <c r="HVZ143" s="10"/>
      <c r="HWA143" s="10"/>
      <c r="HWB143" s="10"/>
      <c r="HWC143" s="10"/>
      <c r="HWD143" s="10"/>
      <c r="HWE143" s="10"/>
      <c r="HWF143" s="10"/>
      <c r="HWG143" s="10"/>
      <c r="HWH143" s="10"/>
      <c r="HWI143" s="10"/>
      <c r="HWJ143" s="10"/>
      <c r="HWK143" s="10"/>
      <c r="HWL143" s="10"/>
      <c r="HWM143" s="10"/>
      <c r="HWN143" s="10"/>
      <c r="HWO143" s="10"/>
      <c r="HWP143" s="10"/>
      <c r="HWQ143" s="10"/>
      <c r="HWR143" s="10"/>
      <c r="HWS143" s="10"/>
      <c r="HWT143" s="10"/>
      <c r="HWU143" s="10"/>
      <c r="HWV143" s="10"/>
      <c r="HWW143" s="10"/>
      <c r="HWX143" s="10"/>
      <c r="HWY143" s="10"/>
      <c r="HWZ143" s="10"/>
      <c r="HXA143" s="10"/>
      <c r="HXB143" s="10"/>
      <c r="HXC143" s="10"/>
      <c r="HXD143" s="10"/>
      <c r="HXE143" s="10"/>
      <c r="HXF143" s="10"/>
      <c r="HXG143" s="10"/>
      <c r="HXH143" s="10"/>
      <c r="HXI143" s="10"/>
      <c r="HXJ143" s="10"/>
      <c r="HXK143" s="10"/>
      <c r="HXL143" s="10"/>
      <c r="HXM143" s="10"/>
      <c r="HXN143" s="10"/>
      <c r="HXO143" s="10"/>
      <c r="HXP143" s="10"/>
      <c r="HXQ143" s="10"/>
      <c r="HXR143" s="10"/>
      <c r="HXS143" s="10"/>
      <c r="HXT143" s="10"/>
      <c r="HXU143" s="10"/>
      <c r="HXV143" s="10"/>
      <c r="HXW143" s="10"/>
      <c r="HXX143" s="10"/>
      <c r="HXY143" s="10"/>
      <c r="HXZ143" s="10"/>
      <c r="HYA143" s="10"/>
      <c r="HYB143" s="10"/>
      <c r="HYC143" s="10"/>
      <c r="HYD143" s="10"/>
      <c r="HYE143" s="10"/>
      <c r="HYF143" s="10"/>
      <c r="HYG143" s="10"/>
      <c r="HYH143" s="10"/>
      <c r="HYI143" s="10"/>
      <c r="HYJ143" s="10"/>
      <c r="HYK143" s="10"/>
      <c r="HYL143" s="10"/>
      <c r="HYM143" s="10"/>
      <c r="HYN143" s="10"/>
      <c r="HYO143" s="10"/>
      <c r="HYP143" s="10"/>
      <c r="HYQ143" s="10"/>
      <c r="HYR143" s="10"/>
      <c r="HYS143" s="10"/>
      <c r="HYT143" s="10"/>
      <c r="HYU143" s="10"/>
      <c r="HYV143" s="10"/>
      <c r="HYW143" s="10"/>
      <c r="HYX143" s="10"/>
      <c r="HYY143" s="10"/>
      <c r="HYZ143" s="10"/>
      <c r="HZA143" s="10"/>
      <c r="HZB143" s="10"/>
      <c r="HZC143" s="10"/>
      <c r="HZD143" s="10"/>
      <c r="HZE143" s="10"/>
      <c r="HZF143" s="10"/>
      <c r="HZG143" s="10"/>
      <c r="HZH143" s="10"/>
      <c r="HZI143" s="10"/>
      <c r="HZJ143" s="10"/>
      <c r="HZK143" s="10"/>
      <c r="HZL143" s="10"/>
      <c r="HZM143" s="10"/>
      <c r="HZN143" s="10"/>
      <c r="HZO143" s="10"/>
      <c r="HZV143" s="10"/>
      <c r="HZW143" s="10"/>
      <c r="HZX143" s="10"/>
      <c r="HZY143" s="10"/>
      <c r="HZZ143" s="10"/>
      <c r="IAA143" s="10"/>
      <c r="IAB143" s="10"/>
      <c r="IAC143" s="10"/>
      <c r="IAD143" s="10"/>
      <c r="IAE143" s="10"/>
      <c r="IAF143" s="10"/>
      <c r="IAG143" s="10"/>
      <c r="IAH143" s="10"/>
      <c r="IAI143" s="10"/>
      <c r="IAJ143" s="10"/>
      <c r="IAK143" s="10"/>
      <c r="IAL143" s="10"/>
      <c r="IAM143" s="10"/>
      <c r="IAN143" s="10"/>
      <c r="IAO143" s="10"/>
      <c r="IAP143" s="10"/>
      <c r="IAQ143" s="10"/>
      <c r="IAR143" s="10"/>
      <c r="IAS143" s="10"/>
      <c r="IAT143" s="10"/>
      <c r="IAU143" s="10"/>
      <c r="IAV143" s="10"/>
      <c r="IAW143" s="10"/>
      <c r="IAX143" s="10"/>
      <c r="IAY143" s="10"/>
      <c r="IAZ143" s="10"/>
      <c r="IBA143" s="10"/>
      <c r="IBB143" s="10"/>
      <c r="IBC143" s="10"/>
      <c r="IBD143" s="10"/>
      <c r="IBE143" s="10"/>
      <c r="IBF143" s="10"/>
      <c r="IBG143" s="10"/>
      <c r="IBH143" s="10"/>
      <c r="IBI143" s="10"/>
      <c r="IBJ143" s="10"/>
      <c r="IBK143" s="10"/>
      <c r="IBL143" s="10"/>
      <c r="IBM143" s="10"/>
      <c r="IBN143" s="10"/>
      <c r="IBO143" s="10"/>
      <c r="IBP143" s="10"/>
      <c r="IBQ143" s="10"/>
      <c r="IBR143" s="10"/>
      <c r="IBS143" s="10"/>
      <c r="IBT143" s="10"/>
      <c r="IBU143" s="10"/>
      <c r="IBV143" s="10"/>
      <c r="IBW143" s="10"/>
      <c r="IBX143" s="10"/>
      <c r="IBY143" s="10"/>
      <c r="IBZ143" s="10"/>
      <c r="ICA143" s="10"/>
      <c r="ICB143" s="10"/>
      <c r="ICC143" s="10"/>
      <c r="ICD143" s="10"/>
      <c r="ICE143" s="10"/>
      <c r="ICF143" s="10"/>
      <c r="ICG143" s="10"/>
      <c r="ICH143" s="10"/>
      <c r="ICI143" s="10"/>
      <c r="ICJ143" s="10"/>
      <c r="ICK143" s="10"/>
      <c r="ICL143" s="10"/>
      <c r="ICM143" s="10"/>
      <c r="ICN143" s="10"/>
      <c r="ICO143" s="10"/>
      <c r="ICP143" s="10"/>
      <c r="ICQ143" s="10"/>
      <c r="ICR143" s="10"/>
      <c r="ICS143" s="10"/>
      <c r="ICT143" s="10"/>
      <c r="ICU143" s="10"/>
      <c r="ICV143" s="10"/>
      <c r="ICW143" s="10"/>
      <c r="ICX143" s="10"/>
      <c r="ICY143" s="10"/>
      <c r="ICZ143" s="10"/>
      <c r="IDA143" s="10"/>
      <c r="IDB143" s="10"/>
      <c r="IDC143" s="10"/>
      <c r="IDD143" s="10"/>
      <c r="IDE143" s="10"/>
      <c r="IDF143" s="10"/>
      <c r="IDG143" s="10"/>
      <c r="IDH143" s="10"/>
      <c r="IDI143" s="10"/>
      <c r="IDJ143" s="10"/>
      <c r="IDK143" s="10"/>
      <c r="IDL143" s="10"/>
      <c r="IDM143" s="10"/>
      <c r="IDN143" s="10"/>
      <c r="IDO143" s="10"/>
      <c r="IDP143" s="10"/>
      <c r="IDQ143" s="10"/>
      <c r="IDR143" s="10"/>
      <c r="IDS143" s="10"/>
      <c r="IDT143" s="10"/>
      <c r="IDU143" s="10"/>
      <c r="IDV143" s="10"/>
      <c r="IDW143" s="10"/>
      <c r="IDX143" s="10"/>
      <c r="IDY143" s="10"/>
      <c r="IDZ143" s="10"/>
      <c r="IEA143" s="10"/>
      <c r="IEB143" s="10"/>
      <c r="IEC143" s="10"/>
      <c r="IED143" s="10"/>
      <c r="IEE143" s="10"/>
      <c r="IEF143" s="10"/>
      <c r="IEG143" s="10"/>
      <c r="IEH143" s="10"/>
      <c r="IEI143" s="10"/>
      <c r="IEJ143" s="10"/>
      <c r="IEK143" s="10"/>
      <c r="IEL143" s="10"/>
      <c r="IEM143" s="10"/>
      <c r="IEN143" s="10"/>
      <c r="IEO143" s="10"/>
      <c r="IEP143" s="10"/>
      <c r="IEQ143" s="10"/>
      <c r="IER143" s="10"/>
      <c r="IES143" s="10"/>
      <c r="IET143" s="10"/>
      <c r="IEU143" s="10"/>
      <c r="IEV143" s="10"/>
      <c r="IEW143" s="10"/>
      <c r="IEX143" s="10"/>
      <c r="IEY143" s="10"/>
      <c r="IEZ143" s="10"/>
      <c r="IFA143" s="10"/>
      <c r="IFB143" s="10"/>
      <c r="IFC143" s="10"/>
      <c r="IFD143" s="10"/>
      <c r="IFE143" s="10"/>
      <c r="IFF143" s="10"/>
      <c r="IFG143" s="10"/>
      <c r="IFH143" s="10"/>
      <c r="IFI143" s="10"/>
      <c r="IFJ143" s="10"/>
      <c r="IFK143" s="10"/>
      <c r="IFL143" s="10"/>
      <c r="IFM143" s="10"/>
      <c r="IFN143" s="10"/>
      <c r="IFO143" s="10"/>
      <c r="IFP143" s="10"/>
      <c r="IFQ143" s="10"/>
      <c r="IFR143" s="10"/>
      <c r="IFS143" s="10"/>
      <c r="IFT143" s="10"/>
      <c r="IFU143" s="10"/>
      <c r="IFV143" s="10"/>
      <c r="IFW143" s="10"/>
      <c r="IFX143" s="10"/>
      <c r="IFY143" s="10"/>
      <c r="IFZ143" s="10"/>
      <c r="IGA143" s="10"/>
      <c r="IGB143" s="10"/>
      <c r="IGC143" s="10"/>
      <c r="IGD143" s="10"/>
      <c r="IGE143" s="10"/>
      <c r="IGF143" s="10"/>
      <c r="IGG143" s="10"/>
      <c r="IGH143" s="10"/>
      <c r="IGI143" s="10"/>
      <c r="IGJ143" s="10"/>
      <c r="IGK143" s="10"/>
      <c r="IGL143" s="10"/>
      <c r="IGM143" s="10"/>
      <c r="IGN143" s="10"/>
      <c r="IGO143" s="10"/>
      <c r="IGP143" s="10"/>
      <c r="IGQ143" s="10"/>
      <c r="IGR143" s="10"/>
      <c r="IGS143" s="10"/>
      <c r="IGT143" s="10"/>
      <c r="IGU143" s="10"/>
      <c r="IGV143" s="10"/>
      <c r="IGW143" s="10"/>
      <c r="IGX143" s="10"/>
      <c r="IGY143" s="10"/>
      <c r="IGZ143" s="10"/>
      <c r="IHA143" s="10"/>
      <c r="IHB143" s="10"/>
      <c r="IHC143" s="10"/>
      <c r="IHD143" s="10"/>
      <c r="IHE143" s="10"/>
      <c r="IHF143" s="10"/>
      <c r="IHG143" s="10"/>
      <c r="IHH143" s="10"/>
      <c r="IHI143" s="10"/>
      <c r="IHJ143" s="10"/>
      <c r="IHK143" s="10"/>
      <c r="IHL143" s="10"/>
      <c r="IHM143" s="10"/>
      <c r="IHN143" s="10"/>
      <c r="IHO143" s="10"/>
      <c r="IHP143" s="10"/>
      <c r="IHQ143" s="10"/>
      <c r="IHR143" s="10"/>
      <c r="IHS143" s="10"/>
      <c r="IHT143" s="10"/>
      <c r="IHU143" s="10"/>
      <c r="IHV143" s="10"/>
      <c r="IHW143" s="10"/>
      <c r="IHX143" s="10"/>
      <c r="IHY143" s="10"/>
      <c r="IHZ143" s="10"/>
      <c r="IIA143" s="10"/>
      <c r="IIB143" s="10"/>
      <c r="IIC143" s="10"/>
      <c r="IID143" s="10"/>
      <c r="IIE143" s="10"/>
      <c r="IIF143" s="10"/>
      <c r="IIG143" s="10"/>
      <c r="IIH143" s="10"/>
      <c r="III143" s="10"/>
      <c r="IIJ143" s="10"/>
      <c r="IIK143" s="10"/>
      <c r="IIL143" s="10"/>
      <c r="IIM143" s="10"/>
      <c r="IIN143" s="10"/>
      <c r="IIO143" s="10"/>
      <c r="IIP143" s="10"/>
      <c r="IIQ143" s="10"/>
      <c r="IIR143" s="10"/>
      <c r="IIS143" s="10"/>
      <c r="IIT143" s="10"/>
      <c r="IIU143" s="10"/>
      <c r="IIV143" s="10"/>
      <c r="IIW143" s="10"/>
      <c r="IIX143" s="10"/>
      <c r="IIY143" s="10"/>
      <c r="IIZ143" s="10"/>
      <c r="IJA143" s="10"/>
      <c r="IJB143" s="10"/>
      <c r="IJC143" s="10"/>
      <c r="IJD143" s="10"/>
      <c r="IJE143" s="10"/>
      <c r="IJF143" s="10"/>
      <c r="IJG143" s="10"/>
      <c r="IJH143" s="10"/>
      <c r="IJI143" s="10"/>
      <c r="IJJ143" s="10"/>
      <c r="IJK143" s="10"/>
      <c r="IJR143" s="10"/>
      <c r="IJS143" s="10"/>
      <c r="IJT143" s="10"/>
      <c r="IJU143" s="10"/>
      <c r="IJV143" s="10"/>
      <c r="IJW143" s="10"/>
      <c r="IJX143" s="10"/>
      <c r="IJY143" s="10"/>
      <c r="IJZ143" s="10"/>
      <c r="IKA143" s="10"/>
      <c r="IKB143" s="10"/>
      <c r="IKC143" s="10"/>
      <c r="IKD143" s="10"/>
      <c r="IKE143" s="10"/>
      <c r="IKF143" s="10"/>
      <c r="IKG143" s="10"/>
      <c r="IKH143" s="10"/>
      <c r="IKI143" s="10"/>
      <c r="IKJ143" s="10"/>
      <c r="IKK143" s="10"/>
      <c r="IKL143" s="10"/>
      <c r="IKM143" s="10"/>
      <c r="IKN143" s="10"/>
      <c r="IKO143" s="10"/>
      <c r="IKP143" s="10"/>
      <c r="IKQ143" s="10"/>
      <c r="IKR143" s="10"/>
      <c r="IKS143" s="10"/>
      <c r="IKT143" s="10"/>
      <c r="IKU143" s="10"/>
      <c r="IKV143" s="10"/>
      <c r="IKW143" s="10"/>
      <c r="IKX143" s="10"/>
      <c r="IKY143" s="10"/>
      <c r="IKZ143" s="10"/>
      <c r="ILA143" s="10"/>
      <c r="ILB143" s="10"/>
      <c r="ILC143" s="10"/>
      <c r="ILD143" s="10"/>
      <c r="ILE143" s="10"/>
      <c r="ILF143" s="10"/>
      <c r="ILG143" s="10"/>
      <c r="ILH143" s="10"/>
      <c r="ILI143" s="10"/>
      <c r="ILJ143" s="10"/>
      <c r="ILK143" s="10"/>
      <c r="ILL143" s="10"/>
      <c r="ILM143" s="10"/>
      <c r="ILN143" s="10"/>
      <c r="ILO143" s="10"/>
      <c r="ILP143" s="10"/>
      <c r="ILQ143" s="10"/>
      <c r="ILR143" s="10"/>
      <c r="ILS143" s="10"/>
      <c r="ILT143" s="10"/>
      <c r="ILU143" s="10"/>
      <c r="ILV143" s="10"/>
      <c r="ILW143" s="10"/>
      <c r="ILX143" s="10"/>
      <c r="ILY143" s="10"/>
      <c r="ILZ143" s="10"/>
      <c r="IMA143" s="10"/>
      <c r="IMB143" s="10"/>
      <c r="IMC143" s="10"/>
      <c r="IMD143" s="10"/>
      <c r="IME143" s="10"/>
      <c r="IMF143" s="10"/>
      <c r="IMG143" s="10"/>
      <c r="IMH143" s="10"/>
      <c r="IMI143" s="10"/>
      <c r="IMJ143" s="10"/>
      <c r="IMK143" s="10"/>
      <c r="IML143" s="10"/>
      <c r="IMM143" s="10"/>
      <c r="IMN143" s="10"/>
      <c r="IMO143" s="10"/>
      <c r="IMP143" s="10"/>
      <c r="IMQ143" s="10"/>
      <c r="IMR143" s="10"/>
      <c r="IMS143" s="10"/>
      <c r="IMT143" s="10"/>
      <c r="IMU143" s="10"/>
      <c r="IMV143" s="10"/>
      <c r="IMW143" s="10"/>
      <c r="IMX143" s="10"/>
      <c r="IMY143" s="10"/>
      <c r="IMZ143" s="10"/>
      <c r="INA143" s="10"/>
      <c r="INB143" s="10"/>
      <c r="INC143" s="10"/>
      <c r="IND143" s="10"/>
      <c r="INE143" s="10"/>
      <c r="INF143" s="10"/>
      <c r="ING143" s="10"/>
      <c r="INH143" s="10"/>
      <c r="INI143" s="10"/>
      <c r="INJ143" s="10"/>
      <c r="INK143" s="10"/>
      <c r="INL143" s="10"/>
      <c r="INM143" s="10"/>
      <c r="INN143" s="10"/>
      <c r="INO143" s="10"/>
      <c r="INP143" s="10"/>
      <c r="INQ143" s="10"/>
      <c r="INR143" s="10"/>
      <c r="INS143" s="10"/>
      <c r="INT143" s="10"/>
      <c r="INU143" s="10"/>
      <c r="INV143" s="10"/>
      <c r="INW143" s="10"/>
      <c r="INX143" s="10"/>
      <c r="INY143" s="10"/>
      <c r="INZ143" s="10"/>
      <c r="IOA143" s="10"/>
      <c r="IOB143" s="10"/>
      <c r="IOC143" s="10"/>
      <c r="IOD143" s="10"/>
      <c r="IOE143" s="10"/>
      <c r="IOF143" s="10"/>
      <c r="IOG143" s="10"/>
      <c r="IOH143" s="10"/>
      <c r="IOI143" s="10"/>
      <c r="IOJ143" s="10"/>
      <c r="IOK143" s="10"/>
      <c r="IOL143" s="10"/>
      <c r="IOM143" s="10"/>
      <c r="ION143" s="10"/>
      <c r="IOO143" s="10"/>
      <c r="IOP143" s="10"/>
      <c r="IOQ143" s="10"/>
      <c r="IOR143" s="10"/>
      <c r="IOS143" s="10"/>
      <c r="IOT143" s="10"/>
      <c r="IOU143" s="10"/>
      <c r="IOV143" s="10"/>
      <c r="IOW143" s="10"/>
      <c r="IOX143" s="10"/>
      <c r="IOY143" s="10"/>
      <c r="IOZ143" s="10"/>
      <c r="IPA143" s="10"/>
      <c r="IPB143" s="10"/>
      <c r="IPC143" s="10"/>
      <c r="IPD143" s="10"/>
      <c r="IPE143" s="10"/>
      <c r="IPF143" s="10"/>
      <c r="IPG143" s="10"/>
      <c r="IPH143" s="10"/>
      <c r="IPI143" s="10"/>
      <c r="IPJ143" s="10"/>
      <c r="IPK143" s="10"/>
      <c r="IPL143" s="10"/>
      <c r="IPM143" s="10"/>
      <c r="IPN143" s="10"/>
      <c r="IPO143" s="10"/>
      <c r="IPP143" s="10"/>
      <c r="IPQ143" s="10"/>
      <c r="IPR143" s="10"/>
      <c r="IPS143" s="10"/>
      <c r="IPT143" s="10"/>
      <c r="IPU143" s="10"/>
      <c r="IPV143" s="10"/>
      <c r="IPW143" s="10"/>
      <c r="IPX143" s="10"/>
      <c r="IPY143" s="10"/>
      <c r="IPZ143" s="10"/>
      <c r="IQA143" s="10"/>
      <c r="IQB143" s="10"/>
      <c r="IQC143" s="10"/>
      <c r="IQD143" s="10"/>
      <c r="IQE143" s="10"/>
      <c r="IQF143" s="10"/>
      <c r="IQG143" s="10"/>
      <c r="IQH143" s="10"/>
      <c r="IQI143" s="10"/>
      <c r="IQJ143" s="10"/>
      <c r="IQK143" s="10"/>
      <c r="IQL143" s="10"/>
      <c r="IQM143" s="10"/>
      <c r="IQN143" s="10"/>
      <c r="IQO143" s="10"/>
      <c r="IQP143" s="10"/>
      <c r="IQQ143" s="10"/>
      <c r="IQR143" s="10"/>
      <c r="IQS143" s="10"/>
      <c r="IQT143" s="10"/>
      <c r="IQU143" s="10"/>
      <c r="IQV143" s="10"/>
      <c r="IQW143" s="10"/>
      <c r="IQX143" s="10"/>
      <c r="IQY143" s="10"/>
      <c r="IQZ143" s="10"/>
      <c r="IRA143" s="10"/>
      <c r="IRB143" s="10"/>
      <c r="IRC143" s="10"/>
      <c r="IRD143" s="10"/>
      <c r="IRE143" s="10"/>
      <c r="IRF143" s="10"/>
      <c r="IRG143" s="10"/>
      <c r="IRH143" s="10"/>
      <c r="IRI143" s="10"/>
      <c r="IRJ143" s="10"/>
      <c r="IRK143" s="10"/>
      <c r="IRL143" s="10"/>
      <c r="IRM143" s="10"/>
      <c r="IRN143" s="10"/>
      <c r="IRO143" s="10"/>
      <c r="IRP143" s="10"/>
      <c r="IRQ143" s="10"/>
      <c r="IRR143" s="10"/>
      <c r="IRS143" s="10"/>
      <c r="IRT143" s="10"/>
      <c r="IRU143" s="10"/>
      <c r="IRV143" s="10"/>
      <c r="IRW143" s="10"/>
      <c r="IRX143" s="10"/>
      <c r="IRY143" s="10"/>
      <c r="IRZ143" s="10"/>
      <c r="ISA143" s="10"/>
      <c r="ISB143" s="10"/>
      <c r="ISC143" s="10"/>
      <c r="ISD143" s="10"/>
      <c r="ISE143" s="10"/>
      <c r="ISF143" s="10"/>
      <c r="ISG143" s="10"/>
      <c r="ISH143" s="10"/>
      <c r="ISI143" s="10"/>
      <c r="ISJ143" s="10"/>
      <c r="ISK143" s="10"/>
      <c r="ISL143" s="10"/>
      <c r="ISM143" s="10"/>
      <c r="ISN143" s="10"/>
      <c r="ISO143" s="10"/>
      <c r="ISP143" s="10"/>
      <c r="ISQ143" s="10"/>
      <c r="ISR143" s="10"/>
      <c r="ISS143" s="10"/>
      <c r="IST143" s="10"/>
      <c r="ISU143" s="10"/>
      <c r="ISV143" s="10"/>
      <c r="ISW143" s="10"/>
      <c r="ISX143" s="10"/>
      <c r="ISY143" s="10"/>
      <c r="ISZ143" s="10"/>
      <c r="ITA143" s="10"/>
      <c r="ITB143" s="10"/>
      <c r="ITC143" s="10"/>
      <c r="ITD143" s="10"/>
      <c r="ITE143" s="10"/>
      <c r="ITF143" s="10"/>
      <c r="ITG143" s="10"/>
      <c r="ITN143" s="10"/>
      <c r="ITO143" s="10"/>
      <c r="ITP143" s="10"/>
      <c r="ITQ143" s="10"/>
      <c r="ITR143" s="10"/>
      <c r="ITS143" s="10"/>
      <c r="ITT143" s="10"/>
      <c r="ITU143" s="10"/>
      <c r="ITV143" s="10"/>
      <c r="ITW143" s="10"/>
      <c r="ITX143" s="10"/>
      <c r="ITY143" s="10"/>
      <c r="ITZ143" s="10"/>
      <c r="IUA143" s="10"/>
      <c r="IUB143" s="10"/>
      <c r="IUC143" s="10"/>
      <c r="IUD143" s="10"/>
      <c r="IUE143" s="10"/>
      <c r="IUF143" s="10"/>
      <c r="IUG143" s="10"/>
      <c r="IUH143" s="10"/>
      <c r="IUI143" s="10"/>
      <c r="IUJ143" s="10"/>
      <c r="IUK143" s="10"/>
      <c r="IUL143" s="10"/>
      <c r="IUM143" s="10"/>
      <c r="IUN143" s="10"/>
      <c r="IUO143" s="10"/>
      <c r="IUP143" s="10"/>
      <c r="IUQ143" s="10"/>
      <c r="IUR143" s="10"/>
      <c r="IUS143" s="10"/>
      <c r="IUT143" s="10"/>
      <c r="IUU143" s="10"/>
      <c r="IUV143" s="10"/>
      <c r="IUW143" s="10"/>
      <c r="IUX143" s="10"/>
      <c r="IUY143" s="10"/>
      <c r="IUZ143" s="10"/>
      <c r="IVA143" s="10"/>
      <c r="IVB143" s="10"/>
      <c r="IVC143" s="10"/>
      <c r="IVD143" s="10"/>
      <c r="IVE143" s="10"/>
      <c r="IVF143" s="10"/>
      <c r="IVG143" s="10"/>
      <c r="IVH143" s="10"/>
      <c r="IVI143" s="10"/>
      <c r="IVJ143" s="10"/>
      <c r="IVK143" s="10"/>
      <c r="IVL143" s="10"/>
      <c r="IVM143" s="10"/>
      <c r="IVN143" s="10"/>
      <c r="IVO143" s="10"/>
      <c r="IVP143" s="10"/>
      <c r="IVQ143" s="10"/>
      <c r="IVR143" s="10"/>
      <c r="IVS143" s="10"/>
      <c r="IVT143" s="10"/>
      <c r="IVU143" s="10"/>
      <c r="IVV143" s="10"/>
      <c r="IVW143" s="10"/>
      <c r="IVX143" s="10"/>
      <c r="IVY143" s="10"/>
      <c r="IVZ143" s="10"/>
      <c r="IWA143" s="10"/>
      <c r="IWB143" s="10"/>
      <c r="IWC143" s="10"/>
      <c r="IWD143" s="10"/>
      <c r="IWE143" s="10"/>
      <c r="IWF143" s="10"/>
      <c r="IWG143" s="10"/>
      <c r="IWH143" s="10"/>
      <c r="IWI143" s="10"/>
      <c r="IWJ143" s="10"/>
      <c r="IWK143" s="10"/>
      <c r="IWL143" s="10"/>
      <c r="IWM143" s="10"/>
      <c r="IWN143" s="10"/>
      <c r="IWO143" s="10"/>
      <c r="IWP143" s="10"/>
      <c r="IWQ143" s="10"/>
      <c r="IWR143" s="10"/>
      <c r="IWS143" s="10"/>
      <c r="IWT143" s="10"/>
      <c r="IWU143" s="10"/>
      <c r="IWV143" s="10"/>
      <c r="IWW143" s="10"/>
      <c r="IWX143" s="10"/>
      <c r="IWY143" s="10"/>
      <c r="IWZ143" s="10"/>
      <c r="IXA143" s="10"/>
      <c r="IXB143" s="10"/>
      <c r="IXC143" s="10"/>
      <c r="IXD143" s="10"/>
      <c r="IXE143" s="10"/>
      <c r="IXF143" s="10"/>
      <c r="IXG143" s="10"/>
      <c r="IXH143" s="10"/>
      <c r="IXI143" s="10"/>
      <c r="IXJ143" s="10"/>
      <c r="IXK143" s="10"/>
      <c r="IXL143" s="10"/>
      <c r="IXM143" s="10"/>
      <c r="IXN143" s="10"/>
      <c r="IXO143" s="10"/>
      <c r="IXP143" s="10"/>
      <c r="IXQ143" s="10"/>
      <c r="IXR143" s="10"/>
      <c r="IXS143" s="10"/>
      <c r="IXT143" s="10"/>
      <c r="IXU143" s="10"/>
      <c r="IXV143" s="10"/>
      <c r="IXW143" s="10"/>
      <c r="IXX143" s="10"/>
      <c r="IXY143" s="10"/>
      <c r="IXZ143" s="10"/>
      <c r="IYA143" s="10"/>
      <c r="IYB143" s="10"/>
      <c r="IYC143" s="10"/>
      <c r="IYD143" s="10"/>
      <c r="IYE143" s="10"/>
      <c r="IYF143" s="10"/>
      <c r="IYG143" s="10"/>
      <c r="IYH143" s="10"/>
      <c r="IYI143" s="10"/>
      <c r="IYJ143" s="10"/>
      <c r="IYK143" s="10"/>
      <c r="IYL143" s="10"/>
      <c r="IYM143" s="10"/>
      <c r="IYN143" s="10"/>
      <c r="IYO143" s="10"/>
      <c r="IYP143" s="10"/>
      <c r="IYQ143" s="10"/>
      <c r="IYR143" s="10"/>
      <c r="IYS143" s="10"/>
      <c r="IYT143" s="10"/>
      <c r="IYU143" s="10"/>
      <c r="IYV143" s="10"/>
      <c r="IYW143" s="10"/>
      <c r="IYX143" s="10"/>
      <c r="IYY143" s="10"/>
      <c r="IYZ143" s="10"/>
      <c r="IZA143" s="10"/>
      <c r="IZB143" s="10"/>
      <c r="IZC143" s="10"/>
      <c r="IZD143" s="10"/>
      <c r="IZE143" s="10"/>
      <c r="IZF143" s="10"/>
      <c r="IZG143" s="10"/>
      <c r="IZH143" s="10"/>
      <c r="IZI143" s="10"/>
      <c r="IZJ143" s="10"/>
      <c r="IZK143" s="10"/>
      <c r="IZL143" s="10"/>
      <c r="IZM143" s="10"/>
      <c r="IZN143" s="10"/>
      <c r="IZO143" s="10"/>
      <c r="IZP143" s="10"/>
      <c r="IZQ143" s="10"/>
      <c r="IZR143" s="10"/>
      <c r="IZS143" s="10"/>
      <c r="IZT143" s="10"/>
      <c r="IZU143" s="10"/>
      <c r="IZV143" s="10"/>
      <c r="IZW143" s="10"/>
      <c r="IZX143" s="10"/>
      <c r="IZY143" s="10"/>
      <c r="IZZ143" s="10"/>
      <c r="JAA143" s="10"/>
      <c r="JAB143" s="10"/>
      <c r="JAC143" s="10"/>
      <c r="JAD143" s="10"/>
      <c r="JAE143" s="10"/>
      <c r="JAF143" s="10"/>
      <c r="JAG143" s="10"/>
      <c r="JAH143" s="10"/>
      <c r="JAI143" s="10"/>
      <c r="JAJ143" s="10"/>
      <c r="JAK143" s="10"/>
      <c r="JAL143" s="10"/>
      <c r="JAM143" s="10"/>
      <c r="JAN143" s="10"/>
      <c r="JAO143" s="10"/>
      <c r="JAP143" s="10"/>
      <c r="JAQ143" s="10"/>
      <c r="JAR143" s="10"/>
      <c r="JAS143" s="10"/>
      <c r="JAT143" s="10"/>
      <c r="JAU143" s="10"/>
      <c r="JAV143" s="10"/>
      <c r="JAW143" s="10"/>
      <c r="JAX143" s="10"/>
      <c r="JAY143" s="10"/>
      <c r="JAZ143" s="10"/>
      <c r="JBA143" s="10"/>
      <c r="JBB143" s="10"/>
      <c r="JBC143" s="10"/>
      <c r="JBD143" s="10"/>
      <c r="JBE143" s="10"/>
      <c r="JBF143" s="10"/>
      <c r="JBG143" s="10"/>
      <c r="JBH143" s="10"/>
      <c r="JBI143" s="10"/>
      <c r="JBJ143" s="10"/>
      <c r="JBK143" s="10"/>
      <c r="JBL143" s="10"/>
      <c r="JBM143" s="10"/>
      <c r="JBN143" s="10"/>
      <c r="JBO143" s="10"/>
      <c r="JBP143" s="10"/>
      <c r="JBQ143" s="10"/>
      <c r="JBR143" s="10"/>
      <c r="JBS143" s="10"/>
      <c r="JBT143" s="10"/>
      <c r="JBU143" s="10"/>
      <c r="JBV143" s="10"/>
      <c r="JBW143" s="10"/>
      <c r="JBX143" s="10"/>
      <c r="JBY143" s="10"/>
      <c r="JBZ143" s="10"/>
      <c r="JCA143" s="10"/>
      <c r="JCB143" s="10"/>
      <c r="JCC143" s="10"/>
      <c r="JCD143" s="10"/>
      <c r="JCE143" s="10"/>
      <c r="JCF143" s="10"/>
      <c r="JCG143" s="10"/>
      <c r="JCH143" s="10"/>
      <c r="JCI143" s="10"/>
      <c r="JCJ143" s="10"/>
      <c r="JCK143" s="10"/>
      <c r="JCL143" s="10"/>
      <c r="JCM143" s="10"/>
      <c r="JCN143" s="10"/>
      <c r="JCO143" s="10"/>
      <c r="JCP143" s="10"/>
      <c r="JCQ143" s="10"/>
      <c r="JCR143" s="10"/>
      <c r="JCS143" s="10"/>
      <c r="JCT143" s="10"/>
      <c r="JCU143" s="10"/>
      <c r="JCV143" s="10"/>
      <c r="JCW143" s="10"/>
      <c r="JCX143" s="10"/>
      <c r="JCY143" s="10"/>
      <c r="JCZ143" s="10"/>
      <c r="JDA143" s="10"/>
      <c r="JDB143" s="10"/>
      <c r="JDC143" s="10"/>
      <c r="JDJ143" s="10"/>
      <c r="JDK143" s="10"/>
      <c r="JDL143" s="10"/>
      <c r="JDM143" s="10"/>
      <c r="JDN143" s="10"/>
      <c r="JDO143" s="10"/>
      <c r="JDP143" s="10"/>
      <c r="JDQ143" s="10"/>
      <c r="JDR143" s="10"/>
      <c r="JDS143" s="10"/>
      <c r="JDT143" s="10"/>
      <c r="JDU143" s="10"/>
      <c r="JDV143" s="10"/>
      <c r="JDW143" s="10"/>
      <c r="JDX143" s="10"/>
      <c r="JDY143" s="10"/>
      <c r="JDZ143" s="10"/>
      <c r="JEA143" s="10"/>
      <c r="JEB143" s="10"/>
      <c r="JEC143" s="10"/>
      <c r="JED143" s="10"/>
      <c r="JEE143" s="10"/>
      <c r="JEF143" s="10"/>
      <c r="JEG143" s="10"/>
      <c r="JEH143" s="10"/>
      <c r="JEI143" s="10"/>
      <c r="JEJ143" s="10"/>
      <c r="JEK143" s="10"/>
      <c r="JEL143" s="10"/>
      <c r="JEM143" s="10"/>
      <c r="JEN143" s="10"/>
      <c r="JEO143" s="10"/>
      <c r="JEP143" s="10"/>
      <c r="JEQ143" s="10"/>
      <c r="JER143" s="10"/>
      <c r="JES143" s="10"/>
      <c r="JET143" s="10"/>
      <c r="JEU143" s="10"/>
      <c r="JEV143" s="10"/>
      <c r="JEW143" s="10"/>
      <c r="JEX143" s="10"/>
      <c r="JEY143" s="10"/>
      <c r="JEZ143" s="10"/>
      <c r="JFA143" s="10"/>
      <c r="JFB143" s="10"/>
      <c r="JFC143" s="10"/>
      <c r="JFD143" s="10"/>
      <c r="JFE143" s="10"/>
      <c r="JFF143" s="10"/>
      <c r="JFG143" s="10"/>
      <c r="JFH143" s="10"/>
      <c r="JFI143" s="10"/>
      <c r="JFJ143" s="10"/>
      <c r="JFK143" s="10"/>
      <c r="JFL143" s="10"/>
      <c r="JFM143" s="10"/>
      <c r="JFN143" s="10"/>
      <c r="JFO143" s="10"/>
      <c r="JFP143" s="10"/>
      <c r="JFQ143" s="10"/>
      <c r="JFR143" s="10"/>
      <c r="JFS143" s="10"/>
      <c r="JFT143" s="10"/>
      <c r="JFU143" s="10"/>
      <c r="JFV143" s="10"/>
      <c r="JFW143" s="10"/>
      <c r="JFX143" s="10"/>
      <c r="JFY143" s="10"/>
      <c r="JFZ143" s="10"/>
      <c r="JGA143" s="10"/>
      <c r="JGB143" s="10"/>
      <c r="JGC143" s="10"/>
      <c r="JGD143" s="10"/>
      <c r="JGE143" s="10"/>
      <c r="JGF143" s="10"/>
      <c r="JGG143" s="10"/>
      <c r="JGH143" s="10"/>
      <c r="JGI143" s="10"/>
      <c r="JGJ143" s="10"/>
      <c r="JGK143" s="10"/>
      <c r="JGL143" s="10"/>
      <c r="JGM143" s="10"/>
      <c r="JGN143" s="10"/>
      <c r="JGO143" s="10"/>
      <c r="JGP143" s="10"/>
      <c r="JGQ143" s="10"/>
      <c r="JGR143" s="10"/>
      <c r="JGS143" s="10"/>
      <c r="JGT143" s="10"/>
      <c r="JGU143" s="10"/>
      <c r="JGV143" s="10"/>
      <c r="JGW143" s="10"/>
      <c r="JGX143" s="10"/>
      <c r="JGY143" s="10"/>
      <c r="JGZ143" s="10"/>
      <c r="JHA143" s="10"/>
      <c r="JHB143" s="10"/>
      <c r="JHC143" s="10"/>
      <c r="JHD143" s="10"/>
      <c r="JHE143" s="10"/>
      <c r="JHF143" s="10"/>
      <c r="JHG143" s="10"/>
      <c r="JHH143" s="10"/>
      <c r="JHI143" s="10"/>
      <c r="JHJ143" s="10"/>
      <c r="JHK143" s="10"/>
      <c r="JHL143" s="10"/>
      <c r="JHM143" s="10"/>
      <c r="JHN143" s="10"/>
      <c r="JHO143" s="10"/>
      <c r="JHP143" s="10"/>
      <c r="JHQ143" s="10"/>
      <c r="JHR143" s="10"/>
      <c r="JHS143" s="10"/>
      <c r="JHT143" s="10"/>
      <c r="JHU143" s="10"/>
      <c r="JHV143" s="10"/>
      <c r="JHW143" s="10"/>
      <c r="JHX143" s="10"/>
      <c r="JHY143" s="10"/>
      <c r="JHZ143" s="10"/>
      <c r="JIA143" s="10"/>
      <c r="JIB143" s="10"/>
      <c r="JIC143" s="10"/>
      <c r="JID143" s="10"/>
      <c r="JIE143" s="10"/>
      <c r="JIF143" s="10"/>
      <c r="JIG143" s="10"/>
      <c r="JIH143" s="10"/>
      <c r="JII143" s="10"/>
      <c r="JIJ143" s="10"/>
      <c r="JIK143" s="10"/>
      <c r="JIL143" s="10"/>
      <c r="JIM143" s="10"/>
      <c r="JIN143" s="10"/>
      <c r="JIO143" s="10"/>
      <c r="JIP143" s="10"/>
      <c r="JIQ143" s="10"/>
      <c r="JIR143" s="10"/>
      <c r="JIS143" s="10"/>
      <c r="JIT143" s="10"/>
      <c r="JIU143" s="10"/>
      <c r="JIV143" s="10"/>
      <c r="JIW143" s="10"/>
      <c r="JIX143" s="10"/>
      <c r="JIY143" s="10"/>
      <c r="JIZ143" s="10"/>
      <c r="JJA143" s="10"/>
      <c r="JJB143" s="10"/>
      <c r="JJC143" s="10"/>
      <c r="JJD143" s="10"/>
      <c r="JJE143" s="10"/>
      <c r="JJF143" s="10"/>
      <c r="JJG143" s="10"/>
      <c r="JJH143" s="10"/>
      <c r="JJI143" s="10"/>
      <c r="JJJ143" s="10"/>
      <c r="JJK143" s="10"/>
      <c r="JJL143" s="10"/>
      <c r="JJM143" s="10"/>
      <c r="JJN143" s="10"/>
      <c r="JJO143" s="10"/>
      <c r="JJP143" s="10"/>
      <c r="JJQ143" s="10"/>
      <c r="JJR143" s="10"/>
      <c r="JJS143" s="10"/>
      <c r="JJT143" s="10"/>
      <c r="JJU143" s="10"/>
      <c r="JJV143" s="10"/>
      <c r="JJW143" s="10"/>
      <c r="JJX143" s="10"/>
      <c r="JJY143" s="10"/>
      <c r="JJZ143" s="10"/>
      <c r="JKA143" s="10"/>
      <c r="JKB143" s="10"/>
      <c r="JKC143" s="10"/>
      <c r="JKD143" s="10"/>
      <c r="JKE143" s="10"/>
      <c r="JKF143" s="10"/>
      <c r="JKG143" s="10"/>
      <c r="JKH143" s="10"/>
      <c r="JKI143" s="10"/>
      <c r="JKJ143" s="10"/>
      <c r="JKK143" s="10"/>
      <c r="JKL143" s="10"/>
      <c r="JKM143" s="10"/>
      <c r="JKN143" s="10"/>
      <c r="JKO143" s="10"/>
      <c r="JKP143" s="10"/>
      <c r="JKQ143" s="10"/>
      <c r="JKR143" s="10"/>
      <c r="JKS143" s="10"/>
      <c r="JKT143" s="10"/>
      <c r="JKU143" s="10"/>
      <c r="JKV143" s="10"/>
      <c r="JKW143" s="10"/>
      <c r="JKX143" s="10"/>
      <c r="JKY143" s="10"/>
      <c r="JKZ143" s="10"/>
      <c r="JLA143" s="10"/>
      <c r="JLB143" s="10"/>
      <c r="JLC143" s="10"/>
      <c r="JLD143" s="10"/>
      <c r="JLE143" s="10"/>
      <c r="JLF143" s="10"/>
      <c r="JLG143" s="10"/>
      <c r="JLH143" s="10"/>
      <c r="JLI143" s="10"/>
      <c r="JLJ143" s="10"/>
      <c r="JLK143" s="10"/>
      <c r="JLL143" s="10"/>
      <c r="JLM143" s="10"/>
      <c r="JLN143" s="10"/>
      <c r="JLO143" s="10"/>
      <c r="JLP143" s="10"/>
      <c r="JLQ143" s="10"/>
      <c r="JLR143" s="10"/>
      <c r="JLS143" s="10"/>
      <c r="JLT143" s="10"/>
      <c r="JLU143" s="10"/>
      <c r="JLV143" s="10"/>
      <c r="JLW143" s="10"/>
      <c r="JLX143" s="10"/>
      <c r="JLY143" s="10"/>
      <c r="JLZ143" s="10"/>
      <c r="JMA143" s="10"/>
      <c r="JMB143" s="10"/>
      <c r="JMC143" s="10"/>
      <c r="JMD143" s="10"/>
      <c r="JME143" s="10"/>
      <c r="JMF143" s="10"/>
      <c r="JMG143" s="10"/>
      <c r="JMH143" s="10"/>
      <c r="JMI143" s="10"/>
      <c r="JMJ143" s="10"/>
      <c r="JMK143" s="10"/>
      <c r="JML143" s="10"/>
      <c r="JMM143" s="10"/>
      <c r="JMN143" s="10"/>
      <c r="JMO143" s="10"/>
      <c r="JMP143" s="10"/>
      <c r="JMQ143" s="10"/>
      <c r="JMR143" s="10"/>
      <c r="JMS143" s="10"/>
      <c r="JMT143" s="10"/>
      <c r="JMU143" s="10"/>
      <c r="JMV143" s="10"/>
      <c r="JMW143" s="10"/>
      <c r="JMX143" s="10"/>
      <c r="JMY143" s="10"/>
      <c r="JNF143" s="10"/>
      <c r="JNG143" s="10"/>
      <c r="JNH143" s="10"/>
      <c r="JNI143" s="10"/>
      <c r="JNJ143" s="10"/>
      <c r="JNK143" s="10"/>
      <c r="JNL143" s="10"/>
      <c r="JNM143" s="10"/>
      <c r="JNN143" s="10"/>
      <c r="JNO143" s="10"/>
      <c r="JNP143" s="10"/>
      <c r="JNQ143" s="10"/>
      <c r="JNR143" s="10"/>
      <c r="JNS143" s="10"/>
      <c r="JNT143" s="10"/>
      <c r="JNU143" s="10"/>
      <c r="JNV143" s="10"/>
      <c r="JNW143" s="10"/>
      <c r="JNX143" s="10"/>
      <c r="JNY143" s="10"/>
      <c r="JNZ143" s="10"/>
      <c r="JOA143" s="10"/>
      <c r="JOB143" s="10"/>
      <c r="JOC143" s="10"/>
      <c r="JOD143" s="10"/>
      <c r="JOE143" s="10"/>
      <c r="JOF143" s="10"/>
      <c r="JOG143" s="10"/>
      <c r="JOH143" s="10"/>
      <c r="JOI143" s="10"/>
      <c r="JOJ143" s="10"/>
      <c r="JOK143" s="10"/>
      <c r="JOL143" s="10"/>
      <c r="JOM143" s="10"/>
      <c r="JON143" s="10"/>
      <c r="JOO143" s="10"/>
      <c r="JOP143" s="10"/>
      <c r="JOQ143" s="10"/>
      <c r="JOR143" s="10"/>
      <c r="JOS143" s="10"/>
      <c r="JOT143" s="10"/>
      <c r="JOU143" s="10"/>
      <c r="JOV143" s="10"/>
      <c r="JOW143" s="10"/>
      <c r="JOX143" s="10"/>
      <c r="JOY143" s="10"/>
      <c r="JOZ143" s="10"/>
      <c r="JPA143" s="10"/>
      <c r="JPB143" s="10"/>
      <c r="JPC143" s="10"/>
      <c r="JPD143" s="10"/>
      <c r="JPE143" s="10"/>
      <c r="JPF143" s="10"/>
      <c r="JPG143" s="10"/>
      <c r="JPH143" s="10"/>
      <c r="JPI143" s="10"/>
      <c r="JPJ143" s="10"/>
      <c r="JPK143" s="10"/>
      <c r="JPL143" s="10"/>
      <c r="JPM143" s="10"/>
      <c r="JPN143" s="10"/>
      <c r="JPO143" s="10"/>
      <c r="JPP143" s="10"/>
      <c r="JPQ143" s="10"/>
      <c r="JPR143" s="10"/>
      <c r="JPS143" s="10"/>
      <c r="JPT143" s="10"/>
      <c r="JPU143" s="10"/>
      <c r="JPV143" s="10"/>
      <c r="JPW143" s="10"/>
      <c r="JPX143" s="10"/>
      <c r="JPY143" s="10"/>
      <c r="JPZ143" s="10"/>
      <c r="JQA143" s="10"/>
      <c r="JQB143" s="10"/>
      <c r="JQC143" s="10"/>
      <c r="JQD143" s="10"/>
      <c r="JQE143" s="10"/>
      <c r="JQF143" s="10"/>
      <c r="JQG143" s="10"/>
      <c r="JQH143" s="10"/>
      <c r="JQI143" s="10"/>
      <c r="JQJ143" s="10"/>
      <c r="JQK143" s="10"/>
      <c r="JQL143" s="10"/>
      <c r="JQM143" s="10"/>
      <c r="JQN143" s="10"/>
      <c r="JQO143" s="10"/>
      <c r="JQP143" s="10"/>
      <c r="JQQ143" s="10"/>
      <c r="JQR143" s="10"/>
      <c r="JQS143" s="10"/>
      <c r="JQT143" s="10"/>
      <c r="JQU143" s="10"/>
      <c r="JQV143" s="10"/>
      <c r="JQW143" s="10"/>
      <c r="JQX143" s="10"/>
      <c r="JQY143" s="10"/>
      <c r="JQZ143" s="10"/>
      <c r="JRA143" s="10"/>
      <c r="JRB143" s="10"/>
      <c r="JRC143" s="10"/>
      <c r="JRD143" s="10"/>
      <c r="JRE143" s="10"/>
      <c r="JRF143" s="10"/>
      <c r="JRG143" s="10"/>
      <c r="JRH143" s="10"/>
      <c r="JRI143" s="10"/>
      <c r="JRJ143" s="10"/>
      <c r="JRK143" s="10"/>
      <c r="JRL143" s="10"/>
      <c r="JRM143" s="10"/>
      <c r="JRN143" s="10"/>
      <c r="JRO143" s="10"/>
      <c r="JRP143" s="10"/>
      <c r="JRQ143" s="10"/>
      <c r="JRR143" s="10"/>
      <c r="JRS143" s="10"/>
      <c r="JRT143" s="10"/>
      <c r="JRU143" s="10"/>
      <c r="JRV143" s="10"/>
      <c r="JRW143" s="10"/>
      <c r="JRX143" s="10"/>
      <c r="JRY143" s="10"/>
      <c r="JRZ143" s="10"/>
      <c r="JSA143" s="10"/>
      <c r="JSB143" s="10"/>
      <c r="JSC143" s="10"/>
      <c r="JSD143" s="10"/>
      <c r="JSE143" s="10"/>
      <c r="JSF143" s="10"/>
      <c r="JSG143" s="10"/>
      <c r="JSH143" s="10"/>
      <c r="JSI143" s="10"/>
      <c r="JSJ143" s="10"/>
      <c r="JSK143" s="10"/>
      <c r="JSL143" s="10"/>
      <c r="JSM143" s="10"/>
      <c r="JSN143" s="10"/>
      <c r="JSO143" s="10"/>
      <c r="JSP143" s="10"/>
      <c r="JSQ143" s="10"/>
      <c r="JSR143" s="10"/>
      <c r="JSS143" s="10"/>
      <c r="JST143" s="10"/>
      <c r="JSU143" s="10"/>
      <c r="JSV143" s="10"/>
      <c r="JSW143" s="10"/>
      <c r="JSX143" s="10"/>
      <c r="JSY143" s="10"/>
      <c r="JSZ143" s="10"/>
      <c r="JTA143" s="10"/>
      <c r="JTB143" s="10"/>
      <c r="JTC143" s="10"/>
      <c r="JTD143" s="10"/>
      <c r="JTE143" s="10"/>
      <c r="JTF143" s="10"/>
      <c r="JTG143" s="10"/>
      <c r="JTH143" s="10"/>
      <c r="JTI143" s="10"/>
      <c r="JTJ143" s="10"/>
      <c r="JTK143" s="10"/>
      <c r="JTL143" s="10"/>
      <c r="JTM143" s="10"/>
      <c r="JTN143" s="10"/>
      <c r="JTO143" s="10"/>
      <c r="JTP143" s="10"/>
      <c r="JTQ143" s="10"/>
      <c r="JTR143" s="10"/>
      <c r="JTS143" s="10"/>
      <c r="JTT143" s="10"/>
      <c r="JTU143" s="10"/>
      <c r="JTV143" s="10"/>
      <c r="JTW143" s="10"/>
      <c r="JTX143" s="10"/>
      <c r="JTY143" s="10"/>
      <c r="JTZ143" s="10"/>
      <c r="JUA143" s="10"/>
      <c r="JUB143" s="10"/>
      <c r="JUC143" s="10"/>
      <c r="JUD143" s="10"/>
      <c r="JUE143" s="10"/>
      <c r="JUF143" s="10"/>
      <c r="JUG143" s="10"/>
      <c r="JUH143" s="10"/>
      <c r="JUI143" s="10"/>
      <c r="JUJ143" s="10"/>
      <c r="JUK143" s="10"/>
      <c r="JUL143" s="10"/>
      <c r="JUM143" s="10"/>
      <c r="JUN143" s="10"/>
      <c r="JUO143" s="10"/>
      <c r="JUP143" s="10"/>
      <c r="JUQ143" s="10"/>
      <c r="JUR143" s="10"/>
      <c r="JUS143" s="10"/>
      <c r="JUT143" s="10"/>
      <c r="JUU143" s="10"/>
      <c r="JUV143" s="10"/>
      <c r="JUW143" s="10"/>
      <c r="JUX143" s="10"/>
      <c r="JUY143" s="10"/>
      <c r="JUZ143" s="10"/>
      <c r="JVA143" s="10"/>
      <c r="JVB143" s="10"/>
      <c r="JVC143" s="10"/>
      <c r="JVD143" s="10"/>
      <c r="JVE143" s="10"/>
      <c r="JVF143" s="10"/>
      <c r="JVG143" s="10"/>
      <c r="JVH143" s="10"/>
      <c r="JVI143" s="10"/>
      <c r="JVJ143" s="10"/>
      <c r="JVK143" s="10"/>
      <c r="JVL143" s="10"/>
      <c r="JVM143" s="10"/>
      <c r="JVN143" s="10"/>
      <c r="JVO143" s="10"/>
      <c r="JVP143" s="10"/>
      <c r="JVQ143" s="10"/>
      <c r="JVR143" s="10"/>
      <c r="JVS143" s="10"/>
      <c r="JVT143" s="10"/>
      <c r="JVU143" s="10"/>
      <c r="JVV143" s="10"/>
      <c r="JVW143" s="10"/>
      <c r="JVX143" s="10"/>
      <c r="JVY143" s="10"/>
      <c r="JVZ143" s="10"/>
      <c r="JWA143" s="10"/>
      <c r="JWB143" s="10"/>
      <c r="JWC143" s="10"/>
      <c r="JWD143" s="10"/>
      <c r="JWE143" s="10"/>
      <c r="JWF143" s="10"/>
      <c r="JWG143" s="10"/>
      <c r="JWH143" s="10"/>
      <c r="JWI143" s="10"/>
      <c r="JWJ143" s="10"/>
      <c r="JWK143" s="10"/>
      <c r="JWL143" s="10"/>
      <c r="JWM143" s="10"/>
      <c r="JWN143" s="10"/>
      <c r="JWO143" s="10"/>
      <c r="JWP143" s="10"/>
      <c r="JWQ143" s="10"/>
      <c r="JWR143" s="10"/>
      <c r="JWS143" s="10"/>
      <c r="JWT143" s="10"/>
      <c r="JWU143" s="10"/>
      <c r="JXB143" s="10"/>
      <c r="JXC143" s="10"/>
      <c r="JXD143" s="10"/>
      <c r="JXE143" s="10"/>
      <c r="JXF143" s="10"/>
      <c r="JXG143" s="10"/>
      <c r="JXH143" s="10"/>
      <c r="JXI143" s="10"/>
      <c r="JXJ143" s="10"/>
      <c r="JXK143" s="10"/>
      <c r="JXL143" s="10"/>
      <c r="JXM143" s="10"/>
      <c r="JXN143" s="10"/>
      <c r="JXO143" s="10"/>
      <c r="JXP143" s="10"/>
      <c r="JXQ143" s="10"/>
      <c r="JXR143" s="10"/>
      <c r="JXS143" s="10"/>
      <c r="JXT143" s="10"/>
      <c r="JXU143" s="10"/>
      <c r="JXV143" s="10"/>
      <c r="JXW143" s="10"/>
      <c r="JXX143" s="10"/>
      <c r="JXY143" s="10"/>
      <c r="JXZ143" s="10"/>
      <c r="JYA143" s="10"/>
      <c r="JYB143" s="10"/>
      <c r="JYC143" s="10"/>
      <c r="JYD143" s="10"/>
      <c r="JYE143" s="10"/>
      <c r="JYF143" s="10"/>
      <c r="JYG143" s="10"/>
      <c r="JYH143" s="10"/>
      <c r="JYI143" s="10"/>
      <c r="JYJ143" s="10"/>
      <c r="JYK143" s="10"/>
      <c r="JYL143" s="10"/>
      <c r="JYM143" s="10"/>
      <c r="JYN143" s="10"/>
      <c r="JYO143" s="10"/>
      <c r="JYP143" s="10"/>
      <c r="JYQ143" s="10"/>
      <c r="JYR143" s="10"/>
      <c r="JYS143" s="10"/>
      <c r="JYT143" s="10"/>
      <c r="JYU143" s="10"/>
      <c r="JYV143" s="10"/>
      <c r="JYW143" s="10"/>
      <c r="JYX143" s="10"/>
      <c r="JYY143" s="10"/>
      <c r="JYZ143" s="10"/>
      <c r="JZA143" s="10"/>
      <c r="JZB143" s="10"/>
      <c r="JZC143" s="10"/>
      <c r="JZD143" s="10"/>
      <c r="JZE143" s="10"/>
      <c r="JZF143" s="10"/>
      <c r="JZG143" s="10"/>
      <c r="JZH143" s="10"/>
      <c r="JZI143" s="10"/>
      <c r="JZJ143" s="10"/>
      <c r="JZK143" s="10"/>
      <c r="JZL143" s="10"/>
      <c r="JZM143" s="10"/>
      <c r="JZN143" s="10"/>
      <c r="JZO143" s="10"/>
      <c r="JZP143" s="10"/>
      <c r="JZQ143" s="10"/>
      <c r="JZR143" s="10"/>
      <c r="JZS143" s="10"/>
      <c r="JZT143" s="10"/>
      <c r="JZU143" s="10"/>
      <c r="JZV143" s="10"/>
      <c r="JZW143" s="10"/>
      <c r="JZX143" s="10"/>
      <c r="JZY143" s="10"/>
      <c r="JZZ143" s="10"/>
      <c r="KAA143" s="10"/>
      <c r="KAB143" s="10"/>
      <c r="KAC143" s="10"/>
      <c r="KAD143" s="10"/>
      <c r="KAE143" s="10"/>
      <c r="KAF143" s="10"/>
      <c r="KAG143" s="10"/>
      <c r="KAH143" s="10"/>
      <c r="KAI143" s="10"/>
      <c r="KAJ143" s="10"/>
      <c r="KAK143" s="10"/>
      <c r="KAL143" s="10"/>
      <c r="KAM143" s="10"/>
      <c r="KAN143" s="10"/>
      <c r="KAO143" s="10"/>
      <c r="KAP143" s="10"/>
      <c r="KAQ143" s="10"/>
      <c r="KAR143" s="10"/>
      <c r="KAS143" s="10"/>
      <c r="KAT143" s="10"/>
      <c r="KAU143" s="10"/>
      <c r="KAV143" s="10"/>
      <c r="KAW143" s="10"/>
      <c r="KAX143" s="10"/>
      <c r="KAY143" s="10"/>
      <c r="KAZ143" s="10"/>
      <c r="KBA143" s="10"/>
      <c r="KBB143" s="10"/>
      <c r="KBC143" s="10"/>
      <c r="KBD143" s="10"/>
      <c r="KBE143" s="10"/>
      <c r="KBF143" s="10"/>
      <c r="KBG143" s="10"/>
      <c r="KBH143" s="10"/>
      <c r="KBI143" s="10"/>
      <c r="KBJ143" s="10"/>
      <c r="KBK143" s="10"/>
      <c r="KBL143" s="10"/>
      <c r="KBM143" s="10"/>
      <c r="KBN143" s="10"/>
      <c r="KBO143" s="10"/>
      <c r="KBP143" s="10"/>
      <c r="KBQ143" s="10"/>
      <c r="KBR143" s="10"/>
      <c r="KBS143" s="10"/>
      <c r="KBT143" s="10"/>
      <c r="KBU143" s="10"/>
      <c r="KBV143" s="10"/>
      <c r="KBW143" s="10"/>
      <c r="KBX143" s="10"/>
      <c r="KBY143" s="10"/>
      <c r="KBZ143" s="10"/>
      <c r="KCA143" s="10"/>
      <c r="KCB143" s="10"/>
      <c r="KCC143" s="10"/>
      <c r="KCD143" s="10"/>
      <c r="KCE143" s="10"/>
      <c r="KCF143" s="10"/>
      <c r="KCG143" s="10"/>
      <c r="KCH143" s="10"/>
      <c r="KCI143" s="10"/>
      <c r="KCJ143" s="10"/>
      <c r="KCK143" s="10"/>
      <c r="KCL143" s="10"/>
      <c r="KCM143" s="10"/>
      <c r="KCN143" s="10"/>
      <c r="KCO143" s="10"/>
      <c r="KCP143" s="10"/>
      <c r="KCQ143" s="10"/>
      <c r="KCR143" s="10"/>
      <c r="KCS143" s="10"/>
      <c r="KCT143" s="10"/>
      <c r="KCU143" s="10"/>
      <c r="KCV143" s="10"/>
      <c r="KCW143" s="10"/>
      <c r="KCX143" s="10"/>
      <c r="KCY143" s="10"/>
      <c r="KCZ143" s="10"/>
      <c r="KDA143" s="10"/>
      <c r="KDB143" s="10"/>
      <c r="KDC143" s="10"/>
      <c r="KDD143" s="10"/>
      <c r="KDE143" s="10"/>
      <c r="KDF143" s="10"/>
      <c r="KDG143" s="10"/>
      <c r="KDH143" s="10"/>
      <c r="KDI143" s="10"/>
      <c r="KDJ143" s="10"/>
      <c r="KDK143" s="10"/>
      <c r="KDL143" s="10"/>
      <c r="KDM143" s="10"/>
      <c r="KDN143" s="10"/>
      <c r="KDO143" s="10"/>
      <c r="KDP143" s="10"/>
      <c r="KDQ143" s="10"/>
      <c r="KDR143" s="10"/>
      <c r="KDS143" s="10"/>
      <c r="KDT143" s="10"/>
      <c r="KDU143" s="10"/>
      <c r="KDV143" s="10"/>
      <c r="KDW143" s="10"/>
      <c r="KDX143" s="10"/>
      <c r="KDY143" s="10"/>
      <c r="KDZ143" s="10"/>
      <c r="KEA143" s="10"/>
      <c r="KEB143" s="10"/>
      <c r="KEC143" s="10"/>
      <c r="KED143" s="10"/>
      <c r="KEE143" s="10"/>
      <c r="KEF143" s="10"/>
      <c r="KEG143" s="10"/>
      <c r="KEH143" s="10"/>
      <c r="KEI143" s="10"/>
      <c r="KEJ143" s="10"/>
      <c r="KEK143" s="10"/>
      <c r="KEL143" s="10"/>
      <c r="KEM143" s="10"/>
      <c r="KEN143" s="10"/>
      <c r="KEO143" s="10"/>
      <c r="KEP143" s="10"/>
      <c r="KEQ143" s="10"/>
      <c r="KER143" s="10"/>
      <c r="KES143" s="10"/>
      <c r="KET143" s="10"/>
      <c r="KEU143" s="10"/>
      <c r="KEV143" s="10"/>
      <c r="KEW143" s="10"/>
      <c r="KEX143" s="10"/>
      <c r="KEY143" s="10"/>
      <c r="KEZ143" s="10"/>
      <c r="KFA143" s="10"/>
      <c r="KFB143" s="10"/>
      <c r="KFC143" s="10"/>
      <c r="KFD143" s="10"/>
      <c r="KFE143" s="10"/>
      <c r="KFF143" s="10"/>
      <c r="KFG143" s="10"/>
      <c r="KFH143" s="10"/>
      <c r="KFI143" s="10"/>
      <c r="KFJ143" s="10"/>
      <c r="KFK143" s="10"/>
      <c r="KFL143" s="10"/>
      <c r="KFM143" s="10"/>
      <c r="KFN143" s="10"/>
      <c r="KFO143" s="10"/>
      <c r="KFP143" s="10"/>
      <c r="KFQ143" s="10"/>
      <c r="KFR143" s="10"/>
      <c r="KFS143" s="10"/>
      <c r="KFT143" s="10"/>
      <c r="KFU143" s="10"/>
      <c r="KFV143" s="10"/>
      <c r="KFW143" s="10"/>
      <c r="KFX143" s="10"/>
      <c r="KFY143" s="10"/>
      <c r="KFZ143" s="10"/>
      <c r="KGA143" s="10"/>
      <c r="KGB143" s="10"/>
      <c r="KGC143" s="10"/>
      <c r="KGD143" s="10"/>
      <c r="KGE143" s="10"/>
      <c r="KGF143" s="10"/>
      <c r="KGG143" s="10"/>
      <c r="KGH143" s="10"/>
      <c r="KGI143" s="10"/>
      <c r="KGJ143" s="10"/>
      <c r="KGK143" s="10"/>
      <c r="KGL143" s="10"/>
      <c r="KGM143" s="10"/>
      <c r="KGN143" s="10"/>
      <c r="KGO143" s="10"/>
      <c r="KGP143" s="10"/>
      <c r="KGQ143" s="10"/>
      <c r="KGX143" s="10"/>
      <c r="KGY143" s="10"/>
      <c r="KGZ143" s="10"/>
      <c r="KHA143" s="10"/>
      <c r="KHB143" s="10"/>
      <c r="KHC143" s="10"/>
      <c r="KHD143" s="10"/>
      <c r="KHE143" s="10"/>
      <c r="KHF143" s="10"/>
      <c r="KHG143" s="10"/>
      <c r="KHH143" s="10"/>
      <c r="KHI143" s="10"/>
      <c r="KHJ143" s="10"/>
      <c r="KHK143" s="10"/>
      <c r="KHL143" s="10"/>
      <c r="KHM143" s="10"/>
      <c r="KHN143" s="10"/>
      <c r="KHO143" s="10"/>
      <c r="KHP143" s="10"/>
      <c r="KHQ143" s="10"/>
      <c r="KHR143" s="10"/>
      <c r="KHS143" s="10"/>
      <c r="KHT143" s="10"/>
      <c r="KHU143" s="10"/>
      <c r="KHV143" s="10"/>
      <c r="KHW143" s="10"/>
      <c r="KHX143" s="10"/>
      <c r="KHY143" s="10"/>
      <c r="KHZ143" s="10"/>
      <c r="KIA143" s="10"/>
      <c r="KIB143" s="10"/>
      <c r="KIC143" s="10"/>
      <c r="KID143" s="10"/>
      <c r="KIE143" s="10"/>
      <c r="KIF143" s="10"/>
      <c r="KIG143" s="10"/>
      <c r="KIH143" s="10"/>
      <c r="KII143" s="10"/>
      <c r="KIJ143" s="10"/>
      <c r="KIK143" s="10"/>
      <c r="KIL143" s="10"/>
      <c r="KIM143" s="10"/>
      <c r="KIN143" s="10"/>
      <c r="KIO143" s="10"/>
      <c r="KIP143" s="10"/>
      <c r="KIQ143" s="10"/>
      <c r="KIR143" s="10"/>
      <c r="KIS143" s="10"/>
      <c r="KIT143" s="10"/>
      <c r="KIU143" s="10"/>
      <c r="KIV143" s="10"/>
      <c r="KIW143" s="10"/>
      <c r="KIX143" s="10"/>
      <c r="KIY143" s="10"/>
      <c r="KIZ143" s="10"/>
      <c r="KJA143" s="10"/>
      <c r="KJB143" s="10"/>
      <c r="KJC143" s="10"/>
      <c r="KJD143" s="10"/>
      <c r="KJE143" s="10"/>
      <c r="KJF143" s="10"/>
      <c r="KJG143" s="10"/>
      <c r="KJH143" s="10"/>
      <c r="KJI143" s="10"/>
      <c r="KJJ143" s="10"/>
      <c r="KJK143" s="10"/>
      <c r="KJL143" s="10"/>
      <c r="KJM143" s="10"/>
      <c r="KJN143" s="10"/>
      <c r="KJO143" s="10"/>
      <c r="KJP143" s="10"/>
      <c r="KJQ143" s="10"/>
      <c r="KJR143" s="10"/>
      <c r="KJS143" s="10"/>
      <c r="KJT143" s="10"/>
      <c r="KJU143" s="10"/>
      <c r="KJV143" s="10"/>
      <c r="KJW143" s="10"/>
      <c r="KJX143" s="10"/>
      <c r="KJY143" s="10"/>
      <c r="KJZ143" s="10"/>
      <c r="KKA143" s="10"/>
      <c r="KKB143" s="10"/>
      <c r="KKC143" s="10"/>
      <c r="KKD143" s="10"/>
      <c r="KKE143" s="10"/>
      <c r="KKF143" s="10"/>
      <c r="KKG143" s="10"/>
      <c r="KKH143" s="10"/>
      <c r="KKI143" s="10"/>
      <c r="KKJ143" s="10"/>
      <c r="KKK143" s="10"/>
      <c r="KKL143" s="10"/>
      <c r="KKM143" s="10"/>
      <c r="KKN143" s="10"/>
      <c r="KKO143" s="10"/>
      <c r="KKP143" s="10"/>
      <c r="KKQ143" s="10"/>
      <c r="KKR143" s="10"/>
      <c r="KKS143" s="10"/>
      <c r="KKT143" s="10"/>
      <c r="KKU143" s="10"/>
      <c r="KKV143" s="10"/>
      <c r="KKW143" s="10"/>
      <c r="KKX143" s="10"/>
      <c r="KKY143" s="10"/>
      <c r="KKZ143" s="10"/>
      <c r="KLA143" s="10"/>
      <c r="KLB143" s="10"/>
      <c r="KLC143" s="10"/>
      <c r="KLD143" s="10"/>
      <c r="KLE143" s="10"/>
      <c r="KLF143" s="10"/>
      <c r="KLG143" s="10"/>
      <c r="KLH143" s="10"/>
      <c r="KLI143" s="10"/>
      <c r="KLJ143" s="10"/>
      <c r="KLK143" s="10"/>
      <c r="KLL143" s="10"/>
      <c r="KLM143" s="10"/>
      <c r="KLN143" s="10"/>
      <c r="KLO143" s="10"/>
      <c r="KLP143" s="10"/>
      <c r="KLQ143" s="10"/>
      <c r="KLR143" s="10"/>
      <c r="KLS143" s="10"/>
      <c r="KLT143" s="10"/>
      <c r="KLU143" s="10"/>
      <c r="KLV143" s="10"/>
      <c r="KLW143" s="10"/>
      <c r="KLX143" s="10"/>
      <c r="KLY143" s="10"/>
      <c r="KLZ143" s="10"/>
      <c r="KMA143" s="10"/>
      <c r="KMB143" s="10"/>
      <c r="KMC143" s="10"/>
      <c r="KMD143" s="10"/>
      <c r="KME143" s="10"/>
      <c r="KMF143" s="10"/>
      <c r="KMG143" s="10"/>
      <c r="KMH143" s="10"/>
      <c r="KMI143" s="10"/>
      <c r="KMJ143" s="10"/>
      <c r="KMK143" s="10"/>
      <c r="KML143" s="10"/>
      <c r="KMM143" s="10"/>
      <c r="KMN143" s="10"/>
      <c r="KMO143" s="10"/>
      <c r="KMP143" s="10"/>
      <c r="KMQ143" s="10"/>
      <c r="KMR143" s="10"/>
      <c r="KMS143" s="10"/>
      <c r="KMT143" s="10"/>
      <c r="KMU143" s="10"/>
      <c r="KMV143" s="10"/>
      <c r="KMW143" s="10"/>
      <c r="KMX143" s="10"/>
      <c r="KMY143" s="10"/>
      <c r="KMZ143" s="10"/>
      <c r="KNA143" s="10"/>
      <c r="KNB143" s="10"/>
      <c r="KNC143" s="10"/>
      <c r="KND143" s="10"/>
      <c r="KNE143" s="10"/>
      <c r="KNF143" s="10"/>
      <c r="KNG143" s="10"/>
      <c r="KNH143" s="10"/>
      <c r="KNI143" s="10"/>
      <c r="KNJ143" s="10"/>
      <c r="KNK143" s="10"/>
      <c r="KNL143" s="10"/>
      <c r="KNM143" s="10"/>
      <c r="KNN143" s="10"/>
      <c r="KNO143" s="10"/>
      <c r="KNP143" s="10"/>
      <c r="KNQ143" s="10"/>
      <c r="KNR143" s="10"/>
      <c r="KNS143" s="10"/>
      <c r="KNT143" s="10"/>
      <c r="KNU143" s="10"/>
      <c r="KNV143" s="10"/>
      <c r="KNW143" s="10"/>
      <c r="KNX143" s="10"/>
      <c r="KNY143" s="10"/>
      <c r="KNZ143" s="10"/>
      <c r="KOA143" s="10"/>
      <c r="KOB143" s="10"/>
      <c r="KOC143" s="10"/>
      <c r="KOD143" s="10"/>
      <c r="KOE143" s="10"/>
      <c r="KOF143" s="10"/>
      <c r="KOG143" s="10"/>
      <c r="KOH143" s="10"/>
      <c r="KOI143" s="10"/>
      <c r="KOJ143" s="10"/>
      <c r="KOK143" s="10"/>
      <c r="KOL143" s="10"/>
      <c r="KOM143" s="10"/>
      <c r="KON143" s="10"/>
      <c r="KOO143" s="10"/>
      <c r="KOP143" s="10"/>
      <c r="KOQ143" s="10"/>
      <c r="KOR143" s="10"/>
      <c r="KOS143" s="10"/>
      <c r="KOT143" s="10"/>
      <c r="KOU143" s="10"/>
      <c r="KOV143" s="10"/>
      <c r="KOW143" s="10"/>
      <c r="KOX143" s="10"/>
      <c r="KOY143" s="10"/>
      <c r="KOZ143" s="10"/>
      <c r="KPA143" s="10"/>
      <c r="KPB143" s="10"/>
      <c r="KPC143" s="10"/>
      <c r="KPD143" s="10"/>
      <c r="KPE143" s="10"/>
      <c r="KPF143" s="10"/>
      <c r="KPG143" s="10"/>
      <c r="KPH143" s="10"/>
      <c r="KPI143" s="10"/>
      <c r="KPJ143" s="10"/>
      <c r="KPK143" s="10"/>
      <c r="KPL143" s="10"/>
      <c r="KPM143" s="10"/>
      <c r="KPN143" s="10"/>
      <c r="KPO143" s="10"/>
      <c r="KPP143" s="10"/>
      <c r="KPQ143" s="10"/>
      <c r="KPR143" s="10"/>
      <c r="KPS143" s="10"/>
      <c r="KPT143" s="10"/>
      <c r="KPU143" s="10"/>
      <c r="KPV143" s="10"/>
      <c r="KPW143" s="10"/>
      <c r="KPX143" s="10"/>
      <c r="KPY143" s="10"/>
      <c r="KPZ143" s="10"/>
      <c r="KQA143" s="10"/>
      <c r="KQB143" s="10"/>
      <c r="KQC143" s="10"/>
      <c r="KQD143" s="10"/>
      <c r="KQE143" s="10"/>
      <c r="KQF143" s="10"/>
      <c r="KQG143" s="10"/>
      <c r="KQH143" s="10"/>
      <c r="KQI143" s="10"/>
      <c r="KQJ143" s="10"/>
      <c r="KQK143" s="10"/>
      <c r="KQL143" s="10"/>
      <c r="KQM143" s="10"/>
      <c r="KQT143" s="10"/>
      <c r="KQU143" s="10"/>
      <c r="KQV143" s="10"/>
      <c r="KQW143" s="10"/>
      <c r="KQX143" s="10"/>
      <c r="KQY143" s="10"/>
      <c r="KQZ143" s="10"/>
      <c r="KRA143" s="10"/>
      <c r="KRB143" s="10"/>
      <c r="KRC143" s="10"/>
      <c r="KRD143" s="10"/>
      <c r="KRE143" s="10"/>
      <c r="KRF143" s="10"/>
      <c r="KRG143" s="10"/>
      <c r="KRH143" s="10"/>
      <c r="KRI143" s="10"/>
      <c r="KRJ143" s="10"/>
      <c r="KRK143" s="10"/>
      <c r="KRL143" s="10"/>
      <c r="KRM143" s="10"/>
      <c r="KRN143" s="10"/>
      <c r="KRO143" s="10"/>
      <c r="KRP143" s="10"/>
      <c r="KRQ143" s="10"/>
      <c r="KRR143" s="10"/>
      <c r="KRS143" s="10"/>
      <c r="KRT143" s="10"/>
      <c r="KRU143" s="10"/>
      <c r="KRV143" s="10"/>
      <c r="KRW143" s="10"/>
      <c r="KRX143" s="10"/>
      <c r="KRY143" s="10"/>
      <c r="KRZ143" s="10"/>
      <c r="KSA143" s="10"/>
      <c r="KSB143" s="10"/>
      <c r="KSC143" s="10"/>
      <c r="KSD143" s="10"/>
      <c r="KSE143" s="10"/>
      <c r="KSF143" s="10"/>
      <c r="KSG143" s="10"/>
      <c r="KSH143" s="10"/>
      <c r="KSI143" s="10"/>
      <c r="KSJ143" s="10"/>
      <c r="KSK143" s="10"/>
      <c r="KSL143" s="10"/>
      <c r="KSM143" s="10"/>
      <c r="KSN143" s="10"/>
      <c r="KSO143" s="10"/>
      <c r="KSP143" s="10"/>
      <c r="KSQ143" s="10"/>
      <c r="KSR143" s="10"/>
      <c r="KSS143" s="10"/>
      <c r="KST143" s="10"/>
      <c r="KSU143" s="10"/>
      <c r="KSV143" s="10"/>
      <c r="KSW143" s="10"/>
      <c r="KSX143" s="10"/>
      <c r="KSY143" s="10"/>
      <c r="KSZ143" s="10"/>
      <c r="KTA143" s="10"/>
      <c r="KTB143" s="10"/>
      <c r="KTC143" s="10"/>
      <c r="KTD143" s="10"/>
      <c r="KTE143" s="10"/>
      <c r="KTF143" s="10"/>
      <c r="KTG143" s="10"/>
      <c r="KTH143" s="10"/>
      <c r="KTI143" s="10"/>
      <c r="KTJ143" s="10"/>
      <c r="KTK143" s="10"/>
      <c r="KTL143" s="10"/>
      <c r="KTM143" s="10"/>
      <c r="KTN143" s="10"/>
      <c r="KTO143" s="10"/>
      <c r="KTP143" s="10"/>
      <c r="KTQ143" s="10"/>
      <c r="KTR143" s="10"/>
      <c r="KTS143" s="10"/>
      <c r="KTT143" s="10"/>
      <c r="KTU143" s="10"/>
      <c r="KTV143" s="10"/>
      <c r="KTW143" s="10"/>
      <c r="KTX143" s="10"/>
      <c r="KTY143" s="10"/>
      <c r="KTZ143" s="10"/>
      <c r="KUA143" s="10"/>
      <c r="KUB143" s="10"/>
      <c r="KUC143" s="10"/>
      <c r="KUD143" s="10"/>
      <c r="KUE143" s="10"/>
      <c r="KUF143" s="10"/>
      <c r="KUG143" s="10"/>
      <c r="KUH143" s="10"/>
      <c r="KUI143" s="10"/>
      <c r="KUJ143" s="10"/>
      <c r="KUK143" s="10"/>
      <c r="KUL143" s="10"/>
      <c r="KUM143" s="10"/>
      <c r="KUN143" s="10"/>
      <c r="KUO143" s="10"/>
      <c r="KUP143" s="10"/>
      <c r="KUQ143" s="10"/>
      <c r="KUR143" s="10"/>
      <c r="KUS143" s="10"/>
      <c r="KUT143" s="10"/>
      <c r="KUU143" s="10"/>
      <c r="KUV143" s="10"/>
      <c r="KUW143" s="10"/>
      <c r="KUX143" s="10"/>
      <c r="KUY143" s="10"/>
      <c r="KUZ143" s="10"/>
      <c r="KVA143" s="10"/>
      <c r="KVB143" s="10"/>
      <c r="KVC143" s="10"/>
      <c r="KVD143" s="10"/>
      <c r="KVE143" s="10"/>
      <c r="KVF143" s="10"/>
      <c r="KVG143" s="10"/>
      <c r="KVH143" s="10"/>
      <c r="KVI143" s="10"/>
      <c r="KVJ143" s="10"/>
      <c r="KVK143" s="10"/>
      <c r="KVL143" s="10"/>
      <c r="KVM143" s="10"/>
      <c r="KVN143" s="10"/>
      <c r="KVO143" s="10"/>
      <c r="KVP143" s="10"/>
      <c r="KVQ143" s="10"/>
      <c r="KVR143" s="10"/>
      <c r="KVS143" s="10"/>
      <c r="KVT143" s="10"/>
      <c r="KVU143" s="10"/>
      <c r="KVV143" s="10"/>
      <c r="KVW143" s="10"/>
      <c r="KVX143" s="10"/>
      <c r="KVY143" s="10"/>
      <c r="KVZ143" s="10"/>
      <c r="KWA143" s="10"/>
      <c r="KWB143" s="10"/>
      <c r="KWC143" s="10"/>
      <c r="KWD143" s="10"/>
      <c r="KWE143" s="10"/>
      <c r="KWF143" s="10"/>
      <c r="KWG143" s="10"/>
      <c r="KWH143" s="10"/>
      <c r="KWI143" s="10"/>
      <c r="KWJ143" s="10"/>
      <c r="KWK143" s="10"/>
      <c r="KWL143" s="10"/>
      <c r="KWM143" s="10"/>
      <c r="KWN143" s="10"/>
      <c r="KWO143" s="10"/>
      <c r="KWP143" s="10"/>
      <c r="KWQ143" s="10"/>
      <c r="KWR143" s="10"/>
      <c r="KWS143" s="10"/>
      <c r="KWT143" s="10"/>
      <c r="KWU143" s="10"/>
      <c r="KWV143" s="10"/>
      <c r="KWW143" s="10"/>
      <c r="KWX143" s="10"/>
      <c r="KWY143" s="10"/>
      <c r="KWZ143" s="10"/>
      <c r="KXA143" s="10"/>
      <c r="KXB143" s="10"/>
      <c r="KXC143" s="10"/>
      <c r="KXD143" s="10"/>
      <c r="KXE143" s="10"/>
      <c r="KXF143" s="10"/>
      <c r="KXG143" s="10"/>
      <c r="KXH143" s="10"/>
      <c r="KXI143" s="10"/>
      <c r="KXJ143" s="10"/>
      <c r="KXK143" s="10"/>
      <c r="KXL143" s="10"/>
      <c r="KXM143" s="10"/>
      <c r="KXN143" s="10"/>
      <c r="KXO143" s="10"/>
      <c r="KXP143" s="10"/>
      <c r="KXQ143" s="10"/>
      <c r="KXR143" s="10"/>
      <c r="KXS143" s="10"/>
      <c r="KXT143" s="10"/>
      <c r="KXU143" s="10"/>
      <c r="KXV143" s="10"/>
      <c r="KXW143" s="10"/>
      <c r="KXX143" s="10"/>
      <c r="KXY143" s="10"/>
      <c r="KXZ143" s="10"/>
      <c r="KYA143" s="10"/>
      <c r="KYB143" s="10"/>
      <c r="KYC143" s="10"/>
      <c r="KYD143" s="10"/>
      <c r="KYE143" s="10"/>
      <c r="KYF143" s="10"/>
      <c r="KYG143" s="10"/>
      <c r="KYH143" s="10"/>
      <c r="KYI143" s="10"/>
      <c r="KYJ143" s="10"/>
      <c r="KYK143" s="10"/>
      <c r="KYL143" s="10"/>
      <c r="KYM143" s="10"/>
      <c r="KYN143" s="10"/>
      <c r="KYO143" s="10"/>
      <c r="KYP143" s="10"/>
      <c r="KYQ143" s="10"/>
      <c r="KYR143" s="10"/>
      <c r="KYS143" s="10"/>
      <c r="KYT143" s="10"/>
      <c r="KYU143" s="10"/>
      <c r="KYV143" s="10"/>
      <c r="KYW143" s="10"/>
      <c r="KYX143" s="10"/>
      <c r="KYY143" s="10"/>
      <c r="KYZ143" s="10"/>
      <c r="KZA143" s="10"/>
      <c r="KZB143" s="10"/>
      <c r="KZC143" s="10"/>
      <c r="KZD143" s="10"/>
      <c r="KZE143" s="10"/>
      <c r="KZF143" s="10"/>
      <c r="KZG143" s="10"/>
      <c r="KZH143" s="10"/>
      <c r="KZI143" s="10"/>
      <c r="KZJ143" s="10"/>
      <c r="KZK143" s="10"/>
      <c r="KZL143" s="10"/>
      <c r="KZM143" s="10"/>
      <c r="KZN143" s="10"/>
      <c r="KZO143" s="10"/>
      <c r="KZP143" s="10"/>
      <c r="KZQ143" s="10"/>
      <c r="KZR143" s="10"/>
      <c r="KZS143" s="10"/>
      <c r="KZT143" s="10"/>
      <c r="KZU143" s="10"/>
      <c r="KZV143" s="10"/>
      <c r="KZW143" s="10"/>
      <c r="KZX143" s="10"/>
      <c r="KZY143" s="10"/>
      <c r="KZZ143" s="10"/>
      <c r="LAA143" s="10"/>
      <c r="LAB143" s="10"/>
      <c r="LAC143" s="10"/>
      <c r="LAD143" s="10"/>
      <c r="LAE143" s="10"/>
      <c r="LAF143" s="10"/>
      <c r="LAG143" s="10"/>
      <c r="LAH143" s="10"/>
      <c r="LAI143" s="10"/>
      <c r="LAP143" s="10"/>
      <c r="LAQ143" s="10"/>
      <c r="LAR143" s="10"/>
      <c r="LAS143" s="10"/>
      <c r="LAT143" s="10"/>
      <c r="LAU143" s="10"/>
      <c r="LAV143" s="10"/>
      <c r="LAW143" s="10"/>
      <c r="LAX143" s="10"/>
      <c r="LAY143" s="10"/>
      <c r="LAZ143" s="10"/>
      <c r="LBA143" s="10"/>
      <c r="LBB143" s="10"/>
      <c r="LBC143" s="10"/>
      <c r="LBD143" s="10"/>
      <c r="LBE143" s="10"/>
      <c r="LBF143" s="10"/>
      <c r="LBG143" s="10"/>
      <c r="LBH143" s="10"/>
      <c r="LBI143" s="10"/>
      <c r="LBJ143" s="10"/>
      <c r="LBK143" s="10"/>
      <c r="LBL143" s="10"/>
      <c r="LBM143" s="10"/>
      <c r="LBN143" s="10"/>
      <c r="LBO143" s="10"/>
      <c r="LBP143" s="10"/>
      <c r="LBQ143" s="10"/>
      <c r="LBR143" s="10"/>
      <c r="LBS143" s="10"/>
      <c r="LBT143" s="10"/>
      <c r="LBU143" s="10"/>
      <c r="LBV143" s="10"/>
      <c r="LBW143" s="10"/>
      <c r="LBX143" s="10"/>
      <c r="LBY143" s="10"/>
      <c r="LBZ143" s="10"/>
      <c r="LCA143" s="10"/>
      <c r="LCB143" s="10"/>
      <c r="LCC143" s="10"/>
      <c r="LCD143" s="10"/>
      <c r="LCE143" s="10"/>
      <c r="LCF143" s="10"/>
      <c r="LCG143" s="10"/>
      <c r="LCH143" s="10"/>
      <c r="LCI143" s="10"/>
      <c r="LCJ143" s="10"/>
      <c r="LCK143" s="10"/>
      <c r="LCL143" s="10"/>
      <c r="LCM143" s="10"/>
      <c r="LCN143" s="10"/>
      <c r="LCO143" s="10"/>
      <c r="LCP143" s="10"/>
      <c r="LCQ143" s="10"/>
      <c r="LCR143" s="10"/>
      <c r="LCS143" s="10"/>
      <c r="LCT143" s="10"/>
      <c r="LCU143" s="10"/>
      <c r="LCV143" s="10"/>
      <c r="LCW143" s="10"/>
      <c r="LCX143" s="10"/>
      <c r="LCY143" s="10"/>
      <c r="LCZ143" s="10"/>
      <c r="LDA143" s="10"/>
      <c r="LDB143" s="10"/>
      <c r="LDC143" s="10"/>
      <c r="LDD143" s="10"/>
      <c r="LDE143" s="10"/>
      <c r="LDF143" s="10"/>
      <c r="LDG143" s="10"/>
      <c r="LDH143" s="10"/>
      <c r="LDI143" s="10"/>
      <c r="LDJ143" s="10"/>
      <c r="LDK143" s="10"/>
      <c r="LDL143" s="10"/>
      <c r="LDM143" s="10"/>
      <c r="LDN143" s="10"/>
      <c r="LDO143" s="10"/>
      <c r="LDP143" s="10"/>
      <c r="LDQ143" s="10"/>
      <c r="LDR143" s="10"/>
      <c r="LDS143" s="10"/>
      <c r="LDT143" s="10"/>
      <c r="LDU143" s="10"/>
      <c r="LDV143" s="10"/>
      <c r="LDW143" s="10"/>
      <c r="LDX143" s="10"/>
      <c r="LDY143" s="10"/>
      <c r="LDZ143" s="10"/>
      <c r="LEA143" s="10"/>
      <c r="LEB143" s="10"/>
      <c r="LEC143" s="10"/>
      <c r="LED143" s="10"/>
      <c r="LEE143" s="10"/>
      <c r="LEF143" s="10"/>
      <c r="LEG143" s="10"/>
      <c r="LEH143" s="10"/>
      <c r="LEI143" s="10"/>
      <c r="LEJ143" s="10"/>
      <c r="LEK143" s="10"/>
      <c r="LEL143" s="10"/>
      <c r="LEM143" s="10"/>
      <c r="LEN143" s="10"/>
      <c r="LEO143" s="10"/>
      <c r="LEP143" s="10"/>
      <c r="LEQ143" s="10"/>
      <c r="LER143" s="10"/>
      <c r="LES143" s="10"/>
      <c r="LET143" s="10"/>
      <c r="LEU143" s="10"/>
      <c r="LEV143" s="10"/>
      <c r="LEW143" s="10"/>
      <c r="LEX143" s="10"/>
      <c r="LEY143" s="10"/>
      <c r="LEZ143" s="10"/>
      <c r="LFA143" s="10"/>
      <c r="LFB143" s="10"/>
      <c r="LFC143" s="10"/>
      <c r="LFD143" s="10"/>
      <c r="LFE143" s="10"/>
      <c r="LFF143" s="10"/>
      <c r="LFG143" s="10"/>
      <c r="LFH143" s="10"/>
      <c r="LFI143" s="10"/>
      <c r="LFJ143" s="10"/>
      <c r="LFK143" s="10"/>
      <c r="LFL143" s="10"/>
      <c r="LFM143" s="10"/>
      <c r="LFN143" s="10"/>
      <c r="LFO143" s="10"/>
      <c r="LFP143" s="10"/>
      <c r="LFQ143" s="10"/>
      <c r="LFR143" s="10"/>
      <c r="LFS143" s="10"/>
      <c r="LFT143" s="10"/>
      <c r="LFU143" s="10"/>
      <c r="LFV143" s="10"/>
      <c r="LFW143" s="10"/>
      <c r="LFX143" s="10"/>
      <c r="LFY143" s="10"/>
      <c r="LFZ143" s="10"/>
      <c r="LGA143" s="10"/>
      <c r="LGB143" s="10"/>
      <c r="LGC143" s="10"/>
      <c r="LGD143" s="10"/>
      <c r="LGE143" s="10"/>
      <c r="LGF143" s="10"/>
      <c r="LGG143" s="10"/>
      <c r="LGH143" s="10"/>
      <c r="LGI143" s="10"/>
      <c r="LGJ143" s="10"/>
      <c r="LGK143" s="10"/>
      <c r="LGL143" s="10"/>
      <c r="LGM143" s="10"/>
      <c r="LGN143" s="10"/>
      <c r="LGO143" s="10"/>
      <c r="LGP143" s="10"/>
      <c r="LGQ143" s="10"/>
      <c r="LGR143" s="10"/>
      <c r="LGS143" s="10"/>
      <c r="LGT143" s="10"/>
      <c r="LGU143" s="10"/>
      <c r="LGV143" s="10"/>
      <c r="LGW143" s="10"/>
      <c r="LGX143" s="10"/>
      <c r="LGY143" s="10"/>
      <c r="LGZ143" s="10"/>
      <c r="LHA143" s="10"/>
      <c r="LHB143" s="10"/>
      <c r="LHC143" s="10"/>
      <c r="LHD143" s="10"/>
      <c r="LHE143" s="10"/>
      <c r="LHF143" s="10"/>
      <c r="LHG143" s="10"/>
      <c r="LHH143" s="10"/>
      <c r="LHI143" s="10"/>
      <c r="LHJ143" s="10"/>
      <c r="LHK143" s="10"/>
      <c r="LHL143" s="10"/>
      <c r="LHM143" s="10"/>
      <c r="LHN143" s="10"/>
      <c r="LHO143" s="10"/>
      <c r="LHP143" s="10"/>
      <c r="LHQ143" s="10"/>
      <c r="LHR143" s="10"/>
      <c r="LHS143" s="10"/>
      <c r="LHT143" s="10"/>
      <c r="LHU143" s="10"/>
      <c r="LHV143" s="10"/>
      <c r="LHW143" s="10"/>
      <c r="LHX143" s="10"/>
      <c r="LHY143" s="10"/>
      <c r="LHZ143" s="10"/>
      <c r="LIA143" s="10"/>
      <c r="LIB143" s="10"/>
      <c r="LIC143" s="10"/>
      <c r="LID143" s="10"/>
      <c r="LIE143" s="10"/>
      <c r="LIF143" s="10"/>
      <c r="LIG143" s="10"/>
      <c r="LIH143" s="10"/>
      <c r="LII143" s="10"/>
      <c r="LIJ143" s="10"/>
      <c r="LIK143" s="10"/>
      <c r="LIL143" s="10"/>
      <c r="LIM143" s="10"/>
      <c r="LIN143" s="10"/>
      <c r="LIO143" s="10"/>
      <c r="LIP143" s="10"/>
      <c r="LIQ143" s="10"/>
      <c r="LIR143" s="10"/>
      <c r="LIS143" s="10"/>
      <c r="LIT143" s="10"/>
      <c r="LIU143" s="10"/>
      <c r="LIV143" s="10"/>
      <c r="LIW143" s="10"/>
      <c r="LIX143" s="10"/>
      <c r="LIY143" s="10"/>
      <c r="LIZ143" s="10"/>
      <c r="LJA143" s="10"/>
      <c r="LJB143" s="10"/>
      <c r="LJC143" s="10"/>
      <c r="LJD143" s="10"/>
      <c r="LJE143" s="10"/>
      <c r="LJF143" s="10"/>
      <c r="LJG143" s="10"/>
      <c r="LJH143" s="10"/>
      <c r="LJI143" s="10"/>
      <c r="LJJ143" s="10"/>
      <c r="LJK143" s="10"/>
      <c r="LJL143" s="10"/>
      <c r="LJM143" s="10"/>
      <c r="LJN143" s="10"/>
      <c r="LJO143" s="10"/>
      <c r="LJP143" s="10"/>
      <c r="LJQ143" s="10"/>
      <c r="LJR143" s="10"/>
      <c r="LJS143" s="10"/>
      <c r="LJT143" s="10"/>
      <c r="LJU143" s="10"/>
      <c r="LJV143" s="10"/>
      <c r="LJW143" s="10"/>
      <c r="LJX143" s="10"/>
      <c r="LJY143" s="10"/>
      <c r="LJZ143" s="10"/>
      <c r="LKA143" s="10"/>
      <c r="LKB143" s="10"/>
      <c r="LKC143" s="10"/>
      <c r="LKD143" s="10"/>
      <c r="LKE143" s="10"/>
      <c r="LKL143" s="10"/>
      <c r="LKM143" s="10"/>
      <c r="LKN143" s="10"/>
      <c r="LKO143" s="10"/>
      <c r="LKP143" s="10"/>
      <c r="LKQ143" s="10"/>
      <c r="LKR143" s="10"/>
      <c r="LKS143" s="10"/>
      <c r="LKT143" s="10"/>
      <c r="LKU143" s="10"/>
      <c r="LKV143" s="10"/>
      <c r="LKW143" s="10"/>
      <c r="LKX143" s="10"/>
      <c r="LKY143" s="10"/>
      <c r="LKZ143" s="10"/>
      <c r="LLA143" s="10"/>
      <c r="LLB143" s="10"/>
      <c r="LLC143" s="10"/>
      <c r="LLD143" s="10"/>
      <c r="LLE143" s="10"/>
      <c r="LLF143" s="10"/>
      <c r="LLG143" s="10"/>
      <c r="LLH143" s="10"/>
      <c r="LLI143" s="10"/>
      <c r="LLJ143" s="10"/>
      <c r="LLK143" s="10"/>
      <c r="LLL143" s="10"/>
      <c r="LLM143" s="10"/>
      <c r="LLN143" s="10"/>
      <c r="LLO143" s="10"/>
      <c r="LLP143" s="10"/>
      <c r="LLQ143" s="10"/>
      <c r="LLR143" s="10"/>
      <c r="LLS143" s="10"/>
      <c r="LLT143" s="10"/>
      <c r="LLU143" s="10"/>
      <c r="LLV143" s="10"/>
      <c r="LLW143" s="10"/>
      <c r="LLX143" s="10"/>
      <c r="LLY143" s="10"/>
      <c r="LLZ143" s="10"/>
      <c r="LMA143" s="10"/>
      <c r="LMB143" s="10"/>
      <c r="LMC143" s="10"/>
      <c r="LMD143" s="10"/>
      <c r="LME143" s="10"/>
      <c r="LMF143" s="10"/>
      <c r="LMG143" s="10"/>
      <c r="LMH143" s="10"/>
      <c r="LMI143" s="10"/>
      <c r="LMJ143" s="10"/>
      <c r="LMK143" s="10"/>
      <c r="LML143" s="10"/>
      <c r="LMM143" s="10"/>
      <c r="LMN143" s="10"/>
      <c r="LMO143" s="10"/>
      <c r="LMP143" s="10"/>
      <c r="LMQ143" s="10"/>
      <c r="LMR143" s="10"/>
      <c r="LMS143" s="10"/>
      <c r="LMT143" s="10"/>
      <c r="LMU143" s="10"/>
      <c r="LMV143" s="10"/>
      <c r="LMW143" s="10"/>
      <c r="LMX143" s="10"/>
      <c r="LMY143" s="10"/>
      <c r="LMZ143" s="10"/>
      <c r="LNA143" s="10"/>
      <c r="LNB143" s="10"/>
      <c r="LNC143" s="10"/>
      <c r="LND143" s="10"/>
      <c r="LNE143" s="10"/>
      <c r="LNF143" s="10"/>
      <c r="LNG143" s="10"/>
      <c r="LNH143" s="10"/>
      <c r="LNI143" s="10"/>
      <c r="LNJ143" s="10"/>
      <c r="LNK143" s="10"/>
      <c r="LNL143" s="10"/>
      <c r="LNM143" s="10"/>
      <c r="LNN143" s="10"/>
      <c r="LNO143" s="10"/>
      <c r="LNP143" s="10"/>
      <c r="LNQ143" s="10"/>
      <c r="LNR143" s="10"/>
      <c r="LNS143" s="10"/>
      <c r="LNT143" s="10"/>
      <c r="LNU143" s="10"/>
      <c r="LNV143" s="10"/>
      <c r="LNW143" s="10"/>
      <c r="LNX143" s="10"/>
      <c r="LNY143" s="10"/>
      <c r="LNZ143" s="10"/>
      <c r="LOA143" s="10"/>
      <c r="LOB143" s="10"/>
      <c r="LOC143" s="10"/>
      <c r="LOD143" s="10"/>
      <c r="LOE143" s="10"/>
      <c r="LOF143" s="10"/>
      <c r="LOG143" s="10"/>
      <c r="LOH143" s="10"/>
      <c r="LOI143" s="10"/>
      <c r="LOJ143" s="10"/>
      <c r="LOK143" s="10"/>
      <c r="LOL143" s="10"/>
      <c r="LOM143" s="10"/>
      <c r="LON143" s="10"/>
      <c r="LOO143" s="10"/>
      <c r="LOP143" s="10"/>
      <c r="LOQ143" s="10"/>
      <c r="LOR143" s="10"/>
      <c r="LOS143" s="10"/>
      <c r="LOT143" s="10"/>
      <c r="LOU143" s="10"/>
      <c r="LOV143" s="10"/>
      <c r="LOW143" s="10"/>
      <c r="LOX143" s="10"/>
      <c r="LOY143" s="10"/>
      <c r="LOZ143" s="10"/>
      <c r="LPA143" s="10"/>
      <c r="LPB143" s="10"/>
      <c r="LPC143" s="10"/>
      <c r="LPD143" s="10"/>
      <c r="LPE143" s="10"/>
      <c r="LPF143" s="10"/>
      <c r="LPG143" s="10"/>
      <c r="LPH143" s="10"/>
      <c r="LPI143" s="10"/>
      <c r="LPJ143" s="10"/>
      <c r="LPK143" s="10"/>
      <c r="LPL143" s="10"/>
      <c r="LPM143" s="10"/>
      <c r="LPN143" s="10"/>
      <c r="LPO143" s="10"/>
      <c r="LPP143" s="10"/>
      <c r="LPQ143" s="10"/>
      <c r="LPR143" s="10"/>
      <c r="LPS143" s="10"/>
      <c r="LPT143" s="10"/>
      <c r="LPU143" s="10"/>
      <c r="LPV143" s="10"/>
      <c r="LPW143" s="10"/>
      <c r="LPX143" s="10"/>
      <c r="LPY143" s="10"/>
      <c r="LPZ143" s="10"/>
      <c r="LQA143" s="10"/>
      <c r="LQB143" s="10"/>
      <c r="LQC143" s="10"/>
      <c r="LQD143" s="10"/>
      <c r="LQE143" s="10"/>
      <c r="LQF143" s="10"/>
      <c r="LQG143" s="10"/>
      <c r="LQH143" s="10"/>
      <c r="LQI143" s="10"/>
      <c r="LQJ143" s="10"/>
      <c r="LQK143" s="10"/>
      <c r="LQL143" s="10"/>
      <c r="LQM143" s="10"/>
      <c r="LQN143" s="10"/>
      <c r="LQO143" s="10"/>
      <c r="LQP143" s="10"/>
      <c r="LQQ143" s="10"/>
      <c r="LQR143" s="10"/>
      <c r="LQS143" s="10"/>
      <c r="LQT143" s="10"/>
      <c r="LQU143" s="10"/>
      <c r="LQV143" s="10"/>
      <c r="LQW143" s="10"/>
      <c r="LQX143" s="10"/>
      <c r="LQY143" s="10"/>
      <c r="LQZ143" s="10"/>
      <c r="LRA143" s="10"/>
      <c r="LRB143" s="10"/>
      <c r="LRC143" s="10"/>
      <c r="LRD143" s="10"/>
      <c r="LRE143" s="10"/>
      <c r="LRF143" s="10"/>
      <c r="LRG143" s="10"/>
      <c r="LRH143" s="10"/>
      <c r="LRI143" s="10"/>
      <c r="LRJ143" s="10"/>
      <c r="LRK143" s="10"/>
      <c r="LRL143" s="10"/>
      <c r="LRM143" s="10"/>
      <c r="LRN143" s="10"/>
      <c r="LRO143" s="10"/>
      <c r="LRP143" s="10"/>
      <c r="LRQ143" s="10"/>
      <c r="LRR143" s="10"/>
      <c r="LRS143" s="10"/>
      <c r="LRT143" s="10"/>
      <c r="LRU143" s="10"/>
      <c r="LRV143" s="10"/>
      <c r="LRW143" s="10"/>
      <c r="LRX143" s="10"/>
      <c r="LRY143" s="10"/>
      <c r="LRZ143" s="10"/>
      <c r="LSA143" s="10"/>
      <c r="LSB143" s="10"/>
      <c r="LSC143" s="10"/>
      <c r="LSD143" s="10"/>
      <c r="LSE143" s="10"/>
      <c r="LSF143" s="10"/>
      <c r="LSG143" s="10"/>
      <c r="LSH143" s="10"/>
      <c r="LSI143" s="10"/>
      <c r="LSJ143" s="10"/>
      <c r="LSK143" s="10"/>
      <c r="LSL143" s="10"/>
      <c r="LSM143" s="10"/>
      <c r="LSN143" s="10"/>
      <c r="LSO143" s="10"/>
      <c r="LSP143" s="10"/>
      <c r="LSQ143" s="10"/>
      <c r="LSR143" s="10"/>
      <c r="LSS143" s="10"/>
      <c r="LST143" s="10"/>
      <c r="LSU143" s="10"/>
      <c r="LSV143" s="10"/>
      <c r="LSW143" s="10"/>
      <c r="LSX143" s="10"/>
      <c r="LSY143" s="10"/>
      <c r="LSZ143" s="10"/>
      <c r="LTA143" s="10"/>
      <c r="LTB143" s="10"/>
      <c r="LTC143" s="10"/>
      <c r="LTD143" s="10"/>
      <c r="LTE143" s="10"/>
      <c r="LTF143" s="10"/>
      <c r="LTG143" s="10"/>
      <c r="LTH143" s="10"/>
      <c r="LTI143" s="10"/>
      <c r="LTJ143" s="10"/>
      <c r="LTK143" s="10"/>
      <c r="LTL143" s="10"/>
      <c r="LTM143" s="10"/>
      <c r="LTN143" s="10"/>
      <c r="LTO143" s="10"/>
      <c r="LTP143" s="10"/>
      <c r="LTQ143" s="10"/>
      <c r="LTR143" s="10"/>
      <c r="LTS143" s="10"/>
      <c r="LTT143" s="10"/>
      <c r="LTU143" s="10"/>
      <c r="LTV143" s="10"/>
      <c r="LTW143" s="10"/>
      <c r="LTX143" s="10"/>
      <c r="LTY143" s="10"/>
      <c r="LTZ143" s="10"/>
      <c r="LUA143" s="10"/>
      <c r="LUH143" s="10"/>
      <c r="LUI143" s="10"/>
      <c r="LUJ143" s="10"/>
      <c r="LUK143" s="10"/>
      <c r="LUL143" s="10"/>
      <c r="LUM143" s="10"/>
      <c r="LUN143" s="10"/>
      <c r="LUO143" s="10"/>
      <c r="LUP143" s="10"/>
      <c r="LUQ143" s="10"/>
      <c r="LUR143" s="10"/>
      <c r="LUS143" s="10"/>
      <c r="LUT143" s="10"/>
      <c r="LUU143" s="10"/>
      <c r="LUV143" s="10"/>
      <c r="LUW143" s="10"/>
      <c r="LUX143" s="10"/>
      <c r="LUY143" s="10"/>
      <c r="LUZ143" s="10"/>
      <c r="LVA143" s="10"/>
      <c r="LVB143" s="10"/>
      <c r="LVC143" s="10"/>
      <c r="LVD143" s="10"/>
      <c r="LVE143" s="10"/>
      <c r="LVF143" s="10"/>
      <c r="LVG143" s="10"/>
      <c r="LVH143" s="10"/>
      <c r="LVI143" s="10"/>
      <c r="LVJ143" s="10"/>
      <c r="LVK143" s="10"/>
      <c r="LVL143" s="10"/>
      <c r="LVM143" s="10"/>
      <c r="LVN143" s="10"/>
      <c r="LVO143" s="10"/>
      <c r="LVP143" s="10"/>
      <c r="LVQ143" s="10"/>
      <c r="LVR143" s="10"/>
      <c r="LVS143" s="10"/>
      <c r="LVT143" s="10"/>
      <c r="LVU143" s="10"/>
      <c r="LVV143" s="10"/>
      <c r="LVW143" s="10"/>
      <c r="LVX143" s="10"/>
      <c r="LVY143" s="10"/>
      <c r="LVZ143" s="10"/>
      <c r="LWA143" s="10"/>
      <c r="LWB143" s="10"/>
      <c r="LWC143" s="10"/>
      <c r="LWD143" s="10"/>
      <c r="LWE143" s="10"/>
      <c r="LWF143" s="10"/>
      <c r="LWG143" s="10"/>
      <c r="LWH143" s="10"/>
      <c r="LWI143" s="10"/>
      <c r="LWJ143" s="10"/>
      <c r="LWK143" s="10"/>
      <c r="LWL143" s="10"/>
      <c r="LWM143" s="10"/>
      <c r="LWN143" s="10"/>
      <c r="LWO143" s="10"/>
      <c r="LWP143" s="10"/>
      <c r="LWQ143" s="10"/>
      <c r="LWR143" s="10"/>
      <c r="LWS143" s="10"/>
      <c r="LWT143" s="10"/>
      <c r="LWU143" s="10"/>
      <c r="LWV143" s="10"/>
      <c r="LWW143" s="10"/>
      <c r="LWX143" s="10"/>
      <c r="LWY143" s="10"/>
      <c r="LWZ143" s="10"/>
      <c r="LXA143" s="10"/>
      <c r="LXB143" s="10"/>
      <c r="LXC143" s="10"/>
      <c r="LXD143" s="10"/>
      <c r="LXE143" s="10"/>
      <c r="LXF143" s="10"/>
      <c r="LXG143" s="10"/>
      <c r="LXH143" s="10"/>
      <c r="LXI143" s="10"/>
      <c r="LXJ143" s="10"/>
      <c r="LXK143" s="10"/>
      <c r="LXL143" s="10"/>
      <c r="LXM143" s="10"/>
      <c r="LXN143" s="10"/>
      <c r="LXO143" s="10"/>
      <c r="LXP143" s="10"/>
      <c r="LXQ143" s="10"/>
      <c r="LXR143" s="10"/>
      <c r="LXS143" s="10"/>
      <c r="LXT143" s="10"/>
      <c r="LXU143" s="10"/>
      <c r="LXV143" s="10"/>
      <c r="LXW143" s="10"/>
      <c r="LXX143" s="10"/>
      <c r="LXY143" s="10"/>
      <c r="LXZ143" s="10"/>
      <c r="LYA143" s="10"/>
      <c r="LYB143" s="10"/>
      <c r="LYC143" s="10"/>
      <c r="LYD143" s="10"/>
      <c r="LYE143" s="10"/>
      <c r="LYF143" s="10"/>
      <c r="LYG143" s="10"/>
      <c r="LYH143" s="10"/>
      <c r="LYI143" s="10"/>
      <c r="LYJ143" s="10"/>
      <c r="LYK143" s="10"/>
      <c r="LYL143" s="10"/>
      <c r="LYM143" s="10"/>
      <c r="LYN143" s="10"/>
      <c r="LYO143" s="10"/>
      <c r="LYP143" s="10"/>
      <c r="LYQ143" s="10"/>
      <c r="LYR143" s="10"/>
      <c r="LYS143" s="10"/>
      <c r="LYT143" s="10"/>
      <c r="LYU143" s="10"/>
      <c r="LYV143" s="10"/>
      <c r="LYW143" s="10"/>
      <c r="LYX143" s="10"/>
      <c r="LYY143" s="10"/>
      <c r="LYZ143" s="10"/>
      <c r="LZA143" s="10"/>
      <c r="LZB143" s="10"/>
      <c r="LZC143" s="10"/>
      <c r="LZD143" s="10"/>
      <c r="LZE143" s="10"/>
      <c r="LZF143" s="10"/>
      <c r="LZG143" s="10"/>
      <c r="LZH143" s="10"/>
      <c r="LZI143" s="10"/>
      <c r="LZJ143" s="10"/>
      <c r="LZK143" s="10"/>
      <c r="LZL143" s="10"/>
      <c r="LZM143" s="10"/>
      <c r="LZN143" s="10"/>
      <c r="LZO143" s="10"/>
      <c r="LZP143" s="10"/>
      <c r="LZQ143" s="10"/>
      <c r="LZR143" s="10"/>
      <c r="LZS143" s="10"/>
      <c r="LZT143" s="10"/>
      <c r="LZU143" s="10"/>
      <c r="LZV143" s="10"/>
      <c r="LZW143" s="10"/>
      <c r="LZX143" s="10"/>
      <c r="LZY143" s="10"/>
      <c r="LZZ143" s="10"/>
      <c r="MAA143" s="10"/>
      <c r="MAB143" s="10"/>
      <c r="MAC143" s="10"/>
      <c r="MAD143" s="10"/>
      <c r="MAE143" s="10"/>
      <c r="MAF143" s="10"/>
      <c r="MAG143" s="10"/>
      <c r="MAH143" s="10"/>
      <c r="MAI143" s="10"/>
      <c r="MAJ143" s="10"/>
      <c r="MAK143" s="10"/>
      <c r="MAL143" s="10"/>
      <c r="MAM143" s="10"/>
      <c r="MAN143" s="10"/>
      <c r="MAO143" s="10"/>
      <c r="MAP143" s="10"/>
      <c r="MAQ143" s="10"/>
      <c r="MAR143" s="10"/>
      <c r="MAS143" s="10"/>
      <c r="MAT143" s="10"/>
      <c r="MAU143" s="10"/>
      <c r="MAV143" s="10"/>
      <c r="MAW143" s="10"/>
      <c r="MAX143" s="10"/>
      <c r="MAY143" s="10"/>
      <c r="MAZ143" s="10"/>
      <c r="MBA143" s="10"/>
      <c r="MBB143" s="10"/>
      <c r="MBC143" s="10"/>
      <c r="MBD143" s="10"/>
      <c r="MBE143" s="10"/>
      <c r="MBF143" s="10"/>
      <c r="MBG143" s="10"/>
      <c r="MBH143" s="10"/>
      <c r="MBI143" s="10"/>
      <c r="MBJ143" s="10"/>
      <c r="MBK143" s="10"/>
      <c r="MBL143" s="10"/>
      <c r="MBM143" s="10"/>
      <c r="MBN143" s="10"/>
      <c r="MBO143" s="10"/>
      <c r="MBP143" s="10"/>
      <c r="MBQ143" s="10"/>
      <c r="MBR143" s="10"/>
      <c r="MBS143" s="10"/>
      <c r="MBT143" s="10"/>
      <c r="MBU143" s="10"/>
      <c r="MBV143" s="10"/>
      <c r="MBW143" s="10"/>
      <c r="MBX143" s="10"/>
      <c r="MBY143" s="10"/>
      <c r="MBZ143" s="10"/>
      <c r="MCA143" s="10"/>
      <c r="MCB143" s="10"/>
      <c r="MCC143" s="10"/>
      <c r="MCD143" s="10"/>
      <c r="MCE143" s="10"/>
      <c r="MCF143" s="10"/>
      <c r="MCG143" s="10"/>
      <c r="MCH143" s="10"/>
      <c r="MCI143" s="10"/>
      <c r="MCJ143" s="10"/>
      <c r="MCK143" s="10"/>
      <c r="MCL143" s="10"/>
      <c r="MCM143" s="10"/>
      <c r="MCN143" s="10"/>
      <c r="MCO143" s="10"/>
      <c r="MCP143" s="10"/>
      <c r="MCQ143" s="10"/>
      <c r="MCR143" s="10"/>
      <c r="MCS143" s="10"/>
      <c r="MCT143" s="10"/>
      <c r="MCU143" s="10"/>
      <c r="MCV143" s="10"/>
      <c r="MCW143" s="10"/>
      <c r="MCX143" s="10"/>
      <c r="MCY143" s="10"/>
      <c r="MCZ143" s="10"/>
      <c r="MDA143" s="10"/>
      <c r="MDB143" s="10"/>
      <c r="MDC143" s="10"/>
      <c r="MDD143" s="10"/>
      <c r="MDE143" s="10"/>
      <c r="MDF143" s="10"/>
      <c r="MDG143" s="10"/>
      <c r="MDH143" s="10"/>
      <c r="MDI143" s="10"/>
      <c r="MDJ143" s="10"/>
      <c r="MDK143" s="10"/>
      <c r="MDL143" s="10"/>
      <c r="MDM143" s="10"/>
      <c r="MDN143" s="10"/>
      <c r="MDO143" s="10"/>
      <c r="MDP143" s="10"/>
      <c r="MDQ143" s="10"/>
      <c r="MDR143" s="10"/>
      <c r="MDS143" s="10"/>
      <c r="MDT143" s="10"/>
      <c r="MDU143" s="10"/>
      <c r="MDV143" s="10"/>
      <c r="MDW143" s="10"/>
      <c r="MED143" s="10"/>
      <c r="MEE143" s="10"/>
      <c r="MEF143" s="10"/>
      <c r="MEG143" s="10"/>
      <c r="MEH143" s="10"/>
      <c r="MEI143" s="10"/>
      <c r="MEJ143" s="10"/>
      <c r="MEK143" s="10"/>
      <c r="MEL143" s="10"/>
      <c r="MEM143" s="10"/>
      <c r="MEN143" s="10"/>
      <c r="MEO143" s="10"/>
      <c r="MEP143" s="10"/>
      <c r="MEQ143" s="10"/>
      <c r="MER143" s="10"/>
      <c r="MES143" s="10"/>
      <c r="MET143" s="10"/>
      <c r="MEU143" s="10"/>
      <c r="MEV143" s="10"/>
      <c r="MEW143" s="10"/>
      <c r="MEX143" s="10"/>
      <c r="MEY143" s="10"/>
      <c r="MEZ143" s="10"/>
      <c r="MFA143" s="10"/>
      <c r="MFB143" s="10"/>
      <c r="MFC143" s="10"/>
      <c r="MFD143" s="10"/>
      <c r="MFE143" s="10"/>
      <c r="MFF143" s="10"/>
      <c r="MFG143" s="10"/>
      <c r="MFH143" s="10"/>
      <c r="MFI143" s="10"/>
      <c r="MFJ143" s="10"/>
      <c r="MFK143" s="10"/>
      <c r="MFL143" s="10"/>
      <c r="MFM143" s="10"/>
      <c r="MFN143" s="10"/>
      <c r="MFO143" s="10"/>
      <c r="MFP143" s="10"/>
      <c r="MFQ143" s="10"/>
      <c r="MFR143" s="10"/>
      <c r="MFS143" s="10"/>
      <c r="MFT143" s="10"/>
      <c r="MFU143" s="10"/>
      <c r="MFV143" s="10"/>
      <c r="MFW143" s="10"/>
      <c r="MFX143" s="10"/>
      <c r="MFY143" s="10"/>
      <c r="MFZ143" s="10"/>
      <c r="MGA143" s="10"/>
      <c r="MGB143" s="10"/>
      <c r="MGC143" s="10"/>
      <c r="MGD143" s="10"/>
      <c r="MGE143" s="10"/>
      <c r="MGF143" s="10"/>
      <c r="MGG143" s="10"/>
      <c r="MGH143" s="10"/>
      <c r="MGI143" s="10"/>
      <c r="MGJ143" s="10"/>
      <c r="MGK143" s="10"/>
      <c r="MGL143" s="10"/>
      <c r="MGM143" s="10"/>
      <c r="MGN143" s="10"/>
      <c r="MGO143" s="10"/>
      <c r="MGP143" s="10"/>
      <c r="MGQ143" s="10"/>
      <c r="MGR143" s="10"/>
      <c r="MGS143" s="10"/>
      <c r="MGT143" s="10"/>
      <c r="MGU143" s="10"/>
      <c r="MGV143" s="10"/>
      <c r="MGW143" s="10"/>
      <c r="MGX143" s="10"/>
      <c r="MGY143" s="10"/>
      <c r="MGZ143" s="10"/>
      <c r="MHA143" s="10"/>
      <c r="MHB143" s="10"/>
      <c r="MHC143" s="10"/>
      <c r="MHD143" s="10"/>
      <c r="MHE143" s="10"/>
      <c r="MHF143" s="10"/>
      <c r="MHG143" s="10"/>
      <c r="MHH143" s="10"/>
      <c r="MHI143" s="10"/>
      <c r="MHJ143" s="10"/>
      <c r="MHK143" s="10"/>
      <c r="MHL143" s="10"/>
      <c r="MHM143" s="10"/>
      <c r="MHN143" s="10"/>
      <c r="MHO143" s="10"/>
      <c r="MHP143" s="10"/>
      <c r="MHQ143" s="10"/>
      <c r="MHR143" s="10"/>
      <c r="MHS143" s="10"/>
      <c r="MHT143" s="10"/>
      <c r="MHU143" s="10"/>
      <c r="MHV143" s="10"/>
      <c r="MHW143" s="10"/>
      <c r="MHX143" s="10"/>
      <c r="MHY143" s="10"/>
      <c r="MHZ143" s="10"/>
      <c r="MIA143" s="10"/>
      <c r="MIB143" s="10"/>
      <c r="MIC143" s="10"/>
      <c r="MID143" s="10"/>
      <c r="MIE143" s="10"/>
      <c r="MIF143" s="10"/>
      <c r="MIG143" s="10"/>
      <c r="MIH143" s="10"/>
      <c r="MII143" s="10"/>
      <c r="MIJ143" s="10"/>
      <c r="MIK143" s="10"/>
      <c r="MIL143" s="10"/>
      <c r="MIM143" s="10"/>
      <c r="MIN143" s="10"/>
      <c r="MIO143" s="10"/>
      <c r="MIP143" s="10"/>
      <c r="MIQ143" s="10"/>
      <c r="MIR143" s="10"/>
      <c r="MIS143" s="10"/>
      <c r="MIT143" s="10"/>
      <c r="MIU143" s="10"/>
      <c r="MIV143" s="10"/>
      <c r="MIW143" s="10"/>
      <c r="MIX143" s="10"/>
      <c r="MIY143" s="10"/>
      <c r="MIZ143" s="10"/>
      <c r="MJA143" s="10"/>
      <c r="MJB143" s="10"/>
      <c r="MJC143" s="10"/>
      <c r="MJD143" s="10"/>
      <c r="MJE143" s="10"/>
      <c r="MJF143" s="10"/>
      <c r="MJG143" s="10"/>
      <c r="MJH143" s="10"/>
      <c r="MJI143" s="10"/>
      <c r="MJJ143" s="10"/>
      <c r="MJK143" s="10"/>
      <c r="MJL143" s="10"/>
      <c r="MJM143" s="10"/>
      <c r="MJN143" s="10"/>
      <c r="MJO143" s="10"/>
      <c r="MJP143" s="10"/>
      <c r="MJQ143" s="10"/>
      <c r="MJR143" s="10"/>
      <c r="MJS143" s="10"/>
      <c r="MJT143" s="10"/>
      <c r="MJU143" s="10"/>
      <c r="MJV143" s="10"/>
      <c r="MJW143" s="10"/>
      <c r="MJX143" s="10"/>
      <c r="MJY143" s="10"/>
      <c r="MJZ143" s="10"/>
      <c r="MKA143" s="10"/>
      <c r="MKB143" s="10"/>
      <c r="MKC143" s="10"/>
      <c r="MKD143" s="10"/>
      <c r="MKE143" s="10"/>
      <c r="MKF143" s="10"/>
      <c r="MKG143" s="10"/>
      <c r="MKH143" s="10"/>
      <c r="MKI143" s="10"/>
      <c r="MKJ143" s="10"/>
      <c r="MKK143" s="10"/>
      <c r="MKL143" s="10"/>
      <c r="MKM143" s="10"/>
      <c r="MKN143" s="10"/>
      <c r="MKO143" s="10"/>
      <c r="MKP143" s="10"/>
      <c r="MKQ143" s="10"/>
      <c r="MKR143" s="10"/>
      <c r="MKS143" s="10"/>
      <c r="MKT143" s="10"/>
      <c r="MKU143" s="10"/>
      <c r="MKV143" s="10"/>
      <c r="MKW143" s="10"/>
      <c r="MKX143" s="10"/>
      <c r="MKY143" s="10"/>
      <c r="MKZ143" s="10"/>
      <c r="MLA143" s="10"/>
      <c r="MLB143" s="10"/>
      <c r="MLC143" s="10"/>
      <c r="MLD143" s="10"/>
      <c r="MLE143" s="10"/>
      <c r="MLF143" s="10"/>
      <c r="MLG143" s="10"/>
      <c r="MLH143" s="10"/>
      <c r="MLI143" s="10"/>
      <c r="MLJ143" s="10"/>
      <c r="MLK143" s="10"/>
      <c r="MLL143" s="10"/>
      <c r="MLM143" s="10"/>
      <c r="MLN143" s="10"/>
      <c r="MLO143" s="10"/>
      <c r="MLP143" s="10"/>
      <c r="MLQ143" s="10"/>
      <c r="MLR143" s="10"/>
      <c r="MLS143" s="10"/>
      <c r="MLT143" s="10"/>
      <c r="MLU143" s="10"/>
      <c r="MLV143" s="10"/>
      <c r="MLW143" s="10"/>
      <c r="MLX143" s="10"/>
      <c r="MLY143" s="10"/>
      <c r="MLZ143" s="10"/>
      <c r="MMA143" s="10"/>
      <c r="MMB143" s="10"/>
      <c r="MMC143" s="10"/>
      <c r="MMD143" s="10"/>
      <c r="MME143" s="10"/>
      <c r="MMF143" s="10"/>
      <c r="MMG143" s="10"/>
      <c r="MMH143" s="10"/>
      <c r="MMI143" s="10"/>
      <c r="MMJ143" s="10"/>
      <c r="MMK143" s="10"/>
      <c r="MML143" s="10"/>
      <c r="MMM143" s="10"/>
      <c r="MMN143" s="10"/>
      <c r="MMO143" s="10"/>
      <c r="MMP143" s="10"/>
      <c r="MMQ143" s="10"/>
      <c r="MMR143" s="10"/>
      <c r="MMS143" s="10"/>
      <c r="MMT143" s="10"/>
      <c r="MMU143" s="10"/>
      <c r="MMV143" s="10"/>
      <c r="MMW143" s="10"/>
      <c r="MMX143" s="10"/>
      <c r="MMY143" s="10"/>
      <c r="MMZ143" s="10"/>
      <c r="MNA143" s="10"/>
      <c r="MNB143" s="10"/>
      <c r="MNC143" s="10"/>
      <c r="MND143" s="10"/>
      <c r="MNE143" s="10"/>
      <c r="MNF143" s="10"/>
      <c r="MNG143" s="10"/>
      <c r="MNH143" s="10"/>
      <c r="MNI143" s="10"/>
      <c r="MNJ143" s="10"/>
      <c r="MNK143" s="10"/>
      <c r="MNL143" s="10"/>
      <c r="MNM143" s="10"/>
      <c r="MNN143" s="10"/>
      <c r="MNO143" s="10"/>
      <c r="MNP143" s="10"/>
      <c r="MNQ143" s="10"/>
      <c r="MNR143" s="10"/>
      <c r="MNS143" s="10"/>
      <c r="MNZ143" s="10"/>
      <c r="MOA143" s="10"/>
      <c r="MOB143" s="10"/>
      <c r="MOC143" s="10"/>
      <c r="MOD143" s="10"/>
      <c r="MOE143" s="10"/>
      <c r="MOF143" s="10"/>
      <c r="MOG143" s="10"/>
      <c r="MOH143" s="10"/>
      <c r="MOI143" s="10"/>
      <c r="MOJ143" s="10"/>
      <c r="MOK143" s="10"/>
      <c r="MOL143" s="10"/>
      <c r="MOM143" s="10"/>
      <c r="MON143" s="10"/>
      <c r="MOO143" s="10"/>
      <c r="MOP143" s="10"/>
      <c r="MOQ143" s="10"/>
      <c r="MOR143" s="10"/>
      <c r="MOS143" s="10"/>
      <c r="MOT143" s="10"/>
      <c r="MOU143" s="10"/>
      <c r="MOV143" s="10"/>
      <c r="MOW143" s="10"/>
      <c r="MOX143" s="10"/>
      <c r="MOY143" s="10"/>
      <c r="MOZ143" s="10"/>
      <c r="MPA143" s="10"/>
      <c r="MPB143" s="10"/>
      <c r="MPC143" s="10"/>
      <c r="MPD143" s="10"/>
      <c r="MPE143" s="10"/>
      <c r="MPF143" s="10"/>
      <c r="MPG143" s="10"/>
      <c r="MPH143" s="10"/>
      <c r="MPI143" s="10"/>
      <c r="MPJ143" s="10"/>
      <c r="MPK143" s="10"/>
      <c r="MPL143" s="10"/>
      <c r="MPM143" s="10"/>
      <c r="MPN143" s="10"/>
      <c r="MPO143" s="10"/>
      <c r="MPP143" s="10"/>
      <c r="MPQ143" s="10"/>
      <c r="MPR143" s="10"/>
      <c r="MPS143" s="10"/>
      <c r="MPT143" s="10"/>
      <c r="MPU143" s="10"/>
      <c r="MPV143" s="10"/>
      <c r="MPW143" s="10"/>
      <c r="MPX143" s="10"/>
      <c r="MPY143" s="10"/>
      <c r="MPZ143" s="10"/>
      <c r="MQA143" s="10"/>
      <c r="MQB143" s="10"/>
      <c r="MQC143" s="10"/>
      <c r="MQD143" s="10"/>
      <c r="MQE143" s="10"/>
      <c r="MQF143" s="10"/>
      <c r="MQG143" s="10"/>
      <c r="MQH143" s="10"/>
      <c r="MQI143" s="10"/>
      <c r="MQJ143" s="10"/>
      <c r="MQK143" s="10"/>
      <c r="MQL143" s="10"/>
      <c r="MQM143" s="10"/>
      <c r="MQN143" s="10"/>
      <c r="MQO143" s="10"/>
      <c r="MQP143" s="10"/>
      <c r="MQQ143" s="10"/>
      <c r="MQR143" s="10"/>
      <c r="MQS143" s="10"/>
      <c r="MQT143" s="10"/>
      <c r="MQU143" s="10"/>
      <c r="MQV143" s="10"/>
      <c r="MQW143" s="10"/>
      <c r="MQX143" s="10"/>
      <c r="MQY143" s="10"/>
      <c r="MQZ143" s="10"/>
      <c r="MRA143" s="10"/>
      <c r="MRB143" s="10"/>
      <c r="MRC143" s="10"/>
      <c r="MRD143" s="10"/>
      <c r="MRE143" s="10"/>
      <c r="MRF143" s="10"/>
      <c r="MRG143" s="10"/>
      <c r="MRH143" s="10"/>
      <c r="MRI143" s="10"/>
      <c r="MRJ143" s="10"/>
      <c r="MRK143" s="10"/>
      <c r="MRL143" s="10"/>
      <c r="MRM143" s="10"/>
      <c r="MRN143" s="10"/>
      <c r="MRO143" s="10"/>
      <c r="MRP143" s="10"/>
      <c r="MRQ143" s="10"/>
      <c r="MRR143" s="10"/>
      <c r="MRS143" s="10"/>
      <c r="MRT143" s="10"/>
      <c r="MRU143" s="10"/>
      <c r="MRV143" s="10"/>
      <c r="MRW143" s="10"/>
      <c r="MRX143" s="10"/>
      <c r="MRY143" s="10"/>
      <c r="MRZ143" s="10"/>
      <c r="MSA143" s="10"/>
      <c r="MSB143" s="10"/>
      <c r="MSC143" s="10"/>
      <c r="MSD143" s="10"/>
      <c r="MSE143" s="10"/>
      <c r="MSF143" s="10"/>
      <c r="MSG143" s="10"/>
      <c r="MSH143" s="10"/>
      <c r="MSI143" s="10"/>
      <c r="MSJ143" s="10"/>
      <c r="MSK143" s="10"/>
      <c r="MSL143" s="10"/>
      <c r="MSM143" s="10"/>
      <c r="MSN143" s="10"/>
      <c r="MSO143" s="10"/>
      <c r="MSP143" s="10"/>
      <c r="MSQ143" s="10"/>
      <c r="MSR143" s="10"/>
      <c r="MSS143" s="10"/>
      <c r="MST143" s="10"/>
      <c r="MSU143" s="10"/>
      <c r="MSV143" s="10"/>
      <c r="MSW143" s="10"/>
      <c r="MSX143" s="10"/>
      <c r="MSY143" s="10"/>
      <c r="MSZ143" s="10"/>
      <c r="MTA143" s="10"/>
      <c r="MTB143" s="10"/>
      <c r="MTC143" s="10"/>
      <c r="MTD143" s="10"/>
      <c r="MTE143" s="10"/>
      <c r="MTF143" s="10"/>
      <c r="MTG143" s="10"/>
      <c r="MTH143" s="10"/>
      <c r="MTI143" s="10"/>
      <c r="MTJ143" s="10"/>
      <c r="MTK143" s="10"/>
      <c r="MTL143" s="10"/>
      <c r="MTM143" s="10"/>
      <c r="MTN143" s="10"/>
      <c r="MTO143" s="10"/>
      <c r="MTP143" s="10"/>
      <c r="MTQ143" s="10"/>
      <c r="MTR143" s="10"/>
      <c r="MTS143" s="10"/>
      <c r="MTT143" s="10"/>
      <c r="MTU143" s="10"/>
      <c r="MTV143" s="10"/>
      <c r="MTW143" s="10"/>
      <c r="MTX143" s="10"/>
      <c r="MTY143" s="10"/>
      <c r="MTZ143" s="10"/>
      <c r="MUA143" s="10"/>
      <c r="MUB143" s="10"/>
      <c r="MUC143" s="10"/>
      <c r="MUD143" s="10"/>
      <c r="MUE143" s="10"/>
      <c r="MUF143" s="10"/>
      <c r="MUG143" s="10"/>
      <c r="MUH143" s="10"/>
      <c r="MUI143" s="10"/>
      <c r="MUJ143" s="10"/>
      <c r="MUK143" s="10"/>
      <c r="MUL143" s="10"/>
      <c r="MUM143" s="10"/>
      <c r="MUN143" s="10"/>
      <c r="MUO143" s="10"/>
      <c r="MUP143" s="10"/>
      <c r="MUQ143" s="10"/>
      <c r="MUR143" s="10"/>
      <c r="MUS143" s="10"/>
      <c r="MUT143" s="10"/>
      <c r="MUU143" s="10"/>
      <c r="MUV143" s="10"/>
      <c r="MUW143" s="10"/>
      <c r="MUX143" s="10"/>
      <c r="MUY143" s="10"/>
      <c r="MUZ143" s="10"/>
      <c r="MVA143" s="10"/>
      <c r="MVB143" s="10"/>
      <c r="MVC143" s="10"/>
      <c r="MVD143" s="10"/>
      <c r="MVE143" s="10"/>
      <c r="MVF143" s="10"/>
      <c r="MVG143" s="10"/>
      <c r="MVH143" s="10"/>
      <c r="MVI143" s="10"/>
      <c r="MVJ143" s="10"/>
      <c r="MVK143" s="10"/>
      <c r="MVL143" s="10"/>
      <c r="MVM143" s="10"/>
      <c r="MVN143" s="10"/>
      <c r="MVO143" s="10"/>
      <c r="MVP143" s="10"/>
      <c r="MVQ143" s="10"/>
      <c r="MVR143" s="10"/>
      <c r="MVS143" s="10"/>
      <c r="MVT143" s="10"/>
      <c r="MVU143" s="10"/>
      <c r="MVV143" s="10"/>
      <c r="MVW143" s="10"/>
      <c r="MVX143" s="10"/>
      <c r="MVY143" s="10"/>
      <c r="MVZ143" s="10"/>
      <c r="MWA143" s="10"/>
      <c r="MWB143" s="10"/>
      <c r="MWC143" s="10"/>
      <c r="MWD143" s="10"/>
      <c r="MWE143" s="10"/>
      <c r="MWF143" s="10"/>
      <c r="MWG143" s="10"/>
      <c r="MWH143" s="10"/>
      <c r="MWI143" s="10"/>
      <c r="MWJ143" s="10"/>
      <c r="MWK143" s="10"/>
      <c r="MWL143" s="10"/>
      <c r="MWM143" s="10"/>
      <c r="MWN143" s="10"/>
      <c r="MWO143" s="10"/>
      <c r="MWP143" s="10"/>
      <c r="MWQ143" s="10"/>
      <c r="MWR143" s="10"/>
      <c r="MWS143" s="10"/>
      <c r="MWT143" s="10"/>
      <c r="MWU143" s="10"/>
      <c r="MWV143" s="10"/>
      <c r="MWW143" s="10"/>
      <c r="MWX143" s="10"/>
      <c r="MWY143" s="10"/>
      <c r="MWZ143" s="10"/>
      <c r="MXA143" s="10"/>
      <c r="MXB143" s="10"/>
      <c r="MXC143" s="10"/>
      <c r="MXD143" s="10"/>
      <c r="MXE143" s="10"/>
      <c r="MXF143" s="10"/>
      <c r="MXG143" s="10"/>
      <c r="MXH143" s="10"/>
      <c r="MXI143" s="10"/>
      <c r="MXJ143" s="10"/>
      <c r="MXK143" s="10"/>
      <c r="MXL143" s="10"/>
      <c r="MXM143" s="10"/>
      <c r="MXN143" s="10"/>
      <c r="MXO143" s="10"/>
      <c r="MXV143" s="10"/>
      <c r="MXW143" s="10"/>
      <c r="MXX143" s="10"/>
      <c r="MXY143" s="10"/>
      <c r="MXZ143" s="10"/>
      <c r="MYA143" s="10"/>
      <c r="MYB143" s="10"/>
      <c r="MYC143" s="10"/>
      <c r="MYD143" s="10"/>
      <c r="MYE143" s="10"/>
      <c r="MYF143" s="10"/>
      <c r="MYG143" s="10"/>
      <c r="MYH143" s="10"/>
      <c r="MYI143" s="10"/>
      <c r="MYJ143" s="10"/>
      <c r="MYK143" s="10"/>
      <c r="MYL143" s="10"/>
      <c r="MYM143" s="10"/>
      <c r="MYN143" s="10"/>
      <c r="MYO143" s="10"/>
      <c r="MYP143" s="10"/>
      <c r="MYQ143" s="10"/>
      <c r="MYR143" s="10"/>
      <c r="MYS143" s="10"/>
      <c r="MYT143" s="10"/>
      <c r="MYU143" s="10"/>
      <c r="MYV143" s="10"/>
      <c r="MYW143" s="10"/>
      <c r="MYX143" s="10"/>
      <c r="MYY143" s="10"/>
      <c r="MYZ143" s="10"/>
      <c r="MZA143" s="10"/>
      <c r="MZB143" s="10"/>
      <c r="MZC143" s="10"/>
      <c r="MZD143" s="10"/>
      <c r="MZE143" s="10"/>
      <c r="MZF143" s="10"/>
      <c r="MZG143" s="10"/>
      <c r="MZH143" s="10"/>
      <c r="MZI143" s="10"/>
      <c r="MZJ143" s="10"/>
      <c r="MZK143" s="10"/>
      <c r="MZL143" s="10"/>
      <c r="MZM143" s="10"/>
      <c r="MZN143" s="10"/>
      <c r="MZO143" s="10"/>
      <c r="MZP143" s="10"/>
      <c r="MZQ143" s="10"/>
      <c r="MZR143" s="10"/>
      <c r="MZS143" s="10"/>
      <c r="MZT143" s="10"/>
      <c r="MZU143" s="10"/>
      <c r="MZV143" s="10"/>
      <c r="MZW143" s="10"/>
      <c r="MZX143" s="10"/>
      <c r="MZY143" s="10"/>
      <c r="MZZ143" s="10"/>
      <c r="NAA143" s="10"/>
      <c r="NAB143" s="10"/>
      <c r="NAC143" s="10"/>
      <c r="NAD143" s="10"/>
      <c r="NAE143" s="10"/>
      <c r="NAF143" s="10"/>
      <c r="NAG143" s="10"/>
      <c r="NAH143" s="10"/>
      <c r="NAI143" s="10"/>
      <c r="NAJ143" s="10"/>
      <c r="NAK143" s="10"/>
      <c r="NAL143" s="10"/>
      <c r="NAM143" s="10"/>
      <c r="NAN143" s="10"/>
      <c r="NAO143" s="10"/>
      <c r="NAP143" s="10"/>
      <c r="NAQ143" s="10"/>
      <c r="NAR143" s="10"/>
      <c r="NAS143" s="10"/>
      <c r="NAT143" s="10"/>
      <c r="NAU143" s="10"/>
      <c r="NAV143" s="10"/>
      <c r="NAW143" s="10"/>
      <c r="NAX143" s="10"/>
      <c r="NAY143" s="10"/>
      <c r="NAZ143" s="10"/>
      <c r="NBA143" s="10"/>
      <c r="NBB143" s="10"/>
      <c r="NBC143" s="10"/>
      <c r="NBD143" s="10"/>
      <c r="NBE143" s="10"/>
      <c r="NBF143" s="10"/>
      <c r="NBG143" s="10"/>
      <c r="NBH143" s="10"/>
      <c r="NBI143" s="10"/>
      <c r="NBJ143" s="10"/>
      <c r="NBK143" s="10"/>
      <c r="NBL143" s="10"/>
      <c r="NBM143" s="10"/>
      <c r="NBN143" s="10"/>
      <c r="NBO143" s="10"/>
      <c r="NBP143" s="10"/>
      <c r="NBQ143" s="10"/>
      <c r="NBR143" s="10"/>
      <c r="NBS143" s="10"/>
      <c r="NBT143" s="10"/>
      <c r="NBU143" s="10"/>
      <c r="NBV143" s="10"/>
      <c r="NBW143" s="10"/>
      <c r="NBX143" s="10"/>
      <c r="NBY143" s="10"/>
      <c r="NBZ143" s="10"/>
      <c r="NCA143" s="10"/>
      <c r="NCB143" s="10"/>
      <c r="NCC143" s="10"/>
      <c r="NCD143" s="10"/>
      <c r="NCE143" s="10"/>
      <c r="NCF143" s="10"/>
      <c r="NCG143" s="10"/>
      <c r="NCH143" s="10"/>
      <c r="NCI143" s="10"/>
      <c r="NCJ143" s="10"/>
      <c r="NCK143" s="10"/>
      <c r="NCL143" s="10"/>
      <c r="NCM143" s="10"/>
      <c r="NCN143" s="10"/>
      <c r="NCO143" s="10"/>
      <c r="NCP143" s="10"/>
      <c r="NCQ143" s="10"/>
      <c r="NCR143" s="10"/>
      <c r="NCS143" s="10"/>
      <c r="NCT143" s="10"/>
      <c r="NCU143" s="10"/>
      <c r="NCV143" s="10"/>
      <c r="NCW143" s="10"/>
      <c r="NCX143" s="10"/>
      <c r="NCY143" s="10"/>
      <c r="NCZ143" s="10"/>
      <c r="NDA143" s="10"/>
      <c r="NDB143" s="10"/>
      <c r="NDC143" s="10"/>
      <c r="NDD143" s="10"/>
      <c r="NDE143" s="10"/>
      <c r="NDF143" s="10"/>
      <c r="NDG143" s="10"/>
      <c r="NDH143" s="10"/>
      <c r="NDI143" s="10"/>
      <c r="NDJ143" s="10"/>
      <c r="NDK143" s="10"/>
      <c r="NDL143" s="10"/>
      <c r="NDM143" s="10"/>
      <c r="NDN143" s="10"/>
      <c r="NDO143" s="10"/>
      <c r="NDP143" s="10"/>
      <c r="NDQ143" s="10"/>
      <c r="NDR143" s="10"/>
      <c r="NDS143" s="10"/>
      <c r="NDT143" s="10"/>
      <c r="NDU143" s="10"/>
      <c r="NDV143" s="10"/>
      <c r="NDW143" s="10"/>
      <c r="NDX143" s="10"/>
      <c r="NDY143" s="10"/>
      <c r="NDZ143" s="10"/>
      <c r="NEA143" s="10"/>
      <c r="NEB143" s="10"/>
      <c r="NEC143" s="10"/>
      <c r="NED143" s="10"/>
      <c r="NEE143" s="10"/>
      <c r="NEF143" s="10"/>
      <c r="NEG143" s="10"/>
      <c r="NEH143" s="10"/>
      <c r="NEI143" s="10"/>
      <c r="NEJ143" s="10"/>
      <c r="NEK143" s="10"/>
      <c r="NEL143" s="10"/>
      <c r="NEM143" s="10"/>
      <c r="NEN143" s="10"/>
      <c r="NEO143" s="10"/>
      <c r="NEP143" s="10"/>
      <c r="NEQ143" s="10"/>
      <c r="NER143" s="10"/>
      <c r="NES143" s="10"/>
      <c r="NET143" s="10"/>
      <c r="NEU143" s="10"/>
      <c r="NEV143" s="10"/>
      <c r="NEW143" s="10"/>
      <c r="NEX143" s="10"/>
      <c r="NEY143" s="10"/>
      <c r="NEZ143" s="10"/>
      <c r="NFA143" s="10"/>
      <c r="NFB143" s="10"/>
      <c r="NFC143" s="10"/>
      <c r="NFD143" s="10"/>
      <c r="NFE143" s="10"/>
      <c r="NFF143" s="10"/>
      <c r="NFG143" s="10"/>
      <c r="NFH143" s="10"/>
      <c r="NFI143" s="10"/>
      <c r="NFJ143" s="10"/>
      <c r="NFK143" s="10"/>
      <c r="NFL143" s="10"/>
      <c r="NFM143" s="10"/>
      <c r="NFN143" s="10"/>
      <c r="NFO143" s="10"/>
      <c r="NFP143" s="10"/>
      <c r="NFQ143" s="10"/>
      <c r="NFR143" s="10"/>
      <c r="NFS143" s="10"/>
      <c r="NFT143" s="10"/>
      <c r="NFU143" s="10"/>
      <c r="NFV143" s="10"/>
      <c r="NFW143" s="10"/>
      <c r="NFX143" s="10"/>
      <c r="NFY143" s="10"/>
      <c r="NFZ143" s="10"/>
      <c r="NGA143" s="10"/>
      <c r="NGB143" s="10"/>
      <c r="NGC143" s="10"/>
      <c r="NGD143" s="10"/>
      <c r="NGE143" s="10"/>
      <c r="NGF143" s="10"/>
      <c r="NGG143" s="10"/>
      <c r="NGH143" s="10"/>
      <c r="NGI143" s="10"/>
      <c r="NGJ143" s="10"/>
      <c r="NGK143" s="10"/>
      <c r="NGL143" s="10"/>
      <c r="NGM143" s="10"/>
      <c r="NGN143" s="10"/>
      <c r="NGO143" s="10"/>
      <c r="NGP143" s="10"/>
      <c r="NGQ143" s="10"/>
      <c r="NGR143" s="10"/>
      <c r="NGS143" s="10"/>
      <c r="NGT143" s="10"/>
      <c r="NGU143" s="10"/>
      <c r="NGV143" s="10"/>
      <c r="NGW143" s="10"/>
      <c r="NGX143" s="10"/>
      <c r="NGY143" s="10"/>
      <c r="NGZ143" s="10"/>
      <c r="NHA143" s="10"/>
      <c r="NHB143" s="10"/>
      <c r="NHC143" s="10"/>
      <c r="NHD143" s="10"/>
      <c r="NHE143" s="10"/>
      <c r="NHF143" s="10"/>
      <c r="NHG143" s="10"/>
      <c r="NHH143" s="10"/>
      <c r="NHI143" s="10"/>
      <c r="NHJ143" s="10"/>
      <c r="NHK143" s="10"/>
      <c r="NHR143" s="10"/>
      <c r="NHS143" s="10"/>
      <c r="NHT143" s="10"/>
      <c r="NHU143" s="10"/>
      <c r="NHV143" s="10"/>
      <c r="NHW143" s="10"/>
      <c r="NHX143" s="10"/>
      <c r="NHY143" s="10"/>
      <c r="NHZ143" s="10"/>
      <c r="NIA143" s="10"/>
      <c r="NIB143" s="10"/>
      <c r="NIC143" s="10"/>
      <c r="NID143" s="10"/>
      <c r="NIE143" s="10"/>
      <c r="NIF143" s="10"/>
      <c r="NIG143" s="10"/>
      <c r="NIH143" s="10"/>
      <c r="NII143" s="10"/>
      <c r="NIJ143" s="10"/>
      <c r="NIK143" s="10"/>
      <c r="NIL143" s="10"/>
      <c r="NIM143" s="10"/>
      <c r="NIN143" s="10"/>
      <c r="NIO143" s="10"/>
      <c r="NIP143" s="10"/>
      <c r="NIQ143" s="10"/>
      <c r="NIR143" s="10"/>
      <c r="NIS143" s="10"/>
      <c r="NIT143" s="10"/>
      <c r="NIU143" s="10"/>
      <c r="NIV143" s="10"/>
      <c r="NIW143" s="10"/>
      <c r="NIX143" s="10"/>
      <c r="NIY143" s="10"/>
      <c r="NIZ143" s="10"/>
      <c r="NJA143" s="10"/>
      <c r="NJB143" s="10"/>
      <c r="NJC143" s="10"/>
      <c r="NJD143" s="10"/>
      <c r="NJE143" s="10"/>
      <c r="NJF143" s="10"/>
      <c r="NJG143" s="10"/>
      <c r="NJH143" s="10"/>
      <c r="NJI143" s="10"/>
      <c r="NJJ143" s="10"/>
      <c r="NJK143" s="10"/>
      <c r="NJL143" s="10"/>
      <c r="NJM143" s="10"/>
      <c r="NJN143" s="10"/>
      <c r="NJO143" s="10"/>
      <c r="NJP143" s="10"/>
      <c r="NJQ143" s="10"/>
      <c r="NJR143" s="10"/>
      <c r="NJS143" s="10"/>
      <c r="NJT143" s="10"/>
      <c r="NJU143" s="10"/>
      <c r="NJV143" s="10"/>
      <c r="NJW143" s="10"/>
      <c r="NJX143" s="10"/>
      <c r="NJY143" s="10"/>
      <c r="NJZ143" s="10"/>
      <c r="NKA143" s="10"/>
      <c r="NKB143" s="10"/>
      <c r="NKC143" s="10"/>
      <c r="NKD143" s="10"/>
      <c r="NKE143" s="10"/>
      <c r="NKF143" s="10"/>
      <c r="NKG143" s="10"/>
      <c r="NKH143" s="10"/>
      <c r="NKI143" s="10"/>
      <c r="NKJ143" s="10"/>
      <c r="NKK143" s="10"/>
      <c r="NKL143" s="10"/>
      <c r="NKM143" s="10"/>
      <c r="NKN143" s="10"/>
      <c r="NKO143" s="10"/>
      <c r="NKP143" s="10"/>
      <c r="NKQ143" s="10"/>
      <c r="NKR143" s="10"/>
      <c r="NKS143" s="10"/>
      <c r="NKT143" s="10"/>
      <c r="NKU143" s="10"/>
      <c r="NKV143" s="10"/>
      <c r="NKW143" s="10"/>
      <c r="NKX143" s="10"/>
      <c r="NKY143" s="10"/>
      <c r="NKZ143" s="10"/>
      <c r="NLA143" s="10"/>
      <c r="NLB143" s="10"/>
      <c r="NLC143" s="10"/>
      <c r="NLD143" s="10"/>
      <c r="NLE143" s="10"/>
      <c r="NLF143" s="10"/>
      <c r="NLG143" s="10"/>
      <c r="NLH143" s="10"/>
      <c r="NLI143" s="10"/>
      <c r="NLJ143" s="10"/>
      <c r="NLK143" s="10"/>
      <c r="NLL143" s="10"/>
      <c r="NLM143" s="10"/>
      <c r="NLN143" s="10"/>
      <c r="NLO143" s="10"/>
      <c r="NLP143" s="10"/>
      <c r="NLQ143" s="10"/>
      <c r="NLR143" s="10"/>
      <c r="NLS143" s="10"/>
      <c r="NLT143" s="10"/>
      <c r="NLU143" s="10"/>
      <c r="NLV143" s="10"/>
      <c r="NLW143" s="10"/>
      <c r="NLX143" s="10"/>
      <c r="NLY143" s="10"/>
      <c r="NLZ143" s="10"/>
      <c r="NMA143" s="10"/>
      <c r="NMB143" s="10"/>
      <c r="NMC143" s="10"/>
      <c r="NMD143" s="10"/>
      <c r="NME143" s="10"/>
      <c r="NMF143" s="10"/>
      <c r="NMG143" s="10"/>
      <c r="NMH143" s="10"/>
      <c r="NMI143" s="10"/>
      <c r="NMJ143" s="10"/>
      <c r="NMK143" s="10"/>
      <c r="NML143" s="10"/>
      <c r="NMM143" s="10"/>
      <c r="NMN143" s="10"/>
      <c r="NMO143" s="10"/>
      <c r="NMP143" s="10"/>
      <c r="NMQ143" s="10"/>
      <c r="NMR143" s="10"/>
      <c r="NMS143" s="10"/>
      <c r="NMT143" s="10"/>
      <c r="NMU143" s="10"/>
      <c r="NMV143" s="10"/>
      <c r="NMW143" s="10"/>
      <c r="NMX143" s="10"/>
      <c r="NMY143" s="10"/>
      <c r="NMZ143" s="10"/>
      <c r="NNA143" s="10"/>
      <c r="NNB143" s="10"/>
      <c r="NNC143" s="10"/>
      <c r="NND143" s="10"/>
      <c r="NNE143" s="10"/>
      <c r="NNF143" s="10"/>
      <c r="NNG143" s="10"/>
      <c r="NNH143" s="10"/>
      <c r="NNI143" s="10"/>
      <c r="NNJ143" s="10"/>
      <c r="NNK143" s="10"/>
      <c r="NNL143" s="10"/>
      <c r="NNM143" s="10"/>
      <c r="NNN143" s="10"/>
      <c r="NNO143" s="10"/>
      <c r="NNP143" s="10"/>
      <c r="NNQ143" s="10"/>
      <c r="NNR143" s="10"/>
      <c r="NNS143" s="10"/>
      <c r="NNT143" s="10"/>
      <c r="NNU143" s="10"/>
      <c r="NNV143" s="10"/>
      <c r="NNW143" s="10"/>
      <c r="NNX143" s="10"/>
      <c r="NNY143" s="10"/>
      <c r="NNZ143" s="10"/>
      <c r="NOA143" s="10"/>
      <c r="NOB143" s="10"/>
      <c r="NOC143" s="10"/>
      <c r="NOD143" s="10"/>
      <c r="NOE143" s="10"/>
      <c r="NOF143" s="10"/>
      <c r="NOG143" s="10"/>
      <c r="NOH143" s="10"/>
      <c r="NOI143" s="10"/>
      <c r="NOJ143" s="10"/>
      <c r="NOK143" s="10"/>
      <c r="NOL143" s="10"/>
      <c r="NOM143" s="10"/>
      <c r="NON143" s="10"/>
      <c r="NOO143" s="10"/>
      <c r="NOP143" s="10"/>
      <c r="NOQ143" s="10"/>
      <c r="NOR143" s="10"/>
      <c r="NOS143" s="10"/>
      <c r="NOT143" s="10"/>
      <c r="NOU143" s="10"/>
      <c r="NOV143" s="10"/>
      <c r="NOW143" s="10"/>
      <c r="NOX143" s="10"/>
      <c r="NOY143" s="10"/>
      <c r="NOZ143" s="10"/>
      <c r="NPA143" s="10"/>
      <c r="NPB143" s="10"/>
      <c r="NPC143" s="10"/>
      <c r="NPD143" s="10"/>
      <c r="NPE143" s="10"/>
      <c r="NPF143" s="10"/>
      <c r="NPG143" s="10"/>
      <c r="NPH143" s="10"/>
      <c r="NPI143" s="10"/>
      <c r="NPJ143" s="10"/>
      <c r="NPK143" s="10"/>
      <c r="NPL143" s="10"/>
      <c r="NPM143" s="10"/>
      <c r="NPN143" s="10"/>
      <c r="NPO143" s="10"/>
      <c r="NPP143" s="10"/>
      <c r="NPQ143" s="10"/>
      <c r="NPR143" s="10"/>
      <c r="NPS143" s="10"/>
      <c r="NPT143" s="10"/>
      <c r="NPU143" s="10"/>
      <c r="NPV143" s="10"/>
      <c r="NPW143" s="10"/>
      <c r="NPX143" s="10"/>
      <c r="NPY143" s="10"/>
      <c r="NPZ143" s="10"/>
      <c r="NQA143" s="10"/>
      <c r="NQB143" s="10"/>
      <c r="NQC143" s="10"/>
      <c r="NQD143" s="10"/>
      <c r="NQE143" s="10"/>
      <c r="NQF143" s="10"/>
      <c r="NQG143" s="10"/>
      <c r="NQH143" s="10"/>
      <c r="NQI143" s="10"/>
      <c r="NQJ143" s="10"/>
      <c r="NQK143" s="10"/>
      <c r="NQL143" s="10"/>
      <c r="NQM143" s="10"/>
      <c r="NQN143" s="10"/>
      <c r="NQO143" s="10"/>
      <c r="NQP143" s="10"/>
      <c r="NQQ143" s="10"/>
      <c r="NQR143" s="10"/>
      <c r="NQS143" s="10"/>
      <c r="NQT143" s="10"/>
      <c r="NQU143" s="10"/>
      <c r="NQV143" s="10"/>
      <c r="NQW143" s="10"/>
      <c r="NQX143" s="10"/>
      <c r="NQY143" s="10"/>
      <c r="NQZ143" s="10"/>
      <c r="NRA143" s="10"/>
      <c r="NRB143" s="10"/>
      <c r="NRC143" s="10"/>
      <c r="NRD143" s="10"/>
      <c r="NRE143" s="10"/>
      <c r="NRF143" s="10"/>
      <c r="NRG143" s="10"/>
      <c r="NRN143" s="10"/>
      <c r="NRO143" s="10"/>
      <c r="NRP143" s="10"/>
      <c r="NRQ143" s="10"/>
      <c r="NRR143" s="10"/>
      <c r="NRS143" s="10"/>
      <c r="NRT143" s="10"/>
      <c r="NRU143" s="10"/>
      <c r="NRV143" s="10"/>
      <c r="NRW143" s="10"/>
      <c r="NRX143" s="10"/>
      <c r="NRY143" s="10"/>
      <c r="NRZ143" s="10"/>
      <c r="NSA143" s="10"/>
      <c r="NSB143" s="10"/>
      <c r="NSC143" s="10"/>
      <c r="NSD143" s="10"/>
      <c r="NSE143" s="10"/>
      <c r="NSF143" s="10"/>
      <c r="NSG143" s="10"/>
      <c r="NSH143" s="10"/>
      <c r="NSI143" s="10"/>
      <c r="NSJ143" s="10"/>
      <c r="NSK143" s="10"/>
      <c r="NSL143" s="10"/>
      <c r="NSM143" s="10"/>
      <c r="NSN143" s="10"/>
      <c r="NSO143" s="10"/>
      <c r="NSP143" s="10"/>
      <c r="NSQ143" s="10"/>
      <c r="NSR143" s="10"/>
      <c r="NSS143" s="10"/>
      <c r="NST143" s="10"/>
      <c r="NSU143" s="10"/>
      <c r="NSV143" s="10"/>
      <c r="NSW143" s="10"/>
      <c r="NSX143" s="10"/>
      <c r="NSY143" s="10"/>
      <c r="NSZ143" s="10"/>
      <c r="NTA143" s="10"/>
      <c r="NTB143" s="10"/>
      <c r="NTC143" s="10"/>
      <c r="NTD143" s="10"/>
      <c r="NTE143" s="10"/>
      <c r="NTF143" s="10"/>
      <c r="NTG143" s="10"/>
      <c r="NTH143" s="10"/>
      <c r="NTI143" s="10"/>
      <c r="NTJ143" s="10"/>
      <c r="NTK143" s="10"/>
      <c r="NTL143" s="10"/>
      <c r="NTM143" s="10"/>
      <c r="NTN143" s="10"/>
      <c r="NTO143" s="10"/>
      <c r="NTP143" s="10"/>
      <c r="NTQ143" s="10"/>
      <c r="NTR143" s="10"/>
      <c r="NTS143" s="10"/>
      <c r="NTT143" s="10"/>
      <c r="NTU143" s="10"/>
      <c r="NTV143" s="10"/>
      <c r="NTW143" s="10"/>
      <c r="NTX143" s="10"/>
      <c r="NTY143" s="10"/>
      <c r="NTZ143" s="10"/>
      <c r="NUA143" s="10"/>
      <c r="NUB143" s="10"/>
      <c r="NUC143" s="10"/>
      <c r="NUD143" s="10"/>
      <c r="NUE143" s="10"/>
      <c r="NUF143" s="10"/>
      <c r="NUG143" s="10"/>
      <c r="NUH143" s="10"/>
      <c r="NUI143" s="10"/>
      <c r="NUJ143" s="10"/>
      <c r="NUK143" s="10"/>
      <c r="NUL143" s="10"/>
      <c r="NUM143" s="10"/>
      <c r="NUN143" s="10"/>
      <c r="NUO143" s="10"/>
      <c r="NUP143" s="10"/>
      <c r="NUQ143" s="10"/>
      <c r="NUR143" s="10"/>
      <c r="NUS143" s="10"/>
      <c r="NUT143" s="10"/>
      <c r="NUU143" s="10"/>
      <c r="NUV143" s="10"/>
      <c r="NUW143" s="10"/>
      <c r="NUX143" s="10"/>
      <c r="NUY143" s="10"/>
      <c r="NUZ143" s="10"/>
      <c r="NVA143" s="10"/>
      <c r="NVB143" s="10"/>
      <c r="NVC143" s="10"/>
      <c r="NVD143" s="10"/>
      <c r="NVE143" s="10"/>
      <c r="NVF143" s="10"/>
      <c r="NVG143" s="10"/>
      <c r="NVH143" s="10"/>
      <c r="NVI143" s="10"/>
      <c r="NVJ143" s="10"/>
      <c r="NVK143" s="10"/>
      <c r="NVL143" s="10"/>
      <c r="NVM143" s="10"/>
      <c r="NVN143" s="10"/>
      <c r="NVO143" s="10"/>
      <c r="NVP143" s="10"/>
      <c r="NVQ143" s="10"/>
      <c r="NVR143" s="10"/>
      <c r="NVS143" s="10"/>
      <c r="NVT143" s="10"/>
      <c r="NVU143" s="10"/>
      <c r="NVV143" s="10"/>
      <c r="NVW143" s="10"/>
      <c r="NVX143" s="10"/>
      <c r="NVY143" s="10"/>
      <c r="NVZ143" s="10"/>
      <c r="NWA143" s="10"/>
      <c r="NWB143" s="10"/>
      <c r="NWC143" s="10"/>
      <c r="NWD143" s="10"/>
      <c r="NWE143" s="10"/>
      <c r="NWF143" s="10"/>
      <c r="NWG143" s="10"/>
      <c r="NWH143" s="10"/>
      <c r="NWI143" s="10"/>
      <c r="NWJ143" s="10"/>
      <c r="NWK143" s="10"/>
      <c r="NWL143" s="10"/>
      <c r="NWM143" s="10"/>
      <c r="NWN143" s="10"/>
      <c r="NWO143" s="10"/>
      <c r="NWP143" s="10"/>
      <c r="NWQ143" s="10"/>
      <c r="NWR143" s="10"/>
      <c r="NWS143" s="10"/>
      <c r="NWT143" s="10"/>
      <c r="NWU143" s="10"/>
      <c r="NWV143" s="10"/>
      <c r="NWW143" s="10"/>
      <c r="NWX143" s="10"/>
      <c r="NWY143" s="10"/>
      <c r="NWZ143" s="10"/>
      <c r="NXA143" s="10"/>
      <c r="NXB143" s="10"/>
      <c r="NXC143" s="10"/>
      <c r="NXD143" s="10"/>
      <c r="NXE143" s="10"/>
      <c r="NXF143" s="10"/>
      <c r="NXG143" s="10"/>
      <c r="NXH143" s="10"/>
      <c r="NXI143" s="10"/>
      <c r="NXJ143" s="10"/>
      <c r="NXK143" s="10"/>
      <c r="NXL143" s="10"/>
      <c r="NXM143" s="10"/>
      <c r="NXN143" s="10"/>
      <c r="NXO143" s="10"/>
      <c r="NXP143" s="10"/>
      <c r="NXQ143" s="10"/>
      <c r="NXR143" s="10"/>
      <c r="NXS143" s="10"/>
      <c r="NXT143" s="10"/>
      <c r="NXU143" s="10"/>
      <c r="NXV143" s="10"/>
      <c r="NXW143" s="10"/>
      <c r="NXX143" s="10"/>
      <c r="NXY143" s="10"/>
      <c r="NXZ143" s="10"/>
      <c r="NYA143" s="10"/>
      <c r="NYB143" s="10"/>
      <c r="NYC143" s="10"/>
      <c r="NYD143" s="10"/>
      <c r="NYE143" s="10"/>
      <c r="NYF143" s="10"/>
      <c r="NYG143" s="10"/>
      <c r="NYH143" s="10"/>
      <c r="NYI143" s="10"/>
      <c r="NYJ143" s="10"/>
      <c r="NYK143" s="10"/>
      <c r="NYL143" s="10"/>
      <c r="NYM143" s="10"/>
      <c r="NYN143" s="10"/>
      <c r="NYO143" s="10"/>
      <c r="NYP143" s="10"/>
      <c r="NYQ143" s="10"/>
      <c r="NYR143" s="10"/>
      <c r="NYS143" s="10"/>
      <c r="NYT143" s="10"/>
      <c r="NYU143" s="10"/>
      <c r="NYV143" s="10"/>
      <c r="NYW143" s="10"/>
      <c r="NYX143" s="10"/>
      <c r="NYY143" s="10"/>
      <c r="NYZ143" s="10"/>
      <c r="NZA143" s="10"/>
      <c r="NZB143" s="10"/>
      <c r="NZC143" s="10"/>
      <c r="NZD143" s="10"/>
      <c r="NZE143" s="10"/>
      <c r="NZF143" s="10"/>
      <c r="NZG143" s="10"/>
      <c r="NZH143" s="10"/>
      <c r="NZI143" s="10"/>
      <c r="NZJ143" s="10"/>
      <c r="NZK143" s="10"/>
      <c r="NZL143" s="10"/>
      <c r="NZM143" s="10"/>
      <c r="NZN143" s="10"/>
      <c r="NZO143" s="10"/>
      <c r="NZP143" s="10"/>
      <c r="NZQ143" s="10"/>
      <c r="NZR143" s="10"/>
      <c r="NZS143" s="10"/>
      <c r="NZT143" s="10"/>
      <c r="NZU143" s="10"/>
      <c r="NZV143" s="10"/>
      <c r="NZW143" s="10"/>
      <c r="NZX143" s="10"/>
      <c r="NZY143" s="10"/>
      <c r="NZZ143" s="10"/>
      <c r="OAA143" s="10"/>
      <c r="OAB143" s="10"/>
      <c r="OAC143" s="10"/>
      <c r="OAD143" s="10"/>
      <c r="OAE143" s="10"/>
      <c r="OAF143" s="10"/>
      <c r="OAG143" s="10"/>
      <c r="OAH143" s="10"/>
      <c r="OAI143" s="10"/>
      <c r="OAJ143" s="10"/>
      <c r="OAK143" s="10"/>
      <c r="OAL143" s="10"/>
      <c r="OAM143" s="10"/>
      <c r="OAN143" s="10"/>
      <c r="OAO143" s="10"/>
      <c r="OAP143" s="10"/>
      <c r="OAQ143" s="10"/>
      <c r="OAR143" s="10"/>
      <c r="OAS143" s="10"/>
      <c r="OAT143" s="10"/>
      <c r="OAU143" s="10"/>
      <c r="OAV143" s="10"/>
      <c r="OAW143" s="10"/>
      <c r="OAX143" s="10"/>
      <c r="OAY143" s="10"/>
      <c r="OAZ143" s="10"/>
      <c r="OBA143" s="10"/>
      <c r="OBB143" s="10"/>
      <c r="OBC143" s="10"/>
      <c r="OBJ143" s="10"/>
      <c r="OBK143" s="10"/>
      <c r="OBL143" s="10"/>
      <c r="OBM143" s="10"/>
      <c r="OBN143" s="10"/>
      <c r="OBO143" s="10"/>
      <c r="OBP143" s="10"/>
      <c r="OBQ143" s="10"/>
      <c r="OBR143" s="10"/>
      <c r="OBS143" s="10"/>
      <c r="OBT143" s="10"/>
      <c r="OBU143" s="10"/>
      <c r="OBV143" s="10"/>
      <c r="OBW143" s="10"/>
      <c r="OBX143" s="10"/>
      <c r="OBY143" s="10"/>
      <c r="OBZ143" s="10"/>
      <c r="OCA143" s="10"/>
      <c r="OCB143" s="10"/>
      <c r="OCC143" s="10"/>
      <c r="OCD143" s="10"/>
      <c r="OCE143" s="10"/>
      <c r="OCF143" s="10"/>
      <c r="OCG143" s="10"/>
      <c r="OCH143" s="10"/>
      <c r="OCI143" s="10"/>
      <c r="OCJ143" s="10"/>
      <c r="OCK143" s="10"/>
      <c r="OCL143" s="10"/>
      <c r="OCM143" s="10"/>
      <c r="OCN143" s="10"/>
      <c r="OCO143" s="10"/>
      <c r="OCP143" s="10"/>
      <c r="OCQ143" s="10"/>
      <c r="OCR143" s="10"/>
      <c r="OCS143" s="10"/>
      <c r="OCT143" s="10"/>
      <c r="OCU143" s="10"/>
      <c r="OCV143" s="10"/>
      <c r="OCW143" s="10"/>
      <c r="OCX143" s="10"/>
      <c r="OCY143" s="10"/>
      <c r="OCZ143" s="10"/>
      <c r="ODA143" s="10"/>
      <c r="ODB143" s="10"/>
      <c r="ODC143" s="10"/>
      <c r="ODD143" s="10"/>
      <c r="ODE143" s="10"/>
      <c r="ODF143" s="10"/>
      <c r="ODG143" s="10"/>
      <c r="ODH143" s="10"/>
      <c r="ODI143" s="10"/>
      <c r="ODJ143" s="10"/>
      <c r="ODK143" s="10"/>
      <c r="ODL143" s="10"/>
      <c r="ODM143" s="10"/>
      <c r="ODN143" s="10"/>
      <c r="ODO143" s="10"/>
      <c r="ODP143" s="10"/>
      <c r="ODQ143" s="10"/>
      <c r="ODR143" s="10"/>
      <c r="ODS143" s="10"/>
      <c r="ODT143" s="10"/>
      <c r="ODU143" s="10"/>
      <c r="ODV143" s="10"/>
      <c r="ODW143" s="10"/>
      <c r="ODX143" s="10"/>
      <c r="ODY143" s="10"/>
      <c r="ODZ143" s="10"/>
      <c r="OEA143" s="10"/>
      <c r="OEB143" s="10"/>
      <c r="OEC143" s="10"/>
      <c r="OED143" s="10"/>
      <c r="OEE143" s="10"/>
      <c r="OEF143" s="10"/>
      <c r="OEG143" s="10"/>
      <c r="OEH143" s="10"/>
      <c r="OEI143" s="10"/>
      <c r="OEJ143" s="10"/>
      <c r="OEK143" s="10"/>
      <c r="OEL143" s="10"/>
      <c r="OEM143" s="10"/>
      <c r="OEN143" s="10"/>
      <c r="OEO143" s="10"/>
      <c r="OEP143" s="10"/>
      <c r="OEQ143" s="10"/>
      <c r="OER143" s="10"/>
      <c r="OES143" s="10"/>
      <c r="OET143" s="10"/>
      <c r="OEU143" s="10"/>
      <c r="OEV143" s="10"/>
      <c r="OEW143" s="10"/>
      <c r="OEX143" s="10"/>
      <c r="OEY143" s="10"/>
      <c r="OEZ143" s="10"/>
      <c r="OFA143" s="10"/>
      <c r="OFB143" s="10"/>
      <c r="OFC143" s="10"/>
      <c r="OFD143" s="10"/>
      <c r="OFE143" s="10"/>
      <c r="OFF143" s="10"/>
      <c r="OFG143" s="10"/>
      <c r="OFH143" s="10"/>
      <c r="OFI143" s="10"/>
      <c r="OFJ143" s="10"/>
      <c r="OFK143" s="10"/>
      <c r="OFL143" s="10"/>
      <c r="OFM143" s="10"/>
      <c r="OFN143" s="10"/>
      <c r="OFO143" s="10"/>
      <c r="OFP143" s="10"/>
      <c r="OFQ143" s="10"/>
      <c r="OFR143" s="10"/>
      <c r="OFS143" s="10"/>
      <c r="OFT143" s="10"/>
      <c r="OFU143" s="10"/>
      <c r="OFV143" s="10"/>
      <c r="OFW143" s="10"/>
      <c r="OFX143" s="10"/>
      <c r="OFY143" s="10"/>
      <c r="OFZ143" s="10"/>
      <c r="OGA143" s="10"/>
      <c r="OGB143" s="10"/>
      <c r="OGC143" s="10"/>
      <c r="OGD143" s="10"/>
      <c r="OGE143" s="10"/>
      <c r="OGF143" s="10"/>
      <c r="OGG143" s="10"/>
      <c r="OGH143" s="10"/>
      <c r="OGI143" s="10"/>
      <c r="OGJ143" s="10"/>
      <c r="OGK143" s="10"/>
      <c r="OGL143" s="10"/>
      <c r="OGM143" s="10"/>
      <c r="OGN143" s="10"/>
      <c r="OGO143" s="10"/>
      <c r="OGP143" s="10"/>
      <c r="OGQ143" s="10"/>
      <c r="OGR143" s="10"/>
      <c r="OGS143" s="10"/>
      <c r="OGT143" s="10"/>
      <c r="OGU143" s="10"/>
      <c r="OGV143" s="10"/>
      <c r="OGW143" s="10"/>
      <c r="OGX143" s="10"/>
      <c r="OGY143" s="10"/>
      <c r="OGZ143" s="10"/>
      <c r="OHA143" s="10"/>
      <c r="OHB143" s="10"/>
      <c r="OHC143" s="10"/>
      <c r="OHD143" s="10"/>
      <c r="OHE143" s="10"/>
      <c r="OHF143" s="10"/>
      <c r="OHG143" s="10"/>
      <c r="OHH143" s="10"/>
      <c r="OHI143" s="10"/>
      <c r="OHJ143" s="10"/>
      <c r="OHK143" s="10"/>
      <c r="OHL143" s="10"/>
      <c r="OHM143" s="10"/>
      <c r="OHN143" s="10"/>
      <c r="OHO143" s="10"/>
      <c r="OHP143" s="10"/>
      <c r="OHQ143" s="10"/>
      <c r="OHR143" s="10"/>
      <c r="OHS143" s="10"/>
      <c r="OHT143" s="10"/>
      <c r="OHU143" s="10"/>
      <c r="OHV143" s="10"/>
      <c r="OHW143" s="10"/>
      <c r="OHX143" s="10"/>
      <c r="OHY143" s="10"/>
      <c r="OHZ143" s="10"/>
      <c r="OIA143" s="10"/>
      <c r="OIB143" s="10"/>
      <c r="OIC143" s="10"/>
      <c r="OID143" s="10"/>
      <c r="OIE143" s="10"/>
      <c r="OIF143" s="10"/>
      <c r="OIG143" s="10"/>
      <c r="OIH143" s="10"/>
      <c r="OII143" s="10"/>
      <c r="OIJ143" s="10"/>
      <c r="OIK143" s="10"/>
      <c r="OIL143" s="10"/>
      <c r="OIM143" s="10"/>
      <c r="OIN143" s="10"/>
      <c r="OIO143" s="10"/>
      <c r="OIP143" s="10"/>
      <c r="OIQ143" s="10"/>
      <c r="OIR143" s="10"/>
      <c r="OIS143" s="10"/>
      <c r="OIT143" s="10"/>
      <c r="OIU143" s="10"/>
      <c r="OIV143" s="10"/>
      <c r="OIW143" s="10"/>
      <c r="OIX143" s="10"/>
      <c r="OIY143" s="10"/>
      <c r="OIZ143" s="10"/>
      <c r="OJA143" s="10"/>
      <c r="OJB143" s="10"/>
      <c r="OJC143" s="10"/>
      <c r="OJD143" s="10"/>
      <c r="OJE143" s="10"/>
      <c r="OJF143" s="10"/>
      <c r="OJG143" s="10"/>
      <c r="OJH143" s="10"/>
      <c r="OJI143" s="10"/>
      <c r="OJJ143" s="10"/>
      <c r="OJK143" s="10"/>
      <c r="OJL143" s="10"/>
      <c r="OJM143" s="10"/>
      <c r="OJN143" s="10"/>
      <c r="OJO143" s="10"/>
      <c r="OJP143" s="10"/>
      <c r="OJQ143" s="10"/>
      <c r="OJR143" s="10"/>
      <c r="OJS143" s="10"/>
      <c r="OJT143" s="10"/>
      <c r="OJU143" s="10"/>
      <c r="OJV143" s="10"/>
      <c r="OJW143" s="10"/>
      <c r="OJX143" s="10"/>
      <c r="OJY143" s="10"/>
      <c r="OJZ143" s="10"/>
      <c r="OKA143" s="10"/>
      <c r="OKB143" s="10"/>
      <c r="OKC143" s="10"/>
      <c r="OKD143" s="10"/>
      <c r="OKE143" s="10"/>
      <c r="OKF143" s="10"/>
      <c r="OKG143" s="10"/>
      <c r="OKH143" s="10"/>
      <c r="OKI143" s="10"/>
      <c r="OKJ143" s="10"/>
      <c r="OKK143" s="10"/>
      <c r="OKL143" s="10"/>
      <c r="OKM143" s="10"/>
      <c r="OKN143" s="10"/>
      <c r="OKO143" s="10"/>
      <c r="OKP143" s="10"/>
      <c r="OKQ143" s="10"/>
      <c r="OKR143" s="10"/>
      <c r="OKS143" s="10"/>
      <c r="OKT143" s="10"/>
      <c r="OKU143" s="10"/>
      <c r="OKV143" s="10"/>
      <c r="OKW143" s="10"/>
      <c r="OKX143" s="10"/>
      <c r="OKY143" s="10"/>
      <c r="OLF143" s="10"/>
      <c r="OLG143" s="10"/>
      <c r="OLH143" s="10"/>
      <c r="OLI143" s="10"/>
      <c r="OLJ143" s="10"/>
      <c r="OLK143" s="10"/>
      <c r="OLL143" s="10"/>
      <c r="OLM143" s="10"/>
      <c r="OLN143" s="10"/>
      <c r="OLO143" s="10"/>
      <c r="OLP143" s="10"/>
      <c r="OLQ143" s="10"/>
      <c r="OLR143" s="10"/>
      <c r="OLS143" s="10"/>
      <c r="OLT143" s="10"/>
      <c r="OLU143" s="10"/>
      <c r="OLV143" s="10"/>
      <c r="OLW143" s="10"/>
      <c r="OLX143" s="10"/>
      <c r="OLY143" s="10"/>
      <c r="OLZ143" s="10"/>
      <c r="OMA143" s="10"/>
      <c r="OMB143" s="10"/>
      <c r="OMC143" s="10"/>
      <c r="OMD143" s="10"/>
      <c r="OME143" s="10"/>
      <c r="OMF143" s="10"/>
      <c r="OMG143" s="10"/>
      <c r="OMH143" s="10"/>
      <c r="OMI143" s="10"/>
      <c r="OMJ143" s="10"/>
      <c r="OMK143" s="10"/>
      <c r="OML143" s="10"/>
      <c r="OMM143" s="10"/>
      <c r="OMN143" s="10"/>
      <c r="OMO143" s="10"/>
      <c r="OMP143" s="10"/>
      <c r="OMQ143" s="10"/>
      <c r="OMR143" s="10"/>
      <c r="OMS143" s="10"/>
      <c r="OMT143" s="10"/>
      <c r="OMU143" s="10"/>
      <c r="OMV143" s="10"/>
      <c r="OMW143" s="10"/>
      <c r="OMX143" s="10"/>
      <c r="OMY143" s="10"/>
      <c r="OMZ143" s="10"/>
      <c r="ONA143" s="10"/>
      <c r="ONB143" s="10"/>
      <c r="ONC143" s="10"/>
      <c r="OND143" s="10"/>
      <c r="ONE143" s="10"/>
      <c r="ONF143" s="10"/>
      <c r="ONG143" s="10"/>
      <c r="ONH143" s="10"/>
      <c r="ONI143" s="10"/>
      <c r="ONJ143" s="10"/>
      <c r="ONK143" s="10"/>
      <c r="ONL143" s="10"/>
      <c r="ONM143" s="10"/>
      <c r="ONN143" s="10"/>
      <c r="ONO143" s="10"/>
      <c r="ONP143" s="10"/>
      <c r="ONQ143" s="10"/>
      <c r="ONR143" s="10"/>
      <c r="ONS143" s="10"/>
      <c r="ONT143" s="10"/>
      <c r="ONU143" s="10"/>
      <c r="ONV143" s="10"/>
      <c r="ONW143" s="10"/>
      <c r="ONX143" s="10"/>
      <c r="ONY143" s="10"/>
      <c r="ONZ143" s="10"/>
      <c r="OOA143" s="10"/>
      <c r="OOB143" s="10"/>
      <c r="OOC143" s="10"/>
      <c r="OOD143" s="10"/>
      <c r="OOE143" s="10"/>
      <c r="OOF143" s="10"/>
      <c r="OOG143" s="10"/>
      <c r="OOH143" s="10"/>
      <c r="OOI143" s="10"/>
      <c r="OOJ143" s="10"/>
      <c r="OOK143" s="10"/>
      <c r="OOL143" s="10"/>
      <c r="OOM143" s="10"/>
      <c r="OON143" s="10"/>
      <c r="OOO143" s="10"/>
      <c r="OOP143" s="10"/>
      <c r="OOQ143" s="10"/>
      <c r="OOR143" s="10"/>
      <c r="OOS143" s="10"/>
      <c r="OOT143" s="10"/>
      <c r="OOU143" s="10"/>
      <c r="OOV143" s="10"/>
      <c r="OOW143" s="10"/>
      <c r="OOX143" s="10"/>
      <c r="OOY143" s="10"/>
      <c r="OOZ143" s="10"/>
      <c r="OPA143" s="10"/>
      <c r="OPB143" s="10"/>
      <c r="OPC143" s="10"/>
      <c r="OPD143" s="10"/>
      <c r="OPE143" s="10"/>
      <c r="OPF143" s="10"/>
      <c r="OPG143" s="10"/>
      <c r="OPH143" s="10"/>
      <c r="OPI143" s="10"/>
      <c r="OPJ143" s="10"/>
      <c r="OPK143" s="10"/>
      <c r="OPL143" s="10"/>
      <c r="OPM143" s="10"/>
      <c r="OPN143" s="10"/>
      <c r="OPO143" s="10"/>
      <c r="OPP143" s="10"/>
      <c r="OPQ143" s="10"/>
      <c r="OPR143" s="10"/>
      <c r="OPS143" s="10"/>
      <c r="OPT143" s="10"/>
      <c r="OPU143" s="10"/>
      <c r="OPV143" s="10"/>
      <c r="OPW143" s="10"/>
      <c r="OPX143" s="10"/>
      <c r="OPY143" s="10"/>
      <c r="OPZ143" s="10"/>
      <c r="OQA143" s="10"/>
      <c r="OQB143" s="10"/>
      <c r="OQC143" s="10"/>
      <c r="OQD143" s="10"/>
      <c r="OQE143" s="10"/>
      <c r="OQF143" s="10"/>
      <c r="OQG143" s="10"/>
      <c r="OQH143" s="10"/>
      <c r="OQI143" s="10"/>
      <c r="OQJ143" s="10"/>
      <c r="OQK143" s="10"/>
      <c r="OQL143" s="10"/>
      <c r="OQM143" s="10"/>
      <c r="OQN143" s="10"/>
      <c r="OQO143" s="10"/>
      <c r="OQP143" s="10"/>
      <c r="OQQ143" s="10"/>
      <c r="OQR143" s="10"/>
      <c r="OQS143" s="10"/>
      <c r="OQT143" s="10"/>
      <c r="OQU143" s="10"/>
      <c r="OQV143" s="10"/>
      <c r="OQW143" s="10"/>
      <c r="OQX143" s="10"/>
      <c r="OQY143" s="10"/>
      <c r="OQZ143" s="10"/>
      <c r="ORA143" s="10"/>
      <c r="ORB143" s="10"/>
      <c r="ORC143" s="10"/>
      <c r="ORD143" s="10"/>
      <c r="ORE143" s="10"/>
      <c r="ORF143" s="10"/>
      <c r="ORG143" s="10"/>
      <c r="ORH143" s="10"/>
      <c r="ORI143" s="10"/>
      <c r="ORJ143" s="10"/>
      <c r="ORK143" s="10"/>
      <c r="ORL143" s="10"/>
      <c r="ORM143" s="10"/>
      <c r="ORN143" s="10"/>
      <c r="ORO143" s="10"/>
      <c r="ORP143" s="10"/>
      <c r="ORQ143" s="10"/>
      <c r="ORR143" s="10"/>
      <c r="ORS143" s="10"/>
      <c r="ORT143" s="10"/>
      <c r="ORU143" s="10"/>
      <c r="ORV143" s="10"/>
      <c r="ORW143" s="10"/>
      <c r="ORX143" s="10"/>
      <c r="ORY143" s="10"/>
      <c r="ORZ143" s="10"/>
      <c r="OSA143" s="10"/>
      <c r="OSB143" s="10"/>
      <c r="OSC143" s="10"/>
      <c r="OSD143" s="10"/>
      <c r="OSE143" s="10"/>
      <c r="OSF143" s="10"/>
      <c r="OSG143" s="10"/>
      <c r="OSH143" s="10"/>
      <c r="OSI143" s="10"/>
      <c r="OSJ143" s="10"/>
      <c r="OSK143" s="10"/>
      <c r="OSL143" s="10"/>
      <c r="OSM143" s="10"/>
      <c r="OSN143" s="10"/>
      <c r="OSO143" s="10"/>
      <c r="OSP143" s="10"/>
      <c r="OSQ143" s="10"/>
      <c r="OSR143" s="10"/>
      <c r="OSS143" s="10"/>
      <c r="OST143" s="10"/>
      <c r="OSU143" s="10"/>
      <c r="OSV143" s="10"/>
      <c r="OSW143" s="10"/>
      <c r="OSX143" s="10"/>
      <c r="OSY143" s="10"/>
      <c r="OSZ143" s="10"/>
      <c r="OTA143" s="10"/>
      <c r="OTB143" s="10"/>
      <c r="OTC143" s="10"/>
      <c r="OTD143" s="10"/>
      <c r="OTE143" s="10"/>
      <c r="OTF143" s="10"/>
      <c r="OTG143" s="10"/>
      <c r="OTH143" s="10"/>
      <c r="OTI143" s="10"/>
      <c r="OTJ143" s="10"/>
      <c r="OTK143" s="10"/>
      <c r="OTL143" s="10"/>
      <c r="OTM143" s="10"/>
      <c r="OTN143" s="10"/>
      <c r="OTO143" s="10"/>
      <c r="OTP143" s="10"/>
      <c r="OTQ143" s="10"/>
      <c r="OTR143" s="10"/>
      <c r="OTS143" s="10"/>
      <c r="OTT143" s="10"/>
      <c r="OTU143" s="10"/>
      <c r="OTV143" s="10"/>
      <c r="OTW143" s="10"/>
      <c r="OTX143" s="10"/>
      <c r="OTY143" s="10"/>
      <c r="OTZ143" s="10"/>
      <c r="OUA143" s="10"/>
      <c r="OUB143" s="10"/>
      <c r="OUC143" s="10"/>
      <c r="OUD143" s="10"/>
      <c r="OUE143" s="10"/>
      <c r="OUF143" s="10"/>
      <c r="OUG143" s="10"/>
      <c r="OUH143" s="10"/>
      <c r="OUI143" s="10"/>
      <c r="OUJ143" s="10"/>
      <c r="OUK143" s="10"/>
      <c r="OUL143" s="10"/>
      <c r="OUM143" s="10"/>
      <c r="OUN143" s="10"/>
      <c r="OUO143" s="10"/>
      <c r="OUP143" s="10"/>
      <c r="OUQ143" s="10"/>
      <c r="OUR143" s="10"/>
      <c r="OUS143" s="10"/>
      <c r="OUT143" s="10"/>
      <c r="OUU143" s="10"/>
      <c r="OVB143" s="10"/>
      <c r="OVC143" s="10"/>
      <c r="OVD143" s="10"/>
      <c r="OVE143" s="10"/>
      <c r="OVF143" s="10"/>
      <c r="OVG143" s="10"/>
      <c r="OVH143" s="10"/>
      <c r="OVI143" s="10"/>
      <c r="OVJ143" s="10"/>
      <c r="OVK143" s="10"/>
      <c r="OVL143" s="10"/>
      <c r="OVM143" s="10"/>
      <c r="OVN143" s="10"/>
      <c r="OVO143" s="10"/>
      <c r="OVP143" s="10"/>
      <c r="OVQ143" s="10"/>
      <c r="OVR143" s="10"/>
      <c r="OVS143" s="10"/>
      <c r="OVT143" s="10"/>
      <c r="OVU143" s="10"/>
      <c r="OVV143" s="10"/>
      <c r="OVW143" s="10"/>
      <c r="OVX143" s="10"/>
      <c r="OVY143" s="10"/>
      <c r="OVZ143" s="10"/>
      <c r="OWA143" s="10"/>
      <c r="OWB143" s="10"/>
      <c r="OWC143" s="10"/>
      <c r="OWD143" s="10"/>
      <c r="OWE143" s="10"/>
      <c r="OWF143" s="10"/>
      <c r="OWG143" s="10"/>
      <c r="OWH143" s="10"/>
      <c r="OWI143" s="10"/>
      <c r="OWJ143" s="10"/>
      <c r="OWK143" s="10"/>
      <c r="OWL143" s="10"/>
      <c r="OWM143" s="10"/>
      <c r="OWN143" s="10"/>
      <c r="OWO143" s="10"/>
      <c r="OWP143" s="10"/>
      <c r="OWQ143" s="10"/>
      <c r="OWR143" s="10"/>
      <c r="OWS143" s="10"/>
      <c r="OWT143" s="10"/>
      <c r="OWU143" s="10"/>
      <c r="OWV143" s="10"/>
      <c r="OWW143" s="10"/>
      <c r="OWX143" s="10"/>
      <c r="OWY143" s="10"/>
      <c r="OWZ143" s="10"/>
      <c r="OXA143" s="10"/>
      <c r="OXB143" s="10"/>
      <c r="OXC143" s="10"/>
      <c r="OXD143" s="10"/>
      <c r="OXE143" s="10"/>
      <c r="OXF143" s="10"/>
      <c r="OXG143" s="10"/>
      <c r="OXH143" s="10"/>
      <c r="OXI143" s="10"/>
      <c r="OXJ143" s="10"/>
      <c r="OXK143" s="10"/>
      <c r="OXL143" s="10"/>
      <c r="OXM143" s="10"/>
      <c r="OXN143" s="10"/>
      <c r="OXO143" s="10"/>
      <c r="OXP143" s="10"/>
      <c r="OXQ143" s="10"/>
      <c r="OXR143" s="10"/>
      <c r="OXS143" s="10"/>
      <c r="OXT143" s="10"/>
      <c r="OXU143" s="10"/>
      <c r="OXV143" s="10"/>
      <c r="OXW143" s="10"/>
      <c r="OXX143" s="10"/>
      <c r="OXY143" s="10"/>
      <c r="OXZ143" s="10"/>
      <c r="OYA143" s="10"/>
      <c r="OYB143" s="10"/>
      <c r="OYC143" s="10"/>
      <c r="OYD143" s="10"/>
      <c r="OYE143" s="10"/>
      <c r="OYF143" s="10"/>
      <c r="OYG143" s="10"/>
      <c r="OYH143" s="10"/>
      <c r="OYI143" s="10"/>
      <c r="OYJ143" s="10"/>
      <c r="OYK143" s="10"/>
      <c r="OYL143" s="10"/>
      <c r="OYM143" s="10"/>
      <c r="OYN143" s="10"/>
      <c r="OYO143" s="10"/>
      <c r="OYP143" s="10"/>
      <c r="OYQ143" s="10"/>
      <c r="OYR143" s="10"/>
      <c r="OYS143" s="10"/>
      <c r="OYT143" s="10"/>
      <c r="OYU143" s="10"/>
      <c r="OYV143" s="10"/>
      <c r="OYW143" s="10"/>
      <c r="OYX143" s="10"/>
      <c r="OYY143" s="10"/>
      <c r="OYZ143" s="10"/>
      <c r="OZA143" s="10"/>
      <c r="OZB143" s="10"/>
      <c r="OZC143" s="10"/>
      <c r="OZD143" s="10"/>
      <c r="OZE143" s="10"/>
      <c r="OZF143" s="10"/>
      <c r="OZG143" s="10"/>
      <c r="OZH143" s="10"/>
      <c r="OZI143" s="10"/>
      <c r="OZJ143" s="10"/>
      <c r="OZK143" s="10"/>
      <c r="OZL143" s="10"/>
      <c r="OZM143" s="10"/>
      <c r="OZN143" s="10"/>
      <c r="OZO143" s="10"/>
      <c r="OZP143" s="10"/>
      <c r="OZQ143" s="10"/>
      <c r="OZR143" s="10"/>
      <c r="OZS143" s="10"/>
      <c r="OZT143" s="10"/>
      <c r="OZU143" s="10"/>
      <c r="OZV143" s="10"/>
      <c r="OZW143" s="10"/>
      <c r="OZX143" s="10"/>
      <c r="OZY143" s="10"/>
      <c r="OZZ143" s="10"/>
      <c r="PAA143" s="10"/>
      <c r="PAB143" s="10"/>
      <c r="PAC143" s="10"/>
      <c r="PAD143" s="10"/>
      <c r="PAE143" s="10"/>
      <c r="PAF143" s="10"/>
      <c r="PAG143" s="10"/>
      <c r="PAH143" s="10"/>
      <c r="PAI143" s="10"/>
      <c r="PAJ143" s="10"/>
      <c r="PAK143" s="10"/>
      <c r="PAL143" s="10"/>
      <c r="PAM143" s="10"/>
      <c r="PAN143" s="10"/>
      <c r="PAO143" s="10"/>
      <c r="PAP143" s="10"/>
      <c r="PAQ143" s="10"/>
      <c r="PAR143" s="10"/>
      <c r="PAS143" s="10"/>
      <c r="PAT143" s="10"/>
      <c r="PAU143" s="10"/>
      <c r="PAV143" s="10"/>
      <c r="PAW143" s="10"/>
      <c r="PAX143" s="10"/>
      <c r="PAY143" s="10"/>
      <c r="PAZ143" s="10"/>
      <c r="PBA143" s="10"/>
      <c r="PBB143" s="10"/>
      <c r="PBC143" s="10"/>
      <c r="PBD143" s="10"/>
      <c r="PBE143" s="10"/>
      <c r="PBF143" s="10"/>
      <c r="PBG143" s="10"/>
      <c r="PBH143" s="10"/>
      <c r="PBI143" s="10"/>
      <c r="PBJ143" s="10"/>
      <c r="PBK143" s="10"/>
      <c r="PBL143" s="10"/>
      <c r="PBM143" s="10"/>
      <c r="PBN143" s="10"/>
      <c r="PBO143" s="10"/>
      <c r="PBP143" s="10"/>
      <c r="PBQ143" s="10"/>
      <c r="PBR143" s="10"/>
      <c r="PBS143" s="10"/>
      <c r="PBT143" s="10"/>
      <c r="PBU143" s="10"/>
      <c r="PBV143" s="10"/>
      <c r="PBW143" s="10"/>
      <c r="PBX143" s="10"/>
      <c r="PBY143" s="10"/>
      <c r="PBZ143" s="10"/>
      <c r="PCA143" s="10"/>
      <c r="PCB143" s="10"/>
      <c r="PCC143" s="10"/>
      <c r="PCD143" s="10"/>
      <c r="PCE143" s="10"/>
      <c r="PCF143" s="10"/>
      <c r="PCG143" s="10"/>
      <c r="PCH143" s="10"/>
      <c r="PCI143" s="10"/>
      <c r="PCJ143" s="10"/>
      <c r="PCK143" s="10"/>
      <c r="PCL143" s="10"/>
      <c r="PCM143" s="10"/>
      <c r="PCN143" s="10"/>
      <c r="PCO143" s="10"/>
      <c r="PCP143" s="10"/>
      <c r="PCQ143" s="10"/>
      <c r="PCR143" s="10"/>
      <c r="PCS143" s="10"/>
      <c r="PCT143" s="10"/>
      <c r="PCU143" s="10"/>
      <c r="PCV143" s="10"/>
      <c r="PCW143" s="10"/>
      <c r="PCX143" s="10"/>
      <c r="PCY143" s="10"/>
      <c r="PCZ143" s="10"/>
      <c r="PDA143" s="10"/>
      <c r="PDB143" s="10"/>
      <c r="PDC143" s="10"/>
      <c r="PDD143" s="10"/>
      <c r="PDE143" s="10"/>
      <c r="PDF143" s="10"/>
      <c r="PDG143" s="10"/>
      <c r="PDH143" s="10"/>
      <c r="PDI143" s="10"/>
      <c r="PDJ143" s="10"/>
      <c r="PDK143" s="10"/>
      <c r="PDL143" s="10"/>
      <c r="PDM143" s="10"/>
      <c r="PDN143" s="10"/>
      <c r="PDO143" s="10"/>
      <c r="PDP143" s="10"/>
      <c r="PDQ143" s="10"/>
      <c r="PDR143" s="10"/>
      <c r="PDS143" s="10"/>
      <c r="PDT143" s="10"/>
      <c r="PDU143" s="10"/>
      <c r="PDV143" s="10"/>
      <c r="PDW143" s="10"/>
      <c r="PDX143" s="10"/>
      <c r="PDY143" s="10"/>
      <c r="PDZ143" s="10"/>
      <c r="PEA143" s="10"/>
      <c r="PEB143" s="10"/>
      <c r="PEC143" s="10"/>
      <c r="PED143" s="10"/>
      <c r="PEE143" s="10"/>
      <c r="PEF143" s="10"/>
      <c r="PEG143" s="10"/>
      <c r="PEH143" s="10"/>
      <c r="PEI143" s="10"/>
      <c r="PEJ143" s="10"/>
      <c r="PEK143" s="10"/>
      <c r="PEL143" s="10"/>
      <c r="PEM143" s="10"/>
      <c r="PEN143" s="10"/>
      <c r="PEO143" s="10"/>
      <c r="PEP143" s="10"/>
      <c r="PEQ143" s="10"/>
      <c r="PEX143" s="10"/>
      <c r="PEY143" s="10"/>
      <c r="PEZ143" s="10"/>
      <c r="PFA143" s="10"/>
      <c r="PFB143" s="10"/>
      <c r="PFC143" s="10"/>
      <c r="PFD143" s="10"/>
      <c r="PFE143" s="10"/>
      <c r="PFF143" s="10"/>
      <c r="PFG143" s="10"/>
      <c r="PFH143" s="10"/>
      <c r="PFI143" s="10"/>
      <c r="PFJ143" s="10"/>
      <c r="PFK143" s="10"/>
      <c r="PFL143" s="10"/>
      <c r="PFM143" s="10"/>
      <c r="PFN143" s="10"/>
      <c r="PFO143" s="10"/>
      <c r="PFP143" s="10"/>
      <c r="PFQ143" s="10"/>
      <c r="PFR143" s="10"/>
      <c r="PFS143" s="10"/>
      <c r="PFT143" s="10"/>
      <c r="PFU143" s="10"/>
      <c r="PFV143" s="10"/>
      <c r="PFW143" s="10"/>
      <c r="PFX143" s="10"/>
      <c r="PFY143" s="10"/>
      <c r="PFZ143" s="10"/>
      <c r="PGA143" s="10"/>
      <c r="PGB143" s="10"/>
      <c r="PGC143" s="10"/>
      <c r="PGD143" s="10"/>
      <c r="PGE143" s="10"/>
      <c r="PGF143" s="10"/>
      <c r="PGG143" s="10"/>
      <c r="PGH143" s="10"/>
      <c r="PGI143" s="10"/>
      <c r="PGJ143" s="10"/>
      <c r="PGK143" s="10"/>
      <c r="PGL143" s="10"/>
      <c r="PGM143" s="10"/>
      <c r="PGN143" s="10"/>
      <c r="PGO143" s="10"/>
      <c r="PGP143" s="10"/>
      <c r="PGQ143" s="10"/>
      <c r="PGR143" s="10"/>
      <c r="PGS143" s="10"/>
      <c r="PGT143" s="10"/>
      <c r="PGU143" s="10"/>
      <c r="PGV143" s="10"/>
      <c r="PGW143" s="10"/>
      <c r="PGX143" s="10"/>
      <c r="PGY143" s="10"/>
      <c r="PGZ143" s="10"/>
      <c r="PHA143" s="10"/>
      <c r="PHB143" s="10"/>
      <c r="PHC143" s="10"/>
      <c r="PHD143" s="10"/>
      <c r="PHE143" s="10"/>
      <c r="PHF143" s="10"/>
      <c r="PHG143" s="10"/>
      <c r="PHH143" s="10"/>
      <c r="PHI143" s="10"/>
      <c r="PHJ143" s="10"/>
      <c r="PHK143" s="10"/>
      <c r="PHL143" s="10"/>
      <c r="PHM143" s="10"/>
      <c r="PHN143" s="10"/>
      <c r="PHO143" s="10"/>
      <c r="PHP143" s="10"/>
      <c r="PHQ143" s="10"/>
      <c r="PHR143" s="10"/>
      <c r="PHS143" s="10"/>
      <c r="PHT143" s="10"/>
      <c r="PHU143" s="10"/>
      <c r="PHV143" s="10"/>
      <c r="PHW143" s="10"/>
      <c r="PHX143" s="10"/>
      <c r="PHY143" s="10"/>
      <c r="PHZ143" s="10"/>
      <c r="PIA143" s="10"/>
      <c r="PIB143" s="10"/>
      <c r="PIC143" s="10"/>
      <c r="PID143" s="10"/>
      <c r="PIE143" s="10"/>
      <c r="PIF143" s="10"/>
      <c r="PIG143" s="10"/>
      <c r="PIH143" s="10"/>
      <c r="PII143" s="10"/>
      <c r="PIJ143" s="10"/>
      <c r="PIK143" s="10"/>
      <c r="PIL143" s="10"/>
      <c r="PIM143" s="10"/>
      <c r="PIN143" s="10"/>
      <c r="PIO143" s="10"/>
      <c r="PIP143" s="10"/>
      <c r="PIQ143" s="10"/>
      <c r="PIR143" s="10"/>
      <c r="PIS143" s="10"/>
      <c r="PIT143" s="10"/>
      <c r="PIU143" s="10"/>
      <c r="PIV143" s="10"/>
      <c r="PIW143" s="10"/>
      <c r="PIX143" s="10"/>
      <c r="PIY143" s="10"/>
      <c r="PIZ143" s="10"/>
      <c r="PJA143" s="10"/>
      <c r="PJB143" s="10"/>
      <c r="PJC143" s="10"/>
      <c r="PJD143" s="10"/>
      <c r="PJE143" s="10"/>
      <c r="PJF143" s="10"/>
      <c r="PJG143" s="10"/>
      <c r="PJH143" s="10"/>
      <c r="PJI143" s="10"/>
      <c r="PJJ143" s="10"/>
      <c r="PJK143" s="10"/>
      <c r="PJL143" s="10"/>
      <c r="PJM143" s="10"/>
      <c r="PJN143" s="10"/>
      <c r="PJO143" s="10"/>
      <c r="PJP143" s="10"/>
      <c r="PJQ143" s="10"/>
      <c r="PJR143" s="10"/>
      <c r="PJS143" s="10"/>
      <c r="PJT143" s="10"/>
      <c r="PJU143" s="10"/>
      <c r="PJV143" s="10"/>
      <c r="PJW143" s="10"/>
      <c r="PJX143" s="10"/>
      <c r="PJY143" s="10"/>
      <c r="PJZ143" s="10"/>
      <c r="PKA143" s="10"/>
      <c r="PKB143" s="10"/>
      <c r="PKC143" s="10"/>
      <c r="PKD143" s="10"/>
      <c r="PKE143" s="10"/>
      <c r="PKF143" s="10"/>
      <c r="PKG143" s="10"/>
      <c r="PKH143" s="10"/>
      <c r="PKI143" s="10"/>
      <c r="PKJ143" s="10"/>
      <c r="PKK143" s="10"/>
      <c r="PKL143" s="10"/>
      <c r="PKM143" s="10"/>
      <c r="PKN143" s="10"/>
      <c r="PKO143" s="10"/>
      <c r="PKP143" s="10"/>
      <c r="PKQ143" s="10"/>
      <c r="PKR143" s="10"/>
      <c r="PKS143" s="10"/>
      <c r="PKT143" s="10"/>
      <c r="PKU143" s="10"/>
      <c r="PKV143" s="10"/>
      <c r="PKW143" s="10"/>
      <c r="PKX143" s="10"/>
      <c r="PKY143" s="10"/>
      <c r="PKZ143" s="10"/>
      <c r="PLA143" s="10"/>
      <c r="PLB143" s="10"/>
      <c r="PLC143" s="10"/>
      <c r="PLD143" s="10"/>
      <c r="PLE143" s="10"/>
      <c r="PLF143" s="10"/>
      <c r="PLG143" s="10"/>
      <c r="PLH143" s="10"/>
      <c r="PLI143" s="10"/>
      <c r="PLJ143" s="10"/>
      <c r="PLK143" s="10"/>
      <c r="PLL143" s="10"/>
      <c r="PLM143" s="10"/>
      <c r="PLN143" s="10"/>
      <c r="PLO143" s="10"/>
      <c r="PLP143" s="10"/>
      <c r="PLQ143" s="10"/>
      <c r="PLR143" s="10"/>
      <c r="PLS143" s="10"/>
      <c r="PLT143" s="10"/>
      <c r="PLU143" s="10"/>
      <c r="PLV143" s="10"/>
      <c r="PLW143" s="10"/>
      <c r="PLX143" s="10"/>
      <c r="PLY143" s="10"/>
      <c r="PLZ143" s="10"/>
      <c r="PMA143" s="10"/>
      <c r="PMB143" s="10"/>
      <c r="PMC143" s="10"/>
      <c r="PMD143" s="10"/>
      <c r="PME143" s="10"/>
      <c r="PMF143" s="10"/>
      <c r="PMG143" s="10"/>
      <c r="PMH143" s="10"/>
      <c r="PMI143" s="10"/>
      <c r="PMJ143" s="10"/>
      <c r="PMK143" s="10"/>
      <c r="PML143" s="10"/>
      <c r="PMM143" s="10"/>
      <c r="PMN143" s="10"/>
      <c r="PMO143" s="10"/>
      <c r="PMP143" s="10"/>
      <c r="PMQ143" s="10"/>
      <c r="PMR143" s="10"/>
      <c r="PMS143" s="10"/>
      <c r="PMT143" s="10"/>
      <c r="PMU143" s="10"/>
      <c r="PMV143" s="10"/>
      <c r="PMW143" s="10"/>
      <c r="PMX143" s="10"/>
      <c r="PMY143" s="10"/>
      <c r="PMZ143" s="10"/>
      <c r="PNA143" s="10"/>
      <c r="PNB143" s="10"/>
      <c r="PNC143" s="10"/>
      <c r="PND143" s="10"/>
      <c r="PNE143" s="10"/>
      <c r="PNF143" s="10"/>
      <c r="PNG143" s="10"/>
      <c r="PNH143" s="10"/>
      <c r="PNI143" s="10"/>
      <c r="PNJ143" s="10"/>
      <c r="PNK143" s="10"/>
      <c r="PNL143" s="10"/>
      <c r="PNM143" s="10"/>
      <c r="PNN143" s="10"/>
      <c r="PNO143" s="10"/>
      <c r="PNP143" s="10"/>
      <c r="PNQ143" s="10"/>
      <c r="PNR143" s="10"/>
      <c r="PNS143" s="10"/>
      <c r="PNT143" s="10"/>
      <c r="PNU143" s="10"/>
      <c r="PNV143" s="10"/>
      <c r="PNW143" s="10"/>
      <c r="PNX143" s="10"/>
      <c r="PNY143" s="10"/>
      <c r="PNZ143" s="10"/>
      <c r="POA143" s="10"/>
      <c r="POB143" s="10"/>
      <c r="POC143" s="10"/>
      <c r="POD143" s="10"/>
      <c r="POE143" s="10"/>
      <c r="POF143" s="10"/>
      <c r="POG143" s="10"/>
      <c r="POH143" s="10"/>
      <c r="POI143" s="10"/>
      <c r="POJ143" s="10"/>
      <c r="POK143" s="10"/>
      <c r="POL143" s="10"/>
      <c r="POM143" s="10"/>
      <c r="POT143" s="10"/>
      <c r="POU143" s="10"/>
      <c r="POV143" s="10"/>
      <c r="POW143" s="10"/>
      <c r="POX143" s="10"/>
      <c r="POY143" s="10"/>
      <c r="POZ143" s="10"/>
      <c r="PPA143" s="10"/>
      <c r="PPB143" s="10"/>
      <c r="PPC143" s="10"/>
      <c r="PPD143" s="10"/>
      <c r="PPE143" s="10"/>
      <c r="PPF143" s="10"/>
      <c r="PPG143" s="10"/>
      <c r="PPH143" s="10"/>
      <c r="PPI143" s="10"/>
      <c r="PPJ143" s="10"/>
      <c r="PPK143" s="10"/>
      <c r="PPL143" s="10"/>
      <c r="PPM143" s="10"/>
      <c r="PPN143" s="10"/>
      <c r="PPO143" s="10"/>
      <c r="PPP143" s="10"/>
      <c r="PPQ143" s="10"/>
      <c r="PPR143" s="10"/>
      <c r="PPS143" s="10"/>
      <c r="PPT143" s="10"/>
      <c r="PPU143" s="10"/>
      <c r="PPV143" s="10"/>
      <c r="PPW143" s="10"/>
      <c r="PPX143" s="10"/>
      <c r="PPY143" s="10"/>
      <c r="PPZ143" s="10"/>
      <c r="PQA143" s="10"/>
      <c r="PQB143" s="10"/>
      <c r="PQC143" s="10"/>
      <c r="PQD143" s="10"/>
      <c r="PQE143" s="10"/>
      <c r="PQF143" s="10"/>
      <c r="PQG143" s="10"/>
      <c r="PQH143" s="10"/>
      <c r="PQI143" s="10"/>
      <c r="PQJ143" s="10"/>
      <c r="PQK143" s="10"/>
      <c r="PQL143" s="10"/>
      <c r="PQM143" s="10"/>
      <c r="PQN143" s="10"/>
      <c r="PQO143" s="10"/>
      <c r="PQP143" s="10"/>
      <c r="PQQ143" s="10"/>
      <c r="PQR143" s="10"/>
      <c r="PQS143" s="10"/>
      <c r="PQT143" s="10"/>
      <c r="PQU143" s="10"/>
      <c r="PQV143" s="10"/>
      <c r="PQW143" s="10"/>
      <c r="PQX143" s="10"/>
      <c r="PQY143" s="10"/>
      <c r="PQZ143" s="10"/>
      <c r="PRA143" s="10"/>
      <c r="PRB143" s="10"/>
      <c r="PRC143" s="10"/>
      <c r="PRD143" s="10"/>
      <c r="PRE143" s="10"/>
      <c r="PRF143" s="10"/>
      <c r="PRG143" s="10"/>
      <c r="PRH143" s="10"/>
      <c r="PRI143" s="10"/>
      <c r="PRJ143" s="10"/>
      <c r="PRK143" s="10"/>
      <c r="PRL143" s="10"/>
      <c r="PRM143" s="10"/>
      <c r="PRN143" s="10"/>
      <c r="PRO143" s="10"/>
      <c r="PRP143" s="10"/>
      <c r="PRQ143" s="10"/>
      <c r="PRR143" s="10"/>
      <c r="PRS143" s="10"/>
      <c r="PRT143" s="10"/>
      <c r="PRU143" s="10"/>
      <c r="PRV143" s="10"/>
      <c r="PRW143" s="10"/>
      <c r="PRX143" s="10"/>
      <c r="PRY143" s="10"/>
      <c r="PRZ143" s="10"/>
      <c r="PSA143" s="10"/>
      <c r="PSB143" s="10"/>
      <c r="PSC143" s="10"/>
      <c r="PSD143" s="10"/>
      <c r="PSE143" s="10"/>
      <c r="PSF143" s="10"/>
      <c r="PSG143" s="10"/>
      <c r="PSH143" s="10"/>
      <c r="PSI143" s="10"/>
      <c r="PSJ143" s="10"/>
      <c r="PSK143" s="10"/>
      <c r="PSL143" s="10"/>
      <c r="PSM143" s="10"/>
      <c r="PSN143" s="10"/>
      <c r="PSO143" s="10"/>
      <c r="PSP143" s="10"/>
      <c r="PSQ143" s="10"/>
      <c r="PSR143" s="10"/>
      <c r="PSS143" s="10"/>
      <c r="PST143" s="10"/>
      <c r="PSU143" s="10"/>
      <c r="PSV143" s="10"/>
      <c r="PSW143" s="10"/>
      <c r="PSX143" s="10"/>
      <c r="PSY143" s="10"/>
      <c r="PSZ143" s="10"/>
      <c r="PTA143" s="10"/>
      <c r="PTB143" s="10"/>
      <c r="PTC143" s="10"/>
      <c r="PTD143" s="10"/>
      <c r="PTE143" s="10"/>
      <c r="PTF143" s="10"/>
      <c r="PTG143" s="10"/>
      <c r="PTH143" s="10"/>
      <c r="PTI143" s="10"/>
      <c r="PTJ143" s="10"/>
      <c r="PTK143" s="10"/>
      <c r="PTL143" s="10"/>
      <c r="PTM143" s="10"/>
      <c r="PTN143" s="10"/>
      <c r="PTO143" s="10"/>
      <c r="PTP143" s="10"/>
      <c r="PTQ143" s="10"/>
      <c r="PTR143" s="10"/>
      <c r="PTS143" s="10"/>
      <c r="PTT143" s="10"/>
      <c r="PTU143" s="10"/>
      <c r="PTV143" s="10"/>
      <c r="PTW143" s="10"/>
      <c r="PTX143" s="10"/>
      <c r="PTY143" s="10"/>
      <c r="PTZ143" s="10"/>
      <c r="PUA143" s="10"/>
      <c r="PUB143" s="10"/>
      <c r="PUC143" s="10"/>
      <c r="PUD143" s="10"/>
      <c r="PUE143" s="10"/>
      <c r="PUF143" s="10"/>
      <c r="PUG143" s="10"/>
      <c r="PUH143" s="10"/>
      <c r="PUI143" s="10"/>
      <c r="PUJ143" s="10"/>
      <c r="PUK143" s="10"/>
      <c r="PUL143" s="10"/>
      <c r="PUM143" s="10"/>
      <c r="PUN143" s="10"/>
      <c r="PUO143" s="10"/>
      <c r="PUP143" s="10"/>
      <c r="PUQ143" s="10"/>
      <c r="PUR143" s="10"/>
      <c r="PUS143" s="10"/>
      <c r="PUT143" s="10"/>
      <c r="PUU143" s="10"/>
      <c r="PUV143" s="10"/>
      <c r="PUW143" s="10"/>
      <c r="PUX143" s="10"/>
      <c r="PUY143" s="10"/>
      <c r="PUZ143" s="10"/>
      <c r="PVA143" s="10"/>
      <c r="PVB143" s="10"/>
      <c r="PVC143" s="10"/>
      <c r="PVD143" s="10"/>
      <c r="PVE143" s="10"/>
      <c r="PVF143" s="10"/>
      <c r="PVG143" s="10"/>
      <c r="PVH143" s="10"/>
      <c r="PVI143" s="10"/>
      <c r="PVJ143" s="10"/>
      <c r="PVK143" s="10"/>
      <c r="PVL143" s="10"/>
      <c r="PVM143" s="10"/>
      <c r="PVN143" s="10"/>
      <c r="PVO143" s="10"/>
      <c r="PVP143" s="10"/>
      <c r="PVQ143" s="10"/>
      <c r="PVR143" s="10"/>
      <c r="PVS143" s="10"/>
      <c r="PVT143" s="10"/>
      <c r="PVU143" s="10"/>
      <c r="PVV143" s="10"/>
      <c r="PVW143" s="10"/>
      <c r="PVX143" s="10"/>
      <c r="PVY143" s="10"/>
      <c r="PVZ143" s="10"/>
      <c r="PWA143" s="10"/>
      <c r="PWB143" s="10"/>
      <c r="PWC143" s="10"/>
      <c r="PWD143" s="10"/>
      <c r="PWE143" s="10"/>
      <c r="PWF143" s="10"/>
      <c r="PWG143" s="10"/>
      <c r="PWH143" s="10"/>
      <c r="PWI143" s="10"/>
      <c r="PWJ143" s="10"/>
      <c r="PWK143" s="10"/>
      <c r="PWL143" s="10"/>
      <c r="PWM143" s="10"/>
      <c r="PWN143" s="10"/>
      <c r="PWO143" s="10"/>
      <c r="PWP143" s="10"/>
      <c r="PWQ143" s="10"/>
      <c r="PWR143" s="10"/>
      <c r="PWS143" s="10"/>
      <c r="PWT143" s="10"/>
      <c r="PWU143" s="10"/>
      <c r="PWV143" s="10"/>
      <c r="PWW143" s="10"/>
      <c r="PWX143" s="10"/>
      <c r="PWY143" s="10"/>
      <c r="PWZ143" s="10"/>
      <c r="PXA143" s="10"/>
      <c r="PXB143" s="10"/>
      <c r="PXC143" s="10"/>
      <c r="PXD143" s="10"/>
      <c r="PXE143" s="10"/>
      <c r="PXF143" s="10"/>
      <c r="PXG143" s="10"/>
      <c r="PXH143" s="10"/>
      <c r="PXI143" s="10"/>
      <c r="PXJ143" s="10"/>
      <c r="PXK143" s="10"/>
      <c r="PXL143" s="10"/>
      <c r="PXM143" s="10"/>
      <c r="PXN143" s="10"/>
      <c r="PXO143" s="10"/>
      <c r="PXP143" s="10"/>
      <c r="PXQ143" s="10"/>
      <c r="PXR143" s="10"/>
      <c r="PXS143" s="10"/>
      <c r="PXT143" s="10"/>
      <c r="PXU143" s="10"/>
      <c r="PXV143" s="10"/>
      <c r="PXW143" s="10"/>
      <c r="PXX143" s="10"/>
      <c r="PXY143" s="10"/>
      <c r="PXZ143" s="10"/>
      <c r="PYA143" s="10"/>
      <c r="PYB143" s="10"/>
      <c r="PYC143" s="10"/>
      <c r="PYD143" s="10"/>
      <c r="PYE143" s="10"/>
      <c r="PYF143" s="10"/>
      <c r="PYG143" s="10"/>
      <c r="PYH143" s="10"/>
      <c r="PYI143" s="10"/>
      <c r="PYP143" s="10"/>
      <c r="PYQ143" s="10"/>
      <c r="PYR143" s="10"/>
      <c r="PYS143" s="10"/>
      <c r="PYT143" s="10"/>
      <c r="PYU143" s="10"/>
      <c r="PYV143" s="10"/>
      <c r="PYW143" s="10"/>
      <c r="PYX143" s="10"/>
      <c r="PYY143" s="10"/>
      <c r="PYZ143" s="10"/>
      <c r="PZA143" s="10"/>
      <c r="PZB143" s="10"/>
      <c r="PZC143" s="10"/>
      <c r="PZD143" s="10"/>
      <c r="PZE143" s="10"/>
      <c r="PZF143" s="10"/>
      <c r="PZG143" s="10"/>
      <c r="PZH143" s="10"/>
      <c r="PZI143" s="10"/>
      <c r="PZJ143" s="10"/>
      <c r="PZK143" s="10"/>
      <c r="PZL143" s="10"/>
      <c r="PZM143" s="10"/>
      <c r="PZN143" s="10"/>
      <c r="PZO143" s="10"/>
      <c r="PZP143" s="10"/>
      <c r="PZQ143" s="10"/>
      <c r="PZR143" s="10"/>
      <c r="PZS143" s="10"/>
      <c r="PZT143" s="10"/>
      <c r="PZU143" s="10"/>
      <c r="PZV143" s="10"/>
      <c r="PZW143" s="10"/>
      <c r="PZX143" s="10"/>
      <c r="PZY143" s="10"/>
      <c r="PZZ143" s="10"/>
      <c r="QAA143" s="10"/>
      <c r="QAB143" s="10"/>
      <c r="QAC143" s="10"/>
      <c r="QAD143" s="10"/>
      <c r="QAE143" s="10"/>
      <c r="QAF143" s="10"/>
      <c r="QAG143" s="10"/>
      <c r="QAH143" s="10"/>
      <c r="QAI143" s="10"/>
      <c r="QAJ143" s="10"/>
      <c r="QAK143" s="10"/>
      <c r="QAL143" s="10"/>
      <c r="QAM143" s="10"/>
      <c r="QAN143" s="10"/>
      <c r="QAO143" s="10"/>
      <c r="QAP143" s="10"/>
      <c r="QAQ143" s="10"/>
      <c r="QAR143" s="10"/>
      <c r="QAS143" s="10"/>
      <c r="QAT143" s="10"/>
      <c r="QAU143" s="10"/>
      <c r="QAV143" s="10"/>
      <c r="QAW143" s="10"/>
      <c r="QAX143" s="10"/>
      <c r="QAY143" s="10"/>
      <c r="QAZ143" s="10"/>
      <c r="QBA143" s="10"/>
      <c r="QBB143" s="10"/>
      <c r="QBC143" s="10"/>
      <c r="QBD143" s="10"/>
      <c r="QBE143" s="10"/>
      <c r="QBF143" s="10"/>
      <c r="QBG143" s="10"/>
      <c r="QBH143" s="10"/>
      <c r="QBI143" s="10"/>
      <c r="QBJ143" s="10"/>
      <c r="QBK143" s="10"/>
      <c r="QBL143" s="10"/>
      <c r="QBM143" s="10"/>
      <c r="QBN143" s="10"/>
      <c r="QBO143" s="10"/>
      <c r="QBP143" s="10"/>
      <c r="QBQ143" s="10"/>
      <c r="QBR143" s="10"/>
      <c r="QBS143" s="10"/>
      <c r="QBT143" s="10"/>
      <c r="QBU143" s="10"/>
      <c r="QBV143" s="10"/>
      <c r="QBW143" s="10"/>
      <c r="QBX143" s="10"/>
      <c r="QBY143" s="10"/>
      <c r="QBZ143" s="10"/>
      <c r="QCA143" s="10"/>
      <c r="QCB143" s="10"/>
      <c r="QCC143" s="10"/>
      <c r="QCD143" s="10"/>
      <c r="QCE143" s="10"/>
      <c r="QCF143" s="10"/>
      <c r="QCG143" s="10"/>
      <c r="QCH143" s="10"/>
      <c r="QCI143" s="10"/>
      <c r="QCJ143" s="10"/>
      <c r="QCK143" s="10"/>
      <c r="QCL143" s="10"/>
      <c r="QCM143" s="10"/>
      <c r="QCN143" s="10"/>
      <c r="QCO143" s="10"/>
      <c r="QCP143" s="10"/>
      <c r="QCQ143" s="10"/>
      <c r="QCR143" s="10"/>
      <c r="QCS143" s="10"/>
      <c r="QCT143" s="10"/>
      <c r="QCU143" s="10"/>
      <c r="QCV143" s="10"/>
      <c r="QCW143" s="10"/>
      <c r="QCX143" s="10"/>
      <c r="QCY143" s="10"/>
      <c r="QCZ143" s="10"/>
      <c r="QDA143" s="10"/>
      <c r="QDB143" s="10"/>
      <c r="QDC143" s="10"/>
      <c r="QDD143" s="10"/>
      <c r="QDE143" s="10"/>
      <c r="QDF143" s="10"/>
      <c r="QDG143" s="10"/>
      <c r="QDH143" s="10"/>
      <c r="QDI143" s="10"/>
      <c r="QDJ143" s="10"/>
      <c r="QDK143" s="10"/>
      <c r="QDL143" s="10"/>
      <c r="QDM143" s="10"/>
      <c r="QDN143" s="10"/>
      <c r="QDO143" s="10"/>
      <c r="QDP143" s="10"/>
      <c r="QDQ143" s="10"/>
      <c r="QDR143" s="10"/>
      <c r="QDS143" s="10"/>
      <c r="QDT143" s="10"/>
      <c r="QDU143" s="10"/>
      <c r="QDV143" s="10"/>
      <c r="QDW143" s="10"/>
      <c r="QDX143" s="10"/>
      <c r="QDY143" s="10"/>
      <c r="QDZ143" s="10"/>
      <c r="QEA143" s="10"/>
      <c r="QEB143" s="10"/>
      <c r="QEC143" s="10"/>
      <c r="QED143" s="10"/>
      <c r="QEE143" s="10"/>
      <c r="QEF143" s="10"/>
      <c r="QEG143" s="10"/>
      <c r="QEH143" s="10"/>
      <c r="QEI143" s="10"/>
      <c r="QEJ143" s="10"/>
      <c r="QEK143" s="10"/>
      <c r="QEL143" s="10"/>
      <c r="QEM143" s="10"/>
      <c r="QEN143" s="10"/>
      <c r="QEO143" s="10"/>
      <c r="QEP143" s="10"/>
      <c r="QEQ143" s="10"/>
      <c r="QER143" s="10"/>
      <c r="QES143" s="10"/>
      <c r="QET143" s="10"/>
      <c r="QEU143" s="10"/>
      <c r="QEV143" s="10"/>
      <c r="QEW143" s="10"/>
      <c r="QEX143" s="10"/>
      <c r="QEY143" s="10"/>
      <c r="QEZ143" s="10"/>
      <c r="QFA143" s="10"/>
      <c r="QFB143" s="10"/>
      <c r="QFC143" s="10"/>
      <c r="QFD143" s="10"/>
      <c r="QFE143" s="10"/>
      <c r="QFF143" s="10"/>
      <c r="QFG143" s="10"/>
      <c r="QFH143" s="10"/>
      <c r="QFI143" s="10"/>
      <c r="QFJ143" s="10"/>
      <c r="QFK143" s="10"/>
      <c r="QFL143" s="10"/>
      <c r="QFM143" s="10"/>
      <c r="QFN143" s="10"/>
      <c r="QFO143" s="10"/>
      <c r="QFP143" s="10"/>
      <c r="QFQ143" s="10"/>
      <c r="QFR143" s="10"/>
      <c r="QFS143" s="10"/>
      <c r="QFT143" s="10"/>
      <c r="QFU143" s="10"/>
      <c r="QFV143" s="10"/>
      <c r="QFW143" s="10"/>
      <c r="QFX143" s="10"/>
      <c r="QFY143" s="10"/>
      <c r="QFZ143" s="10"/>
      <c r="QGA143" s="10"/>
      <c r="QGB143" s="10"/>
      <c r="QGC143" s="10"/>
      <c r="QGD143" s="10"/>
      <c r="QGE143" s="10"/>
      <c r="QGF143" s="10"/>
      <c r="QGG143" s="10"/>
      <c r="QGH143" s="10"/>
      <c r="QGI143" s="10"/>
      <c r="QGJ143" s="10"/>
      <c r="QGK143" s="10"/>
      <c r="QGL143" s="10"/>
      <c r="QGM143" s="10"/>
      <c r="QGN143" s="10"/>
      <c r="QGO143" s="10"/>
      <c r="QGP143" s="10"/>
      <c r="QGQ143" s="10"/>
      <c r="QGR143" s="10"/>
      <c r="QGS143" s="10"/>
      <c r="QGT143" s="10"/>
      <c r="QGU143" s="10"/>
      <c r="QGV143" s="10"/>
      <c r="QGW143" s="10"/>
      <c r="QGX143" s="10"/>
      <c r="QGY143" s="10"/>
      <c r="QGZ143" s="10"/>
      <c r="QHA143" s="10"/>
      <c r="QHB143" s="10"/>
      <c r="QHC143" s="10"/>
      <c r="QHD143" s="10"/>
      <c r="QHE143" s="10"/>
      <c r="QHF143" s="10"/>
      <c r="QHG143" s="10"/>
      <c r="QHH143" s="10"/>
      <c r="QHI143" s="10"/>
      <c r="QHJ143" s="10"/>
      <c r="QHK143" s="10"/>
      <c r="QHL143" s="10"/>
      <c r="QHM143" s="10"/>
      <c r="QHN143" s="10"/>
      <c r="QHO143" s="10"/>
      <c r="QHP143" s="10"/>
      <c r="QHQ143" s="10"/>
      <c r="QHR143" s="10"/>
      <c r="QHS143" s="10"/>
      <c r="QHT143" s="10"/>
      <c r="QHU143" s="10"/>
      <c r="QHV143" s="10"/>
      <c r="QHW143" s="10"/>
      <c r="QHX143" s="10"/>
      <c r="QHY143" s="10"/>
      <c r="QHZ143" s="10"/>
      <c r="QIA143" s="10"/>
      <c r="QIB143" s="10"/>
      <c r="QIC143" s="10"/>
      <c r="QID143" s="10"/>
      <c r="QIE143" s="10"/>
      <c r="QIL143" s="10"/>
      <c r="QIM143" s="10"/>
      <c r="QIN143" s="10"/>
      <c r="QIO143" s="10"/>
      <c r="QIP143" s="10"/>
      <c r="QIQ143" s="10"/>
      <c r="QIR143" s="10"/>
      <c r="QIS143" s="10"/>
      <c r="QIT143" s="10"/>
      <c r="QIU143" s="10"/>
      <c r="QIV143" s="10"/>
      <c r="QIW143" s="10"/>
      <c r="QIX143" s="10"/>
      <c r="QIY143" s="10"/>
      <c r="QIZ143" s="10"/>
      <c r="QJA143" s="10"/>
      <c r="QJB143" s="10"/>
      <c r="QJC143" s="10"/>
      <c r="QJD143" s="10"/>
      <c r="QJE143" s="10"/>
      <c r="QJF143" s="10"/>
      <c r="QJG143" s="10"/>
      <c r="QJH143" s="10"/>
      <c r="QJI143" s="10"/>
      <c r="QJJ143" s="10"/>
      <c r="QJK143" s="10"/>
      <c r="QJL143" s="10"/>
      <c r="QJM143" s="10"/>
      <c r="QJN143" s="10"/>
      <c r="QJO143" s="10"/>
      <c r="QJP143" s="10"/>
      <c r="QJQ143" s="10"/>
      <c r="QJR143" s="10"/>
      <c r="QJS143" s="10"/>
      <c r="QJT143" s="10"/>
      <c r="QJU143" s="10"/>
      <c r="QJV143" s="10"/>
      <c r="QJW143" s="10"/>
      <c r="QJX143" s="10"/>
      <c r="QJY143" s="10"/>
      <c r="QJZ143" s="10"/>
      <c r="QKA143" s="10"/>
      <c r="QKB143" s="10"/>
      <c r="QKC143" s="10"/>
      <c r="QKD143" s="10"/>
      <c r="QKE143" s="10"/>
      <c r="QKF143" s="10"/>
      <c r="QKG143" s="10"/>
      <c r="QKH143" s="10"/>
      <c r="QKI143" s="10"/>
      <c r="QKJ143" s="10"/>
      <c r="QKK143" s="10"/>
      <c r="QKL143" s="10"/>
      <c r="QKM143" s="10"/>
      <c r="QKN143" s="10"/>
      <c r="QKO143" s="10"/>
      <c r="QKP143" s="10"/>
      <c r="QKQ143" s="10"/>
      <c r="QKR143" s="10"/>
      <c r="QKS143" s="10"/>
      <c r="QKT143" s="10"/>
      <c r="QKU143" s="10"/>
      <c r="QKV143" s="10"/>
      <c r="QKW143" s="10"/>
      <c r="QKX143" s="10"/>
      <c r="QKY143" s="10"/>
      <c r="QKZ143" s="10"/>
      <c r="QLA143" s="10"/>
      <c r="QLB143" s="10"/>
      <c r="QLC143" s="10"/>
      <c r="QLD143" s="10"/>
      <c r="QLE143" s="10"/>
      <c r="QLF143" s="10"/>
      <c r="QLG143" s="10"/>
      <c r="QLH143" s="10"/>
      <c r="QLI143" s="10"/>
      <c r="QLJ143" s="10"/>
      <c r="QLK143" s="10"/>
      <c r="QLL143" s="10"/>
      <c r="QLM143" s="10"/>
      <c r="QLN143" s="10"/>
      <c r="QLO143" s="10"/>
      <c r="QLP143" s="10"/>
      <c r="QLQ143" s="10"/>
      <c r="QLR143" s="10"/>
      <c r="QLS143" s="10"/>
      <c r="QLT143" s="10"/>
      <c r="QLU143" s="10"/>
      <c r="QLV143" s="10"/>
      <c r="QLW143" s="10"/>
      <c r="QLX143" s="10"/>
      <c r="QLY143" s="10"/>
      <c r="QLZ143" s="10"/>
      <c r="QMA143" s="10"/>
      <c r="QMB143" s="10"/>
      <c r="QMC143" s="10"/>
      <c r="QMD143" s="10"/>
      <c r="QME143" s="10"/>
      <c r="QMF143" s="10"/>
      <c r="QMG143" s="10"/>
      <c r="QMH143" s="10"/>
      <c r="QMI143" s="10"/>
      <c r="QMJ143" s="10"/>
      <c r="QMK143" s="10"/>
      <c r="QML143" s="10"/>
      <c r="QMM143" s="10"/>
      <c r="QMN143" s="10"/>
      <c r="QMO143" s="10"/>
      <c r="QMP143" s="10"/>
      <c r="QMQ143" s="10"/>
      <c r="QMR143" s="10"/>
      <c r="QMS143" s="10"/>
      <c r="QMT143" s="10"/>
      <c r="QMU143" s="10"/>
      <c r="QMV143" s="10"/>
      <c r="QMW143" s="10"/>
      <c r="QMX143" s="10"/>
      <c r="QMY143" s="10"/>
      <c r="QMZ143" s="10"/>
      <c r="QNA143" s="10"/>
      <c r="QNB143" s="10"/>
      <c r="QNC143" s="10"/>
      <c r="QND143" s="10"/>
      <c r="QNE143" s="10"/>
      <c r="QNF143" s="10"/>
      <c r="QNG143" s="10"/>
      <c r="QNH143" s="10"/>
      <c r="QNI143" s="10"/>
      <c r="QNJ143" s="10"/>
      <c r="QNK143" s="10"/>
      <c r="QNL143" s="10"/>
      <c r="QNM143" s="10"/>
      <c r="QNN143" s="10"/>
      <c r="QNO143" s="10"/>
      <c r="QNP143" s="10"/>
      <c r="QNQ143" s="10"/>
      <c r="QNR143" s="10"/>
      <c r="QNS143" s="10"/>
      <c r="QNT143" s="10"/>
      <c r="QNU143" s="10"/>
      <c r="QNV143" s="10"/>
      <c r="QNW143" s="10"/>
      <c r="QNX143" s="10"/>
      <c r="QNY143" s="10"/>
      <c r="QNZ143" s="10"/>
      <c r="QOA143" s="10"/>
      <c r="QOB143" s="10"/>
      <c r="QOC143" s="10"/>
      <c r="QOD143" s="10"/>
      <c r="QOE143" s="10"/>
      <c r="QOF143" s="10"/>
      <c r="QOG143" s="10"/>
      <c r="QOH143" s="10"/>
      <c r="QOI143" s="10"/>
      <c r="QOJ143" s="10"/>
      <c r="QOK143" s="10"/>
      <c r="QOL143" s="10"/>
      <c r="QOM143" s="10"/>
      <c r="QON143" s="10"/>
      <c r="QOO143" s="10"/>
      <c r="QOP143" s="10"/>
      <c r="QOQ143" s="10"/>
      <c r="QOR143" s="10"/>
      <c r="QOS143" s="10"/>
      <c r="QOT143" s="10"/>
      <c r="QOU143" s="10"/>
      <c r="QOV143" s="10"/>
      <c r="QOW143" s="10"/>
      <c r="QOX143" s="10"/>
      <c r="QOY143" s="10"/>
      <c r="QOZ143" s="10"/>
      <c r="QPA143" s="10"/>
      <c r="QPB143" s="10"/>
      <c r="QPC143" s="10"/>
      <c r="QPD143" s="10"/>
      <c r="QPE143" s="10"/>
      <c r="QPF143" s="10"/>
      <c r="QPG143" s="10"/>
      <c r="QPH143" s="10"/>
      <c r="QPI143" s="10"/>
      <c r="QPJ143" s="10"/>
      <c r="QPK143" s="10"/>
      <c r="QPL143" s="10"/>
      <c r="QPM143" s="10"/>
      <c r="QPN143" s="10"/>
      <c r="QPO143" s="10"/>
      <c r="QPP143" s="10"/>
      <c r="QPQ143" s="10"/>
      <c r="QPR143" s="10"/>
      <c r="QPS143" s="10"/>
      <c r="QPT143" s="10"/>
      <c r="QPU143" s="10"/>
      <c r="QPV143" s="10"/>
      <c r="QPW143" s="10"/>
      <c r="QPX143" s="10"/>
      <c r="QPY143" s="10"/>
      <c r="QPZ143" s="10"/>
      <c r="QQA143" s="10"/>
      <c r="QQB143" s="10"/>
      <c r="QQC143" s="10"/>
      <c r="QQD143" s="10"/>
      <c r="QQE143" s="10"/>
      <c r="QQF143" s="10"/>
      <c r="QQG143" s="10"/>
      <c r="QQH143" s="10"/>
      <c r="QQI143" s="10"/>
      <c r="QQJ143" s="10"/>
      <c r="QQK143" s="10"/>
      <c r="QQL143" s="10"/>
      <c r="QQM143" s="10"/>
      <c r="QQN143" s="10"/>
      <c r="QQO143" s="10"/>
      <c r="QQP143" s="10"/>
      <c r="QQQ143" s="10"/>
      <c r="QQR143" s="10"/>
      <c r="QQS143" s="10"/>
      <c r="QQT143" s="10"/>
      <c r="QQU143" s="10"/>
      <c r="QQV143" s="10"/>
      <c r="QQW143" s="10"/>
      <c r="QQX143" s="10"/>
      <c r="QQY143" s="10"/>
      <c r="QQZ143" s="10"/>
      <c r="QRA143" s="10"/>
      <c r="QRB143" s="10"/>
      <c r="QRC143" s="10"/>
      <c r="QRD143" s="10"/>
      <c r="QRE143" s="10"/>
      <c r="QRF143" s="10"/>
      <c r="QRG143" s="10"/>
      <c r="QRH143" s="10"/>
      <c r="QRI143" s="10"/>
      <c r="QRJ143" s="10"/>
      <c r="QRK143" s="10"/>
      <c r="QRL143" s="10"/>
      <c r="QRM143" s="10"/>
      <c r="QRN143" s="10"/>
      <c r="QRO143" s="10"/>
      <c r="QRP143" s="10"/>
      <c r="QRQ143" s="10"/>
      <c r="QRR143" s="10"/>
      <c r="QRS143" s="10"/>
      <c r="QRT143" s="10"/>
      <c r="QRU143" s="10"/>
      <c r="QRV143" s="10"/>
      <c r="QRW143" s="10"/>
      <c r="QRX143" s="10"/>
      <c r="QRY143" s="10"/>
      <c r="QRZ143" s="10"/>
      <c r="QSA143" s="10"/>
      <c r="QSH143" s="10"/>
      <c r="QSI143" s="10"/>
      <c r="QSJ143" s="10"/>
      <c r="QSK143" s="10"/>
      <c r="QSL143" s="10"/>
      <c r="QSM143" s="10"/>
      <c r="QSN143" s="10"/>
      <c r="QSO143" s="10"/>
      <c r="QSP143" s="10"/>
      <c r="QSQ143" s="10"/>
      <c r="QSR143" s="10"/>
      <c r="QSS143" s="10"/>
      <c r="QST143" s="10"/>
      <c r="QSU143" s="10"/>
      <c r="QSV143" s="10"/>
      <c r="QSW143" s="10"/>
      <c r="QSX143" s="10"/>
      <c r="QSY143" s="10"/>
      <c r="QSZ143" s="10"/>
      <c r="QTA143" s="10"/>
      <c r="QTB143" s="10"/>
      <c r="QTC143" s="10"/>
      <c r="QTD143" s="10"/>
      <c r="QTE143" s="10"/>
      <c r="QTF143" s="10"/>
      <c r="QTG143" s="10"/>
      <c r="QTH143" s="10"/>
      <c r="QTI143" s="10"/>
      <c r="QTJ143" s="10"/>
      <c r="QTK143" s="10"/>
      <c r="QTL143" s="10"/>
      <c r="QTM143" s="10"/>
      <c r="QTN143" s="10"/>
      <c r="QTO143" s="10"/>
      <c r="QTP143" s="10"/>
      <c r="QTQ143" s="10"/>
      <c r="QTR143" s="10"/>
      <c r="QTS143" s="10"/>
      <c r="QTT143" s="10"/>
      <c r="QTU143" s="10"/>
      <c r="QTV143" s="10"/>
      <c r="QTW143" s="10"/>
      <c r="QTX143" s="10"/>
      <c r="QTY143" s="10"/>
      <c r="QTZ143" s="10"/>
      <c r="QUA143" s="10"/>
      <c r="QUB143" s="10"/>
      <c r="QUC143" s="10"/>
      <c r="QUD143" s="10"/>
      <c r="QUE143" s="10"/>
      <c r="QUF143" s="10"/>
      <c r="QUG143" s="10"/>
      <c r="QUH143" s="10"/>
      <c r="QUI143" s="10"/>
      <c r="QUJ143" s="10"/>
      <c r="QUK143" s="10"/>
      <c r="QUL143" s="10"/>
      <c r="QUM143" s="10"/>
      <c r="QUN143" s="10"/>
      <c r="QUO143" s="10"/>
      <c r="QUP143" s="10"/>
      <c r="QUQ143" s="10"/>
      <c r="QUR143" s="10"/>
      <c r="QUS143" s="10"/>
      <c r="QUT143" s="10"/>
      <c r="QUU143" s="10"/>
      <c r="QUV143" s="10"/>
      <c r="QUW143" s="10"/>
      <c r="QUX143" s="10"/>
      <c r="QUY143" s="10"/>
      <c r="QUZ143" s="10"/>
      <c r="QVA143" s="10"/>
      <c r="QVB143" s="10"/>
      <c r="QVC143" s="10"/>
      <c r="QVD143" s="10"/>
      <c r="QVE143" s="10"/>
      <c r="QVF143" s="10"/>
      <c r="QVG143" s="10"/>
      <c r="QVH143" s="10"/>
      <c r="QVI143" s="10"/>
      <c r="QVJ143" s="10"/>
      <c r="QVK143" s="10"/>
      <c r="QVL143" s="10"/>
      <c r="QVM143" s="10"/>
      <c r="QVN143" s="10"/>
      <c r="QVO143" s="10"/>
      <c r="QVP143" s="10"/>
      <c r="QVQ143" s="10"/>
      <c r="QVR143" s="10"/>
      <c r="QVS143" s="10"/>
      <c r="QVT143" s="10"/>
      <c r="QVU143" s="10"/>
      <c r="QVV143" s="10"/>
      <c r="QVW143" s="10"/>
      <c r="QVX143" s="10"/>
      <c r="QVY143" s="10"/>
      <c r="QVZ143" s="10"/>
      <c r="QWA143" s="10"/>
      <c r="QWB143" s="10"/>
      <c r="QWC143" s="10"/>
      <c r="QWD143" s="10"/>
      <c r="QWE143" s="10"/>
      <c r="QWF143" s="10"/>
      <c r="QWG143" s="10"/>
      <c r="QWH143" s="10"/>
      <c r="QWI143" s="10"/>
      <c r="QWJ143" s="10"/>
      <c r="QWK143" s="10"/>
      <c r="QWL143" s="10"/>
      <c r="QWM143" s="10"/>
      <c r="QWN143" s="10"/>
      <c r="QWO143" s="10"/>
      <c r="QWP143" s="10"/>
      <c r="QWQ143" s="10"/>
      <c r="QWR143" s="10"/>
      <c r="QWS143" s="10"/>
      <c r="QWT143" s="10"/>
      <c r="QWU143" s="10"/>
      <c r="QWV143" s="10"/>
      <c r="QWW143" s="10"/>
      <c r="QWX143" s="10"/>
      <c r="QWY143" s="10"/>
      <c r="QWZ143" s="10"/>
      <c r="QXA143" s="10"/>
      <c r="QXB143" s="10"/>
      <c r="QXC143" s="10"/>
      <c r="QXD143" s="10"/>
      <c r="QXE143" s="10"/>
      <c r="QXF143" s="10"/>
      <c r="QXG143" s="10"/>
      <c r="QXH143" s="10"/>
      <c r="QXI143" s="10"/>
      <c r="QXJ143" s="10"/>
      <c r="QXK143" s="10"/>
      <c r="QXL143" s="10"/>
      <c r="QXM143" s="10"/>
      <c r="QXN143" s="10"/>
      <c r="QXO143" s="10"/>
      <c r="QXP143" s="10"/>
      <c r="QXQ143" s="10"/>
      <c r="QXR143" s="10"/>
      <c r="QXS143" s="10"/>
      <c r="QXT143" s="10"/>
      <c r="QXU143" s="10"/>
      <c r="QXV143" s="10"/>
      <c r="QXW143" s="10"/>
      <c r="QXX143" s="10"/>
      <c r="QXY143" s="10"/>
      <c r="QXZ143" s="10"/>
      <c r="QYA143" s="10"/>
      <c r="QYB143" s="10"/>
      <c r="QYC143" s="10"/>
      <c r="QYD143" s="10"/>
      <c r="QYE143" s="10"/>
      <c r="QYF143" s="10"/>
      <c r="QYG143" s="10"/>
      <c r="QYH143" s="10"/>
      <c r="QYI143" s="10"/>
      <c r="QYJ143" s="10"/>
      <c r="QYK143" s="10"/>
      <c r="QYL143" s="10"/>
      <c r="QYM143" s="10"/>
      <c r="QYN143" s="10"/>
      <c r="QYO143" s="10"/>
      <c r="QYP143" s="10"/>
      <c r="QYQ143" s="10"/>
      <c r="QYR143" s="10"/>
      <c r="QYS143" s="10"/>
      <c r="QYT143" s="10"/>
      <c r="QYU143" s="10"/>
      <c r="QYV143" s="10"/>
      <c r="QYW143" s="10"/>
      <c r="QYX143" s="10"/>
      <c r="QYY143" s="10"/>
      <c r="QYZ143" s="10"/>
      <c r="QZA143" s="10"/>
      <c r="QZB143" s="10"/>
      <c r="QZC143" s="10"/>
      <c r="QZD143" s="10"/>
      <c r="QZE143" s="10"/>
      <c r="QZF143" s="10"/>
      <c r="QZG143" s="10"/>
      <c r="QZH143" s="10"/>
      <c r="QZI143" s="10"/>
      <c r="QZJ143" s="10"/>
      <c r="QZK143" s="10"/>
      <c r="QZL143" s="10"/>
      <c r="QZM143" s="10"/>
      <c r="QZN143" s="10"/>
      <c r="QZO143" s="10"/>
      <c r="QZP143" s="10"/>
      <c r="QZQ143" s="10"/>
      <c r="QZR143" s="10"/>
      <c r="QZS143" s="10"/>
      <c r="QZT143" s="10"/>
      <c r="QZU143" s="10"/>
      <c r="QZV143" s="10"/>
      <c r="QZW143" s="10"/>
      <c r="QZX143" s="10"/>
      <c r="QZY143" s="10"/>
      <c r="QZZ143" s="10"/>
      <c r="RAA143" s="10"/>
      <c r="RAB143" s="10"/>
      <c r="RAC143" s="10"/>
      <c r="RAD143" s="10"/>
      <c r="RAE143" s="10"/>
      <c r="RAF143" s="10"/>
      <c r="RAG143" s="10"/>
      <c r="RAH143" s="10"/>
      <c r="RAI143" s="10"/>
      <c r="RAJ143" s="10"/>
      <c r="RAK143" s="10"/>
      <c r="RAL143" s="10"/>
      <c r="RAM143" s="10"/>
      <c r="RAN143" s="10"/>
      <c r="RAO143" s="10"/>
      <c r="RAP143" s="10"/>
      <c r="RAQ143" s="10"/>
      <c r="RAR143" s="10"/>
      <c r="RAS143" s="10"/>
      <c r="RAT143" s="10"/>
      <c r="RAU143" s="10"/>
      <c r="RAV143" s="10"/>
      <c r="RAW143" s="10"/>
      <c r="RAX143" s="10"/>
      <c r="RAY143" s="10"/>
      <c r="RAZ143" s="10"/>
      <c r="RBA143" s="10"/>
      <c r="RBB143" s="10"/>
      <c r="RBC143" s="10"/>
      <c r="RBD143" s="10"/>
      <c r="RBE143" s="10"/>
      <c r="RBF143" s="10"/>
      <c r="RBG143" s="10"/>
      <c r="RBH143" s="10"/>
      <c r="RBI143" s="10"/>
      <c r="RBJ143" s="10"/>
      <c r="RBK143" s="10"/>
      <c r="RBL143" s="10"/>
      <c r="RBM143" s="10"/>
      <c r="RBN143" s="10"/>
      <c r="RBO143" s="10"/>
      <c r="RBP143" s="10"/>
      <c r="RBQ143" s="10"/>
      <c r="RBR143" s="10"/>
      <c r="RBS143" s="10"/>
      <c r="RBT143" s="10"/>
      <c r="RBU143" s="10"/>
      <c r="RBV143" s="10"/>
      <c r="RBW143" s="10"/>
      <c r="RCD143" s="10"/>
      <c r="RCE143" s="10"/>
      <c r="RCF143" s="10"/>
      <c r="RCG143" s="10"/>
      <c r="RCH143" s="10"/>
      <c r="RCI143" s="10"/>
      <c r="RCJ143" s="10"/>
      <c r="RCK143" s="10"/>
      <c r="RCL143" s="10"/>
      <c r="RCM143" s="10"/>
      <c r="RCN143" s="10"/>
      <c r="RCO143" s="10"/>
      <c r="RCP143" s="10"/>
      <c r="RCQ143" s="10"/>
      <c r="RCR143" s="10"/>
      <c r="RCS143" s="10"/>
      <c r="RCT143" s="10"/>
      <c r="RCU143" s="10"/>
      <c r="RCV143" s="10"/>
      <c r="RCW143" s="10"/>
      <c r="RCX143" s="10"/>
      <c r="RCY143" s="10"/>
      <c r="RCZ143" s="10"/>
      <c r="RDA143" s="10"/>
      <c r="RDB143" s="10"/>
      <c r="RDC143" s="10"/>
      <c r="RDD143" s="10"/>
      <c r="RDE143" s="10"/>
      <c r="RDF143" s="10"/>
      <c r="RDG143" s="10"/>
      <c r="RDH143" s="10"/>
      <c r="RDI143" s="10"/>
      <c r="RDJ143" s="10"/>
      <c r="RDK143" s="10"/>
      <c r="RDL143" s="10"/>
      <c r="RDM143" s="10"/>
      <c r="RDN143" s="10"/>
      <c r="RDO143" s="10"/>
      <c r="RDP143" s="10"/>
      <c r="RDQ143" s="10"/>
      <c r="RDR143" s="10"/>
      <c r="RDS143" s="10"/>
      <c r="RDT143" s="10"/>
      <c r="RDU143" s="10"/>
      <c r="RDV143" s="10"/>
      <c r="RDW143" s="10"/>
      <c r="RDX143" s="10"/>
      <c r="RDY143" s="10"/>
      <c r="RDZ143" s="10"/>
      <c r="REA143" s="10"/>
      <c r="REB143" s="10"/>
      <c r="REC143" s="10"/>
      <c r="RED143" s="10"/>
      <c r="REE143" s="10"/>
      <c r="REF143" s="10"/>
      <c r="REG143" s="10"/>
      <c r="REH143" s="10"/>
      <c r="REI143" s="10"/>
      <c r="REJ143" s="10"/>
      <c r="REK143" s="10"/>
      <c r="REL143" s="10"/>
      <c r="REM143" s="10"/>
      <c r="REN143" s="10"/>
      <c r="REO143" s="10"/>
      <c r="REP143" s="10"/>
      <c r="REQ143" s="10"/>
      <c r="RER143" s="10"/>
      <c r="RES143" s="10"/>
      <c r="RET143" s="10"/>
      <c r="REU143" s="10"/>
      <c r="REV143" s="10"/>
      <c r="REW143" s="10"/>
      <c r="REX143" s="10"/>
      <c r="REY143" s="10"/>
      <c r="REZ143" s="10"/>
      <c r="RFA143" s="10"/>
      <c r="RFB143" s="10"/>
      <c r="RFC143" s="10"/>
      <c r="RFD143" s="10"/>
      <c r="RFE143" s="10"/>
      <c r="RFF143" s="10"/>
      <c r="RFG143" s="10"/>
      <c r="RFH143" s="10"/>
      <c r="RFI143" s="10"/>
      <c r="RFJ143" s="10"/>
      <c r="RFK143" s="10"/>
      <c r="RFL143" s="10"/>
      <c r="RFM143" s="10"/>
      <c r="RFN143" s="10"/>
      <c r="RFO143" s="10"/>
      <c r="RFP143" s="10"/>
      <c r="RFQ143" s="10"/>
      <c r="RFR143" s="10"/>
      <c r="RFS143" s="10"/>
      <c r="RFT143" s="10"/>
      <c r="RFU143" s="10"/>
      <c r="RFV143" s="10"/>
      <c r="RFW143" s="10"/>
      <c r="RFX143" s="10"/>
      <c r="RFY143" s="10"/>
      <c r="RFZ143" s="10"/>
      <c r="RGA143" s="10"/>
      <c r="RGB143" s="10"/>
      <c r="RGC143" s="10"/>
      <c r="RGD143" s="10"/>
      <c r="RGE143" s="10"/>
      <c r="RGF143" s="10"/>
      <c r="RGG143" s="10"/>
      <c r="RGH143" s="10"/>
      <c r="RGI143" s="10"/>
      <c r="RGJ143" s="10"/>
      <c r="RGK143" s="10"/>
      <c r="RGL143" s="10"/>
      <c r="RGM143" s="10"/>
      <c r="RGN143" s="10"/>
      <c r="RGO143" s="10"/>
      <c r="RGP143" s="10"/>
      <c r="RGQ143" s="10"/>
      <c r="RGR143" s="10"/>
      <c r="RGS143" s="10"/>
      <c r="RGT143" s="10"/>
      <c r="RGU143" s="10"/>
      <c r="RGV143" s="10"/>
      <c r="RGW143" s="10"/>
      <c r="RGX143" s="10"/>
      <c r="RGY143" s="10"/>
      <c r="RGZ143" s="10"/>
      <c r="RHA143" s="10"/>
      <c r="RHB143" s="10"/>
      <c r="RHC143" s="10"/>
      <c r="RHD143" s="10"/>
      <c r="RHE143" s="10"/>
      <c r="RHF143" s="10"/>
      <c r="RHG143" s="10"/>
      <c r="RHH143" s="10"/>
      <c r="RHI143" s="10"/>
      <c r="RHJ143" s="10"/>
      <c r="RHK143" s="10"/>
      <c r="RHL143" s="10"/>
      <c r="RHM143" s="10"/>
      <c r="RHN143" s="10"/>
      <c r="RHO143" s="10"/>
      <c r="RHP143" s="10"/>
      <c r="RHQ143" s="10"/>
      <c r="RHR143" s="10"/>
      <c r="RHS143" s="10"/>
      <c r="RHT143" s="10"/>
      <c r="RHU143" s="10"/>
      <c r="RHV143" s="10"/>
      <c r="RHW143" s="10"/>
      <c r="RHX143" s="10"/>
      <c r="RHY143" s="10"/>
      <c r="RHZ143" s="10"/>
      <c r="RIA143" s="10"/>
      <c r="RIB143" s="10"/>
      <c r="RIC143" s="10"/>
      <c r="RID143" s="10"/>
      <c r="RIE143" s="10"/>
      <c r="RIF143" s="10"/>
      <c r="RIG143" s="10"/>
      <c r="RIH143" s="10"/>
      <c r="RII143" s="10"/>
      <c r="RIJ143" s="10"/>
      <c r="RIK143" s="10"/>
      <c r="RIL143" s="10"/>
      <c r="RIM143" s="10"/>
      <c r="RIN143" s="10"/>
      <c r="RIO143" s="10"/>
      <c r="RIP143" s="10"/>
      <c r="RIQ143" s="10"/>
      <c r="RIR143" s="10"/>
      <c r="RIS143" s="10"/>
      <c r="RIT143" s="10"/>
      <c r="RIU143" s="10"/>
      <c r="RIV143" s="10"/>
      <c r="RIW143" s="10"/>
      <c r="RIX143" s="10"/>
      <c r="RIY143" s="10"/>
      <c r="RIZ143" s="10"/>
      <c r="RJA143" s="10"/>
      <c r="RJB143" s="10"/>
      <c r="RJC143" s="10"/>
      <c r="RJD143" s="10"/>
      <c r="RJE143" s="10"/>
      <c r="RJF143" s="10"/>
      <c r="RJG143" s="10"/>
      <c r="RJH143" s="10"/>
      <c r="RJI143" s="10"/>
      <c r="RJJ143" s="10"/>
      <c r="RJK143" s="10"/>
      <c r="RJL143" s="10"/>
      <c r="RJM143" s="10"/>
      <c r="RJN143" s="10"/>
      <c r="RJO143" s="10"/>
      <c r="RJP143" s="10"/>
      <c r="RJQ143" s="10"/>
      <c r="RJR143" s="10"/>
      <c r="RJS143" s="10"/>
      <c r="RJT143" s="10"/>
      <c r="RJU143" s="10"/>
      <c r="RJV143" s="10"/>
      <c r="RJW143" s="10"/>
      <c r="RJX143" s="10"/>
      <c r="RJY143" s="10"/>
      <c r="RJZ143" s="10"/>
      <c r="RKA143" s="10"/>
      <c r="RKB143" s="10"/>
      <c r="RKC143" s="10"/>
      <c r="RKD143" s="10"/>
      <c r="RKE143" s="10"/>
      <c r="RKF143" s="10"/>
      <c r="RKG143" s="10"/>
      <c r="RKH143" s="10"/>
      <c r="RKI143" s="10"/>
      <c r="RKJ143" s="10"/>
      <c r="RKK143" s="10"/>
      <c r="RKL143" s="10"/>
      <c r="RKM143" s="10"/>
      <c r="RKN143" s="10"/>
      <c r="RKO143" s="10"/>
      <c r="RKP143" s="10"/>
      <c r="RKQ143" s="10"/>
      <c r="RKR143" s="10"/>
      <c r="RKS143" s="10"/>
      <c r="RKT143" s="10"/>
      <c r="RKU143" s="10"/>
      <c r="RKV143" s="10"/>
      <c r="RKW143" s="10"/>
      <c r="RKX143" s="10"/>
      <c r="RKY143" s="10"/>
      <c r="RKZ143" s="10"/>
      <c r="RLA143" s="10"/>
      <c r="RLB143" s="10"/>
      <c r="RLC143" s="10"/>
      <c r="RLD143" s="10"/>
      <c r="RLE143" s="10"/>
      <c r="RLF143" s="10"/>
      <c r="RLG143" s="10"/>
      <c r="RLH143" s="10"/>
      <c r="RLI143" s="10"/>
      <c r="RLJ143" s="10"/>
      <c r="RLK143" s="10"/>
      <c r="RLL143" s="10"/>
      <c r="RLM143" s="10"/>
      <c r="RLN143" s="10"/>
      <c r="RLO143" s="10"/>
      <c r="RLP143" s="10"/>
      <c r="RLQ143" s="10"/>
      <c r="RLR143" s="10"/>
      <c r="RLS143" s="10"/>
      <c r="RLZ143" s="10"/>
      <c r="RMA143" s="10"/>
      <c r="RMB143" s="10"/>
      <c r="RMC143" s="10"/>
      <c r="RMD143" s="10"/>
      <c r="RME143" s="10"/>
      <c r="RMF143" s="10"/>
      <c r="RMG143" s="10"/>
      <c r="RMH143" s="10"/>
      <c r="RMI143" s="10"/>
      <c r="RMJ143" s="10"/>
      <c r="RMK143" s="10"/>
      <c r="RML143" s="10"/>
      <c r="RMM143" s="10"/>
      <c r="RMN143" s="10"/>
      <c r="RMO143" s="10"/>
      <c r="RMP143" s="10"/>
      <c r="RMQ143" s="10"/>
      <c r="RMR143" s="10"/>
      <c r="RMS143" s="10"/>
      <c r="RMT143" s="10"/>
      <c r="RMU143" s="10"/>
      <c r="RMV143" s="10"/>
      <c r="RMW143" s="10"/>
      <c r="RMX143" s="10"/>
      <c r="RMY143" s="10"/>
      <c r="RMZ143" s="10"/>
      <c r="RNA143" s="10"/>
      <c r="RNB143" s="10"/>
      <c r="RNC143" s="10"/>
      <c r="RND143" s="10"/>
      <c r="RNE143" s="10"/>
      <c r="RNF143" s="10"/>
      <c r="RNG143" s="10"/>
      <c r="RNH143" s="10"/>
      <c r="RNI143" s="10"/>
      <c r="RNJ143" s="10"/>
      <c r="RNK143" s="10"/>
      <c r="RNL143" s="10"/>
      <c r="RNM143" s="10"/>
      <c r="RNN143" s="10"/>
      <c r="RNO143" s="10"/>
      <c r="RNP143" s="10"/>
      <c r="RNQ143" s="10"/>
      <c r="RNR143" s="10"/>
      <c r="RNS143" s="10"/>
      <c r="RNT143" s="10"/>
      <c r="RNU143" s="10"/>
      <c r="RNV143" s="10"/>
      <c r="RNW143" s="10"/>
      <c r="RNX143" s="10"/>
      <c r="RNY143" s="10"/>
      <c r="RNZ143" s="10"/>
      <c r="ROA143" s="10"/>
      <c r="ROB143" s="10"/>
      <c r="ROC143" s="10"/>
      <c r="ROD143" s="10"/>
      <c r="ROE143" s="10"/>
      <c r="ROF143" s="10"/>
      <c r="ROG143" s="10"/>
      <c r="ROH143" s="10"/>
      <c r="ROI143" s="10"/>
      <c r="ROJ143" s="10"/>
      <c r="ROK143" s="10"/>
      <c r="ROL143" s="10"/>
      <c r="ROM143" s="10"/>
      <c r="RON143" s="10"/>
      <c r="ROO143" s="10"/>
      <c r="ROP143" s="10"/>
      <c r="ROQ143" s="10"/>
      <c r="ROR143" s="10"/>
      <c r="ROS143" s="10"/>
      <c r="ROT143" s="10"/>
      <c r="ROU143" s="10"/>
      <c r="ROV143" s="10"/>
      <c r="ROW143" s="10"/>
      <c r="ROX143" s="10"/>
      <c r="ROY143" s="10"/>
      <c r="ROZ143" s="10"/>
      <c r="RPA143" s="10"/>
      <c r="RPB143" s="10"/>
      <c r="RPC143" s="10"/>
      <c r="RPD143" s="10"/>
      <c r="RPE143" s="10"/>
      <c r="RPF143" s="10"/>
      <c r="RPG143" s="10"/>
      <c r="RPH143" s="10"/>
      <c r="RPI143" s="10"/>
      <c r="RPJ143" s="10"/>
      <c r="RPK143" s="10"/>
      <c r="RPL143" s="10"/>
      <c r="RPM143" s="10"/>
      <c r="RPN143" s="10"/>
      <c r="RPO143" s="10"/>
      <c r="RPP143" s="10"/>
      <c r="RPQ143" s="10"/>
      <c r="RPR143" s="10"/>
      <c r="RPS143" s="10"/>
      <c r="RPT143" s="10"/>
      <c r="RPU143" s="10"/>
      <c r="RPV143" s="10"/>
      <c r="RPW143" s="10"/>
      <c r="RPX143" s="10"/>
      <c r="RPY143" s="10"/>
      <c r="RPZ143" s="10"/>
      <c r="RQA143" s="10"/>
      <c r="RQB143" s="10"/>
      <c r="RQC143" s="10"/>
      <c r="RQD143" s="10"/>
      <c r="RQE143" s="10"/>
      <c r="RQF143" s="10"/>
      <c r="RQG143" s="10"/>
      <c r="RQH143" s="10"/>
      <c r="RQI143" s="10"/>
      <c r="RQJ143" s="10"/>
      <c r="RQK143" s="10"/>
      <c r="RQL143" s="10"/>
      <c r="RQM143" s="10"/>
      <c r="RQN143" s="10"/>
      <c r="RQO143" s="10"/>
      <c r="RQP143" s="10"/>
      <c r="RQQ143" s="10"/>
      <c r="RQR143" s="10"/>
      <c r="RQS143" s="10"/>
      <c r="RQT143" s="10"/>
      <c r="RQU143" s="10"/>
      <c r="RQV143" s="10"/>
      <c r="RQW143" s="10"/>
      <c r="RQX143" s="10"/>
      <c r="RQY143" s="10"/>
      <c r="RQZ143" s="10"/>
      <c r="RRA143" s="10"/>
      <c r="RRB143" s="10"/>
      <c r="RRC143" s="10"/>
      <c r="RRD143" s="10"/>
      <c r="RRE143" s="10"/>
      <c r="RRF143" s="10"/>
      <c r="RRG143" s="10"/>
      <c r="RRH143" s="10"/>
      <c r="RRI143" s="10"/>
      <c r="RRJ143" s="10"/>
      <c r="RRK143" s="10"/>
      <c r="RRL143" s="10"/>
      <c r="RRM143" s="10"/>
      <c r="RRN143" s="10"/>
      <c r="RRO143" s="10"/>
      <c r="RRP143" s="10"/>
      <c r="RRQ143" s="10"/>
      <c r="RRR143" s="10"/>
      <c r="RRS143" s="10"/>
      <c r="RRT143" s="10"/>
      <c r="RRU143" s="10"/>
      <c r="RRV143" s="10"/>
      <c r="RRW143" s="10"/>
      <c r="RRX143" s="10"/>
      <c r="RRY143" s="10"/>
      <c r="RRZ143" s="10"/>
      <c r="RSA143" s="10"/>
      <c r="RSB143" s="10"/>
      <c r="RSC143" s="10"/>
      <c r="RSD143" s="10"/>
      <c r="RSE143" s="10"/>
      <c r="RSF143" s="10"/>
      <c r="RSG143" s="10"/>
      <c r="RSH143" s="10"/>
      <c r="RSI143" s="10"/>
      <c r="RSJ143" s="10"/>
      <c r="RSK143" s="10"/>
      <c r="RSL143" s="10"/>
      <c r="RSM143" s="10"/>
      <c r="RSN143" s="10"/>
      <c r="RSO143" s="10"/>
      <c r="RSP143" s="10"/>
      <c r="RSQ143" s="10"/>
      <c r="RSR143" s="10"/>
      <c r="RSS143" s="10"/>
      <c r="RST143" s="10"/>
      <c r="RSU143" s="10"/>
      <c r="RSV143" s="10"/>
      <c r="RSW143" s="10"/>
      <c r="RSX143" s="10"/>
      <c r="RSY143" s="10"/>
      <c r="RSZ143" s="10"/>
      <c r="RTA143" s="10"/>
      <c r="RTB143" s="10"/>
      <c r="RTC143" s="10"/>
      <c r="RTD143" s="10"/>
      <c r="RTE143" s="10"/>
      <c r="RTF143" s="10"/>
      <c r="RTG143" s="10"/>
      <c r="RTH143" s="10"/>
      <c r="RTI143" s="10"/>
      <c r="RTJ143" s="10"/>
      <c r="RTK143" s="10"/>
      <c r="RTL143" s="10"/>
      <c r="RTM143" s="10"/>
      <c r="RTN143" s="10"/>
      <c r="RTO143" s="10"/>
      <c r="RTP143" s="10"/>
      <c r="RTQ143" s="10"/>
      <c r="RTR143" s="10"/>
      <c r="RTS143" s="10"/>
      <c r="RTT143" s="10"/>
      <c r="RTU143" s="10"/>
      <c r="RTV143" s="10"/>
      <c r="RTW143" s="10"/>
      <c r="RTX143" s="10"/>
      <c r="RTY143" s="10"/>
      <c r="RTZ143" s="10"/>
      <c r="RUA143" s="10"/>
      <c r="RUB143" s="10"/>
      <c r="RUC143" s="10"/>
      <c r="RUD143" s="10"/>
      <c r="RUE143" s="10"/>
      <c r="RUF143" s="10"/>
      <c r="RUG143" s="10"/>
      <c r="RUH143" s="10"/>
      <c r="RUI143" s="10"/>
      <c r="RUJ143" s="10"/>
      <c r="RUK143" s="10"/>
      <c r="RUL143" s="10"/>
      <c r="RUM143" s="10"/>
      <c r="RUN143" s="10"/>
      <c r="RUO143" s="10"/>
      <c r="RUP143" s="10"/>
      <c r="RUQ143" s="10"/>
      <c r="RUR143" s="10"/>
      <c r="RUS143" s="10"/>
      <c r="RUT143" s="10"/>
      <c r="RUU143" s="10"/>
      <c r="RUV143" s="10"/>
      <c r="RUW143" s="10"/>
      <c r="RUX143" s="10"/>
      <c r="RUY143" s="10"/>
      <c r="RUZ143" s="10"/>
      <c r="RVA143" s="10"/>
      <c r="RVB143" s="10"/>
      <c r="RVC143" s="10"/>
      <c r="RVD143" s="10"/>
      <c r="RVE143" s="10"/>
      <c r="RVF143" s="10"/>
      <c r="RVG143" s="10"/>
      <c r="RVH143" s="10"/>
      <c r="RVI143" s="10"/>
      <c r="RVJ143" s="10"/>
      <c r="RVK143" s="10"/>
      <c r="RVL143" s="10"/>
      <c r="RVM143" s="10"/>
      <c r="RVN143" s="10"/>
      <c r="RVO143" s="10"/>
      <c r="RVV143" s="10"/>
      <c r="RVW143" s="10"/>
      <c r="RVX143" s="10"/>
      <c r="RVY143" s="10"/>
      <c r="RVZ143" s="10"/>
      <c r="RWA143" s="10"/>
      <c r="RWB143" s="10"/>
      <c r="RWC143" s="10"/>
      <c r="RWD143" s="10"/>
      <c r="RWE143" s="10"/>
      <c r="RWF143" s="10"/>
      <c r="RWG143" s="10"/>
      <c r="RWH143" s="10"/>
      <c r="RWI143" s="10"/>
      <c r="RWJ143" s="10"/>
      <c r="RWK143" s="10"/>
      <c r="RWL143" s="10"/>
      <c r="RWM143" s="10"/>
      <c r="RWN143" s="10"/>
      <c r="RWO143" s="10"/>
      <c r="RWP143" s="10"/>
      <c r="RWQ143" s="10"/>
      <c r="RWR143" s="10"/>
      <c r="RWS143" s="10"/>
      <c r="RWT143" s="10"/>
      <c r="RWU143" s="10"/>
      <c r="RWV143" s="10"/>
      <c r="RWW143" s="10"/>
      <c r="RWX143" s="10"/>
      <c r="RWY143" s="10"/>
      <c r="RWZ143" s="10"/>
      <c r="RXA143" s="10"/>
      <c r="RXB143" s="10"/>
      <c r="RXC143" s="10"/>
      <c r="RXD143" s="10"/>
      <c r="RXE143" s="10"/>
      <c r="RXF143" s="10"/>
      <c r="RXG143" s="10"/>
      <c r="RXH143" s="10"/>
      <c r="RXI143" s="10"/>
      <c r="RXJ143" s="10"/>
      <c r="RXK143" s="10"/>
      <c r="RXL143" s="10"/>
      <c r="RXM143" s="10"/>
      <c r="RXN143" s="10"/>
      <c r="RXO143" s="10"/>
      <c r="RXP143" s="10"/>
      <c r="RXQ143" s="10"/>
      <c r="RXR143" s="10"/>
      <c r="RXS143" s="10"/>
      <c r="RXT143" s="10"/>
      <c r="RXU143" s="10"/>
      <c r="RXV143" s="10"/>
      <c r="RXW143" s="10"/>
      <c r="RXX143" s="10"/>
      <c r="RXY143" s="10"/>
      <c r="RXZ143" s="10"/>
      <c r="RYA143" s="10"/>
      <c r="RYB143" s="10"/>
      <c r="RYC143" s="10"/>
      <c r="RYD143" s="10"/>
      <c r="RYE143" s="10"/>
      <c r="RYF143" s="10"/>
      <c r="RYG143" s="10"/>
      <c r="RYH143" s="10"/>
      <c r="RYI143" s="10"/>
      <c r="RYJ143" s="10"/>
      <c r="RYK143" s="10"/>
      <c r="RYL143" s="10"/>
      <c r="RYM143" s="10"/>
      <c r="RYN143" s="10"/>
      <c r="RYO143" s="10"/>
      <c r="RYP143" s="10"/>
      <c r="RYQ143" s="10"/>
      <c r="RYR143" s="10"/>
      <c r="RYS143" s="10"/>
      <c r="RYT143" s="10"/>
      <c r="RYU143" s="10"/>
      <c r="RYV143" s="10"/>
      <c r="RYW143" s="10"/>
      <c r="RYX143" s="10"/>
      <c r="RYY143" s="10"/>
      <c r="RYZ143" s="10"/>
      <c r="RZA143" s="10"/>
      <c r="RZB143" s="10"/>
      <c r="RZC143" s="10"/>
      <c r="RZD143" s="10"/>
      <c r="RZE143" s="10"/>
      <c r="RZF143" s="10"/>
      <c r="RZG143" s="10"/>
      <c r="RZH143" s="10"/>
      <c r="RZI143" s="10"/>
      <c r="RZJ143" s="10"/>
      <c r="RZK143" s="10"/>
      <c r="RZL143" s="10"/>
      <c r="RZM143" s="10"/>
      <c r="RZN143" s="10"/>
      <c r="RZO143" s="10"/>
      <c r="RZP143" s="10"/>
      <c r="RZQ143" s="10"/>
      <c r="RZR143" s="10"/>
      <c r="RZS143" s="10"/>
      <c r="RZT143" s="10"/>
      <c r="RZU143" s="10"/>
      <c r="RZV143" s="10"/>
      <c r="RZW143" s="10"/>
      <c r="RZX143" s="10"/>
      <c r="RZY143" s="10"/>
      <c r="RZZ143" s="10"/>
      <c r="SAA143" s="10"/>
      <c r="SAB143" s="10"/>
      <c r="SAC143" s="10"/>
      <c r="SAD143" s="10"/>
      <c r="SAE143" s="10"/>
      <c r="SAF143" s="10"/>
      <c r="SAG143" s="10"/>
      <c r="SAH143" s="10"/>
      <c r="SAI143" s="10"/>
      <c r="SAJ143" s="10"/>
      <c r="SAK143" s="10"/>
      <c r="SAL143" s="10"/>
      <c r="SAM143" s="10"/>
      <c r="SAN143" s="10"/>
      <c r="SAO143" s="10"/>
      <c r="SAP143" s="10"/>
      <c r="SAQ143" s="10"/>
      <c r="SAR143" s="10"/>
      <c r="SAS143" s="10"/>
      <c r="SAT143" s="10"/>
      <c r="SAU143" s="10"/>
      <c r="SAV143" s="10"/>
      <c r="SAW143" s="10"/>
      <c r="SAX143" s="10"/>
      <c r="SAY143" s="10"/>
      <c r="SAZ143" s="10"/>
      <c r="SBA143" s="10"/>
      <c r="SBB143" s="10"/>
      <c r="SBC143" s="10"/>
      <c r="SBD143" s="10"/>
      <c r="SBE143" s="10"/>
      <c r="SBF143" s="10"/>
      <c r="SBG143" s="10"/>
      <c r="SBH143" s="10"/>
      <c r="SBI143" s="10"/>
      <c r="SBJ143" s="10"/>
      <c r="SBK143" s="10"/>
      <c r="SBL143" s="10"/>
      <c r="SBM143" s="10"/>
      <c r="SBN143" s="10"/>
      <c r="SBO143" s="10"/>
      <c r="SBP143" s="10"/>
      <c r="SBQ143" s="10"/>
      <c r="SBR143" s="10"/>
      <c r="SBS143" s="10"/>
      <c r="SBT143" s="10"/>
      <c r="SBU143" s="10"/>
      <c r="SBV143" s="10"/>
      <c r="SBW143" s="10"/>
      <c r="SBX143" s="10"/>
      <c r="SBY143" s="10"/>
      <c r="SBZ143" s="10"/>
      <c r="SCA143" s="10"/>
      <c r="SCB143" s="10"/>
      <c r="SCC143" s="10"/>
      <c r="SCD143" s="10"/>
      <c r="SCE143" s="10"/>
      <c r="SCF143" s="10"/>
      <c r="SCG143" s="10"/>
      <c r="SCH143" s="10"/>
      <c r="SCI143" s="10"/>
      <c r="SCJ143" s="10"/>
      <c r="SCK143" s="10"/>
      <c r="SCL143" s="10"/>
      <c r="SCM143" s="10"/>
      <c r="SCN143" s="10"/>
      <c r="SCO143" s="10"/>
      <c r="SCP143" s="10"/>
      <c r="SCQ143" s="10"/>
      <c r="SCR143" s="10"/>
      <c r="SCS143" s="10"/>
      <c r="SCT143" s="10"/>
      <c r="SCU143" s="10"/>
      <c r="SCV143" s="10"/>
      <c r="SCW143" s="10"/>
      <c r="SCX143" s="10"/>
      <c r="SCY143" s="10"/>
      <c r="SCZ143" s="10"/>
      <c r="SDA143" s="10"/>
      <c r="SDB143" s="10"/>
      <c r="SDC143" s="10"/>
      <c r="SDD143" s="10"/>
      <c r="SDE143" s="10"/>
      <c r="SDF143" s="10"/>
      <c r="SDG143" s="10"/>
      <c r="SDH143" s="10"/>
      <c r="SDI143" s="10"/>
      <c r="SDJ143" s="10"/>
      <c r="SDK143" s="10"/>
      <c r="SDL143" s="10"/>
      <c r="SDM143" s="10"/>
      <c r="SDN143" s="10"/>
      <c r="SDO143" s="10"/>
      <c r="SDP143" s="10"/>
      <c r="SDQ143" s="10"/>
      <c r="SDR143" s="10"/>
      <c r="SDS143" s="10"/>
      <c r="SDT143" s="10"/>
      <c r="SDU143" s="10"/>
      <c r="SDV143" s="10"/>
      <c r="SDW143" s="10"/>
      <c r="SDX143" s="10"/>
      <c r="SDY143" s="10"/>
      <c r="SDZ143" s="10"/>
      <c r="SEA143" s="10"/>
      <c r="SEB143" s="10"/>
      <c r="SEC143" s="10"/>
      <c r="SED143" s="10"/>
      <c r="SEE143" s="10"/>
      <c r="SEF143" s="10"/>
      <c r="SEG143" s="10"/>
      <c r="SEH143" s="10"/>
      <c r="SEI143" s="10"/>
      <c r="SEJ143" s="10"/>
      <c r="SEK143" s="10"/>
      <c r="SEL143" s="10"/>
      <c r="SEM143" s="10"/>
      <c r="SEN143" s="10"/>
      <c r="SEO143" s="10"/>
      <c r="SEP143" s="10"/>
      <c r="SEQ143" s="10"/>
      <c r="SER143" s="10"/>
      <c r="SES143" s="10"/>
      <c r="SET143" s="10"/>
      <c r="SEU143" s="10"/>
      <c r="SEV143" s="10"/>
      <c r="SEW143" s="10"/>
      <c r="SEX143" s="10"/>
      <c r="SEY143" s="10"/>
      <c r="SEZ143" s="10"/>
      <c r="SFA143" s="10"/>
      <c r="SFB143" s="10"/>
      <c r="SFC143" s="10"/>
      <c r="SFD143" s="10"/>
      <c r="SFE143" s="10"/>
      <c r="SFF143" s="10"/>
      <c r="SFG143" s="10"/>
      <c r="SFH143" s="10"/>
      <c r="SFI143" s="10"/>
      <c r="SFJ143" s="10"/>
      <c r="SFK143" s="10"/>
      <c r="SFR143" s="10"/>
      <c r="SFS143" s="10"/>
      <c r="SFT143" s="10"/>
      <c r="SFU143" s="10"/>
      <c r="SFV143" s="10"/>
      <c r="SFW143" s="10"/>
      <c r="SFX143" s="10"/>
      <c r="SFY143" s="10"/>
      <c r="SFZ143" s="10"/>
      <c r="SGA143" s="10"/>
      <c r="SGB143" s="10"/>
      <c r="SGC143" s="10"/>
      <c r="SGD143" s="10"/>
      <c r="SGE143" s="10"/>
      <c r="SGF143" s="10"/>
      <c r="SGG143" s="10"/>
      <c r="SGH143" s="10"/>
      <c r="SGI143" s="10"/>
      <c r="SGJ143" s="10"/>
      <c r="SGK143" s="10"/>
      <c r="SGL143" s="10"/>
      <c r="SGM143" s="10"/>
      <c r="SGN143" s="10"/>
      <c r="SGO143" s="10"/>
      <c r="SGP143" s="10"/>
      <c r="SGQ143" s="10"/>
      <c r="SGR143" s="10"/>
      <c r="SGS143" s="10"/>
      <c r="SGT143" s="10"/>
      <c r="SGU143" s="10"/>
      <c r="SGV143" s="10"/>
      <c r="SGW143" s="10"/>
      <c r="SGX143" s="10"/>
      <c r="SGY143" s="10"/>
      <c r="SGZ143" s="10"/>
      <c r="SHA143" s="10"/>
      <c r="SHB143" s="10"/>
      <c r="SHC143" s="10"/>
      <c r="SHD143" s="10"/>
      <c r="SHE143" s="10"/>
      <c r="SHF143" s="10"/>
      <c r="SHG143" s="10"/>
      <c r="SHH143" s="10"/>
      <c r="SHI143" s="10"/>
      <c r="SHJ143" s="10"/>
      <c r="SHK143" s="10"/>
      <c r="SHL143" s="10"/>
      <c r="SHM143" s="10"/>
      <c r="SHN143" s="10"/>
      <c r="SHO143" s="10"/>
      <c r="SHP143" s="10"/>
      <c r="SHQ143" s="10"/>
      <c r="SHR143" s="10"/>
      <c r="SHS143" s="10"/>
      <c r="SHT143" s="10"/>
      <c r="SHU143" s="10"/>
      <c r="SHV143" s="10"/>
      <c r="SHW143" s="10"/>
      <c r="SHX143" s="10"/>
      <c r="SHY143" s="10"/>
      <c r="SHZ143" s="10"/>
      <c r="SIA143" s="10"/>
      <c r="SIB143" s="10"/>
      <c r="SIC143" s="10"/>
      <c r="SID143" s="10"/>
      <c r="SIE143" s="10"/>
      <c r="SIF143" s="10"/>
      <c r="SIG143" s="10"/>
      <c r="SIH143" s="10"/>
      <c r="SII143" s="10"/>
      <c r="SIJ143" s="10"/>
      <c r="SIK143" s="10"/>
      <c r="SIL143" s="10"/>
      <c r="SIM143" s="10"/>
      <c r="SIN143" s="10"/>
      <c r="SIO143" s="10"/>
      <c r="SIP143" s="10"/>
      <c r="SIQ143" s="10"/>
      <c r="SIR143" s="10"/>
      <c r="SIS143" s="10"/>
      <c r="SIT143" s="10"/>
      <c r="SIU143" s="10"/>
      <c r="SIV143" s="10"/>
      <c r="SIW143" s="10"/>
      <c r="SIX143" s="10"/>
      <c r="SIY143" s="10"/>
      <c r="SIZ143" s="10"/>
      <c r="SJA143" s="10"/>
      <c r="SJB143" s="10"/>
      <c r="SJC143" s="10"/>
      <c r="SJD143" s="10"/>
      <c r="SJE143" s="10"/>
      <c r="SJF143" s="10"/>
      <c r="SJG143" s="10"/>
      <c r="SJH143" s="10"/>
      <c r="SJI143" s="10"/>
      <c r="SJJ143" s="10"/>
      <c r="SJK143" s="10"/>
      <c r="SJL143" s="10"/>
      <c r="SJM143" s="10"/>
      <c r="SJN143" s="10"/>
      <c r="SJO143" s="10"/>
      <c r="SJP143" s="10"/>
      <c r="SJQ143" s="10"/>
      <c r="SJR143" s="10"/>
      <c r="SJS143" s="10"/>
      <c r="SJT143" s="10"/>
      <c r="SJU143" s="10"/>
      <c r="SJV143" s="10"/>
      <c r="SJW143" s="10"/>
      <c r="SJX143" s="10"/>
      <c r="SJY143" s="10"/>
      <c r="SJZ143" s="10"/>
      <c r="SKA143" s="10"/>
      <c r="SKB143" s="10"/>
      <c r="SKC143" s="10"/>
      <c r="SKD143" s="10"/>
      <c r="SKE143" s="10"/>
      <c r="SKF143" s="10"/>
      <c r="SKG143" s="10"/>
      <c r="SKH143" s="10"/>
      <c r="SKI143" s="10"/>
      <c r="SKJ143" s="10"/>
      <c r="SKK143" s="10"/>
      <c r="SKL143" s="10"/>
      <c r="SKM143" s="10"/>
      <c r="SKN143" s="10"/>
      <c r="SKO143" s="10"/>
      <c r="SKP143" s="10"/>
      <c r="SKQ143" s="10"/>
      <c r="SKR143" s="10"/>
      <c r="SKS143" s="10"/>
      <c r="SKT143" s="10"/>
      <c r="SKU143" s="10"/>
      <c r="SKV143" s="10"/>
      <c r="SKW143" s="10"/>
      <c r="SKX143" s="10"/>
      <c r="SKY143" s="10"/>
      <c r="SKZ143" s="10"/>
      <c r="SLA143" s="10"/>
      <c r="SLB143" s="10"/>
      <c r="SLC143" s="10"/>
      <c r="SLD143" s="10"/>
      <c r="SLE143" s="10"/>
      <c r="SLF143" s="10"/>
      <c r="SLG143" s="10"/>
      <c r="SLH143" s="10"/>
      <c r="SLI143" s="10"/>
      <c r="SLJ143" s="10"/>
      <c r="SLK143" s="10"/>
      <c r="SLL143" s="10"/>
      <c r="SLM143" s="10"/>
      <c r="SLN143" s="10"/>
      <c r="SLO143" s="10"/>
      <c r="SLP143" s="10"/>
      <c r="SLQ143" s="10"/>
      <c r="SLR143" s="10"/>
      <c r="SLS143" s="10"/>
      <c r="SLT143" s="10"/>
      <c r="SLU143" s="10"/>
      <c r="SLV143" s="10"/>
      <c r="SLW143" s="10"/>
      <c r="SLX143" s="10"/>
      <c r="SLY143" s="10"/>
      <c r="SLZ143" s="10"/>
      <c r="SMA143" s="10"/>
      <c r="SMB143" s="10"/>
      <c r="SMC143" s="10"/>
      <c r="SMD143" s="10"/>
      <c r="SME143" s="10"/>
      <c r="SMF143" s="10"/>
      <c r="SMG143" s="10"/>
      <c r="SMH143" s="10"/>
      <c r="SMI143" s="10"/>
      <c r="SMJ143" s="10"/>
      <c r="SMK143" s="10"/>
      <c r="SML143" s="10"/>
      <c r="SMM143" s="10"/>
      <c r="SMN143" s="10"/>
      <c r="SMO143" s="10"/>
      <c r="SMP143" s="10"/>
      <c r="SMQ143" s="10"/>
      <c r="SMR143" s="10"/>
      <c r="SMS143" s="10"/>
      <c r="SMT143" s="10"/>
      <c r="SMU143" s="10"/>
      <c r="SMV143" s="10"/>
      <c r="SMW143" s="10"/>
      <c r="SMX143" s="10"/>
      <c r="SMY143" s="10"/>
      <c r="SMZ143" s="10"/>
      <c r="SNA143" s="10"/>
      <c r="SNB143" s="10"/>
      <c r="SNC143" s="10"/>
      <c r="SND143" s="10"/>
      <c r="SNE143" s="10"/>
      <c r="SNF143" s="10"/>
      <c r="SNG143" s="10"/>
      <c r="SNH143" s="10"/>
      <c r="SNI143" s="10"/>
      <c r="SNJ143" s="10"/>
      <c r="SNK143" s="10"/>
      <c r="SNL143" s="10"/>
      <c r="SNM143" s="10"/>
      <c r="SNN143" s="10"/>
      <c r="SNO143" s="10"/>
      <c r="SNP143" s="10"/>
      <c r="SNQ143" s="10"/>
      <c r="SNR143" s="10"/>
      <c r="SNS143" s="10"/>
      <c r="SNT143" s="10"/>
      <c r="SNU143" s="10"/>
      <c r="SNV143" s="10"/>
      <c r="SNW143" s="10"/>
      <c r="SNX143" s="10"/>
      <c r="SNY143" s="10"/>
      <c r="SNZ143" s="10"/>
      <c r="SOA143" s="10"/>
      <c r="SOB143" s="10"/>
      <c r="SOC143" s="10"/>
      <c r="SOD143" s="10"/>
      <c r="SOE143" s="10"/>
      <c r="SOF143" s="10"/>
      <c r="SOG143" s="10"/>
      <c r="SOH143" s="10"/>
      <c r="SOI143" s="10"/>
      <c r="SOJ143" s="10"/>
      <c r="SOK143" s="10"/>
      <c r="SOL143" s="10"/>
      <c r="SOM143" s="10"/>
      <c r="SON143" s="10"/>
      <c r="SOO143" s="10"/>
      <c r="SOP143" s="10"/>
      <c r="SOQ143" s="10"/>
      <c r="SOR143" s="10"/>
      <c r="SOS143" s="10"/>
      <c r="SOT143" s="10"/>
      <c r="SOU143" s="10"/>
      <c r="SOV143" s="10"/>
      <c r="SOW143" s="10"/>
      <c r="SOX143" s="10"/>
      <c r="SOY143" s="10"/>
      <c r="SOZ143" s="10"/>
      <c r="SPA143" s="10"/>
      <c r="SPB143" s="10"/>
      <c r="SPC143" s="10"/>
      <c r="SPD143" s="10"/>
      <c r="SPE143" s="10"/>
      <c r="SPF143" s="10"/>
      <c r="SPG143" s="10"/>
      <c r="SPN143" s="10"/>
      <c r="SPO143" s="10"/>
      <c r="SPP143" s="10"/>
      <c r="SPQ143" s="10"/>
      <c r="SPR143" s="10"/>
      <c r="SPS143" s="10"/>
      <c r="SPT143" s="10"/>
      <c r="SPU143" s="10"/>
      <c r="SPV143" s="10"/>
      <c r="SPW143" s="10"/>
      <c r="SPX143" s="10"/>
      <c r="SPY143" s="10"/>
      <c r="SPZ143" s="10"/>
      <c r="SQA143" s="10"/>
      <c r="SQB143" s="10"/>
      <c r="SQC143" s="10"/>
      <c r="SQD143" s="10"/>
      <c r="SQE143" s="10"/>
      <c r="SQF143" s="10"/>
      <c r="SQG143" s="10"/>
      <c r="SQH143" s="10"/>
      <c r="SQI143" s="10"/>
      <c r="SQJ143" s="10"/>
      <c r="SQK143" s="10"/>
      <c r="SQL143" s="10"/>
      <c r="SQM143" s="10"/>
      <c r="SQN143" s="10"/>
      <c r="SQO143" s="10"/>
      <c r="SQP143" s="10"/>
      <c r="SQQ143" s="10"/>
      <c r="SQR143" s="10"/>
      <c r="SQS143" s="10"/>
      <c r="SQT143" s="10"/>
      <c r="SQU143" s="10"/>
      <c r="SQV143" s="10"/>
      <c r="SQW143" s="10"/>
      <c r="SQX143" s="10"/>
      <c r="SQY143" s="10"/>
      <c r="SQZ143" s="10"/>
      <c r="SRA143" s="10"/>
      <c r="SRB143" s="10"/>
      <c r="SRC143" s="10"/>
      <c r="SRD143" s="10"/>
      <c r="SRE143" s="10"/>
      <c r="SRF143" s="10"/>
      <c r="SRG143" s="10"/>
      <c r="SRH143" s="10"/>
      <c r="SRI143" s="10"/>
      <c r="SRJ143" s="10"/>
      <c r="SRK143" s="10"/>
      <c r="SRL143" s="10"/>
      <c r="SRM143" s="10"/>
      <c r="SRN143" s="10"/>
      <c r="SRO143" s="10"/>
      <c r="SRP143" s="10"/>
      <c r="SRQ143" s="10"/>
      <c r="SRR143" s="10"/>
      <c r="SRS143" s="10"/>
      <c r="SRT143" s="10"/>
      <c r="SRU143" s="10"/>
      <c r="SRV143" s="10"/>
      <c r="SRW143" s="10"/>
      <c r="SRX143" s="10"/>
      <c r="SRY143" s="10"/>
      <c r="SRZ143" s="10"/>
      <c r="SSA143" s="10"/>
      <c r="SSB143" s="10"/>
      <c r="SSC143" s="10"/>
      <c r="SSD143" s="10"/>
      <c r="SSE143" s="10"/>
      <c r="SSF143" s="10"/>
      <c r="SSG143" s="10"/>
      <c r="SSH143" s="10"/>
      <c r="SSI143" s="10"/>
      <c r="SSJ143" s="10"/>
      <c r="SSK143" s="10"/>
      <c r="SSL143" s="10"/>
      <c r="SSM143" s="10"/>
      <c r="SSN143" s="10"/>
      <c r="SSO143" s="10"/>
      <c r="SSP143" s="10"/>
      <c r="SSQ143" s="10"/>
      <c r="SSR143" s="10"/>
      <c r="SSS143" s="10"/>
      <c r="SST143" s="10"/>
      <c r="SSU143" s="10"/>
      <c r="SSV143" s="10"/>
      <c r="SSW143" s="10"/>
      <c r="SSX143" s="10"/>
      <c r="SSY143" s="10"/>
      <c r="SSZ143" s="10"/>
      <c r="STA143" s="10"/>
      <c r="STB143" s="10"/>
      <c r="STC143" s="10"/>
      <c r="STD143" s="10"/>
      <c r="STE143" s="10"/>
      <c r="STF143" s="10"/>
      <c r="STG143" s="10"/>
      <c r="STH143" s="10"/>
      <c r="STI143" s="10"/>
      <c r="STJ143" s="10"/>
      <c r="STK143" s="10"/>
      <c r="STL143" s="10"/>
      <c r="STM143" s="10"/>
      <c r="STN143" s="10"/>
      <c r="STO143" s="10"/>
      <c r="STP143" s="10"/>
      <c r="STQ143" s="10"/>
      <c r="STR143" s="10"/>
      <c r="STS143" s="10"/>
      <c r="STT143" s="10"/>
      <c r="STU143" s="10"/>
      <c r="STV143" s="10"/>
      <c r="STW143" s="10"/>
      <c r="STX143" s="10"/>
      <c r="STY143" s="10"/>
      <c r="STZ143" s="10"/>
      <c r="SUA143" s="10"/>
      <c r="SUB143" s="10"/>
      <c r="SUC143" s="10"/>
      <c r="SUD143" s="10"/>
      <c r="SUE143" s="10"/>
      <c r="SUF143" s="10"/>
      <c r="SUG143" s="10"/>
      <c r="SUH143" s="10"/>
      <c r="SUI143" s="10"/>
      <c r="SUJ143" s="10"/>
      <c r="SUK143" s="10"/>
      <c r="SUL143" s="10"/>
      <c r="SUM143" s="10"/>
      <c r="SUN143" s="10"/>
      <c r="SUO143" s="10"/>
      <c r="SUP143" s="10"/>
      <c r="SUQ143" s="10"/>
      <c r="SUR143" s="10"/>
      <c r="SUS143" s="10"/>
      <c r="SUT143" s="10"/>
      <c r="SUU143" s="10"/>
      <c r="SUV143" s="10"/>
      <c r="SUW143" s="10"/>
      <c r="SUX143" s="10"/>
      <c r="SUY143" s="10"/>
      <c r="SUZ143" s="10"/>
      <c r="SVA143" s="10"/>
      <c r="SVB143" s="10"/>
      <c r="SVC143" s="10"/>
      <c r="SVD143" s="10"/>
      <c r="SVE143" s="10"/>
      <c r="SVF143" s="10"/>
      <c r="SVG143" s="10"/>
      <c r="SVH143" s="10"/>
      <c r="SVI143" s="10"/>
      <c r="SVJ143" s="10"/>
      <c r="SVK143" s="10"/>
      <c r="SVL143" s="10"/>
      <c r="SVM143" s="10"/>
      <c r="SVN143" s="10"/>
      <c r="SVO143" s="10"/>
      <c r="SVP143" s="10"/>
      <c r="SVQ143" s="10"/>
      <c r="SVR143" s="10"/>
      <c r="SVS143" s="10"/>
      <c r="SVT143" s="10"/>
      <c r="SVU143" s="10"/>
      <c r="SVV143" s="10"/>
      <c r="SVW143" s="10"/>
      <c r="SVX143" s="10"/>
      <c r="SVY143" s="10"/>
      <c r="SVZ143" s="10"/>
      <c r="SWA143" s="10"/>
      <c r="SWB143" s="10"/>
      <c r="SWC143" s="10"/>
      <c r="SWD143" s="10"/>
      <c r="SWE143" s="10"/>
      <c r="SWF143" s="10"/>
      <c r="SWG143" s="10"/>
      <c r="SWH143" s="10"/>
      <c r="SWI143" s="10"/>
      <c r="SWJ143" s="10"/>
      <c r="SWK143" s="10"/>
      <c r="SWL143" s="10"/>
      <c r="SWM143" s="10"/>
      <c r="SWN143" s="10"/>
      <c r="SWO143" s="10"/>
      <c r="SWP143" s="10"/>
      <c r="SWQ143" s="10"/>
      <c r="SWR143" s="10"/>
      <c r="SWS143" s="10"/>
      <c r="SWT143" s="10"/>
      <c r="SWU143" s="10"/>
      <c r="SWV143" s="10"/>
      <c r="SWW143" s="10"/>
      <c r="SWX143" s="10"/>
      <c r="SWY143" s="10"/>
      <c r="SWZ143" s="10"/>
      <c r="SXA143" s="10"/>
      <c r="SXB143" s="10"/>
      <c r="SXC143" s="10"/>
      <c r="SXD143" s="10"/>
      <c r="SXE143" s="10"/>
      <c r="SXF143" s="10"/>
      <c r="SXG143" s="10"/>
      <c r="SXH143" s="10"/>
      <c r="SXI143" s="10"/>
      <c r="SXJ143" s="10"/>
      <c r="SXK143" s="10"/>
      <c r="SXL143" s="10"/>
      <c r="SXM143" s="10"/>
      <c r="SXN143" s="10"/>
      <c r="SXO143" s="10"/>
      <c r="SXP143" s="10"/>
      <c r="SXQ143" s="10"/>
      <c r="SXR143" s="10"/>
      <c r="SXS143" s="10"/>
      <c r="SXT143" s="10"/>
      <c r="SXU143" s="10"/>
      <c r="SXV143" s="10"/>
      <c r="SXW143" s="10"/>
      <c r="SXX143" s="10"/>
      <c r="SXY143" s="10"/>
      <c r="SXZ143" s="10"/>
      <c r="SYA143" s="10"/>
      <c r="SYB143" s="10"/>
      <c r="SYC143" s="10"/>
      <c r="SYD143" s="10"/>
      <c r="SYE143" s="10"/>
      <c r="SYF143" s="10"/>
      <c r="SYG143" s="10"/>
      <c r="SYH143" s="10"/>
      <c r="SYI143" s="10"/>
      <c r="SYJ143" s="10"/>
      <c r="SYK143" s="10"/>
      <c r="SYL143" s="10"/>
      <c r="SYM143" s="10"/>
      <c r="SYN143" s="10"/>
      <c r="SYO143" s="10"/>
      <c r="SYP143" s="10"/>
      <c r="SYQ143" s="10"/>
      <c r="SYR143" s="10"/>
      <c r="SYS143" s="10"/>
      <c r="SYT143" s="10"/>
      <c r="SYU143" s="10"/>
      <c r="SYV143" s="10"/>
      <c r="SYW143" s="10"/>
      <c r="SYX143" s="10"/>
      <c r="SYY143" s="10"/>
      <c r="SYZ143" s="10"/>
      <c r="SZA143" s="10"/>
      <c r="SZB143" s="10"/>
      <c r="SZC143" s="10"/>
      <c r="SZJ143" s="10"/>
      <c r="SZK143" s="10"/>
      <c r="SZL143" s="10"/>
      <c r="SZM143" s="10"/>
      <c r="SZN143" s="10"/>
      <c r="SZO143" s="10"/>
      <c r="SZP143" s="10"/>
      <c r="SZQ143" s="10"/>
      <c r="SZR143" s="10"/>
      <c r="SZS143" s="10"/>
      <c r="SZT143" s="10"/>
      <c r="SZU143" s="10"/>
      <c r="SZV143" s="10"/>
      <c r="SZW143" s="10"/>
      <c r="SZX143" s="10"/>
      <c r="SZY143" s="10"/>
      <c r="SZZ143" s="10"/>
      <c r="TAA143" s="10"/>
      <c r="TAB143" s="10"/>
      <c r="TAC143" s="10"/>
      <c r="TAD143" s="10"/>
      <c r="TAE143" s="10"/>
      <c r="TAF143" s="10"/>
      <c r="TAG143" s="10"/>
      <c r="TAH143" s="10"/>
      <c r="TAI143" s="10"/>
      <c r="TAJ143" s="10"/>
      <c r="TAK143" s="10"/>
      <c r="TAL143" s="10"/>
      <c r="TAM143" s="10"/>
      <c r="TAN143" s="10"/>
      <c r="TAO143" s="10"/>
      <c r="TAP143" s="10"/>
      <c r="TAQ143" s="10"/>
      <c r="TAR143" s="10"/>
      <c r="TAS143" s="10"/>
      <c r="TAT143" s="10"/>
      <c r="TAU143" s="10"/>
      <c r="TAV143" s="10"/>
      <c r="TAW143" s="10"/>
      <c r="TAX143" s="10"/>
      <c r="TAY143" s="10"/>
      <c r="TAZ143" s="10"/>
      <c r="TBA143" s="10"/>
      <c r="TBB143" s="10"/>
      <c r="TBC143" s="10"/>
      <c r="TBD143" s="10"/>
      <c r="TBE143" s="10"/>
      <c r="TBF143" s="10"/>
      <c r="TBG143" s="10"/>
      <c r="TBH143" s="10"/>
      <c r="TBI143" s="10"/>
      <c r="TBJ143" s="10"/>
      <c r="TBK143" s="10"/>
      <c r="TBL143" s="10"/>
      <c r="TBM143" s="10"/>
      <c r="TBN143" s="10"/>
      <c r="TBO143" s="10"/>
      <c r="TBP143" s="10"/>
      <c r="TBQ143" s="10"/>
      <c r="TBR143" s="10"/>
      <c r="TBS143" s="10"/>
      <c r="TBT143" s="10"/>
      <c r="TBU143" s="10"/>
      <c r="TBV143" s="10"/>
      <c r="TBW143" s="10"/>
      <c r="TBX143" s="10"/>
      <c r="TBY143" s="10"/>
      <c r="TBZ143" s="10"/>
      <c r="TCA143" s="10"/>
      <c r="TCB143" s="10"/>
      <c r="TCC143" s="10"/>
      <c r="TCD143" s="10"/>
      <c r="TCE143" s="10"/>
      <c r="TCF143" s="10"/>
      <c r="TCG143" s="10"/>
      <c r="TCH143" s="10"/>
      <c r="TCI143" s="10"/>
      <c r="TCJ143" s="10"/>
      <c r="TCK143" s="10"/>
      <c r="TCL143" s="10"/>
      <c r="TCM143" s="10"/>
      <c r="TCN143" s="10"/>
      <c r="TCO143" s="10"/>
      <c r="TCP143" s="10"/>
      <c r="TCQ143" s="10"/>
      <c r="TCR143" s="10"/>
      <c r="TCS143" s="10"/>
      <c r="TCT143" s="10"/>
      <c r="TCU143" s="10"/>
      <c r="TCV143" s="10"/>
      <c r="TCW143" s="10"/>
      <c r="TCX143" s="10"/>
      <c r="TCY143" s="10"/>
      <c r="TCZ143" s="10"/>
      <c r="TDA143" s="10"/>
      <c r="TDB143" s="10"/>
      <c r="TDC143" s="10"/>
      <c r="TDD143" s="10"/>
      <c r="TDE143" s="10"/>
      <c r="TDF143" s="10"/>
      <c r="TDG143" s="10"/>
      <c r="TDH143" s="10"/>
      <c r="TDI143" s="10"/>
      <c r="TDJ143" s="10"/>
      <c r="TDK143" s="10"/>
      <c r="TDL143" s="10"/>
      <c r="TDM143" s="10"/>
      <c r="TDN143" s="10"/>
      <c r="TDO143" s="10"/>
      <c r="TDP143" s="10"/>
      <c r="TDQ143" s="10"/>
      <c r="TDR143" s="10"/>
      <c r="TDS143" s="10"/>
      <c r="TDT143" s="10"/>
      <c r="TDU143" s="10"/>
      <c r="TDV143" s="10"/>
      <c r="TDW143" s="10"/>
      <c r="TDX143" s="10"/>
      <c r="TDY143" s="10"/>
      <c r="TDZ143" s="10"/>
      <c r="TEA143" s="10"/>
      <c r="TEB143" s="10"/>
      <c r="TEC143" s="10"/>
      <c r="TED143" s="10"/>
      <c r="TEE143" s="10"/>
      <c r="TEF143" s="10"/>
      <c r="TEG143" s="10"/>
      <c r="TEH143" s="10"/>
      <c r="TEI143" s="10"/>
      <c r="TEJ143" s="10"/>
      <c r="TEK143" s="10"/>
      <c r="TEL143" s="10"/>
      <c r="TEM143" s="10"/>
      <c r="TEN143" s="10"/>
      <c r="TEO143" s="10"/>
      <c r="TEP143" s="10"/>
      <c r="TEQ143" s="10"/>
      <c r="TER143" s="10"/>
      <c r="TES143" s="10"/>
      <c r="TET143" s="10"/>
      <c r="TEU143" s="10"/>
      <c r="TEV143" s="10"/>
      <c r="TEW143" s="10"/>
      <c r="TEX143" s="10"/>
      <c r="TEY143" s="10"/>
      <c r="TEZ143" s="10"/>
      <c r="TFA143" s="10"/>
      <c r="TFB143" s="10"/>
      <c r="TFC143" s="10"/>
      <c r="TFD143" s="10"/>
      <c r="TFE143" s="10"/>
      <c r="TFF143" s="10"/>
      <c r="TFG143" s="10"/>
      <c r="TFH143" s="10"/>
      <c r="TFI143" s="10"/>
      <c r="TFJ143" s="10"/>
      <c r="TFK143" s="10"/>
      <c r="TFL143" s="10"/>
      <c r="TFM143" s="10"/>
      <c r="TFN143" s="10"/>
      <c r="TFO143" s="10"/>
      <c r="TFP143" s="10"/>
      <c r="TFQ143" s="10"/>
      <c r="TFR143" s="10"/>
      <c r="TFS143" s="10"/>
      <c r="TFT143" s="10"/>
      <c r="TFU143" s="10"/>
      <c r="TFV143" s="10"/>
      <c r="TFW143" s="10"/>
      <c r="TFX143" s="10"/>
      <c r="TFY143" s="10"/>
      <c r="TFZ143" s="10"/>
      <c r="TGA143" s="10"/>
      <c r="TGB143" s="10"/>
      <c r="TGC143" s="10"/>
      <c r="TGD143" s="10"/>
      <c r="TGE143" s="10"/>
      <c r="TGF143" s="10"/>
      <c r="TGG143" s="10"/>
      <c r="TGH143" s="10"/>
      <c r="TGI143" s="10"/>
      <c r="TGJ143" s="10"/>
      <c r="TGK143" s="10"/>
      <c r="TGL143" s="10"/>
      <c r="TGM143" s="10"/>
      <c r="TGN143" s="10"/>
      <c r="TGO143" s="10"/>
      <c r="TGP143" s="10"/>
      <c r="TGQ143" s="10"/>
      <c r="TGR143" s="10"/>
      <c r="TGS143" s="10"/>
      <c r="TGT143" s="10"/>
      <c r="TGU143" s="10"/>
      <c r="TGV143" s="10"/>
      <c r="TGW143" s="10"/>
      <c r="TGX143" s="10"/>
      <c r="TGY143" s="10"/>
      <c r="TGZ143" s="10"/>
      <c r="THA143" s="10"/>
      <c r="THB143" s="10"/>
      <c r="THC143" s="10"/>
      <c r="THD143" s="10"/>
      <c r="THE143" s="10"/>
      <c r="THF143" s="10"/>
      <c r="THG143" s="10"/>
      <c r="THH143" s="10"/>
      <c r="THI143" s="10"/>
      <c r="THJ143" s="10"/>
      <c r="THK143" s="10"/>
      <c r="THL143" s="10"/>
      <c r="THM143" s="10"/>
      <c r="THN143" s="10"/>
      <c r="THO143" s="10"/>
      <c r="THP143" s="10"/>
      <c r="THQ143" s="10"/>
      <c r="THR143" s="10"/>
      <c r="THS143" s="10"/>
      <c r="THT143" s="10"/>
      <c r="THU143" s="10"/>
      <c r="THV143" s="10"/>
      <c r="THW143" s="10"/>
      <c r="THX143" s="10"/>
      <c r="THY143" s="10"/>
      <c r="THZ143" s="10"/>
      <c r="TIA143" s="10"/>
      <c r="TIB143" s="10"/>
      <c r="TIC143" s="10"/>
      <c r="TID143" s="10"/>
      <c r="TIE143" s="10"/>
      <c r="TIF143" s="10"/>
      <c r="TIG143" s="10"/>
      <c r="TIH143" s="10"/>
      <c r="TII143" s="10"/>
      <c r="TIJ143" s="10"/>
      <c r="TIK143" s="10"/>
      <c r="TIL143" s="10"/>
      <c r="TIM143" s="10"/>
      <c r="TIN143" s="10"/>
      <c r="TIO143" s="10"/>
      <c r="TIP143" s="10"/>
      <c r="TIQ143" s="10"/>
      <c r="TIR143" s="10"/>
      <c r="TIS143" s="10"/>
      <c r="TIT143" s="10"/>
      <c r="TIU143" s="10"/>
      <c r="TIV143" s="10"/>
      <c r="TIW143" s="10"/>
      <c r="TIX143" s="10"/>
      <c r="TIY143" s="10"/>
      <c r="TJF143" s="10"/>
      <c r="TJG143" s="10"/>
      <c r="TJH143" s="10"/>
      <c r="TJI143" s="10"/>
      <c r="TJJ143" s="10"/>
      <c r="TJK143" s="10"/>
      <c r="TJL143" s="10"/>
      <c r="TJM143" s="10"/>
      <c r="TJN143" s="10"/>
      <c r="TJO143" s="10"/>
      <c r="TJP143" s="10"/>
      <c r="TJQ143" s="10"/>
      <c r="TJR143" s="10"/>
      <c r="TJS143" s="10"/>
      <c r="TJT143" s="10"/>
      <c r="TJU143" s="10"/>
      <c r="TJV143" s="10"/>
      <c r="TJW143" s="10"/>
      <c r="TJX143" s="10"/>
      <c r="TJY143" s="10"/>
      <c r="TJZ143" s="10"/>
      <c r="TKA143" s="10"/>
      <c r="TKB143" s="10"/>
      <c r="TKC143" s="10"/>
      <c r="TKD143" s="10"/>
      <c r="TKE143" s="10"/>
      <c r="TKF143" s="10"/>
      <c r="TKG143" s="10"/>
      <c r="TKH143" s="10"/>
      <c r="TKI143" s="10"/>
      <c r="TKJ143" s="10"/>
      <c r="TKK143" s="10"/>
      <c r="TKL143" s="10"/>
      <c r="TKM143" s="10"/>
      <c r="TKN143" s="10"/>
      <c r="TKO143" s="10"/>
      <c r="TKP143" s="10"/>
      <c r="TKQ143" s="10"/>
      <c r="TKR143" s="10"/>
      <c r="TKS143" s="10"/>
      <c r="TKT143" s="10"/>
      <c r="TKU143" s="10"/>
      <c r="TKV143" s="10"/>
      <c r="TKW143" s="10"/>
      <c r="TKX143" s="10"/>
      <c r="TKY143" s="10"/>
      <c r="TKZ143" s="10"/>
      <c r="TLA143" s="10"/>
      <c r="TLB143" s="10"/>
      <c r="TLC143" s="10"/>
      <c r="TLD143" s="10"/>
      <c r="TLE143" s="10"/>
      <c r="TLF143" s="10"/>
      <c r="TLG143" s="10"/>
      <c r="TLH143" s="10"/>
      <c r="TLI143" s="10"/>
      <c r="TLJ143" s="10"/>
      <c r="TLK143" s="10"/>
      <c r="TLL143" s="10"/>
      <c r="TLM143" s="10"/>
      <c r="TLN143" s="10"/>
      <c r="TLO143" s="10"/>
      <c r="TLP143" s="10"/>
      <c r="TLQ143" s="10"/>
      <c r="TLR143" s="10"/>
      <c r="TLS143" s="10"/>
      <c r="TLT143" s="10"/>
      <c r="TLU143" s="10"/>
      <c r="TLV143" s="10"/>
      <c r="TLW143" s="10"/>
      <c r="TLX143" s="10"/>
      <c r="TLY143" s="10"/>
      <c r="TLZ143" s="10"/>
      <c r="TMA143" s="10"/>
      <c r="TMB143" s="10"/>
      <c r="TMC143" s="10"/>
      <c r="TMD143" s="10"/>
      <c r="TME143" s="10"/>
      <c r="TMF143" s="10"/>
      <c r="TMG143" s="10"/>
      <c r="TMH143" s="10"/>
      <c r="TMI143" s="10"/>
      <c r="TMJ143" s="10"/>
      <c r="TMK143" s="10"/>
      <c r="TML143" s="10"/>
      <c r="TMM143" s="10"/>
      <c r="TMN143" s="10"/>
      <c r="TMO143" s="10"/>
      <c r="TMP143" s="10"/>
      <c r="TMQ143" s="10"/>
      <c r="TMR143" s="10"/>
      <c r="TMS143" s="10"/>
      <c r="TMT143" s="10"/>
      <c r="TMU143" s="10"/>
      <c r="TMV143" s="10"/>
      <c r="TMW143" s="10"/>
      <c r="TMX143" s="10"/>
      <c r="TMY143" s="10"/>
      <c r="TMZ143" s="10"/>
      <c r="TNA143" s="10"/>
      <c r="TNB143" s="10"/>
      <c r="TNC143" s="10"/>
      <c r="TND143" s="10"/>
      <c r="TNE143" s="10"/>
      <c r="TNF143" s="10"/>
      <c r="TNG143" s="10"/>
      <c r="TNH143" s="10"/>
      <c r="TNI143" s="10"/>
      <c r="TNJ143" s="10"/>
      <c r="TNK143" s="10"/>
      <c r="TNL143" s="10"/>
      <c r="TNM143" s="10"/>
      <c r="TNN143" s="10"/>
      <c r="TNO143" s="10"/>
      <c r="TNP143" s="10"/>
      <c r="TNQ143" s="10"/>
      <c r="TNR143" s="10"/>
      <c r="TNS143" s="10"/>
      <c r="TNT143" s="10"/>
      <c r="TNU143" s="10"/>
      <c r="TNV143" s="10"/>
      <c r="TNW143" s="10"/>
      <c r="TNX143" s="10"/>
      <c r="TNY143" s="10"/>
      <c r="TNZ143" s="10"/>
      <c r="TOA143" s="10"/>
      <c r="TOB143" s="10"/>
      <c r="TOC143" s="10"/>
      <c r="TOD143" s="10"/>
      <c r="TOE143" s="10"/>
      <c r="TOF143" s="10"/>
      <c r="TOG143" s="10"/>
      <c r="TOH143" s="10"/>
      <c r="TOI143" s="10"/>
      <c r="TOJ143" s="10"/>
      <c r="TOK143" s="10"/>
      <c r="TOL143" s="10"/>
      <c r="TOM143" s="10"/>
      <c r="TON143" s="10"/>
      <c r="TOO143" s="10"/>
      <c r="TOP143" s="10"/>
      <c r="TOQ143" s="10"/>
      <c r="TOR143" s="10"/>
      <c r="TOS143" s="10"/>
      <c r="TOT143" s="10"/>
      <c r="TOU143" s="10"/>
      <c r="TOV143" s="10"/>
      <c r="TOW143" s="10"/>
      <c r="TOX143" s="10"/>
      <c r="TOY143" s="10"/>
      <c r="TOZ143" s="10"/>
      <c r="TPA143" s="10"/>
      <c r="TPB143" s="10"/>
      <c r="TPC143" s="10"/>
      <c r="TPD143" s="10"/>
      <c r="TPE143" s="10"/>
      <c r="TPF143" s="10"/>
      <c r="TPG143" s="10"/>
      <c r="TPH143" s="10"/>
      <c r="TPI143" s="10"/>
      <c r="TPJ143" s="10"/>
      <c r="TPK143" s="10"/>
      <c r="TPL143" s="10"/>
      <c r="TPM143" s="10"/>
      <c r="TPN143" s="10"/>
      <c r="TPO143" s="10"/>
      <c r="TPP143" s="10"/>
      <c r="TPQ143" s="10"/>
      <c r="TPR143" s="10"/>
      <c r="TPS143" s="10"/>
      <c r="TPT143" s="10"/>
      <c r="TPU143" s="10"/>
      <c r="TPV143" s="10"/>
      <c r="TPW143" s="10"/>
      <c r="TPX143" s="10"/>
      <c r="TPY143" s="10"/>
      <c r="TPZ143" s="10"/>
      <c r="TQA143" s="10"/>
      <c r="TQB143" s="10"/>
      <c r="TQC143" s="10"/>
      <c r="TQD143" s="10"/>
      <c r="TQE143" s="10"/>
      <c r="TQF143" s="10"/>
      <c r="TQG143" s="10"/>
      <c r="TQH143" s="10"/>
      <c r="TQI143" s="10"/>
      <c r="TQJ143" s="10"/>
      <c r="TQK143" s="10"/>
      <c r="TQL143" s="10"/>
      <c r="TQM143" s="10"/>
      <c r="TQN143" s="10"/>
      <c r="TQO143" s="10"/>
      <c r="TQP143" s="10"/>
      <c r="TQQ143" s="10"/>
      <c r="TQR143" s="10"/>
      <c r="TQS143" s="10"/>
      <c r="TQT143" s="10"/>
      <c r="TQU143" s="10"/>
      <c r="TQV143" s="10"/>
      <c r="TQW143" s="10"/>
      <c r="TQX143" s="10"/>
      <c r="TQY143" s="10"/>
      <c r="TQZ143" s="10"/>
      <c r="TRA143" s="10"/>
      <c r="TRB143" s="10"/>
      <c r="TRC143" s="10"/>
      <c r="TRD143" s="10"/>
      <c r="TRE143" s="10"/>
      <c r="TRF143" s="10"/>
      <c r="TRG143" s="10"/>
      <c r="TRH143" s="10"/>
      <c r="TRI143" s="10"/>
      <c r="TRJ143" s="10"/>
      <c r="TRK143" s="10"/>
      <c r="TRL143" s="10"/>
      <c r="TRM143" s="10"/>
      <c r="TRN143" s="10"/>
      <c r="TRO143" s="10"/>
      <c r="TRP143" s="10"/>
      <c r="TRQ143" s="10"/>
      <c r="TRR143" s="10"/>
      <c r="TRS143" s="10"/>
      <c r="TRT143" s="10"/>
      <c r="TRU143" s="10"/>
      <c r="TRV143" s="10"/>
      <c r="TRW143" s="10"/>
      <c r="TRX143" s="10"/>
      <c r="TRY143" s="10"/>
      <c r="TRZ143" s="10"/>
      <c r="TSA143" s="10"/>
      <c r="TSB143" s="10"/>
      <c r="TSC143" s="10"/>
      <c r="TSD143" s="10"/>
      <c r="TSE143" s="10"/>
      <c r="TSF143" s="10"/>
      <c r="TSG143" s="10"/>
      <c r="TSH143" s="10"/>
      <c r="TSI143" s="10"/>
      <c r="TSJ143" s="10"/>
      <c r="TSK143" s="10"/>
      <c r="TSL143" s="10"/>
      <c r="TSM143" s="10"/>
      <c r="TSN143" s="10"/>
      <c r="TSO143" s="10"/>
      <c r="TSP143" s="10"/>
      <c r="TSQ143" s="10"/>
      <c r="TSR143" s="10"/>
      <c r="TSS143" s="10"/>
      <c r="TST143" s="10"/>
      <c r="TSU143" s="10"/>
      <c r="TTB143" s="10"/>
      <c r="TTC143" s="10"/>
      <c r="TTD143" s="10"/>
      <c r="TTE143" s="10"/>
      <c r="TTF143" s="10"/>
      <c r="TTG143" s="10"/>
      <c r="TTH143" s="10"/>
      <c r="TTI143" s="10"/>
      <c r="TTJ143" s="10"/>
      <c r="TTK143" s="10"/>
      <c r="TTL143" s="10"/>
      <c r="TTM143" s="10"/>
      <c r="TTN143" s="10"/>
      <c r="TTO143" s="10"/>
      <c r="TTP143" s="10"/>
      <c r="TTQ143" s="10"/>
      <c r="TTR143" s="10"/>
      <c r="TTS143" s="10"/>
      <c r="TTT143" s="10"/>
      <c r="TTU143" s="10"/>
      <c r="TTV143" s="10"/>
      <c r="TTW143" s="10"/>
      <c r="TTX143" s="10"/>
      <c r="TTY143" s="10"/>
      <c r="TTZ143" s="10"/>
      <c r="TUA143" s="10"/>
      <c r="TUB143" s="10"/>
      <c r="TUC143" s="10"/>
      <c r="TUD143" s="10"/>
      <c r="TUE143" s="10"/>
      <c r="TUF143" s="10"/>
      <c r="TUG143" s="10"/>
      <c r="TUH143" s="10"/>
      <c r="TUI143" s="10"/>
      <c r="TUJ143" s="10"/>
      <c r="TUK143" s="10"/>
      <c r="TUL143" s="10"/>
      <c r="TUM143" s="10"/>
      <c r="TUN143" s="10"/>
      <c r="TUO143" s="10"/>
      <c r="TUP143" s="10"/>
      <c r="TUQ143" s="10"/>
      <c r="TUR143" s="10"/>
      <c r="TUS143" s="10"/>
      <c r="TUT143" s="10"/>
      <c r="TUU143" s="10"/>
      <c r="TUV143" s="10"/>
      <c r="TUW143" s="10"/>
      <c r="TUX143" s="10"/>
      <c r="TUY143" s="10"/>
      <c r="TUZ143" s="10"/>
      <c r="TVA143" s="10"/>
      <c r="TVB143" s="10"/>
      <c r="TVC143" s="10"/>
      <c r="TVD143" s="10"/>
      <c r="TVE143" s="10"/>
      <c r="TVF143" s="10"/>
      <c r="TVG143" s="10"/>
      <c r="TVH143" s="10"/>
      <c r="TVI143" s="10"/>
      <c r="TVJ143" s="10"/>
      <c r="TVK143" s="10"/>
      <c r="TVL143" s="10"/>
      <c r="TVM143" s="10"/>
      <c r="TVN143" s="10"/>
      <c r="TVO143" s="10"/>
      <c r="TVP143" s="10"/>
      <c r="TVQ143" s="10"/>
      <c r="TVR143" s="10"/>
      <c r="TVS143" s="10"/>
      <c r="TVT143" s="10"/>
      <c r="TVU143" s="10"/>
      <c r="TVV143" s="10"/>
      <c r="TVW143" s="10"/>
      <c r="TVX143" s="10"/>
      <c r="TVY143" s="10"/>
      <c r="TVZ143" s="10"/>
      <c r="TWA143" s="10"/>
      <c r="TWB143" s="10"/>
      <c r="TWC143" s="10"/>
      <c r="TWD143" s="10"/>
      <c r="TWE143" s="10"/>
      <c r="TWF143" s="10"/>
      <c r="TWG143" s="10"/>
      <c r="TWH143" s="10"/>
      <c r="TWI143" s="10"/>
      <c r="TWJ143" s="10"/>
      <c r="TWK143" s="10"/>
      <c r="TWL143" s="10"/>
      <c r="TWM143" s="10"/>
      <c r="TWN143" s="10"/>
      <c r="TWO143" s="10"/>
      <c r="TWP143" s="10"/>
      <c r="TWQ143" s="10"/>
      <c r="TWR143" s="10"/>
      <c r="TWS143" s="10"/>
      <c r="TWT143" s="10"/>
      <c r="TWU143" s="10"/>
      <c r="TWV143" s="10"/>
      <c r="TWW143" s="10"/>
      <c r="TWX143" s="10"/>
      <c r="TWY143" s="10"/>
      <c r="TWZ143" s="10"/>
      <c r="TXA143" s="10"/>
      <c r="TXB143" s="10"/>
      <c r="TXC143" s="10"/>
      <c r="TXD143" s="10"/>
      <c r="TXE143" s="10"/>
      <c r="TXF143" s="10"/>
      <c r="TXG143" s="10"/>
      <c r="TXH143" s="10"/>
      <c r="TXI143" s="10"/>
      <c r="TXJ143" s="10"/>
      <c r="TXK143" s="10"/>
      <c r="TXL143" s="10"/>
      <c r="TXM143" s="10"/>
      <c r="TXN143" s="10"/>
      <c r="TXO143" s="10"/>
      <c r="TXP143" s="10"/>
      <c r="TXQ143" s="10"/>
      <c r="TXR143" s="10"/>
      <c r="TXS143" s="10"/>
      <c r="TXT143" s="10"/>
      <c r="TXU143" s="10"/>
      <c r="TXV143" s="10"/>
      <c r="TXW143" s="10"/>
      <c r="TXX143" s="10"/>
      <c r="TXY143" s="10"/>
      <c r="TXZ143" s="10"/>
      <c r="TYA143" s="10"/>
      <c r="TYB143" s="10"/>
      <c r="TYC143" s="10"/>
      <c r="TYD143" s="10"/>
      <c r="TYE143" s="10"/>
      <c r="TYF143" s="10"/>
      <c r="TYG143" s="10"/>
      <c r="TYH143" s="10"/>
      <c r="TYI143" s="10"/>
      <c r="TYJ143" s="10"/>
      <c r="TYK143" s="10"/>
      <c r="TYL143" s="10"/>
      <c r="TYM143" s="10"/>
      <c r="TYN143" s="10"/>
      <c r="TYO143" s="10"/>
      <c r="TYP143" s="10"/>
      <c r="TYQ143" s="10"/>
      <c r="TYR143" s="10"/>
      <c r="TYS143" s="10"/>
      <c r="TYT143" s="10"/>
      <c r="TYU143" s="10"/>
      <c r="TYV143" s="10"/>
      <c r="TYW143" s="10"/>
      <c r="TYX143" s="10"/>
      <c r="TYY143" s="10"/>
      <c r="TYZ143" s="10"/>
      <c r="TZA143" s="10"/>
      <c r="TZB143" s="10"/>
      <c r="TZC143" s="10"/>
      <c r="TZD143" s="10"/>
      <c r="TZE143" s="10"/>
      <c r="TZF143" s="10"/>
      <c r="TZG143" s="10"/>
      <c r="TZH143" s="10"/>
      <c r="TZI143" s="10"/>
      <c r="TZJ143" s="10"/>
      <c r="TZK143" s="10"/>
      <c r="TZL143" s="10"/>
      <c r="TZM143" s="10"/>
      <c r="TZN143" s="10"/>
      <c r="TZO143" s="10"/>
      <c r="TZP143" s="10"/>
      <c r="TZQ143" s="10"/>
      <c r="TZR143" s="10"/>
      <c r="TZS143" s="10"/>
      <c r="TZT143" s="10"/>
      <c r="TZU143" s="10"/>
      <c r="TZV143" s="10"/>
      <c r="TZW143" s="10"/>
      <c r="TZX143" s="10"/>
      <c r="TZY143" s="10"/>
      <c r="TZZ143" s="10"/>
      <c r="UAA143" s="10"/>
      <c r="UAB143" s="10"/>
      <c r="UAC143" s="10"/>
      <c r="UAD143" s="10"/>
      <c r="UAE143" s="10"/>
      <c r="UAF143" s="10"/>
      <c r="UAG143" s="10"/>
      <c r="UAH143" s="10"/>
      <c r="UAI143" s="10"/>
      <c r="UAJ143" s="10"/>
      <c r="UAK143" s="10"/>
      <c r="UAL143" s="10"/>
      <c r="UAM143" s="10"/>
      <c r="UAN143" s="10"/>
      <c r="UAO143" s="10"/>
      <c r="UAP143" s="10"/>
      <c r="UAQ143" s="10"/>
      <c r="UAR143" s="10"/>
      <c r="UAS143" s="10"/>
      <c r="UAT143" s="10"/>
      <c r="UAU143" s="10"/>
      <c r="UAV143" s="10"/>
      <c r="UAW143" s="10"/>
      <c r="UAX143" s="10"/>
      <c r="UAY143" s="10"/>
      <c r="UAZ143" s="10"/>
      <c r="UBA143" s="10"/>
      <c r="UBB143" s="10"/>
      <c r="UBC143" s="10"/>
      <c r="UBD143" s="10"/>
      <c r="UBE143" s="10"/>
      <c r="UBF143" s="10"/>
      <c r="UBG143" s="10"/>
      <c r="UBH143" s="10"/>
      <c r="UBI143" s="10"/>
      <c r="UBJ143" s="10"/>
      <c r="UBK143" s="10"/>
      <c r="UBL143" s="10"/>
      <c r="UBM143" s="10"/>
      <c r="UBN143" s="10"/>
      <c r="UBO143" s="10"/>
      <c r="UBP143" s="10"/>
      <c r="UBQ143" s="10"/>
      <c r="UBR143" s="10"/>
      <c r="UBS143" s="10"/>
      <c r="UBT143" s="10"/>
      <c r="UBU143" s="10"/>
      <c r="UBV143" s="10"/>
      <c r="UBW143" s="10"/>
      <c r="UBX143" s="10"/>
      <c r="UBY143" s="10"/>
      <c r="UBZ143" s="10"/>
      <c r="UCA143" s="10"/>
      <c r="UCB143" s="10"/>
      <c r="UCC143" s="10"/>
      <c r="UCD143" s="10"/>
      <c r="UCE143" s="10"/>
      <c r="UCF143" s="10"/>
      <c r="UCG143" s="10"/>
      <c r="UCH143" s="10"/>
      <c r="UCI143" s="10"/>
      <c r="UCJ143" s="10"/>
      <c r="UCK143" s="10"/>
      <c r="UCL143" s="10"/>
      <c r="UCM143" s="10"/>
      <c r="UCN143" s="10"/>
      <c r="UCO143" s="10"/>
      <c r="UCP143" s="10"/>
      <c r="UCQ143" s="10"/>
      <c r="UCX143" s="10"/>
      <c r="UCY143" s="10"/>
      <c r="UCZ143" s="10"/>
      <c r="UDA143" s="10"/>
      <c r="UDB143" s="10"/>
      <c r="UDC143" s="10"/>
      <c r="UDD143" s="10"/>
      <c r="UDE143" s="10"/>
      <c r="UDF143" s="10"/>
      <c r="UDG143" s="10"/>
      <c r="UDH143" s="10"/>
      <c r="UDI143" s="10"/>
      <c r="UDJ143" s="10"/>
      <c r="UDK143" s="10"/>
      <c r="UDL143" s="10"/>
      <c r="UDM143" s="10"/>
      <c r="UDN143" s="10"/>
      <c r="UDO143" s="10"/>
      <c r="UDP143" s="10"/>
      <c r="UDQ143" s="10"/>
      <c r="UDR143" s="10"/>
      <c r="UDS143" s="10"/>
      <c r="UDT143" s="10"/>
      <c r="UDU143" s="10"/>
      <c r="UDV143" s="10"/>
      <c r="UDW143" s="10"/>
      <c r="UDX143" s="10"/>
      <c r="UDY143" s="10"/>
      <c r="UDZ143" s="10"/>
      <c r="UEA143" s="10"/>
      <c r="UEB143" s="10"/>
      <c r="UEC143" s="10"/>
      <c r="UED143" s="10"/>
      <c r="UEE143" s="10"/>
      <c r="UEF143" s="10"/>
      <c r="UEG143" s="10"/>
      <c r="UEH143" s="10"/>
      <c r="UEI143" s="10"/>
      <c r="UEJ143" s="10"/>
      <c r="UEK143" s="10"/>
      <c r="UEL143" s="10"/>
      <c r="UEM143" s="10"/>
      <c r="UEN143" s="10"/>
      <c r="UEO143" s="10"/>
      <c r="UEP143" s="10"/>
      <c r="UEQ143" s="10"/>
      <c r="UER143" s="10"/>
      <c r="UES143" s="10"/>
      <c r="UET143" s="10"/>
      <c r="UEU143" s="10"/>
      <c r="UEV143" s="10"/>
      <c r="UEW143" s="10"/>
      <c r="UEX143" s="10"/>
      <c r="UEY143" s="10"/>
      <c r="UEZ143" s="10"/>
      <c r="UFA143" s="10"/>
      <c r="UFB143" s="10"/>
      <c r="UFC143" s="10"/>
      <c r="UFD143" s="10"/>
      <c r="UFE143" s="10"/>
      <c r="UFF143" s="10"/>
      <c r="UFG143" s="10"/>
      <c r="UFH143" s="10"/>
      <c r="UFI143" s="10"/>
      <c r="UFJ143" s="10"/>
      <c r="UFK143" s="10"/>
      <c r="UFL143" s="10"/>
      <c r="UFM143" s="10"/>
      <c r="UFN143" s="10"/>
      <c r="UFO143" s="10"/>
      <c r="UFP143" s="10"/>
      <c r="UFQ143" s="10"/>
      <c r="UFR143" s="10"/>
      <c r="UFS143" s="10"/>
      <c r="UFT143" s="10"/>
      <c r="UFU143" s="10"/>
      <c r="UFV143" s="10"/>
      <c r="UFW143" s="10"/>
      <c r="UFX143" s="10"/>
      <c r="UFY143" s="10"/>
      <c r="UFZ143" s="10"/>
      <c r="UGA143" s="10"/>
      <c r="UGB143" s="10"/>
      <c r="UGC143" s="10"/>
      <c r="UGD143" s="10"/>
      <c r="UGE143" s="10"/>
      <c r="UGF143" s="10"/>
      <c r="UGG143" s="10"/>
      <c r="UGH143" s="10"/>
      <c r="UGI143" s="10"/>
      <c r="UGJ143" s="10"/>
      <c r="UGK143" s="10"/>
      <c r="UGL143" s="10"/>
      <c r="UGM143" s="10"/>
      <c r="UGN143" s="10"/>
      <c r="UGO143" s="10"/>
      <c r="UGP143" s="10"/>
      <c r="UGQ143" s="10"/>
      <c r="UGR143" s="10"/>
      <c r="UGS143" s="10"/>
      <c r="UGT143" s="10"/>
      <c r="UGU143" s="10"/>
      <c r="UGV143" s="10"/>
      <c r="UGW143" s="10"/>
      <c r="UGX143" s="10"/>
      <c r="UGY143" s="10"/>
      <c r="UGZ143" s="10"/>
      <c r="UHA143" s="10"/>
      <c r="UHB143" s="10"/>
      <c r="UHC143" s="10"/>
      <c r="UHD143" s="10"/>
      <c r="UHE143" s="10"/>
      <c r="UHF143" s="10"/>
      <c r="UHG143" s="10"/>
      <c r="UHH143" s="10"/>
      <c r="UHI143" s="10"/>
      <c r="UHJ143" s="10"/>
      <c r="UHK143" s="10"/>
      <c r="UHL143" s="10"/>
      <c r="UHM143" s="10"/>
      <c r="UHN143" s="10"/>
      <c r="UHO143" s="10"/>
      <c r="UHP143" s="10"/>
      <c r="UHQ143" s="10"/>
      <c r="UHR143" s="10"/>
      <c r="UHS143" s="10"/>
      <c r="UHT143" s="10"/>
      <c r="UHU143" s="10"/>
      <c r="UHV143" s="10"/>
      <c r="UHW143" s="10"/>
      <c r="UHX143" s="10"/>
      <c r="UHY143" s="10"/>
      <c r="UHZ143" s="10"/>
      <c r="UIA143" s="10"/>
      <c r="UIB143" s="10"/>
      <c r="UIC143" s="10"/>
      <c r="UID143" s="10"/>
      <c r="UIE143" s="10"/>
      <c r="UIF143" s="10"/>
      <c r="UIG143" s="10"/>
      <c r="UIH143" s="10"/>
      <c r="UII143" s="10"/>
      <c r="UIJ143" s="10"/>
      <c r="UIK143" s="10"/>
      <c r="UIL143" s="10"/>
      <c r="UIM143" s="10"/>
      <c r="UIN143" s="10"/>
      <c r="UIO143" s="10"/>
      <c r="UIP143" s="10"/>
      <c r="UIQ143" s="10"/>
      <c r="UIR143" s="10"/>
      <c r="UIS143" s="10"/>
      <c r="UIT143" s="10"/>
      <c r="UIU143" s="10"/>
      <c r="UIV143" s="10"/>
      <c r="UIW143" s="10"/>
      <c r="UIX143" s="10"/>
      <c r="UIY143" s="10"/>
      <c r="UIZ143" s="10"/>
      <c r="UJA143" s="10"/>
      <c r="UJB143" s="10"/>
      <c r="UJC143" s="10"/>
      <c r="UJD143" s="10"/>
      <c r="UJE143" s="10"/>
      <c r="UJF143" s="10"/>
      <c r="UJG143" s="10"/>
      <c r="UJH143" s="10"/>
      <c r="UJI143" s="10"/>
      <c r="UJJ143" s="10"/>
      <c r="UJK143" s="10"/>
      <c r="UJL143" s="10"/>
      <c r="UJM143" s="10"/>
      <c r="UJN143" s="10"/>
      <c r="UJO143" s="10"/>
      <c r="UJP143" s="10"/>
      <c r="UJQ143" s="10"/>
      <c r="UJR143" s="10"/>
      <c r="UJS143" s="10"/>
      <c r="UJT143" s="10"/>
      <c r="UJU143" s="10"/>
      <c r="UJV143" s="10"/>
      <c r="UJW143" s="10"/>
      <c r="UJX143" s="10"/>
      <c r="UJY143" s="10"/>
      <c r="UJZ143" s="10"/>
      <c r="UKA143" s="10"/>
      <c r="UKB143" s="10"/>
      <c r="UKC143" s="10"/>
      <c r="UKD143" s="10"/>
      <c r="UKE143" s="10"/>
      <c r="UKF143" s="10"/>
      <c r="UKG143" s="10"/>
      <c r="UKH143" s="10"/>
      <c r="UKI143" s="10"/>
      <c r="UKJ143" s="10"/>
      <c r="UKK143" s="10"/>
      <c r="UKL143" s="10"/>
      <c r="UKM143" s="10"/>
      <c r="UKN143" s="10"/>
      <c r="UKO143" s="10"/>
      <c r="UKP143" s="10"/>
      <c r="UKQ143" s="10"/>
      <c r="UKR143" s="10"/>
      <c r="UKS143" s="10"/>
      <c r="UKT143" s="10"/>
      <c r="UKU143" s="10"/>
      <c r="UKV143" s="10"/>
      <c r="UKW143" s="10"/>
      <c r="UKX143" s="10"/>
      <c r="UKY143" s="10"/>
      <c r="UKZ143" s="10"/>
      <c r="ULA143" s="10"/>
      <c r="ULB143" s="10"/>
      <c r="ULC143" s="10"/>
      <c r="ULD143" s="10"/>
      <c r="ULE143" s="10"/>
      <c r="ULF143" s="10"/>
      <c r="ULG143" s="10"/>
      <c r="ULH143" s="10"/>
      <c r="ULI143" s="10"/>
      <c r="ULJ143" s="10"/>
      <c r="ULK143" s="10"/>
      <c r="ULL143" s="10"/>
      <c r="ULM143" s="10"/>
      <c r="ULN143" s="10"/>
      <c r="ULO143" s="10"/>
      <c r="ULP143" s="10"/>
      <c r="ULQ143" s="10"/>
      <c r="ULR143" s="10"/>
      <c r="ULS143" s="10"/>
      <c r="ULT143" s="10"/>
      <c r="ULU143" s="10"/>
      <c r="ULV143" s="10"/>
      <c r="ULW143" s="10"/>
      <c r="ULX143" s="10"/>
      <c r="ULY143" s="10"/>
      <c r="ULZ143" s="10"/>
      <c r="UMA143" s="10"/>
      <c r="UMB143" s="10"/>
      <c r="UMC143" s="10"/>
      <c r="UMD143" s="10"/>
      <c r="UME143" s="10"/>
      <c r="UMF143" s="10"/>
      <c r="UMG143" s="10"/>
      <c r="UMH143" s="10"/>
      <c r="UMI143" s="10"/>
      <c r="UMJ143" s="10"/>
      <c r="UMK143" s="10"/>
      <c r="UML143" s="10"/>
      <c r="UMM143" s="10"/>
      <c r="UMT143" s="10"/>
      <c r="UMU143" s="10"/>
      <c r="UMV143" s="10"/>
      <c r="UMW143" s="10"/>
      <c r="UMX143" s="10"/>
      <c r="UMY143" s="10"/>
      <c r="UMZ143" s="10"/>
      <c r="UNA143" s="10"/>
      <c r="UNB143" s="10"/>
      <c r="UNC143" s="10"/>
      <c r="UND143" s="10"/>
      <c r="UNE143" s="10"/>
      <c r="UNF143" s="10"/>
      <c r="UNG143" s="10"/>
      <c r="UNH143" s="10"/>
      <c r="UNI143" s="10"/>
      <c r="UNJ143" s="10"/>
      <c r="UNK143" s="10"/>
      <c r="UNL143" s="10"/>
      <c r="UNM143" s="10"/>
      <c r="UNN143" s="10"/>
      <c r="UNO143" s="10"/>
      <c r="UNP143" s="10"/>
      <c r="UNQ143" s="10"/>
      <c r="UNR143" s="10"/>
      <c r="UNS143" s="10"/>
      <c r="UNT143" s="10"/>
      <c r="UNU143" s="10"/>
      <c r="UNV143" s="10"/>
      <c r="UNW143" s="10"/>
      <c r="UNX143" s="10"/>
      <c r="UNY143" s="10"/>
      <c r="UNZ143" s="10"/>
      <c r="UOA143" s="10"/>
      <c r="UOB143" s="10"/>
      <c r="UOC143" s="10"/>
      <c r="UOD143" s="10"/>
      <c r="UOE143" s="10"/>
      <c r="UOF143" s="10"/>
      <c r="UOG143" s="10"/>
      <c r="UOH143" s="10"/>
      <c r="UOI143" s="10"/>
      <c r="UOJ143" s="10"/>
      <c r="UOK143" s="10"/>
      <c r="UOL143" s="10"/>
      <c r="UOM143" s="10"/>
      <c r="UON143" s="10"/>
      <c r="UOO143" s="10"/>
      <c r="UOP143" s="10"/>
      <c r="UOQ143" s="10"/>
      <c r="UOR143" s="10"/>
      <c r="UOS143" s="10"/>
      <c r="UOT143" s="10"/>
      <c r="UOU143" s="10"/>
      <c r="UOV143" s="10"/>
      <c r="UOW143" s="10"/>
      <c r="UOX143" s="10"/>
      <c r="UOY143" s="10"/>
      <c r="UOZ143" s="10"/>
      <c r="UPA143" s="10"/>
      <c r="UPB143" s="10"/>
      <c r="UPC143" s="10"/>
      <c r="UPD143" s="10"/>
      <c r="UPE143" s="10"/>
      <c r="UPF143" s="10"/>
      <c r="UPG143" s="10"/>
      <c r="UPH143" s="10"/>
      <c r="UPI143" s="10"/>
      <c r="UPJ143" s="10"/>
      <c r="UPK143" s="10"/>
      <c r="UPL143" s="10"/>
      <c r="UPM143" s="10"/>
      <c r="UPN143" s="10"/>
      <c r="UPO143" s="10"/>
      <c r="UPP143" s="10"/>
      <c r="UPQ143" s="10"/>
      <c r="UPR143" s="10"/>
      <c r="UPS143" s="10"/>
      <c r="UPT143" s="10"/>
      <c r="UPU143" s="10"/>
      <c r="UPV143" s="10"/>
      <c r="UPW143" s="10"/>
      <c r="UPX143" s="10"/>
      <c r="UPY143" s="10"/>
      <c r="UPZ143" s="10"/>
      <c r="UQA143" s="10"/>
      <c r="UQB143" s="10"/>
      <c r="UQC143" s="10"/>
      <c r="UQD143" s="10"/>
      <c r="UQE143" s="10"/>
      <c r="UQF143" s="10"/>
      <c r="UQG143" s="10"/>
      <c r="UQH143" s="10"/>
      <c r="UQI143" s="10"/>
      <c r="UQJ143" s="10"/>
      <c r="UQK143" s="10"/>
      <c r="UQL143" s="10"/>
      <c r="UQM143" s="10"/>
      <c r="UQN143" s="10"/>
      <c r="UQO143" s="10"/>
      <c r="UQP143" s="10"/>
      <c r="UQQ143" s="10"/>
      <c r="UQR143" s="10"/>
      <c r="UQS143" s="10"/>
      <c r="UQT143" s="10"/>
      <c r="UQU143" s="10"/>
      <c r="UQV143" s="10"/>
      <c r="UQW143" s="10"/>
      <c r="UQX143" s="10"/>
      <c r="UQY143" s="10"/>
      <c r="UQZ143" s="10"/>
      <c r="URA143" s="10"/>
      <c r="URB143" s="10"/>
      <c r="URC143" s="10"/>
      <c r="URD143" s="10"/>
      <c r="URE143" s="10"/>
      <c r="URF143" s="10"/>
      <c r="URG143" s="10"/>
      <c r="URH143" s="10"/>
      <c r="URI143" s="10"/>
      <c r="URJ143" s="10"/>
      <c r="URK143" s="10"/>
      <c r="URL143" s="10"/>
      <c r="URM143" s="10"/>
      <c r="URN143" s="10"/>
      <c r="URO143" s="10"/>
      <c r="URP143" s="10"/>
      <c r="URQ143" s="10"/>
      <c r="URR143" s="10"/>
      <c r="URS143" s="10"/>
      <c r="URT143" s="10"/>
      <c r="URU143" s="10"/>
      <c r="URV143" s="10"/>
      <c r="URW143" s="10"/>
      <c r="URX143" s="10"/>
      <c r="URY143" s="10"/>
      <c r="URZ143" s="10"/>
      <c r="USA143" s="10"/>
      <c r="USB143" s="10"/>
      <c r="USC143" s="10"/>
      <c r="USD143" s="10"/>
      <c r="USE143" s="10"/>
      <c r="USF143" s="10"/>
      <c r="USG143" s="10"/>
      <c r="USH143" s="10"/>
      <c r="USI143" s="10"/>
      <c r="USJ143" s="10"/>
      <c r="USK143" s="10"/>
      <c r="USL143" s="10"/>
      <c r="USM143" s="10"/>
      <c r="USN143" s="10"/>
      <c r="USO143" s="10"/>
      <c r="USP143" s="10"/>
      <c r="USQ143" s="10"/>
      <c r="USR143" s="10"/>
      <c r="USS143" s="10"/>
      <c r="UST143" s="10"/>
      <c r="USU143" s="10"/>
      <c r="USV143" s="10"/>
      <c r="USW143" s="10"/>
      <c r="USX143" s="10"/>
      <c r="USY143" s="10"/>
      <c r="USZ143" s="10"/>
      <c r="UTA143" s="10"/>
      <c r="UTB143" s="10"/>
      <c r="UTC143" s="10"/>
      <c r="UTD143" s="10"/>
      <c r="UTE143" s="10"/>
      <c r="UTF143" s="10"/>
      <c r="UTG143" s="10"/>
      <c r="UTH143" s="10"/>
      <c r="UTI143" s="10"/>
      <c r="UTJ143" s="10"/>
      <c r="UTK143" s="10"/>
      <c r="UTL143" s="10"/>
      <c r="UTM143" s="10"/>
      <c r="UTN143" s="10"/>
      <c r="UTO143" s="10"/>
      <c r="UTP143" s="10"/>
      <c r="UTQ143" s="10"/>
      <c r="UTR143" s="10"/>
      <c r="UTS143" s="10"/>
      <c r="UTT143" s="10"/>
      <c r="UTU143" s="10"/>
      <c r="UTV143" s="10"/>
      <c r="UTW143" s="10"/>
      <c r="UTX143" s="10"/>
      <c r="UTY143" s="10"/>
      <c r="UTZ143" s="10"/>
      <c r="UUA143" s="10"/>
      <c r="UUB143" s="10"/>
      <c r="UUC143" s="10"/>
      <c r="UUD143" s="10"/>
      <c r="UUE143" s="10"/>
      <c r="UUF143" s="10"/>
      <c r="UUG143" s="10"/>
      <c r="UUH143" s="10"/>
      <c r="UUI143" s="10"/>
      <c r="UUJ143" s="10"/>
      <c r="UUK143" s="10"/>
      <c r="UUL143" s="10"/>
      <c r="UUM143" s="10"/>
      <c r="UUN143" s="10"/>
      <c r="UUO143" s="10"/>
      <c r="UUP143" s="10"/>
      <c r="UUQ143" s="10"/>
      <c r="UUR143" s="10"/>
      <c r="UUS143" s="10"/>
      <c r="UUT143" s="10"/>
      <c r="UUU143" s="10"/>
      <c r="UUV143" s="10"/>
      <c r="UUW143" s="10"/>
      <c r="UUX143" s="10"/>
      <c r="UUY143" s="10"/>
      <c r="UUZ143" s="10"/>
      <c r="UVA143" s="10"/>
      <c r="UVB143" s="10"/>
      <c r="UVC143" s="10"/>
      <c r="UVD143" s="10"/>
      <c r="UVE143" s="10"/>
      <c r="UVF143" s="10"/>
      <c r="UVG143" s="10"/>
      <c r="UVH143" s="10"/>
      <c r="UVI143" s="10"/>
      <c r="UVJ143" s="10"/>
      <c r="UVK143" s="10"/>
      <c r="UVL143" s="10"/>
      <c r="UVM143" s="10"/>
      <c r="UVN143" s="10"/>
      <c r="UVO143" s="10"/>
      <c r="UVP143" s="10"/>
      <c r="UVQ143" s="10"/>
      <c r="UVR143" s="10"/>
      <c r="UVS143" s="10"/>
      <c r="UVT143" s="10"/>
      <c r="UVU143" s="10"/>
      <c r="UVV143" s="10"/>
      <c r="UVW143" s="10"/>
      <c r="UVX143" s="10"/>
      <c r="UVY143" s="10"/>
      <c r="UVZ143" s="10"/>
      <c r="UWA143" s="10"/>
      <c r="UWB143" s="10"/>
      <c r="UWC143" s="10"/>
      <c r="UWD143" s="10"/>
      <c r="UWE143" s="10"/>
      <c r="UWF143" s="10"/>
      <c r="UWG143" s="10"/>
      <c r="UWH143" s="10"/>
      <c r="UWI143" s="10"/>
      <c r="UWP143" s="10"/>
      <c r="UWQ143" s="10"/>
      <c r="UWR143" s="10"/>
      <c r="UWS143" s="10"/>
      <c r="UWT143" s="10"/>
      <c r="UWU143" s="10"/>
      <c r="UWV143" s="10"/>
      <c r="UWW143" s="10"/>
      <c r="UWX143" s="10"/>
      <c r="UWY143" s="10"/>
      <c r="UWZ143" s="10"/>
      <c r="UXA143" s="10"/>
      <c r="UXB143" s="10"/>
      <c r="UXC143" s="10"/>
      <c r="UXD143" s="10"/>
      <c r="UXE143" s="10"/>
      <c r="UXF143" s="10"/>
      <c r="UXG143" s="10"/>
      <c r="UXH143" s="10"/>
      <c r="UXI143" s="10"/>
      <c r="UXJ143" s="10"/>
      <c r="UXK143" s="10"/>
      <c r="UXL143" s="10"/>
      <c r="UXM143" s="10"/>
      <c r="UXN143" s="10"/>
      <c r="UXO143" s="10"/>
      <c r="UXP143" s="10"/>
      <c r="UXQ143" s="10"/>
      <c r="UXR143" s="10"/>
      <c r="UXS143" s="10"/>
      <c r="UXT143" s="10"/>
      <c r="UXU143" s="10"/>
      <c r="UXV143" s="10"/>
      <c r="UXW143" s="10"/>
      <c r="UXX143" s="10"/>
      <c r="UXY143" s="10"/>
      <c r="UXZ143" s="10"/>
      <c r="UYA143" s="10"/>
      <c r="UYB143" s="10"/>
      <c r="UYC143" s="10"/>
      <c r="UYD143" s="10"/>
      <c r="UYE143" s="10"/>
      <c r="UYF143" s="10"/>
      <c r="UYG143" s="10"/>
      <c r="UYH143" s="10"/>
      <c r="UYI143" s="10"/>
      <c r="UYJ143" s="10"/>
      <c r="UYK143" s="10"/>
      <c r="UYL143" s="10"/>
      <c r="UYM143" s="10"/>
      <c r="UYN143" s="10"/>
      <c r="UYO143" s="10"/>
      <c r="UYP143" s="10"/>
      <c r="UYQ143" s="10"/>
      <c r="UYR143" s="10"/>
      <c r="UYS143" s="10"/>
      <c r="UYT143" s="10"/>
      <c r="UYU143" s="10"/>
      <c r="UYV143" s="10"/>
      <c r="UYW143" s="10"/>
      <c r="UYX143" s="10"/>
      <c r="UYY143" s="10"/>
      <c r="UYZ143" s="10"/>
      <c r="UZA143" s="10"/>
      <c r="UZB143" s="10"/>
      <c r="UZC143" s="10"/>
      <c r="UZD143" s="10"/>
      <c r="UZE143" s="10"/>
      <c r="UZF143" s="10"/>
      <c r="UZG143" s="10"/>
      <c r="UZH143" s="10"/>
      <c r="UZI143" s="10"/>
      <c r="UZJ143" s="10"/>
      <c r="UZK143" s="10"/>
      <c r="UZL143" s="10"/>
      <c r="UZM143" s="10"/>
      <c r="UZN143" s="10"/>
      <c r="UZO143" s="10"/>
      <c r="UZP143" s="10"/>
      <c r="UZQ143" s="10"/>
      <c r="UZR143" s="10"/>
      <c r="UZS143" s="10"/>
      <c r="UZT143" s="10"/>
      <c r="UZU143" s="10"/>
      <c r="UZV143" s="10"/>
      <c r="UZW143" s="10"/>
      <c r="UZX143" s="10"/>
      <c r="UZY143" s="10"/>
      <c r="UZZ143" s="10"/>
      <c r="VAA143" s="10"/>
      <c r="VAB143" s="10"/>
      <c r="VAC143" s="10"/>
      <c r="VAD143" s="10"/>
      <c r="VAE143" s="10"/>
      <c r="VAF143" s="10"/>
      <c r="VAG143" s="10"/>
      <c r="VAH143" s="10"/>
      <c r="VAI143" s="10"/>
      <c r="VAJ143" s="10"/>
      <c r="VAK143" s="10"/>
      <c r="VAL143" s="10"/>
      <c r="VAM143" s="10"/>
      <c r="VAN143" s="10"/>
      <c r="VAO143" s="10"/>
      <c r="VAP143" s="10"/>
      <c r="VAQ143" s="10"/>
      <c r="VAR143" s="10"/>
      <c r="VAS143" s="10"/>
      <c r="VAT143" s="10"/>
      <c r="VAU143" s="10"/>
      <c r="VAV143" s="10"/>
      <c r="VAW143" s="10"/>
      <c r="VAX143" s="10"/>
      <c r="VAY143" s="10"/>
      <c r="VAZ143" s="10"/>
      <c r="VBA143" s="10"/>
      <c r="VBB143" s="10"/>
      <c r="VBC143" s="10"/>
      <c r="VBD143" s="10"/>
      <c r="VBE143" s="10"/>
      <c r="VBF143" s="10"/>
      <c r="VBG143" s="10"/>
      <c r="VBH143" s="10"/>
      <c r="VBI143" s="10"/>
      <c r="VBJ143" s="10"/>
      <c r="VBK143" s="10"/>
      <c r="VBL143" s="10"/>
      <c r="VBM143" s="10"/>
      <c r="VBN143" s="10"/>
      <c r="VBO143" s="10"/>
      <c r="VBP143" s="10"/>
      <c r="VBQ143" s="10"/>
      <c r="VBR143" s="10"/>
      <c r="VBS143" s="10"/>
      <c r="VBT143" s="10"/>
      <c r="VBU143" s="10"/>
      <c r="VBV143" s="10"/>
      <c r="VBW143" s="10"/>
      <c r="VBX143" s="10"/>
      <c r="VBY143" s="10"/>
      <c r="VBZ143" s="10"/>
      <c r="VCA143" s="10"/>
      <c r="VCB143" s="10"/>
      <c r="VCC143" s="10"/>
      <c r="VCD143" s="10"/>
      <c r="VCE143" s="10"/>
      <c r="VCF143" s="10"/>
      <c r="VCG143" s="10"/>
      <c r="VCH143" s="10"/>
      <c r="VCI143" s="10"/>
      <c r="VCJ143" s="10"/>
      <c r="VCK143" s="10"/>
      <c r="VCL143" s="10"/>
      <c r="VCM143" s="10"/>
      <c r="VCN143" s="10"/>
      <c r="VCO143" s="10"/>
      <c r="VCP143" s="10"/>
      <c r="VCQ143" s="10"/>
      <c r="VCR143" s="10"/>
      <c r="VCS143" s="10"/>
      <c r="VCT143" s="10"/>
      <c r="VCU143" s="10"/>
      <c r="VCV143" s="10"/>
      <c r="VCW143" s="10"/>
      <c r="VCX143" s="10"/>
      <c r="VCY143" s="10"/>
      <c r="VCZ143" s="10"/>
      <c r="VDA143" s="10"/>
      <c r="VDB143" s="10"/>
      <c r="VDC143" s="10"/>
      <c r="VDD143" s="10"/>
      <c r="VDE143" s="10"/>
      <c r="VDF143" s="10"/>
      <c r="VDG143" s="10"/>
      <c r="VDH143" s="10"/>
      <c r="VDI143" s="10"/>
      <c r="VDJ143" s="10"/>
      <c r="VDK143" s="10"/>
      <c r="VDL143" s="10"/>
      <c r="VDM143" s="10"/>
      <c r="VDN143" s="10"/>
      <c r="VDO143" s="10"/>
      <c r="VDP143" s="10"/>
      <c r="VDQ143" s="10"/>
      <c r="VDR143" s="10"/>
      <c r="VDS143" s="10"/>
      <c r="VDT143" s="10"/>
      <c r="VDU143" s="10"/>
      <c r="VDV143" s="10"/>
      <c r="VDW143" s="10"/>
      <c r="VDX143" s="10"/>
      <c r="VDY143" s="10"/>
      <c r="VDZ143" s="10"/>
      <c r="VEA143" s="10"/>
      <c r="VEB143" s="10"/>
      <c r="VEC143" s="10"/>
      <c r="VED143" s="10"/>
      <c r="VEE143" s="10"/>
      <c r="VEF143" s="10"/>
      <c r="VEG143" s="10"/>
      <c r="VEH143" s="10"/>
      <c r="VEI143" s="10"/>
      <c r="VEJ143" s="10"/>
      <c r="VEK143" s="10"/>
      <c r="VEL143" s="10"/>
      <c r="VEM143" s="10"/>
      <c r="VEN143" s="10"/>
      <c r="VEO143" s="10"/>
      <c r="VEP143" s="10"/>
      <c r="VEQ143" s="10"/>
      <c r="VER143" s="10"/>
      <c r="VES143" s="10"/>
      <c r="VET143" s="10"/>
      <c r="VEU143" s="10"/>
      <c r="VEV143" s="10"/>
      <c r="VEW143" s="10"/>
      <c r="VEX143" s="10"/>
      <c r="VEY143" s="10"/>
      <c r="VEZ143" s="10"/>
      <c r="VFA143" s="10"/>
      <c r="VFB143" s="10"/>
      <c r="VFC143" s="10"/>
      <c r="VFD143" s="10"/>
      <c r="VFE143" s="10"/>
      <c r="VFF143" s="10"/>
      <c r="VFG143" s="10"/>
      <c r="VFH143" s="10"/>
      <c r="VFI143" s="10"/>
      <c r="VFJ143" s="10"/>
      <c r="VFK143" s="10"/>
      <c r="VFL143" s="10"/>
      <c r="VFM143" s="10"/>
      <c r="VFN143" s="10"/>
      <c r="VFO143" s="10"/>
      <c r="VFP143" s="10"/>
      <c r="VFQ143" s="10"/>
      <c r="VFR143" s="10"/>
      <c r="VFS143" s="10"/>
      <c r="VFT143" s="10"/>
      <c r="VFU143" s="10"/>
      <c r="VFV143" s="10"/>
      <c r="VFW143" s="10"/>
      <c r="VFX143" s="10"/>
      <c r="VFY143" s="10"/>
      <c r="VFZ143" s="10"/>
      <c r="VGA143" s="10"/>
      <c r="VGB143" s="10"/>
      <c r="VGC143" s="10"/>
      <c r="VGD143" s="10"/>
      <c r="VGE143" s="10"/>
      <c r="VGL143" s="10"/>
      <c r="VGM143" s="10"/>
      <c r="VGN143" s="10"/>
      <c r="VGO143" s="10"/>
      <c r="VGP143" s="10"/>
      <c r="VGQ143" s="10"/>
      <c r="VGR143" s="10"/>
      <c r="VGS143" s="10"/>
      <c r="VGT143" s="10"/>
      <c r="VGU143" s="10"/>
      <c r="VGV143" s="10"/>
      <c r="VGW143" s="10"/>
      <c r="VGX143" s="10"/>
      <c r="VGY143" s="10"/>
      <c r="VGZ143" s="10"/>
      <c r="VHA143" s="10"/>
      <c r="VHB143" s="10"/>
      <c r="VHC143" s="10"/>
      <c r="VHD143" s="10"/>
      <c r="VHE143" s="10"/>
      <c r="VHF143" s="10"/>
      <c r="VHG143" s="10"/>
      <c r="VHH143" s="10"/>
      <c r="VHI143" s="10"/>
      <c r="VHJ143" s="10"/>
      <c r="VHK143" s="10"/>
      <c r="VHL143" s="10"/>
      <c r="VHM143" s="10"/>
      <c r="VHN143" s="10"/>
      <c r="VHO143" s="10"/>
      <c r="VHP143" s="10"/>
      <c r="VHQ143" s="10"/>
      <c r="VHR143" s="10"/>
      <c r="VHS143" s="10"/>
      <c r="VHT143" s="10"/>
      <c r="VHU143" s="10"/>
      <c r="VHV143" s="10"/>
      <c r="VHW143" s="10"/>
      <c r="VHX143" s="10"/>
      <c r="VHY143" s="10"/>
      <c r="VHZ143" s="10"/>
      <c r="VIA143" s="10"/>
      <c r="VIB143" s="10"/>
      <c r="VIC143" s="10"/>
      <c r="VID143" s="10"/>
      <c r="VIE143" s="10"/>
      <c r="VIF143" s="10"/>
      <c r="VIG143" s="10"/>
      <c r="VIH143" s="10"/>
      <c r="VII143" s="10"/>
      <c r="VIJ143" s="10"/>
      <c r="VIK143" s="10"/>
      <c r="VIL143" s="10"/>
      <c r="VIM143" s="10"/>
      <c r="VIN143" s="10"/>
      <c r="VIO143" s="10"/>
      <c r="VIP143" s="10"/>
      <c r="VIQ143" s="10"/>
      <c r="VIR143" s="10"/>
      <c r="VIS143" s="10"/>
      <c r="VIT143" s="10"/>
      <c r="VIU143" s="10"/>
      <c r="VIV143" s="10"/>
      <c r="VIW143" s="10"/>
      <c r="VIX143" s="10"/>
      <c r="VIY143" s="10"/>
      <c r="VIZ143" s="10"/>
      <c r="VJA143" s="10"/>
      <c r="VJB143" s="10"/>
      <c r="VJC143" s="10"/>
      <c r="VJD143" s="10"/>
      <c r="VJE143" s="10"/>
      <c r="VJF143" s="10"/>
      <c r="VJG143" s="10"/>
      <c r="VJH143" s="10"/>
      <c r="VJI143" s="10"/>
      <c r="VJJ143" s="10"/>
      <c r="VJK143" s="10"/>
      <c r="VJL143" s="10"/>
      <c r="VJM143" s="10"/>
      <c r="VJN143" s="10"/>
      <c r="VJO143" s="10"/>
      <c r="VJP143" s="10"/>
      <c r="VJQ143" s="10"/>
      <c r="VJR143" s="10"/>
      <c r="VJS143" s="10"/>
      <c r="VJT143" s="10"/>
      <c r="VJU143" s="10"/>
      <c r="VJV143" s="10"/>
      <c r="VJW143" s="10"/>
      <c r="VJX143" s="10"/>
      <c r="VJY143" s="10"/>
      <c r="VJZ143" s="10"/>
      <c r="VKA143" s="10"/>
      <c r="VKB143" s="10"/>
      <c r="VKC143" s="10"/>
      <c r="VKD143" s="10"/>
      <c r="VKE143" s="10"/>
      <c r="VKF143" s="10"/>
      <c r="VKG143" s="10"/>
      <c r="VKH143" s="10"/>
      <c r="VKI143" s="10"/>
      <c r="VKJ143" s="10"/>
      <c r="VKK143" s="10"/>
      <c r="VKL143" s="10"/>
      <c r="VKM143" s="10"/>
      <c r="VKN143" s="10"/>
      <c r="VKO143" s="10"/>
      <c r="VKP143" s="10"/>
      <c r="VKQ143" s="10"/>
      <c r="VKR143" s="10"/>
      <c r="VKS143" s="10"/>
      <c r="VKT143" s="10"/>
      <c r="VKU143" s="10"/>
      <c r="VKV143" s="10"/>
      <c r="VKW143" s="10"/>
      <c r="VKX143" s="10"/>
      <c r="VKY143" s="10"/>
      <c r="VKZ143" s="10"/>
      <c r="VLA143" s="10"/>
      <c r="VLB143" s="10"/>
      <c r="VLC143" s="10"/>
      <c r="VLD143" s="10"/>
      <c r="VLE143" s="10"/>
      <c r="VLF143" s="10"/>
      <c r="VLG143" s="10"/>
      <c r="VLH143" s="10"/>
      <c r="VLI143" s="10"/>
      <c r="VLJ143" s="10"/>
      <c r="VLK143" s="10"/>
      <c r="VLL143" s="10"/>
      <c r="VLM143" s="10"/>
      <c r="VLN143" s="10"/>
      <c r="VLO143" s="10"/>
      <c r="VLP143" s="10"/>
      <c r="VLQ143" s="10"/>
      <c r="VLR143" s="10"/>
      <c r="VLS143" s="10"/>
      <c r="VLT143" s="10"/>
      <c r="VLU143" s="10"/>
      <c r="VLV143" s="10"/>
      <c r="VLW143" s="10"/>
      <c r="VLX143" s="10"/>
      <c r="VLY143" s="10"/>
      <c r="VLZ143" s="10"/>
      <c r="VMA143" s="10"/>
      <c r="VMB143" s="10"/>
      <c r="VMC143" s="10"/>
      <c r="VMD143" s="10"/>
      <c r="VME143" s="10"/>
      <c r="VMF143" s="10"/>
      <c r="VMG143" s="10"/>
      <c r="VMH143" s="10"/>
      <c r="VMI143" s="10"/>
      <c r="VMJ143" s="10"/>
      <c r="VMK143" s="10"/>
      <c r="VML143" s="10"/>
      <c r="VMM143" s="10"/>
      <c r="VMN143" s="10"/>
      <c r="VMO143" s="10"/>
      <c r="VMP143" s="10"/>
      <c r="VMQ143" s="10"/>
      <c r="VMR143" s="10"/>
      <c r="VMS143" s="10"/>
      <c r="VMT143" s="10"/>
      <c r="VMU143" s="10"/>
      <c r="VMV143" s="10"/>
      <c r="VMW143" s="10"/>
      <c r="VMX143" s="10"/>
      <c r="VMY143" s="10"/>
      <c r="VMZ143" s="10"/>
      <c r="VNA143" s="10"/>
      <c r="VNB143" s="10"/>
      <c r="VNC143" s="10"/>
      <c r="VND143" s="10"/>
      <c r="VNE143" s="10"/>
      <c r="VNF143" s="10"/>
      <c r="VNG143" s="10"/>
      <c r="VNH143" s="10"/>
      <c r="VNI143" s="10"/>
      <c r="VNJ143" s="10"/>
      <c r="VNK143" s="10"/>
      <c r="VNL143" s="10"/>
      <c r="VNM143" s="10"/>
      <c r="VNN143" s="10"/>
      <c r="VNO143" s="10"/>
      <c r="VNP143" s="10"/>
      <c r="VNQ143" s="10"/>
      <c r="VNR143" s="10"/>
      <c r="VNS143" s="10"/>
      <c r="VNT143" s="10"/>
      <c r="VNU143" s="10"/>
      <c r="VNV143" s="10"/>
      <c r="VNW143" s="10"/>
      <c r="VNX143" s="10"/>
      <c r="VNY143" s="10"/>
      <c r="VNZ143" s="10"/>
      <c r="VOA143" s="10"/>
      <c r="VOB143" s="10"/>
      <c r="VOC143" s="10"/>
      <c r="VOD143" s="10"/>
      <c r="VOE143" s="10"/>
      <c r="VOF143" s="10"/>
      <c r="VOG143" s="10"/>
      <c r="VOH143" s="10"/>
      <c r="VOI143" s="10"/>
      <c r="VOJ143" s="10"/>
      <c r="VOK143" s="10"/>
      <c r="VOL143" s="10"/>
      <c r="VOM143" s="10"/>
      <c r="VON143" s="10"/>
      <c r="VOO143" s="10"/>
      <c r="VOP143" s="10"/>
      <c r="VOQ143" s="10"/>
      <c r="VOR143" s="10"/>
      <c r="VOS143" s="10"/>
      <c r="VOT143" s="10"/>
      <c r="VOU143" s="10"/>
      <c r="VOV143" s="10"/>
      <c r="VOW143" s="10"/>
      <c r="VOX143" s="10"/>
      <c r="VOY143" s="10"/>
      <c r="VOZ143" s="10"/>
      <c r="VPA143" s="10"/>
      <c r="VPB143" s="10"/>
      <c r="VPC143" s="10"/>
      <c r="VPD143" s="10"/>
      <c r="VPE143" s="10"/>
      <c r="VPF143" s="10"/>
      <c r="VPG143" s="10"/>
      <c r="VPH143" s="10"/>
      <c r="VPI143" s="10"/>
      <c r="VPJ143" s="10"/>
      <c r="VPK143" s="10"/>
      <c r="VPL143" s="10"/>
      <c r="VPM143" s="10"/>
      <c r="VPN143" s="10"/>
      <c r="VPO143" s="10"/>
      <c r="VPP143" s="10"/>
      <c r="VPQ143" s="10"/>
      <c r="VPR143" s="10"/>
      <c r="VPS143" s="10"/>
      <c r="VPT143" s="10"/>
      <c r="VPU143" s="10"/>
      <c r="VPV143" s="10"/>
      <c r="VPW143" s="10"/>
      <c r="VPX143" s="10"/>
      <c r="VPY143" s="10"/>
      <c r="VPZ143" s="10"/>
      <c r="VQA143" s="10"/>
      <c r="VQH143" s="10"/>
      <c r="VQI143" s="10"/>
      <c r="VQJ143" s="10"/>
      <c r="VQK143" s="10"/>
      <c r="VQL143" s="10"/>
      <c r="VQM143" s="10"/>
      <c r="VQN143" s="10"/>
      <c r="VQO143" s="10"/>
      <c r="VQP143" s="10"/>
      <c r="VQQ143" s="10"/>
      <c r="VQR143" s="10"/>
      <c r="VQS143" s="10"/>
      <c r="VQT143" s="10"/>
      <c r="VQU143" s="10"/>
      <c r="VQV143" s="10"/>
      <c r="VQW143" s="10"/>
      <c r="VQX143" s="10"/>
      <c r="VQY143" s="10"/>
      <c r="VQZ143" s="10"/>
      <c r="VRA143" s="10"/>
      <c r="VRB143" s="10"/>
      <c r="VRC143" s="10"/>
      <c r="VRD143" s="10"/>
      <c r="VRE143" s="10"/>
      <c r="VRF143" s="10"/>
      <c r="VRG143" s="10"/>
      <c r="VRH143" s="10"/>
      <c r="VRI143" s="10"/>
      <c r="VRJ143" s="10"/>
      <c r="VRK143" s="10"/>
      <c r="VRL143" s="10"/>
      <c r="VRM143" s="10"/>
      <c r="VRN143" s="10"/>
      <c r="VRO143" s="10"/>
      <c r="VRP143" s="10"/>
      <c r="VRQ143" s="10"/>
      <c r="VRR143" s="10"/>
      <c r="VRS143" s="10"/>
      <c r="VRT143" s="10"/>
      <c r="VRU143" s="10"/>
      <c r="VRV143" s="10"/>
      <c r="VRW143" s="10"/>
      <c r="VRX143" s="10"/>
      <c r="VRY143" s="10"/>
      <c r="VRZ143" s="10"/>
      <c r="VSA143" s="10"/>
      <c r="VSB143" s="10"/>
      <c r="VSC143" s="10"/>
      <c r="VSD143" s="10"/>
      <c r="VSE143" s="10"/>
      <c r="VSF143" s="10"/>
      <c r="VSG143" s="10"/>
      <c r="VSH143" s="10"/>
      <c r="VSI143" s="10"/>
      <c r="VSJ143" s="10"/>
      <c r="VSK143" s="10"/>
      <c r="VSL143" s="10"/>
      <c r="VSM143" s="10"/>
      <c r="VSN143" s="10"/>
      <c r="VSO143" s="10"/>
      <c r="VSP143" s="10"/>
      <c r="VSQ143" s="10"/>
      <c r="VSR143" s="10"/>
      <c r="VSS143" s="10"/>
      <c r="VST143" s="10"/>
      <c r="VSU143" s="10"/>
      <c r="VSV143" s="10"/>
      <c r="VSW143" s="10"/>
      <c r="VSX143" s="10"/>
      <c r="VSY143" s="10"/>
      <c r="VSZ143" s="10"/>
      <c r="VTA143" s="10"/>
      <c r="VTB143" s="10"/>
      <c r="VTC143" s="10"/>
      <c r="VTD143" s="10"/>
      <c r="VTE143" s="10"/>
      <c r="VTF143" s="10"/>
      <c r="VTG143" s="10"/>
      <c r="VTH143" s="10"/>
      <c r="VTI143" s="10"/>
      <c r="VTJ143" s="10"/>
      <c r="VTK143" s="10"/>
      <c r="VTL143" s="10"/>
      <c r="VTM143" s="10"/>
      <c r="VTN143" s="10"/>
      <c r="VTO143" s="10"/>
      <c r="VTP143" s="10"/>
      <c r="VTQ143" s="10"/>
      <c r="VTR143" s="10"/>
      <c r="VTS143" s="10"/>
      <c r="VTT143" s="10"/>
      <c r="VTU143" s="10"/>
      <c r="VTV143" s="10"/>
      <c r="VTW143" s="10"/>
      <c r="VTX143" s="10"/>
      <c r="VTY143" s="10"/>
      <c r="VTZ143" s="10"/>
      <c r="VUA143" s="10"/>
      <c r="VUB143" s="10"/>
      <c r="VUC143" s="10"/>
      <c r="VUD143" s="10"/>
      <c r="VUE143" s="10"/>
      <c r="VUF143" s="10"/>
      <c r="VUG143" s="10"/>
      <c r="VUH143" s="10"/>
      <c r="VUI143" s="10"/>
      <c r="VUJ143" s="10"/>
      <c r="VUK143" s="10"/>
      <c r="VUL143" s="10"/>
      <c r="VUM143" s="10"/>
      <c r="VUN143" s="10"/>
      <c r="VUO143" s="10"/>
      <c r="VUP143" s="10"/>
      <c r="VUQ143" s="10"/>
      <c r="VUR143" s="10"/>
      <c r="VUS143" s="10"/>
      <c r="VUT143" s="10"/>
      <c r="VUU143" s="10"/>
      <c r="VUV143" s="10"/>
      <c r="VUW143" s="10"/>
      <c r="VUX143" s="10"/>
      <c r="VUY143" s="10"/>
      <c r="VUZ143" s="10"/>
      <c r="VVA143" s="10"/>
      <c r="VVB143" s="10"/>
      <c r="VVC143" s="10"/>
      <c r="VVD143" s="10"/>
      <c r="VVE143" s="10"/>
      <c r="VVF143" s="10"/>
      <c r="VVG143" s="10"/>
      <c r="VVH143" s="10"/>
      <c r="VVI143" s="10"/>
      <c r="VVJ143" s="10"/>
      <c r="VVK143" s="10"/>
      <c r="VVL143" s="10"/>
      <c r="VVM143" s="10"/>
      <c r="VVN143" s="10"/>
      <c r="VVO143" s="10"/>
      <c r="VVP143" s="10"/>
      <c r="VVQ143" s="10"/>
      <c r="VVR143" s="10"/>
      <c r="VVS143" s="10"/>
      <c r="VVT143" s="10"/>
      <c r="VVU143" s="10"/>
      <c r="VVV143" s="10"/>
      <c r="VVW143" s="10"/>
      <c r="VVX143" s="10"/>
      <c r="VVY143" s="10"/>
      <c r="VVZ143" s="10"/>
      <c r="VWA143" s="10"/>
      <c r="VWB143" s="10"/>
      <c r="VWC143" s="10"/>
      <c r="VWD143" s="10"/>
      <c r="VWE143" s="10"/>
      <c r="VWF143" s="10"/>
      <c r="VWG143" s="10"/>
      <c r="VWH143" s="10"/>
      <c r="VWI143" s="10"/>
      <c r="VWJ143" s="10"/>
      <c r="VWK143" s="10"/>
      <c r="VWL143" s="10"/>
      <c r="VWM143" s="10"/>
      <c r="VWN143" s="10"/>
      <c r="VWO143" s="10"/>
      <c r="VWP143" s="10"/>
      <c r="VWQ143" s="10"/>
      <c r="VWR143" s="10"/>
      <c r="VWS143" s="10"/>
      <c r="VWT143" s="10"/>
      <c r="VWU143" s="10"/>
      <c r="VWV143" s="10"/>
      <c r="VWW143" s="10"/>
      <c r="VWX143" s="10"/>
      <c r="VWY143" s="10"/>
      <c r="VWZ143" s="10"/>
      <c r="VXA143" s="10"/>
      <c r="VXB143" s="10"/>
      <c r="VXC143" s="10"/>
      <c r="VXD143" s="10"/>
      <c r="VXE143" s="10"/>
      <c r="VXF143" s="10"/>
      <c r="VXG143" s="10"/>
      <c r="VXH143" s="10"/>
      <c r="VXI143" s="10"/>
      <c r="VXJ143" s="10"/>
      <c r="VXK143" s="10"/>
      <c r="VXL143" s="10"/>
      <c r="VXM143" s="10"/>
      <c r="VXN143" s="10"/>
      <c r="VXO143" s="10"/>
      <c r="VXP143" s="10"/>
      <c r="VXQ143" s="10"/>
      <c r="VXR143" s="10"/>
      <c r="VXS143" s="10"/>
      <c r="VXT143" s="10"/>
      <c r="VXU143" s="10"/>
      <c r="VXV143" s="10"/>
      <c r="VXW143" s="10"/>
      <c r="VXX143" s="10"/>
      <c r="VXY143" s="10"/>
      <c r="VXZ143" s="10"/>
      <c r="VYA143" s="10"/>
      <c r="VYB143" s="10"/>
      <c r="VYC143" s="10"/>
      <c r="VYD143" s="10"/>
      <c r="VYE143" s="10"/>
      <c r="VYF143" s="10"/>
      <c r="VYG143" s="10"/>
      <c r="VYH143" s="10"/>
      <c r="VYI143" s="10"/>
      <c r="VYJ143" s="10"/>
      <c r="VYK143" s="10"/>
      <c r="VYL143" s="10"/>
      <c r="VYM143" s="10"/>
      <c r="VYN143" s="10"/>
      <c r="VYO143" s="10"/>
      <c r="VYP143" s="10"/>
      <c r="VYQ143" s="10"/>
      <c r="VYR143" s="10"/>
      <c r="VYS143" s="10"/>
      <c r="VYT143" s="10"/>
      <c r="VYU143" s="10"/>
      <c r="VYV143" s="10"/>
      <c r="VYW143" s="10"/>
      <c r="VYX143" s="10"/>
      <c r="VYY143" s="10"/>
      <c r="VYZ143" s="10"/>
      <c r="VZA143" s="10"/>
      <c r="VZB143" s="10"/>
      <c r="VZC143" s="10"/>
      <c r="VZD143" s="10"/>
      <c r="VZE143" s="10"/>
      <c r="VZF143" s="10"/>
      <c r="VZG143" s="10"/>
      <c r="VZH143" s="10"/>
      <c r="VZI143" s="10"/>
      <c r="VZJ143" s="10"/>
      <c r="VZK143" s="10"/>
      <c r="VZL143" s="10"/>
      <c r="VZM143" s="10"/>
      <c r="VZN143" s="10"/>
      <c r="VZO143" s="10"/>
      <c r="VZP143" s="10"/>
      <c r="VZQ143" s="10"/>
      <c r="VZR143" s="10"/>
      <c r="VZS143" s="10"/>
      <c r="VZT143" s="10"/>
      <c r="VZU143" s="10"/>
      <c r="VZV143" s="10"/>
      <c r="VZW143" s="10"/>
      <c r="WAD143" s="10"/>
      <c r="WAE143" s="10"/>
      <c r="WAF143" s="10"/>
      <c r="WAG143" s="10"/>
      <c r="WAH143" s="10"/>
      <c r="WAI143" s="10"/>
      <c r="WAJ143" s="10"/>
      <c r="WAK143" s="10"/>
      <c r="WAL143" s="10"/>
      <c r="WAM143" s="10"/>
      <c r="WAN143" s="10"/>
      <c r="WAO143" s="10"/>
      <c r="WAP143" s="10"/>
      <c r="WAQ143" s="10"/>
      <c r="WAR143" s="10"/>
      <c r="WAS143" s="10"/>
      <c r="WAT143" s="10"/>
      <c r="WAU143" s="10"/>
      <c r="WAV143" s="10"/>
      <c r="WAW143" s="10"/>
      <c r="WAX143" s="10"/>
      <c r="WAY143" s="10"/>
      <c r="WAZ143" s="10"/>
      <c r="WBA143" s="10"/>
      <c r="WBB143" s="10"/>
      <c r="WBC143" s="10"/>
      <c r="WBD143" s="10"/>
      <c r="WBE143" s="10"/>
      <c r="WBF143" s="10"/>
      <c r="WBG143" s="10"/>
      <c r="WBH143" s="10"/>
      <c r="WBI143" s="10"/>
      <c r="WBJ143" s="10"/>
      <c r="WBK143" s="10"/>
      <c r="WBL143" s="10"/>
      <c r="WBM143" s="10"/>
      <c r="WBN143" s="10"/>
      <c r="WBO143" s="10"/>
      <c r="WBP143" s="10"/>
      <c r="WBQ143" s="10"/>
      <c r="WBR143" s="10"/>
      <c r="WBS143" s="10"/>
      <c r="WBT143" s="10"/>
      <c r="WBU143" s="10"/>
      <c r="WBV143" s="10"/>
      <c r="WBW143" s="10"/>
      <c r="WBX143" s="10"/>
      <c r="WBY143" s="10"/>
      <c r="WBZ143" s="10"/>
      <c r="WCA143" s="10"/>
      <c r="WCB143" s="10"/>
      <c r="WCC143" s="10"/>
      <c r="WCD143" s="10"/>
      <c r="WCE143" s="10"/>
      <c r="WCF143" s="10"/>
      <c r="WCG143" s="10"/>
      <c r="WCH143" s="10"/>
      <c r="WCI143" s="10"/>
      <c r="WCJ143" s="10"/>
      <c r="WCK143" s="10"/>
      <c r="WCL143" s="10"/>
      <c r="WCM143" s="10"/>
      <c r="WCN143" s="10"/>
      <c r="WCO143" s="10"/>
      <c r="WCP143" s="10"/>
      <c r="WCQ143" s="10"/>
      <c r="WCR143" s="10"/>
      <c r="WCS143" s="10"/>
      <c r="WCT143" s="10"/>
      <c r="WCU143" s="10"/>
      <c r="WCV143" s="10"/>
      <c r="WCW143" s="10"/>
      <c r="WCX143" s="10"/>
      <c r="WCY143" s="10"/>
      <c r="WCZ143" s="10"/>
      <c r="WDA143" s="10"/>
      <c r="WDB143" s="10"/>
      <c r="WDC143" s="10"/>
      <c r="WDD143" s="10"/>
      <c r="WDE143" s="10"/>
      <c r="WDF143" s="10"/>
      <c r="WDG143" s="10"/>
      <c r="WDH143" s="10"/>
      <c r="WDI143" s="10"/>
      <c r="WDJ143" s="10"/>
      <c r="WDK143" s="10"/>
      <c r="WDL143" s="10"/>
      <c r="WDM143" s="10"/>
      <c r="WDN143" s="10"/>
      <c r="WDO143" s="10"/>
      <c r="WDP143" s="10"/>
      <c r="WDQ143" s="10"/>
      <c r="WDR143" s="10"/>
      <c r="WDS143" s="10"/>
      <c r="WDT143" s="10"/>
      <c r="WDU143" s="10"/>
      <c r="WDV143" s="10"/>
      <c r="WDW143" s="10"/>
      <c r="WDX143" s="10"/>
      <c r="WDY143" s="10"/>
      <c r="WDZ143" s="10"/>
      <c r="WEA143" s="10"/>
      <c r="WEB143" s="10"/>
      <c r="WEC143" s="10"/>
      <c r="WED143" s="10"/>
      <c r="WEE143" s="10"/>
      <c r="WEF143" s="10"/>
      <c r="WEG143" s="10"/>
      <c r="WEH143" s="10"/>
      <c r="WEI143" s="10"/>
      <c r="WEJ143" s="10"/>
      <c r="WEK143" s="10"/>
      <c r="WEL143" s="10"/>
      <c r="WEM143" s="10"/>
      <c r="WEN143" s="10"/>
      <c r="WEO143" s="10"/>
      <c r="WEP143" s="10"/>
      <c r="WEQ143" s="10"/>
      <c r="WER143" s="10"/>
      <c r="WES143" s="10"/>
      <c r="WET143" s="10"/>
      <c r="WEU143" s="10"/>
      <c r="WEV143" s="10"/>
      <c r="WEW143" s="10"/>
      <c r="WEX143" s="10"/>
      <c r="WEY143" s="10"/>
      <c r="WEZ143" s="10"/>
      <c r="WFA143" s="10"/>
      <c r="WFB143" s="10"/>
      <c r="WFC143" s="10"/>
      <c r="WFD143" s="10"/>
      <c r="WFE143" s="10"/>
      <c r="WFF143" s="10"/>
      <c r="WFG143" s="10"/>
      <c r="WFH143" s="10"/>
      <c r="WFI143" s="10"/>
      <c r="WFJ143" s="10"/>
      <c r="WFK143" s="10"/>
      <c r="WFL143" s="10"/>
      <c r="WFM143" s="10"/>
      <c r="WFN143" s="10"/>
      <c r="WFO143" s="10"/>
      <c r="WFP143" s="10"/>
      <c r="WFQ143" s="10"/>
      <c r="WFR143" s="10"/>
      <c r="WFS143" s="10"/>
      <c r="WFT143" s="10"/>
      <c r="WFU143" s="10"/>
      <c r="WFV143" s="10"/>
      <c r="WFW143" s="10"/>
      <c r="WFX143" s="10"/>
      <c r="WFY143" s="10"/>
      <c r="WFZ143" s="10"/>
      <c r="WGA143" s="10"/>
      <c r="WGB143" s="10"/>
      <c r="WGC143" s="10"/>
      <c r="WGD143" s="10"/>
      <c r="WGE143" s="10"/>
      <c r="WGF143" s="10"/>
      <c r="WGG143" s="10"/>
      <c r="WGH143" s="10"/>
      <c r="WGI143" s="10"/>
      <c r="WGJ143" s="10"/>
      <c r="WGK143" s="10"/>
      <c r="WGL143" s="10"/>
      <c r="WGM143" s="10"/>
      <c r="WGN143" s="10"/>
      <c r="WGO143" s="10"/>
      <c r="WGP143" s="10"/>
      <c r="WGQ143" s="10"/>
      <c r="WGR143" s="10"/>
      <c r="WGS143" s="10"/>
      <c r="WGT143" s="10"/>
      <c r="WGU143" s="10"/>
      <c r="WGV143" s="10"/>
      <c r="WGW143" s="10"/>
      <c r="WGX143" s="10"/>
      <c r="WGY143" s="10"/>
      <c r="WGZ143" s="10"/>
      <c r="WHA143" s="10"/>
      <c r="WHB143" s="10"/>
      <c r="WHC143" s="10"/>
      <c r="WHD143" s="10"/>
      <c r="WHE143" s="10"/>
      <c r="WHF143" s="10"/>
      <c r="WHG143" s="10"/>
      <c r="WHH143" s="10"/>
      <c r="WHI143" s="10"/>
      <c r="WHJ143" s="10"/>
      <c r="WHK143" s="10"/>
      <c r="WHL143" s="10"/>
      <c r="WHM143" s="10"/>
      <c r="WHN143" s="10"/>
      <c r="WHO143" s="10"/>
      <c r="WHP143" s="10"/>
      <c r="WHQ143" s="10"/>
      <c r="WHR143" s="10"/>
      <c r="WHS143" s="10"/>
      <c r="WHT143" s="10"/>
      <c r="WHU143" s="10"/>
      <c r="WHV143" s="10"/>
      <c r="WHW143" s="10"/>
      <c r="WHX143" s="10"/>
      <c r="WHY143" s="10"/>
      <c r="WHZ143" s="10"/>
      <c r="WIA143" s="10"/>
      <c r="WIB143" s="10"/>
      <c r="WIC143" s="10"/>
      <c r="WID143" s="10"/>
      <c r="WIE143" s="10"/>
      <c r="WIF143" s="10"/>
      <c r="WIG143" s="10"/>
      <c r="WIH143" s="10"/>
      <c r="WII143" s="10"/>
      <c r="WIJ143" s="10"/>
      <c r="WIK143" s="10"/>
      <c r="WIL143" s="10"/>
      <c r="WIM143" s="10"/>
      <c r="WIN143" s="10"/>
      <c r="WIO143" s="10"/>
      <c r="WIP143" s="10"/>
      <c r="WIQ143" s="10"/>
      <c r="WIR143" s="10"/>
      <c r="WIS143" s="10"/>
      <c r="WIT143" s="10"/>
      <c r="WIU143" s="10"/>
      <c r="WIV143" s="10"/>
      <c r="WIW143" s="10"/>
      <c r="WIX143" s="10"/>
      <c r="WIY143" s="10"/>
      <c r="WIZ143" s="10"/>
      <c r="WJA143" s="10"/>
      <c r="WJB143" s="10"/>
      <c r="WJC143" s="10"/>
      <c r="WJD143" s="10"/>
      <c r="WJE143" s="10"/>
      <c r="WJF143" s="10"/>
      <c r="WJG143" s="10"/>
      <c r="WJH143" s="10"/>
      <c r="WJI143" s="10"/>
      <c r="WJJ143" s="10"/>
      <c r="WJK143" s="10"/>
      <c r="WJL143" s="10"/>
      <c r="WJM143" s="10"/>
      <c r="WJN143" s="10"/>
      <c r="WJO143" s="10"/>
      <c r="WJP143" s="10"/>
      <c r="WJQ143" s="10"/>
      <c r="WJR143" s="10"/>
      <c r="WJS143" s="10"/>
      <c r="WJZ143" s="10"/>
      <c r="WKA143" s="10"/>
      <c r="WKB143" s="10"/>
      <c r="WKC143" s="10"/>
      <c r="WKD143" s="10"/>
      <c r="WKE143" s="10"/>
      <c r="WKF143" s="10"/>
      <c r="WKG143" s="10"/>
      <c r="WKH143" s="10"/>
      <c r="WKI143" s="10"/>
      <c r="WKJ143" s="10"/>
      <c r="WKK143" s="10"/>
      <c r="WKL143" s="10"/>
      <c r="WKM143" s="10"/>
      <c r="WKN143" s="10"/>
      <c r="WKO143" s="10"/>
      <c r="WKP143" s="10"/>
      <c r="WKQ143" s="10"/>
      <c r="WKR143" s="10"/>
      <c r="WKS143" s="10"/>
      <c r="WKT143" s="10"/>
      <c r="WKU143" s="10"/>
      <c r="WKV143" s="10"/>
      <c r="WKW143" s="10"/>
      <c r="WKX143" s="10"/>
      <c r="WKY143" s="10"/>
      <c r="WKZ143" s="10"/>
      <c r="WLA143" s="10"/>
      <c r="WLB143" s="10"/>
      <c r="WLC143" s="10"/>
      <c r="WLD143" s="10"/>
      <c r="WLE143" s="10"/>
      <c r="WLF143" s="10"/>
      <c r="WLG143" s="10"/>
      <c r="WLH143" s="10"/>
      <c r="WLI143" s="10"/>
      <c r="WLJ143" s="10"/>
      <c r="WLK143" s="10"/>
      <c r="WLL143" s="10"/>
      <c r="WLM143" s="10"/>
      <c r="WLN143" s="10"/>
      <c r="WLO143" s="10"/>
      <c r="WLP143" s="10"/>
      <c r="WLQ143" s="10"/>
      <c r="WLR143" s="10"/>
      <c r="WLS143" s="10"/>
      <c r="WLT143" s="10"/>
      <c r="WLU143" s="10"/>
      <c r="WLV143" s="10"/>
      <c r="WLW143" s="10"/>
      <c r="WLX143" s="10"/>
      <c r="WLY143" s="10"/>
      <c r="WLZ143" s="10"/>
      <c r="WMA143" s="10"/>
      <c r="WMB143" s="10"/>
      <c r="WMC143" s="10"/>
      <c r="WMD143" s="10"/>
      <c r="WME143" s="10"/>
      <c r="WMF143" s="10"/>
      <c r="WMG143" s="10"/>
      <c r="WMH143" s="10"/>
      <c r="WMI143" s="10"/>
      <c r="WMJ143" s="10"/>
      <c r="WMK143" s="10"/>
      <c r="WML143" s="10"/>
      <c r="WMM143" s="10"/>
      <c r="WMN143" s="10"/>
      <c r="WMO143" s="10"/>
      <c r="WMP143" s="10"/>
      <c r="WMQ143" s="10"/>
      <c r="WMR143" s="10"/>
      <c r="WMS143" s="10"/>
      <c r="WMT143" s="10"/>
      <c r="WMU143" s="10"/>
      <c r="WMV143" s="10"/>
      <c r="WMW143" s="10"/>
      <c r="WMX143" s="10"/>
      <c r="WMY143" s="10"/>
      <c r="WMZ143" s="10"/>
      <c r="WNA143" s="10"/>
      <c r="WNB143" s="10"/>
      <c r="WNC143" s="10"/>
      <c r="WND143" s="10"/>
      <c r="WNE143" s="10"/>
      <c r="WNF143" s="10"/>
      <c r="WNG143" s="10"/>
      <c r="WNH143" s="10"/>
      <c r="WNI143" s="10"/>
      <c r="WNJ143" s="10"/>
      <c r="WNK143" s="10"/>
      <c r="WNL143" s="10"/>
      <c r="WNM143" s="10"/>
      <c r="WNN143" s="10"/>
      <c r="WNO143" s="10"/>
      <c r="WNP143" s="10"/>
      <c r="WNQ143" s="10"/>
      <c r="WNR143" s="10"/>
      <c r="WNS143" s="10"/>
      <c r="WNT143" s="10"/>
      <c r="WNU143" s="10"/>
      <c r="WNV143" s="10"/>
      <c r="WNW143" s="10"/>
      <c r="WNX143" s="10"/>
      <c r="WNY143" s="10"/>
      <c r="WNZ143" s="10"/>
      <c r="WOA143" s="10"/>
      <c r="WOB143" s="10"/>
      <c r="WOC143" s="10"/>
      <c r="WOD143" s="10"/>
      <c r="WOE143" s="10"/>
      <c r="WOF143" s="10"/>
      <c r="WOG143" s="10"/>
      <c r="WOH143" s="10"/>
      <c r="WOI143" s="10"/>
      <c r="WOJ143" s="10"/>
      <c r="WOK143" s="10"/>
      <c r="WOL143" s="10"/>
      <c r="WOM143" s="10"/>
      <c r="WON143" s="10"/>
      <c r="WOO143" s="10"/>
      <c r="WOP143" s="10"/>
      <c r="WOQ143" s="10"/>
      <c r="WOR143" s="10"/>
      <c r="WOS143" s="10"/>
      <c r="WOT143" s="10"/>
      <c r="WOU143" s="10"/>
      <c r="WOV143" s="10"/>
      <c r="WOW143" s="10"/>
      <c r="WOX143" s="10"/>
      <c r="WOY143" s="10"/>
      <c r="WOZ143" s="10"/>
      <c r="WPA143" s="10"/>
      <c r="WPB143" s="10"/>
      <c r="WPC143" s="10"/>
      <c r="WPD143" s="10"/>
      <c r="WPE143" s="10"/>
      <c r="WPF143" s="10"/>
      <c r="WPG143" s="10"/>
      <c r="WPH143" s="10"/>
      <c r="WPI143" s="10"/>
      <c r="WPJ143" s="10"/>
      <c r="WPK143" s="10"/>
      <c r="WPL143" s="10"/>
      <c r="WPM143" s="10"/>
      <c r="WPN143" s="10"/>
      <c r="WPO143" s="10"/>
      <c r="WPP143" s="10"/>
      <c r="WPQ143" s="10"/>
      <c r="WPR143" s="10"/>
      <c r="WPS143" s="10"/>
      <c r="WPT143" s="10"/>
      <c r="WPU143" s="10"/>
      <c r="WPV143" s="10"/>
      <c r="WPW143" s="10"/>
      <c r="WPX143" s="10"/>
      <c r="WPY143" s="10"/>
      <c r="WPZ143" s="10"/>
      <c r="WQA143" s="10"/>
      <c r="WQB143" s="10"/>
      <c r="WQC143" s="10"/>
      <c r="WQD143" s="10"/>
      <c r="WQE143" s="10"/>
      <c r="WQF143" s="10"/>
      <c r="WQG143" s="10"/>
      <c r="WQH143" s="10"/>
      <c r="WQI143" s="10"/>
      <c r="WQJ143" s="10"/>
      <c r="WQK143" s="10"/>
      <c r="WQL143" s="10"/>
      <c r="WQM143" s="10"/>
      <c r="WQN143" s="10"/>
      <c r="WQO143" s="10"/>
      <c r="WQP143" s="10"/>
      <c r="WQQ143" s="10"/>
      <c r="WQR143" s="10"/>
      <c r="WQS143" s="10"/>
      <c r="WQT143" s="10"/>
      <c r="WQU143" s="10"/>
      <c r="WQV143" s="10"/>
      <c r="WQW143" s="10"/>
      <c r="WQX143" s="10"/>
      <c r="WQY143" s="10"/>
      <c r="WQZ143" s="10"/>
      <c r="WRA143" s="10"/>
      <c r="WRB143" s="10"/>
      <c r="WRC143" s="10"/>
      <c r="WRD143" s="10"/>
      <c r="WRE143" s="10"/>
      <c r="WRF143" s="10"/>
      <c r="WRG143" s="10"/>
      <c r="WRH143" s="10"/>
      <c r="WRI143" s="10"/>
      <c r="WRJ143" s="10"/>
      <c r="WRK143" s="10"/>
      <c r="WRL143" s="10"/>
      <c r="WRM143" s="10"/>
      <c r="WRN143" s="10"/>
      <c r="WRO143" s="10"/>
      <c r="WRP143" s="10"/>
      <c r="WRQ143" s="10"/>
      <c r="WRR143" s="10"/>
      <c r="WRS143" s="10"/>
      <c r="WRT143" s="10"/>
      <c r="WRU143" s="10"/>
      <c r="WRV143" s="10"/>
      <c r="WRW143" s="10"/>
      <c r="WRX143" s="10"/>
      <c r="WRY143" s="10"/>
      <c r="WRZ143" s="10"/>
      <c r="WSA143" s="10"/>
      <c r="WSB143" s="10"/>
      <c r="WSC143" s="10"/>
      <c r="WSD143" s="10"/>
      <c r="WSE143" s="10"/>
      <c r="WSF143" s="10"/>
      <c r="WSG143" s="10"/>
      <c r="WSH143" s="10"/>
      <c r="WSI143" s="10"/>
      <c r="WSJ143" s="10"/>
      <c r="WSK143" s="10"/>
      <c r="WSL143" s="10"/>
      <c r="WSM143" s="10"/>
      <c r="WSN143" s="10"/>
      <c r="WSO143" s="10"/>
      <c r="WSP143" s="10"/>
      <c r="WSQ143" s="10"/>
      <c r="WSR143" s="10"/>
      <c r="WSS143" s="10"/>
      <c r="WST143" s="10"/>
      <c r="WSU143" s="10"/>
      <c r="WSV143" s="10"/>
      <c r="WSW143" s="10"/>
      <c r="WSX143" s="10"/>
      <c r="WSY143" s="10"/>
      <c r="WSZ143" s="10"/>
      <c r="WTA143" s="10"/>
      <c r="WTB143" s="10"/>
      <c r="WTC143" s="10"/>
      <c r="WTD143" s="10"/>
      <c r="WTE143" s="10"/>
      <c r="WTF143" s="10"/>
      <c r="WTG143" s="10"/>
      <c r="WTH143" s="10"/>
      <c r="WTI143" s="10"/>
      <c r="WTJ143" s="10"/>
      <c r="WTK143" s="10"/>
      <c r="WTL143" s="10"/>
      <c r="WTM143" s="10"/>
      <c r="WTN143" s="10"/>
      <c r="WTO143" s="10"/>
      <c r="WTV143" s="10"/>
      <c r="WTW143" s="10"/>
      <c r="WTX143" s="10"/>
      <c r="WTY143" s="10"/>
      <c r="WTZ143" s="10"/>
      <c r="WUA143" s="10"/>
      <c r="WUB143" s="10"/>
      <c r="WUC143" s="10"/>
      <c r="WUD143" s="10"/>
      <c r="WUE143" s="10"/>
      <c r="WUF143" s="10"/>
      <c r="WUG143" s="10"/>
      <c r="WUH143" s="10"/>
      <c r="WUI143" s="10"/>
      <c r="WUJ143" s="10"/>
      <c r="WUK143" s="10"/>
      <c r="WUL143" s="10"/>
      <c r="WUM143" s="10"/>
      <c r="WUN143" s="10"/>
      <c r="WUO143" s="10"/>
      <c r="WUP143" s="10"/>
      <c r="WUQ143" s="10"/>
      <c r="WUR143" s="10"/>
      <c r="WUS143" s="10"/>
      <c r="WUT143" s="10"/>
      <c r="WUU143" s="10"/>
      <c r="WUV143" s="10"/>
      <c r="WUW143" s="10"/>
      <c r="WUX143" s="10"/>
      <c r="WUY143" s="10"/>
      <c r="WUZ143" s="10"/>
      <c r="WVA143" s="10"/>
      <c r="WVB143" s="10"/>
      <c r="WVC143" s="10"/>
      <c r="WVD143" s="10"/>
      <c r="WVE143" s="10"/>
      <c r="WVF143" s="10"/>
      <c r="WVG143" s="10"/>
      <c r="WVH143" s="10"/>
      <c r="WVI143" s="10"/>
      <c r="WVJ143" s="10"/>
      <c r="WVK143" s="10"/>
      <c r="WVL143" s="10"/>
      <c r="WVM143" s="10"/>
      <c r="WVN143" s="10"/>
      <c r="WVO143" s="10"/>
      <c r="WVP143" s="10"/>
      <c r="WVQ143" s="10"/>
      <c r="WVR143" s="10"/>
      <c r="WVS143" s="10"/>
      <c r="WVT143" s="10"/>
      <c r="WVU143" s="10"/>
      <c r="WVV143" s="10"/>
      <c r="WVW143" s="10"/>
      <c r="WVX143" s="10"/>
      <c r="WVY143" s="10"/>
      <c r="WVZ143" s="10"/>
      <c r="WWA143" s="10"/>
      <c r="WWB143" s="10"/>
      <c r="WWC143" s="10"/>
      <c r="WWD143" s="10"/>
      <c r="WWE143" s="10"/>
      <c r="WWF143" s="10"/>
      <c r="WWG143" s="10"/>
      <c r="WWH143" s="10"/>
      <c r="WWI143" s="10"/>
      <c r="WWJ143" s="10"/>
      <c r="WWK143" s="10"/>
      <c r="WWL143" s="10"/>
      <c r="WWM143" s="10"/>
      <c r="WWN143" s="10"/>
      <c r="WWO143" s="10"/>
      <c r="WWP143" s="10"/>
      <c r="WWQ143" s="10"/>
      <c r="WWR143" s="10"/>
      <c r="WWS143" s="10"/>
      <c r="WWT143" s="10"/>
      <c r="WWU143" s="10"/>
      <c r="WWV143" s="10"/>
      <c r="WWW143" s="10"/>
      <c r="WWX143" s="10"/>
      <c r="WWY143" s="10"/>
      <c r="WWZ143" s="10"/>
      <c r="WXA143" s="10"/>
      <c r="WXB143" s="10"/>
      <c r="WXC143" s="10"/>
      <c r="WXD143" s="10"/>
      <c r="WXE143" s="10"/>
      <c r="WXF143" s="10"/>
      <c r="WXG143" s="10"/>
      <c r="WXH143" s="10"/>
      <c r="WXI143" s="10"/>
      <c r="WXJ143" s="10"/>
      <c r="WXK143" s="10"/>
      <c r="WXL143" s="10"/>
      <c r="WXM143" s="10"/>
      <c r="WXN143" s="10"/>
      <c r="WXO143" s="10"/>
      <c r="WXP143" s="10"/>
      <c r="WXQ143" s="10"/>
      <c r="WXR143" s="10"/>
      <c r="WXS143" s="10"/>
      <c r="WXT143" s="10"/>
      <c r="WXU143" s="10"/>
      <c r="WXV143" s="10"/>
      <c r="WXW143" s="10"/>
      <c r="WXX143" s="10"/>
      <c r="WXY143" s="10"/>
      <c r="WXZ143" s="10"/>
      <c r="WYA143" s="10"/>
      <c r="WYB143" s="10"/>
      <c r="WYC143" s="10"/>
      <c r="WYD143" s="10"/>
      <c r="WYE143" s="10"/>
      <c r="WYF143" s="10"/>
      <c r="WYG143" s="10"/>
      <c r="WYH143" s="10"/>
      <c r="WYI143" s="10"/>
      <c r="WYJ143" s="10"/>
      <c r="WYK143" s="10"/>
      <c r="WYL143" s="10"/>
      <c r="WYM143" s="10"/>
      <c r="WYN143" s="10"/>
      <c r="WYO143" s="10"/>
      <c r="WYP143" s="10"/>
      <c r="WYQ143" s="10"/>
      <c r="WYR143" s="10"/>
      <c r="WYS143" s="10"/>
      <c r="WYT143" s="10"/>
      <c r="WYU143" s="10"/>
      <c r="WYV143" s="10"/>
      <c r="WYW143" s="10"/>
      <c r="WYX143" s="10"/>
      <c r="WYY143" s="10"/>
      <c r="WYZ143" s="10"/>
      <c r="WZA143" s="10"/>
      <c r="WZB143" s="10"/>
      <c r="WZC143" s="10"/>
      <c r="WZD143" s="10"/>
      <c r="WZE143" s="10"/>
      <c r="WZF143" s="10"/>
      <c r="WZG143" s="10"/>
      <c r="WZH143" s="10"/>
      <c r="WZI143" s="10"/>
      <c r="WZJ143" s="10"/>
      <c r="WZK143" s="10"/>
      <c r="WZL143" s="10"/>
      <c r="WZM143" s="10"/>
      <c r="WZN143" s="10"/>
      <c r="WZO143" s="10"/>
      <c r="WZP143" s="10"/>
      <c r="WZQ143" s="10"/>
      <c r="WZR143" s="10"/>
      <c r="WZS143" s="10"/>
      <c r="WZT143" s="10"/>
      <c r="WZU143" s="10"/>
      <c r="WZV143" s="10"/>
      <c r="WZW143" s="10"/>
      <c r="WZX143" s="10"/>
      <c r="WZY143" s="10"/>
      <c r="WZZ143" s="10"/>
      <c r="XAA143" s="10"/>
      <c r="XAB143" s="10"/>
      <c r="XAC143" s="10"/>
      <c r="XAD143" s="10"/>
      <c r="XAE143" s="10"/>
      <c r="XAF143" s="10"/>
      <c r="XAG143" s="10"/>
      <c r="XAH143" s="10"/>
      <c r="XAI143" s="10"/>
      <c r="XAJ143" s="10"/>
      <c r="XAK143" s="10"/>
      <c r="XAL143" s="10"/>
      <c r="XAM143" s="10"/>
      <c r="XAN143" s="10"/>
      <c r="XAO143" s="10"/>
      <c r="XAP143" s="10"/>
      <c r="XAQ143" s="10"/>
      <c r="XAR143" s="10"/>
      <c r="XAS143" s="10"/>
      <c r="XAT143" s="10"/>
      <c r="XAU143" s="10"/>
      <c r="XAV143" s="10"/>
      <c r="XAW143" s="10"/>
      <c r="XAX143" s="10"/>
      <c r="XAY143" s="10"/>
      <c r="XAZ143" s="10"/>
      <c r="XBA143" s="10"/>
      <c r="XBB143" s="10"/>
      <c r="XBC143" s="10"/>
      <c r="XBD143" s="10"/>
      <c r="XBE143" s="10"/>
      <c r="XBF143" s="10"/>
      <c r="XBG143" s="10"/>
      <c r="XBH143" s="10"/>
      <c r="XBI143" s="10"/>
      <c r="XBJ143" s="10"/>
      <c r="XBK143" s="10"/>
      <c r="XBL143" s="10"/>
      <c r="XBM143" s="10"/>
      <c r="XBN143" s="10"/>
      <c r="XBO143" s="10"/>
      <c r="XBP143" s="10"/>
      <c r="XBQ143" s="10"/>
      <c r="XBR143" s="10"/>
      <c r="XBS143" s="10"/>
      <c r="XBT143" s="10"/>
      <c r="XBU143" s="10"/>
      <c r="XBV143" s="10"/>
      <c r="XBW143" s="10"/>
      <c r="XBX143" s="10"/>
      <c r="XBY143" s="10"/>
      <c r="XBZ143" s="10"/>
      <c r="XCA143" s="10"/>
      <c r="XCB143" s="10"/>
      <c r="XCC143" s="10"/>
      <c r="XCD143" s="10"/>
      <c r="XCE143" s="10"/>
      <c r="XCF143" s="10"/>
      <c r="XCG143" s="10"/>
      <c r="XCH143" s="10"/>
      <c r="XCI143" s="10"/>
      <c r="XCJ143" s="10"/>
      <c r="XCK143" s="10"/>
      <c r="XCL143" s="10"/>
      <c r="XCM143" s="10"/>
      <c r="XCN143" s="10"/>
      <c r="XCO143" s="10"/>
      <c r="XCP143" s="10"/>
      <c r="XCQ143" s="10"/>
      <c r="XCR143" s="10"/>
      <c r="XCS143" s="10"/>
      <c r="XCT143" s="10"/>
      <c r="XCU143" s="10"/>
      <c r="XCV143" s="10"/>
      <c r="XCW143" s="10"/>
      <c r="XCX143" s="10"/>
      <c r="XCY143" s="10"/>
      <c r="XCZ143" s="10"/>
      <c r="XDA143" s="10"/>
      <c r="XDB143" s="10"/>
      <c r="XDC143" s="10"/>
      <c r="XDD143" s="10"/>
      <c r="XDE143" s="10"/>
      <c r="XDF143" s="10"/>
    </row>
    <row r="144" spans="1:16334" s="218" customFormat="1" ht="36.75" customHeight="1" x14ac:dyDescent="0.25">
      <c r="A144" s="186" t="s">
        <v>741</v>
      </c>
      <c r="B144" s="215" t="s">
        <v>823</v>
      </c>
      <c r="C144" s="215" t="s">
        <v>803</v>
      </c>
      <c r="D144" s="221"/>
      <c r="E144" s="221"/>
      <c r="F144" s="221"/>
      <c r="G144" s="10"/>
      <c r="H144" s="163"/>
      <c r="I144" s="163"/>
      <c r="J144" s="163"/>
      <c r="K144" s="163"/>
      <c r="L144" s="163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10"/>
      <c r="DA144" s="10"/>
      <c r="DB144" s="10"/>
      <c r="DC144" s="10"/>
      <c r="DD144" s="10"/>
      <c r="DE144" s="10"/>
      <c r="DF144" s="10"/>
      <c r="DG144" s="10"/>
      <c r="DH144" s="10"/>
      <c r="DI144" s="10"/>
      <c r="DJ144" s="10"/>
      <c r="DK144" s="10"/>
      <c r="DL144" s="10"/>
      <c r="DM144" s="10"/>
      <c r="DN144" s="10"/>
      <c r="DO144" s="10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  <c r="ES144" s="10"/>
      <c r="ET144" s="10"/>
      <c r="EU144" s="10"/>
      <c r="EV144" s="10"/>
      <c r="EW144" s="10"/>
      <c r="EX144" s="10"/>
      <c r="EY144" s="10"/>
      <c r="EZ144" s="10"/>
      <c r="FA144" s="10"/>
      <c r="FB144" s="10"/>
      <c r="FC144" s="10"/>
      <c r="FD144" s="10"/>
      <c r="FE144" s="10"/>
      <c r="FF144" s="10"/>
      <c r="FG144" s="10"/>
      <c r="FH144" s="10"/>
      <c r="FI144" s="10"/>
      <c r="FJ144" s="10"/>
      <c r="FK144" s="10"/>
      <c r="FL144" s="10"/>
      <c r="FM144" s="10"/>
      <c r="FN144" s="10"/>
      <c r="FO144" s="10"/>
      <c r="FP144" s="10"/>
      <c r="FQ144" s="10"/>
      <c r="FR144" s="10"/>
      <c r="FS144" s="10"/>
      <c r="FT144" s="10"/>
      <c r="FU144" s="10"/>
      <c r="FV144" s="10"/>
      <c r="FW144" s="10"/>
      <c r="FX144" s="10"/>
      <c r="FY144" s="10"/>
      <c r="FZ144" s="10"/>
      <c r="GA144" s="10"/>
      <c r="GB144" s="10"/>
      <c r="GC144" s="10"/>
      <c r="GD144" s="10"/>
      <c r="GE144" s="10"/>
      <c r="GF144" s="10"/>
      <c r="GG144" s="10"/>
      <c r="GH144" s="10"/>
      <c r="GI144" s="10"/>
      <c r="GJ144" s="10"/>
      <c r="GK144" s="10"/>
      <c r="GL144" s="10"/>
      <c r="GM144" s="10"/>
      <c r="GN144" s="10"/>
      <c r="GO144" s="10"/>
      <c r="GP144" s="10"/>
      <c r="GQ144" s="10"/>
      <c r="GR144" s="10"/>
      <c r="GS144" s="10"/>
      <c r="GT144" s="10"/>
      <c r="GU144" s="10"/>
      <c r="GV144" s="10"/>
      <c r="GW144" s="10"/>
      <c r="GX144" s="10"/>
      <c r="GY144" s="10"/>
      <c r="GZ144" s="10"/>
      <c r="HA144" s="10"/>
      <c r="HB144" s="10"/>
      <c r="HC144" s="10"/>
      <c r="HJ144" s="10"/>
      <c r="HK144" s="10"/>
      <c r="HL144" s="10"/>
      <c r="HM144" s="10"/>
      <c r="HN144" s="10"/>
      <c r="HO144" s="10"/>
      <c r="HP144" s="10"/>
      <c r="HQ144" s="10"/>
      <c r="HR144" s="10"/>
      <c r="HS144" s="10"/>
      <c r="HT144" s="10"/>
      <c r="HU144" s="10"/>
      <c r="HV144" s="10"/>
      <c r="HW144" s="10"/>
      <c r="HX144" s="10"/>
      <c r="HY144" s="10"/>
      <c r="HZ144" s="10"/>
      <c r="IA144" s="10"/>
      <c r="IB144" s="10"/>
      <c r="IC144" s="10"/>
      <c r="ID144" s="10"/>
      <c r="IE144" s="10"/>
      <c r="IF144" s="10"/>
      <c r="IG144" s="10"/>
      <c r="IH144" s="10"/>
      <c r="II144" s="10"/>
      <c r="IJ144" s="10"/>
      <c r="IK144" s="10"/>
      <c r="IL144" s="10"/>
      <c r="IM144" s="10"/>
      <c r="IN144" s="10"/>
      <c r="IO144" s="10"/>
      <c r="IP144" s="10"/>
      <c r="IQ144" s="10"/>
      <c r="IR144" s="10"/>
      <c r="IS144" s="10"/>
      <c r="IT144" s="10"/>
      <c r="IU144" s="10"/>
      <c r="IV144" s="10"/>
      <c r="IW144" s="10"/>
      <c r="IX144" s="10"/>
      <c r="IY144" s="10"/>
      <c r="IZ144" s="10"/>
      <c r="JA144" s="10"/>
      <c r="JB144" s="10"/>
      <c r="JC144" s="10"/>
      <c r="JD144" s="10"/>
      <c r="JE144" s="10"/>
      <c r="JF144" s="10"/>
      <c r="JG144" s="10"/>
      <c r="JH144" s="10"/>
      <c r="JI144" s="10"/>
      <c r="JJ144" s="10"/>
      <c r="JK144" s="10"/>
      <c r="JL144" s="10"/>
      <c r="JM144" s="10"/>
      <c r="JN144" s="10"/>
      <c r="JO144" s="10"/>
      <c r="JP144" s="10"/>
      <c r="JQ144" s="10"/>
      <c r="JR144" s="10"/>
      <c r="JS144" s="10"/>
      <c r="JT144" s="10"/>
      <c r="JU144" s="10"/>
      <c r="JV144" s="10"/>
      <c r="JW144" s="10"/>
      <c r="JX144" s="10"/>
      <c r="JY144" s="10"/>
      <c r="JZ144" s="10"/>
      <c r="KA144" s="10"/>
      <c r="KB144" s="10"/>
      <c r="KC144" s="10"/>
      <c r="KD144" s="10"/>
      <c r="KE144" s="10"/>
      <c r="KF144" s="10"/>
      <c r="KG144" s="10"/>
      <c r="KH144" s="10"/>
      <c r="KI144" s="10"/>
      <c r="KJ144" s="10"/>
      <c r="KK144" s="10"/>
      <c r="KL144" s="10"/>
      <c r="KM144" s="10"/>
      <c r="KN144" s="10"/>
      <c r="KO144" s="10"/>
      <c r="KP144" s="10"/>
      <c r="KQ144" s="10"/>
      <c r="KR144" s="10"/>
      <c r="KS144" s="10"/>
      <c r="KT144" s="10"/>
      <c r="KU144" s="10"/>
      <c r="KV144" s="10"/>
      <c r="KW144" s="10"/>
      <c r="KX144" s="10"/>
      <c r="KY144" s="10"/>
      <c r="KZ144" s="10"/>
      <c r="LA144" s="10"/>
      <c r="LB144" s="10"/>
      <c r="LC144" s="10"/>
      <c r="LD144" s="10"/>
      <c r="LE144" s="10"/>
      <c r="LF144" s="10"/>
      <c r="LG144" s="10"/>
      <c r="LH144" s="10"/>
      <c r="LI144" s="10"/>
      <c r="LJ144" s="10"/>
      <c r="LK144" s="10"/>
      <c r="LL144" s="10"/>
      <c r="LM144" s="10"/>
      <c r="LN144" s="10"/>
      <c r="LO144" s="10"/>
      <c r="LP144" s="10"/>
      <c r="LQ144" s="10"/>
      <c r="LR144" s="10"/>
      <c r="LS144" s="10"/>
      <c r="LT144" s="10"/>
      <c r="LU144" s="10"/>
      <c r="LV144" s="10"/>
      <c r="LW144" s="10"/>
      <c r="LX144" s="10"/>
      <c r="LY144" s="10"/>
      <c r="LZ144" s="10"/>
      <c r="MA144" s="10"/>
      <c r="MB144" s="10"/>
      <c r="MC144" s="10"/>
      <c r="MD144" s="10"/>
      <c r="ME144" s="10"/>
      <c r="MF144" s="10"/>
      <c r="MG144" s="10"/>
      <c r="MH144" s="10"/>
      <c r="MI144" s="10"/>
      <c r="MJ144" s="10"/>
      <c r="MK144" s="10"/>
      <c r="ML144" s="10"/>
      <c r="MM144" s="10"/>
      <c r="MN144" s="10"/>
      <c r="MO144" s="10"/>
      <c r="MP144" s="10"/>
      <c r="MQ144" s="10"/>
      <c r="MR144" s="10"/>
      <c r="MS144" s="10"/>
      <c r="MT144" s="10"/>
      <c r="MU144" s="10"/>
      <c r="MV144" s="10"/>
      <c r="MW144" s="10"/>
      <c r="MX144" s="10"/>
      <c r="MY144" s="10"/>
      <c r="MZ144" s="10"/>
      <c r="NA144" s="10"/>
      <c r="NB144" s="10"/>
      <c r="NC144" s="10"/>
      <c r="ND144" s="10"/>
      <c r="NE144" s="10"/>
      <c r="NF144" s="10"/>
      <c r="NG144" s="10"/>
      <c r="NH144" s="10"/>
      <c r="NI144" s="10"/>
      <c r="NJ144" s="10"/>
      <c r="NK144" s="10"/>
      <c r="NL144" s="10"/>
      <c r="NM144" s="10"/>
      <c r="NN144" s="10"/>
      <c r="NO144" s="10"/>
      <c r="NP144" s="10"/>
      <c r="NQ144" s="10"/>
      <c r="NR144" s="10"/>
      <c r="NS144" s="10"/>
      <c r="NT144" s="10"/>
      <c r="NU144" s="10"/>
      <c r="NV144" s="10"/>
      <c r="NW144" s="10"/>
      <c r="NX144" s="10"/>
      <c r="NY144" s="10"/>
      <c r="NZ144" s="10"/>
      <c r="OA144" s="10"/>
      <c r="OB144" s="10"/>
      <c r="OC144" s="10"/>
      <c r="OD144" s="10"/>
      <c r="OE144" s="10"/>
      <c r="OF144" s="10"/>
      <c r="OG144" s="10"/>
      <c r="OH144" s="10"/>
      <c r="OI144" s="10"/>
      <c r="OJ144" s="10"/>
      <c r="OK144" s="10"/>
      <c r="OL144" s="10"/>
      <c r="OM144" s="10"/>
      <c r="ON144" s="10"/>
      <c r="OO144" s="10"/>
      <c r="OP144" s="10"/>
      <c r="OQ144" s="10"/>
      <c r="OR144" s="10"/>
      <c r="OS144" s="10"/>
      <c r="OT144" s="10"/>
      <c r="OU144" s="10"/>
      <c r="OV144" s="10"/>
      <c r="OW144" s="10"/>
      <c r="OX144" s="10"/>
      <c r="OY144" s="10"/>
      <c r="OZ144" s="10"/>
      <c r="PA144" s="10"/>
      <c r="PB144" s="10"/>
      <c r="PC144" s="10"/>
      <c r="PD144" s="10"/>
      <c r="PE144" s="10"/>
      <c r="PF144" s="10"/>
      <c r="PG144" s="10"/>
      <c r="PH144" s="10"/>
      <c r="PI144" s="10"/>
      <c r="PJ144" s="10"/>
      <c r="PK144" s="10"/>
      <c r="PL144" s="10"/>
      <c r="PM144" s="10"/>
      <c r="PN144" s="10"/>
      <c r="PO144" s="10"/>
      <c r="PP144" s="10"/>
      <c r="PQ144" s="10"/>
      <c r="PR144" s="10"/>
      <c r="PS144" s="10"/>
      <c r="PT144" s="10"/>
      <c r="PU144" s="10"/>
      <c r="PV144" s="10"/>
      <c r="PW144" s="10"/>
      <c r="PX144" s="10"/>
      <c r="PY144" s="10"/>
      <c r="PZ144" s="10"/>
      <c r="QA144" s="10"/>
      <c r="QB144" s="10"/>
      <c r="QC144" s="10"/>
      <c r="QD144" s="10"/>
      <c r="QE144" s="10"/>
      <c r="QF144" s="10"/>
      <c r="QG144" s="10"/>
      <c r="QH144" s="10"/>
      <c r="QI144" s="10"/>
      <c r="QJ144" s="10"/>
      <c r="QK144" s="10"/>
      <c r="QL144" s="10"/>
      <c r="QM144" s="10"/>
      <c r="QN144" s="10"/>
      <c r="QO144" s="10"/>
      <c r="QP144" s="10"/>
      <c r="QQ144" s="10"/>
      <c r="QR144" s="10"/>
      <c r="QS144" s="10"/>
      <c r="QT144" s="10"/>
      <c r="QU144" s="10"/>
      <c r="QV144" s="10"/>
      <c r="QW144" s="10"/>
      <c r="QX144" s="10"/>
      <c r="QY144" s="10"/>
      <c r="RF144" s="10"/>
      <c r="RG144" s="10"/>
      <c r="RH144" s="10"/>
      <c r="RI144" s="10"/>
      <c r="RJ144" s="10"/>
      <c r="RK144" s="10"/>
      <c r="RL144" s="10"/>
      <c r="RM144" s="10"/>
      <c r="RN144" s="10"/>
      <c r="RO144" s="10"/>
      <c r="RP144" s="10"/>
      <c r="RQ144" s="10"/>
      <c r="RR144" s="10"/>
      <c r="RS144" s="10"/>
      <c r="RT144" s="10"/>
      <c r="RU144" s="10"/>
      <c r="RV144" s="10"/>
      <c r="RW144" s="10"/>
      <c r="RX144" s="10"/>
      <c r="RY144" s="10"/>
      <c r="RZ144" s="10"/>
      <c r="SA144" s="10"/>
      <c r="SB144" s="10"/>
      <c r="SC144" s="10"/>
      <c r="SD144" s="10"/>
      <c r="SE144" s="10"/>
      <c r="SF144" s="10"/>
      <c r="SG144" s="10"/>
      <c r="SH144" s="10"/>
      <c r="SI144" s="10"/>
      <c r="SJ144" s="10"/>
      <c r="SK144" s="10"/>
      <c r="SL144" s="10"/>
      <c r="SM144" s="10"/>
      <c r="SN144" s="10"/>
      <c r="SO144" s="10"/>
      <c r="SP144" s="10"/>
      <c r="SQ144" s="10"/>
      <c r="SR144" s="10"/>
      <c r="SS144" s="10"/>
      <c r="ST144" s="10"/>
      <c r="SU144" s="10"/>
      <c r="SV144" s="10"/>
      <c r="SW144" s="10"/>
      <c r="SX144" s="10"/>
      <c r="SY144" s="10"/>
      <c r="SZ144" s="10"/>
      <c r="TA144" s="10"/>
      <c r="TB144" s="10"/>
      <c r="TC144" s="10"/>
      <c r="TD144" s="10"/>
      <c r="TE144" s="10"/>
      <c r="TF144" s="10"/>
      <c r="TG144" s="10"/>
      <c r="TH144" s="10"/>
      <c r="TI144" s="10"/>
      <c r="TJ144" s="10"/>
      <c r="TK144" s="10"/>
      <c r="TL144" s="10"/>
      <c r="TM144" s="10"/>
      <c r="TN144" s="10"/>
      <c r="TO144" s="10"/>
      <c r="TP144" s="10"/>
      <c r="TQ144" s="10"/>
      <c r="TR144" s="10"/>
      <c r="TS144" s="10"/>
      <c r="TT144" s="10"/>
      <c r="TU144" s="10"/>
      <c r="TV144" s="10"/>
      <c r="TW144" s="10"/>
      <c r="TX144" s="10"/>
      <c r="TY144" s="10"/>
      <c r="TZ144" s="10"/>
      <c r="UA144" s="10"/>
      <c r="UB144" s="10"/>
      <c r="UC144" s="10"/>
      <c r="UD144" s="10"/>
      <c r="UE144" s="10"/>
      <c r="UF144" s="10"/>
      <c r="UG144" s="10"/>
      <c r="UH144" s="10"/>
      <c r="UI144" s="10"/>
      <c r="UJ144" s="10"/>
      <c r="UK144" s="10"/>
      <c r="UL144" s="10"/>
      <c r="UM144" s="10"/>
      <c r="UN144" s="10"/>
      <c r="UO144" s="10"/>
      <c r="UP144" s="10"/>
      <c r="UQ144" s="10"/>
      <c r="UR144" s="10"/>
      <c r="US144" s="10"/>
      <c r="UT144" s="10"/>
      <c r="UU144" s="10"/>
      <c r="UV144" s="10"/>
      <c r="UW144" s="10"/>
      <c r="UX144" s="10"/>
      <c r="UY144" s="10"/>
      <c r="UZ144" s="10"/>
      <c r="VA144" s="10"/>
      <c r="VB144" s="10"/>
      <c r="VC144" s="10"/>
      <c r="VD144" s="10"/>
      <c r="VE144" s="10"/>
      <c r="VF144" s="10"/>
      <c r="VG144" s="10"/>
      <c r="VH144" s="10"/>
      <c r="VI144" s="10"/>
      <c r="VJ144" s="10"/>
      <c r="VK144" s="10"/>
      <c r="VL144" s="10"/>
      <c r="VM144" s="10"/>
      <c r="VN144" s="10"/>
      <c r="VO144" s="10"/>
      <c r="VP144" s="10"/>
      <c r="VQ144" s="10"/>
      <c r="VR144" s="10"/>
      <c r="VS144" s="10"/>
      <c r="VT144" s="10"/>
      <c r="VU144" s="10"/>
      <c r="VV144" s="10"/>
      <c r="VW144" s="10"/>
      <c r="VX144" s="10"/>
      <c r="VY144" s="10"/>
      <c r="VZ144" s="10"/>
      <c r="WA144" s="10"/>
      <c r="WB144" s="10"/>
      <c r="WC144" s="10"/>
      <c r="WD144" s="10"/>
      <c r="WE144" s="10"/>
      <c r="WF144" s="10"/>
      <c r="WG144" s="10"/>
      <c r="WH144" s="10"/>
      <c r="WI144" s="10"/>
      <c r="WJ144" s="10"/>
      <c r="WK144" s="10"/>
      <c r="WL144" s="10"/>
      <c r="WM144" s="10"/>
      <c r="WN144" s="10"/>
      <c r="WO144" s="10"/>
      <c r="WP144" s="10"/>
      <c r="WQ144" s="10"/>
      <c r="WR144" s="10"/>
      <c r="WS144" s="10"/>
      <c r="WT144" s="10"/>
      <c r="WU144" s="10"/>
      <c r="WV144" s="10"/>
      <c r="WW144" s="10"/>
      <c r="WX144" s="10"/>
      <c r="WY144" s="10"/>
      <c r="WZ144" s="10"/>
      <c r="XA144" s="10"/>
      <c r="XB144" s="10"/>
      <c r="XC144" s="10"/>
      <c r="XD144" s="10"/>
      <c r="XE144" s="10"/>
      <c r="XF144" s="10"/>
      <c r="XG144" s="10"/>
      <c r="XH144" s="10"/>
      <c r="XI144" s="10"/>
      <c r="XJ144" s="10"/>
      <c r="XK144" s="10"/>
      <c r="XL144" s="10"/>
      <c r="XM144" s="10"/>
      <c r="XN144" s="10"/>
      <c r="XO144" s="10"/>
      <c r="XP144" s="10"/>
      <c r="XQ144" s="10"/>
      <c r="XR144" s="10"/>
      <c r="XS144" s="10"/>
      <c r="XT144" s="10"/>
      <c r="XU144" s="10"/>
      <c r="XV144" s="10"/>
      <c r="XW144" s="10"/>
      <c r="XX144" s="10"/>
      <c r="XY144" s="10"/>
      <c r="XZ144" s="10"/>
      <c r="YA144" s="10"/>
      <c r="YB144" s="10"/>
      <c r="YC144" s="10"/>
      <c r="YD144" s="10"/>
      <c r="YE144" s="10"/>
      <c r="YF144" s="10"/>
      <c r="YG144" s="10"/>
      <c r="YH144" s="10"/>
      <c r="YI144" s="10"/>
      <c r="YJ144" s="10"/>
      <c r="YK144" s="10"/>
      <c r="YL144" s="10"/>
      <c r="YM144" s="10"/>
      <c r="YN144" s="10"/>
      <c r="YO144" s="10"/>
      <c r="YP144" s="10"/>
      <c r="YQ144" s="10"/>
      <c r="YR144" s="10"/>
      <c r="YS144" s="10"/>
      <c r="YT144" s="10"/>
      <c r="YU144" s="10"/>
      <c r="YV144" s="10"/>
      <c r="YW144" s="10"/>
      <c r="YX144" s="10"/>
      <c r="YY144" s="10"/>
      <c r="YZ144" s="10"/>
      <c r="ZA144" s="10"/>
      <c r="ZB144" s="10"/>
      <c r="ZC144" s="10"/>
      <c r="ZD144" s="10"/>
      <c r="ZE144" s="10"/>
      <c r="ZF144" s="10"/>
      <c r="ZG144" s="10"/>
      <c r="ZH144" s="10"/>
      <c r="ZI144" s="10"/>
      <c r="ZJ144" s="10"/>
      <c r="ZK144" s="10"/>
      <c r="ZL144" s="10"/>
      <c r="ZM144" s="10"/>
      <c r="ZN144" s="10"/>
      <c r="ZO144" s="10"/>
      <c r="ZP144" s="10"/>
      <c r="ZQ144" s="10"/>
      <c r="ZR144" s="10"/>
      <c r="ZS144" s="10"/>
      <c r="ZT144" s="10"/>
      <c r="ZU144" s="10"/>
      <c r="ZV144" s="10"/>
      <c r="ZW144" s="10"/>
      <c r="ZX144" s="10"/>
      <c r="ZY144" s="10"/>
      <c r="ZZ144" s="10"/>
      <c r="AAA144" s="10"/>
      <c r="AAB144" s="10"/>
      <c r="AAC144" s="10"/>
      <c r="AAD144" s="10"/>
      <c r="AAE144" s="10"/>
      <c r="AAF144" s="10"/>
      <c r="AAG144" s="10"/>
      <c r="AAH144" s="10"/>
      <c r="AAI144" s="10"/>
      <c r="AAJ144" s="10"/>
      <c r="AAK144" s="10"/>
      <c r="AAL144" s="10"/>
      <c r="AAM144" s="10"/>
      <c r="AAN144" s="10"/>
      <c r="AAO144" s="10"/>
      <c r="AAP144" s="10"/>
      <c r="AAQ144" s="10"/>
      <c r="AAR144" s="10"/>
      <c r="AAS144" s="10"/>
      <c r="AAT144" s="10"/>
      <c r="AAU144" s="10"/>
      <c r="ABB144" s="10"/>
      <c r="ABC144" s="10"/>
      <c r="ABD144" s="10"/>
      <c r="ABE144" s="10"/>
      <c r="ABF144" s="10"/>
      <c r="ABG144" s="10"/>
      <c r="ABH144" s="10"/>
      <c r="ABI144" s="10"/>
      <c r="ABJ144" s="10"/>
      <c r="ABK144" s="10"/>
      <c r="ABL144" s="10"/>
      <c r="ABM144" s="10"/>
      <c r="ABN144" s="10"/>
      <c r="ABO144" s="10"/>
      <c r="ABP144" s="10"/>
      <c r="ABQ144" s="10"/>
      <c r="ABR144" s="10"/>
      <c r="ABS144" s="10"/>
      <c r="ABT144" s="10"/>
      <c r="ABU144" s="10"/>
      <c r="ABV144" s="10"/>
      <c r="ABW144" s="10"/>
      <c r="ABX144" s="10"/>
      <c r="ABY144" s="10"/>
      <c r="ABZ144" s="10"/>
      <c r="ACA144" s="10"/>
      <c r="ACB144" s="10"/>
      <c r="ACC144" s="10"/>
      <c r="ACD144" s="10"/>
      <c r="ACE144" s="10"/>
      <c r="ACF144" s="10"/>
      <c r="ACG144" s="10"/>
      <c r="ACH144" s="10"/>
      <c r="ACI144" s="10"/>
      <c r="ACJ144" s="10"/>
      <c r="ACK144" s="10"/>
      <c r="ACL144" s="10"/>
      <c r="ACM144" s="10"/>
      <c r="ACN144" s="10"/>
      <c r="ACO144" s="10"/>
      <c r="ACP144" s="10"/>
      <c r="ACQ144" s="10"/>
      <c r="ACR144" s="10"/>
      <c r="ACS144" s="10"/>
      <c r="ACT144" s="10"/>
      <c r="ACU144" s="10"/>
      <c r="ACV144" s="10"/>
      <c r="ACW144" s="10"/>
      <c r="ACX144" s="10"/>
      <c r="ACY144" s="10"/>
      <c r="ACZ144" s="10"/>
      <c r="ADA144" s="10"/>
      <c r="ADB144" s="10"/>
      <c r="ADC144" s="10"/>
      <c r="ADD144" s="10"/>
      <c r="ADE144" s="10"/>
      <c r="ADF144" s="10"/>
      <c r="ADG144" s="10"/>
      <c r="ADH144" s="10"/>
      <c r="ADI144" s="10"/>
      <c r="ADJ144" s="10"/>
      <c r="ADK144" s="10"/>
      <c r="ADL144" s="10"/>
      <c r="ADM144" s="10"/>
      <c r="ADN144" s="10"/>
      <c r="ADO144" s="10"/>
      <c r="ADP144" s="10"/>
      <c r="ADQ144" s="10"/>
      <c r="ADR144" s="10"/>
      <c r="ADS144" s="10"/>
      <c r="ADT144" s="10"/>
      <c r="ADU144" s="10"/>
      <c r="ADV144" s="10"/>
      <c r="ADW144" s="10"/>
      <c r="ADX144" s="10"/>
      <c r="ADY144" s="10"/>
      <c r="ADZ144" s="10"/>
      <c r="AEA144" s="10"/>
      <c r="AEB144" s="10"/>
      <c r="AEC144" s="10"/>
      <c r="AED144" s="10"/>
      <c r="AEE144" s="10"/>
      <c r="AEF144" s="10"/>
      <c r="AEG144" s="10"/>
      <c r="AEH144" s="10"/>
      <c r="AEI144" s="10"/>
      <c r="AEJ144" s="10"/>
      <c r="AEK144" s="10"/>
      <c r="AEL144" s="10"/>
      <c r="AEM144" s="10"/>
      <c r="AEN144" s="10"/>
      <c r="AEO144" s="10"/>
      <c r="AEP144" s="10"/>
      <c r="AEQ144" s="10"/>
      <c r="AER144" s="10"/>
      <c r="AES144" s="10"/>
      <c r="AET144" s="10"/>
      <c r="AEU144" s="10"/>
      <c r="AEV144" s="10"/>
      <c r="AEW144" s="10"/>
      <c r="AEX144" s="10"/>
      <c r="AEY144" s="10"/>
      <c r="AEZ144" s="10"/>
      <c r="AFA144" s="10"/>
      <c r="AFB144" s="10"/>
      <c r="AFC144" s="10"/>
      <c r="AFD144" s="10"/>
      <c r="AFE144" s="10"/>
      <c r="AFF144" s="10"/>
      <c r="AFG144" s="10"/>
      <c r="AFH144" s="10"/>
      <c r="AFI144" s="10"/>
      <c r="AFJ144" s="10"/>
      <c r="AFK144" s="10"/>
      <c r="AFL144" s="10"/>
      <c r="AFM144" s="10"/>
      <c r="AFN144" s="10"/>
      <c r="AFO144" s="10"/>
      <c r="AFP144" s="10"/>
      <c r="AFQ144" s="10"/>
      <c r="AFR144" s="10"/>
      <c r="AFS144" s="10"/>
      <c r="AFT144" s="10"/>
      <c r="AFU144" s="10"/>
      <c r="AFV144" s="10"/>
      <c r="AFW144" s="10"/>
      <c r="AFX144" s="10"/>
      <c r="AFY144" s="10"/>
      <c r="AFZ144" s="10"/>
      <c r="AGA144" s="10"/>
      <c r="AGB144" s="10"/>
      <c r="AGC144" s="10"/>
      <c r="AGD144" s="10"/>
      <c r="AGE144" s="10"/>
      <c r="AGF144" s="10"/>
      <c r="AGG144" s="10"/>
      <c r="AGH144" s="10"/>
      <c r="AGI144" s="10"/>
      <c r="AGJ144" s="10"/>
      <c r="AGK144" s="10"/>
      <c r="AGL144" s="10"/>
      <c r="AGM144" s="10"/>
      <c r="AGN144" s="10"/>
      <c r="AGO144" s="10"/>
      <c r="AGP144" s="10"/>
      <c r="AGQ144" s="10"/>
      <c r="AGR144" s="10"/>
      <c r="AGS144" s="10"/>
      <c r="AGT144" s="10"/>
      <c r="AGU144" s="10"/>
      <c r="AGV144" s="10"/>
      <c r="AGW144" s="10"/>
      <c r="AGX144" s="10"/>
      <c r="AGY144" s="10"/>
      <c r="AGZ144" s="10"/>
      <c r="AHA144" s="10"/>
      <c r="AHB144" s="10"/>
      <c r="AHC144" s="10"/>
      <c r="AHD144" s="10"/>
      <c r="AHE144" s="10"/>
      <c r="AHF144" s="10"/>
      <c r="AHG144" s="10"/>
      <c r="AHH144" s="10"/>
      <c r="AHI144" s="10"/>
      <c r="AHJ144" s="10"/>
      <c r="AHK144" s="10"/>
      <c r="AHL144" s="10"/>
      <c r="AHM144" s="10"/>
      <c r="AHN144" s="10"/>
      <c r="AHO144" s="10"/>
      <c r="AHP144" s="10"/>
      <c r="AHQ144" s="10"/>
      <c r="AHR144" s="10"/>
      <c r="AHS144" s="10"/>
      <c r="AHT144" s="10"/>
      <c r="AHU144" s="10"/>
      <c r="AHV144" s="10"/>
      <c r="AHW144" s="10"/>
      <c r="AHX144" s="10"/>
      <c r="AHY144" s="10"/>
      <c r="AHZ144" s="10"/>
      <c r="AIA144" s="10"/>
      <c r="AIB144" s="10"/>
      <c r="AIC144" s="10"/>
      <c r="AID144" s="10"/>
      <c r="AIE144" s="10"/>
      <c r="AIF144" s="10"/>
      <c r="AIG144" s="10"/>
      <c r="AIH144" s="10"/>
      <c r="AII144" s="10"/>
      <c r="AIJ144" s="10"/>
      <c r="AIK144" s="10"/>
      <c r="AIL144" s="10"/>
      <c r="AIM144" s="10"/>
      <c r="AIN144" s="10"/>
      <c r="AIO144" s="10"/>
      <c r="AIP144" s="10"/>
      <c r="AIQ144" s="10"/>
      <c r="AIR144" s="10"/>
      <c r="AIS144" s="10"/>
      <c r="AIT144" s="10"/>
      <c r="AIU144" s="10"/>
      <c r="AIV144" s="10"/>
      <c r="AIW144" s="10"/>
      <c r="AIX144" s="10"/>
      <c r="AIY144" s="10"/>
      <c r="AIZ144" s="10"/>
      <c r="AJA144" s="10"/>
      <c r="AJB144" s="10"/>
      <c r="AJC144" s="10"/>
      <c r="AJD144" s="10"/>
      <c r="AJE144" s="10"/>
      <c r="AJF144" s="10"/>
      <c r="AJG144" s="10"/>
      <c r="AJH144" s="10"/>
      <c r="AJI144" s="10"/>
      <c r="AJJ144" s="10"/>
      <c r="AJK144" s="10"/>
      <c r="AJL144" s="10"/>
      <c r="AJM144" s="10"/>
      <c r="AJN144" s="10"/>
      <c r="AJO144" s="10"/>
      <c r="AJP144" s="10"/>
      <c r="AJQ144" s="10"/>
      <c r="AJR144" s="10"/>
      <c r="AJS144" s="10"/>
      <c r="AJT144" s="10"/>
      <c r="AJU144" s="10"/>
      <c r="AJV144" s="10"/>
      <c r="AJW144" s="10"/>
      <c r="AJX144" s="10"/>
      <c r="AJY144" s="10"/>
      <c r="AJZ144" s="10"/>
      <c r="AKA144" s="10"/>
      <c r="AKB144" s="10"/>
      <c r="AKC144" s="10"/>
      <c r="AKD144" s="10"/>
      <c r="AKE144" s="10"/>
      <c r="AKF144" s="10"/>
      <c r="AKG144" s="10"/>
      <c r="AKH144" s="10"/>
      <c r="AKI144" s="10"/>
      <c r="AKJ144" s="10"/>
      <c r="AKK144" s="10"/>
      <c r="AKL144" s="10"/>
      <c r="AKM144" s="10"/>
      <c r="AKN144" s="10"/>
      <c r="AKO144" s="10"/>
      <c r="AKP144" s="10"/>
      <c r="AKQ144" s="10"/>
      <c r="AKX144" s="10"/>
      <c r="AKY144" s="10"/>
      <c r="AKZ144" s="10"/>
      <c r="ALA144" s="10"/>
      <c r="ALB144" s="10"/>
      <c r="ALC144" s="10"/>
      <c r="ALD144" s="10"/>
      <c r="ALE144" s="10"/>
      <c r="ALF144" s="10"/>
      <c r="ALG144" s="10"/>
      <c r="ALH144" s="10"/>
      <c r="ALI144" s="10"/>
      <c r="ALJ144" s="10"/>
      <c r="ALK144" s="10"/>
      <c r="ALL144" s="10"/>
      <c r="ALM144" s="10"/>
      <c r="ALN144" s="10"/>
      <c r="ALO144" s="10"/>
      <c r="ALP144" s="10"/>
      <c r="ALQ144" s="10"/>
      <c r="ALR144" s="10"/>
      <c r="ALS144" s="10"/>
      <c r="ALT144" s="10"/>
      <c r="ALU144" s="10"/>
      <c r="ALV144" s="10"/>
      <c r="ALW144" s="10"/>
      <c r="ALX144" s="10"/>
      <c r="ALY144" s="10"/>
      <c r="ALZ144" s="10"/>
      <c r="AMA144" s="10"/>
      <c r="AMB144" s="10"/>
      <c r="AMC144" s="10"/>
      <c r="AMD144" s="10"/>
      <c r="AME144" s="10"/>
      <c r="AMF144" s="10"/>
      <c r="AMG144" s="10"/>
      <c r="AMH144" s="10"/>
      <c r="AMI144" s="10"/>
      <c r="AMJ144" s="10"/>
      <c r="AMK144" s="10"/>
      <c r="AML144" s="10"/>
      <c r="AMM144" s="10"/>
      <c r="AMN144" s="10"/>
      <c r="AMO144" s="10"/>
      <c r="AMP144" s="10"/>
      <c r="AMQ144" s="10"/>
      <c r="AMR144" s="10"/>
      <c r="AMS144" s="10"/>
      <c r="AMT144" s="10"/>
      <c r="AMU144" s="10"/>
      <c r="AMV144" s="10"/>
      <c r="AMW144" s="10"/>
      <c r="AMX144" s="10"/>
      <c r="AMY144" s="10"/>
      <c r="AMZ144" s="10"/>
      <c r="ANA144" s="10"/>
      <c r="ANB144" s="10"/>
      <c r="ANC144" s="10"/>
      <c r="AND144" s="10"/>
      <c r="ANE144" s="10"/>
      <c r="ANF144" s="10"/>
      <c r="ANG144" s="10"/>
      <c r="ANH144" s="10"/>
      <c r="ANI144" s="10"/>
      <c r="ANJ144" s="10"/>
      <c r="ANK144" s="10"/>
      <c r="ANL144" s="10"/>
      <c r="ANM144" s="10"/>
      <c r="ANN144" s="10"/>
      <c r="ANO144" s="10"/>
      <c r="ANP144" s="10"/>
      <c r="ANQ144" s="10"/>
      <c r="ANR144" s="10"/>
      <c r="ANS144" s="10"/>
      <c r="ANT144" s="10"/>
      <c r="ANU144" s="10"/>
      <c r="ANV144" s="10"/>
      <c r="ANW144" s="10"/>
      <c r="ANX144" s="10"/>
      <c r="ANY144" s="10"/>
      <c r="ANZ144" s="10"/>
      <c r="AOA144" s="10"/>
      <c r="AOB144" s="10"/>
      <c r="AOC144" s="10"/>
      <c r="AOD144" s="10"/>
      <c r="AOE144" s="10"/>
      <c r="AOF144" s="10"/>
      <c r="AOG144" s="10"/>
      <c r="AOH144" s="10"/>
      <c r="AOI144" s="10"/>
      <c r="AOJ144" s="10"/>
      <c r="AOK144" s="10"/>
      <c r="AOL144" s="10"/>
      <c r="AOM144" s="10"/>
      <c r="AON144" s="10"/>
      <c r="AOO144" s="10"/>
      <c r="AOP144" s="10"/>
      <c r="AOQ144" s="10"/>
      <c r="AOR144" s="10"/>
      <c r="AOS144" s="10"/>
      <c r="AOT144" s="10"/>
      <c r="AOU144" s="10"/>
      <c r="AOV144" s="10"/>
      <c r="AOW144" s="10"/>
      <c r="AOX144" s="10"/>
      <c r="AOY144" s="10"/>
      <c r="AOZ144" s="10"/>
      <c r="APA144" s="10"/>
      <c r="APB144" s="10"/>
      <c r="APC144" s="10"/>
      <c r="APD144" s="10"/>
      <c r="APE144" s="10"/>
      <c r="APF144" s="10"/>
      <c r="APG144" s="10"/>
      <c r="APH144" s="10"/>
      <c r="API144" s="10"/>
      <c r="APJ144" s="10"/>
      <c r="APK144" s="10"/>
      <c r="APL144" s="10"/>
      <c r="APM144" s="10"/>
      <c r="APN144" s="10"/>
      <c r="APO144" s="10"/>
      <c r="APP144" s="10"/>
      <c r="APQ144" s="10"/>
      <c r="APR144" s="10"/>
      <c r="APS144" s="10"/>
      <c r="APT144" s="10"/>
      <c r="APU144" s="10"/>
      <c r="APV144" s="10"/>
      <c r="APW144" s="10"/>
      <c r="APX144" s="10"/>
      <c r="APY144" s="10"/>
      <c r="APZ144" s="10"/>
      <c r="AQA144" s="10"/>
      <c r="AQB144" s="10"/>
      <c r="AQC144" s="10"/>
      <c r="AQD144" s="10"/>
      <c r="AQE144" s="10"/>
      <c r="AQF144" s="10"/>
      <c r="AQG144" s="10"/>
      <c r="AQH144" s="10"/>
      <c r="AQI144" s="10"/>
      <c r="AQJ144" s="10"/>
      <c r="AQK144" s="10"/>
      <c r="AQL144" s="10"/>
      <c r="AQM144" s="10"/>
      <c r="AQN144" s="10"/>
      <c r="AQO144" s="10"/>
      <c r="AQP144" s="10"/>
      <c r="AQQ144" s="10"/>
      <c r="AQR144" s="10"/>
      <c r="AQS144" s="10"/>
      <c r="AQT144" s="10"/>
      <c r="AQU144" s="10"/>
      <c r="AQV144" s="10"/>
      <c r="AQW144" s="10"/>
      <c r="AQX144" s="10"/>
      <c r="AQY144" s="10"/>
      <c r="AQZ144" s="10"/>
      <c r="ARA144" s="10"/>
      <c r="ARB144" s="10"/>
      <c r="ARC144" s="10"/>
      <c r="ARD144" s="10"/>
      <c r="ARE144" s="10"/>
      <c r="ARF144" s="10"/>
      <c r="ARG144" s="10"/>
      <c r="ARH144" s="10"/>
      <c r="ARI144" s="10"/>
      <c r="ARJ144" s="10"/>
      <c r="ARK144" s="10"/>
      <c r="ARL144" s="10"/>
      <c r="ARM144" s="10"/>
      <c r="ARN144" s="10"/>
      <c r="ARO144" s="10"/>
      <c r="ARP144" s="10"/>
      <c r="ARQ144" s="10"/>
      <c r="ARR144" s="10"/>
      <c r="ARS144" s="10"/>
      <c r="ART144" s="10"/>
      <c r="ARU144" s="10"/>
      <c r="ARV144" s="10"/>
      <c r="ARW144" s="10"/>
      <c r="ARX144" s="10"/>
      <c r="ARY144" s="10"/>
      <c r="ARZ144" s="10"/>
      <c r="ASA144" s="10"/>
      <c r="ASB144" s="10"/>
      <c r="ASC144" s="10"/>
      <c r="ASD144" s="10"/>
      <c r="ASE144" s="10"/>
      <c r="ASF144" s="10"/>
      <c r="ASG144" s="10"/>
      <c r="ASH144" s="10"/>
      <c r="ASI144" s="10"/>
      <c r="ASJ144" s="10"/>
      <c r="ASK144" s="10"/>
      <c r="ASL144" s="10"/>
      <c r="ASM144" s="10"/>
      <c r="ASN144" s="10"/>
      <c r="ASO144" s="10"/>
      <c r="ASP144" s="10"/>
      <c r="ASQ144" s="10"/>
      <c r="ASR144" s="10"/>
      <c r="ASS144" s="10"/>
      <c r="AST144" s="10"/>
      <c r="ASU144" s="10"/>
      <c r="ASV144" s="10"/>
      <c r="ASW144" s="10"/>
      <c r="ASX144" s="10"/>
      <c r="ASY144" s="10"/>
      <c r="ASZ144" s="10"/>
      <c r="ATA144" s="10"/>
      <c r="ATB144" s="10"/>
      <c r="ATC144" s="10"/>
      <c r="ATD144" s="10"/>
      <c r="ATE144" s="10"/>
      <c r="ATF144" s="10"/>
      <c r="ATG144" s="10"/>
      <c r="ATH144" s="10"/>
      <c r="ATI144" s="10"/>
      <c r="ATJ144" s="10"/>
      <c r="ATK144" s="10"/>
      <c r="ATL144" s="10"/>
      <c r="ATM144" s="10"/>
      <c r="ATN144" s="10"/>
      <c r="ATO144" s="10"/>
      <c r="ATP144" s="10"/>
      <c r="ATQ144" s="10"/>
      <c r="ATR144" s="10"/>
      <c r="ATS144" s="10"/>
      <c r="ATT144" s="10"/>
      <c r="ATU144" s="10"/>
      <c r="ATV144" s="10"/>
      <c r="ATW144" s="10"/>
      <c r="ATX144" s="10"/>
      <c r="ATY144" s="10"/>
      <c r="ATZ144" s="10"/>
      <c r="AUA144" s="10"/>
      <c r="AUB144" s="10"/>
      <c r="AUC144" s="10"/>
      <c r="AUD144" s="10"/>
      <c r="AUE144" s="10"/>
      <c r="AUF144" s="10"/>
      <c r="AUG144" s="10"/>
      <c r="AUH144" s="10"/>
      <c r="AUI144" s="10"/>
      <c r="AUJ144" s="10"/>
      <c r="AUK144" s="10"/>
      <c r="AUL144" s="10"/>
      <c r="AUM144" s="10"/>
      <c r="AUT144" s="10"/>
      <c r="AUU144" s="10"/>
      <c r="AUV144" s="10"/>
      <c r="AUW144" s="10"/>
      <c r="AUX144" s="10"/>
      <c r="AUY144" s="10"/>
      <c r="AUZ144" s="10"/>
      <c r="AVA144" s="10"/>
      <c r="AVB144" s="10"/>
      <c r="AVC144" s="10"/>
      <c r="AVD144" s="10"/>
      <c r="AVE144" s="10"/>
      <c r="AVF144" s="10"/>
      <c r="AVG144" s="10"/>
      <c r="AVH144" s="10"/>
      <c r="AVI144" s="10"/>
      <c r="AVJ144" s="10"/>
      <c r="AVK144" s="10"/>
      <c r="AVL144" s="10"/>
      <c r="AVM144" s="10"/>
      <c r="AVN144" s="10"/>
      <c r="AVO144" s="10"/>
      <c r="AVP144" s="10"/>
      <c r="AVQ144" s="10"/>
      <c r="AVR144" s="10"/>
      <c r="AVS144" s="10"/>
      <c r="AVT144" s="10"/>
      <c r="AVU144" s="10"/>
      <c r="AVV144" s="10"/>
      <c r="AVW144" s="10"/>
      <c r="AVX144" s="10"/>
      <c r="AVY144" s="10"/>
      <c r="AVZ144" s="10"/>
      <c r="AWA144" s="10"/>
      <c r="AWB144" s="10"/>
      <c r="AWC144" s="10"/>
      <c r="AWD144" s="10"/>
      <c r="AWE144" s="10"/>
      <c r="AWF144" s="10"/>
      <c r="AWG144" s="10"/>
      <c r="AWH144" s="10"/>
      <c r="AWI144" s="10"/>
      <c r="AWJ144" s="10"/>
      <c r="AWK144" s="10"/>
      <c r="AWL144" s="10"/>
      <c r="AWM144" s="10"/>
      <c r="AWN144" s="10"/>
      <c r="AWO144" s="10"/>
      <c r="AWP144" s="10"/>
      <c r="AWQ144" s="10"/>
      <c r="AWR144" s="10"/>
      <c r="AWS144" s="10"/>
      <c r="AWT144" s="10"/>
      <c r="AWU144" s="10"/>
      <c r="AWV144" s="10"/>
      <c r="AWW144" s="10"/>
      <c r="AWX144" s="10"/>
      <c r="AWY144" s="10"/>
      <c r="AWZ144" s="10"/>
      <c r="AXA144" s="10"/>
      <c r="AXB144" s="10"/>
      <c r="AXC144" s="10"/>
      <c r="AXD144" s="10"/>
      <c r="AXE144" s="10"/>
      <c r="AXF144" s="10"/>
      <c r="AXG144" s="10"/>
      <c r="AXH144" s="10"/>
      <c r="AXI144" s="10"/>
      <c r="AXJ144" s="10"/>
      <c r="AXK144" s="10"/>
      <c r="AXL144" s="10"/>
      <c r="AXM144" s="10"/>
      <c r="AXN144" s="10"/>
      <c r="AXO144" s="10"/>
      <c r="AXP144" s="10"/>
      <c r="AXQ144" s="10"/>
      <c r="AXR144" s="10"/>
      <c r="AXS144" s="10"/>
      <c r="AXT144" s="10"/>
      <c r="AXU144" s="10"/>
      <c r="AXV144" s="10"/>
      <c r="AXW144" s="10"/>
      <c r="AXX144" s="10"/>
      <c r="AXY144" s="10"/>
      <c r="AXZ144" s="10"/>
      <c r="AYA144" s="10"/>
      <c r="AYB144" s="10"/>
      <c r="AYC144" s="10"/>
      <c r="AYD144" s="10"/>
      <c r="AYE144" s="10"/>
      <c r="AYF144" s="10"/>
      <c r="AYG144" s="10"/>
      <c r="AYH144" s="10"/>
      <c r="AYI144" s="10"/>
      <c r="AYJ144" s="10"/>
      <c r="AYK144" s="10"/>
      <c r="AYL144" s="10"/>
      <c r="AYM144" s="10"/>
      <c r="AYN144" s="10"/>
      <c r="AYO144" s="10"/>
      <c r="AYP144" s="10"/>
      <c r="AYQ144" s="10"/>
      <c r="AYR144" s="10"/>
      <c r="AYS144" s="10"/>
      <c r="AYT144" s="10"/>
      <c r="AYU144" s="10"/>
      <c r="AYV144" s="10"/>
      <c r="AYW144" s="10"/>
      <c r="AYX144" s="10"/>
      <c r="AYY144" s="10"/>
      <c r="AYZ144" s="10"/>
      <c r="AZA144" s="10"/>
      <c r="AZB144" s="10"/>
      <c r="AZC144" s="10"/>
      <c r="AZD144" s="10"/>
      <c r="AZE144" s="10"/>
      <c r="AZF144" s="10"/>
      <c r="AZG144" s="10"/>
      <c r="AZH144" s="10"/>
      <c r="AZI144" s="10"/>
      <c r="AZJ144" s="10"/>
      <c r="AZK144" s="10"/>
      <c r="AZL144" s="10"/>
      <c r="AZM144" s="10"/>
      <c r="AZN144" s="10"/>
      <c r="AZO144" s="10"/>
      <c r="AZP144" s="10"/>
      <c r="AZQ144" s="10"/>
      <c r="AZR144" s="10"/>
      <c r="AZS144" s="10"/>
      <c r="AZT144" s="10"/>
      <c r="AZU144" s="10"/>
      <c r="AZV144" s="10"/>
      <c r="AZW144" s="10"/>
      <c r="AZX144" s="10"/>
      <c r="AZY144" s="10"/>
      <c r="AZZ144" s="10"/>
      <c r="BAA144" s="10"/>
      <c r="BAB144" s="10"/>
      <c r="BAC144" s="10"/>
      <c r="BAD144" s="10"/>
      <c r="BAE144" s="10"/>
      <c r="BAF144" s="10"/>
      <c r="BAG144" s="10"/>
      <c r="BAH144" s="10"/>
      <c r="BAI144" s="10"/>
      <c r="BAJ144" s="10"/>
      <c r="BAK144" s="10"/>
      <c r="BAL144" s="10"/>
      <c r="BAM144" s="10"/>
      <c r="BAN144" s="10"/>
      <c r="BAO144" s="10"/>
      <c r="BAP144" s="10"/>
      <c r="BAQ144" s="10"/>
      <c r="BAR144" s="10"/>
      <c r="BAS144" s="10"/>
      <c r="BAT144" s="10"/>
      <c r="BAU144" s="10"/>
      <c r="BAV144" s="10"/>
      <c r="BAW144" s="10"/>
      <c r="BAX144" s="10"/>
      <c r="BAY144" s="10"/>
      <c r="BAZ144" s="10"/>
      <c r="BBA144" s="10"/>
      <c r="BBB144" s="10"/>
      <c r="BBC144" s="10"/>
      <c r="BBD144" s="10"/>
      <c r="BBE144" s="10"/>
      <c r="BBF144" s="10"/>
      <c r="BBG144" s="10"/>
      <c r="BBH144" s="10"/>
      <c r="BBI144" s="10"/>
      <c r="BBJ144" s="10"/>
      <c r="BBK144" s="10"/>
      <c r="BBL144" s="10"/>
      <c r="BBM144" s="10"/>
      <c r="BBN144" s="10"/>
      <c r="BBO144" s="10"/>
      <c r="BBP144" s="10"/>
      <c r="BBQ144" s="10"/>
      <c r="BBR144" s="10"/>
      <c r="BBS144" s="10"/>
      <c r="BBT144" s="10"/>
      <c r="BBU144" s="10"/>
      <c r="BBV144" s="10"/>
      <c r="BBW144" s="10"/>
      <c r="BBX144" s="10"/>
      <c r="BBY144" s="10"/>
      <c r="BBZ144" s="10"/>
      <c r="BCA144" s="10"/>
      <c r="BCB144" s="10"/>
      <c r="BCC144" s="10"/>
      <c r="BCD144" s="10"/>
      <c r="BCE144" s="10"/>
      <c r="BCF144" s="10"/>
      <c r="BCG144" s="10"/>
      <c r="BCH144" s="10"/>
      <c r="BCI144" s="10"/>
      <c r="BCJ144" s="10"/>
      <c r="BCK144" s="10"/>
      <c r="BCL144" s="10"/>
      <c r="BCM144" s="10"/>
      <c r="BCN144" s="10"/>
      <c r="BCO144" s="10"/>
      <c r="BCP144" s="10"/>
      <c r="BCQ144" s="10"/>
      <c r="BCR144" s="10"/>
      <c r="BCS144" s="10"/>
      <c r="BCT144" s="10"/>
      <c r="BCU144" s="10"/>
      <c r="BCV144" s="10"/>
      <c r="BCW144" s="10"/>
      <c r="BCX144" s="10"/>
      <c r="BCY144" s="10"/>
      <c r="BCZ144" s="10"/>
      <c r="BDA144" s="10"/>
      <c r="BDB144" s="10"/>
      <c r="BDC144" s="10"/>
      <c r="BDD144" s="10"/>
      <c r="BDE144" s="10"/>
      <c r="BDF144" s="10"/>
      <c r="BDG144" s="10"/>
      <c r="BDH144" s="10"/>
      <c r="BDI144" s="10"/>
      <c r="BDJ144" s="10"/>
      <c r="BDK144" s="10"/>
      <c r="BDL144" s="10"/>
      <c r="BDM144" s="10"/>
      <c r="BDN144" s="10"/>
      <c r="BDO144" s="10"/>
      <c r="BDP144" s="10"/>
      <c r="BDQ144" s="10"/>
      <c r="BDR144" s="10"/>
      <c r="BDS144" s="10"/>
      <c r="BDT144" s="10"/>
      <c r="BDU144" s="10"/>
      <c r="BDV144" s="10"/>
      <c r="BDW144" s="10"/>
      <c r="BDX144" s="10"/>
      <c r="BDY144" s="10"/>
      <c r="BDZ144" s="10"/>
      <c r="BEA144" s="10"/>
      <c r="BEB144" s="10"/>
      <c r="BEC144" s="10"/>
      <c r="BED144" s="10"/>
      <c r="BEE144" s="10"/>
      <c r="BEF144" s="10"/>
      <c r="BEG144" s="10"/>
      <c r="BEH144" s="10"/>
      <c r="BEI144" s="10"/>
      <c r="BEP144" s="10"/>
      <c r="BEQ144" s="10"/>
      <c r="BER144" s="10"/>
      <c r="BES144" s="10"/>
      <c r="BET144" s="10"/>
      <c r="BEU144" s="10"/>
      <c r="BEV144" s="10"/>
      <c r="BEW144" s="10"/>
      <c r="BEX144" s="10"/>
      <c r="BEY144" s="10"/>
      <c r="BEZ144" s="10"/>
      <c r="BFA144" s="10"/>
      <c r="BFB144" s="10"/>
      <c r="BFC144" s="10"/>
      <c r="BFD144" s="10"/>
      <c r="BFE144" s="10"/>
      <c r="BFF144" s="10"/>
      <c r="BFG144" s="10"/>
      <c r="BFH144" s="10"/>
      <c r="BFI144" s="10"/>
      <c r="BFJ144" s="10"/>
      <c r="BFK144" s="10"/>
      <c r="BFL144" s="10"/>
      <c r="BFM144" s="10"/>
      <c r="BFN144" s="10"/>
      <c r="BFO144" s="10"/>
      <c r="BFP144" s="10"/>
      <c r="BFQ144" s="10"/>
      <c r="BFR144" s="10"/>
      <c r="BFS144" s="10"/>
      <c r="BFT144" s="10"/>
      <c r="BFU144" s="10"/>
      <c r="BFV144" s="10"/>
      <c r="BFW144" s="10"/>
      <c r="BFX144" s="10"/>
      <c r="BFY144" s="10"/>
      <c r="BFZ144" s="10"/>
      <c r="BGA144" s="10"/>
      <c r="BGB144" s="10"/>
      <c r="BGC144" s="10"/>
      <c r="BGD144" s="10"/>
      <c r="BGE144" s="10"/>
      <c r="BGF144" s="10"/>
      <c r="BGG144" s="10"/>
      <c r="BGH144" s="10"/>
      <c r="BGI144" s="10"/>
      <c r="BGJ144" s="10"/>
      <c r="BGK144" s="10"/>
      <c r="BGL144" s="10"/>
      <c r="BGM144" s="10"/>
      <c r="BGN144" s="10"/>
      <c r="BGO144" s="10"/>
      <c r="BGP144" s="10"/>
      <c r="BGQ144" s="10"/>
      <c r="BGR144" s="10"/>
      <c r="BGS144" s="10"/>
      <c r="BGT144" s="10"/>
      <c r="BGU144" s="10"/>
      <c r="BGV144" s="10"/>
      <c r="BGW144" s="10"/>
      <c r="BGX144" s="10"/>
      <c r="BGY144" s="10"/>
      <c r="BGZ144" s="10"/>
      <c r="BHA144" s="10"/>
      <c r="BHB144" s="10"/>
      <c r="BHC144" s="10"/>
      <c r="BHD144" s="10"/>
      <c r="BHE144" s="10"/>
      <c r="BHF144" s="10"/>
      <c r="BHG144" s="10"/>
      <c r="BHH144" s="10"/>
      <c r="BHI144" s="10"/>
      <c r="BHJ144" s="10"/>
      <c r="BHK144" s="10"/>
      <c r="BHL144" s="10"/>
      <c r="BHM144" s="10"/>
      <c r="BHN144" s="10"/>
      <c r="BHO144" s="10"/>
      <c r="BHP144" s="10"/>
      <c r="BHQ144" s="10"/>
      <c r="BHR144" s="10"/>
      <c r="BHS144" s="10"/>
      <c r="BHT144" s="10"/>
      <c r="BHU144" s="10"/>
      <c r="BHV144" s="10"/>
      <c r="BHW144" s="10"/>
      <c r="BHX144" s="10"/>
      <c r="BHY144" s="10"/>
      <c r="BHZ144" s="10"/>
      <c r="BIA144" s="10"/>
      <c r="BIB144" s="10"/>
      <c r="BIC144" s="10"/>
      <c r="BID144" s="10"/>
      <c r="BIE144" s="10"/>
      <c r="BIF144" s="10"/>
      <c r="BIG144" s="10"/>
      <c r="BIH144" s="10"/>
      <c r="BII144" s="10"/>
      <c r="BIJ144" s="10"/>
      <c r="BIK144" s="10"/>
      <c r="BIL144" s="10"/>
      <c r="BIM144" s="10"/>
      <c r="BIN144" s="10"/>
      <c r="BIO144" s="10"/>
      <c r="BIP144" s="10"/>
      <c r="BIQ144" s="10"/>
      <c r="BIR144" s="10"/>
      <c r="BIS144" s="10"/>
      <c r="BIT144" s="10"/>
      <c r="BIU144" s="10"/>
      <c r="BIV144" s="10"/>
      <c r="BIW144" s="10"/>
      <c r="BIX144" s="10"/>
      <c r="BIY144" s="10"/>
      <c r="BIZ144" s="10"/>
      <c r="BJA144" s="10"/>
      <c r="BJB144" s="10"/>
      <c r="BJC144" s="10"/>
      <c r="BJD144" s="10"/>
      <c r="BJE144" s="10"/>
      <c r="BJF144" s="10"/>
      <c r="BJG144" s="10"/>
      <c r="BJH144" s="10"/>
      <c r="BJI144" s="10"/>
      <c r="BJJ144" s="10"/>
      <c r="BJK144" s="10"/>
      <c r="BJL144" s="10"/>
      <c r="BJM144" s="10"/>
      <c r="BJN144" s="10"/>
      <c r="BJO144" s="10"/>
      <c r="BJP144" s="10"/>
      <c r="BJQ144" s="10"/>
      <c r="BJR144" s="10"/>
      <c r="BJS144" s="10"/>
      <c r="BJT144" s="10"/>
      <c r="BJU144" s="10"/>
      <c r="BJV144" s="10"/>
      <c r="BJW144" s="10"/>
      <c r="BJX144" s="10"/>
      <c r="BJY144" s="10"/>
      <c r="BJZ144" s="10"/>
      <c r="BKA144" s="10"/>
      <c r="BKB144" s="10"/>
      <c r="BKC144" s="10"/>
      <c r="BKD144" s="10"/>
      <c r="BKE144" s="10"/>
      <c r="BKF144" s="10"/>
      <c r="BKG144" s="10"/>
      <c r="BKH144" s="10"/>
      <c r="BKI144" s="10"/>
      <c r="BKJ144" s="10"/>
      <c r="BKK144" s="10"/>
      <c r="BKL144" s="10"/>
      <c r="BKM144" s="10"/>
      <c r="BKN144" s="10"/>
      <c r="BKO144" s="10"/>
      <c r="BKP144" s="10"/>
      <c r="BKQ144" s="10"/>
      <c r="BKR144" s="10"/>
      <c r="BKS144" s="10"/>
      <c r="BKT144" s="10"/>
      <c r="BKU144" s="10"/>
      <c r="BKV144" s="10"/>
      <c r="BKW144" s="10"/>
      <c r="BKX144" s="10"/>
      <c r="BKY144" s="10"/>
      <c r="BKZ144" s="10"/>
      <c r="BLA144" s="10"/>
      <c r="BLB144" s="10"/>
      <c r="BLC144" s="10"/>
      <c r="BLD144" s="10"/>
      <c r="BLE144" s="10"/>
      <c r="BLF144" s="10"/>
      <c r="BLG144" s="10"/>
      <c r="BLH144" s="10"/>
      <c r="BLI144" s="10"/>
      <c r="BLJ144" s="10"/>
      <c r="BLK144" s="10"/>
      <c r="BLL144" s="10"/>
      <c r="BLM144" s="10"/>
      <c r="BLN144" s="10"/>
      <c r="BLO144" s="10"/>
      <c r="BLP144" s="10"/>
      <c r="BLQ144" s="10"/>
      <c r="BLR144" s="10"/>
      <c r="BLS144" s="10"/>
      <c r="BLT144" s="10"/>
      <c r="BLU144" s="10"/>
      <c r="BLV144" s="10"/>
      <c r="BLW144" s="10"/>
      <c r="BLX144" s="10"/>
      <c r="BLY144" s="10"/>
      <c r="BLZ144" s="10"/>
      <c r="BMA144" s="10"/>
      <c r="BMB144" s="10"/>
      <c r="BMC144" s="10"/>
      <c r="BMD144" s="10"/>
      <c r="BME144" s="10"/>
      <c r="BMF144" s="10"/>
      <c r="BMG144" s="10"/>
      <c r="BMH144" s="10"/>
      <c r="BMI144" s="10"/>
      <c r="BMJ144" s="10"/>
      <c r="BMK144" s="10"/>
      <c r="BML144" s="10"/>
      <c r="BMM144" s="10"/>
      <c r="BMN144" s="10"/>
      <c r="BMO144" s="10"/>
      <c r="BMP144" s="10"/>
      <c r="BMQ144" s="10"/>
      <c r="BMR144" s="10"/>
      <c r="BMS144" s="10"/>
      <c r="BMT144" s="10"/>
      <c r="BMU144" s="10"/>
      <c r="BMV144" s="10"/>
      <c r="BMW144" s="10"/>
      <c r="BMX144" s="10"/>
      <c r="BMY144" s="10"/>
      <c r="BMZ144" s="10"/>
      <c r="BNA144" s="10"/>
      <c r="BNB144" s="10"/>
      <c r="BNC144" s="10"/>
      <c r="BND144" s="10"/>
      <c r="BNE144" s="10"/>
      <c r="BNF144" s="10"/>
      <c r="BNG144" s="10"/>
      <c r="BNH144" s="10"/>
      <c r="BNI144" s="10"/>
      <c r="BNJ144" s="10"/>
      <c r="BNK144" s="10"/>
      <c r="BNL144" s="10"/>
      <c r="BNM144" s="10"/>
      <c r="BNN144" s="10"/>
      <c r="BNO144" s="10"/>
      <c r="BNP144" s="10"/>
      <c r="BNQ144" s="10"/>
      <c r="BNR144" s="10"/>
      <c r="BNS144" s="10"/>
      <c r="BNT144" s="10"/>
      <c r="BNU144" s="10"/>
      <c r="BNV144" s="10"/>
      <c r="BNW144" s="10"/>
      <c r="BNX144" s="10"/>
      <c r="BNY144" s="10"/>
      <c r="BNZ144" s="10"/>
      <c r="BOA144" s="10"/>
      <c r="BOB144" s="10"/>
      <c r="BOC144" s="10"/>
      <c r="BOD144" s="10"/>
      <c r="BOE144" s="10"/>
      <c r="BOL144" s="10"/>
      <c r="BOM144" s="10"/>
      <c r="BON144" s="10"/>
      <c r="BOO144" s="10"/>
      <c r="BOP144" s="10"/>
      <c r="BOQ144" s="10"/>
      <c r="BOR144" s="10"/>
      <c r="BOS144" s="10"/>
      <c r="BOT144" s="10"/>
      <c r="BOU144" s="10"/>
      <c r="BOV144" s="10"/>
      <c r="BOW144" s="10"/>
      <c r="BOX144" s="10"/>
      <c r="BOY144" s="10"/>
      <c r="BOZ144" s="10"/>
      <c r="BPA144" s="10"/>
      <c r="BPB144" s="10"/>
      <c r="BPC144" s="10"/>
      <c r="BPD144" s="10"/>
      <c r="BPE144" s="10"/>
      <c r="BPF144" s="10"/>
      <c r="BPG144" s="10"/>
      <c r="BPH144" s="10"/>
      <c r="BPI144" s="10"/>
      <c r="BPJ144" s="10"/>
      <c r="BPK144" s="10"/>
      <c r="BPL144" s="10"/>
      <c r="BPM144" s="10"/>
      <c r="BPN144" s="10"/>
      <c r="BPO144" s="10"/>
      <c r="BPP144" s="10"/>
      <c r="BPQ144" s="10"/>
      <c r="BPR144" s="10"/>
      <c r="BPS144" s="10"/>
      <c r="BPT144" s="10"/>
      <c r="BPU144" s="10"/>
      <c r="BPV144" s="10"/>
      <c r="BPW144" s="10"/>
      <c r="BPX144" s="10"/>
      <c r="BPY144" s="10"/>
      <c r="BPZ144" s="10"/>
      <c r="BQA144" s="10"/>
      <c r="BQB144" s="10"/>
      <c r="BQC144" s="10"/>
      <c r="BQD144" s="10"/>
      <c r="BQE144" s="10"/>
      <c r="BQF144" s="10"/>
      <c r="BQG144" s="10"/>
      <c r="BQH144" s="10"/>
      <c r="BQI144" s="10"/>
      <c r="BQJ144" s="10"/>
      <c r="BQK144" s="10"/>
      <c r="BQL144" s="10"/>
      <c r="BQM144" s="10"/>
      <c r="BQN144" s="10"/>
      <c r="BQO144" s="10"/>
      <c r="BQP144" s="10"/>
      <c r="BQQ144" s="10"/>
      <c r="BQR144" s="10"/>
      <c r="BQS144" s="10"/>
      <c r="BQT144" s="10"/>
      <c r="BQU144" s="10"/>
      <c r="BQV144" s="10"/>
      <c r="BQW144" s="10"/>
      <c r="BQX144" s="10"/>
      <c r="BQY144" s="10"/>
      <c r="BQZ144" s="10"/>
      <c r="BRA144" s="10"/>
      <c r="BRB144" s="10"/>
      <c r="BRC144" s="10"/>
      <c r="BRD144" s="10"/>
      <c r="BRE144" s="10"/>
      <c r="BRF144" s="10"/>
      <c r="BRG144" s="10"/>
      <c r="BRH144" s="10"/>
      <c r="BRI144" s="10"/>
      <c r="BRJ144" s="10"/>
      <c r="BRK144" s="10"/>
      <c r="BRL144" s="10"/>
      <c r="BRM144" s="10"/>
      <c r="BRN144" s="10"/>
      <c r="BRO144" s="10"/>
      <c r="BRP144" s="10"/>
      <c r="BRQ144" s="10"/>
      <c r="BRR144" s="10"/>
      <c r="BRS144" s="10"/>
      <c r="BRT144" s="10"/>
      <c r="BRU144" s="10"/>
      <c r="BRV144" s="10"/>
      <c r="BRW144" s="10"/>
      <c r="BRX144" s="10"/>
      <c r="BRY144" s="10"/>
      <c r="BRZ144" s="10"/>
      <c r="BSA144" s="10"/>
      <c r="BSB144" s="10"/>
      <c r="BSC144" s="10"/>
      <c r="BSD144" s="10"/>
      <c r="BSE144" s="10"/>
      <c r="BSF144" s="10"/>
      <c r="BSG144" s="10"/>
      <c r="BSH144" s="10"/>
      <c r="BSI144" s="10"/>
      <c r="BSJ144" s="10"/>
      <c r="BSK144" s="10"/>
      <c r="BSL144" s="10"/>
      <c r="BSM144" s="10"/>
      <c r="BSN144" s="10"/>
      <c r="BSO144" s="10"/>
      <c r="BSP144" s="10"/>
      <c r="BSQ144" s="10"/>
      <c r="BSR144" s="10"/>
      <c r="BSS144" s="10"/>
      <c r="BST144" s="10"/>
      <c r="BSU144" s="10"/>
      <c r="BSV144" s="10"/>
      <c r="BSW144" s="10"/>
      <c r="BSX144" s="10"/>
      <c r="BSY144" s="10"/>
      <c r="BSZ144" s="10"/>
      <c r="BTA144" s="10"/>
      <c r="BTB144" s="10"/>
      <c r="BTC144" s="10"/>
      <c r="BTD144" s="10"/>
      <c r="BTE144" s="10"/>
      <c r="BTF144" s="10"/>
      <c r="BTG144" s="10"/>
      <c r="BTH144" s="10"/>
      <c r="BTI144" s="10"/>
      <c r="BTJ144" s="10"/>
      <c r="BTK144" s="10"/>
      <c r="BTL144" s="10"/>
      <c r="BTM144" s="10"/>
      <c r="BTN144" s="10"/>
      <c r="BTO144" s="10"/>
      <c r="BTP144" s="10"/>
      <c r="BTQ144" s="10"/>
      <c r="BTR144" s="10"/>
      <c r="BTS144" s="10"/>
      <c r="BTT144" s="10"/>
      <c r="BTU144" s="10"/>
      <c r="BTV144" s="10"/>
      <c r="BTW144" s="10"/>
      <c r="BTX144" s="10"/>
      <c r="BTY144" s="10"/>
      <c r="BTZ144" s="10"/>
      <c r="BUA144" s="10"/>
      <c r="BUB144" s="10"/>
      <c r="BUC144" s="10"/>
      <c r="BUD144" s="10"/>
      <c r="BUE144" s="10"/>
      <c r="BUF144" s="10"/>
      <c r="BUG144" s="10"/>
      <c r="BUH144" s="10"/>
      <c r="BUI144" s="10"/>
      <c r="BUJ144" s="10"/>
      <c r="BUK144" s="10"/>
      <c r="BUL144" s="10"/>
      <c r="BUM144" s="10"/>
      <c r="BUN144" s="10"/>
      <c r="BUO144" s="10"/>
      <c r="BUP144" s="10"/>
      <c r="BUQ144" s="10"/>
      <c r="BUR144" s="10"/>
      <c r="BUS144" s="10"/>
      <c r="BUT144" s="10"/>
      <c r="BUU144" s="10"/>
      <c r="BUV144" s="10"/>
      <c r="BUW144" s="10"/>
      <c r="BUX144" s="10"/>
      <c r="BUY144" s="10"/>
      <c r="BUZ144" s="10"/>
      <c r="BVA144" s="10"/>
      <c r="BVB144" s="10"/>
      <c r="BVC144" s="10"/>
      <c r="BVD144" s="10"/>
      <c r="BVE144" s="10"/>
      <c r="BVF144" s="10"/>
      <c r="BVG144" s="10"/>
      <c r="BVH144" s="10"/>
      <c r="BVI144" s="10"/>
      <c r="BVJ144" s="10"/>
      <c r="BVK144" s="10"/>
      <c r="BVL144" s="10"/>
      <c r="BVM144" s="10"/>
      <c r="BVN144" s="10"/>
      <c r="BVO144" s="10"/>
      <c r="BVP144" s="10"/>
      <c r="BVQ144" s="10"/>
      <c r="BVR144" s="10"/>
      <c r="BVS144" s="10"/>
      <c r="BVT144" s="10"/>
      <c r="BVU144" s="10"/>
      <c r="BVV144" s="10"/>
      <c r="BVW144" s="10"/>
      <c r="BVX144" s="10"/>
      <c r="BVY144" s="10"/>
      <c r="BVZ144" s="10"/>
      <c r="BWA144" s="10"/>
      <c r="BWB144" s="10"/>
      <c r="BWC144" s="10"/>
      <c r="BWD144" s="10"/>
      <c r="BWE144" s="10"/>
      <c r="BWF144" s="10"/>
      <c r="BWG144" s="10"/>
      <c r="BWH144" s="10"/>
      <c r="BWI144" s="10"/>
      <c r="BWJ144" s="10"/>
      <c r="BWK144" s="10"/>
      <c r="BWL144" s="10"/>
      <c r="BWM144" s="10"/>
      <c r="BWN144" s="10"/>
      <c r="BWO144" s="10"/>
      <c r="BWP144" s="10"/>
      <c r="BWQ144" s="10"/>
      <c r="BWR144" s="10"/>
      <c r="BWS144" s="10"/>
      <c r="BWT144" s="10"/>
      <c r="BWU144" s="10"/>
      <c r="BWV144" s="10"/>
      <c r="BWW144" s="10"/>
      <c r="BWX144" s="10"/>
      <c r="BWY144" s="10"/>
      <c r="BWZ144" s="10"/>
      <c r="BXA144" s="10"/>
      <c r="BXB144" s="10"/>
      <c r="BXC144" s="10"/>
      <c r="BXD144" s="10"/>
      <c r="BXE144" s="10"/>
      <c r="BXF144" s="10"/>
      <c r="BXG144" s="10"/>
      <c r="BXH144" s="10"/>
      <c r="BXI144" s="10"/>
      <c r="BXJ144" s="10"/>
      <c r="BXK144" s="10"/>
      <c r="BXL144" s="10"/>
      <c r="BXM144" s="10"/>
      <c r="BXN144" s="10"/>
      <c r="BXO144" s="10"/>
      <c r="BXP144" s="10"/>
      <c r="BXQ144" s="10"/>
      <c r="BXR144" s="10"/>
      <c r="BXS144" s="10"/>
      <c r="BXT144" s="10"/>
      <c r="BXU144" s="10"/>
      <c r="BXV144" s="10"/>
      <c r="BXW144" s="10"/>
      <c r="BXX144" s="10"/>
      <c r="BXY144" s="10"/>
      <c r="BXZ144" s="10"/>
      <c r="BYA144" s="10"/>
      <c r="BYH144" s="10"/>
      <c r="BYI144" s="10"/>
      <c r="BYJ144" s="10"/>
      <c r="BYK144" s="10"/>
      <c r="BYL144" s="10"/>
      <c r="BYM144" s="10"/>
      <c r="BYN144" s="10"/>
      <c r="BYO144" s="10"/>
      <c r="BYP144" s="10"/>
      <c r="BYQ144" s="10"/>
      <c r="BYR144" s="10"/>
      <c r="BYS144" s="10"/>
      <c r="BYT144" s="10"/>
      <c r="BYU144" s="10"/>
      <c r="BYV144" s="10"/>
      <c r="BYW144" s="10"/>
      <c r="BYX144" s="10"/>
      <c r="BYY144" s="10"/>
      <c r="BYZ144" s="10"/>
      <c r="BZA144" s="10"/>
      <c r="BZB144" s="10"/>
      <c r="BZC144" s="10"/>
      <c r="BZD144" s="10"/>
      <c r="BZE144" s="10"/>
      <c r="BZF144" s="10"/>
      <c r="BZG144" s="10"/>
      <c r="BZH144" s="10"/>
      <c r="BZI144" s="10"/>
      <c r="BZJ144" s="10"/>
      <c r="BZK144" s="10"/>
      <c r="BZL144" s="10"/>
      <c r="BZM144" s="10"/>
      <c r="BZN144" s="10"/>
      <c r="BZO144" s="10"/>
      <c r="BZP144" s="10"/>
      <c r="BZQ144" s="10"/>
      <c r="BZR144" s="10"/>
      <c r="BZS144" s="10"/>
      <c r="BZT144" s="10"/>
      <c r="BZU144" s="10"/>
      <c r="BZV144" s="10"/>
      <c r="BZW144" s="10"/>
      <c r="BZX144" s="10"/>
      <c r="BZY144" s="10"/>
      <c r="BZZ144" s="10"/>
      <c r="CAA144" s="10"/>
      <c r="CAB144" s="10"/>
      <c r="CAC144" s="10"/>
      <c r="CAD144" s="10"/>
      <c r="CAE144" s="10"/>
      <c r="CAF144" s="10"/>
      <c r="CAG144" s="10"/>
      <c r="CAH144" s="10"/>
      <c r="CAI144" s="10"/>
      <c r="CAJ144" s="10"/>
      <c r="CAK144" s="10"/>
      <c r="CAL144" s="10"/>
      <c r="CAM144" s="10"/>
      <c r="CAN144" s="10"/>
      <c r="CAO144" s="10"/>
      <c r="CAP144" s="10"/>
      <c r="CAQ144" s="10"/>
      <c r="CAR144" s="10"/>
      <c r="CAS144" s="10"/>
      <c r="CAT144" s="10"/>
      <c r="CAU144" s="10"/>
      <c r="CAV144" s="10"/>
      <c r="CAW144" s="10"/>
      <c r="CAX144" s="10"/>
      <c r="CAY144" s="10"/>
      <c r="CAZ144" s="10"/>
      <c r="CBA144" s="10"/>
      <c r="CBB144" s="10"/>
      <c r="CBC144" s="10"/>
      <c r="CBD144" s="10"/>
      <c r="CBE144" s="10"/>
      <c r="CBF144" s="10"/>
      <c r="CBG144" s="10"/>
      <c r="CBH144" s="10"/>
      <c r="CBI144" s="10"/>
      <c r="CBJ144" s="10"/>
      <c r="CBK144" s="10"/>
      <c r="CBL144" s="10"/>
      <c r="CBM144" s="10"/>
      <c r="CBN144" s="10"/>
      <c r="CBO144" s="10"/>
      <c r="CBP144" s="10"/>
      <c r="CBQ144" s="10"/>
      <c r="CBR144" s="10"/>
      <c r="CBS144" s="10"/>
      <c r="CBT144" s="10"/>
      <c r="CBU144" s="10"/>
      <c r="CBV144" s="10"/>
      <c r="CBW144" s="10"/>
      <c r="CBX144" s="10"/>
      <c r="CBY144" s="10"/>
      <c r="CBZ144" s="10"/>
      <c r="CCA144" s="10"/>
      <c r="CCB144" s="10"/>
      <c r="CCC144" s="10"/>
      <c r="CCD144" s="10"/>
      <c r="CCE144" s="10"/>
      <c r="CCF144" s="10"/>
      <c r="CCG144" s="10"/>
      <c r="CCH144" s="10"/>
      <c r="CCI144" s="10"/>
      <c r="CCJ144" s="10"/>
      <c r="CCK144" s="10"/>
      <c r="CCL144" s="10"/>
      <c r="CCM144" s="10"/>
      <c r="CCN144" s="10"/>
      <c r="CCO144" s="10"/>
      <c r="CCP144" s="10"/>
      <c r="CCQ144" s="10"/>
      <c r="CCR144" s="10"/>
      <c r="CCS144" s="10"/>
      <c r="CCT144" s="10"/>
      <c r="CCU144" s="10"/>
      <c r="CCV144" s="10"/>
      <c r="CCW144" s="10"/>
      <c r="CCX144" s="10"/>
      <c r="CCY144" s="10"/>
      <c r="CCZ144" s="10"/>
      <c r="CDA144" s="10"/>
      <c r="CDB144" s="10"/>
      <c r="CDC144" s="10"/>
      <c r="CDD144" s="10"/>
      <c r="CDE144" s="10"/>
      <c r="CDF144" s="10"/>
      <c r="CDG144" s="10"/>
      <c r="CDH144" s="10"/>
      <c r="CDI144" s="10"/>
      <c r="CDJ144" s="10"/>
      <c r="CDK144" s="10"/>
      <c r="CDL144" s="10"/>
      <c r="CDM144" s="10"/>
      <c r="CDN144" s="10"/>
      <c r="CDO144" s="10"/>
      <c r="CDP144" s="10"/>
      <c r="CDQ144" s="10"/>
      <c r="CDR144" s="10"/>
      <c r="CDS144" s="10"/>
      <c r="CDT144" s="10"/>
      <c r="CDU144" s="10"/>
      <c r="CDV144" s="10"/>
      <c r="CDW144" s="10"/>
      <c r="CDX144" s="10"/>
      <c r="CDY144" s="10"/>
      <c r="CDZ144" s="10"/>
      <c r="CEA144" s="10"/>
      <c r="CEB144" s="10"/>
      <c r="CEC144" s="10"/>
      <c r="CED144" s="10"/>
      <c r="CEE144" s="10"/>
      <c r="CEF144" s="10"/>
      <c r="CEG144" s="10"/>
      <c r="CEH144" s="10"/>
      <c r="CEI144" s="10"/>
      <c r="CEJ144" s="10"/>
      <c r="CEK144" s="10"/>
      <c r="CEL144" s="10"/>
      <c r="CEM144" s="10"/>
      <c r="CEN144" s="10"/>
      <c r="CEO144" s="10"/>
      <c r="CEP144" s="10"/>
      <c r="CEQ144" s="10"/>
      <c r="CER144" s="10"/>
      <c r="CES144" s="10"/>
      <c r="CET144" s="10"/>
      <c r="CEU144" s="10"/>
      <c r="CEV144" s="10"/>
      <c r="CEW144" s="10"/>
      <c r="CEX144" s="10"/>
      <c r="CEY144" s="10"/>
      <c r="CEZ144" s="10"/>
      <c r="CFA144" s="10"/>
      <c r="CFB144" s="10"/>
      <c r="CFC144" s="10"/>
      <c r="CFD144" s="10"/>
      <c r="CFE144" s="10"/>
      <c r="CFF144" s="10"/>
      <c r="CFG144" s="10"/>
      <c r="CFH144" s="10"/>
      <c r="CFI144" s="10"/>
      <c r="CFJ144" s="10"/>
      <c r="CFK144" s="10"/>
      <c r="CFL144" s="10"/>
      <c r="CFM144" s="10"/>
      <c r="CFN144" s="10"/>
      <c r="CFO144" s="10"/>
      <c r="CFP144" s="10"/>
      <c r="CFQ144" s="10"/>
      <c r="CFR144" s="10"/>
      <c r="CFS144" s="10"/>
      <c r="CFT144" s="10"/>
      <c r="CFU144" s="10"/>
      <c r="CFV144" s="10"/>
      <c r="CFW144" s="10"/>
      <c r="CFX144" s="10"/>
      <c r="CFY144" s="10"/>
      <c r="CFZ144" s="10"/>
      <c r="CGA144" s="10"/>
      <c r="CGB144" s="10"/>
      <c r="CGC144" s="10"/>
      <c r="CGD144" s="10"/>
      <c r="CGE144" s="10"/>
      <c r="CGF144" s="10"/>
      <c r="CGG144" s="10"/>
      <c r="CGH144" s="10"/>
      <c r="CGI144" s="10"/>
      <c r="CGJ144" s="10"/>
      <c r="CGK144" s="10"/>
      <c r="CGL144" s="10"/>
      <c r="CGM144" s="10"/>
      <c r="CGN144" s="10"/>
      <c r="CGO144" s="10"/>
      <c r="CGP144" s="10"/>
      <c r="CGQ144" s="10"/>
      <c r="CGR144" s="10"/>
      <c r="CGS144" s="10"/>
      <c r="CGT144" s="10"/>
      <c r="CGU144" s="10"/>
      <c r="CGV144" s="10"/>
      <c r="CGW144" s="10"/>
      <c r="CGX144" s="10"/>
      <c r="CGY144" s="10"/>
      <c r="CGZ144" s="10"/>
      <c r="CHA144" s="10"/>
      <c r="CHB144" s="10"/>
      <c r="CHC144" s="10"/>
      <c r="CHD144" s="10"/>
      <c r="CHE144" s="10"/>
      <c r="CHF144" s="10"/>
      <c r="CHG144" s="10"/>
      <c r="CHH144" s="10"/>
      <c r="CHI144" s="10"/>
      <c r="CHJ144" s="10"/>
      <c r="CHK144" s="10"/>
      <c r="CHL144" s="10"/>
      <c r="CHM144" s="10"/>
      <c r="CHN144" s="10"/>
      <c r="CHO144" s="10"/>
      <c r="CHP144" s="10"/>
      <c r="CHQ144" s="10"/>
      <c r="CHR144" s="10"/>
      <c r="CHS144" s="10"/>
      <c r="CHT144" s="10"/>
      <c r="CHU144" s="10"/>
      <c r="CHV144" s="10"/>
      <c r="CHW144" s="10"/>
      <c r="CID144" s="10"/>
      <c r="CIE144" s="10"/>
      <c r="CIF144" s="10"/>
      <c r="CIG144" s="10"/>
      <c r="CIH144" s="10"/>
      <c r="CII144" s="10"/>
      <c r="CIJ144" s="10"/>
      <c r="CIK144" s="10"/>
      <c r="CIL144" s="10"/>
      <c r="CIM144" s="10"/>
      <c r="CIN144" s="10"/>
      <c r="CIO144" s="10"/>
      <c r="CIP144" s="10"/>
      <c r="CIQ144" s="10"/>
      <c r="CIR144" s="10"/>
      <c r="CIS144" s="10"/>
      <c r="CIT144" s="10"/>
      <c r="CIU144" s="10"/>
      <c r="CIV144" s="10"/>
      <c r="CIW144" s="10"/>
      <c r="CIX144" s="10"/>
      <c r="CIY144" s="10"/>
      <c r="CIZ144" s="10"/>
      <c r="CJA144" s="10"/>
      <c r="CJB144" s="10"/>
      <c r="CJC144" s="10"/>
      <c r="CJD144" s="10"/>
      <c r="CJE144" s="10"/>
      <c r="CJF144" s="10"/>
      <c r="CJG144" s="10"/>
      <c r="CJH144" s="10"/>
      <c r="CJI144" s="10"/>
      <c r="CJJ144" s="10"/>
      <c r="CJK144" s="10"/>
      <c r="CJL144" s="10"/>
      <c r="CJM144" s="10"/>
      <c r="CJN144" s="10"/>
      <c r="CJO144" s="10"/>
      <c r="CJP144" s="10"/>
      <c r="CJQ144" s="10"/>
      <c r="CJR144" s="10"/>
      <c r="CJS144" s="10"/>
      <c r="CJT144" s="10"/>
      <c r="CJU144" s="10"/>
      <c r="CJV144" s="10"/>
      <c r="CJW144" s="10"/>
      <c r="CJX144" s="10"/>
      <c r="CJY144" s="10"/>
      <c r="CJZ144" s="10"/>
      <c r="CKA144" s="10"/>
      <c r="CKB144" s="10"/>
      <c r="CKC144" s="10"/>
      <c r="CKD144" s="10"/>
      <c r="CKE144" s="10"/>
      <c r="CKF144" s="10"/>
      <c r="CKG144" s="10"/>
      <c r="CKH144" s="10"/>
      <c r="CKI144" s="10"/>
      <c r="CKJ144" s="10"/>
      <c r="CKK144" s="10"/>
      <c r="CKL144" s="10"/>
      <c r="CKM144" s="10"/>
      <c r="CKN144" s="10"/>
      <c r="CKO144" s="10"/>
      <c r="CKP144" s="10"/>
      <c r="CKQ144" s="10"/>
      <c r="CKR144" s="10"/>
      <c r="CKS144" s="10"/>
      <c r="CKT144" s="10"/>
      <c r="CKU144" s="10"/>
      <c r="CKV144" s="10"/>
      <c r="CKW144" s="10"/>
      <c r="CKX144" s="10"/>
      <c r="CKY144" s="10"/>
      <c r="CKZ144" s="10"/>
      <c r="CLA144" s="10"/>
      <c r="CLB144" s="10"/>
      <c r="CLC144" s="10"/>
      <c r="CLD144" s="10"/>
      <c r="CLE144" s="10"/>
      <c r="CLF144" s="10"/>
      <c r="CLG144" s="10"/>
      <c r="CLH144" s="10"/>
      <c r="CLI144" s="10"/>
      <c r="CLJ144" s="10"/>
      <c r="CLK144" s="10"/>
      <c r="CLL144" s="10"/>
      <c r="CLM144" s="10"/>
      <c r="CLN144" s="10"/>
      <c r="CLO144" s="10"/>
      <c r="CLP144" s="10"/>
      <c r="CLQ144" s="10"/>
      <c r="CLR144" s="10"/>
      <c r="CLS144" s="10"/>
      <c r="CLT144" s="10"/>
      <c r="CLU144" s="10"/>
      <c r="CLV144" s="10"/>
      <c r="CLW144" s="10"/>
      <c r="CLX144" s="10"/>
      <c r="CLY144" s="10"/>
      <c r="CLZ144" s="10"/>
      <c r="CMA144" s="10"/>
      <c r="CMB144" s="10"/>
      <c r="CMC144" s="10"/>
      <c r="CMD144" s="10"/>
      <c r="CME144" s="10"/>
      <c r="CMF144" s="10"/>
      <c r="CMG144" s="10"/>
      <c r="CMH144" s="10"/>
      <c r="CMI144" s="10"/>
      <c r="CMJ144" s="10"/>
      <c r="CMK144" s="10"/>
      <c r="CML144" s="10"/>
      <c r="CMM144" s="10"/>
      <c r="CMN144" s="10"/>
      <c r="CMO144" s="10"/>
      <c r="CMP144" s="10"/>
      <c r="CMQ144" s="10"/>
      <c r="CMR144" s="10"/>
      <c r="CMS144" s="10"/>
      <c r="CMT144" s="10"/>
      <c r="CMU144" s="10"/>
      <c r="CMV144" s="10"/>
      <c r="CMW144" s="10"/>
      <c r="CMX144" s="10"/>
      <c r="CMY144" s="10"/>
      <c r="CMZ144" s="10"/>
      <c r="CNA144" s="10"/>
      <c r="CNB144" s="10"/>
      <c r="CNC144" s="10"/>
      <c r="CND144" s="10"/>
      <c r="CNE144" s="10"/>
      <c r="CNF144" s="10"/>
      <c r="CNG144" s="10"/>
      <c r="CNH144" s="10"/>
      <c r="CNI144" s="10"/>
      <c r="CNJ144" s="10"/>
      <c r="CNK144" s="10"/>
      <c r="CNL144" s="10"/>
      <c r="CNM144" s="10"/>
      <c r="CNN144" s="10"/>
      <c r="CNO144" s="10"/>
      <c r="CNP144" s="10"/>
      <c r="CNQ144" s="10"/>
      <c r="CNR144" s="10"/>
      <c r="CNS144" s="10"/>
      <c r="CNT144" s="10"/>
      <c r="CNU144" s="10"/>
      <c r="CNV144" s="10"/>
      <c r="CNW144" s="10"/>
      <c r="CNX144" s="10"/>
      <c r="CNY144" s="10"/>
      <c r="CNZ144" s="10"/>
      <c r="COA144" s="10"/>
      <c r="COB144" s="10"/>
      <c r="COC144" s="10"/>
      <c r="COD144" s="10"/>
      <c r="COE144" s="10"/>
      <c r="COF144" s="10"/>
      <c r="COG144" s="10"/>
      <c r="COH144" s="10"/>
      <c r="COI144" s="10"/>
      <c r="COJ144" s="10"/>
      <c r="COK144" s="10"/>
      <c r="COL144" s="10"/>
      <c r="COM144" s="10"/>
      <c r="CON144" s="10"/>
      <c r="COO144" s="10"/>
      <c r="COP144" s="10"/>
      <c r="COQ144" s="10"/>
      <c r="COR144" s="10"/>
      <c r="COS144" s="10"/>
      <c r="COT144" s="10"/>
      <c r="COU144" s="10"/>
      <c r="COV144" s="10"/>
      <c r="COW144" s="10"/>
      <c r="COX144" s="10"/>
      <c r="COY144" s="10"/>
      <c r="COZ144" s="10"/>
      <c r="CPA144" s="10"/>
      <c r="CPB144" s="10"/>
      <c r="CPC144" s="10"/>
      <c r="CPD144" s="10"/>
      <c r="CPE144" s="10"/>
      <c r="CPF144" s="10"/>
      <c r="CPG144" s="10"/>
      <c r="CPH144" s="10"/>
      <c r="CPI144" s="10"/>
      <c r="CPJ144" s="10"/>
      <c r="CPK144" s="10"/>
      <c r="CPL144" s="10"/>
      <c r="CPM144" s="10"/>
      <c r="CPN144" s="10"/>
      <c r="CPO144" s="10"/>
      <c r="CPP144" s="10"/>
      <c r="CPQ144" s="10"/>
      <c r="CPR144" s="10"/>
      <c r="CPS144" s="10"/>
      <c r="CPT144" s="10"/>
      <c r="CPU144" s="10"/>
      <c r="CPV144" s="10"/>
      <c r="CPW144" s="10"/>
      <c r="CPX144" s="10"/>
      <c r="CPY144" s="10"/>
      <c r="CPZ144" s="10"/>
      <c r="CQA144" s="10"/>
      <c r="CQB144" s="10"/>
      <c r="CQC144" s="10"/>
      <c r="CQD144" s="10"/>
      <c r="CQE144" s="10"/>
      <c r="CQF144" s="10"/>
      <c r="CQG144" s="10"/>
      <c r="CQH144" s="10"/>
      <c r="CQI144" s="10"/>
      <c r="CQJ144" s="10"/>
      <c r="CQK144" s="10"/>
      <c r="CQL144" s="10"/>
      <c r="CQM144" s="10"/>
      <c r="CQN144" s="10"/>
      <c r="CQO144" s="10"/>
      <c r="CQP144" s="10"/>
      <c r="CQQ144" s="10"/>
      <c r="CQR144" s="10"/>
      <c r="CQS144" s="10"/>
      <c r="CQT144" s="10"/>
      <c r="CQU144" s="10"/>
      <c r="CQV144" s="10"/>
      <c r="CQW144" s="10"/>
      <c r="CQX144" s="10"/>
      <c r="CQY144" s="10"/>
      <c r="CQZ144" s="10"/>
      <c r="CRA144" s="10"/>
      <c r="CRB144" s="10"/>
      <c r="CRC144" s="10"/>
      <c r="CRD144" s="10"/>
      <c r="CRE144" s="10"/>
      <c r="CRF144" s="10"/>
      <c r="CRG144" s="10"/>
      <c r="CRH144" s="10"/>
      <c r="CRI144" s="10"/>
      <c r="CRJ144" s="10"/>
      <c r="CRK144" s="10"/>
      <c r="CRL144" s="10"/>
      <c r="CRM144" s="10"/>
      <c r="CRN144" s="10"/>
      <c r="CRO144" s="10"/>
      <c r="CRP144" s="10"/>
      <c r="CRQ144" s="10"/>
      <c r="CRR144" s="10"/>
      <c r="CRS144" s="10"/>
      <c r="CRZ144" s="10"/>
      <c r="CSA144" s="10"/>
      <c r="CSB144" s="10"/>
      <c r="CSC144" s="10"/>
      <c r="CSD144" s="10"/>
      <c r="CSE144" s="10"/>
      <c r="CSF144" s="10"/>
      <c r="CSG144" s="10"/>
      <c r="CSH144" s="10"/>
      <c r="CSI144" s="10"/>
      <c r="CSJ144" s="10"/>
      <c r="CSK144" s="10"/>
      <c r="CSL144" s="10"/>
      <c r="CSM144" s="10"/>
      <c r="CSN144" s="10"/>
      <c r="CSO144" s="10"/>
      <c r="CSP144" s="10"/>
      <c r="CSQ144" s="10"/>
      <c r="CSR144" s="10"/>
      <c r="CSS144" s="10"/>
      <c r="CST144" s="10"/>
      <c r="CSU144" s="10"/>
      <c r="CSV144" s="10"/>
      <c r="CSW144" s="10"/>
      <c r="CSX144" s="10"/>
      <c r="CSY144" s="10"/>
      <c r="CSZ144" s="10"/>
      <c r="CTA144" s="10"/>
      <c r="CTB144" s="10"/>
      <c r="CTC144" s="10"/>
      <c r="CTD144" s="10"/>
      <c r="CTE144" s="10"/>
      <c r="CTF144" s="10"/>
      <c r="CTG144" s="10"/>
      <c r="CTH144" s="10"/>
      <c r="CTI144" s="10"/>
      <c r="CTJ144" s="10"/>
      <c r="CTK144" s="10"/>
      <c r="CTL144" s="10"/>
      <c r="CTM144" s="10"/>
      <c r="CTN144" s="10"/>
      <c r="CTO144" s="10"/>
      <c r="CTP144" s="10"/>
      <c r="CTQ144" s="10"/>
      <c r="CTR144" s="10"/>
      <c r="CTS144" s="10"/>
      <c r="CTT144" s="10"/>
      <c r="CTU144" s="10"/>
      <c r="CTV144" s="10"/>
      <c r="CTW144" s="10"/>
      <c r="CTX144" s="10"/>
      <c r="CTY144" s="10"/>
      <c r="CTZ144" s="10"/>
      <c r="CUA144" s="10"/>
      <c r="CUB144" s="10"/>
      <c r="CUC144" s="10"/>
      <c r="CUD144" s="10"/>
      <c r="CUE144" s="10"/>
      <c r="CUF144" s="10"/>
      <c r="CUG144" s="10"/>
      <c r="CUH144" s="10"/>
      <c r="CUI144" s="10"/>
      <c r="CUJ144" s="10"/>
      <c r="CUK144" s="10"/>
      <c r="CUL144" s="10"/>
      <c r="CUM144" s="10"/>
      <c r="CUN144" s="10"/>
      <c r="CUO144" s="10"/>
      <c r="CUP144" s="10"/>
      <c r="CUQ144" s="10"/>
      <c r="CUR144" s="10"/>
      <c r="CUS144" s="10"/>
      <c r="CUT144" s="10"/>
      <c r="CUU144" s="10"/>
      <c r="CUV144" s="10"/>
      <c r="CUW144" s="10"/>
      <c r="CUX144" s="10"/>
      <c r="CUY144" s="10"/>
      <c r="CUZ144" s="10"/>
      <c r="CVA144" s="10"/>
      <c r="CVB144" s="10"/>
      <c r="CVC144" s="10"/>
      <c r="CVD144" s="10"/>
      <c r="CVE144" s="10"/>
      <c r="CVF144" s="10"/>
      <c r="CVG144" s="10"/>
      <c r="CVH144" s="10"/>
      <c r="CVI144" s="10"/>
      <c r="CVJ144" s="10"/>
      <c r="CVK144" s="10"/>
      <c r="CVL144" s="10"/>
      <c r="CVM144" s="10"/>
      <c r="CVN144" s="10"/>
      <c r="CVO144" s="10"/>
      <c r="CVP144" s="10"/>
      <c r="CVQ144" s="10"/>
      <c r="CVR144" s="10"/>
      <c r="CVS144" s="10"/>
      <c r="CVT144" s="10"/>
      <c r="CVU144" s="10"/>
      <c r="CVV144" s="10"/>
      <c r="CVW144" s="10"/>
      <c r="CVX144" s="10"/>
      <c r="CVY144" s="10"/>
      <c r="CVZ144" s="10"/>
      <c r="CWA144" s="10"/>
      <c r="CWB144" s="10"/>
      <c r="CWC144" s="10"/>
      <c r="CWD144" s="10"/>
      <c r="CWE144" s="10"/>
      <c r="CWF144" s="10"/>
      <c r="CWG144" s="10"/>
      <c r="CWH144" s="10"/>
      <c r="CWI144" s="10"/>
      <c r="CWJ144" s="10"/>
      <c r="CWK144" s="10"/>
      <c r="CWL144" s="10"/>
      <c r="CWM144" s="10"/>
      <c r="CWN144" s="10"/>
      <c r="CWO144" s="10"/>
      <c r="CWP144" s="10"/>
      <c r="CWQ144" s="10"/>
      <c r="CWR144" s="10"/>
      <c r="CWS144" s="10"/>
      <c r="CWT144" s="10"/>
      <c r="CWU144" s="10"/>
      <c r="CWV144" s="10"/>
      <c r="CWW144" s="10"/>
      <c r="CWX144" s="10"/>
      <c r="CWY144" s="10"/>
      <c r="CWZ144" s="10"/>
      <c r="CXA144" s="10"/>
      <c r="CXB144" s="10"/>
      <c r="CXC144" s="10"/>
      <c r="CXD144" s="10"/>
      <c r="CXE144" s="10"/>
      <c r="CXF144" s="10"/>
      <c r="CXG144" s="10"/>
      <c r="CXH144" s="10"/>
      <c r="CXI144" s="10"/>
      <c r="CXJ144" s="10"/>
      <c r="CXK144" s="10"/>
      <c r="CXL144" s="10"/>
      <c r="CXM144" s="10"/>
      <c r="CXN144" s="10"/>
      <c r="CXO144" s="10"/>
      <c r="CXP144" s="10"/>
      <c r="CXQ144" s="10"/>
      <c r="CXR144" s="10"/>
      <c r="CXS144" s="10"/>
      <c r="CXT144" s="10"/>
      <c r="CXU144" s="10"/>
      <c r="CXV144" s="10"/>
      <c r="CXW144" s="10"/>
      <c r="CXX144" s="10"/>
      <c r="CXY144" s="10"/>
      <c r="CXZ144" s="10"/>
      <c r="CYA144" s="10"/>
      <c r="CYB144" s="10"/>
      <c r="CYC144" s="10"/>
      <c r="CYD144" s="10"/>
      <c r="CYE144" s="10"/>
      <c r="CYF144" s="10"/>
      <c r="CYG144" s="10"/>
      <c r="CYH144" s="10"/>
      <c r="CYI144" s="10"/>
      <c r="CYJ144" s="10"/>
      <c r="CYK144" s="10"/>
      <c r="CYL144" s="10"/>
      <c r="CYM144" s="10"/>
      <c r="CYN144" s="10"/>
      <c r="CYO144" s="10"/>
      <c r="CYP144" s="10"/>
      <c r="CYQ144" s="10"/>
      <c r="CYR144" s="10"/>
      <c r="CYS144" s="10"/>
      <c r="CYT144" s="10"/>
      <c r="CYU144" s="10"/>
      <c r="CYV144" s="10"/>
      <c r="CYW144" s="10"/>
      <c r="CYX144" s="10"/>
      <c r="CYY144" s="10"/>
      <c r="CYZ144" s="10"/>
      <c r="CZA144" s="10"/>
      <c r="CZB144" s="10"/>
      <c r="CZC144" s="10"/>
      <c r="CZD144" s="10"/>
      <c r="CZE144" s="10"/>
      <c r="CZF144" s="10"/>
      <c r="CZG144" s="10"/>
      <c r="CZH144" s="10"/>
      <c r="CZI144" s="10"/>
      <c r="CZJ144" s="10"/>
      <c r="CZK144" s="10"/>
      <c r="CZL144" s="10"/>
      <c r="CZM144" s="10"/>
      <c r="CZN144" s="10"/>
      <c r="CZO144" s="10"/>
      <c r="CZP144" s="10"/>
      <c r="CZQ144" s="10"/>
      <c r="CZR144" s="10"/>
      <c r="CZS144" s="10"/>
      <c r="CZT144" s="10"/>
      <c r="CZU144" s="10"/>
      <c r="CZV144" s="10"/>
      <c r="CZW144" s="10"/>
      <c r="CZX144" s="10"/>
      <c r="CZY144" s="10"/>
      <c r="CZZ144" s="10"/>
      <c r="DAA144" s="10"/>
      <c r="DAB144" s="10"/>
      <c r="DAC144" s="10"/>
      <c r="DAD144" s="10"/>
      <c r="DAE144" s="10"/>
      <c r="DAF144" s="10"/>
      <c r="DAG144" s="10"/>
      <c r="DAH144" s="10"/>
      <c r="DAI144" s="10"/>
      <c r="DAJ144" s="10"/>
      <c r="DAK144" s="10"/>
      <c r="DAL144" s="10"/>
      <c r="DAM144" s="10"/>
      <c r="DAN144" s="10"/>
      <c r="DAO144" s="10"/>
      <c r="DAP144" s="10"/>
      <c r="DAQ144" s="10"/>
      <c r="DAR144" s="10"/>
      <c r="DAS144" s="10"/>
      <c r="DAT144" s="10"/>
      <c r="DAU144" s="10"/>
      <c r="DAV144" s="10"/>
      <c r="DAW144" s="10"/>
      <c r="DAX144" s="10"/>
      <c r="DAY144" s="10"/>
      <c r="DAZ144" s="10"/>
      <c r="DBA144" s="10"/>
      <c r="DBB144" s="10"/>
      <c r="DBC144" s="10"/>
      <c r="DBD144" s="10"/>
      <c r="DBE144" s="10"/>
      <c r="DBF144" s="10"/>
      <c r="DBG144" s="10"/>
      <c r="DBH144" s="10"/>
      <c r="DBI144" s="10"/>
      <c r="DBJ144" s="10"/>
      <c r="DBK144" s="10"/>
      <c r="DBL144" s="10"/>
      <c r="DBM144" s="10"/>
      <c r="DBN144" s="10"/>
      <c r="DBO144" s="10"/>
      <c r="DBV144" s="10"/>
      <c r="DBW144" s="10"/>
      <c r="DBX144" s="10"/>
      <c r="DBY144" s="10"/>
      <c r="DBZ144" s="10"/>
      <c r="DCA144" s="10"/>
      <c r="DCB144" s="10"/>
      <c r="DCC144" s="10"/>
      <c r="DCD144" s="10"/>
      <c r="DCE144" s="10"/>
      <c r="DCF144" s="10"/>
      <c r="DCG144" s="10"/>
      <c r="DCH144" s="10"/>
      <c r="DCI144" s="10"/>
      <c r="DCJ144" s="10"/>
      <c r="DCK144" s="10"/>
      <c r="DCL144" s="10"/>
      <c r="DCM144" s="10"/>
      <c r="DCN144" s="10"/>
      <c r="DCO144" s="10"/>
      <c r="DCP144" s="10"/>
      <c r="DCQ144" s="10"/>
      <c r="DCR144" s="10"/>
      <c r="DCS144" s="10"/>
      <c r="DCT144" s="10"/>
      <c r="DCU144" s="10"/>
      <c r="DCV144" s="10"/>
      <c r="DCW144" s="10"/>
      <c r="DCX144" s="10"/>
      <c r="DCY144" s="10"/>
      <c r="DCZ144" s="10"/>
      <c r="DDA144" s="10"/>
      <c r="DDB144" s="10"/>
      <c r="DDC144" s="10"/>
      <c r="DDD144" s="10"/>
      <c r="DDE144" s="10"/>
      <c r="DDF144" s="10"/>
      <c r="DDG144" s="10"/>
      <c r="DDH144" s="10"/>
      <c r="DDI144" s="10"/>
      <c r="DDJ144" s="10"/>
      <c r="DDK144" s="10"/>
      <c r="DDL144" s="10"/>
      <c r="DDM144" s="10"/>
      <c r="DDN144" s="10"/>
      <c r="DDO144" s="10"/>
      <c r="DDP144" s="10"/>
      <c r="DDQ144" s="10"/>
      <c r="DDR144" s="10"/>
      <c r="DDS144" s="10"/>
      <c r="DDT144" s="10"/>
      <c r="DDU144" s="10"/>
      <c r="DDV144" s="10"/>
      <c r="DDW144" s="10"/>
      <c r="DDX144" s="10"/>
      <c r="DDY144" s="10"/>
      <c r="DDZ144" s="10"/>
      <c r="DEA144" s="10"/>
      <c r="DEB144" s="10"/>
      <c r="DEC144" s="10"/>
      <c r="DED144" s="10"/>
      <c r="DEE144" s="10"/>
      <c r="DEF144" s="10"/>
      <c r="DEG144" s="10"/>
      <c r="DEH144" s="10"/>
      <c r="DEI144" s="10"/>
      <c r="DEJ144" s="10"/>
      <c r="DEK144" s="10"/>
      <c r="DEL144" s="10"/>
      <c r="DEM144" s="10"/>
      <c r="DEN144" s="10"/>
      <c r="DEO144" s="10"/>
      <c r="DEP144" s="10"/>
      <c r="DEQ144" s="10"/>
      <c r="DER144" s="10"/>
      <c r="DES144" s="10"/>
      <c r="DET144" s="10"/>
      <c r="DEU144" s="10"/>
      <c r="DEV144" s="10"/>
      <c r="DEW144" s="10"/>
      <c r="DEX144" s="10"/>
      <c r="DEY144" s="10"/>
      <c r="DEZ144" s="10"/>
      <c r="DFA144" s="10"/>
      <c r="DFB144" s="10"/>
      <c r="DFC144" s="10"/>
      <c r="DFD144" s="10"/>
      <c r="DFE144" s="10"/>
      <c r="DFF144" s="10"/>
      <c r="DFG144" s="10"/>
      <c r="DFH144" s="10"/>
      <c r="DFI144" s="10"/>
      <c r="DFJ144" s="10"/>
      <c r="DFK144" s="10"/>
      <c r="DFL144" s="10"/>
      <c r="DFM144" s="10"/>
      <c r="DFN144" s="10"/>
      <c r="DFO144" s="10"/>
      <c r="DFP144" s="10"/>
      <c r="DFQ144" s="10"/>
      <c r="DFR144" s="10"/>
      <c r="DFS144" s="10"/>
      <c r="DFT144" s="10"/>
      <c r="DFU144" s="10"/>
      <c r="DFV144" s="10"/>
      <c r="DFW144" s="10"/>
      <c r="DFX144" s="10"/>
      <c r="DFY144" s="10"/>
      <c r="DFZ144" s="10"/>
      <c r="DGA144" s="10"/>
      <c r="DGB144" s="10"/>
      <c r="DGC144" s="10"/>
      <c r="DGD144" s="10"/>
      <c r="DGE144" s="10"/>
      <c r="DGF144" s="10"/>
      <c r="DGG144" s="10"/>
      <c r="DGH144" s="10"/>
      <c r="DGI144" s="10"/>
      <c r="DGJ144" s="10"/>
      <c r="DGK144" s="10"/>
      <c r="DGL144" s="10"/>
      <c r="DGM144" s="10"/>
      <c r="DGN144" s="10"/>
      <c r="DGO144" s="10"/>
      <c r="DGP144" s="10"/>
      <c r="DGQ144" s="10"/>
      <c r="DGR144" s="10"/>
      <c r="DGS144" s="10"/>
      <c r="DGT144" s="10"/>
      <c r="DGU144" s="10"/>
      <c r="DGV144" s="10"/>
      <c r="DGW144" s="10"/>
      <c r="DGX144" s="10"/>
      <c r="DGY144" s="10"/>
      <c r="DGZ144" s="10"/>
      <c r="DHA144" s="10"/>
      <c r="DHB144" s="10"/>
      <c r="DHC144" s="10"/>
      <c r="DHD144" s="10"/>
      <c r="DHE144" s="10"/>
      <c r="DHF144" s="10"/>
      <c r="DHG144" s="10"/>
      <c r="DHH144" s="10"/>
      <c r="DHI144" s="10"/>
      <c r="DHJ144" s="10"/>
      <c r="DHK144" s="10"/>
      <c r="DHL144" s="10"/>
      <c r="DHM144" s="10"/>
      <c r="DHN144" s="10"/>
      <c r="DHO144" s="10"/>
      <c r="DHP144" s="10"/>
      <c r="DHQ144" s="10"/>
      <c r="DHR144" s="10"/>
      <c r="DHS144" s="10"/>
      <c r="DHT144" s="10"/>
      <c r="DHU144" s="10"/>
      <c r="DHV144" s="10"/>
      <c r="DHW144" s="10"/>
      <c r="DHX144" s="10"/>
      <c r="DHY144" s="10"/>
      <c r="DHZ144" s="10"/>
      <c r="DIA144" s="10"/>
      <c r="DIB144" s="10"/>
      <c r="DIC144" s="10"/>
      <c r="DID144" s="10"/>
      <c r="DIE144" s="10"/>
      <c r="DIF144" s="10"/>
      <c r="DIG144" s="10"/>
      <c r="DIH144" s="10"/>
      <c r="DII144" s="10"/>
      <c r="DIJ144" s="10"/>
      <c r="DIK144" s="10"/>
      <c r="DIL144" s="10"/>
      <c r="DIM144" s="10"/>
      <c r="DIN144" s="10"/>
      <c r="DIO144" s="10"/>
      <c r="DIP144" s="10"/>
      <c r="DIQ144" s="10"/>
      <c r="DIR144" s="10"/>
      <c r="DIS144" s="10"/>
      <c r="DIT144" s="10"/>
      <c r="DIU144" s="10"/>
      <c r="DIV144" s="10"/>
      <c r="DIW144" s="10"/>
      <c r="DIX144" s="10"/>
      <c r="DIY144" s="10"/>
      <c r="DIZ144" s="10"/>
      <c r="DJA144" s="10"/>
      <c r="DJB144" s="10"/>
      <c r="DJC144" s="10"/>
      <c r="DJD144" s="10"/>
      <c r="DJE144" s="10"/>
      <c r="DJF144" s="10"/>
      <c r="DJG144" s="10"/>
      <c r="DJH144" s="10"/>
      <c r="DJI144" s="10"/>
      <c r="DJJ144" s="10"/>
      <c r="DJK144" s="10"/>
      <c r="DJL144" s="10"/>
      <c r="DJM144" s="10"/>
      <c r="DJN144" s="10"/>
      <c r="DJO144" s="10"/>
      <c r="DJP144" s="10"/>
      <c r="DJQ144" s="10"/>
      <c r="DJR144" s="10"/>
      <c r="DJS144" s="10"/>
      <c r="DJT144" s="10"/>
      <c r="DJU144" s="10"/>
      <c r="DJV144" s="10"/>
      <c r="DJW144" s="10"/>
      <c r="DJX144" s="10"/>
      <c r="DJY144" s="10"/>
      <c r="DJZ144" s="10"/>
      <c r="DKA144" s="10"/>
      <c r="DKB144" s="10"/>
      <c r="DKC144" s="10"/>
      <c r="DKD144" s="10"/>
      <c r="DKE144" s="10"/>
      <c r="DKF144" s="10"/>
      <c r="DKG144" s="10"/>
      <c r="DKH144" s="10"/>
      <c r="DKI144" s="10"/>
      <c r="DKJ144" s="10"/>
      <c r="DKK144" s="10"/>
      <c r="DKL144" s="10"/>
      <c r="DKM144" s="10"/>
      <c r="DKN144" s="10"/>
      <c r="DKO144" s="10"/>
      <c r="DKP144" s="10"/>
      <c r="DKQ144" s="10"/>
      <c r="DKR144" s="10"/>
      <c r="DKS144" s="10"/>
      <c r="DKT144" s="10"/>
      <c r="DKU144" s="10"/>
      <c r="DKV144" s="10"/>
      <c r="DKW144" s="10"/>
      <c r="DKX144" s="10"/>
      <c r="DKY144" s="10"/>
      <c r="DKZ144" s="10"/>
      <c r="DLA144" s="10"/>
      <c r="DLB144" s="10"/>
      <c r="DLC144" s="10"/>
      <c r="DLD144" s="10"/>
      <c r="DLE144" s="10"/>
      <c r="DLF144" s="10"/>
      <c r="DLG144" s="10"/>
      <c r="DLH144" s="10"/>
      <c r="DLI144" s="10"/>
      <c r="DLJ144" s="10"/>
      <c r="DLK144" s="10"/>
      <c r="DLR144" s="10"/>
      <c r="DLS144" s="10"/>
      <c r="DLT144" s="10"/>
      <c r="DLU144" s="10"/>
      <c r="DLV144" s="10"/>
      <c r="DLW144" s="10"/>
      <c r="DLX144" s="10"/>
      <c r="DLY144" s="10"/>
      <c r="DLZ144" s="10"/>
      <c r="DMA144" s="10"/>
      <c r="DMB144" s="10"/>
      <c r="DMC144" s="10"/>
      <c r="DMD144" s="10"/>
      <c r="DME144" s="10"/>
      <c r="DMF144" s="10"/>
      <c r="DMG144" s="10"/>
      <c r="DMH144" s="10"/>
      <c r="DMI144" s="10"/>
      <c r="DMJ144" s="10"/>
      <c r="DMK144" s="10"/>
      <c r="DML144" s="10"/>
      <c r="DMM144" s="10"/>
      <c r="DMN144" s="10"/>
      <c r="DMO144" s="10"/>
      <c r="DMP144" s="10"/>
      <c r="DMQ144" s="10"/>
      <c r="DMR144" s="10"/>
      <c r="DMS144" s="10"/>
      <c r="DMT144" s="10"/>
      <c r="DMU144" s="10"/>
      <c r="DMV144" s="10"/>
      <c r="DMW144" s="10"/>
      <c r="DMX144" s="10"/>
      <c r="DMY144" s="10"/>
      <c r="DMZ144" s="10"/>
      <c r="DNA144" s="10"/>
      <c r="DNB144" s="10"/>
      <c r="DNC144" s="10"/>
      <c r="DND144" s="10"/>
      <c r="DNE144" s="10"/>
      <c r="DNF144" s="10"/>
      <c r="DNG144" s="10"/>
      <c r="DNH144" s="10"/>
      <c r="DNI144" s="10"/>
      <c r="DNJ144" s="10"/>
      <c r="DNK144" s="10"/>
      <c r="DNL144" s="10"/>
      <c r="DNM144" s="10"/>
      <c r="DNN144" s="10"/>
      <c r="DNO144" s="10"/>
      <c r="DNP144" s="10"/>
      <c r="DNQ144" s="10"/>
      <c r="DNR144" s="10"/>
      <c r="DNS144" s="10"/>
      <c r="DNT144" s="10"/>
      <c r="DNU144" s="10"/>
      <c r="DNV144" s="10"/>
      <c r="DNW144" s="10"/>
      <c r="DNX144" s="10"/>
      <c r="DNY144" s="10"/>
      <c r="DNZ144" s="10"/>
      <c r="DOA144" s="10"/>
      <c r="DOB144" s="10"/>
      <c r="DOC144" s="10"/>
      <c r="DOD144" s="10"/>
      <c r="DOE144" s="10"/>
      <c r="DOF144" s="10"/>
      <c r="DOG144" s="10"/>
      <c r="DOH144" s="10"/>
      <c r="DOI144" s="10"/>
      <c r="DOJ144" s="10"/>
      <c r="DOK144" s="10"/>
      <c r="DOL144" s="10"/>
      <c r="DOM144" s="10"/>
      <c r="DON144" s="10"/>
      <c r="DOO144" s="10"/>
      <c r="DOP144" s="10"/>
      <c r="DOQ144" s="10"/>
      <c r="DOR144" s="10"/>
      <c r="DOS144" s="10"/>
      <c r="DOT144" s="10"/>
      <c r="DOU144" s="10"/>
      <c r="DOV144" s="10"/>
      <c r="DOW144" s="10"/>
      <c r="DOX144" s="10"/>
      <c r="DOY144" s="10"/>
      <c r="DOZ144" s="10"/>
      <c r="DPA144" s="10"/>
      <c r="DPB144" s="10"/>
      <c r="DPC144" s="10"/>
      <c r="DPD144" s="10"/>
      <c r="DPE144" s="10"/>
      <c r="DPF144" s="10"/>
      <c r="DPG144" s="10"/>
      <c r="DPH144" s="10"/>
      <c r="DPI144" s="10"/>
      <c r="DPJ144" s="10"/>
      <c r="DPK144" s="10"/>
      <c r="DPL144" s="10"/>
      <c r="DPM144" s="10"/>
      <c r="DPN144" s="10"/>
      <c r="DPO144" s="10"/>
      <c r="DPP144" s="10"/>
      <c r="DPQ144" s="10"/>
      <c r="DPR144" s="10"/>
      <c r="DPS144" s="10"/>
      <c r="DPT144" s="10"/>
      <c r="DPU144" s="10"/>
      <c r="DPV144" s="10"/>
      <c r="DPW144" s="10"/>
      <c r="DPX144" s="10"/>
      <c r="DPY144" s="10"/>
      <c r="DPZ144" s="10"/>
      <c r="DQA144" s="10"/>
      <c r="DQB144" s="10"/>
      <c r="DQC144" s="10"/>
      <c r="DQD144" s="10"/>
      <c r="DQE144" s="10"/>
      <c r="DQF144" s="10"/>
      <c r="DQG144" s="10"/>
      <c r="DQH144" s="10"/>
      <c r="DQI144" s="10"/>
      <c r="DQJ144" s="10"/>
      <c r="DQK144" s="10"/>
      <c r="DQL144" s="10"/>
      <c r="DQM144" s="10"/>
      <c r="DQN144" s="10"/>
      <c r="DQO144" s="10"/>
      <c r="DQP144" s="10"/>
      <c r="DQQ144" s="10"/>
      <c r="DQR144" s="10"/>
      <c r="DQS144" s="10"/>
      <c r="DQT144" s="10"/>
      <c r="DQU144" s="10"/>
      <c r="DQV144" s="10"/>
      <c r="DQW144" s="10"/>
      <c r="DQX144" s="10"/>
      <c r="DQY144" s="10"/>
      <c r="DQZ144" s="10"/>
      <c r="DRA144" s="10"/>
      <c r="DRB144" s="10"/>
      <c r="DRC144" s="10"/>
      <c r="DRD144" s="10"/>
      <c r="DRE144" s="10"/>
      <c r="DRF144" s="10"/>
      <c r="DRG144" s="10"/>
      <c r="DRH144" s="10"/>
      <c r="DRI144" s="10"/>
      <c r="DRJ144" s="10"/>
      <c r="DRK144" s="10"/>
      <c r="DRL144" s="10"/>
      <c r="DRM144" s="10"/>
      <c r="DRN144" s="10"/>
      <c r="DRO144" s="10"/>
      <c r="DRP144" s="10"/>
      <c r="DRQ144" s="10"/>
      <c r="DRR144" s="10"/>
      <c r="DRS144" s="10"/>
      <c r="DRT144" s="10"/>
      <c r="DRU144" s="10"/>
      <c r="DRV144" s="10"/>
      <c r="DRW144" s="10"/>
      <c r="DRX144" s="10"/>
      <c r="DRY144" s="10"/>
      <c r="DRZ144" s="10"/>
      <c r="DSA144" s="10"/>
      <c r="DSB144" s="10"/>
      <c r="DSC144" s="10"/>
      <c r="DSD144" s="10"/>
      <c r="DSE144" s="10"/>
      <c r="DSF144" s="10"/>
      <c r="DSG144" s="10"/>
      <c r="DSH144" s="10"/>
      <c r="DSI144" s="10"/>
      <c r="DSJ144" s="10"/>
      <c r="DSK144" s="10"/>
      <c r="DSL144" s="10"/>
      <c r="DSM144" s="10"/>
      <c r="DSN144" s="10"/>
      <c r="DSO144" s="10"/>
      <c r="DSP144" s="10"/>
      <c r="DSQ144" s="10"/>
      <c r="DSR144" s="10"/>
      <c r="DSS144" s="10"/>
      <c r="DST144" s="10"/>
      <c r="DSU144" s="10"/>
      <c r="DSV144" s="10"/>
      <c r="DSW144" s="10"/>
      <c r="DSX144" s="10"/>
      <c r="DSY144" s="10"/>
      <c r="DSZ144" s="10"/>
      <c r="DTA144" s="10"/>
      <c r="DTB144" s="10"/>
      <c r="DTC144" s="10"/>
      <c r="DTD144" s="10"/>
      <c r="DTE144" s="10"/>
      <c r="DTF144" s="10"/>
      <c r="DTG144" s="10"/>
      <c r="DTH144" s="10"/>
      <c r="DTI144" s="10"/>
      <c r="DTJ144" s="10"/>
      <c r="DTK144" s="10"/>
      <c r="DTL144" s="10"/>
      <c r="DTM144" s="10"/>
      <c r="DTN144" s="10"/>
      <c r="DTO144" s="10"/>
      <c r="DTP144" s="10"/>
      <c r="DTQ144" s="10"/>
      <c r="DTR144" s="10"/>
      <c r="DTS144" s="10"/>
      <c r="DTT144" s="10"/>
      <c r="DTU144" s="10"/>
      <c r="DTV144" s="10"/>
      <c r="DTW144" s="10"/>
      <c r="DTX144" s="10"/>
      <c r="DTY144" s="10"/>
      <c r="DTZ144" s="10"/>
      <c r="DUA144" s="10"/>
      <c r="DUB144" s="10"/>
      <c r="DUC144" s="10"/>
      <c r="DUD144" s="10"/>
      <c r="DUE144" s="10"/>
      <c r="DUF144" s="10"/>
      <c r="DUG144" s="10"/>
      <c r="DUH144" s="10"/>
      <c r="DUI144" s="10"/>
      <c r="DUJ144" s="10"/>
      <c r="DUK144" s="10"/>
      <c r="DUL144" s="10"/>
      <c r="DUM144" s="10"/>
      <c r="DUN144" s="10"/>
      <c r="DUO144" s="10"/>
      <c r="DUP144" s="10"/>
      <c r="DUQ144" s="10"/>
      <c r="DUR144" s="10"/>
      <c r="DUS144" s="10"/>
      <c r="DUT144" s="10"/>
      <c r="DUU144" s="10"/>
      <c r="DUV144" s="10"/>
      <c r="DUW144" s="10"/>
      <c r="DUX144" s="10"/>
      <c r="DUY144" s="10"/>
      <c r="DUZ144" s="10"/>
      <c r="DVA144" s="10"/>
      <c r="DVB144" s="10"/>
      <c r="DVC144" s="10"/>
      <c r="DVD144" s="10"/>
      <c r="DVE144" s="10"/>
      <c r="DVF144" s="10"/>
      <c r="DVG144" s="10"/>
      <c r="DVN144" s="10"/>
      <c r="DVO144" s="10"/>
      <c r="DVP144" s="10"/>
      <c r="DVQ144" s="10"/>
      <c r="DVR144" s="10"/>
      <c r="DVS144" s="10"/>
      <c r="DVT144" s="10"/>
      <c r="DVU144" s="10"/>
      <c r="DVV144" s="10"/>
      <c r="DVW144" s="10"/>
      <c r="DVX144" s="10"/>
      <c r="DVY144" s="10"/>
      <c r="DVZ144" s="10"/>
      <c r="DWA144" s="10"/>
      <c r="DWB144" s="10"/>
      <c r="DWC144" s="10"/>
      <c r="DWD144" s="10"/>
      <c r="DWE144" s="10"/>
      <c r="DWF144" s="10"/>
      <c r="DWG144" s="10"/>
      <c r="DWH144" s="10"/>
      <c r="DWI144" s="10"/>
      <c r="DWJ144" s="10"/>
      <c r="DWK144" s="10"/>
      <c r="DWL144" s="10"/>
      <c r="DWM144" s="10"/>
      <c r="DWN144" s="10"/>
      <c r="DWO144" s="10"/>
      <c r="DWP144" s="10"/>
      <c r="DWQ144" s="10"/>
      <c r="DWR144" s="10"/>
      <c r="DWS144" s="10"/>
      <c r="DWT144" s="10"/>
      <c r="DWU144" s="10"/>
      <c r="DWV144" s="10"/>
      <c r="DWW144" s="10"/>
      <c r="DWX144" s="10"/>
      <c r="DWY144" s="10"/>
      <c r="DWZ144" s="10"/>
      <c r="DXA144" s="10"/>
      <c r="DXB144" s="10"/>
      <c r="DXC144" s="10"/>
      <c r="DXD144" s="10"/>
      <c r="DXE144" s="10"/>
      <c r="DXF144" s="10"/>
      <c r="DXG144" s="10"/>
      <c r="DXH144" s="10"/>
      <c r="DXI144" s="10"/>
      <c r="DXJ144" s="10"/>
      <c r="DXK144" s="10"/>
      <c r="DXL144" s="10"/>
      <c r="DXM144" s="10"/>
      <c r="DXN144" s="10"/>
      <c r="DXO144" s="10"/>
      <c r="DXP144" s="10"/>
      <c r="DXQ144" s="10"/>
      <c r="DXR144" s="10"/>
      <c r="DXS144" s="10"/>
      <c r="DXT144" s="10"/>
      <c r="DXU144" s="10"/>
      <c r="DXV144" s="10"/>
      <c r="DXW144" s="10"/>
      <c r="DXX144" s="10"/>
      <c r="DXY144" s="10"/>
      <c r="DXZ144" s="10"/>
      <c r="DYA144" s="10"/>
      <c r="DYB144" s="10"/>
      <c r="DYC144" s="10"/>
      <c r="DYD144" s="10"/>
      <c r="DYE144" s="10"/>
      <c r="DYF144" s="10"/>
      <c r="DYG144" s="10"/>
      <c r="DYH144" s="10"/>
      <c r="DYI144" s="10"/>
      <c r="DYJ144" s="10"/>
      <c r="DYK144" s="10"/>
      <c r="DYL144" s="10"/>
      <c r="DYM144" s="10"/>
      <c r="DYN144" s="10"/>
      <c r="DYO144" s="10"/>
      <c r="DYP144" s="10"/>
      <c r="DYQ144" s="10"/>
      <c r="DYR144" s="10"/>
      <c r="DYS144" s="10"/>
      <c r="DYT144" s="10"/>
      <c r="DYU144" s="10"/>
      <c r="DYV144" s="10"/>
      <c r="DYW144" s="10"/>
      <c r="DYX144" s="10"/>
      <c r="DYY144" s="10"/>
      <c r="DYZ144" s="10"/>
      <c r="DZA144" s="10"/>
      <c r="DZB144" s="10"/>
      <c r="DZC144" s="10"/>
      <c r="DZD144" s="10"/>
      <c r="DZE144" s="10"/>
      <c r="DZF144" s="10"/>
      <c r="DZG144" s="10"/>
      <c r="DZH144" s="10"/>
      <c r="DZI144" s="10"/>
      <c r="DZJ144" s="10"/>
      <c r="DZK144" s="10"/>
      <c r="DZL144" s="10"/>
      <c r="DZM144" s="10"/>
      <c r="DZN144" s="10"/>
      <c r="DZO144" s="10"/>
      <c r="DZP144" s="10"/>
      <c r="DZQ144" s="10"/>
      <c r="DZR144" s="10"/>
      <c r="DZS144" s="10"/>
      <c r="DZT144" s="10"/>
      <c r="DZU144" s="10"/>
      <c r="DZV144" s="10"/>
      <c r="DZW144" s="10"/>
      <c r="DZX144" s="10"/>
      <c r="DZY144" s="10"/>
      <c r="DZZ144" s="10"/>
      <c r="EAA144" s="10"/>
      <c r="EAB144" s="10"/>
      <c r="EAC144" s="10"/>
      <c r="EAD144" s="10"/>
      <c r="EAE144" s="10"/>
      <c r="EAF144" s="10"/>
      <c r="EAG144" s="10"/>
      <c r="EAH144" s="10"/>
      <c r="EAI144" s="10"/>
      <c r="EAJ144" s="10"/>
      <c r="EAK144" s="10"/>
      <c r="EAL144" s="10"/>
      <c r="EAM144" s="10"/>
      <c r="EAN144" s="10"/>
      <c r="EAO144" s="10"/>
      <c r="EAP144" s="10"/>
      <c r="EAQ144" s="10"/>
      <c r="EAR144" s="10"/>
      <c r="EAS144" s="10"/>
      <c r="EAT144" s="10"/>
      <c r="EAU144" s="10"/>
      <c r="EAV144" s="10"/>
      <c r="EAW144" s="10"/>
      <c r="EAX144" s="10"/>
      <c r="EAY144" s="10"/>
      <c r="EAZ144" s="10"/>
      <c r="EBA144" s="10"/>
      <c r="EBB144" s="10"/>
      <c r="EBC144" s="10"/>
      <c r="EBD144" s="10"/>
      <c r="EBE144" s="10"/>
      <c r="EBF144" s="10"/>
      <c r="EBG144" s="10"/>
      <c r="EBH144" s="10"/>
      <c r="EBI144" s="10"/>
      <c r="EBJ144" s="10"/>
      <c r="EBK144" s="10"/>
      <c r="EBL144" s="10"/>
      <c r="EBM144" s="10"/>
      <c r="EBN144" s="10"/>
      <c r="EBO144" s="10"/>
      <c r="EBP144" s="10"/>
      <c r="EBQ144" s="10"/>
      <c r="EBR144" s="10"/>
      <c r="EBS144" s="10"/>
      <c r="EBT144" s="10"/>
      <c r="EBU144" s="10"/>
      <c r="EBV144" s="10"/>
      <c r="EBW144" s="10"/>
      <c r="EBX144" s="10"/>
      <c r="EBY144" s="10"/>
      <c r="EBZ144" s="10"/>
      <c r="ECA144" s="10"/>
      <c r="ECB144" s="10"/>
      <c r="ECC144" s="10"/>
      <c r="ECD144" s="10"/>
      <c r="ECE144" s="10"/>
      <c r="ECF144" s="10"/>
      <c r="ECG144" s="10"/>
      <c r="ECH144" s="10"/>
      <c r="ECI144" s="10"/>
      <c r="ECJ144" s="10"/>
      <c r="ECK144" s="10"/>
      <c r="ECL144" s="10"/>
      <c r="ECM144" s="10"/>
      <c r="ECN144" s="10"/>
      <c r="ECO144" s="10"/>
      <c r="ECP144" s="10"/>
      <c r="ECQ144" s="10"/>
      <c r="ECR144" s="10"/>
      <c r="ECS144" s="10"/>
      <c r="ECT144" s="10"/>
      <c r="ECU144" s="10"/>
      <c r="ECV144" s="10"/>
      <c r="ECW144" s="10"/>
      <c r="ECX144" s="10"/>
      <c r="ECY144" s="10"/>
      <c r="ECZ144" s="10"/>
      <c r="EDA144" s="10"/>
      <c r="EDB144" s="10"/>
      <c r="EDC144" s="10"/>
      <c r="EDD144" s="10"/>
      <c r="EDE144" s="10"/>
      <c r="EDF144" s="10"/>
      <c r="EDG144" s="10"/>
      <c r="EDH144" s="10"/>
      <c r="EDI144" s="10"/>
      <c r="EDJ144" s="10"/>
      <c r="EDK144" s="10"/>
      <c r="EDL144" s="10"/>
      <c r="EDM144" s="10"/>
      <c r="EDN144" s="10"/>
      <c r="EDO144" s="10"/>
      <c r="EDP144" s="10"/>
      <c r="EDQ144" s="10"/>
      <c r="EDR144" s="10"/>
      <c r="EDS144" s="10"/>
      <c r="EDT144" s="10"/>
      <c r="EDU144" s="10"/>
      <c r="EDV144" s="10"/>
      <c r="EDW144" s="10"/>
      <c r="EDX144" s="10"/>
      <c r="EDY144" s="10"/>
      <c r="EDZ144" s="10"/>
      <c r="EEA144" s="10"/>
      <c r="EEB144" s="10"/>
      <c r="EEC144" s="10"/>
      <c r="EED144" s="10"/>
      <c r="EEE144" s="10"/>
      <c r="EEF144" s="10"/>
      <c r="EEG144" s="10"/>
      <c r="EEH144" s="10"/>
      <c r="EEI144" s="10"/>
      <c r="EEJ144" s="10"/>
      <c r="EEK144" s="10"/>
      <c r="EEL144" s="10"/>
      <c r="EEM144" s="10"/>
      <c r="EEN144" s="10"/>
      <c r="EEO144" s="10"/>
      <c r="EEP144" s="10"/>
      <c r="EEQ144" s="10"/>
      <c r="EER144" s="10"/>
      <c r="EES144" s="10"/>
      <c r="EET144" s="10"/>
      <c r="EEU144" s="10"/>
      <c r="EEV144" s="10"/>
      <c r="EEW144" s="10"/>
      <c r="EEX144" s="10"/>
      <c r="EEY144" s="10"/>
      <c r="EEZ144" s="10"/>
      <c r="EFA144" s="10"/>
      <c r="EFB144" s="10"/>
      <c r="EFC144" s="10"/>
      <c r="EFJ144" s="10"/>
      <c r="EFK144" s="10"/>
      <c r="EFL144" s="10"/>
      <c r="EFM144" s="10"/>
      <c r="EFN144" s="10"/>
      <c r="EFO144" s="10"/>
      <c r="EFP144" s="10"/>
      <c r="EFQ144" s="10"/>
      <c r="EFR144" s="10"/>
      <c r="EFS144" s="10"/>
      <c r="EFT144" s="10"/>
      <c r="EFU144" s="10"/>
      <c r="EFV144" s="10"/>
      <c r="EFW144" s="10"/>
      <c r="EFX144" s="10"/>
      <c r="EFY144" s="10"/>
      <c r="EFZ144" s="10"/>
      <c r="EGA144" s="10"/>
      <c r="EGB144" s="10"/>
      <c r="EGC144" s="10"/>
      <c r="EGD144" s="10"/>
      <c r="EGE144" s="10"/>
      <c r="EGF144" s="10"/>
      <c r="EGG144" s="10"/>
      <c r="EGH144" s="10"/>
      <c r="EGI144" s="10"/>
      <c r="EGJ144" s="10"/>
      <c r="EGK144" s="10"/>
      <c r="EGL144" s="10"/>
      <c r="EGM144" s="10"/>
      <c r="EGN144" s="10"/>
      <c r="EGO144" s="10"/>
      <c r="EGP144" s="10"/>
      <c r="EGQ144" s="10"/>
      <c r="EGR144" s="10"/>
      <c r="EGS144" s="10"/>
      <c r="EGT144" s="10"/>
      <c r="EGU144" s="10"/>
      <c r="EGV144" s="10"/>
      <c r="EGW144" s="10"/>
      <c r="EGX144" s="10"/>
      <c r="EGY144" s="10"/>
      <c r="EGZ144" s="10"/>
      <c r="EHA144" s="10"/>
      <c r="EHB144" s="10"/>
      <c r="EHC144" s="10"/>
      <c r="EHD144" s="10"/>
      <c r="EHE144" s="10"/>
      <c r="EHF144" s="10"/>
      <c r="EHG144" s="10"/>
      <c r="EHH144" s="10"/>
      <c r="EHI144" s="10"/>
      <c r="EHJ144" s="10"/>
      <c r="EHK144" s="10"/>
      <c r="EHL144" s="10"/>
      <c r="EHM144" s="10"/>
      <c r="EHN144" s="10"/>
      <c r="EHO144" s="10"/>
      <c r="EHP144" s="10"/>
      <c r="EHQ144" s="10"/>
      <c r="EHR144" s="10"/>
      <c r="EHS144" s="10"/>
      <c r="EHT144" s="10"/>
      <c r="EHU144" s="10"/>
      <c r="EHV144" s="10"/>
      <c r="EHW144" s="10"/>
      <c r="EHX144" s="10"/>
      <c r="EHY144" s="10"/>
      <c r="EHZ144" s="10"/>
      <c r="EIA144" s="10"/>
      <c r="EIB144" s="10"/>
      <c r="EIC144" s="10"/>
      <c r="EID144" s="10"/>
      <c r="EIE144" s="10"/>
      <c r="EIF144" s="10"/>
      <c r="EIG144" s="10"/>
      <c r="EIH144" s="10"/>
      <c r="EII144" s="10"/>
      <c r="EIJ144" s="10"/>
      <c r="EIK144" s="10"/>
      <c r="EIL144" s="10"/>
      <c r="EIM144" s="10"/>
      <c r="EIN144" s="10"/>
      <c r="EIO144" s="10"/>
      <c r="EIP144" s="10"/>
      <c r="EIQ144" s="10"/>
      <c r="EIR144" s="10"/>
      <c r="EIS144" s="10"/>
      <c r="EIT144" s="10"/>
      <c r="EIU144" s="10"/>
      <c r="EIV144" s="10"/>
      <c r="EIW144" s="10"/>
      <c r="EIX144" s="10"/>
      <c r="EIY144" s="10"/>
      <c r="EIZ144" s="10"/>
      <c r="EJA144" s="10"/>
      <c r="EJB144" s="10"/>
      <c r="EJC144" s="10"/>
      <c r="EJD144" s="10"/>
      <c r="EJE144" s="10"/>
      <c r="EJF144" s="10"/>
      <c r="EJG144" s="10"/>
      <c r="EJH144" s="10"/>
      <c r="EJI144" s="10"/>
      <c r="EJJ144" s="10"/>
      <c r="EJK144" s="10"/>
      <c r="EJL144" s="10"/>
      <c r="EJM144" s="10"/>
      <c r="EJN144" s="10"/>
      <c r="EJO144" s="10"/>
      <c r="EJP144" s="10"/>
      <c r="EJQ144" s="10"/>
      <c r="EJR144" s="10"/>
      <c r="EJS144" s="10"/>
      <c r="EJT144" s="10"/>
      <c r="EJU144" s="10"/>
      <c r="EJV144" s="10"/>
      <c r="EJW144" s="10"/>
      <c r="EJX144" s="10"/>
      <c r="EJY144" s="10"/>
      <c r="EJZ144" s="10"/>
      <c r="EKA144" s="10"/>
      <c r="EKB144" s="10"/>
      <c r="EKC144" s="10"/>
      <c r="EKD144" s="10"/>
      <c r="EKE144" s="10"/>
      <c r="EKF144" s="10"/>
      <c r="EKG144" s="10"/>
      <c r="EKH144" s="10"/>
      <c r="EKI144" s="10"/>
      <c r="EKJ144" s="10"/>
      <c r="EKK144" s="10"/>
      <c r="EKL144" s="10"/>
      <c r="EKM144" s="10"/>
      <c r="EKN144" s="10"/>
      <c r="EKO144" s="10"/>
      <c r="EKP144" s="10"/>
      <c r="EKQ144" s="10"/>
      <c r="EKR144" s="10"/>
      <c r="EKS144" s="10"/>
      <c r="EKT144" s="10"/>
      <c r="EKU144" s="10"/>
      <c r="EKV144" s="10"/>
      <c r="EKW144" s="10"/>
      <c r="EKX144" s="10"/>
      <c r="EKY144" s="10"/>
      <c r="EKZ144" s="10"/>
      <c r="ELA144" s="10"/>
      <c r="ELB144" s="10"/>
      <c r="ELC144" s="10"/>
      <c r="ELD144" s="10"/>
      <c r="ELE144" s="10"/>
      <c r="ELF144" s="10"/>
      <c r="ELG144" s="10"/>
      <c r="ELH144" s="10"/>
      <c r="ELI144" s="10"/>
      <c r="ELJ144" s="10"/>
      <c r="ELK144" s="10"/>
      <c r="ELL144" s="10"/>
      <c r="ELM144" s="10"/>
      <c r="ELN144" s="10"/>
      <c r="ELO144" s="10"/>
      <c r="ELP144" s="10"/>
      <c r="ELQ144" s="10"/>
      <c r="ELR144" s="10"/>
      <c r="ELS144" s="10"/>
      <c r="ELT144" s="10"/>
      <c r="ELU144" s="10"/>
      <c r="ELV144" s="10"/>
      <c r="ELW144" s="10"/>
      <c r="ELX144" s="10"/>
      <c r="ELY144" s="10"/>
      <c r="ELZ144" s="10"/>
      <c r="EMA144" s="10"/>
      <c r="EMB144" s="10"/>
      <c r="EMC144" s="10"/>
      <c r="EMD144" s="10"/>
      <c r="EME144" s="10"/>
      <c r="EMF144" s="10"/>
      <c r="EMG144" s="10"/>
      <c r="EMH144" s="10"/>
      <c r="EMI144" s="10"/>
      <c r="EMJ144" s="10"/>
      <c r="EMK144" s="10"/>
      <c r="EML144" s="10"/>
      <c r="EMM144" s="10"/>
      <c r="EMN144" s="10"/>
      <c r="EMO144" s="10"/>
      <c r="EMP144" s="10"/>
      <c r="EMQ144" s="10"/>
      <c r="EMR144" s="10"/>
      <c r="EMS144" s="10"/>
      <c r="EMT144" s="10"/>
      <c r="EMU144" s="10"/>
      <c r="EMV144" s="10"/>
      <c r="EMW144" s="10"/>
      <c r="EMX144" s="10"/>
      <c r="EMY144" s="10"/>
      <c r="EMZ144" s="10"/>
      <c r="ENA144" s="10"/>
      <c r="ENB144" s="10"/>
      <c r="ENC144" s="10"/>
      <c r="END144" s="10"/>
      <c r="ENE144" s="10"/>
      <c r="ENF144" s="10"/>
      <c r="ENG144" s="10"/>
      <c r="ENH144" s="10"/>
      <c r="ENI144" s="10"/>
      <c r="ENJ144" s="10"/>
      <c r="ENK144" s="10"/>
      <c r="ENL144" s="10"/>
      <c r="ENM144" s="10"/>
      <c r="ENN144" s="10"/>
      <c r="ENO144" s="10"/>
      <c r="ENP144" s="10"/>
      <c r="ENQ144" s="10"/>
      <c r="ENR144" s="10"/>
      <c r="ENS144" s="10"/>
      <c r="ENT144" s="10"/>
      <c r="ENU144" s="10"/>
      <c r="ENV144" s="10"/>
      <c r="ENW144" s="10"/>
      <c r="ENX144" s="10"/>
      <c r="ENY144" s="10"/>
      <c r="ENZ144" s="10"/>
      <c r="EOA144" s="10"/>
      <c r="EOB144" s="10"/>
      <c r="EOC144" s="10"/>
      <c r="EOD144" s="10"/>
      <c r="EOE144" s="10"/>
      <c r="EOF144" s="10"/>
      <c r="EOG144" s="10"/>
      <c r="EOH144" s="10"/>
      <c r="EOI144" s="10"/>
      <c r="EOJ144" s="10"/>
      <c r="EOK144" s="10"/>
      <c r="EOL144" s="10"/>
      <c r="EOM144" s="10"/>
      <c r="EON144" s="10"/>
      <c r="EOO144" s="10"/>
      <c r="EOP144" s="10"/>
      <c r="EOQ144" s="10"/>
      <c r="EOR144" s="10"/>
      <c r="EOS144" s="10"/>
      <c r="EOT144" s="10"/>
      <c r="EOU144" s="10"/>
      <c r="EOV144" s="10"/>
      <c r="EOW144" s="10"/>
      <c r="EOX144" s="10"/>
      <c r="EOY144" s="10"/>
      <c r="EPF144" s="10"/>
      <c r="EPG144" s="10"/>
      <c r="EPH144" s="10"/>
      <c r="EPI144" s="10"/>
      <c r="EPJ144" s="10"/>
      <c r="EPK144" s="10"/>
      <c r="EPL144" s="10"/>
      <c r="EPM144" s="10"/>
      <c r="EPN144" s="10"/>
      <c r="EPO144" s="10"/>
      <c r="EPP144" s="10"/>
      <c r="EPQ144" s="10"/>
      <c r="EPR144" s="10"/>
      <c r="EPS144" s="10"/>
      <c r="EPT144" s="10"/>
      <c r="EPU144" s="10"/>
      <c r="EPV144" s="10"/>
      <c r="EPW144" s="10"/>
      <c r="EPX144" s="10"/>
      <c r="EPY144" s="10"/>
      <c r="EPZ144" s="10"/>
      <c r="EQA144" s="10"/>
      <c r="EQB144" s="10"/>
      <c r="EQC144" s="10"/>
      <c r="EQD144" s="10"/>
      <c r="EQE144" s="10"/>
      <c r="EQF144" s="10"/>
      <c r="EQG144" s="10"/>
      <c r="EQH144" s="10"/>
      <c r="EQI144" s="10"/>
      <c r="EQJ144" s="10"/>
      <c r="EQK144" s="10"/>
      <c r="EQL144" s="10"/>
      <c r="EQM144" s="10"/>
      <c r="EQN144" s="10"/>
      <c r="EQO144" s="10"/>
      <c r="EQP144" s="10"/>
      <c r="EQQ144" s="10"/>
      <c r="EQR144" s="10"/>
      <c r="EQS144" s="10"/>
      <c r="EQT144" s="10"/>
      <c r="EQU144" s="10"/>
      <c r="EQV144" s="10"/>
      <c r="EQW144" s="10"/>
      <c r="EQX144" s="10"/>
      <c r="EQY144" s="10"/>
      <c r="EQZ144" s="10"/>
      <c r="ERA144" s="10"/>
      <c r="ERB144" s="10"/>
      <c r="ERC144" s="10"/>
      <c r="ERD144" s="10"/>
      <c r="ERE144" s="10"/>
      <c r="ERF144" s="10"/>
      <c r="ERG144" s="10"/>
      <c r="ERH144" s="10"/>
      <c r="ERI144" s="10"/>
      <c r="ERJ144" s="10"/>
      <c r="ERK144" s="10"/>
      <c r="ERL144" s="10"/>
      <c r="ERM144" s="10"/>
      <c r="ERN144" s="10"/>
      <c r="ERO144" s="10"/>
      <c r="ERP144" s="10"/>
      <c r="ERQ144" s="10"/>
      <c r="ERR144" s="10"/>
      <c r="ERS144" s="10"/>
      <c r="ERT144" s="10"/>
      <c r="ERU144" s="10"/>
      <c r="ERV144" s="10"/>
      <c r="ERW144" s="10"/>
      <c r="ERX144" s="10"/>
      <c r="ERY144" s="10"/>
      <c r="ERZ144" s="10"/>
      <c r="ESA144" s="10"/>
      <c r="ESB144" s="10"/>
      <c r="ESC144" s="10"/>
      <c r="ESD144" s="10"/>
      <c r="ESE144" s="10"/>
      <c r="ESF144" s="10"/>
      <c r="ESG144" s="10"/>
      <c r="ESH144" s="10"/>
      <c r="ESI144" s="10"/>
      <c r="ESJ144" s="10"/>
      <c r="ESK144" s="10"/>
      <c r="ESL144" s="10"/>
      <c r="ESM144" s="10"/>
      <c r="ESN144" s="10"/>
      <c r="ESO144" s="10"/>
      <c r="ESP144" s="10"/>
      <c r="ESQ144" s="10"/>
      <c r="ESR144" s="10"/>
      <c r="ESS144" s="10"/>
      <c r="EST144" s="10"/>
      <c r="ESU144" s="10"/>
      <c r="ESV144" s="10"/>
      <c r="ESW144" s="10"/>
      <c r="ESX144" s="10"/>
      <c r="ESY144" s="10"/>
      <c r="ESZ144" s="10"/>
      <c r="ETA144" s="10"/>
      <c r="ETB144" s="10"/>
      <c r="ETC144" s="10"/>
      <c r="ETD144" s="10"/>
      <c r="ETE144" s="10"/>
      <c r="ETF144" s="10"/>
      <c r="ETG144" s="10"/>
      <c r="ETH144" s="10"/>
      <c r="ETI144" s="10"/>
      <c r="ETJ144" s="10"/>
      <c r="ETK144" s="10"/>
      <c r="ETL144" s="10"/>
      <c r="ETM144" s="10"/>
      <c r="ETN144" s="10"/>
      <c r="ETO144" s="10"/>
      <c r="ETP144" s="10"/>
      <c r="ETQ144" s="10"/>
      <c r="ETR144" s="10"/>
      <c r="ETS144" s="10"/>
      <c r="ETT144" s="10"/>
      <c r="ETU144" s="10"/>
      <c r="ETV144" s="10"/>
      <c r="ETW144" s="10"/>
      <c r="ETX144" s="10"/>
      <c r="ETY144" s="10"/>
      <c r="ETZ144" s="10"/>
      <c r="EUA144" s="10"/>
      <c r="EUB144" s="10"/>
      <c r="EUC144" s="10"/>
      <c r="EUD144" s="10"/>
      <c r="EUE144" s="10"/>
      <c r="EUF144" s="10"/>
      <c r="EUG144" s="10"/>
      <c r="EUH144" s="10"/>
      <c r="EUI144" s="10"/>
      <c r="EUJ144" s="10"/>
      <c r="EUK144" s="10"/>
      <c r="EUL144" s="10"/>
      <c r="EUM144" s="10"/>
      <c r="EUN144" s="10"/>
      <c r="EUO144" s="10"/>
      <c r="EUP144" s="10"/>
      <c r="EUQ144" s="10"/>
      <c r="EUR144" s="10"/>
      <c r="EUS144" s="10"/>
      <c r="EUT144" s="10"/>
      <c r="EUU144" s="10"/>
      <c r="EUV144" s="10"/>
      <c r="EUW144" s="10"/>
      <c r="EUX144" s="10"/>
      <c r="EUY144" s="10"/>
      <c r="EUZ144" s="10"/>
      <c r="EVA144" s="10"/>
      <c r="EVB144" s="10"/>
      <c r="EVC144" s="10"/>
      <c r="EVD144" s="10"/>
      <c r="EVE144" s="10"/>
      <c r="EVF144" s="10"/>
      <c r="EVG144" s="10"/>
      <c r="EVH144" s="10"/>
      <c r="EVI144" s="10"/>
      <c r="EVJ144" s="10"/>
      <c r="EVK144" s="10"/>
      <c r="EVL144" s="10"/>
      <c r="EVM144" s="10"/>
      <c r="EVN144" s="10"/>
      <c r="EVO144" s="10"/>
      <c r="EVP144" s="10"/>
      <c r="EVQ144" s="10"/>
      <c r="EVR144" s="10"/>
      <c r="EVS144" s="10"/>
      <c r="EVT144" s="10"/>
      <c r="EVU144" s="10"/>
      <c r="EVV144" s="10"/>
      <c r="EVW144" s="10"/>
      <c r="EVX144" s="10"/>
      <c r="EVY144" s="10"/>
      <c r="EVZ144" s="10"/>
      <c r="EWA144" s="10"/>
      <c r="EWB144" s="10"/>
      <c r="EWC144" s="10"/>
      <c r="EWD144" s="10"/>
      <c r="EWE144" s="10"/>
      <c r="EWF144" s="10"/>
      <c r="EWG144" s="10"/>
      <c r="EWH144" s="10"/>
      <c r="EWI144" s="10"/>
      <c r="EWJ144" s="10"/>
      <c r="EWK144" s="10"/>
      <c r="EWL144" s="10"/>
      <c r="EWM144" s="10"/>
      <c r="EWN144" s="10"/>
      <c r="EWO144" s="10"/>
      <c r="EWP144" s="10"/>
      <c r="EWQ144" s="10"/>
      <c r="EWR144" s="10"/>
      <c r="EWS144" s="10"/>
      <c r="EWT144" s="10"/>
      <c r="EWU144" s="10"/>
      <c r="EWV144" s="10"/>
      <c r="EWW144" s="10"/>
      <c r="EWX144" s="10"/>
      <c r="EWY144" s="10"/>
      <c r="EWZ144" s="10"/>
      <c r="EXA144" s="10"/>
      <c r="EXB144" s="10"/>
      <c r="EXC144" s="10"/>
      <c r="EXD144" s="10"/>
      <c r="EXE144" s="10"/>
      <c r="EXF144" s="10"/>
      <c r="EXG144" s="10"/>
      <c r="EXH144" s="10"/>
      <c r="EXI144" s="10"/>
      <c r="EXJ144" s="10"/>
      <c r="EXK144" s="10"/>
      <c r="EXL144" s="10"/>
      <c r="EXM144" s="10"/>
      <c r="EXN144" s="10"/>
      <c r="EXO144" s="10"/>
      <c r="EXP144" s="10"/>
      <c r="EXQ144" s="10"/>
      <c r="EXR144" s="10"/>
      <c r="EXS144" s="10"/>
      <c r="EXT144" s="10"/>
      <c r="EXU144" s="10"/>
      <c r="EXV144" s="10"/>
      <c r="EXW144" s="10"/>
      <c r="EXX144" s="10"/>
      <c r="EXY144" s="10"/>
      <c r="EXZ144" s="10"/>
      <c r="EYA144" s="10"/>
      <c r="EYB144" s="10"/>
      <c r="EYC144" s="10"/>
      <c r="EYD144" s="10"/>
      <c r="EYE144" s="10"/>
      <c r="EYF144" s="10"/>
      <c r="EYG144" s="10"/>
      <c r="EYH144" s="10"/>
      <c r="EYI144" s="10"/>
      <c r="EYJ144" s="10"/>
      <c r="EYK144" s="10"/>
      <c r="EYL144" s="10"/>
      <c r="EYM144" s="10"/>
      <c r="EYN144" s="10"/>
      <c r="EYO144" s="10"/>
      <c r="EYP144" s="10"/>
      <c r="EYQ144" s="10"/>
      <c r="EYR144" s="10"/>
      <c r="EYS144" s="10"/>
      <c r="EYT144" s="10"/>
      <c r="EYU144" s="10"/>
      <c r="EZB144" s="10"/>
      <c r="EZC144" s="10"/>
      <c r="EZD144" s="10"/>
      <c r="EZE144" s="10"/>
      <c r="EZF144" s="10"/>
      <c r="EZG144" s="10"/>
      <c r="EZH144" s="10"/>
      <c r="EZI144" s="10"/>
      <c r="EZJ144" s="10"/>
      <c r="EZK144" s="10"/>
      <c r="EZL144" s="10"/>
      <c r="EZM144" s="10"/>
      <c r="EZN144" s="10"/>
      <c r="EZO144" s="10"/>
      <c r="EZP144" s="10"/>
      <c r="EZQ144" s="10"/>
      <c r="EZR144" s="10"/>
      <c r="EZS144" s="10"/>
      <c r="EZT144" s="10"/>
      <c r="EZU144" s="10"/>
      <c r="EZV144" s="10"/>
      <c r="EZW144" s="10"/>
      <c r="EZX144" s="10"/>
      <c r="EZY144" s="10"/>
      <c r="EZZ144" s="10"/>
      <c r="FAA144" s="10"/>
      <c r="FAB144" s="10"/>
      <c r="FAC144" s="10"/>
      <c r="FAD144" s="10"/>
      <c r="FAE144" s="10"/>
      <c r="FAF144" s="10"/>
      <c r="FAG144" s="10"/>
      <c r="FAH144" s="10"/>
      <c r="FAI144" s="10"/>
      <c r="FAJ144" s="10"/>
      <c r="FAK144" s="10"/>
      <c r="FAL144" s="10"/>
      <c r="FAM144" s="10"/>
      <c r="FAN144" s="10"/>
      <c r="FAO144" s="10"/>
      <c r="FAP144" s="10"/>
      <c r="FAQ144" s="10"/>
      <c r="FAR144" s="10"/>
      <c r="FAS144" s="10"/>
      <c r="FAT144" s="10"/>
      <c r="FAU144" s="10"/>
      <c r="FAV144" s="10"/>
      <c r="FAW144" s="10"/>
      <c r="FAX144" s="10"/>
      <c r="FAY144" s="10"/>
      <c r="FAZ144" s="10"/>
      <c r="FBA144" s="10"/>
      <c r="FBB144" s="10"/>
      <c r="FBC144" s="10"/>
      <c r="FBD144" s="10"/>
      <c r="FBE144" s="10"/>
      <c r="FBF144" s="10"/>
      <c r="FBG144" s="10"/>
      <c r="FBH144" s="10"/>
      <c r="FBI144" s="10"/>
      <c r="FBJ144" s="10"/>
      <c r="FBK144" s="10"/>
      <c r="FBL144" s="10"/>
      <c r="FBM144" s="10"/>
      <c r="FBN144" s="10"/>
      <c r="FBO144" s="10"/>
      <c r="FBP144" s="10"/>
      <c r="FBQ144" s="10"/>
      <c r="FBR144" s="10"/>
      <c r="FBS144" s="10"/>
      <c r="FBT144" s="10"/>
      <c r="FBU144" s="10"/>
      <c r="FBV144" s="10"/>
      <c r="FBW144" s="10"/>
      <c r="FBX144" s="10"/>
      <c r="FBY144" s="10"/>
      <c r="FBZ144" s="10"/>
      <c r="FCA144" s="10"/>
      <c r="FCB144" s="10"/>
      <c r="FCC144" s="10"/>
      <c r="FCD144" s="10"/>
      <c r="FCE144" s="10"/>
      <c r="FCF144" s="10"/>
      <c r="FCG144" s="10"/>
      <c r="FCH144" s="10"/>
      <c r="FCI144" s="10"/>
      <c r="FCJ144" s="10"/>
      <c r="FCK144" s="10"/>
      <c r="FCL144" s="10"/>
      <c r="FCM144" s="10"/>
      <c r="FCN144" s="10"/>
      <c r="FCO144" s="10"/>
      <c r="FCP144" s="10"/>
      <c r="FCQ144" s="10"/>
      <c r="FCR144" s="10"/>
      <c r="FCS144" s="10"/>
      <c r="FCT144" s="10"/>
      <c r="FCU144" s="10"/>
      <c r="FCV144" s="10"/>
      <c r="FCW144" s="10"/>
      <c r="FCX144" s="10"/>
      <c r="FCY144" s="10"/>
      <c r="FCZ144" s="10"/>
      <c r="FDA144" s="10"/>
      <c r="FDB144" s="10"/>
      <c r="FDC144" s="10"/>
      <c r="FDD144" s="10"/>
      <c r="FDE144" s="10"/>
      <c r="FDF144" s="10"/>
      <c r="FDG144" s="10"/>
      <c r="FDH144" s="10"/>
      <c r="FDI144" s="10"/>
      <c r="FDJ144" s="10"/>
      <c r="FDK144" s="10"/>
      <c r="FDL144" s="10"/>
      <c r="FDM144" s="10"/>
      <c r="FDN144" s="10"/>
      <c r="FDO144" s="10"/>
      <c r="FDP144" s="10"/>
      <c r="FDQ144" s="10"/>
      <c r="FDR144" s="10"/>
      <c r="FDS144" s="10"/>
      <c r="FDT144" s="10"/>
      <c r="FDU144" s="10"/>
      <c r="FDV144" s="10"/>
      <c r="FDW144" s="10"/>
      <c r="FDX144" s="10"/>
      <c r="FDY144" s="10"/>
      <c r="FDZ144" s="10"/>
      <c r="FEA144" s="10"/>
      <c r="FEB144" s="10"/>
      <c r="FEC144" s="10"/>
      <c r="FED144" s="10"/>
      <c r="FEE144" s="10"/>
      <c r="FEF144" s="10"/>
      <c r="FEG144" s="10"/>
      <c r="FEH144" s="10"/>
      <c r="FEI144" s="10"/>
      <c r="FEJ144" s="10"/>
      <c r="FEK144" s="10"/>
      <c r="FEL144" s="10"/>
      <c r="FEM144" s="10"/>
      <c r="FEN144" s="10"/>
      <c r="FEO144" s="10"/>
      <c r="FEP144" s="10"/>
      <c r="FEQ144" s="10"/>
      <c r="FER144" s="10"/>
      <c r="FES144" s="10"/>
      <c r="FET144" s="10"/>
      <c r="FEU144" s="10"/>
      <c r="FEV144" s="10"/>
      <c r="FEW144" s="10"/>
      <c r="FEX144" s="10"/>
      <c r="FEY144" s="10"/>
      <c r="FEZ144" s="10"/>
      <c r="FFA144" s="10"/>
      <c r="FFB144" s="10"/>
      <c r="FFC144" s="10"/>
      <c r="FFD144" s="10"/>
      <c r="FFE144" s="10"/>
      <c r="FFF144" s="10"/>
      <c r="FFG144" s="10"/>
      <c r="FFH144" s="10"/>
      <c r="FFI144" s="10"/>
      <c r="FFJ144" s="10"/>
      <c r="FFK144" s="10"/>
      <c r="FFL144" s="10"/>
      <c r="FFM144" s="10"/>
      <c r="FFN144" s="10"/>
      <c r="FFO144" s="10"/>
      <c r="FFP144" s="10"/>
      <c r="FFQ144" s="10"/>
      <c r="FFR144" s="10"/>
      <c r="FFS144" s="10"/>
      <c r="FFT144" s="10"/>
      <c r="FFU144" s="10"/>
      <c r="FFV144" s="10"/>
      <c r="FFW144" s="10"/>
      <c r="FFX144" s="10"/>
      <c r="FFY144" s="10"/>
      <c r="FFZ144" s="10"/>
      <c r="FGA144" s="10"/>
      <c r="FGB144" s="10"/>
      <c r="FGC144" s="10"/>
      <c r="FGD144" s="10"/>
      <c r="FGE144" s="10"/>
      <c r="FGF144" s="10"/>
      <c r="FGG144" s="10"/>
      <c r="FGH144" s="10"/>
      <c r="FGI144" s="10"/>
      <c r="FGJ144" s="10"/>
      <c r="FGK144" s="10"/>
      <c r="FGL144" s="10"/>
      <c r="FGM144" s="10"/>
      <c r="FGN144" s="10"/>
      <c r="FGO144" s="10"/>
      <c r="FGP144" s="10"/>
      <c r="FGQ144" s="10"/>
      <c r="FGR144" s="10"/>
      <c r="FGS144" s="10"/>
      <c r="FGT144" s="10"/>
      <c r="FGU144" s="10"/>
      <c r="FGV144" s="10"/>
      <c r="FGW144" s="10"/>
      <c r="FGX144" s="10"/>
      <c r="FGY144" s="10"/>
      <c r="FGZ144" s="10"/>
      <c r="FHA144" s="10"/>
      <c r="FHB144" s="10"/>
      <c r="FHC144" s="10"/>
      <c r="FHD144" s="10"/>
      <c r="FHE144" s="10"/>
      <c r="FHF144" s="10"/>
      <c r="FHG144" s="10"/>
      <c r="FHH144" s="10"/>
      <c r="FHI144" s="10"/>
      <c r="FHJ144" s="10"/>
      <c r="FHK144" s="10"/>
      <c r="FHL144" s="10"/>
      <c r="FHM144" s="10"/>
      <c r="FHN144" s="10"/>
      <c r="FHO144" s="10"/>
      <c r="FHP144" s="10"/>
      <c r="FHQ144" s="10"/>
      <c r="FHR144" s="10"/>
      <c r="FHS144" s="10"/>
      <c r="FHT144" s="10"/>
      <c r="FHU144" s="10"/>
      <c r="FHV144" s="10"/>
      <c r="FHW144" s="10"/>
      <c r="FHX144" s="10"/>
      <c r="FHY144" s="10"/>
      <c r="FHZ144" s="10"/>
      <c r="FIA144" s="10"/>
      <c r="FIB144" s="10"/>
      <c r="FIC144" s="10"/>
      <c r="FID144" s="10"/>
      <c r="FIE144" s="10"/>
      <c r="FIF144" s="10"/>
      <c r="FIG144" s="10"/>
      <c r="FIH144" s="10"/>
      <c r="FII144" s="10"/>
      <c r="FIJ144" s="10"/>
      <c r="FIK144" s="10"/>
      <c r="FIL144" s="10"/>
      <c r="FIM144" s="10"/>
      <c r="FIN144" s="10"/>
      <c r="FIO144" s="10"/>
      <c r="FIP144" s="10"/>
      <c r="FIQ144" s="10"/>
      <c r="FIX144" s="10"/>
      <c r="FIY144" s="10"/>
      <c r="FIZ144" s="10"/>
      <c r="FJA144" s="10"/>
      <c r="FJB144" s="10"/>
      <c r="FJC144" s="10"/>
      <c r="FJD144" s="10"/>
      <c r="FJE144" s="10"/>
      <c r="FJF144" s="10"/>
      <c r="FJG144" s="10"/>
      <c r="FJH144" s="10"/>
      <c r="FJI144" s="10"/>
      <c r="FJJ144" s="10"/>
      <c r="FJK144" s="10"/>
      <c r="FJL144" s="10"/>
      <c r="FJM144" s="10"/>
      <c r="FJN144" s="10"/>
      <c r="FJO144" s="10"/>
      <c r="FJP144" s="10"/>
      <c r="FJQ144" s="10"/>
      <c r="FJR144" s="10"/>
      <c r="FJS144" s="10"/>
      <c r="FJT144" s="10"/>
      <c r="FJU144" s="10"/>
      <c r="FJV144" s="10"/>
      <c r="FJW144" s="10"/>
      <c r="FJX144" s="10"/>
      <c r="FJY144" s="10"/>
      <c r="FJZ144" s="10"/>
      <c r="FKA144" s="10"/>
      <c r="FKB144" s="10"/>
      <c r="FKC144" s="10"/>
      <c r="FKD144" s="10"/>
      <c r="FKE144" s="10"/>
      <c r="FKF144" s="10"/>
      <c r="FKG144" s="10"/>
      <c r="FKH144" s="10"/>
      <c r="FKI144" s="10"/>
      <c r="FKJ144" s="10"/>
      <c r="FKK144" s="10"/>
      <c r="FKL144" s="10"/>
      <c r="FKM144" s="10"/>
      <c r="FKN144" s="10"/>
      <c r="FKO144" s="10"/>
      <c r="FKP144" s="10"/>
      <c r="FKQ144" s="10"/>
      <c r="FKR144" s="10"/>
      <c r="FKS144" s="10"/>
      <c r="FKT144" s="10"/>
      <c r="FKU144" s="10"/>
      <c r="FKV144" s="10"/>
      <c r="FKW144" s="10"/>
      <c r="FKX144" s="10"/>
      <c r="FKY144" s="10"/>
      <c r="FKZ144" s="10"/>
      <c r="FLA144" s="10"/>
      <c r="FLB144" s="10"/>
      <c r="FLC144" s="10"/>
      <c r="FLD144" s="10"/>
      <c r="FLE144" s="10"/>
      <c r="FLF144" s="10"/>
      <c r="FLG144" s="10"/>
      <c r="FLH144" s="10"/>
      <c r="FLI144" s="10"/>
      <c r="FLJ144" s="10"/>
      <c r="FLK144" s="10"/>
      <c r="FLL144" s="10"/>
      <c r="FLM144" s="10"/>
      <c r="FLN144" s="10"/>
      <c r="FLO144" s="10"/>
      <c r="FLP144" s="10"/>
      <c r="FLQ144" s="10"/>
      <c r="FLR144" s="10"/>
      <c r="FLS144" s="10"/>
      <c r="FLT144" s="10"/>
      <c r="FLU144" s="10"/>
      <c r="FLV144" s="10"/>
      <c r="FLW144" s="10"/>
      <c r="FLX144" s="10"/>
      <c r="FLY144" s="10"/>
      <c r="FLZ144" s="10"/>
      <c r="FMA144" s="10"/>
      <c r="FMB144" s="10"/>
      <c r="FMC144" s="10"/>
      <c r="FMD144" s="10"/>
      <c r="FME144" s="10"/>
      <c r="FMF144" s="10"/>
      <c r="FMG144" s="10"/>
      <c r="FMH144" s="10"/>
      <c r="FMI144" s="10"/>
      <c r="FMJ144" s="10"/>
      <c r="FMK144" s="10"/>
      <c r="FML144" s="10"/>
      <c r="FMM144" s="10"/>
      <c r="FMN144" s="10"/>
      <c r="FMO144" s="10"/>
      <c r="FMP144" s="10"/>
      <c r="FMQ144" s="10"/>
      <c r="FMR144" s="10"/>
      <c r="FMS144" s="10"/>
      <c r="FMT144" s="10"/>
      <c r="FMU144" s="10"/>
      <c r="FMV144" s="10"/>
      <c r="FMW144" s="10"/>
      <c r="FMX144" s="10"/>
      <c r="FMY144" s="10"/>
      <c r="FMZ144" s="10"/>
      <c r="FNA144" s="10"/>
      <c r="FNB144" s="10"/>
      <c r="FNC144" s="10"/>
      <c r="FND144" s="10"/>
      <c r="FNE144" s="10"/>
      <c r="FNF144" s="10"/>
      <c r="FNG144" s="10"/>
      <c r="FNH144" s="10"/>
      <c r="FNI144" s="10"/>
      <c r="FNJ144" s="10"/>
      <c r="FNK144" s="10"/>
      <c r="FNL144" s="10"/>
      <c r="FNM144" s="10"/>
      <c r="FNN144" s="10"/>
      <c r="FNO144" s="10"/>
      <c r="FNP144" s="10"/>
      <c r="FNQ144" s="10"/>
      <c r="FNR144" s="10"/>
      <c r="FNS144" s="10"/>
      <c r="FNT144" s="10"/>
      <c r="FNU144" s="10"/>
      <c r="FNV144" s="10"/>
      <c r="FNW144" s="10"/>
      <c r="FNX144" s="10"/>
      <c r="FNY144" s="10"/>
      <c r="FNZ144" s="10"/>
      <c r="FOA144" s="10"/>
      <c r="FOB144" s="10"/>
      <c r="FOC144" s="10"/>
      <c r="FOD144" s="10"/>
      <c r="FOE144" s="10"/>
      <c r="FOF144" s="10"/>
      <c r="FOG144" s="10"/>
      <c r="FOH144" s="10"/>
      <c r="FOI144" s="10"/>
      <c r="FOJ144" s="10"/>
      <c r="FOK144" s="10"/>
      <c r="FOL144" s="10"/>
      <c r="FOM144" s="10"/>
      <c r="FON144" s="10"/>
      <c r="FOO144" s="10"/>
      <c r="FOP144" s="10"/>
      <c r="FOQ144" s="10"/>
      <c r="FOR144" s="10"/>
      <c r="FOS144" s="10"/>
      <c r="FOT144" s="10"/>
      <c r="FOU144" s="10"/>
      <c r="FOV144" s="10"/>
      <c r="FOW144" s="10"/>
      <c r="FOX144" s="10"/>
      <c r="FOY144" s="10"/>
      <c r="FOZ144" s="10"/>
      <c r="FPA144" s="10"/>
      <c r="FPB144" s="10"/>
      <c r="FPC144" s="10"/>
      <c r="FPD144" s="10"/>
      <c r="FPE144" s="10"/>
      <c r="FPF144" s="10"/>
      <c r="FPG144" s="10"/>
      <c r="FPH144" s="10"/>
      <c r="FPI144" s="10"/>
      <c r="FPJ144" s="10"/>
      <c r="FPK144" s="10"/>
      <c r="FPL144" s="10"/>
      <c r="FPM144" s="10"/>
      <c r="FPN144" s="10"/>
      <c r="FPO144" s="10"/>
      <c r="FPP144" s="10"/>
      <c r="FPQ144" s="10"/>
      <c r="FPR144" s="10"/>
      <c r="FPS144" s="10"/>
      <c r="FPT144" s="10"/>
      <c r="FPU144" s="10"/>
      <c r="FPV144" s="10"/>
      <c r="FPW144" s="10"/>
      <c r="FPX144" s="10"/>
      <c r="FPY144" s="10"/>
      <c r="FPZ144" s="10"/>
      <c r="FQA144" s="10"/>
      <c r="FQB144" s="10"/>
      <c r="FQC144" s="10"/>
      <c r="FQD144" s="10"/>
      <c r="FQE144" s="10"/>
      <c r="FQF144" s="10"/>
      <c r="FQG144" s="10"/>
      <c r="FQH144" s="10"/>
      <c r="FQI144" s="10"/>
      <c r="FQJ144" s="10"/>
      <c r="FQK144" s="10"/>
      <c r="FQL144" s="10"/>
      <c r="FQM144" s="10"/>
      <c r="FQN144" s="10"/>
      <c r="FQO144" s="10"/>
      <c r="FQP144" s="10"/>
      <c r="FQQ144" s="10"/>
      <c r="FQR144" s="10"/>
      <c r="FQS144" s="10"/>
      <c r="FQT144" s="10"/>
      <c r="FQU144" s="10"/>
      <c r="FQV144" s="10"/>
      <c r="FQW144" s="10"/>
      <c r="FQX144" s="10"/>
      <c r="FQY144" s="10"/>
      <c r="FQZ144" s="10"/>
      <c r="FRA144" s="10"/>
      <c r="FRB144" s="10"/>
      <c r="FRC144" s="10"/>
      <c r="FRD144" s="10"/>
      <c r="FRE144" s="10"/>
      <c r="FRF144" s="10"/>
      <c r="FRG144" s="10"/>
      <c r="FRH144" s="10"/>
      <c r="FRI144" s="10"/>
      <c r="FRJ144" s="10"/>
      <c r="FRK144" s="10"/>
      <c r="FRL144" s="10"/>
      <c r="FRM144" s="10"/>
      <c r="FRN144" s="10"/>
      <c r="FRO144" s="10"/>
      <c r="FRP144" s="10"/>
      <c r="FRQ144" s="10"/>
      <c r="FRR144" s="10"/>
      <c r="FRS144" s="10"/>
      <c r="FRT144" s="10"/>
      <c r="FRU144" s="10"/>
      <c r="FRV144" s="10"/>
      <c r="FRW144" s="10"/>
      <c r="FRX144" s="10"/>
      <c r="FRY144" s="10"/>
      <c r="FRZ144" s="10"/>
      <c r="FSA144" s="10"/>
      <c r="FSB144" s="10"/>
      <c r="FSC144" s="10"/>
      <c r="FSD144" s="10"/>
      <c r="FSE144" s="10"/>
      <c r="FSF144" s="10"/>
      <c r="FSG144" s="10"/>
      <c r="FSH144" s="10"/>
      <c r="FSI144" s="10"/>
      <c r="FSJ144" s="10"/>
      <c r="FSK144" s="10"/>
      <c r="FSL144" s="10"/>
      <c r="FSM144" s="10"/>
      <c r="FST144" s="10"/>
      <c r="FSU144" s="10"/>
      <c r="FSV144" s="10"/>
      <c r="FSW144" s="10"/>
      <c r="FSX144" s="10"/>
      <c r="FSY144" s="10"/>
      <c r="FSZ144" s="10"/>
      <c r="FTA144" s="10"/>
      <c r="FTB144" s="10"/>
      <c r="FTC144" s="10"/>
      <c r="FTD144" s="10"/>
      <c r="FTE144" s="10"/>
      <c r="FTF144" s="10"/>
      <c r="FTG144" s="10"/>
      <c r="FTH144" s="10"/>
      <c r="FTI144" s="10"/>
      <c r="FTJ144" s="10"/>
      <c r="FTK144" s="10"/>
      <c r="FTL144" s="10"/>
      <c r="FTM144" s="10"/>
      <c r="FTN144" s="10"/>
      <c r="FTO144" s="10"/>
      <c r="FTP144" s="10"/>
      <c r="FTQ144" s="10"/>
      <c r="FTR144" s="10"/>
      <c r="FTS144" s="10"/>
      <c r="FTT144" s="10"/>
      <c r="FTU144" s="10"/>
      <c r="FTV144" s="10"/>
      <c r="FTW144" s="10"/>
      <c r="FTX144" s="10"/>
      <c r="FTY144" s="10"/>
      <c r="FTZ144" s="10"/>
      <c r="FUA144" s="10"/>
      <c r="FUB144" s="10"/>
      <c r="FUC144" s="10"/>
      <c r="FUD144" s="10"/>
      <c r="FUE144" s="10"/>
      <c r="FUF144" s="10"/>
      <c r="FUG144" s="10"/>
      <c r="FUH144" s="10"/>
      <c r="FUI144" s="10"/>
      <c r="FUJ144" s="10"/>
      <c r="FUK144" s="10"/>
      <c r="FUL144" s="10"/>
      <c r="FUM144" s="10"/>
      <c r="FUN144" s="10"/>
      <c r="FUO144" s="10"/>
      <c r="FUP144" s="10"/>
      <c r="FUQ144" s="10"/>
      <c r="FUR144" s="10"/>
      <c r="FUS144" s="10"/>
      <c r="FUT144" s="10"/>
      <c r="FUU144" s="10"/>
      <c r="FUV144" s="10"/>
      <c r="FUW144" s="10"/>
      <c r="FUX144" s="10"/>
      <c r="FUY144" s="10"/>
      <c r="FUZ144" s="10"/>
      <c r="FVA144" s="10"/>
      <c r="FVB144" s="10"/>
      <c r="FVC144" s="10"/>
      <c r="FVD144" s="10"/>
      <c r="FVE144" s="10"/>
      <c r="FVF144" s="10"/>
      <c r="FVG144" s="10"/>
      <c r="FVH144" s="10"/>
      <c r="FVI144" s="10"/>
      <c r="FVJ144" s="10"/>
      <c r="FVK144" s="10"/>
      <c r="FVL144" s="10"/>
      <c r="FVM144" s="10"/>
      <c r="FVN144" s="10"/>
      <c r="FVO144" s="10"/>
      <c r="FVP144" s="10"/>
      <c r="FVQ144" s="10"/>
      <c r="FVR144" s="10"/>
      <c r="FVS144" s="10"/>
      <c r="FVT144" s="10"/>
      <c r="FVU144" s="10"/>
      <c r="FVV144" s="10"/>
      <c r="FVW144" s="10"/>
      <c r="FVX144" s="10"/>
      <c r="FVY144" s="10"/>
      <c r="FVZ144" s="10"/>
      <c r="FWA144" s="10"/>
      <c r="FWB144" s="10"/>
      <c r="FWC144" s="10"/>
      <c r="FWD144" s="10"/>
      <c r="FWE144" s="10"/>
      <c r="FWF144" s="10"/>
      <c r="FWG144" s="10"/>
      <c r="FWH144" s="10"/>
      <c r="FWI144" s="10"/>
      <c r="FWJ144" s="10"/>
      <c r="FWK144" s="10"/>
      <c r="FWL144" s="10"/>
      <c r="FWM144" s="10"/>
      <c r="FWN144" s="10"/>
      <c r="FWO144" s="10"/>
      <c r="FWP144" s="10"/>
      <c r="FWQ144" s="10"/>
      <c r="FWR144" s="10"/>
      <c r="FWS144" s="10"/>
      <c r="FWT144" s="10"/>
      <c r="FWU144" s="10"/>
      <c r="FWV144" s="10"/>
      <c r="FWW144" s="10"/>
      <c r="FWX144" s="10"/>
      <c r="FWY144" s="10"/>
      <c r="FWZ144" s="10"/>
      <c r="FXA144" s="10"/>
      <c r="FXB144" s="10"/>
      <c r="FXC144" s="10"/>
      <c r="FXD144" s="10"/>
      <c r="FXE144" s="10"/>
      <c r="FXF144" s="10"/>
      <c r="FXG144" s="10"/>
      <c r="FXH144" s="10"/>
      <c r="FXI144" s="10"/>
      <c r="FXJ144" s="10"/>
      <c r="FXK144" s="10"/>
      <c r="FXL144" s="10"/>
      <c r="FXM144" s="10"/>
      <c r="FXN144" s="10"/>
      <c r="FXO144" s="10"/>
      <c r="FXP144" s="10"/>
      <c r="FXQ144" s="10"/>
      <c r="FXR144" s="10"/>
      <c r="FXS144" s="10"/>
      <c r="FXT144" s="10"/>
      <c r="FXU144" s="10"/>
      <c r="FXV144" s="10"/>
      <c r="FXW144" s="10"/>
      <c r="FXX144" s="10"/>
      <c r="FXY144" s="10"/>
      <c r="FXZ144" s="10"/>
      <c r="FYA144" s="10"/>
      <c r="FYB144" s="10"/>
      <c r="FYC144" s="10"/>
      <c r="FYD144" s="10"/>
      <c r="FYE144" s="10"/>
      <c r="FYF144" s="10"/>
      <c r="FYG144" s="10"/>
      <c r="FYH144" s="10"/>
      <c r="FYI144" s="10"/>
      <c r="FYJ144" s="10"/>
      <c r="FYK144" s="10"/>
      <c r="FYL144" s="10"/>
      <c r="FYM144" s="10"/>
      <c r="FYN144" s="10"/>
      <c r="FYO144" s="10"/>
      <c r="FYP144" s="10"/>
      <c r="FYQ144" s="10"/>
      <c r="FYR144" s="10"/>
      <c r="FYS144" s="10"/>
      <c r="FYT144" s="10"/>
      <c r="FYU144" s="10"/>
      <c r="FYV144" s="10"/>
      <c r="FYW144" s="10"/>
      <c r="FYX144" s="10"/>
      <c r="FYY144" s="10"/>
      <c r="FYZ144" s="10"/>
      <c r="FZA144" s="10"/>
      <c r="FZB144" s="10"/>
      <c r="FZC144" s="10"/>
      <c r="FZD144" s="10"/>
      <c r="FZE144" s="10"/>
      <c r="FZF144" s="10"/>
      <c r="FZG144" s="10"/>
      <c r="FZH144" s="10"/>
      <c r="FZI144" s="10"/>
      <c r="FZJ144" s="10"/>
      <c r="FZK144" s="10"/>
      <c r="FZL144" s="10"/>
      <c r="FZM144" s="10"/>
      <c r="FZN144" s="10"/>
      <c r="FZO144" s="10"/>
      <c r="FZP144" s="10"/>
      <c r="FZQ144" s="10"/>
      <c r="FZR144" s="10"/>
      <c r="FZS144" s="10"/>
      <c r="FZT144" s="10"/>
      <c r="FZU144" s="10"/>
      <c r="FZV144" s="10"/>
      <c r="FZW144" s="10"/>
      <c r="FZX144" s="10"/>
      <c r="FZY144" s="10"/>
      <c r="FZZ144" s="10"/>
      <c r="GAA144" s="10"/>
      <c r="GAB144" s="10"/>
      <c r="GAC144" s="10"/>
      <c r="GAD144" s="10"/>
      <c r="GAE144" s="10"/>
      <c r="GAF144" s="10"/>
      <c r="GAG144" s="10"/>
      <c r="GAH144" s="10"/>
      <c r="GAI144" s="10"/>
      <c r="GAJ144" s="10"/>
      <c r="GAK144" s="10"/>
      <c r="GAL144" s="10"/>
      <c r="GAM144" s="10"/>
      <c r="GAN144" s="10"/>
      <c r="GAO144" s="10"/>
      <c r="GAP144" s="10"/>
      <c r="GAQ144" s="10"/>
      <c r="GAR144" s="10"/>
      <c r="GAS144" s="10"/>
      <c r="GAT144" s="10"/>
      <c r="GAU144" s="10"/>
      <c r="GAV144" s="10"/>
      <c r="GAW144" s="10"/>
      <c r="GAX144" s="10"/>
      <c r="GAY144" s="10"/>
      <c r="GAZ144" s="10"/>
      <c r="GBA144" s="10"/>
      <c r="GBB144" s="10"/>
      <c r="GBC144" s="10"/>
      <c r="GBD144" s="10"/>
      <c r="GBE144" s="10"/>
      <c r="GBF144" s="10"/>
      <c r="GBG144" s="10"/>
      <c r="GBH144" s="10"/>
      <c r="GBI144" s="10"/>
      <c r="GBJ144" s="10"/>
      <c r="GBK144" s="10"/>
      <c r="GBL144" s="10"/>
      <c r="GBM144" s="10"/>
      <c r="GBN144" s="10"/>
      <c r="GBO144" s="10"/>
      <c r="GBP144" s="10"/>
      <c r="GBQ144" s="10"/>
      <c r="GBR144" s="10"/>
      <c r="GBS144" s="10"/>
      <c r="GBT144" s="10"/>
      <c r="GBU144" s="10"/>
      <c r="GBV144" s="10"/>
      <c r="GBW144" s="10"/>
      <c r="GBX144" s="10"/>
      <c r="GBY144" s="10"/>
      <c r="GBZ144" s="10"/>
      <c r="GCA144" s="10"/>
      <c r="GCB144" s="10"/>
      <c r="GCC144" s="10"/>
      <c r="GCD144" s="10"/>
      <c r="GCE144" s="10"/>
      <c r="GCF144" s="10"/>
      <c r="GCG144" s="10"/>
      <c r="GCH144" s="10"/>
      <c r="GCI144" s="10"/>
      <c r="GCP144" s="10"/>
      <c r="GCQ144" s="10"/>
      <c r="GCR144" s="10"/>
      <c r="GCS144" s="10"/>
      <c r="GCT144" s="10"/>
      <c r="GCU144" s="10"/>
      <c r="GCV144" s="10"/>
      <c r="GCW144" s="10"/>
      <c r="GCX144" s="10"/>
      <c r="GCY144" s="10"/>
      <c r="GCZ144" s="10"/>
      <c r="GDA144" s="10"/>
      <c r="GDB144" s="10"/>
      <c r="GDC144" s="10"/>
      <c r="GDD144" s="10"/>
      <c r="GDE144" s="10"/>
      <c r="GDF144" s="10"/>
      <c r="GDG144" s="10"/>
      <c r="GDH144" s="10"/>
      <c r="GDI144" s="10"/>
      <c r="GDJ144" s="10"/>
      <c r="GDK144" s="10"/>
      <c r="GDL144" s="10"/>
      <c r="GDM144" s="10"/>
      <c r="GDN144" s="10"/>
      <c r="GDO144" s="10"/>
      <c r="GDP144" s="10"/>
      <c r="GDQ144" s="10"/>
      <c r="GDR144" s="10"/>
      <c r="GDS144" s="10"/>
      <c r="GDT144" s="10"/>
      <c r="GDU144" s="10"/>
      <c r="GDV144" s="10"/>
      <c r="GDW144" s="10"/>
      <c r="GDX144" s="10"/>
      <c r="GDY144" s="10"/>
      <c r="GDZ144" s="10"/>
      <c r="GEA144" s="10"/>
      <c r="GEB144" s="10"/>
      <c r="GEC144" s="10"/>
      <c r="GED144" s="10"/>
      <c r="GEE144" s="10"/>
      <c r="GEF144" s="10"/>
      <c r="GEG144" s="10"/>
      <c r="GEH144" s="10"/>
      <c r="GEI144" s="10"/>
      <c r="GEJ144" s="10"/>
      <c r="GEK144" s="10"/>
      <c r="GEL144" s="10"/>
      <c r="GEM144" s="10"/>
      <c r="GEN144" s="10"/>
      <c r="GEO144" s="10"/>
      <c r="GEP144" s="10"/>
      <c r="GEQ144" s="10"/>
      <c r="GER144" s="10"/>
      <c r="GES144" s="10"/>
      <c r="GET144" s="10"/>
      <c r="GEU144" s="10"/>
      <c r="GEV144" s="10"/>
      <c r="GEW144" s="10"/>
      <c r="GEX144" s="10"/>
      <c r="GEY144" s="10"/>
      <c r="GEZ144" s="10"/>
      <c r="GFA144" s="10"/>
      <c r="GFB144" s="10"/>
      <c r="GFC144" s="10"/>
      <c r="GFD144" s="10"/>
      <c r="GFE144" s="10"/>
      <c r="GFF144" s="10"/>
      <c r="GFG144" s="10"/>
      <c r="GFH144" s="10"/>
      <c r="GFI144" s="10"/>
      <c r="GFJ144" s="10"/>
      <c r="GFK144" s="10"/>
      <c r="GFL144" s="10"/>
      <c r="GFM144" s="10"/>
      <c r="GFN144" s="10"/>
      <c r="GFO144" s="10"/>
      <c r="GFP144" s="10"/>
      <c r="GFQ144" s="10"/>
      <c r="GFR144" s="10"/>
      <c r="GFS144" s="10"/>
      <c r="GFT144" s="10"/>
      <c r="GFU144" s="10"/>
      <c r="GFV144" s="10"/>
      <c r="GFW144" s="10"/>
      <c r="GFX144" s="10"/>
      <c r="GFY144" s="10"/>
      <c r="GFZ144" s="10"/>
      <c r="GGA144" s="10"/>
      <c r="GGB144" s="10"/>
      <c r="GGC144" s="10"/>
      <c r="GGD144" s="10"/>
      <c r="GGE144" s="10"/>
      <c r="GGF144" s="10"/>
      <c r="GGG144" s="10"/>
      <c r="GGH144" s="10"/>
      <c r="GGI144" s="10"/>
      <c r="GGJ144" s="10"/>
      <c r="GGK144" s="10"/>
      <c r="GGL144" s="10"/>
      <c r="GGM144" s="10"/>
      <c r="GGN144" s="10"/>
      <c r="GGO144" s="10"/>
      <c r="GGP144" s="10"/>
      <c r="GGQ144" s="10"/>
      <c r="GGR144" s="10"/>
      <c r="GGS144" s="10"/>
      <c r="GGT144" s="10"/>
      <c r="GGU144" s="10"/>
      <c r="GGV144" s="10"/>
      <c r="GGW144" s="10"/>
      <c r="GGX144" s="10"/>
      <c r="GGY144" s="10"/>
      <c r="GGZ144" s="10"/>
      <c r="GHA144" s="10"/>
      <c r="GHB144" s="10"/>
      <c r="GHC144" s="10"/>
      <c r="GHD144" s="10"/>
      <c r="GHE144" s="10"/>
      <c r="GHF144" s="10"/>
      <c r="GHG144" s="10"/>
      <c r="GHH144" s="10"/>
      <c r="GHI144" s="10"/>
      <c r="GHJ144" s="10"/>
      <c r="GHK144" s="10"/>
      <c r="GHL144" s="10"/>
      <c r="GHM144" s="10"/>
      <c r="GHN144" s="10"/>
      <c r="GHO144" s="10"/>
      <c r="GHP144" s="10"/>
      <c r="GHQ144" s="10"/>
      <c r="GHR144" s="10"/>
      <c r="GHS144" s="10"/>
      <c r="GHT144" s="10"/>
      <c r="GHU144" s="10"/>
      <c r="GHV144" s="10"/>
      <c r="GHW144" s="10"/>
      <c r="GHX144" s="10"/>
      <c r="GHY144" s="10"/>
      <c r="GHZ144" s="10"/>
      <c r="GIA144" s="10"/>
      <c r="GIB144" s="10"/>
      <c r="GIC144" s="10"/>
      <c r="GID144" s="10"/>
      <c r="GIE144" s="10"/>
      <c r="GIF144" s="10"/>
      <c r="GIG144" s="10"/>
      <c r="GIH144" s="10"/>
      <c r="GII144" s="10"/>
      <c r="GIJ144" s="10"/>
      <c r="GIK144" s="10"/>
      <c r="GIL144" s="10"/>
      <c r="GIM144" s="10"/>
      <c r="GIN144" s="10"/>
      <c r="GIO144" s="10"/>
      <c r="GIP144" s="10"/>
      <c r="GIQ144" s="10"/>
      <c r="GIR144" s="10"/>
      <c r="GIS144" s="10"/>
      <c r="GIT144" s="10"/>
      <c r="GIU144" s="10"/>
      <c r="GIV144" s="10"/>
      <c r="GIW144" s="10"/>
      <c r="GIX144" s="10"/>
      <c r="GIY144" s="10"/>
      <c r="GIZ144" s="10"/>
      <c r="GJA144" s="10"/>
      <c r="GJB144" s="10"/>
      <c r="GJC144" s="10"/>
      <c r="GJD144" s="10"/>
      <c r="GJE144" s="10"/>
      <c r="GJF144" s="10"/>
      <c r="GJG144" s="10"/>
      <c r="GJH144" s="10"/>
      <c r="GJI144" s="10"/>
      <c r="GJJ144" s="10"/>
      <c r="GJK144" s="10"/>
      <c r="GJL144" s="10"/>
      <c r="GJM144" s="10"/>
      <c r="GJN144" s="10"/>
      <c r="GJO144" s="10"/>
      <c r="GJP144" s="10"/>
      <c r="GJQ144" s="10"/>
      <c r="GJR144" s="10"/>
      <c r="GJS144" s="10"/>
      <c r="GJT144" s="10"/>
      <c r="GJU144" s="10"/>
      <c r="GJV144" s="10"/>
      <c r="GJW144" s="10"/>
      <c r="GJX144" s="10"/>
      <c r="GJY144" s="10"/>
      <c r="GJZ144" s="10"/>
      <c r="GKA144" s="10"/>
      <c r="GKB144" s="10"/>
      <c r="GKC144" s="10"/>
      <c r="GKD144" s="10"/>
      <c r="GKE144" s="10"/>
      <c r="GKF144" s="10"/>
      <c r="GKG144" s="10"/>
      <c r="GKH144" s="10"/>
      <c r="GKI144" s="10"/>
      <c r="GKJ144" s="10"/>
      <c r="GKK144" s="10"/>
      <c r="GKL144" s="10"/>
      <c r="GKM144" s="10"/>
      <c r="GKN144" s="10"/>
      <c r="GKO144" s="10"/>
      <c r="GKP144" s="10"/>
      <c r="GKQ144" s="10"/>
      <c r="GKR144" s="10"/>
      <c r="GKS144" s="10"/>
      <c r="GKT144" s="10"/>
      <c r="GKU144" s="10"/>
      <c r="GKV144" s="10"/>
      <c r="GKW144" s="10"/>
      <c r="GKX144" s="10"/>
      <c r="GKY144" s="10"/>
      <c r="GKZ144" s="10"/>
      <c r="GLA144" s="10"/>
      <c r="GLB144" s="10"/>
      <c r="GLC144" s="10"/>
      <c r="GLD144" s="10"/>
      <c r="GLE144" s="10"/>
      <c r="GLF144" s="10"/>
      <c r="GLG144" s="10"/>
      <c r="GLH144" s="10"/>
      <c r="GLI144" s="10"/>
      <c r="GLJ144" s="10"/>
      <c r="GLK144" s="10"/>
      <c r="GLL144" s="10"/>
      <c r="GLM144" s="10"/>
      <c r="GLN144" s="10"/>
      <c r="GLO144" s="10"/>
      <c r="GLP144" s="10"/>
      <c r="GLQ144" s="10"/>
      <c r="GLR144" s="10"/>
      <c r="GLS144" s="10"/>
      <c r="GLT144" s="10"/>
      <c r="GLU144" s="10"/>
      <c r="GLV144" s="10"/>
      <c r="GLW144" s="10"/>
      <c r="GLX144" s="10"/>
      <c r="GLY144" s="10"/>
      <c r="GLZ144" s="10"/>
      <c r="GMA144" s="10"/>
      <c r="GMB144" s="10"/>
      <c r="GMC144" s="10"/>
      <c r="GMD144" s="10"/>
      <c r="GME144" s="10"/>
      <c r="GML144" s="10"/>
      <c r="GMM144" s="10"/>
      <c r="GMN144" s="10"/>
      <c r="GMO144" s="10"/>
      <c r="GMP144" s="10"/>
      <c r="GMQ144" s="10"/>
      <c r="GMR144" s="10"/>
      <c r="GMS144" s="10"/>
      <c r="GMT144" s="10"/>
      <c r="GMU144" s="10"/>
      <c r="GMV144" s="10"/>
      <c r="GMW144" s="10"/>
      <c r="GMX144" s="10"/>
      <c r="GMY144" s="10"/>
      <c r="GMZ144" s="10"/>
      <c r="GNA144" s="10"/>
      <c r="GNB144" s="10"/>
      <c r="GNC144" s="10"/>
      <c r="GND144" s="10"/>
      <c r="GNE144" s="10"/>
      <c r="GNF144" s="10"/>
      <c r="GNG144" s="10"/>
      <c r="GNH144" s="10"/>
      <c r="GNI144" s="10"/>
      <c r="GNJ144" s="10"/>
      <c r="GNK144" s="10"/>
      <c r="GNL144" s="10"/>
      <c r="GNM144" s="10"/>
      <c r="GNN144" s="10"/>
      <c r="GNO144" s="10"/>
      <c r="GNP144" s="10"/>
      <c r="GNQ144" s="10"/>
      <c r="GNR144" s="10"/>
      <c r="GNS144" s="10"/>
      <c r="GNT144" s="10"/>
      <c r="GNU144" s="10"/>
      <c r="GNV144" s="10"/>
      <c r="GNW144" s="10"/>
      <c r="GNX144" s="10"/>
      <c r="GNY144" s="10"/>
      <c r="GNZ144" s="10"/>
      <c r="GOA144" s="10"/>
      <c r="GOB144" s="10"/>
      <c r="GOC144" s="10"/>
      <c r="GOD144" s="10"/>
      <c r="GOE144" s="10"/>
      <c r="GOF144" s="10"/>
      <c r="GOG144" s="10"/>
      <c r="GOH144" s="10"/>
      <c r="GOI144" s="10"/>
      <c r="GOJ144" s="10"/>
      <c r="GOK144" s="10"/>
      <c r="GOL144" s="10"/>
      <c r="GOM144" s="10"/>
      <c r="GON144" s="10"/>
      <c r="GOO144" s="10"/>
      <c r="GOP144" s="10"/>
      <c r="GOQ144" s="10"/>
      <c r="GOR144" s="10"/>
      <c r="GOS144" s="10"/>
      <c r="GOT144" s="10"/>
      <c r="GOU144" s="10"/>
      <c r="GOV144" s="10"/>
      <c r="GOW144" s="10"/>
      <c r="GOX144" s="10"/>
      <c r="GOY144" s="10"/>
      <c r="GOZ144" s="10"/>
      <c r="GPA144" s="10"/>
      <c r="GPB144" s="10"/>
      <c r="GPC144" s="10"/>
      <c r="GPD144" s="10"/>
      <c r="GPE144" s="10"/>
      <c r="GPF144" s="10"/>
      <c r="GPG144" s="10"/>
      <c r="GPH144" s="10"/>
      <c r="GPI144" s="10"/>
      <c r="GPJ144" s="10"/>
      <c r="GPK144" s="10"/>
      <c r="GPL144" s="10"/>
      <c r="GPM144" s="10"/>
      <c r="GPN144" s="10"/>
      <c r="GPO144" s="10"/>
      <c r="GPP144" s="10"/>
      <c r="GPQ144" s="10"/>
      <c r="GPR144" s="10"/>
      <c r="GPS144" s="10"/>
      <c r="GPT144" s="10"/>
      <c r="GPU144" s="10"/>
      <c r="GPV144" s="10"/>
      <c r="GPW144" s="10"/>
      <c r="GPX144" s="10"/>
      <c r="GPY144" s="10"/>
      <c r="GPZ144" s="10"/>
      <c r="GQA144" s="10"/>
      <c r="GQB144" s="10"/>
      <c r="GQC144" s="10"/>
      <c r="GQD144" s="10"/>
      <c r="GQE144" s="10"/>
      <c r="GQF144" s="10"/>
      <c r="GQG144" s="10"/>
      <c r="GQH144" s="10"/>
      <c r="GQI144" s="10"/>
      <c r="GQJ144" s="10"/>
      <c r="GQK144" s="10"/>
      <c r="GQL144" s="10"/>
      <c r="GQM144" s="10"/>
      <c r="GQN144" s="10"/>
      <c r="GQO144" s="10"/>
      <c r="GQP144" s="10"/>
      <c r="GQQ144" s="10"/>
      <c r="GQR144" s="10"/>
      <c r="GQS144" s="10"/>
      <c r="GQT144" s="10"/>
      <c r="GQU144" s="10"/>
      <c r="GQV144" s="10"/>
      <c r="GQW144" s="10"/>
      <c r="GQX144" s="10"/>
      <c r="GQY144" s="10"/>
      <c r="GQZ144" s="10"/>
      <c r="GRA144" s="10"/>
      <c r="GRB144" s="10"/>
      <c r="GRC144" s="10"/>
      <c r="GRD144" s="10"/>
      <c r="GRE144" s="10"/>
      <c r="GRF144" s="10"/>
      <c r="GRG144" s="10"/>
      <c r="GRH144" s="10"/>
      <c r="GRI144" s="10"/>
      <c r="GRJ144" s="10"/>
      <c r="GRK144" s="10"/>
      <c r="GRL144" s="10"/>
      <c r="GRM144" s="10"/>
      <c r="GRN144" s="10"/>
      <c r="GRO144" s="10"/>
      <c r="GRP144" s="10"/>
      <c r="GRQ144" s="10"/>
      <c r="GRR144" s="10"/>
      <c r="GRS144" s="10"/>
      <c r="GRT144" s="10"/>
      <c r="GRU144" s="10"/>
      <c r="GRV144" s="10"/>
      <c r="GRW144" s="10"/>
      <c r="GRX144" s="10"/>
      <c r="GRY144" s="10"/>
      <c r="GRZ144" s="10"/>
      <c r="GSA144" s="10"/>
      <c r="GSB144" s="10"/>
      <c r="GSC144" s="10"/>
      <c r="GSD144" s="10"/>
      <c r="GSE144" s="10"/>
      <c r="GSF144" s="10"/>
      <c r="GSG144" s="10"/>
      <c r="GSH144" s="10"/>
      <c r="GSI144" s="10"/>
      <c r="GSJ144" s="10"/>
      <c r="GSK144" s="10"/>
      <c r="GSL144" s="10"/>
      <c r="GSM144" s="10"/>
      <c r="GSN144" s="10"/>
      <c r="GSO144" s="10"/>
      <c r="GSP144" s="10"/>
      <c r="GSQ144" s="10"/>
      <c r="GSR144" s="10"/>
      <c r="GSS144" s="10"/>
      <c r="GST144" s="10"/>
      <c r="GSU144" s="10"/>
      <c r="GSV144" s="10"/>
      <c r="GSW144" s="10"/>
      <c r="GSX144" s="10"/>
      <c r="GSY144" s="10"/>
      <c r="GSZ144" s="10"/>
      <c r="GTA144" s="10"/>
      <c r="GTB144" s="10"/>
      <c r="GTC144" s="10"/>
      <c r="GTD144" s="10"/>
      <c r="GTE144" s="10"/>
      <c r="GTF144" s="10"/>
      <c r="GTG144" s="10"/>
      <c r="GTH144" s="10"/>
      <c r="GTI144" s="10"/>
      <c r="GTJ144" s="10"/>
      <c r="GTK144" s="10"/>
      <c r="GTL144" s="10"/>
      <c r="GTM144" s="10"/>
      <c r="GTN144" s="10"/>
      <c r="GTO144" s="10"/>
      <c r="GTP144" s="10"/>
      <c r="GTQ144" s="10"/>
      <c r="GTR144" s="10"/>
      <c r="GTS144" s="10"/>
      <c r="GTT144" s="10"/>
      <c r="GTU144" s="10"/>
      <c r="GTV144" s="10"/>
      <c r="GTW144" s="10"/>
      <c r="GTX144" s="10"/>
      <c r="GTY144" s="10"/>
      <c r="GTZ144" s="10"/>
      <c r="GUA144" s="10"/>
      <c r="GUB144" s="10"/>
      <c r="GUC144" s="10"/>
      <c r="GUD144" s="10"/>
      <c r="GUE144" s="10"/>
      <c r="GUF144" s="10"/>
      <c r="GUG144" s="10"/>
      <c r="GUH144" s="10"/>
      <c r="GUI144" s="10"/>
      <c r="GUJ144" s="10"/>
      <c r="GUK144" s="10"/>
      <c r="GUL144" s="10"/>
      <c r="GUM144" s="10"/>
      <c r="GUN144" s="10"/>
      <c r="GUO144" s="10"/>
      <c r="GUP144" s="10"/>
      <c r="GUQ144" s="10"/>
      <c r="GUR144" s="10"/>
      <c r="GUS144" s="10"/>
      <c r="GUT144" s="10"/>
      <c r="GUU144" s="10"/>
      <c r="GUV144" s="10"/>
      <c r="GUW144" s="10"/>
      <c r="GUX144" s="10"/>
      <c r="GUY144" s="10"/>
      <c r="GUZ144" s="10"/>
      <c r="GVA144" s="10"/>
      <c r="GVB144" s="10"/>
      <c r="GVC144" s="10"/>
      <c r="GVD144" s="10"/>
      <c r="GVE144" s="10"/>
      <c r="GVF144" s="10"/>
      <c r="GVG144" s="10"/>
      <c r="GVH144" s="10"/>
      <c r="GVI144" s="10"/>
      <c r="GVJ144" s="10"/>
      <c r="GVK144" s="10"/>
      <c r="GVL144" s="10"/>
      <c r="GVM144" s="10"/>
      <c r="GVN144" s="10"/>
      <c r="GVO144" s="10"/>
      <c r="GVP144" s="10"/>
      <c r="GVQ144" s="10"/>
      <c r="GVR144" s="10"/>
      <c r="GVS144" s="10"/>
      <c r="GVT144" s="10"/>
      <c r="GVU144" s="10"/>
      <c r="GVV144" s="10"/>
      <c r="GVW144" s="10"/>
      <c r="GVX144" s="10"/>
      <c r="GVY144" s="10"/>
      <c r="GVZ144" s="10"/>
      <c r="GWA144" s="10"/>
      <c r="GWH144" s="10"/>
      <c r="GWI144" s="10"/>
      <c r="GWJ144" s="10"/>
      <c r="GWK144" s="10"/>
      <c r="GWL144" s="10"/>
      <c r="GWM144" s="10"/>
      <c r="GWN144" s="10"/>
      <c r="GWO144" s="10"/>
      <c r="GWP144" s="10"/>
      <c r="GWQ144" s="10"/>
      <c r="GWR144" s="10"/>
      <c r="GWS144" s="10"/>
      <c r="GWT144" s="10"/>
      <c r="GWU144" s="10"/>
      <c r="GWV144" s="10"/>
      <c r="GWW144" s="10"/>
      <c r="GWX144" s="10"/>
      <c r="GWY144" s="10"/>
      <c r="GWZ144" s="10"/>
      <c r="GXA144" s="10"/>
      <c r="GXB144" s="10"/>
      <c r="GXC144" s="10"/>
      <c r="GXD144" s="10"/>
      <c r="GXE144" s="10"/>
      <c r="GXF144" s="10"/>
      <c r="GXG144" s="10"/>
      <c r="GXH144" s="10"/>
      <c r="GXI144" s="10"/>
      <c r="GXJ144" s="10"/>
      <c r="GXK144" s="10"/>
      <c r="GXL144" s="10"/>
      <c r="GXM144" s="10"/>
      <c r="GXN144" s="10"/>
      <c r="GXO144" s="10"/>
      <c r="GXP144" s="10"/>
      <c r="GXQ144" s="10"/>
      <c r="GXR144" s="10"/>
      <c r="GXS144" s="10"/>
      <c r="GXT144" s="10"/>
      <c r="GXU144" s="10"/>
      <c r="GXV144" s="10"/>
      <c r="GXW144" s="10"/>
      <c r="GXX144" s="10"/>
      <c r="GXY144" s="10"/>
      <c r="GXZ144" s="10"/>
      <c r="GYA144" s="10"/>
      <c r="GYB144" s="10"/>
      <c r="GYC144" s="10"/>
      <c r="GYD144" s="10"/>
      <c r="GYE144" s="10"/>
      <c r="GYF144" s="10"/>
      <c r="GYG144" s="10"/>
      <c r="GYH144" s="10"/>
      <c r="GYI144" s="10"/>
      <c r="GYJ144" s="10"/>
      <c r="GYK144" s="10"/>
      <c r="GYL144" s="10"/>
      <c r="GYM144" s="10"/>
      <c r="GYN144" s="10"/>
      <c r="GYO144" s="10"/>
      <c r="GYP144" s="10"/>
      <c r="GYQ144" s="10"/>
      <c r="GYR144" s="10"/>
      <c r="GYS144" s="10"/>
      <c r="GYT144" s="10"/>
      <c r="GYU144" s="10"/>
      <c r="GYV144" s="10"/>
      <c r="GYW144" s="10"/>
      <c r="GYX144" s="10"/>
      <c r="GYY144" s="10"/>
      <c r="GYZ144" s="10"/>
      <c r="GZA144" s="10"/>
      <c r="GZB144" s="10"/>
      <c r="GZC144" s="10"/>
      <c r="GZD144" s="10"/>
      <c r="GZE144" s="10"/>
      <c r="GZF144" s="10"/>
      <c r="GZG144" s="10"/>
      <c r="GZH144" s="10"/>
      <c r="GZI144" s="10"/>
      <c r="GZJ144" s="10"/>
      <c r="GZK144" s="10"/>
      <c r="GZL144" s="10"/>
      <c r="GZM144" s="10"/>
      <c r="GZN144" s="10"/>
      <c r="GZO144" s="10"/>
      <c r="GZP144" s="10"/>
      <c r="GZQ144" s="10"/>
      <c r="GZR144" s="10"/>
      <c r="GZS144" s="10"/>
      <c r="GZT144" s="10"/>
      <c r="GZU144" s="10"/>
      <c r="GZV144" s="10"/>
      <c r="GZW144" s="10"/>
      <c r="GZX144" s="10"/>
      <c r="GZY144" s="10"/>
      <c r="GZZ144" s="10"/>
      <c r="HAA144" s="10"/>
      <c r="HAB144" s="10"/>
      <c r="HAC144" s="10"/>
      <c r="HAD144" s="10"/>
      <c r="HAE144" s="10"/>
      <c r="HAF144" s="10"/>
      <c r="HAG144" s="10"/>
      <c r="HAH144" s="10"/>
      <c r="HAI144" s="10"/>
      <c r="HAJ144" s="10"/>
      <c r="HAK144" s="10"/>
      <c r="HAL144" s="10"/>
      <c r="HAM144" s="10"/>
      <c r="HAN144" s="10"/>
      <c r="HAO144" s="10"/>
      <c r="HAP144" s="10"/>
      <c r="HAQ144" s="10"/>
      <c r="HAR144" s="10"/>
      <c r="HAS144" s="10"/>
      <c r="HAT144" s="10"/>
      <c r="HAU144" s="10"/>
      <c r="HAV144" s="10"/>
      <c r="HAW144" s="10"/>
      <c r="HAX144" s="10"/>
      <c r="HAY144" s="10"/>
      <c r="HAZ144" s="10"/>
      <c r="HBA144" s="10"/>
      <c r="HBB144" s="10"/>
      <c r="HBC144" s="10"/>
      <c r="HBD144" s="10"/>
      <c r="HBE144" s="10"/>
      <c r="HBF144" s="10"/>
      <c r="HBG144" s="10"/>
      <c r="HBH144" s="10"/>
      <c r="HBI144" s="10"/>
      <c r="HBJ144" s="10"/>
      <c r="HBK144" s="10"/>
      <c r="HBL144" s="10"/>
      <c r="HBM144" s="10"/>
      <c r="HBN144" s="10"/>
      <c r="HBO144" s="10"/>
      <c r="HBP144" s="10"/>
      <c r="HBQ144" s="10"/>
      <c r="HBR144" s="10"/>
      <c r="HBS144" s="10"/>
      <c r="HBT144" s="10"/>
      <c r="HBU144" s="10"/>
      <c r="HBV144" s="10"/>
      <c r="HBW144" s="10"/>
      <c r="HBX144" s="10"/>
      <c r="HBY144" s="10"/>
      <c r="HBZ144" s="10"/>
      <c r="HCA144" s="10"/>
      <c r="HCB144" s="10"/>
      <c r="HCC144" s="10"/>
      <c r="HCD144" s="10"/>
      <c r="HCE144" s="10"/>
      <c r="HCF144" s="10"/>
      <c r="HCG144" s="10"/>
      <c r="HCH144" s="10"/>
      <c r="HCI144" s="10"/>
      <c r="HCJ144" s="10"/>
      <c r="HCK144" s="10"/>
      <c r="HCL144" s="10"/>
      <c r="HCM144" s="10"/>
      <c r="HCN144" s="10"/>
      <c r="HCO144" s="10"/>
      <c r="HCP144" s="10"/>
      <c r="HCQ144" s="10"/>
      <c r="HCR144" s="10"/>
      <c r="HCS144" s="10"/>
      <c r="HCT144" s="10"/>
      <c r="HCU144" s="10"/>
      <c r="HCV144" s="10"/>
      <c r="HCW144" s="10"/>
      <c r="HCX144" s="10"/>
      <c r="HCY144" s="10"/>
      <c r="HCZ144" s="10"/>
      <c r="HDA144" s="10"/>
      <c r="HDB144" s="10"/>
      <c r="HDC144" s="10"/>
      <c r="HDD144" s="10"/>
      <c r="HDE144" s="10"/>
      <c r="HDF144" s="10"/>
      <c r="HDG144" s="10"/>
      <c r="HDH144" s="10"/>
      <c r="HDI144" s="10"/>
      <c r="HDJ144" s="10"/>
      <c r="HDK144" s="10"/>
      <c r="HDL144" s="10"/>
      <c r="HDM144" s="10"/>
      <c r="HDN144" s="10"/>
      <c r="HDO144" s="10"/>
      <c r="HDP144" s="10"/>
      <c r="HDQ144" s="10"/>
      <c r="HDR144" s="10"/>
      <c r="HDS144" s="10"/>
      <c r="HDT144" s="10"/>
      <c r="HDU144" s="10"/>
      <c r="HDV144" s="10"/>
      <c r="HDW144" s="10"/>
      <c r="HDX144" s="10"/>
      <c r="HDY144" s="10"/>
      <c r="HDZ144" s="10"/>
      <c r="HEA144" s="10"/>
      <c r="HEB144" s="10"/>
      <c r="HEC144" s="10"/>
      <c r="HED144" s="10"/>
      <c r="HEE144" s="10"/>
      <c r="HEF144" s="10"/>
      <c r="HEG144" s="10"/>
      <c r="HEH144" s="10"/>
      <c r="HEI144" s="10"/>
      <c r="HEJ144" s="10"/>
      <c r="HEK144" s="10"/>
      <c r="HEL144" s="10"/>
      <c r="HEM144" s="10"/>
      <c r="HEN144" s="10"/>
      <c r="HEO144" s="10"/>
      <c r="HEP144" s="10"/>
      <c r="HEQ144" s="10"/>
      <c r="HER144" s="10"/>
      <c r="HES144" s="10"/>
      <c r="HET144" s="10"/>
      <c r="HEU144" s="10"/>
      <c r="HEV144" s="10"/>
      <c r="HEW144" s="10"/>
      <c r="HEX144" s="10"/>
      <c r="HEY144" s="10"/>
      <c r="HEZ144" s="10"/>
      <c r="HFA144" s="10"/>
      <c r="HFB144" s="10"/>
      <c r="HFC144" s="10"/>
      <c r="HFD144" s="10"/>
      <c r="HFE144" s="10"/>
      <c r="HFF144" s="10"/>
      <c r="HFG144" s="10"/>
      <c r="HFH144" s="10"/>
      <c r="HFI144" s="10"/>
      <c r="HFJ144" s="10"/>
      <c r="HFK144" s="10"/>
      <c r="HFL144" s="10"/>
      <c r="HFM144" s="10"/>
      <c r="HFN144" s="10"/>
      <c r="HFO144" s="10"/>
      <c r="HFP144" s="10"/>
      <c r="HFQ144" s="10"/>
      <c r="HFR144" s="10"/>
      <c r="HFS144" s="10"/>
      <c r="HFT144" s="10"/>
      <c r="HFU144" s="10"/>
      <c r="HFV144" s="10"/>
      <c r="HFW144" s="10"/>
      <c r="HGD144" s="10"/>
      <c r="HGE144" s="10"/>
      <c r="HGF144" s="10"/>
      <c r="HGG144" s="10"/>
      <c r="HGH144" s="10"/>
      <c r="HGI144" s="10"/>
      <c r="HGJ144" s="10"/>
      <c r="HGK144" s="10"/>
      <c r="HGL144" s="10"/>
      <c r="HGM144" s="10"/>
      <c r="HGN144" s="10"/>
      <c r="HGO144" s="10"/>
      <c r="HGP144" s="10"/>
      <c r="HGQ144" s="10"/>
      <c r="HGR144" s="10"/>
      <c r="HGS144" s="10"/>
      <c r="HGT144" s="10"/>
      <c r="HGU144" s="10"/>
      <c r="HGV144" s="10"/>
      <c r="HGW144" s="10"/>
      <c r="HGX144" s="10"/>
      <c r="HGY144" s="10"/>
      <c r="HGZ144" s="10"/>
      <c r="HHA144" s="10"/>
      <c r="HHB144" s="10"/>
      <c r="HHC144" s="10"/>
      <c r="HHD144" s="10"/>
      <c r="HHE144" s="10"/>
      <c r="HHF144" s="10"/>
      <c r="HHG144" s="10"/>
      <c r="HHH144" s="10"/>
      <c r="HHI144" s="10"/>
      <c r="HHJ144" s="10"/>
      <c r="HHK144" s="10"/>
      <c r="HHL144" s="10"/>
      <c r="HHM144" s="10"/>
      <c r="HHN144" s="10"/>
      <c r="HHO144" s="10"/>
      <c r="HHP144" s="10"/>
      <c r="HHQ144" s="10"/>
      <c r="HHR144" s="10"/>
      <c r="HHS144" s="10"/>
      <c r="HHT144" s="10"/>
      <c r="HHU144" s="10"/>
      <c r="HHV144" s="10"/>
      <c r="HHW144" s="10"/>
      <c r="HHX144" s="10"/>
      <c r="HHY144" s="10"/>
      <c r="HHZ144" s="10"/>
      <c r="HIA144" s="10"/>
      <c r="HIB144" s="10"/>
      <c r="HIC144" s="10"/>
      <c r="HID144" s="10"/>
      <c r="HIE144" s="10"/>
      <c r="HIF144" s="10"/>
      <c r="HIG144" s="10"/>
      <c r="HIH144" s="10"/>
      <c r="HII144" s="10"/>
      <c r="HIJ144" s="10"/>
      <c r="HIK144" s="10"/>
      <c r="HIL144" s="10"/>
      <c r="HIM144" s="10"/>
      <c r="HIN144" s="10"/>
      <c r="HIO144" s="10"/>
      <c r="HIP144" s="10"/>
      <c r="HIQ144" s="10"/>
      <c r="HIR144" s="10"/>
      <c r="HIS144" s="10"/>
      <c r="HIT144" s="10"/>
      <c r="HIU144" s="10"/>
      <c r="HIV144" s="10"/>
      <c r="HIW144" s="10"/>
      <c r="HIX144" s="10"/>
      <c r="HIY144" s="10"/>
      <c r="HIZ144" s="10"/>
      <c r="HJA144" s="10"/>
      <c r="HJB144" s="10"/>
      <c r="HJC144" s="10"/>
      <c r="HJD144" s="10"/>
      <c r="HJE144" s="10"/>
      <c r="HJF144" s="10"/>
      <c r="HJG144" s="10"/>
      <c r="HJH144" s="10"/>
      <c r="HJI144" s="10"/>
      <c r="HJJ144" s="10"/>
      <c r="HJK144" s="10"/>
      <c r="HJL144" s="10"/>
      <c r="HJM144" s="10"/>
      <c r="HJN144" s="10"/>
      <c r="HJO144" s="10"/>
      <c r="HJP144" s="10"/>
      <c r="HJQ144" s="10"/>
      <c r="HJR144" s="10"/>
      <c r="HJS144" s="10"/>
      <c r="HJT144" s="10"/>
      <c r="HJU144" s="10"/>
      <c r="HJV144" s="10"/>
      <c r="HJW144" s="10"/>
      <c r="HJX144" s="10"/>
      <c r="HJY144" s="10"/>
      <c r="HJZ144" s="10"/>
      <c r="HKA144" s="10"/>
      <c r="HKB144" s="10"/>
      <c r="HKC144" s="10"/>
      <c r="HKD144" s="10"/>
      <c r="HKE144" s="10"/>
      <c r="HKF144" s="10"/>
      <c r="HKG144" s="10"/>
      <c r="HKH144" s="10"/>
      <c r="HKI144" s="10"/>
      <c r="HKJ144" s="10"/>
      <c r="HKK144" s="10"/>
      <c r="HKL144" s="10"/>
      <c r="HKM144" s="10"/>
      <c r="HKN144" s="10"/>
      <c r="HKO144" s="10"/>
      <c r="HKP144" s="10"/>
      <c r="HKQ144" s="10"/>
      <c r="HKR144" s="10"/>
      <c r="HKS144" s="10"/>
      <c r="HKT144" s="10"/>
      <c r="HKU144" s="10"/>
      <c r="HKV144" s="10"/>
      <c r="HKW144" s="10"/>
      <c r="HKX144" s="10"/>
      <c r="HKY144" s="10"/>
      <c r="HKZ144" s="10"/>
      <c r="HLA144" s="10"/>
      <c r="HLB144" s="10"/>
      <c r="HLC144" s="10"/>
      <c r="HLD144" s="10"/>
      <c r="HLE144" s="10"/>
      <c r="HLF144" s="10"/>
      <c r="HLG144" s="10"/>
      <c r="HLH144" s="10"/>
      <c r="HLI144" s="10"/>
      <c r="HLJ144" s="10"/>
      <c r="HLK144" s="10"/>
      <c r="HLL144" s="10"/>
      <c r="HLM144" s="10"/>
      <c r="HLN144" s="10"/>
      <c r="HLO144" s="10"/>
      <c r="HLP144" s="10"/>
      <c r="HLQ144" s="10"/>
      <c r="HLR144" s="10"/>
      <c r="HLS144" s="10"/>
      <c r="HLT144" s="10"/>
      <c r="HLU144" s="10"/>
      <c r="HLV144" s="10"/>
      <c r="HLW144" s="10"/>
      <c r="HLX144" s="10"/>
      <c r="HLY144" s="10"/>
      <c r="HLZ144" s="10"/>
      <c r="HMA144" s="10"/>
      <c r="HMB144" s="10"/>
      <c r="HMC144" s="10"/>
      <c r="HMD144" s="10"/>
      <c r="HME144" s="10"/>
      <c r="HMF144" s="10"/>
      <c r="HMG144" s="10"/>
      <c r="HMH144" s="10"/>
      <c r="HMI144" s="10"/>
      <c r="HMJ144" s="10"/>
      <c r="HMK144" s="10"/>
      <c r="HML144" s="10"/>
      <c r="HMM144" s="10"/>
      <c r="HMN144" s="10"/>
      <c r="HMO144" s="10"/>
      <c r="HMP144" s="10"/>
      <c r="HMQ144" s="10"/>
      <c r="HMR144" s="10"/>
      <c r="HMS144" s="10"/>
      <c r="HMT144" s="10"/>
      <c r="HMU144" s="10"/>
      <c r="HMV144" s="10"/>
      <c r="HMW144" s="10"/>
      <c r="HMX144" s="10"/>
      <c r="HMY144" s="10"/>
      <c r="HMZ144" s="10"/>
      <c r="HNA144" s="10"/>
      <c r="HNB144" s="10"/>
      <c r="HNC144" s="10"/>
      <c r="HND144" s="10"/>
      <c r="HNE144" s="10"/>
      <c r="HNF144" s="10"/>
      <c r="HNG144" s="10"/>
      <c r="HNH144" s="10"/>
      <c r="HNI144" s="10"/>
      <c r="HNJ144" s="10"/>
      <c r="HNK144" s="10"/>
      <c r="HNL144" s="10"/>
      <c r="HNM144" s="10"/>
      <c r="HNN144" s="10"/>
      <c r="HNO144" s="10"/>
      <c r="HNP144" s="10"/>
      <c r="HNQ144" s="10"/>
      <c r="HNR144" s="10"/>
      <c r="HNS144" s="10"/>
      <c r="HNT144" s="10"/>
      <c r="HNU144" s="10"/>
      <c r="HNV144" s="10"/>
      <c r="HNW144" s="10"/>
      <c r="HNX144" s="10"/>
      <c r="HNY144" s="10"/>
      <c r="HNZ144" s="10"/>
      <c r="HOA144" s="10"/>
      <c r="HOB144" s="10"/>
      <c r="HOC144" s="10"/>
      <c r="HOD144" s="10"/>
      <c r="HOE144" s="10"/>
      <c r="HOF144" s="10"/>
      <c r="HOG144" s="10"/>
      <c r="HOH144" s="10"/>
      <c r="HOI144" s="10"/>
      <c r="HOJ144" s="10"/>
      <c r="HOK144" s="10"/>
      <c r="HOL144" s="10"/>
      <c r="HOM144" s="10"/>
      <c r="HON144" s="10"/>
      <c r="HOO144" s="10"/>
      <c r="HOP144" s="10"/>
      <c r="HOQ144" s="10"/>
      <c r="HOR144" s="10"/>
      <c r="HOS144" s="10"/>
      <c r="HOT144" s="10"/>
      <c r="HOU144" s="10"/>
      <c r="HOV144" s="10"/>
      <c r="HOW144" s="10"/>
      <c r="HOX144" s="10"/>
      <c r="HOY144" s="10"/>
      <c r="HOZ144" s="10"/>
      <c r="HPA144" s="10"/>
      <c r="HPB144" s="10"/>
      <c r="HPC144" s="10"/>
      <c r="HPD144" s="10"/>
      <c r="HPE144" s="10"/>
      <c r="HPF144" s="10"/>
      <c r="HPG144" s="10"/>
      <c r="HPH144" s="10"/>
      <c r="HPI144" s="10"/>
      <c r="HPJ144" s="10"/>
      <c r="HPK144" s="10"/>
      <c r="HPL144" s="10"/>
      <c r="HPM144" s="10"/>
      <c r="HPN144" s="10"/>
      <c r="HPO144" s="10"/>
      <c r="HPP144" s="10"/>
      <c r="HPQ144" s="10"/>
      <c r="HPR144" s="10"/>
      <c r="HPS144" s="10"/>
      <c r="HPZ144" s="10"/>
      <c r="HQA144" s="10"/>
      <c r="HQB144" s="10"/>
      <c r="HQC144" s="10"/>
      <c r="HQD144" s="10"/>
      <c r="HQE144" s="10"/>
      <c r="HQF144" s="10"/>
      <c r="HQG144" s="10"/>
      <c r="HQH144" s="10"/>
      <c r="HQI144" s="10"/>
      <c r="HQJ144" s="10"/>
      <c r="HQK144" s="10"/>
      <c r="HQL144" s="10"/>
      <c r="HQM144" s="10"/>
      <c r="HQN144" s="10"/>
      <c r="HQO144" s="10"/>
      <c r="HQP144" s="10"/>
      <c r="HQQ144" s="10"/>
      <c r="HQR144" s="10"/>
      <c r="HQS144" s="10"/>
      <c r="HQT144" s="10"/>
      <c r="HQU144" s="10"/>
      <c r="HQV144" s="10"/>
      <c r="HQW144" s="10"/>
      <c r="HQX144" s="10"/>
      <c r="HQY144" s="10"/>
      <c r="HQZ144" s="10"/>
      <c r="HRA144" s="10"/>
      <c r="HRB144" s="10"/>
      <c r="HRC144" s="10"/>
      <c r="HRD144" s="10"/>
      <c r="HRE144" s="10"/>
      <c r="HRF144" s="10"/>
      <c r="HRG144" s="10"/>
      <c r="HRH144" s="10"/>
      <c r="HRI144" s="10"/>
      <c r="HRJ144" s="10"/>
      <c r="HRK144" s="10"/>
      <c r="HRL144" s="10"/>
      <c r="HRM144" s="10"/>
      <c r="HRN144" s="10"/>
      <c r="HRO144" s="10"/>
      <c r="HRP144" s="10"/>
      <c r="HRQ144" s="10"/>
      <c r="HRR144" s="10"/>
      <c r="HRS144" s="10"/>
      <c r="HRT144" s="10"/>
      <c r="HRU144" s="10"/>
      <c r="HRV144" s="10"/>
      <c r="HRW144" s="10"/>
      <c r="HRX144" s="10"/>
      <c r="HRY144" s="10"/>
      <c r="HRZ144" s="10"/>
      <c r="HSA144" s="10"/>
      <c r="HSB144" s="10"/>
      <c r="HSC144" s="10"/>
      <c r="HSD144" s="10"/>
      <c r="HSE144" s="10"/>
      <c r="HSF144" s="10"/>
      <c r="HSG144" s="10"/>
      <c r="HSH144" s="10"/>
      <c r="HSI144" s="10"/>
      <c r="HSJ144" s="10"/>
      <c r="HSK144" s="10"/>
      <c r="HSL144" s="10"/>
      <c r="HSM144" s="10"/>
      <c r="HSN144" s="10"/>
      <c r="HSO144" s="10"/>
      <c r="HSP144" s="10"/>
      <c r="HSQ144" s="10"/>
      <c r="HSR144" s="10"/>
      <c r="HSS144" s="10"/>
      <c r="HST144" s="10"/>
      <c r="HSU144" s="10"/>
      <c r="HSV144" s="10"/>
      <c r="HSW144" s="10"/>
      <c r="HSX144" s="10"/>
      <c r="HSY144" s="10"/>
      <c r="HSZ144" s="10"/>
      <c r="HTA144" s="10"/>
      <c r="HTB144" s="10"/>
      <c r="HTC144" s="10"/>
      <c r="HTD144" s="10"/>
      <c r="HTE144" s="10"/>
      <c r="HTF144" s="10"/>
      <c r="HTG144" s="10"/>
      <c r="HTH144" s="10"/>
      <c r="HTI144" s="10"/>
      <c r="HTJ144" s="10"/>
      <c r="HTK144" s="10"/>
      <c r="HTL144" s="10"/>
      <c r="HTM144" s="10"/>
      <c r="HTN144" s="10"/>
      <c r="HTO144" s="10"/>
      <c r="HTP144" s="10"/>
      <c r="HTQ144" s="10"/>
      <c r="HTR144" s="10"/>
      <c r="HTS144" s="10"/>
      <c r="HTT144" s="10"/>
      <c r="HTU144" s="10"/>
      <c r="HTV144" s="10"/>
      <c r="HTW144" s="10"/>
      <c r="HTX144" s="10"/>
      <c r="HTY144" s="10"/>
      <c r="HTZ144" s="10"/>
      <c r="HUA144" s="10"/>
      <c r="HUB144" s="10"/>
      <c r="HUC144" s="10"/>
      <c r="HUD144" s="10"/>
      <c r="HUE144" s="10"/>
      <c r="HUF144" s="10"/>
      <c r="HUG144" s="10"/>
      <c r="HUH144" s="10"/>
      <c r="HUI144" s="10"/>
      <c r="HUJ144" s="10"/>
      <c r="HUK144" s="10"/>
      <c r="HUL144" s="10"/>
      <c r="HUM144" s="10"/>
      <c r="HUN144" s="10"/>
      <c r="HUO144" s="10"/>
      <c r="HUP144" s="10"/>
      <c r="HUQ144" s="10"/>
      <c r="HUR144" s="10"/>
      <c r="HUS144" s="10"/>
      <c r="HUT144" s="10"/>
      <c r="HUU144" s="10"/>
      <c r="HUV144" s="10"/>
      <c r="HUW144" s="10"/>
      <c r="HUX144" s="10"/>
      <c r="HUY144" s="10"/>
      <c r="HUZ144" s="10"/>
      <c r="HVA144" s="10"/>
      <c r="HVB144" s="10"/>
      <c r="HVC144" s="10"/>
      <c r="HVD144" s="10"/>
      <c r="HVE144" s="10"/>
      <c r="HVF144" s="10"/>
      <c r="HVG144" s="10"/>
      <c r="HVH144" s="10"/>
      <c r="HVI144" s="10"/>
      <c r="HVJ144" s="10"/>
      <c r="HVK144" s="10"/>
      <c r="HVL144" s="10"/>
      <c r="HVM144" s="10"/>
      <c r="HVN144" s="10"/>
      <c r="HVO144" s="10"/>
      <c r="HVP144" s="10"/>
      <c r="HVQ144" s="10"/>
      <c r="HVR144" s="10"/>
      <c r="HVS144" s="10"/>
      <c r="HVT144" s="10"/>
      <c r="HVU144" s="10"/>
      <c r="HVV144" s="10"/>
      <c r="HVW144" s="10"/>
      <c r="HVX144" s="10"/>
      <c r="HVY144" s="10"/>
      <c r="HVZ144" s="10"/>
      <c r="HWA144" s="10"/>
      <c r="HWB144" s="10"/>
      <c r="HWC144" s="10"/>
      <c r="HWD144" s="10"/>
      <c r="HWE144" s="10"/>
      <c r="HWF144" s="10"/>
      <c r="HWG144" s="10"/>
      <c r="HWH144" s="10"/>
      <c r="HWI144" s="10"/>
      <c r="HWJ144" s="10"/>
      <c r="HWK144" s="10"/>
      <c r="HWL144" s="10"/>
      <c r="HWM144" s="10"/>
      <c r="HWN144" s="10"/>
      <c r="HWO144" s="10"/>
      <c r="HWP144" s="10"/>
      <c r="HWQ144" s="10"/>
      <c r="HWR144" s="10"/>
      <c r="HWS144" s="10"/>
      <c r="HWT144" s="10"/>
      <c r="HWU144" s="10"/>
      <c r="HWV144" s="10"/>
      <c r="HWW144" s="10"/>
      <c r="HWX144" s="10"/>
      <c r="HWY144" s="10"/>
      <c r="HWZ144" s="10"/>
      <c r="HXA144" s="10"/>
      <c r="HXB144" s="10"/>
      <c r="HXC144" s="10"/>
      <c r="HXD144" s="10"/>
      <c r="HXE144" s="10"/>
      <c r="HXF144" s="10"/>
      <c r="HXG144" s="10"/>
      <c r="HXH144" s="10"/>
      <c r="HXI144" s="10"/>
      <c r="HXJ144" s="10"/>
      <c r="HXK144" s="10"/>
      <c r="HXL144" s="10"/>
      <c r="HXM144" s="10"/>
      <c r="HXN144" s="10"/>
      <c r="HXO144" s="10"/>
      <c r="HXP144" s="10"/>
      <c r="HXQ144" s="10"/>
      <c r="HXR144" s="10"/>
      <c r="HXS144" s="10"/>
      <c r="HXT144" s="10"/>
      <c r="HXU144" s="10"/>
      <c r="HXV144" s="10"/>
      <c r="HXW144" s="10"/>
      <c r="HXX144" s="10"/>
      <c r="HXY144" s="10"/>
      <c r="HXZ144" s="10"/>
      <c r="HYA144" s="10"/>
      <c r="HYB144" s="10"/>
      <c r="HYC144" s="10"/>
      <c r="HYD144" s="10"/>
      <c r="HYE144" s="10"/>
      <c r="HYF144" s="10"/>
      <c r="HYG144" s="10"/>
      <c r="HYH144" s="10"/>
      <c r="HYI144" s="10"/>
      <c r="HYJ144" s="10"/>
      <c r="HYK144" s="10"/>
      <c r="HYL144" s="10"/>
      <c r="HYM144" s="10"/>
      <c r="HYN144" s="10"/>
      <c r="HYO144" s="10"/>
      <c r="HYP144" s="10"/>
      <c r="HYQ144" s="10"/>
      <c r="HYR144" s="10"/>
      <c r="HYS144" s="10"/>
      <c r="HYT144" s="10"/>
      <c r="HYU144" s="10"/>
      <c r="HYV144" s="10"/>
      <c r="HYW144" s="10"/>
      <c r="HYX144" s="10"/>
      <c r="HYY144" s="10"/>
      <c r="HYZ144" s="10"/>
      <c r="HZA144" s="10"/>
      <c r="HZB144" s="10"/>
      <c r="HZC144" s="10"/>
      <c r="HZD144" s="10"/>
      <c r="HZE144" s="10"/>
      <c r="HZF144" s="10"/>
      <c r="HZG144" s="10"/>
      <c r="HZH144" s="10"/>
      <c r="HZI144" s="10"/>
      <c r="HZJ144" s="10"/>
      <c r="HZK144" s="10"/>
      <c r="HZL144" s="10"/>
      <c r="HZM144" s="10"/>
      <c r="HZN144" s="10"/>
      <c r="HZO144" s="10"/>
      <c r="HZV144" s="10"/>
      <c r="HZW144" s="10"/>
      <c r="HZX144" s="10"/>
      <c r="HZY144" s="10"/>
      <c r="HZZ144" s="10"/>
      <c r="IAA144" s="10"/>
      <c r="IAB144" s="10"/>
      <c r="IAC144" s="10"/>
      <c r="IAD144" s="10"/>
      <c r="IAE144" s="10"/>
      <c r="IAF144" s="10"/>
      <c r="IAG144" s="10"/>
      <c r="IAH144" s="10"/>
      <c r="IAI144" s="10"/>
      <c r="IAJ144" s="10"/>
      <c r="IAK144" s="10"/>
      <c r="IAL144" s="10"/>
      <c r="IAM144" s="10"/>
      <c r="IAN144" s="10"/>
      <c r="IAO144" s="10"/>
      <c r="IAP144" s="10"/>
      <c r="IAQ144" s="10"/>
      <c r="IAR144" s="10"/>
      <c r="IAS144" s="10"/>
      <c r="IAT144" s="10"/>
      <c r="IAU144" s="10"/>
      <c r="IAV144" s="10"/>
      <c r="IAW144" s="10"/>
      <c r="IAX144" s="10"/>
      <c r="IAY144" s="10"/>
      <c r="IAZ144" s="10"/>
      <c r="IBA144" s="10"/>
      <c r="IBB144" s="10"/>
      <c r="IBC144" s="10"/>
      <c r="IBD144" s="10"/>
      <c r="IBE144" s="10"/>
      <c r="IBF144" s="10"/>
      <c r="IBG144" s="10"/>
      <c r="IBH144" s="10"/>
      <c r="IBI144" s="10"/>
      <c r="IBJ144" s="10"/>
      <c r="IBK144" s="10"/>
      <c r="IBL144" s="10"/>
      <c r="IBM144" s="10"/>
      <c r="IBN144" s="10"/>
      <c r="IBO144" s="10"/>
      <c r="IBP144" s="10"/>
      <c r="IBQ144" s="10"/>
      <c r="IBR144" s="10"/>
      <c r="IBS144" s="10"/>
      <c r="IBT144" s="10"/>
      <c r="IBU144" s="10"/>
      <c r="IBV144" s="10"/>
      <c r="IBW144" s="10"/>
      <c r="IBX144" s="10"/>
      <c r="IBY144" s="10"/>
      <c r="IBZ144" s="10"/>
      <c r="ICA144" s="10"/>
      <c r="ICB144" s="10"/>
      <c r="ICC144" s="10"/>
      <c r="ICD144" s="10"/>
      <c r="ICE144" s="10"/>
      <c r="ICF144" s="10"/>
      <c r="ICG144" s="10"/>
      <c r="ICH144" s="10"/>
      <c r="ICI144" s="10"/>
      <c r="ICJ144" s="10"/>
      <c r="ICK144" s="10"/>
      <c r="ICL144" s="10"/>
      <c r="ICM144" s="10"/>
      <c r="ICN144" s="10"/>
      <c r="ICO144" s="10"/>
      <c r="ICP144" s="10"/>
      <c r="ICQ144" s="10"/>
      <c r="ICR144" s="10"/>
      <c r="ICS144" s="10"/>
      <c r="ICT144" s="10"/>
      <c r="ICU144" s="10"/>
      <c r="ICV144" s="10"/>
      <c r="ICW144" s="10"/>
      <c r="ICX144" s="10"/>
      <c r="ICY144" s="10"/>
      <c r="ICZ144" s="10"/>
      <c r="IDA144" s="10"/>
      <c r="IDB144" s="10"/>
      <c r="IDC144" s="10"/>
      <c r="IDD144" s="10"/>
      <c r="IDE144" s="10"/>
      <c r="IDF144" s="10"/>
      <c r="IDG144" s="10"/>
      <c r="IDH144" s="10"/>
      <c r="IDI144" s="10"/>
      <c r="IDJ144" s="10"/>
      <c r="IDK144" s="10"/>
      <c r="IDL144" s="10"/>
      <c r="IDM144" s="10"/>
      <c r="IDN144" s="10"/>
      <c r="IDO144" s="10"/>
      <c r="IDP144" s="10"/>
      <c r="IDQ144" s="10"/>
      <c r="IDR144" s="10"/>
      <c r="IDS144" s="10"/>
      <c r="IDT144" s="10"/>
      <c r="IDU144" s="10"/>
      <c r="IDV144" s="10"/>
      <c r="IDW144" s="10"/>
      <c r="IDX144" s="10"/>
      <c r="IDY144" s="10"/>
      <c r="IDZ144" s="10"/>
      <c r="IEA144" s="10"/>
      <c r="IEB144" s="10"/>
      <c r="IEC144" s="10"/>
      <c r="IED144" s="10"/>
      <c r="IEE144" s="10"/>
      <c r="IEF144" s="10"/>
      <c r="IEG144" s="10"/>
      <c r="IEH144" s="10"/>
      <c r="IEI144" s="10"/>
      <c r="IEJ144" s="10"/>
      <c r="IEK144" s="10"/>
      <c r="IEL144" s="10"/>
      <c r="IEM144" s="10"/>
      <c r="IEN144" s="10"/>
      <c r="IEO144" s="10"/>
      <c r="IEP144" s="10"/>
      <c r="IEQ144" s="10"/>
      <c r="IER144" s="10"/>
      <c r="IES144" s="10"/>
      <c r="IET144" s="10"/>
      <c r="IEU144" s="10"/>
      <c r="IEV144" s="10"/>
      <c r="IEW144" s="10"/>
      <c r="IEX144" s="10"/>
      <c r="IEY144" s="10"/>
      <c r="IEZ144" s="10"/>
      <c r="IFA144" s="10"/>
      <c r="IFB144" s="10"/>
      <c r="IFC144" s="10"/>
      <c r="IFD144" s="10"/>
      <c r="IFE144" s="10"/>
      <c r="IFF144" s="10"/>
      <c r="IFG144" s="10"/>
      <c r="IFH144" s="10"/>
      <c r="IFI144" s="10"/>
      <c r="IFJ144" s="10"/>
      <c r="IFK144" s="10"/>
      <c r="IFL144" s="10"/>
      <c r="IFM144" s="10"/>
      <c r="IFN144" s="10"/>
      <c r="IFO144" s="10"/>
      <c r="IFP144" s="10"/>
      <c r="IFQ144" s="10"/>
      <c r="IFR144" s="10"/>
      <c r="IFS144" s="10"/>
      <c r="IFT144" s="10"/>
      <c r="IFU144" s="10"/>
      <c r="IFV144" s="10"/>
      <c r="IFW144" s="10"/>
      <c r="IFX144" s="10"/>
      <c r="IFY144" s="10"/>
      <c r="IFZ144" s="10"/>
      <c r="IGA144" s="10"/>
      <c r="IGB144" s="10"/>
      <c r="IGC144" s="10"/>
      <c r="IGD144" s="10"/>
      <c r="IGE144" s="10"/>
      <c r="IGF144" s="10"/>
      <c r="IGG144" s="10"/>
      <c r="IGH144" s="10"/>
      <c r="IGI144" s="10"/>
      <c r="IGJ144" s="10"/>
      <c r="IGK144" s="10"/>
      <c r="IGL144" s="10"/>
      <c r="IGM144" s="10"/>
      <c r="IGN144" s="10"/>
      <c r="IGO144" s="10"/>
      <c r="IGP144" s="10"/>
      <c r="IGQ144" s="10"/>
      <c r="IGR144" s="10"/>
      <c r="IGS144" s="10"/>
      <c r="IGT144" s="10"/>
      <c r="IGU144" s="10"/>
      <c r="IGV144" s="10"/>
      <c r="IGW144" s="10"/>
      <c r="IGX144" s="10"/>
      <c r="IGY144" s="10"/>
      <c r="IGZ144" s="10"/>
      <c r="IHA144" s="10"/>
      <c r="IHB144" s="10"/>
      <c r="IHC144" s="10"/>
      <c r="IHD144" s="10"/>
      <c r="IHE144" s="10"/>
      <c r="IHF144" s="10"/>
      <c r="IHG144" s="10"/>
      <c r="IHH144" s="10"/>
      <c r="IHI144" s="10"/>
      <c r="IHJ144" s="10"/>
      <c r="IHK144" s="10"/>
      <c r="IHL144" s="10"/>
      <c r="IHM144" s="10"/>
      <c r="IHN144" s="10"/>
      <c r="IHO144" s="10"/>
      <c r="IHP144" s="10"/>
      <c r="IHQ144" s="10"/>
      <c r="IHR144" s="10"/>
      <c r="IHS144" s="10"/>
      <c r="IHT144" s="10"/>
      <c r="IHU144" s="10"/>
      <c r="IHV144" s="10"/>
      <c r="IHW144" s="10"/>
      <c r="IHX144" s="10"/>
      <c r="IHY144" s="10"/>
      <c r="IHZ144" s="10"/>
      <c r="IIA144" s="10"/>
      <c r="IIB144" s="10"/>
      <c r="IIC144" s="10"/>
      <c r="IID144" s="10"/>
      <c r="IIE144" s="10"/>
      <c r="IIF144" s="10"/>
      <c r="IIG144" s="10"/>
      <c r="IIH144" s="10"/>
      <c r="III144" s="10"/>
      <c r="IIJ144" s="10"/>
      <c r="IIK144" s="10"/>
      <c r="IIL144" s="10"/>
      <c r="IIM144" s="10"/>
      <c r="IIN144" s="10"/>
      <c r="IIO144" s="10"/>
      <c r="IIP144" s="10"/>
      <c r="IIQ144" s="10"/>
      <c r="IIR144" s="10"/>
      <c r="IIS144" s="10"/>
      <c r="IIT144" s="10"/>
      <c r="IIU144" s="10"/>
      <c r="IIV144" s="10"/>
      <c r="IIW144" s="10"/>
      <c r="IIX144" s="10"/>
      <c r="IIY144" s="10"/>
      <c r="IIZ144" s="10"/>
      <c r="IJA144" s="10"/>
      <c r="IJB144" s="10"/>
      <c r="IJC144" s="10"/>
      <c r="IJD144" s="10"/>
      <c r="IJE144" s="10"/>
      <c r="IJF144" s="10"/>
      <c r="IJG144" s="10"/>
      <c r="IJH144" s="10"/>
      <c r="IJI144" s="10"/>
      <c r="IJJ144" s="10"/>
      <c r="IJK144" s="10"/>
      <c r="IJR144" s="10"/>
      <c r="IJS144" s="10"/>
      <c r="IJT144" s="10"/>
      <c r="IJU144" s="10"/>
      <c r="IJV144" s="10"/>
      <c r="IJW144" s="10"/>
      <c r="IJX144" s="10"/>
      <c r="IJY144" s="10"/>
      <c r="IJZ144" s="10"/>
      <c r="IKA144" s="10"/>
      <c r="IKB144" s="10"/>
      <c r="IKC144" s="10"/>
      <c r="IKD144" s="10"/>
      <c r="IKE144" s="10"/>
      <c r="IKF144" s="10"/>
      <c r="IKG144" s="10"/>
      <c r="IKH144" s="10"/>
      <c r="IKI144" s="10"/>
      <c r="IKJ144" s="10"/>
      <c r="IKK144" s="10"/>
      <c r="IKL144" s="10"/>
      <c r="IKM144" s="10"/>
      <c r="IKN144" s="10"/>
      <c r="IKO144" s="10"/>
      <c r="IKP144" s="10"/>
      <c r="IKQ144" s="10"/>
      <c r="IKR144" s="10"/>
      <c r="IKS144" s="10"/>
      <c r="IKT144" s="10"/>
      <c r="IKU144" s="10"/>
      <c r="IKV144" s="10"/>
      <c r="IKW144" s="10"/>
      <c r="IKX144" s="10"/>
      <c r="IKY144" s="10"/>
      <c r="IKZ144" s="10"/>
      <c r="ILA144" s="10"/>
      <c r="ILB144" s="10"/>
      <c r="ILC144" s="10"/>
      <c r="ILD144" s="10"/>
      <c r="ILE144" s="10"/>
      <c r="ILF144" s="10"/>
      <c r="ILG144" s="10"/>
      <c r="ILH144" s="10"/>
      <c r="ILI144" s="10"/>
      <c r="ILJ144" s="10"/>
      <c r="ILK144" s="10"/>
      <c r="ILL144" s="10"/>
      <c r="ILM144" s="10"/>
      <c r="ILN144" s="10"/>
      <c r="ILO144" s="10"/>
      <c r="ILP144" s="10"/>
      <c r="ILQ144" s="10"/>
      <c r="ILR144" s="10"/>
      <c r="ILS144" s="10"/>
      <c r="ILT144" s="10"/>
      <c r="ILU144" s="10"/>
      <c r="ILV144" s="10"/>
      <c r="ILW144" s="10"/>
      <c r="ILX144" s="10"/>
      <c r="ILY144" s="10"/>
      <c r="ILZ144" s="10"/>
      <c r="IMA144" s="10"/>
      <c r="IMB144" s="10"/>
      <c r="IMC144" s="10"/>
      <c r="IMD144" s="10"/>
      <c r="IME144" s="10"/>
      <c r="IMF144" s="10"/>
      <c r="IMG144" s="10"/>
      <c r="IMH144" s="10"/>
      <c r="IMI144" s="10"/>
      <c r="IMJ144" s="10"/>
      <c r="IMK144" s="10"/>
      <c r="IML144" s="10"/>
      <c r="IMM144" s="10"/>
      <c r="IMN144" s="10"/>
      <c r="IMO144" s="10"/>
      <c r="IMP144" s="10"/>
      <c r="IMQ144" s="10"/>
      <c r="IMR144" s="10"/>
      <c r="IMS144" s="10"/>
      <c r="IMT144" s="10"/>
      <c r="IMU144" s="10"/>
      <c r="IMV144" s="10"/>
      <c r="IMW144" s="10"/>
      <c r="IMX144" s="10"/>
      <c r="IMY144" s="10"/>
      <c r="IMZ144" s="10"/>
      <c r="INA144" s="10"/>
      <c r="INB144" s="10"/>
      <c r="INC144" s="10"/>
      <c r="IND144" s="10"/>
      <c r="INE144" s="10"/>
      <c r="INF144" s="10"/>
      <c r="ING144" s="10"/>
      <c r="INH144" s="10"/>
      <c r="INI144" s="10"/>
      <c r="INJ144" s="10"/>
      <c r="INK144" s="10"/>
      <c r="INL144" s="10"/>
      <c r="INM144" s="10"/>
      <c r="INN144" s="10"/>
      <c r="INO144" s="10"/>
      <c r="INP144" s="10"/>
      <c r="INQ144" s="10"/>
      <c r="INR144" s="10"/>
      <c r="INS144" s="10"/>
      <c r="INT144" s="10"/>
      <c r="INU144" s="10"/>
      <c r="INV144" s="10"/>
      <c r="INW144" s="10"/>
      <c r="INX144" s="10"/>
      <c r="INY144" s="10"/>
      <c r="INZ144" s="10"/>
      <c r="IOA144" s="10"/>
      <c r="IOB144" s="10"/>
      <c r="IOC144" s="10"/>
      <c r="IOD144" s="10"/>
      <c r="IOE144" s="10"/>
      <c r="IOF144" s="10"/>
      <c r="IOG144" s="10"/>
      <c r="IOH144" s="10"/>
      <c r="IOI144" s="10"/>
      <c r="IOJ144" s="10"/>
      <c r="IOK144" s="10"/>
      <c r="IOL144" s="10"/>
      <c r="IOM144" s="10"/>
      <c r="ION144" s="10"/>
      <c r="IOO144" s="10"/>
      <c r="IOP144" s="10"/>
      <c r="IOQ144" s="10"/>
      <c r="IOR144" s="10"/>
      <c r="IOS144" s="10"/>
      <c r="IOT144" s="10"/>
      <c r="IOU144" s="10"/>
      <c r="IOV144" s="10"/>
      <c r="IOW144" s="10"/>
      <c r="IOX144" s="10"/>
      <c r="IOY144" s="10"/>
      <c r="IOZ144" s="10"/>
      <c r="IPA144" s="10"/>
      <c r="IPB144" s="10"/>
      <c r="IPC144" s="10"/>
      <c r="IPD144" s="10"/>
      <c r="IPE144" s="10"/>
      <c r="IPF144" s="10"/>
      <c r="IPG144" s="10"/>
      <c r="IPH144" s="10"/>
      <c r="IPI144" s="10"/>
      <c r="IPJ144" s="10"/>
      <c r="IPK144" s="10"/>
      <c r="IPL144" s="10"/>
      <c r="IPM144" s="10"/>
      <c r="IPN144" s="10"/>
      <c r="IPO144" s="10"/>
      <c r="IPP144" s="10"/>
      <c r="IPQ144" s="10"/>
      <c r="IPR144" s="10"/>
      <c r="IPS144" s="10"/>
      <c r="IPT144" s="10"/>
      <c r="IPU144" s="10"/>
      <c r="IPV144" s="10"/>
      <c r="IPW144" s="10"/>
      <c r="IPX144" s="10"/>
      <c r="IPY144" s="10"/>
      <c r="IPZ144" s="10"/>
      <c r="IQA144" s="10"/>
      <c r="IQB144" s="10"/>
      <c r="IQC144" s="10"/>
      <c r="IQD144" s="10"/>
      <c r="IQE144" s="10"/>
      <c r="IQF144" s="10"/>
      <c r="IQG144" s="10"/>
      <c r="IQH144" s="10"/>
      <c r="IQI144" s="10"/>
      <c r="IQJ144" s="10"/>
      <c r="IQK144" s="10"/>
      <c r="IQL144" s="10"/>
      <c r="IQM144" s="10"/>
      <c r="IQN144" s="10"/>
      <c r="IQO144" s="10"/>
      <c r="IQP144" s="10"/>
      <c r="IQQ144" s="10"/>
      <c r="IQR144" s="10"/>
      <c r="IQS144" s="10"/>
      <c r="IQT144" s="10"/>
      <c r="IQU144" s="10"/>
      <c r="IQV144" s="10"/>
      <c r="IQW144" s="10"/>
      <c r="IQX144" s="10"/>
      <c r="IQY144" s="10"/>
      <c r="IQZ144" s="10"/>
      <c r="IRA144" s="10"/>
      <c r="IRB144" s="10"/>
      <c r="IRC144" s="10"/>
      <c r="IRD144" s="10"/>
      <c r="IRE144" s="10"/>
      <c r="IRF144" s="10"/>
      <c r="IRG144" s="10"/>
      <c r="IRH144" s="10"/>
      <c r="IRI144" s="10"/>
      <c r="IRJ144" s="10"/>
      <c r="IRK144" s="10"/>
      <c r="IRL144" s="10"/>
      <c r="IRM144" s="10"/>
      <c r="IRN144" s="10"/>
      <c r="IRO144" s="10"/>
      <c r="IRP144" s="10"/>
      <c r="IRQ144" s="10"/>
      <c r="IRR144" s="10"/>
      <c r="IRS144" s="10"/>
      <c r="IRT144" s="10"/>
      <c r="IRU144" s="10"/>
      <c r="IRV144" s="10"/>
      <c r="IRW144" s="10"/>
      <c r="IRX144" s="10"/>
      <c r="IRY144" s="10"/>
      <c r="IRZ144" s="10"/>
      <c r="ISA144" s="10"/>
      <c r="ISB144" s="10"/>
      <c r="ISC144" s="10"/>
      <c r="ISD144" s="10"/>
      <c r="ISE144" s="10"/>
      <c r="ISF144" s="10"/>
      <c r="ISG144" s="10"/>
      <c r="ISH144" s="10"/>
      <c r="ISI144" s="10"/>
      <c r="ISJ144" s="10"/>
      <c r="ISK144" s="10"/>
      <c r="ISL144" s="10"/>
      <c r="ISM144" s="10"/>
      <c r="ISN144" s="10"/>
      <c r="ISO144" s="10"/>
      <c r="ISP144" s="10"/>
      <c r="ISQ144" s="10"/>
      <c r="ISR144" s="10"/>
      <c r="ISS144" s="10"/>
      <c r="IST144" s="10"/>
      <c r="ISU144" s="10"/>
      <c r="ISV144" s="10"/>
      <c r="ISW144" s="10"/>
      <c r="ISX144" s="10"/>
      <c r="ISY144" s="10"/>
      <c r="ISZ144" s="10"/>
      <c r="ITA144" s="10"/>
      <c r="ITB144" s="10"/>
      <c r="ITC144" s="10"/>
      <c r="ITD144" s="10"/>
      <c r="ITE144" s="10"/>
      <c r="ITF144" s="10"/>
      <c r="ITG144" s="10"/>
      <c r="ITN144" s="10"/>
      <c r="ITO144" s="10"/>
      <c r="ITP144" s="10"/>
      <c r="ITQ144" s="10"/>
      <c r="ITR144" s="10"/>
      <c r="ITS144" s="10"/>
      <c r="ITT144" s="10"/>
      <c r="ITU144" s="10"/>
      <c r="ITV144" s="10"/>
      <c r="ITW144" s="10"/>
      <c r="ITX144" s="10"/>
      <c r="ITY144" s="10"/>
      <c r="ITZ144" s="10"/>
      <c r="IUA144" s="10"/>
      <c r="IUB144" s="10"/>
      <c r="IUC144" s="10"/>
      <c r="IUD144" s="10"/>
      <c r="IUE144" s="10"/>
      <c r="IUF144" s="10"/>
      <c r="IUG144" s="10"/>
      <c r="IUH144" s="10"/>
      <c r="IUI144" s="10"/>
      <c r="IUJ144" s="10"/>
      <c r="IUK144" s="10"/>
      <c r="IUL144" s="10"/>
      <c r="IUM144" s="10"/>
      <c r="IUN144" s="10"/>
      <c r="IUO144" s="10"/>
      <c r="IUP144" s="10"/>
      <c r="IUQ144" s="10"/>
      <c r="IUR144" s="10"/>
      <c r="IUS144" s="10"/>
      <c r="IUT144" s="10"/>
      <c r="IUU144" s="10"/>
      <c r="IUV144" s="10"/>
      <c r="IUW144" s="10"/>
      <c r="IUX144" s="10"/>
      <c r="IUY144" s="10"/>
      <c r="IUZ144" s="10"/>
      <c r="IVA144" s="10"/>
      <c r="IVB144" s="10"/>
      <c r="IVC144" s="10"/>
      <c r="IVD144" s="10"/>
      <c r="IVE144" s="10"/>
      <c r="IVF144" s="10"/>
      <c r="IVG144" s="10"/>
      <c r="IVH144" s="10"/>
      <c r="IVI144" s="10"/>
      <c r="IVJ144" s="10"/>
      <c r="IVK144" s="10"/>
      <c r="IVL144" s="10"/>
      <c r="IVM144" s="10"/>
      <c r="IVN144" s="10"/>
      <c r="IVO144" s="10"/>
      <c r="IVP144" s="10"/>
      <c r="IVQ144" s="10"/>
      <c r="IVR144" s="10"/>
      <c r="IVS144" s="10"/>
      <c r="IVT144" s="10"/>
      <c r="IVU144" s="10"/>
      <c r="IVV144" s="10"/>
      <c r="IVW144" s="10"/>
      <c r="IVX144" s="10"/>
      <c r="IVY144" s="10"/>
      <c r="IVZ144" s="10"/>
      <c r="IWA144" s="10"/>
      <c r="IWB144" s="10"/>
      <c r="IWC144" s="10"/>
      <c r="IWD144" s="10"/>
      <c r="IWE144" s="10"/>
      <c r="IWF144" s="10"/>
      <c r="IWG144" s="10"/>
      <c r="IWH144" s="10"/>
      <c r="IWI144" s="10"/>
      <c r="IWJ144" s="10"/>
      <c r="IWK144" s="10"/>
      <c r="IWL144" s="10"/>
      <c r="IWM144" s="10"/>
      <c r="IWN144" s="10"/>
      <c r="IWO144" s="10"/>
      <c r="IWP144" s="10"/>
      <c r="IWQ144" s="10"/>
      <c r="IWR144" s="10"/>
      <c r="IWS144" s="10"/>
      <c r="IWT144" s="10"/>
      <c r="IWU144" s="10"/>
      <c r="IWV144" s="10"/>
      <c r="IWW144" s="10"/>
      <c r="IWX144" s="10"/>
      <c r="IWY144" s="10"/>
      <c r="IWZ144" s="10"/>
      <c r="IXA144" s="10"/>
      <c r="IXB144" s="10"/>
      <c r="IXC144" s="10"/>
      <c r="IXD144" s="10"/>
      <c r="IXE144" s="10"/>
      <c r="IXF144" s="10"/>
      <c r="IXG144" s="10"/>
      <c r="IXH144" s="10"/>
      <c r="IXI144" s="10"/>
      <c r="IXJ144" s="10"/>
      <c r="IXK144" s="10"/>
      <c r="IXL144" s="10"/>
      <c r="IXM144" s="10"/>
      <c r="IXN144" s="10"/>
      <c r="IXO144" s="10"/>
      <c r="IXP144" s="10"/>
      <c r="IXQ144" s="10"/>
      <c r="IXR144" s="10"/>
      <c r="IXS144" s="10"/>
      <c r="IXT144" s="10"/>
      <c r="IXU144" s="10"/>
      <c r="IXV144" s="10"/>
      <c r="IXW144" s="10"/>
      <c r="IXX144" s="10"/>
      <c r="IXY144" s="10"/>
      <c r="IXZ144" s="10"/>
      <c r="IYA144" s="10"/>
      <c r="IYB144" s="10"/>
      <c r="IYC144" s="10"/>
      <c r="IYD144" s="10"/>
      <c r="IYE144" s="10"/>
      <c r="IYF144" s="10"/>
      <c r="IYG144" s="10"/>
      <c r="IYH144" s="10"/>
      <c r="IYI144" s="10"/>
      <c r="IYJ144" s="10"/>
      <c r="IYK144" s="10"/>
      <c r="IYL144" s="10"/>
      <c r="IYM144" s="10"/>
      <c r="IYN144" s="10"/>
      <c r="IYO144" s="10"/>
      <c r="IYP144" s="10"/>
      <c r="IYQ144" s="10"/>
      <c r="IYR144" s="10"/>
      <c r="IYS144" s="10"/>
      <c r="IYT144" s="10"/>
      <c r="IYU144" s="10"/>
      <c r="IYV144" s="10"/>
      <c r="IYW144" s="10"/>
      <c r="IYX144" s="10"/>
      <c r="IYY144" s="10"/>
      <c r="IYZ144" s="10"/>
      <c r="IZA144" s="10"/>
      <c r="IZB144" s="10"/>
      <c r="IZC144" s="10"/>
      <c r="IZD144" s="10"/>
      <c r="IZE144" s="10"/>
      <c r="IZF144" s="10"/>
      <c r="IZG144" s="10"/>
      <c r="IZH144" s="10"/>
      <c r="IZI144" s="10"/>
      <c r="IZJ144" s="10"/>
      <c r="IZK144" s="10"/>
      <c r="IZL144" s="10"/>
      <c r="IZM144" s="10"/>
      <c r="IZN144" s="10"/>
      <c r="IZO144" s="10"/>
      <c r="IZP144" s="10"/>
      <c r="IZQ144" s="10"/>
      <c r="IZR144" s="10"/>
      <c r="IZS144" s="10"/>
      <c r="IZT144" s="10"/>
      <c r="IZU144" s="10"/>
      <c r="IZV144" s="10"/>
      <c r="IZW144" s="10"/>
      <c r="IZX144" s="10"/>
      <c r="IZY144" s="10"/>
      <c r="IZZ144" s="10"/>
      <c r="JAA144" s="10"/>
      <c r="JAB144" s="10"/>
      <c r="JAC144" s="10"/>
      <c r="JAD144" s="10"/>
      <c r="JAE144" s="10"/>
      <c r="JAF144" s="10"/>
      <c r="JAG144" s="10"/>
      <c r="JAH144" s="10"/>
      <c r="JAI144" s="10"/>
      <c r="JAJ144" s="10"/>
      <c r="JAK144" s="10"/>
      <c r="JAL144" s="10"/>
      <c r="JAM144" s="10"/>
      <c r="JAN144" s="10"/>
      <c r="JAO144" s="10"/>
      <c r="JAP144" s="10"/>
      <c r="JAQ144" s="10"/>
      <c r="JAR144" s="10"/>
      <c r="JAS144" s="10"/>
      <c r="JAT144" s="10"/>
      <c r="JAU144" s="10"/>
      <c r="JAV144" s="10"/>
      <c r="JAW144" s="10"/>
      <c r="JAX144" s="10"/>
      <c r="JAY144" s="10"/>
      <c r="JAZ144" s="10"/>
      <c r="JBA144" s="10"/>
      <c r="JBB144" s="10"/>
      <c r="JBC144" s="10"/>
      <c r="JBD144" s="10"/>
      <c r="JBE144" s="10"/>
      <c r="JBF144" s="10"/>
      <c r="JBG144" s="10"/>
      <c r="JBH144" s="10"/>
      <c r="JBI144" s="10"/>
      <c r="JBJ144" s="10"/>
      <c r="JBK144" s="10"/>
      <c r="JBL144" s="10"/>
      <c r="JBM144" s="10"/>
      <c r="JBN144" s="10"/>
      <c r="JBO144" s="10"/>
      <c r="JBP144" s="10"/>
      <c r="JBQ144" s="10"/>
      <c r="JBR144" s="10"/>
      <c r="JBS144" s="10"/>
      <c r="JBT144" s="10"/>
      <c r="JBU144" s="10"/>
      <c r="JBV144" s="10"/>
      <c r="JBW144" s="10"/>
      <c r="JBX144" s="10"/>
      <c r="JBY144" s="10"/>
      <c r="JBZ144" s="10"/>
      <c r="JCA144" s="10"/>
      <c r="JCB144" s="10"/>
      <c r="JCC144" s="10"/>
      <c r="JCD144" s="10"/>
      <c r="JCE144" s="10"/>
      <c r="JCF144" s="10"/>
      <c r="JCG144" s="10"/>
      <c r="JCH144" s="10"/>
      <c r="JCI144" s="10"/>
      <c r="JCJ144" s="10"/>
      <c r="JCK144" s="10"/>
      <c r="JCL144" s="10"/>
      <c r="JCM144" s="10"/>
      <c r="JCN144" s="10"/>
      <c r="JCO144" s="10"/>
      <c r="JCP144" s="10"/>
      <c r="JCQ144" s="10"/>
      <c r="JCR144" s="10"/>
      <c r="JCS144" s="10"/>
      <c r="JCT144" s="10"/>
      <c r="JCU144" s="10"/>
      <c r="JCV144" s="10"/>
      <c r="JCW144" s="10"/>
      <c r="JCX144" s="10"/>
      <c r="JCY144" s="10"/>
      <c r="JCZ144" s="10"/>
      <c r="JDA144" s="10"/>
      <c r="JDB144" s="10"/>
      <c r="JDC144" s="10"/>
      <c r="JDJ144" s="10"/>
      <c r="JDK144" s="10"/>
      <c r="JDL144" s="10"/>
      <c r="JDM144" s="10"/>
      <c r="JDN144" s="10"/>
      <c r="JDO144" s="10"/>
      <c r="JDP144" s="10"/>
      <c r="JDQ144" s="10"/>
      <c r="JDR144" s="10"/>
      <c r="JDS144" s="10"/>
      <c r="JDT144" s="10"/>
      <c r="JDU144" s="10"/>
      <c r="JDV144" s="10"/>
      <c r="JDW144" s="10"/>
      <c r="JDX144" s="10"/>
      <c r="JDY144" s="10"/>
      <c r="JDZ144" s="10"/>
      <c r="JEA144" s="10"/>
      <c r="JEB144" s="10"/>
      <c r="JEC144" s="10"/>
      <c r="JED144" s="10"/>
      <c r="JEE144" s="10"/>
      <c r="JEF144" s="10"/>
      <c r="JEG144" s="10"/>
      <c r="JEH144" s="10"/>
      <c r="JEI144" s="10"/>
      <c r="JEJ144" s="10"/>
      <c r="JEK144" s="10"/>
      <c r="JEL144" s="10"/>
      <c r="JEM144" s="10"/>
      <c r="JEN144" s="10"/>
      <c r="JEO144" s="10"/>
      <c r="JEP144" s="10"/>
      <c r="JEQ144" s="10"/>
      <c r="JER144" s="10"/>
      <c r="JES144" s="10"/>
      <c r="JET144" s="10"/>
      <c r="JEU144" s="10"/>
      <c r="JEV144" s="10"/>
      <c r="JEW144" s="10"/>
      <c r="JEX144" s="10"/>
      <c r="JEY144" s="10"/>
      <c r="JEZ144" s="10"/>
      <c r="JFA144" s="10"/>
      <c r="JFB144" s="10"/>
      <c r="JFC144" s="10"/>
      <c r="JFD144" s="10"/>
      <c r="JFE144" s="10"/>
      <c r="JFF144" s="10"/>
      <c r="JFG144" s="10"/>
      <c r="JFH144" s="10"/>
      <c r="JFI144" s="10"/>
      <c r="JFJ144" s="10"/>
      <c r="JFK144" s="10"/>
      <c r="JFL144" s="10"/>
      <c r="JFM144" s="10"/>
      <c r="JFN144" s="10"/>
      <c r="JFO144" s="10"/>
      <c r="JFP144" s="10"/>
      <c r="JFQ144" s="10"/>
      <c r="JFR144" s="10"/>
      <c r="JFS144" s="10"/>
      <c r="JFT144" s="10"/>
      <c r="JFU144" s="10"/>
      <c r="JFV144" s="10"/>
      <c r="JFW144" s="10"/>
      <c r="JFX144" s="10"/>
      <c r="JFY144" s="10"/>
      <c r="JFZ144" s="10"/>
      <c r="JGA144" s="10"/>
      <c r="JGB144" s="10"/>
      <c r="JGC144" s="10"/>
      <c r="JGD144" s="10"/>
      <c r="JGE144" s="10"/>
      <c r="JGF144" s="10"/>
      <c r="JGG144" s="10"/>
      <c r="JGH144" s="10"/>
      <c r="JGI144" s="10"/>
      <c r="JGJ144" s="10"/>
      <c r="JGK144" s="10"/>
      <c r="JGL144" s="10"/>
      <c r="JGM144" s="10"/>
      <c r="JGN144" s="10"/>
      <c r="JGO144" s="10"/>
      <c r="JGP144" s="10"/>
      <c r="JGQ144" s="10"/>
      <c r="JGR144" s="10"/>
      <c r="JGS144" s="10"/>
      <c r="JGT144" s="10"/>
      <c r="JGU144" s="10"/>
      <c r="JGV144" s="10"/>
      <c r="JGW144" s="10"/>
      <c r="JGX144" s="10"/>
      <c r="JGY144" s="10"/>
      <c r="JGZ144" s="10"/>
      <c r="JHA144" s="10"/>
      <c r="JHB144" s="10"/>
      <c r="JHC144" s="10"/>
      <c r="JHD144" s="10"/>
      <c r="JHE144" s="10"/>
      <c r="JHF144" s="10"/>
      <c r="JHG144" s="10"/>
      <c r="JHH144" s="10"/>
      <c r="JHI144" s="10"/>
      <c r="JHJ144" s="10"/>
      <c r="JHK144" s="10"/>
      <c r="JHL144" s="10"/>
      <c r="JHM144" s="10"/>
      <c r="JHN144" s="10"/>
      <c r="JHO144" s="10"/>
      <c r="JHP144" s="10"/>
      <c r="JHQ144" s="10"/>
      <c r="JHR144" s="10"/>
      <c r="JHS144" s="10"/>
      <c r="JHT144" s="10"/>
      <c r="JHU144" s="10"/>
      <c r="JHV144" s="10"/>
      <c r="JHW144" s="10"/>
      <c r="JHX144" s="10"/>
      <c r="JHY144" s="10"/>
      <c r="JHZ144" s="10"/>
      <c r="JIA144" s="10"/>
      <c r="JIB144" s="10"/>
      <c r="JIC144" s="10"/>
      <c r="JID144" s="10"/>
      <c r="JIE144" s="10"/>
      <c r="JIF144" s="10"/>
      <c r="JIG144" s="10"/>
      <c r="JIH144" s="10"/>
      <c r="JII144" s="10"/>
      <c r="JIJ144" s="10"/>
      <c r="JIK144" s="10"/>
      <c r="JIL144" s="10"/>
      <c r="JIM144" s="10"/>
      <c r="JIN144" s="10"/>
      <c r="JIO144" s="10"/>
      <c r="JIP144" s="10"/>
      <c r="JIQ144" s="10"/>
      <c r="JIR144" s="10"/>
      <c r="JIS144" s="10"/>
      <c r="JIT144" s="10"/>
      <c r="JIU144" s="10"/>
      <c r="JIV144" s="10"/>
      <c r="JIW144" s="10"/>
      <c r="JIX144" s="10"/>
      <c r="JIY144" s="10"/>
      <c r="JIZ144" s="10"/>
      <c r="JJA144" s="10"/>
      <c r="JJB144" s="10"/>
      <c r="JJC144" s="10"/>
      <c r="JJD144" s="10"/>
      <c r="JJE144" s="10"/>
      <c r="JJF144" s="10"/>
      <c r="JJG144" s="10"/>
      <c r="JJH144" s="10"/>
      <c r="JJI144" s="10"/>
      <c r="JJJ144" s="10"/>
      <c r="JJK144" s="10"/>
      <c r="JJL144" s="10"/>
      <c r="JJM144" s="10"/>
      <c r="JJN144" s="10"/>
      <c r="JJO144" s="10"/>
      <c r="JJP144" s="10"/>
      <c r="JJQ144" s="10"/>
      <c r="JJR144" s="10"/>
      <c r="JJS144" s="10"/>
      <c r="JJT144" s="10"/>
      <c r="JJU144" s="10"/>
      <c r="JJV144" s="10"/>
      <c r="JJW144" s="10"/>
      <c r="JJX144" s="10"/>
      <c r="JJY144" s="10"/>
      <c r="JJZ144" s="10"/>
      <c r="JKA144" s="10"/>
      <c r="JKB144" s="10"/>
      <c r="JKC144" s="10"/>
      <c r="JKD144" s="10"/>
      <c r="JKE144" s="10"/>
      <c r="JKF144" s="10"/>
      <c r="JKG144" s="10"/>
      <c r="JKH144" s="10"/>
      <c r="JKI144" s="10"/>
      <c r="JKJ144" s="10"/>
      <c r="JKK144" s="10"/>
      <c r="JKL144" s="10"/>
      <c r="JKM144" s="10"/>
      <c r="JKN144" s="10"/>
      <c r="JKO144" s="10"/>
      <c r="JKP144" s="10"/>
      <c r="JKQ144" s="10"/>
      <c r="JKR144" s="10"/>
      <c r="JKS144" s="10"/>
      <c r="JKT144" s="10"/>
      <c r="JKU144" s="10"/>
      <c r="JKV144" s="10"/>
      <c r="JKW144" s="10"/>
      <c r="JKX144" s="10"/>
      <c r="JKY144" s="10"/>
      <c r="JKZ144" s="10"/>
      <c r="JLA144" s="10"/>
      <c r="JLB144" s="10"/>
      <c r="JLC144" s="10"/>
      <c r="JLD144" s="10"/>
      <c r="JLE144" s="10"/>
      <c r="JLF144" s="10"/>
      <c r="JLG144" s="10"/>
      <c r="JLH144" s="10"/>
      <c r="JLI144" s="10"/>
      <c r="JLJ144" s="10"/>
      <c r="JLK144" s="10"/>
      <c r="JLL144" s="10"/>
      <c r="JLM144" s="10"/>
      <c r="JLN144" s="10"/>
      <c r="JLO144" s="10"/>
      <c r="JLP144" s="10"/>
      <c r="JLQ144" s="10"/>
      <c r="JLR144" s="10"/>
      <c r="JLS144" s="10"/>
      <c r="JLT144" s="10"/>
      <c r="JLU144" s="10"/>
      <c r="JLV144" s="10"/>
      <c r="JLW144" s="10"/>
      <c r="JLX144" s="10"/>
      <c r="JLY144" s="10"/>
      <c r="JLZ144" s="10"/>
      <c r="JMA144" s="10"/>
      <c r="JMB144" s="10"/>
      <c r="JMC144" s="10"/>
      <c r="JMD144" s="10"/>
      <c r="JME144" s="10"/>
      <c r="JMF144" s="10"/>
      <c r="JMG144" s="10"/>
      <c r="JMH144" s="10"/>
      <c r="JMI144" s="10"/>
      <c r="JMJ144" s="10"/>
      <c r="JMK144" s="10"/>
      <c r="JML144" s="10"/>
      <c r="JMM144" s="10"/>
      <c r="JMN144" s="10"/>
      <c r="JMO144" s="10"/>
      <c r="JMP144" s="10"/>
      <c r="JMQ144" s="10"/>
      <c r="JMR144" s="10"/>
      <c r="JMS144" s="10"/>
      <c r="JMT144" s="10"/>
      <c r="JMU144" s="10"/>
      <c r="JMV144" s="10"/>
      <c r="JMW144" s="10"/>
      <c r="JMX144" s="10"/>
      <c r="JMY144" s="10"/>
      <c r="JNF144" s="10"/>
      <c r="JNG144" s="10"/>
      <c r="JNH144" s="10"/>
      <c r="JNI144" s="10"/>
      <c r="JNJ144" s="10"/>
      <c r="JNK144" s="10"/>
      <c r="JNL144" s="10"/>
      <c r="JNM144" s="10"/>
      <c r="JNN144" s="10"/>
      <c r="JNO144" s="10"/>
      <c r="JNP144" s="10"/>
      <c r="JNQ144" s="10"/>
      <c r="JNR144" s="10"/>
      <c r="JNS144" s="10"/>
      <c r="JNT144" s="10"/>
      <c r="JNU144" s="10"/>
      <c r="JNV144" s="10"/>
      <c r="JNW144" s="10"/>
      <c r="JNX144" s="10"/>
      <c r="JNY144" s="10"/>
      <c r="JNZ144" s="10"/>
      <c r="JOA144" s="10"/>
      <c r="JOB144" s="10"/>
      <c r="JOC144" s="10"/>
      <c r="JOD144" s="10"/>
      <c r="JOE144" s="10"/>
      <c r="JOF144" s="10"/>
      <c r="JOG144" s="10"/>
      <c r="JOH144" s="10"/>
      <c r="JOI144" s="10"/>
      <c r="JOJ144" s="10"/>
      <c r="JOK144" s="10"/>
      <c r="JOL144" s="10"/>
      <c r="JOM144" s="10"/>
      <c r="JON144" s="10"/>
      <c r="JOO144" s="10"/>
      <c r="JOP144" s="10"/>
      <c r="JOQ144" s="10"/>
      <c r="JOR144" s="10"/>
      <c r="JOS144" s="10"/>
      <c r="JOT144" s="10"/>
      <c r="JOU144" s="10"/>
      <c r="JOV144" s="10"/>
      <c r="JOW144" s="10"/>
      <c r="JOX144" s="10"/>
      <c r="JOY144" s="10"/>
      <c r="JOZ144" s="10"/>
      <c r="JPA144" s="10"/>
      <c r="JPB144" s="10"/>
      <c r="JPC144" s="10"/>
      <c r="JPD144" s="10"/>
      <c r="JPE144" s="10"/>
      <c r="JPF144" s="10"/>
      <c r="JPG144" s="10"/>
      <c r="JPH144" s="10"/>
      <c r="JPI144" s="10"/>
      <c r="JPJ144" s="10"/>
      <c r="JPK144" s="10"/>
      <c r="JPL144" s="10"/>
      <c r="JPM144" s="10"/>
      <c r="JPN144" s="10"/>
      <c r="JPO144" s="10"/>
      <c r="JPP144" s="10"/>
      <c r="JPQ144" s="10"/>
      <c r="JPR144" s="10"/>
      <c r="JPS144" s="10"/>
      <c r="JPT144" s="10"/>
      <c r="JPU144" s="10"/>
      <c r="JPV144" s="10"/>
      <c r="JPW144" s="10"/>
      <c r="JPX144" s="10"/>
      <c r="JPY144" s="10"/>
      <c r="JPZ144" s="10"/>
      <c r="JQA144" s="10"/>
      <c r="JQB144" s="10"/>
      <c r="JQC144" s="10"/>
      <c r="JQD144" s="10"/>
      <c r="JQE144" s="10"/>
      <c r="JQF144" s="10"/>
      <c r="JQG144" s="10"/>
      <c r="JQH144" s="10"/>
      <c r="JQI144" s="10"/>
      <c r="JQJ144" s="10"/>
      <c r="JQK144" s="10"/>
      <c r="JQL144" s="10"/>
      <c r="JQM144" s="10"/>
      <c r="JQN144" s="10"/>
      <c r="JQO144" s="10"/>
      <c r="JQP144" s="10"/>
      <c r="JQQ144" s="10"/>
      <c r="JQR144" s="10"/>
      <c r="JQS144" s="10"/>
      <c r="JQT144" s="10"/>
      <c r="JQU144" s="10"/>
      <c r="JQV144" s="10"/>
      <c r="JQW144" s="10"/>
      <c r="JQX144" s="10"/>
      <c r="JQY144" s="10"/>
      <c r="JQZ144" s="10"/>
      <c r="JRA144" s="10"/>
      <c r="JRB144" s="10"/>
      <c r="JRC144" s="10"/>
      <c r="JRD144" s="10"/>
      <c r="JRE144" s="10"/>
      <c r="JRF144" s="10"/>
      <c r="JRG144" s="10"/>
      <c r="JRH144" s="10"/>
      <c r="JRI144" s="10"/>
      <c r="JRJ144" s="10"/>
      <c r="JRK144" s="10"/>
      <c r="JRL144" s="10"/>
      <c r="JRM144" s="10"/>
      <c r="JRN144" s="10"/>
      <c r="JRO144" s="10"/>
      <c r="JRP144" s="10"/>
      <c r="JRQ144" s="10"/>
      <c r="JRR144" s="10"/>
      <c r="JRS144" s="10"/>
      <c r="JRT144" s="10"/>
      <c r="JRU144" s="10"/>
      <c r="JRV144" s="10"/>
      <c r="JRW144" s="10"/>
      <c r="JRX144" s="10"/>
      <c r="JRY144" s="10"/>
      <c r="JRZ144" s="10"/>
      <c r="JSA144" s="10"/>
      <c r="JSB144" s="10"/>
      <c r="JSC144" s="10"/>
      <c r="JSD144" s="10"/>
      <c r="JSE144" s="10"/>
      <c r="JSF144" s="10"/>
      <c r="JSG144" s="10"/>
      <c r="JSH144" s="10"/>
      <c r="JSI144" s="10"/>
      <c r="JSJ144" s="10"/>
      <c r="JSK144" s="10"/>
      <c r="JSL144" s="10"/>
      <c r="JSM144" s="10"/>
      <c r="JSN144" s="10"/>
      <c r="JSO144" s="10"/>
      <c r="JSP144" s="10"/>
      <c r="JSQ144" s="10"/>
      <c r="JSR144" s="10"/>
      <c r="JSS144" s="10"/>
      <c r="JST144" s="10"/>
      <c r="JSU144" s="10"/>
      <c r="JSV144" s="10"/>
      <c r="JSW144" s="10"/>
      <c r="JSX144" s="10"/>
      <c r="JSY144" s="10"/>
      <c r="JSZ144" s="10"/>
      <c r="JTA144" s="10"/>
      <c r="JTB144" s="10"/>
      <c r="JTC144" s="10"/>
      <c r="JTD144" s="10"/>
      <c r="JTE144" s="10"/>
      <c r="JTF144" s="10"/>
      <c r="JTG144" s="10"/>
      <c r="JTH144" s="10"/>
      <c r="JTI144" s="10"/>
      <c r="JTJ144" s="10"/>
      <c r="JTK144" s="10"/>
      <c r="JTL144" s="10"/>
      <c r="JTM144" s="10"/>
      <c r="JTN144" s="10"/>
      <c r="JTO144" s="10"/>
      <c r="JTP144" s="10"/>
      <c r="JTQ144" s="10"/>
      <c r="JTR144" s="10"/>
      <c r="JTS144" s="10"/>
      <c r="JTT144" s="10"/>
      <c r="JTU144" s="10"/>
      <c r="JTV144" s="10"/>
      <c r="JTW144" s="10"/>
      <c r="JTX144" s="10"/>
      <c r="JTY144" s="10"/>
      <c r="JTZ144" s="10"/>
      <c r="JUA144" s="10"/>
      <c r="JUB144" s="10"/>
      <c r="JUC144" s="10"/>
      <c r="JUD144" s="10"/>
      <c r="JUE144" s="10"/>
      <c r="JUF144" s="10"/>
      <c r="JUG144" s="10"/>
      <c r="JUH144" s="10"/>
      <c r="JUI144" s="10"/>
      <c r="JUJ144" s="10"/>
      <c r="JUK144" s="10"/>
      <c r="JUL144" s="10"/>
      <c r="JUM144" s="10"/>
      <c r="JUN144" s="10"/>
      <c r="JUO144" s="10"/>
      <c r="JUP144" s="10"/>
      <c r="JUQ144" s="10"/>
      <c r="JUR144" s="10"/>
      <c r="JUS144" s="10"/>
      <c r="JUT144" s="10"/>
      <c r="JUU144" s="10"/>
      <c r="JUV144" s="10"/>
      <c r="JUW144" s="10"/>
      <c r="JUX144" s="10"/>
      <c r="JUY144" s="10"/>
      <c r="JUZ144" s="10"/>
      <c r="JVA144" s="10"/>
      <c r="JVB144" s="10"/>
      <c r="JVC144" s="10"/>
      <c r="JVD144" s="10"/>
      <c r="JVE144" s="10"/>
      <c r="JVF144" s="10"/>
      <c r="JVG144" s="10"/>
      <c r="JVH144" s="10"/>
      <c r="JVI144" s="10"/>
      <c r="JVJ144" s="10"/>
      <c r="JVK144" s="10"/>
      <c r="JVL144" s="10"/>
      <c r="JVM144" s="10"/>
      <c r="JVN144" s="10"/>
      <c r="JVO144" s="10"/>
      <c r="JVP144" s="10"/>
      <c r="JVQ144" s="10"/>
      <c r="JVR144" s="10"/>
      <c r="JVS144" s="10"/>
      <c r="JVT144" s="10"/>
      <c r="JVU144" s="10"/>
      <c r="JVV144" s="10"/>
      <c r="JVW144" s="10"/>
      <c r="JVX144" s="10"/>
      <c r="JVY144" s="10"/>
      <c r="JVZ144" s="10"/>
      <c r="JWA144" s="10"/>
      <c r="JWB144" s="10"/>
      <c r="JWC144" s="10"/>
      <c r="JWD144" s="10"/>
      <c r="JWE144" s="10"/>
      <c r="JWF144" s="10"/>
      <c r="JWG144" s="10"/>
      <c r="JWH144" s="10"/>
      <c r="JWI144" s="10"/>
      <c r="JWJ144" s="10"/>
      <c r="JWK144" s="10"/>
      <c r="JWL144" s="10"/>
      <c r="JWM144" s="10"/>
      <c r="JWN144" s="10"/>
      <c r="JWO144" s="10"/>
      <c r="JWP144" s="10"/>
      <c r="JWQ144" s="10"/>
      <c r="JWR144" s="10"/>
      <c r="JWS144" s="10"/>
      <c r="JWT144" s="10"/>
      <c r="JWU144" s="10"/>
      <c r="JXB144" s="10"/>
      <c r="JXC144" s="10"/>
      <c r="JXD144" s="10"/>
      <c r="JXE144" s="10"/>
      <c r="JXF144" s="10"/>
      <c r="JXG144" s="10"/>
      <c r="JXH144" s="10"/>
      <c r="JXI144" s="10"/>
      <c r="JXJ144" s="10"/>
      <c r="JXK144" s="10"/>
      <c r="JXL144" s="10"/>
      <c r="JXM144" s="10"/>
      <c r="JXN144" s="10"/>
      <c r="JXO144" s="10"/>
      <c r="JXP144" s="10"/>
      <c r="JXQ144" s="10"/>
      <c r="JXR144" s="10"/>
      <c r="JXS144" s="10"/>
      <c r="JXT144" s="10"/>
      <c r="JXU144" s="10"/>
      <c r="JXV144" s="10"/>
      <c r="JXW144" s="10"/>
      <c r="JXX144" s="10"/>
      <c r="JXY144" s="10"/>
      <c r="JXZ144" s="10"/>
      <c r="JYA144" s="10"/>
      <c r="JYB144" s="10"/>
      <c r="JYC144" s="10"/>
      <c r="JYD144" s="10"/>
      <c r="JYE144" s="10"/>
      <c r="JYF144" s="10"/>
      <c r="JYG144" s="10"/>
      <c r="JYH144" s="10"/>
      <c r="JYI144" s="10"/>
      <c r="JYJ144" s="10"/>
      <c r="JYK144" s="10"/>
      <c r="JYL144" s="10"/>
      <c r="JYM144" s="10"/>
      <c r="JYN144" s="10"/>
      <c r="JYO144" s="10"/>
      <c r="JYP144" s="10"/>
      <c r="JYQ144" s="10"/>
      <c r="JYR144" s="10"/>
      <c r="JYS144" s="10"/>
      <c r="JYT144" s="10"/>
      <c r="JYU144" s="10"/>
      <c r="JYV144" s="10"/>
      <c r="JYW144" s="10"/>
      <c r="JYX144" s="10"/>
      <c r="JYY144" s="10"/>
      <c r="JYZ144" s="10"/>
      <c r="JZA144" s="10"/>
      <c r="JZB144" s="10"/>
      <c r="JZC144" s="10"/>
      <c r="JZD144" s="10"/>
      <c r="JZE144" s="10"/>
      <c r="JZF144" s="10"/>
      <c r="JZG144" s="10"/>
      <c r="JZH144" s="10"/>
      <c r="JZI144" s="10"/>
      <c r="JZJ144" s="10"/>
      <c r="JZK144" s="10"/>
      <c r="JZL144" s="10"/>
      <c r="JZM144" s="10"/>
      <c r="JZN144" s="10"/>
      <c r="JZO144" s="10"/>
      <c r="JZP144" s="10"/>
      <c r="JZQ144" s="10"/>
      <c r="JZR144" s="10"/>
      <c r="JZS144" s="10"/>
      <c r="JZT144" s="10"/>
      <c r="JZU144" s="10"/>
      <c r="JZV144" s="10"/>
      <c r="JZW144" s="10"/>
      <c r="JZX144" s="10"/>
      <c r="JZY144" s="10"/>
      <c r="JZZ144" s="10"/>
      <c r="KAA144" s="10"/>
      <c r="KAB144" s="10"/>
      <c r="KAC144" s="10"/>
      <c r="KAD144" s="10"/>
      <c r="KAE144" s="10"/>
      <c r="KAF144" s="10"/>
      <c r="KAG144" s="10"/>
      <c r="KAH144" s="10"/>
      <c r="KAI144" s="10"/>
      <c r="KAJ144" s="10"/>
      <c r="KAK144" s="10"/>
      <c r="KAL144" s="10"/>
      <c r="KAM144" s="10"/>
      <c r="KAN144" s="10"/>
      <c r="KAO144" s="10"/>
      <c r="KAP144" s="10"/>
      <c r="KAQ144" s="10"/>
      <c r="KAR144" s="10"/>
      <c r="KAS144" s="10"/>
      <c r="KAT144" s="10"/>
      <c r="KAU144" s="10"/>
      <c r="KAV144" s="10"/>
      <c r="KAW144" s="10"/>
      <c r="KAX144" s="10"/>
      <c r="KAY144" s="10"/>
      <c r="KAZ144" s="10"/>
      <c r="KBA144" s="10"/>
      <c r="KBB144" s="10"/>
      <c r="KBC144" s="10"/>
      <c r="KBD144" s="10"/>
      <c r="KBE144" s="10"/>
      <c r="KBF144" s="10"/>
      <c r="KBG144" s="10"/>
      <c r="KBH144" s="10"/>
      <c r="KBI144" s="10"/>
      <c r="KBJ144" s="10"/>
      <c r="KBK144" s="10"/>
      <c r="KBL144" s="10"/>
      <c r="KBM144" s="10"/>
      <c r="KBN144" s="10"/>
      <c r="KBO144" s="10"/>
      <c r="KBP144" s="10"/>
      <c r="KBQ144" s="10"/>
      <c r="KBR144" s="10"/>
      <c r="KBS144" s="10"/>
      <c r="KBT144" s="10"/>
      <c r="KBU144" s="10"/>
      <c r="KBV144" s="10"/>
      <c r="KBW144" s="10"/>
      <c r="KBX144" s="10"/>
      <c r="KBY144" s="10"/>
      <c r="KBZ144" s="10"/>
      <c r="KCA144" s="10"/>
      <c r="KCB144" s="10"/>
      <c r="KCC144" s="10"/>
      <c r="KCD144" s="10"/>
      <c r="KCE144" s="10"/>
      <c r="KCF144" s="10"/>
      <c r="KCG144" s="10"/>
      <c r="KCH144" s="10"/>
      <c r="KCI144" s="10"/>
      <c r="KCJ144" s="10"/>
      <c r="KCK144" s="10"/>
      <c r="KCL144" s="10"/>
      <c r="KCM144" s="10"/>
      <c r="KCN144" s="10"/>
      <c r="KCO144" s="10"/>
      <c r="KCP144" s="10"/>
      <c r="KCQ144" s="10"/>
      <c r="KCR144" s="10"/>
      <c r="KCS144" s="10"/>
      <c r="KCT144" s="10"/>
      <c r="KCU144" s="10"/>
      <c r="KCV144" s="10"/>
      <c r="KCW144" s="10"/>
      <c r="KCX144" s="10"/>
      <c r="KCY144" s="10"/>
      <c r="KCZ144" s="10"/>
      <c r="KDA144" s="10"/>
      <c r="KDB144" s="10"/>
      <c r="KDC144" s="10"/>
      <c r="KDD144" s="10"/>
      <c r="KDE144" s="10"/>
      <c r="KDF144" s="10"/>
      <c r="KDG144" s="10"/>
      <c r="KDH144" s="10"/>
      <c r="KDI144" s="10"/>
      <c r="KDJ144" s="10"/>
      <c r="KDK144" s="10"/>
      <c r="KDL144" s="10"/>
      <c r="KDM144" s="10"/>
      <c r="KDN144" s="10"/>
      <c r="KDO144" s="10"/>
      <c r="KDP144" s="10"/>
      <c r="KDQ144" s="10"/>
      <c r="KDR144" s="10"/>
      <c r="KDS144" s="10"/>
      <c r="KDT144" s="10"/>
      <c r="KDU144" s="10"/>
      <c r="KDV144" s="10"/>
      <c r="KDW144" s="10"/>
      <c r="KDX144" s="10"/>
      <c r="KDY144" s="10"/>
      <c r="KDZ144" s="10"/>
      <c r="KEA144" s="10"/>
      <c r="KEB144" s="10"/>
      <c r="KEC144" s="10"/>
      <c r="KED144" s="10"/>
      <c r="KEE144" s="10"/>
      <c r="KEF144" s="10"/>
      <c r="KEG144" s="10"/>
      <c r="KEH144" s="10"/>
      <c r="KEI144" s="10"/>
      <c r="KEJ144" s="10"/>
      <c r="KEK144" s="10"/>
      <c r="KEL144" s="10"/>
      <c r="KEM144" s="10"/>
      <c r="KEN144" s="10"/>
      <c r="KEO144" s="10"/>
      <c r="KEP144" s="10"/>
      <c r="KEQ144" s="10"/>
      <c r="KER144" s="10"/>
      <c r="KES144" s="10"/>
      <c r="KET144" s="10"/>
      <c r="KEU144" s="10"/>
      <c r="KEV144" s="10"/>
      <c r="KEW144" s="10"/>
      <c r="KEX144" s="10"/>
      <c r="KEY144" s="10"/>
      <c r="KEZ144" s="10"/>
      <c r="KFA144" s="10"/>
      <c r="KFB144" s="10"/>
      <c r="KFC144" s="10"/>
      <c r="KFD144" s="10"/>
      <c r="KFE144" s="10"/>
      <c r="KFF144" s="10"/>
      <c r="KFG144" s="10"/>
      <c r="KFH144" s="10"/>
      <c r="KFI144" s="10"/>
      <c r="KFJ144" s="10"/>
      <c r="KFK144" s="10"/>
      <c r="KFL144" s="10"/>
      <c r="KFM144" s="10"/>
      <c r="KFN144" s="10"/>
      <c r="KFO144" s="10"/>
      <c r="KFP144" s="10"/>
      <c r="KFQ144" s="10"/>
      <c r="KFR144" s="10"/>
      <c r="KFS144" s="10"/>
      <c r="KFT144" s="10"/>
      <c r="KFU144" s="10"/>
      <c r="KFV144" s="10"/>
      <c r="KFW144" s="10"/>
      <c r="KFX144" s="10"/>
      <c r="KFY144" s="10"/>
      <c r="KFZ144" s="10"/>
      <c r="KGA144" s="10"/>
      <c r="KGB144" s="10"/>
      <c r="KGC144" s="10"/>
      <c r="KGD144" s="10"/>
      <c r="KGE144" s="10"/>
      <c r="KGF144" s="10"/>
      <c r="KGG144" s="10"/>
      <c r="KGH144" s="10"/>
      <c r="KGI144" s="10"/>
      <c r="KGJ144" s="10"/>
      <c r="KGK144" s="10"/>
      <c r="KGL144" s="10"/>
      <c r="KGM144" s="10"/>
      <c r="KGN144" s="10"/>
      <c r="KGO144" s="10"/>
      <c r="KGP144" s="10"/>
      <c r="KGQ144" s="10"/>
      <c r="KGX144" s="10"/>
      <c r="KGY144" s="10"/>
      <c r="KGZ144" s="10"/>
      <c r="KHA144" s="10"/>
      <c r="KHB144" s="10"/>
      <c r="KHC144" s="10"/>
      <c r="KHD144" s="10"/>
      <c r="KHE144" s="10"/>
      <c r="KHF144" s="10"/>
      <c r="KHG144" s="10"/>
      <c r="KHH144" s="10"/>
      <c r="KHI144" s="10"/>
      <c r="KHJ144" s="10"/>
      <c r="KHK144" s="10"/>
      <c r="KHL144" s="10"/>
      <c r="KHM144" s="10"/>
      <c r="KHN144" s="10"/>
      <c r="KHO144" s="10"/>
      <c r="KHP144" s="10"/>
      <c r="KHQ144" s="10"/>
      <c r="KHR144" s="10"/>
      <c r="KHS144" s="10"/>
      <c r="KHT144" s="10"/>
      <c r="KHU144" s="10"/>
      <c r="KHV144" s="10"/>
      <c r="KHW144" s="10"/>
      <c r="KHX144" s="10"/>
      <c r="KHY144" s="10"/>
      <c r="KHZ144" s="10"/>
      <c r="KIA144" s="10"/>
      <c r="KIB144" s="10"/>
      <c r="KIC144" s="10"/>
      <c r="KID144" s="10"/>
      <c r="KIE144" s="10"/>
      <c r="KIF144" s="10"/>
      <c r="KIG144" s="10"/>
      <c r="KIH144" s="10"/>
      <c r="KII144" s="10"/>
      <c r="KIJ144" s="10"/>
      <c r="KIK144" s="10"/>
      <c r="KIL144" s="10"/>
      <c r="KIM144" s="10"/>
      <c r="KIN144" s="10"/>
      <c r="KIO144" s="10"/>
      <c r="KIP144" s="10"/>
      <c r="KIQ144" s="10"/>
      <c r="KIR144" s="10"/>
      <c r="KIS144" s="10"/>
      <c r="KIT144" s="10"/>
      <c r="KIU144" s="10"/>
      <c r="KIV144" s="10"/>
      <c r="KIW144" s="10"/>
      <c r="KIX144" s="10"/>
      <c r="KIY144" s="10"/>
      <c r="KIZ144" s="10"/>
      <c r="KJA144" s="10"/>
      <c r="KJB144" s="10"/>
      <c r="KJC144" s="10"/>
      <c r="KJD144" s="10"/>
      <c r="KJE144" s="10"/>
      <c r="KJF144" s="10"/>
      <c r="KJG144" s="10"/>
      <c r="KJH144" s="10"/>
      <c r="KJI144" s="10"/>
      <c r="KJJ144" s="10"/>
      <c r="KJK144" s="10"/>
      <c r="KJL144" s="10"/>
      <c r="KJM144" s="10"/>
      <c r="KJN144" s="10"/>
      <c r="KJO144" s="10"/>
      <c r="KJP144" s="10"/>
      <c r="KJQ144" s="10"/>
      <c r="KJR144" s="10"/>
      <c r="KJS144" s="10"/>
      <c r="KJT144" s="10"/>
      <c r="KJU144" s="10"/>
      <c r="KJV144" s="10"/>
      <c r="KJW144" s="10"/>
      <c r="KJX144" s="10"/>
      <c r="KJY144" s="10"/>
      <c r="KJZ144" s="10"/>
      <c r="KKA144" s="10"/>
      <c r="KKB144" s="10"/>
      <c r="KKC144" s="10"/>
      <c r="KKD144" s="10"/>
      <c r="KKE144" s="10"/>
      <c r="KKF144" s="10"/>
      <c r="KKG144" s="10"/>
      <c r="KKH144" s="10"/>
      <c r="KKI144" s="10"/>
      <c r="KKJ144" s="10"/>
      <c r="KKK144" s="10"/>
      <c r="KKL144" s="10"/>
      <c r="KKM144" s="10"/>
      <c r="KKN144" s="10"/>
      <c r="KKO144" s="10"/>
      <c r="KKP144" s="10"/>
      <c r="KKQ144" s="10"/>
      <c r="KKR144" s="10"/>
      <c r="KKS144" s="10"/>
      <c r="KKT144" s="10"/>
      <c r="KKU144" s="10"/>
      <c r="KKV144" s="10"/>
      <c r="KKW144" s="10"/>
      <c r="KKX144" s="10"/>
      <c r="KKY144" s="10"/>
      <c r="KKZ144" s="10"/>
      <c r="KLA144" s="10"/>
      <c r="KLB144" s="10"/>
      <c r="KLC144" s="10"/>
      <c r="KLD144" s="10"/>
      <c r="KLE144" s="10"/>
      <c r="KLF144" s="10"/>
      <c r="KLG144" s="10"/>
      <c r="KLH144" s="10"/>
      <c r="KLI144" s="10"/>
      <c r="KLJ144" s="10"/>
      <c r="KLK144" s="10"/>
      <c r="KLL144" s="10"/>
      <c r="KLM144" s="10"/>
      <c r="KLN144" s="10"/>
      <c r="KLO144" s="10"/>
      <c r="KLP144" s="10"/>
      <c r="KLQ144" s="10"/>
      <c r="KLR144" s="10"/>
      <c r="KLS144" s="10"/>
      <c r="KLT144" s="10"/>
      <c r="KLU144" s="10"/>
      <c r="KLV144" s="10"/>
      <c r="KLW144" s="10"/>
      <c r="KLX144" s="10"/>
      <c r="KLY144" s="10"/>
      <c r="KLZ144" s="10"/>
      <c r="KMA144" s="10"/>
      <c r="KMB144" s="10"/>
      <c r="KMC144" s="10"/>
      <c r="KMD144" s="10"/>
      <c r="KME144" s="10"/>
      <c r="KMF144" s="10"/>
      <c r="KMG144" s="10"/>
      <c r="KMH144" s="10"/>
      <c r="KMI144" s="10"/>
      <c r="KMJ144" s="10"/>
      <c r="KMK144" s="10"/>
      <c r="KML144" s="10"/>
      <c r="KMM144" s="10"/>
      <c r="KMN144" s="10"/>
      <c r="KMO144" s="10"/>
      <c r="KMP144" s="10"/>
      <c r="KMQ144" s="10"/>
      <c r="KMR144" s="10"/>
      <c r="KMS144" s="10"/>
      <c r="KMT144" s="10"/>
      <c r="KMU144" s="10"/>
      <c r="KMV144" s="10"/>
      <c r="KMW144" s="10"/>
      <c r="KMX144" s="10"/>
      <c r="KMY144" s="10"/>
      <c r="KMZ144" s="10"/>
      <c r="KNA144" s="10"/>
      <c r="KNB144" s="10"/>
      <c r="KNC144" s="10"/>
      <c r="KND144" s="10"/>
      <c r="KNE144" s="10"/>
      <c r="KNF144" s="10"/>
      <c r="KNG144" s="10"/>
      <c r="KNH144" s="10"/>
      <c r="KNI144" s="10"/>
      <c r="KNJ144" s="10"/>
      <c r="KNK144" s="10"/>
      <c r="KNL144" s="10"/>
      <c r="KNM144" s="10"/>
      <c r="KNN144" s="10"/>
      <c r="KNO144" s="10"/>
      <c r="KNP144" s="10"/>
      <c r="KNQ144" s="10"/>
      <c r="KNR144" s="10"/>
      <c r="KNS144" s="10"/>
      <c r="KNT144" s="10"/>
      <c r="KNU144" s="10"/>
      <c r="KNV144" s="10"/>
      <c r="KNW144" s="10"/>
      <c r="KNX144" s="10"/>
      <c r="KNY144" s="10"/>
      <c r="KNZ144" s="10"/>
      <c r="KOA144" s="10"/>
      <c r="KOB144" s="10"/>
      <c r="KOC144" s="10"/>
      <c r="KOD144" s="10"/>
      <c r="KOE144" s="10"/>
      <c r="KOF144" s="10"/>
      <c r="KOG144" s="10"/>
      <c r="KOH144" s="10"/>
      <c r="KOI144" s="10"/>
      <c r="KOJ144" s="10"/>
      <c r="KOK144" s="10"/>
      <c r="KOL144" s="10"/>
      <c r="KOM144" s="10"/>
      <c r="KON144" s="10"/>
      <c r="KOO144" s="10"/>
      <c r="KOP144" s="10"/>
      <c r="KOQ144" s="10"/>
      <c r="KOR144" s="10"/>
      <c r="KOS144" s="10"/>
      <c r="KOT144" s="10"/>
      <c r="KOU144" s="10"/>
      <c r="KOV144" s="10"/>
      <c r="KOW144" s="10"/>
      <c r="KOX144" s="10"/>
      <c r="KOY144" s="10"/>
      <c r="KOZ144" s="10"/>
      <c r="KPA144" s="10"/>
      <c r="KPB144" s="10"/>
      <c r="KPC144" s="10"/>
      <c r="KPD144" s="10"/>
      <c r="KPE144" s="10"/>
      <c r="KPF144" s="10"/>
      <c r="KPG144" s="10"/>
      <c r="KPH144" s="10"/>
      <c r="KPI144" s="10"/>
      <c r="KPJ144" s="10"/>
      <c r="KPK144" s="10"/>
      <c r="KPL144" s="10"/>
      <c r="KPM144" s="10"/>
      <c r="KPN144" s="10"/>
      <c r="KPO144" s="10"/>
      <c r="KPP144" s="10"/>
      <c r="KPQ144" s="10"/>
      <c r="KPR144" s="10"/>
      <c r="KPS144" s="10"/>
      <c r="KPT144" s="10"/>
      <c r="KPU144" s="10"/>
      <c r="KPV144" s="10"/>
      <c r="KPW144" s="10"/>
      <c r="KPX144" s="10"/>
      <c r="KPY144" s="10"/>
      <c r="KPZ144" s="10"/>
      <c r="KQA144" s="10"/>
      <c r="KQB144" s="10"/>
      <c r="KQC144" s="10"/>
      <c r="KQD144" s="10"/>
      <c r="KQE144" s="10"/>
      <c r="KQF144" s="10"/>
      <c r="KQG144" s="10"/>
      <c r="KQH144" s="10"/>
      <c r="KQI144" s="10"/>
      <c r="KQJ144" s="10"/>
      <c r="KQK144" s="10"/>
      <c r="KQL144" s="10"/>
      <c r="KQM144" s="10"/>
      <c r="KQT144" s="10"/>
      <c r="KQU144" s="10"/>
      <c r="KQV144" s="10"/>
      <c r="KQW144" s="10"/>
      <c r="KQX144" s="10"/>
      <c r="KQY144" s="10"/>
      <c r="KQZ144" s="10"/>
      <c r="KRA144" s="10"/>
      <c r="KRB144" s="10"/>
      <c r="KRC144" s="10"/>
      <c r="KRD144" s="10"/>
      <c r="KRE144" s="10"/>
      <c r="KRF144" s="10"/>
      <c r="KRG144" s="10"/>
      <c r="KRH144" s="10"/>
      <c r="KRI144" s="10"/>
      <c r="KRJ144" s="10"/>
      <c r="KRK144" s="10"/>
      <c r="KRL144" s="10"/>
      <c r="KRM144" s="10"/>
      <c r="KRN144" s="10"/>
      <c r="KRO144" s="10"/>
      <c r="KRP144" s="10"/>
      <c r="KRQ144" s="10"/>
      <c r="KRR144" s="10"/>
      <c r="KRS144" s="10"/>
      <c r="KRT144" s="10"/>
      <c r="KRU144" s="10"/>
      <c r="KRV144" s="10"/>
      <c r="KRW144" s="10"/>
      <c r="KRX144" s="10"/>
      <c r="KRY144" s="10"/>
      <c r="KRZ144" s="10"/>
      <c r="KSA144" s="10"/>
      <c r="KSB144" s="10"/>
      <c r="KSC144" s="10"/>
      <c r="KSD144" s="10"/>
      <c r="KSE144" s="10"/>
      <c r="KSF144" s="10"/>
      <c r="KSG144" s="10"/>
      <c r="KSH144" s="10"/>
      <c r="KSI144" s="10"/>
      <c r="KSJ144" s="10"/>
      <c r="KSK144" s="10"/>
      <c r="KSL144" s="10"/>
      <c r="KSM144" s="10"/>
      <c r="KSN144" s="10"/>
      <c r="KSO144" s="10"/>
      <c r="KSP144" s="10"/>
      <c r="KSQ144" s="10"/>
      <c r="KSR144" s="10"/>
      <c r="KSS144" s="10"/>
      <c r="KST144" s="10"/>
      <c r="KSU144" s="10"/>
      <c r="KSV144" s="10"/>
      <c r="KSW144" s="10"/>
      <c r="KSX144" s="10"/>
      <c r="KSY144" s="10"/>
      <c r="KSZ144" s="10"/>
      <c r="KTA144" s="10"/>
      <c r="KTB144" s="10"/>
      <c r="KTC144" s="10"/>
      <c r="KTD144" s="10"/>
      <c r="KTE144" s="10"/>
      <c r="KTF144" s="10"/>
      <c r="KTG144" s="10"/>
      <c r="KTH144" s="10"/>
      <c r="KTI144" s="10"/>
      <c r="KTJ144" s="10"/>
      <c r="KTK144" s="10"/>
      <c r="KTL144" s="10"/>
      <c r="KTM144" s="10"/>
      <c r="KTN144" s="10"/>
      <c r="KTO144" s="10"/>
      <c r="KTP144" s="10"/>
      <c r="KTQ144" s="10"/>
      <c r="KTR144" s="10"/>
      <c r="KTS144" s="10"/>
      <c r="KTT144" s="10"/>
      <c r="KTU144" s="10"/>
      <c r="KTV144" s="10"/>
      <c r="KTW144" s="10"/>
      <c r="KTX144" s="10"/>
      <c r="KTY144" s="10"/>
      <c r="KTZ144" s="10"/>
      <c r="KUA144" s="10"/>
      <c r="KUB144" s="10"/>
      <c r="KUC144" s="10"/>
      <c r="KUD144" s="10"/>
      <c r="KUE144" s="10"/>
      <c r="KUF144" s="10"/>
      <c r="KUG144" s="10"/>
      <c r="KUH144" s="10"/>
      <c r="KUI144" s="10"/>
      <c r="KUJ144" s="10"/>
      <c r="KUK144" s="10"/>
      <c r="KUL144" s="10"/>
      <c r="KUM144" s="10"/>
      <c r="KUN144" s="10"/>
      <c r="KUO144" s="10"/>
      <c r="KUP144" s="10"/>
      <c r="KUQ144" s="10"/>
      <c r="KUR144" s="10"/>
      <c r="KUS144" s="10"/>
      <c r="KUT144" s="10"/>
      <c r="KUU144" s="10"/>
      <c r="KUV144" s="10"/>
      <c r="KUW144" s="10"/>
      <c r="KUX144" s="10"/>
      <c r="KUY144" s="10"/>
      <c r="KUZ144" s="10"/>
      <c r="KVA144" s="10"/>
      <c r="KVB144" s="10"/>
      <c r="KVC144" s="10"/>
      <c r="KVD144" s="10"/>
      <c r="KVE144" s="10"/>
      <c r="KVF144" s="10"/>
      <c r="KVG144" s="10"/>
      <c r="KVH144" s="10"/>
      <c r="KVI144" s="10"/>
      <c r="KVJ144" s="10"/>
      <c r="KVK144" s="10"/>
      <c r="KVL144" s="10"/>
      <c r="KVM144" s="10"/>
      <c r="KVN144" s="10"/>
      <c r="KVO144" s="10"/>
      <c r="KVP144" s="10"/>
      <c r="KVQ144" s="10"/>
      <c r="KVR144" s="10"/>
      <c r="KVS144" s="10"/>
      <c r="KVT144" s="10"/>
      <c r="KVU144" s="10"/>
      <c r="KVV144" s="10"/>
      <c r="KVW144" s="10"/>
      <c r="KVX144" s="10"/>
      <c r="KVY144" s="10"/>
      <c r="KVZ144" s="10"/>
      <c r="KWA144" s="10"/>
      <c r="KWB144" s="10"/>
      <c r="KWC144" s="10"/>
      <c r="KWD144" s="10"/>
      <c r="KWE144" s="10"/>
      <c r="KWF144" s="10"/>
      <c r="KWG144" s="10"/>
      <c r="KWH144" s="10"/>
      <c r="KWI144" s="10"/>
      <c r="KWJ144" s="10"/>
      <c r="KWK144" s="10"/>
      <c r="KWL144" s="10"/>
      <c r="KWM144" s="10"/>
      <c r="KWN144" s="10"/>
      <c r="KWO144" s="10"/>
      <c r="KWP144" s="10"/>
      <c r="KWQ144" s="10"/>
      <c r="KWR144" s="10"/>
      <c r="KWS144" s="10"/>
      <c r="KWT144" s="10"/>
      <c r="KWU144" s="10"/>
      <c r="KWV144" s="10"/>
      <c r="KWW144" s="10"/>
      <c r="KWX144" s="10"/>
      <c r="KWY144" s="10"/>
      <c r="KWZ144" s="10"/>
      <c r="KXA144" s="10"/>
      <c r="KXB144" s="10"/>
      <c r="KXC144" s="10"/>
      <c r="KXD144" s="10"/>
      <c r="KXE144" s="10"/>
      <c r="KXF144" s="10"/>
      <c r="KXG144" s="10"/>
      <c r="KXH144" s="10"/>
      <c r="KXI144" s="10"/>
      <c r="KXJ144" s="10"/>
      <c r="KXK144" s="10"/>
      <c r="KXL144" s="10"/>
      <c r="KXM144" s="10"/>
      <c r="KXN144" s="10"/>
      <c r="KXO144" s="10"/>
      <c r="KXP144" s="10"/>
      <c r="KXQ144" s="10"/>
      <c r="KXR144" s="10"/>
      <c r="KXS144" s="10"/>
      <c r="KXT144" s="10"/>
      <c r="KXU144" s="10"/>
      <c r="KXV144" s="10"/>
      <c r="KXW144" s="10"/>
      <c r="KXX144" s="10"/>
      <c r="KXY144" s="10"/>
      <c r="KXZ144" s="10"/>
      <c r="KYA144" s="10"/>
      <c r="KYB144" s="10"/>
      <c r="KYC144" s="10"/>
      <c r="KYD144" s="10"/>
      <c r="KYE144" s="10"/>
      <c r="KYF144" s="10"/>
      <c r="KYG144" s="10"/>
      <c r="KYH144" s="10"/>
      <c r="KYI144" s="10"/>
      <c r="KYJ144" s="10"/>
      <c r="KYK144" s="10"/>
      <c r="KYL144" s="10"/>
      <c r="KYM144" s="10"/>
      <c r="KYN144" s="10"/>
      <c r="KYO144" s="10"/>
      <c r="KYP144" s="10"/>
      <c r="KYQ144" s="10"/>
      <c r="KYR144" s="10"/>
      <c r="KYS144" s="10"/>
      <c r="KYT144" s="10"/>
      <c r="KYU144" s="10"/>
      <c r="KYV144" s="10"/>
      <c r="KYW144" s="10"/>
      <c r="KYX144" s="10"/>
      <c r="KYY144" s="10"/>
      <c r="KYZ144" s="10"/>
      <c r="KZA144" s="10"/>
      <c r="KZB144" s="10"/>
      <c r="KZC144" s="10"/>
      <c r="KZD144" s="10"/>
      <c r="KZE144" s="10"/>
      <c r="KZF144" s="10"/>
      <c r="KZG144" s="10"/>
      <c r="KZH144" s="10"/>
      <c r="KZI144" s="10"/>
      <c r="KZJ144" s="10"/>
      <c r="KZK144" s="10"/>
      <c r="KZL144" s="10"/>
      <c r="KZM144" s="10"/>
      <c r="KZN144" s="10"/>
      <c r="KZO144" s="10"/>
      <c r="KZP144" s="10"/>
      <c r="KZQ144" s="10"/>
      <c r="KZR144" s="10"/>
      <c r="KZS144" s="10"/>
      <c r="KZT144" s="10"/>
      <c r="KZU144" s="10"/>
      <c r="KZV144" s="10"/>
      <c r="KZW144" s="10"/>
      <c r="KZX144" s="10"/>
      <c r="KZY144" s="10"/>
      <c r="KZZ144" s="10"/>
      <c r="LAA144" s="10"/>
      <c r="LAB144" s="10"/>
      <c r="LAC144" s="10"/>
      <c r="LAD144" s="10"/>
      <c r="LAE144" s="10"/>
      <c r="LAF144" s="10"/>
      <c r="LAG144" s="10"/>
      <c r="LAH144" s="10"/>
      <c r="LAI144" s="10"/>
      <c r="LAP144" s="10"/>
      <c r="LAQ144" s="10"/>
      <c r="LAR144" s="10"/>
      <c r="LAS144" s="10"/>
      <c r="LAT144" s="10"/>
      <c r="LAU144" s="10"/>
      <c r="LAV144" s="10"/>
      <c r="LAW144" s="10"/>
      <c r="LAX144" s="10"/>
      <c r="LAY144" s="10"/>
      <c r="LAZ144" s="10"/>
      <c r="LBA144" s="10"/>
      <c r="LBB144" s="10"/>
      <c r="LBC144" s="10"/>
      <c r="LBD144" s="10"/>
      <c r="LBE144" s="10"/>
      <c r="LBF144" s="10"/>
      <c r="LBG144" s="10"/>
      <c r="LBH144" s="10"/>
      <c r="LBI144" s="10"/>
      <c r="LBJ144" s="10"/>
      <c r="LBK144" s="10"/>
      <c r="LBL144" s="10"/>
      <c r="LBM144" s="10"/>
      <c r="LBN144" s="10"/>
      <c r="LBO144" s="10"/>
      <c r="LBP144" s="10"/>
      <c r="LBQ144" s="10"/>
      <c r="LBR144" s="10"/>
      <c r="LBS144" s="10"/>
      <c r="LBT144" s="10"/>
      <c r="LBU144" s="10"/>
      <c r="LBV144" s="10"/>
      <c r="LBW144" s="10"/>
      <c r="LBX144" s="10"/>
      <c r="LBY144" s="10"/>
      <c r="LBZ144" s="10"/>
      <c r="LCA144" s="10"/>
      <c r="LCB144" s="10"/>
      <c r="LCC144" s="10"/>
      <c r="LCD144" s="10"/>
      <c r="LCE144" s="10"/>
      <c r="LCF144" s="10"/>
      <c r="LCG144" s="10"/>
      <c r="LCH144" s="10"/>
      <c r="LCI144" s="10"/>
      <c r="LCJ144" s="10"/>
      <c r="LCK144" s="10"/>
      <c r="LCL144" s="10"/>
      <c r="LCM144" s="10"/>
      <c r="LCN144" s="10"/>
      <c r="LCO144" s="10"/>
      <c r="LCP144" s="10"/>
      <c r="LCQ144" s="10"/>
      <c r="LCR144" s="10"/>
      <c r="LCS144" s="10"/>
      <c r="LCT144" s="10"/>
      <c r="LCU144" s="10"/>
      <c r="LCV144" s="10"/>
      <c r="LCW144" s="10"/>
      <c r="LCX144" s="10"/>
      <c r="LCY144" s="10"/>
      <c r="LCZ144" s="10"/>
      <c r="LDA144" s="10"/>
      <c r="LDB144" s="10"/>
      <c r="LDC144" s="10"/>
      <c r="LDD144" s="10"/>
      <c r="LDE144" s="10"/>
      <c r="LDF144" s="10"/>
      <c r="LDG144" s="10"/>
      <c r="LDH144" s="10"/>
      <c r="LDI144" s="10"/>
      <c r="LDJ144" s="10"/>
      <c r="LDK144" s="10"/>
      <c r="LDL144" s="10"/>
      <c r="LDM144" s="10"/>
      <c r="LDN144" s="10"/>
      <c r="LDO144" s="10"/>
      <c r="LDP144" s="10"/>
      <c r="LDQ144" s="10"/>
      <c r="LDR144" s="10"/>
      <c r="LDS144" s="10"/>
      <c r="LDT144" s="10"/>
      <c r="LDU144" s="10"/>
      <c r="LDV144" s="10"/>
      <c r="LDW144" s="10"/>
      <c r="LDX144" s="10"/>
      <c r="LDY144" s="10"/>
      <c r="LDZ144" s="10"/>
      <c r="LEA144" s="10"/>
      <c r="LEB144" s="10"/>
      <c r="LEC144" s="10"/>
      <c r="LED144" s="10"/>
      <c r="LEE144" s="10"/>
      <c r="LEF144" s="10"/>
      <c r="LEG144" s="10"/>
      <c r="LEH144" s="10"/>
      <c r="LEI144" s="10"/>
      <c r="LEJ144" s="10"/>
      <c r="LEK144" s="10"/>
      <c r="LEL144" s="10"/>
      <c r="LEM144" s="10"/>
      <c r="LEN144" s="10"/>
      <c r="LEO144" s="10"/>
      <c r="LEP144" s="10"/>
      <c r="LEQ144" s="10"/>
      <c r="LER144" s="10"/>
      <c r="LES144" s="10"/>
      <c r="LET144" s="10"/>
      <c r="LEU144" s="10"/>
      <c r="LEV144" s="10"/>
      <c r="LEW144" s="10"/>
      <c r="LEX144" s="10"/>
      <c r="LEY144" s="10"/>
      <c r="LEZ144" s="10"/>
      <c r="LFA144" s="10"/>
      <c r="LFB144" s="10"/>
      <c r="LFC144" s="10"/>
      <c r="LFD144" s="10"/>
      <c r="LFE144" s="10"/>
      <c r="LFF144" s="10"/>
      <c r="LFG144" s="10"/>
      <c r="LFH144" s="10"/>
      <c r="LFI144" s="10"/>
      <c r="LFJ144" s="10"/>
      <c r="LFK144" s="10"/>
      <c r="LFL144" s="10"/>
      <c r="LFM144" s="10"/>
      <c r="LFN144" s="10"/>
      <c r="LFO144" s="10"/>
      <c r="LFP144" s="10"/>
      <c r="LFQ144" s="10"/>
      <c r="LFR144" s="10"/>
      <c r="LFS144" s="10"/>
      <c r="LFT144" s="10"/>
      <c r="LFU144" s="10"/>
      <c r="LFV144" s="10"/>
      <c r="LFW144" s="10"/>
      <c r="LFX144" s="10"/>
      <c r="LFY144" s="10"/>
      <c r="LFZ144" s="10"/>
      <c r="LGA144" s="10"/>
      <c r="LGB144" s="10"/>
      <c r="LGC144" s="10"/>
      <c r="LGD144" s="10"/>
      <c r="LGE144" s="10"/>
      <c r="LGF144" s="10"/>
      <c r="LGG144" s="10"/>
      <c r="LGH144" s="10"/>
      <c r="LGI144" s="10"/>
      <c r="LGJ144" s="10"/>
      <c r="LGK144" s="10"/>
      <c r="LGL144" s="10"/>
      <c r="LGM144" s="10"/>
      <c r="LGN144" s="10"/>
      <c r="LGO144" s="10"/>
      <c r="LGP144" s="10"/>
      <c r="LGQ144" s="10"/>
      <c r="LGR144" s="10"/>
      <c r="LGS144" s="10"/>
      <c r="LGT144" s="10"/>
      <c r="LGU144" s="10"/>
      <c r="LGV144" s="10"/>
      <c r="LGW144" s="10"/>
      <c r="LGX144" s="10"/>
      <c r="LGY144" s="10"/>
      <c r="LGZ144" s="10"/>
      <c r="LHA144" s="10"/>
      <c r="LHB144" s="10"/>
      <c r="LHC144" s="10"/>
      <c r="LHD144" s="10"/>
      <c r="LHE144" s="10"/>
      <c r="LHF144" s="10"/>
      <c r="LHG144" s="10"/>
      <c r="LHH144" s="10"/>
      <c r="LHI144" s="10"/>
      <c r="LHJ144" s="10"/>
      <c r="LHK144" s="10"/>
      <c r="LHL144" s="10"/>
      <c r="LHM144" s="10"/>
      <c r="LHN144" s="10"/>
      <c r="LHO144" s="10"/>
      <c r="LHP144" s="10"/>
      <c r="LHQ144" s="10"/>
      <c r="LHR144" s="10"/>
      <c r="LHS144" s="10"/>
      <c r="LHT144" s="10"/>
      <c r="LHU144" s="10"/>
      <c r="LHV144" s="10"/>
      <c r="LHW144" s="10"/>
      <c r="LHX144" s="10"/>
      <c r="LHY144" s="10"/>
      <c r="LHZ144" s="10"/>
      <c r="LIA144" s="10"/>
      <c r="LIB144" s="10"/>
      <c r="LIC144" s="10"/>
      <c r="LID144" s="10"/>
      <c r="LIE144" s="10"/>
      <c r="LIF144" s="10"/>
      <c r="LIG144" s="10"/>
      <c r="LIH144" s="10"/>
      <c r="LII144" s="10"/>
      <c r="LIJ144" s="10"/>
      <c r="LIK144" s="10"/>
      <c r="LIL144" s="10"/>
      <c r="LIM144" s="10"/>
      <c r="LIN144" s="10"/>
      <c r="LIO144" s="10"/>
      <c r="LIP144" s="10"/>
      <c r="LIQ144" s="10"/>
      <c r="LIR144" s="10"/>
      <c r="LIS144" s="10"/>
      <c r="LIT144" s="10"/>
      <c r="LIU144" s="10"/>
      <c r="LIV144" s="10"/>
      <c r="LIW144" s="10"/>
      <c r="LIX144" s="10"/>
      <c r="LIY144" s="10"/>
      <c r="LIZ144" s="10"/>
      <c r="LJA144" s="10"/>
      <c r="LJB144" s="10"/>
      <c r="LJC144" s="10"/>
      <c r="LJD144" s="10"/>
      <c r="LJE144" s="10"/>
      <c r="LJF144" s="10"/>
      <c r="LJG144" s="10"/>
      <c r="LJH144" s="10"/>
      <c r="LJI144" s="10"/>
      <c r="LJJ144" s="10"/>
      <c r="LJK144" s="10"/>
      <c r="LJL144" s="10"/>
      <c r="LJM144" s="10"/>
      <c r="LJN144" s="10"/>
      <c r="LJO144" s="10"/>
      <c r="LJP144" s="10"/>
      <c r="LJQ144" s="10"/>
      <c r="LJR144" s="10"/>
      <c r="LJS144" s="10"/>
      <c r="LJT144" s="10"/>
      <c r="LJU144" s="10"/>
      <c r="LJV144" s="10"/>
      <c r="LJW144" s="10"/>
      <c r="LJX144" s="10"/>
      <c r="LJY144" s="10"/>
      <c r="LJZ144" s="10"/>
      <c r="LKA144" s="10"/>
      <c r="LKB144" s="10"/>
      <c r="LKC144" s="10"/>
      <c r="LKD144" s="10"/>
      <c r="LKE144" s="10"/>
      <c r="LKL144" s="10"/>
      <c r="LKM144" s="10"/>
      <c r="LKN144" s="10"/>
      <c r="LKO144" s="10"/>
      <c r="LKP144" s="10"/>
      <c r="LKQ144" s="10"/>
      <c r="LKR144" s="10"/>
      <c r="LKS144" s="10"/>
      <c r="LKT144" s="10"/>
      <c r="LKU144" s="10"/>
      <c r="LKV144" s="10"/>
      <c r="LKW144" s="10"/>
      <c r="LKX144" s="10"/>
      <c r="LKY144" s="10"/>
      <c r="LKZ144" s="10"/>
      <c r="LLA144" s="10"/>
      <c r="LLB144" s="10"/>
      <c r="LLC144" s="10"/>
      <c r="LLD144" s="10"/>
      <c r="LLE144" s="10"/>
      <c r="LLF144" s="10"/>
      <c r="LLG144" s="10"/>
      <c r="LLH144" s="10"/>
      <c r="LLI144" s="10"/>
      <c r="LLJ144" s="10"/>
      <c r="LLK144" s="10"/>
      <c r="LLL144" s="10"/>
      <c r="LLM144" s="10"/>
      <c r="LLN144" s="10"/>
      <c r="LLO144" s="10"/>
      <c r="LLP144" s="10"/>
      <c r="LLQ144" s="10"/>
      <c r="LLR144" s="10"/>
      <c r="LLS144" s="10"/>
      <c r="LLT144" s="10"/>
      <c r="LLU144" s="10"/>
      <c r="LLV144" s="10"/>
      <c r="LLW144" s="10"/>
      <c r="LLX144" s="10"/>
      <c r="LLY144" s="10"/>
      <c r="LLZ144" s="10"/>
      <c r="LMA144" s="10"/>
      <c r="LMB144" s="10"/>
      <c r="LMC144" s="10"/>
      <c r="LMD144" s="10"/>
      <c r="LME144" s="10"/>
      <c r="LMF144" s="10"/>
      <c r="LMG144" s="10"/>
      <c r="LMH144" s="10"/>
      <c r="LMI144" s="10"/>
      <c r="LMJ144" s="10"/>
      <c r="LMK144" s="10"/>
      <c r="LML144" s="10"/>
      <c r="LMM144" s="10"/>
      <c r="LMN144" s="10"/>
      <c r="LMO144" s="10"/>
      <c r="LMP144" s="10"/>
      <c r="LMQ144" s="10"/>
      <c r="LMR144" s="10"/>
      <c r="LMS144" s="10"/>
      <c r="LMT144" s="10"/>
      <c r="LMU144" s="10"/>
      <c r="LMV144" s="10"/>
      <c r="LMW144" s="10"/>
      <c r="LMX144" s="10"/>
      <c r="LMY144" s="10"/>
      <c r="LMZ144" s="10"/>
      <c r="LNA144" s="10"/>
      <c r="LNB144" s="10"/>
      <c r="LNC144" s="10"/>
      <c r="LND144" s="10"/>
      <c r="LNE144" s="10"/>
      <c r="LNF144" s="10"/>
      <c r="LNG144" s="10"/>
      <c r="LNH144" s="10"/>
      <c r="LNI144" s="10"/>
      <c r="LNJ144" s="10"/>
      <c r="LNK144" s="10"/>
      <c r="LNL144" s="10"/>
      <c r="LNM144" s="10"/>
      <c r="LNN144" s="10"/>
      <c r="LNO144" s="10"/>
      <c r="LNP144" s="10"/>
      <c r="LNQ144" s="10"/>
      <c r="LNR144" s="10"/>
      <c r="LNS144" s="10"/>
      <c r="LNT144" s="10"/>
      <c r="LNU144" s="10"/>
      <c r="LNV144" s="10"/>
      <c r="LNW144" s="10"/>
      <c r="LNX144" s="10"/>
      <c r="LNY144" s="10"/>
      <c r="LNZ144" s="10"/>
      <c r="LOA144" s="10"/>
      <c r="LOB144" s="10"/>
      <c r="LOC144" s="10"/>
      <c r="LOD144" s="10"/>
      <c r="LOE144" s="10"/>
      <c r="LOF144" s="10"/>
      <c r="LOG144" s="10"/>
      <c r="LOH144" s="10"/>
      <c r="LOI144" s="10"/>
      <c r="LOJ144" s="10"/>
      <c r="LOK144" s="10"/>
      <c r="LOL144" s="10"/>
      <c r="LOM144" s="10"/>
      <c r="LON144" s="10"/>
      <c r="LOO144" s="10"/>
      <c r="LOP144" s="10"/>
      <c r="LOQ144" s="10"/>
      <c r="LOR144" s="10"/>
      <c r="LOS144" s="10"/>
      <c r="LOT144" s="10"/>
      <c r="LOU144" s="10"/>
      <c r="LOV144" s="10"/>
      <c r="LOW144" s="10"/>
      <c r="LOX144" s="10"/>
      <c r="LOY144" s="10"/>
      <c r="LOZ144" s="10"/>
      <c r="LPA144" s="10"/>
      <c r="LPB144" s="10"/>
      <c r="LPC144" s="10"/>
      <c r="LPD144" s="10"/>
      <c r="LPE144" s="10"/>
      <c r="LPF144" s="10"/>
      <c r="LPG144" s="10"/>
      <c r="LPH144" s="10"/>
      <c r="LPI144" s="10"/>
      <c r="LPJ144" s="10"/>
      <c r="LPK144" s="10"/>
      <c r="LPL144" s="10"/>
      <c r="LPM144" s="10"/>
      <c r="LPN144" s="10"/>
      <c r="LPO144" s="10"/>
      <c r="LPP144" s="10"/>
      <c r="LPQ144" s="10"/>
      <c r="LPR144" s="10"/>
      <c r="LPS144" s="10"/>
      <c r="LPT144" s="10"/>
      <c r="LPU144" s="10"/>
      <c r="LPV144" s="10"/>
      <c r="LPW144" s="10"/>
      <c r="LPX144" s="10"/>
      <c r="LPY144" s="10"/>
      <c r="LPZ144" s="10"/>
      <c r="LQA144" s="10"/>
      <c r="LQB144" s="10"/>
      <c r="LQC144" s="10"/>
      <c r="LQD144" s="10"/>
      <c r="LQE144" s="10"/>
      <c r="LQF144" s="10"/>
      <c r="LQG144" s="10"/>
      <c r="LQH144" s="10"/>
      <c r="LQI144" s="10"/>
      <c r="LQJ144" s="10"/>
      <c r="LQK144" s="10"/>
      <c r="LQL144" s="10"/>
      <c r="LQM144" s="10"/>
      <c r="LQN144" s="10"/>
      <c r="LQO144" s="10"/>
      <c r="LQP144" s="10"/>
      <c r="LQQ144" s="10"/>
      <c r="LQR144" s="10"/>
      <c r="LQS144" s="10"/>
      <c r="LQT144" s="10"/>
      <c r="LQU144" s="10"/>
      <c r="LQV144" s="10"/>
      <c r="LQW144" s="10"/>
      <c r="LQX144" s="10"/>
      <c r="LQY144" s="10"/>
      <c r="LQZ144" s="10"/>
      <c r="LRA144" s="10"/>
      <c r="LRB144" s="10"/>
      <c r="LRC144" s="10"/>
      <c r="LRD144" s="10"/>
      <c r="LRE144" s="10"/>
      <c r="LRF144" s="10"/>
      <c r="LRG144" s="10"/>
      <c r="LRH144" s="10"/>
      <c r="LRI144" s="10"/>
      <c r="LRJ144" s="10"/>
      <c r="LRK144" s="10"/>
      <c r="LRL144" s="10"/>
      <c r="LRM144" s="10"/>
      <c r="LRN144" s="10"/>
      <c r="LRO144" s="10"/>
      <c r="LRP144" s="10"/>
      <c r="LRQ144" s="10"/>
      <c r="LRR144" s="10"/>
      <c r="LRS144" s="10"/>
      <c r="LRT144" s="10"/>
      <c r="LRU144" s="10"/>
      <c r="LRV144" s="10"/>
      <c r="LRW144" s="10"/>
      <c r="LRX144" s="10"/>
      <c r="LRY144" s="10"/>
      <c r="LRZ144" s="10"/>
      <c r="LSA144" s="10"/>
      <c r="LSB144" s="10"/>
      <c r="LSC144" s="10"/>
      <c r="LSD144" s="10"/>
      <c r="LSE144" s="10"/>
      <c r="LSF144" s="10"/>
      <c r="LSG144" s="10"/>
      <c r="LSH144" s="10"/>
      <c r="LSI144" s="10"/>
      <c r="LSJ144" s="10"/>
      <c r="LSK144" s="10"/>
      <c r="LSL144" s="10"/>
      <c r="LSM144" s="10"/>
      <c r="LSN144" s="10"/>
      <c r="LSO144" s="10"/>
      <c r="LSP144" s="10"/>
      <c r="LSQ144" s="10"/>
      <c r="LSR144" s="10"/>
      <c r="LSS144" s="10"/>
      <c r="LST144" s="10"/>
      <c r="LSU144" s="10"/>
      <c r="LSV144" s="10"/>
      <c r="LSW144" s="10"/>
      <c r="LSX144" s="10"/>
      <c r="LSY144" s="10"/>
      <c r="LSZ144" s="10"/>
      <c r="LTA144" s="10"/>
      <c r="LTB144" s="10"/>
      <c r="LTC144" s="10"/>
      <c r="LTD144" s="10"/>
      <c r="LTE144" s="10"/>
      <c r="LTF144" s="10"/>
      <c r="LTG144" s="10"/>
      <c r="LTH144" s="10"/>
      <c r="LTI144" s="10"/>
      <c r="LTJ144" s="10"/>
      <c r="LTK144" s="10"/>
      <c r="LTL144" s="10"/>
      <c r="LTM144" s="10"/>
      <c r="LTN144" s="10"/>
      <c r="LTO144" s="10"/>
      <c r="LTP144" s="10"/>
      <c r="LTQ144" s="10"/>
      <c r="LTR144" s="10"/>
      <c r="LTS144" s="10"/>
      <c r="LTT144" s="10"/>
      <c r="LTU144" s="10"/>
      <c r="LTV144" s="10"/>
      <c r="LTW144" s="10"/>
      <c r="LTX144" s="10"/>
      <c r="LTY144" s="10"/>
      <c r="LTZ144" s="10"/>
      <c r="LUA144" s="10"/>
      <c r="LUH144" s="10"/>
      <c r="LUI144" s="10"/>
      <c r="LUJ144" s="10"/>
      <c r="LUK144" s="10"/>
      <c r="LUL144" s="10"/>
      <c r="LUM144" s="10"/>
      <c r="LUN144" s="10"/>
      <c r="LUO144" s="10"/>
      <c r="LUP144" s="10"/>
      <c r="LUQ144" s="10"/>
      <c r="LUR144" s="10"/>
      <c r="LUS144" s="10"/>
      <c r="LUT144" s="10"/>
      <c r="LUU144" s="10"/>
      <c r="LUV144" s="10"/>
      <c r="LUW144" s="10"/>
      <c r="LUX144" s="10"/>
      <c r="LUY144" s="10"/>
      <c r="LUZ144" s="10"/>
      <c r="LVA144" s="10"/>
      <c r="LVB144" s="10"/>
      <c r="LVC144" s="10"/>
      <c r="LVD144" s="10"/>
      <c r="LVE144" s="10"/>
      <c r="LVF144" s="10"/>
      <c r="LVG144" s="10"/>
      <c r="LVH144" s="10"/>
      <c r="LVI144" s="10"/>
      <c r="LVJ144" s="10"/>
      <c r="LVK144" s="10"/>
      <c r="LVL144" s="10"/>
      <c r="LVM144" s="10"/>
      <c r="LVN144" s="10"/>
      <c r="LVO144" s="10"/>
      <c r="LVP144" s="10"/>
      <c r="LVQ144" s="10"/>
      <c r="LVR144" s="10"/>
      <c r="LVS144" s="10"/>
      <c r="LVT144" s="10"/>
      <c r="LVU144" s="10"/>
      <c r="LVV144" s="10"/>
      <c r="LVW144" s="10"/>
      <c r="LVX144" s="10"/>
      <c r="LVY144" s="10"/>
      <c r="LVZ144" s="10"/>
      <c r="LWA144" s="10"/>
      <c r="LWB144" s="10"/>
      <c r="LWC144" s="10"/>
      <c r="LWD144" s="10"/>
      <c r="LWE144" s="10"/>
      <c r="LWF144" s="10"/>
      <c r="LWG144" s="10"/>
      <c r="LWH144" s="10"/>
      <c r="LWI144" s="10"/>
      <c r="LWJ144" s="10"/>
      <c r="LWK144" s="10"/>
      <c r="LWL144" s="10"/>
      <c r="LWM144" s="10"/>
      <c r="LWN144" s="10"/>
      <c r="LWO144" s="10"/>
      <c r="LWP144" s="10"/>
      <c r="LWQ144" s="10"/>
      <c r="LWR144" s="10"/>
      <c r="LWS144" s="10"/>
      <c r="LWT144" s="10"/>
      <c r="LWU144" s="10"/>
      <c r="LWV144" s="10"/>
      <c r="LWW144" s="10"/>
      <c r="LWX144" s="10"/>
      <c r="LWY144" s="10"/>
      <c r="LWZ144" s="10"/>
      <c r="LXA144" s="10"/>
      <c r="LXB144" s="10"/>
      <c r="LXC144" s="10"/>
      <c r="LXD144" s="10"/>
      <c r="LXE144" s="10"/>
      <c r="LXF144" s="10"/>
      <c r="LXG144" s="10"/>
      <c r="LXH144" s="10"/>
      <c r="LXI144" s="10"/>
      <c r="LXJ144" s="10"/>
      <c r="LXK144" s="10"/>
      <c r="LXL144" s="10"/>
      <c r="LXM144" s="10"/>
      <c r="LXN144" s="10"/>
      <c r="LXO144" s="10"/>
      <c r="LXP144" s="10"/>
      <c r="LXQ144" s="10"/>
      <c r="LXR144" s="10"/>
      <c r="LXS144" s="10"/>
      <c r="LXT144" s="10"/>
      <c r="LXU144" s="10"/>
      <c r="LXV144" s="10"/>
      <c r="LXW144" s="10"/>
      <c r="LXX144" s="10"/>
      <c r="LXY144" s="10"/>
      <c r="LXZ144" s="10"/>
      <c r="LYA144" s="10"/>
      <c r="LYB144" s="10"/>
      <c r="LYC144" s="10"/>
      <c r="LYD144" s="10"/>
      <c r="LYE144" s="10"/>
      <c r="LYF144" s="10"/>
      <c r="LYG144" s="10"/>
      <c r="LYH144" s="10"/>
      <c r="LYI144" s="10"/>
      <c r="LYJ144" s="10"/>
      <c r="LYK144" s="10"/>
      <c r="LYL144" s="10"/>
      <c r="LYM144" s="10"/>
      <c r="LYN144" s="10"/>
      <c r="LYO144" s="10"/>
      <c r="LYP144" s="10"/>
      <c r="LYQ144" s="10"/>
      <c r="LYR144" s="10"/>
      <c r="LYS144" s="10"/>
      <c r="LYT144" s="10"/>
      <c r="LYU144" s="10"/>
      <c r="LYV144" s="10"/>
      <c r="LYW144" s="10"/>
      <c r="LYX144" s="10"/>
      <c r="LYY144" s="10"/>
      <c r="LYZ144" s="10"/>
      <c r="LZA144" s="10"/>
      <c r="LZB144" s="10"/>
      <c r="LZC144" s="10"/>
      <c r="LZD144" s="10"/>
      <c r="LZE144" s="10"/>
      <c r="LZF144" s="10"/>
      <c r="LZG144" s="10"/>
      <c r="LZH144" s="10"/>
      <c r="LZI144" s="10"/>
      <c r="LZJ144" s="10"/>
      <c r="LZK144" s="10"/>
      <c r="LZL144" s="10"/>
      <c r="LZM144" s="10"/>
      <c r="LZN144" s="10"/>
      <c r="LZO144" s="10"/>
      <c r="LZP144" s="10"/>
      <c r="LZQ144" s="10"/>
      <c r="LZR144" s="10"/>
      <c r="LZS144" s="10"/>
      <c r="LZT144" s="10"/>
      <c r="LZU144" s="10"/>
      <c r="LZV144" s="10"/>
      <c r="LZW144" s="10"/>
      <c r="LZX144" s="10"/>
      <c r="LZY144" s="10"/>
      <c r="LZZ144" s="10"/>
      <c r="MAA144" s="10"/>
      <c r="MAB144" s="10"/>
      <c r="MAC144" s="10"/>
      <c r="MAD144" s="10"/>
      <c r="MAE144" s="10"/>
      <c r="MAF144" s="10"/>
      <c r="MAG144" s="10"/>
      <c r="MAH144" s="10"/>
      <c r="MAI144" s="10"/>
      <c r="MAJ144" s="10"/>
      <c r="MAK144" s="10"/>
      <c r="MAL144" s="10"/>
      <c r="MAM144" s="10"/>
      <c r="MAN144" s="10"/>
      <c r="MAO144" s="10"/>
      <c r="MAP144" s="10"/>
      <c r="MAQ144" s="10"/>
      <c r="MAR144" s="10"/>
      <c r="MAS144" s="10"/>
      <c r="MAT144" s="10"/>
      <c r="MAU144" s="10"/>
      <c r="MAV144" s="10"/>
      <c r="MAW144" s="10"/>
      <c r="MAX144" s="10"/>
      <c r="MAY144" s="10"/>
      <c r="MAZ144" s="10"/>
      <c r="MBA144" s="10"/>
      <c r="MBB144" s="10"/>
      <c r="MBC144" s="10"/>
      <c r="MBD144" s="10"/>
      <c r="MBE144" s="10"/>
      <c r="MBF144" s="10"/>
      <c r="MBG144" s="10"/>
      <c r="MBH144" s="10"/>
      <c r="MBI144" s="10"/>
      <c r="MBJ144" s="10"/>
      <c r="MBK144" s="10"/>
      <c r="MBL144" s="10"/>
      <c r="MBM144" s="10"/>
      <c r="MBN144" s="10"/>
      <c r="MBO144" s="10"/>
      <c r="MBP144" s="10"/>
      <c r="MBQ144" s="10"/>
      <c r="MBR144" s="10"/>
      <c r="MBS144" s="10"/>
      <c r="MBT144" s="10"/>
      <c r="MBU144" s="10"/>
      <c r="MBV144" s="10"/>
      <c r="MBW144" s="10"/>
      <c r="MBX144" s="10"/>
      <c r="MBY144" s="10"/>
      <c r="MBZ144" s="10"/>
      <c r="MCA144" s="10"/>
      <c r="MCB144" s="10"/>
      <c r="MCC144" s="10"/>
      <c r="MCD144" s="10"/>
      <c r="MCE144" s="10"/>
      <c r="MCF144" s="10"/>
      <c r="MCG144" s="10"/>
      <c r="MCH144" s="10"/>
      <c r="MCI144" s="10"/>
      <c r="MCJ144" s="10"/>
      <c r="MCK144" s="10"/>
      <c r="MCL144" s="10"/>
      <c r="MCM144" s="10"/>
      <c r="MCN144" s="10"/>
      <c r="MCO144" s="10"/>
      <c r="MCP144" s="10"/>
      <c r="MCQ144" s="10"/>
      <c r="MCR144" s="10"/>
      <c r="MCS144" s="10"/>
      <c r="MCT144" s="10"/>
      <c r="MCU144" s="10"/>
      <c r="MCV144" s="10"/>
      <c r="MCW144" s="10"/>
      <c r="MCX144" s="10"/>
      <c r="MCY144" s="10"/>
      <c r="MCZ144" s="10"/>
      <c r="MDA144" s="10"/>
      <c r="MDB144" s="10"/>
      <c r="MDC144" s="10"/>
      <c r="MDD144" s="10"/>
      <c r="MDE144" s="10"/>
      <c r="MDF144" s="10"/>
      <c r="MDG144" s="10"/>
      <c r="MDH144" s="10"/>
      <c r="MDI144" s="10"/>
      <c r="MDJ144" s="10"/>
      <c r="MDK144" s="10"/>
      <c r="MDL144" s="10"/>
      <c r="MDM144" s="10"/>
      <c r="MDN144" s="10"/>
      <c r="MDO144" s="10"/>
      <c r="MDP144" s="10"/>
      <c r="MDQ144" s="10"/>
      <c r="MDR144" s="10"/>
      <c r="MDS144" s="10"/>
      <c r="MDT144" s="10"/>
      <c r="MDU144" s="10"/>
      <c r="MDV144" s="10"/>
      <c r="MDW144" s="10"/>
      <c r="MED144" s="10"/>
      <c r="MEE144" s="10"/>
      <c r="MEF144" s="10"/>
      <c r="MEG144" s="10"/>
      <c r="MEH144" s="10"/>
      <c r="MEI144" s="10"/>
      <c r="MEJ144" s="10"/>
      <c r="MEK144" s="10"/>
      <c r="MEL144" s="10"/>
      <c r="MEM144" s="10"/>
      <c r="MEN144" s="10"/>
      <c r="MEO144" s="10"/>
      <c r="MEP144" s="10"/>
      <c r="MEQ144" s="10"/>
      <c r="MER144" s="10"/>
      <c r="MES144" s="10"/>
      <c r="MET144" s="10"/>
      <c r="MEU144" s="10"/>
      <c r="MEV144" s="10"/>
      <c r="MEW144" s="10"/>
      <c r="MEX144" s="10"/>
      <c r="MEY144" s="10"/>
      <c r="MEZ144" s="10"/>
      <c r="MFA144" s="10"/>
      <c r="MFB144" s="10"/>
      <c r="MFC144" s="10"/>
      <c r="MFD144" s="10"/>
      <c r="MFE144" s="10"/>
      <c r="MFF144" s="10"/>
      <c r="MFG144" s="10"/>
      <c r="MFH144" s="10"/>
      <c r="MFI144" s="10"/>
      <c r="MFJ144" s="10"/>
      <c r="MFK144" s="10"/>
      <c r="MFL144" s="10"/>
      <c r="MFM144" s="10"/>
      <c r="MFN144" s="10"/>
      <c r="MFO144" s="10"/>
      <c r="MFP144" s="10"/>
      <c r="MFQ144" s="10"/>
      <c r="MFR144" s="10"/>
      <c r="MFS144" s="10"/>
      <c r="MFT144" s="10"/>
      <c r="MFU144" s="10"/>
      <c r="MFV144" s="10"/>
      <c r="MFW144" s="10"/>
      <c r="MFX144" s="10"/>
      <c r="MFY144" s="10"/>
      <c r="MFZ144" s="10"/>
      <c r="MGA144" s="10"/>
      <c r="MGB144" s="10"/>
      <c r="MGC144" s="10"/>
      <c r="MGD144" s="10"/>
      <c r="MGE144" s="10"/>
      <c r="MGF144" s="10"/>
      <c r="MGG144" s="10"/>
      <c r="MGH144" s="10"/>
      <c r="MGI144" s="10"/>
      <c r="MGJ144" s="10"/>
      <c r="MGK144" s="10"/>
      <c r="MGL144" s="10"/>
      <c r="MGM144" s="10"/>
      <c r="MGN144" s="10"/>
      <c r="MGO144" s="10"/>
      <c r="MGP144" s="10"/>
      <c r="MGQ144" s="10"/>
      <c r="MGR144" s="10"/>
      <c r="MGS144" s="10"/>
      <c r="MGT144" s="10"/>
      <c r="MGU144" s="10"/>
      <c r="MGV144" s="10"/>
      <c r="MGW144" s="10"/>
      <c r="MGX144" s="10"/>
      <c r="MGY144" s="10"/>
      <c r="MGZ144" s="10"/>
      <c r="MHA144" s="10"/>
      <c r="MHB144" s="10"/>
      <c r="MHC144" s="10"/>
      <c r="MHD144" s="10"/>
      <c r="MHE144" s="10"/>
      <c r="MHF144" s="10"/>
      <c r="MHG144" s="10"/>
      <c r="MHH144" s="10"/>
      <c r="MHI144" s="10"/>
      <c r="MHJ144" s="10"/>
      <c r="MHK144" s="10"/>
      <c r="MHL144" s="10"/>
      <c r="MHM144" s="10"/>
      <c r="MHN144" s="10"/>
      <c r="MHO144" s="10"/>
      <c r="MHP144" s="10"/>
      <c r="MHQ144" s="10"/>
      <c r="MHR144" s="10"/>
      <c r="MHS144" s="10"/>
      <c r="MHT144" s="10"/>
      <c r="MHU144" s="10"/>
      <c r="MHV144" s="10"/>
      <c r="MHW144" s="10"/>
      <c r="MHX144" s="10"/>
      <c r="MHY144" s="10"/>
      <c r="MHZ144" s="10"/>
      <c r="MIA144" s="10"/>
      <c r="MIB144" s="10"/>
      <c r="MIC144" s="10"/>
      <c r="MID144" s="10"/>
      <c r="MIE144" s="10"/>
      <c r="MIF144" s="10"/>
      <c r="MIG144" s="10"/>
      <c r="MIH144" s="10"/>
      <c r="MII144" s="10"/>
      <c r="MIJ144" s="10"/>
      <c r="MIK144" s="10"/>
      <c r="MIL144" s="10"/>
      <c r="MIM144" s="10"/>
      <c r="MIN144" s="10"/>
      <c r="MIO144" s="10"/>
      <c r="MIP144" s="10"/>
      <c r="MIQ144" s="10"/>
      <c r="MIR144" s="10"/>
      <c r="MIS144" s="10"/>
      <c r="MIT144" s="10"/>
      <c r="MIU144" s="10"/>
      <c r="MIV144" s="10"/>
      <c r="MIW144" s="10"/>
      <c r="MIX144" s="10"/>
      <c r="MIY144" s="10"/>
      <c r="MIZ144" s="10"/>
      <c r="MJA144" s="10"/>
      <c r="MJB144" s="10"/>
      <c r="MJC144" s="10"/>
      <c r="MJD144" s="10"/>
      <c r="MJE144" s="10"/>
      <c r="MJF144" s="10"/>
      <c r="MJG144" s="10"/>
      <c r="MJH144" s="10"/>
      <c r="MJI144" s="10"/>
      <c r="MJJ144" s="10"/>
      <c r="MJK144" s="10"/>
      <c r="MJL144" s="10"/>
      <c r="MJM144" s="10"/>
      <c r="MJN144" s="10"/>
      <c r="MJO144" s="10"/>
      <c r="MJP144" s="10"/>
      <c r="MJQ144" s="10"/>
      <c r="MJR144" s="10"/>
      <c r="MJS144" s="10"/>
      <c r="MJT144" s="10"/>
      <c r="MJU144" s="10"/>
      <c r="MJV144" s="10"/>
      <c r="MJW144" s="10"/>
      <c r="MJX144" s="10"/>
      <c r="MJY144" s="10"/>
      <c r="MJZ144" s="10"/>
      <c r="MKA144" s="10"/>
      <c r="MKB144" s="10"/>
      <c r="MKC144" s="10"/>
      <c r="MKD144" s="10"/>
      <c r="MKE144" s="10"/>
      <c r="MKF144" s="10"/>
      <c r="MKG144" s="10"/>
      <c r="MKH144" s="10"/>
      <c r="MKI144" s="10"/>
      <c r="MKJ144" s="10"/>
      <c r="MKK144" s="10"/>
      <c r="MKL144" s="10"/>
      <c r="MKM144" s="10"/>
      <c r="MKN144" s="10"/>
      <c r="MKO144" s="10"/>
      <c r="MKP144" s="10"/>
      <c r="MKQ144" s="10"/>
      <c r="MKR144" s="10"/>
      <c r="MKS144" s="10"/>
      <c r="MKT144" s="10"/>
      <c r="MKU144" s="10"/>
      <c r="MKV144" s="10"/>
      <c r="MKW144" s="10"/>
      <c r="MKX144" s="10"/>
      <c r="MKY144" s="10"/>
      <c r="MKZ144" s="10"/>
      <c r="MLA144" s="10"/>
      <c r="MLB144" s="10"/>
      <c r="MLC144" s="10"/>
      <c r="MLD144" s="10"/>
      <c r="MLE144" s="10"/>
      <c r="MLF144" s="10"/>
      <c r="MLG144" s="10"/>
      <c r="MLH144" s="10"/>
      <c r="MLI144" s="10"/>
      <c r="MLJ144" s="10"/>
      <c r="MLK144" s="10"/>
      <c r="MLL144" s="10"/>
      <c r="MLM144" s="10"/>
      <c r="MLN144" s="10"/>
      <c r="MLO144" s="10"/>
      <c r="MLP144" s="10"/>
      <c r="MLQ144" s="10"/>
      <c r="MLR144" s="10"/>
      <c r="MLS144" s="10"/>
      <c r="MLT144" s="10"/>
      <c r="MLU144" s="10"/>
      <c r="MLV144" s="10"/>
      <c r="MLW144" s="10"/>
      <c r="MLX144" s="10"/>
      <c r="MLY144" s="10"/>
      <c r="MLZ144" s="10"/>
      <c r="MMA144" s="10"/>
      <c r="MMB144" s="10"/>
      <c r="MMC144" s="10"/>
      <c r="MMD144" s="10"/>
      <c r="MME144" s="10"/>
      <c r="MMF144" s="10"/>
      <c r="MMG144" s="10"/>
      <c r="MMH144" s="10"/>
      <c r="MMI144" s="10"/>
      <c r="MMJ144" s="10"/>
      <c r="MMK144" s="10"/>
      <c r="MML144" s="10"/>
      <c r="MMM144" s="10"/>
      <c r="MMN144" s="10"/>
      <c r="MMO144" s="10"/>
      <c r="MMP144" s="10"/>
      <c r="MMQ144" s="10"/>
      <c r="MMR144" s="10"/>
      <c r="MMS144" s="10"/>
      <c r="MMT144" s="10"/>
      <c r="MMU144" s="10"/>
      <c r="MMV144" s="10"/>
      <c r="MMW144" s="10"/>
      <c r="MMX144" s="10"/>
      <c r="MMY144" s="10"/>
      <c r="MMZ144" s="10"/>
      <c r="MNA144" s="10"/>
      <c r="MNB144" s="10"/>
      <c r="MNC144" s="10"/>
      <c r="MND144" s="10"/>
      <c r="MNE144" s="10"/>
      <c r="MNF144" s="10"/>
      <c r="MNG144" s="10"/>
      <c r="MNH144" s="10"/>
      <c r="MNI144" s="10"/>
      <c r="MNJ144" s="10"/>
      <c r="MNK144" s="10"/>
      <c r="MNL144" s="10"/>
      <c r="MNM144" s="10"/>
      <c r="MNN144" s="10"/>
      <c r="MNO144" s="10"/>
      <c r="MNP144" s="10"/>
      <c r="MNQ144" s="10"/>
      <c r="MNR144" s="10"/>
      <c r="MNS144" s="10"/>
      <c r="MNZ144" s="10"/>
      <c r="MOA144" s="10"/>
      <c r="MOB144" s="10"/>
      <c r="MOC144" s="10"/>
      <c r="MOD144" s="10"/>
      <c r="MOE144" s="10"/>
      <c r="MOF144" s="10"/>
      <c r="MOG144" s="10"/>
      <c r="MOH144" s="10"/>
      <c r="MOI144" s="10"/>
      <c r="MOJ144" s="10"/>
      <c r="MOK144" s="10"/>
      <c r="MOL144" s="10"/>
      <c r="MOM144" s="10"/>
      <c r="MON144" s="10"/>
      <c r="MOO144" s="10"/>
      <c r="MOP144" s="10"/>
      <c r="MOQ144" s="10"/>
      <c r="MOR144" s="10"/>
      <c r="MOS144" s="10"/>
      <c r="MOT144" s="10"/>
      <c r="MOU144" s="10"/>
      <c r="MOV144" s="10"/>
      <c r="MOW144" s="10"/>
      <c r="MOX144" s="10"/>
      <c r="MOY144" s="10"/>
      <c r="MOZ144" s="10"/>
      <c r="MPA144" s="10"/>
      <c r="MPB144" s="10"/>
      <c r="MPC144" s="10"/>
      <c r="MPD144" s="10"/>
      <c r="MPE144" s="10"/>
      <c r="MPF144" s="10"/>
      <c r="MPG144" s="10"/>
      <c r="MPH144" s="10"/>
      <c r="MPI144" s="10"/>
      <c r="MPJ144" s="10"/>
      <c r="MPK144" s="10"/>
      <c r="MPL144" s="10"/>
      <c r="MPM144" s="10"/>
      <c r="MPN144" s="10"/>
      <c r="MPO144" s="10"/>
      <c r="MPP144" s="10"/>
      <c r="MPQ144" s="10"/>
      <c r="MPR144" s="10"/>
      <c r="MPS144" s="10"/>
      <c r="MPT144" s="10"/>
      <c r="MPU144" s="10"/>
      <c r="MPV144" s="10"/>
      <c r="MPW144" s="10"/>
      <c r="MPX144" s="10"/>
      <c r="MPY144" s="10"/>
      <c r="MPZ144" s="10"/>
      <c r="MQA144" s="10"/>
      <c r="MQB144" s="10"/>
      <c r="MQC144" s="10"/>
      <c r="MQD144" s="10"/>
      <c r="MQE144" s="10"/>
      <c r="MQF144" s="10"/>
      <c r="MQG144" s="10"/>
      <c r="MQH144" s="10"/>
      <c r="MQI144" s="10"/>
      <c r="MQJ144" s="10"/>
      <c r="MQK144" s="10"/>
      <c r="MQL144" s="10"/>
      <c r="MQM144" s="10"/>
      <c r="MQN144" s="10"/>
      <c r="MQO144" s="10"/>
      <c r="MQP144" s="10"/>
      <c r="MQQ144" s="10"/>
      <c r="MQR144" s="10"/>
      <c r="MQS144" s="10"/>
      <c r="MQT144" s="10"/>
      <c r="MQU144" s="10"/>
      <c r="MQV144" s="10"/>
      <c r="MQW144" s="10"/>
      <c r="MQX144" s="10"/>
      <c r="MQY144" s="10"/>
      <c r="MQZ144" s="10"/>
      <c r="MRA144" s="10"/>
      <c r="MRB144" s="10"/>
      <c r="MRC144" s="10"/>
      <c r="MRD144" s="10"/>
      <c r="MRE144" s="10"/>
      <c r="MRF144" s="10"/>
      <c r="MRG144" s="10"/>
      <c r="MRH144" s="10"/>
      <c r="MRI144" s="10"/>
      <c r="MRJ144" s="10"/>
      <c r="MRK144" s="10"/>
      <c r="MRL144" s="10"/>
      <c r="MRM144" s="10"/>
      <c r="MRN144" s="10"/>
      <c r="MRO144" s="10"/>
      <c r="MRP144" s="10"/>
      <c r="MRQ144" s="10"/>
      <c r="MRR144" s="10"/>
      <c r="MRS144" s="10"/>
      <c r="MRT144" s="10"/>
      <c r="MRU144" s="10"/>
      <c r="MRV144" s="10"/>
      <c r="MRW144" s="10"/>
      <c r="MRX144" s="10"/>
      <c r="MRY144" s="10"/>
      <c r="MRZ144" s="10"/>
      <c r="MSA144" s="10"/>
      <c r="MSB144" s="10"/>
      <c r="MSC144" s="10"/>
      <c r="MSD144" s="10"/>
      <c r="MSE144" s="10"/>
      <c r="MSF144" s="10"/>
      <c r="MSG144" s="10"/>
      <c r="MSH144" s="10"/>
      <c r="MSI144" s="10"/>
      <c r="MSJ144" s="10"/>
      <c r="MSK144" s="10"/>
      <c r="MSL144" s="10"/>
      <c r="MSM144" s="10"/>
      <c r="MSN144" s="10"/>
      <c r="MSO144" s="10"/>
      <c r="MSP144" s="10"/>
      <c r="MSQ144" s="10"/>
      <c r="MSR144" s="10"/>
      <c r="MSS144" s="10"/>
      <c r="MST144" s="10"/>
      <c r="MSU144" s="10"/>
      <c r="MSV144" s="10"/>
      <c r="MSW144" s="10"/>
      <c r="MSX144" s="10"/>
      <c r="MSY144" s="10"/>
      <c r="MSZ144" s="10"/>
      <c r="MTA144" s="10"/>
      <c r="MTB144" s="10"/>
      <c r="MTC144" s="10"/>
      <c r="MTD144" s="10"/>
      <c r="MTE144" s="10"/>
      <c r="MTF144" s="10"/>
      <c r="MTG144" s="10"/>
      <c r="MTH144" s="10"/>
      <c r="MTI144" s="10"/>
      <c r="MTJ144" s="10"/>
      <c r="MTK144" s="10"/>
      <c r="MTL144" s="10"/>
      <c r="MTM144" s="10"/>
      <c r="MTN144" s="10"/>
      <c r="MTO144" s="10"/>
      <c r="MTP144" s="10"/>
      <c r="MTQ144" s="10"/>
      <c r="MTR144" s="10"/>
      <c r="MTS144" s="10"/>
      <c r="MTT144" s="10"/>
      <c r="MTU144" s="10"/>
      <c r="MTV144" s="10"/>
      <c r="MTW144" s="10"/>
      <c r="MTX144" s="10"/>
      <c r="MTY144" s="10"/>
      <c r="MTZ144" s="10"/>
      <c r="MUA144" s="10"/>
      <c r="MUB144" s="10"/>
      <c r="MUC144" s="10"/>
      <c r="MUD144" s="10"/>
      <c r="MUE144" s="10"/>
      <c r="MUF144" s="10"/>
      <c r="MUG144" s="10"/>
      <c r="MUH144" s="10"/>
      <c r="MUI144" s="10"/>
      <c r="MUJ144" s="10"/>
      <c r="MUK144" s="10"/>
      <c r="MUL144" s="10"/>
      <c r="MUM144" s="10"/>
      <c r="MUN144" s="10"/>
      <c r="MUO144" s="10"/>
      <c r="MUP144" s="10"/>
      <c r="MUQ144" s="10"/>
      <c r="MUR144" s="10"/>
      <c r="MUS144" s="10"/>
      <c r="MUT144" s="10"/>
      <c r="MUU144" s="10"/>
      <c r="MUV144" s="10"/>
      <c r="MUW144" s="10"/>
      <c r="MUX144" s="10"/>
      <c r="MUY144" s="10"/>
      <c r="MUZ144" s="10"/>
      <c r="MVA144" s="10"/>
      <c r="MVB144" s="10"/>
      <c r="MVC144" s="10"/>
      <c r="MVD144" s="10"/>
      <c r="MVE144" s="10"/>
      <c r="MVF144" s="10"/>
      <c r="MVG144" s="10"/>
      <c r="MVH144" s="10"/>
      <c r="MVI144" s="10"/>
      <c r="MVJ144" s="10"/>
      <c r="MVK144" s="10"/>
      <c r="MVL144" s="10"/>
      <c r="MVM144" s="10"/>
      <c r="MVN144" s="10"/>
      <c r="MVO144" s="10"/>
      <c r="MVP144" s="10"/>
      <c r="MVQ144" s="10"/>
      <c r="MVR144" s="10"/>
      <c r="MVS144" s="10"/>
      <c r="MVT144" s="10"/>
      <c r="MVU144" s="10"/>
      <c r="MVV144" s="10"/>
      <c r="MVW144" s="10"/>
      <c r="MVX144" s="10"/>
      <c r="MVY144" s="10"/>
      <c r="MVZ144" s="10"/>
      <c r="MWA144" s="10"/>
      <c r="MWB144" s="10"/>
      <c r="MWC144" s="10"/>
      <c r="MWD144" s="10"/>
      <c r="MWE144" s="10"/>
      <c r="MWF144" s="10"/>
      <c r="MWG144" s="10"/>
      <c r="MWH144" s="10"/>
      <c r="MWI144" s="10"/>
      <c r="MWJ144" s="10"/>
      <c r="MWK144" s="10"/>
      <c r="MWL144" s="10"/>
      <c r="MWM144" s="10"/>
      <c r="MWN144" s="10"/>
      <c r="MWO144" s="10"/>
      <c r="MWP144" s="10"/>
      <c r="MWQ144" s="10"/>
      <c r="MWR144" s="10"/>
      <c r="MWS144" s="10"/>
      <c r="MWT144" s="10"/>
      <c r="MWU144" s="10"/>
      <c r="MWV144" s="10"/>
      <c r="MWW144" s="10"/>
      <c r="MWX144" s="10"/>
      <c r="MWY144" s="10"/>
      <c r="MWZ144" s="10"/>
      <c r="MXA144" s="10"/>
      <c r="MXB144" s="10"/>
      <c r="MXC144" s="10"/>
      <c r="MXD144" s="10"/>
      <c r="MXE144" s="10"/>
      <c r="MXF144" s="10"/>
      <c r="MXG144" s="10"/>
      <c r="MXH144" s="10"/>
      <c r="MXI144" s="10"/>
      <c r="MXJ144" s="10"/>
      <c r="MXK144" s="10"/>
      <c r="MXL144" s="10"/>
      <c r="MXM144" s="10"/>
      <c r="MXN144" s="10"/>
      <c r="MXO144" s="10"/>
      <c r="MXV144" s="10"/>
      <c r="MXW144" s="10"/>
      <c r="MXX144" s="10"/>
      <c r="MXY144" s="10"/>
      <c r="MXZ144" s="10"/>
      <c r="MYA144" s="10"/>
      <c r="MYB144" s="10"/>
      <c r="MYC144" s="10"/>
      <c r="MYD144" s="10"/>
      <c r="MYE144" s="10"/>
      <c r="MYF144" s="10"/>
      <c r="MYG144" s="10"/>
      <c r="MYH144" s="10"/>
      <c r="MYI144" s="10"/>
      <c r="MYJ144" s="10"/>
      <c r="MYK144" s="10"/>
      <c r="MYL144" s="10"/>
      <c r="MYM144" s="10"/>
      <c r="MYN144" s="10"/>
      <c r="MYO144" s="10"/>
      <c r="MYP144" s="10"/>
      <c r="MYQ144" s="10"/>
      <c r="MYR144" s="10"/>
      <c r="MYS144" s="10"/>
      <c r="MYT144" s="10"/>
      <c r="MYU144" s="10"/>
      <c r="MYV144" s="10"/>
      <c r="MYW144" s="10"/>
      <c r="MYX144" s="10"/>
      <c r="MYY144" s="10"/>
      <c r="MYZ144" s="10"/>
      <c r="MZA144" s="10"/>
      <c r="MZB144" s="10"/>
      <c r="MZC144" s="10"/>
      <c r="MZD144" s="10"/>
      <c r="MZE144" s="10"/>
      <c r="MZF144" s="10"/>
      <c r="MZG144" s="10"/>
      <c r="MZH144" s="10"/>
      <c r="MZI144" s="10"/>
      <c r="MZJ144" s="10"/>
      <c r="MZK144" s="10"/>
      <c r="MZL144" s="10"/>
      <c r="MZM144" s="10"/>
      <c r="MZN144" s="10"/>
      <c r="MZO144" s="10"/>
      <c r="MZP144" s="10"/>
      <c r="MZQ144" s="10"/>
      <c r="MZR144" s="10"/>
      <c r="MZS144" s="10"/>
      <c r="MZT144" s="10"/>
      <c r="MZU144" s="10"/>
      <c r="MZV144" s="10"/>
      <c r="MZW144" s="10"/>
      <c r="MZX144" s="10"/>
      <c r="MZY144" s="10"/>
      <c r="MZZ144" s="10"/>
      <c r="NAA144" s="10"/>
      <c r="NAB144" s="10"/>
      <c r="NAC144" s="10"/>
      <c r="NAD144" s="10"/>
      <c r="NAE144" s="10"/>
      <c r="NAF144" s="10"/>
      <c r="NAG144" s="10"/>
      <c r="NAH144" s="10"/>
      <c r="NAI144" s="10"/>
      <c r="NAJ144" s="10"/>
      <c r="NAK144" s="10"/>
      <c r="NAL144" s="10"/>
      <c r="NAM144" s="10"/>
      <c r="NAN144" s="10"/>
      <c r="NAO144" s="10"/>
      <c r="NAP144" s="10"/>
      <c r="NAQ144" s="10"/>
      <c r="NAR144" s="10"/>
      <c r="NAS144" s="10"/>
      <c r="NAT144" s="10"/>
      <c r="NAU144" s="10"/>
      <c r="NAV144" s="10"/>
      <c r="NAW144" s="10"/>
      <c r="NAX144" s="10"/>
      <c r="NAY144" s="10"/>
      <c r="NAZ144" s="10"/>
      <c r="NBA144" s="10"/>
      <c r="NBB144" s="10"/>
      <c r="NBC144" s="10"/>
      <c r="NBD144" s="10"/>
      <c r="NBE144" s="10"/>
      <c r="NBF144" s="10"/>
      <c r="NBG144" s="10"/>
      <c r="NBH144" s="10"/>
      <c r="NBI144" s="10"/>
      <c r="NBJ144" s="10"/>
      <c r="NBK144" s="10"/>
      <c r="NBL144" s="10"/>
      <c r="NBM144" s="10"/>
      <c r="NBN144" s="10"/>
      <c r="NBO144" s="10"/>
      <c r="NBP144" s="10"/>
      <c r="NBQ144" s="10"/>
      <c r="NBR144" s="10"/>
      <c r="NBS144" s="10"/>
      <c r="NBT144" s="10"/>
      <c r="NBU144" s="10"/>
      <c r="NBV144" s="10"/>
      <c r="NBW144" s="10"/>
      <c r="NBX144" s="10"/>
      <c r="NBY144" s="10"/>
      <c r="NBZ144" s="10"/>
      <c r="NCA144" s="10"/>
      <c r="NCB144" s="10"/>
      <c r="NCC144" s="10"/>
      <c r="NCD144" s="10"/>
      <c r="NCE144" s="10"/>
      <c r="NCF144" s="10"/>
      <c r="NCG144" s="10"/>
      <c r="NCH144" s="10"/>
      <c r="NCI144" s="10"/>
      <c r="NCJ144" s="10"/>
      <c r="NCK144" s="10"/>
      <c r="NCL144" s="10"/>
      <c r="NCM144" s="10"/>
      <c r="NCN144" s="10"/>
      <c r="NCO144" s="10"/>
      <c r="NCP144" s="10"/>
      <c r="NCQ144" s="10"/>
      <c r="NCR144" s="10"/>
      <c r="NCS144" s="10"/>
      <c r="NCT144" s="10"/>
      <c r="NCU144" s="10"/>
      <c r="NCV144" s="10"/>
      <c r="NCW144" s="10"/>
      <c r="NCX144" s="10"/>
      <c r="NCY144" s="10"/>
      <c r="NCZ144" s="10"/>
      <c r="NDA144" s="10"/>
      <c r="NDB144" s="10"/>
      <c r="NDC144" s="10"/>
      <c r="NDD144" s="10"/>
      <c r="NDE144" s="10"/>
      <c r="NDF144" s="10"/>
      <c r="NDG144" s="10"/>
      <c r="NDH144" s="10"/>
      <c r="NDI144" s="10"/>
      <c r="NDJ144" s="10"/>
      <c r="NDK144" s="10"/>
      <c r="NDL144" s="10"/>
      <c r="NDM144" s="10"/>
      <c r="NDN144" s="10"/>
      <c r="NDO144" s="10"/>
      <c r="NDP144" s="10"/>
      <c r="NDQ144" s="10"/>
      <c r="NDR144" s="10"/>
      <c r="NDS144" s="10"/>
      <c r="NDT144" s="10"/>
      <c r="NDU144" s="10"/>
      <c r="NDV144" s="10"/>
      <c r="NDW144" s="10"/>
      <c r="NDX144" s="10"/>
      <c r="NDY144" s="10"/>
      <c r="NDZ144" s="10"/>
      <c r="NEA144" s="10"/>
      <c r="NEB144" s="10"/>
      <c r="NEC144" s="10"/>
      <c r="NED144" s="10"/>
      <c r="NEE144" s="10"/>
      <c r="NEF144" s="10"/>
      <c r="NEG144" s="10"/>
      <c r="NEH144" s="10"/>
      <c r="NEI144" s="10"/>
      <c r="NEJ144" s="10"/>
      <c r="NEK144" s="10"/>
      <c r="NEL144" s="10"/>
      <c r="NEM144" s="10"/>
      <c r="NEN144" s="10"/>
      <c r="NEO144" s="10"/>
      <c r="NEP144" s="10"/>
      <c r="NEQ144" s="10"/>
      <c r="NER144" s="10"/>
      <c r="NES144" s="10"/>
      <c r="NET144" s="10"/>
      <c r="NEU144" s="10"/>
      <c r="NEV144" s="10"/>
      <c r="NEW144" s="10"/>
      <c r="NEX144" s="10"/>
      <c r="NEY144" s="10"/>
      <c r="NEZ144" s="10"/>
      <c r="NFA144" s="10"/>
      <c r="NFB144" s="10"/>
      <c r="NFC144" s="10"/>
      <c r="NFD144" s="10"/>
      <c r="NFE144" s="10"/>
      <c r="NFF144" s="10"/>
      <c r="NFG144" s="10"/>
      <c r="NFH144" s="10"/>
      <c r="NFI144" s="10"/>
      <c r="NFJ144" s="10"/>
      <c r="NFK144" s="10"/>
      <c r="NFL144" s="10"/>
      <c r="NFM144" s="10"/>
      <c r="NFN144" s="10"/>
      <c r="NFO144" s="10"/>
      <c r="NFP144" s="10"/>
      <c r="NFQ144" s="10"/>
      <c r="NFR144" s="10"/>
      <c r="NFS144" s="10"/>
      <c r="NFT144" s="10"/>
      <c r="NFU144" s="10"/>
      <c r="NFV144" s="10"/>
      <c r="NFW144" s="10"/>
      <c r="NFX144" s="10"/>
      <c r="NFY144" s="10"/>
      <c r="NFZ144" s="10"/>
      <c r="NGA144" s="10"/>
      <c r="NGB144" s="10"/>
      <c r="NGC144" s="10"/>
      <c r="NGD144" s="10"/>
      <c r="NGE144" s="10"/>
      <c r="NGF144" s="10"/>
      <c r="NGG144" s="10"/>
      <c r="NGH144" s="10"/>
      <c r="NGI144" s="10"/>
      <c r="NGJ144" s="10"/>
      <c r="NGK144" s="10"/>
      <c r="NGL144" s="10"/>
      <c r="NGM144" s="10"/>
      <c r="NGN144" s="10"/>
      <c r="NGO144" s="10"/>
      <c r="NGP144" s="10"/>
      <c r="NGQ144" s="10"/>
      <c r="NGR144" s="10"/>
      <c r="NGS144" s="10"/>
      <c r="NGT144" s="10"/>
      <c r="NGU144" s="10"/>
      <c r="NGV144" s="10"/>
      <c r="NGW144" s="10"/>
      <c r="NGX144" s="10"/>
      <c r="NGY144" s="10"/>
      <c r="NGZ144" s="10"/>
      <c r="NHA144" s="10"/>
      <c r="NHB144" s="10"/>
      <c r="NHC144" s="10"/>
      <c r="NHD144" s="10"/>
      <c r="NHE144" s="10"/>
      <c r="NHF144" s="10"/>
      <c r="NHG144" s="10"/>
      <c r="NHH144" s="10"/>
      <c r="NHI144" s="10"/>
      <c r="NHJ144" s="10"/>
      <c r="NHK144" s="10"/>
      <c r="NHR144" s="10"/>
      <c r="NHS144" s="10"/>
      <c r="NHT144" s="10"/>
      <c r="NHU144" s="10"/>
      <c r="NHV144" s="10"/>
      <c r="NHW144" s="10"/>
      <c r="NHX144" s="10"/>
      <c r="NHY144" s="10"/>
      <c r="NHZ144" s="10"/>
      <c r="NIA144" s="10"/>
      <c r="NIB144" s="10"/>
      <c r="NIC144" s="10"/>
      <c r="NID144" s="10"/>
      <c r="NIE144" s="10"/>
      <c r="NIF144" s="10"/>
      <c r="NIG144" s="10"/>
      <c r="NIH144" s="10"/>
      <c r="NII144" s="10"/>
      <c r="NIJ144" s="10"/>
      <c r="NIK144" s="10"/>
      <c r="NIL144" s="10"/>
      <c r="NIM144" s="10"/>
      <c r="NIN144" s="10"/>
      <c r="NIO144" s="10"/>
      <c r="NIP144" s="10"/>
      <c r="NIQ144" s="10"/>
      <c r="NIR144" s="10"/>
      <c r="NIS144" s="10"/>
      <c r="NIT144" s="10"/>
      <c r="NIU144" s="10"/>
      <c r="NIV144" s="10"/>
      <c r="NIW144" s="10"/>
      <c r="NIX144" s="10"/>
      <c r="NIY144" s="10"/>
      <c r="NIZ144" s="10"/>
      <c r="NJA144" s="10"/>
      <c r="NJB144" s="10"/>
      <c r="NJC144" s="10"/>
      <c r="NJD144" s="10"/>
      <c r="NJE144" s="10"/>
      <c r="NJF144" s="10"/>
      <c r="NJG144" s="10"/>
      <c r="NJH144" s="10"/>
      <c r="NJI144" s="10"/>
      <c r="NJJ144" s="10"/>
      <c r="NJK144" s="10"/>
      <c r="NJL144" s="10"/>
      <c r="NJM144" s="10"/>
      <c r="NJN144" s="10"/>
      <c r="NJO144" s="10"/>
      <c r="NJP144" s="10"/>
      <c r="NJQ144" s="10"/>
      <c r="NJR144" s="10"/>
      <c r="NJS144" s="10"/>
      <c r="NJT144" s="10"/>
      <c r="NJU144" s="10"/>
      <c r="NJV144" s="10"/>
      <c r="NJW144" s="10"/>
      <c r="NJX144" s="10"/>
      <c r="NJY144" s="10"/>
      <c r="NJZ144" s="10"/>
      <c r="NKA144" s="10"/>
      <c r="NKB144" s="10"/>
      <c r="NKC144" s="10"/>
      <c r="NKD144" s="10"/>
      <c r="NKE144" s="10"/>
      <c r="NKF144" s="10"/>
      <c r="NKG144" s="10"/>
      <c r="NKH144" s="10"/>
      <c r="NKI144" s="10"/>
      <c r="NKJ144" s="10"/>
      <c r="NKK144" s="10"/>
      <c r="NKL144" s="10"/>
      <c r="NKM144" s="10"/>
      <c r="NKN144" s="10"/>
      <c r="NKO144" s="10"/>
      <c r="NKP144" s="10"/>
      <c r="NKQ144" s="10"/>
      <c r="NKR144" s="10"/>
      <c r="NKS144" s="10"/>
      <c r="NKT144" s="10"/>
      <c r="NKU144" s="10"/>
      <c r="NKV144" s="10"/>
      <c r="NKW144" s="10"/>
      <c r="NKX144" s="10"/>
      <c r="NKY144" s="10"/>
      <c r="NKZ144" s="10"/>
      <c r="NLA144" s="10"/>
      <c r="NLB144" s="10"/>
      <c r="NLC144" s="10"/>
      <c r="NLD144" s="10"/>
      <c r="NLE144" s="10"/>
      <c r="NLF144" s="10"/>
      <c r="NLG144" s="10"/>
      <c r="NLH144" s="10"/>
      <c r="NLI144" s="10"/>
      <c r="NLJ144" s="10"/>
      <c r="NLK144" s="10"/>
      <c r="NLL144" s="10"/>
      <c r="NLM144" s="10"/>
      <c r="NLN144" s="10"/>
      <c r="NLO144" s="10"/>
      <c r="NLP144" s="10"/>
      <c r="NLQ144" s="10"/>
      <c r="NLR144" s="10"/>
      <c r="NLS144" s="10"/>
      <c r="NLT144" s="10"/>
      <c r="NLU144" s="10"/>
      <c r="NLV144" s="10"/>
      <c r="NLW144" s="10"/>
      <c r="NLX144" s="10"/>
      <c r="NLY144" s="10"/>
      <c r="NLZ144" s="10"/>
      <c r="NMA144" s="10"/>
      <c r="NMB144" s="10"/>
      <c r="NMC144" s="10"/>
      <c r="NMD144" s="10"/>
      <c r="NME144" s="10"/>
      <c r="NMF144" s="10"/>
      <c r="NMG144" s="10"/>
      <c r="NMH144" s="10"/>
      <c r="NMI144" s="10"/>
      <c r="NMJ144" s="10"/>
      <c r="NMK144" s="10"/>
      <c r="NML144" s="10"/>
      <c r="NMM144" s="10"/>
      <c r="NMN144" s="10"/>
      <c r="NMO144" s="10"/>
      <c r="NMP144" s="10"/>
      <c r="NMQ144" s="10"/>
      <c r="NMR144" s="10"/>
      <c r="NMS144" s="10"/>
      <c r="NMT144" s="10"/>
      <c r="NMU144" s="10"/>
      <c r="NMV144" s="10"/>
      <c r="NMW144" s="10"/>
      <c r="NMX144" s="10"/>
      <c r="NMY144" s="10"/>
      <c r="NMZ144" s="10"/>
      <c r="NNA144" s="10"/>
      <c r="NNB144" s="10"/>
      <c r="NNC144" s="10"/>
      <c r="NND144" s="10"/>
      <c r="NNE144" s="10"/>
      <c r="NNF144" s="10"/>
      <c r="NNG144" s="10"/>
      <c r="NNH144" s="10"/>
      <c r="NNI144" s="10"/>
      <c r="NNJ144" s="10"/>
      <c r="NNK144" s="10"/>
      <c r="NNL144" s="10"/>
      <c r="NNM144" s="10"/>
      <c r="NNN144" s="10"/>
      <c r="NNO144" s="10"/>
      <c r="NNP144" s="10"/>
      <c r="NNQ144" s="10"/>
      <c r="NNR144" s="10"/>
      <c r="NNS144" s="10"/>
      <c r="NNT144" s="10"/>
      <c r="NNU144" s="10"/>
      <c r="NNV144" s="10"/>
      <c r="NNW144" s="10"/>
      <c r="NNX144" s="10"/>
      <c r="NNY144" s="10"/>
      <c r="NNZ144" s="10"/>
      <c r="NOA144" s="10"/>
      <c r="NOB144" s="10"/>
      <c r="NOC144" s="10"/>
      <c r="NOD144" s="10"/>
      <c r="NOE144" s="10"/>
      <c r="NOF144" s="10"/>
      <c r="NOG144" s="10"/>
      <c r="NOH144" s="10"/>
      <c r="NOI144" s="10"/>
      <c r="NOJ144" s="10"/>
      <c r="NOK144" s="10"/>
      <c r="NOL144" s="10"/>
      <c r="NOM144" s="10"/>
      <c r="NON144" s="10"/>
      <c r="NOO144" s="10"/>
      <c r="NOP144" s="10"/>
      <c r="NOQ144" s="10"/>
      <c r="NOR144" s="10"/>
      <c r="NOS144" s="10"/>
      <c r="NOT144" s="10"/>
      <c r="NOU144" s="10"/>
      <c r="NOV144" s="10"/>
      <c r="NOW144" s="10"/>
      <c r="NOX144" s="10"/>
      <c r="NOY144" s="10"/>
      <c r="NOZ144" s="10"/>
      <c r="NPA144" s="10"/>
      <c r="NPB144" s="10"/>
      <c r="NPC144" s="10"/>
      <c r="NPD144" s="10"/>
      <c r="NPE144" s="10"/>
      <c r="NPF144" s="10"/>
      <c r="NPG144" s="10"/>
      <c r="NPH144" s="10"/>
      <c r="NPI144" s="10"/>
      <c r="NPJ144" s="10"/>
      <c r="NPK144" s="10"/>
      <c r="NPL144" s="10"/>
      <c r="NPM144" s="10"/>
      <c r="NPN144" s="10"/>
      <c r="NPO144" s="10"/>
      <c r="NPP144" s="10"/>
      <c r="NPQ144" s="10"/>
      <c r="NPR144" s="10"/>
      <c r="NPS144" s="10"/>
      <c r="NPT144" s="10"/>
      <c r="NPU144" s="10"/>
      <c r="NPV144" s="10"/>
      <c r="NPW144" s="10"/>
      <c r="NPX144" s="10"/>
      <c r="NPY144" s="10"/>
      <c r="NPZ144" s="10"/>
      <c r="NQA144" s="10"/>
      <c r="NQB144" s="10"/>
      <c r="NQC144" s="10"/>
      <c r="NQD144" s="10"/>
      <c r="NQE144" s="10"/>
      <c r="NQF144" s="10"/>
      <c r="NQG144" s="10"/>
      <c r="NQH144" s="10"/>
      <c r="NQI144" s="10"/>
      <c r="NQJ144" s="10"/>
      <c r="NQK144" s="10"/>
      <c r="NQL144" s="10"/>
      <c r="NQM144" s="10"/>
      <c r="NQN144" s="10"/>
      <c r="NQO144" s="10"/>
      <c r="NQP144" s="10"/>
      <c r="NQQ144" s="10"/>
      <c r="NQR144" s="10"/>
      <c r="NQS144" s="10"/>
      <c r="NQT144" s="10"/>
      <c r="NQU144" s="10"/>
      <c r="NQV144" s="10"/>
      <c r="NQW144" s="10"/>
      <c r="NQX144" s="10"/>
      <c r="NQY144" s="10"/>
      <c r="NQZ144" s="10"/>
      <c r="NRA144" s="10"/>
      <c r="NRB144" s="10"/>
      <c r="NRC144" s="10"/>
      <c r="NRD144" s="10"/>
      <c r="NRE144" s="10"/>
      <c r="NRF144" s="10"/>
      <c r="NRG144" s="10"/>
      <c r="NRN144" s="10"/>
      <c r="NRO144" s="10"/>
      <c r="NRP144" s="10"/>
      <c r="NRQ144" s="10"/>
      <c r="NRR144" s="10"/>
      <c r="NRS144" s="10"/>
      <c r="NRT144" s="10"/>
      <c r="NRU144" s="10"/>
      <c r="NRV144" s="10"/>
      <c r="NRW144" s="10"/>
      <c r="NRX144" s="10"/>
      <c r="NRY144" s="10"/>
      <c r="NRZ144" s="10"/>
      <c r="NSA144" s="10"/>
      <c r="NSB144" s="10"/>
      <c r="NSC144" s="10"/>
      <c r="NSD144" s="10"/>
      <c r="NSE144" s="10"/>
      <c r="NSF144" s="10"/>
      <c r="NSG144" s="10"/>
      <c r="NSH144" s="10"/>
      <c r="NSI144" s="10"/>
      <c r="NSJ144" s="10"/>
      <c r="NSK144" s="10"/>
      <c r="NSL144" s="10"/>
      <c r="NSM144" s="10"/>
      <c r="NSN144" s="10"/>
      <c r="NSO144" s="10"/>
      <c r="NSP144" s="10"/>
      <c r="NSQ144" s="10"/>
      <c r="NSR144" s="10"/>
      <c r="NSS144" s="10"/>
      <c r="NST144" s="10"/>
      <c r="NSU144" s="10"/>
      <c r="NSV144" s="10"/>
      <c r="NSW144" s="10"/>
      <c r="NSX144" s="10"/>
      <c r="NSY144" s="10"/>
      <c r="NSZ144" s="10"/>
      <c r="NTA144" s="10"/>
      <c r="NTB144" s="10"/>
      <c r="NTC144" s="10"/>
      <c r="NTD144" s="10"/>
      <c r="NTE144" s="10"/>
      <c r="NTF144" s="10"/>
      <c r="NTG144" s="10"/>
      <c r="NTH144" s="10"/>
      <c r="NTI144" s="10"/>
      <c r="NTJ144" s="10"/>
      <c r="NTK144" s="10"/>
      <c r="NTL144" s="10"/>
      <c r="NTM144" s="10"/>
      <c r="NTN144" s="10"/>
      <c r="NTO144" s="10"/>
      <c r="NTP144" s="10"/>
      <c r="NTQ144" s="10"/>
      <c r="NTR144" s="10"/>
      <c r="NTS144" s="10"/>
      <c r="NTT144" s="10"/>
      <c r="NTU144" s="10"/>
      <c r="NTV144" s="10"/>
      <c r="NTW144" s="10"/>
      <c r="NTX144" s="10"/>
      <c r="NTY144" s="10"/>
      <c r="NTZ144" s="10"/>
      <c r="NUA144" s="10"/>
      <c r="NUB144" s="10"/>
      <c r="NUC144" s="10"/>
      <c r="NUD144" s="10"/>
      <c r="NUE144" s="10"/>
      <c r="NUF144" s="10"/>
      <c r="NUG144" s="10"/>
      <c r="NUH144" s="10"/>
      <c r="NUI144" s="10"/>
      <c r="NUJ144" s="10"/>
      <c r="NUK144" s="10"/>
      <c r="NUL144" s="10"/>
      <c r="NUM144" s="10"/>
      <c r="NUN144" s="10"/>
      <c r="NUO144" s="10"/>
      <c r="NUP144" s="10"/>
      <c r="NUQ144" s="10"/>
      <c r="NUR144" s="10"/>
      <c r="NUS144" s="10"/>
      <c r="NUT144" s="10"/>
      <c r="NUU144" s="10"/>
      <c r="NUV144" s="10"/>
      <c r="NUW144" s="10"/>
      <c r="NUX144" s="10"/>
      <c r="NUY144" s="10"/>
      <c r="NUZ144" s="10"/>
      <c r="NVA144" s="10"/>
      <c r="NVB144" s="10"/>
      <c r="NVC144" s="10"/>
      <c r="NVD144" s="10"/>
      <c r="NVE144" s="10"/>
      <c r="NVF144" s="10"/>
      <c r="NVG144" s="10"/>
      <c r="NVH144" s="10"/>
      <c r="NVI144" s="10"/>
      <c r="NVJ144" s="10"/>
      <c r="NVK144" s="10"/>
      <c r="NVL144" s="10"/>
      <c r="NVM144" s="10"/>
      <c r="NVN144" s="10"/>
      <c r="NVO144" s="10"/>
      <c r="NVP144" s="10"/>
      <c r="NVQ144" s="10"/>
      <c r="NVR144" s="10"/>
      <c r="NVS144" s="10"/>
      <c r="NVT144" s="10"/>
      <c r="NVU144" s="10"/>
      <c r="NVV144" s="10"/>
      <c r="NVW144" s="10"/>
      <c r="NVX144" s="10"/>
      <c r="NVY144" s="10"/>
      <c r="NVZ144" s="10"/>
      <c r="NWA144" s="10"/>
      <c r="NWB144" s="10"/>
      <c r="NWC144" s="10"/>
      <c r="NWD144" s="10"/>
      <c r="NWE144" s="10"/>
      <c r="NWF144" s="10"/>
      <c r="NWG144" s="10"/>
      <c r="NWH144" s="10"/>
      <c r="NWI144" s="10"/>
      <c r="NWJ144" s="10"/>
      <c r="NWK144" s="10"/>
      <c r="NWL144" s="10"/>
      <c r="NWM144" s="10"/>
      <c r="NWN144" s="10"/>
      <c r="NWO144" s="10"/>
      <c r="NWP144" s="10"/>
      <c r="NWQ144" s="10"/>
      <c r="NWR144" s="10"/>
      <c r="NWS144" s="10"/>
      <c r="NWT144" s="10"/>
      <c r="NWU144" s="10"/>
      <c r="NWV144" s="10"/>
      <c r="NWW144" s="10"/>
      <c r="NWX144" s="10"/>
      <c r="NWY144" s="10"/>
      <c r="NWZ144" s="10"/>
      <c r="NXA144" s="10"/>
      <c r="NXB144" s="10"/>
      <c r="NXC144" s="10"/>
      <c r="NXD144" s="10"/>
      <c r="NXE144" s="10"/>
      <c r="NXF144" s="10"/>
      <c r="NXG144" s="10"/>
      <c r="NXH144" s="10"/>
      <c r="NXI144" s="10"/>
      <c r="NXJ144" s="10"/>
      <c r="NXK144" s="10"/>
      <c r="NXL144" s="10"/>
      <c r="NXM144" s="10"/>
      <c r="NXN144" s="10"/>
      <c r="NXO144" s="10"/>
      <c r="NXP144" s="10"/>
      <c r="NXQ144" s="10"/>
      <c r="NXR144" s="10"/>
      <c r="NXS144" s="10"/>
      <c r="NXT144" s="10"/>
      <c r="NXU144" s="10"/>
      <c r="NXV144" s="10"/>
      <c r="NXW144" s="10"/>
      <c r="NXX144" s="10"/>
      <c r="NXY144" s="10"/>
      <c r="NXZ144" s="10"/>
      <c r="NYA144" s="10"/>
      <c r="NYB144" s="10"/>
      <c r="NYC144" s="10"/>
      <c r="NYD144" s="10"/>
      <c r="NYE144" s="10"/>
      <c r="NYF144" s="10"/>
      <c r="NYG144" s="10"/>
      <c r="NYH144" s="10"/>
      <c r="NYI144" s="10"/>
      <c r="NYJ144" s="10"/>
      <c r="NYK144" s="10"/>
      <c r="NYL144" s="10"/>
      <c r="NYM144" s="10"/>
      <c r="NYN144" s="10"/>
      <c r="NYO144" s="10"/>
      <c r="NYP144" s="10"/>
      <c r="NYQ144" s="10"/>
      <c r="NYR144" s="10"/>
      <c r="NYS144" s="10"/>
      <c r="NYT144" s="10"/>
      <c r="NYU144" s="10"/>
      <c r="NYV144" s="10"/>
      <c r="NYW144" s="10"/>
      <c r="NYX144" s="10"/>
      <c r="NYY144" s="10"/>
      <c r="NYZ144" s="10"/>
      <c r="NZA144" s="10"/>
      <c r="NZB144" s="10"/>
      <c r="NZC144" s="10"/>
      <c r="NZD144" s="10"/>
      <c r="NZE144" s="10"/>
      <c r="NZF144" s="10"/>
      <c r="NZG144" s="10"/>
      <c r="NZH144" s="10"/>
      <c r="NZI144" s="10"/>
      <c r="NZJ144" s="10"/>
      <c r="NZK144" s="10"/>
      <c r="NZL144" s="10"/>
      <c r="NZM144" s="10"/>
      <c r="NZN144" s="10"/>
      <c r="NZO144" s="10"/>
      <c r="NZP144" s="10"/>
      <c r="NZQ144" s="10"/>
      <c r="NZR144" s="10"/>
      <c r="NZS144" s="10"/>
      <c r="NZT144" s="10"/>
      <c r="NZU144" s="10"/>
      <c r="NZV144" s="10"/>
      <c r="NZW144" s="10"/>
      <c r="NZX144" s="10"/>
      <c r="NZY144" s="10"/>
      <c r="NZZ144" s="10"/>
      <c r="OAA144" s="10"/>
      <c r="OAB144" s="10"/>
      <c r="OAC144" s="10"/>
      <c r="OAD144" s="10"/>
      <c r="OAE144" s="10"/>
      <c r="OAF144" s="10"/>
      <c r="OAG144" s="10"/>
      <c r="OAH144" s="10"/>
      <c r="OAI144" s="10"/>
      <c r="OAJ144" s="10"/>
      <c r="OAK144" s="10"/>
      <c r="OAL144" s="10"/>
      <c r="OAM144" s="10"/>
      <c r="OAN144" s="10"/>
      <c r="OAO144" s="10"/>
      <c r="OAP144" s="10"/>
      <c r="OAQ144" s="10"/>
      <c r="OAR144" s="10"/>
      <c r="OAS144" s="10"/>
      <c r="OAT144" s="10"/>
      <c r="OAU144" s="10"/>
      <c r="OAV144" s="10"/>
      <c r="OAW144" s="10"/>
      <c r="OAX144" s="10"/>
      <c r="OAY144" s="10"/>
      <c r="OAZ144" s="10"/>
      <c r="OBA144" s="10"/>
      <c r="OBB144" s="10"/>
      <c r="OBC144" s="10"/>
      <c r="OBJ144" s="10"/>
      <c r="OBK144" s="10"/>
      <c r="OBL144" s="10"/>
      <c r="OBM144" s="10"/>
      <c r="OBN144" s="10"/>
      <c r="OBO144" s="10"/>
      <c r="OBP144" s="10"/>
      <c r="OBQ144" s="10"/>
      <c r="OBR144" s="10"/>
      <c r="OBS144" s="10"/>
      <c r="OBT144" s="10"/>
      <c r="OBU144" s="10"/>
      <c r="OBV144" s="10"/>
      <c r="OBW144" s="10"/>
      <c r="OBX144" s="10"/>
      <c r="OBY144" s="10"/>
      <c r="OBZ144" s="10"/>
      <c r="OCA144" s="10"/>
      <c r="OCB144" s="10"/>
      <c r="OCC144" s="10"/>
      <c r="OCD144" s="10"/>
      <c r="OCE144" s="10"/>
      <c r="OCF144" s="10"/>
      <c r="OCG144" s="10"/>
      <c r="OCH144" s="10"/>
      <c r="OCI144" s="10"/>
      <c r="OCJ144" s="10"/>
      <c r="OCK144" s="10"/>
      <c r="OCL144" s="10"/>
      <c r="OCM144" s="10"/>
      <c r="OCN144" s="10"/>
      <c r="OCO144" s="10"/>
      <c r="OCP144" s="10"/>
      <c r="OCQ144" s="10"/>
      <c r="OCR144" s="10"/>
      <c r="OCS144" s="10"/>
      <c r="OCT144" s="10"/>
      <c r="OCU144" s="10"/>
      <c r="OCV144" s="10"/>
      <c r="OCW144" s="10"/>
      <c r="OCX144" s="10"/>
      <c r="OCY144" s="10"/>
      <c r="OCZ144" s="10"/>
      <c r="ODA144" s="10"/>
      <c r="ODB144" s="10"/>
      <c r="ODC144" s="10"/>
      <c r="ODD144" s="10"/>
      <c r="ODE144" s="10"/>
      <c r="ODF144" s="10"/>
      <c r="ODG144" s="10"/>
      <c r="ODH144" s="10"/>
      <c r="ODI144" s="10"/>
      <c r="ODJ144" s="10"/>
      <c r="ODK144" s="10"/>
      <c r="ODL144" s="10"/>
      <c r="ODM144" s="10"/>
      <c r="ODN144" s="10"/>
      <c r="ODO144" s="10"/>
      <c r="ODP144" s="10"/>
      <c r="ODQ144" s="10"/>
      <c r="ODR144" s="10"/>
      <c r="ODS144" s="10"/>
      <c r="ODT144" s="10"/>
      <c r="ODU144" s="10"/>
      <c r="ODV144" s="10"/>
      <c r="ODW144" s="10"/>
      <c r="ODX144" s="10"/>
      <c r="ODY144" s="10"/>
      <c r="ODZ144" s="10"/>
      <c r="OEA144" s="10"/>
      <c r="OEB144" s="10"/>
      <c r="OEC144" s="10"/>
      <c r="OED144" s="10"/>
      <c r="OEE144" s="10"/>
      <c r="OEF144" s="10"/>
      <c r="OEG144" s="10"/>
      <c r="OEH144" s="10"/>
      <c r="OEI144" s="10"/>
      <c r="OEJ144" s="10"/>
      <c r="OEK144" s="10"/>
      <c r="OEL144" s="10"/>
      <c r="OEM144" s="10"/>
      <c r="OEN144" s="10"/>
      <c r="OEO144" s="10"/>
      <c r="OEP144" s="10"/>
      <c r="OEQ144" s="10"/>
      <c r="OER144" s="10"/>
      <c r="OES144" s="10"/>
      <c r="OET144" s="10"/>
      <c r="OEU144" s="10"/>
      <c r="OEV144" s="10"/>
      <c r="OEW144" s="10"/>
      <c r="OEX144" s="10"/>
      <c r="OEY144" s="10"/>
      <c r="OEZ144" s="10"/>
      <c r="OFA144" s="10"/>
      <c r="OFB144" s="10"/>
      <c r="OFC144" s="10"/>
      <c r="OFD144" s="10"/>
      <c r="OFE144" s="10"/>
      <c r="OFF144" s="10"/>
      <c r="OFG144" s="10"/>
      <c r="OFH144" s="10"/>
      <c r="OFI144" s="10"/>
      <c r="OFJ144" s="10"/>
      <c r="OFK144" s="10"/>
      <c r="OFL144" s="10"/>
      <c r="OFM144" s="10"/>
      <c r="OFN144" s="10"/>
      <c r="OFO144" s="10"/>
      <c r="OFP144" s="10"/>
      <c r="OFQ144" s="10"/>
      <c r="OFR144" s="10"/>
      <c r="OFS144" s="10"/>
      <c r="OFT144" s="10"/>
      <c r="OFU144" s="10"/>
      <c r="OFV144" s="10"/>
      <c r="OFW144" s="10"/>
      <c r="OFX144" s="10"/>
      <c r="OFY144" s="10"/>
      <c r="OFZ144" s="10"/>
      <c r="OGA144" s="10"/>
      <c r="OGB144" s="10"/>
      <c r="OGC144" s="10"/>
      <c r="OGD144" s="10"/>
      <c r="OGE144" s="10"/>
      <c r="OGF144" s="10"/>
      <c r="OGG144" s="10"/>
      <c r="OGH144" s="10"/>
      <c r="OGI144" s="10"/>
      <c r="OGJ144" s="10"/>
      <c r="OGK144" s="10"/>
      <c r="OGL144" s="10"/>
      <c r="OGM144" s="10"/>
      <c r="OGN144" s="10"/>
      <c r="OGO144" s="10"/>
      <c r="OGP144" s="10"/>
      <c r="OGQ144" s="10"/>
      <c r="OGR144" s="10"/>
      <c r="OGS144" s="10"/>
      <c r="OGT144" s="10"/>
      <c r="OGU144" s="10"/>
      <c r="OGV144" s="10"/>
      <c r="OGW144" s="10"/>
      <c r="OGX144" s="10"/>
      <c r="OGY144" s="10"/>
      <c r="OGZ144" s="10"/>
      <c r="OHA144" s="10"/>
      <c r="OHB144" s="10"/>
      <c r="OHC144" s="10"/>
      <c r="OHD144" s="10"/>
      <c r="OHE144" s="10"/>
      <c r="OHF144" s="10"/>
      <c r="OHG144" s="10"/>
      <c r="OHH144" s="10"/>
      <c r="OHI144" s="10"/>
      <c r="OHJ144" s="10"/>
      <c r="OHK144" s="10"/>
      <c r="OHL144" s="10"/>
      <c r="OHM144" s="10"/>
      <c r="OHN144" s="10"/>
      <c r="OHO144" s="10"/>
      <c r="OHP144" s="10"/>
      <c r="OHQ144" s="10"/>
      <c r="OHR144" s="10"/>
      <c r="OHS144" s="10"/>
      <c r="OHT144" s="10"/>
      <c r="OHU144" s="10"/>
      <c r="OHV144" s="10"/>
      <c r="OHW144" s="10"/>
      <c r="OHX144" s="10"/>
      <c r="OHY144" s="10"/>
      <c r="OHZ144" s="10"/>
      <c r="OIA144" s="10"/>
      <c r="OIB144" s="10"/>
      <c r="OIC144" s="10"/>
      <c r="OID144" s="10"/>
      <c r="OIE144" s="10"/>
      <c r="OIF144" s="10"/>
      <c r="OIG144" s="10"/>
      <c r="OIH144" s="10"/>
      <c r="OII144" s="10"/>
      <c r="OIJ144" s="10"/>
      <c r="OIK144" s="10"/>
      <c r="OIL144" s="10"/>
      <c r="OIM144" s="10"/>
      <c r="OIN144" s="10"/>
      <c r="OIO144" s="10"/>
      <c r="OIP144" s="10"/>
      <c r="OIQ144" s="10"/>
      <c r="OIR144" s="10"/>
      <c r="OIS144" s="10"/>
      <c r="OIT144" s="10"/>
      <c r="OIU144" s="10"/>
      <c r="OIV144" s="10"/>
      <c r="OIW144" s="10"/>
      <c r="OIX144" s="10"/>
      <c r="OIY144" s="10"/>
      <c r="OIZ144" s="10"/>
      <c r="OJA144" s="10"/>
      <c r="OJB144" s="10"/>
      <c r="OJC144" s="10"/>
      <c r="OJD144" s="10"/>
      <c r="OJE144" s="10"/>
      <c r="OJF144" s="10"/>
      <c r="OJG144" s="10"/>
      <c r="OJH144" s="10"/>
      <c r="OJI144" s="10"/>
      <c r="OJJ144" s="10"/>
      <c r="OJK144" s="10"/>
      <c r="OJL144" s="10"/>
      <c r="OJM144" s="10"/>
      <c r="OJN144" s="10"/>
      <c r="OJO144" s="10"/>
      <c r="OJP144" s="10"/>
      <c r="OJQ144" s="10"/>
      <c r="OJR144" s="10"/>
      <c r="OJS144" s="10"/>
      <c r="OJT144" s="10"/>
      <c r="OJU144" s="10"/>
      <c r="OJV144" s="10"/>
      <c r="OJW144" s="10"/>
      <c r="OJX144" s="10"/>
      <c r="OJY144" s="10"/>
      <c r="OJZ144" s="10"/>
      <c r="OKA144" s="10"/>
      <c r="OKB144" s="10"/>
      <c r="OKC144" s="10"/>
      <c r="OKD144" s="10"/>
      <c r="OKE144" s="10"/>
      <c r="OKF144" s="10"/>
      <c r="OKG144" s="10"/>
      <c r="OKH144" s="10"/>
      <c r="OKI144" s="10"/>
      <c r="OKJ144" s="10"/>
      <c r="OKK144" s="10"/>
      <c r="OKL144" s="10"/>
      <c r="OKM144" s="10"/>
      <c r="OKN144" s="10"/>
      <c r="OKO144" s="10"/>
      <c r="OKP144" s="10"/>
      <c r="OKQ144" s="10"/>
      <c r="OKR144" s="10"/>
      <c r="OKS144" s="10"/>
      <c r="OKT144" s="10"/>
      <c r="OKU144" s="10"/>
      <c r="OKV144" s="10"/>
      <c r="OKW144" s="10"/>
      <c r="OKX144" s="10"/>
      <c r="OKY144" s="10"/>
      <c r="OLF144" s="10"/>
      <c r="OLG144" s="10"/>
      <c r="OLH144" s="10"/>
      <c r="OLI144" s="10"/>
      <c r="OLJ144" s="10"/>
      <c r="OLK144" s="10"/>
      <c r="OLL144" s="10"/>
      <c r="OLM144" s="10"/>
      <c r="OLN144" s="10"/>
      <c r="OLO144" s="10"/>
      <c r="OLP144" s="10"/>
      <c r="OLQ144" s="10"/>
      <c r="OLR144" s="10"/>
      <c r="OLS144" s="10"/>
      <c r="OLT144" s="10"/>
      <c r="OLU144" s="10"/>
      <c r="OLV144" s="10"/>
      <c r="OLW144" s="10"/>
      <c r="OLX144" s="10"/>
      <c r="OLY144" s="10"/>
      <c r="OLZ144" s="10"/>
      <c r="OMA144" s="10"/>
      <c r="OMB144" s="10"/>
      <c r="OMC144" s="10"/>
      <c r="OMD144" s="10"/>
      <c r="OME144" s="10"/>
      <c r="OMF144" s="10"/>
      <c r="OMG144" s="10"/>
      <c r="OMH144" s="10"/>
      <c r="OMI144" s="10"/>
      <c r="OMJ144" s="10"/>
      <c r="OMK144" s="10"/>
      <c r="OML144" s="10"/>
      <c r="OMM144" s="10"/>
      <c r="OMN144" s="10"/>
      <c r="OMO144" s="10"/>
      <c r="OMP144" s="10"/>
      <c r="OMQ144" s="10"/>
      <c r="OMR144" s="10"/>
      <c r="OMS144" s="10"/>
      <c r="OMT144" s="10"/>
      <c r="OMU144" s="10"/>
      <c r="OMV144" s="10"/>
      <c r="OMW144" s="10"/>
      <c r="OMX144" s="10"/>
      <c r="OMY144" s="10"/>
      <c r="OMZ144" s="10"/>
      <c r="ONA144" s="10"/>
      <c r="ONB144" s="10"/>
      <c r="ONC144" s="10"/>
      <c r="OND144" s="10"/>
      <c r="ONE144" s="10"/>
      <c r="ONF144" s="10"/>
      <c r="ONG144" s="10"/>
      <c r="ONH144" s="10"/>
      <c r="ONI144" s="10"/>
      <c r="ONJ144" s="10"/>
      <c r="ONK144" s="10"/>
      <c r="ONL144" s="10"/>
      <c r="ONM144" s="10"/>
      <c r="ONN144" s="10"/>
      <c r="ONO144" s="10"/>
      <c r="ONP144" s="10"/>
      <c r="ONQ144" s="10"/>
      <c r="ONR144" s="10"/>
      <c r="ONS144" s="10"/>
      <c r="ONT144" s="10"/>
      <c r="ONU144" s="10"/>
      <c r="ONV144" s="10"/>
      <c r="ONW144" s="10"/>
      <c r="ONX144" s="10"/>
      <c r="ONY144" s="10"/>
      <c r="ONZ144" s="10"/>
      <c r="OOA144" s="10"/>
      <c r="OOB144" s="10"/>
      <c r="OOC144" s="10"/>
      <c r="OOD144" s="10"/>
      <c r="OOE144" s="10"/>
      <c r="OOF144" s="10"/>
      <c r="OOG144" s="10"/>
      <c r="OOH144" s="10"/>
      <c r="OOI144" s="10"/>
      <c r="OOJ144" s="10"/>
      <c r="OOK144" s="10"/>
      <c r="OOL144" s="10"/>
      <c r="OOM144" s="10"/>
      <c r="OON144" s="10"/>
      <c r="OOO144" s="10"/>
      <c r="OOP144" s="10"/>
      <c r="OOQ144" s="10"/>
      <c r="OOR144" s="10"/>
      <c r="OOS144" s="10"/>
      <c r="OOT144" s="10"/>
      <c r="OOU144" s="10"/>
      <c r="OOV144" s="10"/>
      <c r="OOW144" s="10"/>
      <c r="OOX144" s="10"/>
      <c r="OOY144" s="10"/>
      <c r="OOZ144" s="10"/>
      <c r="OPA144" s="10"/>
      <c r="OPB144" s="10"/>
      <c r="OPC144" s="10"/>
      <c r="OPD144" s="10"/>
      <c r="OPE144" s="10"/>
      <c r="OPF144" s="10"/>
      <c r="OPG144" s="10"/>
      <c r="OPH144" s="10"/>
      <c r="OPI144" s="10"/>
      <c r="OPJ144" s="10"/>
      <c r="OPK144" s="10"/>
      <c r="OPL144" s="10"/>
      <c r="OPM144" s="10"/>
      <c r="OPN144" s="10"/>
      <c r="OPO144" s="10"/>
      <c r="OPP144" s="10"/>
      <c r="OPQ144" s="10"/>
      <c r="OPR144" s="10"/>
      <c r="OPS144" s="10"/>
      <c r="OPT144" s="10"/>
      <c r="OPU144" s="10"/>
      <c r="OPV144" s="10"/>
      <c r="OPW144" s="10"/>
      <c r="OPX144" s="10"/>
      <c r="OPY144" s="10"/>
      <c r="OPZ144" s="10"/>
      <c r="OQA144" s="10"/>
      <c r="OQB144" s="10"/>
      <c r="OQC144" s="10"/>
      <c r="OQD144" s="10"/>
      <c r="OQE144" s="10"/>
      <c r="OQF144" s="10"/>
      <c r="OQG144" s="10"/>
      <c r="OQH144" s="10"/>
      <c r="OQI144" s="10"/>
      <c r="OQJ144" s="10"/>
      <c r="OQK144" s="10"/>
      <c r="OQL144" s="10"/>
      <c r="OQM144" s="10"/>
      <c r="OQN144" s="10"/>
      <c r="OQO144" s="10"/>
      <c r="OQP144" s="10"/>
      <c r="OQQ144" s="10"/>
      <c r="OQR144" s="10"/>
      <c r="OQS144" s="10"/>
      <c r="OQT144" s="10"/>
      <c r="OQU144" s="10"/>
      <c r="OQV144" s="10"/>
      <c r="OQW144" s="10"/>
      <c r="OQX144" s="10"/>
      <c r="OQY144" s="10"/>
      <c r="OQZ144" s="10"/>
      <c r="ORA144" s="10"/>
      <c r="ORB144" s="10"/>
      <c r="ORC144" s="10"/>
      <c r="ORD144" s="10"/>
      <c r="ORE144" s="10"/>
      <c r="ORF144" s="10"/>
      <c r="ORG144" s="10"/>
      <c r="ORH144" s="10"/>
      <c r="ORI144" s="10"/>
      <c r="ORJ144" s="10"/>
      <c r="ORK144" s="10"/>
      <c r="ORL144" s="10"/>
      <c r="ORM144" s="10"/>
      <c r="ORN144" s="10"/>
      <c r="ORO144" s="10"/>
      <c r="ORP144" s="10"/>
      <c r="ORQ144" s="10"/>
      <c r="ORR144" s="10"/>
      <c r="ORS144" s="10"/>
      <c r="ORT144" s="10"/>
      <c r="ORU144" s="10"/>
      <c r="ORV144" s="10"/>
      <c r="ORW144" s="10"/>
      <c r="ORX144" s="10"/>
      <c r="ORY144" s="10"/>
      <c r="ORZ144" s="10"/>
      <c r="OSA144" s="10"/>
      <c r="OSB144" s="10"/>
      <c r="OSC144" s="10"/>
      <c r="OSD144" s="10"/>
      <c r="OSE144" s="10"/>
      <c r="OSF144" s="10"/>
      <c r="OSG144" s="10"/>
      <c r="OSH144" s="10"/>
      <c r="OSI144" s="10"/>
      <c r="OSJ144" s="10"/>
      <c r="OSK144" s="10"/>
      <c r="OSL144" s="10"/>
      <c r="OSM144" s="10"/>
      <c r="OSN144" s="10"/>
      <c r="OSO144" s="10"/>
      <c r="OSP144" s="10"/>
      <c r="OSQ144" s="10"/>
      <c r="OSR144" s="10"/>
      <c r="OSS144" s="10"/>
      <c r="OST144" s="10"/>
      <c r="OSU144" s="10"/>
      <c r="OSV144" s="10"/>
      <c r="OSW144" s="10"/>
      <c r="OSX144" s="10"/>
      <c r="OSY144" s="10"/>
      <c r="OSZ144" s="10"/>
      <c r="OTA144" s="10"/>
      <c r="OTB144" s="10"/>
      <c r="OTC144" s="10"/>
      <c r="OTD144" s="10"/>
      <c r="OTE144" s="10"/>
      <c r="OTF144" s="10"/>
      <c r="OTG144" s="10"/>
      <c r="OTH144" s="10"/>
      <c r="OTI144" s="10"/>
      <c r="OTJ144" s="10"/>
      <c r="OTK144" s="10"/>
      <c r="OTL144" s="10"/>
      <c r="OTM144" s="10"/>
      <c r="OTN144" s="10"/>
      <c r="OTO144" s="10"/>
      <c r="OTP144" s="10"/>
      <c r="OTQ144" s="10"/>
      <c r="OTR144" s="10"/>
      <c r="OTS144" s="10"/>
      <c r="OTT144" s="10"/>
      <c r="OTU144" s="10"/>
      <c r="OTV144" s="10"/>
      <c r="OTW144" s="10"/>
      <c r="OTX144" s="10"/>
      <c r="OTY144" s="10"/>
      <c r="OTZ144" s="10"/>
      <c r="OUA144" s="10"/>
      <c r="OUB144" s="10"/>
      <c r="OUC144" s="10"/>
      <c r="OUD144" s="10"/>
      <c r="OUE144" s="10"/>
      <c r="OUF144" s="10"/>
      <c r="OUG144" s="10"/>
      <c r="OUH144" s="10"/>
      <c r="OUI144" s="10"/>
      <c r="OUJ144" s="10"/>
      <c r="OUK144" s="10"/>
      <c r="OUL144" s="10"/>
      <c r="OUM144" s="10"/>
      <c r="OUN144" s="10"/>
      <c r="OUO144" s="10"/>
      <c r="OUP144" s="10"/>
      <c r="OUQ144" s="10"/>
      <c r="OUR144" s="10"/>
      <c r="OUS144" s="10"/>
      <c r="OUT144" s="10"/>
      <c r="OUU144" s="10"/>
      <c r="OVB144" s="10"/>
      <c r="OVC144" s="10"/>
      <c r="OVD144" s="10"/>
      <c r="OVE144" s="10"/>
      <c r="OVF144" s="10"/>
      <c r="OVG144" s="10"/>
      <c r="OVH144" s="10"/>
      <c r="OVI144" s="10"/>
      <c r="OVJ144" s="10"/>
      <c r="OVK144" s="10"/>
      <c r="OVL144" s="10"/>
      <c r="OVM144" s="10"/>
      <c r="OVN144" s="10"/>
      <c r="OVO144" s="10"/>
      <c r="OVP144" s="10"/>
      <c r="OVQ144" s="10"/>
      <c r="OVR144" s="10"/>
      <c r="OVS144" s="10"/>
      <c r="OVT144" s="10"/>
      <c r="OVU144" s="10"/>
      <c r="OVV144" s="10"/>
      <c r="OVW144" s="10"/>
      <c r="OVX144" s="10"/>
      <c r="OVY144" s="10"/>
      <c r="OVZ144" s="10"/>
      <c r="OWA144" s="10"/>
      <c r="OWB144" s="10"/>
      <c r="OWC144" s="10"/>
      <c r="OWD144" s="10"/>
      <c r="OWE144" s="10"/>
      <c r="OWF144" s="10"/>
      <c r="OWG144" s="10"/>
      <c r="OWH144" s="10"/>
      <c r="OWI144" s="10"/>
      <c r="OWJ144" s="10"/>
      <c r="OWK144" s="10"/>
      <c r="OWL144" s="10"/>
      <c r="OWM144" s="10"/>
      <c r="OWN144" s="10"/>
      <c r="OWO144" s="10"/>
      <c r="OWP144" s="10"/>
      <c r="OWQ144" s="10"/>
      <c r="OWR144" s="10"/>
      <c r="OWS144" s="10"/>
      <c r="OWT144" s="10"/>
      <c r="OWU144" s="10"/>
      <c r="OWV144" s="10"/>
      <c r="OWW144" s="10"/>
      <c r="OWX144" s="10"/>
      <c r="OWY144" s="10"/>
      <c r="OWZ144" s="10"/>
      <c r="OXA144" s="10"/>
      <c r="OXB144" s="10"/>
      <c r="OXC144" s="10"/>
      <c r="OXD144" s="10"/>
      <c r="OXE144" s="10"/>
      <c r="OXF144" s="10"/>
      <c r="OXG144" s="10"/>
      <c r="OXH144" s="10"/>
      <c r="OXI144" s="10"/>
      <c r="OXJ144" s="10"/>
      <c r="OXK144" s="10"/>
      <c r="OXL144" s="10"/>
      <c r="OXM144" s="10"/>
      <c r="OXN144" s="10"/>
      <c r="OXO144" s="10"/>
      <c r="OXP144" s="10"/>
      <c r="OXQ144" s="10"/>
      <c r="OXR144" s="10"/>
      <c r="OXS144" s="10"/>
      <c r="OXT144" s="10"/>
      <c r="OXU144" s="10"/>
      <c r="OXV144" s="10"/>
      <c r="OXW144" s="10"/>
      <c r="OXX144" s="10"/>
      <c r="OXY144" s="10"/>
      <c r="OXZ144" s="10"/>
      <c r="OYA144" s="10"/>
      <c r="OYB144" s="10"/>
      <c r="OYC144" s="10"/>
      <c r="OYD144" s="10"/>
      <c r="OYE144" s="10"/>
      <c r="OYF144" s="10"/>
      <c r="OYG144" s="10"/>
      <c r="OYH144" s="10"/>
      <c r="OYI144" s="10"/>
      <c r="OYJ144" s="10"/>
      <c r="OYK144" s="10"/>
      <c r="OYL144" s="10"/>
      <c r="OYM144" s="10"/>
      <c r="OYN144" s="10"/>
      <c r="OYO144" s="10"/>
      <c r="OYP144" s="10"/>
      <c r="OYQ144" s="10"/>
      <c r="OYR144" s="10"/>
      <c r="OYS144" s="10"/>
      <c r="OYT144" s="10"/>
      <c r="OYU144" s="10"/>
      <c r="OYV144" s="10"/>
      <c r="OYW144" s="10"/>
      <c r="OYX144" s="10"/>
      <c r="OYY144" s="10"/>
      <c r="OYZ144" s="10"/>
      <c r="OZA144" s="10"/>
      <c r="OZB144" s="10"/>
      <c r="OZC144" s="10"/>
      <c r="OZD144" s="10"/>
      <c r="OZE144" s="10"/>
      <c r="OZF144" s="10"/>
      <c r="OZG144" s="10"/>
      <c r="OZH144" s="10"/>
      <c r="OZI144" s="10"/>
      <c r="OZJ144" s="10"/>
      <c r="OZK144" s="10"/>
      <c r="OZL144" s="10"/>
      <c r="OZM144" s="10"/>
      <c r="OZN144" s="10"/>
      <c r="OZO144" s="10"/>
      <c r="OZP144" s="10"/>
      <c r="OZQ144" s="10"/>
      <c r="OZR144" s="10"/>
      <c r="OZS144" s="10"/>
      <c r="OZT144" s="10"/>
      <c r="OZU144" s="10"/>
      <c r="OZV144" s="10"/>
      <c r="OZW144" s="10"/>
      <c r="OZX144" s="10"/>
      <c r="OZY144" s="10"/>
      <c r="OZZ144" s="10"/>
      <c r="PAA144" s="10"/>
      <c r="PAB144" s="10"/>
      <c r="PAC144" s="10"/>
      <c r="PAD144" s="10"/>
      <c r="PAE144" s="10"/>
      <c r="PAF144" s="10"/>
      <c r="PAG144" s="10"/>
      <c r="PAH144" s="10"/>
      <c r="PAI144" s="10"/>
      <c r="PAJ144" s="10"/>
      <c r="PAK144" s="10"/>
      <c r="PAL144" s="10"/>
      <c r="PAM144" s="10"/>
      <c r="PAN144" s="10"/>
      <c r="PAO144" s="10"/>
      <c r="PAP144" s="10"/>
      <c r="PAQ144" s="10"/>
      <c r="PAR144" s="10"/>
      <c r="PAS144" s="10"/>
      <c r="PAT144" s="10"/>
      <c r="PAU144" s="10"/>
      <c r="PAV144" s="10"/>
      <c r="PAW144" s="10"/>
      <c r="PAX144" s="10"/>
      <c r="PAY144" s="10"/>
      <c r="PAZ144" s="10"/>
      <c r="PBA144" s="10"/>
      <c r="PBB144" s="10"/>
      <c r="PBC144" s="10"/>
      <c r="PBD144" s="10"/>
      <c r="PBE144" s="10"/>
      <c r="PBF144" s="10"/>
      <c r="PBG144" s="10"/>
      <c r="PBH144" s="10"/>
      <c r="PBI144" s="10"/>
      <c r="PBJ144" s="10"/>
      <c r="PBK144" s="10"/>
      <c r="PBL144" s="10"/>
      <c r="PBM144" s="10"/>
      <c r="PBN144" s="10"/>
      <c r="PBO144" s="10"/>
      <c r="PBP144" s="10"/>
      <c r="PBQ144" s="10"/>
      <c r="PBR144" s="10"/>
      <c r="PBS144" s="10"/>
      <c r="PBT144" s="10"/>
      <c r="PBU144" s="10"/>
      <c r="PBV144" s="10"/>
      <c r="PBW144" s="10"/>
      <c r="PBX144" s="10"/>
      <c r="PBY144" s="10"/>
      <c r="PBZ144" s="10"/>
      <c r="PCA144" s="10"/>
      <c r="PCB144" s="10"/>
      <c r="PCC144" s="10"/>
      <c r="PCD144" s="10"/>
      <c r="PCE144" s="10"/>
      <c r="PCF144" s="10"/>
      <c r="PCG144" s="10"/>
      <c r="PCH144" s="10"/>
      <c r="PCI144" s="10"/>
      <c r="PCJ144" s="10"/>
      <c r="PCK144" s="10"/>
      <c r="PCL144" s="10"/>
      <c r="PCM144" s="10"/>
      <c r="PCN144" s="10"/>
      <c r="PCO144" s="10"/>
      <c r="PCP144" s="10"/>
      <c r="PCQ144" s="10"/>
      <c r="PCR144" s="10"/>
      <c r="PCS144" s="10"/>
      <c r="PCT144" s="10"/>
      <c r="PCU144" s="10"/>
      <c r="PCV144" s="10"/>
      <c r="PCW144" s="10"/>
      <c r="PCX144" s="10"/>
      <c r="PCY144" s="10"/>
      <c r="PCZ144" s="10"/>
      <c r="PDA144" s="10"/>
      <c r="PDB144" s="10"/>
      <c r="PDC144" s="10"/>
      <c r="PDD144" s="10"/>
      <c r="PDE144" s="10"/>
      <c r="PDF144" s="10"/>
      <c r="PDG144" s="10"/>
      <c r="PDH144" s="10"/>
      <c r="PDI144" s="10"/>
      <c r="PDJ144" s="10"/>
      <c r="PDK144" s="10"/>
      <c r="PDL144" s="10"/>
      <c r="PDM144" s="10"/>
      <c r="PDN144" s="10"/>
      <c r="PDO144" s="10"/>
      <c r="PDP144" s="10"/>
      <c r="PDQ144" s="10"/>
      <c r="PDR144" s="10"/>
      <c r="PDS144" s="10"/>
      <c r="PDT144" s="10"/>
      <c r="PDU144" s="10"/>
      <c r="PDV144" s="10"/>
      <c r="PDW144" s="10"/>
      <c r="PDX144" s="10"/>
      <c r="PDY144" s="10"/>
      <c r="PDZ144" s="10"/>
      <c r="PEA144" s="10"/>
      <c r="PEB144" s="10"/>
      <c r="PEC144" s="10"/>
      <c r="PED144" s="10"/>
      <c r="PEE144" s="10"/>
      <c r="PEF144" s="10"/>
      <c r="PEG144" s="10"/>
      <c r="PEH144" s="10"/>
      <c r="PEI144" s="10"/>
      <c r="PEJ144" s="10"/>
      <c r="PEK144" s="10"/>
      <c r="PEL144" s="10"/>
      <c r="PEM144" s="10"/>
      <c r="PEN144" s="10"/>
      <c r="PEO144" s="10"/>
      <c r="PEP144" s="10"/>
      <c r="PEQ144" s="10"/>
      <c r="PEX144" s="10"/>
      <c r="PEY144" s="10"/>
      <c r="PEZ144" s="10"/>
      <c r="PFA144" s="10"/>
      <c r="PFB144" s="10"/>
      <c r="PFC144" s="10"/>
      <c r="PFD144" s="10"/>
      <c r="PFE144" s="10"/>
      <c r="PFF144" s="10"/>
      <c r="PFG144" s="10"/>
      <c r="PFH144" s="10"/>
      <c r="PFI144" s="10"/>
      <c r="PFJ144" s="10"/>
      <c r="PFK144" s="10"/>
      <c r="PFL144" s="10"/>
      <c r="PFM144" s="10"/>
      <c r="PFN144" s="10"/>
      <c r="PFO144" s="10"/>
      <c r="PFP144" s="10"/>
      <c r="PFQ144" s="10"/>
      <c r="PFR144" s="10"/>
      <c r="PFS144" s="10"/>
      <c r="PFT144" s="10"/>
      <c r="PFU144" s="10"/>
      <c r="PFV144" s="10"/>
      <c r="PFW144" s="10"/>
      <c r="PFX144" s="10"/>
      <c r="PFY144" s="10"/>
      <c r="PFZ144" s="10"/>
      <c r="PGA144" s="10"/>
      <c r="PGB144" s="10"/>
      <c r="PGC144" s="10"/>
      <c r="PGD144" s="10"/>
      <c r="PGE144" s="10"/>
      <c r="PGF144" s="10"/>
      <c r="PGG144" s="10"/>
      <c r="PGH144" s="10"/>
      <c r="PGI144" s="10"/>
      <c r="PGJ144" s="10"/>
      <c r="PGK144" s="10"/>
      <c r="PGL144" s="10"/>
      <c r="PGM144" s="10"/>
      <c r="PGN144" s="10"/>
      <c r="PGO144" s="10"/>
      <c r="PGP144" s="10"/>
      <c r="PGQ144" s="10"/>
      <c r="PGR144" s="10"/>
      <c r="PGS144" s="10"/>
      <c r="PGT144" s="10"/>
      <c r="PGU144" s="10"/>
      <c r="PGV144" s="10"/>
      <c r="PGW144" s="10"/>
      <c r="PGX144" s="10"/>
      <c r="PGY144" s="10"/>
      <c r="PGZ144" s="10"/>
      <c r="PHA144" s="10"/>
      <c r="PHB144" s="10"/>
      <c r="PHC144" s="10"/>
      <c r="PHD144" s="10"/>
      <c r="PHE144" s="10"/>
      <c r="PHF144" s="10"/>
      <c r="PHG144" s="10"/>
      <c r="PHH144" s="10"/>
      <c r="PHI144" s="10"/>
      <c r="PHJ144" s="10"/>
      <c r="PHK144" s="10"/>
      <c r="PHL144" s="10"/>
      <c r="PHM144" s="10"/>
      <c r="PHN144" s="10"/>
      <c r="PHO144" s="10"/>
      <c r="PHP144" s="10"/>
      <c r="PHQ144" s="10"/>
      <c r="PHR144" s="10"/>
      <c r="PHS144" s="10"/>
      <c r="PHT144" s="10"/>
      <c r="PHU144" s="10"/>
      <c r="PHV144" s="10"/>
      <c r="PHW144" s="10"/>
      <c r="PHX144" s="10"/>
      <c r="PHY144" s="10"/>
      <c r="PHZ144" s="10"/>
      <c r="PIA144" s="10"/>
      <c r="PIB144" s="10"/>
      <c r="PIC144" s="10"/>
      <c r="PID144" s="10"/>
      <c r="PIE144" s="10"/>
      <c r="PIF144" s="10"/>
      <c r="PIG144" s="10"/>
      <c r="PIH144" s="10"/>
      <c r="PII144" s="10"/>
      <c r="PIJ144" s="10"/>
      <c r="PIK144" s="10"/>
      <c r="PIL144" s="10"/>
      <c r="PIM144" s="10"/>
      <c r="PIN144" s="10"/>
      <c r="PIO144" s="10"/>
      <c r="PIP144" s="10"/>
      <c r="PIQ144" s="10"/>
      <c r="PIR144" s="10"/>
      <c r="PIS144" s="10"/>
      <c r="PIT144" s="10"/>
      <c r="PIU144" s="10"/>
      <c r="PIV144" s="10"/>
      <c r="PIW144" s="10"/>
      <c r="PIX144" s="10"/>
      <c r="PIY144" s="10"/>
      <c r="PIZ144" s="10"/>
      <c r="PJA144" s="10"/>
      <c r="PJB144" s="10"/>
      <c r="PJC144" s="10"/>
      <c r="PJD144" s="10"/>
      <c r="PJE144" s="10"/>
      <c r="PJF144" s="10"/>
      <c r="PJG144" s="10"/>
      <c r="PJH144" s="10"/>
      <c r="PJI144" s="10"/>
      <c r="PJJ144" s="10"/>
      <c r="PJK144" s="10"/>
      <c r="PJL144" s="10"/>
      <c r="PJM144" s="10"/>
      <c r="PJN144" s="10"/>
      <c r="PJO144" s="10"/>
      <c r="PJP144" s="10"/>
      <c r="PJQ144" s="10"/>
      <c r="PJR144" s="10"/>
      <c r="PJS144" s="10"/>
      <c r="PJT144" s="10"/>
      <c r="PJU144" s="10"/>
      <c r="PJV144" s="10"/>
      <c r="PJW144" s="10"/>
      <c r="PJX144" s="10"/>
      <c r="PJY144" s="10"/>
      <c r="PJZ144" s="10"/>
      <c r="PKA144" s="10"/>
      <c r="PKB144" s="10"/>
      <c r="PKC144" s="10"/>
      <c r="PKD144" s="10"/>
      <c r="PKE144" s="10"/>
      <c r="PKF144" s="10"/>
      <c r="PKG144" s="10"/>
      <c r="PKH144" s="10"/>
      <c r="PKI144" s="10"/>
      <c r="PKJ144" s="10"/>
      <c r="PKK144" s="10"/>
      <c r="PKL144" s="10"/>
      <c r="PKM144" s="10"/>
      <c r="PKN144" s="10"/>
      <c r="PKO144" s="10"/>
      <c r="PKP144" s="10"/>
      <c r="PKQ144" s="10"/>
      <c r="PKR144" s="10"/>
      <c r="PKS144" s="10"/>
      <c r="PKT144" s="10"/>
      <c r="PKU144" s="10"/>
      <c r="PKV144" s="10"/>
      <c r="PKW144" s="10"/>
      <c r="PKX144" s="10"/>
      <c r="PKY144" s="10"/>
      <c r="PKZ144" s="10"/>
      <c r="PLA144" s="10"/>
      <c r="PLB144" s="10"/>
      <c r="PLC144" s="10"/>
      <c r="PLD144" s="10"/>
      <c r="PLE144" s="10"/>
      <c r="PLF144" s="10"/>
      <c r="PLG144" s="10"/>
      <c r="PLH144" s="10"/>
      <c r="PLI144" s="10"/>
      <c r="PLJ144" s="10"/>
      <c r="PLK144" s="10"/>
      <c r="PLL144" s="10"/>
      <c r="PLM144" s="10"/>
      <c r="PLN144" s="10"/>
      <c r="PLO144" s="10"/>
      <c r="PLP144" s="10"/>
      <c r="PLQ144" s="10"/>
      <c r="PLR144" s="10"/>
      <c r="PLS144" s="10"/>
      <c r="PLT144" s="10"/>
      <c r="PLU144" s="10"/>
      <c r="PLV144" s="10"/>
      <c r="PLW144" s="10"/>
      <c r="PLX144" s="10"/>
      <c r="PLY144" s="10"/>
      <c r="PLZ144" s="10"/>
      <c r="PMA144" s="10"/>
      <c r="PMB144" s="10"/>
      <c r="PMC144" s="10"/>
      <c r="PMD144" s="10"/>
      <c r="PME144" s="10"/>
      <c r="PMF144" s="10"/>
      <c r="PMG144" s="10"/>
      <c r="PMH144" s="10"/>
      <c r="PMI144" s="10"/>
      <c r="PMJ144" s="10"/>
      <c r="PMK144" s="10"/>
      <c r="PML144" s="10"/>
      <c r="PMM144" s="10"/>
      <c r="PMN144" s="10"/>
      <c r="PMO144" s="10"/>
      <c r="PMP144" s="10"/>
      <c r="PMQ144" s="10"/>
      <c r="PMR144" s="10"/>
      <c r="PMS144" s="10"/>
      <c r="PMT144" s="10"/>
      <c r="PMU144" s="10"/>
      <c r="PMV144" s="10"/>
      <c r="PMW144" s="10"/>
      <c r="PMX144" s="10"/>
      <c r="PMY144" s="10"/>
      <c r="PMZ144" s="10"/>
      <c r="PNA144" s="10"/>
      <c r="PNB144" s="10"/>
      <c r="PNC144" s="10"/>
      <c r="PND144" s="10"/>
      <c r="PNE144" s="10"/>
      <c r="PNF144" s="10"/>
      <c r="PNG144" s="10"/>
      <c r="PNH144" s="10"/>
      <c r="PNI144" s="10"/>
      <c r="PNJ144" s="10"/>
      <c r="PNK144" s="10"/>
      <c r="PNL144" s="10"/>
      <c r="PNM144" s="10"/>
      <c r="PNN144" s="10"/>
      <c r="PNO144" s="10"/>
      <c r="PNP144" s="10"/>
      <c r="PNQ144" s="10"/>
      <c r="PNR144" s="10"/>
      <c r="PNS144" s="10"/>
      <c r="PNT144" s="10"/>
      <c r="PNU144" s="10"/>
      <c r="PNV144" s="10"/>
      <c r="PNW144" s="10"/>
      <c r="PNX144" s="10"/>
      <c r="PNY144" s="10"/>
      <c r="PNZ144" s="10"/>
      <c r="POA144" s="10"/>
      <c r="POB144" s="10"/>
      <c r="POC144" s="10"/>
      <c r="POD144" s="10"/>
      <c r="POE144" s="10"/>
      <c r="POF144" s="10"/>
      <c r="POG144" s="10"/>
      <c r="POH144" s="10"/>
      <c r="POI144" s="10"/>
      <c r="POJ144" s="10"/>
      <c r="POK144" s="10"/>
      <c r="POL144" s="10"/>
      <c r="POM144" s="10"/>
      <c r="POT144" s="10"/>
      <c r="POU144" s="10"/>
      <c r="POV144" s="10"/>
      <c r="POW144" s="10"/>
      <c r="POX144" s="10"/>
      <c r="POY144" s="10"/>
      <c r="POZ144" s="10"/>
      <c r="PPA144" s="10"/>
      <c r="PPB144" s="10"/>
      <c r="PPC144" s="10"/>
      <c r="PPD144" s="10"/>
      <c r="PPE144" s="10"/>
      <c r="PPF144" s="10"/>
      <c r="PPG144" s="10"/>
      <c r="PPH144" s="10"/>
      <c r="PPI144" s="10"/>
      <c r="PPJ144" s="10"/>
      <c r="PPK144" s="10"/>
      <c r="PPL144" s="10"/>
      <c r="PPM144" s="10"/>
      <c r="PPN144" s="10"/>
      <c r="PPO144" s="10"/>
      <c r="PPP144" s="10"/>
      <c r="PPQ144" s="10"/>
      <c r="PPR144" s="10"/>
      <c r="PPS144" s="10"/>
      <c r="PPT144" s="10"/>
      <c r="PPU144" s="10"/>
      <c r="PPV144" s="10"/>
      <c r="PPW144" s="10"/>
      <c r="PPX144" s="10"/>
      <c r="PPY144" s="10"/>
      <c r="PPZ144" s="10"/>
      <c r="PQA144" s="10"/>
      <c r="PQB144" s="10"/>
      <c r="PQC144" s="10"/>
      <c r="PQD144" s="10"/>
      <c r="PQE144" s="10"/>
      <c r="PQF144" s="10"/>
      <c r="PQG144" s="10"/>
      <c r="PQH144" s="10"/>
      <c r="PQI144" s="10"/>
      <c r="PQJ144" s="10"/>
      <c r="PQK144" s="10"/>
      <c r="PQL144" s="10"/>
      <c r="PQM144" s="10"/>
      <c r="PQN144" s="10"/>
      <c r="PQO144" s="10"/>
      <c r="PQP144" s="10"/>
      <c r="PQQ144" s="10"/>
      <c r="PQR144" s="10"/>
      <c r="PQS144" s="10"/>
      <c r="PQT144" s="10"/>
      <c r="PQU144" s="10"/>
      <c r="PQV144" s="10"/>
      <c r="PQW144" s="10"/>
      <c r="PQX144" s="10"/>
      <c r="PQY144" s="10"/>
      <c r="PQZ144" s="10"/>
      <c r="PRA144" s="10"/>
      <c r="PRB144" s="10"/>
      <c r="PRC144" s="10"/>
      <c r="PRD144" s="10"/>
      <c r="PRE144" s="10"/>
      <c r="PRF144" s="10"/>
      <c r="PRG144" s="10"/>
      <c r="PRH144" s="10"/>
      <c r="PRI144" s="10"/>
      <c r="PRJ144" s="10"/>
      <c r="PRK144" s="10"/>
      <c r="PRL144" s="10"/>
      <c r="PRM144" s="10"/>
      <c r="PRN144" s="10"/>
      <c r="PRO144" s="10"/>
      <c r="PRP144" s="10"/>
      <c r="PRQ144" s="10"/>
      <c r="PRR144" s="10"/>
      <c r="PRS144" s="10"/>
      <c r="PRT144" s="10"/>
      <c r="PRU144" s="10"/>
      <c r="PRV144" s="10"/>
      <c r="PRW144" s="10"/>
      <c r="PRX144" s="10"/>
      <c r="PRY144" s="10"/>
      <c r="PRZ144" s="10"/>
      <c r="PSA144" s="10"/>
      <c r="PSB144" s="10"/>
      <c r="PSC144" s="10"/>
      <c r="PSD144" s="10"/>
      <c r="PSE144" s="10"/>
      <c r="PSF144" s="10"/>
      <c r="PSG144" s="10"/>
      <c r="PSH144" s="10"/>
      <c r="PSI144" s="10"/>
      <c r="PSJ144" s="10"/>
      <c r="PSK144" s="10"/>
      <c r="PSL144" s="10"/>
      <c r="PSM144" s="10"/>
      <c r="PSN144" s="10"/>
      <c r="PSO144" s="10"/>
      <c r="PSP144" s="10"/>
      <c r="PSQ144" s="10"/>
      <c r="PSR144" s="10"/>
      <c r="PSS144" s="10"/>
      <c r="PST144" s="10"/>
      <c r="PSU144" s="10"/>
      <c r="PSV144" s="10"/>
      <c r="PSW144" s="10"/>
      <c r="PSX144" s="10"/>
      <c r="PSY144" s="10"/>
      <c r="PSZ144" s="10"/>
      <c r="PTA144" s="10"/>
      <c r="PTB144" s="10"/>
      <c r="PTC144" s="10"/>
      <c r="PTD144" s="10"/>
      <c r="PTE144" s="10"/>
      <c r="PTF144" s="10"/>
      <c r="PTG144" s="10"/>
      <c r="PTH144" s="10"/>
      <c r="PTI144" s="10"/>
      <c r="PTJ144" s="10"/>
      <c r="PTK144" s="10"/>
      <c r="PTL144" s="10"/>
      <c r="PTM144" s="10"/>
      <c r="PTN144" s="10"/>
      <c r="PTO144" s="10"/>
      <c r="PTP144" s="10"/>
      <c r="PTQ144" s="10"/>
      <c r="PTR144" s="10"/>
      <c r="PTS144" s="10"/>
      <c r="PTT144" s="10"/>
      <c r="PTU144" s="10"/>
      <c r="PTV144" s="10"/>
      <c r="PTW144" s="10"/>
      <c r="PTX144" s="10"/>
      <c r="PTY144" s="10"/>
      <c r="PTZ144" s="10"/>
      <c r="PUA144" s="10"/>
      <c r="PUB144" s="10"/>
      <c r="PUC144" s="10"/>
      <c r="PUD144" s="10"/>
      <c r="PUE144" s="10"/>
      <c r="PUF144" s="10"/>
      <c r="PUG144" s="10"/>
      <c r="PUH144" s="10"/>
      <c r="PUI144" s="10"/>
      <c r="PUJ144" s="10"/>
      <c r="PUK144" s="10"/>
      <c r="PUL144" s="10"/>
      <c r="PUM144" s="10"/>
      <c r="PUN144" s="10"/>
      <c r="PUO144" s="10"/>
      <c r="PUP144" s="10"/>
      <c r="PUQ144" s="10"/>
      <c r="PUR144" s="10"/>
      <c r="PUS144" s="10"/>
      <c r="PUT144" s="10"/>
      <c r="PUU144" s="10"/>
      <c r="PUV144" s="10"/>
      <c r="PUW144" s="10"/>
      <c r="PUX144" s="10"/>
      <c r="PUY144" s="10"/>
      <c r="PUZ144" s="10"/>
      <c r="PVA144" s="10"/>
      <c r="PVB144" s="10"/>
      <c r="PVC144" s="10"/>
      <c r="PVD144" s="10"/>
      <c r="PVE144" s="10"/>
      <c r="PVF144" s="10"/>
      <c r="PVG144" s="10"/>
      <c r="PVH144" s="10"/>
      <c r="PVI144" s="10"/>
      <c r="PVJ144" s="10"/>
      <c r="PVK144" s="10"/>
      <c r="PVL144" s="10"/>
      <c r="PVM144" s="10"/>
      <c r="PVN144" s="10"/>
      <c r="PVO144" s="10"/>
      <c r="PVP144" s="10"/>
      <c r="PVQ144" s="10"/>
      <c r="PVR144" s="10"/>
      <c r="PVS144" s="10"/>
      <c r="PVT144" s="10"/>
      <c r="PVU144" s="10"/>
      <c r="PVV144" s="10"/>
      <c r="PVW144" s="10"/>
      <c r="PVX144" s="10"/>
      <c r="PVY144" s="10"/>
      <c r="PVZ144" s="10"/>
      <c r="PWA144" s="10"/>
      <c r="PWB144" s="10"/>
      <c r="PWC144" s="10"/>
      <c r="PWD144" s="10"/>
      <c r="PWE144" s="10"/>
      <c r="PWF144" s="10"/>
      <c r="PWG144" s="10"/>
      <c r="PWH144" s="10"/>
      <c r="PWI144" s="10"/>
      <c r="PWJ144" s="10"/>
      <c r="PWK144" s="10"/>
      <c r="PWL144" s="10"/>
      <c r="PWM144" s="10"/>
      <c r="PWN144" s="10"/>
      <c r="PWO144" s="10"/>
      <c r="PWP144" s="10"/>
      <c r="PWQ144" s="10"/>
      <c r="PWR144" s="10"/>
      <c r="PWS144" s="10"/>
      <c r="PWT144" s="10"/>
      <c r="PWU144" s="10"/>
      <c r="PWV144" s="10"/>
      <c r="PWW144" s="10"/>
      <c r="PWX144" s="10"/>
      <c r="PWY144" s="10"/>
      <c r="PWZ144" s="10"/>
      <c r="PXA144" s="10"/>
      <c r="PXB144" s="10"/>
      <c r="PXC144" s="10"/>
      <c r="PXD144" s="10"/>
      <c r="PXE144" s="10"/>
      <c r="PXF144" s="10"/>
      <c r="PXG144" s="10"/>
      <c r="PXH144" s="10"/>
      <c r="PXI144" s="10"/>
      <c r="PXJ144" s="10"/>
      <c r="PXK144" s="10"/>
      <c r="PXL144" s="10"/>
      <c r="PXM144" s="10"/>
      <c r="PXN144" s="10"/>
      <c r="PXO144" s="10"/>
      <c r="PXP144" s="10"/>
      <c r="PXQ144" s="10"/>
      <c r="PXR144" s="10"/>
      <c r="PXS144" s="10"/>
      <c r="PXT144" s="10"/>
      <c r="PXU144" s="10"/>
      <c r="PXV144" s="10"/>
      <c r="PXW144" s="10"/>
      <c r="PXX144" s="10"/>
      <c r="PXY144" s="10"/>
      <c r="PXZ144" s="10"/>
      <c r="PYA144" s="10"/>
      <c r="PYB144" s="10"/>
      <c r="PYC144" s="10"/>
      <c r="PYD144" s="10"/>
      <c r="PYE144" s="10"/>
      <c r="PYF144" s="10"/>
      <c r="PYG144" s="10"/>
      <c r="PYH144" s="10"/>
      <c r="PYI144" s="10"/>
      <c r="PYP144" s="10"/>
      <c r="PYQ144" s="10"/>
      <c r="PYR144" s="10"/>
      <c r="PYS144" s="10"/>
      <c r="PYT144" s="10"/>
      <c r="PYU144" s="10"/>
      <c r="PYV144" s="10"/>
      <c r="PYW144" s="10"/>
      <c r="PYX144" s="10"/>
      <c r="PYY144" s="10"/>
      <c r="PYZ144" s="10"/>
      <c r="PZA144" s="10"/>
      <c r="PZB144" s="10"/>
      <c r="PZC144" s="10"/>
      <c r="PZD144" s="10"/>
      <c r="PZE144" s="10"/>
      <c r="PZF144" s="10"/>
      <c r="PZG144" s="10"/>
      <c r="PZH144" s="10"/>
      <c r="PZI144" s="10"/>
      <c r="PZJ144" s="10"/>
      <c r="PZK144" s="10"/>
      <c r="PZL144" s="10"/>
      <c r="PZM144" s="10"/>
      <c r="PZN144" s="10"/>
      <c r="PZO144" s="10"/>
      <c r="PZP144" s="10"/>
      <c r="PZQ144" s="10"/>
      <c r="PZR144" s="10"/>
      <c r="PZS144" s="10"/>
      <c r="PZT144" s="10"/>
      <c r="PZU144" s="10"/>
      <c r="PZV144" s="10"/>
      <c r="PZW144" s="10"/>
      <c r="PZX144" s="10"/>
      <c r="PZY144" s="10"/>
      <c r="PZZ144" s="10"/>
      <c r="QAA144" s="10"/>
      <c r="QAB144" s="10"/>
      <c r="QAC144" s="10"/>
      <c r="QAD144" s="10"/>
      <c r="QAE144" s="10"/>
      <c r="QAF144" s="10"/>
      <c r="QAG144" s="10"/>
      <c r="QAH144" s="10"/>
      <c r="QAI144" s="10"/>
      <c r="QAJ144" s="10"/>
      <c r="QAK144" s="10"/>
      <c r="QAL144" s="10"/>
      <c r="QAM144" s="10"/>
      <c r="QAN144" s="10"/>
      <c r="QAO144" s="10"/>
      <c r="QAP144" s="10"/>
      <c r="QAQ144" s="10"/>
      <c r="QAR144" s="10"/>
      <c r="QAS144" s="10"/>
      <c r="QAT144" s="10"/>
      <c r="QAU144" s="10"/>
      <c r="QAV144" s="10"/>
      <c r="QAW144" s="10"/>
      <c r="QAX144" s="10"/>
      <c r="QAY144" s="10"/>
      <c r="QAZ144" s="10"/>
      <c r="QBA144" s="10"/>
      <c r="QBB144" s="10"/>
      <c r="QBC144" s="10"/>
      <c r="QBD144" s="10"/>
      <c r="QBE144" s="10"/>
      <c r="QBF144" s="10"/>
      <c r="QBG144" s="10"/>
      <c r="QBH144" s="10"/>
      <c r="QBI144" s="10"/>
      <c r="QBJ144" s="10"/>
      <c r="QBK144" s="10"/>
      <c r="QBL144" s="10"/>
      <c r="QBM144" s="10"/>
      <c r="QBN144" s="10"/>
      <c r="QBO144" s="10"/>
      <c r="QBP144" s="10"/>
      <c r="QBQ144" s="10"/>
      <c r="QBR144" s="10"/>
      <c r="QBS144" s="10"/>
      <c r="QBT144" s="10"/>
      <c r="QBU144" s="10"/>
      <c r="QBV144" s="10"/>
      <c r="QBW144" s="10"/>
      <c r="QBX144" s="10"/>
      <c r="QBY144" s="10"/>
      <c r="QBZ144" s="10"/>
      <c r="QCA144" s="10"/>
      <c r="QCB144" s="10"/>
      <c r="QCC144" s="10"/>
      <c r="QCD144" s="10"/>
      <c r="QCE144" s="10"/>
      <c r="QCF144" s="10"/>
      <c r="QCG144" s="10"/>
      <c r="QCH144" s="10"/>
      <c r="QCI144" s="10"/>
      <c r="QCJ144" s="10"/>
      <c r="QCK144" s="10"/>
      <c r="QCL144" s="10"/>
      <c r="QCM144" s="10"/>
      <c r="QCN144" s="10"/>
      <c r="QCO144" s="10"/>
      <c r="QCP144" s="10"/>
      <c r="QCQ144" s="10"/>
      <c r="QCR144" s="10"/>
      <c r="QCS144" s="10"/>
      <c r="QCT144" s="10"/>
      <c r="QCU144" s="10"/>
      <c r="QCV144" s="10"/>
      <c r="QCW144" s="10"/>
      <c r="QCX144" s="10"/>
      <c r="QCY144" s="10"/>
      <c r="QCZ144" s="10"/>
      <c r="QDA144" s="10"/>
      <c r="QDB144" s="10"/>
      <c r="QDC144" s="10"/>
      <c r="QDD144" s="10"/>
      <c r="QDE144" s="10"/>
      <c r="QDF144" s="10"/>
      <c r="QDG144" s="10"/>
      <c r="QDH144" s="10"/>
      <c r="QDI144" s="10"/>
      <c r="QDJ144" s="10"/>
      <c r="QDK144" s="10"/>
      <c r="QDL144" s="10"/>
      <c r="QDM144" s="10"/>
      <c r="QDN144" s="10"/>
      <c r="QDO144" s="10"/>
      <c r="QDP144" s="10"/>
      <c r="QDQ144" s="10"/>
      <c r="QDR144" s="10"/>
      <c r="QDS144" s="10"/>
      <c r="QDT144" s="10"/>
      <c r="QDU144" s="10"/>
      <c r="QDV144" s="10"/>
      <c r="QDW144" s="10"/>
      <c r="QDX144" s="10"/>
      <c r="QDY144" s="10"/>
      <c r="QDZ144" s="10"/>
      <c r="QEA144" s="10"/>
      <c r="QEB144" s="10"/>
      <c r="QEC144" s="10"/>
      <c r="QED144" s="10"/>
      <c r="QEE144" s="10"/>
      <c r="QEF144" s="10"/>
      <c r="QEG144" s="10"/>
      <c r="QEH144" s="10"/>
      <c r="QEI144" s="10"/>
      <c r="QEJ144" s="10"/>
      <c r="QEK144" s="10"/>
      <c r="QEL144" s="10"/>
      <c r="QEM144" s="10"/>
      <c r="QEN144" s="10"/>
      <c r="QEO144" s="10"/>
      <c r="QEP144" s="10"/>
      <c r="QEQ144" s="10"/>
      <c r="QER144" s="10"/>
      <c r="QES144" s="10"/>
      <c r="QET144" s="10"/>
      <c r="QEU144" s="10"/>
      <c r="QEV144" s="10"/>
      <c r="QEW144" s="10"/>
      <c r="QEX144" s="10"/>
      <c r="QEY144" s="10"/>
      <c r="QEZ144" s="10"/>
      <c r="QFA144" s="10"/>
      <c r="QFB144" s="10"/>
      <c r="QFC144" s="10"/>
      <c r="QFD144" s="10"/>
      <c r="QFE144" s="10"/>
      <c r="QFF144" s="10"/>
      <c r="QFG144" s="10"/>
      <c r="QFH144" s="10"/>
      <c r="QFI144" s="10"/>
      <c r="QFJ144" s="10"/>
      <c r="QFK144" s="10"/>
      <c r="QFL144" s="10"/>
      <c r="QFM144" s="10"/>
      <c r="QFN144" s="10"/>
      <c r="QFO144" s="10"/>
      <c r="QFP144" s="10"/>
      <c r="QFQ144" s="10"/>
      <c r="QFR144" s="10"/>
      <c r="QFS144" s="10"/>
      <c r="QFT144" s="10"/>
      <c r="QFU144" s="10"/>
      <c r="QFV144" s="10"/>
      <c r="QFW144" s="10"/>
      <c r="QFX144" s="10"/>
      <c r="QFY144" s="10"/>
      <c r="QFZ144" s="10"/>
      <c r="QGA144" s="10"/>
      <c r="QGB144" s="10"/>
      <c r="QGC144" s="10"/>
      <c r="QGD144" s="10"/>
      <c r="QGE144" s="10"/>
      <c r="QGF144" s="10"/>
      <c r="QGG144" s="10"/>
      <c r="QGH144" s="10"/>
      <c r="QGI144" s="10"/>
      <c r="QGJ144" s="10"/>
      <c r="QGK144" s="10"/>
      <c r="QGL144" s="10"/>
      <c r="QGM144" s="10"/>
      <c r="QGN144" s="10"/>
      <c r="QGO144" s="10"/>
      <c r="QGP144" s="10"/>
      <c r="QGQ144" s="10"/>
      <c r="QGR144" s="10"/>
      <c r="QGS144" s="10"/>
      <c r="QGT144" s="10"/>
      <c r="QGU144" s="10"/>
      <c r="QGV144" s="10"/>
      <c r="QGW144" s="10"/>
      <c r="QGX144" s="10"/>
      <c r="QGY144" s="10"/>
      <c r="QGZ144" s="10"/>
      <c r="QHA144" s="10"/>
      <c r="QHB144" s="10"/>
      <c r="QHC144" s="10"/>
      <c r="QHD144" s="10"/>
      <c r="QHE144" s="10"/>
      <c r="QHF144" s="10"/>
      <c r="QHG144" s="10"/>
      <c r="QHH144" s="10"/>
      <c r="QHI144" s="10"/>
      <c r="QHJ144" s="10"/>
      <c r="QHK144" s="10"/>
      <c r="QHL144" s="10"/>
      <c r="QHM144" s="10"/>
      <c r="QHN144" s="10"/>
      <c r="QHO144" s="10"/>
      <c r="QHP144" s="10"/>
      <c r="QHQ144" s="10"/>
      <c r="QHR144" s="10"/>
      <c r="QHS144" s="10"/>
      <c r="QHT144" s="10"/>
      <c r="QHU144" s="10"/>
      <c r="QHV144" s="10"/>
      <c r="QHW144" s="10"/>
      <c r="QHX144" s="10"/>
      <c r="QHY144" s="10"/>
      <c r="QHZ144" s="10"/>
      <c r="QIA144" s="10"/>
      <c r="QIB144" s="10"/>
      <c r="QIC144" s="10"/>
      <c r="QID144" s="10"/>
      <c r="QIE144" s="10"/>
      <c r="QIL144" s="10"/>
      <c r="QIM144" s="10"/>
      <c r="QIN144" s="10"/>
      <c r="QIO144" s="10"/>
      <c r="QIP144" s="10"/>
      <c r="QIQ144" s="10"/>
      <c r="QIR144" s="10"/>
      <c r="QIS144" s="10"/>
      <c r="QIT144" s="10"/>
      <c r="QIU144" s="10"/>
      <c r="QIV144" s="10"/>
      <c r="QIW144" s="10"/>
      <c r="QIX144" s="10"/>
      <c r="QIY144" s="10"/>
      <c r="QIZ144" s="10"/>
      <c r="QJA144" s="10"/>
      <c r="QJB144" s="10"/>
      <c r="QJC144" s="10"/>
      <c r="QJD144" s="10"/>
      <c r="QJE144" s="10"/>
      <c r="QJF144" s="10"/>
      <c r="QJG144" s="10"/>
      <c r="QJH144" s="10"/>
      <c r="QJI144" s="10"/>
      <c r="QJJ144" s="10"/>
      <c r="QJK144" s="10"/>
      <c r="QJL144" s="10"/>
      <c r="QJM144" s="10"/>
      <c r="QJN144" s="10"/>
      <c r="QJO144" s="10"/>
      <c r="QJP144" s="10"/>
      <c r="QJQ144" s="10"/>
      <c r="QJR144" s="10"/>
      <c r="QJS144" s="10"/>
      <c r="QJT144" s="10"/>
      <c r="QJU144" s="10"/>
      <c r="QJV144" s="10"/>
      <c r="QJW144" s="10"/>
      <c r="QJX144" s="10"/>
      <c r="QJY144" s="10"/>
      <c r="QJZ144" s="10"/>
      <c r="QKA144" s="10"/>
      <c r="QKB144" s="10"/>
      <c r="QKC144" s="10"/>
      <c r="QKD144" s="10"/>
      <c r="QKE144" s="10"/>
      <c r="QKF144" s="10"/>
      <c r="QKG144" s="10"/>
      <c r="QKH144" s="10"/>
      <c r="QKI144" s="10"/>
      <c r="QKJ144" s="10"/>
      <c r="QKK144" s="10"/>
      <c r="QKL144" s="10"/>
      <c r="QKM144" s="10"/>
      <c r="QKN144" s="10"/>
      <c r="QKO144" s="10"/>
      <c r="QKP144" s="10"/>
      <c r="QKQ144" s="10"/>
      <c r="QKR144" s="10"/>
      <c r="QKS144" s="10"/>
      <c r="QKT144" s="10"/>
      <c r="QKU144" s="10"/>
      <c r="QKV144" s="10"/>
      <c r="QKW144" s="10"/>
      <c r="QKX144" s="10"/>
      <c r="QKY144" s="10"/>
      <c r="QKZ144" s="10"/>
      <c r="QLA144" s="10"/>
      <c r="QLB144" s="10"/>
      <c r="QLC144" s="10"/>
      <c r="QLD144" s="10"/>
      <c r="QLE144" s="10"/>
      <c r="QLF144" s="10"/>
      <c r="QLG144" s="10"/>
      <c r="QLH144" s="10"/>
      <c r="QLI144" s="10"/>
      <c r="QLJ144" s="10"/>
      <c r="QLK144" s="10"/>
      <c r="QLL144" s="10"/>
      <c r="QLM144" s="10"/>
      <c r="QLN144" s="10"/>
      <c r="QLO144" s="10"/>
      <c r="QLP144" s="10"/>
      <c r="QLQ144" s="10"/>
      <c r="QLR144" s="10"/>
      <c r="QLS144" s="10"/>
      <c r="QLT144" s="10"/>
      <c r="QLU144" s="10"/>
      <c r="QLV144" s="10"/>
      <c r="QLW144" s="10"/>
      <c r="QLX144" s="10"/>
      <c r="QLY144" s="10"/>
      <c r="QLZ144" s="10"/>
      <c r="QMA144" s="10"/>
      <c r="QMB144" s="10"/>
      <c r="QMC144" s="10"/>
      <c r="QMD144" s="10"/>
      <c r="QME144" s="10"/>
      <c r="QMF144" s="10"/>
      <c r="QMG144" s="10"/>
      <c r="QMH144" s="10"/>
      <c r="QMI144" s="10"/>
      <c r="QMJ144" s="10"/>
      <c r="QMK144" s="10"/>
      <c r="QML144" s="10"/>
      <c r="QMM144" s="10"/>
      <c r="QMN144" s="10"/>
      <c r="QMO144" s="10"/>
      <c r="QMP144" s="10"/>
      <c r="QMQ144" s="10"/>
      <c r="QMR144" s="10"/>
      <c r="QMS144" s="10"/>
      <c r="QMT144" s="10"/>
      <c r="QMU144" s="10"/>
      <c r="QMV144" s="10"/>
      <c r="QMW144" s="10"/>
      <c r="QMX144" s="10"/>
      <c r="QMY144" s="10"/>
      <c r="QMZ144" s="10"/>
      <c r="QNA144" s="10"/>
      <c r="QNB144" s="10"/>
      <c r="QNC144" s="10"/>
      <c r="QND144" s="10"/>
      <c r="QNE144" s="10"/>
      <c r="QNF144" s="10"/>
      <c r="QNG144" s="10"/>
      <c r="QNH144" s="10"/>
      <c r="QNI144" s="10"/>
      <c r="QNJ144" s="10"/>
      <c r="QNK144" s="10"/>
      <c r="QNL144" s="10"/>
      <c r="QNM144" s="10"/>
      <c r="QNN144" s="10"/>
      <c r="QNO144" s="10"/>
      <c r="QNP144" s="10"/>
      <c r="QNQ144" s="10"/>
      <c r="QNR144" s="10"/>
      <c r="QNS144" s="10"/>
      <c r="QNT144" s="10"/>
      <c r="QNU144" s="10"/>
      <c r="QNV144" s="10"/>
      <c r="QNW144" s="10"/>
      <c r="QNX144" s="10"/>
      <c r="QNY144" s="10"/>
      <c r="QNZ144" s="10"/>
      <c r="QOA144" s="10"/>
      <c r="QOB144" s="10"/>
      <c r="QOC144" s="10"/>
      <c r="QOD144" s="10"/>
      <c r="QOE144" s="10"/>
      <c r="QOF144" s="10"/>
      <c r="QOG144" s="10"/>
      <c r="QOH144" s="10"/>
      <c r="QOI144" s="10"/>
      <c r="QOJ144" s="10"/>
      <c r="QOK144" s="10"/>
      <c r="QOL144" s="10"/>
      <c r="QOM144" s="10"/>
      <c r="QON144" s="10"/>
      <c r="QOO144" s="10"/>
      <c r="QOP144" s="10"/>
      <c r="QOQ144" s="10"/>
      <c r="QOR144" s="10"/>
      <c r="QOS144" s="10"/>
      <c r="QOT144" s="10"/>
      <c r="QOU144" s="10"/>
      <c r="QOV144" s="10"/>
      <c r="QOW144" s="10"/>
      <c r="QOX144" s="10"/>
      <c r="QOY144" s="10"/>
      <c r="QOZ144" s="10"/>
      <c r="QPA144" s="10"/>
      <c r="QPB144" s="10"/>
      <c r="QPC144" s="10"/>
      <c r="QPD144" s="10"/>
      <c r="QPE144" s="10"/>
      <c r="QPF144" s="10"/>
      <c r="QPG144" s="10"/>
      <c r="QPH144" s="10"/>
      <c r="QPI144" s="10"/>
      <c r="QPJ144" s="10"/>
      <c r="QPK144" s="10"/>
      <c r="QPL144" s="10"/>
      <c r="QPM144" s="10"/>
      <c r="QPN144" s="10"/>
      <c r="QPO144" s="10"/>
      <c r="QPP144" s="10"/>
      <c r="QPQ144" s="10"/>
      <c r="QPR144" s="10"/>
      <c r="QPS144" s="10"/>
      <c r="QPT144" s="10"/>
      <c r="QPU144" s="10"/>
      <c r="QPV144" s="10"/>
      <c r="QPW144" s="10"/>
      <c r="QPX144" s="10"/>
      <c r="QPY144" s="10"/>
      <c r="QPZ144" s="10"/>
      <c r="QQA144" s="10"/>
      <c r="QQB144" s="10"/>
      <c r="QQC144" s="10"/>
      <c r="QQD144" s="10"/>
      <c r="QQE144" s="10"/>
      <c r="QQF144" s="10"/>
      <c r="QQG144" s="10"/>
      <c r="QQH144" s="10"/>
      <c r="QQI144" s="10"/>
      <c r="QQJ144" s="10"/>
      <c r="QQK144" s="10"/>
      <c r="QQL144" s="10"/>
      <c r="QQM144" s="10"/>
      <c r="QQN144" s="10"/>
      <c r="QQO144" s="10"/>
      <c r="QQP144" s="10"/>
      <c r="QQQ144" s="10"/>
      <c r="QQR144" s="10"/>
      <c r="QQS144" s="10"/>
      <c r="QQT144" s="10"/>
      <c r="QQU144" s="10"/>
      <c r="QQV144" s="10"/>
      <c r="QQW144" s="10"/>
      <c r="QQX144" s="10"/>
      <c r="QQY144" s="10"/>
      <c r="QQZ144" s="10"/>
      <c r="QRA144" s="10"/>
      <c r="QRB144" s="10"/>
      <c r="QRC144" s="10"/>
      <c r="QRD144" s="10"/>
      <c r="QRE144" s="10"/>
      <c r="QRF144" s="10"/>
      <c r="QRG144" s="10"/>
      <c r="QRH144" s="10"/>
      <c r="QRI144" s="10"/>
      <c r="QRJ144" s="10"/>
      <c r="QRK144" s="10"/>
      <c r="QRL144" s="10"/>
      <c r="QRM144" s="10"/>
      <c r="QRN144" s="10"/>
      <c r="QRO144" s="10"/>
      <c r="QRP144" s="10"/>
      <c r="QRQ144" s="10"/>
      <c r="QRR144" s="10"/>
      <c r="QRS144" s="10"/>
      <c r="QRT144" s="10"/>
      <c r="QRU144" s="10"/>
      <c r="QRV144" s="10"/>
      <c r="QRW144" s="10"/>
      <c r="QRX144" s="10"/>
      <c r="QRY144" s="10"/>
      <c r="QRZ144" s="10"/>
      <c r="QSA144" s="10"/>
      <c r="QSH144" s="10"/>
      <c r="QSI144" s="10"/>
      <c r="QSJ144" s="10"/>
      <c r="QSK144" s="10"/>
      <c r="QSL144" s="10"/>
      <c r="QSM144" s="10"/>
      <c r="QSN144" s="10"/>
      <c r="QSO144" s="10"/>
      <c r="QSP144" s="10"/>
      <c r="QSQ144" s="10"/>
      <c r="QSR144" s="10"/>
      <c r="QSS144" s="10"/>
      <c r="QST144" s="10"/>
      <c r="QSU144" s="10"/>
      <c r="QSV144" s="10"/>
      <c r="QSW144" s="10"/>
      <c r="QSX144" s="10"/>
      <c r="QSY144" s="10"/>
      <c r="QSZ144" s="10"/>
      <c r="QTA144" s="10"/>
      <c r="QTB144" s="10"/>
      <c r="QTC144" s="10"/>
      <c r="QTD144" s="10"/>
      <c r="QTE144" s="10"/>
      <c r="QTF144" s="10"/>
      <c r="QTG144" s="10"/>
      <c r="QTH144" s="10"/>
      <c r="QTI144" s="10"/>
      <c r="QTJ144" s="10"/>
      <c r="QTK144" s="10"/>
      <c r="QTL144" s="10"/>
      <c r="QTM144" s="10"/>
      <c r="QTN144" s="10"/>
      <c r="QTO144" s="10"/>
      <c r="QTP144" s="10"/>
      <c r="QTQ144" s="10"/>
      <c r="QTR144" s="10"/>
      <c r="QTS144" s="10"/>
      <c r="QTT144" s="10"/>
      <c r="QTU144" s="10"/>
      <c r="QTV144" s="10"/>
      <c r="QTW144" s="10"/>
      <c r="QTX144" s="10"/>
      <c r="QTY144" s="10"/>
      <c r="QTZ144" s="10"/>
      <c r="QUA144" s="10"/>
      <c r="QUB144" s="10"/>
      <c r="QUC144" s="10"/>
      <c r="QUD144" s="10"/>
      <c r="QUE144" s="10"/>
      <c r="QUF144" s="10"/>
      <c r="QUG144" s="10"/>
      <c r="QUH144" s="10"/>
      <c r="QUI144" s="10"/>
      <c r="QUJ144" s="10"/>
      <c r="QUK144" s="10"/>
      <c r="QUL144" s="10"/>
      <c r="QUM144" s="10"/>
      <c r="QUN144" s="10"/>
      <c r="QUO144" s="10"/>
      <c r="QUP144" s="10"/>
      <c r="QUQ144" s="10"/>
      <c r="QUR144" s="10"/>
      <c r="QUS144" s="10"/>
      <c r="QUT144" s="10"/>
      <c r="QUU144" s="10"/>
      <c r="QUV144" s="10"/>
      <c r="QUW144" s="10"/>
      <c r="QUX144" s="10"/>
      <c r="QUY144" s="10"/>
      <c r="QUZ144" s="10"/>
      <c r="QVA144" s="10"/>
      <c r="QVB144" s="10"/>
      <c r="QVC144" s="10"/>
      <c r="QVD144" s="10"/>
      <c r="QVE144" s="10"/>
      <c r="QVF144" s="10"/>
      <c r="QVG144" s="10"/>
      <c r="QVH144" s="10"/>
      <c r="QVI144" s="10"/>
      <c r="QVJ144" s="10"/>
      <c r="QVK144" s="10"/>
      <c r="QVL144" s="10"/>
      <c r="QVM144" s="10"/>
      <c r="QVN144" s="10"/>
      <c r="QVO144" s="10"/>
      <c r="QVP144" s="10"/>
      <c r="QVQ144" s="10"/>
      <c r="QVR144" s="10"/>
      <c r="QVS144" s="10"/>
      <c r="QVT144" s="10"/>
      <c r="QVU144" s="10"/>
      <c r="QVV144" s="10"/>
      <c r="QVW144" s="10"/>
      <c r="QVX144" s="10"/>
      <c r="QVY144" s="10"/>
      <c r="QVZ144" s="10"/>
      <c r="QWA144" s="10"/>
      <c r="QWB144" s="10"/>
      <c r="QWC144" s="10"/>
      <c r="QWD144" s="10"/>
      <c r="QWE144" s="10"/>
      <c r="QWF144" s="10"/>
      <c r="QWG144" s="10"/>
      <c r="QWH144" s="10"/>
      <c r="QWI144" s="10"/>
      <c r="QWJ144" s="10"/>
      <c r="QWK144" s="10"/>
      <c r="QWL144" s="10"/>
      <c r="QWM144" s="10"/>
      <c r="QWN144" s="10"/>
      <c r="QWO144" s="10"/>
      <c r="QWP144" s="10"/>
      <c r="QWQ144" s="10"/>
      <c r="QWR144" s="10"/>
      <c r="QWS144" s="10"/>
      <c r="QWT144" s="10"/>
      <c r="QWU144" s="10"/>
      <c r="QWV144" s="10"/>
      <c r="QWW144" s="10"/>
      <c r="QWX144" s="10"/>
      <c r="QWY144" s="10"/>
      <c r="QWZ144" s="10"/>
      <c r="QXA144" s="10"/>
      <c r="QXB144" s="10"/>
      <c r="QXC144" s="10"/>
      <c r="QXD144" s="10"/>
      <c r="QXE144" s="10"/>
      <c r="QXF144" s="10"/>
      <c r="QXG144" s="10"/>
      <c r="QXH144" s="10"/>
      <c r="QXI144" s="10"/>
      <c r="QXJ144" s="10"/>
      <c r="QXK144" s="10"/>
      <c r="QXL144" s="10"/>
      <c r="QXM144" s="10"/>
      <c r="QXN144" s="10"/>
      <c r="QXO144" s="10"/>
      <c r="QXP144" s="10"/>
      <c r="QXQ144" s="10"/>
      <c r="QXR144" s="10"/>
      <c r="QXS144" s="10"/>
      <c r="QXT144" s="10"/>
      <c r="QXU144" s="10"/>
      <c r="QXV144" s="10"/>
      <c r="QXW144" s="10"/>
      <c r="QXX144" s="10"/>
      <c r="QXY144" s="10"/>
      <c r="QXZ144" s="10"/>
      <c r="QYA144" s="10"/>
      <c r="QYB144" s="10"/>
      <c r="QYC144" s="10"/>
      <c r="QYD144" s="10"/>
      <c r="QYE144" s="10"/>
      <c r="QYF144" s="10"/>
      <c r="QYG144" s="10"/>
      <c r="QYH144" s="10"/>
      <c r="QYI144" s="10"/>
      <c r="QYJ144" s="10"/>
      <c r="QYK144" s="10"/>
      <c r="QYL144" s="10"/>
      <c r="QYM144" s="10"/>
      <c r="QYN144" s="10"/>
      <c r="QYO144" s="10"/>
      <c r="QYP144" s="10"/>
      <c r="QYQ144" s="10"/>
      <c r="QYR144" s="10"/>
      <c r="QYS144" s="10"/>
      <c r="QYT144" s="10"/>
      <c r="QYU144" s="10"/>
      <c r="QYV144" s="10"/>
      <c r="QYW144" s="10"/>
      <c r="QYX144" s="10"/>
      <c r="QYY144" s="10"/>
      <c r="QYZ144" s="10"/>
      <c r="QZA144" s="10"/>
      <c r="QZB144" s="10"/>
      <c r="QZC144" s="10"/>
      <c r="QZD144" s="10"/>
      <c r="QZE144" s="10"/>
      <c r="QZF144" s="10"/>
      <c r="QZG144" s="10"/>
      <c r="QZH144" s="10"/>
      <c r="QZI144" s="10"/>
      <c r="QZJ144" s="10"/>
      <c r="QZK144" s="10"/>
      <c r="QZL144" s="10"/>
      <c r="QZM144" s="10"/>
      <c r="QZN144" s="10"/>
      <c r="QZO144" s="10"/>
      <c r="QZP144" s="10"/>
      <c r="QZQ144" s="10"/>
      <c r="QZR144" s="10"/>
      <c r="QZS144" s="10"/>
      <c r="QZT144" s="10"/>
      <c r="QZU144" s="10"/>
      <c r="QZV144" s="10"/>
      <c r="QZW144" s="10"/>
      <c r="QZX144" s="10"/>
      <c r="QZY144" s="10"/>
      <c r="QZZ144" s="10"/>
      <c r="RAA144" s="10"/>
      <c r="RAB144" s="10"/>
      <c r="RAC144" s="10"/>
      <c r="RAD144" s="10"/>
      <c r="RAE144" s="10"/>
      <c r="RAF144" s="10"/>
      <c r="RAG144" s="10"/>
      <c r="RAH144" s="10"/>
      <c r="RAI144" s="10"/>
      <c r="RAJ144" s="10"/>
      <c r="RAK144" s="10"/>
      <c r="RAL144" s="10"/>
      <c r="RAM144" s="10"/>
      <c r="RAN144" s="10"/>
      <c r="RAO144" s="10"/>
      <c r="RAP144" s="10"/>
      <c r="RAQ144" s="10"/>
      <c r="RAR144" s="10"/>
      <c r="RAS144" s="10"/>
      <c r="RAT144" s="10"/>
      <c r="RAU144" s="10"/>
      <c r="RAV144" s="10"/>
      <c r="RAW144" s="10"/>
      <c r="RAX144" s="10"/>
      <c r="RAY144" s="10"/>
      <c r="RAZ144" s="10"/>
      <c r="RBA144" s="10"/>
      <c r="RBB144" s="10"/>
      <c r="RBC144" s="10"/>
      <c r="RBD144" s="10"/>
      <c r="RBE144" s="10"/>
      <c r="RBF144" s="10"/>
      <c r="RBG144" s="10"/>
      <c r="RBH144" s="10"/>
      <c r="RBI144" s="10"/>
      <c r="RBJ144" s="10"/>
      <c r="RBK144" s="10"/>
      <c r="RBL144" s="10"/>
      <c r="RBM144" s="10"/>
      <c r="RBN144" s="10"/>
      <c r="RBO144" s="10"/>
      <c r="RBP144" s="10"/>
      <c r="RBQ144" s="10"/>
      <c r="RBR144" s="10"/>
      <c r="RBS144" s="10"/>
      <c r="RBT144" s="10"/>
      <c r="RBU144" s="10"/>
      <c r="RBV144" s="10"/>
      <c r="RBW144" s="10"/>
      <c r="RCD144" s="10"/>
      <c r="RCE144" s="10"/>
      <c r="RCF144" s="10"/>
      <c r="RCG144" s="10"/>
      <c r="RCH144" s="10"/>
      <c r="RCI144" s="10"/>
      <c r="RCJ144" s="10"/>
      <c r="RCK144" s="10"/>
      <c r="RCL144" s="10"/>
      <c r="RCM144" s="10"/>
      <c r="RCN144" s="10"/>
      <c r="RCO144" s="10"/>
      <c r="RCP144" s="10"/>
      <c r="RCQ144" s="10"/>
      <c r="RCR144" s="10"/>
      <c r="RCS144" s="10"/>
      <c r="RCT144" s="10"/>
      <c r="RCU144" s="10"/>
      <c r="RCV144" s="10"/>
      <c r="RCW144" s="10"/>
      <c r="RCX144" s="10"/>
      <c r="RCY144" s="10"/>
      <c r="RCZ144" s="10"/>
      <c r="RDA144" s="10"/>
      <c r="RDB144" s="10"/>
      <c r="RDC144" s="10"/>
      <c r="RDD144" s="10"/>
      <c r="RDE144" s="10"/>
      <c r="RDF144" s="10"/>
      <c r="RDG144" s="10"/>
      <c r="RDH144" s="10"/>
      <c r="RDI144" s="10"/>
      <c r="RDJ144" s="10"/>
      <c r="RDK144" s="10"/>
      <c r="RDL144" s="10"/>
      <c r="RDM144" s="10"/>
      <c r="RDN144" s="10"/>
      <c r="RDO144" s="10"/>
      <c r="RDP144" s="10"/>
      <c r="RDQ144" s="10"/>
      <c r="RDR144" s="10"/>
      <c r="RDS144" s="10"/>
      <c r="RDT144" s="10"/>
      <c r="RDU144" s="10"/>
      <c r="RDV144" s="10"/>
      <c r="RDW144" s="10"/>
      <c r="RDX144" s="10"/>
      <c r="RDY144" s="10"/>
      <c r="RDZ144" s="10"/>
      <c r="REA144" s="10"/>
      <c r="REB144" s="10"/>
      <c r="REC144" s="10"/>
      <c r="RED144" s="10"/>
      <c r="REE144" s="10"/>
      <c r="REF144" s="10"/>
      <c r="REG144" s="10"/>
      <c r="REH144" s="10"/>
      <c r="REI144" s="10"/>
      <c r="REJ144" s="10"/>
      <c r="REK144" s="10"/>
      <c r="REL144" s="10"/>
      <c r="REM144" s="10"/>
      <c r="REN144" s="10"/>
      <c r="REO144" s="10"/>
      <c r="REP144" s="10"/>
      <c r="REQ144" s="10"/>
      <c r="RER144" s="10"/>
      <c r="RES144" s="10"/>
      <c r="RET144" s="10"/>
      <c r="REU144" s="10"/>
      <c r="REV144" s="10"/>
      <c r="REW144" s="10"/>
      <c r="REX144" s="10"/>
      <c r="REY144" s="10"/>
      <c r="REZ144" s="10"/>
      <c r="RFA144" s="10"/>
      <c r="RFB144" s="10"/>
      <c r="RFC144" s="10"/>
      <c r="RFD144" s="10"/>
      <c r="RFE144" s="10"/>
      <c r="RFF144" s="10"/>
      <c r="RFG144" s="10"/>
      <c r="RFH144" s="10"/>
      <c r="RFI144" s="10"/>
      <c r="RFJ144" s="10"/>
      <c r="RFK144" s="10"/>
      <c r="RFL144" s="10"/>
      <c r="RFM144" s="10"/>
      <c r="RFN144" s="10"/>
      <c r="RFO144" s="10"/>
      <c r="RFP144" s="10"/>
      <c r="RFQ144" s="10"/>
      <c r="RFR144" s="10"/>
      <c r="RFS144" s="10"/>
      <c r="RFT144" s="10"/>
      <c r="RFU144" s="10"/>
      <c r="RFV144" s="10"/>
      <c r="RFW144" s="10"/>
      <c r="RFX144" s="10"/>
      <c r="RFY144" s="10"/>
      <c r="RFZ144" s="10"/>
      <c r="RGA144" s="10"/>
      <c r="RGB144" s="10"/>
      <c r="RGC144" s="10"/>
      <c r="RGD144" s="10"/>
      <c r="RGE144" s="10"/>
      <c r="RGF144" s="10"/>
      <c r="RGG144" s="10"/>
      <c r="RGH144" s="10"/>
      <c r="RGI144" s="10"/>
      <c r="RGJ144" s="10"/>
      <c r="RGK144" s="10"/>
      <c r="RGL144" s="10"/>
      <c r="RGM144" s="10"/>
      <c r="RGN144" s="10"/>
      <c r="RGO144" s="10"/>
      <c r="RGP144" s="10"/>
      <c r="RGQ144" s="10"/>
      <c r="RGR144" s="10"/>
      <c r="RGS144" s="10"/>
      <c r="RGT144" s="10"/>
      <c r="RGU144" s="10"/>
      <c r="RGV144" s="10"/>
      <c r="RGW144" s="10"/>
      <c r="RGX144" s="10"/>
      <c r="RGY144" s="10"/>
      <c r="RGZ144" s="10"/>
      <c r="RHA144" s="10"/>
      <c r="RHB144" s="10"/>
      <c r="RHC144" s="10"/>
      <c r="RHD144" s="10"/>
      <c r="RHE144" s="10"/>
      <c r="RHF144" s="10"/>
      <c r="RHG144" s="10"/>
      <c r="RHH144" s="10"/>
      <c r="RHI144" s="10"/>
      <c r="RHJ144" s="10"/>
      <c r="RHK144" s="10"/>
      <c r="RHL144" s="10"/>
      <c r="RHM144" s="10"/>
      <c r="RHN144" s="10"/>
      <c r="RHO144" s="10"/>
      <c r="RHP144" s="10"/>
      <c r="RHQ144" s="10"/>
      <c r="RHR144" s="10"/>
      <c r="RHS144" s="10"/>
      <c r="RHT144" s="10"/>
      <c r="RHU144" s="10"/>
      <c r="RHV144" s="10"/>
      <c r="RHW144" s="10"/>
      <c r="RHX144" s="10"/>
      <c r="RHY144" s="10"/>
      <c r="RHZ144" s="10"/>
      <c r="RIA144" s="10"/>
      <c r="RIB144" s="10"/>
      <c r="RIC144" s="10"/>
      <c r="RID144" s="10"/>
      <c r="RIE144" s="10"/>
      <c r="RIF144" s="10"/>
      <c r="RIG144" s="10"/>
      <c r="RIH144" s="10"/>
      <c r="RII144" s="10"/>
      <c r="RIJ144" s="10"/>
      <c r="RIK144" s="10"/>
      <c r="RIL144" s="10"/>
      <c r="RIM144" s="10"/>
      <c r="RIN144" s="10"/>
      <c r="RIO144" s="10"/>
      <c r="RIP144" s="10"/>
      <c r="RIQ144" s="10"/>
      <c r="RIR144" s="10"/>
      <c r="RIS144" s="10"/>
      <c r="RIT144" s="10"/>
      <c r="RIU144" s="10"/>
      <c r="RIV144" s="10"/>
      <c r="RIW144" s="10"/>
      <c r="RIX144" s="10"/>
      <c r="RIY144" s="10"/>
      <c r="RIZ144" s="10"/>
      <c r="RJA144" s="10"/>
      <c r="RJB144" s="10"/>
      <c r="RJC144" s="10"/>
      <c r="RJD144" s="10"/>
      <c r="RJE144" s="10"/>
      <c r="RJF144" s="10"/>
      <c r="RJG144" s="10"/>
      <c r="RJH144" s="10"/>
      <c r="RJI144" s="10"/>
      <c r="RJJ144" s="10"/>
      <c r="RJK144" s="10"/>
      <c r="RJL144" s="10"/>
      <c r="RJM144" s="10"/>
      <c r="RJN144" s="10"/>
      <c r="RJO144" s="10"/>
      <c r="RJP144" s="10"/>
      <c r="RJQ144" s="10"/>
      <c r="RJR144" s="10"/>
      <c r="RJS144" s="10"/>
      <c r="RJT144" s="10"/>
      <c r="RJU144" s="10"/>
      <c r="RJV144" s="10"/>
      <c r="RJW144" s="10"/>
      <c r="RJX144" s="10"/>
      <c r="RJY144" s="10"/>
      <c r="RJZ144" s="10"/>
      <c r="RKA144" s="10"/>
      <c r="RKB144" s="10"/>
      <c r="RKC144" s="10"/>
      <c r="RKD144" s="10"/>
      <c r="RKE144" s="10"/>
      <c r="RKF144" s="10"/>
      <c r="RKG144" s="10"/>
      <c r="RKH144" s="10"/>
      <c r="RKI144" s="10"/>
      <c r="RKJ144" s="10"/>
      <c r="RKK144" s="10"/>
      <c r="RKL144" s="10"/>
      <c r="RKM144" s="10"/>
      <c r="RKN144" s="10"/>
      <c r="RKO144" s="10"/>
      <c r="RKP144" s="10"/>
      <c r="RKQ144" s="10"/>
      <c r="RKR144" s="10"/>
      <c r="RKS144" s="10"/>
      <c r="RKT144" s="10"/>
      <c r="RKU144" s="10"/>
      <c r="RKV144" s="10"/>
      <c r="RKW144" s="10"/>
      <c r="RKX144" s="10"/>
      <c r="RKY144" s="10"/>
      <c r="RKZ144" s="10"/>
      <c r="RLA144" s="10"/>
      <c r="RLB144" s="10"/>
      <c r="RLC144" s="10"/>
      <c r="RLD144" s="10"/>
      <c r="RLE144" s="10"/>
      <c r="RLF144" s="10"/>
      <c r="RLG144" s="10"/>
      <c r="RLH144" s="10"/>
      <c r="RLI144" s="10"/>
      <c r="RLJ144" s="10"/>
      <c r="RLK144" s="10"/>
      <c r="RLL144" s="10"/>
      <c r="RLM144" s="10"/>
      <c r="RLN144" s="10"/>
      <c r="RLO144" s="10"/>
      <c r="RLP144" s="10"/>
      <c r="RLQ144" s="10"/>
      <c r="RLR144" s="10"/>
      <c r="RLS144" s="10"/>
      <c r="RLZ144" s="10"/>
      <c r="RMA144" s="10"/>
      <c r="RMB144" s="10"/>
      <c r="RMC144" s="10"/>
      <c r="RMD144" s="10"/>
      <c r="RME144" s="10"/>
      <c r="RMF144" s="10"/>
      <c r="RMG144" s="10"/>
      <c r="RMH144" s="10"/>
      <c r="RMI144" s="10"/>
      <c r="RMJ144" s="10"/>
      <c r="RMK144" s="10"/>
      <c r="RML144" s="10"/>
      <c r="RMM144" s="10"/>
      <c r="RMN144" s="10"/>
      <c r="RMO144" s="10"/>
      <c r="RMP144" s="10"/>
      <c r="RMQ144" s="10"/>
      <c r="RMR144" s="10"/>
      <c r="RMS144" s="10"/>
      <c r="RMT144" s="10"/>
      <c r="RMU144" s="10"/>
      <c r="RMV144" s="10"/>
      <c r="RMW144" s="10"/>
      <c r="RMX144" s="10"/>
      <c r="RMY144" s="10"/>
      <c r="RMZ144" s="10"/>
      <c r="RNA144" s="10"/>
      <c r="RNB144" s="10"/>
      <c r="RNC144" s="10"/>
      <c r="RND144" s="10"/>
      <c r="RNE144" s="10"/>
      <c r="RNF144" s="10"/>
      <c r="RNG144" s="10"/>
      <c r="RNH144" s="10"/>
      <c r="RNI144" s="10"/>
      <c r="RNJ144" s="10"/>
      <c r="RNK144" s="10"/>
      <c r="RNL144" s="10"/>
      <c r="RNM144" s="10"/>
      <c r="RNN144" s="10"/>
      <c r="RNO144" s="10"/>
      <c r="RNP144" s="10"/>
      <c r="RNQ144" s="10"/>
      <c r="RNR144" s="10"/>
      <c r="RNS144" s="10"/>
      <c r="RNT144" s="10"/>
      <c r="RNU144" s="10"/>
      <c r="RNV144" s="10"/>
      <c r="RNW144" s="10"/>
      <c r="RNX144" s="10"/>
      <c r="RNY144" s="10"/>
      <c r="RNZ144" s="10"/>
      <c r="ROA144" s="10"/>
      <c r="ROB144" s="10"/>
      <c r="ROC144" s="10"/>
      <c r="ROD144" s="10"/>
      <c r="ROE144" s="10"/>
      <c r="ROF144" s="10"/>
      <c r="ROG144" s="10"/>
      <c r="ROH144" s="10"/>
      <c r="ROI144" s="10"/>
      <c r="ROJ144" s="10"/>
      <c r="ROK144" s="10"/>
      <c r="ROL144" s="10"/>
      <c r="ROM144" s="10"/>
      <c r="RON144" s="10"/>
      <c r="ROO144" s="10"/>
      <c r="ROP144" s="10"/>
      <c r="ROQ144" s="10"/>
      <c r="ROR144" s="10"/>
      <c r="ROS144" s="10"/>
      <c r="ROT144" s="10"/>
      <c r="ROU144" s="10"/>
      <c r="ROV144" s="10"/>
      <c r="ROW144" s="10"/>
      <c r="ROX144" s="10"/>
      <c r="ROY144" s="10"/>
      <c r="ROZ144" s="10"/>
      <c r="RPA144" s="10"/>
      <c r="RPB144" s="10"/>
      <c r="RPC144" s="10"/>
      <c r="RPD144" s="10"/>
      <c r="RPE144" s="10"/>
      <c r="RPF144" s="10"/>
      <c r="RPG144" s="10"/>
      <c r="RPH144" s="10"/>
      <c r="RPI144" s="10"/>
      <c r="RPJ144" s="10"/>
      <c r="RPK144" s="10"/>
      <c r="RPL144" s="10"/>
      <c r="RPM144" s="10"/>
      <c r="RPN144" s="10"/>
      <c r="RPO144" s="10"/>
      <c r="RPP144" s="10"/>
      <c r="RPQ144" s="10"/>
      <c r="RPR144" s="10"/>
      <c r="RPS144" s="10"/>
      <c r="RPT144" s="10"/>
      <c r="RPU144" s="10"/>
      <c r="RPV144" s="10"/>
      <c r="RPW144" s="10"/>
      <c r="RPX144" s="10"/>
      <c r="RPY144" s="10"/>
      <c r="RPZ144" s="10"/>
      <c r="RQA144" s="10"/>
      <c r="RQB144" s="10"/>
      <c r="RQC144" s="10"/>
      <c r="RQD144" s="10"/>
      <c r="RQE144" s="10"/>
      <c r="RQF144" s="10"/>
      <c r="RQG144" s="10"/>
      <c r="RQH144" s="10"/>
      <c r="RQI144" s="10"/>
      <c r="RQJ144" s="10"/>
      <c r="RQK144" s="10"/>
      <c r="RQL144" s="10"/>
      <c r="RQM144" s="10"/>
      <c r="RQN144" s="10"/>
      <c r="RQO144" s="10"/>
      <c r="RQP144" s="10"/>
      <c r="RQQ144" s="10"/>
      <c r="RQR144" s="10"/>
      <c r="RQS144" s="10"/>
      <c r="RQT144" s="10"/>
      <c r="RQU144" s="10"/>
      <c r="RQV144" s="10"/>
      <c r="RQW144" s="10"/>
      <c r="RQX144" s="10"/>
      <c r="RQY144" s="10"/>
      <c r="RQZ144" s="10"/>
      <c r="RRA144" s="10"/>
      <c r="RRB144" s="10"/>
      <c r="RRC144" s="10"/>
      <c r="RRD144" s="10"/>
      <c r="RRE144" s="10"/>
      <c r="RRF144" s="10"/>
      <c r="RRG144" s="10"/>
      <c r="RRH144" s="10"/>
      <c r="RRI144" s="10"/>
      <c r="RRJ144" s="10"/>
      <c r="RRK144" s="10"/>
      <c r="RRL144" s="10"/>
      <c r="RRM144" s="10"/>
      <c r="RRN144" s="10"/>
      <c r="RRO144" s="10"/>
      <c r="RRP144" s="10"/>
      <c r="RRQ144" s="10"/>
      <c r="RRR144" s="10"/>
      <c r="RRS144" s="10"/>
      <c r="RRT144" s="10"/>
      <c r="RRU144" s="10"/>
      <c r="RRV144" s="10"/>
      <c r="RRW144" s="10"/>
      <c r="RRX144" s="10"/>
      <c r="RRY144" s="10"/>
      <c r="RRZ144" s="10"/>
      <c r="RSA144" s="10"/>
      <c r="RSB144" s="10"/>
      <c r="RSC144" s="10"/>
      <c r="RSD144" s="10"/>
      <c r="RSE144" s="10"/>
      <c r="RSF144" s="10"/>
      <c r="RSG144" s="10"/>
      <c r="RSH144" s="10"/>
      <c r="RSI144" s="10"/>
      <c r="RSJ144" s="10"/>
      <c r="RSK144" s="10"/>
      <c r="RSL144" s="10"/>
      <c r="RSM144" s="10"/>
      <c r="RSN144" s="10"/>
      <c r="RSO144" s="10"/>
      <c r="RSP144" s="10"/>
      <c r="RSQ144" s="10"/>
      <c r="RSR144" s="10"/>
      <c r="RSS144" s="10"/>
      <c r="RST144" s="10"/>
      <c r="RSU144" s="10"/>
      <c r="RSV144" s="10"/>
      <c r="RSW144" s="10"/>
      <c r="RSX144" s="10"/>
      <c r="RSY144" s="10"/>
      <c r="RSZ144" s="10"/>
      <c r="RTA144" s="10"/>
      <c r="RTB144" s="10"/>
      <c r="RTC144" s="10"/>
      <c r="RTD144" s="10"/>
      <c r="RTE144" s="10"/>
      <c r="RTF144" s="10"/>
      <c r="RTG144" s="10"/>
      <c r="RTH144" s="10"/>
      <c r="RTI144" s="10"/>
      <c r="RTJ144" s="10"/>
      <c r="RTK144" s="10"/>
      <c r="RTL144" s="10"/>
      <c r="RTM144" s="10"/>
      <c r="RTN144" s="10"/>
      <c r="RTO144" s="10"/>
      <c r="RTP144" s="10"/>
      <c r="RTQ144" s="10"/>
      <c r="RTR144" s="10"/>
      <c r="RTS144" s="10"/>
      <c r="RTT144" s="10"/>
      <c r="RTU144" s="10"/>
      <c r="RTV144" s="10"/>
      <c r="RTW144" s="10"/>
      <c r="RTX144" s="10"/>
      <c r="RTY144" s="10"/>
      <c r="RTZ144" s="10"/>
      <c r="RUA144" s="10"/>
      <c r="RUB144" s="10"/>
      <c r="RUC144" s="10"/>
      <c r="RUD144" s="10"/>
      <c r="RUE144" s="10"/>
      <c r="RUF144" s="10"/>
      <c r="RUG144" s="10"/>
      <c r="RUH144" s="10"/>
      <c r="RUI144" s="10"/>
      <c r="RUJ144" s="10"/>
      <c r="RUK144" s="10"/>
      <c r="RUL144" s="10"/>
      <c r="RUM144" s="10"/>
      <c r="RUN144" s="10"/>
      <c r="RUO144" s="10"/>
      <c r="RUP144" s="10"/>
      <c r="RUQ144" s="10"/>
      <c r="RUR144" s="10"/>
      <c r="RUS144" s="10"/>
      <c r="RUT144" s="10"/>
      <c r="RUU144" s="10"/>
      <c r="RUV144" s="10"/>
      <c r="RUW144" s="10"/>
      <c r="RUX144" s="10"/>
      <c r="RUY144" s="10"/>
      <c r="RUZ144" s="10"/>
      <c r="RVA144" s="10"/>
      <c r="RVB144" s="10"/>
      <c r="RVC144" s="10"/>
      <c r="RVD144" s="10"/>
      <c r="RVE144" s="10"/>
      <c r="RVF144" s="10"/>
      <c r="RVG144" s="10"/>
      <c r="RVH144" s="10"/>
      <c r="RVI144" s="10"/>
      <c r="RVJ144" s="10"/>
      <c r="RVK144" s="10"/>
      <c r="RVL144" s="10"/>
      <c r="RVM144" s="10"/>
      <c r="RVN144" s="10"/>
      <c r="RVO144" s="10"/>
      <c r="RVV144" s="10"/>
      <c r="RVW144" s="10"/>
      <c r="RVX144" s="10"/>
      <c r="RVY144" s="10"/>
      <c r="RVZ144" s="10"/>
      <c r="RWA144" s="10"/>
      <c r="RWB144" s="10"/>
      <c r="RWC144" s="10"/>
      <c r="RWD144" s="10"/>
      <c r="RWE144" s="10"/>
      <c r="RWF144" s="10"/>
      <c r="RWG144" s="10"/>
      <c r="RWH144" s="10"/>
      <c r="RWI144" s="10"/>
      <c r="RWJ144" s="10"/>
      <c r="RWK144" s="10"/>
      <c r="RWL144" s="10"/>
      <c r="RWM144" s="10"/>
      <c r="RWN144" s="10"/>
      <c r="RWO144" s="10"/>
      <c r="RWP144" s="10"/>
      <c r="RWQ144" s="10"/>
      <c r="RWR144" s="10"/>
      <c r="RWS144" s="10"/>
      <c r="RWT144" s="10"/>
      <c r="RWU144" s="10"/>
      <c r="RWV144" s="10"/>
      <c r="RWW144" s="10"/>
      <c r="RWX144" s="10"/>
      <c r="RWY144" s="10"/>
      <c r="RWZ144" s="10"/>
      <c r="RXA144" s="10"/>
      <c r="RXB144" s="10"/>
      <c r="RXC144" s="10"/>
      <c r="RXD144" s="10"/>
      <c r="RXE144" s="10"/>
      <c r="RXF144" s="10"/>
      <c r="RXG144" s="10"/>
      <c r="RXH144" s="10"/>
      <c r="RXI144" s="10"/>
      <c r="RXJ144" s="10"/>
      <c r="RXK144" s="10"/>
      <c r="RXL144" s="10"/>
      <c r="RXM144" s="10"/>
      <c r="RXN144" s="10"/>
      <c r="RXO144" s="10"/>
      <c r="RXP144" s="10"/>
      <c r="RXQ144" s="10"/>
      <c r="RXR144" s="10"/>
      <c r="RXS144" s="10"/>
      <c r="RXT144" s="10"/>
      <c r="RXU144" s="10"/>
      <c r="RXV144" s="10"/>
      <c r="RXW144" s="10"/>
      <c r="RXX144" s="10"/>
      <c r="RXY144" s="10"/>
      <c r="RXZ144" s="10"/>
      <c r="RYA144" s="10"/>
      <c r="RYB144" s="10"/>
      <c r="RYC144" s="10"/>
      <c r="RYD144" s="10"/>
      <c r="RYE144" s="10"/>
      <c r="RYF144" s="10"/>
      <c r="RYG144" s="10"/>
      <c r="RYH144" s="10"/>
      <c r="RYI144" s="10"/>
      <c r="RYJ144" s="10"/>
      <c r="RYK144" s="10"/>
      <c r="RYL144" s="10"/>
      <c r="RYM144" s="10"/>
      <c r="RYN144" s="10"/>
      <c r="RYO144" s="10"/>
      <c r="RYP144" s="10"/>
      <c r="RYQ144" s="10"/>
      <c r="RYR144" s="10"/>
      <c r="RYS144" s="10"/>
      <c r="RYT144" s="10"/>
      <c r="RYU144" s="10"/>
      <c r="RYV144" s="10"/>
      <c r="RYW144" s="10"/>
      <c r="RYX144" s="10"/>
      <c r="RYY144" s="10"/>
      <c r="RYZ144" s="10"/>
      <c r="RZA144" s="10"/>
      <c r="RZB144" s="10"/>
      <c r="RZC144" s="10"/>
      <c r="RZD144" s="10"/>
      <c r="RZE144" s="10"/>
      <c r="RZF144" s="10"/>
      <c r="RZG144" s="10"/>
      <c r="RZH144" s="10"/>
      <c r="RZI144" s="10"/>
      <c r="RZJ144" s="10"/>
      <c r="RZK144" s="10"/>
      <c r="RZL144" s="10"/>
      <c r="RZM144" s="10"/>
      <c r="RZN144" s="10"/>
      <c r="RZO144" s="10"/>
      <c r="RZP144" s="10"/>
      <c r="RZQ144" s="10"/>
      <c r="RZR144" s="10"/>
      <c r="RZS144" s="10"/>
      <c r="RZT144" s="10"/>
      <c r="RZU144" s="10"/>
      <c r="RZV144" s="10"/>
      <c r="RZW144" s="10"/>
      <c r="RZX144" s="10"/>
      <c r="RZY144" s="10"/>
      <c r="RZZ144" s="10"/>
      <c r="SAA144" s="10"/>
      <c r="SAB144" s="10"/>
      <c r="SAC144" s="10"/>
      <c r="SAD144" s="10"/>
      <c r="SAE144" s="10"/>
      <c r="SAF144" s="10"/>
      <c r="SAG144" s="10"/>
      <c r="SAH144" s="10"/>
      <c r="SAI144" s="10"/>
      <c r="SAJ144" s="10"/>
      <c r="SAK144" s="10"/>
      <c r="SAL144" s="10"/>
      <c r="SAM144" s="10"/>
      <c r="SAN144" s="10"/>
      <c r="SAO144" s="10"/>
      <c r="SAP144" s="10"/>
      <c r="SAQ144" s="10"/>
      <c r="SAR144" s="10"/>
      <c r="SAS144" s="10"/>
      <c r="SAT144" s="10"/>
      <c r="SAU144" s="10"/>
      <c r="SAV144" s="10"/>
      <c r="SAW144" s="10"/>
      <c r="SAX144" s="10"/>
      <c r="SAY144" s="10"/>
      <c r="SAZ144" s="10"/>
      <c r="SBA144" s="10"/>
      <c r="SBB144" s="10"/>
      <c r="SBC144" s="10"/>
      <c r="SBD144" s="10"/>
      <c r="SBE144" s="10"/>
      <c r="SBF144" s="10"/>
      <c r="SBG144" s="10"/>
      <c r="SBH144" s="10"/>
      <c r="SBI144" s="10"/>
      <c r="SBJ144" s="10"/>
      <c r="SBK144" s="10"/>
      <c r="SBL144" s="10"/>
      <c r="SBM144" s="10"/>
      <c r="SBN144" s="10"/>
      <c r="SBO144" s="10"/>
      <c r="SBP144" s="10"/>
      <c r="SBQ144" s="10"/>
      <c r="SBR144" s="10"/>
      <c r="SBS144" s="10"/>
      <c r="SBT144" s="10"/>
      <c r="SBU144" s="10"/>
      <c r="SBV144" s="10"/>
      <c r="SBW144" s="10"/>
      <c r="SBX144" s="10"/>
      <c r="SBY144" s="10"/>
      <c r="SBZ144" s="10"/>
      <c r="SCA144" s="10"/>
      <c r="SCB144" s="10"/>
      <c r="SCC144" s="10"/>
      <c r="SCD144" s="10"/>
      <c r="SCE144" s="10"/>
      <c r="SCF144" s="10"/>
      <c r="SCG144" s="10"/>
      <c r="SCH144" s="10"/>
      <c r="SCI144" s="10"/>
      <c r="SCJ144" s="10"/>
      <c r="SCK144" s="10"/>
      <c r="SCL144" s="10"/>
      <c r="SCM144" s="10"/>
      <c r="SCN144" s="10"/>
      <c r="SCO144" s="10"/>
      <c r="SCP144" s="10"/>
      <c r="SCQ144" s="10"/>
      <c r="SCR144" s="10"/>
      <c r="SCS144" s="10"/>
      <c r="SCT144" s="10"/>
      <c r="SCU144" s="10"/>
      <c r="SCV144" s="10"/>
      <c r="SCW144" s="10"/>
      <c r="SCX144" s="10"/>
      <c r="SCY144" s="10"/>
      <c r="SCZ144" s="10"/>
      <c r="SDA144" s="10"/>
      <c r="SDB144" s="10"/>
      <c r="SDC144" s="10"/>
      <c r="SDD144" s="10"/>
      <c r="SDE144" s="10"/>
      <c r="SDF144" s="10"/>
      <c r="SDG144" s="10"/>
      <c r="SDH144" s="10"/>
      <c r="SDI144" s="10"/>
      <c r="SDJ144" s="10"/>
      <c r="SDK144" s="10"/>
      <c r="SDL144" s="10"/>
      <c r="SDM144" s="10"/>
      <c r="SDN144" s="10"/>
      <c r="SDO144" s="10"/>
      <c r="SDP144" s="10"/>
      <c r="SDQ144" s="10"/>
      <c r="SDR144" s="10"/>
      <c r="SDS144" s="10"/>
      <c r="SDT144" s="10"/>
      <c r="SDU144" s="10"/>
      <c r="SDV144" s="10"/>
      <c r="SDW144" s="10"/>
      <c r="SDX144" s="10"/>
      <c r="SDY144" s="10"/>
      <c r="SDZ144" s="10"/>
      <c r="SEA144" s="10"/>
      <c r="SEB144" s="10"/>
      <c r="SEC144" s="10"/>
      <c r="SED144" s="10"/>
      <c r="SEE144" s="10"/>
      <c r="SEF144" s="10"/>
      <c r="SEG144" s="10"/>
      <c r="SEH144" s="10"/>
      <c r="SEI144" s="10"/>
      <c r="SEJ144" s="10"/>
      <c r="SEK144" s="10"/>
      <c r="SEL144" s="10"/>
      <c r="SEM144" s="10"/>
      <c r="SEN144" s="10"/>
      <c r="SEO144" s="10"/>
      <c r="SEP144" s="10"/>
      <c r="SEQ144" s="10"/>
      <c r="SER144" s="10"/>
      <c r="SES144" s="10"/>
      <c r="SET144" s="10"/>
      <c r="SEU144" s="10"/>
      <c r="SEV144" s="10"/>
      <c r="SEW144" s="10"/>
      <c r="SEX144" s="10"/>
      <c r="SEY144" s="10"/>
      <c r="SEZ144" s="10"/>
      <c r="SFA144" s="10"/>
      <c r="SFB144" s="10"/>
      <c r="SFC144" s="10"/>
      <c r="SFD144" s="10"/>
      <c r="SFE144" s="10"/>
      <c r="SFF144" s="10"/>
      <c r="SFG144" s="10"/>
      <c r="SFH144" s="10"/>
      <c r="SFI144" s="10"/>
      <c r="SFJ144" s="10"/>
      <c r="SFK144" s="10"/>
      <c r="SFR144" s="10"/>
      <c r="SFS144" s="10"/>
      <c r="SFT144" s="10"/>
      <c r="SFU144" s="10"/>
      <c r="SFV144" s="10"/>
      <c r="SFW144" s="10"/>
      <c r="SFX144" s="10"/>
      <c r="SFY144" s="10"/>
      <c r="SFZ144" s="10"/>
      <c r="SGA144" s="10"/>
      <c r="SGB144" s="10"/>
      <c r="SGC144" s="10"/>
      <c r="SGD144" s="10"/>
      <c r="SGE144" s="10"/>
      <c r="SGF144" s="10"/>
      <c r="SGG144" s="10"/>
      <c r="SGH144" s="10"/>
      <c r="SGI144" s="10"/>
      <c r="SGJ144" s="10"/>
      <c r="SGK144" s="10"/>
      <c r="SGL144" s="10"/>
      <c r="SGM144" s="10"/>
      <c r="SGN144" s="10"/>
      <c r="SGO144" s="10"/>
      <c r="SGP144" s="10"/>
      <c r="SGQ144" s="10"/>
      <c r="SGR144" s="10"/>
      <c r="SGS144" s="10"/>
      <c r="SGT144" s="10"/>
      <c r="SGU144" s="10"/>
      <c r="SGV144" s="10"/>
      <c r="SGW144" s="10"/>
      <c r="SGX144" s="10"/>
      <c r="SGY144" s="10"/>
      <c r="SGZ144" s="10"/>
      <c r="SHA144" s="10"/>
      <c r="SHB144" s="10"/>
      <c r="SHC144" s="10"/>
      <c r="SHD144" s="10"/>
      <c r="SHE144" s="10"/>
      <c r="SHF144" s="10"/>
      <c r="SHG144" s="10"/>
      <c r="SHH144" s="10"/>
      <c r="SHI144" s="10"/>
      <c r="SHJ144" s="10"/>
      <c r="SHK144" s="10"/>
      <c r="SHL144" s="10"/>
      <c r="SHM144" s="10"/>
      <c r="SHN144" s="10"/>
      <c r="SHO144" s="10"/>
      <c r="SHP144" s="10"/>
      <c r="SHQ144" s="10"/>
      <c r="SHR144" s="10"/>
      <c r="SHS144" s="10"/>
      <c r="SHT144" s="10"/>
      <c r="SHU144" s="10"/>
      <c r="SHV144" s="10"/>
      <c r="SHW144" s="10"/>
      <c r="SHX144" s="10"/>
      <c r="SHY144" s="10"/>
      <c r="SHZ144" s="10"/>
      <c r="SIA144" s="10"/>
      <c r="SIB144" s="10"/>
      <c r="SIC144" s="10"/>
      <c r="SID144" s="10"/>
      <c r="SIE144" s="10"/>
      <c r="SIF144" s="10"/>
      <c r="SIG144" s="10"/>
      <c r="SIH144" s="10"/>
      <c r="SII144" s="10"/>
      <c r="SIJ144" s="10"/>
      <c r="SIK144" s="10"/>
      <c r="SIL144" s="10"/>
      <c r="SIM144" s="10"/>
      <c r="SIN144" s="10"/>
      <c r="SIO144" s="10"/>
      <c r="SIP144" s="10"/>
      <c r="SIQ144" s="10"/>
      <c r="SIR144" s="10"/>
      <c r="SIS144" s="10"/>
      <c r="SIT144" s="10"/>
      <c r="SIU144" s="10"/>
      <c r="SIV144" s="10"/>
      <c r="SIW144" s="10"/>
      <c r="SIX144" s="10"/>
      <c r="SIY144" s="10"/>
      <c r="SIZ144" s="10"/>
      <c r="SJA144" s="10"/>
      <c r="SJB144" s="10"/>
      <c r="SJC144" s="10"/>
      <c r="SJD144" s="10"/>
      <c r="SJE144" s="10"/>
      <c r="SJF144" s="10"/>
      <c r="SJG144" s="10"/>
      <c r="SJH144" s="10"/>
      <c r="SJI144" s="10"/>
      <c r="SJJ144" s="10"/>
      <c r="SJK144" s="10"/>
      <c r="SJL144" s="10"/>
      <c r="SJM144" s="10"/>
      <c r="SJN144" s="10"/>
      <c r="SJO144" s="10"/>
      <c r="SJP144" s="10"/>
      <c r="SJQ144" s="10"/>
      <c r="SJR144" s="10"/>
      <c r="SJS144" s="10"/>
      <c r="SJT144" s="10"/>
      <c r="SJU144" s="10"/>
      <c r="SJV144" s="10"/>
      <c r="SJW144" s="10"/>
      <c r="SJX144" s="10"/>
      <c r="SJY144" s="10"/>
      <c r="SJZ144" s="10"/>
      <c r="SKA144" s="10"/>
      <c r="SKB144" s="10"/>
      <c r="SKC144" s="10"/>
      <c r="SKD144" s="10"/>
      <c r="SKE144" s="10"/>
      <c r="SKF144" s="10"/>
      <c r="SKG144" s="10"/>
      <c r="SKH144" s="10"/>
      <c r="SKI144" s="10"/>
      <c r="SKJ144" s="10"/>
      <c r="SKK144" s="10"/>
      <c r="SKL144" s="10"/>
      <c r="SKM144" s="10"/>
      <c r="SKN144" s="10"/>
      <c r="SKO144" s="10"/>
      <c r="SKP144" s="10"/>
      <c r="SKQ144" s="10"/>
      <c r="SKR144" s="10"/>
      <c r="SKS144" s="10"/>
      <c r="SKT144" s="10"/>
      <c r="SKU144" s="10"/>
      <c r="SKV144" s="10"/>
      <c r="SKW144" s="10"/>
      <c r="SKX144" s="10"/>
      <c r="SKY144" s="10"/>
      <c r="SKZ144" s="10"/>
      <c r="SLA144" s="10"/>
      <c r="SLB144" s="10"/>
      <c r="SLC144" s="10"/>
      <c r="SLD144" s="10"/>
      <c r="SLE144" s="10"/>
      <c r="SLF144" s="10"/>
      <c r="SLG144" s="10"/>
      <c r="SLH144" s="10"/>
      <c r="SLI144" s="10"/>
      <c r="SLJ144" s="10"/>
      <c r="SLK144" s="10"/>
      <c r="SLL144" s="10"/>
      <c r="SLM144" s="10"/>
      <c r="SLN144" s="10"/>
      <c r="SLO144" s="10"/>
      <c r="SLP144" s="10"/>
      <c r="SLQ144" s="10"/>
      <c r="SLR144" s="10"/>
      <c r="SLS144" s="10"/>
      <c r="SLT144" s="10"/>
      <c r="SLU144" s="10"/>
      <c r="SLV144" s="10"/>
      <c r="SLW144" s="10"/>
      <c r="SLX144" s="10"/>
      <c r="SLY144" s="10"/>
      <c r="SLZ144" s="10"/>
      <c r="SMA144" s="10"/>
      <c r="SMB144" s="10"/>
      <c r="SMC144" s="10"/>
      <c r="SMD144" s="10"/>
      <c r="SME144" s="10"/>
      <c r="SMF144" s="10"/>
      <c r="SMG144" s="10"/>
      <c r="SMH144" s="10"/>
      <c r="SMI144" s="10"/>
      <c r="SMJ144" s="10"/>
      <c r="SMK144" s="10"/>
      <c r="SML144" s="10"/>
      <c r="SMM144" s="10"/>
      <c r="SMN144" s="10"/>
      <c r="SMO144" s="10"/>
      <c r="SMP144" s="10"/>
      <c r="SMQ144" s="10"/>
      <c r="SMR144" s="10"/>
      <c r="SMS144" s="10"/>
      <c r="SMT144" s="10"/>
      <c r="SMU144" s="10"/>
      <c r="SMV144" s="10"/>
      <c r="SMW144" s="10"/>
      <c r="SMX144" s="10"/>
      <c r="SMY144" s="10"/>
      <c r="SMZ144" s="10"/>
      <c r="SNA144" s="10"/>
      <c r="SNB144" s="10"/>
      <c r="SNC144" s="10"/>
      <c r="SND144" s="10"/>
      <c r="SNE144" s="10"/>
      <c r="SNF144" s="10"/>
      <c r="SNG144" s="10"/>
      <c r="SNH144" s="10"/>
      <c r="SNI144" s="10"/>
      <c r="SNJ144" s="10"/>
      <c r="SNK144" s="10"/>
      <c r="SNL144" s="10"/>
      <c r="SNM144" s="10"/>
      <c r="SNN144" s="10"/>
      <c r="SNO144" s="10"/>
      <c r="SNP144" s="10"/>
      <c r="SNQ144" s="10"/>
      <c r="SNR144" s="10"/>
      <c r="SNS144" s="10"/>
      <c r="SNT144" s="10"/>
      <c r="SNU144" s="10"/>
      <c r="SNV144" s="10"/>
      <c r="SNW144" s="10"/>
      <c r="SNX144" s="10"/>
      <c r="SNY144" s="10"/>
      <c r="SNZ144" s="10"/>
      <c r="SOA144" s="10"/>
      <c r="SOB144" s="10"/>
      <c r="SOC144" s="10"/>
      <c r="SOD144" s="10"/>
      <c r="SOE144" s="10"/>
      <c r="SOF144" s="10"/>
      <c r="SOG144" s="10"/>
      <c r="SOH144" s="10"/>
      <c r="SOI144" s="10"/>
      <c r="SOJ144" s="10"/>
      <c r="SOK144" s="10"/>
      <c r="SOL144" s="10"/>
      <c r="SOM144" s="10"/>
      <c r="SON144" s="10"/>
      <c r="SOO144" s="10"/>
      <c r="SOP144" s="10"/>
      <c r="SOQ144" s="10"/>
      <c r="SOR144" s="10"/>
      <c r="SOS144" s="10"/>
      <c r="SOT144" s="10"/>
      <c r="SOU144" s="10"/>
      <c r="SOV144" s="10"/>
      <c r="SOW144" s="10"/>
      <c r="SOX144" s="10"/>
      <c r="SOY144" s="10"/>
      <c r="SOZ144" s="10"/>
      <c r="SPA144" s="10"/>
      <c r="SPB144" s="10"/>
      <c r="SPC144" s="10"/>
      <c r="SPD144" s="10"/>
      <c r="SPE144" s="10"/>
      <c r="SPF144" s="10"/>
      <c r="SPG144" s="10"/>
      <c r="SPN144" s="10"/>
      <c r="SPO144" s="10"/>
      <c r="SPP144" s="10"/>
      <c r="SPQ144" s="10"/>
      <c r="SPR144" s="10"/>
      <c r="SPS144" s="10"/>
      <c r="SPT144" s="10"/>
      <c r="SPU144" s="10"/>
      <c r="SPV144" s="10"/>
      <c r="SPW144" s="10"/>
      <c r="SPX144" s="10"/>
      <c r="SPY144" s="10"/>
      <c r="SPZ144" s="10"/>
      <c r="SQA144" s="10"/>
      <c r="SQB144" s="10"/>
      <c r="SQC144" s="10"/>
      <c r="SQD144" s="10"/>
      <c r="SQE144" s="10"/>
      <c r="SQF144" s="10"/>
      <c r="SQG144" s="10"/>
      <c r="SQH144" s="10"/>
      <c r="SQI144" s="10"/>
      <c r="SQJ144" s="10"/>
      <c r="SQK144" s="10"/>
      <c r="SQL144" s="10"/>
      <c r="SQM144" s="10"/>
      <c r="SQN144" s="10"/>
      <c r="SQO144" s="10"/>
      <c r="SQP144" s="10"/>
      <c r="SQQ144" s="10"/>
      <c r="SQR144" s="10"/>
      <c r="SQS144" s="10"/>
      <c r="SQT144" s="10"/>
      <c r="SQU144" s="10"/>
      <c r="SQV144" s="10"/>
      <c r="SQW144" s="10"/>
      <c r="SQX144" s="10"/>
      <c r="SQY144" s="10"/>
      <c r="SQZ144" s="10"/>
      <c r="SRA144" s="10"/>
      <c r="SRB144" s="10"/>
      <c r="SRC144" s="10"/>
      <c r="SRD144" s="10"/>
      <c r="SRE144" s="10"/>
      <c r="SRF144" s="10"/>
      <c r="SRG144" s="10"/>
      <c r="SRH144" s="10"/>
      <c r="SRI144" s="10"/>
      <c r="SRJ144" s="10"/>
      <c r="SRK144" s="10"/>
      <c r="SRL144" s="10"/>
      <c r="SRM144" s="10"/>
      <c r="SRN144" s="10"/>
      <c r="SRO144" s="10"/>
      <c r="SRP144" s="10"/>
      <c r="SRQ144" s="10"/>
      <c r="SRR144" s="10"/>
      <c r="SRS144" s="10"/>
      <c r="SRT144" s="10"/>
      <c r="SRU144" s="10"/>
      <c r="SRV144" s="10"/>
      <c r="SRW144" s="10"/>
      <c r="SRX144" s="10"/>
      <c r="SRY144" s="10"/>
      <c r="SRZ144" s="10"/>
      <c r="SSA144" s="10"/>
      <c r="SSB144" s="10"/>
      <c r="SSC144" s="10"/>
      <c r="SSD144" s="10"/>
      <c r="SSE144" s="10"/>
      <c r="SSF144" s="10"/>
      <c r="SSG144" s="10"/>
      <c r="SSH144" s="10"/>
      <c r="SSI144" s="10"/>
      <c r="SSJ144" s="10"/>
      <c r="SSK144" s="10"/>
      <c r="SSL144" s="10"/>
      <c r="SSM144" s="10"/>
      <c r="SSN144" s="10"/>
      <c r="SSO144" s="10"/>
      <c r="SSP144" s="10"/>
      <c r="SSQ144" s="10"/>
      <c r="SSR144" s="10"/>
      <c r="SSS144" s="10"/>
      <c r="SST144" s="10"/>
      <c r="SSU144" s="10"/>
      <c r="SSV144" s="10"/>
      <c r="SSW144" s="10"/>
      <c r="SSX144" s="10"/>
      <c r="SSY144" s="10"/>
      <c r="SSZ144" s="10"/>
      <c r="STA144" s="10"/>
      <c r="STB144" s="10"/>
      <c r="STC144" s="10"/>
      <c r="STD144" s="10"/>
      <c r="STE144" s="10"/>
      <c r="STF144" s="10"/>
      <c r="STG144" s="10"/>
      <c r="STH144" s="10"/>
      <c r="STI144" s="10"/>
      <c r="STJ144" s="10"/>
      <c r="STK144" s="10"/>
      <c r="STL144" s="10"/>
      <c r="STM144" s="10"/>
      <c r="STN144" s="10"/>
      <c r="STO144" s="10"/>
      <c r="STP144" s="10"/>
      <c r="STQ144" s="10"/>
      <c r="STR144" s="10"/>
      <c r="STS144" s="10"/>
      <c r="STT144" s="10"/>
      <c r="STU144" s="10"/>
      <c r="STV144" s="10"/>
      <c r="STW144" s="10"/>
      <c r="STX144" s="10"/>
      <c r="STY144" s="10"/>
      <c r="STZ144" s="10"/>
      <c r="SUA144" s="10"/>
      <c r="SUB144" s="10"/>
      <c r="SUC144" s="10"/>
      <c r="SUD144" s="10"/>
      <c r="SUE144" s="10"/>
      <c r="SUF144" s="10"/>
      <c r="SUG144" s="10"/>
      <c r="SUH144" s="10"/>
      <c r="SUI144" s="10"/>
      <c r="SUJ144" s="10"/>
      <c r="SUK144" s="10"/>
      <c r="SUL144" s="10"/>
      <c r="SUM144" s="10"/>
      <c r="SUN144" s="10"/>
      <c r="SUO144" s="10"/>
      <c r="SUP144" s="10"/>
      <c r="SUQ144" s="10"/>
      <c r="SUR144" s="10"/>
      <c r="SUS144" s="10"/>
      <c r="SUT144" s="10"/>
      <c r="SUU144" s="10"/>
      <c r="SUV144" s="10"/>
      <c r="SUW144" s="10"/>
      <c r="SUX144" s="10"/>
      <c r="SUY144" s="10"/>
      <c r="SUZ144" s="10"/>
      <c r="SVA144" s="10"/>
      <c r="SVB144" s="10"/>
      <c r="SVC144" s="10"/>
      <c r="SVD144" s="10"/>
      <c r="SVE144" s="10"/>
      <c r="SVF144" s="10"/>
      <c r="SVG144" s="10"/>
      <c r="SVH144" s="10"/>
      <c r="SVI144" s="10"/>
      <c r="SVJ144" s="10"/>
      <c r="SVK144" s="10"/>
      <c r="SVL144" s="10"/>
      <c r="SVM144" s="10"/>
      <c r="SVN144" s="10"/>
      <c r="SVO144" s="10"/>
      <c r="SVP144" s="10"/>
      <c r="SVQ144" s="10"/>
      <c r="SVR144" s="10"/>
      <c r="SVS144" s="10"/>
      <c r="SVT144" s="10"/>
      <c r="SVU144" s="10"/>
      <c r="SVV144" s="10"/>
      <c r="SVW144" s="10"/>
      <c r="SVX144" s="10"/>
      <c r="SVY144" s="10"/>
      <c r="SVZ144" s="10"/>
      <c r="SWA144" s="10"/>
      <c r="SWB144" s="10"/>
      <c r="SWC144" s="10"/>
      <c r="SWD144" s="10"/>
      <c r="SWE144" s="10"/>
      <c r="SWF144" s="10"/>
      <c r="SWG144" s="10"/>
      <c r="SWH144" s="10"/>
      <c r="SWI144" s="10"/>
      <c r="SWJ144" s="10"/>
      <c r="SWK144" s="10"/>
      <c r="SWL144" s="10"/>
      <c r="SWM144" s="10"/>
      <c r="SWN144" s="10"/>
      <c r="SWO144" s="10"/>
      <c r="SWP144" s="10"/>
      <c r="SWQ144" s="10"/>
      <c r="SWR144" s="10"/>
      <c r="SWS144" s="10"/>
      <c r="SWT144" s="10"/>
      <c r="SWU144" s="10"/>
      <c r="SWV144" s="10"/>
      <c r="SWW144" s="10"/>
      <c r="SWX144" s="10"/>
      <c r="SWY144" s="10"/>
      <c r="SWZ144" s="10"/>
      <c r="SXA144" s="10"/>
      <c r="SXB144" s="10"/>
      <c r="SXC144" s="10"/>
      <c r="SXD144" s="10"/>
      <c r="SXE144" s="10"/>
      <c r="SXF144" s="10"/>
      <c r="SXG144" s="10"/>
      <c r="SXH144" s="10"/>
      <c r="SXI144" s="10"/>
      <c r="SXJ144" s="10"/>
      <c r="SXK144" s="10"/>
      <c r="SXL144" s="10"/>
      <c r="SXM144" s="10"/>
      <c r="SXN144" s="10"/>
      <c r="SXO144" s="10"/>
      <c r="SXP144" s="10"/>
      <c r="SXQ144" s="10"/>
      <c r="SXR144" s="10"/>
      <c r="SXS144" s="10"/>
      <c r="SXT144" s="10"/>
      <c r="SXU144" s="10"/>
      <c r="SXV144" s="10"/>
      <c r="SXW144" s="10"/>
      <c r="SXX144" s="10"/>
      <c r="SXY144" s="10"/>
      <c r="SXZ144" s="10"/>
      <c r="SYA144" s="10"/>
      <c r="SYB144" s="10"/>
      <c r="SYC144" s="10"/>
      <c r="SYD144" s="10"/>
      <c r="SYE144" s="10"/>
      <c r="SYF144" s="10"/>
      <c r="SYG144" s="10"/>
      <c r="SYH144" s="10"/>
      <c r="SYI144" s="10"/>
      <c r="SYJ144" s="10"/>
      <c r="SYK144" s="10"/>
      <c r="SYL144" s="10"/>
      <c r="SYM144" s="10"/>
      <c r="SYN144" s="10"/>
      <c r="SYO144" s="10"/>
      <c r="SYP144" s="10"/>
      <c r="SYQ144" s="10"/>
      <c r="SYR144" s="10"/>
      <c r="SYS144" s="10"/>
      <c r="SYT144" s="10"/>
      <c r="SYU144" s="10"/>
      <c r="SYV144" s="10"/>
      <c r="SYW144" s="10"/>
      <c r="SYX144" s="10"/>
      <c r="SYY144" s="10"/>
      <c r="SYZ144" s="10"/>
      <c r="SZA144" s="10"/>
      <c r="SZB144" s="10"/>
      <c r="SZC144" s="10"/>
      <c r="SZJ144" s="10"/>
      <c r="SZK144" s="10"/>
      <c r="SZL144" s="10"/>
      <c r="SZM144" s="10"/>
      <c r="SZN144" s="10"/>
      <c r="SZO144" s="10"/>
      <c r="SZP144" s="10"/>
      <c r="SZQ144" s="10"/>
      <c r="SZR144" s="10"/>
      <c r="SZS144" s="10"/>
      <c r="SZT144" s="10"/>
      <c r="SZU144" s="10"/>
      <c r="SZV144" s="10"/>
      <c r="SZW144" s="10"/>
      <c r="SZX144" s="10"/>
      <c r="SZY144" s="10"/>
      <c r="SZZ144" s="10"/>
      <c r="TAA144" s="10"/>
      <c r="TAB144" s="10"/>
      <c r="TAC144" s="10"/>
      <c r="TAD144" s="10"/>
      <c r="TAE144" s="10"/>
      <c r="TAF144" s="10"/>
      <c r="TAG144" s="10"/>
      <c r="TAH144" s="10"/>
      <c r="TAI144" s="10"/>
      <c r="TAJ144" s="10"/>
      <c r="TAK144" s="10"/>
      <c r="TAL144" s="10"/>
      <c r="TAM144" s="10"/>
      <c r="TAN144" s="10"/>
      <c r="TAO144" s="10"/>
      <c r="TAP144" s="10"/>
      <c r="TAQ144" s="10"/>
      <c r="TAR144" s="10"/>
      <c r="TAS144" s="10"/>
      <c r="TAT144" s="10"/>
      <c r="TAU144" s="10"/>
      <c r="TAV144" s="10"/>
      <c r="TAW144" s="10"/>
      <c r="TAX144" s="10"/>
      <c r="TAY144" s="10"/>
      <c r="TAZ144" s="10"/>
      <c r="TBA144" s="10"/>
      <c r="TBB144" s="10"/>
      <c r="TBC144" s="10"/>
      <c r="TBD144" s="10"/>
      <c r="TBE144" s="10"/>
      <c r="TBF144" s="10"/>
      <c r="TBG144" s="10"/>
      <c r="TBH144" s="10"/>
      <c r="TBI144" s="10"/>
      <c r="TBJ144" s="10"/>
      <c r="TBK144" s="10"/>
      <c r="TBL144" s="10"/>
      <c r="TBM144" s="10"/>
      <c r="TBN144" s="10"/>
      <c r="TBO144" s="10"/>
      <c r="TBP144" s="10"/>
      <c r="TBQ144" s="10"/>
      <c r="TBR144" s="10"/>
      <c r="TBS144" s="10"/>
      <c r="TBT144" s="10"/>
      <c r="TBU144" s="10"/>
      <c r="TBV144" s="10"/>
      <c r="TBW144" s="10"/>
      <c r="TBX144" s="10"/>
      <c r="TBY144" s="10"/>
      <c r="TBZ144" s="10"/>
      <c r="TCA144" s="10"/>
      <c r="TCB144" s="10"/>
      <c r="TCC144" s="10"/>
      <c r="TCD144" s="10"/>
      <c r="TCE144" s="10"/>
      <c r="TCF144" s="10"/>
      <c r="TCG144" s="10"/>
      <c r="TCH144" s="10"/>
      <c r="TCI144" s="10"/>
      <c r="TCJ144" s="10"/>
      <c r="TCK144" s="10"/>
      <c r="TCL144" s="10"/>
      <c r="TCM144" s="10"/>
      <c r="TCN144" s="10"/>
      <c r="TCO144" s="10"/>
      <c r="TCP144" s="10"/>
      <c r="TCQ144" s="10"/>
      <c r="TCR144" s="10"/>
      <c r="TCS144" s="10"/>
      <c r="TCT144" s="10"/>
      <c r="TCU144" s="10"/>
      <c r="TCV144" s="10"/>
      <c r="TCW144" s="10"/>
      <c r="TCX144" s="10"/>
      <c r="TCY144" s="10"/>
      <c r="TCZ144" s="10"/>
      <c r="TDA144" s="10"/>
      <c r="TDB144" s="10"/>
      <c r="TDC144" s="10"/>
      <c r="TDD144" s="10"/>
      <c r="TDE144" s="10"/>
      <c r="TDF144" s="10"/>
      <c r="TDG144" s="10"/>
      <c r="TDH144" s="10"/>
      <c r="TDI144" s="10"/>
      <c r="TDJ144" s="10"/>
      <c r="TDK144" s="10"/>
      <c r="TDL144" s="10"/>
      <c r="TDM144" s="10"/>
      <c r="TDN144" s="10"/>
      <c r="TDO144" s="10"/>
      <c r="TDP144" s="10"/>
      <c r="TDQ144" s="10"/>
      <c r="TDR144" s="10"/>
      <c r="TDS144" s="10"/>
      <c r="TDT144" s="10"/>
      <c r="TDU144" s="10"/>
      <c r="TDV144" s="10"/>
      <c r="TDW144" s="10"/>
      <c r="TDX144" s="10"/>
      <c r="TDY144" s="10"/>
      <c r="TDZ144" s="10"/>
      <c r="TEA144" s="10"/>
      <c r="TEB144" s="10"/>
      <c r="TEC144" s="10"/>
      <c r="TED144" s="10"/>
      <c r="TEE144" s="10"/>
      <c r="TEF144" s="10"/>
      <c r="TEG144" s="10"/>
      <c r="TEH144" s="10"/>
      <c r="TEI144" s="10"/>
      <c r="TEJ144" s="10"/>
      <c r="TEK144" s="10"/>
      <c r="TEL144" s="10"/>
      <c r="TEM144" s="10"/>
      <c r="TEN144" s="10"/>
      <c r="TEO144" s="10"/>
      <c r="TEP144" s="10"/>
      <c r="TEQ144" s="10"/>
      <c r="TER144" s="10"/>
      <c r="TES144" s="10"/>
      <c r="TET144" s="10"/>
      <c r="TEU144" s="10"/>
      <c r="TEV144" s="10"/>
      <c r="TEW144" s="10"/>
      <c r="TEX144" s="10"/>
      <c r="TEY144" s="10"/>
      <c r="TEZ144" s="10"/>
      <c r="TFA144" s="10"/>
      <c r="TFB144" s="10"/>
      <c r="TFC144" s="10"/>
      <c r="TFD144" s="10"/>
      <c r="TFE144" s="10"/>
      <c r="TFF144" s="10"/>
      <c r="TFG144" s="10"/>
      <c r="TFH144" s="10"/>
      <c r="TFI144" s="10"/>
      <c r="TFJ144" s="10"/>
      <c r="TFK144" s="10"/>
      <c r="TFL144" s="10"/>
      <c r="TFM144" s="10"/>
      <c r="TFN144" s="10"/>
      <c r="TFO144" s="10"/>
      <c r="TFP144" s="10"/>
      <c r="TFQ144" s="10"/>
      <c r="TFR144" s="10"/>
      <c r="TFS144" s="10"/>
      <c r="TFT144" s="10"/>
      <c r="TFU144" s="10"/>
      <c r="TFV144" s="10"/>
      <c r="TFW144" s="10"/>
      <c r="TFX144" s="10"/>
      <c r="TFY144" s="10"/>
      <c r="TFZ144" s="10"/>
      <c r="TGA144" s="10"/>
      <c r="TGB144" s="10"/>
      <c r="TGC144" s="10"/>
      <c r="TGD144" s="10"/>
      <c r="TGE144" s="10"/>
      <c r="TGF144" s="10"/>
      <c r="TGG144" s="10"/>
      <c r="TGH144" s="10"/>
      <c r="TGI144" s="10"/>
      <c r="TGJ144" s="10"/>
      <c r="TGK144" s="10"/>
      <c r="TGL144" s="10"/>
      <c r="TGM144" s="10"/>
      <c r="TGN144" s="10"/>
      <c r="TGO144" s="10"/>
      <c r="TGP144" s="10"/>
      <c r="TGQ144" s="10"/>
      <c r="TGR144" s="10"/>
      <c r="TGS144" s="10"/>
      <c r="TGT144" s="10"/>
      <c r="TGU144" s="10"/>
      <c r="TGV144" s="10"/>
      <c r="TGW144" s="10"/>
      <c r="TGX144" s="10"/>
      <c r="TGY144" s="10"/>
      <c r="TGZ144" s="10"/>
      <c r="THA144" s="10"/>
      <c r="THB144" s="10"/>
      <c r="THC144" s="10"/>
      <c r="THD144" s="10"/>
      <c r="THE144" s="10"/>
      <c r="THF144" s="10"/>
      <c r="THG144" s="10"/>
      <c r="THH144" s="10"/>
      <c r="THI144" s="10"/>
      <c r="THJ144" s="10"/>
      <c r="THK144" s="10"/>
      <c r="THL144" s="10"/>
      <c r="THM144" s="10"/>
      <c r="THN144" s="10"/>
      <c r="THO144" s="10"/>
      <c r="THP144" s="10"/>
      <c r="THQ144" s="10"/>
      <c r="THR144" s="10"/>
      <c r="THS144" s="10"/>
      <c r="THT144" s="10"/>
      <c r="THU144" s="10"/>
      <c r="THV144" s="10"/>
      <c r="THW144" s="10"/>
      <c r="THX144" s="10"/>
      <c r="THY144" s="10"/>
      <c r="THZ144" s="10"/>
      <c r="TIA144" s="10"/>
      <c r="TIB144" s="10"/>
      <c r="TIC144" s="10"/>
      <c r="TID144" s="10"/>
      <c r="TIE144" s="10"/>
      <c r="TIF144" s="10"/>
      <c r="TIG144" s="10"/>
      <c r="TIH144" s="10"/>
      <c r="TII144" s="10"/>
      <c r="TIJ144" s="10"/>
      <c r="TIK144" s="10"/>
      <c r="TIL144" s="10"/>
      <c r="TIM144" s="10"/>
      <c r="TIN144" s="10"/>
      <c r="TIO144" s="10"/>
      <c r="TIP144" s="10"/>
      <c r="TIQ144" s="10"/>
      <c r="TIR144" s="10"/>
      <c r="TIS144" s="10"/>
      <c r="TIT144" s="10"/>
      <c r="TIU144" s="10"/>
      <c r="TIV144" s="10"/>
      <c r="TIW144" s="10"/>
      <c r="TIX144" s="10"/>
      <c r="TIY144" s="10"/>
      <c r="TJF144" s="10"/>
      <c r="TJG144" s="10"/>
      <c r="TJH144" s="10"/>
      <c r="TJI144" s="10"/>
      <c r="TJJ144" s="10"/>
      <c r="TJK144" s="10"/>
      <c r="TJL144" s="10"/>
      <c r="TJM144" s="10"/>
      <c r="TJN144" s="10"/>
      <c r="TJO144" s="10"/>
      <c r="TJP144" s="10"/>
      <c r="TJQ144" s="10"/>
      <c r="TJR144" s="10"/>
      <c r="TJS144" s="10"/>
      <c r="TJT144" s="10"/>
      <c r="TJU144" s="10"/>
      <c r="TJV144" s="10"/>
      <c r="TJW144" s="10"/>
      <c r="TJX144" s="10"/>
      <c r="TJY144" s="10"/>
      <c r="TJZ144" s="10"/>
      <c r="TKA144" s="10"/>
      <c r="TKB144" s="10"/>
      <c r="TKC144" s="10"/>
      <c r="TKD144" s="10"/>
      <c r="TKE144" s="10"/>
      <c r="TKF144" s="10"/>
      <c r="TKG144" s="10"/>
      <c r="TKH144" s="10"/>
      <c r="TKI144" s="10"/>
      <c r="TKJ144" s="10"/>
      <c r="TKK144" s="10"/>
      <c r="TKL144" s="10"/>
      <c r="TKM144" s="10"/>
      <c r="TKN144" s="10"/>
      <c r="TKO144" s="10"/>
      <c r="TKP144" s="10"/>
      <c r="TKQ144" s="10"/>
      <c r="TKR144" s="10"/>
      <c r="TKS144" s="10"/>
      <c r="TKT144" s="10"/>
      <c r="TKU144" s="10"/>
      <c r="TKV144" s="10"/>
      <c r="TKW144" s="10"/>
      <c r="TKX144" s="10"/>
      <c r="TKY144" s="10"/>
      <c r="TKZ144" s="10"/>
      <c r="TLA144" s="10"/>
      <c r="TLB144" s="10"/>
      <c r="TLC144" s="10"/>
      <c r="TLD144" s="10"/>
      <c r="TLE144" s="10"/>
      <c r="TLF144" s="10"/>
      <c r="TLG144" s="10"/>
      <c r="TLH144" s="10"/>
      <c r="TLI144" s="10"/>
      <c r="TLJ144" s="10"/>
      <c r="TLK144" s="10"/>
      <c r="TLL144" s="10"/>
      <c r="TLM144" s="10"/>
      <c r="TLN144" s="10"/>
      <c r="TLO144" s="10"/>
      <c r="TLP144" s="10"/>
      <c r="TLQ144" s="10"/>
      <c r="TLR144" s="10"/>
      <c r="TLS144" s="10"/>
      <c r="TLT144" s="10"/>
      <c r="TLU144" s="10"/>
      <c r="TLV144" s="10"/>
      <c r="TLW144" s="10"/>
      <c r="TLX144" s="10"/>
      <c r="TLY144" s="10"/>
      <c r="TLZ144" s="10"/>
      <c r="TMA144" s="10"/>
      <c r="TMB144" s="10"/>
      <c r="TMC144" s="10"/>
      <c r="TMD144" s="10"/>
      <c r="TME144" s="10"/>
      <c r="TMF144" s="10"/>
      <c r="TMG144" s="10"/>
      <c r="TMH144" s="10"/>
      <c r="TMI144" s="10"/>
      <c r="TMJ144" s="10"/>
      <c r="TMK144" s="10"/>
      <c r="TML144" s="10"/>
      <c r="TMM144" s="10"/>
      <c r="TMN144" s="10"/>
      <c r="TMO144" s="10"/>
      <c r="TMP144" s="10"/>
      <c r="TMQ144" s="10"/>
      <c r="TMR144" s="10"/>
      <c r="TMS144" s="10"/>
      <c r="TMT144" s="10"/>
      <c r="TMU144" s="10"/>
      <c r="TMV144" s="10"/>
      <c r="TMW144" s="10"/>
      <c r="TMX144" s="10"/>
      <c r="TMY144" s="10"/>
      <c r="TMZ144" s="10"/>
      <c r="TNA144" s="10"/>
      <c r="TNB144" s="10"/>
      <c r="TNC144" s="10"/>
      <c r="TND144" s="10"/>
      <c r="TNE144" s="10"/>
      <c r="TNF144" s="10"/>
      <c r="TNG144" s="10"/>
      <c r="TNH144" s="10"/>
      <c r="TNI144" s="10"/>
      <c r="TNJ144" s="10"/>
      <c r="TNK144" s="10"/>
      <c r="TNL144" s="10"/>
      <c r="TNM144" s="10"/>
      <c r="TNN144" s="10"/>
      <c r="TNO144" s="10"/>
      <c r="TNP144" s="10"/>
      <c r="TNQ144" s="10"/>
      <c r="TNR144" s="10"/>
      <c r="TNS144" s="10"/>
      <c r="TNT144" s="10"/>
      <c r="TNU144" s="10"/>
      <c r="TNV144" s="10"/>
      <c r="TNW144" s="10"/>
      <c r="TNX144" s="10"/>
      <c r="TNY144" s="10"/>
      <c r="TNZ144" s="10"/>
      <c r="TOA144" s="10"/>
      <c r="TOB144" s="10"/>
      <c r="TOC144" s="10"/>
      <c r="TOD144" s="10"/>
      <c r="TOE144" s="10"/>
      <c r="TOF144" s="10"/>
      <c r="TOG144" s="10"/>
      <c r="TOH144" s="10"/>
      <c r="TOI144" s="10"/>
      <c r="TOJ144" s="10"/>
      <c r="TOK144" s="10"/>
      <c r="TOL144" s="10"/>
      <c r="TOM144" s="10"/>
      <c r="TON144" s="10"/>
      <c r="TOO144" s="10"/>
      <c r="TOP144" s="10"/>
      <c r="TOQ144" s="10"/>
      <c r="TOR144" s="10"/>
      <c r="TOS144" s="10"/>
      <c r="TOT144" s="10"/>
      <c r="TOU144" s="10"/>
      <c r="TOV144" s="10"/>
      <c r="TOW144" s="10"/>
      <c r="TOX144" s="10"/>
      <c r="TOY144" s="10"/>
      <c r="TOZ144" s="10"/>
      <c r="TPA144" s="10"/>
      <c r="TPB144" s="10"/>
      <c r="TPC144" s="10"/>
      <c r="TPD144" s="10"/>
      <c r="TPE144" s="10"/>
      <c r="TPF144" s="10"/>
      <c r="TPG144" s="10"/>
      <c r="TPH144" s="10"/>
      <c r="TPI144" s="10"/>
      <c r="TPJ144" s="10"/>
      <c r="TPK144" s="10"/>
      <c r="TPL144" s="10"/>
      <c r="TPM144" s="10"/>
      <c r="TPN144" s="10"/>
      <c r="TPO144" s="10"/>
      <c r="TPP144" s="10"/>
      <c r="TPQ144" s="10"/>
      <c r="TPR144" s="10"/>
      <c r="TPS144" s="10"/>
      <c r="TPT144" s="10"/>
      <c r="TPU144" s="10"/>
      <c r="TPV144" s="10"/>
      <c r="TPW144" s="10"/>
      <c r="TPX144" s="10"/>
      <c r="TPY144" s="10"/>
      <c r="TPZ144" s="10"/>
      <c r="TQA144" s="10"/>
      <c r="TQB144" s="10"/>
      <c r="TQC144" s="10"/>
      <c r="TQD144" s="10"/>
      <c r="TQE144" s="10"/>
      <c r="TQF144" s="10"/>
      <c r="TQG144" s="10"/>
      <c r="TQH144" s="10"/>
      <c r="TQI144" s="10"/>
      <c r="TQJ144" s="10"/>
      <c r="TQK144" s="10"/>
      <c r="TQL144" s="10"/>
      <c r="TQM144" s="10"/>
      <c r="TQN144" s="10"/>
      <c r="TQO144" s="10"/>
      <c r="TQP144" s="10"/>
      <c r="TQQ144" s="10"/>
      <c r="TQR144" s="10"/>
      <c r="TQS144" s="10"/>
      <c r="TQT144" s="10"/>
      <c r="TQU144" s="10"/>
      <c r="TQV144" s="10"/>
      <c r="TQW144" s="10"/>
      <c r="TQX144" s="10"/>
      <c r="TQY144" s="10"/>
      <c r="TQZ144" s="10"/>
      <c r="TRA144" s="10"/>
      <c r="TRB144" s="10"/>
      <c r="TRC144" s="10"/>
      <c r="TRD144" s="10"/>
      <c r="TRE144" s="10"/>
      <c r="TRF144" s="10"/>
      <c r="TRG144" s="10"/>
      <c r="TRH144" s="10"/>
      <c r="TRI144" s="10"/>
      <c r="TRJ144" s="10"/>
      <c r="TRK144" s="10"/>
      <c r="TRL144" s="10"/>
      <c r="TRM144" s="10"/>
      <c r="TRN144" s="10"/>
      <c r="TRO144" s="10"/>
      <c r="TRP144" s="10"/>
      <c r="TRQ144" s="10"/>
      <c r="TRR144" s="10"/>
      <c r="TRS144" s="10"/>
      <c r="TRT144" s="10"/>
      <c r="TRU144" s="10"/>
      <c r="TRV144" s="10"/>
      <c r="TRW144" s="10"/>
      <c r="TRX144" s="10"/>
      <c r="TRY144" s="10"/>
      <c r="TRZ144" s="10"/>
      <c r="TSA144" s="10"/>
      <c r="TSB144" s="10"/>
      <c r="TSC144" s="10"/>
      <c r="TSD144" s="10"/>
      <c r="TSE144" s="10"/>
      <c r="TSF144" s="10"/>
      <c r="TSG144" s="10"/>
      <c r="TSH144" s="10"/>
      <c r="TSI144" s="10"/>
      <c r="TSJ144" s="10"/>
      <c r="TSK144" s="10"/>
      <c r="TSL144" s="10"/>
      <c r="TSM144" s="10"/>
      <c r="TSN144" s="10"/>
      <c r="TSO144" s="10"/>
      <c r="TSP144" s="10"/>
      <c r="TSQ144" s="10"/>
      <c r="TSR144" s="10"/>
      <c r="TSS144" s="10"/>
      <c r="TST144" s="10"/>
      <c r="TSU144" s="10"/>
      <c r="TTB144" s="10"/>
      <c r="TTC144" s="10"/>
      <c r="TTD144" s="10"/>
      <c r="TTE144" s="10"/>
      <c r="TTF144" s="10"/>
      <c r="TTG144" s="10"/>
      <c r="TTH144" s="10"/>
      <c r="TTI144" s="10"/>
      <c r="TTJ144" s="10"/>
      <c r="TTK144" s="10"/>
      <c r="TTL144" s="10"/>
      <c r="TTM144" s="10"/>
      <c r="TTN144" s="10"/>
      <c r="TTO144" s="10"/>
      <c r="TTP144" s="10"/>
      <c r="TTQ144" s="10"/>
      <c r="TTR144" s="10"/>
      <c r="TTS144" s="10"/>
      <c r="TTT144" s="10"/>
      <c r="TTU144" s="10"/>
      <c r="TTV144" s="10"/>
      <c r="TTW144" s="10"/>
      <c r="TTX144" s="10"/>
      <c r="TTY144" s="10"/>
      <c r="TTZ144" s="10"/>
      <c r="TUA144" s="10"/>
      <c r="TUB144" s="10"/>
      <c r="TUC144" s="10"/>
      <c r="TUD144" s="10"/>
      <c r="TUE144" s="10"/>
      <c r="TUF144" s="10"/>
      <c r="TUG144" s="10"/>
      <c r="TUH144" s="10"/>
      <c r="TUI144" s="10"/>
      <c r="TUJ144" s="10"/>
      <c r="TUK144" s="10"/>
      <c r="TUL144" s="10"/>
      <c r="TUM144" s="10"/>
      <c r="TUN144" s="10"/>
      <c r="TUO144" s="10"/>
      <c r="TUP144" s="10"/>
      <c r="TUQ144" s="10"/>
      <c r="TUR144" s="10"/>
      <c r="TUS144" s="10"/>
      <c r="TUT144" s="10"/>
      <c r="TUU144" s="10"/>
      <c r="TUV144" s="10"/>
      <c r="TUW144" s="10"/>
      <c r="TUX144" s="10"/>
      <c r="TUY144" s="10"/>
      <c r="TUZ144" s="10"/>
      <c r="TVA144" s="10"/>
      <c r="TVB144" s="10"/>
      <c r="TVC144" s="10"/>
      <c r="TVD144" s="10"/>
      <c r="TVE144" s="10"/>
      <c r="TVF144" s="10"/>
      <c r="TVG144" s="10"/>
      <c r="TVH144" s="10"/>
      <c r="TVI144" s="10"/>
      <c r="TVJ144" s="10"/>
      <c r="TVK144" s="10"/>
      <c r="TVL144" s="10"/>
      <c r="TVM144" s="10"/>
      <c r="TVN144" s="10"/>
      <c r="TVO144" s="10"/>
      <c r="TVP144" s="10"/>
      <c r="TVQ144" s="10"/>
      <c r="TVR144" s="10"/>
      <c r="TVS144" s="10"/>
      <c r="TVT144" s="10"/>
      <c r="TVU144" s="10"/>
      <c r="TVV144" s="10"/>
      <c r="TVW144" s="10"/>
      <c r="TVX144" s="10"/>
      <c r="TVY144" s="10"/>
      <c r="TVZ144" s="10"/>
      <c r="TWA144" s="10"/>
      <c r="TWB144" s="10"/>
      <c r="TWC144" s="10"/>
      <c r="TWD144" s="10"/>
      <c r="TWE144" s="10"/>
      <c r="TWF144" s="10"/>
      <c r="TWG144" s="10"/>
      <c r="TWH144" s="10"/>
      <c r="TWI144" s="10"/>
      <c r="TWJ144" s="10"/>
      <c r="TWK144" s="10"/>
      <c r="TWL144" s="10"/>
      <c r="TWM144" s="10"/>
      <c r="TWN144" s="10"/>
      <c r="TWO144" s="10"/>
      <c r="TWP144" s="10"/>
      <c r="TWQ144" s="10"/>
      <c r="TWR144" s="10"/>
      <c r="TWS144" s="10"/>
      <c r="TWT144" s="10"/>
      <c r="TWU144" s="10"/>
      <c r="TWV144" s="10"/>
      <c r="TWW144" s="10"/>
      <c r="TWX144" s="10"/>
      <c r="TWY144" s="10"/>
      <c r="TWZ144" s="10"/>
      <c r="TXA144" s="10"/>
      <c r="TXB144" s="10"/>
      <c r="TXC144" s="10"/>
      <c r="TXD144" s="10"/>
      <c r="TXE144" s="10"/>
      <c r="TXF144" s="10"/>
      <c r="TXG144" s="10"/>
      <c r="TXH144" s="10"/>
      <c r="TXI144" s="10"/>
      <c r="TXJ144" s="10"/>
      <c r="TXK144" s="10"/>
      <c r="TXL144" s="10"/>
      <c r="TXM144" s="10"/>
      <c r="TXN144" s="10"/>
      <c r="TXO144" s="10"/>
      <c r="TXP144" s="10"/>
      <c r="TXQ144" s="10"/>
      <c r="TXR144" s="10"/>
      <c r="TXS144" s="10"/>
      <c r="TXT144" s="10"/>
      <c r="TXU144" s="10"/>
      <c r="TXV144" s="10"/>
      <c r="TXW144" s="10"/>
      <c r="TXX144" s="10"/>
      <c r="TXY144" s="10"/>
      <c r="TXZ144" s="10"/>
      <c r="TYA144" s="10"/>
      <c r="TYB144" s="10"/>
      <c r="TYC144" s="10"/>
      <c r="TYD144" s="10"/>
      <c r="TYE144" s="10"/>
      <c r="TYF144" s="10"/>
      <c r="TYG144" s="10"/>
      <c r="TYH144" s="10"/>
      <c r="TYI144" s="10"/>
      <c r="TYJ144" s="10"/>
      <c r="TYK144" s="10"/>
      <c r="TYL144" s="10"/>
      <c r="TYM144" s="10"/>
      <c r="TYN144" s="10"/>
      <c r="TYO144" s="10"/>
      <c r="TYP144" s="10"/>
      <c r="TYQ144" s="10"/>
      <c r="TYR144" s="10"/>
      <c r="TYS144" s="10"/>
      <c r="TYT144" s="10"/>
      <c r="TYU144" s="10"/>
      <c r="TYV144" s="10"/>
      <c r="TYW144" s="10"/>
      <c r="TYX144" s="10"/>
      <c r="TYY144" s="10"/>
      <c r="TYZ144" s="10"/>
      <c r="TZA144" s="10"/>
      <c r="TZB144" s="10"/>
      <c r="TZC144" s="10"/>
      <c r="TZD144" s="10"/>
      <c r="TZE144" s="10"/>
      <c r="TZF144" s="10"/>
      <c r="TZG144" s="10"/>
      <c r="TZH144" s="10"/>
      <c r="TZI144" s="10"/>
      <c r="TZJ144" s="10"/>
      <c r="TZK144" s="10"/>
      <c r="TZL144" s="10"/>
      <c r="TZM144" s="10"/>
      <c r="TZN144" s="10"/>
      <c r="TZO144" s="10"/>
      <c r="TZP144" s="10"/>
      <c r="TZQ144" s="10"/>
      <c r="TZR144" s="10"/>
      <c r="TZS144" s="10"/>
      <c r="TZT144" s="10"/>
      <c r="TZU144" s="10"/>
      <c r="TZV144" s="10"/>
      <c r="TZW144" s="10"/>
      <c r="TZX144" s="10"/>
      <c r="TZY144" s="10"/>
      <c r="TZZ144" s="10"/>
      <c r="UAA144" s="10"/>
      <c r="UAB144" s="10"/>
      <c r="UAC144" s="10"/>
      <c r="UAD144" s="10"/>
      <c r="UAE144" s="10"/>
      <c r="UAF144" s="10"/>
      <c r="UAG144" s="10"/>
      <c r="UAH144" s="10"/>
      <c r="UAI144" s="10"/>
      <c r="UAJ144" s="10"/>
      <c r="UAK144" s="10"/>
      <c r="UAL144" s="10"/>
      <c r="UAM144" s="10"/>
      <c r="UAN144" s="10"/>
      <c r="UAO144" s="10"/>
      <c r="UAP144" s="10"/>
      <c r="UAQ144" s="10"/>
      <c r="UAR144" s="10"/>
      <c r="UAS144" s="10"/>
      <c r="UAT144" s="10"/>
      <c r="UAU144" s="10"/>
      <c r="UAV144" s="10"/>
      <c r="UAW144" s="10"/>
      <c r="UAX144" s="10"/>
      <c r="UAY144" s="10"/>
      <c r="UAZ144" s="10"/>
      <c r="UBA144" s="10"/>
      <c r="UBB144" s="10"/>
      <c r="UBC144" s="10"/>
      <c r="UBD144" s="10"/>
      <c r="UBE144" s="10"/>
      <c r="UBF144" s="10"/>
      <c r="UBG144" s="10"/>
      <c r="UBH144" s="10"/>
      <c r="UBI144" s="10"/>
      <c r="UBJ144" s="10"/>
      <c r="UBK144" s="10"/>
      <c r="UBL144" s="10"/>
      <c r="UBM144" s="10"/>
      <c r="UBN144" s="10"/>
      <c r="UBO144" s="10"/>
      <c r="UBP144" s="10"/>
      <c r="UBQ144" s="10"/>
      <c r="UBR144" s="10"/>
      <c r="UBS144" s="10"/>
      <c r="UBT144" s="10"/>
      <c r="UBU144" s="10"/>
      <c r="UBV144" s="10"/>
      <c r="UBW144" s="10"/>
      <c r="UBX144" s="10"/>
      <c r="UBY144" s="10"/>
      <c r="UBZ144" s="10"/>
      <c r="UCA144" s="10"/>
      <c r="UCB144" s="10"/>
      <c r="UCC144" s="10"/>
      <c r="UCD144" s="10"/>
      <c r="UCE144" s="10"/>
      <c r="UCF144" s="10"/>
      <c r="UCG144" s="10"/>
      <c r="UCH144" s="10"/>
      <c r="UCI144" s="10"/>
      <c r="UCJ144" s="10"/>
      <c r="UCK144" s="10"/>
      <c r="UCL144" s="10"/>
      <c r="UCM144" s="10"/>
      <c r="UCN144" s="10"/>
      <c r="UCO144" s="10"/>
      <c r="UCP144" s="10"/>
      <c r="UCQ144" s="10"/>
      <c r="UCX144" s="10"/>
      <c r="UCY144" s="10"/>
      <c r="UCZ144" s="10"/>
      <c r="UDA144" s="10"/>
      <c r="UDB144" s="10"/>
      <c r="UDC144" s="10"/>
      <c r="UDD144" s="10"/>
      <c r="UDE144" s="10"/>
      <c r="UDF144" s="10"/>
      <c r="UDG144" s="10"/>
      <c r="UDH144" s="10"/>
      <c r="UDI144" s="10"/>
      <c r="UDJ144" s="10"/>
      <c r="UDK144" s="10"/>
      <c r="UDL144" s="10"/>
      <c r="UDM144" s="10"/>
      <c r="UDN144" s="10"/>
      <c r="UDO144" s="10"/>
      <c r="UDP144" s="10"/>
      <c r="UDQ144" s="10"/>
      <c r="UDR144" s="10"/>
      <c r="UDS144" s="10"/>
      <c r="UDT144" s="10"/>
      <c r="UDU144" s="10"/>
      <c r="UDV144" s="10"/>
      <c r="UDW144" s="10"/>
      <c r="UDX144" s="10"/>
      <c r="UDY144" s="10"/>
      <c r="UDZ144" s="10"/>
      <c r="UEA144" s="10"/>
      <c r="UEB144" s="10"/>
      <c r="UEC144" s="10"/>
      <c r="UED144" s="10"/>
      <c r="UEE144" s="10"/>
      <c r="UEF144" s="10"/>
      <c r="UEG144" s="10"/>
      <c r="UEH144" s="10"/>
      <c r="UEI144" s="10"/>
      <c r="UEJ144" s="10"/>
      <c r="UEK144" s="10"/>
      <c r="UEL144" s="10"/>
      <c r="UEM144" s="10"/>
      <c r="UEN144" s="10"/>
      <c r="UEO144" s="10"/>
      <c r="UEP144" s="10"/>
      <c r="UEQ144" s="10"/>
      <c r="UER144" s="10"/>
      <c r="UES144" s="10"/>
      <c r="UET144" s="10"/>
      <c r="UEU144" s="10"/>
      <c r="UEV144" s="10"/>
      <c r="UEW144" s="10"/>
      <c r="UEX144" s="10"/>
      <c r="UEY144" s="10"/>
      <c r="UEZ144" s="10"/>
      <c r="UFA144" s="10"/>
      <c r="UFB144" s="10"/>
      <c r="UFC144" s="10"/>
      <c r="UFD144" s="10"/>
      <c r="UFE144" s="10"/>
      <c r="UFF144" s="10"/>
      <c r="UFG144" s="10"/>
      <c r="UFH144" s="10"/>
      <c r="UFI144" s="10"/>
      <c r="UFJ144" s="10"/>
      <c r="UFK144" s="10"/>
      <c r="UFL144" s="10"/>
      <c r="UFM144" s="10"/>
      <c r="UFN144" s="10"/>
      <c r="UFO144" s="10"/>
      <c r="UFP144" s="10"/>
      <c r="UFQ144" s="10"/>
      <c r="UFR144" s="10"/>
      <c r="UFS144" s="10"/>
      <c r="UFT144" s="10"/>
      <c r="UFU144" s="10"/>
      <c r="UFV144" s="10"/>
      <c r="UFW144" s="10"/>
      <c r="UFX144" s="10"/>
      <c r="UFY144" s="10"/>
      <c r="UFZ144" s="10"/>
      <c r="UGA144" s="10"/>
      <c r="UGB144" s="10"/>
      <c r="UGC144" s="10"/>
      <c r="UGD144" s="10"/>
      <c r="UGE144" s="10"/>
      <c r="UGF144" s="10"/>
      <c r="UGG144" s="10"/>
      <c r="UGH144" s="10"/>
      <c r="UGI144" s="10"/>
      <c r="UGJ144" s="10"/>
      <c r="UGK144" s="10"/>
      <c r="UGL144" s="10"/>
      <c r="UGM144" s="10"/>
      <c r="UGN144" s="10"/>
      <c r="UGO144" s="10"/>
      <c r="UGP144" s="10"/>
      <c r="UGQ144" s="10"/>
      <c r="UGR144" s="10"/>
      <c r="UGS144" s="10"/>
      <c r="UGT144" s="10"/>
      <c r="UGU144" s="10"/>
      <c r="UGV144" s="10"/>
      <c r="UGW144" s="10"/>
      <c r="UGX144" s="10"/>
      <c r="UGY144" s="10"/>
      <c r="UGZ144" s="10"/>
      <c r="UHA144" s="10"/>
      <c r="UHB144" s="10"/>
      <c r="UHC144" s="10"/>
      <c r="UHD144" s="10"/>
      <c r="UHE144" s="10"/>
      <c r="UHF144" s="10"/>
      <c r="UHG144" s="10"/>
      <c r="UHH144" s="10"/>
      <c r="UHI144" s="10"/>
      <c r="UHJ144" s="10"/>
      <c r="UHK144" s="10"/>
      <c r="UHL144" s="10"/>
      <c r="UHM144" s="10"/>
      <c r="UHN144" s="10"/>
      <c r="UHO144" s="10"/>
      <c r="UHP144" s="10"/>
      <c r="UHQ144" s="10"/>
      <c r="UHR144" s="10"/>
      <c r="UHS144" s="10"/>
      <c r="UHT144" s="10"/>
      <c r="UHU144" s="10"/>
      <c r="UHV144" s="10"/>
      <c r="UHW144" s="10"/>
      <c r="UHX144" s="10"/>
      <c r="UHY144" s="10"/>
      <c r="UHZ144" s="10"/>
      <c r="UIA144" s="10"/>
      <c r="UIB144" s="10"/>
      <c r="UIC144" s="10"/>
      <c r="UID144" s="10"/>
      <c r="UIE144" s="10"/>
      <c r="UIF144" s="10"/>
      <c r="UIG144" s="10"/>
      <c r="UIH144" s="10"/>
      <c r="UII144" s="10"/>
      <c r="UIJ144" s="10"/>
      <c r="UIK144" s="10"/>
      <c r="UIL144" s="10"/>
      <c r="UIM144" s="10"/>
      <c r="UIN144" s="10"/>
      <c r="UIO144" s="10"/>
      <c r="UIP144" s="10"/>
      <c r="UIQ144" s="10"/>
      <c r="UIR144" s="10"/>
      <c r="UIS144" s="10"/>
      <c r="UIT144" s="10"/>
      <c r="UIU144" s="10"/>
      <c r="UIV144" s="10"/>
      <c r="UIW144" s="10"/>
      <c r="UIX144" s="10"/>
      <c r="UIY144" s="10"/>
      <c r="UIZ144" s="10"/>
      <c r="UJA144" s="10"/>
      <c r="UJB144" s="10"/>
      <c r="UJC144" s="10"/>
      <c r="UJD144" s="10"/>
      <c r="UJE144" s="10"/>
      <c r="UJF144" s="10"/>
      <c r="UJG144" s="10"/>
      <c r="UJH144" s="10"/>
      <c r="UJI144" s="10"/>
      <c r="UJJ144" s="10"/>
      <c r="UJK144" s="10"/>
      <c r="UJL144" s="10"/>
      <c r="UJM144" s="10"/>
      <c r="UJN144" s="10"/>
      <c r="UJO144" s="10"/>
      <c r="UJP144" s="10"/>
      <c r="UJQ144" s="10"/>
      <c r="UJR144" s="10"/>
      <c r="UJS144" s="10"/>
      <c r="UJT144" s="10"/>
      <c r="UJU144" s="10"/>
      <c r="UJV144" s="10"/>
      <c r="UJW144" s="10"/>
      <c r="UJX144" s="10"/>
      <c r="UJY144" s="10"/>
      <c r="UJZ144" s="10"/>
      <c r="UKA144" s="10"/>
      <c r="UKB144" s="10"/>
      <c r="UKC144" s="10"/>
      <c r="UKD144" s="10"/>
      <c r="UKE144" s="10"/>
      <c r="UKF144" s="10"/>
      <c r="UKG144" s="10"/>
      <c r="UKH144" s="10"/>
      <c r="UKI144" s="10"/>
      <c r="UKJ144" s="10"/>
      <c r="UKK144" s="10"/>
      <c r="UKL144" s="10"/>
      <c r="UKM144" s="10"/>
      <c r="UKN144" s="10"/>
      <c r="UKO144" s="10"/>
      <c r="UKP144" s="10"/>
      <c r="UKQ144" s="10"/>
      <c r="UKR144" s="10"/>
      <c r="UKS144" s="10"/>
      <c r="UKT144" s="10"/>
      <c r="UKU144" s="10"/>
      <c r="UKV144" s="10"/>
      <c r="UKW144" s="10"/>
      <c r="UKX144" s="10"/>
      <c r="UKY144" s="10"/>
      <c r="UKZ144" s="10"/>
      <c r="ULA144" s="10"/>
      <c r="ULB144" s="10"/>
      <c r="ULC144" s="10"/>
      <c r="ULD144" s="10"/>
      <c r="ULE144" s="10"/>
      <c r="ULF144" s="10"/>
      <c r="ULG144" s="10"/>
      <c r="ULH144" s="10"/>
      <c r="ULI144" s="10"/>
      <c r="ULJ144" s="10"/>
      <c r="ULK144" s="10"/>
      <c r="ULL144" s="10"/>
      <c r="ULM144" s="10"/>
      <c r="ULN144" s="10"/>
      <c r="ULO144" s="10"/>
      <c r="ULP144" s="10"/>
      <c r="ULQ144" s="10"/>
      <c r="ULR144" s="10"/>
      <c r="ULS144" s="10"/>
      <c r="ULT144" s="10"/>
      <c r="ULU144" s="10"/>
      <c r="ULV144" s="10"/>
      <c r="ULW144" s="10"/>
      <c r="ULX144" s="10"/>
      <c r="ULY144" s="10"/>
      <c r="ULZ144" s="10"/>
      <c r="UMA144" s="10"/>
      <c r="UMB144" s="10"/>
      <c r="UMC144" s="10"/>
      <c r="UMD144" s="10"/>
      <c r="UME144" s="10"/>
      <c r="UMF144" s="10"/>
      <c r="UMG144" s="10"/>
      <c r="UMH144" s="10"/>
      <c r="UMI144" s="10"/>
      <c r="UMJ144" s="10"/>
      <c r="UMK144" s="10"/>
      <c r="UML144" s="10"/>
      <c r="UMM144" s="10"/>
      <c r="UMT144" s="10"/>
      <c r="UMU144" s="10"/>
      <c r="UMV144" s="10"/>
      <c r="UMW144" s="10"/>
      <c r="UMX144" s="10"/>
      <c r="UMY144" s="10"/>
      <c r="UMZ144" s="10"/>
      <c r="UNA144" s="10"/>
      <c r="UNB144" s="10"/>
      <c r="UNC144" s="10"/>
      <c r="UND144" s="10"/>
      <c r="UNE144" s="10"/>
      <c r="UNF144" s="10"/>
      <c r="UNG144" s="10"/>
      <c r="UNH144" s="10"/>
      <c r="UNI144" s="10"/>
      <c r="UNJ144" s="10"/>
      <c r="UNK144" s="10"/>
      <c r="UNL144" s="10"/>
      <c r="UNM144" s="10"/>
      <c r="UNN144" s="10"/>
      <c r="UNO144" s="10"/>
      <c r="UNP144" s="10"/>
      <c r="UNQ144" s="10"/>
      <c r="UNR144" s="10"/>
      <c r="UNS144" s="10"/>
      <c r="UNT144" s="10"/>
      <c r="UNU144" s="10"/>
      <c r="UNV144" s="10"/>
      <c r="UNW144" s="10"/>
      <c r="UNX144" s="10"/>
      <c r="UNY144" s="10"/>
      <c r="UNZ144" s="10"/>
      <c r="UOA144" s="10"/>
      <c r="UOB144" s="10"/>
      <c r="UOC144" s="10"/>
      <c r="UOD144" s="10"/>
      <c r="UOE144" s="10"/>
      <c r="UOF144" s="10"/>
      <c r="UOG144" s="10"/>
      <c r="UOH144" s="10"/>
      <c r="UOI144" s="10"/>
      <c r="UOJ144" s="10"/>
      <c r="UOK144" s="10"/>
      <c r="UOL144" s="10"/>
      <c r="UOM144" s="10"/>
      <c r="UON144" s="10"/>
      <c r="UOO144" s="10"/>
      <c r="UOP144" s="10"/>
      <c r="UOQ144" s="10"/>
      <c r="UOR144" s="10"/>
      <c r="UOS144" s="10"/>
      <c r="UOT144" s="10"/>
      <c r="UOU144" s="10"/>
      <c r="UOV144" s="10"/>
      <c r="UOW144" s="10"/>
      <c r="UOX144" s="10"/>
      <c r="UOY144" s="10"/>
      <c r="UOZ144" s="10"/>
      <c r="UPA144" s="10"/>
      <c r="UPB144" s="10"/>
      <c r="UPC144" s="10"/>
      <c r="UPD144" s="10"/>
      <c r="UPE144" s="10"/>
      <c r="UPF144" s="10"/>
      <c r="UPG144" s="10"/>
      <c r="UPH144" s="10"/>
      <c r="UPI144" s="10"/>
      <c r="UPJ144" s="10"/>
      <c r="UPK144" s="10"/>
      <c r="UPL144" s="10"/>
      <c r="UPM144" s="10"/>
      <c r="UPN144" s="10"/>
      <c r="UPO144" s="10"/>
      <c r="UPP144" s="10"/>
      <c r="UPQ144" s="10"/>
      <c r="UPR144" s="10"/>
      <c r="UPS144" s="10"/>
      <c r="UPT144" s="10"/>
      <c r="UPU144" s="10"/>
      <c r="UPV144" s="10"/>
      <c r="UPW144" s="10"/>
      <c r="UPX144" s="10"/>
      <c r="UPY144" s="10"/>
      <c r="UPZ144" s="10"/>
      <c r="UQA144" s="10"/>
      <c r="UQB144" s="10"/>
      <c r="UQC144" s="10"/>
      <c r="UQD144" s="10"/>
      <c r="UQE144" s="10"/>
      <c r="UQF144" s="10"/>
      <c r="UQG144" s="10"/>
      <c r="UQH144" s="10"/>
      <c r="UQI144" s="10"/>
      <c r="UQJ144" s="10"/>
      <c r="UQK144" s="10"/>
      <c r="UQL144" s="10"/>
      <c r="UQM144" s="10"/>
      <c r="UQN144" s="10"/>
      <c r="UQO144" s="10"/>
      <c r="UQP144" s="10"/>
      <c r="UQQ144" s="10"/>
      <c r="UQR144" s="10"/>
      <c r="UQS144" s="10"/>
      <c r="UQT144" s="10"/>
      <c r="UQU144" s="10"/>
      <c r="UQV144" s="10"/>
      <c r="UQW144" s="10"/>
      <c r="UQX144" s="10"/>
      <c r="UQY144" s="10"/>
      <c r="UQZ144" s="10"/>
      <c r="URA144" s="10"/>
      <c r="URB144" s="10"/>
      <c r="URC144" s="10"/>
      <c r="URD144" s="10"/>
      <c r="URE144" s="10"/>
      <c r="URF144" s="10"/>
      <c r="URG144" s="10"/>
      <c r="URH144" s="10"/>
      <c r="URI144" s="10"/>
      <c r="URJ144" s="10"/>
      <c r="URK144" s="10"/>
      <c r="URL144" s="10"/>
      <c r="URM144" s="10"/>
      <c r="URN144" s="10"/>
      <c r="URO144" s="10"/>
      <c r="URP144" s="10"/>
      <c r="URQ144" s="10"/>
      <c r="URR144" s="10"/>
      <c r="URS144" s="10"/>
      <c r="URT144" s="10"/>
      <c r="URU144" s="10"/>
      <c r="URV144" s="10"/>
      <c r="URW144" s="10"/>
      <c r="URX144" s="10"/>
      <c r="URY144" s="10"/>
      <c r="URZ144" s="10"/>
      <c r="USA144" s="10"/>
      <c r="USB144" s="10"/>
      <c r="USC144" s="10"/>
      <c r="USD144" s="10"/>
      <c r="USE144" s="10"/>
      <c r="USF144" s="10"/>
      <c r="USG144" s="10"/>
      <c r="USH144" s="10"/>
      <c r="USI144" s="10"/>
      <c r="USJ144" s="10"/>
      <c r="USK144" s="10"/>
      <c r="USL144" s="10"/>
      <c r="USM144" s="10"/>
      <c r="USN144" s="10"/>
      <c r="USO144" s="10"/>
      <c r="USP144" s="10"/>
      <c r="USQ144" s="10"/>
      <c r="USR144" s="10"/>
      <c r="USS144" s="10"/>
      <c r="UST144" s="10"/>
      <c r="USU144" s="10"/>
      <c r="USV144" s="10"/>
      <c r="USW144" s="10"/>
      <c r="USX144" s="10"/>
      <c r="USY144" s="10"/>
      <c r="USZ144" s="10"/>
      <c r="UTA144" s="10"/>
      <c r="UTB144" s="10"/>
      <c r="UTC144" s="10"/>
      <c r="UTD144" s="10"/>
      <c r="UTE144" s="10"/>
      <c r="UTF144" s="10"/>
      <c r="UTG144" s="10"/>
      <c r="UTH144" s="10"/>
      <c r="UTI144" s="10"/>
      <c r="UTJ144" s="10"/>
      <c r="UTK144" s="10"/>
      <c r="UTL144" s="10"/>
      <c r="UTM144" s="10"/>
      <c r="UTN144" s="10"/>
      <c r="UTO144" s="10"/>
      <c r="UTP144" s="10"/>
      <c r="UTQ144" s="10"/>
      <c r="UTR144" s="10"/>
      <c r="UTS144" s="10"/>
      <c r="UTT144" s="10"/>
      <c r="UTU144" s="10"/>
      <c r="UTV144" s="10"/>
      <c r="UTW144" s="10"/>
      <c r="UTX144" s="10"/>
      <c r="UTY144" s="10"/>
      <c r="UTZ144" s="10"/>
      <c r="UUA144" s="10"/>
      <c r="UUB144" s="10"/>
      <c r="UUC144" s="10"/>
      <c r="UUD144" s="10"/>
      <c r="UUE144" s="10"/>
      <c r="UUF144" s="10"/>
      <c r="UUG144" s="10"/>
      <c r="UUH144" s="10"/>
      <c r="UUI144" s="10"/>
      <c r="UUJ144" s="10"/>
      <c r="UUK144" s="10"/>
      <c r="UUL144" s="10"/>
      <c r="UUM144" s="10"/>
      <c r="UUN144" s="10"/>
      <c r="UUO144" s="10"/>
      <c r="UUP144" s="10"/>
      <c r="UUQ144" s="10"/>
      <c r="UUR144" s="10"/>
      <c r="UUS144" s="10"/>
      <c r="UUT144" s="10"/>
      <c r="UUU144" s="10"/>
      <c r="UUV144" s="10"/>
      <c r="UUW144" s="10"/>
      <c r="UUX144" s="10"/>
      <c r="UUY144" s="10"/>
      <c r="UUZ144" s="10"/>
      <c r="UVA144" s="10"/>
      <c r="UVB144" s="10"/>
      <c r="UVC144" s="10"/>
      <c r="UVD144" s="10"/>
      <c r="UVE144" s="10"/>
      <c r="UVF144" s="10"/>
      <c r="UVG144" s="10"/>
      <c r="UVH144" s="10"/>
      <c r="UVI144" s="10"/>
      <c r="UVJ144" s="10"/>
      <c r="UVK144" s="10"/>
      <c r="UVL144" s="10"/>
      <c r="UVM144" s="10"/>
      <c r="UVN144" s="10"/>
      <c r="UVO144" s="10"/>
      <c r="UVP144" s="10"/>
      <c r="UVQ144" s="10"/>
      <c r="UVR144" s="10"/>
      <c r="UVS144" s="10"/>
      <c r="UVT144" s="10"/>
      <c r="UVU144" s="10"/>
      <c r="UVV144" s="10"/>
      <c r="UVW144" s="10"/>
      <c r="UVX144" s="10"/>
      <c r="UVY144" s="10"/>
      <c r="UVZ144" s="10"/>
      <c r="UWA144" s="10"/>
      <c r="UWB144" s="10"/>
      <c r="UWC144" s="10"/>
      <c r="UWD144" s="10"/>
      <c r="UWE144" s="10"/>
      <c r="UWF144" s="10"/>
      <c r="UWG144" s="10"/>
      <c r="UWH144" s="10"/>
      <c r="UWI144" s="10"/>
      <c r="UWP144" s="10"/>
      <c r="UWQ144" s="10"/>
      <c r="UWR144" s="10"/>
      <c r="UWS144" s="10"/>
      <c r="UWT144" s="10"/>
      <c r="UWU144" s="10"/>
      <c r="UWV144" s="10"/>
      <c r="UWW144" s="10"/>
      <c r="UWX144" s="10"/>
      <c r="UWY144" s="10"/>
      <c r="UWZ144" s="10"/>
      <c r="UXA144" s="10"/>
      <c r="UXB144" s="10"/>
      <c r="UXC144" s="10"/>
      <c r="UXD144" s="10"/>
      <c r="UXE144" s="10"/>
      <c r="UXF144" s="10"/>
      <c r="UXG144" s="10"/>
      <c r="UXH144" s="10"/>
      <c r="UXI144" s="10"/>
      <c r="UXJ144" s="10"/>
      <c r="UXK144" s="10"/>
      <c r="UXL144" s="10"/>
      <c r="UXM144" s="10"/>
      <c r="UXN144" s="10"/>
      <c r="UXO144" s="10"/>
      <c r="UXP144" s="10"/>
      <c r="UXQ144" s="10"/>
      <c r="UXR144" s="10"/>
      <c r="UXS144" s="10"/>
      <c r="UXT144" s="10"/>
      <c r="UXU144" s="10"/>
      <c r="UXV144" s="10"/>
      <c r="UXW144" s="10"/>
      <c r="UXX144" s="10"/>
      <c r="UXY144" s="10"/>
      <c r="UXZ144" s="10"/>
      <c r="UYA144" s="10"/>
      <c r="UYB144" s="10"/>
      <c r="UYC144" s="10"/>
      <c r="UYD144" s="10"/>
      <c r="UYE144" s="10"/>
      <c r="UYF144" s="10"/>
      <c r="UYG144" s="10"/>
      <c r="UYH144" s="10"/>
      <c r="UYI144" s="10"/>
      <c r="UYJ144" s="10"/>
      <c r="UYK144" s="10"/>
      <c r="UYL144" s="10"/>
      <c r="UYM144" s="10"/>
      <c r="UYN144" s="10"/>
      <c r="UYO144" s="10"/>
      <c r="UYP144" s="10"/>
      <c r="UYQ144" s="10"/>
      <c r="UYR144" s="10"/>
      <c r="UYS144" s="10"/>
      <c r="UYT144" s="10"/>
      <c r="UYU144" s="10"/>
      <c r="UYV144" s="10"/>
      <c r="UYW144" s="10"/>
      <c r="UYX144" s="10"/>
      <c r="UYY144" s="10"/>
      <c r="UYZ144" s="10"/>
      <c r="UZA144" s="10"/>
      <c r="UZB144" s="10"/>
      <c r="UZC144" s="10"/>
      <c r="UZD144" s="10"/>
      <c r="UZE144" s="10"/>
      <c r="UZF144" s="10"/>
      <c r="UZG144" s="10"/>
      <c r="UZH144" s="10"/>
      <c r="UZI144" s="10"/>
      <c r="UZJ144" s="10"/>
      <c r="UZK144" s="10"/>
      <c r="UZL144" s="10"/>
      <c r="UZM144" s="10"/>
      <c r="UZN144" s="10"/>
      <c r="UZO144" s="10"/>
      <c r="UZP144" s="10"/>
      <c r="UZQ144" s="10"/>
      <c r="UZR144" s="10"/>
      <c r="UZS144" s="10"/>
      <c r="UZT144" s="10"/>
      <c r="UZU144" s="10"/>
      <c r="UZV144" s="10"/>
      <c r="UZW144" s="10"/>
      <c r="UZX144" s="10"/>
      <c r="UZY144" s="10"/>
      <c r="UZZ144" s="10"/>
      <c r="VAA144" s="10"/>
      <c r="VAB144" s="10"/>
      <c r="VAC144" s="10"/>
      <c r="VAD144" s="10"/>
      <c r="VAE144" s="10"/>
      <c r="VAF144" s="10"/>
      <c r="VAG144" s="10"/>
      <c r="VAH144" s="10"/>
      <c r="VAI144" s="10"/>
      <c r="VAJ144" s="10"/>
      <c r="VAK144" s="10"/>
      <c r="VAL144" s="10"/>
      <c r="VAM144" s="10"/>
      <c r="VAN144" s="10"/>
      <c r="VAO144" s="10"/>
      <c r="VAP144" s="10"/>
      <c r="VAQ144" s="10"/>
      <c r="VAR144" s="10"/>
      <c r="VAS144" s="10"/>
      <c r="VAT144" s="10"/>
      <c r="VAU144" s="10"/>
      <c r="VAV144" s="10"/>
      <c r="VAW144" s="10"/>
      <c r="VAX144" s="10"/>
      <c r="VAY144" s="10"/>
      <c r="VAZ144" s="10"/>
      <c r="VBA144" s="10"/>
      <c r="VBB144" s="10"/>
      <c r="VBC144" s="10"/>
      <c r="VBD144" s="10"/>
      <c r="VBE144" s="10"/>
      <c r="VBF144" s="10"/>
      <c r="VBG144" s="10"/>
      <c r="VBH144" s="10"/>
      <c r="VBI144" s="10"/>
      <c r="VBJ144" s="10"/>
      <c r="VBK144" s="10"/>
      <c r="VBL144" s="10"/>
      <c r="VBM144" s="10"/>
      <c r="VBN144" s="10"/>
      <c r="VBO144" s="10"/>
      <c r="VBP144" s="10"/>
      <c r="VBQ144" s="10"/>
      <c r="VBR144" s="10"/>
      <c r="VBS144" s="10"/>
      <c r="VBT144" s="10"/>
      <c r="VBU144" s="10"/>
      <c r="VBV144" s="10"/>
      <c r="VBW144" s="10"/>
      <c r="VBX144" s="10"/>
      <c r="VBY144" s="10"/>
      <c r="VBZ144" s="10"/>
      <c r="VCA144" s="10"/>
      <c r="VCB144" s="10"/>
      <c r="VCC144" s="10"/>
      <c r="VCD144" s="10"/>
      <c r="VCE144" s="10"/>
      <c r="VCF144" s="10"/>
      <c r="VCG144" s="10"/>
      <c r="VCH144" s="10"/>
      <c r="VCI144" s="10"/>
      <c r="VCJ144" s="10"/>
      <c r="VCK144" s="10"/>
      <c r="VCL144" s="10"/>
      <c r="VCM144" s="10"/>
      <c r="VCN144" s="10"/>
      <c r="VCO144" s="10"/>
      <c r="VCP144" s="10"/>
      <c r="VCQ144" s="10"/>
      <c r="VCR144" s="10"/>
      <c r="VCS144" s="10"/>
      <c r="VCT144" s="10"/>
      <c r="VCU144" s="10"/>
      <c r="VCV144" s="10"/>
      <c r="VCW144" s="10"/>
      <c r="VCX144" s="10"/>
      <c r="VCY144" s="10"/>
      <c r="VCZ144" s="10"/>
      <c r="VDA144" s="10"/>
      <c r="VDB144" s="10"/>
      <c r="VDC144" s="10"/>
      <c r="VDD144" s="10"/>
      <c r="VDE144" s="10"/>
      <c r="VDF144" s="10"/>
      <c r="VDG144" s="10"/>
      <c r="VDH144" s="10"/>
      <c r="VDI144" s="10"/>
      <c r="VDJ144" s="10"/>
      <c r="VDK144" s="10"/>
      <c r="VDL144" s="10"/>
      <c r="VDM144" s="10"/>
      <c r="VDN144" s="10"/>
      <c r="VDO144" s="10"/>
      <c r="VDP144" s="10"/>
      <c r="VDQ144" s="10"/>
      <c r="VDR144" s="10"/>
      <c r="VDS144" s="10"/>
      <c r="VDT144" s="10"/>
      <c r="VDU144" s="10"/>
      <c r="VDV144" s="10"/>
      <c r="VDW144" s="10"/>
      <c r="VDX144" s="10"/>
      <c r="VDY144" s="10"/>
      <c r="VDZ144" s="10"/>
      <c r="VEA144" s="10"/>
      <c r="VEB144" s="10"/>
      <c r="VEC144" s="10"/>
      <c r="VED144" s="10"/>
      <c r="VEE144" s="10"/>
      <c r="VEF144" s="10"/>
      <c r="VEG144" s="10"/>
      <c r="VEH144" s="10"/>
      <c r="VEI144" s="10"/>
      <c r="VEJ144" s="10"/>
      <c r="VEK144" s="10"/>
      <c r="VEL144" s="10"/>
      <c r="VEM144" s="10"/>
      <c r="VEN144" s="10"/>
      <c r="VEO144" s="10"/>
      <c r="VEP144" s="10"/>
      <c r="VEQ144" s="10"/>
      <c r="VER144" s="10"/>
      <c r="VES144" s="10"/>
      <c r="VET144" s="10"/>
      <c r="VEU144" s="10"/>
      <c r="VEV144" s="10"/>
      <c r="VEW144" s="10"/>
      <c r="VEX144" s="10"/>
      <c r="VEY144" s="10"/>
      <c r="VEZ144" s="10"/>
      <c r="VFA144" s="10"/>
      <c r="VFB144" s="10"/>
      <c r="VFC144" s="10"/>
      <c r="VFD144" s="10"/>
      <c r="VFE144" s="10"/>
      <c r="VFF144" s="10"/>
      <c r="VFG144" s="10"/>
      <c r="VFH144" s="10"/>
      <c r="VFI144" s="10"/>
      <c r="VFJ144" s="10"/>
      <c r="VFK144" s="10"/>
      <c r="VFL144" s="10"/>
      <c r="VFM144" s="10"/>
      <c r="VFN144" s="10"/>
      <c r="VFO144" s="10"/>
      <c r="VFP144" s="10"/>
      <c r="VFQ144" s="10"/>
      <c r="VFR144" s="10"/>
      <c r="VFS144" s="10"/>
      <c r="VFT144" s="10"/>
      <c r="VFU144" s="10"/>
      <c r="VFV144" s="10"/>
      <c r="VFW144" s="10"/>
      <c r="VFX144" s="10"/>
      <c r="VFY144" s="10"/>
      <c r="VFZ144" s="10"/>
      <c r="VGA144" s="10"/>
      <c r="VGB144" s="10"/>
      <c r="VGC144" s="10"/>
      <c r="VGD144" s="10"/>
      <c r="VGE144" s="10"/>
      <c r="VGL144" s="10"/>
      <c r="VGM144" s="10"/>
      <c r="VGN144" s="10"/>
      <c r="VGO144" s="10"/>
      <c r="VGP144" s="10"/>
      <c r="VGQ144" s="10"/>
      <c r="VGR144" s="10"/>
      <c r="VGS144" s="10"/>
      <c r="VGT144" s="10"/>
      <c r="VGU144" s="10"/>
      <c r="VGV144" s="10"/>
      <c r="VGW144" s="10"/>
      <c r="VGX144" s="10"/>
      <c r="VGY144" s="10"/>
      <c r="VGZ144" s="10"/>
      <c r="VHA144" s="10"/>
      <c r="VHB144" s="10"/>
      <c r="VHC144" s="10"/>
      <c r="VHD144" s="10"/>
      <c r="VHE144" s="10"/>
      <c r="VHF144" s="10"/>
      <c r="VHG144" s="10"/>
      <c r="VHH144" s="10"/>
      <c r="VHI144" s="10"/>
      <c r="VHJ144" s="10"/>
      <c r="VHK144" s="10"/>
      <c r="VHL144" s="10"/>
      <c r="VHM144" s="10"/>
      <c r="VHN144" s="10"/>
      <c r="VHO144" s="10"/>
      <c r="VHP144" s="10"/>
      <c r="VHQ144" s="10"/>
      <c r="VHR144" s="10"/>
      <c r="VHS144" s="10"/>
      <c r="VHT144" s="10"/>
      <c r="VHU144" s="10"/>
      <c r="VHV144" s="10"/>
      <c r="VHW144" s="10"/>
      <c r="VHX144" s="10"/>
      <c r="VHY144" s="10"/>
      <c r="VHZ144" s="10"/>
      <c r="VIA144" s="10"/>
      <c r="VIB144" s="10"/>
      <c r="VIC144" s="10"/>
      <c r="VID144" s="10"/>
      <c r="VIE144" s="10"/>
      <c r="VIF144" s="10"/>
      <c r="VIG144" s="10"/>
      <c r="VIH144" s="10"/>
      <c r="VII144" s="10"/>
      <c r="VIJ144" s="10"/>
      <c r="VIK144" s="10"/>
      <c r="VIL144" s="10"/>
      <c r="VIM144" s="10"/>
      <c r="VIN144" s="10"/>
      <c r="VIO144" s="10"/>
      <c r="VIP144" s="10"/>
      <c r="VIQ144" s="10"/>
      <c r="VIR144" s="10"/>
      <c r="VIS144" s="10"/>
      <c r="VIT144" s="10"/>
      <c r="VIU144" s="10"/>
      <c r="VIV144" s="10"/>
      <c r="VIW144" s="10"/>
      <c r="VIX144" s="10"/>
      <c r="VIY144" s="10"/>
      <c r="VIZ144" s="10"/>
      <c r="VJA144" s="10"/>
      <c r="VJB144" s="10"/>
      <c r="VJC144" s="10"/>
      <c r="VJD144" s="10"/>
      <c r="VJE144" s="10"/>
      <c r="VJF144" s="10"/>
      <c r="VJG144" s="10"/>
      <c r="VJH144" s="10"/>
      <c r="VJI144" s="10"/>
      <c r="VJJ144" s="10"/>
      <c r="VJK144" s="10"/>
      <c r="VJL144" s="10"/>
      <c r="VJM144" s="10"/>
      <c r="VJN144" s="10"/>
      <c r="VJO144" s="10"/>
      <c r="VJP144" s="10"/>
      <c r="VJQ144" s="10"/>
      <c r="VJR144" s="10"/>
      <c r="VJS144" s="10"/>
      <c r="VJT144" s="10"/>
      <c r="VJU144" s="10"/>
      <c r="VJV144" s="10"/>
      <c r="VJW144" s="10"/>
      <c r="VJX144" s="10"/>
      <c r="VJY144" s="10"/>
      <c r="VJZ144" s="10"/>
      <c r="VKA144" s="10"/>
      <c r="VKB144" s="10"/>
      <c r="VKC144" s="10"/>
      <c r="VKD144" s="10"/>
      <c r="VKE144" s="10"/>
      <c r="VKF144" s="10"/>
      <c r="VKG144" s="10"/>
      <c r="VKH144" s="10"/>
      <c r="VKI144" s="10"/>
      <c r="VKJ144" s="10"/>
      <c r="VKK144" s="10"/>
      <c r="VKL144" s="10"/>
      <c r="VKM144" s="10"/>
      <c r="VKN144" s="10"/>
      <c r="VKO144" s="10"/>
      <c r="VKP144" s="10"/>
      <c r="VKQ144" s="10"/>
      <c r="VKR144" s="10"/>
      <c r="VKS144" s="10"/>
      <c r="VKT144" s="10"/>
      <c r="VKU144" s="10"/>
      <c r="VKV144" s="10"/>
      <c r="VKW144" s="10"/>
      <c r="VKX144" s="10"/>
      <c r="VKY144" s="10"/>
      <c r="VKZ144" s="10"/>
      <c r="VLA144" s="10"/>
      <c r="VLB144" s="10"/>
      <c r="VLC144" s="10"/>
      <c r="VLD144" s="10"/>
      <c r="VLE144" s="10"/>
      <c r="VLF144" s="10"/>
      <c r="VLG144" s="10"/>
      <c r="VLH144" s="10"/>
      <c r="VLI144" s="10"/>
      <c r="VLJ144" s="10"/>
      <c r="VLK144" s="10"/>
      <c r="VLL144" s="10"/>
      <c r="VLM144" s="10"/>
      <c r="VLN144" s="10"/>
      <c r="VLO144" s="10"/>
      <c r="VLP144" s="10"/>
      <c r="VLQ144" s="10"/>
      <c r="VLR144" s="10"/>
      <c r="VLS144" s="10"/>
      <c r="VLT144" s="10"/>
      <c r="VLU144" s="10"/>
      <c r="VLV144" s="10"/>
      <c r="VLW144" s="10"/>
      <c r="VLX144" s="10"/>
      <c r="VLY144" s="10"/>
      <c r="VLZ144" s="10"/>
      <c r="VMA144" s="10"/>
      <c r="VMB144" s="10"/>
      <c r="VMC144" s="10"/>
      <c r="VMD144" s="10"/>
      <c r="VME144" s="10"/>
      <c r="VMF144" s="10"/>
      <c r="VMG144" s="10"/>
      <c r="VMH144" s="10"/>
      <c r="VMI144" s="10"/>
      <c r="VMJ144" s="10"/>
      <c r="VMK144" s="10"/>
      <c r="VML144" s="10"/>
      <c r="VMM144" s="10"/>
      <c r="VMN144" s="10"/>
      <c r="VMO144" s="10"/>
      <c r="VMP144" s="10"/>
      <c r="VMQ144" s="10"/>
      <c r="VMR144" s="10"/>
      <c r="VMS144" s="10"/>
      <c r="VMT144" s="10"/>
      <c r="VMU144" s="10"/>
      <c r="VMV144" s="10"/>
      <c r="VMW144" s="10"/>
      <c r="VMX144" s="10"/>
      <c r="VMY144" s="10"/>
      <c r="VMZ144" s="10"/>
      <c r="VNA144" s="10"/>
      <c r="VNB144" s="10"/>
      <c r="VNC144" s="10"/>
      <c r="VND144" s="10"/>
      <c r="VNE144" s="10"/>
      <c r="VNF144" s="10"/>
      <c r="VNG144" s="10"/>
      <c r="VNH144" s="10"/>
      <c r="VNI144" s="10"/>
      <c r="VNJ144" s="10"/>
      <c r="VNK144" s="10"/>
      <c r="VNL144" s="10"/>
      <c r="VNM144" s="10"/>
      <c r="VNN144" s="10"/>
      <c r="VNO144" s="10"/>
      <c r="VNP144" s="10"/>
      <c r="VNQ144" s="10"/>
      <c r="VNR144" s="10"/>
      <c r="VNS144" s="10"/>
      <c r="VNT144" s="10"/>
      <c r="VNU144" s="10"/>
      <c r="VNV144" s="10"/>
      <c r="VNW144" s="10"/>
      <c r="VNX144" s="10"/>
      <c r="VNY144" s="10"/>
      <c r="VNZ144" s="10"/>
      <c r="VOA144" s="10"/>
      <c r="VOB144" s="10"/>
      <c r="VOC144" s="10"/>
      <c r="VOD144" s="10"/>
      <c r="VOE144" s="10"/>
      <c r="VOF144" s="10"/>
      <c r="VOG144" s="10"/>
      <c r="VOH144" s="10"/>
      <c r="VOI144" s="10"/>
      <c r="VOJ144" s="10"/>
      <c r="VOK144" s="10"/>
      <c r="VOL144" s="10"/>
      <c r="VOM144" s="10"/>
      <c r="VON144" s="10"/>
      <c r="VOO144" s="10"/>
      <c r="VOP144" s="10"/>
      <c r="VOQ144" s="10"/>
      <c r="VOR144" s="10"/>
      <c r="VOS144" s="10"/>
      <c r="VOT144" s="10"/>
      <c r="VOU144" s="10"/>
      <c r="VOV144" s="10"/>
      <c r="VOW144" s="10"/>
      <c r="VOX144" s="10"/>
      <c r="VOY144" s="10"/>
      <c r="VOZ144" s="10"/>
      <c r="VPA144" s="10"/>
      <c r="VPB144" s="10"/>
      <c r="VPC144" s="10"/>
      <c r="VPD144" s="10"/>
      <c r="VPE144" s="10"/>
      <c r="VPF144" s="10"/>
      <c r="VPG144" s="10"/>
      <c r="VPH144" s="10"/>
      <c r="VPI144" s="10"/>
      <c r="VPJ144" s="10"/>
      <c r="VPK144" s="10"/>
      <c r="VPL144" s="10"/>
      <c r="VPM144" s="10"/>
      <c r="VPN144" s="10"/>
      <c r="VPO144" s="10"/>
      <c r="VPP144" s="10"/>
      <c r="VPQ144" s="10"/>
      <c r="VPR144" s="10"/>
      <c r="VPS144" s="10"/>
      <c r="VPT144" s="10"/>
      <c r="VPU144" s="10"/>
      <c r="VPV144" s="10"/>
      <c r="VPW144" s="10"/>
      <c r="VPX144" s="10"/>
      <c r="VPY144" s="10"/>
      <c r="VPZ144" s="10"/>
      <c r="VQA144" s="10"/>
      <c r="VQH144" s="10"/>
      <c r="VQI144" s="10"/>
      <c r="VQJ144" s="10"/>
      <c r="VQK144" s="10"/>
      <c r="VQL144" s="10"/>
      <c r="VQM144" s="10"/>
      <c r="VQN144" s="10"/>
      <c r="VQO144" s="10"/>
      <c r="VQP144" s="10"/>
      <c r="VQQ144" s="10"/>
      <c r="VQR144" s="10"/>
      <c r="VQS144" s="10"/>
      <c r="VQT144" s="10"/>
      <c r="VQU144" s="10"/>
      <c r="VQV144" s="10"/>
      <c r="VQW144" s="10"/>
      <c r="VQX144" s="10"/>
      <c r="VQY144" s="10"/>
      <c r="VQZ144" s="10"/>
      <c r="VRA144" s="10"/>
      <c r="VRB144" s="10"/>
      <c r="VRC144" s="10"/>
      <c r="VRD144" s="10"/>
      <c r="VRE144" s="10"/>
      <c r="VRF144" s="10"/>
      <c r="VRG144" s="10"/>
      <c r="VRH144" s="10"/>
      <c r="VRI144" s="10"/>
      <c r="VRJ144" s="10"/>
      <c r="VRK144" s="10"/>
      <c r="VRL144" s="10"/>
      <c r="VRM144" s="10"/>
      <c r="VRN144" s="10"/>
      <c r="VRO144" s="10"/>
      <c r="VRP144" s="10"/>
      <c r="VRQ144" s="10"/>
      <c r="VRR144" s="10"/>
      <c r="VRS144" s="10"/>
      <c r="VRT144" s="10"/>
      <c r="VRU144" s="10"/>
      <c r="VRV144" s="10"/>
      <c r="VRW144" s="10"/>
      <c r="VRX144" s="10"/>
      <c r="VRY144" s="10"/>
      <c r="VRZ144" s="10"/>
      <c r="VSA144" s="10"/>
      <c r="VSB144" s="10"/>
      <c r="VSC144" s="10"/>
      <c r="VSD144" s="10"/>
      <c r="VSE144" s="10"/>
      <c r="VSF144" s="10"/>
      <c r="VSG144" s="10"/>
      <c r="VSH144" s="10"/>
      <c r="VSI144" s="10"/>
      <c r="VSJ144" s="10"/>
      <c r="VSK144" s="10"/>
      <c r="VSL144" s="10"/>
      <c r="VSM144" s="10"/>
      <c r="VSN144" s="10"/>
      <c r="VSO144" s="10"/>
      <c r="VSP144" s="10"/>
      <c r="VSQ144" s="10"/>
      <c r="VSR144" s="10"/>
      <c r="VSS144" s="10"/>
      <c r="VST144" s="10"/>
      <c r="VSU144" s="10"/>
      <c r="VSV144" s="10"/>
      <c r="VSW144" s="10"/>
      <c r="VSX144" s="10"/>
      <c r="VSY144" s="10"/>
      <c r="VSZ144" s="10"/>
      <c r="VTA144" s="10"/>
      <c r="VTB144" s="10"/>
      <c r="VTC144" s="10"/>
      <c r="VTD144" s="10"/>
      <c r="VTE144" s="10"/>
      <c r="VTF144" s="10"/>
      <c r="VTG144" s="10"/>
      <c r="VTH144" s="10"/>
      <c r="VTI144" s="10"/>
      <c r="VTJ144" s="10"/>
      <c r="VTK144" s="10"/>
      <c r="VTL144" s="10"/>
      <c r="VTM144" s="10"/>
      <c r="VTN144" s="10"/>
      <c r="VTO144" s="10"/>
      <c r="VTP144" s="10"/>
      <c r="VTQ144" s="10"/>
      <c r="VTR144" s="10"/>
      <c r="VTS144" s="10"/>
      <c r="VTT144" s="10"/>
      <c r="VTU144" s="10"/>
      <c r="VTV144" s="10"/>
      <c r="VTW144" s="10"/>
      <c r="VTX144" s="10"/>
      <c r="VTY144" s="10"/>
      <c r="VTZ144" s="10"/>
      <c r="VUA144" s="10"/>
      <c r="VUB144" s="10"/>
      <c r="VUC144" s="10"/>
      <c r="VUD144" s="10"/>
      <c r="VUE144" s="10"/>
      <c r="VUF144" s="10"/>
      <c r="VUG144" s="10"/>
      <c r="VUH144" s="10"/>
      <c r="VUI144" s="10"/>
      <c r="VUJ144" s="10"/>
      <c r="VUK144" s="10"/>
      <c r="VUL144" s="10"/>
      <c r="VUM144" s="10"/>
      <c r="VUN144" s="10"/>
      <c r="VUO144" s="10"/>
      <c r="VUP144" s="10"/>
      <c r="VUQ144" s="10"/>
      <c r="VUR144" s="10"/>
      <c r="VUS144" s="10"/>
      <c r="VUT144" s="10"/>
      <c r="VUU144" s="10"/>
      <c r="VUV144" s="10"/>
      <c r="VUW144" s="10"/>
      <c r="VUX144" s="10"/>
      <c r="VUY144" s="10"/>
      <c r="VUZ144" s="10"/>
      <c r="VVA144" s="10"/>
      <c r="VVB144" s="10"/>
      <c r="VVC144" s="10"/>
      <c r="VVD144" s="10"/>
      <c r="VVE144" s="10"/>
      <c r="VVF144" s="10"/>
      <c r="VVG144" s="10"/>
      <c r="VVH144" s="10"/>
      <c r="VVI144" s="10"/>
      <c r="VVJ144" s="10"/>
      <c r="VVK144" s="10"/>
      <c r="VVL144" s="10"/>
      <c r="VVM144" s="10"/>
      <c r="VVN144" s="10"/>
      <c r="VVO144" s="10"/>
      <c r="VVP144" s="10"/>
      <c r="VVQ144" s="10"/>
      <c r="VVR144" s="10"/>
      <c r="VVS144" s="10"/>
      <c r="VVT144" s="10"/>
      <c r="VVU144" s="10"/>
      <c r="VVV144" s="10"/>
      <c r="VVW144" s="10"/>
      <c r="VVX144" s="10"/>
      <c r="VVY144" s="10"/>
      <c r="VVZ144" s="10"/>
      <c r="VWA144" s="10"/>
      <c r="VWB144" s="10"/>
      <c r="VWC144" s="10"/>
      <c r="VWD144" s="10"/>
      <c r="VWE144" s="10"/>
      <c r="VWF144" s="10"/>
      <c r="VWG144" s="10"/>
      <c r="VWH144" s="10"/>
      <c r="VWI144" s="10"/>
      <c r="VWJ144" s="10"/>
      <c r="VWK144" s="10"/>
      <c r="VWL144" s="10"/>
      <c r="VWM144" s="10"/>
      <c r="VWN144" s="10"/>
      <c r="VWO144" s="10"/>
      <c r="VWP144" s="10"/>
      <c r="VWQ144" s="10"/>
      <c r="VWR144" s="10"/>
      <c r="VWS144" s="10"/>
      <c r="VWT144" s="10"/>
      <c r="VWU144" s="10"/>
      <c r="VWV144" s="10"/>
      <c r="VWW144" s="10"/>
      <c r="VWX144" s="10"/>
      <c r="VWY144" s="10"/>
      <c r="VWZ144" s="10"/>
      <c r="VXA144" s="10"/>
      <c r="VXB144" s="10"/>
      <c r="VXC144" s="10"/>
      <c r="VXD144" s="10"/>
      <c r="VXE144" s="10"/>
      <c r="VXF144" s="10"/>
      <c r="VXG144" s="10"/>
      <c r="VXH144" s="10"/>
      <c r="VXI144" s="10"/>
      <c r="VXJ144" s="10"/>
      <c r="VXK144" s="10"/>
      <c r="VXL144" s="10"/>
      <c r="VXM144" s="10"/>
      <c r="VXN144" s="10"/>
      <c r="VXO144" s="10"/>
      <c r="VXP144" s="10"/>
      <c r="VXQ144" s="10"/>
      <c r="VXR144" s="10"/>
      <c r="VXS144" s="10"/>
      <c r="VXT144" s="10"/>
      <c r="VXU144" s="10"/>
      <c r="VXV144" s="10"/>
      <c r="VXW144" s="10"/>
      <c r="VXX144" s="10"/>
      <c r="VXY144" s="10"/>
      <c r="VXZ144" s="10"/>
      <c r="VYA144" s="10"/>
      <c r="VYB144" s="10"/>
      <c r="VYC144" s="10"/>
      <c r="VYD144" s="10"/>
      <c r="VYE144" s="10"/>
      <c r="VYF144" s="10"/>
      <c r="VYG144" s="10"/>
      <c r="VYH144" s="10"/>
      <c r="VYI144" s="10"/>
      <c r="VYJ144" s="10"/>
      <c r="VYK144" s="10"/>
      <c r="VYL144" s="10"/>
      <c r="VYM144" s="10"/>
      <c r="VYN144" s="10"/>
      <c r="VYO144" s="10"/>
      <c r="VYP144" s="10"/>
      <c r="VYQ144" s="10"/>
      <c r="VYR144" s="10"/>
      <c r="VYS144" s="10"/>
      <c r="VYT144" s="10"/>
      <c r="VYU144" s="10"/>
      <c r="VYV144" s="10"/>
      <c r="VYW144" s="10"/>
      <c r="VYX144" s="10"/>
      <c r="VYY144" s="10"/>
      <c r="VYZ144" s="10"/>
      <c r="VZA144" s="10"/>
      <c r="VZB144" s="10"/>
      <c r="VZC144" s="10"/>
      <c r="VZD144" s="10"/>
      <c r="VZE144" s="10"/>
      <c r="VZF144" s="10"/>
      <c r="VZG144" s="10"/>
      <c r="VZH144" s="10"/>
      <c r="VZI144" s="10"/>
      <c r="VZJ144" s="10"/>
      <c r="VZK144" s="10"/>
      <c r="VZL144" s="10"/>
      <c r="VZM144" s="10"/>
      <c r="VZN144" s="10"/>
      <c r="VZO144" s="10"/>
      <c r="VZP144" s="10"/>
      <c r="VZQ144" s="10"/>
      <c r="VZR144" s="10"/>
      <c r="VZS144" s="10"/>
      <c r="VZT144" s="10"/>
      <c r="VZU144" s="10"/>
      <c r="VZV144" s="10"/>
      <c r="VZW144" s="10"/>
      <c r="WAD144" s="10"/>
      <c r="WAE144" s="10"/>
      <c r="WAF144" s="10"/>
      <c r="WAG144" s="10"/>
      <c r="WAH144" s="10"/>
      <c r="WAI144" s="10"/>
      <c r="WAJ144" s="10"/>
      <c r="WAK144" s="10"/>
      <c r="WAL144" s="10"/>
      <c r="WAM144" s="10"/>
      <c r="WAN144" s="10"/>
      <c r="WAO144" s="10"/>
      <c r="WAP144" s="10"/>
      <c r="WAQ144" s="10"/>
      <c r="WAR144" s="10"/>
      <c r="WAS144" s="10"/>
      <c r="WAT144" s="10"/>
      <c r="WAU144" s="10"/>
      <c r="WAV144" s="10"/>
      <c r="WAW144" s="10"/>
      <c r="WAX144" s="10"/>
      <c r="WAY144" s="10"/>
      <c r="WAZ144" s="10"/>
      <c r="WBA144" s="10"/>
      <c r="WBB144" s="10"/>
      <c r="WBC144" s="10"/>
      <c r="WBD144" s="10"/>
      <c r="WBE144" s="10"/>
      <c r="WBF144" s="10"/>
      <c r="WBG144" s="10"/>
      <c r="WBH144" s="10"/>
      <c r="WBI144" s="10"/>
      <c r="WBJ144" s="10"/>
      <c r="WBK144" s="10"/>
      <c r="WBL144" s="10"/>
      <c r="WBM144" s="10"/>
      <c r="WBN144" s="10"/>
      <c r="WBO144" s="10"/>
      <c r="WBP144" s="10"/>
      <c r="WBQ144" s="10"/>
      <c r="WBR144" s="10"/>
      <c r="WBS144" s="10"/>
      <c r="WBT144" s="10"/>
      <c r="WBU144" s="10"/>
      <c r="WBV144" s="10"/>
      <c r="WBW144" s="10"/>
      <c r="WBX144" s="10"/>
      <c r="WBY144" s="10"/>
      <c r="WBZ144" s="10"/>
      <c r="WCA144" s="10"/>
      <c r="WCB144" s="10"/>
      <c r="WCC144" s="10"/>
      <c r="WCD144" s="10"/>
      <c r="WCE144" s="10"/>
      <c r="WCF144" s="10"/>
      <c r="WCG144" s="10"/>
      <c r="WCH144" s="10"/>
      <c r="WCI144" s="10"/>
      <c r="WCJ144" s="10"/>
      <c r="WCK144" s="10"/>
      <c r="WCL144" s="10"/>
      <c r="WCM144" s="10"/>
      <c r="WCN144" s="10"/>
      <c r="WCO144" s="10"/>
      <c r="WCP144" s="10"/>
      <c r="WCQ144" s="10"/>
      <c r="WCR144" s="10"/>
      <c r="WCS144" s="10"/>
      <c r="WCT144" s="10"/>
      <c r="WCU144" s="10"/>
      <c r="WCV144" s="10"/>
      <c r="WCW144" s="10"/>
      <c r="WCX144" s="10"/>
      <c r="WCY144" s="10"/>
      <c r="WCZ144" s="10"/>
      <c r="WDA144" s="10"/>
      <c r="WDB144" s="10"/>
      <c r="WDC144" s="10"/>
      <c r="WDD144" s="10"/>
      <c r="WDE144" s="10"/>
      <c r="WDF144" s="10"/>
      <c r="WDG144" s="10"/>
      <c r="WDH144" s="10"/>
      <c r="WDI144" s="10"/>
      <c r="WDJ144" s="10"/>
      <c r="WDK144" s="10"/>
      <c r="WDL144" s="10"/>
      <c r="WDM144" s="10"/>
      <c r="WDN144" s="10"/>
      <c r="WDO144" s="10"/>
      <c r="WDP144" s="10"/>
      <c r="WDQ144" s="10"/>
      <c r="WDR144" s="10"/>
      <c r="WDS144" s="10"/>
      <c r="WDT144" s="10"/>
      <c r="WDU144" s="10"/>
      <c r="WDV144" s="10"/>
      <c r="WDW144" s="10"/>
      <c r="WDX144" s="10"/>
      <c r="WDY144" s="10"/>
      <c r="WDZ144" s="10"/>
      <c r="WEA144" s="10"/>
      <c r="WEB144" s="10"/>
      <c r="WEC144" s="10"/>
      <c r="WED144" s="10"/>
      <c r="WEE144" s="10"/>
      <c r="WEF144" s="10"/>
      <c r="WEG144" s="10"/>
      <c r="WEH144" s="10"/>
      <c r="WEI144" s="10"/>
      <c r="WEJ144" s="10"/>
      <c r="WEK144" s="10"/>
      <c r="WEL144" s="10"/>
      <c r="WEM144" s="10"/>
      <c r="WEN144" s="10"/>
      <c r="WEO144" s="10"/>
      <c r="WEP144" s="10"/>
      <c r="WEQ144" s="10"/>
      <c r="WER144" s="10"/>
      <c r="WES144" s="10"/>
      <c r="WET144" s="10"/>
      <c r="WEU144" s="10"/>
      <c r="WEV144" s="10"/>
      <c r="WEW144" s="10"/>
      <c r="WEX144" s="10"/>
      <c r="WEY144" s="10"/>
      <c r="WEZ144" s="10"/>
      <c r="WFA144" s="10"/>
      <c r="WFB144" s="10"/>
      <c r="WFC144" s="10"/>
      <c r="WFD144" s="10"/>
      <c r="WFE144" s="10"/>
      <c r="WFF144" s="10"/>
      <c r="WFG144" s="10"/>
      <c r="WFH144" s="10"/>
      <c r="WFI144" s="10"/>
      <c r="WFJ144" s="10"/>
      <c r="WFK144" s="10"/>
      <c r="WFL144" s="10"/>
      <c r="WFM144" s="10"/>
      <c r="WFN144" s="10"/>
      <c r="WFO144" s="10"/>
      <c r="WFP144" s="10"/>
      <c r="WFQ144" s="10"/>
      <c r="WFR144" s="10"/>
      <c r="WFS144" s="10"/>
      <c r="WFT144" s="10"/>
      <c r="WFU144" s="10"/>
      <c r="WFV144" s="10"/>
      <c r="WFW144" s="10"/>
      <c r="WFX144" s="10"/>
      <c r="WFY144" s="10"/>
      <c r="WFZ144" s="10"/>
      <c r="WGA144" s="10"/>
      <c r="WGB144" s="10"/>
      <c r="WGC144" s="10"/>
      <c r="WGD144" s="10"/>
      <c r="WGE144" s="10"/>
      <c r="WGF144" s="10"/>
      <c r="WGG144" s="10"/>
      <c r="WGH144" s="10"/>
      <c r="WGI144" s="10"/>
      <c r="WGJ144" s="10"/>
      <c r="WGK144" s="10"/>
      <c r="WGL144" s="10"/>
      <c r="WGM144" s="10"/>
      <c r="WGN144" s="10"/>
      <c r="WGO144" s="10"/>
      <c r="WGP144" s="10"/>
      <c r="WGQ144" s="10"/>
      <c r="WGR144" s="10"/>
      <c r="WGS144" s="10"/>
      <c r="WGT144" s="10"/>
      <c r="WGU144" s="10"/>
      <c r="WGV144" s="10"/>
      <c r="WGW144" s="10"/>
      <c r="WGX144" s="10"/>
      <c r="WGY144" s="10"/>
      <c r="WGZ144" s="10"/>
      <c r="WHA144" s="10"/>
      <c r="WHB144" s="10"/>
      <c r="WHC144" s="10"/>
      <c r="WHD144" s="10"/>
      <c r="WHE144" s="10"/>
      <c r="WHF144" s="10"/>
      <c r="WHG144" s="10"/>
      <c r="WHH144" s="10"/>
      <c r="WHI144" s="10"/>
      <c r="WHJ144" s="10"/>
      <c r="WHK144" s="10"/>
      <c r="WHL144" s="10"/>
      <c r="WHM144" s="10"/>
      <c r="WHN144" s="10"/>
      <c r="WHO144" s="10"/>
      <c r="WHP144" s="10"/>
      <c r="WHQ144" s="10"/>
      <c r="WHR144" s="10"/>
      <c r="WHS144" s="10"/>
      <c r="WHT144" s="10"/>
      <c r="WHU144" s="10"/>
      <c r="WHV144" s="10"/>
      <c r="WHW144" s="10"/>
      <c r="WHX144" s="10"/>
      <c r="WHY144" s="10"/>
      <c r="WHZ144" s="10"/>
      <c r="WIA144" s="10"/>
      <c r="WIB144" s="10"/>
      <c r="WIC144" s="10"/>
      <c r="WID144" s="10"/>
      <c r="WIE144" s="10"/>
      <c r="WIF144" s="10"/>
      <c r="WIG144" s="10"/>
      <c r="WIH144" s="10"/>
      <c r="WII144" s="10"/>
      <c r="WIJ144" s="10"/>
      <c r="WIK144" s="10"/>
      <c r="WIL144" s="10"/>
      <c r="WIM144" s="10"/>
      <c r="WIN144" s="10"/>
      <c r="WIO144" s="10"/>
      <c r="WIP144" s="10"/>
      <c r="WIQ144" s="10"/>
      <c r="WIR144" s="10"/>
      <c r="WIS144" s="10"/>
      <c r="WIT144" s="10"/>
      <c r="WIU144" s="10"/>
      <c r="WIV144" s="10"/>
      <c r="WIW144" s="10"/>
      <c r="WIX144" s="10"/>
      <c r="WIY144" s="10"/>
      <c r="WIZ144" s="10"/>
      <c r="WJA144" s="10"/>
      <c r="WJB144" s="10"/>
      <c r="WJC144" s="10"/>
      <c r="WJD144" s="10"/>
      <c r="WJE144" s="10"/>
      <c r="WJF144" s="10"/>
      <c r="WJG144" s="10"/>
      <c r="WJH144" s="10"/>
      <c r="WJI144" s="10"/>
      <c r="WJJ144" s="10"/>
      <c r="WJK144" s="10"/>
      <c r="WJL144" s="10"/>
      <c r="WJM144" s="10"/>
      <c r="WJN144" s="10"/>
      <c r="WJO144" s="10"/>
      <c r="WJP144" s="10"/>
      <c r="WJQ144" s="10"/>
      <c r="WJR144" s="10"/>
      <c r="WJS144" s="10"/>
      <c r="WJZ144" s="10"/>
      <c r="WKA144" s="10"/>
      <c r="WKB144" s="10"/>
      <c r="WKC144" s="10"/>
      <c r="WKD144" s="10"/>
      <c r="WKE144" s="10"/>
      <c r="WKF144" s="10"/>
      <c r="WKG144" s="10"/>
      <c r="WKH144" s="10"/>
      <c r="WKI144" s="10"/>
      <c r="WKJ144" s="10"/>
      <c r="WKK144" s="10"/>
      <c r="WKL144" s="10"/>
      <c r="WKM144" s="10"/>
      <c r="WKN144" s="10"/>
      <c r="WKO144" s="10"/>
      <c r="WKP144" s="10"/>
      <c r="WKQ144" s="10"/>
      <c r="WKR144" s="10"/>
      <c r="WKS144" s="10"/>
      <c r="WKT144" s="10"/>
      <c r="WKU144" s="10"/>
      <c r="WKV144" s="10"/>
      <c r="WKW144" s="10"/>
      <c r="WKX144" s="10"/>
      <c r="WKY144" s="10"/>
      <c r="WKZ144" s="10"/>
      <c r="WLA144" s="10"/>
      <c r="WLB144" s="10"/>
      <c r="WLC144" s="10"/>
      <c r="WLD144" s="10"/>
      <c r="WLE144" s="10"/>
      <c r="WLF144" s="10"/>
      <c r="WLG144" s="10"/>
      <c r="WLH144" s="10"/>
      <c r="WLI144" s="10"/>
      <c r="WLJ144" s="10"/>
      <c r="WLK144" s="10"/>
      <c r="WLL144" s="10"/>
      <c r="WLM144" s="10"/>
      <c r="WLN144" s="10"/>
      <c r="WLO144" s="10"/>
      <c r="WLP144" s="10"/>
      <c r="WLQ144" s="10"/>
      <c r="WLR144" s="10"/>
      <c r="WLS144" s="10"/>
      <c r="WLT144" s="10"/>
      <c r="WLU144" s="10"/>
      <c r="WLV144" s="10"/>
      <c r="WLW144" s="10"/>
      <c r="WLX144" s="10"/>
      <c r="WLY144" s="10"/>
      <c r="WLZ144" s="10"/>
      <c r="WMA144" s="10"/>
      <c r="WMB144" s="10"/>
      <c r="WMC144" s="10"/>
      <c r="WMD144" s="10"/>
      <c r="WME144" s="10"/>
      <c r="WMF144" s="10"/>
      <c r="WMG144" s="10"/>
      <c r="WMH144" s="10"/>
      <c r="WMI144" s="10"/>
      <c r="WMJ144" s="10"/>
      <c r="WMK144" s="10"/>
      <c r="WML144" s="10"/>
      <c r="WMM144" s="10"/>
      <c r="WMN144" s="10"/>
      <c r="WMO144" s="10"/>
      <c r="WMP144" s="10"/>
      <c r="WMQ144" s="10"/>
      <c r="WMR144" s="10"/>
      <c r="WMS144" s="10"/>
      <c r="WMT144" s="10"/>
      <c r="WMU144" s="10"/>
      <c r="WMV144" s="10"/>
      <c r="WMW144" s="10"/>
      <c r="WMX144" s="10"/>
      <c r="WMY144" s="10"/>
      <c r="WMZ144" s="10"/>
      <c r="WNA144" s="10"/>
      <c r="WNB144" s="10"/>
      <c r="WNC144" s="10"/>
      <c r="WND144" s="10"/>
      <c r="WNE144" s="10"/>
      <c r="WNF144" s="10"/>
      <c r="WNG144" s="10"/>
      <c r="WNH144" s="10"/>
      <c r="WNI144" s="10"/>
      <c r="WNJ144" s="10"/>
      <c r="WNK144" s="10"/>
      <c r="WNL144" s="10"/>
      <c r="WNM144" s="10"/>
      <c r="WNN144" s="10"/>
      <c r="WNO144" s="10"/>
      <c r="WNP144" s="10"/>
      <c r="WNQ144" s="10"/>
      <c r="WNR144" s="10"/>
      <c r="WNS144" s="10"/>
      <c r="WNT144" s="10"/>
      <c r="WNU144" s="10"/>
      <c r="WNV144" s="10"/>
      <c r="WNW144" s="10"/>
      <c r="WNX144" s="10"/>
      <c r="WNY144" s="10"/>
      <c r="WNZ144" s="10"/>
      <c r="WOA144" s="10"/>
      <c r="WOB144" s="10"/>
      <c r="WOC144" s="10"/>
      <c r="WOD144" s="10"/>
      <c r="WOE144" s="10"/>
      <c r="WOF144" s="10"/>
      <c r="WOG144" s="10"/>
      <c r="WOH144" s="10"/>
      <c r="WOI144" s="10"/>
      <c r="WOJ144" s="10"/>
      <c r="WOK144" s="10"/>
      <c r="WOL144" s="10"/>
      <c r="WOM144" s="10"/>
      <c r="WON144" s="10"/>
      <c r="WOO144" s="10"/>
      <c r="WOP144" s="10"/>
      <c r="WOQ144" s="10"/>
      <c r="WOR144" s="10"/>
      <c r="WOS144" s="10"/>
      <c r="WOT144" s="10"/>
      <c r="WOU144" s="10"/>
      <c r="WOV144" s="10"/>
      <c r="WOW144" s="10"/>
      <c r="WOX144" s="10"/>
      <c r="WOY144" s="10"/>
      <c r="WOZ144" s="10"/>
      <c r="WPA144" s="10"/>
      <c r="WPB144" s="10"/>
      <c r="WPC144" s="10"/>
      <c r="WPD144" s="10"/>
      <c r="WPE144" s="10"/>
      <c r="WPF144" s="10"/>
      <c r="WPG144" s="10"/>
      <c r="WPH144" s="10"/>
      <c r="WPI144" s="10"/>
      <c r="WPJ144" s="10"/>
      <c r="WPK144" s="10"/>
      <c r="WPL144" s="10"/>
      <c r="WPM144" s="10"/>
      <c r="WPN144" s="10"/>
      <c r="WPO144" s="10"/>
      <c r="WPP144" s="10"/>
      <c r="WPQ144" s="10"/>
      <c r="WPR144" s="10"/>
      <c r="WPS144" s="10"/>
      <c r="WPT144" s="10"/>
      <c r="WPU144" s="10"/>
      <c r="WPV144" s="10"/>
      <c r="WPW144" s="10"/>
      <c r="WPX144" s="10"/>
      <c r="WPY144" s="10"/>
      <c r="WPZ144" s="10"/>
      <c r="WQA144" s="10"/>
      <c r="WQB144" s="10"/>
      <c r="WQC144" s="10"/>
      <c r="WQD144" s="10"/>
      <c r="WQE144" s="10"/>
      <c r="WQF144" s="10"/>
      <c r="WQG144" s="10"/>
      <c r="WQH144" s="10"/>
      <c r="WQI144" s="10"/>
      <c r="WQJ144" s="10"/>
      <c r="WQK144" s="10"/>
      <c r="WQL144" s="10"/>
      <c r="WQM144" s="10"/>
      <c r="WQN144" s="10"/>
      <c r="WQO144" s="10"/>
      <c r="WQP144" s="10"/>
      <c r="WQQ144" s="10"/>
      <c r="WQR144" s="10"/>
      <c r="WQS144" s="10"/>
      <c r="WQT144" s="10"/>
      <c r="WQU144" s="10"/>
      <c r="WQV144" s="10"/>
      <c r="WQW144" s="10"/>
      <c r="WQX144" s="10"/>
      <c r="WQY144" s="10"/>
      <c r="WQZ144" s="10"/>
      <c r="WRA144" s="10"/>
      <c r="WRB144" s="10"/>
      <c r="WRC144" s="10"/>
      <c r="WRD144" s="10"/>
      <c r="WRE144" s="10"/>
      <c r="WRF144" s="10"/>
      <c r="WRG144" s="10"/>
      <c r="WRH144" s="10"/>
      <c r="WRI144" s="10"/>
      <c r="WRJ144" s="10"/>
      <c r="WRK144" s="10"/>
      <c r="WRL144" s="10"/>
      <c r="WRM144" s="10"/>
      <c r="WRN144" s="10"/>
      <c r="WRO144" s="10"/>
      <c r="WRP144" s="10"/>
      <c r="WRQ144" s="10"/>
      <c r="WRR144" s="10"/>
      <c r="WRS144" s="10"/>
      <c r="WRT144" s="10"/>
      <c r="WRU144" s="10"/>
      <c r="WRV144" s="10"/>
      <c r="WRW144" s="10"/>
      <c r="WRX144" s="10"/>
      <c r="WRY144" s="10"/>
      <c r="WRZ144" s="10"/>
      <c r="WSA144" s="10"/>
      <c r="WSB144" s="10"/>
      <c r="WSC144" s="10"/>
      <c r="WSD144" s="10"/>
      <c r="WSE144" s="10"/>
      <c r="WSF144" s="10"/>
      <c r="WSG144" s="10"/>
      <c r="WSH144" s="10"/>
      <c r="WSI144" s="10"/>
      <c r="WSJ144" s="10"/>
      <c r="WSK144" s="10"/>
      <c r="WSL144" s="10"/>
      <c r="WSM144" s="10"/>
      <c r="WSN144" s="10"/>
      <c r="WSO144" s="10"/>
      <c r="WSP144" s="10"/>
      <c r="WSQ144" s="10"/>
      <c r="WSR144" s="10"/>
      <c r="WSS144" s="10"/>
      <c r="WST144" s="10"/>
      <c r="WSU144" s="10"/>
      <c r="WSV144" s="10"/>
      <c r="WSW144" s="10"/>
      <c r="WSX144" s="10"/>
      <c r="WSY144" s="10"/>
      <c r="WSZ144" s="10"/>
      <c r="WTA144" s="10"/>
      <c r="WTB144" s="10"/>
      <c r="WTC144" s="10"/>
      <c r="WTD144" s="10"/>
      <c r="WTE144" s="10"/>
      <c r="WTF144" s="10"/>
      <c r="WTG144" s="10"/>
      <c r="WTH144" s="10"/>
      <c r="WTI144" s="10"/>
      <c r="WTJ144" s="10"/>
      <c r="WTK144" s="10"/>
      <c r="WTL144" s="10"/>
      <c r="WTM144" s="10"/>
      <c r="WTN144" s="10"/>
      <c r="WTO144" s="10"/>
      <c r="WTV144" s="10"/>
      <c r="WTW144" s="10"/>
      <c r="WTX144" s="10"/>
      <c r="WTY144" s="10"/>
      <c r="WTZ144" s="10"/>
      <c r="WUA144" s="10"/>
      <c r="WUB144" s="10"/>
      <c r="WUC144" s="10"/>
      <c r="WUD144" s="10"/>
      <c r="WUE144" s="10"/>
      <c r="WUF144" s="10"/>
      <c r="WUG144" s="10"/>
      <c r="WUH144" s="10"/>
      <c r="WUI144" s="10"/>
      <c r="WUJ144" s="10"/>
      <c r="WUK144" s="10"/>
      <c r="WUL144" s="10"/>
      <c r="WUM144" s="10"/>
      <c r="WUN144" s="10"/>
      <c r="WUO144" s="10"/>
      <c r="WUP144" s="10"/>
      <c r="WUQ144" s="10"/>
      <c r="WUR144" s="10"/>
      <c r="WUS144" s="10"/>
      <c r="WUT144" s="10"/>
      <c r="WUU144" s="10"/>
      <c r="WUV144" s="10"/>
      <c r="WUW144" s="10"/>
      <c r="WUX144" s="10"/>
      <c r="WUY144" s="10"/>
      <c r="WUZ144" s="10"/>
      <c r="WVA144" s="10"/>
      <c r="WVB144" s="10"/>
      <c r="WVC144" s="10"/>
      <c r="WVD144" s="10"/>
      <c r="WVE144" s="10"/>
      <c r="WVF144" s="10"/>
      <c r="WVG144" s="10"/>
      <c r="WVH144" s="10"/>
      <c r="WVI144" s="10"/>
      <c r="WVJ144" s="10"/>
      <c r="WVK144" s="10"/>
      <c r="WVL144" s="10"/>
      <c r="WVM144" s="10"/>
      <c r="WVN144" s="10"/>
      <c r="WVO144" s="10"/>
      <c r="WVP144" s="10"/>
      <c r="WVQ144" s="10"/>
      <c r="WVR144" s="10"/>
      <c r="WVS144" s="10"/>
      <c r="WVT144" s="10"/>
      <c r="WVU144" s="10"/>
      <c r="WVV144" s="10"/>
      <c r="WVW144" s="10"/>
      <c r="WVX144" s="10"/>
      <c r="WVY144" s="10"/>
      <c r="WVZ144" s="10"/>
      <c r="WWA144" s="10"/>
      <c r="WWB144" s="10"/>
      <c r="WWC144" s="10"/>
      <c r="WWD144" s="10"/>
      <c r="WWE144" s="10"/>
      <c r="WWF144" s="10"/>
      <c r="WWG144" s="10"/>
      <c r="WWH144" s="10"/>
      <c r="WWI144" s="10"/>
      <c r="WWJ144" s="10"/>
      <c r="WWK144" s="10"/>
      <c r="WWL144" s="10"/>
      <c r="WWM144" s="10"/>
      <c r="WWN144" s="10"/>
      <c r="WWO144" s="10"/>
      <c r="WWP144" s="10"/>
      <c r="WWQ144" s="10"/>
      <c r="WWR144" s="10"/>
      <c r="WWS144" s="10"/>
      <c r="WWT144" s="10"/>
      <c r="WWU144" s="10"/>
      <c r="WWV144" s="10"/>
      <c r="WWW144" s="10"/>
      <c r="WWX144" s="10"/>
      <c r="WWY144" s="10"/>
      <c r="WWZ144" s="10"/>
      <c r="WXA144" s="10"/>
      <c r="WXB144" s="10"/>
      <c r="WXC144" s="10"/>
      <c r="WXD144" s="10"/>
      <c r="WXE144" s="10"/>
      <c r="WXF144" s="10"/>
      <c r="WXG144" s="10"/>
      <c r="WXH144" s="10"/>
      <c r="WXI144" s="10"/>
      <c r="WXJ144" s="10"/>
      <c r="WXK144" s="10"/>
      <c r="WXL144" s="10"/>
      <c r="WXM144" s="10"/>
      <c r="WXN144" s="10"/>
      <c r="WXO144" s="10"/>
      <c r="WXP144" s="10"/>
      <c r="WXQ144" s="10"/>
      <c r="WXR144" s="10"/>
      <c r="WXS144" s="10"/>
      <c r="WXT144" s="10"/>
      <c r="WXU144" s="10"/>
      <c r="WXV144" s="10"/>
      <c r="WXW144" s="10"/>
      <c r="WXX144" s="10"/>
      <c r="WXY144" s="10"/>
      <c r="WXZ144" s="10"/>
      <c r="WYA144" s="10"/>
      <c r="WYB144" s="10"/>
      <c r="WYC144" s="10"/>
      <c r="WYD144" s="10"/>
      <c r="WYE144" s="10"/>
      <c r="WYF144" s="10"/>
      <c r="WYG144" s="10"/>
      <c r="WYH144" s="10"/>
      <c r="WYI144" s="10"/>
      <c r="WYJ144" s="10"/>
      <c r="WYK144" s="10"/>
      <c r="WYL144" s="10"/>
      <c r="WYM144" s="10"/>
      <c r="WYN144" s="10"/>
      <c r="WYO144" s="10"/>
      <c r="WYP144" s="10"/>
      <c r="WYQ144" s="10"/>
      <c r="WYR144" s="10"/>
      <c r="WYS144" s="10"/>
      <c r="WYT144" s="10"/>
      <c r="WYU144" s="10"/>
      <c r="WYV144" s="10"/>
      <c r="WYW144" s="10"/>
      <c r="WYX144" s="10"/>
      <c r="WYY144" s="10"/>
      <c r="WYZ144" s="10"/>
      <c r="WZA144" s="10"/>
      <c r="WZB144" s="10"/>
      <c r="WZC144" s="10"/>
      <c r="WZD144" s="10"/>
      <c r="WZE144" s="10"/>
      <c r="WZF144" s="10"/>
      <c r="WZG144" s="10"/>
      <c r="WZH144" s="10"/>
      <c r="WZI144" s="10"/>
      <c r="WZJ144" s="10"/>
      <c r="WZK144" s="10"/>
      <c r="WZL144" s="10"/>
      <c r="WZM144" s="10"/>
      <c r="WZN144" s="10"/>
      <c r="WZO144" s="10"/>
      <c r="WZP144" s="10"/>
      <c r="WZQ144" s="10"/>
      <c r="WZR144" s="10"/>
      <c r="WZS144" s="10"/>
      <c r="WZT144" s="10"/>
      <c r="WZU144" s="10"/>
      <c r="WZV144" s="10"/>
      <c r="WZW144" s="10"/>
      <c r="WZX144" s="10"/>
      <c r="WZY144" s="10"/>
      <c r="WZZ144" s="10"/>
      <c r="XAA144" s="10"/>
      <c r="XAB144" s="10"/>
      <c r="XAC144" s="10"/>
      <c r="XAD144" s="10"/>
      <c r="XAE144" s="10"/>
      <c r="XAF144" s="10"/>
      <c r="XAG144" s="10"/>
      <c r="XAH144" s="10"/>
      <c r="XAI144" s="10"/>
      <c r="XAJ144" s="10"/>
      <c r="XAK144" s="10"/>
      <c r="XAL144" s="10"/>
      <c r="XAM144" s="10"/>
      <c r="XAN144" s="10"/>
      <c r="XAO144" s="10"/>
      <c r="XAP144" s="10"/>
      <c r="XAQ144" s="10"/>
      <c r="XAR144" s="10"/>
      <c r="XAS144" s="10"/>
      <c r="XAT144" s="10"/>
      <c r="XAU144" s="10"/>
      <c r="XAV144" s="10"/>
      <c r="XAW144" s="10"/>
      <c r="XAX144" s="10"/>
      <c r="XAY144" s="10"/>
      <c r="XAZ144" s="10"/>
      <c r="XBA144" s="10"/>
      <c r="XBB144" s="10"/>
      <c r="XBC144" s="10"/>
      <c r="XBD144" s="10"/>
      <c r="XBE144" s="10"/>
      <c r="XBF144" s="10"/>
      <c r="XBG144" s="10"/>
      <c r="XBH144" s="10"/>
      <c r="XBI144" s="10"/>
      <c r="XBJ144" s="10"/>
      <c r="XBK144" s="10"/>
      <c r="XBL144" s="10"/>
      <c r="XBM144" s="10"/>
      <c r="XBN144" s="10"/>
      <c r="XBO144" s="10"/>
      <c r="XBP144" s="10"/>
      <c r="XBQ144" s="10"/>
      <c r="XBR144" s="10"/>
      <c r="XBS144" s="10"/>
      <c r="XBT144" s="10"/>
      <c r="XBU144" s="10"/>
      <c r="XBV144" s="10"/>
      <c r="XBW144" s="10"/>
      <c r="XBX144" s="10"/>
      <c r="XBY144" s="10"/>
      <c r="XBZ144" s="10"/>
      <c r="XCA144" s="10"/>
      <c r="XCB144" s="10"/>
      <c r="XCC144" s="10"/>
      <c r="XCD144" s="10"/>
      <c r="XCE144" s="10"/>
      <c r="XCF144" s="10"/>
      <c r="XCG144" s="10"/>
      <c r="XCH144" s="10"/>
      <c r="XCI144" s="10"/>
      <c r="XCJ144" s="10"/>
      <c r="XCK144" s="10"/>
      <c r="XCL144" s="10"/>
      <c r="XCM144" s="10"/>
      <c r="XCN144" s="10"/>
      <c r="XCO144" s="10"/>
      <c r="XCP144" s="10"/>
      <c r="XCQ144" s="10"/>
      <c r="XCR144" s="10"/>
      <c r="XCS144" s="10"/>
      <c r="XCT144" s="10"/>
      <c r="XCU144" s="10"/>
      <c r="XCV144" s="10"/>
      <c r="XCW144" s="10"/>
      <c r="XCX144" s="10"/>
      <c r="XCY144" s="10"/>
      <c r="XCZ144" s="10"/>
      <c r="XDA144" s="10"/>
      <c r="XDB144" s="10"/>
      <c r="XDC144" s="10"/>
      <c r="XDD144" s="10"/>
      <c r="XDE144" s="10"/>
      <c r="XDF144" s="10"/>
    </row>
    <row r="145" spans="1:16334" s="219" customFormat="1" ht="15.75" x14ac:dyDescent="0.25">
      <c r="A145" s="186" t="s">
        <v>742</v>
      </c>
      <c r="B145" s="215" t="s">
        <v>823</v>
      </c>
      <c r="C145" s="215" t="s">
        <v>777</v>
      </c>
      <c r="D145" s="221">
        <v>3096977.11</v>
      </c>
      <c r="E145" s="221">
        <v>3096977.11</v>
      </c>
      <c r="F145" s="221">
        <v>3096977.11</v>
      </c>
      <c r="G145" s="10"/>
      <c r="H145" s="163"/>
      <c r="I145" s="163"/>
      <c r="J145" s="163"/>
      <c r="K145" s="163"/>
      <c r="L145" s="163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  <c r="ES145" s="10"/>
      <c r="ET145" s="10"/>
      <c r="EU145" s="10"/>
      <c r="EV145" s="10"/>
      <c r="EW145" s="10"/>
      <c r="EX145" s="10"/>
      <c r="EY145" s="10"/>
      <c r="EZ145" s="10"/>
      <c r="FA145" s="10"/>
      <c r="FB145" s="10"/>
      <c r="FC145" s="10"/>
      <c r="FD145" s="10"/>
      <c r="FE145" s="10"/>
      <c r="FF145" s="10"/>
      <c r="FG145" s="10"/>
      <c r="FH145" s="10"/>
      <c r="FI145" s="10"/>
      <c r="FJ145" s="10"/>
      <c r="FK145" s="10"/>
      <c r="FL145" s="10"/>
      <c r="FM145" s="10"/>
      <c r="FN145" s="10"/>
      <c r="FO145" s="10"/>
      <c r="FP145" s="10"/>
      <c r="FQ145" s="10"/>
      <c r="FR145" s="10"/>
      <c r="FS145" s="10"/>
      <c r="FT145" s="10"/>
      <c r="FU145" s="10"/>
      <c r="FV145" s="10"/>
      <c r="FW145" s="10"/>
      <c r="FX145" s="10"/>
      <c r="FY145" s="10"/>
      <c r="FZ145" s="10"/>
      <c r="GA145" s="10"/>
      <c r="GB145" s="10"/>
      <c r="GC145" s="10"/>
      <c r="GD145" s="10"/>
      <c r="GE145" s="10"/>
      <c r="GF145" s="10"/>
      <c r="GG145" s="10"/>
      <c r="GH145" s="10"/>
      <c r="GI145" s="10"/>
      <c r="GJ145" s="10"/>
      <c r="GK145" s="10"/>
      <c r="GL145" s="10"/>
      <c r="GM145" s="10"/>
      <c r="GN145" s="10"/>
      <c r="GO145" s="10"/>
      <c r="GP145" s="10"/>
      <c r="GQ145" s="10"/>
      <c r="GR145" s="10"/>
      <c r="GS145" s="10"/>
      <c r="GT145" s="10"/>
      <c r="GU145" s="10"/>
      <c r="GV145" s="10"/>
      <c r="GW145" s="10"/>
      <c r="GX145" s="10"/>
      <c r="GY145" s="10"/>
      <c r="GZ145" s="10"/>
      <c r="HA145" s="10"/>
      <c r="HB145" s="10"/>
      <c r="HC145" s="10"/>
      <c r="HJ145" s="10"/>
      <c r="HK145" s="10"/>
      <c r="HL145" s="10"/>
      <c r="HM145" s="10"/>
      <c r="HN145" s="10"/>
      <c r="HO145" s="10"/>
      <c r="HP145" s="10"/>
      <c r="HQ145" s="10"/>
      <c r="HR145" s="10"/>
      <c r="HS145" s="10"/>
      <c r="HT145" s="10"/>
      <c r="HU145" s="10"/>
      <c r="HV145" s="10"/>
      <c r="HW145" s="10"/>
      <c r="HX145" s="10"/>
      <c r="HY145" s="10"/>
      <c r="HZ145" s="10"/>
      <c r="IA145" s="10"/>
      <c r="IB145" s="10"/>
      <c r="IC145" s="10"/>
      <c r="ID145" s="10"/>
      <c r="IE145" s="10"/>
      <c r="IF145" s="10"/>
      <c r="IG145" s="10"/>
      <c r="IH145" s="10"/>
      <c r="II145" s="10"/>
      <c r="IJ145" s="10"/>
      <c r="IK145" s="10"/>
      <c r="IL145" s="10"/>
      <c r="IM145" s="10"/>
      <c r="IN145" s="10"/>
      <c r="IO145" s="10"/>
      <c r="IP145" s="10"/>
      <c r="IQ145" s="10"/>
      <c r="IR145" s="10"/>
      <c r="IS145" s="10"/>
      <c r="IT145" s="10"/>
      <c r="IU145" s="10"/>
      <c r="IV145" s="10"/>
      <c r="IW145" s="10"/>
      <c r="IX145" s="10"/>
      <c r="IY145" s="10"/>
      <c r="IZ145" s="10"/>
      <c r="JA145" s="10"/>
      <c r="JB145" s="10"/>
      <c r="JC145" s="10"/>
      <c r="JD145" s="10"/>
      <c r="JE145" s="10"/>
      <c r="JF145" s="10"/>
      <c r="JG145" s="10"/>
      <c r="JH145" s="10"/>
      <c r="JI145" s="10"/>
      <c r="JJ145" s="10"/>
      <c r="JK145" s="10"/>
      <c r="JL145" s="10"/>
      <c r="JM145" s="10"/>
      <c r="JN145" s="10"/>
      <c r="JO145" s="10"/>
      <c r="JP145" s="10"/>
      <c r="JQ145" s="10"/>
      <c r="JR145" s="10"/>
      <c r="JS145" s="10"/>
      <c r="JT145" s="10"/>
      <c r="JU145" s="10"/>
      <c r="JV145" s="10"/>
      <c r="JW145" s="10"/>
      <c r="JX145" s="10"/>
      <c r="JY145" s="10"/>
      <c r="JZ145" s="10"/>
      <c r="KA145" s="10"/>
      <c r="KB145" s="10"/>
      <c r="KC145" s="10"/>
      <c r="KD145" s="10"/>
      <c r="KE145" s="10"/>
      <c r="KF145" s="10"/>
      <c r="KG145" s="10"/>
      <c r="KH145" s="10"/>
      <c r="KI145" s="10"/>
      <c r="KJ145" s="10"/>
      <c r="KK145" s="10"/>
      <c r="KL145" s="10"/>
      <c r="KM145" s="10"/>
      <c r="KN145" s="10"/>
      <c r="KO145" s="10"/>
      <c r="KP145" s="10"/>
      <c r="KQ145" s="10"/>
      <c r="KR145" s="10"/>
      <c r="KS145" s="10"/>
      <c r="KT145" s="10"/>
      <c r="KU145" s="10"/>
      <c r="KV145" s="10"/>
      <c r="KW145" s="10"/>
      <c r="KX145" s="10"/>
      <c r="KY145" s="10"/>
      <c r="KZ145" s="10"/>
      <c r="LA145" s="10"/>
      <c r="LB145" s="10"/>
      <c r="LC145" s="10"/>
      <c r="LD145" s="10"/>
      <c r="LE145" s="10"/>
      <c r="LF145" s="10"/>
      <c r="LG145" s="10"/>
      <c r="LH145" s="10"/>
      <c r="LI145" s="10"/>
      <c r="LJ145" s="10"/>
      <c r="LK145" s="10"/>
      <c r="LL145" s="10"/>
      <c r="LM145" s="10"/>
      <c r="LN145" s="10"/>
      <c r="LO145" s="10"/>
      <c r="LP145" s="10"/>
      <c r="LQ145" s="10"/>
      <c r="LR145" s="10"/>
      <c r="LS145" s="10"/>
      <c r="LT145" s="10"/>
      <c r="LU145" s="10"/>
      <c r="LV145" s="10"/>
      <c r="LW145" s="10"/>
      <c r="LX145" s="10"/>
      <c r="LY145" s="10"/>
      <c r="LZ145" s="10"/>
      <c r="MA145" s="10"/>
      <c r="MB145" s="10"/>
      <c r="MC145" s="10"/>
      <c r="MD145" s="10"/>
      <c r="ME145" s="10"/>
      <c r="MF145" s="10"/>
      <c r="MG145" s="10"/>
      <c r="MH145" s="10"/>
      <c r="MI145" s="10"/>
      <c r="MJ145" s="10"/>
      <c r="MK145" s="10"/>
      <c r="ML145" s="10"/>
      <c r="MM145" s="10"/>
      <c r="MN145" s="10"/>
      <c r="MO145" s="10"/>
      <c r="MP145" s="10"/>
      <c r="MQ145" s="10"/>
      <c r="MR145" s="10"/>
      <c r="MS145" s="10"/>
      <c r="MT145" s="10"/>
      <c r="MU145" s="10"/>
      <c r="MV145" s="10"/>
      <c r="MW145" s="10"/>
      <c r="MX145" s="10"/>
      <c r="MY145" s="10"/>
      <c r="MZ145" s="10"/>
      <c r="NA145" s="10"/>
      <c r="NB145" s="10"/>
      <c r="NC145" s="10"/>
      <c r="ND145" s="10"/>
      <c r="NE145" s="10"/>
      <c r="NF145" s="10"/>
      <c r="NG145" s="10"/>
      <c r="NH145" s="10"/>
      <c r="NI145" s="10"/>
      <c r="NJ145" s="10"/>
      <c r="NK145" s="10"/>
      <c r="NL145" s="10"/>
      <c r="NM145" s="10"/>
      <c r="NN145" s="10"/>
      <c r="NO145" s="10"/>
      <c r="NP145" s="10"/>
      <c r="NQ145" s="10"/>
      <c r="NR145" s="10"/>
      <c r="NS145" s="10"/>
      <c r="NT145" s="10"/>
      <c r="NU145" s="10"/>
      <c r="NV145" s="10"/>
      <c r="NW145" s="10"/>
      <c r="NX145" s="10"/>
      <c r="NY145" s="10"/>
      <c r="NZ145" s="10"/>
      <c r="OA145" s="10"/>
      <c r="OB145" s="10"/>
      <c r="OC145" s="10"/>
      <c r="OD145" s="10"/>
      <c r="OE145" s="10"/>
      <c r="OF145" s="10"/>
      <c r="OG145" s="10"/>
      <c r="OH145" s="10"/>
      <c r="OI145" s="10"/>
      <c r="OJ145" s="10"/>
      <c r="OK145" s="10"/>
      <c r="OL145" s="10"/>
      <c r="OM145" s="10"/>
      <c r="ON145" s="10"/>
      <c r="OO145" s="10"/>
      <c r="OP145" s="10"/>
      <c r="OQ145" s="10"/>
      <c r="OR145" s="10"/>
      <c r="OS145" s="10"/>
      <c r="OT145" s="10"/>
      <c r="OU145" s="10"/>
      <c r="OV145" s="10"/>
      <c r="OW145" s="10"/>
      <c r="OX145" s="10"/>
      <c r="OY145" s="10"/>
      <c r="OZ145" s="10"/>
      <c r="PA145" s="10"/>
      <c r="PB145" s="10"/>
      <c r="PC145" s="10"/>
      <c r="PD145" s="10"/>
      <c r="PE145" s="10"/>
      <c r="PF145" s="10"/>
      <c r="PG145" s="10"/>
      <c r="PH145" s="10"/>
      <c r="PI145" s="10"/>
      <c r="PJ145" s="10"/>
      <c r="PK145" s="10"/>
      <c r="PL145" s="10"/>
      <c r="PM145" s="10"/>
      <c r="PN145" s="10"/>
      <c r="PO145" s="10"/>
      <c r="PP145" s="10"/>
      <c r="PQ145" s="10"/>
      <c r="PR145" s="10"/>
      <c r="PS145" s="10"/>
      <c r="PT145" s="10"/>
      <c r="PU145" s="10"/>
      <c r="PV145" s="10"/>
      <c r="PW145" s="10"/>
      <c r="PX145" s="10"/>
      <c r="PY145" s="10"/>
      <c r="PZ145" s="10"/>
      <c r="QA145" s="10"/>
      <c r="QB145" s="10"/>
      <c r="QC145" s="10"/>
      <c r="QD145" s="10"/>
      <c r="QE145" s="10"/>
      <c r="QF145" s="10"/>
      <c r="QG145" s="10"/>
      <c r="QH145" s="10"/>
      <c r="QI145" s="10"/>
      <c r="QJ145" s="10"/>
      <c r="QK145" s="10"/>
      <c r="QL145" s="10"/>
      <c r="QM145" s="10"/>
      <c r="QN145" s="10"/>
      <c r="QO145" s="10"/>
      <c r="QP145" s="10"/>
      <c r="QQ145" s="10"/>
      <c r="QR145" s="10"/>
      <c r="QS145" s="10"/>
      <c r="QT145" s="10"/>
      <c r="QU145" s="10"/>
      <c r="QV145" s="10"/>
      <c r="QW145" s="10"/>
      <c r="QX145" s="10"/>
      <c r="QY145" s="10"/>
      <c r="RF145" s="10"/>
      <c r="RG145" s="10"/>
      <c r="RH145" s="10"/>
      <c r="RI145" s="10"/>
      <c r="RJ145" s="10"/>
      <c r="RK145" s="10"/>
      <c r="RL145" s="10"/>
      <c r="RM145" s="10"/>
      <c r="RN145" s="10"/>
      <c r="RO145" s="10"/>
      <c r="RP145" s="10"/>
      <c r="RQ145" s="10"/>
      <c r="RR145" s="10"/>
      <c r="RS145" s="10"/>
      <c r="RT145" s="10"/>
      <c r="RU145" s="10"/>
      <c r="RV145" s="10"/>
      <c r="RW145" s="10"/>
      <c r="RX145" s="10"/>
      <c r="RY145" s="10"/>
      <c r="RZ145" s="10"/>
      <c r="SA145" s="10"/>
      <c r="SB145" s="10"/>
      <c r="SC145" s="10"/>
      <c r="SD145" s="10"/>
      <c r="SE145" s="10"/>
      <c r="SF145" s="10"/>
      <c r="SG145" s="10"/>
      <c r="SH145" s="10"/>
      <c r="SI145" s="10"/>
      <c r="SJ145" s="10"/>
      <c r="SK145" s="10"/>
      <c r="SL145" s="10"/>
      <c r="SM145" s="10"/>
      <c r="SN145" s="10"/>
      <c r="SO145" s="10"/>
      <c r="SP145" s="10"/>
      <c r="SQ145" s="10"/>
      <c r="SR145" s="10"/>
      <c r="SS145" s="10"/>
      <c r="ST145" s="10"/>
      <c r="SU145" s="10"/>
      <c r="SV145" s="10"/>
      <c r="SW145" s="10"/>
      <c r="SX145" s="10"/>
      <c r="SY145" s="10"/>
      <c r="SZ145" s="10"/>
      <c r="TA145" s="10"/>
      <c r="TB145" s="10"/>
      <c r="TC145" s="10"/>
      <c r="TD145" s="10"/>
      <c r="TE145" s="10"/>
      <c r="TF145" s="10"/>
      <c r="TG145" s="10"/>
      <c r="TH145" s="10"/>
      <c r="TI145" s="10"/>
      <c r="TJ145" s="10"/>
      <c r="TK145" s="10"/>
      <c r="TL145" s="10"/>
      <c r="TM145" s="10"/>
      <c r="TN145" s="10"/>
      <c r="TO145" s="10"/>
      <c r="TP145" s="10"/>
      <c r="TQ145" s="10"/>
      <c r="TR145" s="10"/>
      <c r="TS145" s="10"/>
      <c r="TT145" s="10"/>
      <c r="TU145" s="10"/>
      <c r="TV145" s="10"/>
      <c r="TW145" s="10"/>
      <c r="TX145" s="10"/>
      <c r="TY145" s="10"/>
      <c r="TZ145" s="10"/>
      <c r="UA145" s="10"/>
      <c r="UB145" s="10"/>
      <c r="UC145" s="10"/>
      <c r="UD145" s="10"/>
      <c r="UE145" s="10"/>
      <c r="UF145" s="10"/>
      <c r="UG145" s="10"/>
      <c r="UH145" s="10"/>
      <c r="UI145" s="10"/>
      <c r="UJ145" s="10"/>
      <c r="UK145" s="10"/>
      <c r="UL145" s="10"/>
      <c r="UM145" s="10"/>
      <c r="UN145" s="10"/>
      <c r="UO145" s="10"/>
      <c r="UP145" s="10"/>
      <c r="UQ145" s="10"/>
      <c r="UR145" s="10"/>
      <c r="US145" s="10"/>
      <c r="UT145" s="10"/>
      <c r="UU145" s="10"/>
      <c r="UV145" s="10"/>
      <c r="UW145" s="10"/>
      <c r="UX145" s="10"/>
      <c r="UY145" s="10"/>
      <c r="UZ145" s="10"/>
      <c r="VA145" s="10"/>
      <c r="VB145" s="10"/>
      <c r="VC145" s="10"/>
      <c r="VD145" s="10"/>
      <c r="VE145" s="10"/>
      <c r="VF145" s="10"/>
      <c r="VG145" s="10"/>
      <c r="VH145" s="10"/>
      <c r="VI145" s="10"/>
      <c r="VJ145" s="10"/>
      <c r="VK145" s="10"/>
      <c r="VL145" s="10"/>
      <c r="VM145" s="10"/>
      <c r="VN145" s="10"/>
      <c r="VO145" s="10"/>
      <c r="VP145" s="10"/>
      <c r="VQ145" s="10"/>
      <c r="VR145" s="10"/>
      <c r="VS145" s="10"/>
      <c r="VT145" s="10"/>
      <c r="VU145" s="10"/>
      <c r="VV145" s="10"/>
      <c r="VW145" s="10"/>
      <c r="VX145" s="10"/>
      <c r="VY145" s="10"/>
      <c r="VZ145" s="10"/>
      <c r="WA145" s="10"/>
      <c r="WB145" s="10"/>
      <c r="WC145" s="10"/>
      <c r="WD145" s="10"/>
      <c r="WE145" s="10"/>
      <c r="WF145" s="10"/>
      <c r="WG145" s="10"/>
      <c r="WH145" s="10"/>
      <c r="WI145" s="10"/>
      <c r="WJ145" s="10"/>
      <c r="WK145" s="10"/>
      <c r="WL145" s="10"/>
      <c r="WM145" s="10"/>
      <c r="WN145" s="10"/>
      <c r="WO145" s="10"/>
      <c r="WP145" s="10"/>
      <c r="WQ145" s="10"/>
      <c r="WR145" s="10"/>
      <c r="WS145" s="10"/>
      <c r="WT145" s="10"/>
      <c r="WU145" s="10"/>
      <c r="WV145" s="10"/>
      <c r="WW145" s="10"/>
      <c r="WX145" s="10"/>
      <c r="WY145" s="10"/>
      <c r="WZ145" s="10"/>
      <c r="XA145" s="10"/>
      <c r="XB145" s="10"/>
      <c r="XC145" s="10"/>
      <c r="XD145" s="10"/>
      <c r="XE145" s="10"/>
      <c r="XF145" s="10"/>
      <c r="XG145" s="10"/>
      <c r="XH145" s="10"/>
      <c r="XI145" s="10"/>
      <c r="XJ145" s="10"/>
      <c r="XK145" s="10"/>
      <c r="XL145" s="10"/>
      <c r="XM145" s="10"/>
      <c r="XN145" s="10"/>
      <c r="XO145" s="10"/>
      <c r="XP145" s="10"/>
      <c r="XQ145" s="10"/>
      <c r="XR145" s="10"/>
      <c r="XS145" s="10"/>
      <c r="XT145" s="10"/>
      <c r="XU145" s="10"/>
      <c r="XV145" s="10"/>
      <c r="XW145" s="10"/>
      <c r="XX145" s="10"/>
      <c r="XY145" s="10"/>
      <c r="XZ145" s="10"/>
      <c r="YA145" s="10"/>
      <c r="YB145" s="10"/>
      <c r="YC145" s="10"/>
      <c r="YD145" s="10"/>
      <c r="YE145" s="10"/>
      <c r="YF145" s="10"/>
      <c r="YG145" s="10"/>
      <c r="YH145" s="10"/>
      <c r="YI145" s="10"/>
      <c r="YJ145" s="10"/>
      <c r="YK145" s="10"/>
      <c r="YL145" s="10"/>
      <c r="YM145" s="10"/>
      <c r="YN145" s="10"/>
      <c r="YO145" s="10"/>
      <c r="YP145" s="10"/>
      <c r="YQ145" s="10"/>
      <c r="YR145" s="10"/>
      <c r="YS145" s="10"/>
      <c r="YT145" s="10"/>
      <c r="YU145" s="10"/>
      <c r="YV145" s="10"/>
      <c r="YW145" s="10"/>
      <c r="YX145" s="10"/>
      <c r="YY145" s="10"/>
      <c r="YZ145" s="10"/>
      <c r="ZA145" s="10"/>
      <c r="ZB145" s="10"/>
      <c r="ZC145" s="10"/>
      <c r="ZD145" s="10"/>
      <c r="ZE145" s="10"/>
      <c r="ZF145" s="10"/>
      <c r="ZG145" s="10"/>
      <c r="ZH145" s="10"/>
      <c r="ZI145" s="10"/>
      <c r="ZJ145" s="10"/>
      <c r="ZK145" s="10"/>
      <c r="ZL145" s="10"/>
      <c r="ZM145" s="10"/>
      <c r="ZN145" s="10"/>
      <c r="ZO145" s="10"/>
      <c r="ZP145" s="10"/>
      <c r="ZQ145" s="10"/>
      <c r="ZR145" s="10"/>
      <c r="ZS145" s="10"/>
      <c r="ZT145" s="10"/>
      <c r="ZU145" s="10"/>
      <c r="ZV145" s="10"/>
      <c r="ZW145" s="10"/>
      <c r="ZX145" s="10"/>
      <c r="ZY145" s="10"/>
      <c r="ZZ145" s="10"/>
      <c r="AAA145" s="10"/>
      <c r="AAB145" s="10"/>
      <c r="AAC145" s="10"/>
      <c r="AAD145" s="10"/>
      <c r="AAE145" s="10"/>
      <c r="AAF145" s="10"/>
      <c r="AAG145" s="10"/>
      <c r="AAH145" s="10"/>
      <c r="AAI145" s="10"/>
      <c r="AAJ145" s="10"/>
      <c r="AAK145" s="10"/>
      <c r="AAL145" s="10"/>
      <c r="AAM145" s="10"/>
      <c r="AAN145" s="10"/>
      <c r="AAO145" s="10"/>
      <c r="AAP145" s="10"/>
      <c r="AAQ145" s="10"/>
      <c r="AAR145" s="10"/>
      <c r="AAS145" s="10"/>
      <c r="AAT145" s="10"/>
      <c r="AAU145" s="10"/>
      <c r="ABB145" s="10"/>
      <c r="ABC145" s="10"/>
      <c r="ABD145" s="10"/>
      <c r="ABE145" s="10"/>
      <c r="ABF145" s="10"/>
      <c r="ABG145" s="10"/>
      <c r="ABH145" s="10"/>
      <c r="ABI145" s="10"/>
      <c r="ABJ145" s="10"/>
      <c r="ABK145" s="10"/>
      <c r="ABL145" s="10"/>
      <c r="ABM145" s="10"/>
      <c r="ABN145" s="10"/>
      <c r="ABO145" s="10"/>
      <c r="ABP145" s="10"/>
      <c r="ABQ145" s="10"/>
      <c r="ABR145" s="10"/>
      <c r="ABS145" s="10"/>
      <c r="ABT145" s="10"/>
      <c r="ABU145" s="10"/>
      <c r="ABV145" s="10"/>
      <c r="ABW145" s="10"/>
      <c r="ABX145" s="10"/>
      <c r="ABY145" s="10"/>
      <c r="ABZ145" s="10"/>
      <c r="ACA145" s="10"/>
      <c r="ACB145" s="10"/>
      <c r="ACC145" s="10"/>
      <c r="ACD145" s="10"/>
      <c r="ACE145" s="10"/>
      <c r="ACF145" s="10"/>
      <c r="ACG145" s="10"/>
      <c r="ACH145" s="10"/>
      <c r="ACI145" s="10"/>
      <c r="ACJ145" s="10"/>
      <c r="ACK145" s="10"/>
      <c r="ACL145" s="10"/>
      <c r="ACM145" s="10"/>
      <c r="ACN145" s="10"/>
      <c r="ACO145" s="10"/>
      <c r="ACP145" s="10"/>
      <c r="ACQ145" s="10"/>
      <c r="ACR145" s="10"/>
      <c r="ACS145" s="10"/>
      <c r="ACT145" s="10"/>
      <c r="ACU145" s="10"/>
      <c r="ACV145" s="10"/>
      <c r="ACW145" s="10"/>
      <c r="ACX145" s="10"/>
      <c r="ACY145" s="10"/>
      <c r="ACZ145" s="10"/>
      <c r="ADA145" s="10"/>
      <c r="ADB145" s="10"/>
      <c r="ADC145" s="10"/>
      <c r="ADD145" s="10"/>
      <c r="ADE145" s="10"/>
      <c r="ADF145" s="10"/>
      <c r="ADG145" s="10"/>
      <c r="ADH145" s="10"/>
      <c r="ADI145" s="10"/>
      <c r="ADJ145" s="10"/>
      <c r="ADK145" s="10"/>
      <c r="ADL145" s="10"/>
      <c r="ADM145" s="10"/>
      <c r="ADN145" s="10"/>
      <c r="ADO145" s="10"/>
      <c r="ADP145" s="10"/>
      <c r="ADQ145" s="10"/>
      <c r="ADR145" s="10"/>
      <c r="ADS145" s="10"/>
      <c r="ADT145" s="10"/>
      <c r="ADU145" s="10"/>
      <c r="ADV145" s="10"/>
      <c r="ADW145" s="10"/>
      <c r="ADX145" s="10"/>
      <c r="ADY145" s="10"/>
      <c r="ADZ145" s="10"/>
      <c r="AEA145" s="10"/>
      <c r="AEB145" s="10"/>
      <c r="AEC145" s="10"/>
      <c r="AED145" s="10"/>
      <c r="AEE145" s="10"/>
      <c r="AEF145" s="10"/>
      <c r="AEG145" s="10"/>
      <c r="AEH145" s="10"/>
      <c r="AEI145" s="10"/>
      <c r="AEJ145" s="10"/>
      <c r="AEK145" s="10"/>
      <c r="AEL145" s="10"/>
      <c r="AEM145" s="10"/>
      <c r="AEN145" s="10"/>
      <c r="AEO145" s="10"/>
      <c r="AEP145" s="10"/>
      <c r="AEQ145" s="10"/>
      <c r="AER145" s="10"/>
      <c r="AES145" s="10"/>
      <c r="AET145" s="10"/>
      <c r="AEU145" s="10"/>
      <c r="AEV145" s="10"/>
      <c r="AEW145" s="10"/>
      <c r="AEX145" s="10"/>
      <c r="AEY145" s="10"/>
      <c r="AEZ145" s="10"/>
      <c r="AFA145" s="10"/>
      <c r="AFB145" s="10"/>
      <c r="AFC145" s="10"/>
      <c r="AFD145" s="10"/>
      <c r="AFE145" s="10"/>
      <c r="AFF145" s="10"/>
      <c r="AFG145" s="10"/>
      <c r="AFH145" s="10"/>
      <c r="AFI145" s="10"/>
      <c r="AFJ145" s="10"/>
      <c r="AFK145" s="10"/>
      <c r="AFL145" s="10"/>
      <c r="AFM145" s="10"/>
      <c r="AFN145" s="10"/>
      <c r="AFO145" s="10"/>
      <c r="AFP145" s="10"/>
      <c r="AFQ145" s="10"/>
      <c r="AFR145" s="10"/>
      <c r="AFS145" s="10"/>
      <c r="AFT145" s="10"/>
      <c r="AFU145" s="10"/>
      <c r="AFV145" s="10"/>
      <c r="AFW145" s="10"/>
      <c r="AFX145" s="10"/>
      <c r="AFY145" s="10"/>
      <c r="AFZ145" s="10"/>
      <c r="AGA145" s="10"/>
      <c r="AGB145" s="10"/>
      <c r="AGC145" s="10"/>
      <c r="AGD145" s="10"/>
      <c r="AGE145" s="10"/>
      <c r="AGF145" s="10"/>
      <c r="AGG145" s="10"/>
      <c r="AGH145" s="10"/>
      <c r="AGI145" s="10"/>
      <c r="AGJ145" s="10"/>
      <c r="AGK145" s="10"/>
      <c r="AGL145" s="10"/>
      <c r="AGM145" s="10"/>
      <c r="AGN145" s="10"/>
      <c r="AGO145" s="10"/>
      <c r="AGP145" s="10"/>
      <c r="AGQ145" s="10"/>
      <c r="AGR145" s="10"/>
      <c r="AGS145" s="10"/>
      <c r="AGT145" s="10"/>
      <c r="AGU145" s="10"/>
      <c r="AGV145" s="10"/>
      <c r="AGW145" s="10"/>
      <c r="AGX145" s="10"/>
      <c r="AGY145" s="10"/>
      <c r="AGZ145" s="10"/>
      <c r="AHA145" s="10"/>
      <c r="AHB145" s="10"/>
      <c r="AHC145" s="10"/>
      <c r="AHD145" s="10"/>
      <c r="AHE145" s="10"/>
      <c r="AHF145" s="10"/>
      <c r="AHG145" s="10"/>
      <c r="AHH145" s="10"/>
      <c r="AHI145" s="10"/>
      <c r="AHJ145" s="10"/>
      <c r="AHK145" s="10"/>
      <c r="AHL145" s="10"/>
      <c r="AHM145" s="10"/>
      <c r="AHN145" s="10"/>
      <c r="AHO145" s="10"/>
      <c r="AHP145" s="10"/>
      <c r="AHQ145" s="10"/>
      <c r="AHR145" s="10"/>
      <c r="AHS145" s="10"/>
      <c r="AHT145" s="10"/>
      <c r="AHU145" s="10"/>
      <c r="AHV145" s="10"/>
      <c r="AHW145" s="10"/>
      <c r="AHX145" s="10"/>
      <c r="AHY145" s="10"/>
      <c r="AHZ145" s="10"/>
      <c r="AIA145" s="10"/>
      <c r="AIB145" s="10"/>
      <c r="AIC145" s="10"/>
      <c r="AID145" s="10"/>
      <c r="AIE145" s="10"/>
      <c r="AIF145" s="10"/>
      <c r="AIG145" s="10"/>
      <c r="AIH145" s="10"/>
      <c r="AII145" s="10"/>
      <c r="AIJ145" s="10"/>
      <c r="AIK145" s="10"/>
      <c r="AIL145" s="10"/>
      <c r="AIM145" s="10"/>
      <c r="AIN145" s="10"/>
      <c r="AIO145" s="10"/>
      <c r="AIP145" s="10"/>
      <c r="AIQ145" s="10"/>
      <c r="AIR145" s="10"/>
      <c r="AIS145" s="10"/>
      <c r="AIT145" s="10"/>
      <c r="AIU145" s="10"/>
      <c r="AIV145" s="10"/>
      <c r="AIW145" s="10"/>
      <c r="AIX145" s="10"/>
      <c r="AIY145" s="10"/>
      <c r="AIZ145" s="10"/>
      <c r="AJA145" s="10"/>
      <c r="AJB145" s="10"/>
      <c r="AJC145" s="10"/>
      <c r="AJD145" s="10"/>
      <c r="AJE145" s="10"/>
      <c r="AJF145" s="10"/>
      <c r="AJG145" s="10"/>
      <c r="AJH145" s="10"/>
      <c r="AJI145" s="10"/>
      <c r="AJJ145" s="10"/>
      <c r="AJK145" s="10"/>
      <c r="AJL145" s="10"/>
      <c r="AJM145" s="10"/>
      <c r="AJN145" s="10"/>
      <c r="AJO145" s="10"/>
      <c r="AJP145" s="10"/>
      <c r="AJQ145" s="10"/>
      <c r="AJR145" s="10"/>
      <c r="AJS145" s="10"/>
      <c r="AJT145" s="10"/>
      <c r="AJU145" s="10"/>
      <c r="AJV145" s="10"/>
      <c r="AJW145" s="10"/>
      <c r="AJX145" s="10"/>
      <c r="AJY145" s="10"/>
      <c r="AJZ145" s="10"/>
      <c r="AKA145" s="10"/>
      <c r="AKB145" s="10"/>
      <c r="AKC145" s="10"/>
      <c r="AKD145" s="10"/>
      <c r="AKE145" s="10"/>
      <c r="AKF145" s="10"/>
      <c r="AKG145" s="10"/>
      <c r="AKH145" s="10"/>
      <c r="AKI145" s="10"/>
      <c r="AKJ145" s="10"/>
      <c r="AKK145" s="10"/>
      <c r="AKL145" s="10"/>
      <c r="AKM145" s="10"/>
      <c r="AKN145" s="10"/>
      <c r="AKO145" s="10"/>
      <c r="AKP145" s="10"/>
      <c r="AKQ145" s="10"/>
      <c r="AKX145" s="10"/>
      <c r="AKY145" s="10"/>
      <c r="AKZ145" s="10"/>
      <c r="ALA145" s="10"/>
      <c r="ALB145" s="10"/>
      <c r="ALC145" s="10"/>
      <c r="ALD145" s="10"/>
      <c r="ALE145" s="10"/>
      <c r="ALF145" s="10"/>
      <c r="ALG145" s="10"/>
      <c r="ALH145" s="10"/>
      <c r="ALI145" s="10"/>
      <c r="ALJ145" s="10"/>
      <c r="ALK145" s="10"/>
      <c r="ALL145" s="10"/>
      <c r="ALM145" s="10"/>
      <c r="ALN145" s="10"/>
      <c r="ALO145" s="10"/>
      <c r="ALP145" s="10"/>
      <c r="ALQ145" s="10"/>
      <c r="ALR145" s="10"/>
      <c r="ALS145" s="10"/>
      <c r="ALT145" s="10"/>
      <c r="ALU145" s="10"/>
      <c r="ALV145" s="10"/>
      <c r="ALW145" s="10"/>
      <c r="ALX145" s="10"/>
      <c r="ALY145" s="10"/>
      <c r="ALZ145" s="10"/>
      <c r="AMA145" s="10"/>
      <c r="AMB145" s="10"/>
      <c r="AMC145" s="10"/>
      <c r="AMD145" s="10"/>
      <c r="AME145" s="10"/>
      <c r="AMF145" s="10"/>
      <c r="AMG145" s="10"/>
      <c r="AMH145" s="10"/>
      <c r="AMI145" s="10"/>
      <c r="AMJ145" s="10"/>
      <c r="AMK145" s="10"/>
      <c r="AML145" s="10"/>
      <c r="AMM145" s="10"/>
      <c r="AMN145" s="10"/>
      <c r="AMO145" s="10"/>
      <c r="AMP145" s="10"/>
      <c r="AMQ145" s="10"/>
      <c r="AMR145" s="10"/>
      <c r="AMS145" s="10"/>
      <c r="AMT145" s="10"/>
      <c r="AMU145" s="10"/>
      <c r="AMV145" s="10"/>
      <c r="AMW145" s="10"/>
      <c r="AMX145" s="10"/>
      <c r="AMY145" s="10"/>
      <c r="AMZ145" s="10"/>
      <c r="ANA145" s="10"/>
      <c r="ANB145" s="10"/>
      <c r="ANC145" s="10"/>
      <c r="AND145" s="10"/>
      <c r="ANE145" s="10"/>
      <c r="ANF145" s="10"/>
      <c r="ANG145" s="10"/>
      <c r="ANH145" s="10"/>
      <c r="ANI145" s="10"/>
      <c r="ANJ145" s="10"/>
      <c r="ANK145" s="10"/>
      <c r="ANL145" s="10"/>
      <c r="ANM145" s="10"/>
      <c r="ANN145" s="10"/>
      <c r="ANO145" s="10"/>
      <c r="ANP145" s="10"/>
      <c r="ANQ145" s="10"/>
      <c r="ANR145" s="10"/>
      <c r="ANS145" s="10"/>
      <c r="ANT145" s="10"/>
      <c r="ANU145" s="10"/>
      <c r="ANV145" s="10"/>
      <c r="ANW145" s="10"/>
      <c r="ANX145" s="10"/>
      <c r="ANY145" s="10"/>
      <c r="ANZ145" s="10"/>
      <c r="AOA145" s="10"/>
      <c r="AOB145" s="10"/>
      <c r="AOC145" s="10"/>
      <c r="AOD145" s="10"/>
      <c r="AOE145" s="10"/>
      <c r="AOF145" s="10"/>
      <c r="AOG145" s="10"/>
      <c r="AOH145" s="10"/>
      <c r="AOI145" s="10"/>
      <c r="AOJ145" s="10"/>
      <c r="AOK145" s="10"/>
      <c r="AOL145" s="10"/>
      <c r="AOM145" s="10"/>
      <c r="AON145" s="10"/>
      <c r="AOO145" s="10"/>
      <c r="AOP145" s="10"/>
      <c r="AOQ145" s="10"/>
      <c r="AOR145" s="10"/>
      <c r="AOS145" s="10"/>
      <c r="AOT145" s="10"/>
      <c r="AOU145" s="10"/>
      <c r="AOV145" s="10"/>
      <c r="AOW145" s="10"/>
      <c r="AOX145" s="10"/>
      <c r="AOY145" s="10"/>
      <c r="AOZ145" s="10"/>
      <c r="APA145" s="10"/>
      <c r="APB145" s="10"/>
      <c r="APC145" s="10"/>
      <c r="APD145" s="10"/>
      <c r="APE145" s="10"/>
      <c r="APF145" s="10"/>
      <c r="APG145" s="10"/>
      <c r="APH145" s="10"/>
      <c r="API145" s="10"/>
      <c r="APJ145" s="10"/>
      <c r="APK145" s="10"/>
      <c r="APL145" s="10"/>
      <c r="APM145" s="10"/>
      <c r="APN145" s="10"/>
      <c r="APO145" s="10"/>
      <c r="APP145" s="10"/>
      <c r="APQ145" s="10"/>
      <c r="APR145" s="10"/>
      <c r="APS145" s="10"/>
      <c r="APT145" s="10"/>
      <c r="APU145" s="10"/>
      <c r="APV145" s="10"/>
      <c r="APW145" s="10"/>
      <c r="APX145" s="10"/>
      <c r="APY145" s="10"/>
      <c r="APZ145" s="10"/>
      <c r="AQA145" s="10"/>
      <c r="AQB145" s="10"/>
      <c r="AQC145" s="10"/>
      <c r="AQD145" s="10"/>
      <c r="AQE145" s="10"/>
      <c r="AQF145" s="10"/>
      <c r="AQG145" s="10"/>
      <c r="AQH145" s="10"/>
      <c r="AQI145" s="10"/>
      <c r="AQJ145" s="10"/>
      <c r="AQK145" s="10"/>
      <c r="AQL145" s="10"/>
      <c r="AQM145" s="10"/>
      <c r="AQN145" s="10"/>
      <c r="AQO145" s="10"/>
      <c r="AQP145" s="10"/>
      <c r="AQQ145" s="10"/>
      <c r="AQR145" s="10"/>
      <c r="AQS145" s="10"/>
      <c r="AQT145" s="10"/>
      <c r="AQU145" s="10"/>
      <c r="AQV145" s="10"/>
      <c r="AQW145" s="10"/>
      <c r="AQX145" s="10"/>
      <c r="AQY145" s="10"/>
      <c r="AQZ145" s="10"/>
      <c r="ARA145" s="10"/>
      <c r="ARB145" s="10"/>
      <c r="ARC145" s="10"/>
      <c r="ARD145" s="10"/>
      <c r="ARE145" s="10"/>
      <c r="ARF145" s="10"/>
      <c r="ARG145" s="10"/>
      <c r="ARH145" s="10"/>
      <c r="ARI145" s="10"/>
      <c r="ARJ145" s="10"/>
      <c r="ARK145" s="10"/>
      <c r="ARL145" s="10"/>
      <c r="ARM145" s="10"/>
      <c r="ARN145" s="10"/>
      <c r="ARO145" s="10"/>
      <c r="ARP145" s="10"/>
      <c r="ARQ145" s="10"/>
      <c r="ARR145" s="10"/>
      <c r="ARS145" s="10"/>
      <c r="ART145" s="10"/>
      <c r="ARU145" s="10"/>
      <c r="ARV145" s="10"/>
      <c r="ARW145" s="10"/>
      <c r="ARX145" s="10"/>
      <c r="ARY145" s="10"/>
      <c r="ARZ145" s="10"/>
      <c r="ASA145" s="10"/>
      <c r="ASB145" s="10"/>
      <c r="ASC145" s="10"/>
      <c r="ASD145" s="10"/>
      <c r="ASE145" s="10"/>
      <c r="ASF145" s="10"/>
      <c r="ASG145" s="10"/>
      <c r="ASH145" s="10"/>
      <c r="ASI145" s="10"/>
      <c r="ASJ145" s="10"/>
      <c r="ASK145" s="10"/>
      <c r="ASL145" s="10"/>
      <c r="ASM145" s="10"/>
      <c r="ASN145" s="10"/>
      <c r="ASO145" s="10"/>
      <c r="ASP145" s="10"/>
      <c r="ASQ145" s="10"/>
      <c r="ASR145" s="10"/>
      <c r="ASS145" s="10"/>
      <c r="AST145" s="10"/>
      <c r="ASU145" s="10"/>
      <c r="ASV145" s="10"/>
      <c r="ASW145" s="10"/>
      <c r="ASX145" s="10"/>
      <c r="ASY145" s="10"/>
      <c r="ASZ145" s="10"/>
      <c r="ATA145" s="10"/>
      <c r="ATB145" s="10"/>
      <c r="ATC145" s="10"/>
      <c r="ATD145" s="10"/>
      <c r="ATE145" s="10"/>
      <c r="ATF145" s="10"/>
      <c r="ATG145" s="10"/>
      <c r="ATH145" s="10"/>
      <c r="ATI145" s="10"/>
      <c r="ATJ145" s="10"/>
      <c r="ATK145" s="10"/>
      <c r="ATL145" s="10"/>
      <c r="ATM145" s="10"/>
      <c r="ATN145" s="10"/>
      <c r="ATO145" s="10"/>
      <c r="ATP145" s="10"/>
      <c r="ATQ145" s="10"/>
      <c r="ATR145" s="10"/>
      <c r="ATS145" s="10"/>
      <c r="ATT145" s="10"/>
      <c r="ATU145" s="10"/>
      <c r="ATV145" s="10"/>
      <c r="ATW145" s="10"/>
      <c r="ATX145" s="10"/>
      <c r="ATY145" s="10"/>
      <c r="ATZ145" s="10"/>
      <c r="AUA145" s="10"/>
      <c r="AUB145" s="10"/>
      <c r="AUC145" s="10"/>
      <c r="AUD145" s="10"/>
      <c r="AUE145" s="10"/>
      <c r="AUF145" s="10"/>
      <c r="AUG145" s="10"/>
      <c r="AUH145" s="10"/>
      <c r="AUI145" s="10"/>
      <c r="AUJ145" s="10"/>
      <c r="AUK145" s="10"/>
      <c r="AUL145" s="10"/>
      <c r="AUM145" s="10"/>
      <c r="AUT145" s="10"/>
      <c r="AUU145" s="10"/>
      <c r="AUV145" s="10"/>
      <c r="AUW145" s="10"/>
      <c r="AUX145" s="10"/>
      <c r="AUY145" s="10"/>
      <c r="AUZ145" s="10"/>
      <c r="AVA145" s="10"/>
      <c r="AVB145" s="10"/>
      <c r="AVC145" s="10"/>
      <c r="AVD145" s="10"/>
      <c r="AVE145" s="10"/>
      <c r="AVF145" s="10"/>
      <c r="AVG145" s="10"/>
      <c r="AVH145" s="10"/>
      <c r="AVI145" s="10"/>
      <c r="AVJ145" s="10"/>
      <c r="AVK145" s="10"/>
      <c r="AVL145" s="10"/>
      <c r="AVM145" s="10"/>
      <c r="AVN145" s="10"/>
      <c r="AVO145" s="10"/>
      <c r="AVP145" s="10"/>
      <c r="AVQ145" s="10"/>
      <c r="AVR145" s="10"/>
      <c r="AVS145" s="10"/>
      <c r="AVT145" s="10"/>
      <c r="AVU145" s="10"/>
      <c r="AVV145" s="10"/>
      <c r="AVW145" s="10"/>
      <c r="AVX145" s="10"/>
      <c r="AVY145" s="10"/>
      <c r="AVZ145" s="10"/>
      <c r="AWA145" s="10"/>
      <c r="AWB145" s="10"/>
      <c r="AWC145" s="10"/>
      <c r="AWD145" s="10"/>
      <c r="AWE145" s="10"/>
      <c r="AWF145" s="10"/>
      <c r="AWG145" s="10"/>
      <c r="AWH145" s="10"/>
      <c r="AWI145" s="10"/>
      <c r="AWJ145" s="10"/>
      <c r="AWK145" s="10"/>
      <c r="AWL145" s="10"/>
      <c r="AWM145" s="10"/>
      <c r="AWN145" s="10"/>
      <c r="AWO145" s="10"/>
      <c r="AWP145" s="10"/>
      <c r="AWQ145" s="10"/>
      <c r="AWR145" s="10"/>
      <c r="AWS145" s="10"/>
      <c r="AWT145" s="10"/>
      <c r="AWU145" s="10"/>
      <c r="AWV145" s="10"/>
      <c r="AWW145" s="10"/>
      <c r="AWX145" s="10"/>
      <c r="AWY145" s="10"/>
      <c r="AWZ145" s="10"/>
      <c r="AXA145" s="10"/>
      <c r="AXB145" s="10"/>
      <c r="AXC145" s="10"/>
      <c r="AXD145" s="10"/>
      <c r="AXE145" s="10"/>
      <c r="AXF145" s="10"/>
      <c r="AXG145" s="10"/>
      <c r="AXH145" s="10"/>
      <c r="AXI145" s="10"/>
      <c r="AXJ145" s="10"/>
      <c r="AXK145" s="10"/>
      <c r="AXL145" s="10"/>
      <c r="AXM145" s="10"/>
      <c r="AXN145" s="10"/>
      <c r="AXO145" s="10"/>
      <c r="AXP145" s="10"/>
      <c r="AXQ145" s="10"/>
      <c r="AXR145" s="10"/>
      <c r="AXS145" s="10"/>
      <c r="AXT145" s="10"/>
      <c r="AXU145" s="10"/>
      <c r="AXV145" s="10"/>
      <c r="AXW145" s="10"/>
      <c r="AXX145" s="10"/>
      <c r="AXY145" s="10"/>
      <c r="AXZ145" s="10"/>
      <c r="AYA145" s="10"/>
      <c r="AYB145" s="10"/>
      <c r="AYC145" s="10"/>
      <c r="AYD145" s="10"/>
      <c r="AYE145" s="10"/>
      <c r="AYF145" s="10"/>
      <c r="AYG145" s="10"/>
      <c r="AYH145" s="10"/>
      <c r="AYI145" s="10"/>
      <c r="AYJ145" s="10"/>
      <c r="AYK145" s="10"/>
      <c r="AYL145" s="10"/>
      <c r="AYM145" s="10"/>
      <c r="AYN145" s="10"/>
      <c r="AYO145" s="10"/>
      <c r="AYP145" s="10"/>
      <c r="AYQ145" s="10"/>
      <c r="AYR145" s="10"/>
      <c r="AYS145" s="10"/>
      <c r="AYT145" s="10"/>
      <c r="AYU145" s="10"/>
      <c r="AYV145" s="10"/>
      <c r="AYW145" s="10"/>
      <c r="AYX145" s="10"/>
      <c r="AYY145" s="10"/>
      <c r="AYZ145" s="10"/>
      <c r="AZA145" s="10"/>
      <c r="AZB145" s="10"/>
      <c r="AZC145" s="10"/>
      <c r="AZD145" s="10"/>
      <c r="AZE145" s="10"/>
      <c r="AZF145" s="10"/>
      <c r="AZG145" s="10"/>
      <c r="AZH145" s="10"/>
      <c r="AZI145" s="10"/>
      <c r="AZJ145" s="10"/>
      <c r="AZK145" s="10"/>
      <c r="AZL145" s="10"/>
      <c r="AZM145" s="10"/>
      <c r="AZN145" s="10"/>
      <c r="AZO145" s="10"/>
      <c r="AZP145" s="10"/>
      <c r="AZQ145" s="10"/>
      <c r="AZR145" s="10"/>
      <c r="AZS145" s="10"/>
      <c r="AZT145" s="10"/>
      <c r="AZU145" s="10"/>
      <c r="AZV145" s="10"/>
      <c r="AZW145" s="10"/>
      <c r="AZX145" s="10"/>
      <c r="AZY145" s="10"/>
      <c r="AZZ145" s="10"/>
      <c r="BAA145" s="10"/>
      <c r="BAB145" s="10"/>
      <c r="BAC145" s="10"/>
      <c r="BAD145" s="10"/>
      <c r="BAE145" s="10"/>
      <c r="BAF145" s="10"/>
      <c r="BAG145" s="10"/>
      <c r="BAH145" s="10"/>
      <c r="BAI145" s="10"/>
      <c r="BAJ145" s="10"/>
      <c r="BAK145" s="10"/>
      <c r="BAL145" s="10"/>
      <c r="BAM145" s="10"/>
      <c r="BAN145" s="10"/>
      <c r="BAO145" s="10"/>
      <c r="BAP145" s="10"/>
      <c r="BAQ145" s="10"/>
      <c r="BAR145" s="10"/>
      <c r="BAS145" s="10"/>
      <c r="BAT145" s="10"/>
      <c r="BAU145" s="10"/>
      <c r="BAV145" s="10"/>
      <c r="BAW145" s="10"/>
      <c r="BAX145" s="10"/>
      <c r="BAY145" s="10"/>
      <c r="BAZ145" s="10"/>
      <c r="BBA145" s="10"/>
      <c r="BBB145" s="10"/>
      <c r="BBC145" s="10"/>
      <c r="BBD145" s="10"/>
      <c r="BBE145" s="10"/>
      <c r="BBF145" s="10"/>
      <c r="BBG145" s="10"/>
      <c r="BBH145" s="10"/>
      <c r="BBI145" s="10"/>
      <c r="BBJ145" s="10"/>
      <c r="BBK145" s="10"/>
      <c r="BBL145" s="10"/>
      <c r="BBM145" s="10"/>
      <c r="BBN145" s="10"/>
      <c r="BBO145" s="10"/>
      <c r="BBP145" s="10"/>
      <c r="BBQ145" s="10"/>
      <c r="BBR145" s="10"/>
      <c r="BBS145" s="10"/>
      <c r="BBT145" s="10"/>
      <c r="BBU145" s="10"/>
      <c r="BBV145" s="10"/>
      <c r="BBW145" s="10"/>
      <c r="BBX145" s="10"/>
      <c r="BBY145" s="10"/>
      <c r="BBZ145" s="10"/>
      <c r="BCA145" s="10"/>
      <c r="BCB145" s="10"/>
      <c r="BCC145" s="10"/>
      <c r="BCD145" s="10"/>
      <c r="BCE145" s="10"/>
      <c r="BCF145" s="10"/>
      <c r="BCG145" s="10"/>
      <c r="BCH145" s="10"/>
      <c r="BCI145" s="10"/>
      <c r="BCJ145" s="10"/>
      <c r="BCK145" s="10"/>
      <c r="BCL145" s="10"/>
      <c r="BCM145" s="10"/>
      <c r="BCN145" s="10"/>
      <c r="BCO145" s="10"/>
      <c r="BCP145" s="10"/>
      <c r="BCQ145" s="10"/>
      <c r="BCR145" s="10"/>
      <c r="BCS145" s="10"/>
      <c r="BCT145" s="10"/>
      <c r="BCU145" s="10"/>
      <c r="BCV145" s="10"/>
      <c r="BCW145" s="10"/>
      <c r="BCX145" s="10"/>
      <c r="BCY145" s="10"/>
      <c r="BCZ145" s="10"/>
      <c r="BDA145" s="10"/>
      <c r="BDB145" s="10"/>
      <c r="BDC145" s="10"/>
      <c r="BDD145" s="10"/>
      <c r="BDE145" s="10"/>
      <c r="BDF145" s="10"/>
      <c r="BDG145" s="10"/>
      <c r="BDH145" s="10"/>
      <c r="BDI145" s="10"/>
      <c r="BDJ145" s="10"/>
      <c r="BDK145" s="10"/>
      <c r="BDL145" s="10"/>
      <c r="BDM145" s="10"/>
      <c r="BDN145" s="10"/>
      <c r="BDO145" s="10"/>
      <c r="BDP145" s="10"/>
      <c r="BDQ145" s="10"/>
      <c r="BDR145" s="10"/>
      <c r="BDS145" s="10"/>
      <c r="BDT145" s="10"/>
      <c r="BDU145" s="10"/>
      <c r="BDV145" s="10"/>
      <c r="BDW145" s="10"/>
      <c r="BDX145" s="10"/>
      <c r="BDY145" s="10"/>
      <c r="BDZ145" s="10"/>
      <c r="BEA145" s="10"/>
      <c r="BEB145" s="10"/>
      <c r="BEC145" s="10"/>
      <c r="BED145" s="10"/>
      <c r="BEE145" s="10"/>
      <c r="BEF145" s="10"/>
      <c r="BEG145" s="10"/>
      <c r="BEH145" s="10"/>
      <c r="BEI145" s="10"/>
      <c r="BEP145" s="10"/>
      <c r="BEQ145" s="10"/>
      <c r="BER145" s="10"/>
      <c r="BES145" s="10"/>
      <c r="BET145" s="10"/>
      <c r="BEU145" s="10"/>
      <c r="BEV145" s="10"/>
      <c r="BEW145" s="10"/>
      <c r="BEX145" s="10"/>
      <c r="BEY145" s="10"/>
      <c r="BEZ145" s="10"/>
      <c r="BFA145" s="10"/>
      <c r="BFB145" s="10"/>
      <c r="BFC145" s="10"/>
      <c r="BFD145" s="10"/>
      <c r="BFE145" s="10"/>
      <c r="BFF145" s="10"/>
      <c r="BFG145" s="10"/>
      <c r="BFH145" s="10"/>
      <c r="BFI145" s="10"/>
      <c r="BFJ145" s="10"/>
      <c r="BFK145" s="10"/>
      <c r="BFL145" s="10"/>
      <c r="BFM145" s="10"/>
      <c r="BFN145" s="10"/>
      <c r="BFO145" s="10"/>
      <c r="BFP145" s="10"/>
      <c r="BFQ145" s="10"/>
      <c r="BFR145" s="10"/>
      <c r="BFS145" s="10"/>
      <c r="BFT145" s="10"/>
      <c r="BFU145" s="10"/>
      <c r="BFV145" s="10"/>
      <c r="BFW145" s="10"/>
      <c r="BFX145" s="10"/>
      <c r="BFY145" s="10"/>
      <c r="BFZ145" s="10"/>
      <c r="BGA145" s="10"/>
      <c r="BGB145" s="10"/>
      <c r="BGC145" s="10"/>
      <c r="BGD145" s="10"/>
      <c r="BGE145" s="10"/>
      <c r="BGF145" s="10"/>
      <c r="BGG145" s="10"/>
      <c r="BGH145" s="10"/>
      <c r="BGI145" s="10"/>
      <c r="BGJ145" s="10"/>
      <c r="BGK145" s="10"/>
      <c r="BGL145" s="10"/>
      <c r="BGM145" s="10"/>
      <c r="BGN145" s="10"/>
      <c r="BGO145" s="10"/>
      <c r="BGP145" s="10"/>
      <c r="BGQ145" s="10"/>
      <c r="BGR145" s="10"/>
      <c r="BGS145" s="10"/>
      <c r="BGT145" s="10"/>
      <c r="BGU145" s="10"/>
      <c r="BGV145" s="10"/>
      <c r="BGW145" s="10"/>
      <c r="BGX145" s="10"/>
      <c r="BGY145" s="10"/>
      <c r="BGZ145" s="10"/>
      <c r="BHA145" s="10"/>
      <c r="BHB145" s="10"/>
      <c r="BHC145" s="10"/>
      <c r="BHD145" s="10"/>
      <c r="BHE145" s="10"/>
      <c r="BHF145" s="10"/>
      <c r="BHG145" s="10"/>
      <c r="BHH145" s="10"/>
      <c r="BHI145" s="10"/>
      <c r="BHJ145" s="10"/>
      <c r="BHK145" s="10"/>
      <c r="BHL145" s="10"/>
      <c r="BHM145" s="10"/>
      <c r="BHN145" s="10"/>
      <c r="BHO145" s="10"/>
      <c r="BHP145" s="10"/>
      <c r="BHQ145" s="10"/>
      <c r="BHR145" s="10"/>
      <c r="BHS145" s="10"/>
      <c r="BHT145" s="10"/>
      <c r="BHU145" s="10"/>
      <c r="BHV145" s="10"/>
      <c r="BHW145" s="10"/>
      <c r="BHX145" s="10"/>
      <c r="BHY145" s="10"/>
      <c r="BHZ145" s="10"/>
      <c r="BIA145" s="10"/>
      <c r="BIB145" s="10"/>
      <c r="BIC145" s="10"/>
      <c r="BID145" s="10"/>
      <c r="BIE145" s="10"/>
      <c r="BIF145" s="10"/>
      <c r="BIG145" s="10"/>
      <c r="BIH145" s="10"/>
      <c r="BII145" s="10"/>
      <c r="BIJ145" s="10"/>
      <c r="BIK145" s="10"/>
      <c r="BIL145" s="10"/>
      <c r="BIM145" s="10"/>
      <c r="BIN145" s="10"/>
      <c r="BIO145" s="10"/>
      <c r="BIP145" s="10"/>
      <c r="BIQ145" s="10"/>
      <c r="BIR145" s="10"/>
      <c r="BIS145" s="10"/>
      <c r="BIT145" s="10"/>
      <c r="BIU145" s="10"/>
      <c r="BIV145" s="10"/>
      <c r="BIW145" s="10"/>
      <c r="BIX145" s="10"/>
      <c r="BIY145" s="10"/>
      <c r="BIZ145" s="10"/>
      <c r="BJA145" s="10"/>
      <c r="BJB145" s="10"/>
      <c r="BJC145" s="10"/>
      <c r="BJD145" s="10"/>
      <c r="BJE145" s="10"/>
      <c r="BJF145" s="10"/>
      <c r="BJG145" s="10"/>
      <c r="BJH145" s="10"/>
      <c r="BJI145" s="10"/>
      <c r="BJJ145" s="10"/>
      <c r="BJK145" s="10"/>
      <c r="BJL145" s="10"/>
      <c r="BJM145" s="10"/>
      <c r="BJN145" s="10"/>
      <c r="BJO145" s="10"/>
      <c r="BJP145" s="10"/>
      <c r="BJQ145" s="10"/>
      <c r="BJR145" s="10"/>
      <c r="BJS145" s="10"/>
      <c r="BJT145" s="10"/>
      <c r="BJU145" s="10"/>
      <c r="BJV145" s="10"/>
      <c r="BJW145" s="10"/>
      <c r="BJX145" s="10"/>
      <c r="BJY145" s="10"/>
      <c r="BJZ145" s="10"/>
      <c r="BKA145" s="10"/>
      <c r="BKB145" s="10"/>
      <c r="BKC145" s="10"/>
      <c r="BKD145" s="10"/>
      <c r="BKE145" s="10"/>
      <c r="BKF145" s="10"/>
      <c r="BKG145" s="10"/>
      <c r="BKH145" s="10"/>
      <c r="BKI145" s="10"/>
      <c r="BKJ145" s="10"/>
      <c r="BKK145" s="10"/>
      <c r="BKL145" s="10"/>
      <c r="BKM145" s="10"/>
      <c r="BKN145" s="10"/>
      <c r="BKO145" s="10"/>
      <c r="BKP145" s="10"/>
      <c r="BKQ145" s="10"/>
      <c r="BKR145" s="10"/>
      <c r="BKS145" s="10"/>
      <c r="BKT145" s="10"/>
      <c r="BKU145" s="10"/>
      <c r="BKV145" s="10"/>
      <c r="BKW145" s="10"/>
      <c r="BKX145" s="10"/>
      <c r="BKY145" s="10"/>
      <c r="BKZ145" s="10"/>
      <c r="BLA145" s="10"/>
      <c r="BLB145" s="10"/>
      <c r="BLC145" s="10"/>
      <c r="BLD145" s="10"/>
      <c r="BLE145" s="10"/>
      <c r="BLF145" s="10"/>
      <c r="BLG145" s="10"/>
      <c r="BLH145" s="10"/>
      <c r="BLI145" s="10"/>
      <c r="BLJ145" s="10"/>
      <c r="BLK145" s="10"/>
      <c r="BLL145" s="10"/>
      <c r="BLM145" s="10"/>
      <c r="BLN145" s="10"/>
      <c r="BLO145" s="10"/>
      <c r="BLP145" s="10"/>
      <c r="BLQ145" s="10"/>
      <c r="BLR145" s="10"/>
      <c r="BLS145" s="10"/>
      <c r="BLT145" s="10"/>
      <c r="BLU145" s="10"/>
      <c r="BLV145" s="10"/>
      <c r="BLW145" s="10"/>
      <c r="BLX145" s="10"/>
      <c r="BLY145" s="10"/>
      <c r="BLZ145" s="10"/>
      <c r="BMA145" s="10"/>
      <c r="BMB145" s="10"/>
      <c r="BMC145" s="10"/>
      <c r="BMD145" s="10"/>
      <c r="BME145" s="10"/>
      <c r="BMF145" s="10"/>
      <c r="BMG145" s="10"/>
      <c r="BMH145" s="10"/>
      <c r="BMI145" s="10"/>
      <c r="BMJ145" s="10"/>
      <c r="BMK145" s="10"/>
      <c r="BML145" s="10"/>
      <c r="BMM145" s="10"/>
      <c r="BMN145" s="10"/>
      <c r="BMO145" s="10"/>
      <c r="BMP145" s="10"/>
      <c r="BMQ145" s="10"/>
      <c r="BMR145" s="10"/>
      <c r="BMS145" s="10"/>
      <c r="BMT145" s="10"/>
      <c r="BMU145" s="10"/>
      <c r="BMV145" s="10"/>
      <c r="BMW145" s="10"/>
      <c r="BMX145" s="10"/>
      <c r="BMY145" s="10"/>
      <c r="BMZ145" s="10"/>
      <c r="BNA145" s="10"/>
      <c r="BNB145" s="10"/>
      <c r="BNC145" s="10"/>
      <c r="BND145" s="10"/>
      <c r="BNE145" s="10"/>
      <c r="BNF145" s="10"/>
      <c r="BNG145" s="10"/>
      <c r="BNH145" s="10"/>
      <c r="BNI145" s="10"/>
      <c r="BNJ145" s="10"/>
      <c r="BNK145" s="10"/>
      <c r="BNL145" s="10"/>
      <c r="BNM145" s="10"/>
      <c r="BNN145" s="10"/>
      <c r="BNO145" s="10"/>
      <c r="BNP145" s="10"/>
      <c r="BNQ145" s="10"/>
      <c r="BNR145" s="10"/>
      <c r="BNS145" s="10"/>
      <c r="BNT145" s="10"/>
      <c r="BNU145" s="10"/>
      <c r="BNV145" s="10"/>
      <c r="BNW145" s="10"/>
      <c r="BNX145" s="10"/>
      <c r="BNY145" s="10"/>
      <c r="BNZ145" s="10"/>
      <c r="BOA145" s="10"/>
      <c r="BOB145" s="10"/>
      <c r="BOC145" s="10"/>
      <c r="BOD145" s="10"/>
      <c r="BOE145" s="10"/>
      <c r="BOL145" s="10"/>
      <c r="BOM145" s="10"/>
      <c r="BON145" s="10"/>
      <c r="BOO145" s="10"/>
      <c r="BOP145" s="10"/>
      <c r="BOQ145" s="10"/>
      <c r="BOR145" s="10"/>
      <c r="BOS145" s="10"/>
      <c r="BOT145" s="10"/>
      <c r="BOU145" s="10"/>
      <c r="BOV145" s="10"/>
      <c r="BOW145" s="10"/>
      <c r="BOX145" s="10"/>
      <c r="BOY145" s="10"/>
      <c r="BOZ145" s="10"/>
      <c r="BPA145" s="10"/>
      <c r="BPB145" s="10"/>
      <c r="BPC145" s="10"/>
      <c r="BPD145" s="10"/>
      <c r="BPE145" s="10"/>
      <c r="BPF145" s="10"/>
      <c r="BPG145" s="10"/>
      <c r="BPH145" s="10"/>
      <c r="BPI145" s="10"/>
      <c r="BPJ145" s="10"/>
      <c r="BPK145" s="10"/>
      <c r="BPL145" s="10"/>
      <c r="BPM145" s="10"/>
      <c r="BPN145" s="10"/>
      <c r="BPO145" s="10"/>
      <c r="BPP145" s="10"/>
      <c r="BPQ145" s="10"/>
      <c r="BPR145" s="10"/>
      <c r="BPS145" s="10"/>
      <c r="BPT145" s="10"/>
      <c r="BPU145" s="10"/>
      <c r="BPV145" s="10"/>
      <c r="BPW145" s="10"/>
      <c r="BPX145" s="10"/>
      <c r="BPY145" s="10"/>
      <c r="BPZ145" s="10"/>
      <c r="BQA145" s="10"/>
      <c r="BQB145" s="10"/>
      <c r="BQC145" s="10"/>
      <c r="BQD145" s="10"/>
      <c r="BQE145" s="10"/>
      <c r="BQF145" s="10"/>
      <c r="BQG145" s="10"/>
      <c r="BQH145" s="10"/>
      <c r="BQI145" s="10"/>
      <c r="BQJ145" s="10"/>
      <c r="BQK145" s="10"/>
      <c r="BQL145" s="10"/>
      <c r="BQM145" s="10"/>
      <c r="BQN145" s="10"/>
      <c r="BQO145" s="10"/>
      <c r="BQP145" s="10"/>
      <c r="BQQ145" s="10"/>
      <c r="BQR145" s="10"/>
      <c r="BQS145" s="10"/>
      <c r="BQT145" s="10"/>
      <c r="BQU145" s="10"/>
      <c r="BQV145" s="10"/>
      <c r="BQW145" s="10"/>
      <c r="BQX145" s="10"/>
      <c r="BQY145" s="10"/>
      <c r="BQZ145" s="10"/>
      <c r="BRA145" s="10"/>
      <c r="BRB145" s="10"/>
      <c r="BRC145" s="10"/>
      <c r="BRD145" s="10"/>
      <c r="BRE145" s="10"/>
      <c r="BRF145" s="10"/>
      <c r="BRG145" s="10"/>
      <c r="BRH145" s="10"/>
      <c r="BRI145" s="10"/>
      <c r="BRJ145" s="10"/>
      <c r="BRK145" s="10"/>
      <c r="BRL145" s="10"/>
      <c r="BRM145" s="10"/>
      <c r="BRN145" s="10"/>
      <c r="BRO145" s="10"/>
      <c r="BRP145" s="10"/>
      <c r="BRQ145" s="10"/>
      <c r="BRR145" s="10"/>
      <c r="BRS145" s="10"/>
      <c r="BRT145" s="10"/>
      <c r="BRU145" s="10"/>
      <c r="BRV145" s="10"/>
      <c r="BRW145" s="10"/>
      <c r="BRX145" s="10"/>
      <c r="BRY145" s="10"/>
      <c r="BRZ145" s="10"/>
      <c r="BSA145" s="10"/>
      <c r="BSB145" s="10"/>
      <c r="BSC145" s="10"/>
      <c r="BSD145" s="10"/>
      <c r="BSE145" s="10"/>
      <c r="BSF145" s="10"/>
      <c r="BSG145" s="10"/>
      <c r="BSH145" s="10"/>
      <c r="BSI145" s="10"/>
      <c r="BSJ145" s="10"/>
      <c r="BSK145" s="10"/>
      <c r="BSL145" s="10"/>
      <c r="BSM145" s="10"/>
      <c r="BSN145" s="10"/>
      <c r="BSO145" s="10"/>
      <c r="BSP145" s="10"/>
      <c r="BSQ145" s="10"/>
      <c r="BSR145" s="10"/>
      <c r="BSS145" s="10"/>
      <c r="BST145" s="10"/>
      <c r="BSU145" s="10"/>
      <c r="BSV145" s="10"/>
      <c r="BSW145" s="10"/>
      <c r="BSX145" s="10"/>
      <c r="BSY145" s="10"/>
      <c r="BSZ145" s="10"/>
      <c r="BTA145" s="10"/>
      <c r="BTB145" s="10"/>
      <c r="BTC145" s="10"/>
      <c r="BTD145" s="10"/>
      <c r="BTE145" s="10"/>
      <c r="BTF145" s="10"/>
      <c r="BTG145" s="10"/>
      <c r="BTH145" s="10"/>
      <c r="BTI145" s="10"/>
      <c r="BTJ145" s="10"/>
      <c r="BTK145" s="10"/>
      <c r="BTL145" s="10"/>
      <c r="BTM145" s="10"/>
      <c r="BTN145" s="10"/>
      <c r="BTO145" s="10"/>
      <c r="BTP145" s="10"/>
      <c r="BTQ145" s="10"/>
      <c r="BTR145" s="10"/>
      <c r="BTS145" s="10"/>
      <c r="BTT145" s="10"/>
      <c r="BTU145" s="10"/>
      <c r="BTV145" s="10"/>
      <c r="BTW145" s="10"/>
      <c r="BTX145" s="10"/>
      <c r="BTY145" s="10"/>
      <c r="BTZ145" s="10"/>
      <c r="BUA145" s="10"/>
      <c r="BUB145" s="10"/>
      <c r="BUC145" s="10"/>
      <c r="BUD145" s="10"/>
      <c r="BUE145" s="10"/>
      <c r="BUF145" s="10"/>
      <c r="BUG145" s="10"/>
      <c r="BUH145" s="10"/>
      <c r="BUI145" s="10"/>
      <c r="BUJ145" s="10"/>
      <c r="BUK145" s="10"/>
      <c r="BUL145" s="10"/>
      <c r="BUM145" s="10"/>
      <c r="BUN145" s="10"/>
      <c r="BUO145" s="10"/>
      <c r="BUP145" s="10"/>
      <c r="BUQ145" s="10"/>
      <c r="BUR145" s="10"/>
      <c r="BUS145" s="10"/>
      <c r="BUT145" s="10"/>
      <c r="BUU145" s="10"/>
      <c r="BUV145" s="10"/>
      <c r="BUW145" s="10"/>
      <c r="BUX145" s="10"/>
      <c r="BUY145" s="10"/>
      <c r="BUZ145" s="10"/>
      <c r="BVA145" s="10"/>
      <c r="BVB145" s="10"/>
      <c r="BVC145" s="10"/>
      <c r="BVD145" s="10"/>
      <c r="BVE145" s="10"/>
      <c r="BVF145" s="10"/>
      <c r="BVG145" s="10"/>
      <c r="BVH145" s="10"/>
      <c r="BVI145" s="10"/>
      <c r="BVJ145" s="10"/>
      <c r="BVK145" s="10"/>
      <c r="BVL145" s="10"/>
      <c r="BVM145" s="10"/>
      <c r="BVN145" s="10"/>
      <c r="BVO145" s="10"/>
      <c r="BVP145" s="10"/>
      <c r="BVQ145" s="10"/>
      <c r="BVR145" s="10"/>
      <c r="BVS145" s="10"/>
      <c r="BVT145" s="10"/>
      <c r="BVU145" s="10"/>
      <c r="BVV145" s="10"/>
      <c r="BVW145" s="10"/>
      <c r="BVX145" s="10"/>
      <c r="BVY145" s="10"/>
      <c r="BVZ145" s="10"/>
      <c r="BWA145" s="10"/>
      <c r="BWB145" s="10"/>
      <c r="BWC145" s="10"/>
      <c r="BWD145" s="10"/>
      <c r="BWE145" s="10"/>
      <c r="BWF145" s="10"/>
      <c r="BWG145" s="10"/>
      <c r="BWH145" s="10"/>
      <c r="BWI145" s="10"/>
      <c r="BWJ145" s="10"/>
      <c r="BWK145" s="10"/>
      <c r="BWL145" s="10"/>
      <c r="BWM145" s="10"/>
      <c r="BWN145" s="10"/>
      <c r="BWO145" s="10"/>
      <c r="BWP145" s="10"/>
      <c r="BWQ145" s="10"/>
      <c r="BWR145" s="10"/>
      <c r="BWS145" s="10"/>
      <c r="BWT145" s="10"/>
      <c r="BWU145" s="10"/>
      <c r="BWV145" s="10"/>
      <c r="BWW145" s="10"/>
      <c r="BWX145" s="10"/>
      <c r="BWY145" s="10"/>
      <c r="BWZ145" s="10"/>
      <c r="BXA145" s="10"/>
      <c r="BXB145" s="10"/>
      <c r="BXC145" s="10"/>
      <c r="BXD145" s="10"/>
      <c r="BXE145" s="10"/>
      <c r="BXF145" s="10"/>
      <c r="BXG145" s="10"/>
      <c r="BXH145" s="10"/>
      <c r="BXI145" s="10"/>
      <c r="BXJ145" s="10"/>
      <c r="BXK145" s="10"/>
      <c r="BXL145" s="10"/>
      <c r="BXM145" s="10"/>
      <c r="BXN145" s="10"/>
      <c r="BXO145" s="10"/>
      <c r="BXP145" s="10"/>
      <c r="BXQ145" s="10"/>
      <c r="BXR145" s="10"/>
      <c r="BXS145" s="10"/>
      <c r="BXT145" s="10"/>
      <c r="BXU145" s="10"/>
      <c r="BXV145" s="10"/>
      <c r="BXW145" s="10"/>
      <c r="BXX145" s="10"/>
      <c r="BXY145" s="10"/>
      <c r="BXZ145" s="10"/>
      <c r="BYA145" s="10"/>
      <c r="BYH145" s="10"/>
      <c r="BYI145" s="10"/>
      <c r="BYJ145" s="10"/>
      <c r="BYK145" s="10"/>
      <c r="BYL145" s="10"/>
      <c r="BYM145" s="10"/>
      <c r="BYN145" s="10"/>
      <c r="BYO145" s="10"/>
      <c r="BYP145" s="10"/>
      <c r="BYQ145" s="10"/>
      <c r="BYR145" s="10"/>
      <c r="BYS145" s="10"/>
      <c r="BYT145" s="10"/>
      <c r="BYU145" s="10"/>
      <c r="BYV145" s="10"/>
      <c r="BYW145" s="10"/>
      <c r="BYX145" s="10"/>
      <c r="BYY145" s="10"/>
      <c r="BYZ145" s="10"/>
      <c r="BZA145" s="10"/>
      <c r="BZB145" s="10"/>
      <c r="BZC145" s="10"/>
      <c r="BZD145" s="10"/>
      <c r="BZE145" s="10"/>
      <c r="BZF145" s="10"/>
      <c r="BZG145" s="10"/>
      <c r="BZH145" s="10"/>
      <c r="BZI145" s="10"/>
      <c r="BZJ145" s="10"/>
      <c r="BZK145" s="10"/>
      <c r="BZL145" s="10"/>
      <c r="BZM145" s="10"/>
      <c r="BZN145" s="10"/>
      <c r="BZO145" s="10"/>
      <c r="BZP145" s="10"/>
      <c r="BZQ145" s="10"/>
      <c r="BZR145" s="10"/>
      <c r="BZS145" s="10"/>
      <c r="BZT145" s="10"/>
      <c r="BZU145" s="10"/>
      <c r="BZV145" s="10"/>
      <c r="BZW145" s="10"/>
      <c r="BZX145" s="10"/>
      <c r="BZY145" s="10"/>
      <c r="BZZ145" s="10"/>
      <c r="CAA145" s="10"/>
      <c r="CAB145" s="10"/>
      <c r="CAC145" s="10"/>
      <c r="CAD145" s="10"/>
      <c r="CAE145" s="10"/>
      <c r="CAF145" s="10"/>
      <c r="CAG145" s="10"/>
      <c r="CAH145" s="10"/>
      <c r="CAI145" s="10"/>
      <c r="CAJ145" s="10"/>
      <c r="CAK145" s="10"/>
      <c r="CAL145" s="10"/>
      <c r="CAM145" s="10"/>
      <c r="CAN145" s="10"/>
      <c r="CAO145" s="10"/>
      <c r="CAP145" s="10"/>
      <c r="CAQ145" s="10"/>
      <c r="CAR145" s="10"/>
      <c r="CAS145" s="10"/>
      <c r="CAT145" s="10"/>
      <c r="CAU145" s="10"/>
      <c r="CAV145" s="10"/>
      <c r="CAW145" s="10"/>
      <c r="CAX145" s="10"/>
      <c r="CAY145" s="10"/>
      <c r="CAZ145" s="10"/>
      <c r="CBA145" s="10"/>
      <c r="CBB145" s="10"/>
      <c r="CBC145" s="10"/>
      <c r="CBD145" s="10"/>
      <c r="CBE145" s="10"/>
      <c r="CBF145" s="10"/>
      <c r="CBG145" s="10"/>
      <c r="CBH145" s="10"/>
      <c r="CBI145" s="10"/>
      <c r="CBJ145" s="10"/>
      <c r="CBK145" s="10"/>
      <c r="CBL145" s="10"/>
      <c r="CBM145" s="10"/>
      <c r="CBN145" s="10"/>
      <c r="CBO145" s="10"/>
      <c r="CBP145" s="10"/>
      <c r="CBQ145" s="10"/>
      <c r="CBR145" s="10"/>
      <c r="CBS145" s="10"/>
      <c r="CBT145" s="10"/>
      <c r="CBU145" s="10"/>
      <c r="CBV145" s="10"/>
      <c r="CBW145" s="10"/>
      <c r="CBX145" s="10"/>
      <c r="CBY145" s="10"/>
      <c r="CBZ145" s="10"/>
      <c r="CCA145" s="10"/>
      <c r="CCB145" s="10"/>
      <c r="CCC145" s="10"/>
      <c r="CCD145" s="10"/>
      <c r="CCE145" s="10"/>
      <c r="CCF145" s="10"/>
      <c r="CCG145" s="10"/>
      <c r="CCH145" s="10"/>
      <c r="CCI145" s="10"/>
      <c r="CCJ145" s="10"/>
      <c r="CCK145" s="10"/>
      <c r="CCL145" s="10"/>
      <c r="CCM145" s="10"/>
      <c r="CCN145" s="10"/>
      <c r="CCO145" s="10"/>
      <c r="CCP145" s="10"/>
      <c r="CCQ145" s="10"/>
      <c r="CCR145" s="10"/>
      <c r="CCS145" s="10"/>
      <c r="CCT145" s="10"/>
      <c r="CCU145" s="10"/>
      <c r="CCV145" s="10"/>
      <c r="CCW145" s="10"/>
      <c r="CCX145" s="10"/>
      <c r="CCY145" s="10"/>
      <c r="CCZ145" s="10"/>
      <c r="CDA145" s="10"/>
      <c r="CDB145" s="10"/>
      <c r="CDC145" s="10"/>
      <c r="CDD145" s="10"/>
      <c r="CDE145" s="10"/>
      <c r="CDF145" s="10"/>
      <c r="CDG145" s="10"/>
      <c r="CDH145" s="10"/>
      <c r="CDI145" s="10"/>
      <c r="CDJ145" s="10"/>
      <c r="CDK145" s="10"/>
      <c r="CDL145" s="10"/>
      <c r="CDM145" s="10"/>
      <c r="CDN145" s="10"/>
      <c r="CDO145" s="10"/>
      <c r="CDP145" s="10"/>
      <c r="CDQ145" s="10"/>
      <c r="CDR145" s="10"/>
      <c r="CDS145" s="10"/>
      <c r="CDT145" s="10"/>
      <c r="CDU145" s="10"/>
      <c r="CDV145" s="10"/>
      <c r="CDW145" s="10"/>
      <c r="CDX145" s="10"/>
      <c r="CDY145" s="10"/>
      <c r="CDZ145" s="10"/>
      <c r="CEA145" s="10"/>
      <c r="CEB145" s="10"/>
      <c r="CEC145" s="10"/>
      <c r="CED145" s="10"/>
      <c r="CEE145" s="10"/>
      <c r="CEF145" s="10"/>
      <c r="CEG145" s="10"/>
      <c r="CEH145" s="10"/>
      <c r="CEI145" s="10"/>
      <c r="CEJ145" s="10"/>
      <c r="CEK145" s="10"/>
      <c r="CEL145" s="10"/>
      <c r="CEM145" s="10"/>
      <c r="CEN145" s="10"/>
      <c r="CEO145" s="10"/>
      <c r="CEP145" s="10"/>
      <c r="CEQ145" s="10"/>
      <c r="CER145" s="10"/>
      <c r="CES145" s="10"/>
      <c r="CET145" s="10"/>
      <c r="CEU145" s="10"/>
      <c r="CEV145" s="10"/>
      <c r="CEW145" s="10"/>
      <c r="CEX145" s="10"/>
      <c r="CEY145" s="10"/>
      <c r="CEZ145" s="10"/>
      <c r="CFA145" s="10"/>
      <c r="CFB145" s="10"/>
      <c r="CFC145" s="10"/>
      <c r="CFD145" s="10"/>
      <c r="CFE145" s="10"/>
      <c r="CFF145" s="10"/>
      <c r="CFG145" s="10"/>
      <c r="CFH145" s="10"/>
      <c r="CFI145" s="10"/>
      <c r="CFJ145" s="10"/>
      <c r="CFK145" s="10"/>
      <c r="CFL145" s="10"/>
      <c r="CFM145" s="10"/>
      <c r="CFN145" s="10"/>
      <c r="CFO145" s="10"/>
      <c r="CFP145" s="10"/>
      <c r="CFQ145" s="10"/>
      <c r="CFR145" s="10"/>
      <c r="CFS145" s="10"/>
      <c r="CFT145" s="10"/>
      <c r="CFU145" s="10"/>
      <c r="CFV145" s="10"/>
      <c r="CFW145" s="10"/>
      <c r="CFX145" s="10"/>
      <c r="CFY145" s="10"/>
      <c r="CFZ145" s="10"/>
      <c r="CGA145" s="10"/>
      <c r="CGB145" s="10"/>
      <c r="CGC145" s="10"/>
      <c r="CGD145" s="10"/>
      <c r="CGE145" s="10"/>
      <c r="CGF145" s="10"/>
      <c r="CGG145" s="10"/>
      <c r="CGH145" s="10"/>
      <c r="CGI145" s="10"/>
      <c r="CGJ145" s="10"/>
      <c r="CGK145" s="10"/>
      <c r="CGL145" s="10"/>
      <c r="CGM145" s="10"/>
      <c r="CGN145" s="10"/>
      <c r="CGO145" s="10"/>
      <c r="CGP145" s="10"/>
      <c r="CGQ145" s="10"/>
      <c r="CGR145" s="10"/>
      <c r="CGS145" s="10"/>
      <c r="CGT145" s="10"/>
      <c r="CGU145" s="10"/>
      <c r="CGV145" s="10"/>
      <c r="CGW145" s="10"/>
      <c r="CGX145" s="10"/>
      <c r="CGY145" s="10"/>
      <c r="CGZ145" s="10"/>
      <c r="CHA145" s="10"/>
      <c r="CHB145" s="10"/>
      <c r="CHC145" s="10"/>
      <c r="CHD145" s="10"/>
      <c r="CHE145" s="10"/>
      <c r="CHF145" s="10"/>
      <c r="CHG145" s="10"/>
      <c r="CHH145" s="10"/>
      <c r="CHI145" s="10"/>
      <c r="CHJ145" s="10"/>
      <c r="CHK145" s="10"/>
      <c r="CHL145" s="10"/>
      <c r="CHM145" s="10"/>
      <c r="CHN145" s="10"/>
      <c r="CHO145" s="10"/>
      <c r="CHP145" s="10"/>
      <c r="CHQ145" s="10"/>
      <c r="CHR145" s="10"/>
      <c r="CHS145" s="10"/>
      <c r="CHT145" s="10"/>
      <c r="CHU145" s="10"/>
      <c r="CHV145" s="10"/>
      <c r="CHW145" s="10"/>
      <c r="CID145" s="10"/>
      <c r="CIE145" s="10"/>
      <c r="CIF145" s="10"/>
      <c r="CIG145" s="10"/>
      <c r="CIH145" s="10"/>
      <c r="CII145" s="10"/>
      <c r="CIJ145" s="10"/>
      <c r="CIK145" s="10"/>
      <c r="CIL145" s="10"/>
      <c r="CIM145" s="10"/>
      <c r="CIN145" s="10"/>
      <c r="CIO145" s="10"/>
      <c r="CIP145" s="10"/>
      <c r="CIQ145" s="10"/>
      <c r="CIR145" s="10"/>
      <c r="CIS145" s="10"/>
      <c r="CIT145" s="10"/>
      <c r="CIU145" s="10"/>
      <c r="CIV145" s="10"/>
      <c r="CIW145" s="10"/>
      <c r="CIX145" s="10"/>
      <c r="CIY145" s="10"/>
      <c r="CIZ145" s="10"/>
      <c r="CJA145" s="10"/>
      <c r="CJB145" s="10"/>
      <c r="CJC145" s="10"/>
      <c r="CJD145" s="10"/>
      <c r="CJE145" s="10"/>
      <c r="CJF145" s="10"/>
      <c r="CJG145" s="10"/>
      <c r="CJH145" s="10"/>
      <c r="CJI145" s="10"/>
      <c r="CJJ145" s="10"/>
      <c r="CJK145" s="10"/>
      <c r="CJL145" s="10"/>
      <c r="CJM145" s="10"/>
      <c r="CJN145" s="10"/>
      <c r="CJO145" s="10"/>
      <c r="CJP145" s="10"/>
      <c r="CJQ145" s="10"/>
      <c r="CJR145" s="10"/>
      <c r="CJS145" s="10"/>
      <c r="CJT145" s="10"/>
      <c r="CJU145" s="10"/>
      <c r="CJV145" s="10"/>
      <c r="CJW145" s="10"/>
      <c r="CJX145" s="10"/>
      <c r="CJY145" s="10"/>
      <c r="CJZ145" s="10"/>
      <c r="CKA145" s="10"/>
      <c r="CKB145" s="10"/>
      <c r="CKC145" s="10"/>
      <c r="CKD145" s="10"/>
      <c r="CKE145" s="10"/>
      <c r="CKF145" s="10"/>
      <c r="CKG145" s="10"/>
      <c r="CKH145" s="10"/>
      <c r="CKI145" s="10"/>
      <c r="CKJ145" s="10"/>
      <c r="CKK145" s="10"/>
      <c r="CKL145" s="10"/>
      <c r="CKM145" s="10"/>
      <c r="CKN145" s="10"/>
      <c r="CKO145" s="10"/>
      <c r="CKP145" s="10"/>
      <c r="CKQ145" s="10"/>
      <c r="CKR145" s="10"/>
      <c r="CKS145" s="10"/>
      <c r="CKT145" s="10"/>
      <c r="CKU145" s="10"/>
      <c r="CKV145" s="10"/>
      <c r="CKW145" s="10"/>
      <c r="CKX145" s="10"/>
      <c r="CKY145" s="10"/>
      <c r="CKZ145" s="10"/>
      <c r="CLA145" s="10"/>
      <c r="CLB145" s="10"/>
      <c r="CLC145" s="10"/>
      <c r="CLD145" s="10"/>
      <c r="CLE145" s="10"/>
      <c r="CLF145" s="10"/>
      <c r="CLG145" s="10"/>
      <c r="CLH145" s="10"/>
      <c r="CLI145" s="10"/>
      <c r="CLJ145" s="10"/>
      <c r="CLK145" s="10"/>
      <c r="CLL145" s="10"/>
      <c r="CLM145" s="10"/>
      <c r="CLN145" s="10"/>
      <c r="CLO145" s="10"/>
      <c r="CLP145" s="10"/>
      <c r="CLQ145" s="10"/>
      <c r="CLR145" s="10"/>
      <c r="CLS145" s="10"/>
      <c r="CLT145" s="10"/>
      <c r="CLU145" s="10"/>
      <c r="CLV145" s="10"/>
      <c r="CLW145" s="10"/>
      <c r="CLX145" s="10"/>
      <c r="CLY145" s="10"/>
      <c r="CLZ145" s="10"/>
      <c r="CMA145" s="10"/>
      <c r="CMB145" s="10"/>
      <c r="CMC145" s="10"/>
      <c r="CMD145" s="10"/>
      <c r="CME145" s="10"/>
      <c r="CMF145" s="10"/>
      <c r="CMG145" s="10"/>
      <c r="CMH145" s="10"/>
      <c r="CMI145" s="10"/>
      <c r="CMJ145" s="10"/>
      <c r="CMK145" s="10"/>
      <c r="CML145" s="10"/>
      <c r="CMM145" s="10"/>
      <c r="CMN145" s="10"/>
      <c r="CMO145" s="10"/>
      <c r="CMP145" s="10"/>
      <c r="CMQ145" s="10"/>
      <c r="CMR145" s="10"/>
      <c r="CMS145" s="10"/>
      <c r="CMT145" s="10"/>
      <c r="CMU145" s="10"/>
      <c r="CMV145" s="10"/>
      <c r="CMW145" s="10"/>
      <c r="CMX145" s="10"/>
      <c r="CMY145" s="10"/>
      <c r="CMZ145" s="10"/>
      <c r="CNA145" s="10"/>
      <c r="CNB145" s="10"/>
      <c r="CNC145" s="10"/>
      <c r="CND145" s="10"/>
      <c r="CNE145" s="10"/>
      <c r="CNF145" s="10"/>
      <c r="CNG145" s="10"/>
      <c r="CNH145" s="10"/>
      <c r="CNI145" s="10"/>
      <c r="CNJ145" s="10"/>
      <c r="CNK145" s="10"/>
      <c r="CNL145" s="10"/>
      <c r="CNM145" s="10"/>
      <c r="CNN145" s="10"/>
      <c r="CNO145" s="10"/>
      <c r="CNP145" s="10"/>
      <c r="CNQ145" s="10"/>
      <c r="CNR145" s="10"/>
      <c r="CNS145" s="10"/>
      <c r="CNT145" s="10"/>
      <c r="CNU145" s="10"/>
      <c r="CNV145" s="10"/>
      <c r="CNW145" s="10"/>
      <c r="CNX145" s="10"/>
      <c r="CNY145" s="10"/>
      <c r="CNZ145" s="10"/>
      <c r="COA145" s="10"/>
      <c r="COB145" s="10"/>
      <c r="COC145" s="10"/>
      <c r="COD145" s="10"/>
      <c r="COE145" s="10"/>
      <c r="COF145" s="10"/>
      <c r="COG145" s="10"/>
      <c r="COH145" s="10"/>
      <c r="COI145" s="10"/>
      <c r="COJ145" s="10"/>
      <c r="COK145" s="10"/>
      <c r="COL145" s="10"/>
      <c r="COM145" s="10"/>
      <c r="CON145" s="10"/>
      <c r="COO145" s="10"/>
      <c r="COP145" s="10"/>
      <c r="COQ145" s="10"/>
      <c r="COR145" s="10"/>
      <c r="COS145" s="10"/>
      <c r="COT145" s="10"/>
      <c r="COU145" s="10"/>
      <c r="COV145" s="10"/>
      <c r="COW145" s="10"/>
      <c r="COX145" s="10"/>
      <c r="COY145" s="10"/>
      <c r="COZ145" s="10"/>
      <c r="CPA145" s="10"/>
      <c r="CPB145" s="10"/>
      <c r="CPC145" s="10"/>
      <c r="CPD145" s="10"/>
      <c r="CPE145" s="10"/>
      <c r="CPF145" s="10"/>
      <c r="CPG145" s="10"/>
      <c r="CPH145" s="10"/>
      <c r="CPI145" s="10"/>
      <c r="CPJ145" s="10"/>
      <c r="CPK145" s="10"/>
      <c r="CPL145" s="10"/>
      <c r="CPM145" s="10"/>
      <c r="CPN145" s="10"/>
      <c r="CPO145" s="10"/>
      <c r="CPP145" s="10"/>
      <c r="CPQ145" s="10"/>
      <c r="CPR145" s="10"/>
      <c r="CPS145" s="10"/>
      <c r="CPT145" s="10"/>
      <c r="CPU145" s="10"/>
      <c r="CPV145" s="10"/>
      <c r="CPW145" s="10"/>
      <c r="CPX145" s="10"/>
      <c r="CPY145" s="10"/>
      <c r="CPZ145" s="10"/>
      <c r="CQA145" s="10"/>
      <c r="CQB145" s="10"/>
      <c r="CQC145" s="10"/>
      <c r="CQD145" s="10"/>
      <c r="CQE145" s="10"/>
      <c r="CQF145" s="10"/>
      <c r="CQG145" s="10"/>
      <c r="CQH145" s="10"/>
      <c r="CQI145" s="10"/>
      <c r="CQJ145" s="10"/>
      <c r="CQK145" s="10"/>
      <c r="CQL145" s="10"/>
      <c r="CQM145" s="10"/>
      <c r="CQN145" s="10"/>
      <c r="CQO145" s="10"/>
      <c r="CQP145" s="10"/>
      <c r="CQQ145" s="10"/>
      <c r="CQR145" s="10"/>
      <c r="CQS145" s="10"/>
      <c r="CQT145" s="10"/>
      <c r="CQU145" s="10"/>
      <c r="CQV145" s="10"/>
      <c r="CQW145" s="10"/>
      <c r="CQX145" s="10"/>
      <c r="CQY145" s="10"/>
      <c r="CQZ145" s="10"/>
      <c r="CRA145" s="10"/>
      <c r="CRB145" s="10"/>
      <c r="CRC145" s="10"/>
      <c r="CRD145" s="10"/>
      <c r="CRE145" s="10"/>
      <c r="CRF145" s="10"/>
      <c r="CRG145" s="10"/>
      <c r="CRH145" s="10"/>
      <c r="CRI145" s="10"/>
      <c r="CRJ145" s="10"/>
      <c r="CRK145" s="10"/>
      <c r="CRL145" s="10"/>
      <c r="CRM145" s="10"/>
      <c r="CRN145" s="10"/>
      <c r="CRO145" s="10"/>
      <c r="CRP145" s="10"/>
      <c r="CRQ145" s="10"/>
      <c r="CRR145" s="10"/>
      <c r="CRS145" s="10"/>
      <c r="CRZ145" s="10"/>
      <c r="CSA145" s="10"/>
      <c r="CSB145" s="10"/>
      <c r="CSC145" s="10"/>
      <c r="CSD145" s="10"/>
      <c r="CSE145" s="10"/>
      <c r="CSF145" s="10"/>
      <c r="CSG145" s="10"/>
      <c r="CSH145" s="10"/>
      <c r="CSI145" s="10"/>
      <c r="CSJ145" s="10"/>
      <c r="CSK145" s="10"/>
      <c r="CSL145" s="10"/>
      <c r="CSM145" s="10"/>
      <c r="CSN145" s="10"/>
      <c r="CSO145" s="10"/>
      <c r="CSP145" s="10"/>
      <c r="CSQ145" s="10"/>
      <c r="CSR145" s="10"/>
      <c r="CSS145" s="10"/>
      <c r="CST145" s="10"/>
      <c r="CSU145" s="10"/>
      <c r="CSV145" s="10"/>
      <c r="CSW145" s="10"/>
      <c r="CSX145" s="10"/>
      <c r="CSY145" s="10"/>
      <c r="CSZ145" s="10"/>
      <c r="CTA145" s="10"/>
      <c r="CTB145" s="10"/>
      <c r="CTC145" s="10"/>
      <c r="CTD145" s="10"/>
      <c r="CTE145" s="10"/>
      <c r="CTF145" s="10"/>
      <c r="CTG145" s="10"/>
      <c r="CTH145" s="10"/>
      <c r="CTI145" s="10"/>
      <c r="CTJ145" s="10"/>
      <c r="CTK145" s="10"/>
      <c r="CTL145" s="10"/>
      <c r="CTM145" s="10"/>
      <c r="CTN145" s="10"/>
      <c r="CTO145" s="10"/>
      <c r="CTP145" s="10"/>
      <c r="CTQ145" s="10"/>
      <c r="CTR145" s="10"/>
      <c r="CTS145" s="10"/>
      <c r="CTT145" s="10"/>
      <c r="CTU145" s="10"/>
      <c r="CTV145" s="10"/>
      <c r="CTW145" s="10"/>
      <c r="CTX145" s="10"/>
      <c r="CTY145" s="10"/>
      <c r="CTZ145" s="10"/>
      <c r="CUA145" s="10"/>
      <c r="CUB145" s="10"/>
      <c r="CUC145" s="10"/>
      <c r="CUD145" s="10"/>
      <c r="CUE145" s="10"/>
      <c r="CUF145" s="10"/>
      <c r="CUG145" s="10"/>
      <c r="CUH145" s="10"/>
      <c r="CUI145" s="10"/>
      <c r="CUJ145" s="10"/>
      <c r="CUK145" s="10"/>
      <c r="CUL145" s="10"/>
      <c r="CUM145" s="10"/>
      <c r="CUN145" s="10"/>
      <c r="CUO145" s="10"/>
      <c r="CUP145" s="10"/>
      <c r="CUQ145" s="10"/>
      <c r="CUR145" s="10"/>
      <c r="CUS145" s="10"/>
      <c r="CUT145" s="10"/>
      <c r="CUU145" s="10"/>
      <c r="CUV145" s="10"/>
      <c r="CUW145" s="10"/>
      <c r="CUX145" s="10"/>
      <c r="CUY145" s="10"/>
      <c r="CUZ145" s="10"/>
      <c r="CVA145" s="10"/>
      <c r="CVB145" s="10"/>
      <c r="CVC145" s="10"/>
      <c r="CVD145" s="10"/>
      <c r="CVE145" s="10"/>
      <c r="CVF145" s="10"/>
      <c r="CVG145" s="10"/>
      <c r="CVH145" s="10"/>
      <c r="CVI145" s="10"/>
      <c r="CVJ145" s="10"/>
      <c r="CVK145" s="10"/>
      <c r="CVL145" s="10"/>
      <c r="CVM145" s="10"/>
      <c r="CVN145" s="10"/>
      <c r="CVO145" s="10"/>
      <c r="CVP145" s="10"/>
      <c r="CVQ145" s="10"/>
      <c r="CVR145" s="10"/>
      <c r="CVS145" s="10"/>
      <c r="CVT145" s="10"/>
      <c r="CVU145" s="10"/>
      <c r="CVV145" s="10"/>
      <c r="CVW145" s="10"/>
      <c r="CVX145" s="10"/>
      <c r="CVY145" s="10"/>
      <c r="CVZ145" s="10"/>
      <c r="CWA145" s="10"/>
      <c r="CWB145" s="10"/>
      <c r="CWC145" s="10"/>
      <c r="CWD145" s="10"/>
      <c r="CWE145" s="10"/>
      <c r="CWF145" s="10"/>
      <c r="CWG145" s="10"/>
      <c r="CWH145" s="10"/>
      <c r="CWI145" s="10"/>
      <c r="CWJ145" s="10"/>
      <c r="CWK145" s="10"/>
      <c r="CWL145" s="10"/>
      <c r="CWM145" s="10"/>
      <c r="CWN145" s="10"/>
      <c r="CWO145" s="10"/>
      <c r="CWP145" s="10"/>
      <c r="CWQ145" s="10"/>
      <c r="CWR145" s="10"/>
      <c r="CWS145" s="10"/>
      <c r="CWT145" s="10"/>
      <c r="CWU145" s="10"/>
      <c r="CWV145" s="10"/>
      <c r="CWW145" s="10"/>
      <c r="CWX145" s="10"/>
      <c r="CWY145" s="10"/>
      <c r="CWZ145" s="10"/>
      <c r="CXA145" s="10"/>
      <c r="CXB145" s="10"/>
      <c r="CXC145" s="10"/>
      <c r="CXD145" s="10"/>
      <c r="CXE145" s="10"/>
      <c r="CXF145" s="10"/>
      <c r="CXG145" s="10"/>
      <c r="CXH145" s="10"/>
      <c r="CXI145" s="10"/>
      <c r="CXJ145" s="10"/>
      <c r="CXK145" s="10"/>
      <c r="CXL145" s="10"/>
      <c r="CXM145" s="10"/>
      <c r="CXN145" s="10"/>
      <c r="CXO145" s="10"/>
      <c r="CXP145" s="10"/>
      <c r="CXQ145" s="10"/>
      <c r="CXR145" s="10"/>
      <c r="CXS145" s="10"/>
      <c r="CXT145" s="10"/>
      <c r="CXU145" s="10"/>
      <c r="CXV145" s="10"/>
      <c r="CXW145" s="10"/>
      <c r="CXX145" s="10"/>
      <c r="CXY145" s="10"/>
      <c r="CXZ145" s="10"/>
      <c r="CYA145" s="10"/>
      <c r="CYB145" s="10"/>
      <c r="CYC145" s="10"/>
      <c r="CYD145" s="10"/>
      <c r="CYE145" s="10"/>
      <c r="CYF145" s="10"/>
      <c r="CYG145" s="10"/>
      <c r="CYH145" s="10"/>
      <c r="CYI145" s="10"/>
      <c r="CYJ145" s="10"/>
      <c r="CYK145" s="10"/>
      <c r="CYL145" s="10"/>
      <c r="CYM145" s="10"/>
      <c r="CYN145" s="10"/>
      <c r="CYO145" s="10"/>
      <c r="CYP145" s="10"/>
      <c r="CYQ145" s="10"/>
      <c r="CYR145" s="10"/>
      <c r="CYS145" s="10"/>
      <c r="CYT145" s="10"/>
      <c r="CYU145" s="10"/>
      <c r="CYV145" s="10"/>
      <c r="CYW145" s="10"/>
      <c r="CYX145" s="10"/>
      <c r="CYY145" s="10"/>
      <c r="CYZ145" s="10"/>
      <c r="CZA145" s="10"/>
      <c r="CZB145" s="10"/>
      <c r="CZC145" s="10"/>
      <c r="CZD145" s="10"/>
      <c r="CZE145" s="10"/>
      <c r="CZF145" s="10"/>
      <c r="CZG145" s="10"/>
      <c r="CZH145" s="10"/>
      <c r="CZI145" s="10"/>
      <c r="CZJ145" s="10"/>
      <c r="CZK145" s="10"/>
      <c r="CZL145" s="10"/>
      <c r="CZM145" s="10"/>
      <c r="CZN145" s="10"/>
      <c r="CZO145" s="10"/>
      <c r="CZP145" s="10"/>
      <c r="CZQ145" s="10"/>
      <c r="CZR145" s="10"/>
      <c r="CZS145" s="10"/>
      <c r="CZT145" s="10"/>
      <c r="CZU145" s="10"/>
      <c r="CZV145" s="10"/>
      <c r="CZW145" s="10"/>
      <c r="CZX145" s="10"/>
      <c r="CZY145" s="10"/>
      <c r="CZZ145" s="10"/>
      <c r="DAA145" s="10"/>
      <c r="DAB145" s="10"/>
      <c r="DAC145" s="10"/>
      <c r="DAD145" s="10"/>
      <c r="DAE145" s="10"/>
      <c r="DAF145" s="10"/>
      <c r="DAG145" s="10"/>
      <c r="DAH145" s="10"/>
      <c r="DAI145" s="10"/>
      <c r="DAJ145" s="10"/>
      <c r="DAK145" s="10"/>
      <c r="DAL145" s="10"/>
      <c r="DAM145" s="10"/>
      <c r="DAN145" s="10"/>
      <c r="DAO145" s="10"/>
      <c r="DAP145" s="10"/>
      <c r="DAQ145" s="10"/>
      <c r="DAR145" s="10"/>
      <c r="DAS145" s="10"/>
      <c r="DAT145" s="10"/>
      <c r="DAU145" s="10"/>
      <c r="DAV145" s="10"/>
      <c r="DAW145" s="10"/>
      <c r="DAX145" s="10"/>
      <c r="DAY145" s="10"/>
      <c r="DAZ145" s="10"/>
      <c r="DBA145" s="10"/>
      <c r="DBB145" s="10"/>
      <c r="DBC145" s="10"/>
      <c r="DBD145" s="10"/>
      <c r="DBE145" s="10"/>
      <c r="DBF145" s="10"/>
      <c r="DBG145" s="10"/>
      <c r="DBH145" s="10"/>
      <c r="DBI145" s="10"/>
      <c r="DBJ145" s="10"/>
      <c r="DBK145" s="10"/>
      <c r="DBL145" s="10"/>
      <c r="DBM145" s="10"/>
      <c r="DBN145" s="10"/>
      <c r="DBO145" s="10"/>
      <c r="DBV145" s="10"/>
      <c r="DBW145" s="10"/>
      <c r="DBX145" s="10"/>
      <c r="DBY145" s="10"/>
      <c r="DBZ145" s="10"/>
      <c r="DCA145" s="10"/>
      <c r="DCB145" s="10"/>
      <c r="DCC145" s="10"/>
      <c r="DCD145" s="10"/>
      <c r="DCE145" s="10"/>
      <c r="DCF145" s="10"/>
      <c r="DCG145" s="10"/>
      <c r="DCH145" s="10"/>
      <c r="DCI145" s="10"/>
      <c r="DCJ145" s="10"/>
      <c r="DCK145" s="10"/>
      <c r="DCL145" s="10"/>
      <c r="DCM145" s="10"/>
      <c r="DCN145" s="10"/>
      <c r="DCO145" s="10"/>
      <c r="DCP145" s="10"/>
      <c r="DCQ145" s="10"/>
      <c r="DCR145" s="10"/>
      <c r="DCS145" s="10"/>
      <c r="DCT145" s="10"/>
      <c r="DCU145" s="10"/>
      <c r="DCV145" s="10"/>
      <c r="DCW145" s="10"/>
      <c r="DCX145" s="10"/>
      <c r="DCY145" s="10"/>
      <c r="DCZ145" s="10"/>
      <c r="DDA145" s="10"/>
      <c r="DDB145" s="10"/>
      <c r="DDC145" s="10"/>
      <c r="DDD145" s="10"/>
      <c r="DDE145" s="10"/>
      <c r="DDF145" s="10"/>
      <c r="DDG145" s="10"/>
      <c r="DDH145" s="10"/>
      <c r="DDI145" s="10"/>
      <c r="DDJ145" s="10"/>
      <c r="DDK145" s="10"/>
      <c r="DDL145" s="10"/>
      <c r="DDM145" s="10"/>
      <c r="DDN145" s="10"/>
      <c r="DDO145" s="10"/>
      <c r="DDP145" s="10"/>
      <c r="DDQ145" s="10"/>
      <c r="DDR145" s="10"/>
      <c r="DDS145" s="10"/>
      <c r="DDT145" s="10"/>
      <c r="DDU145" s="10"/>
      <c r="DDV145" s="10"/>
      <c r="DDW145" s="10"/>
      <c r="DDX145" s="10"/>
      <c r="DDY145" s="10"/>
      <c r="DDZ145" s="10"/>
      <c r="DEA145" s="10"/>
      <c r="DEB145" s="10"/>
      <c r="DEC145" s="10"/>
      <c r="DED145" s="10"/>
      <c r="DEE145" s="10"/>
      <c r="DEF145" s="10"/>
      <c r="DEG145" s="10"/>
      <c r="DEH145" s="10"/>
      <c r="DEI145" s="10"/>
      <c r="DEJ145" s="10"/>
      <c r="DEK145" s="10"/>
      <c r="DEL145" s="10"/>
      <c r="DEM145" s="10"/>
      <c r="DEN145" s="10"/>
      <c r="DEO145" s="10"/>
      <c r="DEP145" s="10"/>
      <c r="DEQ145" s="10"/>
      <c r="DER145" s="10"/>
      <c r="DES145" s="10"/>
      <c r="DET145" s="10"/>
      <c r="DEU145" s="10"/>
      <c r="DEV145" s="10"/>
      <c r="DEW145" s="10"/>
      <c r="DEX145" s="10"/>
      <c r="DEY145" s="10"/>
      <c r="DEZ145" s="10"/>
      <c r="DFA145" s="10"/>
      <c r="DFB145" s="10"/>
      <c r="DFC145" s="10"/>
      <c r="DFD145" s="10"/>
      <c r="DFE145" s="10"/>
      <c r="DFF145" s="10"/>
      <c r="DFG145" s="10"/>
      <c r="DFH145" s="10"/>
      <c r="DFI145" s="10"/>
      <c r="DFJ145" s="10"/>
      <c r="DFK145" s="10"/>
      <c r="DFL145" s="10"/>
      <c r="DFM145" s="10"/>
      <c r="DFN145" s="10"/>
      <c r="DFO145" s="10"/>
      <c r="DFP145" s="10"/>
      <c r="DFQ145" s="10"/>
      <c r="DFR145" s="10"/>
      <c r="DFS145" s="10"/>
      <c r="DFT145" s="10"/>
      <c r="DFU145" s="10"/>
      <c r="DFV145" s="10"/>
      <c r="DFW145" s="10"/>
      <c r="DFX145" s="10"/>
      <c r="DFY145" s="10"/>
      <c r="DFZ145" s="10"/>
      <c r="DGA145" s="10"/>
      <c r="DGB145" s="10"/>
      <c r="DGC145" s="10"/>
      <c r="DGD145" s="10"/>
      <c r="DGE145" s="10"/>
      <c r="DGF145" s="10"/>
      <c r="DGG145" s="10"/>
      <c r="DGH145" s="10"/>
      <c r="DGI145" s="10"/>
      <c r="DGJ145" s="10"/>
      <c r="DGK145" s="10"/>
      <c r="DGL145" s="10"/>
      <c r="DGM145" s="10"/>
      <c r="DGN145" s="10"/>
      <c r="DGO145" s="10"/>
      <c r="DGP145" s="10"/>
      <c r="DGQ145" s="10"/>
      <c r="DGR145" s="10"/>
      <c r="DGS145" s="10"/>
      <c r="DGT145" s="10"/>
      <c r="DGU145" s="10"/>
      <c r="DGV145" s="10"/>
      <c r="DGW145" s="10"/>
      <c r="DGX145" s="10"/>
      <c r="DGY145" s="10"/>
      <c r="DGZ145" s="10"/>
      <c r="DHA145" s="10"/>
      <c r="DHB145" s="10"/>
      <c r="DHC145" s="10"/>
      <c r="DHD145" s="10"/>
      <c r="DHE145" s="10"/>
      <c r="DHF145" s="10"/>
      <c r="DHG145" s="10"/>
      <c r="DHH145" s="10"/>
      <c r="DHI145" s="10"/>
      <c r="DHJ145" s="10"/>
      <c r="DHK145" s="10"/>
      <c r="DHL145" s="10"/>
      <c r="DHM145" s="10"/>
      <c r="DHN145" s="10"/>
      <c r="DHO145" s="10"/>
      <c r="DHP145" s="10"/>
      <c r="DHQ145" s="10"/>
      <c r="DHR145" s="10"/>
      <c r="DHS145" s="10"/>
      <c r="DHT145" s="10"/>
      <c r="DHU145" s="10"/>
      <c r="DHV145" s="10"/>
      <c r="DHW145" s="10"/>
      <c r="DHX145" s="10"/>
      <c r="DHY145" s="10"/>
      <c r="DHZ145" s="10"/>
      <c r="DIA145" s="10"/>
      <c r="DIB145" s="10"/>
      <c r="DIC145" s="10"/>
      <c r="DID145" s="10"/>
      <c r="DIE145" s="10"/>
      <c r="DIF145" s="10"/>
      <c r="DIG145" s="10"/>
      <c r="DIH145" s="10"/>
      <c r="DII145" s="10"/>
      <c r="DIJ145" s="10"/>
      <c r="DIK145" s="10"/>
      <c r="DIL145" s="10"/>
      <c r="DIM145" s="10"/>
      <c r="DIN145" s="10"/>
      <c r="DIO145" s="10"/>
      <c r="DIP145" s="10"/>
      <c r="DIQ145" s="10"/>
      <c r="DIR145" s="10"/>
      <c r="DIS145" s="10"/>
      <c r="DIT145" s="10"/>
      <c r="DIU145" s="10"/>
      <c r="DIV145" s="10"/>
      <c r="DIW145" s="10"/>
      <c r="DIX145" s="10"/>
      <c r="DIY145" s="10"/>
      <c r="DIZ145" s="10"/>
      <c r="DJA145" s="10"/>
      <c r="DJB145" s="10"/>
      <c r="DJC145" s="10"/>
      <c r="DJD145" s="10"/>
      <c r="DJE145" s="10"/>
      <c r="DJF145" s="10"/>
      <c r="DJG145" s="10"/>
      <c r="DJH145" s="10"/>
      <c r="DJI145" s="10"/>
      <c r="DJJ145" s="10"/>
      <c r="DJK145" s="10"/>
      <c r="DJL145" s="10"/>
      <c r="DJM145" s="10"/>
      <c r="DJN145" s="10"/>
      <c r="DJO145" s="10"/>
      <c r="DJP145" s="10"/>
      <c r="DJQ145" s="10"/>
      <c r="DJR145" s="10"/>
      <c r="DJS145" s="10"/>
      <c r="DJT145" s="10"/>
      <c r="DJU145" s="10"/>
      <c r="DJV145" s="10"/>
      <c r="DJW145" s="10"/>
      <c r="DJX145" s="10"/>
      <c r="DJY145" s="10"/>
      <c r="DJZ145" s="10"/>
      <c r="DKA145" s="10"/>
      <c r="DKB145" s="10"/>
      <c r="DKC145" s="10"/>
      <c r="DKD145" s="10"/>
      <c r="DKE145" s="10"/>
      <c r="DKF145" s="10"/>
      <c r="DKG145" s="10"/>
      <c r="DKH145" s="10"/>
      <c r="DKI145" s="10"/>
      <c r="DKJ145" s="10"/>
      <c r="DKK145" s="10"/>
      <c r="DKL145" s="10"/>
      <c r="DKM145" s="10"/>
      <c r="DKN145" s="10"/>
      <c r="DKO145" s="10"/>
      <c r="DKP145" s="10"/>
      <c r="DKQ145" s="10"/>
      <c r="DKR145" s="10"/>
      <c r="DKS145" s="10"/>
      <c r="DKT145" s="10"/>
      <c r="DKU145" s="10"/>
      <c r="DKV145" s="10"/>
      <c r="DKW145" s="10"/>
      <c r="DKX145" s="10"/>
      <c r="DKY145" s="10"/>
      <c r="DKZ145" s="10"/>
      <c r="DLA145" s="10"/>
      <c r="DLB145" s="10"/>
      <c r="DLC145" s="10"/>
      <c r="DLD145" s="10"/>
      <c r="DLE145" s="10"/>
      <c r="DLF145" s="10"/>
      <c r="DLG145" s="10"/>
      <c r="DLH145" s="10"/>
      <c r="DLI145" s="10"/>
      <c r="DLJ145" s="10"/>
      <c r="DLK145" s="10"/>
      <c r="DLR145" s="10"/>
      <c r="DLS145" s="10"/>
      <c r="DLT145" s="10"/>
      <c r="DLU145" s="10"/>
      <c r="DLV145" s="10"/>
      <c r="DLW145" s="10"/>
      <c r="DLX145" s="10"/>
      <c r="DLY145" s="10"/>
      <c r="DLZ145" s="10"/>
      <c r="DMA145" s="10"/>
      <c r="DMB145" s="10"/>
      <c r="DMC145" s="10"/>
      <c r="DMD145" s="10"/>
      <c r="DME145" s="10"/>
      <c r="DMF145" s="10"/>
      <c r="DMG145" s="10"/>
      <c r="DMH145" s="10"/>
      <c r="DMI145" s="10"/>
      <c r="DMJ145" s="10"/>
      <c r="DMK145" s="10"/>
      <c r="DML145" s="10"/>
      <c r="DMM145" s="10"/>
      <c r="DMN145" s="10"/>
      <c r="DMO145" s="10"/>
      <c r="DMP145" s="10"/>
      <c r="DMQ145" s="10"/>
      <c r="DMR145" s="10"/>
      <c r="DMS145" s="10"/>
      <c r="DMT145" s="10"/>
      <c r="DMU145" s="10"/>
      <c r="DMV145" s="10"/>
      <c r="DMW145" s="10"/>
      <c r="DMX145" s="10"/>
      <c r="DMY145" s="10"/>
      <c r="DMZ145" s="10"/>
      <c r="DNA145" s="10"/>
      <c r="DNB145" s="10"/>
      <c r="DNC145" s="10"/>
      <c r="DND145" s="10"/>
      <c r="DNE145" s="10"/>
      <c r="DNF145" s="10"/>
      <c r="DNG145" s="10"/>
      <c r="DNH145" s="10"/>
      <c r="DNI145" s="10"/>
      <c r="DNJ145" s="10"/>
      <c r="DNK145" s="10"/>
      <c r="DNL145" s="10"/>
      <c r="DNM145" s="10"/>
      <c r="DNN145" s="10"/>
      <c r="DNO145" s="10"/>
      <c r="DNP145" s="10"/>
      <c r="DNQ145" s="10"/>
      <c r="DNR145" s="10"/>
      <c r="DNS145" s="10"/>
      <c r="DNT145" s="10"/>
      <c r="DNU145" s="10"/>
      <c r="DNV145" s="10"/>
      <c r="DNW145" s="10"/>
      <c r="DNX145" s="10"/>
      <c r="DNY145" s="10"/>
      <c r="DNZ145" s="10"/>
      <c r="DOA145" s="10"/>
      <c r="DOB145" s="10"/>
      <c r="DOC145" s="10"/>
      <c r="DOD145" s="10"/>
      <c r="DOE145" s="10"/>
      <c r="DOF145" s="10"/>
      <c r="DOG145" s="10"/>
      <c r="DOH145" s="10"/>
      <c r="DOI145" s="10"/>
      <c r="DOJ145" s="10"/>
      <c r="DOK145" s="10"/>
      <c r="DOL145" s="10"/>
      <c r="DOM145" s="10"/>
      <c r="DON145" s="10"/>
      <c r="DOO145" s="10"/>
      <c r="DOP145" s="10"/>
      <c r="DOQ145" s="10"/>
      <c r="DOR145" s="10"/>
      <c r="DOS145" s="10"/>
      <c r="DOT145" s="10"/>
      <c r="DOU145" s="10"/>
      <c r="DOV145" s="10"/>
      <c r="DOW145" s="10"/>
      <c r="DOX145" s="10"/>
      <c r="DOY145" s="10"/>
      <c r="DOZ145" s="10"/>
      <c r="DPA145" s="10"/>
      <c r="DPB145" s="10"/>
      <c r="DPC145" s="10"/>
      <c r="DPD145" s="10"/>
      <c r="DPE145" s="10"/>
      <c r="DPF145" s="10"/>
      <c r="DPG145" s="10"/>
      <c r="DPH145" s="10"/>
      <c r="DPI145" s="10"/>
      <c r="DPJ145" s="10"/>
      <c r="DPK145" s="10"/>
      <c r="DPL145" s="10"/>
      <c r="DPM145" s="10"/>
      <c r="DPN145" s="10"/>
      <c r="DPO145" s="10"/>
      <c r="DPP145" s="10"/>
      <c r="DPQ145" s="10"/>
      <c r="DPR145" s="10"/>
      <c r="DPS145" s="10"/>
      <c r="DPT145" s="10"/>
      <c r="DPU145" s="10"/>
      <c r="DPV145" s="10"/>
      <c r="DPW145" s="10"/>
      <c r="DPX145" s="10"/>
      <c r="DPY145" s="10"/>
      <c r="DPZ145" s="10"/>
      <c r="DQA145" s="10"/>
      <c r="DQB145" s="10"/>
      <c r="DQC145" s="10"/>
      <c r="DQD145" s="10"/>
      <c r="DQE145" s="10"/>
      <c r="DQF145" s="10"/>
      <c r="DQG145" s="10"/>
      <c r="DQH145" s="10"/>
      <c r="DQI145" s="10"/>
      <c r="DQJ145" s="10"/>
      <c r="DQK145" s="10"/>
      <c r="DQL145" s="10"/>
      <c r="DQM145" s="10"/>
      <c r="DQN145" s="10"/>
      <c r="DQO145" s="10"/>
      <c r="DQP145" s="10"/>
      <c r="DQQ145" s="10"/>
      <c r="DQR145" s="10"/>
      <c r="DQS145" s="10"/>
      <c r="DQT145" s="10"/>
      <c r="DQU145" s="10"/>
      <c r="DQV145" s="10"/>
      <c r="DQW145" s="10"/>
      <c r="DQX145" s="10"/>
      <c r="DQY145" s="10"/>
      <c r="DQZ145" s="10"/>
      <c r="DRA145" s="10"/>
      <c r="DRB145" s="10"/>
      <c r="DRC145" s="10"/>
      <c r="DRD145" s="10"/>
      <c r="DRE145" s="10"/>
      <c r="DRF145" s="10"/>
      <c r="DRG145" s="10"/>
      <c r="DRH145" s="10"/>
      <c r="DRI145" s="10"/>
      <c r="DRJ145" s="10"/>
      <c r="DRK145" s="10"/>
      <c r="DRL145" s="10"/>
      <c r="DRM145" s="10"/>
      <c r="DRN145" s="10"/>
      <c r="DRO145" s="10"/>
      <c r="DRP145" s="10"/>
      <c r="DRQ145" s="10"/>
      <c r="DRR145" s="10"/>
      <c r="DRS145" s="10"/>
      <c r="DRT145" s="10"/>
      <c r="DRU145" s="10"/>
      <c r="DRV145" s="10"/>
      <c r="DRW145" s="10"/>
      <c r="DRX145" s="10"/>
      <c r="DRY145" s="10"/>
      <c r="DRZ145" s="10"/>
      <c r="DSA145" s="10"/>
      <c r="DSB145" s="10"/>
      <c r="DSC145" s="10"/>
      <c r="DSD145" s="10"/>
      <c r="DSE145" s="10"/>
      <c r="DSF145" s="10"/>
      <c r="DSG145" s="10"/>
      <c r="DSH145" s="10"/>
      <c r="DSI145" s="10"/>
      <c r="DSJ145" s="10"/>
      <c r="DSK145" s="10"/>
      <c r="DSL145" s="10"/>
      <c r="DSM145" s="10"/>
      <c r="DSN145" s="10"/>
      <c r="DSO145" s="10"/>
      <c r="DSP145" s="10"/>
      <c r="DSQ145" s="10"/>
      <c r="DSR145" s="10"/>
      <c r="DSS145" s="10"/>
      <c r="DST145" s="10"/>
      <c r="DSU145" s="10"/>
      <c r="DSV145" s="10"/>
      <c r="DSW145" s="10"/>
      <c r="DSX145" s="10"/>
      <c r="DSY145" s="10"/>
      <c r="DSZ145" s="10"/>
      <c r="DTA145" s="10"/>
      <c r="DTB145" s="10"/>
      <c r="DTC145" s="10"/>
      <c r="DTD145" s="10"/>
      <c r="DTE145" s="10"/>
      <c r="DTF145" s="10"/>
      <c r="DTG145" s="10"/>
      <c r="DTH145" s="10"/>
      <c r="DTI145" s="10"/>
      <c r="DTJ145" s="10"/>
      <c r="DTK145" s="10"/>
      <c r="DTL145" s="10"/>
      <c r="DTM145" s="10"/>
      <c r="DTN145" s="10"/>
      <c r="DTO145" s="10"/>
      <c r="DTP145" s="10"/>
      <c r="DTQ145" s="10"/>
      <c r="DTR145" s="10"/>
      <c r="DTS145" s="10"/>
      <c r="DTT145" s="10"/>
      <c r="DTU145" s="10"/>
      <c r="DTV145" s="10"/>
      <c r="DTW145" s="10"/>
      <c r="DTX145" s="10"/>
      <c r="DTY145" s="10"/>
      <c r="DTZ145" s="10"/>
      <c r="DUA145" s="10"/>
      <c r="DUB145" s="10"/>
      <c r="DUC145" s="10"/>
      <c r="DUD145" s="10"/>
      <c r="DUE145" s="10"/>
      <c r="DUF145" s="10"/>
      <c r="DUG145" s="10"/>
      <c r="DUH145" s="10"/>
      <c r="DUI145" s="10"/>
      <c r="DUJ145" s="10"/>
      <c r="DUK145" s="10"/>
      <c r="DUL145" s="10"/>
      <c r="DUM145" s="10"/>
      <c r="DUN145" s="10"/>
      <c r="DUO145" s="10"/>
      <c r="DUP145" s="10"/>
      <c r="DUQ145" s="10"/>
      <c r="DUR145" s="10"/>
      <c r="DUS145" s="10"/>
      <c r="DUT145" s="10"/>
      <c r="DUU145" s="10"/>
      <c r="DUV145" s="10"/>
      <c r="DUW145" s="10"/>
      <c r="DUX145" s="10"/>
      <c r="DUY145" s="10"/>
      <c r="DUZ145" s="10"/>
      <c r="DVA145" s="10"/>
      <c r="DVB145" s="10"/>
      <c r="DVC145" s="10"/>
      <c r="DVD145" s="10"/>
      <c r="DVE145" s="10"/>
      <c r="DVF145" s="10"/>
      <c r="DVG145" s="10"/>
      <c r="DVN145" s="10"/>
      <c r="DVO145" s="10"/>
      <c r="DVP145" s="10"/>
      <c r="DVQ145" s="10"/>
      <c r="DVR145" s="10"/>
      <c r="DVS145" s="10"/>
      <c r="DVT145" s="10"/>
      <c r="DVU145" s="10"/>
      <c r="DVV145" s="10"/>
      <c r="DVW145" s="10"/>
      <c r="DVX145" s="10"/>
      <c r="DVY145" s="10"/>
      <c r="DVZ145" s="10"/>
      <c r="DWA145" s="10"/>
      <c r="DWB145" s="10"/>
      <c r="DWC145" s="10"/>
      <c r="DWD145" s="10"/>
      <c r="DWE145" s="10"/>
      <c r="DWF145" s="10"/>
      <c r="DWG145" s="10"/>
      <c r="DWH145" s="10"/>
      <c r="DWI145" s="10"/>
      <c r="DWJ145" s="10"/>
      <c r="DWK145" s="10"/>
      <c r="DWL145" s="10"/>
      <c r="DWM145" s="10"/>
      <c r="DWN145" s="10"/>
      <c r="DWO145" s="10"/>
      <c r="DWP145" s="10"/>
      <c r="DWQ145" s="10"/>
      <c r="DWR145" s="10"/>
      <c r="DWS145" s="10"/>
      <c r="DWT145" s="10"/>
      <c r="DWU145" s="10"/>
      <c r="DWV145" s="10"/>
      <c r="DWW145" s="10"/>
      <c r="DWX145" s="10"/>
      <c r="DWY145" s="10"/>
      <c r="DWZ145" s="10"/>
      <c r="DXA145" s="10"/>
      <c r="DXB145" s="10"/>
      <c r="DXC145" s="10"/>
      <c r="DXD145" s="10"/>
      <c r="DXE145" s="10"/>
      <c r="DXF145" s="10"/>
      <c r="DXG145" s="10"/>
      <c r="DXH145" s="10"/>
      <c r="DXI145" s="10"/>
      <c r="DXJ145" s="10"/>
      <c r="DXK145" s="10"/>
      <c r="DXL145" s="10"/>
      <c r="DXM145" s="10"/>
      <c r="DXN145" s="10"/>
      <c r="DXO145" s="10"/>
      <c r="DXP145" s="10"/>
      <c r="DXQ145" s="10"/>
      <c r="DXR145" s="10"/>
      <c r="DXS145" s="10"/>
      <c r="DXT145" s="10"/>
      <c r="DXU145" s="10"/>
      <c r="DXV145" s="10"/>
      <c r="DXW145" s="10"/>
      <c r="DXX145" s="10"/>
      <c r="DXY145" s="10"/>
      <c r="DXZ145" s="10"/>
      <c r="DYA145" s="10"/>
      <c r="DYB145" s="10"/>
      <c r="DYC145" s="10"/>
      <c r="DYD145" s="10"/>
      <c r="DYE145" s="10"/>
      <c r="DYF145" s="10"/>
      <c r="DYG145" s="10"/>
      <c r="DYH145" s="10"/>
      <c r="DYI145" s="10"/>
      <c r="DYJ145" s="10"/>
      <c r="DYK145" s="10"/>
      <c r="DYL145" s="10"/>
      <c r="DYM145" s="10"/>
      <c r="DYN145" s="10"/>
      <c r="DYO145" s="10"/>
      <c r="DYP145" s="10"/>
      <c r="DYQ145" s="10"/>
      <c r="DYR145" s="10"/>
      <c r="DYS145" s="10"/>
      <c r="DYT145" s="10"/>
      <c r="DYU145" s="10"/>
      <c r="DYV145" s="10"/>
      <c r="DYW145" s="10"/>
      <c r="DYX145" s="10"/>
      <c r="DYY145" s="10"/>
      <c r="DYZ145" s="10"/>
      <c r="DZA145" s="10"/>
      <c r="DZB145" s="10"/>
      <c r="DZC145" s="10"/>
      <c r="DZD145" s="10"/>
      <c r="DZE145" s="10"/>
      <c r="DZF145" s="10"/>
      <c r="DZG145" s="10"/>
      <c r="DZH145" s="10"/>
      <c r="DZI145" s="10"/>
      <c r="DZJ145" s="10"/>
      <c r="DZK145" s="10"/>
      <c r="DZL145" s="10"/>
      <c r="DZM145" s="10"/>
      <c r="DZN145" s="10"/>
      <c r="DZO145" s="10"/>
      <c r="DZP145" s="10"/>
      <c r="DZQ145" s="10"/>
      <c r="DZR145" s="10"/>
      <c r="DZS145" s="10"/>
      <c r="DZT145" s="10"/>
      <c r="DZU145" s="10"/>
      <c r="DZV145" s="10"/>
      <c r="DZW145" s="10"/>
      <c r="DZX145" s="10"/>
      <c r="DZY145" s="10"/>
      <c r="DZZ145" s="10"/>
      <c r="EAA145" s="10"/>
      <c r="EAB145" s="10"/>
      <c r="EAC145" s="10"/>
      <c r="EAD145" s="10"/>
      <c r="EAE145" s="10"/>
      <c r="EAF145" s="10"/>
      <c r="EAG145" s="10"/>
      <c r="EAH145" s="10"/>
      <c r="EAI145" s="10"/>
      <c r="EAJ145" s="10"/>
      <c r="EAK145" s="10"/>
      <c r="EAL145" s="10"/>
      <c r="EAM145" s="10"/>
      <c r="EAN145" s="10"/>
      <c r="EAO145" s="10"/>
      <c r="EAP145" s="10"/>
      <c r="EAQ145" s="10"/>
      <c r="EAR145" s="10"/>
      <c r="EAS145" s="10"/>
      <c r="EAT145" s="10"/>
      <c r="EAU145" s="10"/>
      <c r="EAV145" s="10"/>
      <c r="EAW145" s="10"/>
      <c r="EAX145" s="10"/>
      <c r="EAY145" s="10"/>
      <c r="EAZ145" s="10"/>
      <c r="EBA145" s="10"/>
      <c r="EBB145" s="10"/>
      <c r="EBC145" s="10"/>
      <c r="EBD145" s="10"/>
      <c r="EBE145" s="10"/>
      <c r="EBF145" s="10"/>
      <c r="EBG145" s="10"/>
      <c r="EBH145" s="10"/>
      <c r="EBI145" s="10"/>
      <c r="EBJ145" s="10"/>
      <c r="EBK145" s="10"/>
      <c r="EBL145" s="10"/>
      <c r="EBM145" s="10"/>
      <c r="EBN145" s="10"/>
      <c r="EBO145" s="10"/>
      <c r="EBP145" s="10"/>
      <c r="EBQ145" s="10"/>
      <c r="EBR145" s="10"/>
      <c r="EBS145" s="10"/>
      <c r="EBT145" s="10"/>
      <c r="EBU145" s="10"/>
      <c r="EBV145" s="10"/>
      <c r="EBW145" s="10"/>
      <c r="EBX145" s="10"/>
      <c r="EBY145" s="10"/>
      <c r="EBZ145" s="10"/>
      <c r="ECA145" s="10"/>
      <c r="ECB145" s="10"/>
      <c r="ECC145" s="10"/>
      <c r="ECD145" s="10"/>
      <c r="ECE145" s="10"/>
      <c r="ECF145" s="10"/>
      <c r="ECG145" s="10"/>
      <c r="ECH145" s="10"/>
      <c r="ECI145" s="10"/>
      <c r="ECJ145" s="10"/>
      <c r="ECK145" s="10"/>
      <c r="ECL145" s="10"/>
      <c r="ECM145" s="10"/>
      <c r="ECN145" s="10"/>
      <c r="ECO145" s="10"/>
      <c r="ECP145" s="10"/>
      <c r="ECQ145" s="10"/>
      <c r="ECR145" s="10"/>
      <c r="ECS145" s="10"/>
      <c r="ECT145" s="10"/>
      <c r="ECU145" s="10"/>
      <c r="ECV145" s="10"/>
      <c r="ECW145" s="10"/>
      <c r="ECX145" s="10"/>
      <c r="ECY145" s="10"/>
      <c r="ECZ145" s="10"/>
      <c r="EDA145" s="10"/>
      <c r="EDB145" s="10"/>
      <c r="EDC145" s="10"/>
      <c r="EDD145" s="10"/>
      <c r="EDE145" s="10"/>
      <c r="EDF145" s="10"/>
      <c r="EDG145" s="10"/>
      <c r="EDH145" s="10"/>
      <c r="EDI145" s="10"/>
      <c r="EDJ145" s="10"/>
      <c r="EDK145" s="10"/>
      <c r="EDL145" s="10"/>
      <c r="EDM145" s="10"/>
      <c r="EDN145" s="10"/>
      <c r="EDO145" s="10"/>
      <c r="EDP145" s="10"/>
      <c r="EDQ145" s="10"/>
      <c r="EDR145" s="10"/>
      <c r="EDS145" s="10"/>
      <c r="EDT145" s="10"/>
      <c r="EDU145" s="10"/>
      <c r="EDV145" s="10"/>
      <c r="EDW145" s="10"/>
      <c r="EDX145" s="10"/>
      <c r="EDY145" s="10"/>
      <c r="EDZ145" s="10"/>
      <c r="EEA145" s="10"/>
      <c r="EEB145" s="10"/>
      <c r="EEC145" s="10"/>
      <c r="EED145" s="10"/>
      <c r="EEE145" s="10"/>
      <c r="EEF145" s="10"/>
      <c r="EEG145" s="10"/>
      <c r="EEH145" s="10"/>
      <c r="EEI145" s="10"/>
      <c r="EEJ145" s="10"/>
      <c r="EEK145" s="10"/>
      <c r="EEL145" s="10"/>
      <c r="EEM145" s="10"/>
      <c r="EEN145" s="10"/>
      <c r="EEO145" s="10"/>
      <c r="EEP145" s="10"/>
      <c r="EEQ145" s="10"/>
      <c r="EER145" s="10"/>
      <c r="EES145" s="10"/>
      <c r="EET145" s="10"/>
      <c r="EEU145" s="10"/>
      <c r="EEV145" s="10"/>
      <c r="EEW145" s="10"/>
      <c r="EEX145" s="10"/>
      <c r="EEY145" s="10"/>
      <c r="EEZ145" s="10"/>
      <c r="EFA145" s="10"/>
      <c r="EFB145" s="10"/>
      <c r="EFC145" s="10"/>
      <c r="EFJ145" s="10"/>
      <c r="EFK145" s="10"/>
      <c r="EFL145" s="10"/>
      <c r="EFM145" s="10"/>
      <c r="EFN145" s="10"/>
      <c r="EFO145" s="10"/>
      <c r="EFP145" s="10"/>
      <c r="EFQ145" s="10"/>
      <c r="EFR145" s="10"/>
      <c r="EFS145" s="10"/>
      <c r="EFT145" s="10"/>
      <c r="EFU145" s="10"/>
      <c r="EFV145" s="10"/>
      <c r="EFW145" s="10"/>
      <c r="EFX145" s="10"/>
      <c r="EFY145" s="10"/>
      <c r="EFZ145" s="10"/>
      <c r="EGA145" s="10"/>
      <c r="EGB145" s="10"/>
      <c r="EGC145" s="10"/>
      <c r="EGD145" s="10"/>
      <c r="EGE145" s="10"/>
      <c r="EGF145" s="10"/>
      <c r="EGG145" s="10"/>
      <c r="EGH145" s="10"/>
      <c r="EGI145" s="10"/>
      <c r="EGJ145" s="10"/>
      <c r="EGK145" s="10"/>
      <c r="EGL145" s="10"/>
      <c r="EGM145" s="10"/>
      <c r="EGN145" s="10"/>
      <c r="EGO145" s="10"/>
      <c r="EGP145" s="10"/>
      <c r="EGQ145" s="10"/>
      <c r="EGR145" s="10"/>
      <c r="EGS145" s="10"/>
      <c r="EGT145" s="10"/>
      <c r="EGU145" s="10"/>
      <c r="EGV145" s="10"/>
      <c r="EGW145" s="10"/>
      <c r="EGX145" s="10"/>
      <c r="EGY145" s="10"/>
      <c r="EGZ145" s="10"/>
      <c r="EHA145" s="10"/>
      <c r="EHB145" s="10"/>
      <c r="EHC145" s="10"/>
      <c r="EHD145" s="10"/>
      <c r="EHE145" s="10"/>
      <c r="EHF145" s="10"/>
      <c r="EHG145" s="10"/>
      <c r="EHH145" s="10"/>
      <c r="EHI145" s="10"/>
      <c r="EHJ145" s="10"/>
      <c r="EHK145" s="10"/>
      <c r="EHL145" s="10"/>
      <c r="EHM145" s="10"/>
      <c r="EHN145" s="10"/>
      <c r="EHO145" s="10"/>
      <c r="EHP145" s="10"/>
      <c r="EHQ145" s="10"/>
      <c r="EHR145" s="10"/>
      <c r="EHS145" s="10"/>
      <c r="EHT145" s="10"/>
      <c r="EHU145" s="10"/>
      <c r="EHV145" s="10"/>
      <c r="EHW145" s="10"/>
      <c r="EHX145" s="10"/>
      <c r="EHY145" s="10"/>
      <c r="EHZ145" s="10"/>
      <c r="EIA145" s="10"/>
      <c r="EIB145" s="10"/>
      <c r="EIC145" s="10"/>
      <c r="EID145" s="10"/>
      <c r="EIE145" s="10"/>
      <c r="EIF145" s="10"/>
      <c r="EIG145" s="10"/>
      <c r="EIH145" s="10"/>
      <c r="EII145" s="10"/>
      <c r="EIJ145" s="10"/>
      <c r="EIK145" s="10"/>
      <c r="EIL145" s="10"/>
      <c r="EIM145" s="10"/>
      <c r="EIN145" s="10"/>
      <c r="EIO145" s="10"/>
      <c r="EIP145" s="10"/>
      <c r="EIQ145" s="10"/>
      <c r="EIR145" s="10"/>
      <c r="EIS145" s="10"/>
      <c r="EIT145" s="10"/>
      <c r="EIU145" s="10"/>
      <c r="EIV145" s="10"/>
      <c r="EIW145" s="10"/>
      <c r="EIX145" s="10"/>
      <c r="EIY145" s="10"/>
      <c r="EIZ145" s="10"/>
      <c r="EJA145" s="10"/>
      <c r="EJB145" s="10"/>
      <c r="EJC145" s="10"/>
      <c r="EJD145" s="10"/>
      <c r="EJE145" s="10"/>
      <c r="EJF145" s="10"/>
      <c r="EJG145" s="10"/>
      <c r="EJH145" s="10"/>
      <c r="EJI145" s="10"/>
      <c r="EJJ145" s="10"/>
      <c r="EJK145" s="10"/>
      <c r="EJL145" s="10"/>
      <c r="EJM145" s="10"/>
      <c r="EJN145" s="10"/>
      <c r="EJO145" s="10"/>
      <c r="EJP145" s="10"/>
      <c r="EJQ145" s="10"/>
      <c r="EJR145" s="10"/>
      <c r="EJS145" s="10"/>
      <c r="EJT145" s="10"/>
      <c r="EJU145" s="10"/>
      <c r="EJV145" s="10"/>
      <c r="EJW145" s="10"/>
      <c r="EJX145" s="10"/>
      <c r="EJY145" s="10"/>
      <c r="EJZ145" s="10"/>
      <c r="EKA145" s="10"/>
      <c r="EKB145" s="10"/>
      <c r="EKC145" s="10"/>
      <c r="EKD145" s="10"/>
      <c r="EKE145" s="10"/>
      <c r="EKF145" s="10"/>
      <c r="EKG145" s="10"/>
      <c r="EKH145" s="10"/>
      <c r="EKI145" s="10"/>
      <c r="EKJ145" s="10"/>
      <c r="EKK145" s="10"/>
      <c r="EKL145" s="10"/>
      <c r="EKM145" s="10"/>
      <c r="EKN145" s="10"/>
      <c r="EKO145" s="10"/>
      <c r="EKP145" s="10"/>
      <c r="EKQ145" s="10"/>
      <c r="EKR145" s="10"/>
      <c r="EKS145" s="10"/>
      <c r="EKT145" s="10"/>
      <c r="EKU145" s="10"/>
      <c r="EKV145" s="10"/>
      <c r="EKW145" s="10"/>
      <c r="EKX145" s="10"/>
      <c r="EKY145" s="10"/>
      <c r="EKZ145" s="10"/>
      <c r="ELA145" s="10"/>
      <c r="ELB145" s="10"/>
      <c r="ELC145" s="10"/>
      <c r="ELD145" s="10"/>
      <c r="ELE145" s="10"/>
      <c r="ELF145" s="10"/>
      <c r="ELG145" s="10"/>
      <c r="ELH145" s="10"/>
      <c r="ELI145" s="10"/>
      <c r="ELJ145" s="10"/>
      <c r="ELK145" s="10"/>
      <c r="ELL145" s="10"/>
      <c r="ELM145" s="10"/>
      <c r="ELN145" s="10"/>
      <c r="ELO145" s="10"/>
      <c r="ELP145" s="10"/>
      <c r="ELQ145" s="10"/>
      <c r="ELR145" s="10"/>
      <c r="ELS145" s="10"/>
      <c r="ELT145" s="10"/>
      <c r="ELU145" s="10"/>
      <c r="ELV145" s="10"/>
      <c r="ELW145" s="10"/>
      <c r="ELX145" s="10"/>
      <c r="ELY145" s="10"/>
      <c r="ELZ145" s="10"/>
      <c r="EMA145" s="10"/>
      <c r="EMB145" s="10"/>
      <c r="EMC145" s="10"/>
      <c r="EMD145" s="10"/>
      <c r="EME145" s="10"/>
      <c r="EMF145" s="10"/>
      <c r="EMG145" s="10"/>
      <c r="EMH145" s="10"/>
      <c r="EMI145" s="10"/>
      <c r="EMJ145" s="10"/>
      <c r="EMK145" s="10"/>
      <c r="EML145" s="10"/>
      <c r="EMM145" s="10"/>
      <c r="EMN145" s="10"/>
      <c r="EMO145" s="10"/>
      <c r="EMP145" s="10"/>
      <c r="EMQ145" s="10"/>
      <c r="EMR145" s="10"/>
      <c r="EMS145" s="10"/>
      <c r="EMT145" s="10"/>
      <c r="EMU145" s="10"/>
      <c r="EMV145" s="10"/>
      <c r="EMW145" s="10"/>
      <c r="EMX145" s="10"/>
      <c r="EMY145" s="10"/>
      <c r="EMZ145" s="10"/>
      <c r="ENA145" s="10"/>
      <c r="ENB145" s="10"/>
      <c r="ENC145" s="10"/>
      <c r="END145" s="10"/>
      <c r="ENE145" s="10"/>
      <c r="ENF145" s="10"/>
      <c r="ENG145" s="10"/>
      <c r="ENH145" s="10"/>
      <c r="ENI145" s="10"/>
      <c r="ENJ145" s="10"/>
      <c r="ENK145" s="10"/>
      <c r="ENL145" s="10"/>
      <c r="ENM145" s="10"/>
      <c r="ENN145" s="10"/>
      <c r="ENO145" s="10"/>
      <c r="ENP145" s="10"/>
      <c r="ENQ145" s="10"/>
      <c r="ENR145" s="10"/>
      <c r="ENS145" s="10"/>
      <c r="ENT145" s="10"/>
      <c r="ENU145" s="10"/>
      <c r="ENV145" s="10"/>
      <c r="ENW145" s="10"/>
      <c r="ENX145" s="10"/>
      <c r="ENY145" s="10"/>
      <c r="ENZ145" s="10"/>
      <c r="EOA145" s="10"/>
      <c r="EOB145" s="10"/>
      <c r="EOC145" s="10"/>
      <c r="EOD145" s="10"/>
      <c r="EOE145" s="10"/>
      <c r="EOF145" s="10"/>
      <c r="EOG145" s="10"/>
      <c r="EOH145" s="10"/>
      <c r="EOI145" s="10"/>
      <c r="EOJ145" s="10"/>
      <c r="EOK145" s="10"/>
      <c r="EOL145" s="10"/>
      <c r="EOM145" s="10"/>
      <c r="EON145" s="10"/>
      <c r="EOO145" s="10"/>
      <c r="EOP145" s="10"/>
      <c r="EOQ145" s="10"/>
      <c r="EOR145" s="10"/>
      <c r="EOS145" s="10"/>
      <c r="EOT145" s="10"/>
      <c r="EOU145" s="10"/>
      <c r="EOV145" s="10"/>
      <c r="EOW145" s="10"/>
      <c r="EOX145" s="10"/>
      <c r="EOY145" s="10"/>
      <c r="EPF145" s="10"/>
      <c r="EPG145" s="10"/>
      <c r="EPH145" s="10"/>
      <c r="EPI145" s="10"/>
      <c r="EPJ145" s="10"/>
      <c r="EPK145" s="10"/>
      <c r="EPL145" s="10"/>
      <c r="EPM145" s="10"/>
      <c r="EPN145" s="10"/>
      <c r="EPO145" s="10"/>
      <c r="EPP145" s="10"/>
      <c r="EPQ145" s="10"/>
      <c r="EPR145" s="10"/>
      <c r="EPS145" s="10"/>
      <c r="EPT145" s="10"/>
      <c r="EPU145" s="10"/>
      <c r="EPV145" s="10"/>
      <c r="EPW145" s="10"/>
      <c r="EPX145" s="10"/>
      <c r="EPY145" s="10"/>
      <c r="EPZ145" s="10"/>
      <c r="EQA145" s="10"/>
      <c r="EQB145" s="10"/>
      <c r="EQC145" s="10"/>
      <c r="EQD145" s="10"/>
      <c r="EQE145" s="10"/>
      <c r="EQF145" s="10"/>
      <c r="EQG145" s="10"/>
      <c r="EQH145" s="10"/>
      <c r="EQI145" s="10"/>
      <c r="EQJ145" s="10"/>
      <c r="EQK145" s="10"/>
      <c r="EQL145" s="10"/>
      <c r="EQM145" s="10"/>
      <c r="EQN145" s="10"/>
      <c r="EQO145" s="10"/>
      <c r="EQP145" s="10"/>
      <c r="EQQ145" s="10"/>
      <c r="EQR145" s="10"/>
      <c r="EQS145" s="10"/>
      <c r="EQT145" s="10"/>
      <c r="EQU145" s="10"/>
      <c r="EQV145" s="10"/>
      <c r="EQW145" s="10"/>
      <c r="EQX145" s="10"/>
      <c r="EQY145" s="10"/>
      <c r="EQZ145" s="10"/>
      <c r="ERA145" s="10"/>
      <c r="ERB145" s="10"/>
      <c r="ERC145" s="10"/>
      <c r="ERD145" s="10"/>
      <c r="ERE145" s="10"/>
      <c r="ERF145" s="10"/>
      <c r="ERG145" s="10"/>
      <c r="ERH145" s="10"/>
      <c r="ERI145" s="10"/>
      <c r="ERJ145" s="10"/>
      <c r="ERK145" s="10"/>
      <c r="ERL145" s="10"/>
      <c r="ERM145" s="10"/>
      <c r="ERN145" s="10"/>
      <c r="ERO145" s="10"/>
      <c r="ERP145" s="10"/>
      <c r="ERQ145" s="10"/>
      <c r="ERR145" s="10"/>
      <c r="ERS145" s="10"/>
      <c r="ERT145" s="10"/>
      <c r="ERU145" s="10"/>
      <c r="ERV145" s="10"/>
      <c r="ERW145" s="10"/>
      <c r="ERX145" s="10"/>
      <c r="ERY145" s="10"/>
      <c r="ERZ145" s="10"/>
      <c r="ESA145" s="10"/>
      <c r="ESB145" s="10"/>
      <c r="ESC145" s="10"/>
      <c r="ESD145" s="10"/>
      <c r="ESE145" s="10"/>
      <c r="ESF145" s="10"/>
      <c r="ESG145" s="10"/>
      <c r="ESH145" s="10"/>
      <c r="ESI145" s="10"/>
      <c r="ESJ145" s="10"/>
      <c r="ESK145" s="10"/>
      <c r="ESL145" s="10"/>
      <c r="ESM145" s="10"/>
      <c r="ESN145" s="10"/>
      <c r="ESO145" s="10"/>
      <c r="ESP145" s="10"/>
      <c r="ESQ145" s="10"/>
      <c r="ESR145" s="10"/>
      <c r="ESS145" s="10"/>
      <c r="EST145" s="10"/>
      <c r="ESU145" s="10"/>
      <c r="ESV145" s="10"/>
      <c r="ESW145" s="10"/>
      <c r="ESX145" s="10"/>
      <c r="ESY145" s="10"/>
      <c r="ESZ145" s="10"/>
      <c r="ETA145" s="10"/>
      <c r="ETB145" s="10"/>
      <c r="ETC145" s="10"/>
      <c r="ETD145" s="10"/>
      <c r="ETE145" s="10"/>
      <c r="ETF145" s="10"/>
      <c r="ETG145" s="10"/>
      <c r="ETH145" s="10"/>
      <c r="ETI145" s="10"/>
      <c r="ETJ145" s="10"/>
      <c r="ETK145" s="10"/>
      <c r="ETL145" s="10"/>
      <c r="ETM145" s="10"/>
      <c r="ETN145" s="10"/>
      <c r="ETO145" s="10"/>
      <c r="ETP145" s="10"/>
      <c r="ETQ145" s="10"/>
      <c r="ETR145" s="10"/>
      <c r="ETS145" s="10"/>
      <c r="ETT145" s="10"/>
      <c r="ETU145" s="10"/>
      <c r="ETV145" s="10"/>
      <c r="ETW145" s="10"/>
      <c r="ETX145" s="10"/>
      <c r="ETY145" s="10"/>
      <c r="ETZ145" s="10"/>
      <c r="EUA145" s="10"/>
      <c r="EUB145" s="10"/>
      <c r="EUC145" s="10"/>
      <c r="EUD145" s="10"/>
      <c r="EUE145" s="10"/>
      <c r="EUF145" s="10"/>
      <c r="EUG145" s="10"/>
      <c r="EUH145" s="10"/>
      <c r="EUI145" s="10"/>
      <c r="EUJ145" s="10"/>
      <c r="EUK145" s="10"/>
      <c r="EUL145" s="10"/>
      <c r="EUM145" s="10"/>
      <c r="EUN145" s="10"/>
      <c r="EUO145" s="10"/>
      <c r="EUP145" s="10"/>
      <c r="EUQ145" s="10"/>
      <c r="EUR145" s="10"/>
      <c r="EUS145" s="10"/>
      <c r="EUT145" s="10"/>
      <c r="EUU145" s="10"/>
      <c r="EUV145" s="10"/>
      <c r="EUW145" s="10"/>
      <c r="EUX145" s="10"/>
      <c r="EUY145" s="10"/>
      <c r="EUZ145" s="10"/>
      <c r="EVA145" s="10"/>
      <c r="EVB145" s="10"/>
      <c r="EVC145" s="10"/>
      <c r="EVD145" s="10"/>
      <c r="EVE145" s="10"/>
      <c r="EVF145" s="10"/>
      <c r="EVG145" s="10"/>
      <c r="EVH145" s="10"/>
      <c r="EVI145" s="10"/>
      <c r="EVJ145" s="10"/>
      <c r="EVK145" s="10"/>
      <c r="EVL145" s="10"/>
      <c r="EVM145" s="10"/>
      <c r="EVN145" s="10"/>
      <c r="EVO145" s="10"/>
      <c r="EVP145" s="10"/>
      <c r="EVQ145" s="10"/>
      <c r="EVR145" s="10"/>
      <c r="EVS145" s="10"/>
      <c r="EVT145" s="10"/>
      <c r="EVU145" s="10"/>
      <c r="EVV145" s="10"/>
      <c r="EVW145" s="10"/>
      <c r="EVX145" s="10"/>
      <c r="EVY145" s="10"/>
      <c r="EVZ145" s="10"/>
      <c r="EWA145" s="10"/>
      <c r="EWB145" s="10"/>
      <c r="EWC145" s="10"/>
      <c r="EWD145" s="10"/>
      <c r="EWE145" s="10"/>
      <c r="EWF145" s="10"/>
      <c r="EWG145" s="10"/>
      <c r="EWH145" s="10"/>
      <c r="EWI145" s="10"/>
      <c r="EWJ145" s="10"/>
      <c r="EWK145" s="10"/>
      <c r="EWL145" s="10"/>
      <c r="EWM145" s="10"/>
      <c r="EWN145" s="10"/>
      <c r="EWO145" s="10"/>
      <c r="EWP145" s="10"/>
      <c r="EWQ145" s="10"/>
      <c r="EWR145" s="10"/>
      <c r="EWS145" s="10"/>
      <c r="EWT145" s="10"/>
      <c r="EWU145" s="10"/>
      <c r="EWV145" s="10"/>
      <c r="EWW145" s="10"/>
      <c r="EWX145" s="10"/>
      <c r="EWY145" s="10"/>
      <c r="EWZ145" s="10"/>
      <c r="EXA145" s="10"/>
      <c r="EXB145" s="10"/>
      <c r="EXC145" s="10"/>
      <c r="EXD145" s="10"/>
      <c r="EXE145" s="10"/>
      <c r="EXF145" s="10"/>
      <c r="EXG145" s="10"/>
      <c r="EXH145" s="10"/>
      <c r="EXI145" s="10"/>
      <c r="EXJ145" s="10"/>
      <c r="EXK145" s="10"/>
      <c r="EXL145" s="10"/>
      <c r="EXM145" s="10"/>
      <c r="EXN145" s="10"/>
      <c r="EXO145" s="10"/>
      <c r="EXP145" s="10"/>
      <c r="EXQ145" s="10"/>
      <c r="EXR145" s="10"/>
      <c r="EXS145" s="10"/>
      <c r="EXT145" s="10"/>
      <c r="EXU145" s="10"/>
      <c r="EXV145" s="10"/>
      <c r="EXW145" s="10"/>
      <c r="EXX145" s="10"/>
      <c r="EXY145" s="10"/>
      <c r="EXZ145" s="10"/>
      <c r="EYA145" s="10"/>
      <c r="EYB145" s="10"/>
      <c r="EYC145" s="10"/>
      <c r="EYD145" s="10"/>
      <c r="EYE145" s="10"/>
      <c r="EYF145" s="10"/>
      <c r="EYG145" s="10"/>
      <c r="EYH145" s="10"/>
      <c r="EYI145" s="10"/>
      <c r="EYJ145" s="10"/>
      <c r="EYK145" s="10"/>
      <c r="EYL145" s="10"/>
      <c r="EYM145" s="10"/>
      <c r="EYN145" s="10"/>
      <c r="EYO145" s="10"/>
      <c r="EYP145" s="10"/>
      <c r="EYQ145" s="10"/>
      <c r="EYR145" s="10"/>
      <c r="EYS145" s="10"/>
      <c r="EYT145" s="10"/>
      <c r="EYU145" s="10"/>
      <c r="EZB145" s="10"/>
      <c r="EZC145" s="10"/>
      <c r="EZD145" s="10"/>
      <c r="EZE145" s="10"/>
      <c r="EZF145" s="10"/>
      <c r="EZG145" s="10"/>
      <c r="EZH145" s="10"/>
      <c r="EZI145" s="10"/>
      <c r="EZJ145" s="10"/>
      <c r="EZK145" s="10"/>
      <c r="EZL145" s="10"/>
      <c r="EZM145" s="10"/>
      <c r="EZN145" s="10"/>
      <c r="EZO145" s="10"/>
      <c r="EZP145" s="10"/>
      <c r="EZQ145" s="10"/>
      <c r="EZR145" s="10"/>
      <c r="EZS145" s="10"/>
      <c r="EZT145" s="10"/>
      <c r="EZU145" s="10"/>
      <c r="EZV145" s="10"/>
      <c r="EZW145" s="10"/>
      <c r="EZX145" s="10"/>
      <c r="EZY145" s="10"/>
      <c r="EZZ145" s="10"/>
      <c r="FAA145" s="10"/>
      <c r="FAB145" s="10"/>
      <c r="FAC145" s="10"/>
      <c r="FAD145" s="10"/>
      <c r="FAE145" s="10"/>
      <c r="FAF145" s="10"/>
      <c r="FAG145" s="10"/>
      <c r="FAH145" s="10"/>
      <c r="FAI145" s="10"/>
      <c r="FAJ145" s="10"/>
      <c r="FAK145" s="10"/>
      <c r="FAL145" s="10"/>
      <c r="FAM145" s="10"/>
      <c r="FAN145" s="10"/>
      <c r="FAO145" s="10"/>
      <c r="FAP145" s="10"/>
      <c r="FAQ145" s="10"/>
      <c r="FAR145" s="10"/>
      <c r="FAS145" s="10"/>
      <c r="FAT145" s="10"/>
      <c r="FAU145" s="10"/>
      <c r="FAV145" s="10"/>
      <c r="FAW145" s="10"/>
      <c r="FAX145" s="10"/>
      <c r="FAY145" s="10"/>
      <c r="FAZ145" s="10"/>
      <c r="FBA145" s="10"/>
      <c r="FBB145" s="10"/>
      <c r="FBC145" s="10"/>
      <c r="FBD145" s="10"/>
      <c r="FBE145" s="10"/>
      <c r="FBF145" s="10"/>
      <c r="FBG145" s="10"/>
      <c r="FBH145" s="10"/>
      <c r="FBI145" s="10"/>
      <c r="FBJ145" s="10"/>
      <c r="FBK145" s="10"/>
      <c r="FBL145" s="10"/>
      <c r="FBM145" s="10"/>
      <c r="FBN145" s="10"/>
      <c r="FBO145" s="10"/>
      <c r="FBP145" s="10"/>
      <c r="FBQ145" s="10"/>
      <c r="FBR145" s="10"/>
      <c r="FBS145" s="10"/>
      <c r="FBT145" s="10"/>
      <c r="FBU145" s="10"/>
      <c r="FBV145" s="10"/>
      <c r="FBW145" s="10"/>
      <c r="FBX145" s="10"/>
      <c r="FBY145" s="10"/>
      <c r="FBZ145" s="10"/>
      <c r="FCA145" s="10"/>
      <c r="FCB145" s="10"/>
      <c r="FCC145" s="10"/>
      <c r="FCD145" s="10"/>
      <c r="FCE145" s="10"/>
      <c r="FCF145" s="10"/>
      <c r="FCG145" s="10"/>
      <c r="FCH145" s="10"/>
      <c r="FCI145" s="10"/>
      <c r="FCJ145" s="10"/>
      <c r="FCK145" s="10"/>
      <c r="FCL145" s="10"/>
      <c r="FCM145" s="10"/>
      <c r="FCN145" s="10"/>
      <c r="FCO145" s="10"/>
      <c r="FCP145" s="10"/>
      <c r="FCQ145" s="10"/>
      <c r="FCR145" s="10"/>
      <c r="FCS145" s="10"/>
      <c r="FCT145" s="10"/>
      <c r="FCU145" s="10"/>
      <c r="FCV145" s="10"/>
      <c r="FCW145" s="10"/>
      <c r="FCX145" s="10"/>
      <c r="FCY145" s="10"/>
      <c r="FCZ145" s="10"/>
      <c r="FDA145" s="10"/>
      <c r="FDB145" s="10"/>
      <c r="FDC145" s="10"/>
      <c r="FDD145" s="10"/>
      <c r="FDE145" s="10"/>
      <c r="FDF145" s="10"/>
      <c r="FDG145" s="10"/>
      <c r="FDH145" s="10"/>
      <c r="FDI145" s="10"/>
      <c r="FDJ145" s="10"/>
      <c r="FDK145" s="10"/>
      <c r="FDL145" s="10"/>
      <c r="FDM145" s="10"/>
      <c r="FDN145" s="10"/>
      <c r="FDO145" s="10"/>
      <c r="FDP145" s="10"/>
      <c r="FDQ145" s="10"/>
      <c r="FDR145" s="10"/>
      <c r="FDS145" s="10"/>
      <c r="FDT145" s="10"/>
      <c r="FDU145" s="10"/>
      <c r="FDV145" s="10"/>
      <c r="FDW145" s="10"/>
      <c r="FDX145" s="10"/>
      <c r="FDY145" s="10"/>
      <c r="FDZ145" s="10"/>
      <c r="FEA145" s="10"/>
      <c r="FEB145" s="10"/>
      <c r="FEC145" s="10"/>
      <c r="FED145" s="10"/>
      <c r="FEE145" s="10"/>
      <c r="FEF145" s="10"/>
      <c r="FEG145" s="10"/>
      <c r="FEH145" s="10"/>
      <c r="FEI145" s="10"/>
      <c r="FEJ145" s="10"/>
      <c r="FEK145" s="10"/>
      <c r="FEL145" s="10"/>
      <c r="FEM145" s="10"/>
      <c r="FEN145" s="10"/>
      <c r="FEO145" s="10"/>
      <c r="FEP145" s="10"/>
      <c r="FEQ145" s="10"/>
      <c r="FER145" s="10"/>
      <c r="FES145" s="10"/>
      <c r="FET145" s="10"/>
      <c r="FEU145" s="10"/>
      <c r="FEV145" s="10"/>
      <c r="FEW145" s="10"/>
      <c r="FEX145" s="10"/>
      <c r="FEY145" s="10"/>
      <c r="FEZ145" s="10"/>
      <c r="FFA145" s="10"/>
      <c r="FFB145" s="10"/>
      <c r="FFC145" s="10"/>
      <c r="FFD145" s="10"/>
      <c r="FFE145" s="10"/>
      <c r="FFF145" s="10"/>
      <c r="FFG145" s="10"/>
      <c r="FFH145" s="10"/>
      <c r="FFI145" s="10"/>
      <c r="FFJ145" s="10"/>
      <c r="FFK145" s="10"/>
      <c r="FFL145" s="10"/>
      <c r="FFM145" s="10"/>
      <c r="FFN145" s="10"/>
      <c r="FFO145" s="10"/>
      <c r="FFP145" s="10"/>
      <c r="FFQ145" s="10"/>
      <c r="FFR145" s="10"/>
      <c r="FFS145" s="10"/>
      <c r="FFT145" s="10"/>
      <c r="FFU145" s="10"/>
      <c r="FFV145" s="10"/>
      <c r="FFW145" s="10"/>
      <c r="FFX145" s="10"/>
      <c r="FFY145" s="10"/>
      <c r="FFZ145" s="10"/>
      <c r="FGA145" s="10"/>
      <c r="FGB145" s="10"/>
      <c r="FGC145" s="10"/>
      <c r="FGD145" s="10"/>
      <c r="FGE145" s="10"/>
      <c r="FGF145" s="10"/>
      <c r="FGG145" s="10"/>
      <c r="FGH145" s="10"/>
      <c r="FGI145" s="10"/>
      <c r="FGJ145" s="10"/>
      <c r="FGK145" s="10"/>
      <c r="FGL145" s="10"/>
      <c r="FGM145" s="10"/>
      <c r="FGN145" s="10"/>
      <c r="FGO145" s="10"/>
      <c r="FGP145" s="10"/>
      <c r="FGQ145" s="10"/>
      <c r="FGR145" s="10"/>
      <c r="FGS145" s="10"/>
      <c r="FGT145" s="10"/>
      <c r="FGU145" s="10"/>
      <c r="FGV145" s="10"/>
      <c r="FGW145" s="10"/>
      <c r="FGX145" s="10"/>
      <c r="FGY145" s="10"/>
      <c r="FGZ145" s="10"/>
      <c r="FHA145" s="10"/>
      <c r="FHB145" s="10"/>
      <c r="FHC145" s="10"/>
      <c r="FHD145" s="10"/>
      <c r="FHE145" s="10"/>
      <c r="FHF145" s="10"/>
      <c r="FHG145" s="10"/>
      <c r="FHH145" s="10"/>
      <c r="FHI145" s="10"/>
      <c r="FHJ145" s="10"/>
      <c r="FHK145" s="10"/>
      <c r="FHL145" s="10"/>
      <c r="FHM145" s="10"/>
      <c r="FHN145" s="10"/>
      <c r="FHO145" s="10"/>
      <c r="FHP145" s="10"/>
      <c r="FHQ145" s="10"/>
      <c r="FHR145" s="10"/>
      <c r="FHS145" s="10"/>
      <c r="FHT145" s="10"/>
      <c r="FHU145" s="10"/>
      <c r="FHV145" s="10"/>
      <c r="FHW145" s="10"/>
      <c r="FHX145" s="10"/>
      <c r="FHY145" s="10"/>
      <c r="FHZ145" s="10"/>
      <c r="FIA145" s="10"/>
      <c r="FIB145" s="10"/>
      <c r="FIC145" s="10"/>
      <c r="FID145" s="10"/>
      <c r="FIE145" s="10"/>
      <c r="FIF145" s="10"/>
      <c r="FIG145" s="10"/>
      <c r="FIH145" s="10"/>
      <c r="FII145" s="10"/>
      <c r="FIJ145" s="10"/>
      <c r="FIK145" s="10"/>
      <c r="FIL145" s="10"/>
      <c r="FIM145" s="10"/>
      <c r="FIN145" s="10"/>
      <c r="FIO145" s="10"/>
      <c r="FIP145" s="10"/>
      <c r="FIQ145" s="10"/>
      <c r="FIX145" s="10"/>
      <c r="FIY145" s="10"/>
      <c r="FIZ145" s="10"/>
      <c r="FJA145" s="10"/>
      <c r="FJB145" s="10"/>
      <c r="FJC145" s="10"/>
      <c r="FJD145" s="10"/>
      <c r="FJE145" s="10"/>
      <c r="FJF145" s="10"/>
      <c r="FJG145" s="10"/>
      <c r="FJH145" s="10"/>
      <c r="FJI145" s="10"/>
      <c r="FJJ145" s="10"/>
      <c r="FJK145" s="10"/>
      <c r="FJL145" s="10"/>
      <c r="FJM145" s="10"/>
      <c r="FJN145" s="10"/>
      <c r="FJO145" s="10"/>
      <c r="FJP145" s="10"/>
      <c r="FJQ145" s="10"/>
      <c r="FJR145" s="10"/>
      <c r="FJS145" s="10"/>
      <c r="FJT145" s="10"/>
      <c r="FJU145" s="10"/>
      <c r="FJV145" s="10"/>
      <c r="FJW145" s="10"/>
      <c r="FJX145" s="10"/>
      <c r="FJY145" s="10"/>
      <c r="FJZ145" s="10"/>
      <c r="FKA145" s="10"/>
      <c r="FKB145" s="10"/>
      <c r="FKC145" s="10"/>
      <c r="FKD145" s="10"/>
      <c r="FKE145" s="10"/>
      <c r="FKF145" s="10"/>
      <c r="FKG145" s="10"/>
      <c r="FKH145" s="10"/>
      <c r="FKI145" s="10"/>
      <c r="FKJ145" s="10"/>
      <c r="FKK145" s="10"/>
      <c r="FKL145" s="10"/>
      <c r="FKM145" s="10"/>
      <c r="FKN145" s="10"/>
      <c r="FKO145" s="10"/>
      <c r="FKP145" s="10"/>
      <c r="FKQ145" s="10"/>
      <c r="FKR145" s="10"/>
      <c r="FKS145" s="10"/>
      <c r="FKT145" s="10"/>
      <c r="FKU145" s="10"/>
      <c r="FKV145" s="10"/>
      <c r="FKW145" s="10"/>
      <c r="FKX145" s="10"/>
      <c r="FKY145" s="10"/>
      <c r="FKZ145" s="10"/>
      <c r="FLA145" s="10"/>
      <c r="FLB145" s="10"/>
      <c r="FLC145" s="10"/>
      <c r="FLD145" s="10"/>
      <c r="FLE145" s="10"/>
      <c r="FLF145" s="10"/>
      <c r="FLG145" s="10"/>
      <c r="FLH145" s="10"/>
      <c r="FLI145" s="10"/>
      <c r="FLJ145" s="10"/>
      <c r="FLK145" s="10"/>
      <c r="FLL145" s="10"/>
      <c r="FLM145" s="10"/>
      <c r="FLN145" s="10"/>
      <c r="FLO145" s="10"/>
      <c r="FLP145" s="10"/>
      <c r="FLQ145" s="10"/>
      <c r="FLR145" s="10"/>
      <c r="FLS145" s="10"/>
      <c r="FLT145" s="10"/>
      <c r="FLU145" s="10"/>
      <c r="FLV145" s="10"/>
      <c r="FLW145" s="10"/>
      <c r="FLX145" s="10"/>
      <c r="FLY145" s="10"/>
      <c r="FLZ145" s="10"/>
      <c r="FMA145" s="10"/>
      <c r="FMB145" s="10"/>
      <c r="FMC145" s="10"/>
      <c r="FMD145" s="10"/>
      <c r="FME145" s="10"/>
      <c r="FMF145" s="10"/>
      <c r="FMG145" s="10"/>
      <c r="FMH145" s="10"/>
      <c r="FMI145" s="10"/>
      <c r="FMJ145" s="10"/>
      <c r="FMK145" s="10"/>
      <c r="FML145" s="10"/>
      <c r="FMM145" s="10"/>
      <c r="FMN145" s="10"/>
      <c r="FMO145" s="10"/>
      <c r="FMP145" s="10"/>
      <c r="FMQ145" s="10"/>
      <c r="FMR145" s="10"/>
      <c r="FMS145" s="10"/>
      <c r="FMT145" s="10"/>
      <c r="FMU145" s="10"/>
      <c r="FMV145" s="10"/>
      <c r="FMW145" s="10"/>
      <c r="FMX145" s="10"/>
      <c r="FMY145" s="10"/>
      <c r="FMZ145" s="10"/>
      <c r="FNA145" s="10"/>
      <c r="FNB145" s="10"/>
      <c r="FNC145" s="10"/>
      <c r="FND145" s="10"/>
      <c r="FNE145" s="10"/>
      <c r="FNF145" s="10"/>
      <c r="FNG145" s="10"/>
      <c r="FNH145" s="10"/>
      <c r="FNI145" s="10"/>
      <c r="FNJ145" s="10"/>
      <c r="FNK145" s="10"/>
      <c r="FNL145" s="10"/>
      <c r="FNM145" s="10"/>
      <c r="FNN145" s="10"/>
      <c r="FNO145" s="10"/>
      <c r="FNP145" s="10"/>
      <c r="FNQ145" s="10"/>
      <c r="FNR145" s="10"/>
      <c r="FNS145" s="10"/>
      <c r="FNT145" s="10"/>
      <c r="FNU145" s="10"/>
      <c r="FNV145" s="10"/>
      <c r="FNW145" s="10"/>
      <c r="FNX145" s="10"/>
      <c r="FNY145" s="10"/>
      <c r="FNZ145" s="10"/>
      <c r="FOA145" s="10"/>
      <c r="FOB145" s="10"/>
      <c r="FOC145" s="10"/>
      <c r="FOD145" s="10"/>
      <c r="FOE145" s="10"/>
      <c r="FOF145" s="10"/>
      <c r="FOG145" s="10"/>
      <c r="FOH145" s="10"/>
      <c r="FOI145" s="10"/>
      <c r="FOJ145" s="10"/>
      <c r="FOK145" s="10"/>
      <c r="FOL145" s="10"/>
      <c r="FOM145" s="10"/>
      <c r="FON145" s="10"/>
      <c r="FOO145" s="10"/>
      <c r="FOP145" s="10"/>
      <c r="FOQ145" s="10"/>
      <c r="FOR145" s="10"/>
      <c r="FOS145" s="10"/>
      <c r="FOT145" s="10"/>
      <c r="FOU145" s="10"/>
      <c r="FOV145" s="10"/>
      <c r="FOW145" s="10"/>
      <c r="FOX145" s="10"/>
      <c r="FOY145" s="10"/>
      <c r="FOZ145" s="10"/>
      <c r="FPA145" s="10"/>
      <c r="FPB145" s="10"/>
      <c r="FPC145" s="10"/>
      <c r="FPD145" s="10"/>
      <c r="FPE145" s="10"/>
      <c r="FPF145" s="10"/>
      <c r="FPG145" s="10"/>
      <c r="FPH145" s="10"/>
      <c r="FPI145" s="10"/>
      <c r="FPJ145" s="10"/>
      <c r="FPK145" s="10"/>
      <c r="FPL145" s="10"/>
      <c r="FPM145" s="10"/>
      <c r="FPN145" s="10"/>
      <c r="FPO145" s="10"/>
      <c r="FPP145" s="10"/>
      <c r="FPQ145" s="10"/>
      <c r="FPR145" s="10"/>
      <c r="FPS145" s="10"/>
      <c r="FPT145" s="10"/>
      <c r="FPU145" s="10"/>
      <c r="FPV145" s="10"/>
      <c r="FPW145" s="10"/>
      <c r="FPX145" s="10"/>
      <c r="FPY145" s="10"/>
      <c r="FPZ145" s="10"/>
      <c r="FQA145" s="10"/>
      <c r="FQB145" s="10"/>
      <c r="FQC145" s="10"/>
      <c r="FQD145" s="10"/>
      <c r="FQE145" s="10"/>
      <c r="FQF145" s="10"/>
      <c r="FQG145" s="10"/>
      <c r="FQH145" s="10"/>
      <c r="FQI145" s="10"/>
      <c r="FQJ145" s="10"/>
      <c r="FQK145" s="10"/>
      <c r="FQL145" s="10"/>
      <c r="FQM145" s="10"/>
      <c r="FQN145" s="10"/>
      <c r="FQO145" s="10"/>
      <c r="FQP145" s="10"/>
      <c r="FQQ145" s="10"/>
      <c r="FQR145" s="10"/>
      <c r="FQS145" s="10"/>
      <c r="FQT145" s="10"/>
      <c r="FQU145" s="10"/>
      <c r="FQV145" s="10"/>
      <c r="FQW145" s="10"/>
      <c r="FQX145" s="10"/>
      <c r="FQY145" s="10"/>
      <c r="FQZ145" s="10"/>
      <c r="FRA145" s="10"/>
      <c r="FRB145" s="10"/>
      <c r="FRC145" s="10"/>
      <c r="FRD145" s="10"/>
      <c r="FRE145" s="10"/>
      <c r="FRF145" s="10"/>
      <c r="FRG145" s="10"/>
      <c r="FRH145" s="10"/>
      <c r="FRI145" s="10"/>
      <c r="FRJ145" s="10"/>
      <c r="FRK145" s="10"/>
      <c r="FRL145" s="10"/>
      <c r="FRM145" s="10"/>
      <c r="FRN145" s="10"/>
      <c r="FRO145" s="10"/>
      <c r="FRP145" s="10"/>
      <c r="FRQ145" s="10"/>
      <c r="FRR145" s="10"/>
      <c r="FRS145" s="10"/>
      <c r="FRT145" s="10"/>
      <c r="FRU145" s="10"/>
      <c r="FRV145" s="10"/>
      <c r="FRW145" s="10"/>
      <c r="FRX145" s="10"/>
      <c r="FRY145" s="10"/>
      <c r="FRZ145" s="10"/>
      <c r="FSA145" s="10"/>
      <c r="FSB145" s="10"/>
      <c r="FSC145" s="10"/>
      <c r="FSD145" s="10"/>
      <c r="FSE145" s="10"/>
      <c r="FSF145" s="10"/>
      <c r="FSG145" s="10"/>
      <c r="FSH145" s="10"/>
      <c r="FSI145" s="10"/>
      <c r="FSJ145" s="10"/>
      <c r="FSK145" s="10"/>
      <c r="FSL145" s="10"/>
      <c r="FSM145" s="10"/>
      <c r="FST145" s="10"/>
      <c r="FSU145" s="10"/>
      <c r="FSV145" s="10"/>
      <c r="FSW145" s="10"/>
      <c r="FSX145" s="10"/>
      <c r="FSY145" s="10"/>
      <c r="FSZ145" s="10"/>
      <c r="FTA145" s="10"/>
      <c r="FTB145" s="10"/>
      <c r="FTC145" s="10"/>
      <c r="FTD145" s="10"/>
      <c r="FTE145" s="10"/>
      <c r="FTF145" s="10"/>
      <c r="FTG145" s="10"/>
      <c r="FTH145" s="10"/>
      <c r="FTI145" s="10"/>
      <c r="FTJ145" s="10"/>
      <c r="FTK145" s="10"/>
      <c r="FTL145" s="10"/>
      <c r="FTM145" s="10"/>
      <c r="FTN145" s="10"/>
      <c r="FTO145" s="10"/>
      <c r="FTP145" s="10"/>
      <c r="FTQ145" s="10"/>
      <c r="FTR145" s="10"/>
      <c r="FTS145" s="10"/>
      <c r="FTT145" s="10"/>
      <c r="FTU145" s="10"/>
      <c r="FTV145" s="10"/>
      <c r="FTW145" s="10"/>
      <c r="FTX145" s="10"/>
      <c r="FTY145" s="10"/>
      <c r="FTZ145" s="10"/>
      <c r="FUA145" s="10"/>
      <c r="FUB145" s="10"/>
      <c r="FUC145" s="10"/>
      <c r="FUD145" s="10"/>
      <c r="FUE145" s="10"/>
      <c r="FUF145" s="10"/>
      <c r="FUG145" s="10"/>
      <c r="FUH145" s="10"/>
      <c r="FUI145" s="10"/>
      <c r="FUJ145" s="10"/>
      <c r="FUK145" s="10"/>
      <c r="FUL145" s="10"/>
      <c r="FUM145" s="10"/>
      <c r="FUN145" s="10"/>
      <c r="FUO145" s="10"/>
      <c r="FUP145" s="10"/>
      <c r="FUQ145" s="10"/>
      <c r="FUR145" s="10"/>
      <c r="FUS145" s="10"/>
      <c r="FUT145" s="10"/>
      <c r="FUU145" s="10"/>
      <c r="FUV145" s="10"/>
      <c r="FUW145" s="10"/>
      <c r="FUX145" s="10"/>
      <c r="FUY145" s="10"/>
      <c r="FUZ145" s="10"/>
      <c r="FVA145" s="10"/>
      <c r="FVB145" s="10"/>
      <c r="FVC145" s="10"/>
      <c r="FVD145" s="10"/>
      <c r="FVE145" s="10"/>
      <c r="FVF145" s="10"/>
      <c r="FVG145" s="10"/>
      <c r="FVH145" s="10"/>
      <c r="FVI145" s="10"/>
      <c r="FVJ145" s="10"/>
      <c r="FVK145" s="10"/>
      <c r="FVL145" s="10"/>
      <c r="FVM145" s="10"/>
      <c r="FVN145" s="10"/>
      <c r="FVO145" s="10"/>
      <c r="FVP145" s="10"/>
      <c r="FVQ145" s="10"/>
      <c r="FVR145" s="10"/>
      <c r="FVS145" s="10"/>
      <c r="FVT145" s="10"/>
      <c r="FVU145" s="10"/>
      <c r="FVV145" s="10"/>
      <c r="FVW145" s="10"/>
      <c r="FVX145" s="10"/>
      <c r="FVY145" s="10"/>
      <c r="FVZ145" s="10"/>
      <c r="FWA145" s="10"/>
      <c r="FWB145" s="10"/>
      <c r="FWC145" s="10"/>
      <c r="FWD145" s="10"/>
      <c r="FWE145" s="10"/>
      <c r="FWF145" s="10"/>
      <c r="FWG145" s="10"/>
      <c r="FWH145" s="10"/>
      <c r="FWI145" s="10"/>
      <c r="FWJ145" s="10"/>
      <c r="FWK145" s="10"/>
      <c r="FWL145" s="10"/>
      <c r="FWM145" s="10"/>
      <c r="FWN145" s="10"/>
      <c r="FWO145" s="10"/>
      <c r="FWP145" s="10"/>
      <c r="FWQ145" s="10"/>
      <c r="FWR145" s="10"/>
      <c r="FWS145" s="10"/>
      <c r="FWT145" s="10"/>
      <c r="FWU145" s="10"/>
      <c r="FWV145" s="10"/>
      <c r="FWW145" s="10"/>
      <c r="FWX145" s="10"/>
      <c r="FWY145" s="10"/>
      <c r="FWZ145" s="10"/>
      <c r="FXA145" s="10"/>
      <c r="FXB145" s="10"/>
      <c r="FXC145" s="10"/>
      <c r="FXD145" s="10"/>
      <c r="FXE145" s="10"/>
      <c r="FXF145" s="10"/>
      <c r="FXG145" s="10"/>
      <c r="FXH145" s="10"/>
      <c r="FXI145" s="10"/>
      <c r="FXJ145" s="10"/>
      <c r="FXK145" s="10"/>
      <c r="FXL145" s="10"/>
      <c r="FXM145" s="10"/>
      <c r="FXN145" s="10"/>
      <c r="FXO145" s="10"/>
      <c r="FXP145" s="10"/>
      <c r="FXQ145" s="10"/>
      <c r="FXR145" s="10"/>
      <c r="FXS145" s="10"/>
      <c r="FXT145" s="10"/>
      <c r="FXU145" s="10"/>
      <c r="FXV145" s="10"/>
      <c r="FXW145" s="10"/>
      <c r="FXX145" s="10"/>
      <c r="FXY145" s="10"/>
      <c r="FXZ145" s="10"/>
      <c r="FYA145" s="10"/>
      <c r="FYB145" s="10"/>
      <c r="FYC145" s="10"/>
      <c r="FYD145" s="10"/>
      <c r="FYE145" s="10"/>
      <c r="FYF145" s="10"/>
      <c r="FYG145" s="10"/>
      <c r="FYH145" s="10"/>
      <c r="FYI145" s="10"/>
      <c r="FYJ145" s="10"/>
      <c r="FYK145" s="10"/>
      <c r="FYL145" s="10"/>
      <c r="FYM145" s="10"/>
      <c r="FYN145" s="10"/>
      <c r="FYO145" s="10"/>
      <c r="FYP145" s="10"/>
      <c r="FYQ145" s="10"/>
      <c r="FYR145" s="10"/>
      <c r="FYS145" s="10"/>
      <c r="FYT145" s="10"/>
      <c r="FYU145" s="10"/>
      <c r="FYV145" s="10"/>
      <c r="FYW145" s="10"/>
      <c r="FYX145" s="10"/>
      <c r="FYY145" s="10"/>
      <c r="FYZ145" s="10"/>
      <c r="FZA145" s="10"/>
      <c r="FZB145" s="10"/>
      <c r="FZC145" s="10"/>
      <c r="FZD145" s="10"/>
      <c r="FZE145" s="10"/>
      <c r="FZF145" s="10"/>
      <c r="FZG145" s="10"/>
      <c r="FZH145" s="10"/>
      <c r="FZI145" s="10"/>
      <c r="FZJ145" s="10"/>
      <c r="FZK145" s="10"/>
      <c r="FZL145" s="10"/>
      <c r="FZM145" s="10"/>
      <c r="FZN145" s="10"/>
      <c r="FZO145" s="10"/>
      <c r="FZP145" s="10"/>
      <c r="FZQ145" s="10"/>
      <c r="FZR145" s="10"/>
      <c r="FZS145" s="10"/>
      <c r="FZT145" s="10"/>
      <c r="FZU145" s="10"/>
      <c r="FZV145" s="10"/>
      <c r="FZW145" s="10"/>
      <c r="FZX145" s="10"/>
      <c r="FZY145" s="10"/>
      <c r="FZZ145" s="10"/>
      <c r="GAA145" s="10"/>
      <c r="GAB145" s="10"/>
      <c r="GAC145" s="10"/>
      <c r="GAD145" s="10"/>
      <c r="GAE145" s="10"/>
      <c r="GAF145" s="10"/>
      <c r="GAG145" s="10"/>
      <c r="GAH145" s="10"/>
      <c r="GAI145" s="10"/>
      <c r="GAJ145" s="10"/>
      <c r="GAK145" s="10"/>
      <c r="GAL145" s="10"/>
      <c r="GAM145" s="10"/>
      <c r="GAN145" s="10"/>
      <c r="GAO145" s="10"/>
      <c r="GAP145" s="10"/>
      <c r="GAQ145" s="10"/>
      <c r="GAR145" s="10"/>
      <c r="GAS145" s="10"/>
      <c r="GAT145" s="10"/>
      <c r="GAU145" s="10"/>
      <c r="GAV145" s="10"/>
      <c r="GAW145" s="10"/>
      <c r="GAX145" s="10"/>
      <c r="GAY145" s="10"/>
      <c r="GAZ145" s="10"/>
      <c r="GBA145" s="10"/>
      <c r="GBB145" s="10"/>
      <c r="GBC145" s="10"/>
      <c r="GBD145" s="10"/>
      <c r="GBE145" s="10"/>
      <c r="GBF145" s="10"/>
      <c r="GBG145" s="10"/>
      <c r="GBH145" s="10"/>
      <c r="GBI145" s="10"/>
      <c r="GBJ145" s="10"/>
      <c r="GBK145" s="10"/>
      <c r="GBL145" s="10"/>
      <c r="GBM145" s="10"/>
      <c r="GBN145" s="10"/>
      <c r="GBO145" s="10"/>
      <c r="GBP145" s="10"/>
      <c r="GBQ145" s="10"/>
      <c r="GBR145" s="10"/>
      <c r="GBS145" s="10"/>
      <c r="GBT145" s="10"/>
      <c r="GBU145" s="10"/>
      <c r="GBV145" s="10"/>
      <c r="GBW145" s="10"/>
      <c r="GBX145" s="10"/>
      <c r="GBY145" s="10"/>
      <c r="GBZ145" s="10"/>
      <c r="GCA145" s="10"/>
      <c r="GCB145" s="10"/>
      <c r="GCC145" s="10"/>
      <c r="GCD145" s="10"/>
      <c r="GCE145" s="10"/>
      <c r="GCF145" s="10"/>
      <c r="GCG145" s="10"/>
      <c r="GCH145" s="10"/>
      <c r="GCI145" s="10"/>
      <c r="GCP145" s="10"/>
      <c r="GCQ145" s="10"/>
      <c r="GCR145" s="10"/>
      <c r="GCS145" s="10"/>
      <c r="GCT145" s="10"/>
      <c r="GCU145" s="10"/>
      <c r="GCV145" s="10"/>
      <c r="GCW145" s="10"/>
      <c r="GCX145" s="10"/>
      <c r="GCY145" s="10"/>
      <c r="GCZ145" s="10"/>
      <c r="GDA145" s="10"/>
      <c r="GDB145" s="10"/>
      <c r="GDC145" s="10"/>
      <c r="GDD145" s="10"/>
      <c r="GDE145" s="10"/>
      <c r="GDF145" s="10"/>
      <c r="GDG145" s="10"/>
      <c r="GDH145" s="10"/>
      <c r="GDI145" s="10"/>
      <c r="GDJ145" s="10"/>
      <c r="GDK145" s="10"/>
      <c r="GDL145" s="10"/>
      <c r="GDM145" s="10"/>
      <c r="GDN145" s="10"/>
      <c r="GDO145" s="10"/>
      <c r="GDP145" s="10"/>
      <c r="GDQ145" s="10"/>
      <c r="GDR145" s="10"/>
      <c r="GDS145" s="10"/>
      <c r="GDT145" s="10"/>
      <c r="GDU145" s="10"/>
      <c r="GDV145" s="10"/>
      <c r="GDW145" s="10"/>
      <c r="GDX145" s="10"/>
      <c r="GDY145" s="10"/>
      <c r="GDZ145" s="10"/>
      <c r="GEA145" s="10"/>
      <c r="GEB145" s="10"/>
      <c r="GEC145" s="10"/>
      <c r="GED145" s="10"/>
      <c r="GEE145" s="10"/>
      <c r="GEF145" s="10"/>
      <c r="GEG145" s="10"/>
      <c r="GEH145" s="10"/>
      <c r="GEI145" s="10"/>
      <c r="GEJ145" s="10"/>
      <c r="GEK145" s="10"/>
      <c r="GEL145" s="10"/>
      <c r="GEM145" s="10"/>
      <c r="GEN145" s="10"/>
      <c r="GEO145" s="10"/>
      <c r="GEP145" s="10"/>
      <c r="GEQ145" s="10"/>
      <c r="GER145" s="10"/>
      <c r="GES145" s="10"/>
      <c r="GET145" s="10"/>
      <c r="GEU145" s="10"/>
      <c r="GEV145" s="10"/>
      <c r="GEW145" s="10"/>
      <c r="GEX145" s="10"/>
      <c r="GEY145" s="10"/>
      <c r="GEZ145" s="10"/>
      <c r="GFA145" s="10"/>
      <c r="GFB145" s="10"/>
      <c r="GFC145" s="10"/>
      <c r="GFD145" s="10"/>
      <c r="GFE145" s="10"/>
      <c r="GFF145" s="10"/>
      <c r="GFG145" s="10"/>
      <c r="GFH145" s="10"/>
      <c r="GFI145" s="10"/>
      <c r="GFJ145" s="10"/>
      <c r="GFK145" s="10"/>
      <c r="GFL145" s="10"/>
      <c r="GFM145" s="10"/>
      <c r="GFN145" s="10"/>
      <c r="GFO145" s="10"/>
      <c r="GFP145" s="10"/>
      <c r="GFQ145" s="10"/>
      <c r="GFR145" s="10"/>
      <c r="GFS145" s="10"/>
      <c r="GFT145" s="10"/>
      <c r="GFU145" s="10"/>
      <c r="GFV145" s="10"/>
      <c r="GFW145" s="10"/>
      <c r="GFX145" s="10"/>
      <c r="GFY145" s="10"/>
      <c r="GFZ145" s="10"/>
      <c r="GGA145" s="10"/>
      <c r="GGB145" s="10"/>
      <c r="GGC145" s="10"/>
      <c r="GGD145" s="10"/>
      <c r="GGE145" s="10"/>
      <c r="GGF145" s="10"/>
      <c r="GGG145" s="10"/>
      <c r="GGH145" s="10"/>
      <c r="GGI145" s="10"/>
      <c r="GGJ145" s="10"/>
      <c r="GGK145" s="10"/>
      <c r="GGL145" s="10"/>
      <c r="GGM145" s="10"/>
      <c r="GGN145" s="10"/>
      <c r="GGO145" s="10"/>
      <c r="GGP145" s="10"/>
      <c r="GGQ145" s="10"/>
      <c r="GGR145" s="10"/>
      <c r="GGS145" s="10"/>
      <c r="GGT145" s="10"/>
      <c r="GGU145" s="10"/>
      <c r="GGV145" s="10"/>
      <c r="GGW145" s="10"/>
      <c r="GGX145" s="10"/>
      <c r="GGY145" s="10"/>
      <c r="GGZ145" s="10"/>
      <c r="GHA145" s="10"/>
      <c r="GHB145" s="10"/>
      <c r="GHC145" s="10"/>
      <c r="GHD145" s="10"/>
      <c r="GHE145" s="10"/>
      <c r="GHF145" s="10"/>
      <c r="GHG145" s="10"/>
      <c r="GHH145" s="10"/>
      <c r="GHI145" s="10"/>
      <c r="GHJ145" s="10"/>
      <c r="GHK145" s="10"/>
      <c r="GHL145" s="10"/>
      <c r="GHM145" s="10"/>
      <c r="GHN145" s="10"/>
      <c r="GHO145" s="10"/>
      <c r="GHP145" s="10"/>
      <c r="GHQ145" s="10"/>
      <c r="GHR145" s="10"/>
      <c r="GHS145" s="10"/>
      <c r="GHT145" s="10"/>
      <c r="GHU145" s="10"/>
      <c r="GHV145" s="10"/>
      <c r="GHW145" s="10"/>
      <c r="GHX145" s="10"/>
      <c r="GHY145" s="10"/>
      <c r="GHZ145" s="10"/>
      <c r="GIA145" s="10"/>
      <c r="GIB145" s="10"/>
      <c r="GIC145" s="10"/>
      <c r="GID145" s="10"/>
      <c r="GIE145" s="10"/>
      <c r="GIF145" s="10"/>
      <c r="GIG145" s="10"/>
      <c r="GIH145" s="10"/>
      <c r="GII145" s="10"/>
      <c r="GIJ145" s="10"/>
      <c r="GIK145" s="10"/>
      <c r="GIL145" s="10"/>
      <c r="GIM145" s="10"/>
      <c r="GIN145" s="10"/>
      <c r="GIO145" s="10"/>
      <c r="GIP145" s="10"/>
      <c r="GIQ145" s="10"/>
      <c r="GIR145" s="10"/>
      <c r="GIS145" s="10"/>
      <c r="GIT145" s="10"/>
      <c r="GIU145" s="10"/>
      <c r="GIV145" s="10"/>
      <c r="GIW145" s="10"/>
      <c r="GIX145" s="10"/>
      <c r="GIY145" s="10"/>
      <c r="GIZ145" s="10"/>
      <c r="GJA145" s="10"/>
      <c r="GJB145" s="10"/>
      <c r="GJC145" s="10"/>
      <c r="GJD145" s="10"/>
      <c r="GJE145" s="10"/>
      <c r="GJF145" s="10"/>
      <c r="GJG145" s="10"/>
      <c r="GJH145" s="10"/>
      <c r="GJI145" s="10"/>
      <c r="GJJ145" s="10"/>
      <c r="GJK145" s="10"/>
      <c r="GJL145" s="10"/>
      <c r="GJM145" s="10"/>
      <c r="GJN145" s="10"/>
      <c r="GJO145" s="10"/>
      <c r="GJP145" s="10"/>
      <c r="GJQ145" s="10"/>
      <c r="GJR145" s="10"/>
      <c r="GJS145" s="10"/>
      <c r="GJT145" s="10"/>
      <c r="GJU145" s="10"/>
      <c r="GJV145" s="10"/>
      <c r="GJW145" s="10"/>
      <c r="GJX145" s="10"/>
      <c r="GJY145" s="10"/>
      <c r="GJZ145" s="10"/>
      <c r="GKA145" s="10"/>
      <c r="GKB145" s="10"/>
      <c r="GKC145" s="10"/>
      <c r="GKD145" s="10"/>
      <c r="GKE145" s="10"/>
      <c r="GKF145" s="10"/>
      <c r="GKG145" s="10"/>
      <c r="GKH145" s="10"/>
      <c r="GKI145" s="10"/>
      <c r="GKJ145" s="10"/>
      <c r="GKK145" s="10"/>
      <c r="GKL145" s="10"/>
      <c r="GKM145" s="10"/>
      <c r="GKN145" s="10"/>
      <c r="GKO145" s="10"/>
      <c r="GKP145" s="10"/>
      <c r="GKQ145" s="10"/>
      <c r="GKR145" s="10"/>
      <c r="GKS145" s="10"/>
      <c r="GKT145" s="10"/>
      <c r="GKU145" s="10"/>
      <c r="GKV145" s="10"/>
      <c r="GKW145" s="10"/>
      <c r="GKX145" s="10"/>
      <c r="GKY145" s="10"/>
      <c r="GKZ145" s="10"/>
      <c r="GLA145" s="10"/>
      <c r="GLB145" s="10"/>
      <c r="GLC145" s="10"/>
      <c r="GLD145" s="10"/>
      <c r="GLE145" s="10"/>
      <c r="GLF145" s="10"/>
      <c r="GLG145" s="10"/>
      <c r="GLH145" s="10"/>
      <c r="GLI145" s="10"/>
      <c r="GLJ145" s="10"/>
      <c r="GLK145" s="10"/>
      <c r="GLL145" s="10"/>
      <c r="GLM145" s="10"/>
      <c r="GLN145" s="10"/>
      <c r="GLO145" s="10"/>
      <c r="GLP145" s="10"/>
      <c r="GLQ145" s="10"/>
      <c r="GLR145" s="10"/>
      <c r="GLS145" s="10"/>
      <c r="GLT145" s="10"/>
      <c r="GLU145" s="10"/>
      <c r="GLV145" s="10"/>
      <c r="GLW145" s="10"/>
      <c r="GLX145" s="10"/>
      <c r="GLY145" s="10"/>
      <c r="GLZ145" s="10"/>
      <c r="GMA145" s="10"/>
      <c r="GMB145" s="10"/>
      <c r="GMC145" s="10"/>
      <c r="GMD145" s="10"/>
      <c r="GME145" s="10"/>
      <c r="GML145" s="10"/>
      <c r="GMM145" s="10"/>
      <c r="GMN145" s="10"/>
      <c r="GMO145" s="10"/>
      <c r="GMP145" s="10"/>
      <c r="GMQ145" s="10"/>
      <c r="GMR145" s="10"/>
      <c r="GMS145" s="10"/>
      <c r="GMT145" s="10"/>
      <c r="GMU145" s="10"/>
      <c r="GMV145" s="10"/>
      <c r="GMW145" s="10"/>
      <c r="GMX145" s="10"/>
      <c r="GMY145" s="10"/>
      <c r="GMZ145" s="10"/>
      <c r="GNA145" s="10"/>
      <c r="GNB145" s="10"/>
      <c r="GNC145" s="10"/>
      <c r="GND145" s="10"/>
      <c r="GNE145" s="10"/>
      <c r="GNF145" s="10"/>
      <c r="GNG145" s="10"/>
      <c r="GNH145" s="10"/>
      <c r="GNI145" s="10"/>
      <c r="GNJ145" s="10"/>
      <c r="GNK145" s="10"/>
      <c r="GNL145" s="10"/>
      <c r="GNM145" s="10"/>
      <c r="GNN145" s="10"/>
      <c r="GNO145" s="10"/>
      <c r="GNP145" s="10"/>
      <c r="GNQ145" s="10"/>
      <c r="GNR145" s="10"/>
      <c r="GNS145" s="10"/>
      <c r="GNT145" s="10"/>
      <c r="GNU145" s="10"/>
      <c r="GNV145" s="10"/>
      <c r="GNW145" s="10"/>
      <c r="GNX145" s="10"/>
      <c r="GNY145" s="10"/>
      <c r="GNZ145" s="10"/>
      <c r="GOA145" s="10"/>
      <c r="GOB145" s="10"/>
      <c r="GOC145" s="10"/>
      <c r="GOD145" s="10"/>
      <c r="GOE145" s="10"/>
      <c r="GOF145" s="10"/>
      <c r="GOG145" s="10"/>
      <c r="GOH145" s="10"/>
      <c r="GOI145" s="10"/>
      <c r="GOJ145" s="10"/>
      <c r="GOK145" s="10"/>
      <c r="GOL145" s="10"/>
      <c r="GOM145" s="10"/>
      <c r="GON145" s="10"/>
      <c r="GOO145" s="10"/>
      <c r="GOP145" s="10"/>
      <c r="GOQ145" s="10"/>
      <c r="GOR145" s="10"/>
      <c r="GOS145" s="10"/>
      <c r="GOT145" s="10"/>
      <c r="GOU145" s="10"/>
      <c r="GOV145" s="10"/>
      <c r="GOW145" s="10"/>
      <c r="GOX145" s="10"/>
      <c r="GOY145" s="10"/>
      <c r="GOZ145" s="10"/>
      <c r="GPA145" s="10"/>
      <c r="GPB145" s="10"/>
      <c r="GPC145" s="10"/>
      <c r="GPD145" s="10"/>
      <c r="GPE145" s="10"/>
      <c r="GPF145" s="10"/>
      <c r="GPG145" s="10"/>
      <c r="GPH145" s="10"/>
      <c r="GPI145" s="10"/>
      <c r="GPJ145" s="10"/>
      <c r="GPK145" s="10"/>
      <c r="GPL145" s="10"/>
      <c r="GPM145" s="10"/>
      <c r="GPN145" s="10"/>
      <c r="GPO145" s="10"/>
      <c r="GPP145" s="10"/>
      <c r="GPQ145" s="10"/>
      <c r="GPR145" s="10"/>
      <c r="GPS145" s="10"/>
      <c r="GPT145" s="10"/>
      <c r="GPU145" s="10"/>
      <c r="GPV145" s="10"/>
      <c r="GPW145" s="10"/>
      <c r="GPX145" s="10"/>
      <c r="GPY145" s="10"/>
      <c r="GPZ145" s="10"/>
      <c r="GQA145" s="10"/>
      <c r="GQB145" s="10"/>
      <c r="GQC145" s="10"/>
      <c r="GQD145" s="10"/>
      <c r="GQE145" s="10"/>
      <c r="GQF145" s="10"/>
      <c r="GQG145" s="10"/>
      <c r="GQH145" s="10"/>
      <c r="GQI145" s="10"/>
      <c r="GQJ145" s="10"/>
      <c r="GQK145" s="10"/>
      <c r="GQL145" s="10"/>
      <c r="GQM145" s="10"/>
      <c r="GQN145" s="10"/>
      <c r="GQO145" s="10"/>
      <c r="GQP145" s="10"/>
      <c r="GQQ145" s="10"/>
      <c r="GQR145" s="10"/>
      <c r="GQS145" s="10"/>
      <c r="GQT145" s="10"/>
      <c r="GQU145" s="10"/>
      <c r="GQV145" s="10"/>
      <c r="GQW145" s="10"/>
      <c r="GQX145" s="10"/>
      <c r="GQY145" s="10"/>
      <c r="GQZ145" s="10"/>
      <c r="GRA145" s="10"/>
      <c r="GRB145" s="10"/>
      <c r="GRC145" s="10"/>
      <c r="GRD145" s="10"/>
      <c r="GRE145" s="10"/>
      <c r="GRF145" s="10"/>
      <c r="GRG145" s="10"/>
      <c r="GRH145" s="10"/>
      <c r="GRI145" s="10"/>
      <c r="GRJ145" s="10"/>
      <c r="GRK145" s="10"/>
      <c r="GRL145" s="10"/>
      <c r="GRM145" s="10"/>
      <c r="GRN145" s="10"/>
      <c r="GRO145" s="10"/>
      <c r="GRP145" s="10"/>
      <c r="GRQ145" s="10"/>
      <c r="GRR145" s="10"/>
      <c r="GRS145" s="10"/>
      <c r="GRT145" s="10"/>
      <c r="GRU145" s="10"/>
      <c r="GRV145" s="10"/>
      <c r="GRW145" s="10"/>
      <c r="GRX145" s="10"/>
      <c r="GRY145" s="10"/>
      <c r="GRZ145" s="10"/>
      <c r="GSA145" s="10"/>
      <c r="GSB145" s="10"/>
      <c r="GSC145" s="10"/>
      <c r="GSD145" s="10"/>
      <c r="GSE145" s="10"/>
      <c r="GSF145" s="10"/>
      <c r="GSG145" s="10"/>
      <c r="GSH145" s="10"/>
      <c r="GSI145" s="10"/>
      <c r="GSJ145" s="10"/>
      <c r="GSK145" s="10"/>
      <c r="GSL145" s="10"/>
      <c r="GSM145" s="10"/>
      <c r="GSN145" s="10"/>
      <c r="GSO145" s="10"/>
      <c r="GSP145" s="10"/>
      <c r="GSQ145" s="10"/>
      <c r="GSR145" s="10"/>
      <c r="GSS145" s="10"/>
      <c r="GST145" s="10"/>
      <c r="GSU145" s="10"/>
      <c r="GSV145" s="10"/>
      <c r="GSW145" s="10"/>
      <c r="GSX145" s="10"/>
      <c r="GSY145" s="10"/>
      <c r="GSZ145" s="10"/>
      <c r="GTA145" s="10"/>
      <c r="GTB145" s="10"/>
      <c r="GTC145" s="10"/>
      <c r="GTD145" s="10"/>
      <c r="GTE145" s="10"/>
      <c r="GTF145" s="10"/>
      <c r="GTG145" s="10"/>
      <c r="GTH145" s="10"/>
      <c r="GTI145" s="10"/>
      <c r="GTJ145" s="10"/>
      <c r="GTK145" s="10"/>
      <c r="GTL145" s="10"/>
      <c r="GTM145" s="10"/>
      <c r="GTN145" s="10"/>
      <c r="GTO145" s="10"/>
      <c r="GTP145" s="10"/>
      <c r="GTQ145" s="10"/>
      <c r="GTR145" s="10"/>
      <c r="GTS145" s="10"/>
      <c r="GTT145" s="10"/>
      <c r="GTU145" s="10"/>
      <c r="GTV145" s="10"/>
      <c r="GTW145" s="10"/>
      <c r="GTX145" s="10"/>
      <c r="GTY145" s="10"/>
      <c r="GTZ145" s="10"/>
      <c r="GUA145" s="10"/>
      <c r="GUB145" s="10"/>
      <c r="GUC145" s="10"/>
      <c r="GUD145" s="10"/>
      <c r="GUE145" s="10"/>
      <c r="GUF145" s="10"/>
      <c r="GUG145" s="10"/>
      <c r="GUH145" s="10"/>
      <c r="GUI145" s="10"/>
      <c r="GUJ145" s="10"/>
      <c r="GUK145" s="10"/>
      <c r="GUL145" s="10"/>
      <c r="GUM145" s="10"/>
      <c r="GUN145" s="10"/>
      <c r="GUO145" s="10"/>
      <c r="GUP145" s="10"/>
      <c r="GUQ145" s="10"/>
      <c r="GUR145" s="10"/>
      <c r="GUS145" s="10"/>
      <c r="GUT145" s="10"/>
      <c r="GUU145" s="10"/>
      <c r="GUV145" s="10"/>
      <c r="GUW145" s="10"/>
      <c r="GUX145" s="10"/>
      <c r="GUY145" s="10"/>
      <c r="GUZ145" s="10"/>
      <c r="GVA145" s="10"/>
      <c r="GVB145" s="10"/>
      <c r="GVC145" s="10"/>
      <c r="GVD145" s="10"/>
      <c r="GVE145" s="10"/>
      <c r="GVF145" s="10"/>
      <c r="GVG145" s="10"/>
      <c r="GVH145" s="10"/>
      <c r="GVI145" s="10"/>
      <c r="GVJ145" s="10"/>
      <c r="GVK145" s="10"/>
      <c r="GVL145" s="10"/>
      <c r="GVM145" s="10"/>
      <c r="GVN145" s="10"/>
      <c r="GVO145" s="10"/>
      <c r="GVP145" s="10"/>
      <c r="GVQ145" s="10"/>
      <c r="GVR145" s="10"/>
      <c r="GVS145" s="10"/>
      <c r="GVT145" s="10"/>
      <c r="GVU145" s="10"/>
      <c r="GVV145" s="10"/>
      <c r="GVW145" s="10"/>
      <c r="GVX145" s="10"/>
      <c r="GVY145" s="10"/>
      <c r="GVZ145" s="10"/>
      <c r="GWA145" s="10"/>
      <c r="GWH145" s="10"/>
      <c r="GWI145" s="10"/>
      <c r="GWJ145" s="10"/>
      <c r="GWK145" s="10"/>
      <c r="GWL145" s="10"/>
      <c r="GWM145" s="10"/>
      <c r="GWN145" s="10"/>
      <c r="GWO145" s="10"/>
      <c r="GWP145" s="10"/>
      <c r="GWQ145" s="10"/>
      <c r="GWR145" s="10"/>
      <c r="GWS145" s="10"/>
      <c r="GWT145" s="10"/>
      <c r="GWU145" s="10"/>
      <c r="GWV145" s="10"/>
      <c r="GWW145" s="10"/>
      <c r="GWX145" s="10"/>
      <c r="GWY145" s="10"/>
      <c r="GWZ145" s="10"/>
      <c r="GXA145" s="10"/>
      <c r="GXB145" s="10"/>
      <c r="GXC145" s="10"/>
      <c r="GXD145" s="10"/>
      <c r="GXE145" s="10"/>
      <c r="GXF145" s="10"/>
      <c r="GXG145" s="10"/>
      <c r="GXH145" s="10"/>
      <c r="GXI145" s="10"/>
      <c r="GXJ145" s="10"/>
      <c r="GXK145" s="10"/>
      <c r="GXL145" s="10"/>
      <c r="GXM145" s="10"/>
      <c r="GXN145" s="10"/>
      <c r="GXO145" s="10"/>
      <c r="GXP145" s="10"/>
      <c r="GXQ145" s="10"/>
      <c r="GXR145" s="10"/>
      <c r="GXS145" s="10"/>
      <c r="GXT145" s="10"/>
      <c r="GXU145" s="10"/>
      <c r="GXV145" s="10"/>
      <c r="GXW145" s="10"/>
      <c r="GXX145" s="10"/>
      <c r="GXY145" s="10"/>
      <c r="GXZ145" s="10"/>
      <c r="GYA145" s="10"/>
      <c r="GYB145" s="10"/>
      <c r="GYC145" s="10"/>
      <c r="GYD145" s="10"/>
      <c r="GYE145" s="10"/>
      <c r="GYF145" s="10"/>
      <c r="GYG145" s="10"/>
      <c r="GYH145" s="10"/>
      <c r="GYI145" s="10"/>
      <c r="GYJ145" s="10"/>
      <c r="GYK145" s="10"/>
      <c r="GYL145" s="10"/>
      <c r="GYM145" s="10"/>
      <c r="GYN145" s="10"/>
      <c r="GYO145" s="10"/>
      <c r="GYP145" s="10"/>
      <c r="GYQ145" s="10"/>
      <c r="GYR145" s="10"/>
      <c r="GYS145" s="10"/>
      <c r="GYT145" s="10"/>
      <c r="GYU145" s="10"/>
      <c r="GYV145" s="10"/>
      <c r="GYW145" s="10"/>
      <c r="GYX145" s="10"/>
      <c r="GYY145" s="10"/>
      <c r="GYZ145" s="10"/>
      <c r="GZA145" s="10"/>
      <c r="GZB145" s="10"/>
      <c r="GZC145" s="10"/>
      <c r="GZD145" s="10"/>
      <c r="GZE145" s="10"/>
      <c r="GZF145" s="10"/>
      <c r="GZG145" s="10"/>
      <c r="GZH145" s="10"/>
      <c r="GZI145" s="10"/>
      <c r="GZJ145" s="10"/>
      <c r="GZK145" s="10"/>
      <c r="GZL145" s="10"/>
      <c r="GZM145" s="10"/>
      <c r="GZN145" s="10"/>
      <c r="GZO145" s="10"/>
      <c r="GZP145" s="10"/>
      <c r="GZQ145" s="10"/>
      <c r="GZR145" s="10"/>
      <c r="GZS145" s="10"/>
      <c r="GZT145" s="10"/>
      <c r="GZU145" s="10"/>
      <c r="GZV145" s="10"/>
      <c r="GZW145" s="10"/>
      <c r="GZX145" s="10"/>
      <c r="GZY145" s="10"/>
      <c r="GZZ145" s="10"/>
      <c r="HAA145" s="10"/>
      <c r="HAB145" s="10"/>
      <c r="HAC145" s="10"/>
      <c r="HAD145" s="10"/>
      <c r="HAE145" s="10"/>
      <c r="HAF145" s="10"/>
      <c r="HAG145" s="10"/>
      <c r="HAH145" s="10"/>
      <c r="HAI145" s="10"/>
      <c r="HAJ145" s="10"/>
      <c r="HAK145" s="10"/>
      <c r="HAL145" s="10"/>
      <c r="HAM145" s="10"/>
      <c r="HAN145" s="10"/>
      <c r="HAO145" s="10"/>
      <c r="HAP145" s="10"/>
      <c r="HAQ145" s="10"/>
      <c r="HAR145" s="10"/>
      <c r="HAS145" s="10"/>
      <c r="HAT145" s="10"/>
      <c r="HAU145" s="10"/>
      <c r="HAV145" s="10"/>
      <c r="HAW145" s="10"/>
      <c r="HAX145" s="10"/>
      <c r="HAY145" s="10"/>
      <c r="HAZ145" s="10"/>
      <c r="HBA145" s="10"/>
      <c r="HBB145" s="10"/>
      <c r="HBC145" s="10"/>
      <c r="HBD145" s="10"/>
      <c r="HBE145" s="10"/>
      <c r="HBF145" s="10"/>
      <c r="HBG145" s="10"/>
      <c r="HBH145" s="10"/>
      <c r="HBI145" s="10"/>
      <c r="HBJ145" s="10"/>
      <c r="HBK145" s="10"/>
      <c r="HBL145" s="10"/>
      <c r="HBM145" s="10"/>
      <c r="HBN145" s="10"/>
      <c r="HBO145" s="10"/>
      <c r="HBP145" s="10"/>
      <c r="HBQ145" s="10"/>
      <c r="HBR145" s="10"/>
      <c r="HBS145" s="10"/>
      <c r="HBT145" s="10"/>
      <c r="HBU145" s="10"/>
      <c r="HBV145" s="10"/>
      <c r="HBW145" s="10"/>
      <c r="HBX145" s="10"/>
      <c r="HBY145" s="10"/>
      <c r="HBZ145" s="10"/>
      <c r="HCA145" s="10"/>
      <c r="HCB145" s="10"/>
      <c r="HCC145" s="10"/>
      <c r="HCD145" s="10"/>
      <c r="HCE145" s="10"/>
      <c r="HCF145" s="10"/>
      <c r="HCG145" s="10"/>
      <c r="HCH145" s="10"/>
      <c r="HCI145" s="10"/>
      <c r="HCJ145" s="10"/>
      <c r="HCK145" s="10"/>
      <c r="HCL145" s="10"/>
      <c r="HCM145" s="10"/>
      <c r="HCN145" s="10"/>
      <c r="HCO145" s="10"/>
      <c r="HCP145" s="10"/>
      <c r="HCQ145" s="10"/>
      <c r="HCR145" s="10"/>
      <c r="HCS145" s="10"/>
      <c r="HCT145" s="10"/>
      <c r="HCU145" s="10"/>
      <c r="HCV145" s="10"/>
      <c r="HCW145" s="10"/>
      <c r="HCX145" s="10"/>
      <c r="HCY145" s="10"/>
      <c r="HCZ145" s="10"/>
      <c r="HDA145" s="10"/>
      <c r="HDB145" s="10"/>
      <c r="HDC145" s="10"/>
      <c r="HDD145" s="10"/>
      <c r="HDE145" s="10"/>
      <c r="HDF145" s="10"/>
      <c r="HDG145" s="10"/>
      <c r="HDH145" s="10"/>
      <c r="HDI145" s="10"/>
      <c r="HDJ145" s="10"/>
      <c r="HDK145" s="10"/>
      <c r="HDL145" s="10"/>
      <c r="HDM145" s="10"/>
      <c r="HDN145" s="10"/>
      <c r="HDO145" s="10"/>
      <c r="HDP145" s="10"/>
      <c r="HDQ145" s="10"/>
      <c r="HDR145" s="10"/>
      <c r="HDS145" s="10"/>
      <c r="HDT145" s="10"/>
      <c r="HDU145" s="10"/>
      <c r="HDV145" s="10"/>
      <c r="HDW145" s="10"/>
      <c r="HDX145" s="10"/>
      <c r="HDY145" s="10"/>
      <c r="HDZ145" s="10"/>
      <c r="HEA145" s="10"/>
      <c r="HEB145" s="10"/>
      <c r="HEC145" s="10"/>
      <c r="HED145" s="10"/>
      <c r="HEE145" s="10"/>
      <c r="HEF145" s="10"/>
      <c r="HEG145" s="10"/>
      <c r="HEH145" s="10"/>
      <c r="HEI145" s="10"/>
      <c r="HEJ145" s="10"/>
      <c r="HEK145" s="10"/>
      <c r="HEL145" s="10"/>
      <c r="HEM145" s="10"/>
      <c r="HEN145" s="10"/>
      <c r="HEO145" s="10"/>
      <c r="HEP145" s="10"/>
      <c r="HEQ145" s="10"/>
      <c r="HER145" s="10"/>
      <c r="HES145" s="10"/>
      <c r="HET145" s="10"/>
      <c r="HEU145" s="10"/>
      <c r="HEV145" s="10"/>
      <c r="HEW145" s="10"/>
      <c r="HEX145" s="10"/>
      <c r="HEY145" s="10"/>
      <c r="HEZ145" s="10"/>
      <c r="HFA145" s="10"/>
      <c r="HFB145" s="10"/>
      <c r="HFC145" s="10"/>
      <c r="HFD145" s="10"/>
      <c r="HFE145" s="10"/>
      <c r="HFF145" s="10"/>
      <c r="HFG145" s="10"/>
      <c r="HFH145" s="10"/>
      <c r="HFI145" s="10"/>
      <c r="HFJ145" s="10"/>
      <c r="HFK145" s="10"/>
      <c r="HFL145" s="10"/>
      <c r="HFM145" s="10"/>
      <c r="HFN145" s="10"/>
      <c r="HFO145" s="10"/>
      <c r="HFP145" s="10"/>
      <c r="HFQ145" s="10"/>
      <c r="HFR145" s="10"/>
      <c r="HFS145" s="10"/>
      <c r="HFT145" s="10"/>
      <c r="HFU145" s="10"/>
      <c r="HFV145" s="10"/>
      <c r="HFW145" s="10"/>
      <c r="HGD145" s="10"/>
      <c r="HGE145" s="10"/>
      <c r="HGF145" s="10"/>
      <c r="HGG145" s="10"/>
      <c r="HGH145" s="10"/>
      <c r="HGI145" s="10"/>
      <c r="HGJ145" s="10"/>
      <c r="HGK145" s="10"/>
      <c r="HGL145" s="10"/>
      <c r="HGM145" s="10"/>
      <c r="HGN145" s="10"/>
      <c r="HGO145" s="10"/>
      <c r="HGP145" s="10"/>
      <c r="HGQ145" s="10"/>
      <c r="HGR145" s="10"/>
      <c r="HGS145" s="10"/>
      <c r="HGT145" s="10"/>
      <c r="HGU145" s="10"/>
      <c r="HGV145" s="10"/>
      <c r="HGW145" s="10"/>
      <c r="HGX145" s="10"/>
      <c r="HGY145" s="10"/>
      <c r="HGZ145" s="10"/>
      <c r="HHA145" s="10"/>
      <c r="HHB145" s="10"/>
      <c r="HHC145" s="10"/>
      <c r="HHD145" s="10"/>
      <c r="HHE145" s="10"/>
      <c r="HHF145" s="10"/>
      <c r="HHG145" s="10"/>
      <c r="HHH145" s="10"/>
      <c r="HHI145" s="10"/>
      <c r="HHJ145" s="10"/>
      <c r="HHK145" s="10"/>
      <c r="HHL145" s="10"/>
      <c r="HHM145" s="10"/>
      <c r="HHN145" s="10"/>
      <c r="HHO145" s="10"/>
      <c r="HHP145" s="10"/>
      <c r="HHQ145" s="10"/>
      <c r="HHR145" s="10"/>
      <c r="HHS145" s="10"/>
      <c r="HHT145" s="10"/>
      <c r="HHU145" s="10"/>
      <c r="HHV145" s="10"/>
      <c r="HHW145" s="10"/>
      <c r="HHX145" s="10"/>
      <c r="HHY145" s="10"/>
      <c r="HHZ145" s="10"/>
      <c r="HIA145" s="10"/>
      <c r="HIB145" s="10"/>
      <c r="HIC145" s="10"/>
      <c r="HID145" s="10"/>
      <c r="HIE145" s="10"/>
      <c r="HIF145" s="10"/>
      <c r="HIG145" s="10"/>
      <c r="HIH145" s="10"/>
      <c r="HII145" s="10"/>
      <c r="HIJ145" s="10"/>
      <c r="HIK145" s="10"/>
      <c r="HIL145" s="10"/>
      <c r="HIM145" s="10"/>
      <c r="HIN145" s="10"/>
      <c r="HIO145" s="10"/>
      <c r="HIP145" s="10"/>
      <c r="HIQ145" s="10"/>
      <c r="HIR145" s="10"/>
      <c r="HIS145" s="10"/>
      <c r="HIT145" s="10"/>
      <c r="HIU145" s="10"/>
      <c r="HIV145" s="10"/>
      <c r="HIW145" s="10"/>
      <c r="HIX145" s="10"/>
      <c r="HIY145" s="10"/>
      <c r="HIZ145" s="10"/>
      <c r="HJA145" s="10"/>
      <c r="HJB145" s="10"/>
      <c r="HJC145" s="10"/>
      <c r="HJD145" s="10"/>
      <c r="HJE145" s="10"/>
      <c r="HJF145" s="10"/>
      <c r="HJG145" s="10"/>
      <c r="HJH145" s="10"/>
      <c r="HJI145" s="10"/>
      <c r="HJJ145" s="10"/>
      <c r="HJK145" s="10"/>
      <c r="HJL145" s="10"/>
      <c r="HJM145" s="10"/>
      <c r="HJN145" s="10"/>
      <c r="HJO145" s="10"/>
      <c r="HJP145" s="10"/>
      <c r="HJQ145" s="10"/>
      <c r="HJR145" s="10"/>
      <c r="HJS145" s="10"/>
      <c r="HJT145" s="10"/>
      <c r="HJU145" s="10"/>
      <c r="HJV145" s="10"/>
      <c r="HJW145" s="10"/>
      <c r="HJX145" s="10"/>
      <c r="HJY145" s="10"/>
      <c r="HJZ145" s="10"/>
      <c r="HKA145" s="10"/>
      <c r="HKB145" s="10"/>
      <c r="HKC145" s="10"/>
      <c r="HKD145" s="10"/>
      <c r="HKE145" s="10"/>
      <c r="HKF145" s="10"/>
      <c r="HKG145" s="10"/>
      <c r="HKH145" s="10"/>
      <c r="HKI145" s="10"/>
      <c r="HKJ145" s="10"/>
      <c r="HKK145" s="10"/>
      <c r="HKL145" s="10"/>
      <c r="HKM145" s="10"/>
      <c r="HKN145" s="10"/>
      <c r="HKO145" s="10"/>
      <c r="HKP145" s="10"/>
      <c r="HKQ145" s="10"/>
      <c r="HKR145" s="10"/>
      <c r="HKS145" s="10"/>
      <c r="HKT145" s="10"/>
      <c r="HKU145" s="10"/>
      <c r="HKV145" s="10"/>
      <c r="HKW145" s="10"/>
      <c r="HKX145" s="10"/>
      <c r="HKY145" s="10"/>
      <c r="HKZ145" s="10"/>
      <c r="HLA145" s="10"/>
      <c r="HLB145" s="10"/>
      <c r="HLC145" s="10"/>
      <c r="HLD145" s="10"/>
      <c r="HLE145" s="10"/>
      <c r="HLF145" s="10"/>
      <c r="HLG145" s="10"/>
      <c r="HLH145" s="10"/>
      <c r="HLI145" s="10"/>
      <c r="HLJ145" s="10"/>
      <c r="HLK145" s="10"/>
      <c r="HLL145" s="10"/>
      <c r="HLM145" s="10"/>
      <c r="HLN145" s="10"/>
      <c r="HLO145" s="10"/>
      <c r="HLP145" s="10"/>
      <c r="HLQ145" s="10"/>
      <c r="HLR145" s="10"/>
      <c r="HLS145" s="10"/>
      <c r="HLT145" s="10"/>
      <c r="HLU145" s="10"/>
      <c r="HLV145" s="10"/>
      <c r="HLW145" s="10"/>
      <c r="HLX145" s="10"/>
      <c r="HLY145" s="10"/>
      <c r="HLZ145" s="10"/>
      <c r="HMA145" s="10"/>
      <c r="HMB145" s="10"/>
      <c r="HMC145" s="10"/>
      <c r="HMD145" s="10"/>
      <c r="HME145" s="10"/>
      <c r="HMF145" s="10"/>
      <c r="HMG145" s="10"/>
      <c r="HMH145" s="10"/>
      <c r="HMI145" s="10"/>
      <c r="HMJ145" s="10"/>
      <c r="HMK145" s="10"/>
      <c r="HML145" s="10"/>
      <c r="HMM145" s="10"/>
      <c r="HMN145" s="10"/>
      <c r="HMO145" s="10"/>
      <c r="HMP145" s="10"/>
      <c r="HMQ145" s="10"/>
      <c r="HMR145" s="10"/>
      <c r="HMS145" s="10"/>
      <c r="HMT145" s="10"/>
      <c r="HMU145" s="10"/>
      <c r="HMV145" s="10"/>
      <c r="HMW145" s="10"/>
      <c r="HMX145" s="10"/>
      <c r="HMY145" s="10"/>
      <c r="HMZ145" s="10"/>
      <c r="HNA145" s="10"/>
      <c r="HNB145" s="10"/>
      <c r="HNC145" s="10"/>
      <c r="HND145" s="10"/>
      <c r="HNE145" s="10"/>
      <c r="HNF145" s="10"/>
      <c r="HNG145" s="10"/>
      <c r="HNH145" s="10"/>
      <c r="HNI145" s="10"/>
      <c r="HNJ145" s="10"/>
      <c r="HNK145" s="10"/>
      <c r="HNL145" s="10"/>
      <c r="HNM145" s="10"/>
      <c r="HNN145" s="10"/>
      <c r="HNO145" s="10"/>
      <c r="HNP145" s="10"/>
      <c r="HNQ145" s="10"/>
      <c r="HNR145" s="10"/>
      <c r="HNS145" s="10"/>
      <c r="HNT145" s="10"/>
      <c r="HNU145" s="10"/>
      <c r="HNV145" s="10"/>
      <c r="HNW145" s="10"/>
      <c r="HNX145" s="10"/>
      <c r="HNY145" s="10"/>
      <c r="HNZ145" s="10"/>
      <c r="HOA145" s="10"/>
      <c r="HOB145" s="10"/>
      <c r="HOC145" s="10"/>
      <c r="HOD145" s="10"/>
      <c r="HOE145" s="10"/>
      <c r="HOF145" s="10"/>
      <c r="HOG145" s="10"/>
      <c r="HOH145" s="10"/>
      <c r="HOI145" s="10"/>
      <c r="HOJ145" s="10"/>
      <c r="HOK145" s="10"/>
      <c r="HOL145" s="10"/>
      <c r="HOM145" s="10"/>
      <c r="HON145" s="10"/>
      <c r="HOO145" s="10"/>
      <c r="HOP145" s="10"/>
      <c r="HOQ145" s="10"/>
      <c r="HOR145" s="10"/>
      <c r="HOS145" s="10"/>
      <c r="HOT145" s="10"/>
      <c r="HOU145" s="10"/>
      <c r="HOV145" s="10"/>
      <c r="HOW145" s="10"/>
      <c r="HOX145" s="10"/>
      <c r="HOY145" s="10"/>
      <c r="HOZ145" s="10"/>
      <c r="HPA145" s="10"/>
      <c r="HPB145" s="10"/>
      <c r="HPC145" s="10"/>
      <c r="HPD145" s="10"/>
      <c r="HPE145" s="10"/>
      <c r="HPF145" s="10"/>
      <c r="HPG145" s="10"/>
      <c r="HPH145" s="10"/>
      <c r="HPI145" s="10"/>
      <c r="HPJ145" s="10"/>
      <c r="HPK145" s="10"/>
      <c r="HPL145" s="10"/>
      <c r="HPM145" s="10"/>
      <c r="HPN145" s="10"/>
      <c r="HPO145" s="10"/>
      <c r="HPP145" s="10"/>
      <c r="HPQ145" s="10"/>
      <c r="HPR145" s="10"/>
      <c r="HPS145" s="10"/>
      <c r="HPZ145" s="10"/>
      <c r="HQA145" s="10"/>
      <c r="HQB145" s="10"/>
      <c r="HQC145" s="10"/>
      <c r="HQD145" s="10"/>
      <c r="HQE145" s="10"/>
      <c r="HQF145" s="10"/>
      <c r="HQG145" s="10"/>
      <c r="HQH145" s="10"/>
      <c r="HQI145" s="10"/>
      <c r="HQJ145" s="10"/>
      <c r="HQK145" s="10"/>
      <c r="HQL145" s="10"/>
      <c r="HQM145" s="10"/>
      <c r="HQN145" s="10"/>
      <c r="HQO145" s="10"/>
      <c r="HQP145" s="10"/>
      <c r="HQQ145" s="10"/>
      <c r="HQR145" s="10"/>
      <c r="HQS145" s="10"/>
      <c r="HQT145" s="10"/>
      <c r="HQU145" s="10"/>
      <c r="HQV145" s="10"/>
      <c r="HQW145" s="10"/>
      <c r="HQX145" s="10"/>
      <c r="HQY145" s="10"/>
      <c r="HQZ145" s="10"/>
      <c r="HRA145" s="10"/>
      <c r="HRB145" s="10"/>
      <c r="HRC145" s="10"/>
      <c r="HRD145" s="10"/>
      <c r="HRE145" s="10"/>
      <c r="HRF145" s="10"/>
      <c r="HRG145" s="10"/>
      <c r="HRH145" s="10"/>
      <c r="HRI145" s="10"/>
      <c r="HRJ145" s="10"/>
      <c r="HRK145" s="10"/>
      <c r="HRL145" s="10"/>
      <c r="HRM145" s="10"/>
      <c r="HRN145" s="10"/>
      <c r="HRO145" s="10"/>
      <c r="HRP145" s="10"/>
      <c r="HRQ145" s="10"/>
      <c r="HRR145" s="10"/>
      <c r="HRS145" s="10"/>
      <c r="HRT145" s="10"/>
      <c r="HRU145" s="10"/>
      <c r="HRV145" s="10"/>
      <c r="HRW145" s="10"/>
      <c r="HRX145" s="10"/>
      <c r="HRY145" s="10"/>
      <c r="HRZ145" s="10"/>
      <c r="HSA145" s="10"/>
      <c r="HSB145" s="10"/>
      <c r="HSC145" s="10"/>
      <c r="HSD145" s="10"/>
      <c r="HSE145" s="10"/>
      <c r="HSF145" s="10"/>
      <c r="HSG145" s="10"/>
      <c r="HSH145" s="10"/>
      <c r="HSI145" s="10"/>
      <c r="HSJ145" s="10"/>
      <c r="HSK145" s="10"/>
      <c r="HSL145" s="10"/>
      <c r="HSM145" s="10"/>
      <c r="HSN145" s="10"/>
      <c r="HSO145" s="10"/>
      <c r="HSP145" s="10"/>
      <c r="HSQ145" s="10"/>
      <c r="HSR145" s="10"/>
      <c r="HSS145" s="10"/>
      <c r="HST145" s="10"/>
      <c r="HSU145" s="10"/>
      <c r="HSV145" s="10"/>
      <c r="HSW145" s="10"/>
      <c r="HSX145" s="10"/>
      <c r="HSY145" s="10"/>
      <c r="HSZ145" s="10"/>
      <c r="HTA145" s="10"/>
      <c r="HTB145" s="10"/>
      <c r="HTC145" s="10"/>
      <c r="HTD145" s="10"/>
      <c r="HTE145" s="10"/>
      <c r="HTF145" s="10"/>
      <c r="HTG145" s="10"/>
      <c r="HTH145" s="10"/>
      <c r="HTI145" s="10"/>
      <c r="HTJ145" s="10"/>
      <c r="HTK145" s="10"/>
      <c r="HTL145" s="10"/>
      <c r="HTM145" s="10"/>
      <c r="HTN145" s="10"/>
      <c r="HTO145" s="10"/>
      <c r="HTP145" s="10"/>
      <c r="HTQ145" s="10"/>
      <c r="HTR145" s="10"/>
      <c r="HTS145" s="10"/>
      <c r="HTT145" s="10"/>
      <c r="HTU145" s="10"/>
      <c r="HTV145" s="10"/>
      <c r="HTW145" s="10"/>
      <c r="HTX145" s="10"/>
      <c r="HTY145" s="10"/>
      <c r="HTZ145" s="10"/>
      <c r="HUA145" s="10"/>
      <c r="HUB145" s="10"/>
      <c r="HUC145" s="10"/>
      <c r="HUD145" s="10"/>
      <c r="HUE145" s="10"/>
      <c r="HUF145" s="10"/>
      <c r="HUG145" s="10"/>
      <c r="HUH145" s="10"/>
      <c r="HUI145" s="10"/>
      <c r="HUJ145" s="10"/>
      <c r="HUK145" s="10"/>
      <c r="HUL145" s="10"/>
      <c r="HUM145" s="10"/>
      <c r="HUN145" s="10"/>
      <c r="HUO145" s="10"/>
      <c r="HUP145" s="10"/>
      <c r="HUQ145" s="10"/>
      <c r="HUR145" s="10"/>
      <c r="HUS145" s="10"/>
      <c r="HUT145" s="10"/>
      <c r="HUU145" s="10"/>
      <c r="HUV145" s="10"/>
      <c r="HUW145" s="10"/>
      <c r="HUX145" s="10"/>
      <c r="HUY145" s="10"/>
      <c r="HUZ145" s="10"/>
      <c r="HVA145" s="10"/>
      <c r="HVB145" s="10"/>
      <c r="HVC145" s="10"/>
      <c r="HVD145" s="10"/>
      <c r="HVE145" s="10"/>
      <c r="HVF145" s="10"/>
      <c r="HVG145" s="10"/>
      <c r="HVH145" s="10"/>
      <c r="HVI145" s="10"/>
      <c r="HVJ145" s="10"/>
      <c r="HVK145" s="10"/>
      <c r="HVL145" s="10"/>
      <c r="HVM145" s="10"/>
      <c r="HVN145" s="10"/>
      <c r="HVO145" s="10"/>
      <c r="HVP145" s="10"/>
      <c r="HVQ145" s="10"/>
      <c r="HVR145" s="10"/>
      <c r="HVS145" s="10"/>
      <c r="HVT145" s="10"/>
      <c r="HVU145" s="10"/>
      <c r="HVV145" s="10"/>
      <c r="HVW145" s="10"/>
      <c r="HVX145" s="10"/>
      <c r="HVY145" s="10"/>
      <c r="HVZ145" s="10"/>
      <c r="HWA145" s="10"/>
      <c r="HWB145" s="10"/>
      <c r="HWC145" s="10"/>
      <c r="HWD145" s="10"/>
      <c r="HWE145" s="10"/>
      <c r="HWF145" s="10"/>
      <c r="HWG145" s="10"/>
      <c r="HWH145" s="10"/>
      <c r="HWI145" s="10"/>
      <c r="HWJ145" s="10"/>
      <c r="HWK145" s="10"/>
      <c r="HWL145" s="10"/>
      <c r="HWM145" s="10"/>
      <c r="HWN145" s="10"/>
      <c r="HWO145" s="10"/>
      <c r="HWP145" s="10"/>
      <c r="HWQ145" s="10"/>
      <c r="HWR145" s="10"/>
      <c r="HWS145" s="10"/>
      <c r="HWT145" s="10"/>
      <c r="HWU145" s="10"/>
      <c r="HWV145" s="10"/>
      <c r="HWW145" s="10"/>
      <c r="HWX145" s="10"/>
      <c r="HWY145" s="10"/>
      <c r="HWZ145" s="10"/>
      <c r="HXA145" s="10"/>
      <c r="HXB145" s="10"/>
      <c r="HXC145" s="10"/>
      <c r="HXD145" s="10"/>
      <c r="HXE145" s="10"/>
      <c r="HXF145" s="10"/>
      <c r="HXG145" s="10"/>
      <c r="HXH145" s="10"/>
      <c r="HXI145" s="10"/>
      <c r="HXJ145" s="10"/>
      <c r="HXK145" s="10"/>
      <c r="HXL145" s="10"/>
      <c r="HXM145" s="10"/>
      <c r="HXN145" s="10"/>
      <c r="HXO145" s="10"/>
      <c r="HXP145" s="10"/>
      <c r="HXQ145" s="10"/>
      <c r="HXR145" s="10"/>
      <c r="HXS145" s="10"/>
      <c r="HXT145" s="10"/>
      <c r="HXU145" s="10"/>
      <c r="HXV145" s="10"/>
      <c r="HXW145" s="10"/>
      <c r="HXX145" s="10"/>
      <c r="HXY145" s="10"/>
      <c r="HXZ145" s="10"/>
      <c r="HYA145" s="10"/>
      <c r="HYB145" s="10"/>
      <c r="HYC145" s="10"/>
      <c r="HYD145" s="10"/>
      <c r="HYE145" s="10"/>
      <c r="HYF145" s="10"/>
      <c r="HYG145" s="10"/>
      <c r="HYH145" s="10"/>
      <c r="HYI145" s="10"/>
      <c r="HYJ145" s="10"/>
      <c r="HYK145" s="10"/>
      <c r="HYL145" s="10"/>
      <c r="HYM145" s="10"/>
      <c r="HYN145" s="10"/>
      <c r="HYO145" s="10"/>
      <c r="HYP145" s="10"/>
      <c r="HYQ145" s="10"/>
      <c r="HYR145" s="10"/>
      <c r="HYS145" s="10"/>
      <c r="HYT145" s="10"/>
      <c r="HYU145" s="10"/>
      <c r="HYV145" s="10"/>
      <c r="HYW145" s="10"/>
      <c r="HYX145" s="10"/>
      <c r="HYY145" s="10"/>
      <c r="HYZ145" s="10"/>
      <c r="HZA145" s="10"/>
      <c r="HZB145" s="10"/>
      <c r="HZC145" s="10"/>
      <c r="HZD145" s="10"/>
      <c r="HZE145" s="10"/>
      <c r="HZF145" s="10"/>
      <c r="HZG145" s="10"/>
      <c r="HZH145" s="10"/>
      <c r="HZI145" s="10"/>
      <c r="HZJ145" s="10"/>
      <c r="HZK145" s="10"/>
      <c r="HZL145" s="10"/>
      <c r="HZM145" s="10"/>
      <c r="HZN145" s="10"/>
      <c r="HZO145" s="10"/>
      <c r="HZV145" s="10"/>
      <c r="HZW145" s="10"/>
      <c r="HZX145" s="10"/>
      <c r="HZY145" s="10"/>
      <c r="HZZ145" s="10"/>
      <c r="IAA145" s="10"/>
      <c r="IAB145" s="10"/>
      <c r="IAC145" s="10"/>
      <c r="IAD145" s="10"/>
      <c r="IAE145" s="10"/>
      <c r="IAF145" s="10"/>
      <c r="IAG145" s="10"/>
      <c r="IAH145" s="10"/>
      <c r="IAI145" s="10"/>
      <c r="IAJ145" s="10"/>
      <c r="IAK145" s="10"/>
      <c r="IAL145" s="10"/>
      <c r="IAM145" s="10"/>
      <c r="IAN145" s="10"/>
      <c r="IAO145" s="10"/>
      <c r="IAP145" s="10"/>
      <c r="IAQ145" s="10"/>
      <c r="IAR145" s="10"/>
      <c r="IAS145" s="10"/>
      <c r="IAT145" s="10"/>
      <c r="IAU145" s="10"/>
      <c r="IAV145" s="10"/>
      <c r="IAW145" s="10"/>
      <c r="IAX145" s="10"/>
      <c r="IAY145" s="10"/>
      <c r="IAZ145" s="10"/>
      <c r="IBA145" s="10"/>
      <c r="IBB145" s="10"/>
      <c r="IBC145" s="10"/>
      <c r="IBD145" s="10"/>
      <c r="IBE145" s="10"/>
      <c r="IBF145" s="10"/>
      <c r="IBG145" s="10"/>
      <c r="IBH145" s="10"/>
      <c r="IBI145" s="10"/>
      <c r="IBJ145" s="10"/>
      <c r="IBK145" s="10"/>
      <c r="IBL145" s="10"/>
      <c r="IBM145" s="10"/>
      <c r="IBN145" s="10"/>
      <c r="IBO145" s="10"/>
      <c r="IBP145" s="10"/>
      <c r="IBQ145" s="10"/>
      <c r="IBR145" s="10"/>
      <c r="IBS145" s="10"/>
      <c r="IBT145" s="10"/>
      <c r="IBU145" s="10"/>
      <c r="IBV145" s="10"/>
      <c r="IBW145" s="10"/>
      <c r="IBX145" s="10"/>
      <c r="IBY145" s="10"/>
      <c r="IBZ145" s="10"/>
      <c r="ICA145" s="10"/>
      <c r="ICB145" s="10"/>
      <c r="ICC145" s="10"/>
      <c r="ICD145" s="10"/>
      <c r="ICE145" s="10"/>
      <c r="ICF145" s="10"/>
      <c r="ICG145" s="10"/>
      <c r="ICH145" s="10"/>
      <c r="ICI145" s="10"/>
      <c r="ICJ145" s="10"/>
      <c r="ICK145" s="10"/>
      <c r="ICL145" s="10"/>
      <c r="ICM145" s="10"/>
      <c r="ICN145" s="10"/>
      <c r="ICO145" s="10"/>
      <c r="ICP145" s="10"/>
      <c r="ICQ145" s="10"/>
      <c r="ICR145" s="10"/>
      <c r="ICS145" s="10"/>
      <c r="ICT145" s="10"/>
      <c r="ICU145" s="10"/>
      <c r="ICV145" s="10"/>
      <c r="ICW145" s="10"/>
      <c r="ICX145" s="10"/>
      <c r="ICY145" s="10"/>
      <c r="ICZ145" s="10"/>
      <c r="IDA145" s="10"/>
      <c r="IDB145" s="10"/>
      <c r="IDC145" s="10"/>
      <c r="IDD145" s="10"/>
      <c r="IDE145" s="10"/>
      <c r="IDF145" s="10"/>
      <c r="IDG145" s="10"/>
      <c r="IDH145" s="10"/>
      <c r="IDI145" s="10"/>
      <c r="IDJ145" s="10"/>
      <c r="IDK145" s="10"/>
      <c r="IDL145" s="10"/>
      <c r="IDM145" s="10"/>
      <c r="IDN145" s="10"/>
      <c r="IDO145" s="10"/>
      <c r="IDP145" s="10"/>
      <c r="IDQ145" s="10"/>
      <c r="IDR145" s="10"/>
      <c r="IDS145" s="10"/>
      <c r="IDT145" s="10"/>
      <c r="IDU145" s="10"/>
      <c r="IDV145" s="10"/>
      <c r="IDW145" s="10"/>
      <c r="IDX145" s="10"/>
      <c r="IDY145" s="10"/>
      <c r="IDZ145" s="10"/>
      <c r="IEA145" s="10"/>
      <c r="IEB145" s="10"/>
      <c r="IEC145" s="10"/>
      <c r="IED145" s="10"/>
      <c r="IEE145" s="10"/>
      <c r="IEF145" s="10"/>
      <c r="IEG145" s="10"/>
      <c r="IEH145" s="10"/>
      <c r="IEI145" s="10"/>
      <c r="IEJ145" s="10"/>
      <c r="IEK145" s="10"/>
      <c r="IEL145" s="10"/>
      <c r="IEM145" s="10"/>
      <c r="IEN145" s="10"/>
      <c r="IEO145" s="10"/>
      <c r="IEP145" s="10"/>
      <c r="IEQ145" s="10"/>
      <c r="IER145" s="10"/>
      <c r="IES145" s="10"/>
      <c r="IET145" s="10"/>
      <c r="IEU145" s="10"/>
      <c r="IEV145" s="10"/>
      <c r="IEW145" s="10"/>
      <c r="IEX145" s="10"/>
      <c r="IEY145" s="10"/>
      <c r="IEZ145" s="10"/>
      <c r="IFA145" s="10"/>
      <c r="IFB145" s="10"/>
      <c r="IFC145" s="10"/>
      <c r="IFD145" s="10"/>
      <c r="IFE145" s="10"/>
      <c r="IFF145" s="10"/>
      <c r="IFG145" s="10"/>
      <c r="IFH145" s="10"/>
      <c r="IFI145" s="10"/>
      <c r="IFJ145" s="10"/>
      <c r="IFK145" s="10"/>
      <c r="IFL145" s="10"/>
      <c r="IFM145" s="10"/>
      <c r="IFN145" s="10"/>
      <c r="IFO145" s="10"/>
      <c r="IFP145" s="10"/>
      <c r="IFQ145" s="10"/>
      <c r="IFR145" s="10"/>
      <c r="IFS145" s="10"/>
      <c r="IFT145" s="10"/>
      <c r="IFU145" s="10"/>
      <c r="IFV145" s="10"/>
      <c r="IFW145" s="10"/>
      <c r="IFX145" s="10"/>
      <c r="IFY145" s="10"/>
      <c r="IFZ145" s="10"/>
      <c r="IGA145" s="10"/>
      <c r="IGB145" s="10"/>
      <c r="IGC145" s="10"/>
      <c r="IGD145" s="10"/>
      <c r="IGE145" s="10"/>
      <c r="IGF145" s="10"/>
      <c r="IGG145" s="10"/>
      <c r="IGH145" s="10"/>
      <c r="IGI145" s="10"/>
      <c r="IGJ145" s="10"/>
      <c r="IGK145" s="10"/>
      <c r="IGL145" s="10"/>
      <c r="IGM145" s="10"/>
      <c r="IGN145" s="10"/>
      <c r="IGO145" s="10"/>
      <c r="IGP145" s="10"/>
      <c r="IGQ145" s="10"/>
      <c r="IGR145" s="10"/>
      <c r="IGS145" s="10"/>
      <c r="IGT145" s="10"/>
      <c r="IGU145" s="10"/>
      <c r="IGV145" s="10"/>
      <c r="IGW145" s="10"/>
      <c r="IGX145" s="10"/>
      <c r="IGY145" s="10"/>
      <c r="IGZ145" s="10"/>
      <c r="IHA145" s="10"/>
      <c r="IHB145" s="10"/>
      <c r="IHC145" s="10"/>
      <c r="IHD145" s="10"/>
      <c r="IHE145" s="10"/>
      <c r="IHF145" s="10"/>
      <c r="IHG145" s="10"/>
      <c r="IHH145" s="10"/>
      <c r="IHI145" s="10"/>
      <c r="IHJ145" s="10"/>
      <c r="IHK145" s="10"/>
      <c r="IHL145" s="10"/>
      <c r="IHM145" s="10"/>
      <c r="IHN145" s="10"/>
      <c r="IHO145" s="10"/>
      <c r="IHP145" s="10"/>
      <c r="IHQ145" s="10"/>
      <c r="IHR145" s="10"/>
      <c r="IHS145" s="10"/>
      <c r="IHT145" s="10"/>
      <c r="IHU145" s="10"/>
      <c r="IHV145" s="10"/>
      <c r="IHW145" s="10"/>
      <c r="IHX145" s="10"/>
      <c r="IHY145" s="10"/>
      <c r="IHZ145" s="10"/>
      <c r="IIA145" s="10"/>
      <c r="IIB145" s="10"/>
      <c r="IIC145" s="10"/>
      <c r="IID145" s="10"/>
      <c r="IIE145" s="10"/>
      <c r="IIF145" s="10"/>
      <c r="IIG145" s="10"/>
      <c r="IIH145" s="10"/>
      <c r="III145" s="10"/>
      <c r="IIJ145" s="10"/>
      <c r="IIK145" s="10"/>
      <c r="IIL145" s="10"/>
      <c r="IIM145" s="10"/>
      <c r="IIN145" s="10"/>
      <c r="IIO145" s="10"/>
      <c r="IIP145" s="10"/>
      <c r="IIQ145" s="10"/>
      <c r="IIR145" s="10"/>
      <c r="IIS145" s="10"/>
      <c r="IIT145" s="10"/>
      <c r="IIU145" s="10"/>
      <c r="IIV145" s="10"/>
      <c r="IIW145" s="10"/>
      <c r="IIX145" s="10"/>
      <c r="IIY145" s="10"/>
      <c r="IIZ145" s="10"/>
      <c r="IJA145" s="10"/>
      <c r="IJB145" s="10"/>
      <c r="IJC145" s="10"/>
      <c r="IJD145" s="10"/>
      <c r="IJE145" s="10"/>
      <c r="IJF145" s="10"/>
      <c r="IJG145" s="10"/>
      <c r="IJH145" s="10"/>
      <c r="IJI145" s="10"/>
      <c r="IJJ145" s="10"/>
      <c r="IJK145" s="10"/>
      <c r="IJR145" s="10"/>
      <c r="IJS145" s="10"/>
      <c r="IJT145" s="10"/>
      <c r="IJU145" s="10"/>
      <c r="IJV145" s="10"/>
      <c r="IJW145" s="10"/>
      <c r="IJX145" s="10"/>
      <c r="IJY145" s="10"/>
      <c r="IJZ145" s="10"/>
      <c r="IKA145" s="10"/>
      <c r="IKB145" s="10"/>
      <c r="IKC145" s="10"/>
      <c r="IKD145" s="10"/>
      <c r="IKE145" s="10"/>
      <c r="IKF145" s="10"/>
      <c r="IKG145" s="10"/>
      <c r="IKH145" s="10"/>
      <c r="IKI145" s="10"/>
      <c r="IKJ145" s="10"/>
      <c r="IKK145" s="10"/>
      <c r="IKL145" s="10"/>
      <c r="IKM145" s="10"/>
      <c r="IKN145" s="10"/>
      <c r="IKO145" s="10"/>
      <c r="IKP145" s="10"/>
      <c r="IKQ145" s="10"/>
      <c r="IKR145" s="10"/>
      <c r="IKS145" s="10"/>
      <c r="IKT145" s="10"/>
      <c r="IKU145" s="10"/>
      <c r="IKV145" s="10"/>
      <c r="IKW145" s="10"/>
      <c r="IKX145" s="10"/>
      <c r="IKY145" s="10"/>
      <c r="IKZ145" s="10"/>
      <c r="ILA145" s="10"/>
      <c r="ILB145" s="10"/>
      <c r="ILC145" s="10"/>
      <c r="ILD145" s="10"/>
      <c r="ILE145" s="10"/>
      <c r="ILF145" s="10"/>
      <c r="ILG145" s="10"/>
      <c r="ILH145" s="10"/>
      <c r="ILI145" s="10"/>
      <c r="ILJ145" s="10"/>
      <c r="ILK145" s="10"/>
      <c r="ILL145" s="10"/>
      <c r="ILM145" s="10"/>
      <c r="ILN145" s="10"/>
      <c r="ILO145" s="10"/>
      <c r="ILP145" s="10"/>
      <c r="ILQ145" s="10"/>
      <c r="ILR145" s="10"/>
      <c r="ILS145" s="10"/>
      <c r="ILT145" s="10"/>
      <c r="ILU145" s="10"/>
      <c r="ILV145" s="10"/>
      <c r="ILW145" s="10"/>
      <c r="ILX145" s="10"/>
      <c r="ILY145" s="10"/>
      <c r="ILZ145" s="10"/>
      <c r="IMA145" s="10"/>
      <c r="IMB145" s="10"/>
      <c r="IMC145" s="10"/>
      <c r="IMD145" s="10"/>
      <c r="IME145" s="10"/>
      <c r="IMF145" s="10"/>
      <c r="IMG145" s="10"/>
      <c r="IMH145" s="10"/>
      <c r="IMI145" s="10"/>
      <c r="IMJ145" s="10"/>
      <c r="IMK145" s="10"/>
      <c r="IML145" s="10"/>
      <c r="IMM145" s="10"/>
      <c r="IMN145" s="10"/>
      <c r="IMO145" s="10"/>
      <c r="IMP145" s="10"/>
      <c r="IMQ145" s="10"/>
      <c r="IMR145" s="10"/>
      <c r="IMS145" s="10"/>
      <c r="IMT145" s="10"/>
      <c r="IMU145" s="10"/>
      <c r="IMV145" s="10"/>
      <c r="IMW145" s="10"/>
      <c r="IMX145" s="10"/>
      <c r="IMY145" s="10"/>
      <c r="IMZ145" s="10"/>
      <c r="INA145" s="10"/>
      <c r="INB145" s="10"/>
      <c r="INC145" s="10"/>
      <c r="IND145" s="10"/>
      <c r="INE145" s="10"/>
      <c r="INF145" s="10"/>
      <c r="ING145" s="10"/>
      <c r="INH145" s="10"/>
      <c r="INI145" s="10"/>
      <c r="INJ145" s="10"/>
      <c r="INK145" s="10"/>
      <c r="INL145" s="10"/>
      <c r="INM145" s="10"/>
      <c r="INN145" s="10"/>
      <c r="INO145" s="10"/>
      <c r="INP145" s="10"/>
      <c r="INQ145" s="10"/>
      <c r="INR145" s="10"/>
      <c r="INS145" s="10"/>
      <c r="INT145" s="10"/>
      <c r="INU145" s="10"/>
      <c r="INV145" s="10"/>
      <c r="INW145" s="10"/>
      <c r="INX145" s="10"/>
      <c r="INY145" s="10"/>
      <c r="INZ145" s="10"/>
      <c r="IOA145" s="10"/>
      <c r="IOB145" s="10"/>
      <c r="IOC145" s="10"/>
      <c r="IOD145" s="10"/>
      <c r="IOE145" s="10"/>
      <c r="IOF145" s="10"/>
      <c r="IOG145" s="10"/>
      <c r="IOH145" s="10"/>
      <c r="IOI145" s="10"/>
      <c r="IOJ145" s="10"/>
      <c r="IOK145" s="10"/>
      <c r="IOL145" s="10"/>
      <c r="IOM145" s="10"/>
      <c r="ION145" s="10"/>
      <c r="IOO145" s="10"/>
      <c r="IOP145" s="10"/>
      <c r="IOQ145" s="10"/>
      <c r="IOR145" s="10"/>
      <c r="IOS145" s="10"/>
      <c r="IOT145" s="10"/>
      <c r="IOU145" s="10"/>
      <c r="IOV145" s="10"/>
      <c r="IOW145" s="10"/>
      <c r="IOX145" s="10"/>
      <c r="IOY145" s="10"/>
      <c r="IOZ145" s="10"/>
      <c r="IPA145" s="10"/>
      <c r="IPB145" s="10"/>
      <c r="IPC145" s="10"/>
      <c r="IPD145" s="10"/>
      <c r="IPE145" s="10"/>
      <c r="IPF145" s="10"/>
      <c r="IPG145" s="10"/>
      <c r="IPH145" s="10"/>
      <c r="IPI145" s="10"/>
      <c r="IPJ145" s="10"/>
      <c r="IPK145" s="10"/>
      <c r="IPL145" s="10"/>
      <c r="IPM145" s="10"/>
      <c r="IPN145" s="10"/>
      <c r="IPO145" s="10"/>
      <c r="IPP145" s="10"/>
      <c r="IPQ145" s="10"/>
      <c r="IPR145" s="10"/>
      <c r="IPS145" s="10"/>
      <c r="IPT145" s="10"/>
      <c r="IPU145" s="10"/>
      <c r="IPV145" s="10"/>
      <c r="IPW145" s="10"/>
      <c r="IPX145" s="10"/>
      <c r="IPY145" s="10"/>
      <c r="IPZ145" s="10"/>
      <c r="IQA145" s="10"/>
      <c r="IQB145" s="10"/>
      <c r="IQC145" s="10"/>
      <c r="IQD145" s="10"/>
      <c r="IQE145" s="10"/>
      <c r="IQF145" s="10"/>
      <c r="IQG145" s="10"/>
      <c r="IQH145" s="10"/>
      <c r="IQI145" s="10"/>
      <c r="IQJ145" s="10"/>
      <c r="IQK145" s="10"/>
      <c r="IQL145" s="10"/>
      <c r="IQM145" s="10"/>
      <c r="IQN145" s="10"/>
      <c r="IQO145" s="10"/>
      <c r="IQP145" s="10"/>
      <c r="IQQ145" s="10"/>
      <c r="IQR145" s="10"/>
      <c r="IQS145" s="10"/>
      <c r="IQT145" s="10"/>
      <c r="IQU145" s="10"/>
      <c r="IQV145" s="10"/>
      <c r="IQW145" s="10"/>
      <c r="IQX145" s="10"/>
      <c r="IQY145" s="10"/>
      <c r="IQZ145" s="10"/>
      <c r="IRA145" s="10"/>
      <c r="IRB145" s="10"/>
      <c r="IRC145" s="10"/>
      <c r="IRD145" s="10"/>
      <c r="IRE145" s="10"/>
      <c r="IRF145" s="10"/>
      <c r="IRG145" s="10"/>
      <c r="IRH145" s="10"/>
      <c r="IRI145" s="10"/>
      <c r="IRJ145" s="10"/>
      <c r="IRK145" s="10"/>
      <c r="IRL145" s="10"/>
      <c r="IRM145" s="10"/>
      <c r="IRN145" s="10"/>
      <c r="IRO145" s="10"/>
      <c r="IRP145" s="10"/>
      <c r="IRQ145" s="10"/>
      <c r="IRR145" s="10"/>
      <c r="IRS145" s="10"/>
      <c r="IRT145" s="10"/>
      <c r="IRU145" s="10"/>
      <c r="IRV145" s="10"/>
      <c r="IRW145" s="10"/>
      <c r="IRX145" s="10"/>
      <c r="IRY145" s="10"/>
      <c r="IRZ145" s="10"/>
      <c r="ISA145" s="10"/>
      <c r="ISB145" s="10"/>
      <c r="ISC145" s="10"/>
      <c r="ISD145" s="10"/>
      <c r="ISE145" s="10"/>
      <c r="ISF145" s="10"/>
      <c r="ISG145" s="10"/>
      <c r="ISH145" s="10"/>
      <c r="ISI145" s="10"/>
      <c r="ISJ145" s="10"/>
      <c r="ISK145" s="10"/>
      <c r="ISL145" s="10"/>
      <c r="ISM145" s="10"/>
      <c r="ISN145" s="10"/>
      <c r="ISO145" s="10"/>
      <c r="ISP145" s="10"/>
      <c r="ISQ145" s="10"/>
      <c r="ISR145" s="10"/>
      <c r="ISS145" s="10"/>
      <c r="IST145" s="10"/>
      <c r="ISU145" s="10"/>
      <c r="ISV145" s="10"/>
      <c r="ISW145" s="10"/>
      <c r="ISX145" s="10"/>
      <c r="ISY145" s="10"/>
      <c r="ISZ145" s="10"/>
      <c r="ITA145" s="10"/>
      <c r="ITB145" s="10"/>
      <c r="ITC145" s="10"/>
      <c r="ITD145" s="10"/>
      <c r="ITE145" s="10"/>
      <c r="ITF145" s="10"/>
      <c r="ITG145" s="10"/>
      <c r="ITN145" s="10"/>
      <c r="ITO145" s="10"/>
      <c r="ITP145" s="10"/>
      <c r="ITQ145" s="10"/>
      <c r="ITR145" s="10"/>
      <c r="ITS145" s="10"/>
      <c r="ITT145" s="10"/>
      <c r="ITU145" s="10"/>
      <c r="ITV145" s="10"/>
      <c r="ITW145" s="10"/>
      <c r="ITX145" s="10"/>
      <c r="ITY145" s="10"/>
      <c r="ITZ145" s="10"/>
      <c r="IUA145" s="10"/>
      <c r="IUB145" s="10"/>
      <c r="IUC145" s="10"/>
      <c r="IUD145" s="10"/>
      <c r="IUE145" s="10"/>
      <c r="IUF145" s="10"/>
      <c r="IUG145" s="10"/>
      <c r="IUH145" s="10"/>
      <c r="IUI145" s="10"/>
      <c r="IUJ145" s="10"/>
      <c r="IUK145" s="10"/>
      <c r="IUL145" s="10"/>
      <c r="IUM145" s="10"/>
      <c r="IUN145" s="10"/>
      <c r="IUO145" s="10"/>
      <c r="IUP145" s="10"/>
      <c r="IUQ145" s="10"/>
      <c r="IUR145" s="10"/>
      <c r="IUS145" s="10"/>
      <c r="IUT145" s="10"/>
      <c r="IUU145" s="10"/>
      <c r="IUV145" s="10"/>
      <c r="IUW145" s="10"/>
      <c r="IUX145" s="10"/>
      <c r="IUY145" s="10"/>
      <c r="IUZ145" s="10"/>
      <c r="IVA145" s="10"/>
      <c r="IVB145" s="10"/>
      <c r="IVC145" s="10"/>
      <c r="IVD145" s="10"/>
      <c r="IVE145" s="10"/>
      <c r="IVF145" s="10"/>
      <c r="IVG145" s="10"/>
      <c r="IVH145" s="10"/>
      <c r="IVI145" s="10"/>
      <c r="IVJ145" s="10"/>
      <c r="IVK145" s="10"/>
      <c r="IVL145" s="10"/>
      <c r="IVM145" s="10"/>
      <c r="IVN145" s="10"/>
      <c r="IVO145" s="10"/>
      <c r="IVP145" s="10"/>
      <c r="IVQ145" s="10"/>
      <c r="IVR145" s="10"/>
      <c r="IVS145" s="10"/>
      <c r="IVT145" s="10"/>
      <c r="IVU145" s="10"/>
      <c r="IVV145" s="10"/>
      <c r="IVW145" s="10"/>
      <c r="IVX145" s="10"/>
      <c r="IVY145" s="10"/>
      <c r="IVZ145" s="10"/>
      <c r="IWA145" s="10"/>
      <c r="IWB145" s="10"/>
      <c r="IWC145" s="10"/>
      <c r="IWD145" s="10"/>
      <c r="IWE145" s="10"/>
      <c r="IWF145" s="10"/>
      <c r="IWG145" s="10"/>
      <c r="IWH145" s="10"/>
      <c r="IWI145" s="10"/>
      <c r="IWJ145" s="10"/>
      <c r="IWK145" s="10"/>
      <c r="IWL145" s="10"/>
      <c r="IWM145" s="10"/>
      <c r="IWN145" s="10"/>
      <c r="IWO145" s="10"/>
      <c r="IWP145" s="10"/>
      <c r="IWQ145" s="10"/>
      <c r="IWR145" s="10"/>
      <c r="IWS145" s="10"/>
      <c r="IWT145" s="10"/>
      <c r="IWU145" s="10"/>
      <c r="IWV145" s="10"/>
      <c r="IWW145" s="10"/>
      <c r="IWX145" s="10"/>
      <c r="IWY145" s="10"/>
      <c r="IWZ145" s="10"/>
      <c r="IXA145" s="10"/>
      <c r="IXB145" s="10"/>
      <c r="IXC145" s="10"/>
      <c r="IXD145" s="10"/>
      <c r="IXE145" s="10"/>
      <c r="IXF145" s="10"/>
      <c r="IXG145" s="10"/>
      <c r="IXH145" s="10"/>
      <c r="IXI145" s="10"/>
      <c r="IXJ145" s="10"/>
      <c r="IXK145" s="10"/>
      <c r="IXL145" s="10"/>
      <c r="IXM145" s="10"/>
      <c r="IXN145" s="10"/>
      <c r="IXO145" s="10"/>
      <c r="IXP145" s="10"/>
      <c r="IXQ145" s="10"/>
      <c r="IXR145" s="10"/>
      <c r="IXS145" s="10"/>
      <c r="IXT145" s="10"/>
      <c r="IXU145" s="10"/>
      <c r="IXV145" s="10"/>
      <c r="IXW145" s="10"/>
      <c r="IXX145" s="10"/>
      <c r="IXY145" s="10"/>
      <c r="IXZ145" s="10"/>
      <c r="IYA145" s="10"/>
      <c r="IYB145" s="10"/>
      <c r="IYC145" s="10"/>
      <c r="IYD145" s="10"/>
      <c r="IYE145" s="10"/>
      <c r="IYF145" s="10"/>
      <c r="IYG145" s="10"/>
      <c r="IYH145" s="10"/>
      <c r="IYI145" s="10"/>
      <c r="IYJ145" s="10"/>
      <c r="IYK145" s="10"/>
      <c r="IYL145" s="10"/>
      <c r="IYM145" s="10"/>
      <c r="IYN145" s="10"/>
      <c r="IYO145" s="10"/>
      <c r="IYP145" s="10"/>
      <c r="IYQ145" s="10"/>
      <c r="IYR145" s="10"/>
      <c r="IYS145" s="10"/>
      <c r="IYT145" s="10"/>
      <c r="IYU145" s="10"/>
      <c r="IYV145" s="10"/>
      <c r="IYW145" s="10"/>
      <c r="IYX145" s="10"/>
      <c r="IYY145" s="10"/>
      <c r="IYZ145" s="10"/>
      <c r="IZA145" s="10"/>
      <c r="IZB145" s="10"/>
      <c r="IZC145" s="10"/>
      <c r="IZD145" s="10"/>
      <c r="IZE145" s="10"/>
      <c r="IZF145" s="10"/>
      <c r="IZG145" s="10"/>
      <c r="IZH145" s="10"/>
      <c r="IZI145" s="10"/>
      <c r="IZJ145" s="10"/>
      <c r="IZK145" s="10"/>
      <c r="IZL145" s="10"/>
      <c r="IZM145" s="10"/>
      <c r="IZN145" s="10"/>
      <c r="IZO145" s="10"/>
      <c r="IZP145" s="10"/>
      <c r="IZQ145" s="10"/>
      <c r="IZR145" s="10"/>
      <c r="IZS145" s="10"/>
      <c r="IZT145" s="10"/>
      <c r="IZU145" s="10"/>
      <c r="IZV145" s="10"/>
      <c r="IZW145" s="10"/>
      <c r="IZX145" s="10"/>
      <c r="IZY145" s="10"/>
      <c r="IZZ145" s="10"/>
      <c r="JAA145" s="10"/>
      <c r="JAB145" s="10"/>
      <c r="JAC145" s="10"/>
      <c r="JAD145" s="10"/>
      <c r="JAE145" s="10"/>
      <c r="JAF145" s="10"/>
      <c r="JAG145" s="10"/>
      <c r="JAH145" s="10"/>
      <c r="JAI145" s="10"/>
      <c r="JAJ145" s="10"/>
      <c r="JAK145" s="10"/>
      <c r="JAL145" s="10"/>
      <c r="JAM145" s="10"/>
      <c r="JAN145" s="10"/>
      <c r="JAO145" s="10"/>
      <c r="JAP145" s="10"/>
      <c r="JAQ145" s="10"/>
      <c r="JAR145" s="10"/>
      <c r="JAS145" s="10"/>
      <c r="JAT145" s="10"/>
      <c r="JAU145" s="10"/>
      <c r="JAV145" s="10"/>
      <c r="JAW145" s="10"/>
      <c r="JAX145" s="10"/>
      <c r="JAY145" s="10"/>
      <c r="JAZ145" s="10"/>
      <c r="JBA145" s="10"/>
      <c r="JBB145" s="10"/>
      <c r="JBC145" s="10"/>
      <c r="JBD145" s="10"/>
      <c r="JBE145" s="10"/>
      <c r="JBF145" s="10"/>
      <c r="JBG145" s="10"/>
      <c r="JBH145" s="10"/>
      <c r="JBI145" s="10"/>
      <c r="JBJ145" s="10"/>
      <c r="JBK145" s="10"/>
      <c r="JBL145" s="10"/>
      <c r="JBM145" s="10"/>
      <c r="JBN145" s="10"/>
      <c r="JBO145" s="10"/>
      <c r="JBP145" s="10"/>
      <c r="JBQ145" s="10"/>
      <c r="JBR145" s="10"/>
      <c r="JBS145" s="10"/>
      <c r="JBT145" s="10"/>
      <c r="JBU145" s="10"/>
      <c r="JBV145" s="10"/>
      <c r="JBW145" s="10"/>
      <c r="JBX145" s="10"/>
      <c r="JBY145" s="10"/>
      <c r="JBZ145" s="10"/>
      <c r="JCA145" s="10"/>
      <c r="JCB145" s="10"/>
      <c r="JCC145" s="10"/>
      <c r="JCD145" s="10"/>
      <c r="JCE145" s="10"/>
      <c r="JCF145" s="10"/>
      <c r="JCG145" s="10"/>
      <c r="JCH145" s="10"/>
      <c r="JCI145" s="10"/>
      <c r="JCJ145" s="10"/>
      <c r="JCK145" s="10"/>
      <c r="JCL145" s="10"/>
      <c r="JCM145" s="10"/>
      <c r="JCN145" s="10"/>
      <c r="JCO145" s="10"/>
      <c r="JCP145" s="10"/>
      <c r="JCQ145" s="10"/>
      <c r="JCR145" s="10"/>
      <c r="JCS145" s="10"/>
      <c r="JCT145" s="10"/>
      <c r="JCU145" s="10"/>
      <c r="JCV145" s="10"/>
      <c r="JCW145" s="10"/>
      <c r="JCX145" s="10"/>
      <c r="JCY145" s="10"/>
      <c r="JCZ145" s="10"/>
      <c r="JDA145" s="10"/>
      <c r="JDB145" s="10"/>
      <c r="JDC145" s="10"/>
      <c r="JDJ145" s="10"/>
      <c r="JDK145" s="10"/>
      <c r="JDL145" s="10"/>
      <c r="JDM145" s="10"/>
      <c r="JDN145" s="10"/>
      <c r="JDO145" s="10"/>
      <c r="JDP145" s="10"/>
      <c r="JDQ145" s="10"/>
      <c r="JDR145" s="10"/>
      <c r="JDS145" s="10"/>
      <c r="JDT145" s="10"/>
      <c r="JDU145" s="10"/>
      <c r="JDV145" s="10"/>
      <c r="JDW145" s="10"/>
      <c r="JDX145" s="10"/>
      <c r="JDY145" s="10"/>
      <c r="JDZ145" s="10"/>
      <c r="JEA145" s="10"/>
      <c r="JEB145" s="10"/>
      <c r="JEC145" s="10"/>
      <c r="JED145" s="10"/>
      <c r="JEE145" s="10"/>
      <c r="JEF145" s="10"/>
      <c r="JEG145" s="10"/>
      <c r="JEH145" s="10"/>
      <c r="JEI145" s="10"/>
      <c r="JEJ145" s="10"/>
      <c r="JEK145" s="10"/>
      <c r="JEL145" s="10"/>
      <c r="JEM145" s="10"/>
      <c r="JEN145" s="10"/>
      <c r="JEO145" s="10"/>
      <c r="JEP145" s="10"/>
      <c r="JEQ145" s="10"/>
      <c r="JER145" s="10"/>
      <c r="JES145" s="10"/>
      <c r="JET145" s="10"/>
      <c r="JEU145" s="10"/>
      <c r="JEV145" s="10"/>
      <c r="JEW145" s="10"/>
      <c r="JEX145" s="10"/>
      <c r="JEY145" s="10"/>
      <c r="JEZ145" s="10"/>
      <c r="JFA145" s="10"/>
      <c r="JFB145" s="10"/>
      <c r="JFC145" s="10"/>
      <c r="JFD145" s="10"/>
      <c r="JFE145" s="10"/>
      <c r="JFF145" s="10"/>
      <c r="JFG145" s="10"/>
      <c r="JFH145" s="10"/>
      <c r="JFI145" s="10"/>
      <c r="JFJ145" s="10"/>
      <c r="JFK145" s="10"/>
      <c r="JFL145" s="10"/>
      <c r="JFM145" s="10"/>
      <c r="JFN145" s="10"/>
      <c r="JFO145" s="10"/>
      <c r="JFP145" s="10"/>
      <c r="JFQ145" s="10"/>
      <c r="JFR145" s="10"/>
      <c r="JFS145" s="10"/>
      <c r="JFT145" s="10"/>
      <c r="JFU145" s="10"/>
      <c r="JFV145" s="10"/>
      <c r="JFW145" s="10"/>
      <c r="JFX145" s="10"/>
      <c r="JFY145" s="10"/>
      <c r="JFZ145" s="10"/>
      <c r="JGA145" s="10"/>
      <c r="JGB145" s="10"/>
      <c r="JGC145" s="10"/>
      <c r="JGD145" s="10"/>
      <c r="JGE145" s="10"/>
      <c r="JGF145" s="10"/>
      <c r="JGG145" s="10"/>
      <c r="JGH145" s="10"/>
      <c r="JGI145" s="10"/>
      <c r="JGJ145" s="10"/>
      <c r="JGK145" s="10"/>
      <c r="JGL145" s="10"/>
      <c r="JGM145" s="10"/>
      <c r="JGN145" s="10"/>
      <c r="JGO145" s="10"/>
      <c r="JGP145" s="10"/>
      <c r="JGQ145" s="10"/>
      <c r="JGR145" s="10"/>
      <c r="JGS145" s="10"/>
      <c r="JGT145" s="10"/>
      <c r="JGU145" s="10"/>
      <c r="JGV145" s="10"/>
      <c r="JGW145" s="10"/>
      <c r="JGX145" s="10"/>
      <c r="JGY145" s="10"/>
      <c r="JGZ145" s="10"/>
      <c r="JHA145" s="10"/>
      <c r="JHB145" s="10"/>
      <c r="JHC145" s="10"/>
      <c r="JHD145" s="10"/>
      <c r="JHE145" s="10"/>
      <c r="JHF145" s="10"/>
      <c r="JHG145" s="10"/>
      <c r="JHH145" s="10"/>
      <c r="JHI145" s="10"/>
      <c r="JHJ145" s="10"/>
      <c r="JHK145" s="10"/>
      <c r="JHL145" s="10"/>
      <c r="JHM145" s="10"/>
      <c r="JHN145" s="10"/>
      <c r="JHO145" s="10"/>
      <c r="JHP145" s="10"/>
      <c r="JHQ145" s="10"/>
      <c r="JHR145" s="10"/>
      <c r="JHS145" s="10"/>
      <c r="JHT145" s="10"/>
      <c r="JHU145" s="10"/>
      <c r="JHV145" s="10"/>
      <c r="JHW145" s="10"/>
      <c r="JHX145" s="10"/>
      <c r="JHY145" s="10"/>
      <c r="JHZ145" s="10"/>
      <c r="JIA145" s="10"/>
      <c r="JIB145" s="10"/>
      <c r="JIC145" s="10"/>
      <c r="JID145" s="10"/>
      <c r="JIE145" s="10"/>
      <c r="JIF145" s="10"/>
      <c r="JIG145" s="10"/>
      <c r="JIH145" s="10"/>
      <c r="JII145" s="10"/>
      <c r="JIJ145" s="10"/>
      <c r="JIK145" s="10"/>
      <c r="JIL145" s="10"/>
      <c r="JIM145" s="10"/>
      <c r="JIN145" s="10"/>
      <c r="JIO145" s="10"/>
      <c r="JIP145" s="10"/>
      <c r="JIQ145" s="10"/>
      <c r="JIR145" s="10"/>
      <c r="JIS145" s="10"/>
      <c r="JIT145" s="10"/>
      <c r="JIU145" s="10"/>
      <c r="JIV145" s="10"/>
      <c r="JIW145" s="10"/>
      <c r="JIX145" s="10"/>
      <c r="JIY145" s="10"/>
      <c r="JIZ145" s="10"/>
      <c r="JJA145" s="10"/>
      <c r="JJB145" s="10"/>
      <c r="JJC145" s="10"/>
      <c r="JJD145" s="10"/>
      <c r="JJE145" s="10"/>
      <c r="JJF145" s="10"/>
      <c r="JJG145" s="10"/>
      <c r="JJH145" s="10"/>
      <c r="JJI145" s="10"/>
      <c r="JJJ145" s="10"/>
      <c r="JJK145" s="10"/>
      <c r="JJL145" s="10"/>
      <c r="JJM145" s="10"/>
      <c r="JJN145" s="10"/>
      <c r="JJO145" s="10"/>
      <c r="JJP145" s="10"/>
      <c r="JJQ145" s="10"/>
      <c r="JJR145" s="10"/>
      <c r="JJS145" s="10"/>
      <c r="JJT145" s="10"/>
      <c r="JJU145" s="10"/>
      <c r="JJV145" s="10"/>
      <c r="JJW145" s="10"/>
      <c r="JJX145" s="10"/>
      <c r="JJY145" s="10"/>
      <c r="JJZ145" s="10"/>
      <c r="JKA145" s="10"/>
      <c r="JKB145" s="10"/>
      <c r="JKC145" s="10"/>
      <c r="JKD145" s="10"/>
      <c r="JKE145" s="10"/>
      <c r="JKF145" s="10"/>
      <c r="JKG145" s="10"/>
      <c r="JKH145" s="10"/>
      <c r="JKI145" s="10"/>
      <c r="JKJ145" s="10"/>
      <c r="JKK145" s="10"/>
      <c r="JKL145" s="10"/>
      <c r="JKM145" s="10"/>
      <c r="JKN145" s="10"/>
      <c r="JKO145" s="10"/>
      <c r="JKP145" s="10"/>
      <c r="JKQ145" s="10"/>
      <c r="JKR145" s="10"/>
      <c r="JKS145" s="10"/>
      <c r="JKT145" s="10"/>
      <c r="JKU145" s="10"/>
      <c r="JKV145" s="10"/>
      <c r="JKW145" s="10"/>
      <c r="JKX145" s="10"/>
      <c r="JKY145" s="10"/>
      <c r="JKZ145" s="10"/>
      <c r="JLA145" s="10"/>
      <c r="JLB145" s="10"/>
      <c r="JLC145" s="10"/>
      <c r="JLD145" s="10"/>
      <c r="JLE145" s="10"/>
      <c r="JLF145" s="10"/>
      <c r="JLG145" s="10"/>
      <c r="JLH145" s="10"/>
      <c r="JLI145" s="10"/>
      <c r="JLJ145" s="10"/>
      <c r="JLK145" s="10"/>
      <c r="JLL145" s="10"/>
      <c r="JLM145" s="10"/>
      <c r="JLN145" s="10"/>
      <c r="JLO145" s="10"/>
      <c r="JLP145" s="10"/>
      <c r="JLQ145" s="10"/>
      <c r="JLR145" s="10"/>
      <c r="JLS145" s="10"/>
      <c r="JLT145" s="10"/>
      <c r="JLU145" s="10"/>
      <c r="JLV145" s="10"/>
      <c r="JLW145" s="10"/>
      <c r="JLX145" s="10"/>
      <c r="JLY145" s="10"/>
      <c r="JLZ145" s="10"/>
      <c r="JMA145" s="10"/>
      <c r="JMB145" s="10"/>
      <c r="JMC145" s="10"/>
      <c r="JMD145" s="10"/>
      <c r="JME145" s="10"/>
      <c r="JMF145" s="10"/>
      <c r="JMG145" s="10"/>
      <c r="JMH145" s="10"/>
      <c r="JMI145" s="10"/>
      <c r="JMJ145" s="10"/>
      <c r="JMK145" s="10"/>
      <c r="JML145" s="10"/>
      <c r="JMM145" s="10"/>
      <c r="JMN145" s="10"/>
      <c r="JMO145" s="10"/>
      <c r="JMP145" s="10"/>
      <c r="JMQ145" s="10"/>
      <c r="JMR145" s="10"/>
      <c r="JMS145" s="10"/>
      <c r="JMT145" s="10"/>
      <c r="JMU145" s="10"/>
      <c r="JMV145" s="10"/>
      <c r="JMW145" s="10"/>
      <c r="JMX145" s="10"/>
      <c r="JMY145" s="10"/>
      <c r="JNF145" s="10"/>
      <c r="JNG145" s="10"/>
      <c r="JNH145" s="10"/>
      <c r="JNI145" s="10"/>
      <c r="JNJ145" s="10"/>
      <c r="JNK145" s="10"/>
      <c r="JNL145" s="10"/>
      <c r="JNM145" s="10"/>
      <c r="JNN145" s="10"/>
      <c r="JNO145" s="10"/>
      <c r="JNP145" s="10"/>
      <c r="JNQ145" s="10"/>
      <c r="JNR145" s="10"/>
      <c r="JNS145" s="10"/>
      <c r="JNT145" s="10"/>
      <c r="JNU145" s="10"/>
      <c r="JNV145" s="10"/>
      <c r="JNW145" s="10"/>
      <c r="JNX145" s="10"/>
      <c r="JNY145" s="10"/>
      <c r="JNZ145" s="10"/>
      <c r="JOA145" s="10"/>
      <c r="JOB145" s="10"/>
      <c r="JOC145" s="10"/>
      <c r="JOD145" s="10"/>
      <c r="JOE145" s="10"/>
      <c r="JOF145" s="10"/>
      <c r="JOG145" s="10"/>
      <c r="JOH145" s="10"/>
      <c r="JOI145" s="10"/>
      <c r="JOJ145" s="10"/>
      <c r="JOK145" s="10"/>
      <c r="JOL145" s="10"/>
      <c r="JOM145" s="10"/>
      <c r="JON145" s="10"/>
      <c r="JOO145" s="10"/>
      <c r="JOP145" s="10"/>
      <c r="JOQ145" s="10"/>
      <c r="JOR145" s="10"/>
      <c r="JOS145" s="10"/>
      <c r="JOT145" s="10"/>
      <c r="JOU145" s="10"/>
      <c r="JOV145" s="10"/>
      <c r="JOW145" s="10"/>
      <c r="JOX145" s="10"/>
      <c r="JOY145" s="10"/>
      <c r="JOZ145" s="10"/>
      <c r="JPA145" s="10"/>
      <c r="JPB145" s="10"/>
      <c r="JPC145" s="10"/>
      <c r="JPD145" s="10"/>
      <c r="JPE145" s="10"/>
      <c r="JPF145" s="10"/>
      <c r="JPG145" s="10"/>
      <c r="JPH145" s="10"/>
      <c r="JPI145" s="10"/>
      <c r="JPJ145" s="10"/>
      <c r="JPK145" s="10"/>
      <c r="JPL145" s="10"/>
      <c r="JPM145" s="10"/>
      <c r="JPN145" s="10"/>
      <c r="JPO145" s="10"/>
      <c r="JPP145" s="10"/>
      <c r="JPQ145" s="10"/>
      <c r="JPR145" s="10"/>
      <c r="JPS145" s="10"/>
      <c r="JPT145" s="10"/>
      <c r="JPU145" s="10"/>
      <c r="JPV145" s="10"/>
      <c r="JPW145" s="10"/>
      <c r="JPX145" s="10"/>
      <c r="JPY145" s="10"/>
      <c r="JPZ145" s="10"/>
      <c r="JQA145" s="10"/>
      <c r="JQB145" s="10"/>
      <c r="JQC145" s="10"/>
      <c r="JQD145" s="10"/>
      <c r="JQE145" s="10"/>
      <c r="JQF145" s="10"/>
      <c r="JQG145" s="10"/>
      <c r="JQH145" s="10"/>
      <c r="JQI145" s="10"/>
      <c r="JQJ145" s="10"/>
      <c r="JQK145" s="10"/>
      <c r="JQL145" s="10"/>
      <c r="JQM145" s="10"/>
      <c r="JQN145" s="10"/>
      <c r="JQO145" s="10"/>
      <c r="JQP145" s="10"/>
      <c r="JQQ145" s="10"/>
      <c r="JQR145" s="10"/>
      <c r="JQS145" s="10"/>
      <c r="JQT145" s="10"/>
      <c r="JQU145" s="10"/>
      <c r="JQV145" s="10"/>
      <c r="JQW145" s="10"/>
      <c r="JQX145" s="10"/>
      <c r="JQY145" s="10"/>
      <c r="JQZ145" s="10"/>
      <c r="JRA145" s="10"/>
      <c r="JRB145" s="10"/>
      <c r="JRC145" s="10"/>
      <c r="JRD145" s="10"/>
      <c r="JRE145" s="10"/>
      <c r="JRF145" s="10"/>
      <c r="JRG145" s="10"/>
      <c r="JRH145" s="10"/>
      <c r="JRI145" s="10"/>
      <c r="JRJ145" s="10"/>
      <c r="JRK145" s="10"/>
      <c r="JRL145" s="10"/>
      <c r="JRM145" s="10"/>
      <c r="JRN145" s="10"/>
      <c r="JRO145" s="10"/>
      <c r="JRP145" s="10"/>
      <c r="JRQ145" s="10"/>
      <c r="JRR145" s="10"/>
      <c r="JRS145" s="10"/>
      <c r="JRT145" s="10"/>
      <c r="JRU145" s="10"/>
      <c r="JRV145" s="10"/>
      <c r="JRW145" s="10"/>
      <c r="JRX145" s="10"/>
      <c r="JRY145" s="10"/>
      <c r="JRZ145" s="10"/>
      <c r="JSA145" s="10"/>
      <c r="JSB145" s="10"/>
      <c r="JSC145" s="10"/>
      <c r="JSD145" s="10"/>
      <c r="JSE145" s="10"/>
      <c r="JSF145" s="10"/>
      <c r="JSG145" s="10"/>
      <c r="JSH145" s="10"/>
      <c r="JSI145" s="10"/>
      <c r="JSJ145" s="10"/>
      <c r="JSK145" s="10"/>
      <c r="JSL145" s="10"/>
      <c r="JSM145" s="10"/>
      <c r="JSN145" s="10"/>
      <c r="JSO145" s="10"/>
      <c r="JSP145" s="10"/>
      <c r="JSQ145" s="10"/>
      <c r="JSR145" s="10"/>
      <c r="JSS145" s="10"/>
      <c r="JST145" s="10"/>
      <c r="JSU145" s="10"/>
      <c r="JSV145" s="10"/>
      <c r="JSW145" s="10"/>
      <c r="JSX145" s="10"/>
      <c r="JSY145" s="10"/>
      <c r="JSZ145" s="10"/>
      <c r="JTA145" s="10"/>
      <c r="JTB145" s="10"/>
      <c r="JTC145" s="10"/>
      <c r="JTD145" s="10"/>
      <c r="JTE145" s="10"/>
      <c r="JTF145" s="10"/>
      <c r="JTG145" s="10"/>
      <c r="JTH145" s="10"/>
      <c r="JTI145" s="10"/>
      <c r="JTJ145" s="10"/>
      <c r="JTK145" s="10"/>
      <c r="JTL145" s="10"/>
      <c r="JTM145" s="10"/>
      <c r="JTN145" s="10"/>
      <c r="JTO145" s="10"/>
      <c r="JTP145" s="10"/>
      <c r="JTQ145" s="10"/>
      <c r="JTR145" s="10"/>
      <c r="JTS145" s="10"/>
      <c r="JTT145" s="10"/>
      <c r="JTU145" s="10"/>
      <c r="JTV145" s="10"/>
      <c r="JTW145" s="10"/>
      <c r="JTX145" s="10"/>
      <c r="JTY145" s="10"/>
      <c r="JTZ145" s="10"/>
      <c r="JUA145" s="10"/>
      <c r="JUB145" s="10"/>
      <c r="JUC145" s="10"/>
      <c r="JUD145" s="10"/>
      <c r="JUE145" s="10"/>
      <c r="JUF145" s="10"/>
      <c r="JUG145" s="10"/>
      <c r="JUH145" s="10"/>
      <c r="JUI145" s="10"/>
      <c r="JUJ145" s="10"/>
      <c r="JUK145" s="10"/>
      <c r="JUL145" s="10"/>
      <c r="JUM145" s="10"/>
      <c r="JUN145" s="10"/>
      <c r="JUO145" s="10"/>
      <c r="JUP145" s="10"/>
      <c r="JUQ145" s="10"/>
      <c r="JUR145" s="10"/>
      <c r="JUS145" s="10"/>
      <c r="JUT145" s="10"/>
      <c r="JUU145" s="10"/>
      <c r="JUV145" s="10"/>
      <c r="JUW145" s="10"/>
      <c r="JUX145" s="10"/>
      <c r="JUY145" s="10"/>
      <c r="JUZ145" s="10"/>
      <c r="JVA145" s="10"/>
      <c r="JVB145" s="10"/>
      <c r="JVC145" s="10"/>
      <c r="JVD145" s="10"/>
      <c r="JVE145" s="10"/>
      <c r="JVF145" s="10"/>
      <c r="JVG145" s="10"/>
      <c r="JVH145" s="10"/>
      <c r="JVI145" s="10"/>
      <c r="JVJ145" s="10"/>
      <c r="JVK145" s="10"/>
      <c r="JVL145" s="10"/>
      <c r="JVM145" s="10"/>
      <c r="JVN145" s="10"/>
      <c r="JVO145" s="10"/>
      <c r="JVP145" s="10"/>
      <c r="JVQ145" s="10"/>
      <c r="JVR145" s="10"/>
      <c r="JVS145" s="10"/>
      <c r="JVT145" s="10"/>
      <c r="JVU145" s="10"/>
      <c r="JVV145" s="10"/>
      <c r="JVW145" s="10"/>
      <c r="JVX145" s="10"/>
      <c r="JVY145" s="10"/>
      <c r="JVZ145" s="10"/>
      <c r="JWA145" s="10"/>
      <c r="JWB145" s="10"/>
      <c r="JWC145" s="10"/>
      <c r="JWD145" s="10"/>
      <c r="JWE145" s="10"/>
      <c r="JWF145" s="10"/>
      <c r="JWG145" s="10"/>
      <c r="JWH145" s="10"/>
      <c r="JWI145" s="10"/>
      <c r="JWJ145" s="10"/>
      <c r="JWK145" s="10"/>
      <c r="JWL145" s="10"/>
      <c r="JWM145" s="10"/>
      <c r="JWN145" s="10"/>
      <c r="JWO145" s="10"/>
      <c r="JWP145" s="10"/>
      <c r="JWQ145" s="10"/>
      <c r="JWR145" s="10"/>
      <c r="JWS145" s="10"/>
      <c r="JWT145" s="10"/>
      <c r="JWU145" s="10"/>
      <c r="JXB145" s="10"/>
      <c r="JXC145" s="10"/>
      <c r="JXD145" s="10"/>
      <c r="JXE145" s="10"/>
      <c r="JXF145" s="10"/>
      <c r="JXG145" s="10"/>
      <c r="JXH145" s="10"/>
      <c r="JXI145" s="10"/>
      <c r="JXJ145" s="10"/>
      <c r="JXK145" s="10"/>
      <c r="JXL145" s="10"/>
      <c r="JXM145" s="10"/>
      <c r="JXN145" s="10"/>
      <c r="JXO145" s="10"/>
      <c r="JXP145" s="10"/>
      <c r="JXQ145" s="10"/>
      <c r="JXR145" s="10"/>
      <c r="JXS145" s="10"/>
      <c r="JXT145" s="10"/>
      <c r="JXU145" s="10"/>
      <c r="JXV145" s="10"/>
      <c r="JXW145" s="10"/>
      <c r="JXX145" s="10"/>
      <c r="JXY145" s="10"/>
      <c r="JXZ145" s="10"/>
      <c r="JYA145" s="10"/>
      <c r="JYB145" s="10"/>
      <c r="JYC145" s="10"/>
      <c r="JYD145" s="10"/>
      <c r="JYE145" s="10"/>
      <c r="JYF145" s="10"/>
      <c r="JYG145" s="10"/>
      <c r="JYH145" s="10"/>
      <c r="JYI145" s="10"/>
      <c r="JYJ145" s="10"/>
      <c r="JYK145" s="10"/>
      <c r="JYL145" s="10"/>
      <c r="JYM145" s="10"/>
      <c r="JYN145" s="10"/>
      <c r="JYO145" s="10"/>
      <c r="JYP145" s="10"/>
      <c r="JYQ145" s="10"/>
      <c r="JYR145" s="10"/>
      <c r="JYS145" s="10"/>
      <c r="JYT145" s="10"/>
      <c r="JYU145" s="10"/>
      <c r="JYV145" s="10"/>
      <c r="JYW145" s="10"/>
      <c r="JYX145" s="10"/>
      <c r="JYY145" s="10"/>
      <c r="JYZ145" s="10"/>
      <c r="JZA145" s="10"/>
      <c r="JZB145" s="10"/>
      <c r="JZC145" s="10"/>
      <c r="JZD145" s="10"/>
      <c r="JZE145" s="10"/>
      <c r="JZF145" s="10"/>
      <c r="JZG145" s="10"/>
      <c r="JZH145" s="10"/>
      <c r="JZI145" s="10"/>
      <c r="JZJ145" s="10"/>
      <c r="JZK145" s="10"/>
      <c r="JZL145" s="10"/>
      <c r="JZM145" s="10"/>
      <c r="JZN145" s="10"/>
      <c r="JZO145" s="10"/>
      <c r="JZP145" s="10"/>
      <c r="JZQ145" s="10"/>
      <c r="JZR145" s="10"/>
      <c r="JZS145" s="10"/>
      <c r="JZT145" s="10"/>
      <c r="JZU145" s="10"/>
      <c r="JZV145" s="10"/>
      <c r="JZW145" s="10"/>
      <c r="JZX145" s="10"/>
      <c r="JZY145" s="10"/>
      <c r="JZZ145" s="10"/>
      <c r="KAA145" s="10"/>
      <c r="KAB145" s="10"/>
      <c r="KAC145" s="10"/>
      <c r="KAD145" s="10"/>
      <c r="KAE145" s="10"/>
      <c r="KAF145" s="10"/>
      <c r="KAG145" s="10"/>
      <c r="KAH145" s="10"/>
      <c r="KAI145" s="10"/>
      <c r="KAJ145" s="10"/>
      <c r="KAK145" s="10"/>
      <c r="KAL145" s="10"/>
      <c r="KAM145" s="10"/>
      <c r="KAN145" s="10"/>
      <c r="KAO145" s="10"/>
      <c r="KAP145" s="10"/>
      <c r="KAQ145" s="10"/>
      <c r="KAR145" s="10"/>
      <c r="KAS145" s="10"/>
      <c r="KAT145" s="10"/>
      <c r="KAU145" s="10"/>
      <c r="KAV145" s="10"/>
      <c r="KAW145" s="10"/>
      <c r="KAX145" s="10"/>
      <c r="KAY145" s="10"/>
      <c r="KAZ145" s="10"/>
      <c r="KBA145" s="10"/>
      <c r="KBB145" s="10"/>
      <c r="KBC145" s="10"/>
      <c r="KBD145" s="10"/>
      <c r="KBE145" s="10"/>
      <c r="KBF145" s="10"/>
      <c r="KBG145" s="10"/>
      <c r="KBH145" s="10"/>
      <c r="KBI145" s="10"/>
      <c r="KBJ145" s="10"/>
      <c r="KBK145" s="10"/>
      <c r="KBL145" s="10"/>
      <c r="KBM145" s="10"/>
      <c r="KBN145" s="10"/>
      <c r="KBO145" s="10"/>
      <c r="KBP145" s="10"/>
      <c r="KBQ145" s="10"/>
      <c r="KBR145" s="10"/>
      <c r="KBS145" s="10"/>
      <c r="KBT145" s="10"/>
      <c r="KBU145" s="10"/>
      <c r="KBV145" s="10"/>
      <c r="KBW145" s="10"/>
      <c r="KBX145" s="10"/>
      <c r="KBY145" s="10"/>
      <c r="KBZ145" s="10"/>
      <c r="KCA145" s="10"/>
      <c r="KCB145" s="10"/>
      <c r="KCC145" s="10"/>
      <c r="KCD145" s="10"/>
      <c r="KCE145" s="10"/>
      <c r="KCF145" s="10"/>
      <c r="KCG145" s="10"/>
      <c r="KCH145" s="10"/>
      <c r="KCI145" s="10"/>
      <c r="KCJ145" s="10"/>
      <c r="KCK145" s="10"/>
      <c r="KCL145" s="10"/>
      <c r="KCM145" s="10"/>
      <c r="KCN145" s="10"/>
      <c r="KCO145" s="10"/>
      <c r="KCP145" s="10"/>
      <c r="KCQ145" s="10"/>
      <c r="KCR145" s="10"/>
      <c r="KCS145" s="10"/>
      <c r="KCT145" s="10"/>
      <c r="KCU145" s="10"/>
      <c r="KCV145" s="10"/>
      <c r="KCW145" s="10"/>
      <c r="KCX145" s="10"/>
      <c r="KCY145" s="10"/>
      <c r="KCZ145" s="10"/>
      <c r="KDA145" s="10"/>
      <c r="KDB145" s="10"/>
      <c r="KDC145" s="10"/>
      <c r="KDD145" s="10"/>
      <c r="KDE145" s="10"/>
      <c r="KDF145" s="10"/>
      <c r="KDG145" s="10"/>
      <c r="KDH145" s="10"/>
      <c r="KDI145" s="10"/>
      <c r="KDJ145" s="10"/>
      <c r="KDK145" s="10"/>
      <c r="KDL145" s="10"/>
      <c r="KDM145" s="10"/>
      <c r="KDN145" s="10"/>
      <c r="KDO145" s="10"/>
      <c r="KDP145" s="10"/>
      <c r="KDQ145" s="10"/>
      <c r="KDR145" s="10"/>
      <c r="KDS145" s="10"/>
      <c r="KDT145" s="10"/>
      <c r="KDU145" s="10"/>
      <c r="KDV145" s="10"/>
      <c r="KDW145" s="10"/>
      <c r="KDX145" s="10"/>
      <c r="KDY145" s="10"/>
      <c r="KDZ145" s="10"/>
      <c r="KEA145" s="10"/>
      <c r="KEB145" s="10"/>
      <c r="KEC145" s="10"/>
      <c r="KED145" s="10"/>
      <c r="KEE145" s="10"/>
      <c r="KEF145" s="10"/>
      <c r="KEG145" s="10"/>
      <c r="KEH145" s="10"/>
      <c r="KEI145" s="10"/>
      <c r="KEJ145" s="10"/>
      <c r="KEK145" s="10"/>
      <c r="KEL145" s="10"/>
      <c r="KEM145" s="10"/>
      <c r="KEN145" s="10"/>
      <c r="KEO145" s="10"/>
      <c r="KEP145" s="10"/>
      <c r="KEQ145" s="10"/>
      <c r="KER145" s="10"/>
      <c r="KES145" s="10"/>
      <c r="KET145" s="10"/>
      <c r="KEU145" s="10"/>
      <c r="KEV145" s="10"/>
      <c r="KEW145" s="10"/>
      <c r="KEX145" s="10"/>
      <c r="KEY145" s="10"/>
      <c r="KEZ145" s="10"/>
      <c r="KFA145" s="10"/>
      <c r="KFB145" s="10"/>
      <c r="KFC145" s="10"/>
      <c r="KFD145" s="10"/>
      <c r="KFE145" s="10"/>
      <c r="KFF145" s="10"/>
      <c r="KFG145" s="10"/>
      <c r="KFH145" s="10"/>
      <c r="KFI145" s="10"/>
      <c r="KFJ145" s="10"/>
      <c r="KFK145" s="10"/>
      <c r="KFL145" s="10"/>
      <c r="KFM145" s="10"/>
      <c r="KFN145" s="10"/>
      <c r="KFO145" s="10"/>
      <c r="KFP145" s="10"/>
      <c r="KFQ145" s="10"/>
      <c r="KFR145" s="10"/>
      <c r="KFS145" s="10"/>
      <c r="KFT145" s="10"/>
      <c r="KFU145" s="10"/>
      <c r="KFV145" s="10"/>
      <c r="KFW145" s="10"/>
      <c r="KFX145" s="10"/>
      <c r="KFY145" s="10"/>
      <c r="KFZ145" s="10"/>
      <c r="KGA145" s="10"/>
      <c r="KGB145" s="10"/>
      <c r="KGC145" s="10"/>
      <c r="KGD145" s="10"/>
      <c r="KGE145" s="10"/>
      <c r="KGF145" s="10"/>
      <c r="KGG145" s="10"/>
      <c r="KGH145" s="10"/>
      <c r="KGI145" s="10"/>
      <c r="KGJ145" s="10"/>
      <c r="KGK145" s="10"/>
      <c r="KGL145" s="10"/>
      <c r="KGM145" s="10"/>
      <c r="KGN145" s="10"/>
      <c r="KGO145" s="10"/>
      <c r="KGP145" s="10"/>
      <c r="KGQ145" s="10"/>
      <c r="KGX145" s="10"/>
      <c r="KGY145" s="10"/>
      <c r="KGZ145" s="10"/>
      <c r="KHA145" s="10"/>
      <c r="KHB145" s="10"/>
      <c r="KHC145" s="10"/>
      <c r="KHD145" s="10"/>
      <c r="KHE145" s="10"/>
      <c r="KHF145" s="10"/>
      <c r="KHG145" s="10"/>
      <c r="KHH145" s="10"/>
      <c r="KHI145" s="10"/>
      <c r="KHJ145" s="10"/>
      <c r="KHK145" s="10"/>
      <c r="KHL145" s="10"/>
      <c r="KHM145" s="10"/>
      <c r="KHN145" s="10"/>
      <c r="KHO145" s="10"/>
      <c r="KHP145" s="10"/>
      <c r="KHQ145" s="10"/>
      <c r="KHR145" s="10"/>
      <c r="KHS145" s="10"/>
      <c r="KHT145" s="10"/>
      <c r="KHU145" s="10"/>
      <c r="KHV145" s="10"/>
      <c r="KHW145" s="10"/>
      <c r="KHX145" s="10"/>
      <c r="KHY145" s="10"/>
      <c r="KHZ145" s="10"/>
      <c r="KIA145" s="10"/>
      <c r="KIB145" s="10"/>
      <c r="KIC145" s="10"/>
      <c r="KID145" s="10"/>
      <c r="KIE145" s="10"/>
      <c r="KIF145" s="10"/>
      <c r="KIG145" s="10"/>
      <c r="KIH145" s="10"/>
      <c r="KII145" s="10"/>
      <c r="KIJ145" s="10"/>
      <c r="KIK145" s="10"/>
      <c r="KIL145" s="10"/>
      <c r="KIM145" s="10"/>
      <c r="KIN145" s="10"/>
      <c r="KIO145" s="10"/>
      <c r="KIP145" s="10"/>
      <c r="KIQ145" s="10"/>
      <c r="KIR145" s="10"/>
      <c r="KIS145" s="10"/>
      <c r="KIT145" s="10"/>
      <c r="KIU145" s="10"/>
      <c r="KIV145" s="10"/>
      <c r="KIW145" s="10"/>
      <c r="KIX145" s="10"/>
      <c r="KIY145" s="10"/>
      <c r="KIZ145" s="10"/>
      <c r="KJA145" s="10"/>
      <c r="KJB145" s="10"/>
      <c r="KJC145" s="10"/>
      <c r="KJD145" s="10"/>
      <c r="KJE145" s="10"/>
      <c r="KJF145" s="10"/>
      <c r="KJG145" s="10"/>
      <c r="KJH145" s="10"/>
      <c r="KJI145" s="10"/>
      <c r="KJJ145" s="10"/>
      <c r="KJK145" s="10"/>
      <c r="KJL145" s="10"/>
      <c r="KJM145" s="10"/>
      <c r="KJN145" s="10"/>
      <c r="KJO145" s="10"/>
      <c r="KJP145" s="10"/>
      <c r="KJQ145" s="10"/>
      <c r="KJR145" s="10"/>
      <c r="KJS145" s="10"/>
      <c r="KJT145" s="10"/>
      <c r="KJU145" s="10"/>
      <c r="KJV145" s="10"/>
      <c r="KJW145" s="10"/>
      <c r="KJX145" s="10"/>
      <c r="KJY145" s="10"/>
      <c r="KJZ145" s="10"/>
      <c r="KKA145" s="10"/>
      <c r="KKB145" s="10"/>
      <c r="KKC145" s="10"/>
      <c r="KKD145" s="10"/>
      <c r="KKE145" s="10"/>
      <c r="KKF145" s="10"/>
      <c r="KKG145" s="10"/>
      <c r="KKH145" s="10"/>
      <c r="KKI145" s="10"/>
      <c r="KKJ145" s="10"/>
      <c r="KKK145" s="10"/>
      <c r="KKL145" s="10"/>
      <c r="KKM145" s="10"/>
      <c r="KKN145" s="10"/>
      <c r="KKO145" s="10"/>
      <c r="KKP145" s="10"/>
      <c r="KKQ145" s="10"/>
      <c r="KKR145" s="10"/>
      <c r="KKS145" s="10"/>
      <c r="KKT145" s="10"/>
      <c r="KKU145" s="10"/>
      <c r="KKV145" s="10"/>
      <c r="KKW145" s="10"/>
      <c r="KKX145" s="10"/>
      <c r="KKY145" s="10"/>
      <c r="KKZ145" s="10"/>
      <c r="KLA145" s="10"/>
      <c r="KLB145" s="10"/>
      <c r="KLC145" s="10"/>
      <c r="KLD145" s="10"/>
      <c r="KLE145" s="10"/>
      <c r="KLF145" s="10"/>
      <c r="KLG145" s="10"/>
      <c r="KLH145" s="10"/>
      <c r="KLI145" s="10"/>
      <c r="KLJ145" s="10"/>
      <c r="KLK145" s="10"/>
      <c r="KLL145" s="10"/>
      <c r="KLM145" s="10"/>
      <c r="KLN145" s="10"/>
      <c r="KLO145" s="10"/>
      <c r="KLP145" s="10"/>
      <c r="KLQ145" s="10"/>
      <c r="KLR145" s="10"/>
      <c r="KLS145" s="10"/>
      <c r="KLT145" s="10"/>
      <c r="KLU145" s="10"/>
      <c r="KLV145" s="10"/>
      <c r="KLW145" s="10"/>
      <c r="KLX145" s="10"/>
      <c r="KLY145" s="10"/>
      <c r="KLZ145" s="10"/>
      <c r="KMA145" s="10"/>
      <c r="KMB145" s="10"/>
      <c r="KMC145" s="10"/>
      <c r="KMD145" s="10"/>
      <c r="KME145" s="10"/>
      <c r="KMF145" s="10"/>
      <c r="KMG145" s="10"/>
      <c r="KMH145" s="10"/>
      <c r="KMI145" s="10"/>
      <c r="KMJ145" s="10"/>
      <c r="KMK145" s="10"/>
      <c r="KML145" s="10"/>
      <c r="KMM145" s="10"/>
      <c r="KMN145" s="10"/>
      <c r="KMO145" s="10"/>
      <c r="KMP145" s="10"/>
      <c r="KMQ145" s="10"/>
      <c r="KMR145" s="10"/>
      <c r="KMS145" s="10"/>
      <c r="KMT145" s="10"/>
      <c r="KMU145" s="10"/>
      <c r="KMV145" s="10"/>
      <c r="KMW145" s="10"/>
      <c r="KMX145" s="10"/>
      <c r="KMY145" s="10"/>
      <c r="KMZ145" s="10"/>
      <c r="KNA145" s="10"/>
      <c r="KNB145" s="10"/>
      <c r="KNC145" s="10"/>
      <c r="KND145" s="10"/>
      <c r="KNE145" s="10"/>
      <c r="KNF145" s="10"/>
      <c r="KNG145" s="10"/>
      <c r="KNH145" s="10"/>
      <c r="KNI145" s="10"/>
      <c r="KNJ145" s="10"/>
      <c r="KNK145" s="10"/>
      <c r="KNL145" s="10"/>
      <c r="KNM145" s="10"/>
      <c r="KNN145" s="10"/>
      <c r="KNO145" s="10"/>
      <c r="KNP145" s="10"/>
      <c r="KNQ145" s="10"/>
      <c r="KNR145" s="10"/>
      <c r="KNS145" s="10"/>
      <c r="KNT145" s="10"/>
      <c r="KNU145" s="10"/>
      <c r="KNV145" s="10"/>
      <c r="KNW145" s="10"/>
      <c r="KNX145" s="10"/>
      <c r="KNY145" s="10"/>
      <c r="KNZ145" s="10"/>
      <c r="KOA145" s="10"/>
      <c r="KOB145" s="10"/>
      <c r="KOC145" s="10"/>
      <c r="KOD145" s="10"/>
      <c r="KOE145" s="10"/>
      <c r="KOF145" s="10"/>
      <c r="KOG145" s="10"/>
      <c r="KOH145" s="10"/>
      <c r="KOI145" s="10"/>
      <c r="KOJ145" s="10"/>
      <c r="KOK145" s="10"/>
      <c r="KOL145" s="10"/>
      <c r="KOM145" s="10"/>
      <c r="KON145" s="10"/>
      <c r="KOO145" s="10"/>
      <c r="KOP145" s="10"/>
      <c r="KOQ145" s="10"/>
      <c r="KOR145" s="10"/>
      <c r="KOS145" s="10"/>
      <c r="KOT145" s="10"/>
      <c r="KOU145" s="10"/>
      <c r="KOV145" s="10"/>
      <c r="KOW145" s="10"/>
      <c r="KOX145" s="10"/>
      <c r="KOY145" s="10"/>
      <c r="KOZ145" s="10"/>
      <c r="KPA145" s="10"/>
      <c r="KPB145" s="10"/>
      <c r="KPC145" s="10"/>
      <c r="KPD145" s="10"/>
      <c r="KPE145" s="10"/>
      <c r="KPF145" s="10"/>
      <c r="KPG145" s="10"/>
      <c r="KPH145" s="10"/>
      <c r="KPI145" s="10"/>
      <c r="KPJ145" s="10"/>
      <c r="KPK145" s="10"/>
      <c r="KPL145" s="10"/>
      <c r="KPM145" s="10"/>
      <c r="KPN145" s="10"/>
      <c r="KPO145" s="10"/>
      <c r="KPP145" s="10"/>
      <c r="KPQ145" s="10"/>
      <c r="KPR145" s="10"/>
      <c r="KPS145" s="10"/>
      <c r="KPT145" s="10"/>
      <c r="KPU145" s="10"/>
      <c r="KPV145" s="10"/>
      <c r="KPW145" s="10"/>
      <c r="KPX145" s="10"/>
      <c r="KPY145" s="10"/>
      <c r="KPZ145" s="10"/>
      <c r="KQA145" s="10"/>
      <c r="KQB145" s="10"/>
      <c r="KQC145" s="10"/>
      <c r="KQD145" s="10"/>
      <c r="KQE145" s="10"/>
      <c r="KQF145" s="10"/>
      <c r="KQG145" s="10"/>
      <c r="KQH145" s="10"/>
      <c r="KQI145" s="10"/>
      <c r="KQJ145" s="10"/>
      <c r="KQK145" s="10"/>
      <c r="KQL145" s="10"/>
      <c r="KQM145" s="10"/>
      <c r="KQT145" s="10"/>
      <c r="KQU145" s="10"/>
      <c r="KQV145" s="10"/>
      <c r="KQW145" s="10"/>
      <c r="KQX145" s="10"/>
      <c r="KQY145" s="10"/>
      <c r="KQZ145" s="10"/>
      <c r="KRA145" s="10"/>
      <c r="KRB145" s="10"/>
      <c r="KRC145" s="10"/>
      <c r="KRD145" s="10"/>
      <c r="KRE145" s="10"/>
      <c r="KRF145" s="10"/>
      <c r="KRG145" s="10"/>
      <c r="KRH145" s="10"/>
      <c r="KRI145" s="10"/>
      <c r="KRJ145" s="10"/>
      <c r="KRK145" s="10"/>
      <c r="KRL145" s="10"/>
      <c r="KRM145" s="10"/>
      <c r="KRN145" s="10"/>
      <c r="KRO145" s="10"/>
      <c r="KRP145" s="10"/>
      <c r="KRQ145" s="10"/>
      <c r="KRR145" s="10"/>
      <c r="KRS145" s="10"/>
      <c r="KRT145" s="10"/>
      <c r="KRU145" s="10"/>
      <c r="KRV145" s="10"/>
      <c r="KRW145" s="10"/>
      <c r="KRX145" s="10"/>
      <c r="KRY145" s="10"/>
      <c r="KRZ145" s="10"/>
      <c r="KSA145" s="10"/>
      <c r="KSB145" s="10"/>
      <c r="KSC145" s="10"/>
      <c r="KSD145" s="10"/>
      <c r="KSE145" s="10"/>
      <c r="KSF145" s="10"/>
      <c r="KSG145" s="10"/>
      <c r="KSH145" s="10"/>
      <c r="KSI145" s="10"/>
      <c r="KSJ145" s="10"/>
      <c r="KSK145" s="10"/>
      <c r="KSL145" s="10"/>
      <c r="KSM145" s="10"/>
      <c r="KSN145" s="10"/>
      <c r="KSO145" s="10"/>
      <c r="KSP145" s="10"/>
      <c r="KSQ145" s="10"/>
      <c r="KSR145" s="10"/>
      <c r="KSS145" s="10"/>
      <c r="KST145" s="10"/>
      <c r="KSU145" s="10"/>
      <c r="KSV145" s="10"/>
      <c r="KSW145" s="10"/>
      <c r="KSX145" s="10"/>
      <c r="KSY145" s="10"/>
      <c r="KSZ145" s="10"/>
      <c r="KTA145" s="10"/>
      <c r="KTB145" s="10"/>
      <c r="KTC145" s="10"/>
      <c r="KTD145" s="10"/>
      <c r="KTE145" s="10"/>
      <c r="KTF145" s="10"/>
      <c r="KTG145" s="10"/>
      <c r="KTH145" s="10"/>
      <c r="KTI145" s="10"/>
      <c r="KTJ145" s="10"/>
      <c r="KTK145" s="10"/>
      <c r="KTL145" s="10"/>
      <c r="KTM145" s="10"/>
      <c r="KTN145" s="10"/>
      <c r="KTO145" s="10"/>
      <c r="KTP145" s="10"/>
      <c r="KTQ145" s="10"/>
      <c r="KTR145" s="10"/>
      <c r="KTS145" s="10"/>
      <c r="KTT145" s="10"/>
      <c r="KTU145" s="10"/>
      <c r="KTV145" s="10"/>
      <c r="KTW145" s="10"/>
      <c r="KTX145" s="10"/>
      <c r="KTY145" s="10"/>
      <c r="KTZ145" s="10"/>
      <c r="KUA145" s="10"/>
      <c r="KUB145" s="10"/>
      <c r="KUC145" s="10"/>
      <c r="KUD145" s="10"/>
      <c r="KUE145" s="10"/>
      <c r="KUF145" s="10"/>
      <c r="KUG145" s="10"/>
      <c r="KUH145" s="10"/>
      <c r="KUI145" s="10"/>
      <c r="KUJ145" s="10"/>
      <c r="KUK145" s="10"/>
      <c r="KUL145" s="10"/>
      <c r="KUM145" s="10"/>
      <c r="KUN145" s="10"/>
      <c r="KUO145" s="10"/>
      <c r="KUP145" s="10"/>
      <c r="KUQ145" s="10"/>
      <c r="KUR145" s="10"/>
      <c r="KUS145" s="10"/>
      <c r="KUT145" s="10"/>
      <c r="KUU145" s="10"/>
      <c r="KUV145" s="10"/>
      <c r="KUW145" s="10"/>
      <c r="KUX145" s="10"/>
      <c r="KUY145" s="10"/>
      <c r="KUZ145" s="10"/>
      <c r="KVA145" s="10"/>
      <c r="KVB145" s="10"/>
      <c r="KVC145" s="10"/>
      <c r="KVD145" s="10"/>
      <c r="KVE145" s="10"/>
      <c r="KVF145" s="10"/>
      <c r="KVG145" s="10"/>
      <c r="KVH145" s="10"/>
      <c r="KVI145" s="10"/>
      <c r="KVJ145" s="10"/>
      <c r="KVK145" s="10"/>
      <c r="KVL145" s="10"/>
      <c r="KVM145" s="10"/>
      <c r="KVN145" s="10"/>
      <c r="KVO145" s="10"/>
      <c r="KVP145" s="10"/>
      <c r="KVQ145" s="10"/>
      <c r="KVR145" s="10"/>
      <c r="KVS145" s="10"/>
      <c r="KVT145" s="10"/>
      <c r="KVU145" s="10"/>
      <c r="KVV145" s="10"/>
      <c r="KVW145" s="10"/>
      <c r="KVX145" s="10"/>
      <c r="KVY145" s="10"/>
      <c r="KVZ145" s="10"/>
      <c r="KWA145" s="10"/>
      <c r="KWB145" s="10"/>
      <c r="KWC145" s="10"/>
      <c r="KWD145" s="10"/>
      <c r="KWE145" s="10"/>
      <c r="KWF145" s="10"/>
      <c r="KWG145" s="10"/>
      <c r="KWH145" s="10"/>
      <c r="KWI145" s="10"/>
      <c r="KWJ145" s="10"/>
      <c r="KWK145" s="10"/>
      <c r="KWL145" s="10"/>
      <c r="KWM145" s="10"/>
      <c r="KWN145" s="10"/>
      <c r="KWO145" s="10"/>
      <c r="KWP145" s="10"/>
      <c r="KWQ145" s="10"/>
      <c r="KWR145" s="10"/>
      <c r="KWS145" s="10"/>
      <c r="KWT145" s="10"/>
      <c r="KWU145" s="10"/>
      <c r="KWV145" s="10"/>
      <c r="KWW145" s="10"/>
      <c r="KWX145" s="10"/>
      <c r="KWY145" s="10"/>
      <c r="KWZ145" s="10"/>
      <c r="KXA145" s="10"/>
      <c r="KXB145" s="10"/>
      <c r="KXC145" s="10"/>
      <c r="KXD145" s="10"/>
      <c r="KXE145" s="10"/>
      <c r="KXF145" s="10"/>
      <c r="KXG145" s="10"/>
      <c r="KXH145" s="10"/>
      <c r="KXI145" s="10"/>
      <c r="KXJ145" s="10"/>
      <c r="KXK145" s="10"/>
      <c r="KXL145" s="10"/>
      <c r="KXM145" s="10"/>
      <c r="KXN145" s="10"/>
      <c r="KXO145" s="10"/>
      <c r="KXP145" s="10"/>
      <c r="KXQ145" s="10"/>
      <c r="KXR145" s="10"/>
      <c r="KXS145" s="10"/>
      <c r="KXT145" s="10"/>
      <c r="KXU145" s="10"/>
      <c r="KXV145" s="10"/>
      <c r="KXW145" s="10"/>
      <c r="KXX145" s="10"/>
      <c r="KXY145" s="10"/>
      <c r="KXZ145" s="10"/>
      <c r="KYA145" s="10"/>
      <c r="KYB145" s="10"/>
      <c r="KYC145" s="10"/>
      <c r="KYD145" s="10"/>
      <c r="KYE145" s="10"/>
      <c r="KYF145" s="10"/>
      <c r="KYG145" s="10"/>
      <c r="KYH145" s="10"/>
      <c r="KYI145" s="10"/>
      <c r="KYJ145" s="10"/>
      <c r="KYK145" s="10"/>
      <c r="KYL145" s="10"/>
      <c r="KYM145" s="10"/>
      <c r="KYN145" s="10"/>
      <c r="KYO145" s="10"/>
      <c r="KYP145" s="10"/>
      <c r="KYQ145" s="10"/>
      <c r="KYR145" s="10"/>
      <c r="KYS145" s="10"/>
      <c r="KYT145" s="10"/>
      <c r="KYU145" s="10"/>
      <c r="KYV145" s="10"/>
      <c r="KYW145" s="10"/>
      <c r="KYX145" s="10"/>
      <c r="KYY145" s="10"/>
      <c r="KYZ145" s="10"/>
      <c r="KZA145" s="10"/>
      <c r="KZB145" s="10"/>
      <c r="KZC145" s="10"/>
      <c r="KZD145" s="10"/>
      <c r="KZE145" s="10"/>
      <c r="KZF145" s="10"/>
      <c r="KZG145" s="10"/>
      <c r="KZH145" s="10"/>
      <c r="KZI145" s="10"/>
      <c r="KZJ145" s="10"/>
      <c r="KZK145" s="10"/>
      <c r="KZL145" s="10"/>
      <c r="KZM145" s="10"/>
      <c r="KZN145" s="10"/>
      <c r="KZO145" s="10"/>
      <c r="KZP145" s="10"/>
      <c r="KZQ145" s="10"/>
      <c r="KZR145" s="10"/>
      <c r="KZS145" s="10"/>
      <c r="KZT145" s="10"/>
      <c r="KZU145" s="10"/>
      <c r="KZV145" s="10"/>
      <c r="KZW145" s="10"/>
      <c r="KZX145" s="10"/>
      <c r="KZY145" s="10"/>
      <c r="KZZ145" s="10"/>
      <c r="LAA145" s="10"/>
      <c r="LAB145" s="10"/>
      <c r="LAC145" s="10"/>
      <c r="LAD145" s="10"/>
      <c r="LAE145" s="10"/>
      <c r="LAF145" s="10"/>
      <c r="LAG145" s="10"/>
      <c r="LAH145" s="10"/>
      <c r="LAI145" s="10"/>
      <c r="LAP145" s="10"/>
      <c r="LAQ145" s="10"/>
      <c r="LAR145" s="10"/>
      <c r="LAS145" s="10"/>
      <c r="LAT145" s="10"/>
      <c r="LAU145" s="10"/>
      <c r="LAV145" s="10"/>
      <c r="LAW145" s="10"/>
      <c r="LAX145" s="10"/>
      <c r="LAY145" s="10"/>
      <c r="LAZ145" s="10"/>
      <c r="LBA145" s="10"/>
      <c r="LBB145" s="10"/>
      <c r="LBC145" s="10"/>
      <c r="LBD145" s="10"/>
      <c r="LBE145" s="10"/>
      <c r="LBF145" s="10"/>
      <c r="LBG145" s="10"/>
      <c r="LBH145" s="10"/>
      <c r="LBI145" s="10"/>
      <c r="LBJ145" s="10"/>
      <c r="LBK145" s="10"/>
      <c r="LBL145" s="10"/>
      <c r="LBM145" s="10"/>
      <c r="LBN145" s="10"/>
      <c r="LBO145" s="10"/>
      <c r="LBP145" s="10"/>
      <c r="LBQ145" s="10"/>
      <c r="LBR145" s="10"/>
      <c r="LBS145" s="10"/>
      <c r="LBT145" s="10"/>
      <c r="LBU145" s="10"/>
      <c r="LBV145" s="10"/>
      <c r="LBW145" s="10"/>
      <c r="LBX145" s="10"/>
      <c r="LBY145" s="10"/>
      <c r="LBZ145" s="10"/>
      <c r="LCA145" s="10"/>
      <c r="LCB145" s="10"/>
      <c r="LCC145" s="10"/>
      <c r="LCD145" s="10"/>
      <c r="LCE145" s="10"/>
      <c r="LCF145" s="10"/>
      <c r="LCG145" s="10"/>
      <c r="LCH145" s="10"/>
      <c r="LCI145" s="10"/>
      <c r="LCJ145" s="10"/>
      <c r="LCK145" s="10"/>
      <c r="LCL145" s="10"/>
      <c r="LCM145" s="10"/>
      <c r="LCN145" s="10"/>
      <c r="LCO145" s="10"/>
      <c r="LCP145" s="10"/>
      <c r="LCQ145" s="10"/>
      <c r="LCR145" s="10"/>
      <c r="LCS145" s="10"/>
      <c r="LCT145" s="10"/>
      <c r="LCU145" s="10"/>
      <c r="LCV145" s="10"/>
      <c r="LCW145" s="10"/>
      <c r="LCX145" s="10"/>
      <c r="LCY145" s="10"/>
      <c r="LCZ145" s="10"/>
      <c r="LDA145" s="10"/>
      <c r="LDB145" s="10"/>
      <c r="LDC145" s="10"/>
      <c r="LDD145" s="10"/>
      <c r="LDE145" s="10"/>
      <c r="LDF145" s="10"/>
      <c r="LDG145" s="10"/>
      <c r="LDH145" s="10"/>
      <c r="LDI145" s="10"/>
      <c r="LDJ145" s="10"/>
      <c r="LDK145" s="10"/>
      <c r="LDL145" s="10"/>
      <c r="LDM145" s="10"/>
      <c r="LDN145" s="10"/>
      <c r="LDO145" s="10"/>
      <c r="LDP145" s="10"/>
      <c r="LDQ145" s="10"/>
      <c r="LDR145" s="10"/>
      <c r="LDS145" s="10"/>
      <c r="LDT145" s="10"/>
      <c r="LDU145" s="10"/>
      <c r="LDV145" s="10"/>
      <c r="LDW145" s="10"/>
      <c r="LDX145" s="10"/>
      <c r="LDY145" s="10"/>
      <c r="LDZ145" s="10"/>
      <c r="LEA145" s="10"/>
      <c r="LEB145" s="10"/>
      <c r="LEC145" s="10"/>
      <c r="LED145" s="10"/>
      <c r="LEE145" s="10"/>
      <c r="LEF145" s="10"/>
      <c r="LEG145" s="10"/>
      <c r="LEH145" s="10"/>
      <c r="LEI145" s="10"/>
      <c r="LEJ145" s="10"/>
      <c r="LEK145" s="10"/>
      <c r="LEL145" s="10"/>
      <c r="LEM145" s="10"/>
      <c r="LEN145" s="10"/>
      <c r="LEO145" s="10"/>
      <c r="LEP145" s="10"/>
      <c r="LEQ145" s="10"/>
      <c r="LER145" s="10"/>
      <c r="LES145" s="10"/>
      <c r="LET145" s="10"/>
      <c r="LEU145" s="10"/>
      <c r="LEV145" s="10"/>
      <c r="LEW145" s="10"/>
      <c r="LEX145" s="10"/>
      <c r="LEY145" s="10"/>
      <c r="LEZ145" s="10"/>
      <c r="LFA145" s="10"/>
      <c r="LFB145" s="10"/>
      <c r="LFC145" s="10"/>
      <c r="LFD145" s="10"/>
      <c r="LFE145" s="10"/>
      <c r="LFF145" s="10"/>
      <c r="LFG145" s="10"/>
      <c r="LFH145" s="10"/>
      <c r="LFI145" s="10"/>
      <c r="LFJ145" s="10"/>
      <c r="LFK145" s="10"/>
      <c r="LFL145" s="10"/>
      <c r="LFM145" s="10"/>
      <c r="LFN145" s="10"/>
      <c r="LFO145" s="10"/>
      <c r="LFP145" s="10"/>
      <c r="LFQ145" s="10"/>
      <c r="LFR145" s="10"/>
      <c r="LFS145" s="10"/>
      <c r="LFT145" s="10"/>
      <c r="LFU145" s="10"/>
      <c r="LFV145" s="10"/>
      <c r="LFW145" s="10"/>
      <c r="LFX145" s="10"/>
      <c r="LFY145" s="10"/>
      <c r="LFZ145" s="10"/>
      <c r="LGA145" s="10"/>
      <c r="LGB145" s="10"/>
      <c r="LGC145" s="10"/>
      <c r="LGD145" s="10"/>
      <c r="LGE145" s="10"/>
      <c r="LGF145" s="10"/>
      <c r="LGG145" s="10"/>
      <c r="LGH145" s="10"/>
      <c r="LGI145" s="10"/>
      <c r="LGJ145" s="10"/>
      <c r="LGK145" s="10"/>
      <c r="LGL145" s="10"/>
      <c r="LGM145" s="10"/>
      <c r="LGN145" s="10"/>
      <c r="LGO145" s="10"/>
      <c r="LGP145" s="10"/>
      <c r="LGQ145" s="10"/>
      <c r="LGR145" s="10"/>
      <c r="LGS145" s="10"/>
      <c r="LGT145" s="10"/>
      <c r="LGU145" s="10"/>
      <c r="LGV145" s="10"/>
      <c r="LGW145" s="10"/>
      <c r="LGX145" s="10"/>
      <c r="LGY145" s="10"/>
      <c r="LGZ145" s="10"/>
      <c r="LHA145" s="10"/>
      <c r="LHB145" s="10"/>
      <c r="LHC145" s="10"/>
      <c r="LHD145" s="10"/>
      <c r="LHE145" s="10"/>
      <c r="LHF145" s="10"/>
      <c r="LHG145" s="10"/>
      <c r="LHH145" s="10"/>
      <c r="LHI145" s="10"/>
      <c r="LHJ145" s="10"/>
      <c r="LHK145" s="10"/>
      <c r="LHL145" s="10"/>
      <c r="LHM145" s="10"/>
      <c r="LHN145" s="10"/>
      <c r="LHO145" s="10"/>
      <c r="LHP145" s="10"/>
      <c r="LHQ145" s="10"/>
      <c r="LHR145" s="10"/>
      <c r="LHS145" s="10"/>
      <c r="LHT145" s="10"/>
      <c r="LHU145" s="10"/>
      <c r="LHV145" s="10"/>
      <c r="LHW145" s="10"/>
      <c r="LHX145" s="10"/>
      <c r="LHY145" s="10"/>
      <c r="LHZ145" s="10"/>
      <c r="LIA145" s="10"/>
      <c r="LIB145" s="10"/>
      <c r="LIC145" s="10"/>
      <c r="LID145" s="10"/>
      <c r="LIE145" s="10"/>
      <c r="LIF145" s="10"/>
      <c r="LIG145" s="10"/>
      <c r="LIH145" s="10"/>
      <c r="LII145" s="10"/>
      <c r="LIJ145" s="10"/>
      <c r="LIK145" s="10"/>
      <c r="LIL145" s="10"/>
      <c r="LIM145" s="10"/>
      <c r="LIN145" s="10"/>
      <c r="LIO145" s="10"/>
      <c r="LIP145" s="10"/>
      <c r="LIQ145" s="10"/>
      <c r="LIR145" s="10"/>
      <c r="LIS145" s="10"/>
      <c r="LIT145" s="10"/>
      <c r="LIU145" s="10"/>
      <c r="LIV145" s="10"/>
      <c r="LIW145" s="10"/>
      <c r="LIX145" s="10"/>
      <c r="LIY145" s="10"/>
      <c r="LIZ145" s="10"/>
      <c r="LJA145" s="10"/>
      <c r="LJB145" s="10"/>
      <c r="LJC145" s="10"/>
      <c r="LJD145" s="10"/>
      <c r="LJE145" s="10"/>
      <c r="LJF145" s="10"/>
      <c r="LJG145" s="10"/>
      <c r="LJH145" s="10"/>
      <c r="LJI145" s="10"/>
      <c r="LJJ145" s="10"/>
      <c r="LJK145" s="10"/>
      <c r="LJL145" s="10"/>
      <c r="LJM145" s="10"/>
      <c r="LJN145" s="10"/>
      <c r="LJO145" s="10"/>
      <c r="LJP145" s="10"/>
      <c r="LJQ145" s="10"/>
      <c r="LJR145" s="10"/>
      <c r="LJS145" s="10"/>
      <c r="LJT145" s="10"/>
      <c r="LJU145" s="10"/>
      <c r="LJV145" s="10"/>
      <c r="LJW145" s="10"/>
      <c r="LJX145" s="10"/>
      <c r="LJY145" s="10"/>
      <c r="LJZ145" s="10"/>
      <c r="LKA145" s="10"/>
      <c r="LKB145" s="10"/>
      <c r="LKC145" s="10"/>
      <c r="LKD145" s="10"/>
      <c r="LKE145" s="10"/>
      <c r="LKL145" s="10"/>
      <c r="LKM145" s="10"/>
      <c r="LKN145" s="10"/>
      <c r="LKO145" s="10"/>
      <c r="LKP145" s="10"/>
      <c r="LKQ145" s="10"/>
      <c r="LKR145" s="10"/>
      <c r="LKS145" s="10"/>
      <c r="LKT145" s="10"/>
      <c r="LKU145" s="10"/>
      <c r="LKV145" s="10"/>
      <c r="LKW145" s="10"/>
      <c r="LKX145" s="10"/>
      <c r="LKY145" s="10"/>
      <c r="LKZ145" s="10"/>
      <c r="LLA145" s="10"/>
      <c r="LLB145" s="10"/>
      <c r="LLC145" s="10"/>
      <c r="LLD145" s="10"/>
      <c r="LLE145" s="10"/>
      <c r="LLF145" s="10"/>
      <c r="LLG145" s="10"/>
      <c r="LLH145" s="10"/>
      <c r="LLI145" s="10"/>
      <c r="LLJ145" s="10"/>
      <c r="LLK145" s="10"/>
      <c r="LLL145" s="10"/>
      <c r="LLM145" s="10"/>
      <c r="LLN145" s="10"/>
      <c r="LLO145" s="10"/>
      <c r="LLP145" s="10"/>
      <c r="LLQ145" s="10"/>
      <c r="LLR145" s="10"/>
      <c r="LLS145" s="10"/>
      <c r="LLT145" s="10"/>
      <c r="LLU145" s="10"/>
      <c r="LLV145" s="10"/>
      <c r="LLW145" s="10"/>
      <c r="LLX145" s="10"/>
      <c r="LLY145" s="10"/>
      <c r="LLZ145" s="10"/>
      <c r="LMA145" s="10"/>
      <c r="LMB145" s="10"/>
      <c r="LMC145" s="10"/>
      <c r="LMD145" s="10"/>
      <c r="LME145" s="10"/>
      <c r="LMF145" s="10"/>
      <c r="LMG145" s="10"/>
      <c r="LMH145" s="10"/>
      <c r="LMI145" s="10"/>
      <c r="LMJ145" s="10"/>
      <c r="LMK145" s="10"/>
      <c r="LML145" s="10"/>
      <c r="LMM145" s="10"/>
      <c r="LMN145" s="10"/>
      <c r="LMO145" s="10"/>
      <c r="LMP145" s="10"/>
      <c r="LMQ145" s="10"/>
      <c r="LMR145" s="10"/>
      <c r="LMS145" s="10"/>
      <c r="LMT145" s="10"/>
      <c r="LMU145" s="10"/>
      <c r="LMV145" s="10"/>
      <c r="LMW145" s="10"/>
      <c r="LMX145" s="10"/>
      <c r="LMY145" s="10"/>
      <c r="LMZ145" s="10"/>
      <c r="LNA145" s="10"/>
      <c r="LNB145" s="10"/>
      <c r="LNC145" s="10"/>
      <c r="LND145" s="10"/>
      <c r="LNE145" s="10"/>
      <c r="LNF145" s="10"/>
      <c r="LNG145" s="10"/>
      <c r="LNH145" s="10"/>
      <c r="LNI145" s="10"/>
      <c r="LNJ145" s="10"/>
      <c r="LNK145" s="10"/>
      <c r="LNL145" s="10"/>
      <c r="LNM145" s="10"/>
      <c r="LNN145" s="10"/>
      <c r="LNO145" s="10"/>
      <c r="LNP145" s="10"/>
      <c r="LNQ145" s="10"/>
      <c r="LNR145" s="10"/>
      <c r="LNS145" s="10"/>
      <c r="LNT145" s="10"/>
      <c r="LNU145" s="10"/>
      <c r="LNV145" s="10"/>
      <c r="LNW145" s="10"/>
      <c r="LNX145" s="10"/>
      <c r="LNY145" s="10"/>
      <c r="LNZ145" s="10"/>
      <c r="LOA145" s="10"/>
      <c r="LOB145" s="10"/>
      <c r="LOC145" s="10"/>
      <c r="LOD145" s="10"/>
      <c r="LOE145" s="10"/>
      <c r="LOF145" s="10"/>
      <c r="LOG145" s="10"/>
      <c r="LOH145" s="10"/>
      <c r="LOI145" s="10"/>
      <c r="LOJ145" s="10"/>
      <c r="LOK145" s="10"/>
      <c r="LOL145" s="10"/>
      <c r="LOM145" s="10"/>
      <c r="LON145" s="10"/>
      <c r="LOO145" s="10"/>
      <c r="LOP145" s="10"/>
      <c r="LOQ145" s="10"/>
      <c r="LOR145" s="10"/>
      <c r="LOS145" s="10"/>
      <c r="LOT145" s="10"/>
      <c r="LOU145" s="10"/>
      <c r="LOV145" s="10"/>
      <c r="LOW145" s="10"/>
      <c r="LOX145" s="10"/>
      <c r="LOY145" s="10"/>
      <c r="LOZ145" s="10"/>
      <c r="LPA145" s="10"/>
      <c r="LPB145" s="10"/>
      <c r="LPC145" s="10"/>
      <c r="LPD145" s="10"/>
      <c r="LPE145" s="10"/>
      <c r="LPF145" s="10"/>
      <c r="LPG145" s="10"/>
      <c r="LPH145" s="10"/>
      <c r="LPI145" s="10"/>
      <c r="LPJ145" s="10"/>
      <c r="LPK145" s="10"/>
      <c r="LPL145" s="10"/>
      <c r="LPM145" s="10"/>
      <c r="LPN145" s="10"/>
      <c r="LPO145" s="10"/>
      <c r="LPP145" s="10"/>
      <c r="LPQ145" s="10"/>
      <c r="LPR145" s="10"/>
      <c r="LPS145" s="10"/>
      <c r="LPT145" s="10"/>
      <c r="LPU145" s="10"/>
      <c r="LPV145" s="10"/>
      <c r="LPW145" s="10"/>
      <c r="LPX145" s="10"/>
      <c r="LPY145" s="10"/>
      <c r="LPZ145" s="10"/>
      <c r="LQA145" s="10"/>
      <c r="LQB145" s="10"/>
      <c r="LQC145" s="10"/>
      <c r="LQD145" s="10"/>
      <c r="LQE145" s="10"/>
      <c r="LQF145" s="10"/>
      <c r="LQG145" s="10"/>
      <c r="LQH145" s="10"/>
      <c r="LQI145" s="10"/>
      <c r="LQJ145" s="10"/>
      <c r="LQK145" s="10"/>
      <c r="LQL145" s="10"/>
      <c r="LQM145" s="10"/>
      <c r="LQN145" s="10"/>
      <c r="LQO145" s="10"/>
      <c r="LQP145" s="10"/>
      <c r="LQQ145" s="10"/>
      <c r="LQR145" s="10"/>
      <c r="LQS145" s="10"/>
      <c r="LQT145" s="10"/>
      <c r="LQU145" s="10"/>
      <c r="LQV145" s="10"/>
      <c r="LQW145" s="10"/>
      <c r="LQX145" s="10"/>
      <c r="LQY145" s="10"/>
      <c r="LQZ145" s="10"/>
      <c r="LRA145" s="10"/>
      <c r="LRB145" s="10"/>
      <c r="LRC145" s="10"/>
      <c r="LRD145" s="10"/>
      <c r="LRE145" s="10"/>
      <c r="LRF145" s="10"/>
      <c r="LRG145" s="10"/>
      <c r="LRH145" s="10"/>
      <c r="LRI145" s="10"/>
      <c r="LRJ145" s="10"/>
      <c r="LRK145" s="10"/>
      <c r="LRL145" s="10"/>
      <c r="LRM145" s="10"/>
      <c r="LRN145" s="10"/>
      <c r="LRO145" s="10"/>
      <c r="LRP145" s="10"/>
      <c r="LRQ145" s="10"/>
      <c r="LRR145" s="10"/>
      <c r="LRS145" s="10"/>
      <c r="LRT145" s="10"/>
      <c r="LRU145" s="10"/>
      <c r="LRV145" s="10"/>
      <c r="LRW145" s="10"/>
      <c r="LRX145" s="10"/>
      <c r="LRY145" s="10"/>
      <c r="LRZ145" s="10"/>
      <c r="LSA145" s="10"/>
      <c r="LSB145" s="10"/>
      <c r="LSC145" s="10"/>
      <c r="LSD145" s="10"/>
      <c r="LSE145" s="10"/>
      <c r="LSF145" s="10"/>
      <c r="LSG145" s="10"/>
      <c r="LSH145" s="10"/>
      <c r="LSI145" s="10"/>
      <c r="LSJ145" s="10"/>
      <c r="LSK145" s="10"/>
      <c r="LSL145" s="10"/>
      <c r="LSM145" s="10"/>
      <c r="LSN145" s="10"/>
      <c r="LSO145" s="10"/>
      <c r="LSP145" s="10"/>
      <c r="LSQ145" s="10"/>
      <c r="LSR145" s="10"/>
      <c r="LSS145" s="10"/>
      <c r="LST145" s="10"/>
      <c r="LSU145" s="10"/>
      <c r="LSV145" s="10"/>
      <c r="LSW145" s="10"/>
      <c r="LSX145" s="10"/>
      <c r="LSY145" s="10"/>
      <c r="LSZ145" s="10"/>
      <c r="LTA145" s="10"/>
      <c r="LTB145" s="10"/>
      <c r="LTC145" s="10"/>
      <c r="LTD145" s="10"/>
      <c r="LTE145" s="10"/>
      <c r="LTF145" s="10"/>
      <c r="LTG145" s="10"/>
      <c r="LTH145" s="10"/>
      <c r="LTI145" s="10"/>
      <c r="LTJ145" s="10"/>
      <c r="LTK145" s="10"/>
      <c r="LTL145" s="10"/>
      <c r="LTM145" s="10"/>
      <c r="LTN145" s="10"/>
      <c r="LTO145" s="10"/>
      <c r="LTP145" s="10"/>
      <c r="LTQ145" s="10"/>
      <c r="LTR145" s="10"/>
      <c r="LTS145" s="10"/>
      <c r="LTT145" s="10"/>
      <c r="LTU145" s="10"/>
      <c r="LTV145" s="10"/>
      <c r="LTW145" s="10"/>
      <c r="LTX145" s="10"/>
      <c r="LTY145" s="10"/>
      <c r="LTZ145" s="10"/>
      <c r="LUA145" s="10"/>
      <c r="LUH145" s="10"/>
      <c r="LUI145" s="10"/>
      <c r="LUJ145" s="10"/>
      <c r="LUK145" s="10"/>
      <c r="LUL145" s="10"/>
      <c r="LUM145" s="10"/>
      <c r="LUN145" s="10"/>
      <c r="LUO145" s="10"/>
      <c r="LUP145" s="10"/>
      <c r="LUQ145" s="10"/>
      <c r="LUR145" s="10"/>
      <c r="LUS145" s="10"/>
      <c r="LUT145" s="10"/>
      <c r="LUU145" s="10"/>
      <c r="LUV145" s="10"/>
      <c r="LUW145" s="10"/>
      <c r="LUX145" s="10"/>
      <c r="LUY145" s="10"/>
      <c r="LUZ145" s="10"/>
      <c r="LVA145" s="10"/>
      <c r="LVB145" s="10"/>
      <c r="LVC145" s="10"/>
      <c r="LVD145" s="10"/>
      <c r="LVE145" s="10"/>
      <c r="LVF145" s="10"/>
      <c r="LVG145" s="10"/>
      <c r="LVH145" s="10"/>
      <c r="LVI145" s="10"/>
      <c r="LVJ145" s="10"/>
      <c r="LVK145" s="10"/>
      <c r="LVL145" s="10"/>
      <c r="LVM145" s="10"/>
      <c r="LVN145" s="10"/>
      <c r="LVO145" s="10"/>
      <c r="LVP145" s="10"/>
      <c r="LVQ145" s="10"/>
      <c r="LVR145" s="10"/>
      <c r="LVS145" s="10"/>
      <c r="LVT145" s="10"/>
      <c r="LVU145" s="10"/>
      <c r="LVV145" s="10"/>
      <c r="LVW145" s="10"/>
      <c r="LVX145" s="10"/>
      <c r="LVY145" s="10"/>
      <c r="LVZ145" s="10"/>
      <c r="LWA145" s="10"/>
      <c r="LWB145" s="10"/>
      <c r="LWC145" s="10"/>
      <c r="LWD145" s="10"/>
      <c r="LWE145" s="10"/>
      <c r="LWF145" s="10"/>
      <c r="LWG145" s="10"/>
      <c r="LWH145" s="10"/>
      <c r="LWI145" s="10"/>
      <c r="LWJ145" s="10"/>
      <c r="LWK145" s="10"/>
      <c r="LWL145" s="10"/>
      <c r="LWM145" s="10"/>
      <c r="LWN145" s="10"/>
      <c r="LWO145" s="10"/>
      <c r="LWP145" s="10"/>
      <c r="LWQ145" s="10"/>
      <c r="LWR145" s="10"/>
      <c r="LWS145" s="10"/>
      <c r="LWT145" s="10"/>
      <c r="LWU145" s="10"/>
      <c r="LWV145" s="10"/>
      <c r="LWW145" s="10"/>
      <c r="LWX145" s="10"/>
      <c r="LWY145" s="10"/>
      <c r="LWZ145" s="10"/>
      <c r="LXA145" s="10"/>
      <c r="LXB145" s="10"/>
      <c r="LXC145" s="10"/>
      <c r="LXD145" s="10"/>
      <c r="LXE145" s="10"/>
      <c r="LXF145" s="10"/>
      <c r="LXG145" s="10"/>
      <c r="LXH145" s="10"/>
      <c r="LXI145" s="10"/>
      <c r="LXJ145" s="10"/>
      <c r="LXK145" s="10"/>
      <c r="LXL145" s="10"/>
      <c r="LXM145" s="10"/>
      <c r="LXN145" s="10"/>
      <c r="LXO145" s="10"/>
      <c r="LXP145" s="10"/>
      <c r="LXQ145" s="10"/>
      <c r="LXR145" s="10"/>
      <c r="LXS145" s="10"/>
      <c r="LXT145" s="10"/>
      <c r="LXU145" s="10"/>
      <c r="LXV145" s="10"/>
      <c r="LXW145" s="10"/>
      <c r="LXX145" s="10"/>
      <c r="LXY145" s="10"/>
      <c r="LXZ145" s="10"/>
      <c r="LYA145" s="10"/>
      <c r="LYB145" s="10"/>
      <c r="LYC145" s="10"/>
      <c r="LYD145" s="10"/>
      <c r="LYE145" s="10"/>
      <c r="LYF145" s="10"/>
      <c r="LYG145" s="10"/>
      <c r="LYH145" s="10"/>
      <c r="LYI145" s="10"/>
      <c r="LYJ145" s="10"/>
      <c r="LYK145" s="10"/>
      <c r="LYL145" s="10"/>
      <c r="LYM145" s="10"/>
      <c r="LYN145" s="10"/>
      <c r="LYO145" s="10"/>
      <c r="LYP145" s="10"/>
      <c r="LYQ145" s="10"/>
      <c r="LYR145" s="10"/>
      <c r="LYS145" s="10"/>
      <c r="LYT145" s="10"/>
      <c r="LYU145" s="10"/>
      <c r="LYV145" s="10"/>
      <c r="LYW145" s="10"/>
      <c r="LYX145" s="10"/>
      <c r="LYY145" s="10"/>
      <c r="LYZ145" s="10"/>
      <c r="LZA145" s="10"/>
      <c r="LZB145" s="10"/>
      <c r="LZC145" s="10"/>
      <c r="LZD145" s="10"/>
      <c r="LZE145" s="10"/>
      <c r="LZF145" s="10"/>
      <c r="LZG145" s="10"/>
      <c r="LZH145" s="10"/>
      <c r="LZI145" s="10"/>
      <c r="LZJ145" s="10"/>
      <c r="LZK145" s="10"/>
      <c r="LZL145" s="10"/>
      <c r="LZM145" s="10"/>
      <c r="LZN145" s="10"/>
      <c r="LZO145" s="10"/>
      <c r="LZP145" s="10"/>
      <c r="LZQ145" s="10"/>
      <c r="LZR145" s="10"/>
      <c r="LZS145" s="10"/>
      <c r="LZT145" s="10"/>
      <c r="LZU145" s="10"/>
      <c r="LZV145" s="10"/>
      <c r="LZW145" s="10"/>
      <c r="LZX145" s="10"/>
      <c r="LZY145" s="10"/>
      <c r="LZZ145" s="10"/>
      <c r="MAA145" s="10"/>
      <c r="MAB145" s="10"/>
      <c r="MAC145" s="10"/>
      <c r="MAD145" s="10"/>
      <c r="MAE145" s="10"/>
      <c r="MAF145" s="10"/>
      <c r="MAG145" s="10"/>
      <c r="MAH145" s="10"/>
      <c r="MAI145" s="10"/>
      <c r="MAJ145" s="10"/>
      <c r="MAK145" s="10"/>
      <c r="MAL145" s="10"/>
      <c r="MAM145" s="10"/>
      <c r="MAN145" s="10"/>
      <c r="MAO145" s="10"/>
      <c r="MAP145" s="10"/>
      <c r="MAQ145" s="10"/>
      <c r="MAR145" s="10"/>
      <c r="MAS145" s="10"/>
      <c r="MAT145" s="10"/>
      <c r="MAU145" s="10"/>
      <c r="MAV145" s="10"/>
      <c r="MAW145" s="10"/>
      <c r="MAX145" s="10"/>
      <c r="MAY145" s="10"/>
      <c r="MAZ145" s="10"/>
      <c r="MBA145" s="10"/>
      <c r="MBB145" s="10"/>
      <c r="MBC145" s="10"/>
      <c r="MBD145" s="10"/>
      <c r="MBE145" s="10"/>
      <c r="MBF145" s="10"/>
      <c r="MBG145" s="10"/>
      <c r="MBH145" s="10"/>
      <c r="MBI145" s="10"/>
      <c r="MBJ145" s="10"/>
      <c r="MBK145" s="10"/>
      <c r="MBL145" s="10"/>
      <c r="MBM145" s="10"/>
      <c r="MBN145" s="10"/>
      <c r="MBO145" s="10"/>
      <c r="MBP145" s="10"/>
      <c r="MBQ145" s="10"/>
      <c r="MBR145" s="10"/>
      <c r="MBS145" s="10"/>
      <c r="MBT145" s="10"/>
      <c r="MBU145" s="10"/>
      <c r="MBV145" s="10"/>
      <c r="MBW145" s="10"/>
      <c r="MBX145" s="10"/>
      <c r="MBY145" s="10"/>
      <c r="MBZ145" s="10"/>
      <c r="MCA145" s="10"/>
      <c r="MCB145" s="10"/>
      <c r="MCC145" s="10"/>
      <c r="MCD145" s="10"/>
      <c r="MCE145" s="10"/>
      <c r="MCF145" s="10"/>
      <c r="MCG145" s="10"/>
      <c r="MCH145" s="10"/>
      <c r="MCI145" s="10"/>
      <c r="MCJ145" s="10"/>
      <c r="MCK145" s="10"/>
      <c r="MCL145" s="10"/>
      <c r="MCM145" s="10"/>
      <c r="MCN145" s="10"/>
      <c r="MCO145" s="10"/>
      <c r="MCP145" s="10"/>
      <c r="MCQ145" s="10"/>
      <c r="MCR145" s="10"/>
      <c r="MCS145" s="10"/>
      <c r="MCT145" s="10"/>
      <c r="MCU145" s="10"/>
      <c r="MCV145" s="10"/>
      <c r="MCW145" s="10"/>
      <c r="MCX145" s="10"/>
      <c r="MCY145" s="10"/>
      <c r="MCZ145" s="10"/>
      <c r="MDA145" s="10"/>
      <c r="MDB145" s="10"/>
      <c r="MDC145" s="10"/>
      <c r="MDD145" s="10"/>
      <c r="MDE145" s="10"/>
      <c r="MDF145" s="10"/>
      <c r="MDG145" s="10"/>
      <c r="MDH145" s="10"/>
      <c r="MDI145" s="10"/>
      <c r="MDJ145" s="10"/>
      <c r="MDK145" s="10"/>
      <c r="MDL145" s="10"/>
      <c r="MDM145" s="10"/>
      <c r="MDN145" s="10"/>
      <c r="MDO145" s="10"/>
      <c r="MDP145" s="10"/>
      <c r="MDQ145" s="10"/>
      <c r="MDR145" s="10"/>
      <c r="MDS145" s="10"/>
      <c r="MDT145" s="10"/>
      <c r="MDU145" s="10"/>
      <c r="MDV145" s="10"/>
      <c r="MDW145" s="10"/>
      <c r="MED145" s="10"/>
      <c r="MEE145" s="10"/>
      <c r="MEF145" s="10"/>
      <c r="MEG145" s="10"/>
      <c r="MEH145" s="10"/>
      <c r="MEI145" s="10"/>
      <c r="MEJ145" s="10"/>
      <c r="MEK145" s="10"/>
      <c r="MEL145" s="10"/>
      <c r="MEM145" s="10"/>
      <c r="MEN145" s="10"/>
      <c r="MEO145" s="10"/>
      <c r="MEP145" s="10"/>
      <c r="MEQ145" s="10"/>
      <c r="MER145" s="10"/>
      <c r="MES145" s="10"/>
      <c r="MET145" s="10"/>
      <c r="MEU145" s="10"/>
      <c r="MEV145" s="10"/>
      <c r="MEW145" s="10"/>
      <c r="MEX145" s="10"/>
      <c r="MEY145" s="10"/>
      <c r="MEZ145" s="10"/>
      <c r="MFA145" s="10"/>
      <c r="MFB145" s="10"/>
      <c r="MFC145" s="10"/>
      <c r="MFD145" s="10"/>
      <c r="MFE145" s="10"/>
      <c r="MFF145" s="10"/>
      <c r="MFG145" s="10"/>
      <c r="MFH145" s="10"/>
      <c r="MFI145" s="10"/>
      <c r="MFJ145" s="10"/>
      <c r="MFK145" s="10"/>
      <c r="MFL145" s="10"/>
      <c r="MFM145" s="10"/>
      <c r="MFN145" s="10"/>
      <c r="MFO145" s="10"/>
      <c r="MFP145" s="10"/>
      <c r="MFQ145" s="10"/>
      <c r="MFR145" s="10"/>
      <c r="MFS145" s="10"/>
      <c r="MFT145" s="10"/>
      <c r="MFU145" s="10"/>
      <c r="MFV145" s="10"/>
      <c r="MFW145" s="10"/>
      <c r="MFX145" s="10"/>
      <c r="MFY145" s="10"/>
      <c r="MFZ145" s="10"/>
      <c r="MGA145" s="10"/>
      <c r="MGB145" s="10"/>
      <c r="MGC145" s="10"/>
      <c r="MGD145" s="10"/>
      <c r="MGE145" s="10"/>
      <c r="MGF145" s="10"/>
      <c r="MGG145" s="10"/>
      <c r="MGH145" s="10"/>
      <c r="MGI145" s="10"/>
      <c r="MGJ145" s="10"/>
      <c r="MGK145" s="10"/>
      <c r="MGL145" s="10"/>
      <c r="MGM145" s="10"/>
      <c r="MGN145" s="10"/>
      <c r="MGO145" s="10"/>
      <c r="MGP145" s="10"/>
      <c r="MGQ145" s="10"/>
      <c r="MGR145" s="10"/>
      <c r="MGS145" s="10"/>
      <c r="MGT145" s="10"/>
      <c r="MGU145" s="10"/>
      <c r="MGV145" s="10"/>
      <c r="MGW145" s="10"/>
      <c r="MGX145" s="10"/>
      <c r="MGY145" s="10"/>
      <c r="MGZ145" s="10"/>
      <c r="MHA145" s="10"/>
      <c r="MHB145" s="10"/>
      <c r="MHC145" s="10"/>
      <c r="MHD145" s="10"/>
      <c r="MHE145" s="10"/>
      <c r="MHF145" s="10"/>
      <c r="MHG145" s="10"/>
      <c r="MHH145" s="10"/>
      <c r="MHI145" s="10"/>
      <c r="MHJ145" s="10"/>
      <c r="MHK145" s="10"/>
      <c r="MHL145" s="10"/>
      <c r="MHM145" s="10"/>
      <c r="MHN145" s="10"/>
      <c r="MHO145" s="10"/>
      <c r="MHP145" s="10"/>
      <c r="MHQ145" s="10"/>
      <c r="MHR145" s="10"/>
      <c r="MHS145" s="10"/>
      <c r="MHT145" s="10"/>
      <c r="MHU145" s="10"/>
      <c r="MHV145" s="10"/>
      <c r="MHW145" s="10"/>
      <c r="MHX145" s="10"/>
      <c r="MHY145" s="10"/>
      <c r="MHZ145" s="10"/>
      <c r="MIA145" s="10"/>
      <c r="MIB145" s="10"/>
      <c r="MIC145" s="10"/>
      <c r="MID145" s="10"/>
      <c r="MIE145" s="10"/>
      <c r="MIF145" s="10"/>
      <c r="MIG145" s="10"/>
      <c r="MIH145" s="10"/>
      <c r="MII145" s="10"/>
      <c r="MIJ145" s="10"/>
      <c r="MIK145" s="10"/>
      <c r="MIL145" s="10"/>
      <c r="MIM145" s="10"/>
      <c r="MIN145" s="10"/>
      <c r="MIO145" s="10"/>
      <c r="MIP145" s="10"/>
      <c r="MIQ145" s="10"/>
      <c r="MIR145" s="10"/>
      <c r="MIS145" s="10"/>
      <c r="MIT145" s="10"/>
      <c r="MIU145" s="10"/>
      <c r="MIV145" s="10"/>
      <c r="MIW145" s="10"/>
      <c r="MIX145" s="10"/>
      <c r="MIY145" s="10"/>
      <c r="MIZ145" s="10"/>
      <c r="MJA145" s="10"/>
      <c r="MJB145" s="10"/>
      <c r="MJC145" s="10"/>
      <c r="MJD145" s="10"/>
      <c r="MJE145" s="10"/>
      <c r="MJF145" s="10"/>
      <c r="MJG145" s="10"/>
      <c r="MJH145" s="10"/>
      <c r="MJI145" s="10"/>
      <c r="MJJ145" s="10"/>
      <c r="MJK145" s="10"/>
      <c r="MJL145" s="10"/>
      <c r="MJM145" s="10"/>
      <c r="MJN145" s="10"/>
      <c r="MJO145" s="10"/>
      <c r="MJP145" s="10"/>
      <c r="MJQ145" s="10"/>
      <c r="MJR145" s="10"/>
      <c r="MJS145" s="10"/>
      <c r="MJT145" s="10"/>
      <c r="MJU145" s="10"/>
      <c r="MJV145" s="10"/>
      <c r="MJW145" s="10"/>
      <c r="MJX145" s="10"/>
      <c r="MJY145" s="10"/>
      <c r="MJZ145" s="10"/>
      <c r="MKA145" s="10"/>
      <c r="MKB145" s="10"/>
      <c r="MKC145" s="10"/>
      <c r="MKD145" s="10"/>
      <c r="MKE145" s="10"/>
      <c r="MKF145" s="10"/>
      <c r="MKG145" s="10"/>
      <c r="MKH145" s="10"/>
      <c r="MKI145" s="10"/>
      <c r="MKJ145" s="10"/>
      <c r="MKK145" s="10"/>
      <c r="MKL145" s="10"/>
      <c r="MKM145" s="10"/>
      <c r="MKN145" s="10"/>
      <c r="MKO145" s="10"/>
      <c r="MKP145" s="10"/>
      <c r="MKQ145" s="10"/>
      <c r="MKR145" s="10"/>
      <c r="MKS145" s="10"/>
      <c r="MKT145" s="10"/>
      <c r="MKU145" s="10"/>
      <c r="MKV145" s="10"/>
      <c r="MKW145" s="10"/>
      <c r="MKX145" s="10"/>
      <c r="MKY145" s="10"/>
      <c r="MKZ145" s="10"/>
      <c r="MLA145" s="10"/>
      <c r="MLB145" s="10"/>
      <c r="MLC145" s="10"/>
      <c r="MLD145" s="10"/>
      <c r="MLE145" s="10"/>
      <c r="MLF145" s="10"/>
      <c r="MLG145" s="10"/>
      <c r="MLH145" s="10"/>
      <c r="MLI145" s="10"/>
      <c r="MLJ145" s="10"/>
      <c r="MLK145" s="10"/>
      <c r="MLL145" s="10"/>
      <c r="MLM145" s="10"/>
      <c r="MLN145" s="10"/>
      <c r="MLO145" s="10"/>
      <c r="MLP145" s="10"/>
      <c r="MLQ145" s="10"/>
      <c r="MLR145" s="10"/>
      <c r="MLS145" s="10"/>
      <c r="MLT145" s="10"/>
      <c r="MLU145" s="10"/>
      <c r="MLV145" s="10"/>
      <c r="MLW145" s="10"/>
      <c r="MLX145" s="10"/>
      <c r="MLY145" s="10"/>
      <c r="MLZ145" s="10"/>
      <c r="MMA145" s="10"/>
      <c r="MMB145" s="10"/>
      <c r="MMC145" s="10"/>
      <c r="MMD145" s="10"/>
      <c r="MME145" s="10"/>
      <c r="MMF145" s="10"/>
      <c r="MMG145" s="10"/>
      <c r="MMH145" s="10"/>
      <c r="MMI145" s="10"/>
      <c r="MMJ145" s="10"/>
      <c r="MMK145" s="10"/>
      <c r="MML145" s="10"/>
      <c r="MMM145" s="10"/>
      <c r="MMN145" s="10"/>
      <c r="MMO145" s="10"/>
      <c r="MMP145" s="10"/>
      <c r="MMQ145" s="10"/>
      <c r="MMR145" s="10"/>
      <c r="MMS145" s="10"/>
      <c r="MMT145" s="10"/>
      <c r="MMU145" s="10"/>
      <c r="MMV145" s="10"/>
      <c r="MMW145" s="10"/>
      <c r="MMX145" s="10"/>
      <c r="MMY145" s="10"/>
      <c r="MMZ145" s="10"/>
      <c r="MNA145" s="10"/>
      <c r="MNB145" s="10"/>
      <c r="MNC145" s="10"/>
      <c r="MND145" s="10"/>
      <c r="MNE145" s="10"/>
      <c r="MNF145" s="10"/>
      <c r="MNG145" s="10"/>
      <c r="MNH145" s="10"/>
      <c r="MNI145" s="10"/>
      <c r="MNJ145" s="10"/>
      <c r="MNK145" s="10"/>
      <c r="MNL145" s="10"/>
      <c r="MNM145" s="10"/>
      <c r="MNN145" s="10"/>
      <c r="MNO145" s="10"/>
      <c r="MNP145" s="10"/>
      <c r="MNQ145" s="10"/>
      <c r="MNR145" s="10"/>
      <c r="MNS145" s="10"/>
      <c r="MNZ145" s="10"/>
      <c r="MOA145" s="10"/>
      <c r="MOB145" s="10"/>
      <c r="MOC145" s="10"/>
      <c r="MOD145" s="10"/>
      <c r="MOE145" s="10"/>
      <c r="MOF145" s="10"/>
      <c r="MOG145" s="10"/>
      <c r="MOH145" s="10"/>
      <c r="MOI145" s="10"/>
      <c r="MOJ145" s="10"/>
      <c r="MOK145" s="10"/>
      <c r="MOL145" s="10"/>
      <c r="MOM145" s="10"/>
      <c r="MON145" s="10"/>
      <c r="MOO145" s="10"/>
      <c r="MOP145" s="10"/>
      <c r="MOQ145" s="10"/>
      <c r="MOR145" s="10"/>
      <c r="MOS145" s="10"/>
      <c r="MOT145" s="10"/>
      <c r="MOU145" s="10"/>
      <c r="MOV145" s="10"/>
      <c r="MOW145" s="10"/>
      <c r="MOX145" s="10"/>
      <c r="MOY145" s="10"/>
      <c r="MOZ145" s="10"/>
      <c r="MPA145" s="10"/>
      <c r="MPB145" s="10"/>
      <c r="MPC145" s="10"/>
      <c r="MPD145" s="10"/>
      <c r="MPE145" s="10"/>
      <c r="MPF145" s="10"/>
      <c r="MPG145" s="10"/>
      <c r="MPH145" s="10"/>
      <c r="MPI145" s="10"/>
      <c r="MPJ145" s="10"/>
      <c r="MPK145" s="10"/>
      <c r="MPL145" s="10"/>
      <c r="MPM145" s="10"/>
      <c r="MPN145" s="10"/>
      <c r="MPO145" s="10"/>
      <c r="MPP145" s="10"/>
      <c r="MPQ145" s="10"/>
      <c r="MPR145" s="10"/>
      <c r="MPS145" s="10"/>
      <c r="MPT145" s="10"/>
      <c r="MPU145" s="10"/>
      <c r="MPV145" s="10"/>
      <c r="MPW145" s="10"/>
      <c r="MPX145" s="10"/>
      <c r="MPY145" s="10"/>
      <c r="MPZ145" s="10"/>
      <c r="MQA145" s="10"/>
      <c r="MQB145" s="10"/>
      <c r="MQC145" s="10"/>
      <c r="MQD145" s="10"/>
      <c r="MQE145" s="10"/>
      <c r="MQF145" s="10"/>
      <c r="MQG145" s="10"/>
      <c r="MQH145" s="10"/>
      <c r="MQI145" s="10"/>
      <c r="MQJ145" s="10"/>
      <c r="MQK145" s="10"/>
      <c r="MQL145" s="10"/>
      <c r="MQM145" s="10"/>
      <c r="MQN145" s="10"/>
      <c r="MQO145" s="10"/>
      <c r="MQP145" s="10"/>
      <c r="MQQ145" s="10"/>
      <c r="MQR145" s="10"/>
      <c r="MQS145" s="10"/>
      <c r="MQT145" s="10"/>
      <c r="MQU145" s="10"/>
      <c r="MQV145" s="10"/>
      <c r="MQW145" s="10"/>
      <c r="MQX145" s="10"/>
      <c r="MQY145" s="10"/>
      <c r="MQZ145" s="10"/>
      <c r="MRA145" s="10"/>
      <c r="MRB145" s="10"/>
      <c r="MRC145" s="10"/>
      <c r="MRD145" s="10"/>
      <c r="MRE145" s="10"/>
      <c r="MRF145" s="10"/>
      <c r="MRG145" s="10"/>
      <c r="MRH145" s="10"/>
      <c r="MRI145" s="10"/>
      <c r="MRJ145" s="10"/>
      <c r="MRK145" s="10"/>
      <c r="MRL145" s="10"/>
      <c r="MRM145" s="10"/>
      <c r="MRN145" s="10"/>
      <c r="MRO145" s="10"/>
      <c r="MRP145" s="10"/>
      <c r="MRQ145" s="10"/>
      <c r="MRR145" s="10"/>
      <c r="MRS145" s="10"/>
      <c r="MRT145" s="10"/>
      <c r="MRU145" s="10"/>
      <c r="MRV145" s="10"/>
      <c r="MRW145" s="10"/>
      <c r="MRX145" s="10"/>
      <c r="MRY145" s="10"/>
      <c r="MRZ145" s="10"/>
      <c r="MSA145" s="10"/>
      <c r="MSB145" s="10"/>
      <c r="MSC145" s="10"/>
      <c r="MSD145" s="10"/>
      <c r="MSE145" s="10"/>
      <c r="MSF145" s="10"/>
      <c r="MSG145" s="10"/>
      <c r="MSH145" s="10"/>
      <c r="MSI145" s="10"/>
      <c r="MSJ145" s="10"/>
      <c r="MSK145" s="10"/>
      <c r="MSL145" s="10"/>
      <c r="MSM145" s="10"/>
      <c r="MSN145" s="10"/>
      <c r="MSO145" s="10"/>
      <c r="MSP145" s="10"/>
      <c r="MSQ145" s="10"/>
      <c r="MSR145" s="10"/>
      <c r="MSS145" s="10"/>
      <c r="MST145" s="10"/>
      <c r="MSU145" s="10"/>
      <c r="MSV145" s="10"/>
      <c r="MSW145" s="10"/>
      <c r="MSX145" s="10"/>
      <c r="MSY145" s="10"/>
      <c r="MSZ145" s="10"/>
      <c r="MTA145" s="10"/>
      <c r="MTB145" s="10"/>
      <c r="MTC145" s="10"/>
      <c r="MTD145" s="10"/>
      <c r="MTE145" s="10"/>
      <c r="MTF145" s="10"/>
      <c r="MTG145" s="10"/>
      <c r="MTH145" s="10"/>
      <c r="MTI145" s="10"/>
      <c r="MTJ145" s="10"/>
      <c r="MTK145" s="10"/>
      <c r="MTL145" s="10"/>
      <c r="MTM145" s="10"/>
      <c r="MTN145" s="10"/>
      <c r="MTO145" s="10"/>
      <c r="MTP145" s="10"/>
      <c r="MTQ145" s="10"/>
      <c r="MTR145" s="10"/>
      <c r="MTS145" s="10"/>
      <c r="MTT145" s="10"/>
      <c r="MTU145" s="10"/>
      <c r="MTV145" s="10"/>
      <c r="MTW145" s="10"/>
      <c r="MTX145" s="10"/>
      <c r="MTY145" s="10"/>
      <c r="MTZ145" s="10"/>
      <c r="MUA145" s="10"/>
      <c r="MUB145" s="10"/>
      <c r="MUC145" s="10"/>
      <c r="MUD145" s="10"/>
      <c r="MUE145" s="10"/>
      <c r="MUF145" s="10"/>
      <c r="MUG145" s="10"/>
      <c r="MUH145" s="10"/>
      <c r="MUI145" s="10"/>
      <c r="MUJ145" s="10"/>
      <c r="MUK145" s="10"/>
      <c r="MUL145" s="10"/>
      <c r="MUM145" s="10"/>
      <c r="MUN145" s="10"/>
      <c r="MUO145" s="10"/>
      <c r="MUP145" s="10"/>
      <c r="MUQ145" s="10"/>
      <c r="MUR145" s="10"/>
      <c r="MUS145" s="10"/>
      <c r="MUT145" s="10"/>
      <c r="MUU145" s="10"/>
      <c r="MUV145" s="10"/>
      <c r="MUW145" s="10"/>
      <c r="MUX145" s="10"/>
      <c r="MUY145" s="10"/>
      <c r="MUZ145" s="10"/>
      <c r="MVA145" s="10"/>
      <c r="MVB145" s="10"/>
      <c r="MVC145" s="10"/>
      <c r="MVD145" s="10"/>
      <c r="MVE145" s="10"/>
      <c r="MVF145" s="10"/>
      <c r="MVG145" s="10"/>
      <c r="MVH145" s="10"/>
      <c r="MVI145" s="10"/>
      <c r="MVJ145" s="10"/>
      <c r="MVK145" s="10"/>
      <c r="MVL145" s="10"/>
      <c r="MVM145" s="10"/>
      <c r="MVN145" s="10"/>
      <c r="MVO145" s="10"/>
      <c r="MVP145" s="10"/>
      <c r="MVQ145" s="10"/>
      <c r="MVR145" s="10"/>
      <c r="MVS145" s="10"/>
      <c r="MVT145" s="10"/>
      <c r="MVU145" s="10"/>
      <c r="MVV145" s="10"/>
      <c r="MVW145" s="10"/>
      <c r="MVX145" s="10"/>
      <c r="MVY145" s="10"/>
      <c r="MVZ145" s="10"/>
      <c r="MWA145" s="10"/>
      <c r="MWB145" s="10"/>
      <c r="MWC145" s="10"/>
      <c r="MWD145" s="10"/>
      <c r="MWE145" s="10"/>
      <c r="MWF145" s="10"/>
      <c r="MWG145" s="10"/>
      <c r="MWH145" s="10"/>
      <c r="MWI145" s="10"/>
      <c r="MWJ145" s="10"/>
      <c r="MWK145" s="10"/>
      <c r="MWL145" s="10"/>
      <c r="MWM145" s="10"/>
      <c r="MWN145" s="10"/>
      <c r="MWO145" s="10"/>
      <c r="MWP145" s="10"/>
      <c r="MWQ145" s="10"/>
      <c r="MWR145" s="10"/>
      <c r="MWS145" s="10"/>
      <c r="MWT145" s="10"/>
      <c r="MWU145" s="10"/>
      <c r="MWV145" s="10"/>
      <c r="MWW145" s="10"/>
      <c r="MWX145" s="10"/>
      <c r="MWY145" s="10"/>
      <c r="MWZ145" s="10"/>
      <c r="MXA145" s="10"/>
      <c r="MXB145" s="10"/>
      <c r="MXC145" s="10"/>
      <c r="MXD145" s="10"/>
      <c r="MXE145" s="10"/>
      <c r="MXF145" s="10"/>
      <c r="MXG145" s="10"/>
      <c r="MXH145" s="10"/>
      <c r="MXI145" s="10"/>
      <c r="MXJ145" s="10"/>
      <c r="MXK145" s="10"/>
      <c r="MXL145" s="10"/>
      <c r="MXM145" s="10"/>
      <c r="MXN145" s="10"/>
      <c r="MXO145" s="10"/>
      <c r="MXV145" s="10"/>
      <c r="MXW145" s="10"/>
      <c r="MXX145" s="10"/>
      <c r="MXY145" s="10"/>
      <c r="MXZ145" s="10"/>
      <c r="MYA145" s="10"/>
      <c r="MYB145" s="10"/>
      <c r="MYC145" s="10"/>
      <c r="MYD145" s="10"/>
      <c r="MYE145" s="10"/>
      <c r="MYF145" s="10"/>
      <c r="MYG145" s="10"/>
      <c r="MYH145" s="10"/>
      <c r="MYI145" s="10"/>
      <c r="MYJ145" s="10"/>
      <c r="MYK145" s="10"/>
      <c r="MYL145" s="10"/>
      <c r="MYM145" s="10"/>
      <c r="MYN145" s="10"/>
      <c r="MYO145" s="10"/>
      <c r="MYP145" s="10"/>
      <c r="MYQ145" s="10"/>
      <c r="MYR145" s="10"/>
      <c r="MYS145" s="10"/>
      <c r="MYT145" s="10"/>
      <c r="MYU145" s="10"/>
      <c r="MYV145" s="10"/>
      <c r="MYW145" s="10"/>
      <c r="MYX145" s="10"/>
      <c r="MYY145" s="10"/>
      <c r="MYZ145" s="10"/>
      <c r="MZA145" s="10"/>
      <c r="MZB145" s="10"/>
      <c r="MZC145" s="10"/>
      <c r="MZD145" s="10"/>
      <c r="MZE145" s="10"/>
      <c r="MZF145" s="10"/>
      <c r="MZG145" s="10"/>
      <c r="MZH145" s="10"/>
      <c r="MZI145" s="10"/>
      <c r="MZJ145" s="10"/>
      <c r="MZK145" s="10"/>
      <c r="MZL145" s="10"/>
      <c r="MZM145" s="10"/>
      <c r="MZN145" s="10"/>
      <c r="MZO145" s="10"/>
      <c r="MZP145" s="10"/>
      <c r="MZQ145" s="10"/>
      <c r="MZR145" s="10"/>
      <c r="MZS145" s="10"/>
      <c r="MZT145" s="10"/>
      <c r="MZU145" s="10"/>
      <c r="MZV145" s="10"/>
      <c r="MZW145" s="10"/>
      <c r="MZX145" s="10"/>
      <c r="MZY145" s="10"/>
      <c r="MZZ145" s="10"/>
      <c r="NAA145" s="10"/>
      <c r="NAB145" s="10"/>
      <c r="NAC145" s="10"/>
      <c r="NAD145" s="10"/>
      <c r="NAE145" s="10"/>
      <c r="NAF145" s="10"/>
      <c r="NAG145" s="10"/>
      <c r="NAH145" s="10"/>
      <c r="NAI145" s="10"/>
      <c r="NAJ145" s="10"/>
      <c r="NAK145" s="10"/>
      <c r="NAL145" s="10"/>
      <c r="NAM145" s="10"/>
      <c r="NAN145" s="10"/>
      <c r="NAO145" s="10"/>
      <c r="NAP145" s="10"/>
      <c r="NAQ145" s="10"/>
      <c r="NAR145" s="10"/>
      <c r="NAS145" s="10"/>
      <c r="NAT145" s="10"/>
      <c r="NAU145" s="10"/>
      <c r="NAV145" s="10"/>
      <c r="NAW145" s="10"/>
      <c r="NAX145" s="10"/>
      <c r="NAY145" s="10"/>
      <c r="NAZ145" s="10"/>
      <c r="NBA145" s="10"/>
      <c r="NBB145" s="10"/>
      <c r="NBC145" s="10"/>
      <c r="NBD145" s="10"/>
      <c r="NBE145" s="10"/>
      <c r="NBF145" s="10"/>
      <c r="NBG145" s="10"/>
      <c r="NBH145" s="10"/>
      <c r="NBI145" s="10"/>
      <c r="NBJ145" s="10"/>
      <c r="NBK145" s="10"/>
      <c r="NBL145" s="10"/>
      <c r="NBM145" s="10"/>
      <c r="NBN145" s="10"/>
      <c r="NBO145" s="10"/>
      <c r="NBP145" s="10"/>
      <c r="NBQ145" s="10"/>
      <c r="NBR145" s="10"/>
      <c r="NBS145" s="10"/>
      <c r="NBT145" s="10"/>
      <c r="NBU145" s="10"/>
      <c r="NBV145" s="10"/>
      <c r="NBW145" s="10"/>
      <c r="NBX145" s="10"/>
      <c r="NBY145" s="10"/>
      <c r="NBZ145" s="10"/>
      <c r="NCA145" s="10"/>
      <c r="NCB145" s="10"/>
      <c r="NCC145" s="10"/>
      <c r="NCD145" s="10"/>
      <c r="NCE145" s="10"/>
      <c r="NCF145" s="10"/>
      <c r="NCG145" s="10"/>
      <c r="NCH145" s="10"/>
      <c r="NCI145" s="10"/>
      <c r="NCJ145" s="10"/>
      <c r="NCK145" s="10"/>
      <c r="NCL145" s="10"/>
      <c r="NCM145" s="10"/>
      <c r="NCN145" s="10"/>
      <c r="NCO145" s="10"/>
      <c r="NCP145" s="10"/>
      <c r="NCQ145" s="10"/>
      <c r="NCR145" s="10"/>
      <c r="NCS145" s="10"/>
      <c r="NCT145" s="10"/>
      <c r="NCU145" s="10"/>
      <c r="NCV145" s="10"/>
      <c r="NCW145" s="10"/>
      <c r="NCX145" s="10"/>
      <c r="NCY145" s="10"/>
      <c r="NCZ145" s="10"/>
      <c r="NDA145" s="10"/>
      <c r="NDB145" s="10"/>
      <c r="NDC145" s="10"/>
      <c r="NDD145" s="10"/>
      <c r="NDE145" s="10"/>
      <c r="NDF145" s="10"/>
      <c r="NDG145" s="10"/>
      <c r="NDH145" s="10"/>
      <c r="NDI145" s="10"/>
      <c r="NDJ145" s="10"/>
      <c r="NDK145" s="10"/>
      <c r="NDL145" s="10"/>
      <c r="NDM145" s="10"/>
      <c r="NDN145" s="10"/>
      <c r="NDO145" s="10"/>
      <c r="NDP145" s="10"/>
      <c r="NDQ145" s="10"/>
      <c r="NDR145" s="10"/>
      <c r="NDS145" s="10"/>
      <c r="NDT145" s="10"/>
      <c r="NDU145" s="10"/>
      <c r="NDV145" s="10"/>
      <c r="NDW145" s="10"/>
      <c r="NDX145" s="10"/>
      <c r="NDY145" s="10"/>
      <c r="NDZ145" s="10"/>
      <c r="NEA145" s="10"/>
      <c r="NEB145" s="10"/>
      <c r="NEC145" s="10"/>
      <c r="NED145" s="10"/>
      <c r="NEE145" s="10"/>
      <c r="NEF145" s="10"/>
      <c r="NEG145" s="10"/>
      <c r="NEH145" s="10"/>
      <c r="NEI145" s="10"/>
      <c r="NEJ145" s="10"/>
      <c r="NEK145" s="10"/>
      <c r="NEL145" s="10"/>
      <c r="NEM145" s="10"/>
      <c r="NEN145" s="10"/>
      <c r="NEO145" s="10"/>
      <c r="NEP145" s="10"/>
      <c r="NEQ145" s="10"/>
      <c r="NER145" s="10"/>
      <c r="NES145" s="10"/>
      <c r="NET145" s="10"/>
      <c r="NEU145" s="10"/>
      <c r="NEV145" s="10"/>
      <c r="NEW145" s="10"/>
      <c r="NEX145" s="10"/>
      <c r="NEY145" s="10"/>
      <c r="NEZ145" s="10"/>
      <c r="NFA145" s="10"/>
      <c r="NFB145" s="10"/>
      <c r="NFC145" s="10"/>
      <c r="NFD145" s="10"/>
      <c r="NFE145" s="10"/>
      <c r="NFF145" s="10"/>
      <c r="NFG145" s="10"/>
      <c r="NFH145" s="10"/>
      <c r="NFI145" s="10"/>
      <c r="NFJ145" s="10"/>
      <c r="NFK145" s="10"/>
      <c r="NFL145" s="10"/>
      <c r="NFM145" s="10"/>
      <c r="NFN145" s="10"/>
      <c r="NFO145" s="10"/>
      <c r="NFP145" s="10"/>
      <c r="NFQ145" s="10"/>
      <c r="NFR145" s="10"/>
      <c r="NFS145" s="10"/>
      <c r="NFT145" s="10"/>
      <c r="NFU145" s="10"/>
      <c r="NFV145" s="10"/>
      <c r="NFW145" s="10"/>
      <c r="NFX145" s="10"/>
      <c r="NFY145" s="10"/>
      <c r="NFZ145" s="10"/>
      <c r="NGA145" s="10"/>
      <c r="NGB145" s="10"/>
      <c r="NGC145" s="10"/>
      <c r="NGD145" s="10"/>
      <c r="NGE145" s="10"/>
      <c r="NGF145" s="10"/>
      <c r="NGG145" s="10"/>
      <c r="NGH145" s="10"/>
      <c r="NGI145" s="10"/>
      <c r="NGJ145" s="10"/>
      <c r="NGK145" s="10"/>
      <c r="NGL145" s="10"/>
      <c r="NGM145" s="10"/>
      <c r="NGN145" s="10"/>
      <c r="NGO145" s="10"/>
      <c r="NGP145" s="10"/>
      <c r="NGQ145" s="10"/>
      <c r="NGR145" s="10"/>
      <c r="NGS145" s="10"/>
      <c r="NGT145" s="10"/>
      <c r="NGU145" s="10"/>
      <c r="NGV145" s="10"/>
      <c r="NGW145" s="10"/>
      <c r="NGX145" s="10"/>
      <c r="NGY145" s="10"/>
      <c r="NGZ145" s="10"/>
      <c r="NHA145" s="10"/>
      <c r="NHB145" s="10"/>
      <c r="NHC145" s="10"/>
      <c r="NHD145" s="10"/>
      <c r="NHE145" s="10"/>
      <c r="NHF145" s="10"/>
      <c r="NHG145" s="10"/>
      <c r="NHH145" s="10"/>
      <c r="NHI145" s="10"/>
      <c r="NHJ145" s="10"/>
      <c r="NHK145" s="10"/>
      <c r="NHR145" s="10"/>
      <c r="NHS145" s="10"/>
      <c r="NHT145" s="10"/>
      <c r="NHU145" s="10"/>
      <c r="NHV145" s="10"/>
      <c r="NHW145" s="10"/>
      <c r="NHX145" s="10"/>
      <c r="NHY145" s="10"/>
      <c r="NHZ145" s="10"/>
      <c r="NIA145" s="10"/>
      <c r="NIB145" s="10"/>
      <c r="NIC145" s="10"/>
      <c r="NID145" s="10"/>
      <c r="NIE145" s="10"/>
      <c r="NIF145" s="10"/>
      <c r="NIG145" s="10"/>
      <c r="NIH145" s="10"/>
      <c r="NII145" s="10"/>
      <c r="NIJ145" s="10"/>
      <c r="NIK145" s="10"/>
      <c r="NIL145" s="10"/>
      <c r="NIM145" s="10"/>
      <c r="NIN145" s="10"/>
      <c r="NIO145" s="10"/>
      <c r="NIP145" s="10"/>
      <c r="NIQ145" s="10"/>
      <c r="NIR145" s="10"/>
      <c r="NIS145" s="10"/>
      <c r="NIT145" s="10"/>
      <c r="NIU145" s="10"/>
      <c r="NIV145" s="10"/>
      <c r="NIW145" s="10"/>
      <c r="NIX145" s="10"/>
      <c r="NIY145" s="10"/>
      <c r="NIZ145" s="10"/>
      <c r="NJA145" s="10"/>
      <c r="NJB145" s="10"/>
      <c r="NJC145" s="10"/>
      <c r="NJD145" s="10"/>
      <c r="NJE145" s="10"/>
      <c r="NJF145" s="10"/>
      <c r="NJG145" s="10"/>
      <c r="NJH145" s="10"/>
      <c r="NJI145" s="10"/>
      <c r="NJJ145" s="10"/>
      <c r="NJK145" s="10"/>
      <c r="NJL145" s="10"/>
      <c r="NJM145" s="10"/>
      <c r="NJN145" s="10"/>
      <c r="NJO145" s="10"/>
      <c r="NJP145" s="10"/>
      <c r="NJQ145" s="10"/>
      <c r="NJR145" s="10"/>
      <c r="NJS145" s="10"/>
      <c r="NJT145" s="10"/>
      <c r="NJU145" s="10"/>
      <c r="NJV145" s="10"/>
      <c r="NJW145" s="10"/>
      <c r="NJX145" s="10"/>
      <c r="NJY145" s="10"/>
      <c r="NJZ145" s="10"/>
      <c r="NKA145" s="10"/>
      <c r="NKB145" s="10"/>
      <c r="NKC145" s="10"/>
      <c r="NKD145" s="10"/>
      <c r="NKE145" s="10"/>
      <c r="NKF145" s="10"/>
      <c r="NKG145" s="10"/>
      <c r="NKH145" s="10"/>
      <c r="NKI145" s="10"/>
      <c r="NKJ145" s="10"/>
      <c r="NKK145" s="10"/>
      <c r="NKL145" s="10"/>
      <c r="NKM145" s="10"/>
      <c r="NKN145" s="10"/>
      <c r="NKO145" s="10"/>
      <c r="NKP145" s="10"/>
      <c r="NKQ145" s="10"/>
      <c r="NKR145" s="10"/>
      <c r="NKS145" s="10"/>
      <c r="NKT145" s="10"/>
      <c r="NKU145" s="10"/>
      <c r="NKV145" s="10"/>
      <c r="NKW145" s="10"/>
      <c r="NKX145" s="10"/>
      <c r="NKY145" s="10"/>
      <c r="NKZ145" s="10"/>
      <c r="NLA145" s="10"/>
      <c r="NLB145" s="10"/>
      <c r="NLC145" s="10"/>
      <c r="NLD145" s="10"/>
      <c r="NLE145" s="10"/>
      <c r="NLF145" s="10"/>
      <c r="NLG145" s="10"/>
      <c r="NLH145" s="10"/>
      <c r="NLI145" s="10"/>
      <c r="NLJ145" s="10"/>
      <c r="NLK145" s="10"/>
      <c r="NLL145" s="10"/>
      <c r="NLM145" s="10"/>
      <c r="NLN145" s="10"/>
      <c r="NLO145" s="10"/>
      <c r="NLP145" s="10"/>
      <c r="NLQ145" s="10"/>
      <c r="NLR145" s="10"/>
      <c r="NLS145" s="10"/>
      <c r="NLT145" s="10"/>
      <c r="NLU145" s="10"/>
      <c r="NLV145" s="10"/>
      <c r="NLW145" s="10"/>
      <c r="NLX145" s="10"/>
      <c r="NLY145" s="10"/>
      <c r="NLZ145" s="10"/>
      <c r="NMA145" s="10"/>
      <c r="NMB145" s="10"/>
      <c r="NMC145" s="10"/>
      <c r="NMD145" s="10"/>
      <c r="NME145" s="10"/>
      <c r="NMF145" s="10"/>
      <c r="NMG145" s="10"/>
      <c r="NMH145" s="10"/>
      <c r="NMI145" s="10"/>
      <c r="NMJ145" s="10"/>
      <c r="NMK145" s="10"/>
      <c r="NML145" s="10"/>
      <c r="NMM145" s="10"/>
      <c r="NMN145" s="10"/>
      <c r="NMO145" s="10"/>
      <c r="NMP145" s="10"/>
      <c r="NMQ145" s="10"/>
      <c r="NMR145" s="10"/>
      <c r="NMS145" s="10"/>
      <c r="NMT145" s="10"/>
      <c r="NMU145" s="10"/>
      <c r="NMV145" s="10"/>
      <c r="NMW145" s="10"/>
      <c r="NMX145" s="10"/>
      <c r="NMY145" s="10"/>
      <c r="NMZ145" s="10"/>
      <c r="NNA145" s="10"/>
      <c r="NNB145" s="10"/>
      <c r="NNC145" s="10"/>
      <c r="NND145" s="10"/>
      <c r="NNE145" s="10"/>
      <c r="NNF145" s="10"/>
      <c r="NNG145" s="10"/>
      <c r="NNH145" s="10"/>
      <c r="NNI145" s="10"/>
      <c r="NNJ145" s="10"/>
      <c r="NNK145" s="10"/>
      <c r="NNL145" s="10"/>
      <c r="NNM145" s="10"/>
      <c r="NNN145" s="10"/>
      <c r="NNO145" s="10"/>
      <c r="NNP145" s="10"/>
      <c r="NNQ145" s="10"/>
      <c r="NNR145" s="10"/>
      <c r="NNS145" s="10"/>
      <c r="NNT145" s="10"/>
      <c r="NNU145" s="10"/>
      <c r="NNV145" s="10"/>
      <c r="NNW145" s="10"/>
      <c r="NNX145" s="10"/>
      <c r="NNY145" s="10"/>
      <c r="NNZ145" s="10"/>
      <c r="NOA145" s="10"/>
      <c r="NOB145" s="10"/>
      <c r="NOC145" s="10"/>
      <c r="NOD145" s="10"/>
      <c r="NOE145" s="10"/>
      <c r="NOF145" s="10"/>
      <c r="NOG145" s="10"/>
      <c r="NOH145" s="10"/>
      <c r="NOI145" s="10"/>
      <c r="NOJ145" s="10"/>
      <c r="NOK145" s="10"/>
      <c r="NOL145" s="10"/>
      <c r="NOM145" s="10"/>
      <c r="NON145" s="10"/>
      <c r="NOO145" s="10"/>
      <c r="NOP145" s="10"/>
      <c r="NOQ145" s="10"/>
      <c r="NOR145" s="10"/>
      <c r="NOS145" s="10"/>
      <c r="NOT145" s="10"/>
      <c r="NOU145" s="10"/>
      <c r="NOV145" s="10"/>
      <c r="NOW145" s="10"/>
      <c r="NOX145" s="10"/>
      <c r="NOY145" s="10"/>
      <c r="NOZ145" s="10"/>
      <c r="NPA145" s="10"/>
      <c r="NPB145" s="10"/>
      <c r="NPC145" s="10"/>
      <c r="NPD145" s="10"/>
      <c r="NPE145" s="10"/>
      <c r="NPF145" s="10"/>
      <c r="NPG145" s="10"/>
      <c r="NPH145" s="10"/>
      <c r="NPI145" s="10"/>
      <c r="NPJ145" s="10"/>
      <c r="NPK145" s="10"/>
      <c r="NPL145" s="10"/>
      <c r="NPM145" s="10"/>
      <c r="NPN145" s="10"/>
      <c r="NPO145" s="10"/>
      <c r="NPP145" s="10"/>
      <c r="NPQ145" s="10"/>
      <c r="NPR145" s="10"/>
      <c r="NPS145" s="10"/>
      <c r="NPT145" s="10"/>
      <c r="NPU145" s="10"/>
      <c r="NPV145" s="10"/>
      <c r="NPW145" s="10"/>
      <c r="NPX145" s="10"/>
      <c r="NPY145" s="10"/>
      <c r="NPZ145" s="10"/>
      <c r="NQA145" s="10"/>
      <c r="NQB145" s="10"/>
      <c r="NQC145" s="10"/>
      <c r="NQD145" s="10"/>
      <c r="NQE145" s="10"/>
      <c r="NQF145" s="10"/>
      <c r="NQG145" s="10"/>
      <c r="NQH145" s="10"/>
      <c r="NQI145" s="10"/>
      <c r="NQJ145" s="10"/>
      <c r="NQK145" s="10"/>
      <c r="NQL145" s="10"/>
      <c r="NQM145" s="10"/>
      <c r="NQN145" s="10"/>
      <c r="NQO145" s="10"/>
      <c r="NQP145" s="10"/>
      <c r="NQQ145" s="10"/>
      <c r="NQR145" s="10"/>
      <c r="NQS145" s="10"/>
      <c r="NQT145" s="10"/>
      <c r="NQU145" s="10"/>
      <c r="NQV145" s="10"/>
      <c r="NQW145" s="10"/>
      <c r="NQX145" s="10"/>
      <c r="NQY145" s="10"/>
      <c r="NQZ145" s="10"/>
      <c r="NRA145" s="10"/>
      <c r="NRB145" s="10"/>
      <c r="NRC145" s="10"/>
      <c r="NRD145" s="10"/>
      <c r="NRE145" s="10"/>
      <c r="NRF145" s="10"/>
      <c r="NRG145" s="10"/>
      <c r="NRN145" s="10"/>
      <c r="NRO145" s="10"/>
      <c r="NRP145" s="10"/>
      <c r="NRQ145" s="10"/>
      <c r="NRR145" s="10"/>
      <c r="NRS145" s="10"/>
      <c r="NRT145" s="10"/>
      <c r="NRU145" s="10"/>
      <c r="NRV145" s="10"/>
      <c r="NRW145" s="10"/>
      <c r="NRX145" s="10"/>
      <c r="NRY145" s="10"/>
      <c r="NRZ145" s="10"/>
      <c r="NSA145" s="10"/>
      <c r="NSB145" s="10"/>
      <c r="NSC145" s="10"/>
      <c r="NSD145" s="10"/>
      <c r="NSE145" s="10"/>
      <c r="NSF145" s="10"/>
      <c r="NSG145" s="10"/>
      <c r="NSH145" s="10"/>
      <c r="NSI145" s="10"/>
      <c r="NSJ145" s="10"/>
      <c r="NSK145" s="10"/>
      <c r="NSL145" s="10"/>
      <c r="NSM145" s="10"/>
      <c r="NSN145" s="10"/>
      <c r="NSO145" s="10"/>
      <c r="NSP145" s="10"/>
      <c r="NSQ145" s="10"/>
      <c r="NSR145" s="10"/>
      <c r="NSS145" s="10"/>
      <c r="NST145" s="10"/>
      <c r="NSU145" s="10"/>
      <c r="NSV145" s="10"/>
      <c r="NSW145" s="10"/>
      <c r="NSX145" s="10"/>
      <c r="NSY145" s="10"/>
      <c r="NSZ145" s="10"/>
      <c r="NTA145" s="10"/>
      <c r="NTB145" s="10"/>
      <c r="NTC145" s="10"/>
      <c r="NTD145" s="10"/>
      <c r="NTE145" s="10"/>
      <c r="NTF145" s="10"/>
      <c r="NTG145" s="10"/>
      <c r="NTH145" s="10"/>
      <c r="NTI145" s="10"/>
      <c r="NTJ145" s="10"/>
      <c r="NTK145" s="10"/>
      <c r="NTL145" s="10"/>
      <c r="NTM145" s="10"/>
      <c r="NTN145" s="10"/>
      <c r="NTO145" s="10"/>
      <c r="NTP145" s="10"/>
      <c r="NTQ145" s="10"/>
      <c r="NTR145" s="10"/>
      <c r="NTS145" s="10"/>
      <c r="NTT145" s="10"/>
      <c r="NTU145" s="10"/>
      <c r="NTV145" s="10"/>
      <c r="NTW145" s="10"/>
      <c r="NTX145" s="10"/>
      <c r="NTY145" s="10"/>
      <c r="NTZ145" s="10"/>
      <c r="NUA145" s="10"/>
      <c r="NUB145" s="10"/>
      <c r="NUC145" s="10"/>
      <c r="NUD145" s="10"/>
      <c r="NUE145" s="10"/>
      <c r="NUF145" s="10"/>
      <c r="NUG145" s="10"/>
      <c r="NUH145" s="10"/>
      <c r="NUI145" s="10"/>
      <c r="NUJ145" s="10"/>
      <c r="NUK145" s="10"/>
      <c r="NUL145" s="10"/>
      <c r="NUM145" s="10"/>
      <c r="NUN145" s="10"/>
      <c r="NUO145" s="10"/>
      <c r="NUP145" s="10"/>
      <c r="NUQ145" s="10"/>
      <c r="NUR145" s="10"/>
      <c r="NUS145" s="10"/>
      <c r="NUT145" s="10"/>
      <c r="NUU145" s="10"/>
      <c r="NUV145" s="10"/>
      <c r="NUW145" s="10"/>
      <c r="NUX145" s="10"/>
      <c r="NUY145" s="10"/>
      <c r="NUZ145" s="10"/>
      <c r="NVA145" s="10"/>
      <c r="NVB145" s="10"/>
      <c r="NVC145" s="10"/>
      <c r="NVD145" s="10"/>
      <c r="NVE145" s="10"/>
      <c r="NVF145" s="10"/>
      <c r="NVG145" s="10"/>
      <c r="NVH145" s="10"/>
      <c r="NVI145" s="10"/>
      <c r="NVJ145" s="10"/>
      <c r="NVK145" s="10"/>
      <c r="NVL145" s="10"/>
      <c r="NVM145" s="10"/>
      <c r="NVN145" s="10"/>
      <c r="NVO145" s="10"/>
      <c r="NVP145" s="10"/>
      <c r="NVQ145" s="10"/>
      <c r="NVR145" s="10"/>
      <c r="NVS145" s="10"/>
      <c r="NVT145" s="10"/>
      <c r="NVU145" s="10"/>
      <c r="NVV145" s="10"/>
      <c r="NVW145" s="10"/>
      <c r="NVX145" s="10"/>
      <c r="NVY145" s="10"/>
      <c r="NVZ145" s="10"/>
      <c r="NWA145" s="10"/>
      <c r="NWB145" s="10"/>
      <c r="NWC145" s="10"/>
      <c r="NWD145" s="10"/>
      <c r="NWE145" s="10"/>
      <c r="NWF145" s="10"/>
      <c r="NWG145" s="10"/>
      <c r="NWH145" s="10"/>
      <c r="NWI145" s="10"/>
      <c r="NWJ145" s="10"/>
      <c r="NWK145" s="10"/>
      <c r="NWL145" s="10"/>
      <c r="NWM145" s="10"/>
      <c r="NWN145" s="10"/>
      <c r="NWO145" s="10"/>
      <c r="NWP145" s="10"/>
      <c r="NWQ145" s="10"/>
      <c r="NWR145" s="10"/>
      <c r="NWS145" s="10"/>
      <c r="NWT145" s="10"/>
      <c r="NWU145" s="10"/>
      <c r="NWV145" s="10"/>
      <c r="NWW145" s="10"/>
      <c r="NWX145" s="10"/>
      <c r="NWY145" s="10"/>
      <c r="NWZ145" s="10"/>
      <c r="NXA145" s="10"/>
      <c r="NXB145" s="10"/>
      <c r="NXC145" s="10"/>
      <c r="NXD145" s="10"/>
      <c r="NXE145" s="10"/>
      <c r="NXF145" s="10"/>
      <c r="NXG145" s="10"/>
      <c r="NXH145" s="10"/>
      <c r="NXI145" s="10"/>
      <c r="NXJ145" s="10"/>
      <c r="NXK145" s="10"/>
      <c r="NXL145" s="10"/>
      <c r="NXM145" s="10"/>
      <c r="NXN145" s="10"/>
      <c r="NXO145" s="10"/>
      <c r="NXP145" s="10"/>
      <c r="NXQ145" s="10"/>
      <c r="NXR145" s="10"/>
      <c r="NXS145" s="10"/>
      <c r="NXT145" s="10"/>
      <c r="NXU145" s="10"/>
      <c r="NXV145" s="10"/>
      <c r="NXW145" s="10"/>
      <c r="NXX145" s="10"/>
      <c r="NXY145" s="10"/>
      <c r="NXZ145" s="10"/>
      <c r="NYA145" s="10"/>
      <c r="NYB145" s="10"/>
      <c r="NYC145" s="10"/>
      <c r="NYD145" s="10"/>
      <c r="NYE145" s="10"/>
      <c r="NYF145" s="10"/>
      <c r="NYG145" s="10"/>
      <c r="NYH145" s="10"/>
      <c r="NYI145" s="10"/>
      <c r="NYJ145" s="10"/>
      <c r="NYK145" s="10"/>
      <c r="NYL145" s="10"/>
      <c r="NYM145" s="10"/>
      <c r="NYN145" s="10"/>
      <c r="NYO145" s="10"/>
      <c r="NYP145" s="10"/>
      <c r="NYQ145" s="10"/>
      <c r="NYR145" s="10"/>
      <c r="NYS145" s="10"/>
      <c r="NYT145" s="10"/>
      <c r="NYU145" s="10"/>
      <c r="NYV145" s="10"/>
      <c r="NYW145" s="10"/>
      <c r="NYX145" s="10"/>
      <c r="NYY145" s="10"/>
      <c r="NYZ145" s="10"/>
      <c r="NZA145" s="10"/>
      <c r="NZB145" s="10"/>
      <c r="NZC145" s="10"/>
      <c r="NZD145" s="10"/>
      <c r="NZE145" s="10"/>
      <c r="NZF145" s="10"/>
      <c r="NZG145" s="10"/>
      <c r="NZH145" s="10"/>
      <c r="NZI145" s="10"/>
      <c r="NZJ145" s="10"/>
      <c r="NZK145" s="10"/>
      <c r="NZL145" s="10"/>
      <c r="NZM145" s="10"/>
      <c r="NZN145" s="10"/>
      <c r="NZO145" s="10"/>
      <c r="NZP145" s="10"/>
      <c r="NZQ145" s="10"/>
      <c r="NZR145" s="10"/>
      <c r="NZS145" s="10"/>
      <c r="NZT145" s="10"/>
      <c r="NZU145" s="10"/>
      <c r="NZV145" s="10"/>
      <c r="NZW145" s="10"/>
      <c r="NZX145" s="10"/>
      <c r="NZY145" s="10"/>
      <c r="NZZ145" s="10"/>
      <c r="OAA145" s="10"/>
      <c r="OAB145" s="10"/>
      <c r="OAC145" s="10"/>
      <c r="OAD145" s="10"/>
      <c r="OAE145" s="10"/>
      <c r="OAF145" s="10"/>
      <c r="OAG145" s="10"/>
      <c r="OAH145" s="10"/>
      <c r="OAI145" s="10"/>
      <c r="OAJ145" s="10"/>
      <c r="OAK145" s="10"/>
      <c r="OAL145" s="10"/>
      <c r="OAM145" s="10"/>
      <c r="OAN145" s="10"/>
      <c r="OAO145" s="10"/>
      <c r="OAP145" s="10"/>
      <c r="OAQ145" s="10"/>
      <c r="OAR145" s="10"/>
      <c r="OAS145" s="10"/>
      <c r="OAT145" s="10"/>
      <c r="OAU145" s="10"/>
      <c r="OAV145" s="10"/>
      <c r="OAW145" s="10"/>
      <c r="OAX145" s="10"/>
      <c r="OAY145" s="10"/>
      <c r="OAZ145" s="10"/>
      <c r="OBA145" s="10"/>
      <c r="OBB145" s="10"/>
      <c r="OBC145" s="10"/>
      <c r="OBJ145" s="10"/>
      <c r="OBK145" s="10"/>
      <c r="OBL145" s="10"/>
      <c r="OBM145" s="10"/>
      <c r="OBN145" s="10"/>
      <c r="OBO145" s="10"/>
      <c r="OBP145" s="10"/>
      <c r="OBQ145" s="10"/>
      <c r="OBR145" s="10"/>
      <c r="OBS145" s="10"/>
      <c r="OBT145" s="10"/>
      <c r="OBU145" s="10"/>
      <c r="OBV145" s="10"/>
      <c r="OBW145" s="10"/>
      <c r="OBX145" s="10"/>
      <c r="OBY145" s="10"/>
      <c r="OBZ145" s="10"/>
      <c r="OCA145" s="10"/>
      <c r="OCB145" s="10"/>
      <c r="OCC145" s="10"/>
      <c r="OCD145" s="10"/>
      <c r="OCE145" s="10"/>
      <c r="OCF145" s="10"/>
      <c r="OCG145" s="10"/>
      <c r="OCH145" s="10"/>
      <c r="OCI145" s="10"/>
      <c r="OCJ145" s="10"/>
      <c r="OCK145" s="10"/>
      <c r="OCL145" s="10"/>
      <c r="OCM145" s="10"/>
      <c r="OCN145" s="10"/>
      <c r="OCO145" s="10"/>
      <c r="OCP145" s="10"/>
      <c r="OCQ145" s="10"/>
      <c r="OCR145" s="10"/>
      <c r="OCS145" s="10"/>
      <c r="OCT145" s="10"/>
      <c r="OCU145" s="10"/>
      <c r="OCV145" s="10"/>
      <c r="OCW145" s="10"/>
      <c r="OCX145" s="10"/>
      <c r="OCY145" s="10"/>
      <c r="OCZ145" s="10"/>
      <c r="ODA145" s="10"/>
      <c r="ODB145" s="10"/>
      <c r="ODC145" s="10"/>
      <c r="ODD145" s="10"/>
      <c r="ODE145" s="10"/>
      <c r="ODF145" s="10"/>
      <c r="ODG145" s="10"/>
      <c r="ODH145" s="10"/>
      <c r="ODI145" s="10"/>
      <c r="ODJ145" s="10"/>
      <c r="ODK145" s="10"/>
      <c r="ODL145" s="10"/>
      <c r="ODM145" s="10"/>
      <c r="ODN145" s="10"/>
      <c r="ODO145" s="10"/>
      <c r="ODP145" s="10"/>
      <c r="ODQ145" s="10"/>
      <c r="ODR145" s="10"/>
      <c r="ODS145" s="10"/>
      <c r="ODT145" s="10"/>
      <c r="ODU145" s="10"/>
      <c r="ODV145" s="10"/>
      <c r="ODW145" s="10"/>
      <c r="ODX145" s="10"/>
      <c r="ODY145" s="10"/>
      <c r="ODZ145" s="10"/>
      <c r="OEA145" s="10"/>
      <c r="OEB145" s="10"/>
      <c r="OEC145" s="10"/>
      <c r="OED145" s="10"/>
      <c r="OEE145" s="10"/>
      <c r="OEF145" s="10"/>
      <c r="OEG145" s="10"/>
      <c r="OEH145" s="10"/>
      <c r="OEI145" s="10"/>
      <c r="OEJ145" s="10"/>
      <c r="OEK145" s="10"/>
      <c r="OEL145" s="10"/>
      <c r="OEM145" s="10"/>
      <c r="OEN145" s="10"/>
      <c r="OEO145" s="10"/>
      <c r="OEP145" s="10"/>
      <c r="OEQ145" s="10"/>
      <c r="OER145" s="10"/>
      <c r="OES145" s="10"/>
      <c r="OET145" s="10"/>
      <c r="OEU145" s="10"/>
      <c r="OEV145" s="10"/>
      <c r="OEW145" s="10"/>
      <c r="OEX145" s="10"/>
      <c r="OEY145" s="10"/>
      <c r="OEZ145" s="10"/>
      <c r="OFA145" s="10"/>
      <c r="OFB145" s="10"/>
      <c r="OFC145" s="10"/>
      <c r="OFD145" s="10"/>
      <c r="OFE145" s="10"/>
      <c r="OFF145" s="10"/>
      <c r="OFG145" s="10"/>
      <c r="OFH145" s="10"/>
      <c r="OFI145" s="10"/>
      <c r="OFJ145" s="10"/>
      <c r="OFK145" s="10"/>
      <c r="OFL145" s="10"/>
      <c r="OFM145" s="10"/>
      <c r="OFN145" s="10"/>
      <c r="OFO145" s="10"/>
      <c r="OFP145" s="10"/>
      <c r="OFQ145" s="10"/>
      <c r="OFR145" s="10"/>
      <c r="OFS145" s="10"/>
      <c r="OFT145" s="10"/>
      <c r="OFU145" s="10"/>
      <c r="OFV145" s="10"/>
      <c r="OFW145" s="10"/>
      <c r="OFX145" s="10"/>
      <c r="OFY145" s="10"/>
      <c r="OFZ145" s="10"/>
      <c r="OGA145" s="10"/>
      <c r="OGB145" s="10"/>
      <c r="OGC145" s="10"/>
      <c r="OGD145" s="10"/>
      <c r="OGE145" s="10"/>
      <c r="OGF145" s="10"/>
      <c r="OGG145" s="10"/>
      <c r="OGH145" s="10"/>
      <c r="OGI145" s="10"/>
      <c r="OGJ145" s="10"/>
      <c r="OGK145" s="10"/>
      <c r="OGL145" s="10"/>
      <c r="OGM145" s="10"/>
      <c r="OGN145" s="10"/>
      <c r="OGO145" s="10"/>
      <c r="OGP145" s="10"/>
      <c r="OGQ145" s="10"/>
      <c r="OGR145" s="10"/>
      <c r="OGS145" s="10"/>
      <c r="OGT145" s="10"/>
      <c r="OGU145" s="10"/>
      <c r="OGV145" s="10"/>
      <c r="OGW145" s="10"/>
      <c r="OGX145" s="10"/>
      <c r="OGY145" s="10"/>
      <c r="OGZ145" s="10"/>
      <c r="OHA145" s="10"/>
      <c r="OHB145" s="10"/>
      <c r="OHC145" s="10"/>
      <c r="OHD145" s="10"/>
      <c r="OHE145" s="10"/>
      <c r="OHF145" s="10"/>
      <c r="OHG145" s="10"/>
      <c r="OHH145" s="10"/>
      <c r="OHI145" s="10"/>
      <c r="OHJ145" s="10"/>
      <c r="OHK145" s="10"/>
      <c r="OHL145" s="10"/>
      <c r="OHM145" s="10"/>
      <c r="OHN145" s="10"/>
      <c r="OHO145" s="10"/>
      <c r="OHP145" s="10"/>
      <c r="OHQ145" s="10"/>
      <c r="OHR145" s="10"/>
      <c r="OHS145" s="10"/>
      <c r="OHT145" s="10"/>
      <c r="OHU145" s="10"/>
      <c r="OHV145" s="10"/>
      <c r="OHW145" s="10"/>
      <c r="OHX145" s="10"/>
      <c r="OHY145" s="10"/>
      <c r="OHZ145" s="10"/>
      <c r="OIA145" s="10"/>
      <c r="OIB145" s="10"/>
      <c r="OIC145" s="10"/>
      <c r="OID145" s="10"/>
      <c r="OIE145" s="10"/>
      <c r="OIF145" s="10"/>
      <c r="OIG145" s="10"/>
      <c r="OIH145" s="10"/>
      <c r="OII145" s="10"/>
      <c r="OIJ145" s="10"/>
      <c r="OIK145" s="10"/>
      <c r="OIL145" s="10"/>
      <c r="OIM145" s="10"/>
      <c r="OIN145" s="10"/>
      <c r="OIO145" s="10"/>
      <c r="OIP145" s="10"/>
      <c r="OIQ145" s="10"/>
      <c r="OIR145" s="10"/>
      <c r="OIS145" s="10"/>
      <c r="OIT145" s="10"/>
      <c r="OIU145" s="10"/>
      <c r="OIV145" s="10"/>
      <c r="OIW145" s="10"/>
      <c r="OIX145" s="10"/>
      <c r="OIY145" s="10"/>
      <c r="OIZ145" s="10"/>
      <c r="OJA145" s="10"/>
      <c r="OJB145" s="10"/>
      <c r="OJC145" s="10"/>
      <c r="OJD145" s="10"/>
      <c r="OJE145" s="10"/>
      <c r="OJF145" s="10"/>
      <c r="OJG145" s="10"/>
      <c r="OJH145" s="10"/>
      <c r="OJI145" s="10"/>
      <c r="OJJ145" s="10"/>
      <c r="OJK145" s="10"/>
      <c r="OJL145" s="10"/>
      <c r="OJM145" s="10"/>
      <c r="OJN145" s="10"/>
      <c r="OJO145" s="10"/>
      <c r="OJP145" s="10"/>
      <c r="OJQ145" s="10"/>
      <c r="OJR145" s="10"/>
      <c r="OJS145" s="10"/>
      <c r="OJT145" s="10"/>
      <c r="OJU145" s="10"/>
      <c r="OJV145" s="10"/>
      <c r="OJW145" s="10"/>
      <c r="OJX145" s="10"/>
      <c r="OJY145" s="10"/>
      <c r="OJZ145" s="10"/>
      <c r="OKA145" s="10"/>
      <c r="OKB145" s="10"/>
      <c r="OKC145" s="10"/>
      <c r="OKD145" s="10"/>
      <c r="OKE145" s="10"/>
      <c r="OKF145" s="10"/>
      <c r="OKG145" s="10"/>
      <c r="OKH145" s="10"/>
      <c r="OKI145" s="10"/>
      <c r="OKJ145" s="10"/>
      <c r="OKK145" s="10"/>
      <c r="OKL145" s="10"/>
      <c r="OKM145" s="10"/>
      <c r="OKN145" s="10"/>
      <c r="OKO145" s="10"/>
      <c r="OKP145" s="10"/>
      <c r="OKQ145" s="10"/>
      <c r="OKR145" s="10"/>
      <c r="OKS145" s="10"/>
      <c r="OKT145" s="10"/>
      <c r="OKU145" s="10"/>
      <c r="OKV145" s="10"/>
      <c r="OKW145" s="10"/>
      <c r="OKX145" s="10"/>
      <c r="OKY145" s="10"/>
      <c r="OLF145" s="10"/>
      <c r="OLG145" s="10"/>
      <c r="OLH145" s="10"/>
      <c r="OLI145" s="10"/>
      <c r="OLJ145" s="10"/>
      <c r="OLK145" s="10"/>
      <c r="OLL145" s="10"/>
      <c r="OLM145" s="10"/>
      <c r="OLN145" s="10"/>
      <c r="OLO145" s="10"/>
      <c r="OLP145" s="10"/>
      <c r="OLQ145" s="10"/>
      <c r="OLR145" s="10"/>
      <c r="OLS145" s="10"/>
      <c r="OLT145" s="10"/>
      <c r="OLU145" s="10"/>
      <c r="OLV145" s="10"/>
      <c r="OLW145" s="10"/>
      <c r="OLX145" s="10"/>
      <c r="OLY145" s="10"/>
      <c r="OLZ145" s="10"/>
      <c r="OMA145" s="10"/>
      <c r="OMB145" s="10"/>
      <c r="OMC145" s="10"/>
      <c r="OMD145" s="10"/>
      <c r="OME145" s="10"/>
      <c r="OMF145" s="10"/>
      <c r="OMG145" s="10"/>
      <c r="OMH145" s="10"/>
      <c r="OMI145" s="10"/>
      <c r="OMJ145" s="10"/>
      <c r="OMK145" s="10"/>
      <c r="OML145" s="10"/>
      <c r="OMM145" s="10"/>
      <c r="OMN145" s="10"/>
      <c r="OMO145" s="10"/>
      <c r="OMP145" s="10"/>
      <c r="OMQ145" s="10"/>
      <c r="OMR145" s="10"/>
      <c r="OMS145" s="10"/>
      <c r="OMT145" s="10"/>
      <c r="OMU145" s="10"/>
      <c r="OMV145" s="10"/>
      <c r="OMW145" s="10"/>
      <c r="OMX145" s="10"/>
      <c r="OMY145" s="10"/>
      <c r="OMZ145" s="10"/>
      <c r="ONA145" s="10"/>
      <c r="ONB145" s="10"/>
      <c r="ONC145" s="10"/>
      <c r="OND145" s="10"/>
      <c r="ONE145" s="10"/>
      <c r="ONF145" s="10"/>
      <c r="ONG145" s="10"/>
      <c r="ONH145" s="10"/>
      <c r="ONI145" s="10"/>
      <c r="ONJ145" s="10"/>
      <c r="ONK145" s="10"/>
      <c r="ONL145" s="10"/>
      <c r="ONM145" s="10"/>
      <c r="ONN145" s="10"/>
      <c r="ONO145" s="10"/>
      <c r="ONP145" s="10"/>
      <c r="ONQ145" s="10"/>
      <c r="ONR145" s="10"/>
      <c r="ONS145" s="10"/>
      <c r="ONT145" s="10"/>
      <c r="ONU145" s="10"/>
      <c r="ONV145" s="10"/>
      <c r="ONW145" s="10"/>
      <c r="ONX145" s="10"/>
      <c r="ONY145" s="10"/>
      <c r="ONZ145" s="10"/>
      <c r="OOA145" s="10"/>
      <c r="OOB145" s="10"/>
      <c r="OOC145" s="10"/>
      <c r="OOD145" s="10"/>
      <c r="OOE145" s="10"/>
      <c r="OOF145" s="10"/>
      <c r="OOG145" s="10"/>
      <c r="OOH145" s="10"/>
      <c r="OOI145" s="10"/>
      <c r="OOJ145" s="10"/>
      <c r="OOK145" s="10"/>
      <c r="OOL145" s="10"/>
      <c r="OOM145" s="10"/>
      <c r="OON145" s="10"/>
      <c r="OOO145" s="10"/>
      <c r="OOP145" s="10"/>
      <c r="OOQ145" s="10"/>
      <c r="OOR145" s="10"/>
      <c r="OOS145" s="10"/>
      <c r="OOT145" s="10"/>
      <c r="OOU145" s="10"/>
      <c r="OOV145" s="10"/>
      <c r="OOW145" s="10"/>
      <c r="OOX145" s="10"/>
      <c r="OOY145" s="10"/>
      <c r="OOZ145" s="10"/>
      <c r="OPA145" s="10"/>
      <c r="OPB145" s="10"/>
      <c r="OPC145" s="10"/>
      <c r="OPD145" s="10"/>
      <c r="OPE145" s="10"/>
      <c r="OPF145" s="10"/>
      <c r="OPG145" s="10"/>
      <c r="OPH145" s="10"/>
      <c r="OPI145" s="10"/>
      <c r="OPJ145" s="10"/>
      <c r="OPK145" s="10"/>
      <c r="OPL145" s="10"/>
      <c r="OPM145" s="10"/>
      <c r="OPN145" s="10"/>
      <c r="OPO145" s="10"/>
      <c r="OPP145" s="10"/>
      <c r="OPQ145" s="10"/>
      <c r="OPR145" s="10"/>
      <c r="OPS145" s="10"/>
      <c r="OPT145" s="10"/>
      <c r="OPU145" s="10"/>
      <c r="OPV145" s="10"/>
      <c r="OPW145" s="10"/>
      <c r="OPX145" s="10"/>
      <c r="OPY145" s="10"/>
      <c r="OPZ145" s="10"/>
      <c r="OQA145" s="10"/>
      <c r="OQB145" s="10"/>
      <c r="OQC145" s="10"/>
      <c r="OQD145" s="10"/>
      <c r="OQE145" s="10"/>
      <c r="OQF145" s="10"/>
      <c r="OQG145" s="10"/>
      <c r="OQH145" s="10"/>
      <c r="OQI145" s="10"/>
      <c r="OQJ145" s="10"/>
      <c r="OQK145" s="10"/>
      <c r="OQL145" s="10"/>
      <c r="OQM145" s="10"/>
      <c r="OQN145" s="10"/>
      <c r="OQO145" s="10"/>
      <c r="OQP145" s="10"/>
      <c r="OQQ145" s="10"/>
      <c r="OQR145" s="10"/>
      <c r="OQS145" s="10"/>
      <c r="OQT145" s="10"/>
      <c r="OQU145" s="10"/>
      <c r="OQV145" s="10"/>
      <c r="OQW145" s="10"/>
      <c r="OQX145" s="10"/>
      <c r="OQY145" s="10"/>
      <c r="OQZ145" s="10"/>
      <c r="ORA145" s="10"/>
      <c r="ORB145" s="10"/>
      <c r="ORC145" s="10"/>
      <c r="ORD145" s="10"/>
      <c r="ORE145" s="10"/>
      <c r="ORF145" s="10"/>
      <c r="ORG145" s="10"/>
      <c r="ORH145" s="10"/>
      <c r="ORI145" s="10"/>
      <c r="ORJ145" s="10"/>
      <c r="ORK145" s="10"/>
      <c r="ORL145" s="10"/>
      <c r="ORM145" s="10"/>
      <c r="ORN145" s="10"/>
      <c r="ORO145" s="10"/>
      <c r="ORP145" s="10"/>
      <c r="ORQ145" s="10"/>
      <c r="ORR145" s="10"/>
      <c r="ORS145" s="10"/>
      <c r="ORT145" s="10"/>
      <c r="ORU145" s="10"/>
      <c r="ORV145" s="10"/>
      <c r="ORW145" s="10"/>
      <c r="ORX145" s="10"/>
      <c r="ORY145" s="10"/>
      <c r="ORZ145" s="10"/>
      <c r="OSA145" s="10"/>
      <c r="OSB145" s="10"/>
      <c r="OSC145" s="10"/>
      <c r="OSD145" s="10"/>
      <c r="OSE145" s="10"/>
      <c r="OSF145" s="10"/>
      <c r="OSG145" s="10"/>
      <c r="OSH145" s="10"/>
      <c r="OSI145" s="10"/>
      <c r="OSJ145" s="10"/>
      <c r="OSK145" s="10"/>
      <c r="OSL145" s="10"/>
      <c r="OSM145" s="10"/>
      <c r="OSN145" s="10"/>
      <c r="OSO145" s="10"/>
      <c r="OSP145" s="10"/>
      <c r="OSQ145" s="10"/>
      <c r="OSR145" s="10"/>
      <c r="OSS145" s="10"/>
      <c r="OST145" s="10"/>
      <c r="OSU145" s="10"/>
      <c r="OSV145" s="10"/>
      <c r="OSW145" s="10"/>
      <c r="OSX145" s="10"/>
      <c r="OSY145" s="10"/>
      <c r="OSZ145" s="10"/>
      <c r="OTA145" s="10"/>
      <c r="OTB145" s="10"/>
      <c r="OTC145" s="10"/>
      <c r="OTD145" s="10"/>
      <c r="OTE145" s="10"/>
      <c r="OTF145" s="10"/>
      <c r="OTG145" s="10"/>
      <c r="OTH145" s="10"/>
      <c r="OTI145" s="10"/>
      <c r="OTJ145" s="10"/>
      <c r="OTK145" s="10"/>
      <c r="OTL145" s="10"/>
      <c r="OTM145" s="10"/>
      <c r="OTN145" s="10"/>
      <c r="OTO145" s="10"/>
      <c r="OTP145" s="10"/>
      <c r="OTQ145" s="10"/>
      <c r="OTR145" s="10"/>
      <c r="OTS145" s="10"/>
      <c r="OTT145" s="10"/>
      <c r="OTU145" s="10"/>
      <c r="OTV145" s="10"/>
      <c r="OTW145" s="10"/>
      <c r="OTX145" s="10"/>
      <c r="OTY145" s="10"/>
      <c r="OTZ145" s="10"/>
      <c r="OUA145" s="10"/>
      <c r="OUB145" s="10"/>
      <c r="OUC145" s="10"/>
      <c r="OUD145" s="10"/>
      <c r="OUE145" s="10"/>
      <c r="OUF145" s="10"/>
      <c r="OUG145" s="10"/>
      <c r="OUH145" s="10"/>
      <c r="OUI145" s="10"/>
      <c r="OUJ145" s="10"/>
      <c r="OUK145" s="10"/>
      <c r="OUL145" s="10"/>
      <c r="OUM145" s="10"/>
      <c r="OUN145" s="10"/>
      <c r="OUO145" s="10"/>
      <c r="OUP145" s="10"/>
      <c r="OUQ145" s="10"/>
      <c r="OUR145" s="10"/>
      <c r="OUS145" s="10"/>
      <c r="OUT145" s="10"/>
      <c r="OUU145" s="10"/>
      <c r="OVB145" s="10"/>
      <c r="OVC145" s="10"/>
      <c r="OVD145" s="10"/>
      <c r="OVE145" s="10"/>
      <c r="OVF145" s="10"/>
      <c r="OVG145" s="10"/>
      <c r="OVH145" s="10"/>
      <c r="OVI145" s="10"/>
      <c r="OVJ145" s="10"/>
      <c r="OVK145" s="10"/>
      <c r="OVL145" s="10"/>
      <c r="OVM145" s="10"/>
      <c r="OVN145" s="10"/>
      <c r="OVO145" s="10"/>
      <c r="OVP145" s="10"/>
      <c r="OVQ145" s="10"/>
      <c r="OVR145" s="10"/>
      <c r="OVS145" s="10"/>
      <c r="OVT145" s="10"/>
      <c r="OVU145" s="10"/>
      <c r="OVV145" s="10"/>
      <c r="OVW145" s="10"/>
      <c r="OVX145" s="10"/>
      <c r="OVY145" s="10"/>
      <c r="OVZ145" s="10"/>
      <c r="OWA145" s="10"/>
      <c r="OWB145" s="10"/>
      <c r="OWC145" s="10"/>
      <c r="OWD145" s="10"/>
      <c r="OWE145" s="10"/>
      <c r="OWF145" s="10"/>
      <c r="OWG145" s="10"/>
      <c r="OWH145" s="10"/>
      <c r="OWI145" s="10"/>
      <c r="OWJ145" s="10"/>
      <c r="OWK145" s="10"/>
      <c r="OWL145" s="10"/>
      <c r="OWM145" s="10"/>
      <c r="OWN145" s="10"/>
      <c r="OWO145" s="10"/>
      <c r="OWP145" s="10"/>
      <c r="OWQ145" s="10"/>
      <c r="OWR145" s="10"/>
      <c r="OWS145" s="10"/>
      <c r="OWT145" s="10"/>
      <c r="OWU145" s="10"/>
      <c r="OWV145" s="10"/>
      <c r="OWW145" s="10"/>
      <c r="OWX145" s="10"/>
      <c r="OWY145" s="10"/>
      <c r="OWZ145" s="10"/>
      <c r="OXA145" s="10"/>
      <c r="OXB145" s="10"/>
      <c r="OXC145" s="10"/>
      <c r="OXD145" s="10"/>
      <c r="OXE145" s="10"/>
      <c r="OXF145" s="10"/>
      <c r="OXG145" s="10"/>
      <c r="OXH145" s="10"/>
      <c r="OXI145" s="10"/>
      <c r="OXJ145" s="10"/>
      <c r="OXK145" s="10"/>
      <c r="OXL145" s="10"/>
      <c r="OXM145" s="10"/>
      <c r="OXN145" s="10"/>
      <c r="OXO145" s="10"/>
      <c r="OXP145" s="10"/>
      <c r="OXQ145" s="10"/>
      <c r="OXR145" s="10"/>
      <c r="OXS145" s="10"/>
      <c r="OXT145" s="10"/>
      <c r="OXU145" s="10"/>
      <c r="OXV145" s="10"/>
      <c r="OXW145" s="10"/>
      <c r="OXX145" s="10"/>
      <c r="OXY145" s="10"/>
      <c r="OXZ145" s="10"/>
      <c r="OYA145" s="10"/>
      <c r="OYB145" s="10"/>
      <c r="OYC145" s="10"/>
      <c r="OYD145" s="10"/>
      <c r="OYE145" s="10"/>
      <c r="OYF145" s="10"/>
      <c r="OYG145" s="10"/>
      <c r="OYH145" s="10"/>
      <c r="OYI145" s="10"/>
      <c r="OYJ145" s="10"/>
      <c r="OYK145" s="10"/>
      <c r="OYL145" s="10"/>
      <c r="OYM145" s="10"/>
      <c r="OYN145" s="10"/>
      <c r="OYO145" s="10"/>
      <c r="OYP145" s="10"/>
      <c r="OYQ145" s="10"/>
      <c r="OYR145" s="10"/>
      <c r="OYS145" s="10"/>
      <c r="OYT145" s="10"/>
      <c r="OYU145" s="10"/>
      <c r="OYV145" s="10"/>
      <c r="OYW145" s="10"/>
      <c r="OYX145" s="10"/>
      <c r="OYY145" s="10"/>
      <c r="OYZ145" s="10"/>
      <c r="OZA145" s="10"/>
      <c r="OZB145" s="10"/>
      <c r="OZC145" s="10"/>
      <c r="OZD145" s="10"/>
      <c r="OZE145" s="10"/>
      <c r="OZF145" s="10"/>
      <c r="OZG145" s="10"/>
      <c r="OZH145" s="10"/>
      <c r="OZI145" s="10"/>
      <c r="OZJ145" s="10"/>
      <c r="OZK145" s="10"/>
      <c r="OZL145" s="10"/>
      <c r="OZM145" s="10"/>
      <c r="OZN145" s="10"/>
      <c r="OZO145" s="10"/>
      <c r="OZP145" s="10"/>
      <c r="OZQ145" s="10"/>
      <c r="OZR145" s="10"/>
      <c r="OZS145" s="10"/>
      <c r="OZT145" s="10"/>
      <c r="OZU145" s="10"/>
      <c r="OZV145" s="10"/>
      <c r="OZW145" s="10"/>
      <c r="OZX145" s="10"/>
      <c r="OZY145" s="10"/>
      <c r="OZZ145" s="10"/>
      <c r="PAA145" s="10"/>
      <c r="PAB145" s="10"/>
      <c r="PAC145" s="10"/>
      <c r="PAD145" s="10"/>
      <c r="PAE145" s="10"/>
      <c r="PAF145" s="10"/>
      <c r="PAG145" s="10"/>
      <c r="PAH145" s="10"/>
      <c r="PAI145" s="10"/>
      <c r="PAJ145" s="10"/>
      <c r="PAK145" s="10"/>
      <c r="PAL145" s="10"/>
      <c r="PAM145" s="10"/>
      <c r="PAN145" s="10"/>
      <c r="PAO145" s="10"/>
      <c r="PAP145" s="10"/>
      <c r="PAQ145" s="10"/>
      <c r="PAR145" s="10"/>
      <c r="PAS145" s="10"/>
      <c r="PAT145" s="10"/>
      <c r="PAU145" s="10"/>
      <c r="PAV145" s="10"/>
      <c r="PAW145" s="10"/>
      <c r="PAX145" s="10"/>
      <c r="PAY145" s="10"/>
      <c r="PAZ145" s="10"/>
      <c r="PBA145" s="10"/>
      <c r="PBB145" s="10"/>
      <c r="PBC145" s="10"/>
      <c r="PBD145" s="10"/>
      <c r="PBE145" s="10"/>
      <c r="PBF145" s="10"/>
      <c r="PBG145" s="10"/>
      <c r="PBH145" s="10"/>
      <c r="PBI145" s="10"/>
      <c r="PBJ145" s="10"/>
      <c r="PBK145" s="10"/>
      <c r="PBL145" s="10"/>
      <c r="PBM145" s="10"/>
      <c r="PBN145" s="10"/>
      <c r="PBO145" s="10"/>
      <c r="PBP145" s="10"/>
      <c r="PBQ145" s="10"/>
      <c r="PBR145" s="10"/>
      <c r="PBS145" s="10"/>
      <c r="PBT145" s="10"/>
      <c r="PBU145" s="10"/>
      <c r="PBV145" s="10"/>
      <c r="PBW145" s="10"/>
      <c r="PBX145" s="10"/>
      <c r="PBY145" s="10"/>
      <c r="PBZ145" s="10"/>
      <c r="PCA145" s="10"/>
      <c r="PCB145" s="10"/>
      <c r="PCC145" s="10"/>
      <c r="PCD145" s="10"/>
      <c r="PCE145" s="10"/>
      <c r="PCF145" s="10"/>
      <c r="PCG145" s="10"/>
      <c r="PCH145" s="10"/>
      <c r="PCI145" s="10"/>
      <c r="PCJ145" s="10"/>
      <c r="PCK145" s="10"/>
      <c r="PCL145" s="10"/>
      <c r="PCM145" s="10"/>
      <c r="PCN145" s="10"/>
      <c r="PCO145" s="10"/>
      <c r="PCP145" s="10"/>
      <c r="PCQ145" s="10"/>
      <c r="PCR145" s="10"/>
      <c r="PCS145" s="10"/>
      <c r="PCT145" s="10"/>
      <c r="PCU145" s="10"/>
      <c r="PCV145" s="10"/>
      <c r="PCW145" s="10"/>
      <c r="PCX145" s="10"/>
      <c r="PCY145" s="10"/>
      <c r="PCZ145" s="10"/>
      <c r="PDA145" s="10"/>
      <c r="PDB145" s="10"/>
      <c r="PDC145" s="10"/>
      <c r="PDD145" s="10"/>
      <c r="PDE145" s="10"/>
      <c r="PDF145" s="10"/>
      <c r="PDG145" s="10"/>
      <c r="PDH145" s="10"/>
      <c r="PDI145" s="10"/>
      <c r="PDJ145" s="10"/>
      <c r="PDK145" s="10"/>
      <c r="PDL145" s="10"/>
      <c r="PDM145" s="10"/>
      <c r="PDN145" s="10"/>
      <c r="PDO145" s="10"/>
      <c r="PDP145" s="10"/>
      <c r="PDQ145" s="10"/>
      <c r="PDR145" s="10"/>
      <c r="PDS145" s="10"/>
      <c r="PDT145" s="10"/>
      <c r="PDU145" s="10"/>
      <c r="PDV145" s="10"/>
      <c r="PDW145" s="10"/>
      <c r="PDX145" s="10"/>
      <c r="PDY145" s="10"/>
      <c r="PDZ145" s="10"/>
      <c r="PEA145" s="10"/>
      <c r="PEB145" s="10"/>
      <c r="PEC145" s="10"/>
      <c r="PED145" s="10"/>
      <c r="PEE145" s="10"/>
      <c r="PEF145" s="10"/>
      <c r="PEG145" s="10"/>
      <c r="PEH145" s="10"/>
      <c r="PEI145" s="10"/>
      <c r="PEJ145" s="10"/>
      <c r="PEK145" s="10"/>
      <c r="PEL145" s="10"/>
      <c r="PEM145" s="10"/>
      <c r="PEN145" s="10"/>
      <c r="PEO145" s="10"/>
      <c r="PEP145" s="10"/>
      <c r="PEQ145" s="10"/>
      <c r="PEX145" s="10"/>
      <c r="PEY145" s="10"/>
      <c r="PEZ145" s="10"/>
      <c r="PFA145" s="10"/>
      <c r="PFB145" s="10"/>
      <c r="PFC145" s="10"/>
      <c r="PFD145" s="10"/>
      <c r="PFE145" s="10"/>
      <c r="PFF145" s="10"/>
      <c r="PFG145" s="10"/>
      <c r="PFH145" s="10"/>
      <c r="PFI145" s="10"/>
      <c r="PFJ145" s="10"/>
      <c r="PFK145" s="10"/>
      <c r="PFL145" s="10"/>
      <c r="PFM145" s="10"/>
      <c r="PFN145" s="10"/>
      <c r="PFO145" s="10"/>
      <c r="PFP145" s="10"/>
      <c r="PFQ145" s="10"/>
      <c r="PFR145" s="10"/>
      <c r="PFS145" s="10"/>
      <c r="PFT145" s="10"/>
      <c r="PFU145" s="10"/>
      <c r="PFV145" s="10"/>
      <c r="PFW145" s="10"/>
      <c r="PFX145" s="10"/>
      <c r="PFY145" s="10"/>
      <c r="PFZ145" s="10"/>
      <c r="PGA145" s="10"/>
      <c r="PGB145" s="10"/>
      <c r="PGC145" s="10"/>
      <c r="PGD145" s="10"/>
      <c r="PGE145" s="10"/>
      <c r="PGF145" s="10"/>
      <c r="PGG145" s="10"/>
      <c r="PGH145" s="10"/>
      <c r="PGI145" s="10"/>
      <c r="PGJ145" s="10"/>
      <c r="PGK145" s="10"/>
      <c r="PGL145" s="10"/>
      <c r="PGM145" s="10"/>
      <c r="PGN145" s="10"/>
      <c r="PGO145" s="10"/>
      <c r="PGP145" s="10"/>
      <c r="PGQ145" s="10"/>
      <c r="PGR145" s="10"/>
      <c r="PGS145" s="10"/>
      <c r="PGT145" s="10"/>
      <c r="PGU145" s="10"/>
      <c r="PGV145" s="10"/>
      <c r="PGW145" s="10"/>
      <c r="PGX145" s="10"/>
      <c r="PGY145" s="10"/>
      <c r="PGZ145" s="10"/>
      <c r="PHA145" s="10"/>
      <c r="PHB145" s="10"/>
      <c r="PHC145" s="10"/>
      <c r="PHD145" s="10"/>
      <c r="PHE145" s="10"/>
      <c r="PHF145" s="10"/>
      <c r="PHG145" s="10"/>
      <c r="PHH145" s="10"/>
      <c r="PHI145" s="10"/>
      <c r="PHJ145" s="10"/>
      <c r="PHK145" s="10"/>
      <c r="PHL145" s="10"/>
      <c r="PHM145" s="10"/>
      <c r="PHN145" s="10"/>
      <c r="PHO145" s="10"/>
      <c r="PHP145" s="10"/>
      <c r="PHQ145" s="10"/>
      <c r="PHR145" s="10"/>
      <c r="PHS145" s="10"/>
      <c r="PHT145" s="10"/>
      <c r="PHU145" s="10"/>
      <c r="PHV145" s="10"/>
      <c r="PHW145" s="10"/>
      <c r="PHX145" s="10"/>
      <c r="PHY145" s="10"/>
      <c r="PHZ145" s="10"/>
      <c r="PIA145" s="10"/>
      <c r="PIB145" s="10"/>
      <c r="PIC145" s="10"/>
      <c r="PID145" s="10"/>
      <c r="PIE145" s="10"/>
      <c r="PIF145" s="10"/>
      <c r="PIG145" s="10"/>
      <c r="PIH145" s="10"/>
      <c r="PII145" s="10"/>
      <c r="PIJ145" s="10"/>
      <c r="PIK145" s="10"/>
      <c r="PIL145" s="10"/>
      <c r="PIM145" s="10"/>
      <c r="PIN145" s="10"/>
      <c r="PIO145" s="10"/>
      <c r="PIP145" s="10"/>
      <c r="PIQ145" s="10"/>
      <c r="PIR145" s="10"/>
      <c r="PIS145" s="10"/>
      <c r="PIT145" s="10"/>
      <c r="PIU145" s="10"/>
      <c r="PIV145" s="10"/>
      <c r="PIW145" s="10"/>
      <c r="PIX145" s="10"/>
      <c r="PIY145" s="10"/>
      <c r="PIZ145" s="10"/>
      <c r="PJA145" s="10"/>
      <c r="PJB145" s="10"/>
      <c r="PJC145" s="10"/>
      <c r="PJD145" s="10"/>
      <c r="PJE145" s="10"/>
      <c r="PJF145" s="10"/>
      <c r="PJG145" s="10"/>
      <c r="PJH145" s="10"/>
      <c r="PJI145" s="10"/>
      <c r="PJJ145" s="10"/>
      <c r="PJK145" s="10"/>
      <c r="PJL145" s="10"/>
      <c r="PJM145" s="10"/>
      <c r="PJN145" s="10"/>
      <c r="PJO145" s="10"/>
      <c r="PJP145" s="10"/>
      <c r="PJQ145" s="10"/>
      <c r="PJR145" s="10"/>
      <c r="PJS145" s="10"/>
      <c r="PJT145" s="10"/>
      <c r="PJU145" s="10"/>
      <c r="PJV145" s="10"/>
      <c r="PJW145" s="10"/>
      <c r="PJX145" s="10"/>
      <c r="PJY145" s="10"/>
      <c r="PJZ145" s="10"/>
      <c r="PKA145" s="10"/>
      <c r="PKB145" s="10"/>
      <c r="PKC145" s="10"/>
      <c r="PKD145" s="10"/>
      <c r="PKE145" s="10"/>
      <c r="PKF145" s="10"/>
      <c r="PKG145" s="10"/>
      <c r="PKH145" s="10"/>
      <c r="PKI145" s="10"/>
      <c r="PKJ145" s="10"/>
      <c r="PKK145" s="10"/>
      <c r="PKL145" s="10"/>
      <c r="PKM145" s="10"/>
      <c r="PKN145" s="10"/>
      <c r="PKO145" s="10"/>
      <c r="PKP145" s="10"/>
      <c r="PKQ145" s="10"/>
      <c r="PKR145" s="10"/>
      <c r="PKS145" s="10"/>
      <c r="PKT145" s="10"/>
      <c r="PKU145" s="10"/>
      <c r="PKV145" s="10"/>
      <c r="PKW145" s="10"/>
      <c r="PKX145" s="10"/>
      <c r="PKY145" s="10"/>
      <c r="PKZ145" s="10"/>
      <c r="PLA145" s="10"/>
      <c r="PLB145" s="10"/>
      <c r="PLC145" s="10"/>
      <c r="PLD145" s="10"/>
      <c r="PLE145" s="10"/>
      <c r="PLF145" s="10"/>
      <c r="PLG145" s="10"/>
      <c r="PLH145" s="10"/>
      <c r="PLI145" s="10"/>
      <c r="PLJ145" s="10"/>
      <c r="PLK145" s="10"/>
      <c r="PLL145" s="10"/>
      <c r="PLM145" s="10"/>
      <c r="PLN145" s="10"/>
      <c r="PLO145" s="10"/>
      <c r="PLP145" s="10"/>
      <c r="PLQ145" s="10"/>
      <c r="PLR145" s="10"/>
      <c r="PLS145" s="10"/>
      <c r="PLT145" s="10"/>
      <c r="PLU145" s="10"/>
      <c r="PLV145" s="10"/>
      <c r="PLW145" s="10"/>
      <c r="PLX145" s="10"/>
      <c r="PLY145" s="10"/>
      <c r="PLZ145" s="10"/>
      <c r="PMA145" s="10"/>
      <c r="PMB145" s="10"/>
      <c r="PMC145" s="10"/>
      <c r="PMD145" s="10"/>
      <c r="PME145" s="10"/>
      <c r="PMF145" s="10"/>
      <c r="PMG145" s="10"/>
      <c r="PMH145" s="10"/>
      <c r="PMI145" s="10"/>
      <c r="PMJ145" s="10"/>
      <c r="PMK145" s="10"/>
      <c r="PML145" s="10"/>
      <c r="PMM145" s="10"/>
      <c r="PMN145" s="10"/>
      <c r="PMO145" s="10"/>
      <c r="PMP145" s="10"/>
      <c r="PMQ145" s="10"/>
      <c r="PMR145" s="10"/>
      <c r="PMS145" s="10"/>
      <c r="PMT145" s="10"/>
      <c r="PMU145" s="10"/>
      <c r="PMV145" s="10"/>
      <c r="PMW145" s="10"/>
      <c r="PMX145" s="10"/>
      <c r="PMY145" s="10"/>
      <c r="PMZ145" s="10"/>
      <c r="PNA145" s="10"/>
      <c r="PNB145" s="10"/>
      <c r="PNC145" s="10"/>
      <c r="PND145" s="10"/>
      <c r="PNE145" s="10"/>
      <c r="PNF145" s="10"/>
      <c r="PNG145" s="10"/>
      <c r="PNH145" s="10"/>
      <c r="PNI145" s="10"/>
      <c r="PNJ145" s="10"/>
      <c r="PNK145" s="10"/>
      <c r="PNL145" s="10"/>
      <c r="PNM145" s="10"/>
      <c r="PNN145" s="10"/>
      <c r="PNO145" s="10"/>
      <c r="PNP145" s="10"/>
      <c r="PNQ145" s="10"/>
      <c r="PNR145" s="10"/>
      <c r="PNS145" s="10"/>
      <c r="PNT145" s="10"/>
      <c r="PNU145" s="10"/>
      <c r="PNV145" s="10"/>
      <c r="PNW145" s="10"/>
      <c r="PNX145" s="10"/>
      <c r="PNY145" s="10"/>
      <c r="PNZ145" s="10"/>
      <c r="POA145" s="10"/>
      <c r="POB145" s="10"/>
      <c r="POC145" s="10"/>
      <c r="POD145" s="10"/>
      <c r="POE145" s="10"/>
      <c r="POF145" s="10"/>
      <c r="POG145" s="10"/>
      <c r="POH145" s="10"/>
      <c r="POI145" s="10"/>
      <c r="POJ145" s="10"/>
      <c r="POK145" s="10"/>
      <c r="POL145" s="10"/>
      <c r="POM145" s="10"/>
      <c r="POT145" s="10"/>
      <c r="POU145" s="10"/>
      <c r="POV145" s="10"/>
      <c r="POW145" s="10"/>
      <c r="POX145" s="10"/>
      <c r="POY145" s="10"/>
      <c r="POZ145" s="10"/>
      <c r="PPA145" s="10"/>
      <c r="PPB145" s="10"/>
      <c r="PPC145" s="10"/>
      <c r="PPD145" s="10"/>
      <c r="PPE145" s="10"/>
      <c r="PPF145" s="10"/>
      <c r="PPG145" s="10"/>
      <c r="PPH145" s="10"/>
      <c r="PPI145" s="10"/>
      <c r="PPJ145" s="10"/>
      <c r="PPK145" s="10"/>
      <c r="PPL145" s="10"/>
      <c r="PPM145" s="10"/>
      <c r="PPN145" s="10"/>
      <c r="PPO145" s="10"/>
      <c r="PPP145" s="10"/>
      <c r="PPQ145" s="10"/>
      <c r="PPR145" s="10"/>
      <c r="PPS145" s="10"/>
      <c r="PPT145" s="10"/>
      <c r="PPU145" s="10"/>
      <c r="PPV145" s="10"/>
      <c r="PPW145" s="10"/>
      <c r="PPX145" s="10"/>
      <c r="PPY145" s="10"/>
      <c r="PPZ145" s="10"/>
      <c r="PQA145" s="10"/>
      <c r="PQB145" s="10"/>
      <c r="PQC145" s="10"/>
      <c r="PQD145" s="10"/>
      <c r="PQE145" s="10"/>
      <c r="PQF145" s="10"/>
      <c r="PQG145" s="10"/>
      <c r="PQH145" s="10"/>
      <c r="PQI145" s="10"/>
      <c r="PQJ145" s="10"/>
      <c r="PQK145" s="10"/>
      <c r="PQL145" s="10"/>
      <c r="PQM145" s="10"/>
      <c r="PQN145" s="10"/>
      <c r="PQO145" s="10"/>
      <c r="PQP145" s="10"/>
      <c r="PQQ145" s="10"/>
      <c r="PQR145" s="10"/>
      <c r="PQS145" s="10"/>
      <c r="PQT145" s="10"/>
      <c r="PQU145" s="10"/>
      <c r="PQV145" s="10"/>
      <c r="PQW145" s="10"/>
      <c r="PQX145" s="10"/>
      <c r="PQY145" s="10"/>
      <c r="PQZ145" s="10"/>
      <c r="PRA145" s="10"/>
      <c r="PRB145" s="10"/>
      <c r="PRC145" s="10"/>
      <c r="PRD145" s="10"/>
      <c r="PRE145" s="10"/>
      <c r="PRF145" s="10"/>
      <c r="PRG145" s="10"/>
      <c r="PRH145" s="10"/>
      <c r="PRI145" s="10"/>
      <c r="PRJ145" s="10"/>
      <c r="PRK145" s="10"/>
      <c r="PRL145" s="10"/>
      <c r="PRM145" s="10"/>
      <c r="PRN145" s="10"/>
      <c r="PRO145" s="10"/>
      <c r="PRP145" s="10"/>
      <c r="PRQ145" s="10"/>
      <c r="PRR145" s="10"/>
      <c r="PRS145" s="10"/>
      <c r="PRT145" s="10"/>
      <c r="PRU145" s="10"/>
      <c r="PRV145" s="10"/>
      <c r="PRW145" s="10"/>
      <c r="PRX145" s="10"/>
      <c r="PRY145" s="10"/>
      <c r="PRZ145" s="10"/>
      <c r="PSA145" s="10"/>
      <c r="PSB145" s="10"/>
      <c r="PSC145" s="10"/>
      <c r="PSD145" s="10"/>
      <c r="PSE145" s="10"/>
      <c r="PSF145" s="10"/>
      <c r="PSG145" s="10"/>
      <c r="PSH145" s="10"/>
      <c r="PSI145" s="10"/>
      <c r="PSJ145" s="10"/>
      <c r="PSK145" s="10"/>
      <c r="PSL145" s="10"/>
      <c r="PSM145" s="10"/>
      <c r="PSN145" s="10"/>
      <c r="PSO145" s="10"/>
      <c r="PSP145" s="10"/>
      <c r="PSQ145" s="10"/>
      <c r="PSR145" s="10"/>
      <c r="PSS145" s="10"/>
      <c r="PST145" s="10"/>
      <c r="PSU145" s="10"/>
      <c r="PSV145" s="10"/>
      <c r="PSW145" s="10"/>
      <c r="PSX145" s="10"/>
      <c r="PSY145" s="10"/>
      <c r="PSZ145" s="10"/>
      <c r="PTA145" s="10"/>
      <c r="PTB145" s="10"/>
      <c r="PTC145" s="10"/>
      <c r="PTD145" s="10"/>
      <c r="PTE145" s="10"/>
      <c r="PTF145" s="10"/>
      <c r="PTG145" s="10"/>
      <c r="PTH145" s="10"/>
      <c r="PTI145" s="10"/>
      <c r="PTJ145" s="10"/>
      <c r="PTK145" s="10"/>
      <c r="PTL145" s="10"/>
      <c r="PTM145" s="10"/>
      <c r="PTN145" s="10"/>
      <c r="PTO145" s="10"/>
      <c r="PTP145" s="10"/>
      <c r="PTQ145" s="10"/>
      <c r="PTR145" s="10"/>
      <c r="PTS145" s="10"/>
      <c r="PTT145" s="10"/>
      <c r="PTU145" s="10"/>
      <c r="PTV145" s="10"/>
      <c r="PTW145" s="10"/>
      <c r="PTX145" s="10"/>
      <c r="PTY145" s="10"/>
      <c r="PTZ145" s="10"/>
      <c r="PUA145" s="10"/>
      <c r="PUB145" s="10"/>
      <c r="PUC145" s="10"/>
      <c r="PUD145" s="10"/>
      <c r="PUE145" s="10"/>
      <c r="PUF145" s="10"/>
      <c r="PUG145" s="10"/>
      <c r="PUH145" s="10"/>
      <c r="PUI145" s="10"/>
      <c r="PUJ145" s="10"/>
      <c r="PUK145" s="10"/>
      <c r="PUL145" s="10"/>
      <c r="PUM145" s="10"/>
      <c r="PUN145" s="10"/>
      <c r="PUO145" s="10"/>
      <c r="PUP145" s="10"/>
      <c r="PUQ145" s="10"/>
      <c r="PUR145" s="10"/>
      <c r="PUS145" s="10"/>
      <c r="PUT145" s="10"/>
      <c r="PUU145" s="10"/>
      <c r="PUV145" s="10"/>
      <c r="PUW145" s="10"/>
      <c r="PUX145" s="10"/>
      <c r="PUY145" s="10"/>
      <c r="PUZ145" s="10"/>
      <c r="PVA145" s="10"/>
      <c r="PVB145" s="10"/>
      <c r="PVC145" s="10"/>
      <c r="PVD145" s="10"/>
      <c r="PVE145" s="10"/>
      <c r="PVF145" s="10"/>
      <c r="PVG145" s="10"/>
      <c r="PVH145" s="10"/>
      <c r="PVI145" s="10"/>
      <c r="PVJ145" s="10"/>
      <c r="PVK145" s="10"/>
      <c r="PVL145" s="10"/>
      <c r="PVM145" s="10"/>
      <c r="PVN145" s="10"/>
      <c r="PVO145" s="10"/>
      <c r="PVP145" s="10"/>
      <c r="PVQ145" s="10"/>
      <c r="PVR145" s="10"/>
      <c r="PVS145" s="10"/>
      <c r="PVT145" s="10"/>
      <c r="PVU145" s="10"/>
      <c r="PVV145" s="10"/>
      <c r="PVW145" s="10"/>
      <c r="PVX145" s="10"/>
      <c r="PVY145" s="10"/>
      <c r="PVZ145" s="10"/>
      <c r="PWA145" s="10"/>
      <c r="PWB145" s="10"/>
      <c r="PWC145" s="10"/>
      <c r="PWD145" s="10"/>
      <c r="PWE145" s="10"/>
      <c r="PWF145" s="10"/>
      <c r="PWG145" s="10"/>
      <c r="PWH145" s="10"/>
      <c r="PWI145" s="10"/>
      <c r="PWJ145" s="10"/>
      <c r="PWK145" s="10"/>
      <c r="PWL145" s="10"/>
      <c r="PWM145" s="10"/>
      <c r="PWN145" s="10"/>
      <c r="PWO145" s="10"/>
      <c r="PWP145" s="10"/>
      <c r="PWQ145" s="10"/>
      <c r="PWR145" s="10"/>
      <c r="PWS145" s="10"/>
      <c r="PWT145" s="10"/>
      <c r="PWU145" s="10"/>
      <c r="PWV145" s="10"/>
      <c r="PWW145" s="10"/>
      <c r="PWX145" s="10"/>
      <c r="PWY145" s="10"/>
      <c r="PWZ145" s="10"/>
      <c r="PXA145" s="10"/>
      <c r="PXB145" s="10"/>
      <c r="PXC145" s="10"/>
      <c r="PXD145" s="10"/>
      <c r="PXE145" s="10"/>
      <c r="PXF145" s="10"/>
      <c r="PXG145" s="10"/>
      <c r="PXH145" s="10"/>
      <c r="PXI145" s="10"/>
      <c r="PXJ145" s="10"/>
      <c r="PXK145" s="10"/>
      <c r="PXL145" s="10"/>
      <c r="PXM145" s="10"/>
      <c r="PXN145" s="10"/>
      <c r="PXO145" s="10"/>
      <c r="PXP145" s="10"/>
      <c r="PXQ145" s="10"/>
      <c r="PXR145" s="10"/>
      <c r="PXS145" s="10"/>
      <c r="PXT145" s="10"/>
      <c r="PXU145" s="10"/>
      <c r="PXV145" s="10"/>
      <c r="PXW145" s="10"/>
      <c r="PXX145" s="10"/>
      <c r="PXY145" s="10"/>
      <c r="PXZ145" s="10"/>
      <c r="PYA145" s="10"/>
      <c r="PYB145" s="10"/>
      <c r="PYC145" s="10"/>
      <c r="PYD145" s="10"/>
      <c r="PYE145" s="10"/>
      <c r="PYF145" s="10"/>
      <c r="PYG145" s="10"/>
      <c r="PYH145" s="10"/>
      <c r="PYI145" s="10"/>
      <c r="PYP145" s="10"/>
      <c r="PYQ145" s="10"/>
      <c r="PYR145" s="10"/>
      <c r="PYS145" s="10"/>
      <c r="PYT145" s="10"/>
      <c r="PYU145" s="10"/>
      <c r="PYV145" s="10"/>
      <c r="PYW145" s="10"/>
      <c r="PYX145" s="10"/>
      <c r="PYY145" s="10"/>
      <c r="PYZ145" s="10"/>
      <c r="PZA145" s="10"/>
      <c r="PZB145" s="10"/>
      <c r="PZC145" s="10"/>
      <c r="PZD145" s="10"/>
      <c r="PZE145" s="10"/>
      <c r="PZF145" s="10"/>
      <c r="PZG145" s="10"/>
      <c r="PZH145" s="10"/>
      <c r="PZI145" s="10"/>
      <c r="PZJ145" s="10"/>
      <c r="PZK145" s="10"/>
      <c r="PZL145" s="10"/>
      <c r="PZM145" s="10"/>
      <c r="PZN145" s="10"/>
      <c r="PZO145" s="10"/>
      <c r="PZP145" s="10"/>
      <c r="PZQ145" s="10"/>
      <c r="PZR145" s="10"/>
      <c r="PZS145" s="10"/>
      <c r="PZT145" s="10"/>
      <c r="PZU145" s="10"/>
      <c r="PZV145" s="10"/>
      <c r="PZW145" s="10"/>
      <c r="PZX145" s="10"/>
      <c r="PZY145" s="10"/>
      <c r="PZZ145" s="10"/>
      <c r="QAA145" s="10"/>
      <c r="QAB145" s="10"/>
      <c r="QAC145" s="10"/>
      <c r="QAD145" s="10"/>
      <c r="QAE145" s="10"/>
      <c r="QAF145" s="10"/>
      <c r="QAG145" s="10"/>
      <c r="QAH145" s="10"/>
      <c r="QAI145" s="10"/>
      <c r="QAJ145" s="10"/>
      <c r="QAK145" s="10"/>
      <c r="QAL145" s="10"/>
      <c r="QAM145" s="10"/>
      <c r="QAN145" s="10"/>
      <c r="QAO145" s="10"/>
      <c r="QAP145" s="10"/>
      <c r="QAQ145" s="10"/>
      <c r="QAR145" s="10"/>
      <c r="QAS145" s="10"/>
      <c r="QAT145" s="10"/>
      <c r="QAU145" s="10"/>
      <c r="QAV145" s="10"/>
      <c r="QAW145" s="10"/>
      <c r="QAX145" s="10"/>
      <c r="QAY145" s="10"/>
      <c r="QAZ145" s="10"/>
      <c r="QBA145" s="10"/>
      <c r="QBB145" s="10"/>
      <c r="QBC145" s="10"/>
      <c r="QBD145" s="10"/>
      <c r="QBE145" s="10"/>
      <c r="QBF145" s="10"/>
      <c r="QBG145" s="10"/>
      <c r="QBH145" s="10"/>
      <c r="QBI145" s="10"/>
      <c r="QBJ145" s="10"/>
      <c r="QBK145" s="10"/>
      <c r="QBL145" s="10"/>
      <c r="QBM145" s="10"/>
      <c r="QBN145" s="10"/>
      <c r="QBO145" s="10"/>
      <c r="QBP145" s="10"/>
      <c r="QBQ145" s="10"/>
      <c r="QBR145" s="10"/>
      <c r="QBS145" s="10"/>
      <c r="QBT145" s="10"/>
      <c r="QBU145" s="10"/>
      <c r="QBV145" s="10"/>
      <c r="QBW145" s="10"/>
      <c r="QBX145" s="10"/>
      <c r="QBY145" s="10"/>
      <c r="QBZ145" s="10"/>
      <c r="QCA145" s="10"/>
      <c r="QCB145" s="10"/>
      <c r="QCC145" s="10"/>
      <c r="QCD145" s="10"/>
      <c r="QCE145" s="10"/>
      <c r="QCF145" s="10"/>
      <c r="QCG145" s="10"/>
      <c r="QCH145" s="10"/>
      <c r="QCI145" s="10"/>
      <c r="QCJ145" s="10"/>
      <c r="QCK145" s="10"/>
      <c r="QCL145" s="10"/>
      <c r="QCM145" s="10"/>
      <c r="QCN145" s="10"/>
      <c r="QCO145" s="10"/>
      <c r="QCP145" s="10"/>
      <c r="QCQ145" s="10"/>
      <c r="QCR145" s="10"/>
      <c r="QCS145" s="10"/>
      <c r="QCT145" s="10"/>
      <c r="QCU145" s="10"/>
      <c r="QCV145" s="10"/>
      <c r="QCW145" s="10"/>
      <c r="QCX145" s="10"/>
      <c r="QCY145" s="10"/>
      <c r="QCZ145" s="10"/>
      <c r="QDA145" s="10"/>
      <c r="QDB145" s="10"/>
      <c r="QDC145" s="10"/>
      <c r="QDD145" s="10"/>
      <c r="QDE145" s="10"/>
      <c r="QDF145" s="10"/>
      <c r="QDG145" s="10"/>
      <c r="QDH145" s="10"/>
      <c r="QDI145" s="10"/>
      <c r="QDJ145" s="10"/>
      <c r="QDK145" s="10"/>
      <c r="QDL145" s="10"/>
      <c r="QDM145" s="10"/>
      <c r="QDN145" s="10"/>
      <c r="QDO145" s="10"/>
      <c r="QDP145" s="10"/>
      <c r="QDQ145" s="10"/>
      <c r="QDR145" s="10"/>
      <c r="QDS145" s="10"/>
      <c r="QDT145" s="10"/>
      <c r="QDU145" s="10"/>
      <c r="QDV145" s="10"/>
      <c r="QDW145" s="10"/>
      <c r="QDX145" s="10"/>
      <c r="QDY145" s="10"/>
      <c r="QDZ145" s="10"/>
      <c r="QEA145" s="10"/>
      <c r="QEB145" s="10"/>
      <c r="QEC145" s="10"/>
      <c r="QED145" s="10"/>
      <c r="QEE145" s="10"/>
      <c r="QEF145" s="10"/>
      <c r="QEG145" s="10"/>
      <c r="QEH145" s="10"/>
      <c r="QEI145" s="10"/>
      <c r="QEJ145" s="10"/>
      <c r="QEK145" s="10"/>
      <c r="QEL145" s="10"/>
      <c r="QEM145" s="10"/>
      <c r="QEN145" s="10"/>
      <c r="QEO145" s="10"/>
      <c r="QEP145" s="10"/>
      <c r="QEQ145" s="10"/>
      <c r="QER145" s="10"/>
      <c r="QES145" s="10"/>
      <c r="QET145" s="10"/>
      <c r="QEU145" s="10"/>
      <c r="QEV145" s="10"/>
      <c r="QEW145" s="10"/>
      <c r="QEX145" s="10"/>
      <c r="QEY145" s="10"/>
      <c r="QEZ145" s="10"/>
      <c r="QFA145" s="10"/>
      <c r="QFB145" s="10"/>
      <c r="QFC145" s="10"/>
      <c r="QFD145" s="10"/>
      <c r="QFE145" s="10"/>
      <c r="QFF145" s="10"/>
      <c r="QFG145" s="10"/>
      <c r="QFH145" s="10"/>
      <c r="QFI145" s="10"/>
      <c r="QFJ145" s="10"/>
      <c r="QFK145" s="10"/>
      <c r="QFL145" s="10"/>
      <c r="QFM145" s="10"/>
      <c r="QFN145" s="10"/>
      <c r="QFO145" s="10"/>
      <c r="QFP145" s="10"/>
      <c r="QFQ145" s="10"/>
      <c r="QFR145" s="10"/>
      <c r="QFS145" s="10"/>
      <c r="QFT145" s="10"/>
      <c r="QFU145" s="10"/>
      <c r="QFV145" s="10"/>
      <c r="QFW145" s="10"/>
      <c r="QFX145" s="10"/>
      <c r="QFY145" s="10"/>
      <c r="QFZ145" s="10"/>
      <c r="QGA145" s="10"/>
      <c r="QGB145" s="10"/>
      <c r="QGC145" s="10"/>
      <c r="QGD145" s="10"/>
      <c r="QGE145" s="10"/>
      <c r="QGF145" s="10"/>
      <c r="QGG145" s="10"/>
      <c r="QGH145" s="10"/>
      <c r="QGI145" s="10"/>
      <c r="QGJ145" s="10"/>
      <c r="QGK145" s="10"/>
      <c r="QGL145" s="10"/>
      <c r="QGM145" s="10"/>
      <c r="QGN145" s="10"/>
      <c r="QGO145" s="10"/>
      <c r="QGP145" s="10"/>
      <c r="QGQ145" s="10"/>
      <c r="QGR145" s="10"/>
      <c r="QGS145" s="10"/>
      <c r="QGT145" s="10"/>
      <c r="QGU145" s="10"/>
      <c r="QGV145" s="10"/>
      <c r="QGW145" s="10"/>
      <c r="QGX145" s="10"/>
      <c r="QGY145" s="10"/>
      <c r="QGZ145" s="10"/>
      <c r="QHA145" s="10"/>
      <c r="QHB145" s="10"/>
      <c r="QHC145" s="10"/>
      <c r="QHD145" s="10"/>
      <c r="QHE145" s="10"/>
      <c r="QHF145" s="10"/>
      <c r="QHG145" s="10"/>
      <c r="QHH145" s="10"/>
      <c r="QHI145" s="10"/>
      <c r="QHJ145" s="10"/>
      <c r="QHK145" s="10"/>
      <c r="QHL145" s="10"/>
      <c r="QHM145" s="10"/>
      <c r="QHN145" s="10"/>
      <c r="QHO145" s="10"/>
      <c r="QHP145" s="10"/>
      <c r="QHQ145" s="10"/>
      <c r="QHR145" s="10"/>
      <c r="QHS145" s="10"/>
      <c r="QHT145" s="10"/>
      <c r="QHU145" s="10"/>
      <c r="QHV145" s="10"/>
      <c r="QHW145" s="10"/>
      <c r="QHX145" s="10"/>
      <c r="QHY145" s="10"/>
      <c r="QHZ145" s="10"/>
      <c r="QIA145" s="10"/>
      <c r="QIB145" s="10"/>
      <c r="QIC145" s="10"/>
      <c r="QID145" s="10"/>
      <c r="QIE145" s="10"/>
      <c r="QIL145" s="10"/>
      <c r="QIM145" s="10"/>
      <c r="QIN145" s="10"/>
      <c r="QIO145" s="10"/>
      <c r="QIP145" s="10"/>
      <c r="QIQ145" s="10"/>
      <c r="QIR145" s="10"/>
      <c r="QIS145" s="10"/>
      <c r="QIT145" s="10"/>
      <c r="QIU145" s="10"/>
      <c r="QIV145" s="10"/>
      <c r="QIW145" s="10"/>
      <c r="QIX145" s="10"/>
      <c r="QIY145" s="10"/>
      <c r="QIZ145" s="10"/>
      <c r="QJA145" s="10"/>
      <c r="QJB145" s="10"/>
      <c r="QJC145" s="10"/>
      <c r="QJD145" s="10"/>
      <c r="QJE145" s="10"/>
      <c r="QJF145" s="10"/>
      <c r="QJG145" s="10"/>
      <c r="QJH145" s="10"/>
      <c r="QJI145" s="10"/>
      <c r="QJJ145" s="10"/>
      <c r="QJK145" s="10"/>
      <c r="QJL145" s="10"/>
      <c r="QJM145" s="10"/>
      <c r="QJN145" s="10"/>
      <c r="QJO145" s="10"/>
      <c r="QJP145" s="10"/>
      <c r="QJQ145" s="10"/>
      <c r="QJR145" s="10"/>
      <c r="QJS145" s="10"/>
      <c r="QJT145" s="10"/>
      <c r="QJU145" s="10"/>
      <c r="QJV145" s="10"/>
      <c r="QJW145" s="10"/>
      <c r="QJX145" s="10"/>
      <c r="QJY145" s="10"/>
      <c r="QJZ145" s="10"/>
      <c r="QKA145" s="10"/>
      <c r="QKB145" s="10"/>
      <c r="QKC145" s="10"/>
      <c r="QKD145" s="10"/>
      <c r="QKE145" s="10"/>
      <c r="QKF145" s="10"/>
      <c r="QKG145" s="10"/>
      <c r="QKH145" s="10"/>
      <c r="QKI145" s="10"/>
      <c r="QKJ145" s="10"/>
      <c r="QKK145" s="10"/>
      <c r="QKL145" s="10"/>
      <c r="QKM145" s="10"/>
      <c r="QKN145" s="10"/>
      <c r="QKO145" s="10"/>
      <c r="QKP145" s="10"/>
      <c r="QKQ145" s="10"/>
      <c r="QKR145" s="10"/>
      <c r="QKS145" s="10"/>
      <c r="QKT145" s="10"/>
      <c r="QKU145" s="10"/>
      <c r="QKV145" s="10"/>
      <c r="QKW145" s="10"/>
      <c r="QKX145" s="10"/>
      <c r="QKY145" s="10"/>
      <c r="QKZ145" s="10"/>
      <c r="QLA145" s="10"/>
      <c r="QLB145" s="10"/>
      <c r="QLC145" s="10"/>
      <c r="QLD145" s="10"/>
      <c r="QLE145" s="10"/>
      <c r="QLF145" s="10"/>
      <c r="QLG145" s="10"/>
      <c r="QLH145" s="10"/>
      <c r="QLI145" s="10"/>
      <c r="QLJ145" s="10"/>
      <c r="QLK145" s="10"/>
      <c r="QLL145" s="10"/>
      <c r="QLM145" s="10"/>
      <c r="QLN145" s="10"/>
      <c r="QLO145" s="10"/>
      <c r="QLP145" s="10"/>
      <c r="QLQ145" s="10"/>
      <c r="QLR145" s="10"/>
      <c r="QLS145" s="10"/>
      <c r="QLT145" s="10"/>
      <c r="QLU145" s="10"/>
      <c r="QLV145" s="10"/>
      <c r="QLW145" s="10"/>
      <c r="QLX145" s="10"/>
      <c r="QLY145" s="10"/>
      <c r="QLZ145" s="10"/>
      <c r="QMA145" s="10"/>
      <c r="QMB145" s="10"/>
      <c r="QMC145" s="10"/>
      <c r="QMD145" s="10"/>
      <c r="QME145" s="10"/>
      <c r="QMF145" s="10"/>
      <c r="QMG145" s="10"/>
      <c r="QMH145" s="10"/>
      <c r="QMI145" s="10"/>
      <c r="QMJ145" s="10"/>
      <c r="QMK145" s="10"/>
      <c r="QML145" s="10"/>
      <c r="QMM145" s="10"/>
      <c r="QMN145" s="10"/>
      <c r="QMO145" s="10"/>
      <c r="QMP145" s="10"/>
      <c r="QMQ145" s="10"/>
      <c r="QMR145" s="10"/>
      <c r="QMS145" s="10"/>
      <c r="QMT145" s="10"/>
      <c r="QMU145" s="10"/>
      <c r="QMV145" s="10"/>
      <c r="QMW145" s="10"/>
      <c r="QMX145" s="10"/>
      <c r="QMY145" s="10"/>
      <c r="QMZ145" s="10"/>
      <c r="QNA145" s="10"/>
      <c r="QNB145" s="10"/>
      <c r="QNC145" s="10"/>
      <c r="QND145" s="10"/>
      <c r="QNE145" s="10"/>
      <c r="QNF145" s="10"/>
      <c r="QNG145" s="10"/>
      <c r="QNH145" s="10"/>
      <c r="QNI145" s="10"/>
      <c r="QNJ145" s="10"/>
      <c r="QNK145" s="10"/>
      <c r="QNL145" s="10"/>
      <c r="QNM145" s="10"/>
      <c r="QNN145" s="10"/>
      <c r="QNO145" s="10"/>
      <c r="QNP145" s="10"/>
      <c r="QNQ145" s="10"/>
      <c r="QNR145" s="10"/>
      <c r="QNS145" s="10"/>
      <c r="QNT145" s="10"/>
      <c r="QNU145" s="10"/>
      <c r="QNV145" s="10"/>
      <c r="QNW145" s="10"/>
      <c r="QNX145" s="10"/>
      <c r="QNY145" s="10"/>
      <c r="QNZ145" s="10"/>
      <c r="QOA145" s="10"/>
      <c r="QOB145" s="10"/>
      <c r="QOC145" s="10"/>
      <c r="QOD145" s="10"/>
      <c r="QOE145" s="10"/>
      <c r="QOF145" s="10"/>
      <c r="QOG145" s="10"/>
      <c r="QOH145" s="10"/>
      <c r="QOI145" s="10"/>
      <c r="QOJ145" s="10"/>
      <c r="QOK145" s="10"/>
      <c r="QOL145" s="10"/>
      <c r="QOM145" s="10"/>
      <c r="QON145" s="10"/>
      <c r="QOO145" s="10"/>
      <c r="QOP145" s="10"/>
      <c r="QOQ145" s="10"/>
      <c r="QOR145" s="10"/>
      <c r="QOS145" s="10"/>
      <c r="QOT145" s="10"/>
      <c r="QOU145" s="10"/>
      <c r="QOV145" s="10"/>
      <c r="QOW145" s="10"/>
      <c r="QOX145" s="10"/>
      <c r="QOY145" s="10"/>
      <c r="QOZ145" s="10"/>
      <c r="QPA145" s="10"/>
      <c r="QPB145" s="10"/>
      <c r="QPC145" s="10"/>
      <c r="QPD145" s="10"/>
      <c r="QPE145" s="10"/>
      <c r="QPF145" s="10"/>
      <c r="QPG145" s="10"/>
      <c r="QPH145" s="10"/>
      <c r="QPI145" s="10"/>
      <c r="QPJ145" s="10"/>
      <c r="QPK145" s="10"/>
      <c r="QPL145" s="10"/>
      <c r="QPM145" s="10"/>
      <c r="QPN145" s="10"/>
      <c r="QPO145" s="10"/>
      <c r="QPP145" s="10"/>
      <c r="QPQ145" s="10"/>
      <c r="QPR145" s="10"/>
      <c r="QPS145" s="10"/>
      <c r="QPT145" s="10"/>
      <c r="QPU145" s="10"/>
      <c r="QPV145" s="10"/>
      <c r="QPW145" s="10"/>
      <c r="QPX145" s="10"/>
      <c r="QPY145" s="10"/>
      <c r="QPZ145" s="10"/>
      <c r="QQA145" s="10"/>
      <c r="QQB145" s="10"/>
      <c r="QQC145" s="10"/>
      <c r="QQD145" s="10"/>
      <c r="QQE145" s="10"/>
      <c r="QQF145" s="10"/>
      <c r="QQG145" s="10"/>
      <c r="QQH145" s="10"/>
      <c r="QQI145" s="10"/>
      <c r="QQJ145" s="10"/>
      <c r="QQK145" s="10"/>
      <c r="QQL145" s="10"/>
      <c r="QQM145" s="10"/>
      <c r="QQN145" s="10"/>
      <c r="QQO145" s="10"/>
      <c r="QQP145" s="10"/>
      <c r="QQQ145" s="10"/>
      <c r="QQR145" s="10"/>
      <c r="QQS145" s="10"/>
      <c r="QQT145" s="10"/>
      <c r="QQU145" s="10"/>
      <c r="QQV145" s="10"/>
      <c r="QQW145" s="10"/>
      <c r="QQX145" s="10"/>
      <c r="QQY145" s="10"/>
      <c r="QQZ145" s="10"/>
      <c r="QRA145" s="10"/>
      <c r="QRB145" s="10"/>
      <c r="QRC145" s="10"/>
      <c r="QRD145" s="10"/>
      <c r="QRE145" s="10"/>
      <c r="QRF145" s="10"/>
      <c r="QRG145" s="10"/>
      <c r="QRH145" s="10"/>
      <c r="QRI145" s="10"/>
      <c r="QRJ145" s="10"/>
      <c r="QRK145" s="10"/>
      <c r="QRL145" s="10"/>
      <c r="QRM145" s="10"/>
      <c r="QRN145" s="10"/>
      <c r="QRO145" s="10"/>
      <c r="QRP145" s="10"/>
      <c r="QRQ145" s="10"/>
      <c r="QRR145" s="10"/>
      <c r="QRS145" s="10"/>
      <c r="QRT145" s="10"/>
      <c r="QRU145" s="10"/>
      <c r="QRV145" s="10"/>
      <c r="QRW145" s="10"/>
      <c r="QRX145" s="10"/>
      <c r="QRY145" s="10"/>
      <c r="QRZ145" s="10"/>
      <c r="QSA145" s="10"/>
      <c r="QSH145" s="10"/>
      <c r="QSI145" s="10"/>
      <c r="QSJ145" s="10"/>
      <c r="QSK145" s="10"/>
      <c r="QSL145" s="10"/>
      <c r="QSM145" s="10"/>
      <c r="QSN145" s="10"/>
      <c r="QSO145" s="10"/>
      <c r="QSP145" s="10"/>
      <c r="QSQ145" s="10"/>
      <c r="QSR145" s="10"/>
      <c r="QSS145" s="10"/>
      <c r="QST145" s="10"/>
      <c r="QSU145" s="10"/>
      <c r="QSV145" s="10"/>
      <c r="QSW145" s="10"/>
      <c r="QSX145" s="10"/>
      <c r="QSY145" s="10"/>
      <c r="QSZ145" s="10"/>
      <c r="QTA145" s="10"/>
      <c r="QTB145" s="10"/>
      <c r="QTC145" s="10"/>
      <c r="QTD145" s="10"/>
      <c r="QTE145" s="10"/>
      <c r="QTF145" s="10"/>
      <c r="QTG145" s="10"/>
      <c r="QTH145" s="10"/>
      <c r="QTI145" s="10"/>
      <c r="QTJ145" s="10"/>
      <c r="QTK145" s="10"/>
      <c r="QTL145" s="10"/>
      <c r="QTM145" s="10"/>
      <c r="QTN145" s="10"/>
      <c r="QTO145" s="10"/>
      <c r="QTP145" s="10"/>
      <c r="QTQ145" s="10"/>
      <c r="QTR145" s="10"/>
      <c r="QTS145" s="10"/>
      <c r="QTT145" s="10"/>
      <c r="QTU145" s="10"/>
      <c r="QTV145" s="10"/>
      <c r="QTW145" s="10"/>
      <c r="QTX145" s="10"/>
      <c r="QTY145" s="10"/>
      <c r="QTZ145" s="10"/>
      <c r="QUA145" s="10"/>
      <c r="QUB145" s="10"/>
      <c r="QUC145" s="10"/>
      <c r="QUD145" s="10"/>
      <c r="QUE145" s="10"/>
      <c r="QUF145" s="10"/>
      <c r="QUG145" s="10"/>
      <c r="QUH145" s="10"/>
      <c r="QUI145" s="10"/>
      <c r="QUJ145" s="10"/>
      <c r="QUK145" s="10"/>
      <c r="QUL145" s="10"/>
      <c r="QUM145" s="10"/>
      <c r="QUN145" s="10"/>
      <c r="QUO145" s="10"/>
      <c r="QUP145" s="10"/>
      <c r="QUQ145" s="10"/>
      <c r="QUR145" s="10"/>
      <c r="QUS145" s="10"/>
      <c r="QUT145" s="10"/>
      <c r="QUU145" s="10"/>
      <c r="QUV145" s="10"/>
      <c r="QUW145" s="10"/>
      <c r="QUX145" s="10"/>
      <c r="QUY145" s="10"/>
      <c r="QUZ145" s="10"/>
      <c r="QVA145" s="10"/>
      <c r="QVB145" s="10"/>
      <c r="QVC145" s="10"/>
      <c r="QVD145" s="10"/>
      <c r="QVE145" s="10"/>
      <c r="QVF145" s="10"/>
      <c r="QVG145" s="10"/>
      <c r="QVH145" s="10"/>
      <c r="QVI145" s="10"/>
      <c r="QVJ145" s="10"/>
      <c r="QVK145" s="10"/>
      <c r="QVL145" s="10"/>
      <c r="QVM145" s="10"/>
      <c r="QVN145" s="10"/>
      <c r="QVO145" s="10"/>
      <c r="QVP145" s="10"/>
      <c r="QVQ145" s="10"/>
      <c r="QVR145" s="10"/>
      <c r="QVS145" s="10"/>
      <c r="QVT145" s="10"/>
      <c r="QVU145" s="10"/>
      <c r="QVV145" s="10"/>
      <c r="QVW145" s="10"/>
      <c r="QVX145" s="10"/>
      <c r="QVY145" s="10"/>
      <c r="QVZ145" s="10"/>
      <c r="QWA145" s="10"/>
      <c r="QWB145" s="10"/>
      <c r="QWC145" s="10"/>
      <c r="QWD145" s="10"/>
      <c r="QWE145" s="10"/>
      <c r="QWF145" s="10"/>
      <c r="QWG145" s="10"/>
      <c r="QWH145" s="10"/>
      <c r="QWI145" s="10"/>
      <c r="QWJ145" s="10"/>
      <c r="QWK145" s="10"/>
      <c r="QWL145" s="10"/>
      <c r="QWM145" s="10"/>
      <c r="QWN145" s="10"/>
      <c r="QWO145" s="10"/>
      <c r="QWP145" s="10"/>
      <c r="QWQ145" s="10"/>
      <c r="QWR145" s="10"/>
      <c r="QWS145" s="10"/>
      <c r="QWT145" s="10"/>
      <c r="QWU145" s="10"/>
      <c r="QWV145" s="10"/>
      <c r="QWW145" s="10"/>
      <c r="QWX145" s="10"/>
      <c r="QWY145" s="10"/>
      <c r="QWZ145" s="10"/>
      <c r="QXA145" s="10"/>
      <c r="QXB145" s="10"/>
      <c r="QXC145" s="10"/>
      <c r="QXD145" s="10"/>
      <c r="QXE145" s="10"/>
      <c r="QXF145" s="10"/>
      <c r="QXG145" s="10"/>
      <c r="QXH145" s="10"/>
      <c r="QXI145" s="10"/>
      <c r="QXJ145" s="10"/>
      <c r="QXK145" s="10"/>
      <c r="QXL145" s="10"/>
      <c r="QXM145" s="10"/>
      <c r="QXN145" s="10"/>
      <c r="QXO145" s="10"/>
      <c r="QXP145" s="10"/>
      <c r="QXQ145" s="10"/>
      <c r="QXR145" s="10"/>
      <c r="QXS145" s="10"/>
      <c r="QXT145" s="10"/>
      <c r="QXU145" s="10"/>
      <c r="QXV145" s="10"/>
      <c r="QXW145" s="10"/>
      <c r="QXX145" s="10"/>
      <c r="QXY145" s="10"/>
      <c r="QXZ145" s="10"/>
      <c r="QYA145" s="10"/>
      <c r="QYB145" s="10"/>
      <c r="QYC145" s="10"/>
      <c r="QYD145" s="10"/>
      <c r="QYE145" s="10"/>
      <c r="QYF145" s="10"/>
      <c r="QYG145" s="10"/>
      <c r="QYH145" s="10"/>
      <c r="QYI145" s="10"/>
      <c r="QYJ145" s="10"/>
      <c r="QYK145" s="10"/>
      <c r="QYL145" s="10"/>
      <c r="QYM145" s="10"/>
      <c r="QYN145" s="10"/>
      <c r="QYO145" s="10"/>
      <c r="QYP145" s="10"/>
      <c r="QYQ145" s="10"/>
      <c r="QYR145" s="10"/>
      <c r="QYS145" s="10"/>
      <c r="QYT145" s="10"/>
      <c r="QYU145" s="10"/>
      <c r="QYV145" s="10"/>
      <c r="QYW145" s="10"/>
      <c r="QYX145" s="10"/>
      <c r="QYY145" s="10"/>
      <c r="QYZ145" s="10"/>
      <c r="QZA145" s="10"/>
      <c r="QZB145" s="10"/>
      <c r="QZC145" s="10"/>
      <c r="QZD145" s="10"/>
      <c r="QZE145" s="10"/>
      <c r="QZF145" s="10"/>
      <c r="QZG145" s="10"/>
      <c r="QZH145" s="10"/>
      <c r="QZI145" s="10"/>
      <c r="QZJ145" s="10"/>
      <c r="QZK145" s="10"/>
      <c r="QZL145" s="10"/>
      <c r="QZM145" s="10"/>
      <c r="QZN145" s="10"/>
      <c r="QZO145" s="10"/>
      <c r="QZP145" s="10"/>
      <c r="QZQ145" s="10"/>
      <c r="QZR145" s="10"/>
      <c r="QZS145" s="10"/>
      <c r="QZT145" s="10"/>
      <c r="QZU145" s="10"/>
      <c r="QZV145" s="10"/>
      <c r="QZW145" s="10"/>
      <c r="QZX145" s="10"/>
      <c r="QZY145" s="10"/>
      <c r="QZZ145" s="10"/>
      <c r="RAA145" s="10"/>
      <c r="RAB145" s="10"/>
      <c r="RAC145" s="10"/>
      <c r="RAD145" s="10"/>
      <c r="RAE145" s="10"/>
      <c r="RAF145" s="10"/>
      <c r="RAG145" s="10"/>
      <c r="RAH145" s="10"/>
      <c r="RAI145" s="10"/>
      <c r="RAJ145" s="10"/>
      <c r="RAK145" s="10"/>
      <c r="RAL145" s="10"/>
      <c r="RAM145" s="10"/>
      <c r="RAN145" s="10"/>
      <c r="RAO145" s="10"/>
      <c r="RAP145" s="10"/>
      <c r="RAQ145" s="10"/>
      <c r="RAR145" s="10"/>
      <c r="RAS145" s="10"/>
      <c r="RAT145" s="10"/>
      <c r="RAU145" s="10"/>
      <c r="RAV145" s="10"/>
      <c r="RAW145" s="10"/>
      <c r="RAX145" s="10"/>
      <c r="RAY145" s="10"/>
      <c r="RAZ145" s="10"/>
      <c r="RBA145" s="10"/>
      <c r="RBB145" s="10"/>
      <c r="RBC145" s="10"/>
      <c r="RBD145" s="10"/>
      <c r="RBE145" s="10"/>
      <c r="RBF145" s="10"/>
      <c r="RBG145" s="10"/>
      <c r="RBH145" s="10"/>
      <c r="RBI145" s="10"/>
      <c r="RBJ145" s="10"/>
      <c r="RBK145" s="10"/>
      <c r="RBL145" s="10"/>
      <c r="RBM145" s="10"/>
      <c r="RBN145" s="10"/>
      <c r="RBO145" s="10"/>
      <c r="RBP145" s="10"/>
      <c r="RBQ145" s="10"/>
      <c r="RBR145" s="10"/>
      <c r="RBS145" s="10"/>
      <c r="RBT145" s="10"/>
      <c r="RBU145" s="10"/>
      <c r="RBV145" s="10"/>
      <c r="RBW145" s="10"/>
      <c r="RCD145" s="10"/>
      <c r="RCE145" s="10"/>
      <c r="RCF145" s="10"/>
      <c r="RCG145" s="10"/>
      <c r="RCH145" s="10"/>
      <c r="RCI145" s="10"/>
      <c r="RCJ145" s="10"/>
      <c r="RCK145" s="10"/>
      <c r="RCL145" s="10"/>
      <c r="RCM145" s="10"/>
      <c r="RCN145" s="10"/>
      <c r="RCO145" s="10"/>
      <c r="RCP145" s="10"/>
      <c r="RCQ145" s="10"/>
      <c r="RCR145" s="10"/>
      <c r="RCS145" s="10"/>
      <c r="RCT145" s="10"/>
      <c r="RCU145" s="10"/>
      <c r="RCV145" s="10"/>
      <c r="RCW145" s="10"/>
      <c r="RCX145" s="10"/>
      <c r="RCY145" s="10"/>
      <c r="RCZ145" s="10"/>
      <c r="RDA145" s="10"/>
      <c r="RDB145" s="10"/>
      <c r="RDC145" s="10"/>
      <c r="RDD145" s="10"/>
      <c r="RDE145" s="10"/>
      <c r="RDF145" s="10"/>
      <c r="RDG145" s="10"/>
      <c r="RDH145" s="10"/>
      <c r="RDI145" s="10"/>
      <c r="RDJ145" s="10"/>
      <c r="RDK145" s="10"/>
      <c r="RDL145" s="10"/>
      <c r="RDM145" s="10"/>
      <c r="RDN145" s="10"/>
      <c r="RDO145" s="10"/>
      <c r="RDP145" s="10"/>
      <c r="RDQ145" s="10"/>
      <c r="RDR145" s="10"/>
      <c r="RDS145" s="10"/>
      <c r="RDT145" s="10"/>
      <c r="RDU145" s="10"/>
      <c r="RDV145" s="10"/>
      <c r="RDW145" s="10"/>
      <c r="RDX145" s="10"/>
      <c r="RDY145" s="10"/>
      <c r="RDZ145" s="10"/>
      <c r="REA145" s="10"/>
      <c r="REB145" s="10"/>
      <c r="REC145" s="10"/>
      <c r="RED145" s="10"/>
      <c r="REE145" s="10"/>
      <c r="REF145" s="10"/>
      <c r="REG145" s="10"/>
      <c r="REH145" s="10"/>
      <c r="REI145" s="10"/>
      <c r="REJ145" s="10"/>
      <c r="REK145" s="10"/>
      <c r="REL145" s="10"/>
      <c r="REM145" s="10"/>
      <c r="REN145" s="10"/>
      <c r="REO145" s="10"/>
      <c r="REP145" s="10"/>
      <c r="REQ145" s="10"/>
      <c r="RER145" s="10"/>
      <c r="RES145" s="10"/>
      <c r="RET145" s="10"/>
      <c r="REU145" s="10"/>
      <c r="REV145" s="10"/>
      <c r="REW145" s="10"/>
      <c r="REX145" s="10"/>
      <c r="REY145" s="10"/>
      <c r="REZ145" s="10"/>
      <c r="RFA145" s="10"/>
      <c r="RFB145" s="10"/>
      <c r="RFC145" s="10"/>
      <c r="RFD145" s="10"/>
      <c r="RFE145" s="10"/>
      <c r="RFF145" s="10"/>
      <c r="RFG145" s="10"/>
      <c r="RFH145" s="10"/>
      <c r="RFI145" s="10"/>
      <c r="RFJ145" s="10"/>
      <c r="RFK145" s="10"/>
      <c r="RFL145" s="10"/>
      <c r="RFM145" s="10"/>
      <c r="RFN145" s="10"/>
      <c r="RFO145" s="10"/>
      <c r="RFP145" s="10"/>
      <c r="RFQ145" s="10"/>
      <c r="RFR145" s="10"/>
      <c r="RFS145" s="10"/>
      <c r="RFT145" s="10"/>
      <c r="RFU145" s="10"/>
      <c r="RFV145" s="10"/>
      <c r="RFW145" s="10"/>
      <c r="RFX145" s="10"/>
      <c r="RFY145" s="10"/>
      <c r="RFZ145" s="10"/>
      <c r="RGA145" s="10"/>
      <c r="RGB145" s="10"/>
      <c r="RGC145" s="10"/>
      <c r="RGD145" s="10"/>
      <c r="RGE145" s="10"/>
      <c r="RGF145" s="10"/>
      <c r="RGG145" s="10"/>
      <c r="RGH145" s="10"/>
      <c r="RGI145" s="10"/>
      <c r="RGJ145" s="10"/>
      <c r="RGK145" s="10"/>
      <c r="RGL145" s="10"/>
      <c r="RGM145" s="10"/>
      <c r="RGN145" s="10"/>
      <c r="RGO145" s="10"/>
      <c r="RGP145" s="10"/>
      <c r="RGQ145" s="10"/>
      <c r="RGR145" s="10"/>
      <c r="RGS145" s="10"/>
      <c r="RGT145" s="10"/>
      <c r="RGU145" s="10"/>
      <c r="RGV145" s="10"/>
      <c r="RGW145" s="10"/>
      <c r="RGX145" s="10"/>
      <c r="RGY145" s="10"/>
      <c r="RGZ145" s="10"/>
      <c r="RHA145" s="10"/>
      <c r="RHB145" s="10"/>
      <c r="RHC145" s="10"/>
      <c r="RHD145" s="10"/>
      <c r="RHE145" s="10"/>
      <c r="RHF145" s="10"/>
      <c r="RHG145" s="10"/>
      <c r="RHH145" s="10"/>
      <c r="RHI145" s="10"/>
      <c r="RHJ145" s="10"/>
      <c r="RHK145" s="10"/>
      <c r="RHL145" s="10"/>
      <c r="RHM145" s="10"/>
      <c r="RHN145" s="10"/>
      <c r="RHO145" s="10"/>
      <c r="RHP145" s="10"/>
      <c r="RHQ145" s="10"/>
      <c r="RHR145" s="10"/>
      <c r="RHS145" s="10"/>
      <c r="RHT145" s="10"/>
      <c r="RHU145" s="10"/>
      <c r="RHV145" s="10"/>
      <c r="RHW145" s="10"/>
      <c r="RHX145" s="10"/>
      <c r="RHY145" s="10"/>
      <c r="RHZ145" s="10"/>
      <c r="RIA145" s="10"/>
      <c r="RIB145" s="10"/>
      <c r="RIC145" s="10"/>
      <c r="RID145" s="10"/>
      <c r="RIE145" s="10"/>
      <c r="RIF145" s="10"/>
      <c r="RIG145" s="10"/>
      <c r="RIH145" s="10"/>
      <c r="RII145" s="10"/>
      <c r="RIJ145" s="10"/>
      <c r="RIK145" s="10"/>
      <c r="RIL145" s="10"/>
      <c r="RIM145" s="10"/>
      <c r="RIN145" s="10"/>
      <c r="RIO145" s="10"/>
      <c r="RIP145" s="10"/>
      <c r="RIQ145" s="10"/>
      <c r="RIR145" s="10"/>
      <c r="RIS145" s="10"/>
      <c r="RIT145" s="10"/>
      <c r="RIU145" s="10"/>
      <c r="RIV145" s="10"/>
      <c r="RIW145" s="10"/>
      <c r="RIX145" s="10"/>
      <c r="RIY145" s="10"/>
      <c r="RIZ145" s="10"/>
      <c r="RJA145" s="10"/>
      <c r="RJB145" s="10"/>
      <c r="RJC145" s="10"/>
      <c r="RJD145" s="10"/>
      <c r="RJE145" s="10"/>
      <c r="RJF145" s="10"/>
      <c r="RJG145" s="10"/>
      <c r="RJH145" s="10"/>
      <c r="RJI145" s="10"/>
      <c r="RJJ145" s="10"/>
      <c r="RJK145" s="10"/>
      <c r="RJL145" s="10"/>
      <c r="RJM145" s="10"/>
      <c r="RJN145" s="10"/>
      <c r="RJO145" s="10"/>
      <c r="RJP145" s="10"/>
      <c r="RJQ145" s="10"/>
      <c r="RJR145" s="10"/>
      <c r="RJS145" s="10"/>
      <c r="RJT145" s="10"/>
      <c r="RJU145" s="10"/>
      <c r="RJV145" s="10"/>
      <c r="RJW145" s="10"/>
      <c r="RJX145" s="10"/>
      <c r="RJY145" s="10"/>
      <c r="RJZ145" s="10"/>
      <c r="RKA145" s="10"/>
      <c r="RKB145" s="10"/>
      <c r="RKC145" s="10"/>
      <c r="RKD145" s="10"/>
      <c r="RKE145" s="10"/>
      <c r="RKF145" s="10"/>
      <c r="RKG145" s="10"/>
      <c r="RKH145" s="10"/>
      <c r="RKI145" s="10"/>
      <c r="RKJ145" s="10"/>
      <c r="RKK145" s="10"/>
      <c r="RKL145" s="10"/>
      <c r="RKM145" s="10"/>
      <c r="RKN145" s="10"/>
      <c r="RKO145" s="10"/>
      <c r="RKP145" s="10"/>
      <c r="RKQ145" s="10"/>
      <c r="RKR145" s="10"/>
      <c r="RKS145" s="10"/>
      <c r="RKT145" s="10"/>
      <c r="RKU145" s="10"/>
      <c r="RKV145" s="10"/>
      <c r="RKW145" s="10"/>
      <c r="RKX145" s="10"/>
      <c r="RKY145" s="10"/>
      <c r="RKZ145" s="10"/>
      <c r="RLA145" s="10"/>
      <c r="RLB145" s="10"/>
      <c r="RLC145" s="10"/>
      <c r="RLD145" s="10"/>
      <c r="RLE145" s="10"/>
      <c r="RLF145" s="10"/>
      <c r="RLG145" s="10"/>
      <c r="RLH145" s="10"/>
      <c r="RLI145" s="10"/>
      <c r="RLJ145" s="10"/>
      <c r="RLK145" s="10"/>
      <c r="RLL145" s="10"/>
      <c r="RLM145" s="10"/>
      <c r="RLN145" s="10"/>
      <c r="RLO145" s="10"/>
      <c r="RLP145" s="10"/>
      <c r="RLQ145" s="10"/>
      <c r="RLR145" s="10"/>
      <c r="RLS145" s="10"/>
      <c r="RLZ145" s="10"/>
      <c r="RMA145" s="10"/>
      <c r="RMB145" s="10"/>
      <c r="RMC145" s="10"/>
      <c r="RMD145" s="10"/>
      <c r="RME145" s="10"/>
      <c r="RMF145" s="10"/>
      <c r="RMG145" s="10"/>
      <c r="RMH145" s="10"/>
      <c r="RMI145" s="10"/>
      <c r="RMJ145" s="10"/>
      <c r="RMK145" s="10"/>
      <c r="RML145" s="10"/>
      <c r="RMM145" s="10"/>
      <c r="RMN145" s="10"/>
      <c r="RMO145" s="10"/>
      <c r="RMP145" s="10"/>
      <c r="RMQ145" s="10"/>
      <c r="RMR145" s="10"/>
      <c r="RMS145" s="10"/>
      <c r="RMT145" s="10"/>
      <c r="RMU145" s="10"/>
      <c r="RMV145" s="10"/>
      <c r="RMW145" s="10"/>
      <c r="RMX145" s="10"/>
      <c r="RMY145" s="10"/>
      <c r="RMZ145" s="10"/>
      <c r="RNA145" s="10"/>
      <c r="RNB145" s="10"/>
      <c r="RNC145" s="10"/>
      <c r="RND145" s="10"/>
      <c r="RNE145" s="10"/>
      <c r="RNF145" s="10"/>
      <c r="RNG145" s="10"/>
      <c r="RNH145" s="10"/>
      <c r="RNI145" s="10"/>
      <c r="RNJ145" s="10"/>
      <c r="RNK145" s="10"/>
      <c r="RNL145" s="10"/>
      <c r="RNM145" s="10"/>
      <c r="RNN145" s="10"/>
      <c r="RNO145" s="10"/>
      <c r="RNP145" s="10"/>
      <c r="RNQ145" s="10"/>
      <c r="RNR145" s="10"/>
      <c r="RNS145" s="10"/>
      <c r="RNT145" s="10"/>
      <c r="RNU145" s="10"/>
      <c r="RNV145" s="10"/>
      <c r="RNW145" s="10"/>
      <c r="RNX145" s="10"/>
      <c r="RNY145" s="10"/>
      <c r="RNZ145" s="10"/>
      <c r="ROA145" s="10"/>
      <c r="ROB145" s="10"/>
      <c r="ROC145" s="10"/>
      <c r="ROD145" s="10"/>
      <c r="ROE145" s="10"/>
      <c r="ROF145" s="10"/>
      <c r="ROG145" s="10"/>
      <c r="ROH145" s="10"/>
      <c r="ROI145" s="10"/>
      <c r="ROJ145" s="10"/>
      <c r="ROK145" s="10"/>
      <c r="ROL145" s="10"/>
      <c r="ROM145" s="10"/>
      <c r="RON145" s="10"/>
      <c r="ROO145" s="10"/>
      <c r="ROP145" s="10"/>
      <c r="ROQ145" s="10"/>
      <c r="ROR145" s="10"/>
      <c r="ROS145" s="10"/>
      <c r="ROT145" s="10"/>
      <c r="ROU145" s="10"/>
      <c r="ROV145" s="10"/>
      <c r="ROW145" s="10"/>
      <c r="ROX145" s="10"/>
      <c r="ROY145" s="10"/>
      <c r="ROZ145" s="10"/>
      <c r="RPA145" s="10"/>
      <c r="RPB145" s="10"/>
      <c r="RPC145" s="10"/>
      <c r="RPD145" s="10"/>
      <c r="RPE145" s="10"/>
      <c r="RPF145" s="10"/>
      <c r="RPG145" s="10"/>
      <c r="RPH145" s="10"/>
      <c r="RPI145" s="10"/>
      <c r="RPJ145" s="10"/>
      <c r="RPK145" s="10"/>
      <c r="RPL145" s="10"/>
      <c r="RPM145" s="10"/>
      <c r="RPN145" s="10"/>
      <c r="RPO145" s="10"/>
      <c r="RPP145" s="10"/>
      <c r="RPQ145" s="10"/>
      <c r="RPR145" s="10"/>
      <c r="RPS145" s="10"/>
      <c r="RPT145" s="10"/>
      <c r="RPU145" s="10"/>
      <c r="RPV145" s="10"/>
      <c r="RPW145" s="10"/>
      <c r="RPX145" s="10"/>
      <c r="RPY145" s="10"/>
      <c r="RPZ145" s="10"/>
      <c r="RQA145" s="10"/>
      <c r="RQB145" s="10"/>
      <c r="RQC145" s="10"/>
      <c r="RQD145" s="10"/>
      <c r="RQE145" s="10"/>
      <c r="RQF145" s="10"/>
      <c r="RQG145" s="10"/>
      <c r="RQH145" s="10"/>
      <c r="RQI145" s="10"/>
      <c r="RQJ145" s="10"/>
      <c r="RQK145" s="10"/>
      <c r="RQL145" s="10"/>
      <c r="RQM145" s="10"/>
      <c r="RQN145" s="10"/>
      <c r="RQO145" s="10"/>
      <c r="RQP145" s="10"/>
      <c r="RQQ145" s="10"/>
      <c r="RQR145" s="10"/>
      <c r="RQS145" s="10"/>
      <c r="RQT145" s="10"/>
      <c r="RQU145" s="10"/>
      <c r="RQV145" s="10"/>
      <c r="RQW145" s="10"/>
      <c r="RQX145" s="10"/>
      <c r="RQY145" s="10"/>
      <c r="RQZ145" s="10"/>
      <c r="RRA145" s="10"/>
      <c r="RRB145" s="10"/>
      <c r="RRC145" s="10"/>
      <c r="RRD145" s="10"/>
      <c r="RRE145" s="10"/>
      <c r="RRF145" s="10"/>
      <c r="RRG145" s="10"/>
      <c r="RRH145" s="10"/>
      <c r="RRI145" s="10"/>
      <c r="RRJ145" s="10"/>
      <c r="RRK145" s="10"/>
      <c r="RRL145" s="10"/>
      <c r="RRM145" s="10"/>
      <c r="RRN145" s="10"/>
      <c r="RRO145" s="10"/>
      <c r="RRP145" s="10"/>
      <c r="RRQ145" s="10"/>
      <c r="RRR145" s="10"/>
      <c r="RRS145" s="10"/>
      <c r="RRT145" s="10"/>
      <c r="RRU145" s="10"/>
      <c r="RRV145" s="10"/>
      <c r="RRW145" s="10"/>
      <c r="RRX145" s="10"/>
      <c r="RRY145" s="10"/>
      <c r="RRZ145" s="10"/>
      <c r="RSA145" s="10"/>
      <c r="RSB145" s="10"/>
      <c r="RSC145" s="10"/>
      <c r="RSD145" s="10"/>
      <c r="RSE145" s="10"/>
      <c r="RSF145" s="10"/>
      <c r="RSG145" s="10"/>
      <c r="RSH145" s="10"/>
      <c r="RSI145" s="10"/>
      <c r="RSJ145" s="10"/>
      <c r="RSK145" s="10"/>
      <c r="RSL145" s="10"/>
      <c r="RSM145" s="10"/>
      <c r="RSN145" s="10"/>
      <c r="RSO145" s="10"/>
      <c r="RSP145" s="10"/>
      <c r="RSQ145" s="10"/>
      <c r="RSR145" s="10"/>
      <c r="RSS145" s="10"/>
      <c r="RST145" s="10"/>
      <c r="RSU145" s="10"/>
      <c r="RSV145" s="10"/>
      <c r="RSW145" s="10"/>
      <c r="RSX145" s="10"/>
      <c r="RSY145" s="10"/>
      <c r="RSZ145" s="10"/>
      <c r="RTA145" s="10"/>
      <c r="RTB145" s="10"/>
      <c r="RTC145" s="10"/>
      <c r="RTD145" s="10"/>
      <c r="RTE145" s="10"/>
      <c r="RTF145" s="10"/>
      <c r="RTG145" s="10"/>
      <c r="RTH145" s="10"/>
      <c r="RTI145" s="10"/>
      <c r="RTJ145" s="10"/>
      <c r="RTK145" s="10"/>
      <c r="RTL145" s="10"/>
      <c r="RTM145" s="10"/>
      <c r="RTN145" s="10"/>
      <c r="RTO145" s="10"/>
      <c r="RTP145" s="10"/>
      <c r="RTQ145" s="10"/>
      <c r="RTR145" s="10"/>
      <c r="RTS145" s="10"/>
      <c r="RTT145" s="10"/>
      <c r="RTU145" s="10"/>
      <c r="RTV145" s="10"/>
      <c r="RTW145" s="10"/>
      <c r="RTX145" s="10"/>
      <c r="RTY145" s="10"/>
      <c r="RTZ145" s="10"/>
      <c r="RUA145" s="10"/>
      <c r="RUB145" s="10"/>
      <c r="RUC145" s="10"/>
      <c r="RUD145" s="10"/>
      <c r="RUE145" s="10"/>
      <c r="RUF145" s="10"/>
      <c r="RUG145" s="10"/>
      <c r="RUH145" s="10"/>
      <c r="RUI145" s="10"/>
      <c r="RUJ145" s="10"/>
      <c r="RUK145" s="10"/>
      <c r="RUL145" s="10"/>
      <c r="RUM145" s="10"/>
      <c r="RUN145" s="10"/>
      <c r="RUO145" s="10"/>
      <c r="RUP145" s="10"/>
      <c r="RUQ145" s="10"/>
      <c r="RUR145" s="10"/>
      <c r="RUS145" s="10"/>
      <c r="RUT145" s="10"/>
      <c r="RUU145" s="10"/>
      <c r="RUV145" s="10"/>
      <c r="RUW145" s="10"/>
      <c r="RUX145" s="10"/>
      <c r="RUY145" s="10"/>
      <c r="RUZ145" s="10"/>
      <c r="RVA145" s="10"/>
      <c r="RVB145" s="10"/>
      <c r="RVC145" s="10"/>
      <c r="RVD145" s="10"/>
      <c r="RVE145" s="10"/>
      <c r="RVF145" s="10"/>
      <c r="RVG145" s="10"/>
      <c r="RVH145" s="10"/>
      <c r="RVI145" s="10"/>
      <c r="RVJ145" s="10"/>
      <c r="RVK145" s="10"/>
      <c r="RVL145" s="10"/>
      <c r="RVM145" s="10"/>
      <c r="RVN145" s="10"/>
      <c r="RVO145" s="10"/>
      <c r="RVV145" s="10"/>
      <c r="RVW145" s="10"/>
      <c r="RVX145" s="10"/>
      <c r="RVY145" s="10"/>
      <c r="RVZ145" s="10"/>
      <c r="RWA145" s="10"/>
      <c r="RWB145" s="10"/>
      <c r="RWC145" s="10"/>
      <c r="RWD145" s="10"/>
      <c r="RWE145" s="10"/>
      <c r="RWF145" s="10"/>
      <c r="RWG145" s="10"/>
      <c r="RWH145" s="10"/>
      <c r="RWI145" s="10"/>
      <c r="RWJ145" s="10"/>
      <c r="RWK145" s="10"/>
      <c r="RWL145" s="10"/>
      <c r="RWM145" s="10"/>
      <c r="RWN145" s="10"/>
      <c r="RWO145" s="10"/>
      <c r="RWP145" s="10"/>
      <c r="RWQ145" s="10"/>
      <c r="RWR145" s="10"/>
      <c r="RWS145" s="10"/>
      <c r="RWT145" s="10"/>
      <c r="RWU145" s="10"/>
      <c r="RWV145" s="10"/>
      <c r="RWW145" s="10"/>
      <c r="RWX145" s="10"/>
      <c r="RWY145" s="10"/>
      <c r="RWZ145" s="10"/>
      <c r="RXA145" s="10"/>
      <c r="RXB145" s="10"/>
      <c r="RXC145" s="10"/>
      <c r="RXD145" s="10"/>
      <c r="RXE145" s="10"/>
      <c r="RXF145" s="10"/>
      <c r="RXG145" s="10"/>
      <c r="RXH145" s="10"/>
      <c r="RXI145" s="10"/>
      <c r="RXJ145" s="10"/>
      <c r="RXK145" s="10"/>
      <c r="RXL145" s="10"/>
      <c r="RXM145" s="10"/>
      <c r="RXN145" s="10"/>
      <c r="RXO145" s="10"/>
      <c r="RXP145" s="10"/>
      <c r="RXQ145" s="10"/>
      <c r="RXR145" s="10"/>
      <c r="RXS145" s="10"/>
      <c r="RXT145" s="10"/>
      <c r="RXU145" s="10"/>
      <c r="RXV145" s="10"/>
      <c r="RXW145" s="10"/>
      <c r="RXX145" s="10"/>
      <c r="RXY145" s="10"/>
      <c r="RXZ145" s="10"/>
      <c r="RYA145" s="10"/>
      <c r="RYB145" s="10"/>
      <c r="RYC145" s="10"/>
      <c r="RYD145" s="10"/>
      <c r="RYE145" s="10"/>
      <c r="RYF145" s="10"/>
      <c r="RYG145" s="10"/>
      <c r="RYH145" s="10"/>
      <c r="RYI145" s="10"/>
      <c r="RYJ145" s="10"/>
      <c r="RYK145" s="10"/>
      <c r="RYL145" s="10"/>
      <c r="RYM145" s="10"/>
      <c r="RYN145" s="10"/>
      <c r="RYO145" s="10"/>
      <c r="RYP145" s="10"/>
      <c r="RYQ145" s="10"/>
      <c r="RYR145" s="10"/>
      <c r="RYS145" s="10"/>
      <c r="RYT145" s="10"/>
      <c r="RYU145" s="10"/>
      <c r="RYV145" s="10"/>
      <c r="RYW145" s="10"/>
      <c r="RYX145" s="10"/>
      <c r="RYY145" s="10"/>
      <c r="RYZ145" s="10"/>
      <c r="RZA145" s="10"/>
      <c r="RZB145" s="10"/>
      <c r="RZC145" s="10"/>
      <c r="RZD145" s="10"/>
      <c r="RZE145" s="10"/>
      <c r="RZF145" s="10"/>
      <c r="RZG145" s="10"/>
      <c r="RZH145" s="10"/>
      <c r="RZI145" s="10"/>
      <c r="RZJ145" s="10"/>
      <c r="RZK145" s="10"/>
      <c r="RZL145" s="10"/>
      <c r="RZM145" s="10"/>
      <c r="RZN145" s="10"/>
      <c r="RZO145" s="10"/>
      <c r="RZP145" s="10"/>
      <c r="RZQ145" s="10"/>
      <c r="RZR145" s="10"/>
      <c r="RZS145" s="10"/>
      <c r="RZT145" s="10"/>
      <c r="RZU145" s="10"/>
      <c r="RZV145" s="10"/>
      <c r="RZW145" s="10"/>
      <c r="RZX145" s="10"/>
      <c r="RZY145" s="10"/>
      <c r="RZZ145" s="10"/>
      <c r="SAA145" s="10"/>
      <c r="SAB145" s="10"/>
      <c r="SAC145" s="10"/>
      <c r="SAD145" s="10"/>
      <c r="SAE145" s="10"/>
      <c r="SAF145" s="10"/>
      <c r="SAG145" s="10"/>
      <c r="SAH145" s="10"/>
      <c r="SAI145" s="10"/>
      <c r="SAJ145" s="10"/>
      <c r="SAK145" s="10"/>
      <c r="SAL145" s="10"/>
      <c r="SAM145" s="10"/>
      <c r="SAN145" s="10"/>
      <c r="SAO145" s="10"/>
      <c r="SAP145" s="10"/>
      <c r="SAQ145" s="10"/>
      <c r="SAR145" s="10"/>
      <c r="SAS145" s="10"/>
      <c r="SAT145" s="10"/>
      <c r="SAU145" s="10"/>
      <c r="SAV145" s="10"/>
      <c r="SAW145" s="10"/>
      <c r="SAX145" s="10"/>
      <c r="SAY145" s="10"/>
      <c r="SAZ145" s="10"/>
      <c r="SBA145" s="10"/>
      <c r="SBB145" s="10"/>
      <c r="SBC145" s="10"/>
      <c r="SBD145" s="10"/>
      <c r="SBE145" s="10"/>
      <c r="SBF145" s="10"/>
      <c r="SBG145" s="10"/>
      <c r="SBH145" s="10"/>
      <c r="SBI145" s="10"/>
      <c r="SBJ145" s="10"/>
      <c r="SBK145" s="10"/>
      <c r="SBL145" s="10"/>
      <c r="SBM145" s="10"/>
      <c r="SBN145" s="10"/>
      <c r="SBO145" s="10"/>
      <c r="SBP145" s="10"/>
      <c r="SBQ145" s="10"/>
      <c r="SBR145" s="10"/>
      <c r="SBS145" s="10"/>
      <c r="SBT145" s="10"/>
      <c r="SBU145" s="10"/>
      <c r="SBV145" s="10"/>
      <c r="SBW145" s="10"/>
      <c r="SBX145" s="10"/>
      <c r="SBY145" s="10"/>
      <c r="SBZ145" s="10"/>
      <c r="SCA145" s="10"/>
      <c r="SCB145" s="10"/>
      <c r="SCC145" s="10"/>
      <c r="SCD145" s="10"/>
      <c r="SCE145" s="10"/>
      <c r="SCF145" s="10"/>
      <c r="SCG145" s="10"/>
      <c r="SCH145" s="10"/>
      <c r="SCI145" s="10"/>
      <c r="SCJ145" s="10"/>
      <c r="SCK145" s="10"/>
      <c r="SCL145" s="10"/>
      <c r="SCM145" s="10"/>
      <c r="SCN145" s="10"/>
      <c r="SCO145" s="10"/>
      <c r="SCP145" s="10"/>
      <c r="SCQ145" s="10"/>
      <c r="SCR145" s="10"/>
      <c r="SCS145" s="10"/>
      <c r="SCT145" s="10"/>
      <c r="SCU145" s="10"/>
      <c r="SCV145" s="10"/>
      <c r="SCW145" s="10"/>
      <c r="SCX145" s="10"/>
      <c r="SCY145" s="10"/>
      <c r="SCZ145" s="10"/>
      <c r="SDA145" s="10"/>
      <c r="SDB145" s="10"/>
      <c r="SDC145" s="10"/>
      <c r="SDD145" s="10"/>
      <c r="SDE145" s="10"/>
      <c r="SDF145" s="10"/>
      <c r="SDG145" s="10"/>
      <c r="SDH145" s="10"/>
      <c r="SDI145" s="10"/>
      <c r="SDJ145" s="10"/>
      <c r="SDK145" s="10"/>
      <c r="SDL145" s="10"/>
      <c r="SDM145" s="10"/>
      <c r="SDN145" s="10"/>
      <c r="SDO145" s="10"/>
      <c r="SDP145" s="10"/>
      <c r="SDQ145" s="10"/>
      <c r="SDR145" s="10"/>
      <c r="SDS145" s="10"/>
      <c r="SDT145" s="10"/>
      <c r="SDU145" s="10"/>
      <c r="SDV145" s="10"/>
      <c r="SDW145" s="10"/>
      <c r="SDX145" s="10"/>
      <c r="SDY145" s="10"/>
      <c r="SDZ145" s="10"/>
      <c r="SEA145" s="10"/>
      <c r="SEB145" s="10"/>
      <c r="SEC145" s="10"/>
      <c r="SED145" s="10"/>
      <c r="SEE145" s="10"/>
      <c r="SEF145" s="10"/>
      <c r="SEG145" s="10"/>
      <c r="SEH145" s="10"/>
      <c r="SEI145" s="10"/>
      <c r="SEJ145" s="10"/>
      <c r="SEK145" s="10"/>
      <c r="SEL145" s="10"/>
      <c r="SEM145" s="10"/>
      <c r="SEN145" s="10"/>
      <c r="SEO145" s="10"/>
      <c r="SEP145" s="10"/>
      <c r="SEQ145" s="10"/>
      <c r="SER145" s="10"/>
      <c r="SES145" s="10"/>
      <c r="SET145" s="10"/>
      <c r="SEU145" s="10"/>
      <c r="SEV145" s="10"/>
      <c r="SEW145" s="10"/>
      <c r="SEX145" s="10"/>
      <c r="SEY145" s="10"/>
      <c r="SEZ145" s="10"/>
      <c r="SFA145" s="10"/>
      <c r="SFB145" s="10"/>
      <c r="SFC145" s="10"/>
      <c r="SFD145" s="10"/>
      <c r="SFE145" s="10"/>
      <c r="SFF145" s="10"/>
      <c r="SFG145" s="10"/>
      <c r="SFH145" s="10"/>
      <c r="SFI145" s="10"/>
      <c r="SFJ145" s="10"/>
      <c r="SFK145" s="10"/>
      <c r="SFR145" s="10"/>
      <c r="SFS145" s="10"/>
      <c r="SFT145" s="10"/>
      <c r="SFU145" s="10"/>
      <c r="SFV145" s="10"/>
      <c r="SFW145" s="10"/>
      <c r="SFX145" s="10"/>
      <c r="SFY145" s="10"/>
      <c r="SFZ145" s="10"/>
      <c r="SGA145" s="10"/>
      <c r="SGB145" s="10"/>
      <c r="SGC145" s="10"/>
      <c r="SGD145" s="10"/>
      <c r="SGE145" s="10"/>
      <c r="SGF145" s="10"/>
      <c r="SGG145" s="10"/>
      <c r="SGH145" s="10"/>
      <c r="SGI145" s="10"/>
      <c r="SGJ145" s="10"/>
      <c r="SGK145" s="10"/>
      <c r="SGL145" s="10"/>
      <c r="SGM145" s="10"/>
      <c r="SGN145" s="10"/>
      <c r="SGO145" s="10"/>
      <c r="SGP145" s="10"/>
      <c r="SGQ145" s="10"/>
      <c r="SGR145" s="10"/>
      <c r="SGS145" s="10"/>
      <c r="SGT145" s="10"/>
      <c r="SGU145" s="10"/>
      <c r="SGV145" s="10"/>
      <c r="SGW145" s="10"/>
      <c r="SGX145" s="10"/>
      <c r="SGY145" s="10"/>
      <c r="SGZ145" s="10"/>
      <c r="SHA145" s="10"/>
      <c r="SHB145" s="10"/>
      <c r="SHC145" s="10"/>
      <c r="SHD145" s="10"/>
      <c r="SHE145" s="10"/>
      <c r="SHF145" s="10"/>
      <c r="SHG145" s="10"/>
      <c r="SHH145" s="10"/>
      <c r="SHI145" s="10"/>
      <c r="SHJ145" s="10"/>
      <c r="SHK145" s="10"/>
      <c r="SHL145" s="10"/>
      <c r="SHM145" s="10"/>
      <c r="SHN145" s="10"/>
      <c r="SHO145" s="10"/>
      <c r="SHP145" s="10"/>
      <c r="SHQ145" s="10"/>
      <c r="SHR145" s="10"/>
      <c r="SHS145" s="10"/>
      <c r="SHT145" s="10"/>
      <c r="SHU145" s="10"/>
      <c r="SHV145" s="10"/>
      <c r="SHW145" s="10"/>
      <c r="SHX145" s="10"/>
      <c r="SHY145" s="10"/>
      <c r="SHZ145" s="10"/>
      <c r="SIA145" s="10"/>
      <c r="SIB145" s="10"/>
      <c r="SIC145" s="10"/>
      <c r="SID145" s="10"/>
      <c r="SIE145" s="10"/>
      <c r="SIF145" s="10"/>
      <c r="SIG145" s="10"/>
      <c r="SIH145" s="10"/>
      <c r="SII145" s="10"/>
      <c r="SIJ145" s="10"/>
      <c r="SIK145" s="10"/>
      <c r="SIL145" s="10"/>
      <c r="SIM145" s="10"/>
      <c r="SIN145" s="10"/>
      <c r="SIO145" s="10"/>
      <c r="SIP145" s="10"/>
      <c r="SIQ145" s="10"/>
      <c r="SIR145" s="10"/>
      <c r="SIS145" s="10"/>
      <c r="SIT145" s="10"/>
      <c r="SIU145" s="10"/>
      <c r="SIV145" s="10"/>
      <c r="SIW145" s="10"/>
      <c r="SIX145" s="10"/>
      <c r="SIY145" s="10"/>
      <c r="SIZ145" s="10"/>
      <c r="SJA145" s="10"/>
      <c r="SJB145" s="10"/>
      <c r="SJC145" s="10"/>
      <c r="SJD145" s="10"/>
      <c r="SJE145" s="10"/>
      <c r="SJF145" s="10"/>
      <c r="SJG145" s="10"/>
      <c r="SJH145" s="10"/>
      <c r="SJI145" s="10"/>
      <c r="SJJ145" s="10"/>
      <c r="SJK145" s="10"/>
      <c r="SJL145" s="10"/>
      <c r="SJM145" s="10"/>
      <c r="SJN145" s="10"/>
      <c r="SJO145" s="10"/>
      <c r="SJP145" s="10"/>
      <c r="SJQ145" s="10"/>
      <c r="SJR145" s="10"/>
      <c r="SJS145" s="10"/>
      <c r="SJT145" s="10"/>
      <c r="SJU145" s="10"/>
      <c r="SJV145" s="10"/>
      <c r="SJW145" s="10"/>
      <c r="SJX145" s="10"/>
      <c r="SJY145" s="10"/>
      <c r="SJZ145" s="10"/>
      <c r="SKA145" s="10"/>
      <c r="SKB145" s="10"/>
      <c r="SKC145" s="10"/>
      <c r="SKD145" s="10"/>
      <c r="SKE145" s="10"/>
      <c r="SKF145" s="10"/>
      <c r="SKG145" s="10"/>
      <c r="SKH145" s="10"/>
      <c r="SKI145" s="10"/>
      <c r="SKJ145" s="10"/>
      <c r="SKK145" s="10"/>
      <c r="SKL145" s="10"/>
      <c r="SKM145" s="10"/>
      <c r="SKN145" s="10"/>
      <c r="SKO145" s="10"/>
      <c r="SKP145" s="10"/>
      <c r="SKQ145" s="10"/>
      <c r="SKR145" s="10"/>
      <c r="SKS145" s="10"/>
      <c r="SKT145" s="10"/>
      <c r="SKU145" s="10"/>
      <c r="SKV145" s="10"/>
      <c r="SKW145" s="10"/>
      <c r="SKX145" s="10"/>
      <c r="SKY145" s="10"/>
      <c r="SKZ145" s="10"/>
      <c r="SLA145" s="10"/>
      <c r="SLB145" s="10"/>
      <c r="SLC145" s="10"/>
      <c r="SLD145" s="10"/>
      <c r="SLE145" s="10"/>
      <c r="SLF145" s="10"/>
      <c r="SLG145" s="10"/>
      <c r="SLH145" s="10"/>
      <c r="SLI145" s="10"/>
      <c r="SLJ145" s="10"/>
      <c r="SLK145" s="10"/>
      <c r="SLL145" s="10"/>
      <c r="SLM145" s="10"/>
      <c r="SLN145" s="10"/>
      <c r="SLO145" s="10"/>
      <c r="SLP145" s="10"/>
      <c r="SLQ145" s="10"/>
      <c r="SLR145" s="10"/>
      <c r="SLS145" s="10"/>
      <c r="SLT145" s="10"/>
      <c r="SLU145" s="10"/>
      <c r="SLV145" s="10"/>
      <c r="SLW145" s="10"/>
      <c r="SLX145" s="10"/>
      <c r="SLY145" s="10"/>
      <c r="SLZ145" s="10"/>
      <c r="SMA145" s="10"/>
      <c r="SMB145" s="10"/>
      <c r="SMC145" s="10"/>
      <c r="SMD145" s="10"/>
      <c r="SME145" s="10"/>
      <c r="SMF145" s="10"/>
      <c r="SMG145" s="10"/>
      <c r="SMH145" s="10"/>
      <c r="SMI145" s="10"/>
      <c r="SMJ145" s="10"/>
      <c r="SMK145" s="10"/>
      <c r="SML145" s="10"/>
      <c r="SMM145" s="10"/>
      <c r="SMN145" s="10"/>
      <c r="SMO145" s="10"/>
      <c r="SMP145" s="10"/>
      <c r="SMQ145" s="10"/>
      <c r="SMR145" s="10"/>
      <c r="SMS145" s="10"/>
      <c r="SMT145" s="10"/>
      <c r="SMU145" s="10"/>
      <c r="SMV145" s="10"/>
      <c r="SMW145" s="10"/>
      <c r="SMX145" s="10"/>
      <c r="SMY145" s="10"/>
      <c r="SMZ145" s="10"/>
      <c r="SNA145" s="10"/>
      <c r="SNB145" s="10"/>
      <c r="SNC145" s="10"/>
      <c r="SND145" s="10"/>
      <c r="SNE145" s="10"/>
      <c r="SNF145" s="10"/>
      <c r="SNG145" s="10"/>
      <c r="SNH145" s="10"/>
      <c r="SNI145" s="10"/>
      <c r="SNJ145" s="10"/>
      <c r="SNK145" s="10"/>
      <c r="SNL145" s="10"/>
      <c r="SNM145" s="10"/>
      <c r="SNN145" s="10"/>
      <c r="SNO145" s="10"/>
      <c r="SNP145" s="10"/>
      <c r="SNQ145" s="10"/>
      <c r="SNR145" s="10"/>
      <c r="SNS145" s="10"/>
      <c r="SNT145" s="10"/>
      <c r="SNU145" s="10"/>
      <c r="SNV145" s="10"/>
      <c r="SNW145" s="10"/>
      <c r="SNX145" s="10"/>
      <c r="SNY145" s="10"/>
      <c r="SNZ145" s="10"/>
      <c r="SOA145" s="10"/>
      <c r="SOB145" s="10"/>
      <c r="SOC145" s="10"/>
      <c r="SOD145" s="10"/>
      <c r="SOE145" s="10"/>
      <c r="SOF145" s="10"/>
      <c r="SOG145" s="10"/>
      <c r="SOH145" s="10"/>
      <c r="SOI145" s="10"/>
      <c r="SOJ145" s="10"/>
      <c r="SOK145" s="10"/>
      <c r="SOL145" s="10"/>
      <c r="SOM145" s="10"/>
      <c r="SON145" s="10"/>
      <c r="SOO145" s="10"/>
      <c r="SOP145" s="10"/>
      <c r="SOQ145" s="10"/>
      <c r="SOR145" s="10"/>
      <c r="SOS145" s="10"/>
      <c r="SOT145" s="10"/>
      <c r="SOU145" s="10"/>
      <c r="SOV145" s="10"/>
      <c r="SOW145" s="10"/>
      <c r="SOX145" s="10"/>
      <c r="SOY145" s="10"/>
      <c r="SOZ145" s="10"/>
      <c r="SPA145" s="10"/>
      <c r="SPB145" s="10"/>
      <c r="SPC145" s="10"/>
      <c r="SPD145" s="10"/>
      <c r="SPE145" s="10"/>
      <c r="SPF145" s="10"/>
      <c r="SPG145" s="10"/>
      <c r="SPN145" s="10"/>
      <c r="SPO145" s="10"/>
      <c r="SPP145" s="10"/>
      <c r="SPQ145" s="10"/>
      <c r="SPR145" s="10"/>
      <c r="SPS145" s="10"/>
      <c r="SPT145" s="10"/>
      <c r="SPU145" s="10"/>
      <c r="SPV145" s="10"/>
      <c r="SPW145" s="10"/>
      <c r="SPX145" s="10"/>
      <c r="SPY145" s="10"/>
      <c r="SPZ145" s="10"/>
      <c r="SQA145" s="10"/>
      <c r="SQB145" s="10"/>
      <c r="SQC145" s="10"/>
      <c r="SQD145" s="10"/>
      <c r="SQE145" s="10"/>
      <c r="SQF145" s="10"/>
      <c r="SQG145" s="10"/>
      <c r="SQH145" s="10"/>
      <c r="SQI145" s="10"/>
      <c r="SQJ145" s="10"/>
      <c r="SQK145" s="10"/>
      <c r="SQL145" s="10"/>
      <c r="SQM145" s="10"/>
      <c r="SQN145" s="10"/>
      <c r="SQO145" s="10"/>
      <c r="SQP145" s="10"/>
      <c r="SQQ145" s="10"/>
      <c r="SQR145" s="10"/>
      <c r="SQS145" s="10"/>
      <c r="SQT145" s="10"/>
      <c r="SQU145" s="10"/>
      <c r="SQV145" s="10"/>
      <c r="SQW145" s="10"/>
      <c r="SQX145" s="10"/>
      <c r="SQY145" s="10"/>
      <c r="SQZ145" s="10"/>
      <c r="SRA145" s="10"/>
      <c r="SRB145" s="10"/>
      <c r="SRC145" s="10"/>
      <c r="SRD145" s="10"/>
      <c r="SRE145" s="10"/>
      <c r="SRF145" s="10"/>
      <c r="SRG145" s="10"/>
      <c r="SRH145" s="10"/>
      <c r="SRI145" s="10"/>
      <c r="SRJ145" s="10"/>
      <c r="SRK145" s="10"/>
      <c r="SRL145" s="10"/>
      <c r="SRM145" s="10"/>
      <c r="SRN145" s="10"/>
      <c r="SRO145" s="10"/>
      <c r="SRP145" s="10"/>
      <c r="SRQ145" s="10"/>
      <c r="SRR145" s="10"/>
      <c r="SRS145" s="10"/>
      <c r="SRT145" s="10"/>
      <c r="SRU145" s="10"/>
      <c r="SRV145" s="10"/>
      <c r="SRW145" s="10"/>
      <c r="SRX145" s="10"/>
      <c r="SRY145" s="10"/>
      <c r="SRZ145" s="10"/>
      <c r="SSA145" s="10"/>
      <c r="SSB145" s="10"/>
      <c r="SSC145" s="10"/>
      <c r="SSD145" s="10"/>
      <c r="SSE145" s="10"/>
      <c r="SSF145" s="10"/>
      <c r="SSG145" s="10"/>
      <c r="SSH145" s="10"/>
      <c r="SSI145" s="10"/>
      <c r="SSJ145" s="10"/>
      <c r="SSK145" s="10"/>
      <c r="SSL145" s="10"/>
      <c r="SSM145" s="10"/>
      <c r="SSN145" s="10"/>
      <c r="SSO145" s="10"/>
      <c r="SSP145" s="10"/>
      <c r="SSQ145" s="10"/>
      <c r="SSR145" s="10"/>
      <c r="SSS145" s="10"/>
      <c r="SST145" s="10"/>
      <c r="SSU145" s="10"/>
      <c r="SSV145" s="10"/>
      <c r="SSW145" s="10"/>
      <c r="SSX145" s="10"/>
      <c r="SSY145" s="10"/>
      <c r="SSZ145" s="10"/>
      <c r="STA145" s="10"/>
      <c r="STB145" s="10"/>
      <c r="STC145" s="10"/>
      <c r="STD145" s="10"/>
      <c r="STE145" s="10"/>
      <c r="STF145" s="10"/>
      <c r="STG145" s="10"/>
      <c r="STH145" s="10"/>
      <c r="STI145" s="10"/>
      <c r="STJ145" s="10"/>
      <c r="STK145" s="10"/>
      <c r="STL145" s="10"/>
      <c r="STM145" s="10"/>
      <c r="STN145" s="10"/>
      <c r="STO145" s="10"/>
      <c r="STP145" s="10"/>
      <c r="STQ145" s="10"/>
      <c r="STR145" s="10"/>
      <c r="STS145" s="10"/>
      <c r="STT145" s="10"/>
      <c r="STU145" s="10"/>
      <c r="STV145" s="10"/>
      <c r="STW145" s="10"/>
      <c r="STX145" s="10"/>
      <c r="STY145" s="10"/>
      <c r="STZ145" s="10"/>
      <c r="SUA145" s="10"/>
      <c r="SUB145" s="10"/>
      <c r="SUC145" s="10"/>
      <c r="SUD145" s="10"/>
      <c r="SUE145" s="10"/>
      <c r="SUF145" s="10"/>
      <c r="SUG145" s="10"/>
      <c r="SUH145" s="10"/>
      <c r="SUI145" s="10"/>
      <c r="SUJ145" s="10"/>
      <c r="SUK145" s="10"/>
      <c r="SUL145" s="10"/>
      <c r="SUM145" s="10"/>
      <c r="SUN145" s="10"/>
      <c r="SUO145" s="10"/>
      <c r="SUP145" s="10"/>
      <c r="SUQ145" s="10"/>
      <c r="SUR145" s="10"/>
      <c r="SUS145" s="10"/>
      <c r="SUT145" s="10"/>
      <c r="SUU145" s="10"/>
      <c r="SUV145" s="10"/>
      <c r="SUW145" s="10"/>
      <c r="SUX145" s="10"/>
      <c r="SUY145" s="10"/>
      <c r="SUZ145" s="10"/>
      <c r="SVA145" s="10"/>
      <c r="SVB145" s="10"/>
      <c r="SVC145" s="10"/>
      <c r="SVD145" s="10"/>
      <c r="SVE145" s="10"/>
      <c r="SVF145" s="10"/>
      <c r="SVG145" s="10"/>
      <c r="SVH145" s="10"/>
      <c r="SVI145" s="10"/>
      <c r="SVJ145" s="10"/>
      <c r="SVK145" s="10"/>
      <c r="SVL145" s="10"/>
      <c r="SVM145" s="10"/>
      <c r="SVN145" s="10"/>
      <c r="SVO145" s="10"/>
      <c r="SVP145" s="10"/>
      <c r="SVQ145" s="10"/>
      <c r="SVR145" s="10"/>
      <c r="SVS145" s="10"/>
      <c r="SVT145" s="10"/>
      <c r="SVU145" s="10"/>
      <c r="SVV145" s="10"/>
      <c r="SVW145" s="10"/>
      <c r="SVX145" s="10"/>
      <c r="SVY145" s="10"/>
      <c r="SVZ145" s="10"/>
      <c r="SWA145" s="10"/>
      <c r="SWB145" s="10"/>
      <c r="SWC145" s="10"/>
      <c r="SWD145" s="10"/>
      <c r="SWE145" s="10"/>
      <c r="SWF145" s="10"/>
      <c r="SWG145" s="10"/>
      <c r="SWH145" s="10"/>
      <c r="SWI145" s="10"/>
      <c r="SWJ145" s="10"/>
      <c r="SWK145" s="10"/>
      <c r="SWL145" s="10"/>
      <c r="SWM145" s="10"/>
      <c r="SWN145" s="10"/>
      <c r="SWO145" s="10"/>
      <c r="SWP145" s="10"/>
      <c r="SWQ145" s="10"/>
      <c r="SWR145" s="10"/>
      <c r="SWS145" s="10"/>
      <c r="SWT145" s="10"/>
      <c r="SWU145" s="10"/>
      <c r="SWV145" s="10"/>
      <c r="SWW145" s="10"/>
      <c r="SWX145" s="10"/>
      <c r="SWY145" s="10"/>
      <c r="SWZ145" s="10"/>
      <c r="SXA145" s="10"/>
      <c r="SXB145" s="10"/>
      <c r="SXC145" s="10"/>
      <c r="SXD145" s="10"/>
      <c r="SXE145" s="10"/>
      <c r="SXF145" s="10"/>
      <c r="SXG145" s="10"/>
      <c r="SXH145" s="10"/>
      <c r="SXI145" s="10"/>
      <c r="SXJ145" s="10"/>
      <c r="SXK145" s="10"/>
      <c r="SXL145" s="10"/>
      <c r="SXM145" s="10"/>
      <c r="SXN145" s="10"/>
      <c r="SXO145" s="10"/>
      <c r="SXP145" s="10"/>
      <c r="SXQ145" s="10"/>
      <c r="SXR145" s="10"/>
      <c r="SXS145" s="10"/>
      <c r="SXT145" s="10"/>
      <c r="SXU145" s="10"/>
      <c r="SXV145" s="10"/>
      <c r="SXW145" s="10"/>
      <c r="SXX145" s="10"/>
      <c r="SXY145" s="10"/>
      <c r="SXZ145" s="10"/>
      <c r="SYA145" s="10"/>
      <c r="SYB145" s="10"/>
      <c r="SYC145" s="10"/>
      <c r="SYD145" s="10"/>
      <c r="SYE145" s="10"/>
      <c r="SYF145" s="10"/>
      <c r="SYG145" s="10"/>
      <c r="SYH145" s="10"/>
      <c r="SYI145" s="10"/>
      <c r="SYJ145" s="10"/>
      <c r="SYK145" s="10"/>
      <c r="SYL145" s="10"/>
      <c r="SYM145" s="10"/>
      <c r="SYN145" s="10"/>
      <c r="SYO145" s="10"/>
      <c r="SYP145" s="10"/>
      <c r="SYQ145" s="10"/>
      <c r="SYR145" s="10"/>
      <c r="SYS145" s="10"/>
      <c r="SYT145" s="10"/>
      <c r="SYU145" s="10"/>
      <c r="SYV145" s="10"/>
      <c r="SYW145" s="10"/>
      <c r="SYX145" s="10"/>
      <c r="SYY145" s="10"/>
      <c r="SYZ145" s="10"/>
      <c r="SZA145" s="10"/>
      <c r="SZB145" s="10"/>
      <c r="SZC145" s="10"/>
      <c r="SZJ145" s="10"/>
      <c r="SZK145" s="10"/>
      <c r="SZL145" s="10"/>
      <c r="SZM145" s="10"/>
      <c r="SZN145" s="10"/>
      <c r="SZO145" s="10"/>
      <c r="SZP145" s="10"/>
      <c r="SZQ145" s="10"/>
      <c r="SZR145" s="10"/>
      <c r="SZS145" s="10"/>
      <c r="SZT145" s="10"/>
      <c r="SZU145" s="10"/>
      <c r="SZV145" s="10"/>
      <c r="SZW145" s="10"/>
      <c r="SZX145" s="10"/>
      <c r="SZY145" s="10"/>
      <c r="SZZ145" s="10"/>
      <c r="TAA145" s="10"/>
      <c r="TAB145" s="10"/>
      <c r="TAC145" s="10"/>
      <c r="TAD145" s="10"/>
      <c r="TAE145" s="10"/>
      <c r="TAF145" s="10"/>
      <c r="TAG145" s="10"/>
      <c r="TAH145" s="10"/>
      <c r="TAI145" s="10"/>
      <c r="TAJ145" s="10"/>
      <c r="TAK145" s="10"/>
      <c r="TAL145" s="10"/>
      <c r="TAM145" s="10"/>
      <c r="TAN145" s="10"/>
      <c r="TAO145" s="10"/>
      <c r="TAP145" s="10"/>
      <c r="TAQ145" s="10"/>
      <c r="TAR145" s="10"/>
      <c r="TAS145" s="10"/>
      <c r="TAT145" s="10"/>
      <c r="TAU145" s="10"/>
      <c r="TAV145" s="10"/>
      <c r="TAW145" s="10"/>
      <c r="TAX145" s="10"/>
      <c r="TAY145" s="10"/>
      <c r="TAZ145" s="10"/>
      <c r="TBA145" s="10"/>
      <c r="TBB145" s="10"/>
      <c r="TBC145" s="10"/>
      <c r="TBD145" s="10"/>
      <c r="TBE145" s="10"/>
      <c r="TBF145" s="10"/>
      <c r="TBG145" s="10"/>
      <c r="TBH145" s="10"/>
      <c r="TBI145" s="10"/>
      <c r="TBJ145" s="10"/>
      <c r="TBK145" s="10"/>
      <c r="TBL145" s="10"/>
      <c r="TBM145" s="10"/>
      <c r="TBN145" s="10"/>
      <c r="TBO145" s="10"/>
      <c r="TBP145" s="10"/>
      <c r="TBQ145" s="10"/>
      <c r="TBR145" s="10"/>
      <c r="TBS145" s="10"/>
      <c r="TBT145" s="10"/>
      <c r="TBU145" s="10"/>
      <c r="TBV145" s="10"/>
      <c r="TBW145" s="10"/>
      <c r="TBX145" s="10"/>
      <c r="TBY145" s="10"/>
      <c r="TBZ145" s="10"/>
      <c r="TCA145" s="10"/>
      <c r="TCB145" s="10"/>
      <c r="TCC145" s="10"/>
      <c r="TCD145" s="10"/>
      <c r="TCE145" s="10"/>
      <c r="TCF145" s="10"/>
      <c r="TCG145" s="10"/>
      <c r="TCH145" s="10"/>
      <c r="TCI145" s="10"/>
      <c r="TCJ145" s="10"/>
      <c r="TCK145" s="10"/>
      <c r="TCL145" s="10"/>
      <c r="TCM145" s="10"/>
      <c r="TCN145" s="10"/>
      <c r="TCO145" s="10"/>
      <c r="TCP145" s="10"/>
      <c r="TCQ145" s="10"/>
      <c r="TCR145" s="10"/>
      <c r="TCS145" s="10"/>
      <c r="TCT145" s="10"/>
      <c r="TCU145" s="10"/>
      <c r="TCV145" s="10"/>
      <c r="TCW145" s="10"/>
      <c r="TCX145" s="10"/>
      <c r="TCY145" s="10"/>
      <c r="TCZ145" s="10"/>
      <c r="TDA145" s="10"/>
      <c r="TDB145" s="10"/>
      <c r="TDC145" s="10"/>
      <c r="TDD145" s="10"/>
      <c r="TDE145" s="10"/>
      <c r="TDF145" s="10"/>
      <c r="TDG145" s="10"/>
      <c r="TDH145" s="10"/>
      <c r="TDI145" s="10"/>
      <c r="TDJ145" s="10"/>
      <c r="TDK145" s="10"/>
      <c r="TDL145" s="10"/>
      <c r="TDM145" s="10"/>
      <c r="TDN145" s="10"/>
      <c r="TDO145" s="10"/>
      <c r="TDP145" s="10"/>
      <c r="TDQ145" s="10"/>
      <c r="TDR145" s="10"/>
      <c r="TDS145" s="10"/>
      <c r="TDT145" s="10"/>
      <c r="TDU145" s="10"/>
      <c r="TDV145" s="10"/>
      <c r="TDW145" s="10"/>
      <c r="TDX145" s="10"/>
      <c r="TDY145" s="10"/>
      <c r="TDZ145" s="10"/>
      <c r="TEA145" s="10"/>
      <c r="TEB145" s="10"/>
      <c r="TEC145" s="10"/>
      <c r="TED145" s="10"/>
      <c r="TEE145" s="10"/>
      <c r="TEF145" s="10"/>
      <c r="TEG145" s="10"/>
      <c r="TEH145" s="10"/>
      <c r="TEI145" s="10"/>
      <c r="TEJ145" s="10"/>
      <c r="TEK145" s="10"/>
      <c r="TEL145" s="10"/>
      <c r="TEM145" s="10"/>
      <c r="TEN145" s="10"/>
      <c r="TEO145" s="10"/>
      <c r="TEP145" s="10"/>
      <c r="TEQ145" s="10"/>
      <c r="TER145" s="10"/>
      <c r="TES145" s="10"/>
      <c r="TET145" s="10"/>
      <c r="TEU145" s="10"/>
      <c r="TEV145" s="10"/>
      <c r="TEW145" s="10"/>
      <c r="TEX145" s="10"/>
      <c r="TEY145" s="10"/>
      <c r="TEZ145" s="10"/>
      <c r="TFA145" s="10"/>
      <c r="TFB145" s="10"/>
      <c r="TFC145" s="10"/>
      <c r="TFD145" s="10"/>
      <c r="TFE145" s="10"/>
      <c r="TFF145" s="10"/>
      <c r="TFG145" s="10"/>
      <c r="TFH145" s="10"/>
      <c r="TFI145" s="10"/>
      <c r="TFJ145" s="10"/>
      <c r="TFK145" s="10"/>
      <c r="TFL145" s="10"/>
      <c r="TFM145" s="10"/>
      <c r="TFN145" s="10"/>
      <c r="TFO145" s="10"/>
      <c r="TFP145" s="10"/>
      <c r="TFQ145" s="10"/>
      <c r="TFR145" s="10"/>
      <c r="TFS145" s="10"/>
      <c r="TFT145" s="10"/>
      <c r="TFU145" s="10"/>
      <c r="TFV145" s="10"/>
      <c r="TFW145" s="10"/>
      <c r="TFX145" s="10"/>
      <c r="TFY145" s="10"/>
      <c r="TFZ145" s="10"/>
      <c r="TGA145" s="10"/>
      <c r="TGB145" s="10"/>
      <c r="TGC145" s="10"/>
      <c r="TGD145" s="10"/>
      <c r="TGE145" s="10"/>
      <c r="TGF145" s="10"/>
      <c r="TGG145" s="10"/>
      <c r="TGH145" s="10"/>
      <c r="TGI145" s="10"/>
      <c r="TGJ145" s="10"/>
      <c r="TGK145" s="10"/>
      <c r="TGL145" s="10"/>
      <c r="TGM145" s="10"/>
      <c r="TGN145" s="10"/>
      <c r="TGO145" s="10"/>
      <c r="TGP145" s="10"/>
      <c r="TGQ145" s="10"/>
      <c r="TGR145" s="10"/>
      <c r="TGS145" s="10"/>
      <c r="TGT145" s="10"/>
      <c r="TGU145" s="10"/>
      <c r="TGV145" s="10"/>
      <c r="TGW145" s="10"/>
      <c r="TGX145" s="10"/>
      <c r="TGY145" s="10"/>
      <c r="TGZ145" s="10"/>
      <c r="THA145" s="10"/>
      <c r="THB145" s="10"/>
      <c r="THC145" s="10"/>
      <c r="THD145" s="10"/>
      <c r="THE145" s="10"/>
      <c r="THF145" s="10"/>
      <c r="THG145" s="10"/>
      <c r="THH145" s="10"/>
      <c r="THI145" s="10"/>
      <c r="THJ145" s="10"/>
      <c r="THK145" s="10"/>
      <c r="THL145" s="10"/>
      <c r="THM145" s="10"/>
      <c r="THN145" s="10"/>
      <c r="THO145" s="10"/>
      <c r="THP145" s="10"/>
      <c r="THQ145" s="10"/>
      <c r="THR145" s="10"/>
      <c r="THS145" s="10"/>
      <c r="THT145" s="10"/>
      <c r="THU145" s="10"/>
      <c r="THV145" s="10"/>
      <c r="THW145" s="10"/>
      <c r="THX145" s="10"/>
      <c r="THY145" s="10"/>
      <c r="THZ145" s="10"/>
      <c r="TIA145" s="10"/>
      <c r="TIB145" s="10"/>
      <c r="TIC145" s="10"/>
      <c r="TID145" s="10"/>
      <c r="TIE145" s="10"/>
      <c r="TIF145" s="10"/>
      <c r="TIG145" s="10"/>
      <c r="TIH145" s="10"/>
      <c r="TII145" s="10"/>
      <c r="TIJ145" s="10"/>
      <c r="TIK145" s="10"/>
      <c r="TIL145" s="10"/>
      <c r="TIM145" s="10"/>
      <c r="TIN145" s="10"/>
      <c r="TIO145" s="10"/>
      <c r="TIP145" s="10"/>
      <c r="TIQ145" s="10"/>
      <c r="TIR145" s="10"/>
      <c r="TIS145" s="10"/>
      <c r="TIT145" s="10"/>
      <c r="TIU145" s="10"/>
      <c r="TIV145" s="10"/>
      <c r="TIW145" s="10"/>
      <c r="TIX145" s="10"/>
      <c r="TIY145" s="10"/>
      <c r="TJF145" s="10"/>
      <c r="TJG145" s="10"/>
      <c r="TJH145" s="10"/>
      <c r="TJI145" s="10"/>
      <c r="TJJ145" s="10"/>
      <c r="TJK145" s="10"/>
      <c r="TJL145" s="10"/>
      <c r="TJM145" s="10"/>
      <c r="TJN145" s="10"/>
      <c r="TJO145" s="10"/>
      <c r="TJP145" s="10"/>
      <c r="TJQ145" s="10"/>
      <c r="TJR145" s="10"/>
      <c r="TJS145" s="10"/>
      <c r="TJT145" s="10"/>
      <c r="TJU145" s="10"/>
      <c r="TJV145" s="10"/>
      <c r="TJW145" s="10"/>
      <c r="TJX145" s="10"/>
      <c r="TJY145" s="10"/>
      <c r="TJZ145" s="10"/>
      <c r="TKA145" s="10"/>
      <c r="TKB145" s="10"/>
      <c r="TKC145" s="10"/>
      <c r="TKD145" s="10"/>
      <c r="TKE145" s="10"/>
      <c r="TKF145" s="10"/>
      <c r="TKG145" s="10"/>
      <c r="TKH145" s="10"/>
      <c r="TKI145" s="10"/>
      <c r="TKJ145" s="10"/>
      <c r="TKK145" s="10"/>
      <c r="TKL145" s="10"/>
      <c r="TKM145" s="10"/>
      <c r="TKN145" s="10"/>
      <c r="TKO145" s="10"/>
      <c r="TKP145" s="10"/>
      <c r="TKQ145" s="10"/>
      <c r="TKR145" s="10"/>
      <c r="TKS145" s="10"/>
      <c r="TKT145" s="10"/>
      <c r="TKU145" s="10"/>
      <c r="TKV145" s="10"/>
      <c r="TKW145" s="10"/>
      <c r="TKX145" s="10"/>
      <c r="TKY145" s="10"/>
      <c r="TKZ145" s="10"/>
      <c r="TLA145" s="10"/>
      <c r="TLB145" s="10"/>
      <c r="TLC145" s="10"/>
      <c r="TLD145" s="10"/>
      <c r="TLE145" s="10"/>
      <c r="TLF145" s="10"/>
      <c r="TLG145" s="10"/>
      <c r="TLH145" s="10"/>
      <c r="TLI145" s="10"/>
      <c r="TLJ145" s="10"/>
      <c r="TLK145" s="10"/>
      <c r="TLL145" s="10"/>
      <c r="TLM145" s="10"/>
      <c r="TLN145" s="10"/>
      <c r="TLO145" s="10"/>
      <c r="TLP145" s="10"/>
      <c r="TLQ145" s="10"/>
      <c r="TLR145" s="10"/>
      <c r="TLS145" s="10"/>
      <c r="TLT145" s="10"/>
      <c r="TLU145" s="10"/>
      <c r="TLV145" s="10"/>
      <c r="TLW145" s="10"/>
      <c r="TLX145" s="10"/>
      <c r="TLY145" s="10"/>
      <c r="TLZ145" s="10"/>
      <c r="TMA145" s="10"/>
      <c r="TMB145" s="10"/>
      <c r="TMC145" s="10"/>
      <c r="TMD145" s="10"/>
      <c r="TME145" s="10"/>
      <c r="TMF145" s="10"/>
      <c r="TMG145" s="10"/>
      <c r="TMH145" s="10"/>
      <c r="TMI145" s="10"/>
      <c r="TMJ145" s="10"/>
      <c r="TMK145" s="10"/>
      <c r="TML145" s="10"/>
      <c r="TMM145" s="10"/>
      <c r="TMN145" s="10"/>
      <c r="TMO145" s="10"/>
      <c r="TMP145" s="10"/>
      <c r="TMQ145" s="10"/>
      <c r="TMR145" s="10"/>
      <c r="TMS145" s="10"/>
      <c r="TMT145" s="10"/>
      <c r="TMU145" s="10"/>
      <c r="TMV145" s="10"/>
      <c r="TMW145" s="10"/>
      <c r="TMX145" s="10"/>
      <c r="TMY145" s="10"/>
      <c r="TMZ145" s="10"/>
      <c r="TNA145" s="10"/>
      <c r="TNB145" s="10"/>
      <c r="TNC145" s="10"/>
      <c r="TND145" s="10"/>
      <c r="TNE145" s="10"/>
      <c r="TNF145" s="10"/>
      <c r="TNG145" s="10"/>
      <c r="TNH145" s="10"/>
      <c r="TNI145" s="10"/>
      <c r="TNJ145" s="10"/>
      <c r="TNK145" s="10"/>
      <c r="TNL145" s="10"/>
      <c r="TNM145" s="10"/>
      <c r="TNN145" s="10"/>
      <c r="TNO145" s="10"/>
      <c r="TNP145" s="10"/>
      <c r="TNQ145" s="10"/>
      <c r="TNR145" s="10"/>
      <c r="TNS145" s="10"/>
      <c r="TNT145" s="10"/>
      <c r="TNU145" s="10"/>
      <c r="TNV145" s="10"/>
      <c r="TNW145" s="10"/>
      <c r="TNX145" s="10"/>
      <c r="TNY145" s="10"/>
      <c r="TNZ145" s="10"/>
      <c r="TOA145" s="10"/>
      <c r="TOB145" s="10"/>
      <c r="TOC145" s="10"/>
      <c r="TOD145" s="10"/>
      <c r="TOE145" s="10"/>
      <c r="TOF145" s="10"/>
      <c r="TOG145" s="10"/>
      <c r="TOH145" s="10"/>
      <c r="TOI145" s="10"/>
      <c r="TOJ145" s="10"/>
      <c r="TOK145" s="10"/>
      <c r="TOL145" s="10"/>
      <c r="TOM145" s="10"/>
      <c r="TON145" s="10"/>
      <c r="TOO145" s="10"/>
      <c r="TOP145" s="10"/>
      <c r="TOQ145" s="10"/>
      <c r="TOR145" s="10"/>
      <c r="TOS145" s="10"/>
      <c r="TOT145" s="10"/>
      <c r="TOU145" s="10"/>
      <c r="TOV145" s="10"/>
      <c r="TOW145" s="10"/>
      <c r="TOX145" s="10"/>
      <c r="TOY145" s="10"/>
      <c r="TOZ145" s="10"/>
      <c r="TPA145" s="10"/>
      <c r="TPB145" s="10"/>
      <c r="TPC145" s="10"/>
      <c r="TPD145" s="10"/>
      <c r="TPE145" s="10"/>
      <c r="TPF145" s="10"/>
      <c r="TPG145" s="10"/>
      <c r="TPH145" s="10"/>
      <c r="TPI145" s="10"/>
      <c r="TPJ145" s="10"/>
      <c r="TPK145" s="10"/>
      <c r="TPL145" s="10"/>
      <c r="TPM145" s="10"/>
      <c r="TPN145" s="10"/>
      <c r="TPO145" s="10"/>
      <c r="TPP145" s="10"/>
      <c r="TPQ145" s="10"/>
      <c r="TPR145" s="10"/>
      <c r="TPS145" s="10"/>
      <c r="TPT145" s="10"/>
      <c r="TPU145" s="10"/>
      <c r="TPV145" s="10"/>
      <c r="TPW145" s="10"/>
      <c r="TPX145" s="10"/>
      <c r="TPY145" s="10"/>
      <c r="TPZ145" s="10"/>
      <c r="TQA145" s="10"/>
      <c r="TQB145" s="10"/>
      <c r="TQC145" s="10"/>
      <c r="TQD145" s="10"/>
      <c r="TQE145" s="10"/>
      <c r="TQF145" s="10"/>
      <c r="TQG145" s="10"/>
      <c r="TQH145" s="10"/>
      <c r="TQI145" s="10"/>
      <c r="TQJ145" s="10"/>
      <c r="TQK145" s="10"/>
      <c r="TQL145" s="10"/>
      <c r="TQM145" s="10"/>
      <c r="TQN145" s="10"/>
      <c r="TQO145" s="10"/>
      <c r="TQP145" s="10"/>
      <c r="TQQ145" s="10"/>
      <c r="TQR145" s="10"/>
      <c r="TQS145" s="10"/>
      <c r="TQT145" s="10"/>
      <c r="TQU145" s="10"/>
      <c r="TQV145" s="10"/>
      <c r="TQW145" s="10"/>
      <c r="TQX145" s="10"/>
      <c r="TQY145" s="10"/>
      <c r="TQZ145" s="10"/>
      <c r="TRA145" s="10"/>
      <c r="TRB145" s="10"/>
      <c r="TRC145" s="10"/>
      <c r="TRD145" s="10"/>
      <c r="TRE145" s="10"/>
      <c r="TRF145" s="10"/>
      <c r="TRG145" s="10"/>
      <c r="TRH145" s="10"/>
      <c r="TRI145" s="10"/>
      <c r="TRJ145" s="10"/>
      <c r="TRK145" s="10"/>
      <c r="TRL145" s="10"/>
      <c r="TRM145" s="10"/>
      <c r="TRN145" s="10"/>
      <c r="TRO145" s="10"/>
      <c r="TRP145" s="10"/>
      <c r="TRQ145" s="10"/>
      <c r="TRR145" s="10"/>
      <c r="TRS145" s="10"/>
      <c r="TRT145" s="10"/>
      <c r="TRU145" s="10"/>
      <c r="TRV145" s="10"/>
      <c r="TRW145" s="10"/>
      <c r="TRX145" s="10"/>
      <c r="TRY145" s="10"/>
      <c r="TRZ145" s="10"/>
      <c r="TSA145" s="10"/>
      <c r="TSB145" s="10"/>
      <c r="TSC145" s="10"/>
      <c r="TSD145" s="10"/>
      <c r="TSE145" s="10"/>
      <c r="TSF145" s="10"/>
      <c r="TSG145" s="10"/>
      <c r="TSH145" s="10"/>
      <c r="TSI145" s="10"/>
      <c r="TSJ145" s="10"/>
      <c r="TSK145" s="10"/>
      <c r="TSL145" s="10"/>
      <c r="TSM145" s="10"/>
      <c r="TSN145" s="10"/>
      <c r="TSO145" s="10"/>
      <c r="TSP145" s="10"/>
      <c r="TSQ145" s="10"/>
      <c r="TSR145" s="10"/>
      <c r="TSS145" s="10"/>
      <c r="TST145" s="10"/>
      <c r="TSU145" s="10"/>
      <c r="TTB145" s="10"/>
      <c r="TTC145" s="10"/>
      <c r="TTD145" s="10"/>
      <c r="TTE145" s="10"/>
      <c r="TTF145" s="10"/>
      <c r="TTG145" s="10"/>
      <c r="TTH145" s="10"/>
      <c r="TTI145" s="10"/>
      <c r="TTJ145" s="10"/>
      <c r="TTK145" s="10"/>
      <c r="TTL145" s="10"/>
      <c r="TTM145" s="10"/>
      <c r="TTN145" s="10"/>
      <c r="TTO145" s="10"/>
      <c r="TTP145" s="10"/>
      <c r="TTQ145" s="10"/>
      <c r="TTR145" s="10"/>
      <c r="TTS145" s="10"/>
      <c r="TTT145" s="10"/>
      <c r="TTU145" s="10"/>
      <c r="TTV145" s="10"/>
      <c r="TTW145" s="10"/>
      <c r="TTX145" s="10"/>
      <c r="TTY145" s="10"/>
      <c r="TTZ145" s="10"/>
      <c r="TUA145" s="10"/>
      <c r="TUB145" s="10"/>
      <c r="TUC145" s="10"/>
      <c r="TUD145" s="10"/>
      <c r="TUE145" s="10"/>
      <c r="TUF145" s="10"/>
      <c r="TUG145" s="10"/>
      <c r="TUH145" s="10"/>
      <c r="TUI145" s="10"/>
      <c r="TUJ145" s="10"/>
      <c r="TUK145" s="10"/>
      <c r="TUL145" s="10"/>
      <c r="TUM145" s="10"/>
      <c r="TUN145" s="10"/>
      <c r="TUO145" s="10"/>
      <c r="TUP145" s="10"/>
      <c r="TUQ145" s="10"/>
      <c r="TUR145" s="10"/>
      <c r="TUS145" s="10"/>
      <c r="TUT145" s="10"/>
      <c r="TUU145" s="10"/>
      <c r="TUV145" s="10"/>
      <c r="TUW145" s="10"/>
      <c r="TUX145" s="10"/>
      <c r="TUY145" s="10"/>
      <c r="TUZ145" s="10"/>
      <c r="TVA145" s="10"/>
      <c r="TVB145" s="10"/>
      <c r="TVC145" s="10"/>
      <c r="TVD145" s="10"/>
      <c r="TVE145" s="10"/>
      <c r="TVF145" s="10"/>
      <c r="TVG145" s="10"/>
      <c r="TVH145" s="10"/>
      <c r="TVI145" s="10"/>
      <c r="TVJ145" s="10"/>
      <c r="TVK145" s="10"/>
      <c r="TVL145" s="10"/>
      <c r="TVM145" s="10"/>
      <c r="TVN145" s="10"/>
      <c r="TVO145" s="10"/>
      <c r="TVP145" s="10"/>
      <c r="TVQ145" s="10"/>
      <c r="TVR145" s="10"/>
      <c r="TVS145" s="10"/>
      <c r="TVT145" s="10"/>
      <c r="TVU145" s="10"/>
      <c r="TVV145" s="10"/>
      <c r="TVW145" s="10"/>
      <c r="TVX145" s="10"/>
      <c r="TVY145" s="10"/>
      <c r="TVZ145" s="10"/>
      <c r="TWA145" s="10"/>
      <c r="TWB145" s="10"/>
      <c r="TWC145" s="10"/>
      <c r="TWD145" s="10"/>
      <c r="TWE145" s="10"/>
      <c r="TWF145" s="10"/>
      <c r="TWG145" s="10"/>
      <c r="TWH145" s="10"/>
      <c r="TWI145" s="10"/>
      <c r="TWJ145" s="10"/>
      <c r="TWK145" s="10"/>
      <c r="TWL145" s="10"/>
      <c r="TWM145" s="10"/>
      <c r="TWN145" s="10"/>
      <c r="TWO145" s="10"/>
      <c r="TWP145" s="10"/>
      <c r="TWQ145" s="10"/>
      <c r="TWR145" s="10"/>
      <c r="TWS145" s="10"/>
      <c r="TWT145" s="10"/>
      <c r="TWU145" s="10"/>
      <c r="TWV145" s="10"/>
      <c r="TWW145" s="10"/>
      <c r="TWX145" s="10"/>
      <c r="TWY145" s="10"/>
      <c r="TWZ145" s="10"/>
      <c r="TXA145" s="10"/>
      <c r="TXB145" s="10"/>
      <c r="TXC145" s="10"/>
      <c r="TXD145" s="10"/>
      <c r="TXE145" s="10"/>
      <c r="TXF145" s="10"/>
      <c r="TXG145" s="10"/>
      <c r="TXH145" s="10"/>
      <c r="TXI145" s="10"/>
      <c r="TXJ145" s="10"/>
      <c r="TXK145" s="10"/>
      <c r="TXL145" s="10"/>
      <c r="TXM145" s="10"/>
      <c r="TXN145" s="10"/>
      <c r="TXO145" s="10"/>
      <c r="TXP145" s="10"/>
      <c r="TXQ145" s="10"/>
      <c r="TXR145" s="10"/>
      <c r="TXS145" s="10"/>
      <c r="TXT145" s="10"/>
      <c r="TXU145" s="10"/>
      <c r="TXV145" s="10"/>
      <c r="TXW145" s="10"/>
      <c r="TXX145" s="10"/>
      <c r="TXY145" s="10"/>
      <c r="TXZ145" s="10"/>
      <c r="TYA145" s="10"/>
      <c r="TYB145" s="10"/>
      <c r="TYC145" s="10"/>
      <c r="TYD145" s="10"/>
      <c r="TYE145" s="10"/>
      <c r="TYF145" s="10"/>
      <c r="TYG145" s="10"/>
      <c r="TYH145" s="10"/>
      <c r="TYI145" s="10"/>
      <c r="TYJ145" s="10"/>
      <c r="TYK145" s="10"/>
      <c r="TYL145" s="10"/>
      <c r="TYM145" s="10"/>
      <c r="TYN145" s="10"/>
      <c r="TYO145" s="10"/>
      <c r="TYP145" s="10"/>
      <c r="TYQ145" s="10"/>
      <c r="TYR145" s="10"/>
      <c r="TYS145" s="10"/>
      <c r="TYT145" s="10"/>
      <c r="TYU145" s="10"/>
      <c r="TYV145" s="10"/>
      <c r="TYW145" s="10"/>
      <c r="TYX145" s="10"/>
      <c r="TYY145" s="10"/>
      <c r="TYZ145" s="10"/>
      <c r="TZA145" s="10"/>
      <c r="TZB145" s="10"/>
      <c r="TZC145" s="10"/>
      <c r="TZD145" s="10"/>
      <c r="TZE145" s="10"/>
      <c r="TZF145" s="10"/>
      <c r="TZG145" s="10"/>
      <c r="TZH145" s="10"/>
      <c r="TZI145" s="10"/>
      <c r="TZJ145" s="10"/>
      <c r="TZK145" s="10"/>
      <c r="TZL145" s="10"/>
      <c r="TZM145" s="10"/>
      <c r="TZN145" s="10"/>
      <c r="TZO145" s="10"/>
      <c r="TZP145" s="10"/>
      <c r="TZQ145" s="10"/>
      <c r="TZR145" s="10"/>
      <c r="TZS145" s="10"/>
      <c r="TZT145" s="10"/>
      <c r="TZU145" s="10"/>
      <c r="TZV145" s="10"/>
      <c r="TZW145" s="10"/>
      <c r="TZX145" s="10"/>
      <c r="TZY145" s="10"/>
      <c r="TZZ145" s="10"/>
      <c r="UAA145" s="10"/>
      <c r="UAB145" s="10"/>
      <c r="UAC145" s="10"/>
      <c r="UAD145" s="10"/>
      <c r="UAE145" s="10"/>
      <c r="UAF145" s="10"/>
      <c r="UAG145" s="10"/>
      <c r="UAH145" s="10"/>
      <c r="UAI145" s="10"/>
      <c r="UAJ145" s="10"/>
      <c r="UAK145" s="10"/>
      <c r="UAL145" s="10"/>
      <c r="UAM145" s="10"/>
      <c r="UAN145" s="10"/>
      <c r="UAO145" s="10"/>
      <c r="UAP145" s="10"/>
      <c r="UAQ145" s="10"/>
      <c r="UAR145" s="10"/>
      <c r="UAS145" s="10"/>
      <c r="UAT145" s="10"/>
      <c r="UAU145" s="10"/>
      <c r="UAV145" s="10"/>
      <c r="UAW145" s="10"/>
      <c r="UAX145" s="10"/>
      <c r="UAY145" s="10"/>
      <c r="UAZ145" s="10"/>
      <c r="UBA145" s="10"/>
      <c r="UBB145" s="10"/>
      <c r="UBC145" s="10"/>
      <c r="UBD145" s="10"/>
      <c r="UBE145" s="10"/>
      <c r="UBF145" s="10"/>
      <c r="UBG145" s="10"/>
      <c r="UBH145" s="10"/>
      <c r="UBI145" s="10"/>
      <c r="UBJ145" s="10"/>
      <c r="UBK145" s="10"/>
      <c r="UBL145" s="10"/>
      <c r="UBM145" s="10"/>
      <c r="UBN145" s="10"/>
      <c r="UBO145" s="10"/>
      <c r="UBP145" s="10"/>
      <c r="UBQ145" s="10"/>
      <c r="UBR145" s="10"/>
      <c r="UBS145" s="10"/>
      <c r="UBT145" s="10"/>
      <c r="UBU145" s="10"/>
      <c r="UBV145" s="10"/>
      <c r="UBW145" s="10"/>
      <c r="UBX145" s="10"/>
      <c r="UBY145" s="10"/>
      <c r="UBZ145" s="10"/>
      <c r="UCA145" s="10"/>
      <c r="UCB145" s="10"/>
      <c r="UCC145" s="10"/>
      <c r="UCD145" s="10"/>
      <c r="UCE145" s="10"/>
      <c r="UCF145" s="10"/>
      <c r="UCG145" s="10"/>
      <c r="UCH145" s="10"/>
      <c r="UCI145" s="10"/>
      <c r="UCJ145" s="10"/>
      <c r="UCK145" s="10"/>
      <c r="UCL145" s="10"/>
      <c r="UCM145" s="10"/>
      <c r="UCN145" s="10"/>
      <c r="UCO145" s="10"/>
      <c r="UCP145" s="10"/>
      <c r="UCQ145" s="10"/>
      <c r="UCX145" s="10"/>
      <c r="UCY145" s="10"/>
      <c r="UCZ145" s="10"/>
      <c r="UDA145" s="10"/>
      <c r="UDB145" s="10"/>
      <c r="UDC145" s="10"/>
      <c r="UDD145" s="10"/>
      <c r="UDE145" s="10"/>
      <c r="UDF145" s="10"/>
      <c r="UDG145" s="10"/>
      <c r="UDH145" s="10"/>
      <c r="UDI145" s="10"/>
      <c r="UDJ145" s="10"/>
      <c r="UDK145" s="10"/>
      <c r="UDL145" s="10"/>
      <c r="UDM145" s="10"/>
      <c r="UDN145" s="10"/>
      <c r="UDO145" s="10"/>
      <c r="UDP145" s="10"/>
      <c r="UDQ145" s="10"/>
      <c r="UDR145" s="10"/>
      <c r="UDS145" s="10"/>
      <c r="UDT145" s="10"/>
      <c r="UDU145" s="10"/>
      <c r="UDV145" s="10"/>
      <c r="UDW145" s="10"/>
      <c r="UDX145" s="10"/>
      <c r="UDY145" s="10"/>
      <c r="UDZ145" s="10"/>
      <c r="UEA145" s="10"/>
      <c r="UEB145" s="10"/>
      <c r="UEC145" s="10"/>
      <c r="UED145" s="10"/>
      <c r="UEE145" s="10"/>
      <c r="UEF145" s="10"/>
      <c r="UEG145" s="10"/>
      <c r="UEH145" s="10"/>
      <c r="UEI145" s="10"/>
      <c r="UEJ145" s="10"/>
      <c r="UEK145" s="10"/>
      <c r="UEL145" s="10"/>
      <c r="UEM145" s="10"/>
      <c r="UEN145" s="10"/>
      <c r="UEO145" s="10"/>
      <c r="UEP145" s="10"/>
      <c r="UEQ145" s="10"/>
      <c r="UER145" s="10"/>
      <c r="UES145" s="10"/>
      <c r="UET145" s="10"/>
      <c r="UEU145" s="10"/>
      <c r="UEV145" s="10"/>
      <c r="UEW145" s="10"/>
      <c r="UEX145" s="10"/>
      <c r="UEY145" s="10"/>
      <c r="UEZ145" s="10"/>
      <c r="UFA145" s="10"/>
      <c r="UFB145" s="10"/>
      <c r="UFC145" s="10"/>
      <c r="UFD145" s="10"/>
      <c r="UFE145" s="10"/>
      <c r="UFF145" s="10"/>
      <c r="UFG145" s="10"/>
      <c r="UFH145" s="10"/>
      <c r="UFI145" s="10"/>
      <c r="UFJ145" s="10"/>
      <c r="UFK145" s="10"/>
      <c r="UFL145" s="10"/>
      <c r="UFM145" s="10"/>
      <c r="UFN145" s="10"/>
      <c r="UFO145" s="10"/>
      <c r="UFP145" s="10"/>
      <c r="UFQ145" s="10"/>
      <c r="UFR145" s="10"/>
      <c r="UFS145" s="10"/>
      <c r="UFT145" s="10"/>
      <c r="UFU145" s="10"/>
      <c r="UFV145" s="10"/>
      <c r="UFW145" s="10"/>
      <c r="UFX145" s="10"/>
      <c r="UFY145" s="10"/>
      <c r="UFZ145" s="10"/>
      <c r="UGA145" s="10"/>
      <c r="UGB145" s="10"/>
      <c r="UGC145" s="10"/>
      <c r="UGD145" s="10"/>
      <c r="UGE145" s="10"/>
      <c r="UGF145" s="10"/>
      <c r="UGG145" s="10"/>
      <c r="UGH145" s="10"/>
      <c r="UGI145" s="10"/>
      <c r="UGJ145" s="10"/>
      <c r="UGK145" s="10"/>
      <c r="UGL145" s="10"/>
      <c r="UGM145" s="10"/>
      <c r="UGN145" s="10"/>
      <c r="UGO145" s="10"/>
      <c r="UGP145" s="10"/>
      <c r="UGQ145" s="10"/>
      <c r="UGR145" s="10"/>
      <c r="UGS145" s="10"/>
      <c r="UGT145" s="10"/>
      <c r="UGU145" s="10"/>
      <c r="UGV145" s="10"/>
      <c r="UGW145" s="10"/>
      <c r="UGX145" s="10"/>
      <c r="UGY145" s="10"/>
      <c r="UGZ145" s="10"/>
      <c r="UHA145" s="10"/>
      <c r="UHB145" s="10"/>
      <c r="UHC145" s="10"/>
      <c r="UHD145" s="10"/>
      <c r="UHE145" s="10"/>
      <c r="UHF145" s="10"/>
      <c r="UHG145" s="10"/>
      <c r="UHH145" s="10"/>
      <c r="UHI145" s="10"/>
      <c r="UHJ145" s="10"/>
      <c r="UHK145" s="10"/>
      <c r="UHL145" s="10"/>
      <c r="UHM145" s="10"/>
      <c r="UHN145" s="10"/>
      <c r="UHO145" s="10"/>
      <c r="UHP145" s="10"/>
      <c r="UHQ145" s="10"/>
      <c r="UHR145" s="10"/>
      <c r="UHS145" s="10"/>
      <c r="UHT145" s="10"/>
      <c r="UHU145" s="10"/>
      <c r="UHV145" s="10"/>
      <c r="UHW145" s="10"/>
      <c r="UHX145" s="10"/>
      <c r="UHY145" s="10"/>
      <c r="UHZ145" s="10"/>
      <c r="UIA145" s="10"/>
      <c r="UIB145" s="10"/>
      <c r="UIC145" s="10"/>
      <c r="UID145" s="10"/>
      <c r="UIE145" s="10"/>
      <c r="UIF145" s="10"/>
      <c r="UIG145" s="10"/>
      <c r="UIH145" s="10"/>
      <c r="UII145" s="10"/>
      <c r="UIJ145" s="10"/>
      <c r="UIK145" s="10"/>
      <c r="UIL145" s="10"/>
      <c r="UIM145" s="10"/>
      <c r="UIN145" s="10"/>
      <c r="UIO145" s="10"/>
      <c r="UIP145" s="10"/>
      <c r="UIQ145" s="10"/>
      <c r="UIR145" s="10"/>
      <c r="UIS145" s="10"/>
      <c r="UIT145" s="10"/>
      <c r="UIU145" s="10"/>
      <c r="UIV145" s="10"/>
      <c r="UIW145" s="10"/>
      <c r="UIX145" s="10"/>
      <c r="UIY145" s="10"/>
      <c r="UIZ145" s="10"/>
      <c r="UJA145" s="10"/>
      <c r="UJB145" s="10"/>
      <c r="UJC145" s="10"/>
      <c r="UJD145" s="10"/>
      <c r="UJE145" s="10"/>
      <c r="UJF145" s="10"/>
      <c r="UJG145" s="10"/>
      <c r="UJH145" s="10"/>
      <c r="UJI145" s="10"/>
      <c r="UJJ145" s="10"/>
      <c r="UJK145" s="10"/>
      <c r="UJL145" s="10"/>
      <c r="UJM145" s="10"/>
      <c r="UJN145" s="10"/>
      <c r="UJO145" s="10"/>
      <c r="UJP145" s="10"/>
      <c r="UJQ145" s="10"/>
      <c r="UJR145" s="10"/>
      <c r="UJS145" s="10"/>
      <c r="UJT145" s="10"/>
      <c r="UJU145" s="10"/>
      <c r="UJV145" s="10"/>
      <c r="UJW145" s="10"/>
      <c r="UJX145" s="10"/>
      <c r="UJY145" s="10"/>
      <c r="UJZ145" s="10"/>
      <c r="UKA145" s="10"/>
      <c r="UKB145" s="10"/>
      <c r="UKC145" s="10"/>
      <c r="UKD145" s="10"/>
      <c r="UKE145" s="10"/>
      <c r="UKF145" s="10"/>
      <c r="UKG145" s="10"/>
      <c r="UKH145" s="10"/>
      <c r="UKI145" s="10"/>
      <c r="UKJ145" s="10"/>
      <c r="UKK145" s="10"/>
      <c r="UKL145" s="10"/>
      <c r="UKM145" s="10"/>
      <c r="UKN145" s="10"/>
      <c r="UKO145" s="10"/>
      <c r="UKP145" s="10"/>
      <c r="UKQ145" s="10"/>
      <c r="UKR145" s="10"/>
      <c r="UKS145" s="10"/>
      <c r="UKT145" s="10"/>
      <c r="UKU145" s="10"/>
      <c r="UKV145" s="10"/>
      <c r="UKW145" s="10"/>
      <c r="UKX145" s="10"/>
      <c r="UKY145" s="10"/>
      <c r="UKZ145" s="10"/>
      <c r="ULA145" s="10"/>
      <c r="ULB145" s="10"/>
      <c r="ULC145" s="10"/>
      <c r="ULD145" s="10"/>
      <c r="ULE145" s="10"/>
      <c r="ULF145" s="10"/>
      <c r="ULG145" s="10"/>
      <c r="ULH145" s="10"/>
      <c r="ULI145" s="10"/>
      <c r="ULJ145" s="10"/>
      <c r="ULK145" s="10"/>
      <c r="ULL145" s="10"/>
      <c r="ULM145" s="10"/>
      <c r="ULN145" s="10"/>
      <c r="ULO145" s="10"/>
      <c r="ULP145" s="10"/>
      <c r="ULQ145" s="10"/>
      <c r="ULR145" s="10"/>
      <c r="ULS145" s="10"/>
      <c r="ULT145" s="10"/>
      <c r="ULU145" s="10"/>
      <c r="ULV145" s="10"/>
      <c r="ULW145" s="10"/>
      <c r="ULX145" s="10"/>
      <c r="ULY145" s="10"/>
      <c r="ULZ145" s="10"/>
      <c r="UMA145" s="10"/>
      <c r="UMB145" s="10"/>
      <c r="UMC145" s="10"/>
      <c r="UMD145" s="10"/>
      <c r="UME145" s="10"/>
      <c r="UMF145" s="10"/>
      <c r="UMG145" s="10"/>
      <c r="UMH145" s="10"/>
      <c r="UMI145" s="10"/>
      <c r="UMJ145" s="10"/>
      <c r="UMK145" s="10"/>
      <c r="UML145" s="10"/>
      <c r="UMM145" s="10"/>
      <c r="UMT145" s="10"/>
      <c r="UMU145" s="10"/>
      <c r="UMV145" s="10"/>
      <c r="UMW145" s="10"/>
      <c r="UMX145" s="10"/>
      <c r="UMY145" s="10"/>
      <c r="UMZ145" s="10"/>
      <c r="UNA145" s="10"/>
      <c r="UNB145" s="10"/>
      <c r="UNC145" s="10"/>
      <c r="UND145" s="10"/>
      <c r="UNE145" s="10"/>
      <c r="UNF145" s="10"/>
      <c r="UNG145" s="10"/>
      <c r="UNH145" s="10"/>
      <c r="UNI145" s="10"/>
      <c r="UNJ145" s="10"/>
      <c r="UNK145" s="10"/>
      <c r="UNL145" s="10"/>
      <c r="UNM145" s="10"/>
      <c r="UNN145" s="10"/>
      <c r="UNO145" s="10"/>
      <c r="UNP145" s="10"/>
      <c r="UNQ145" s="10"/>
      <c r="UNR145" s="10"/>
      <c r="UNS145" s="10"/>
      <c r="UNT145" s="10"/>
      <c r="UNU145" s="10"/>
      <c r="UNV145" s="10"/>
      <c r="UNW145" s="10"/>
      <c r="UNX145" s="10"/>
      <c r="UNY145" s="10"/>
      <c r="UNZ145" s="10"/>
      <c r="UOA145" s="10"/>
      <c r="UOB145" s="10"/>
      <c r="UOC145" s="10"/>
      <c r="UOD145" s="10"/>
      <c r="UOE145" s="10"/>
      <c r="UOF145" s="10"/>
      <c r="UOG145" s="10"/>
      <c r="UOH145" s="10"/>
      <c r="UOI145" s="10"/>
      <c r="UOJ145" s="10"/>
      <c r="UOK145" s="10"/>
      <c r="UOL145" s="10"/>
      <c r="UOM145" s="10"/>
      <c r="UON145" s="10"/>
      <c r="UOO145" s="10"/>
      <c r="UOP145" s="10"/>
      <c r="UOQ145" s="10"/>
      <c r="UOR145" s="10"/>
      <c r="UOS145" s="10"/>
      <c r="UOT145" s="10"/>
      <c r="UOU145" s="10"/>
      <c r="UOV145" s="10"/>
      <c r="UOW145" s="10"/>
      <c r="UOX145" s="10"/>
      <c r="UOY145" s="10"/>
      <c r="UOZ145" s="10"/>
      <c r="UPA145" s="10"/>
      <c r="UPB145" s="10"/>
      <c r="UPC145" s="10"/>
      <c r="UPD145" s="10"/>
      <c r="UPE145" s="10"/>
      <c r="UPF145" s="10"/>
      <c r="UPG145" s="10"/>
      <c r="UPH145" s="10"/>
      <c r="UPI145" s="10"/>
      <c r="UPJ145" s="10"/>
      <c r="UPK145" s="10"/>
      <c r="UPL145" s="10"/>
      <c r="UPM145" s="10"/>
      <c r="UPN145" s="10"/>
      <c r="UPO145" s="10"/>
      <c r="UPP145" s="10"/>
      <c r="UPQ145" s="10"/>
      <c r="UPR145" s="10"/>
      <c r="UPS145" s="10"/>
      <c r="UPT145" s="10"/>
      <c r="UPU145" s="10"/>
      <c r="UPV145" s="10"/>
      <c r="UPW145" s="10"/>
      <c r="UPX145" s="10"/>
      <c r="UPY145" s="10"/>
      <c r="UPZ145" s="10"/>
      <c r="UQA145" s="10"/>
      <c r="UQB145" s="10"/>
      <c r="UQC145" s="10"/>
      <c r="UQD145" s="10"/>
      <c r="UQE145" s="10"/>
      <c r="UQF145" s="10"/>
      <c r="UQG145" s="10"/>
      <c r="UQH145" s="10"/>
      <c r="UQI145" s="10"/>
      <c r="UQJ145" s="10"/>
      <c r="UQK145" s="10"/>
      <c r="UQL145" s="10"/>
      <c r="UQM145" s="10"/>
      <c r="UQN145" s="10"/>
      <c r="UQO145" s="10"/>
      <c r="UQP145" s="10"/>
      <c r="UQQ145" s="10"/>
      <c r="UQR145" s="10"/>
      <c r="UQS145" s="10"/>
      <c r="UQT145" s="10"/>
      <c r="UQU145" s="10"/>
      <c r="UQV145" s="10"/>
      <c r="UQW145" s="10"/>
      <c r="UQX145" s="10"/>
      <c r="UQY145" s="10"/>
      <c r="UQZ145" s="10"/>
      <c r="URA145" s="10"/>
      <c r="URB145" s="10"/>
      <c r="URC145" s="10"/>
      <c r="URD145" s="10"/>
      <c r="URE145" s="10"/>
      <c r="URF145" s="10"/>
      <c r="URG145" s="10"/>
      <c r="URH145" s="10"/>
      <c r="URI145" s="10"/>
      <c r="URJ145" s="10"/>
      <c r="URK145" s="10"/>
      <c r="URL145" s="10"/>
      <c r="URM145" s="10"/>
      <c r="URN145" s="10"/>
      <c r="URO145" s="10"/>
      <c r="URP145" s="10"/>
      <c r="URQ145" s="10"/>
      <c r="URR145" s="10"/>
      <c r="URS145" s="10"/>
      <c r="URT145" s="10"/>
      <c r="URU145" s="10"/>
      <c r="URV145" s="10"/>
      <c r="URW145" s="10"/>
      <c r="URX145" s="10"/>
      <c r="URY145" s="10"/>
      <c r="URZ145" s="10"/>
      <c r="USA145" s="10"/>
      <c r="USB145" s="10"/>
      <c r="USC145" s="10"/>
      <c r="USD145" s="10"/>
      <c r="USE145" s="10"/>
      <c r="USF145" s="10"/>
      <c r="USG145" s="10"/>
      <c r="USH145" s="10"/>
      <c r="USI145" s="10"/>
      <c r="USJ145" s="10"/>
      <c r="USK145" s="10"/>
      <c r="USL145" s="10"/>
      <c r="USM145" s="10"/>
      <c r="USN145" s="10"/>
      <c r="USO145" s="10"/>
      <c r="USP145" s="10"/>
      <c r="USQ145" s="10"/>
      <c r="USR145" s="10"/>
      <c r="USS145" s="10"/>
      <c r="UST145" s="10"/>
      <c r="USU145" s="10"/>
      <c r="USV145" s="10"/>
      <c r="USW145" s="10"/>
      <c r="USX145" s="10"/>
      <c r="USY145" s="10"/>
      <c r="USZ145" s="10"/>
      <c r="UTA145" s="10"/>
      <c r="UTB145" s="10"/>
      <c r="UTC145" s="10"/>
      <c r="UTD145" s="10"/>
      <c r="UTE145" s="10"/>
      <c r="UTF145" s="10"/>
      <c r="UTG145" s="10"/>
      <c r="UTH145" s="10"/>
      <c r="UTI145" s="10"/>
      <c r="UTJ145" s="10"/>
      <c r="UTK145" s="10"/>
      <c r="UTL145" s="10"/>
      <c r="UTM145" s="10"/>
      <c r="UTN145" s="10"/>
      <c r="UTO145" s="10"/>
      <c r="UTP145" s="10"/>
      <c r="UTQ145" s="10"/>
      <c r="UTR145" s="10"/>
      <c r="UTS145" s="10"/>
      <c r="UTT145" s="10"/>
      <c r="UTU145" s="10"/>
      <c r="UTV145" s="10"/>
      <c r="UTW145" s="10"/>
      <c r="UTX145" s="10"/>
      <c r="UTY145" s="10"/>
      <c r="UTZ145" s="10"/>
      <c r="UUA145" s="10"/>
      <c r="UUB145" s="10"/>
      <c r="UUC145" s="10"/>
      <c r="UUD145" s="10"/>
      <c r="UUE145" s="10"/>
      <c r="UUF145" s="10"/>
      <c r="UUG145" s="10"/>
      <c r="UUH145" s="10"/>
      <c r="UUI145" s="10"/>
      <c r="UUJ145" s="10"/>
      <c r="UUK145" s="10"/>
      <c r="UUL145" s="10"/>
      <c r="UUM145" s="10"/>
      <c r="UUN145" s="10"/>
      <c r="UUO145" s="10"/>
      <c r="UUP145" s="10"/>
      <c r="UUQ145" s="10"/>
      <c r="UUR145" s="10"/>
      <c r="UUS145" s="10"/>
      <c r="UUT145" s="10"/>
      <c r="UUU145" s="10"/>
      <c r="UUV145" s="10"/>
      <c r="UUW145" s="10"/>
      <c r="UUX145" s="10"/>
      <c r="UUY145" s="10"/>
      <c r="UUZ145" s="10"/>
      <c r="UVA145" s="10"/>
      <c r="UVB145" s="10"/>
      <c r="UVC145" s="10"/>
      <c r="UVD145" s="10"/>
      <c r="UVE145" s="10"/>
      <c r="UVF145" s="10"/>
      <c r="UVG145" s="10"/>
      <c r="UVH145" s="10"/>
      <c r="UVI145" s="10"/>
      <c r="UVJ145" s="10"/>
      <c r="UVK145" s="10"/>
      <c r="UVL145" s="10"/>
      <c r="UVM145" s="10"/>
      <c r="UVN145" s="10"/>
      <c r="UVO145" s="10"/>
      <c r="UVP145" s="10"/>
      <c r="UVQ145" s="10"/>
      <c r="UVR145" s="10"/>
      <c r="UVS145" s="10"/>
      <c r="UVT145" s="10"/>
      <c r="UVU145" s="10"/>
      <c r="UVV145" s="10"/>
      <c r="UVW145" s="10"/>
      <c r="UVX145" s="10"/>
      <c r="UVY145" s="10"/>
      <c r="UVZ145" s="10"/>
      <c r="UWA145" s="10"/>
      <c r="UWB145" s="10"/>
      <c r="UWC145" s="10"/>
      <c r="UWD145" s="10"/>
      <c r="UWE145" s="10"/>
      <c r="UWF145" s="10"/>
      <c r="UWG145" s="10"/>
      <c r="UWH145" s="10"/>
      <c r="UWI145" s="10"/>
      <c r="UWP145" s="10"/>
      <c r="UWQ145" s="10"/>
      <c r="UWR145" s="10"/>
      <c r="UWS145" s="10"/>
      <c r="UWT145" s="10"/>
      <c r="UWU145" s="10"/>
      <c r="UWV145" s="10"/>
      <c r="UWW145" s="10"/>
      <c r="UWX145" s="10"/>
      <c r="UWY145" s="10"/>
      <c r="UWZ145" s="10"/>
      <c r="UXA145" s="10"/>
      <c r="UXB145" s="10"/>
      <c r="UXC145" s="10"/>
      <c r="UXD145" s="10"/>
      <c r="UXE145" s="10"/>
      <c r="UXF145" s="10"/>
      <c r="UXG145" s="10"/>
      <c r="UXH145" s="10"/>
      <c r="UXI145" s="10"/>
      <c r="UXJ145" s="10"/>
      <c r="UXK145" s="10"/>
      <c r="UXL145" s="10"/>
      <c r="UXM145" s="10"/>
      <c r="UXN145" s="10"/>
      <c r="UXO145" s="10"/>
      <c r="UXP145" s="10"/>
      <c r="UXQ145" s="10"/>
      <c r="UXR145" s="10"/>
      <c r="UXS145" s="10"/>
      <c r="UXT145" s="10"/>
      <c r="UXU145" s="10"/>
      <c r="UXV145" s="10"/>
      <c r="UXW145" s="10"/>
      <c r="UXX145" s="10"/>
      <c r="UXY145" s="10"/>
      <c r="UXZ145" s="10"/>
      <c r="UYA145" s="10"/>
      <c r="UYB145" s="10"/>
      <c r="UYC145" s="10"/>
      <c r="UYD145" s="10"/>
      <c r="UYE145" s="10"/>
      <c r="UYF145" s="10"/>
      <c r="UYG145" s="10"/>
      <c r="UYH145" s="10"/>
      <c r="UYI145" s="10"/>
      <c r="UYJ145" s="10"/>
      <c r="UYK145" s="10"/>
      <c r="UYL145" s="10"/>
      <c r="UYM145" s="10"/>
      <c r="UYN145" s="10"/>
      <c r="UYO145" s="10"/>
      <c r="UYP145" s="10"/>
      <c r="UYQ145" s="10"/>
      <c r="UYR145" s="10"/>
      <c r="UYS145" s="10"/>
      <c r="UYT145" s="10"/>
      <c r="UYU145" s="10"/>
      <c r="UYV145" s="10"/>
      <c r="UYW145" s="10"/>
      <c r="UYX145" s="10"/>
      <c r="UYY145" s="10"/>
      <c r="UYZ145" s="10"/>
      <c r="UZA145" s="10"/>
      <c r="UZB145" s="10"/>
      <c r="UZC145" s="10"/>
      <c r="UZD145" s="10"/>
      <c r="UZE145" s="10"/>
      <c r="UZF145" s="10"/>
      <c r="UZG145" s="10"/>
      <c r="UZH145" s="10"/>
      <c r="UZI145" s="10"/>
      <c r="UZJ145" s="10"/>
      <c r="UZK145" s="10"/>
      <c r="UZL145" s="10"/>
      <c r="UZM145" s="10"/>
      <c r="UZN145" s="10"/>
      <c r="UZO145" s="10"/>
      <c r="UZP145" s="10"/>
      <c r="UZQ145" s="10"/>
      <c r="UZR145" s="10"/>
      <c r="UZS145" s="10"/>
      <c r="UZT145" s="10"/>
      <c r="UZU145" s="10"/>
      <c r="UZV145" s="10"/>
      <c r="UZW145" s="10"/>
      <c r="UZX145" s="10"/>
      <c r="UZY145" s="10"/>
      <c r="UZZ145" s="10"/>
      <c r="VAA145" s="10"/>
      <c r="VAB145" s="10"/>
      <c r="VAC145" s="10"/>
      <c r="VAD145" s="10"/>
      <c r="VAE145" s="10"/>
      <c r="VAF145" s="10"/>
      <c r="VAG145" s="10"/>
      <c r="VAH145" s="10"/>
      <c r="VAI145" s="10"/>
      <c r="VAJ145" s="10"/>
      <c r="VAK145" s="10"/>
      <c r="VAL145" s="10"/>
      <c r="VAM145" s="10"/>
      <c r="VAN145" s="10"/>
      <c r="VAO145" s="10"/>
      <c r="VAP145" s="10"/>
      <c r="VAQ145" s="10"/>
      <c r="VAR145" s="10"/>
      <c r="VAS145" s="10"/>
      <c r="VAT145" s="10"/>
      <c r="VAU145" s="10"/>
      <c r="VAV145" s="10"/>
      <c r="VAW145" s="10"/>
      <c r="VAX145" s="10"/>
      <c r="VAY145" s="10"/>
      <c r="VAZ145" s="10"/>
      <c r="VBA145" s="10"/>
      <c r="VBB145" s="10"/>
      <c r="VBC145" s="10"/>
      <c r="VBD145" s="10"/>
      <c r="VBE145" s="10"/>
      <c r="VBF145" s="10"/>
      <c r="VBG145" s="10"/>
      <c r="VBH145" s="10"/>
      <c r="VBI145" s="10"/>
      <c r="VBJ145" s="10"/>
      <c r="VBK145" s="10"/>
      <c r="VBL145" s="10"/>
      <c r="VBM145" s="10"/>
      <c r="VBN145" s="10"/>
      <c r="VBO145" s="10"/>
      <c r="VBP145" s="10"/>
      <c r="VBQ145" s="10"/>
      <c r="VBR145" s="10"/>
      <c r="VBS145" s="10"/>
      <c r="VBT145" s="10"/>
      <c r="VBU145" s="10"/>
      <c r="VBV145" s="10"/>
      <c r="VBW145" s="10"/>
      <c r="VBX145" s="10"/>
      <c r="VBY145" s="10"/>
      <c r="VBZ145" s="10"/>
      <c r="VCA145" s="10"/>
      <c r="VCB145" s="10"/>
      <c r="VCC145" s="10"/>
      <c r="VCD145" s="10"/>
      <c r="VCE145" s="10"/>
      <c r="VCF145" s="10"/>
      <c r="VCG145" s="10"/>
      <c r="VCH145" s="10"/>
      <c r="VCI145" s="10"/>
      <c r="VCJ145" s="10"/>
      <c r="VCK145" s="10"/>
      <c r="VCL145" s="10"/>
      <c r="VCM145" s="10"/>
      <c r="VCN145" s="10"/>
      <c r="VCO145" s="10"/>
      <c r="VCP145" s="10"/>
      <c r="VCQ145" s="10"/>
      <c r="VCR145" s="10"/>
      <c r="VCS145" s="10"/>
      <c r="VCT145" s="10"/>
      <c r="VCU145" s="10"/>
      <c r="VCV145" s="10"/>
      <c r="VCW145" s="10"/>
      <c r="VCX145" s="10"/>
      <c r="VCY145" s="10"/>
      <c r="VCZ145" s="10"/>
      <c r="VDA145" s="10"/>
      <c r="VDB145" s="10"/>
      <c r="VDC145" s="10"/>
      <c r="VDD145" s="10"/>
      <c r="VDE145" s="10"/>
      <c r="VDF145" s="10"/>
      <c r="VDG145" s="10"/>
      <c r="VDH145" s="10"/>
      <c r="VDI145" s="10"/>
      <c r="VDJ145" s="10"/>
      <c r="VDK145" s="10"/>
      <c r="VDL145" s="10"/>
      <c r="VDM145" s="10"/>
      <c r="VDN145" s="10"/>
      <c r="VDO145" s="10"/>
      <c r="VDP145" s="10"/>
      <c r="VDQ145" s="10"/>
      <c r="VDR145" s="10"/>
      <c r="VDS145" s="10"/>
      <c r="VDT145" s="10"/>
      <c r="VDU145" s="10"/>
      <c r="VDV145" s="10"/>
      <c r="VDW145" s="10"/>
      <c r="VDX145" s="10"/>
      <c r="VDY145" s="10"/>
      <c r="VDZ145" s="10"/>
      <c r="VEA145" s="10"/>
      <c r="VEB145" s="10"/>
      <c r="VEC145" s="10"/>
      <c r="VED145" s="10"/>
      <c r="VEE145" s="10"/>
      <c r="VEF145" s="10"/>
      <c r="VEG145" s="10"/>
      <c r="VEH145" s="10"/>
      <c r="VEI145" s="10"/>
      <c r="VEJ145" s="10"/>
      <c r="VEK145" s="10"/>
      <c r="VEL145" s="10"/>
      <c r="VEM145" s="10"/>
      <c r="VEN145" s="10"/>
      <c r="VEO145" s="10"/>
      <c r="VEP145" s="10"/>
      <c r="VEQ145" s="10"/>
      <c r="VER145" s="10"/>
      <c r="VES145" s="10"/>
      <c r="VET145" s="10"/>
      <c r="VEU145" s="10"/>
      <c r="VEV145" s="10"/>
      <c r="VEW145" s="10"/>
      <c r="VEX145" s="10"/>
      <c r="VEY145" s="10"/>
      <c r="VEZ145" s="10"/>
      <c r="VFA145" s="10"/>
      <c r="VFB145" s="10"/>
      <c r="VFC145" s="10"/>
      <c r="VFD145" s="10"/>
      <c r="VFE145" s="10"/>
      <c r="VFF145" s="10"/>
      <c r="VFG145" s="10"/>
      <c r="VFH145" s="10"/>
      <c r="VFI145" s="10"/>
      <c r="VFJ145" s="10"/>
      <c r="VFK145" s="10"/>
      <c r="VFL145" s="10"/>
      <c r="VFM145" s="10"/>
      <c r="VFN145" s="10"/>
      <c r="VFO145" s="10"/>
      <c r="VFP145" s="10"/>
      <c r="VFQ145" s="10"/>
      <c r="VFR145" s="10"/>
      <c r="VFS145" s="10"/>
      <c r="VFT145" s="10"/>
      <c r="VFU145" s="10"/>
      <c r="VFV145" s="10"/>
      <c r="VFW145" s="10"/>
      <c r="VFX145" s="10"/>
      <c r="VFY145" s="10"/>
      <c r="VFZ145" s="10"/>
      <c r="VGA145" s="10"/>
      <c r="VGB145" s="10"/>
      <c r="VGC145" s="10"/>
      <c r="VGD145" s="10"/>
      <c r="VGE145" s="10"/>
      <c r="VGL145" s="10"/>
      <c r="VGM145" s="10"/>
      <c r="VGN145" s="10"/>
      <c r="VGO145" s="10"/>
      <c r="VGP145" s="10"/>
      <c r="VGQ145" s="10"/>
      <c r="VGR145" s="10"/>
      <c r="VGS145" s="10"/>
      <c r="VGT145" s="10"/>
      <c r="VGU145" s="10"/>
      <c r="VGV145" s="10"/>
      <c r="VGW145" s="10"/>
      <c r="VGX145" s="10"/>
      <c r="VGY145" s="10"/>
      <c r="VGZ145" s="10"/>
      <c r="VHA145" s="10"/>
      <c r="VHB145" s="10"/>
      <c r="VHC145" s="10"/>
      <c r="VHD145" s="10"/>
      <c r="VHE145" s="10"/>
      <c r="VHF145" s="10"/>
      <c r="VHG145" s="10"/>
      <c r="VHH145" s="10"/>
      <c r="VHI145" s="10"/>
      <c r="VHJ145" s="10"/>
      <c r="VHK145" s="10"/>
      <c r="VHL145" s="10"/>
      <c r="VHM145" s="10"/>
      <c r="VHN145" s="10"/>
      <c r="VHO145" s="10"/>
      <c r="VHP145" s="10"/>
      <c r="VHQ145" s="10"/>
      <c r="VHR145" s="10"/>
      <c r="VHS145" s="10"/>
      <c r="VHT145" s="10"/>
      <c r="VHU145" s="10"/>
      <c r="VHV145" s="10"/>
      <c r="VHW145" s="10"/>
      <c r="VHX145" s="10"/>
      <c r="VHY145" s="10"/>
      <c r="VHZ145" s="10"/>
      <c r="VIA145" s="10"/>
      <c r="VIB145" s="10"/>
      <c r="VIC145" s="10"/>
      <c r="VID145" s="10"/>
      <c r="VIE145" s="10"/>
      <c r="VIF145" s="10"/>
      <c r="VIG145" s="10"/>
      <c r="VIH145" s="10"/>
      <c r="VII145" s="10"/>
      <c r="VIJ145" s="10"/>
      <c r="VIK145" s="10"/>
      <c r="VIL145" s="10"/>
      <c r="VIM145" s="10"/>
      <c r="VIN145" s="10"/>
      <c r="VIO145" s="10"/>
      <c r="VIP145" s="10"/>
      <c r="VIQ145" s="10"/>
      <c r="VIR145" s="10"/>
      <c r="VIS145" s="10"/>
      <c r="VIT145" s="10"/>
      <c r="VIU145" s="10"/>
      <c r="VIV145" s="10"/>
      <c r="VIW145" s="10"/>
      <c r="VIX145" s="10"/>
      <c r="VIY145" s="10"/>
      <c r="VIZ145" s="10"/>
      <c r="VJA145" s="10"/>
      <c r="VJB145" s="10"/>
      <c r="VJC145" s="10"/>
      <c r="VJD145" s="10"/>
      <c r="VJE145" s="10"/>
      <c r="VJF145" s="10"/>
      <c r="VJG145" s="10"/>
      <c r="VJH145" s="10"/>
      <c r="VJI145" s="10"/>
      <c r="VJJ145" s="10"/>
      <c r="VJK145" s="10"/>
      <c r="VJL145" s="10"/>
      <c r="VJM145" s="10"/>
      <c r="VJN145" s="10"/>
      <c r="VJO145" s="10"/>
      <c r="VJP145" s="10"/>
      <c r="VJQ145" s="10"/>
      <c r="VJR145" s="10"/>
      <c r="VJS145" s="10"/>
      <c r="VJT145" s="10"/>
      <c r="VJU145" s="10"/>
      <c r="VJV145" s="10"/>
      <c r="VJW145" s="10"/>
      <c r="VJX145" s="10"/>
      <c r="VJY145" s="10"/>
      <c r="VJZ145" s="10"/>
      <c r="VKA145" s="10"/>
      <c r="VKB145" s="10"/>
      <c r="VKC145" s="10"/>
      <c r="VKD145" s="10"/>
      <c r="VKE145" s="10"/>
      <c r="VKF145" s="10"/>
      <c r="VKG145" s="10"/>
      <c r="VKH145" s="10"/>
      <c r="VKI145" s="10"/>
      <c r="VKJ145" s="10"/>
      <c r="VKK145" s="10"/>
      <c r="VKL145" s="10"/>
      <c r="VKM145" s="10"/>
      <c r="VKN145" s="10"/>
      <c r="VKO145" s="10"/>
      <c r="VKP145" s="10"/>
      <c r="VKQ145" s="10"/>
      <c r="VKR145" s="10"/>
      <c r="VKS145" s="10"/>
      <c r="VKT145" s="10"/>
      <c r="VKU145" s="10"/>
      <c r="VKV145" s="10"/>
      <c r="VKW145" s="10"/>
      <c r="VKX145" s="10"/>
      <c r="VKY145" s="10"/>
      <c r="VKZ145" s="10"/>
      <c r="VLA145" s="10"/>
      <c r="VLB145" s="10"/>
      <c r="VLC145" s="10"/>
      <c r="VLD145" s="10"/>
      <c r="VLE145" s="10"/>
      <c r="VLF145" s="10"/>
      <c r="VLG145" s="10"/>
      <c r="VLH145" s="10"/>
      <c r="VLI145" s="10"/>
      <c r="VLJ145" s="10"/>
      <c r="VLK145" s="10"/>
      <c r="VLL145" s="10"/>
      <c r="VLM145" s="10"/>
      <c r="VLN145" s="10"/>
      <c r="VLO145" s="10"/>
      <c r="VLP145" s="10"/>
      <c r="VLQ145" s="10"/>
      <c r="VLR145" s="10"/>
      <c r="VLS145" s="10"/>
      <c r="VLT145" s="10"/>
      <c r="VLU145" s="10"/>
      <c r="VLV145" s="10"/>
      <c r="VLW145" s="10"/>
      <c r="VLX145" s="10"/>
      <c r="VLY145" s="10"/>
      <c r="VLZ145" s="10"/>
      <c r="VMA145" s="10"/>
      <c r="VMB145" s="10"/>
      <c r="VMC145" s="10"/>
      <c r="VMD145" s="10"/>
      <c r="VME145" s="10"/>
      <c r="VMF145" s="10"/>
      <c r="VMG145" s="10"/>
      <c r="VMH145" s="10"/>
      <c r="VMI145" s="10"/>
      <c r="VMJ145" s="10"/>
      <c r="VMK145" s="10"/>
      <c r="VML145" s="10"/>
      <c r="VMM145" s="10"/>
      <c r="VMN145" s="10"/>
      <c r="VMO145" s="10"/>
      <c r="VMP145" s="10"/>
      <c r="VMQ145" s="10"/>
      <c r="VMR145" s="10"/>
      <c r="VMS145" s="10"/>
      <c r="VMT145" s="10"/>
      <c r="VMU145" s="10"/>
      <c r="VMV145" s="10"/>
      <c r="VMW145" s="10"/>
      <c r="VMX145" s="10"/>
      <c r="VMY145" s="10"/>
      <c r="VMZ145" s="10"/>
      <c r="VNA145" s="10"/>
      <c r="VNB145" s="10"/>
      <c r="VNC145" s="10"/>
      <c r="VND145" s="10"/>
      <c r="VNE145" s="10"/>
      <c r="VNF145" s="10"/>
      <c r="VNG145" s="10"/>
      <c r="VNH145" s="10"/>
      <c r="VNI145" s="10"/>
      <c r="VNJ145" s="10"/>
      <c r="VNK145" s="10"/>
      <c r="VNL145" s="10"/>
      <c r="VNM145" s="10"/>
      <c r="VNN145" s="10"/>
      <c r="VNO145" s="10"/>
      <c r="VNP145" s="10"/>
      <c r="VNQ145" s="10"/>
      <c r="VNR145" s="10"/>
      <c r="VNS145" s="10"/>
      <c r="VNT145" s="10"/>
      <c r="VNU145" s="10"/>
      <c r="VNV145" s="10"/>
      <c r="VNW145" s="10"/>
      <c r="VNX145" s="10"/>
      <c r="VNY145" s="10"/>
      <c r="VNZ145" s="10"/>
      <c r="VOA145" s="10"/>
      <c r="VOB145" s="10"/>
      <c r="VOC145" s="10"/>
      <c r="VOD145" s="10"/>
      <c r="VOE145" s="10"/>
      <c r="VOF145" s="10"/>
      <c r="VOG145" s="10"/>
      <c r="VOH145" s="10"/>
      <c r="VOI145" s="10"/>
      <c r="VOJ145" s="10"/>
      <c r="VOK145" s="10"/>
      <c r="VOL145" s="10"/>
      <c r="VOM145" s="10"/>
      <c r="VON145" s="10"/>
      <c r="VOO145" s="10"/>
      <c r="VOP145" s="10"/>
      <c r="VOQ145" s="10"/>
      <c r="VOR145" s="10"/>
      <c r="VOS145" s="10"/>
      <c r="VOT145" s="10"/>
      <c r="VOU145" s="10"/>
      <c r="VOV145" s="10"/>
      <c r="VOW145" s="10"/>
      <c r="VOX145" s="10"/>
      <c r="VOY145" s="10"/>
      <c r="VOZ145" s="10"/>
      <c r="VPA145" s="10"/>
      <c r="VPB145" s="10"/>
      <c r="VPC145" s="10"/>
      <c r="VPD145" s="10"/>
      <c r="VPE145" s="10"/>
      <c r="VPF145" s="10"/>
      <c r="VPG145" s="10"/>
      <c r="VPH145" s="10"/>
      <c r="VPI145" s="10"/>
      <c r="VPJ145" s="10"/>
      <c r="VPK145" s="10"/>
      <c r="VPL145" s="10"/>
      <c r="VPM145" s="10"/>
      <c r="VPN145" s="10"/>
      <c r="VPO145" s="10"/>
      <c r="VPP145" s="10"/>
      <c r="VPQ145" s="10"/>
      <c r="VPR145" s="10"/>
      <c r="VPS145" s="10"/>
      <c r="VPT145" s="10"/>
      <c r="VPU145" s="10"/>
      <c r="VPV145" s="10"/>
      <c r="VPW145" s="10"/>
      <c r="VPX145" s="10"/>
      <c r="VPY145" s="10"/>
      <c r="VPZ145" s="10"/>
      <c r="VQA145" s="10"/>
      <c r="VQH145" s="10"/>
      <c r="VQI145" s="10"/>
      <c r="VQJ145" s="10"/>
      <c r="VQK145" s="10"/>
      <c r="VQL145" s="10"/>
      <c r="VQM145" s="10"/>
      <c r="VQN145" s="10"/>
      <c r="VQO145" s="10"/>
      <c r="VQP145" s="10"/>
      <c r="VQQ145" s="10"/>
      <c r="VQR145" s="10"/>
      <c r="VQS145" s="10"/>
      <c r="VQT145" s="10"/>
      <c r="VQU145" s="10"/>
      <c r="VQV145" s="10"/>
      <c r="VQW145" s="10"/>
      <c r="VQX145" s="10"/>
      <c r="VQY145" s="10"/>
      <c r="VQZ145" s="10"/>
      <c r="VRA145" s="10"/>
      <c r="VRB145" s="10"/>
      <c r="VRC145" s="10"/>
      <c r="VRD145" s="10"/>
      <c r="VRE145" s="10"/>
      <c r="VRF145" s="10"/>
      <c r="VRG145" s="10"/>
      <c r="VRH145" s="10"/>
      <c r="VRI145" s="10"/>
      <c r="VRJ145" s="10"/>
      <c r="VRK145" s="10"/>
      <c r="VRL145" s="10"/>
      <c r="VRM145" s="10"/>
      <c r="VRN145" s="10"/>
      <c r="VRO145" s="10"/>
      <c r="VRP145" s="10"/>
      <c r="VRQ145" s="10"/>
      <c r="VRR145" s="10"/>
      <c r="VRS145" s="10"/>
      <c r="VRT145" s="10"/>
      <c r="VRU145" s="10"/>
      <c r="VRV145" s="10"/>
      <c r="VRW145" s="10"/>
      <c r="VRX145" s="10"/>
      <c r="VRY145" s="10"/>
      <c r="VRZ145" s="10"/>
      <c r="VSA145" s="10"/>
      <c r="VSB145" s="10"/>
      <c r="VSC145" s="10"/>
      <c r="VSD145" s="10"/>
      <c r="VSE145" s="10"/>
      <c r="VSF145" s="10"/>
      <c r="VSG145" s="10"/>
      <c r="VSH145" s="10"/>
      <c r="VSI145" s="10"/>
      <c r="VSJ145" s="10"/>
      <c r="VSK145" s="10"/>
      <c r="VSL145" s="10"/>
      <c r="VSM145" s="10"/>
      <c r="VSN145" s="10"/>
      <c r="VSO145" s="10"/>
      <c r="VSP145" s="10"/>
      <c r="VSQ145" s="10"/>
      <c r="VSR145" s="10"/>
      <c r="VSS145" s="10"/>
      <c r="VST145" s="10"/>
      <c r="VSU145" s="10"/>
      <c r="VSV145" s="10"/>
      <c r="VSW145" s="10"/>
      <c r="VSX145" s="10"/>
      <c r="VSY145" s="10"/>
      <c r="VSZ145" s="10"/>
      <c r="VTA145" s="10"/>
      <c r="VTB145" s="10"/>
      <c r="VTC145" s="10"/>
      <c r="VTD145" s="10"/>
      <c r="VTE145" s="10"/>
      <c r="VTF145" s="10"/>
      <c r="VTG145" s="10"/>
      <c r="VTH145" s="10"/>
      <c r="VTI145" s="10"/>
      <c r="VTJ145" s="10"/>
      <c r="VTK145" s="10"/>
      <c r="VTL145" s="10"/>
      <c r="VTM145" s="10"/>
      <c r="VTN145" s="10"/>
      <c r="VTO145" s="10"/>
      <c r="VTP145" s="10"/>
      <c r="VTQ145" s="10"/>
      <c r="VTR145" s="10"/>
      <c r="VTS145" s="10"/>
      <c r="VTT145" s="10"/>
      <c r="VTU145" s="10"/>
      <c r="VTV145" s="10"/>
      <c r="VTW145" s="10"/>
      <c r="VTX145" s="10"/>
      <c r="VTY145" s="10"/>
      <c r="VTZ145" s="10"/>
      <c r="VUA145" s="10"/>
      <c r="VUB145" s="10"/>
      <c r="VUC145" s="10"/>
      <c r="VUD145" s="10"/>
      <c r="VUE145" s="10"/>
      <c r="VUF145" s="10"/>
      <c r="VUG145" s="10"/>
      <c r="VUH145" s="10"/>
      <c r="VUI145" s="10"/>
      <c r="VUJ145" s="10"/>
      <c r="VUK145" s="10"/>
      <c r="VUL145" s="10"/>
      <c r="VUM145" s="10"/>
      <c r="VUN145" s="10"/>
      <c r="VUO145" s="10"/>
      <c r="VUP145" s="10"/>
      <c r="VUQ145" s="10"/>
      <c r="VUR145" s="10"/>
      <c r="VUS145" s="10"/>
      <c r="VUT145" s="10"/>
      <c r="VUU145" s="10"/>
      <c r="VUV145" s="10"/>
      <c r="VUW145" s="10"/>
      <c r="VUX145" s="10"/>
      <c r="VUY145" s="10"/>
      <c r="VUZ145" s="10"/>
      <c r="VVA145" s="10"/>
      <c r="VVB145" s="10"/>
      <c r="VVC145" s="10"/>
      <c r="VVD145" s="10"/>
      <c r="VVE145" s="10"/>
      <c r="VVF145" s="10"/>
      <c r="VVG145" s="10"/>
      <c r="VVH145" s="10"/>
      <c r="VVI145" s="10"/>
      <c r="VVJ145" s="10"/>
      <c r="VVK145" s="10"/>
      <c r="VVL145" s="10"/>
      <c r="VVM145" s="10"/>
      <c r="VVN145" s="10"/>
      <c r="VVO145" s="10"/>
      <c r="VVP145" s="10"/>
      <c r="VVQ145" s="10"/>
      <c r="VVR145" s="10"/>
      <c r="VVS145" s="10"/>
      <c r="VVT145" s="10"/>
      <c r="VVU145" s="10"/>
      <c r="VVV145" s="10"/>
      <c r="VVW145" s="10"/>
      <c r="VVX145" s="10"/>
      <c r="VVY145" s="10"/>
      <c r="VVZ145" s="10"/>
      <c r="VWA145" s="10"/>
      <c r="VWB145" s="10"/>
      <c r="VWC145" s="10"/>
      <c r="VWD145" s="10"/>
      <c r="VWE145" s="10"/>
      <c r="VWF145" s="10"/>
      <c r="VWG145" s="10"/>
      <c r="VWH145" s="10"/>
      <c r="VWI145" s="10"/>
      <c r="VWJ145" s="10"/>
      <c r="VWK145" s="10"/>
      <c r="VWL145" s="10"/>
      <c r="VWM145" s="10"/>
      <c r="VWN145" s="10"/>
      <c r="VWO145" s="10"/>
      <c r="VWP145" s="10"/>
      <c r="VWQ145" s="10"/>
      <c r="VWR145" s="10"/>
      <c r="VWS145" s="10"/>
      <c r="VWT145" s="10"/>
      <c r="VWU145" s="10"/>
      <c r="VWV145" s="10"/>
      <c r="VWW145" s="10"/>
      <c r="VWX145" s="10"/>
      <c r="VWY145" s="10"/>
      <c r="VWZ145" s="10"/>
      <c r="VXA145" s="10"/>
      <c r="VXB145" s="10"/>
      <c r="VXC145" s="10"/>
      <c r="VXD145" s="10"/>
      <c r="VXE145" s="10"/>
      <c r="VXF145" s="10"/>
      <c r="VXG145" s="10"/>
      <c r="VXH145" s="10"/>
      <c r="VXI145" s="10"/>
      <c r="VXJ145" s="10"/>
      <c r="VXK145" s="10"/>
      <c r="VXL145" s="10"/>
      <c r="VXM145" s="10"/>
      <c r="VXN145" s="10"/>
      <c r="VXO145" s="10"/>
      <c r="VXP145" s="10"/>
      <c r="VXQ145" s="10"/>
      <c r="VXR145" s="10"/>
      <c r="VXS145" s="10"/>
      <c r="VXT145" s="10"/>
      <c r="VXU145" s="10"/>
      <c r="VXV145" s="10"/>
      <c r="VXW145" s="10"/>
      <c r="VXX145" s="10"/>
      <c r="VXY145" s="10"/>
      <c r="VXZ145" s="10"/>
      <c r="VYA145" s="10"/>
      <c r="VYB145" s="10"/>
      <c r="VYC145" s="10"/>
      <c r="VYD145" s="10"/>
      <c r="VYE145" s="10"/>
      <c r="VYF145" s="10"/>
      <c r="VYG145" s="10"/>
      <c r="VYH145" s="10"/>
      <c r="VYI145" s="10"/>
      <c r="VYJ145" s="10"/>
      <c r="VYK145" s="10"/>
      <c r="VYL145" s="10"/>
      <c r="VYM145" s="10"/>
      <c r="VYN145" s="10"/>
      <c r="VYO145" s="10"/>
      <c r="VYP145" s="10"/>
      <c r="VYQ145" s="10"/>
      <c r="VYR145" s="10"/>
      <c r="VYS145" s="10"/>
      <c r="VYT145" s="10"/>
      <c r="VYU145" s="10"/>
      <c r="VYV145" s="10"/>
      <c r="VYW145" s="10"/>
      <c r="VYX145" s="10"/>
      <c r="VYY145" s="10"/>
      <c r="VYZ145" s="10"/>
      <c r="VZA145" s="10"/>
      <c r="VZB145" s="10"/>
      <c r="VZC145" s="10"/>
      <c r="VZD145" s="10"/>
      <c r="VZE145" s="10"/>
      <c r="VZF145" s="10"/>
      <c r="VZG145" s="10"/>
      <c r="VZH145" s="10"/>
      <c r="VZI145" s="10"/>
      <c r="VZJ145" s="10"/>
      <c r="VZK145" s="10"/>
      <c r="VZL145" s="10"/>
      <c r="VZM145" s="10"/>
      <c r="VZN145" s="10"/>
      <c r="VZO145" s="10"/>
      <c r="VZP145" s="10"/>
      <c r="VZQ145" s="10"/>
      <c r="VZR145" s="10"/>
      <c r="VZS145" s="10"/>
      <c r="VZT145" s="10"/>
      <c r="VZU145" s="10"/>
      <c r="VZV145" s="10"/>
      <c r="VZW145" s="10"/>
      <c r="WAD145" s="10"/>
      <c r="WAE145" s="10"/>
      <c r="WAF145" s="10"/>
      <c r="WAG145" s="10"/>
      <c r="WAH145" s="10"/>
      <c r="WAI145" s="10"/>
      <c r="WAJ145" s="10"/>
      <c r="WAK145" s="10"/>
      <c r="WAL145" s="10"/>
      <c r="WAM145" s="10"/>
      <c r="WAN145" s="10"/>
      <c r="WAO145" s="10"/>
      <c r="WAP145" s="10"/>
      <c r="WAQ145" s="10"/>
      <c r="WAR145" s="10"/>
      <c r="WAS145" s="10"/>
      <c r="WAT145" s="10"/>
      <c r="WAU145" s="10"/>
      <c r="WAV145" s="10"/>
      <c r="WAW145" s="10"/>
      <c r="WAX145" s="10"/>
      <c r="WAY145" s="10"/>
      <c r="WAZ145" s="10"/>
      <c r="WBA145" s="10"/>
      <c r="WBB145" s="10"/>
      <c r="WBC145" s="10"/>
      <c r="WBD145" s="10"/>
      <c r="WBE145" s="10"/>
      <c r="WBF145" s="10"/>
      <c r="WBG145" s="10"/>
      <c r="WBH145" s="10"/>
      <c r="WBI145" s="10"/>
      <c r="WBJ145" s="10"/>
      <c r="WBK145" s="10"/>
      <c r="WBL145" s="10"/>
      <c r="WBM145" s="10"/>
      <c r="WBN145" s="10"/>
      <c r="WBO145" s="10"/>
      <c r="WBP145" s="10"/>
      <c r="WBQ145" s="10"/>
      <c r="WBR145" s="10"/>
      <c r="WBS145" s="10"/>
      <c r="WBT145" s="10"/>
      <c r="WBU145" s="10"/>
      <c r="WBV145" s="10"/>
      <c r="WBW145" s="10"/>
      <c r="WBX145" s="10"/>
      <c r="WBY145" s="10"/>
      <c r="WBZ145" s="10"/>
      <c r="WCA145" s="10"/>
      <c r="WCB145" s="10"/>
      <c r="WCC145" s="10"/>
      <c r="WCD145" s="10"/>
      <c r="WCE145" s="10"/>
      <c r="WCF145" s="10"/>
      <c r="WCG145" s="10"/>
      <c r="WCH145" s="10"/>
      <c r="WCI145" s="10"/>
      <c r="WCJ145" s="10"/>
      <c r="WCK145" s="10"/>
      <c r="WCL145" s="10"/>
      <c r="WCM145" s="10"/>
      <c r="WCN145" s="10"/>
      <c r="WCO145" s="10"/>
      <c r="WCP145" s="10"/>
      <c r="WCQ145" s="10"/>
      <c r="WCR145" s="10"/>
      <c r="WCS145" s="10"/>
      <c r="WCT145" s="10"/>
      <c r="WCU145" s="10"/>
      <c r="WCV145" s="10"/>
      <c r="WCW145" s="10"/>
      <c r="WCX145" s="10"/>
      <c r="WCY145" s="10"/>
      <c r="WCZ145" s="10"/>
      <c r="WDA145" s="10"/>
      <c r="WDB145" s="10"/>
      <c r="WDC145" s="10"/>
      <c r="WDD145" s="10"/>
      <c r="WDE145" s="10"/>
      <c r="WDF145" s="10"/>
      <c r="WDG145" s="10"/>
      <c r="WDH145" s="10"/>
      <c r="WDI145" s="10"/>
      <c r="WDJ145" s="10"/>
      <c r="WDK145" s="10"/>
      <c r="WDL145" s="10"/>
      <c r="WDM145" s="10"/>
      <c r="WDN145" s="10"/>
      <c r="WDO145" s="10"/>
      <c r="WDP145" s="10"/>
      <c r="WDQ145" s="10"/>
      <c r="WDR145" s="10"/>
      <c r="WDS145" s="10"/>
      <c r="WDT145" s="10"/>
      <c r="WDU145" s="10"/>
      <c r="WDV145" s="10"/>
      <c r="WDW145" s="10"/>
      <c r="WDX145" s="10"/>
      <c r="WDY145" s="10"/>
      <c r="WDZ145" s="10"/>
      <c r="WEA145" s="10"/>
      <c r="WEB145" s="10"/>
      <c r="WEC145" s="10"/>
      <c r="WED145" s="10"/>
      <c r="WEE145" s="10"/>
      <c r="WEF145" s="10"/>
      <c r="WEG145" s="10"/>
      <c r="WEH145" s="10"/>
      <c r="WEI145" s="10"/>
      <c r="WEJ145" s="10"/>
      <c r="WEK145" s="10"/>
      <c r="WEL145" s="10"/>
      <c r="WEM145" s="10"/>
      <c r="WEN145" s="10"/>
      <c r="WEO145" s="10"/>
      <c r="WEP145" s="10"/>
      <c r="WEQ145" s="10"/>
      <c r="WER145" s="10"/>
      <c r="WES145" s="10"/>
      <c r="WET145" s="10"/>
      <c r="WEU145" s="10"/>
      <c r="WEV145" s="10"/>
      <c r="WEW145" s="10"/>
      <c r="WEX145" s="10"/>
      <c r="WEY145" s="10"/>
      <c r="WEZ145" s="10"/>
      <c r="WFA145" s="10"/>
      <c r="WFB145" s="10"/>
      <c r="WFC145" s="10"/>
      <c r="WFD145" s="10"/>
      <c r="WFE145" s="10"/>
      <c r="WFF145" s="10"/>
      <c r="WFG145" s="10"/>
      <c r="WFH145" s="10"/>
      <c r="WFI145" s="10"/>
      <c r="WFJ145" s="10"/>
      <c r="WFK145" s="10"/>
      <c r="WFL145" s="10"/>
      <c r="WFM145" s="10"/>
      <c r="WFN145" s="10"/>
      <c r="WFO145" s="10"/>
      <c r="WFP145" s="10"/>
      <c r="WFQ145" s="10"/>
      <c r="WFR145" s="10"/>
      <c r="WFS145" s="10"/>
      <c r="WFT145" s="10"/>
      <c r="WFU145" s="10"/>
      <c r="WFV145" s="10"/>
      <c r="WFW145" s="10"/>
      <c r="WFX145" s="10"/>
      <c r="WFY145" s="10"/>
      <c r="WFZ145" s="10"/>
      <c r="WGA145" s="10"/>
      <c r="WGB145" s="10"/>
      <c r="WGC145" s="10"/>
      <c r="WGD145" s="10"/>
      <c r="WGE145" s="10"/>
      <c r="WGF145" s="10"/>
      <c r="WGG145" s="10"/>
      <c r="WGH145" s="10"/>
      <c r="WGI145" s="10"/>
      <c r="WGJ145" s="10"/>
      <c r="WGK145" s="10"/>
      <c r="WGL145" s="10"/>
      <c r="WGM145" s="10"/>
      <c r="WGN145" s="10"/>
      <c r="WGO145" s="10"/>
      <c r="WGP145" s="10"/>
      <c r="WGQ145" s="10"/>
      <c r="WGR145" s="10"/>
      <c r="WGS145" s="10"/>
      <c r="WGT145" s="10"/>
      <c r="WGU145" s="10"/>
      <c r="WGV145" s="10"/>
      <c r="WGW145" s="10"/>
      <c r="WGX145" s="10"/>
      <c r="WGY145" s="10"/>
      <c r="WGZ145" s="10"/>
      <c r="WHA145" s="10"/>
      <c r="WHB145" s="10"/>
      <c r="WHC145" s="10"/>
      <c r="WHD145" s="10"/>
      <c r="WHE145" s="10"/>
      <c r="WHF145" s="10"/>
      <c r="WHG145" s="10"/>
      <c r="WHH145" s="10"/>
      <c r="WHI145" s="10"/>
      <c r="WHJ145" s="10"/>
      <c r="WHK145" s="10"/>
      <c r="WHL145" s="10"/>
      <c r="WHM145" s="10"/>
      <c r="WHN145" s="10"/>
      <c r="WHO145" s="10"/>
      <c r="WHP145" s="10"/>
      <c r="WHQ145" s="10"/>
      <c r="WHR145" s="10"/>
      <c r="WHS145" s="10"/>
      <c r="WHT145" s="10"/>
      <c r="WHU145" s="10"/>
      <c r="WHV145" s="10"/>
      <c r="WHW145" s="10"/>
      <c r="WHX145" s="10"/>
      <c r="WHY145" s="10"/>
      <c r="WHZ145" s="10"/>
      <c r="WIA145" s="10"/>
      <c r="WIB145" s="10"/>
      <c r="WIC145" s="10"/>
      <c r="WID145" s="10"/>
      <c r="WIE145" s="10"/>
      <c r="WIF145" s="10"/>
      <c r="WIG145" s="10"/>
      <c r="WIH145" s="10"/>
      <c r="WII145" s="10"/>
      <c r="WIJ145" s="10"/>
      <c r="WIK145" s="10"/>
      <c r="WIL145" s="10"/>
      <c r="WIM145" s="10"/>
      <c r="WIN145" s="10"/>
      <c r="WIO145" s="10"/>
      <c r="WIP145" s="10"/>
      <c r="WIQ145" s="10"/>
      <c r="WIR145" s="10"/>
      <c r="WIS145" s="10"/>
      <c r="WIT145" s="10"/>
      <c r="WIU145" s="10"/>
      <c r="WIV145" s="10"/>
      <c r="WIW145" s="10"/>
      <c r="WIX145" s="10"/>
      <c r="WIY145" s="10"/>
      <c r="WIZ145" s="10"/>
      <c r="WJA145" s="10"/>
      <c r="WJB145" s="10"/>
      <c r="WJC145" s="10"/>
      <c r="WJD145" s="10"/>
      <c r="WJE145" s="10"/>
      <c r="WJF145" s="10"/>
      <c r="WJG145" s="10"/>
      <c r="WJH145" s="10"/>
      <c r="WJI145" s="10"/>
      <c r="WJJ145" s="10"/>
      <c r="WJK145" s="10"/>
      <c r="WJL145" s="10"/>
      <c r="WJM145" s="10"/>
      <c r="WJN145" s="10"/>
      <c r="WJO145" s="10"/>
      <c r="WJP145" s="10"/>
      <c r="WJQ145" s="10"/>
      <c r="WJR145" s="10"/>
      <c r="WJS145" s="10"/>
      <c r="WJZ145" s="10"/>
      <c r="WKA145" s="10"/>
      <c r="WKB145" s="10"/>
      <c r="WKC145" s="10"/>
      <c r="WKD145" s="10"/>
      <c r="WKE145" s="10"/>
      <c r="WKF145" s="10"/>
      <c r="WKG145" s="10"/>
      <c r="WKH145" s="10"/>
      <c r="WKI145" s="10"/>
      <c r="WKJ145" s="10"/>
      <c r="WKK145" s="10"/>
      <c r="WKL145" s="10"/>
      <c r="WKM145" s="10"/>
      <c r="WKN145" s="10"/>
      <c r="WKO145" s="10"/>
      <c r="WKP145" s="10"/>
      <c r="WKQ145" s="10"/>
      <c r="WKR145" s="10"/>
      <c r="WKS145" s="10"/>
      <c r="WKT145" s="10"/>
      <c r="WKU145" s="10"/>
      <c r="WKV145" s="10"/>
      <c r="WKW145" s="10"/>
      <c r="WKX145" s="10"/>
      <c r="WKY145" s="10"/>
      <c r="WKZ145" s="10"/>
      <c r="WLA145" s="10"/>
      <c r="WLB145" s="10"/>
      <c r="WLC145" s="10"/>
      <c r="WLD145" s="10"/>
      <c r="WLE145" s="10"/>
      <c r="WLF145" s="10"/>
      <c r="WLG145" s="10"/>
      <c r="WLH145" s="10"/>
      <c r="WLI145" s="10"/>
      <c r="WLJ145" s="10"/>
      <c r="WLK145" s="10"/>
      <c r="WLL145" s="10"/>
      <c r="WLM145" s="10"/>
      <c r="WLN145" s="10"/>
      <c r="WLO145" s="10"/>
      <c r="WLP145" s="10"/>
      <c r="WLQ145" s="10"/>
      <c r="WLR145" s="10"/>
      <c r="WLS145" s="10"/>
      <c r="WLT145" s="10"/>
      <c r="WLU145" s="10"/>
      <c r="WLV145" s="10"/>
      <c r="WLW145" s="10"/>
      <c r="WLX145" s="10"/>
      <c r="WLY145" s="10"/>
      <c r="WLZ145" s="10"/>
      <c r="WMA145" s="10"/>
      <c r="WMB145" s="10"/>
      <c r="WMC145" s="10"/>
      <c r="WMD145" s="10"/>
      <c r="WME145" s="10"/>
      <c r="WMF145" s="10"/>
      <c r="WMG145" s="10"/>
      <c r="WMH145" s="10"/>
      <c r="WMI145" s="10"/>
      <c r="WMJ145" s="10"/>
      <c r="WMK145" s="10"/>
      <c r="WML145" s="10"/>
      <c r="WMM145" s="10"/>
      <c r="WMN145" s="10"/>
      <c r="WMO145" s="10"/>
      <c r="WMP145" s="10"/>
      <c r="WMQ145" s="10"/>
      <c r="WMR145" s="10"/>
      <c r="WMS145" s="10"/>
      <c r="WMT145" s="10"/>
      <c r="WMU145" s="10"/>
      <c r="WMV145" s="10"/>
      <c r="WMW145" s="10"/>
      <c r="WMX145" s="10"/>
      <c r="WMY145" s="10"/>
      <c r="WMZ145" s="10"/>
      <c r="WNA145" s="10"/>
      <c r="WNB145" s="10"/>
      <c r="WNC145" s="10"/>
      <c r="WND145" s="10"/>
      <c r="WNE145" s="10"/>
      <c r="WNF145" s="10"/>
      <c r="WNG145" s="10"/>
      <c r="WNH145" s="10"/>
      <c r="WNI145" s="10"/>
      <c r="WNJ145" s="10"/>
      <c r="WNK145" s="10"/>
      <c r="WNL145" s="10"/>
      <c r="WNM145" s="10"/>
      <c r="WNN145" s="10"/>
      <c r="WNO145" s="10"/>
      <c r="WNP145" s="10"/>
      <c r="WNQ145" s="10"/>
      <c r="WNR145" s="10"/>
      <c r="WNS145" s="10"/>
      <c r="WNT145" s="10"/>
      <c r="WNU145" s="10"/>
      <c r="WNV145" s="10"/>
      <c r="WNW145" s="10"/>
      <c r="WNX145" s="10"/>
      <c r="WNY145" s="10"/>
      <c r="WNZ145" s="10"/>
      <c r="WOA145" s="10"/>
      <c r="WOB145" s="10"/>
      <c r="WOC145" s="10"/>
      <c r="WOD145" s="10"/>
      <c r="WOE145" s="10"/>
      <c r="WOF145" s="10"/>
      <c r="WOG145" s="10"/>
      <c r="WOH145" s="10"/>
      <c r="WOI145" s="10"/>
      <c r="WOJ145" s="10"/>
      <c r="WOK145" s="10"/>
      <c r="WOL145" s="10"/>
      <c r="WOM145" s="10"/>
      <c r="WON145" s="10"/>
      <c r="WOO145" s="10"/>
      <c r="WOP145" s="10"/>
      <c r="WOQ145" s="10"/>
      <c r="WOR145" s="10"/>
      <c r="WOS145" s="10"/>
      <c r="WOT145" s="10"/>
      <c r="WOU145" s="10"/>
      <c r="WOV145" s="10"/>
      <c r="WOW145" s="10"/>
      <c r="WOX145" s="10"/>
      <c r="WOY145" s="10"/>
      <c r="WOZ145" s="10"/>
      <c r="WPA145" s="10"/>
      <c r="WPB145" s="10"/>
      <c r="WPC145" s="10"/>
      <c r="WPD145" s="10"/>
      <c r="WPE145" s="10"/>
      <c r="WPF145" s="10"/>
      <c r="WPG145" s="10"/>
      <c r="WPH145" s="10"/>
      <c r="WPI145" s="10"/>
      <c r="WPJ145" s="10"/>
      <c r="WPK145" s="10"/>
      <c r="WPL145" s="10"/>
      <c r="WPM145" s="10"/>
      <c r="WPN145" s="10"/>
      <c r="WPO145" s="10"/>
      <c r="WPP145" s="10"/>
      <c r="WPQ145" s="10"/>
      <c r="WPR145" s="10"/>
      <c r="WPS145" s="10"/>
      <c r="WPT145" s="10"/>
      <c r="WPU145" s="10"/>
      <c r="WPV145" s="10"/>
      <c r="WPW145" s="10"/>
      <c r="WPX145" s="10"/>
      <c r="WPY145" s="10"/>
      <c r="WPZ145" s="10"/>
      <c r="WQA145" s="10"/>
      <c r="WQB145" s="10"/>
      <c r="WQC145" s="10"/>
      <c r="WQD145" s="10"/>
      <c r="WQE145" s="10"/>
      <c r="WQF145" s="10"/>
      <c r="WQG145" s="10"/>
      <c r="WQH145" s="10"/>
      <c r="WQI145" s="10"/>
      <c r="WQJ145" s="10"/>
      <c r="WQK145" s="10"/>
      <c r="WQL145" s="10"/>
      <c r="WQM145" s="10"/>
      <c r="WQN145" s="10"/>
      <c r="WQO145" s="10"/>
      <c r="WQP145" s="10"/>
      <c r="WQQ145" s="10"/>
      <c r="WQR145" s="10"/>
      <c r="WQS145" s="10"/>
      <c r="WQT145" s="10"/>
      <c r="WQU145" s="10"/>
      <c r="WQV145" s="10"/>
      <c r="WQW145" s="10"/>
      <c r="WQX145" s="10"/>
      <c r="WQY145" s="10"/>
      <c r="WQZ145" s="10"/>
      <c r="WRA145" s="10"/>
      <c r="WRB145" s="10"/>
      <c r="WRC145" s="10"/>
      <c r="WRD145" s="10"/>
      <c r="WRE145" s="10"/>
      <c r="WRF145" s="10"/>
      <c r="WRG145" s="10"/>
      <c r="WRH145" s="10"/>
      <c r="WRI145" s="10"/>
      <c r="WRJ145" s="10"/>
      <c r="WRK145" s="10"/>
      <c r="WRL145" s="10"/>
      <c r="WRM145" s="10"/>
      <c r="WRN145" s="10"/>
      <c r="WRO145" s="10"/>
      <c r="WRP145" s="10"/>
      <c r="WRQ145" s="10"/>
      <c r="WRR145" s="10"/>
      <c r="WRS145" s="10"/>
      <c r="WRT145" s="10"/>
      <c r="WRU145" s="10"/>
      <c r="WRV145" s="10"/>
      <c r="WRW145" s="10"/>
      <c r="WRX145" s="10"/>
      <c r="WRY145" s="10"/>
      <c r="WRZ145" s="10"/>
      <c r="WSA145" s="10"/>
      <c r="WSB145" s="10"/>
      <c r="WSC145" s="10"/>
      <c r="WSD145" s="10"/>
      <c r="WSE145" s="10"/>
      <c r="WSF145" s="10"/>
      <c r="WSG145" s="10"/>
      <c r="WSH145" s="10"/>
      <c r="WSI145" s="10"/>
      <c r="WSJ145" s="10"/>
      <c r="WSK145" s="10"/>
      <c r="WSL145" s="10"/>
      <c r="WSM145" s="10"/>
      <c r="WSN145" s="10"/>
      <c r="WSO145" s="10"/>
      <c r="WSP145" s="10"/>
      <c r="WSQ145" s="10"/>
      <c r="WSR145" s="10"/>
      <c r="WSS145" s="10"/>
      <c r="WST145" s="10"/>
      <c r="WSU145" s="10"/>
      <c r="WSV145" s="10"/>
      <c r="WSW145" s="10"/>
      <c r="WSX145" s="10"/>
      <c r="WSY145" s="10"/>
      <c r="WSZ145" s="10"/>
      <c r="WTA145" s="10"/>
      <c r="WTB145" s="10"/>
      <c r="WTC145" s="10"/>
      <c r="WTD145" s="10"/>
      <c r="WTE145" s="10"/>
      <c r="WTF145" s="10"/>
      <c r="WTG145" s="10"/>
      <c r="WTH145" s="10"/>
      <c r="WTI145" s="10"/>
      <c r="WTJ145" s="10"/>
      <c r="WTK145" s="10"/>
      <c r="WTL145" s="10"/>
      <c r="WTM145" s="10"/>
      <c r="WTN145" s="10"/>
      <c r="WTO145" s="10"/>
      <c r="WTV145" s="10"/>
      <c r="WTW145" s="10"/>
      <c r="WTX145" s="10"/>
      <c r="WTY145" s="10"/>
      <c r="WTZ145" s="10"/>
      <c r="WUA145" s="10"/>
      <c r="WUB145" s="10"/>
      <c r="WUC145" s="10"/>
      <c r="WUD145" s="10"/>
      <c r="WUE145" s="10"/>
      <c r="WUF145" s="10"/>
      <c r="WUG145" s="10"/>
      <c r="WUH145" s="10"/>
      <c r="WUI145" s="10"/>
      <c r="WUJ145" s="10"/>
      <c r="WUK145" s="10"/>
      <c r="WUL145" s="10"/>
      <c r="WUM145" s="10"/>
      <c r="WUN145" s="10"/>
      <c r="WUO145" s="10"/>
      <c r="WUP145" s="10"/>
      <c r="WUQ145" s="10"/>
      <c r="WUR145" s="10"/>
      <c r="WUS145" s="10"/>
      <c r="WUT145" s="10"/>
      <c r="WUU145" s="10"/>
      <c r="WUV145" s="10"/>
      <c r="WUW145" s="10"/>
      <c r="WUX145" s="10"/>
      <c r="WUY145" s="10"/>
      <c r="WUZ145" s="10"/>
      <c r="WVA145" s="10"/>
      <c r="WVB145" s="10"/>
      <c r="WVC145" s="10"/>
      <c r="WVD145" s="10"/>
      <c r="WVE145" s="10"/>
      <c r="WVF145" s="10"/>
      <c r="WVG145" s="10"/>
      <c r="WVH145" s="10"/>
      <c r="WVI145" s="10"/>
      <c r="WVJ145" s="10"/>
      <c r="WVK145" s="10"/>
      <c r="WVL145" s="10"/>
      <c r="WVM145" s="10"/>
      <c r="WVN145" s="10"/>
      <c r="WVO145" s="10"/>
      <c r="WVP145" s="10"/>
      <c r="WVQ145" s="10"/>
      <c r="WVR145" s="10"/>
      <c r="WVS145" s="10"/>
      <c r="WVT145" s="10"/>
      <c r="WVU145" s="10"/>
      <c r="WVV145" s="10"/>
      <c r="WVW145" s="10"/>
      <c r="WVX145" s="10"/>
      <c r="WVY145" s="10"/>
      <c r="WVZ145" s="10"/>
      <c r="WWA145" s="10"/>
      <c r="WWB145" s="10"/>
      <c r="WWC145" s="10"/>
      <c r="WWD145" s="10"/>
      <c r="WWE145" s="10"/>
      <c r="WWF145" s="10"/>
      <c r="WWG145" s="10"/>
      <c r="WWH145" s="10"/>
      <c r="WWI145" s="10"/>
      <c r="WWJ145" s="10"/>
      <c r="WWK145" s="10"/>
      <c r="WWL145" s="10"/>
      <c r="WWM145" s="10"/>
      <c r="WWN145" s="10"/>
      <c r="WWO145" s="10"/>
      <c r="WWP145" s="10"/>
      <c r="WWQ145" s="10"/>
      <c r="WWR145" s="10"/>
      <c r="WWS145" s="10"/>
      <c r="WWT145" s="10"/>
      <c r="WWU145" s="10"/>
      <c r="WWV145" s="10"/>
      <c r="WWW145" s="10"/>
      <c r="WWX145" s="10"/>
      <c r="WWY145" s="10"/>
      <c r="WWZ145" s="10"/>
      <c r="WXA145" s="10"/>
      <c r="WXB145" s="10"/>
      <c r="WXC145" s="10"/>
      <c r="WXD145" s="10"/>
      <c r="WXE145" s="10"/>
      <c r="WXF145" s="10"/>
      <c r="WXG145" s="10"/>
      <c r="WXH145" s="10"/>
      <c r="WXI145" s="10"/>
      <c r="WXJ145" s="10"/>
      <c r="WXK145" s="10"/>
      <c r="WXL145" s="10"/>
      <c r="WXM145" s="10"/>
      <c r="WXN145" s="10"/>
      <c r="WXO145" s="10"/>
      <c r="WXP145" s="10"/>
      <c r="WXQ145" s="10"/>
      <c r="WXR145" s="10"/>
      <c r="WXS145" s="10"/>
      <c r="WXT145" s="10"/>
      <c r="WXU145" s="10"/>
      <c r="WXV145" s="10"/>
      <c r="WXW145" s="10"/>
      <c r="WXX145" s="10"/>
      <c r="WXY145" s="10"/>
      <c r="WXZ145" s="10"/>
      <c r="WYA145" s="10"/>
      <c r="WYB145" s="10"/>
      <c r="WYC145" s="10"/>
      <c r="WYD145" s="10"/>
      <c r="WYE145" s="10"/>
      <c r="WYF145" s="10"/>
      <c r="WYG145" s="10"/>
      <c r="WYH145" s="10"/>
      <c r="WYI145" s="10"/>
      <c r="WYJ145" s="10"/>
      <c r="WYK145" s="10"/>
      <c r="WYL145" s="10"/>
      <c r="WYM145" s="10"/>
      <c r="WYN145" s="10"/>
      <c r="WYO145" s="10"/>
      <c r="WYP145" s="10"/>
      <c r="WYQ145" s="10"/>
      <c r="WYR145" s="10"/>
      <c r="WYS145" s="10"/>
      <c r="WYT145" s="10"/>
      <c r="WYU145" s="10"/>
      <c r="WYV145" s="10"/>
      <c r="WYW145" s="10"/>
      <c r="WYX145" s="10"/>
      <c r="WYY145" s="10"/>
      <c r="WYZ145" s="10"/>
      <c r="WZA145" s="10"/>
      <c r="WZB145" s="10"/>
      <c r="WZC145" s="10"/>
      <c r="WZD145" s="10"/>
      <c r="WZE145" s="10"/>
      <c r="WZF145" s="10"/>
      <c r="WZG145" s="10"/>
      <c r="WZH145" s="10"/>
      <c r="WZI145" s="10"/>
      <c r="WZJ145" s="10"/>
      <c r="WZK145" s="10"/>
      <c r="WZL145" s="10"/>
      <c r="WZM145" s="10"/>
      <c r="WZN145" s="10"/>
      <c r="WZO145" s="10"/>
      <c r="WZP145" s="10"/>
      <c r="WZQ145" s="10"/>
      <c r="WZR145" s="10"/>
      <c r="WZS145" s="10"/>
      <c r="WZT145" s="10"/>
      <c r="WZU145" s="10"/>
      <c r="WZV145" s="10"/>
      <c r="WZW145" s="10"/>
      <c r="WZX145" s="10"/>
      <c r="WZY145" s="10"/>
      <c r="WZZ145" s="10"/>
      <c r="XAA145" s="10"/>
      <c r="XAB145" s="10"/>
      <c r="XAC145" s="10"/>
      <c r="XAD145" s="10"/>
      <c r="XAE145" s="10"/>
      <c r="XAF145" s="10"/>
      <c r="XAG145" s="10"/>
      <c r="XAH145" s="10"/>
      <c r="XAI145" s="10"/>
      <c r="XAJ145" s="10"/>
      <c r="XAK145" s="10"/>
      <c r="XAL145" s="10"/>
      <c r="XAM145" s="10"/>
      <c r="XAN145" s="10"/>
      <c r="XAO145" s="10"/>
      <c r="XAP145" s="10"/>
      <c r="XAQ145" s="10"/>
      <c r="XAR145" s="10"/>
      <c r="XAS145" s="10"/>
      <c r="XAT145" s="10"/>
      <c r="XAU145" s="10"/>
      <c r="XAV145" s="10"/>
      <c r="XAW145" s="10"/>
      <c r="XAX145" s="10"/>
      <c r="XAY145" s="10"/>
      <c r="XAZ145" s="10"/>
      <c r="XBA145" s="10"/>
      <c r="XBB145" s="10"/>
      <c r="XBC145" s="10"/>
      <c r="XBD145" s="10"/>
      <c r="XBE145" s="10"/>
      <c r="XBF145" s="10"/>
      <c r="XBG145" s="10"/>
      <c r="XBH145" s="10"/>
      <c r="XBI145" s="10"/>
      <c r="XBJ145" s="10"/>
      <c r="XBK145" s="10"/>
      <c r="XBL145" s="10"/>
      <c r="XBM145" s="10"/>
      <c r="XBN145" s="10"/>
      <c r="XBO145" s="10"/>
      <c r="XBP145" s="10"/>
      <c r="XBQ145" s="10"/>
      <c r="XBR145" s="10"/>
      <c r="XBS145" s="10"/>
      <c r="XBT145" s="10"/>
      <c r="XBU145" s="10"/>
      <c r="XBV145" s="10"/>
      <c r="XBW145" s="10"/>
      <c r="XBX145" s="10"/>
      <c r="XBY145" s="10"/>
      <c r="XBZ145" s="10"/>
      <c r="XCA145" s="10"/>
      <c r="XCB145" s="10"/>
      <c r="XCC145" s="10"/>
      <c r="XCD145" s="10"/>
      <c r="XCE145" s="10"/>
      <c r="XCF145" s="10"/>
      <c r="XCG145" s="10"/>
      <c r="XCH145" s="10"/>
      <c r="XCI145" s="10"/>
      <c r="XCJ145" s="10"/>
      <c r="XCK145" s="10"/>
      <c r="XCL145" s="10"/>
      <c r="XCM145" s="10"/>
      <c r="XCN145" s="10"/>
      <c r="XCO145" s="10"/>
      <c r="XCP145" s="10"/>
      <c r="XCQ145" s="10"/>
      <c r="XCR145" s="10"/>
      <c r="XCS145" s="10"/>
      <c r="XCT145" s="10"/>
      <c r="XCU145" s="10"/>
      <c r="XCV145" s="10"/>
      <c r="XCW145" s="10"/>
      <c r="XCX145" s="10"/>
      <c r="XCY145" s="10"/>
      <c r="XCZ145" s="10"/>
      <c r="XDA145" s="10"/>
      <c r="XDB145" s="10"/>
      <c r="XDC145" s="10"/>
      <c r="XDD145" s="10"/>
      <c r="XDE145" s="10"/>
      <c r="XDF145" s="10"/>
    </row>
    <row r="146" spans="1:16334" s="218" customFormat="1" ht="15.75" x14ac:dyDescent="0.25">
      <c r="A146" s="213" t="s">
        <v>824</v>
      </c>
      <c r="B146" s="214" t="s">
        <v>825</v>
      </c>
      <c r="C146" s="214"/>
      <c r="D146" s="206">
        <f>D148+D147</f>
        <v>8000000</v>
      </c>
      <c r="E146" s="206">
        <f>E148+E147</f>
        <v>8000000</v>
      </c>
      <c r="F146" s="206">
        <f>F148+F147</f>
        <v>8000000</v>
      </c>
      <c r="G146" s="173"/>
      <c r="H146" s="174"/>
      <c r="I146" s="174"/>
      <c r="J146" s="174"/>
      <c r="K146" s="174"/>
      <c r="L146" s="174"/>
      <c r="M146" s="173"/>
      <c r="N146" s="173"/>
      <c r="O146" s="173"/>
      <c r="P146" s="173"/>
      <c r="Q146" s="173"/>
      <c r="R146" s="173"/>
      <c r="S146" s="173"/>
      <c r="T146" s="173"/>
      <c r="U146" s="173"/>
      <c r="V146" s="173"/>
      <c r="W146" s="173"/>
      <c r="X146" s="173"/>
      <c r="Y146" s="173"/>
      <c r="Z146" s="173"/>
      <c r="AA146" s="173"/>
      <c r="AB146" s="173"/>
      <c r="AC146" s="173"/>
      <c r="AD146" s="173"/>
      <c r="AE146" s="173"/>
      <c r="AF146" s="173"/>
      <c r="AG146" s="173"/>
      <c r="AH146" s="173"/>
      <c r="AI146" s="173"/>
      <c r="AJ146" s="173"/>
      <c r="AK146" s="173"/>
      <c r="AL146" s="173"/>
      <c r="AM146" s="173"/>
      <c r="AN146" s="173"/>
      <c r="AO146" s="173"/>
      <c r="AP146" s="173"/>
      <c r="AQ146" s="173"/>
      <c r="AR146" s="173"/>
      <c r="AS146" s="173"/>
      <c r="AT146" s="173"/>
      <c r="AU146" s="173"/>
      <c r="AV146" s="173"/>
      <c r="AW146" s="173"/>
      <c r="AX146" s="173"/>
      <c r="AY146" s="173"/>
      <c r="AZ146" s="173"/>
      <c r="BA146" s="173"/>
      <c r="BB146" s="173"/>
      <c r="BC146" s="173"/>
      <c r="BD146" s="173"/>
      <c r="BE146" s="173"/>
      <c r="BF146" s="173"/>
      <c r="BG146" s="173"/>
      <c r="BH146" s="173"/>
      <c r="BI146" s="173"/>
      <c r="BJ146" s="173"/>
      <c r="BK146" s="173"/>
      <c r="BL146" s="173"/>
      <c r="BM146" s="173"/>
      <c r="BN146" s="173"/>
      <c r="BO146" s="173"/>
      <c r="BP146" s="173"/>
      <c r="BQ146" s="173"/>
      <c r="BR146" s="173"/>
      <c r="BS146" s="173"/>
      <c r="BT146" s="173"/>
      <c r="BU146" s="173"/>
      <c r="BV146" s="173"/>
      <c r="BW146" s="173"/>
      <c r="BX146" s="173"/>
      <c r="BY146" s="173"/>
      <c r="BZ146" s="173"/>
      <c r="CA146" s="173"/>
      <c r="CB146" s="173"/>
      <c r="CC146" s="173"/>
      <c r="CD146" s="173"/>
      <c r="CE146" s="173"/>
      <c r="CF146" s="173"/>
      <c r="CG146" s="173"/>
      <c r="CH146" s="173"/>
      <c r="CI146" s="173"/>
      <c r="CJ146" s="173"/>
      <c r="CK146" s="173"/>
      <c r="CL146" s="173"/>
      <c r="CM146" s="173"/>
      <c r="CN146" s="173"/>
      <c r="CO146" s="173"/>
      <c r="CP146" s="173"/>
      <c r="CQ146" s="173"/>
      <c r="CR146" s="173"/>
      <c r="CS146" s="173"/>
      <c r="CT146" s="173"/>
      <c r="CU146" s="173"/>
      <c r="CV146" s="173"/>
      <c r="CW146" s="173"/>
      <c r="CX146" s="173"/>
      <c r="CY146" s="173"/>
      <c r="CZ146" s="173"/>
      <c r="DA146" s="173"/>
      <c r="DB146" s="173"/>
      <c r="DC146" s="173"/>
      <c r="DD146" s="173"/>
      <c r="DE146" s="173"/>
      <c r="DF146" s="173"/>
      <c r="DG146" s="173"/>
      <c r="DH146" s="173"/>
      <c r="DI146" s="173"/>
      <c r="DJ146" s="173"/>
      <c r="DK146" s="173"/>
      <c r="DL146" s="173"/>
      <c r="DM146" s="173"/>
      <c r="DN146" s="173"/>
      <c r="DO146" s="173"/>
      <c r="DP146" s="173"/>
      <c r="DQ146" s="173"/>
      <c r="DR146" s="173"/>
      <c r="DS146" s="173"/>
      <c r="DT146" s="173"/>
      <c r="DU146" s="173"/>
      <c r="DV146" s="173"/>
      <c r="DW146" s="173"/>
      <c r="DX146" s="173"/>
      <c r="DY146" s="173"/>
      <c r="DZ146" s="173"/>
      <c r="EA146" s="173"/>
      <c r="EB146" s="173"/>
      <c r="EC146" s="173"/>
      <c r="ED146" s="173"/>
      <c r="EE146" s="173"/>
      <c r="EF146" s="173"/>
      <c r="EG146" s="173"/>
      <c r="EH146" s="173"/>
      <c r="EI146" s="173"/>
      <c r="EJ146" s="173"/>
      <c r="EK146" s="173"/>
      <c r="EL146" s="173"/>
      <c r="EM146" s="173"/>
      <c r="EN146" s="173"/>
      <c r="EO146" s="173"/>
      <c r="EP146" s="173"/>
      <c r="EQ146" s="173"/>
      <c r="ER146" s="173"/>
      <c r="ES146" s="173"/>
      <c r="ET146" s="173"/>
      <c r="EU146" s="173"/>
      <c r="EV146" s="173"/>
      <c r="EW146" s="173"/>
      <c r="EX146" s="173"/>
      <c r="EY146" s="173"/>
      <c r="EZ146" s="173"/>
      <c r="FA146" s="173"/>
      <c r="FB146" s="173"/>
      <c r="FC146" s="173"/>
      <c r="FD146" s="173"/>
      <c r="FE146" s="173"/>
      <c r="FF146" s="173"/>
      <c r="FG146" s="173"/>
      <c r="FH146" s="173"/>
      <c r="FI146" s="173"/>
      <c r="FJ146" s="173"/>
      <c r="FK146" s="173"/>
      <c r="FL146" s="173"/>
      <c r="FM146" s="173"/>
      <c r="FN146" s="173"/>
      <c r="FO146" s="173"/>
      <c r="FP146" s="173"/>
      <c r="FQ146" s="173"/>
      <c r="FR146" s="173"/>
      <c r="FS146" s="173"/>
      <c r="FT146" s="173"/>
      <c r="FU146" s="173"/>
      <c r="FV146" s="173"/>
      <c r="FW146" s="173"/>
      <c r="FX146" s="173"/>
      <c r="FY146" s="173"/>
      <c r="FZ146" s="173"/>
      <c r="GA146" s="173"/>
      <c r="GB146" s="173"/>
      <c r="GC146" s="173"/>
      <c r="GD146" s="173"/>
      <c r="GE146" s="173"/>
      <c r="GF146" s="173"/>
      <c r="GG146" s="173"/>
      <c r="GH146" s="173"/>
      <c r="GI146" s="173"/>
      <c r="GJ146" s="173"/>
      <c r="GK146" s="173"/>
      <c r="GL146" s="173"/>
      <c r="GM146" s="173"/>
      <c r="GN146" s="173"/>
      <c r="GO146" s="173"/>
      <c r="GP146" s="173"/>
      <c r="GQ146" s="173"/>
      <c r="GR146" s="173"/>
      <c r="GS146" s="173"/>
      <c r="GT146" s="173"/>
      <c r="GU146" s="173"/>
      <c r="GV146" s="173"/>
      <c r="GW146" s="173"/>
      <c r="GX146" s="173"/>
      <c r="GY146" s="173"/>
      <c r="GZ146" s="173"/>
      <c r="HA146" s="173"/>
      <c r="HB146" s="173"/>
      <c r="HC146" s="173"/>
      <c r="HJ146" s="173"/>
      <c r="HK146" s="173"/>
      <c r="HL146" s="173"/>
      <c r="HM146" s="173"/>
      <c r="HN146" s="173"/>
      <c r="HO146" s="173"/>
      <c r="HP146" s="173"/>
      <c r="HQ146" s="173"/>
      <c r="HR146" s="173"/>
      <c r="HS146" s="173"/>
      <c r="HT146" s="173"/>
      <c r="HU146" s="173"/>
      <c r="HV146" s="173"/>
      <c r="HW146" s="173"/>
      <c r="HX146" s="173"/>
      <c r="HY146" s="173"/>
      <c r="HZ146" s="173"/>
      <c r="IA146" s="173"/>
      <c r="IB146" s="173"/>
      <c r="IC146" s="173"/>
      <c r="ID146" s="173"/>
      <c r="IE146" s="173"/>
      <c r="IF146" s="173"/>
      <c r="IG146" s="173"/>
      <c r="IH146" s="173"/>
      <c r="II146" s="173"/>
      <c r="IJ146" s="173"/>
      <c r="IK146" s="173"/>
      <c r="IL146" s="173"/>
      <c r="IM146" s="173"/>
      <c r="IN146" s="173"/>
      <c r="IO146" s="173"/>
      <c r="IP146" s="173"/>
      <c r="IQ146" s="173"/>
      <c r="IR146" s="173"/>
      <c r="IS146" s="173"/>
      <c r="IT146" s="173"/>
      <c r="IU146" s="173"/>
      <c r="IV146" s="173"/>
      <c r="IW146" s="173"/>
      <c r="IX146" s="173"/>
      <c r="IY146" s="173"/>
      <c r="IZ146" s="173"/>
      <c r="JA146" s="173"/>
      <c r="JB146" s="173"/>
      <c r="JC146" s="173"/>
      <c r="JD146" s="173"/>
      <c r="JE146" s="173"/>
      <c r="JF146" s="173"/>
      <c r="JG146" s="173"/>
      <c r="JH146" s="173"/>
      <c r="JI146" s="173"/>
      <c r="JJ146" s="173"/>
      <c r="JK146" s="173"/>
      <c r="JL146" s="173"/>
      <c r="JM146" s="173"/>
      <c r="JN146" s="173"/>
      <c r="JO146" s="173"/>
      <c r="JP146" s="173"/>
      <c r="JQ146" s="173"/>
      <c r="JR146" s="173"/>
      <c r="JS146" s="173"/>
      <c r="JT146" s="173"/>
      <c r="JU146" s="173"/>
      <c r="JV146" s="173"/>
      <c r="JW146" s="173"/>
      <c r="JX146" s="173"/>
      <c r="JY146" s="173"/>
      <c r="JZ146" s="173"/>
      <c r="KA146" s="173"/>
      <c r="KB146" s="173"/>
      <c r="KC146" s="173"/>
      <c r="KD146" s="173"/>
      <c r="KE146" s="173"/>
      <c r="KF146" s="173"/>
      <c r="KG146" s="173"/>
      <c r="KH146" s="173"/>
      <c r="KI146" s="173"/>
      <c r="KJ146" s="173"/>
      <c r="KK146" s="173"/>
      <c r="KL146" s="173"/>
      <c r="KM146" s="173"/>
      <c r="KN146" s="173"/>
      <c r="KO146" s="173"/>
      <c r="KP146" s="173"/>
      <c r="KQ146" s="173"/>
      <c r="KR146" s="173"/>
      <c r="KS146" s="173"/>
      <c r="KT146" s="173"/>
      <c r="KU146" s="173"/>
      <c r="KV146" s="173"/>
      <c r="KW146" s="173"/>
      <c r="KX146" s="173"/>
      <c r="KY146" s="173"/>
      <c r="KZ146" s="173"/>
      <c r="LA146" s="173"/>
      <c r="LB146" s="173"/>
      <c r="LC146" s="173"/>
      <c r="LD146" s="173"/>
      <c r="LE146" s="173"/>
      <c r="LF146" s="173"/>
      <c r="LG146" s="173"/>
      <c r="LH146" s="173"/>
      <c r="LI146" s="173"/>
      <c r="LJ146" s="173"/>
      <c r="LK146" s="173"/>
      <c r="LL146" s="173"/>
      <c r="LM146" s="173"/>
      <c r="LN146" s="173"/>
      <c r="LO146" s="173"/>
      <c r="LP146" s="173"/>
      <c r="LQ146" s="173"/>
      <c r="LR146" s="173"/>
      <c r="LS146" s="173"/>
      <c r="LT146" s="173"/>
      <c r="LU146" s="173"/>
      <c r="LV146" s="173"/>
      <c r="LW146" s="173"/>
      <c r="LX146" s="173"/>
      <c r="LY146" s="173"/>
      <c r="LZ146" s="173"/>
      <c r="MA146" s="173"/>
      <c r="MB146" s="173"/>
      <c r="MC146" s="173"/>
      <c r="MD146" s="173"/>
      <c r="ME146" s="173"/>
      <c r="MF146" s="173"/>
      <c r="MG146" s="173"/>
      <c r="MH146" s="173"/>
      <c r="MI146" s="173"/>
      <c r="MJ146" s="173"/>
      <c r="MK146" s="173"/>
      <c r="ML146" s="173"/>
      <c r="MM146" s="173"/>
      <c r="MN146" s="173"/>
      <c r="MO146" s="173"/>
      <c r="MP146" s="173"/>
      <c r="MQ146" s="173"/>
      <c r="MR146" s="173"/>
      <c r="MS146" s="173"/>
      <c r="MT146" s="173"/>
      <c r="MU146" s="173"/>
      <c r="MV146" s="173"/>
      <c r="MW146" s="173"/>
      <c r="MX146" s="173"/>
      <c r="MY146" s="173"/>
      <c r="MZ146" s="173"/>
      <c r="NA146" s="173"/>
      <c r="NB146" s="173"/>
      <c r="NC146" s="173"/>
      <c r="ND146" s="173"/>
      <c r="NE146" s="173"/>
      <c r="NF146" s="173"/>
      <c r="NG146" s="173"/>
      <c r="NH146" s="173"/>
      <c r="NI146" s="173"/>
      <c r="NJ146" s="173"/>
      <c r="NK146" s="173"/>
      <c r="NL146" s="173"/>
      <c r="NM146" s="173"/>
      <c r="NN146" s="173"/>
      <c r="NO146" s="173"/>
      <c r="NP146" s="173"/>
      <c r="NQ146" s="173"/>
      <c r="NR146" s="173"/>
      <c r="NS146" s="173"/>
      <c r="NT146" s="173"/>
      <c r="NU146" s="173"/>
      <c r="NV146" s="173"/>
      <c r="NW146" s="173"/>
      <c r="NX146" s="173"/>
      <c r="NY146" s="173"/>
      <c r="NZ146" s="173"/>
      <c r="OA146" s="173"/>
      <c r="OB146" s="173"/>
      <c r="OC146" s="173"/>
      <c r="OD146" s="173"/>
      <c r="OE146" s="173"/>
      <c r="OF146" s="173"/>
      <c r="OG146" s="173"/>
      <c r="OH146" s="173"/>
      <c r="OI146" s="173"/>
      <c r="OJ146" s="173"/>
      <c r="OK146" s="173"/>
      <c r="OL146" s="173"/>
      <c r="OM146" s="173"/>
      <c r="ON146" s="173"/>
      <c r="OO146" s="173"/>
      <c r="OP146" s="173"/>
      <c r="OQ146" s="173"/>
      <c r="OR146" s="173"/>
      <c r="OS146" s="173"/>
      <c r="OT146" s="173"/>
      <c r="OU146" s="173"/>
      <c r="OV146" s="173"/>
      <c r="OW146" s="173"/>
      <c r="OX146" s="173"/>
      <c r="OY146" s="173"/>
      <c r="OZ146" s="173"/>
      <c r="PA146" s="173"/>
      <c r="PB146" s="173"/>
      <c r="PC146" s="173"/>
      <c r="PD146" s="173"/>
      <c r="PE146" s="173"/>
      <c r="PF146" s="173"/>
      <c r="PG146" s="173"/>
      <c r="PH146" s="173"/>
      <c r="PI146" s="173"/>
      <c r="PJ146" s="173"/>
      <c r="PK146" s="173"/>
      <c r="PL146" s="173"/>
      <c r="PM146" s="173"/>
      <c r="PN146" s="173"/>
      <c r="PO146" s="173"/>
      <c r="PP146" s="173"/>
      <c r="PQ146" s="173"/>
      <c r="PR146" s="173"/>
      <c r="PS146" s="173"/>
      <c r="PT146" s="173"/>
      <c r="PU146" s="173"/>
      <c r="PV146" s="173"/>
      <c r="PW146" s="173"/>
      <c r="PX146" s="173"/>
      <c r="PY146" s="173"/>
      <c r="PZ146" s="173"/>
      <c r="QA146" s="173"/>
      <c r="QB146" s="173"/>
      <c r="QC146" s="173"/>
      <c r="QD146" s="173"/>
      <c r="QE146" s="173"/>
      <c r="QF146" s="173"/>
      <c r="QG146" s="173"/>
      <c r="QH146" s="173"/>
      <c r="QI146" s="173"/>
      <c r="QJ146" s="173"/>
      <c r="QK146" s="173"/>
      <c r="QL146" s="173"/>
      <c r="QM146" s="173"/>
      <c r="QN146" s="173"/>
      <c r="QO146" s="173"/>
      <c r="QP146" s="173"/>
      <c r="QQ146" s="173"/>
      <c r="QR146" s="173"/>
      <c r="QS146" s="173"/>
      <c r="QT146" s="173"/>
      <c r="QU146" s="173"/>
      <c r="QV146" s="173"/>
      <c r="QW146" s="173"/>
      <c r="QX146" s="173"/>
      <c r="QY146" s="173"/>
      <c r="RF146" s="173"/>
      <c r="RG146" s="173"/>
      <c r="RH146" s="173"/>
      <c r="RI146" s="173"/>
      <c r="RJ146" s="173"/>
      <c r="RK146" s="173"/>
      <c r="RL146" s="173"/>
      <c r="RM146" s="173"/>
      <c r="RN146" s="173"/>
      <c r="RO146" s="173"/>
      <c r="RP146" s="173"/>
      <c r="RQ146" s="173"/>
      <c r="RR146" s="173"/>
      <c r="RS146" s="173"/>
      <c r="RT146" s="173"/>
      <c r="RU146" s="173"/>
      <c r="RV146" s="173"/>
      <c r="RW146" s="173"/>
      <c r="RX146" s="173"/>
      <c r="RY146" s="173"/>
      <c r="RZ146" s="173"/>
      <c r="SA146" s="173"/>
      <c r="SB146" s="173"/>
      <c r="SC146" s="173"/>
      <c r="SD146" s="173"/>
      <c r="SE146" s="173"/>
      <c r="SF146" s="173"/>
      <c r="SG146" s="173"/>
      <c r="SH146" s="173"/>
      <c r="SI146" s="173"/>
      <c r="SJ146" s="173"/>
      <c r="SK146" s="173"/>
      <c r="SL146" s="173"/>
      <c r="SM146" s="173"/>
      <c r="SN146" s="173"/>
      <c r="SO146" s="173"/>
      <c r="SP146" s="173"/>
      <c r="SQ146" s="173"/>
      <c r="SR146" s="173"/>
      <c r="SS146" s="173"/>
      <c r="ST146" s="173"/>
      <c r="SU146" s="173"/>
      <c r="SV146" s="173"/>
      <c r="SW146" s="173"/>
      <c r="SX146" s="173"/>
      <c r="SY146" s="173"/>
      <c r="SZ146" s="173"/>
      <c r="TA146" s="173"/>
      <c r="TB146" s="173"/>
      <c r="TC146" s="173"/>
      <c r="TD146" s="173"/>
      <c r="TE146" s="173"/>
      <c r="TF146" s="173"/>
      <c r="TG146" s="173"/>
      <c r="TH146" s="173"/>
      <c r="TI146" s="173"/>
      <c r="TJ146" s="173"/>
      <c r="TK146" s="173"/>
      <c r="TL146" s="173"/>
      <c r="TM146" s="173"/>
      <c r="TN146" s="173"/>
      <c r="TO146" s="173"/>
      <c r="TP146" s="173"/>
      <c r="TQ146" s="173"/>
      <c r="TR146" s="173"/>
      <c r="TS146" s="173"/>
      <c r="TT146" s="173"/>
      <c r="TU146" s="173"/>
      <c r="TV146" s="173"/>
      <c r="TW146" s="173"/>
      <c r="TX146" s="173"/>
      <c r="TY146" s="173"/>
      <c r="TZ146" s="173"/>
      <c r="UA146" s="173"/>
      <c r="UB146" s="173"/>
      <c r="UC146" s="173"/>
      <c r="UD146" s="173"/>
      <c r="UE146" s="173"/>
      <c r="UF146" s="173"/>
      <c r="UG146" s="173"/>
      <c r="UH146" s="173"/>
      <c r="UI146" s="173"/>
      <c r="UJ146" s="173"/>
      <c r="UK146" s="173"/>
      <c r="UL146" s="173"/>
      <c r="UM146" s="173"/>
      <c r="UN146" s="173"/>
      <c r="UO146" s="173"/>
      <c r="UP146" s="173"/>
      <c r="UQ146" s="173"/>
      <c r="UR146" s="173"/>
      <c r="US146" s="173"/>
      <c r="UT146" s="173"/>
      <c r="UU146" s="173"/>
      <c r="UV146" s="173"/>
      <c r="UW146" s="173"/>
      <c r="UX146" s="173"/>
      <c r="UY146" s="173"/>
      <c r="UZ146" s="173"/>
      <c r="VA146" s="173"/>
      <c r="VB146" s="173"/>
      <c r="VC146" s="173"/>
      <c r="VD146" s="173"/>
      <c r="VE146" s="173"/>
      <c r="VF146" s="173"/>
      <c r="VG146" s="173"/>
      <c r="VH146" s="173"/>
      <c r="VI146" s="173"/>
      <c r="VJ146" s="173"/>
      <c r="VK146" s="173"/>
      <c r="VL146" s="173"/>
      <c r="VM146" s="173"/>
      <c r="VN146" s="173"/>
      <c r="VO146" s="173"/>
      <c r="VP146" s="173"/>
      <c r="VQ146" s="173"/>
      <c r="VR146" s="173"/>
      <c r="VS146" s="173"/>
      <c r="VT146" s="173"/>
      <c r="VU146" s="173"/>
      <c r="VV146" s="173"/>
      <c r="VW146" s="173"/>
      <c r="VX146" s="173"/>
      <c r="VY146" s="173"/>
      <c r="VZ146" s="173"/>
      <c r="WA146" s="173"/>
      <c r="WB146" s="173"/>
      <c r="WC146" s="173"/>
      <c r="WD146" s="173"/>
      <c r="WE146" s="173"/>
      <c r="WF146" s="173"/>
      <c r="WG146" s="173"/>
      <c r="WH146" s="173"/>
      <c r="WI146" s="173"/>
      <c r="WJ146" s="173"/>
      <c r="WK146" s="173"/>
      <c r="WL146" s="173"/>
      <c r="WM146" s="173"/>
      <c r="WN146" s="173"/>
      <c r="WO146" s="173"/>
      <c r="WP146" s="173"/>
      <c r="WQ146" s="173"/>
      <c r="WR146" s="173"/>
      <c r="WS146" s="173"/>
      <c r="WT146" s="173"/>
      <c r="WU146" s="173"/>
      <c r="WV146" s="173"/>
      <c r="WW146" s="173"/>
      <c r="WX146" s="173"/>
      <c r="WY146" s="173"/>
      <c r="WZ146" s="173"/>
      <c r="XA146" s="173"/>
      <c r="XB146" s="173"/>
      <c r="XC146" s="173"/>
      <c r="XD146" s="173"/>
      <c r="XE146" s="173"/>
      <c r="XF146" s="173"/>
      <c r="XG146" s="173"/>
      <c r="XH146" s="173"/>
      <c r="XI146" s="173"/>
      <c r="XJ146" s="173"/>
      <c r="XK146" s="173"/>
      <c r="XL146" s="173"/>
      <c r="XM146" s="173"/>
      <c r="XN146" s="173"/>
      <c r="XO146" s="173"/>
      <c r="XP146" s="173"/>
      <c r="XQ146" s="173"/>
      <c r="XR146" s="173"/>
      <c r="XS146" s="173"/>
      <c r="XT146" s="173"/>
      <c r="XU146" s="173"/>
      <c r="XV146" s="173"/>
      <c r="XW146" s="173"/>
      <c r="XX146" s="173"/>
      <c r="XY146" s="173"/>
      <c r="XZ146" s="173"/>
      <c r="YA146" s="173"/>
      <c r="YB146" s="173"/>
      <c r="YC146" s="173"/>
      <c r="YD146" s="173"/>
      <c r="YE146" s="173"/>
      <c r="YF146" s="173"/>
      <c r="YG146" s="173"/>
      <c r="YH146" s="173"/>
      <c r="YI146" s="173"/>
      <c r="YJ146" s="173"/>
      <c r="YK146" s="173"/>
      <c r="YL146" s="173"/>
      <c r="YM146" s="173"/>
      <c r="YN146" s="173"/>
      <c r="YO146" s="173"/>
      <c r="YP146" s="173"/>
      <c r="YQ146" s="173"/>
      <c r="YR146" s="173"/>
      <c r="YS146" s="173"/>
      <c r="YT146" s="173"/>
      <c r="YU146" s="173"/>
      <c r="YV146" s="173"/>
      <c r="YW146" s="173"/>
      <c r="YX146" s="173"/>
      <c r="YY146" s="173"/>
      <c r="YZ146" s="173"/>
      <c r="ZA146" s="173"/>
      <c r="ZB146" s="173"/>
      <c r="ZC146" s="173"/>
      <c r="ZD146" s="173"/>
      <c r="ZE146" s="173"/>
      <c r="ZF146" s="173"/>
      <c r="ZG146" s="173"/>
      <c r="ZH146" s="173"/>
      <c r="ZI146" s="173"/>
      <c r="ZJ146" s="173"/>
      <c r="ZK146" s="173"/>
      <c r="ZL146" s="173"/>
      <c r="ZM146" s="173"/>
      <c r="ZN146" s="173"/>
      <c r="ZO146" s="173"/>
      <c r="ZP146" s="173"/>
      <c r="ZQ146" s="173"/>
      <c r="ZR146" s="173"/>
      <c r="ZS146" s="173"/>
      <c r="ZT146" s="173"/>
      <c r="ZU146" s="173"/>
      <c r="ZV146" s="173"/>
      <c r="ZW146" s="173"/>
      <c r="ZX146" s="173"/>
      <c r="ZY146" s="173"/>
      <c r="ZZ146" s="173"/>
      <c r="AAA146" s="173"/>
      <c r="AAB146" s="173"/>
      <c r="AAC146" s="173"/>
      <c r="AAD146" s="173"/>
      <c r="AAE146" s="173"/>
      <c r="AAF146" s="173"/>
      <c r="AAG146" s="173"/>
      <c r="AAH146" s="173"/>
      <c r="AAI146" s="173"/>
      <c r="AAJ146" s="173"/>
      <c r="AAK146" s="173"/>
      <c r="AAL146" s="173"/>
      <c r="AAM146" s="173"/>
      <c r="AAN146" s="173"/>
      <c r="AAO146" s="173"/>
      <c r="AAP146" s="173"/>
      <c r="AAQ146" s="173"/>
      <c r="AAR146" s="173"/>
      <c r="AAS146" s="173"/>
      <c r="AAT146" s="173"/>
      <c r="AAU146" s="173"/>
      <c r="ABB146" s="173"/>
      <c r="ABC146" s="173"/>
      <c r="ABD146" s="173"/>
      <c r="ABE146" s="173"/>
      <c r="ABF146" s="173"/>
      <c r="ABG146" s="173"/>
      <c r="ABH146" s="173"/>
      <c r="ABI146" s="173"/>
      <c r="ABJ146" s="173"/>
      <c r="ABK146" s="173"/>
      <c r="ABL146" s="173"/>
      <c r="ABM146" s="173"/>
      <c r="ABN146" s="173"/>
      <c r="ABO146" s="173"/>
      <c r="ABP146" s="173"/>
      <c r="ABQ146" s="173"/>
      <c r="ABR146" s="173"/>
      <c r="ABS146" s="173"/>
      <c r="ABT146" s="173"/>
      <c r="ABU146" s="173"/>
      <c r="ABV146" s="173"/>
      <c r="ABW146" s="173"/>
      <c r="ABX146" s="173"/>
      <c r="ABY146" s="173"/>
      <c r="ABZ146" s="173"/>
      <c r="ACA146" s="173"/>
      <c r="ACB146" s="173"/>
      <c r="ACC146" s="173"/>
      <c r="ACD146" s="173"/>
      <c r="ACE146" s="173"/>
      <c r="ACF146" s="173"/>
      <c r="ACG146" s="173"/>
      <c r="ACH146" s="173"/>
      <c r="ACI146" s="173"/>
      <c r="ACJ146" s="173"/>
      <c r="ACK146" s="173"/>
      <c r="ACL146" s="173"/>
      <c r="ACM146" s="173"/>
      <c r="ACN146" s="173"/>
      <c r="ACO146" s="173"/>
      <c r="ACP146" s="173"/>
      <c r="ACQ146" s="173"/>
      <c r="ACR146" s="173"/>
      <c r="ACS146" s="173"/>
      <c r="ACT146" s="173"/>
      <c r="ACU146" s="173"/>
      <c r="ACV146" s="173"/>
      <c r="ACW146" s="173"/>
      <c r="ACX146" s="173"/>
      <c r="ACY146" s="173"/>
      <c r="ACZ146" s="173"/>
      <c r="ADA146" s="173"/>
      <c r="ADB146" s="173"/>
      <c r="ADC146" s="173"/>
      <c r="ADD146" s="173"/>
      <c r="ADE146" s="173"/>
      <c r="ADF146" s="173"/>
      <c r="ADG146" s="173"/>
      <c r="ADH146" s="173"/>
      <c r="ADI146" s="173"/>
      <c r="ADJ146" s="173"/>
      <c r="ADK146" s="173"/>
      <c r="ADL146" s="173"/>
      <c r="ADM146" s="173"/>
      <c r="ADN146" s="173"/>
      <c r="ADO146" s="173"/>
      <c r="ADP146" s="173"/>
      <c r="ADQ146" s="173"/>
      <c r="ADR146" s="173"/>
      <c r="ADS146" s="173"/>
      <c r="ADT146" s="173"/>
      <c r="ADU146" s="173"/>
      <c r="ADV146" s="173"/>
      <c r="ADW146" s="173"/>
      <c r="ADX146" s="173"/>
      <c r="ADY146" s="173"/>
      <c r="ADZ146" s="173"/>
      <c r="AEA146" s="173"/>
      <c r="AEB146" s="173"/>
      <c r="AEC146" s="173"/>
      <c r="AED146" s="173"/>
      <c r="AEE146" s="173"/>
      <c r="AEF146" s="173"/>
      <c r="AEG146" s="173"/>
      <c r="AEH146" s="173"/>
      <c r="AEI146" s="173"/>
      <c r="AEJ146" s="173"/>
      <c r="AEK146" s="173"/>
      <c r="AEL146" s="173"/>
      <c r="AEM146" s="173"/>
      <c r="AEN146" s="173"/>
      <c r="AEO146" s="173"/>
      <c r="AEP146" s="173"/>
      <c r="AEQ146" s="173"/>
      <c r="AER146" s="173"/>
      <c r="AES146" s="173"/>
      <c r="AET146" s="173"/>
      <c r="AEU146" s="173"/>
      <c r="AEV146" s="173"/>
      <c r="AEW146" s="173"/>
      <c r="AEX146" s="173"/>
      <c r="AEY146" s="173"/>
      <c r="AEZ146" s="173"/>
      <c r="AFA146" s="173"/>
      <c r="AFB146" s="173"/>
      <c r="AFC146" s="173"/>
      <c r="AFD146" s="173"/>
      <c r="AFE146" s="173"/>
      <c r="AFF146" s="173"/>
      <c r="AFG146" s="173"/>
      <c r="AFH146" s="173"/>
      <c r="AFI146" s="173"/>
      <c r="AFJ146" s="173"/>
      <c r="AFK146" s="173"/>
      <c r="AFL146" s="173"/>
      <c r="AFM146" s="173"/>
      <c r="AFN146" s="173"/>
      <c r="AFO146" s="173"/>
      <c r="AFP146" s="173"/>
      <c r="AFQ146" s="173"/>
      <c r="AFR146" s="173"/>
      <c r="AFS146" s="173"/>
      <c r="AFT146" s="173"/>
      <c r="AFU146" s="173"/>
      <c r="AFV146" s="173"/>
      <c r="AFW146" s="173"/>
      <c r="AFX146" s="173"/>
      <c r="AFY146" s="173"/>
      <c r="AFZ146" s="173"/>
      <c r="AGA146" s="173"/>
      <c r="AGB146" s="173"/>
      <c r="AGC146" s="173"/>
      <c r="AGD146" s="173"/>
      <c r="AGE146" s="173"/>
      <c r="AGF146" s="173"/>
      <c r="AGG146" s="173"/>
      <c r="AGH146" s="173"/>
      <c r="AGI146" s="173"/>
      <c r="AGJ146" s="173"/>
      <c r="AGK146" s="173"/>
      <c r="AGL146" s="173"/>
      <c r="AGM146" s="173"/>
      <c r="AGN146" s="173"/>
      <c r="AGO146" s="173"/>
      <c r="AGP146" s="173"/>
      <c r="AGQ146" s="173"/>
      <c r="AGR146" s="173"/>
      <c r="AGS146" s="173"/>
      <c r="AGT146" s="173"/>
      <c r="AGU146" s="173"/>
      <c r="AGV146" s="173"/>
      <c r="AGW146" s="173"/>
      <c r="AGX146" s="173"/>
      <c r="AGY146" s="173"/>
      <c r="AGZ146" s="173"/>
      <c r="AHA146" s="173"/>
      <c r="AHB146" s="173"/>
      <c r="AHC146" s="173"/>
      <c r="AHD146" s="173"/>
      <c r="AHE146" s="173"/>
      <c r="AHF146" s="173"/>
      <c r="AHG146" s="173"/>
      <c r="AHH146" s="173"/>
      <c r="AHI146" s="173"/>
      <c r="AHJ146" s="173"/>
      <c r="AHK146" s="173"/>
      <c r="AHL146" s="173"/>
      <c r="AHM146" s="173"/>
      <c r="AHN146" s="173"/>
      <c r="AHO146" s="173"/>
      <c r="AHP146" s="173"/>
      <c r="AHQ146" s="173"/>
      <c r="AHR146" s="173"/>
      <c r="AHS146" s="173"/>
      <c r="AHT146" s="173"/>
      <c r="AHU146" s="173"/>
      <c r="AHV146" s="173"/>
      <c r="AHW146" s="173"/>
      <c r="AHX146" s="173"/>
      <c r="AHY146" s="173"/>
      <c r="AHZ146" s="173"/>
      <c r="AIA146" s="173"/>
      <c r="AIB146" s="173"/>
      <c r="AIC146" s="173"/>
      <c r="AID146" s="173"/>
      <c r="AIE146" s="173"/>
      <c r="AIF146" s="173"/>
      <c r="AIG146" s="173"/>
      <c r="AIH146" s="173"/>
      <c r="AII146" s="173"/>
      <c r="AIJ146" s="173"/>
      <c r="AIK146" s="173"/>
      <c r="AIL146" s="173"/>
      <c r="AIM146" s="173"/>
      <c r="AIN146" s="173"/>
      <c r="AIO146" s="173"/>
      <c r="AIP146" s="173"/>
      <c r="AIQ146" s="173"/>
      <c r="AIR146" s="173"/>
      <c r="AIS146" s="173"/>
      <c r="AIT146" s="173"/>
      <c r="AIU146" s="173"/>
      <c r="AIV146" s="173"/>
      <c r="AIW146" s="173"/>
      <c r="AIX146" s="173"/>
      <c r="AIY146" s="173"/>
      <c r="AIZ146" s="173"/>
      <c r="AJA146" s="173"/>
      <c r="AJB146" s="173"/>
      <c r="AJC146" s="173"/>
      <c r="AJD146" s="173"/>
      <c r="AJE146" s="173"/>
      <c r="AJF146" s="173"/>
      <c r="AJG146" s="173"/>
      <c r="AJH146" s="173"/>
      <c r="AJI146" s="173"/>
      <c r="AJJ146" s="173"/>
      <c r="AJK146" s="173"/>
      <c r="AJL146" s="173"/>
      <c r="AJM146" s="173"/>
      <c r="AJN146" s="173"/>
      <c r="AJO146" s="173"/>
      <c r="AJP146" s="173"/>
      <c r="AJQ146" s="173"/>
      <c r="AJR146" s="173"/>
      <c r="AJS146" s="173"/>
      <c r="AJT146" s="173"/>
      <c r="AJU146" s="173"/>
      <c r="AJV146" s="173"/>
      <c r="AJW146" s="173"/>
      <c r="AJX146" s="173"/>
      <c r="AJY146" s="173"/>
      <c r="AJZ146" s="173"/>
      <c r="AKA146" s="173"/>
      <c r="AKB146" s="173"/>
      <c r="AKC146" s="173"/>
      <c r="AKD146" s="173"/>
      <c r="AKE146" s="173"/>
      <c r="AKF146" s="173"/>
      <c r="AKG146" s="173"/>
      <c r="AKH146" s="173"/>
      <c r="AKI146" s="173"/>
      <c r="AKJ146" s="173"/>
      <c r="AKK146" s="173"/>
      <c r="AKL146" s="173"/>
      <c r="AKM146" s="173"/>
      <c r="AKN146" s="173"/>
      <c r="AKO146" s="173"/>
      <c r="AKP146" s="173"/>
      <c r="AKQ146" s="173"/>
      <c r="AKX146" s="173"/>
      <c r="AKY146" s="173"/>
      <c r="AKZ146" s="173"/>
      <c r="ALA146" s="173"/>
      <c r="ALB146" s="173"/>
      <c r="ALC146" s="173"/>
      <c r="ALD146" s="173"/>
      <c r="ALE146" s="173"/>
      <c r="ALF146" s="173"/>
      <c r="ALG146" s="173"/>
      <c r="ALH146" s="173"/>
      <c r="ALI146" s="173"/>
      <c r="ALJ146" s="173"/>
      <c r="ALK146" s="173"/>
      <c r="ALL146" s="173"/>
      <c r="ALM146" s="173"/>
      <c r="ALN146" s="173"/>
      <c r="ALO146" s="173"/>
      <c r="ALP146" s="173"/>
      <c r="ALQ146" s="173"/>
      <c r="ALR146" s="173"/>
      <c r="ALS146" s="173"/>
      <c r="ALT146" s="173"/>
      <c r="ALU146" s="173"/>
      <c r="ALV146" s="173"/>
      <c r="ALW146" s="173"/>
      <c r="ALX146" s="173"/>
      <c r="ALY146" s="173"/>
      <c r="ALZ146" s="173"/>
      <c r="AMA146" s="173"/>
      <c r="AMB146" s="173"/>
      <c r="AMC146" s="173"/>
      <c r="AMD146" s="173"/>
      <c r="AME146" s="173"/>
      <c r="AMF146" s="173"/>
      <c r="AMG146" s="173"/>
      <c r="AMH146" s="173"/>
      <c r="AMI146" s="173"/>
      <c r="AMJ146" s="173"/>
      <c r="AMK146" s="173"/>
      <c r="AML146" s="173"/>
      <c r="AMM146" s="173"/>
      <c r="AMN146" s="173"/>
      <c r="AMO146" s="173"/>
      <c r="AMP146" s="173"/>
      <c r="AMQ146" s="173"/>
      <c r="AMR146" s="173"/>
      <c r="AMS146" s="173"/>
      <c r="AMT146" s="173"/>
      <c r="AMU146" s="173"/>
      <c r="AMV146" s="173"/>
      <c r="AMW146" s="173"/>
      <c r="AMX146" s="173"/>
      <c r="AMY146" s="173"/>
      <c r="AMZ146" s="173"/>
      <c r="ANA146" s="173"/>
      <c r="ANB146" s="173"/>
      <c r="ANC146" s="173"/>
      <c r="AND146" s="173"/>
      <c r="ANE146" s="173"/>
      <c r="ANF146" s="173"/>
      <c r="ANG146" s="173"/>
      <c r="ANH146" s="173"/>
      <c r="ANI146" s="173"/>
      <c r="ANJ146" s="173"/>
      <c r="ANK146" s="173"/>
      <c r="ANL146" s="173"/>
      <c r="ANM146" s="173"/>
      <c r="ANN146" s="173"/>
      <c r="ANO146" s="173"/>
      <c r="ANP146" s="173"/>
      <c r="ANQ146" s="173"/>
      <c r="ANR146" s="173"/>
      <c r="ANS146" s="173"/>
      <c r="ANT146" s="173"/>
      <c r="ANU146" s="173"/>
      <c r="ANV146" s="173"/>
      <c r="ANW146" s="173"/>
      <c r="ANX146" s="173"/>
      <c r="ANY146" s="173"/>
      <c r="ANZ146" s="173"/>
      <c r="AOA146" s="173"/>
      <c r="AOB146" s="173"/>
      <c r="AOC146" s="173"/>
      <c r="AOD146" s="173"/>
      <c r="AOE146" s="173"/>
      <c r="AOF146" s="173"/>
      <c r="AOG146" s="173"/>
      <c r="AOH146" s="173"/>
      <c r="AOI146" s="173"/>
      <c r="AOJ146" s="173"/>
      <c r="AOK146" s="173"/>
      <c r="AOL146" s="173"/>
      <c r="AOM146" s="173"/>
      <c r="AON146" s="173"/>
      <c r="AOO146" s="173"/>
      <c r="AOP146" s="173"/>
      <c r="AOQ146" s="173"/>
      <c r="AOR146" s="173"/>
      <c r="AOS146" s="173"/>
      <c r="AOT146" s="173"/>
      <c r="AOU146" s="173"/>
      <c r="AOV146" s="173"/>
      <c r="AOW146" s="173"/>
      <c r="AOX146" s="173"/>
      <c r="AOY146" s="173"/>
      <c r="AOZ146" s="173"/>
      <c r="APA146" s="173"/>
      <c r="APB146" s="173"/>
      <c r="APC146" s="173"/>
      <c r="APD146" s="173"/>
      <c r="APE146" s="173"/>
      <c r="APF146" s="173"/>
      <c r="APG146" s="173"/>
      <c r="APH146" s="173"/>
      <c r="API146" s="173"/>
      <c r="APJ146" s="173"/>
      <c r="APK146" s="173"/>
      <c r="APL146" s="173"/>
      <c r="APM146" s="173"/>
      <c r="APN146" s="173"/>
      <c r="APO146" s="173"/>
      <c r="APP146" s="173"/>
      <c r="APQ146" s="173"/>
      <c r="APR146" s="173"/>
      <c r="APS146" s="173"/>
      <c r="APT146" s="173"/>
      <c r="APU146" s="173"/>
      <c r="APV146" s="173"/>
      <c r="APW146" s="173"/>
      <c r="APX146" s="173"/>
      <c r="APY146" s="173"/>
      <c r="APZ146" s="173"/>
      <c r="AQA146" s="173"/>
      <c r="AQB146" s="173"/>
      <c r="AQC146" s="173"/>
      <c r="AQD146" s="173"/>
      <c r="AQE146" s="173"/>
      <c r="AQF146" s="173"/>
      <c r="AQG146" s="173"/>
      <c r="AQH146" s="173"/>
      <c r="AQI146" s="173"/>
      <c r="AQJ146" s="173"/>
      <c r="AQK146" s="173"/>
      <c r="AQL146" s="173"/>
      <c r="AQM146" s="173"/>
      <c r="AQN146" s="173"/>
      <c r="AQO146" s="173"/>
      <c r="AQP146" s="173"/>
      <c r="AQQ146" s="173"/>
      <c r="AQR146" s="173"/>
      <c r="AQS146" s="173"/>
      <c r="AQT146" s="173"/>
      <c r="AQU146" s="173"/>
      <c r="AQV146" s="173"/>
      <c r="AQW146" s="173"/>
      <c r="AQX146" s="173"/>
      <c r="AQY146" s="173"/>
      <c r="AQZ146" s="173"/>
      <c r="ARA146" s="173"/>
      <c r="ARB146" s="173"/>
      <c r="ARC146" s="173"/>
      <c r="ARD146" s="173"/>
      <c r="ARE146" s="173"/>
      <c r="ARF146" s="173"/>
      <c r="ARG146" s="173"/>
      <c r="ARH146" s="173"/>
      <c r="ARI146" s="173"/>
      <c r="ARJ146" s="173"/>
      <c r="ARK146" s="173"/>
      <c r="ARL146" s="173"/>
      <c r="ARM146" s="173"/>
      <c r="ARN146" s="173"/>
      <c r="ARO146" s="173"/>
      <c r="ARP146" s="173"/>
      <c r="ARQ146" s="173"/>
      <c r="ARR146" s="173"/>
      <c r="ARS146" s="173"/>
      <c r="ART146" s="173"/>
      <c r="ARU146" s="173"/>
      <c r="ARV146" s="173"/>
      <c r="ARW146" s="173"/>
      <c r="ARX146" s="173"/>
      <c r="ARY146" s="173"/>
      <c r="ARZ146" s="173"/>
      <c r="ASA146" s="173"/>
      <c r="ASB146" s="173"/>
      <c r="ASC146" s="173"/>
      <c r="ASD146" s="173"/>
      <c r="ASE146" s="173"/>
      <c r="ASF146" s="173"/>
      <c r="ASG146" s="173"/>
      <c r="ASH146" s="173"/>
      <c r="ASI146" s="173"/>
      <c r="ASJ146" s="173"/>
      <c r="ASK146" s="173"/>
      <c r="ASL146" s="173"/>
      <c r="ASM146" s="173"/>
      <c r="ASN146" s="173"/>
      <c r="ASO146" s="173"/>
      <c r="ASP146" s="173"/>
      <c r="ASQ146" s="173"/>
      <c r="ASR146" s="173"/>
      <c r="ASS146" s="173"/>
      <c r="AST146" s="173"/>
      <c r="ASU146" s="173"/>
      <c r="ASV146" s="173"/>
      <c r="ASW146" s="173"/>
      <c r="ASX146" s="173"/>
      <c r="ASY146" s="173"/>
      <c r="ASZ146" s="173"/>
      <c r="ATA146" s="173"/>
      <c r="ATB146" s="173"/>
      <c r="ATC146" s="173"/>
      <c r="ATD146" s="173"/>
      <c r="ATE146" s="173"/>
      <c r="ATF146" s="173"/>
      <c r="ATG146" s="173"/>
      <c r="ATH146" s="173"/>
      <c r="ATI146" s="173"/>
      <c r="ATJ146" s="173"/>
      <c r="ATK146" s="173"/>
      <c r="ATL146" s="173"/>
      <c r="ATM146" s="173"/>
      <c r="ATN146" s="173"/>
      <c r="ATO146" s="173"/>
      <c r="ATP146" s="173"/>
      <c r="ATQ146" s="173"/>
      <c r="ATR146" s="173"/>
      <c r="ATS146" s="173"/>
      <c r="ATT146" s="173"/>
      <c r="ATU146" s="173"/>
      <c r="ATV146" s="173"/>
      <c r="ATW146" s="173"/>
      <c r="ATX146" s="173"/>
      <c r="ATY146" s="173"/>
      <c r="ATZ146" s="173"/>
      <c r="AUA146" s="173"/>
      <c r="AUB146" s="173"/>
      <c r="AUC146" s="173"/>
      <c r="AUD146" s="173"/>
      <c r="AUE146" s="173"/>
      <c r="AUF146" s="173"/>
      <c r="AUG146" s="173"/>
      <c r="AUH146" s="173"/>
      <c r="AUI146" s="173"/>
      <c r="AUJ146" s="173"/>
      <c r="AUK146" s="173"/>
      <c r="AUL146" s="173"/>
      <c r="AUM146" s="173"/>
      <c r="AUT146" s="173"/>
      <c r="AUU146" s="173"/>
      <c r="AUV146" s="173"/>
      <c r="AUW146" s="173"/>
      <c r="AUX146" s="173"/>
      <c r="AUY146" s="173"/>
      <c r="AUZ146" s="173"/>
      <c r="AVA146" s="173"/>
      <c r="AVB146" s="173"/>
      <c r="AVC146" s="173"/>
      <c r="AVD146" s="173"/>
      <c r="AVE146" s="173"/>
      <c r="AVF146" s="173"/>
      <c r="AVG146" s="173"/>
      <c r="AVH146" s="173"/>
      <c r="AVI146" s="173"/>
      <c r="AVJ146" s="173"/>
      <c r="AVK146" s="173"/>
      <c r="AVL146" s="173"/>
      <c r="AVM146" s="173"/>
      <c r="AVN146" s="173"/>
      <c r="AVO146" s="173"/>
      <c r="AVP146" s="173"/>
      <c r="AVQ146" s="173"/>
      <c r="AVR146" s="173"/>
      <c r="AVS146" s="173"/>
      <c r="AVT146" s="173"/>
      <c r="AVU146" s="173"/>
      <c r="AVV146" s="173"/>
      <c r="AVW146" s="173"/>
      <c r="AVX146" s="173"/>
      <c r="AVY146" s="173"/>
      <c r="AVZ146" s="173"/>
      <c r="AWA146" s="173"/>
      <c r="AWB146" s="173"/>
      <c r="AWC146" s="173"/>
      <c r="AWD146" s="173"/>
      <c r="AWE146" s="173"/>
      <c r="AWF146" s="173"/>
      <c r="AWG146" s="173"/>
      <c r="AWH146" s="173"/>
      <c r="AWI146" s="173"/>
      <c r="AWJ146" s="173"/>
      <c r="AWK146" s="173"/>
      <c r="AWL146" s="173"/>
      <c r="AWM146" s="173"/>
      <c r="AWN146" s="173"/>
      <c r="AWO146" s="173"/>
      <c r="AWP146" s="173"/>
      <c r="AWQ146" s="173"/>
      <c r="AWR146" s="173"/>
      <c r="AWS146" s="173"/>
      <c r="AWT146" s="173"/>
      <c r="AWU146" s="173"/>
      <c r="AWV146" s="173"/>
      <c r="AWW146" s="173"/>
      <c r="AWX146" s="173"/>
      <c r="AWY146" s="173"/>
      <c r="AWZ146" s="173"/>
      <c r="AXA146" s="173"/>
      <c r="AXB146" s="173"/>
      <c r="AXC146" s="173"/>
      <c r="AXD146" s="173"/>
      <c r="AXE146" s="173"/>
      <c r="AXF146" s="173"/>
      <c r="AXG146" s="173"/>
      <c r="AXH146" s="173"/>
      <c r="AXI146" s="173"/>
      <c r="AXJ146" s="173"/>
      <c r="AXK146" s="173"/>
      <c r="AXL146" s="173"/>
      <c r="AXM146" s="173"/>
      <c r="AXN146" s="173"/>
      <c r="AXO146" s="173"/>
      <c r="AXP146" s="173"/>
      <c r="AXQ146" s="173"/>
      <c r="AXR146" s="173"/>
      <c r="AXS146" s="173"/>
      <c r="AXT146" s="173"/>
      <c r="AXU146" s="173"/>
      <c r="AXV146" s="173"/>
      <c r="AXW146" s="173"/>
      <c r="AXX146" s="173"/>
      <c r="AXY146" s="173"/>
      <c r="AXZ146" s="173"/>
      <c r="AYA146" s="173"/>
      <c r="AYB146" s="173"/>
      <c r="AYC146" s="173"/>
      <c r="AYD146" s="173"/>
      <c r="AYE146" s="173"/>
      <c r="AYF146" s="173"/>
      <c r="AYG146" s="173"/>
      <c r="AYH146" s="173"/>
      <c r="AYI146" s="173"/>
      <c r="AYJ146" s="173"/>
      <c r="AYK146" s="173"/>
      <c r="AYL146" s="173"/>
      <c r="AYM146" s="173"/>
      <c r="AYN146" s="173"/>
      <c r="AYO146" s="173"/>
      <c r="AYP146" s="173"/>
      <c r="AYQ146" s="173"/>
      <c r="AYR146" s="173"/>
      <c r="AYS146" s="173"/>
      <c r="AYT146" s="173"/>
      <c r="AYU146" s="173"/>
      <c r="AYV146" s="173"/>
      <c r="AYW146" s="173"/>
      <c r="AYX146" s="173"/>
      <c r="AYY146" s="173"/>
      <c r="AYZ146" s="173"/>
      <c r="AZA146" s="173"/>
      <c r="AZB146" s="173"/>
      <c r="AZC146" s="173"/>
      <c r="AZD146" s="173"/>
      <c r="AZE146" s="173"/>
      <c r="AZF146" s="173"/>
      <c r="AZG146" s="173"/>
      <c r="AZH146" s="173"/>
      <c r="AZI146" s="173"/>
      <c r="AZJ146" s="173"/>
      <c r="AZK146" s="173"/>
      <c r="AZL146" s="173"/>
      <c r="AZM146" s="173"/>
      <c r="AZN146" s="173"/>
      <c r="AZO146" s="173"/>
      <c r="AZP146" s="173"/>
      <c r="AZQ146" s="173"/>
      <c r="AZR146" s="173"/>
      <c r="AZS146" s="173"/>
      <c r="AZT146" s="173"/>
      <c r="AZU146" s="173"/>
      <c r="AZV146" s="173"/>
      <c r="AZW146" s="173"/>
      <c r="AZX146" s="173"/>
      <c r="AZY146" s="173"/>
      <c r="AZZ146" s="173"/>
      <c r="BAA146" s="173"/>
      <c r="BAB146" s="173"/>
      <c r="BAC146" s="173"/>
      <c r="BAD146" s="173"/>
      <c r="BAE146" s="173"/>
      <c r="BAF146" s="173"/>
      <c r="BAG146" s="173"/>
      <c r="BAH146" s="173"/>
      <c r="BAI146" s="173"/>
      <c r="BAJ146" s="173"/>
      <c r="BAK146" s="173"/>
      <c r="BAL146" s="173"/>
      <c r="BAM146" s="173"/>
      <c r="BAN146" s="173"/>
      <c r="BAO146" s="173"/>
      <c r="BAP146" s="173"/>
      <c r="BAQ146" s="173"/>
      <c r="BAR146" s="173"/>
      <c r="BAS146" s="173"/>
      <c r="BAT146" s="173"/>
      <c r="BAU146" s="173"/>
      <c r="BAV146" s="173"/>
      <c r="BAW146" s="173"/>
      <c r="BAX146" s="173"/>
      <c r="BAY146" s="173"/>
      <c r="BAZ146" s="173"/>
      <c r="BBA146" s="173"/>
      <c r="BBB146" s="173"/>
      <c r="BBC146" s="173"/>
      <c r="BBD146" s="173"/>
      <c r="BBE146" s="173"/>
      <c r="BBF146" s="173"/>
      <c r="BBG146" s="173"/>
      <c r="BBH146" s="173"/>
      <c r="BBI146" s="173"/>
      <c r="BBJ146" s="173"/>
      <c r="BBK146" s="173"/>
      <c r="BBL146" s="173"/>
      <c r="BBM146" s="173"/>
      <c r="BBN146" s="173"/>
      <c r="BBO146" s="173"/>
      <c r="BBP146" s="173"/>
      <c r="BBQ146" s="173"/>
      <c r="BBR146" s="173"/>
      <c r="BBS146" s="173"/>
      <c r="BBT146" s="173"/>
      <c r="BBU146" s="173"/>
      <c r="BBV146" s="173"/>
      <c r="BBW146" s="173"/>
      <c r="BBX146" s="173"/>
      <c r="BBY146" s="173"/>
      <c r="BBZ146" s="173"/>
      <c r="BCA146" s="173"/>
      <c r="BCB146" s="173"/>
      <c r="BCC146" s="173"/>
      <c r="BCD146" s="173"/>
      <c r="BCE146" s="173"/>
      <c r="BCF146" s="173"/>
      <c r="BCG146" s="173"/>
      <c r="BCH146" s="173"/>
      <c r="BCI146" s="173"/>
      <c r="BCJ146" s="173"/>
      <c r="BCK146" s="173"/>
      <c r="BCL146" s="173"/>
      <c r="BCM146" s="173"/>
      <c r="BCN146" s="173"/>
      <c r="BCO146" s="173"/>
      <c r="BCP146" s="173"/>
      <c r="BCQ146" s="173"/>
      <c r="BCR146" s="173"/>
      <c r="BCS146" s="173"/>
      <c r="BCT146" s="173"/>
      <c r="BCU146" s="173"/>
      <c r="BCV146" s="173"/>
      <c r="BCW146" s="173"/>
      <c r="BCX146" s="173"/>
      <c r="BCY146" s="173"/>
      <c r="BCZ146" s="173"/>
      <c r="BDA146" s="173"/>
      <c r="BDB146" s="173"/>
      <c r="BDC146" s="173"/>
      <c r="BDD146" s="173"/>
      <c r="BDE146" s="173"/>
      <c r="BDF146" s="173"/>
      <c r="BDG146" s="173"/>
      <c r="BDH146" s="173"/>
      <c r="BDI146" s="173"/>
      <c r="BDJ146" s="173"/>
      <c r="BDK146" s="173"/>
      <c r="BDL146" s="173"/>
      <c r="BDM146" s="173"/>
      <c r="BDN146" s="173"/>
      <c r="BDO146" s="173"/>
      <c r="BDP146" s="173"/>
      <c r="BDQ146" s="173"/>
      <c r="BDR146" s="173"/>
      <c r="BDS146" s="173"/>
      <c r="BDT146" s="173"/>
      <c r="BDU146" s="173"/>
      <c r="BDV146" s="173"/>
      <c r="BDW146" s="173"/>
      <c r="BDX146" s="173"/>
      <c r="BDY146" s="173"/>
      <c r="BDZ146" s="173"/>
      <c r="BEA146" s="173"/>
      <c r="BEB146" s="173"/>
      <c r="BEC146" s="173"/>
      <c r="BED146" s="173"/>
      <c r="BEE146" s="173"/>
      <c r="BEF146" s="173"/>
      <c r="BEG146" s="173"/>
      <c r="BEH146" s="173"/>
      <c r="BEI146" s="173"/>
      <c r="BEP146" s="173"/>
      <c r="BEQ146" s="173"/>
      <c r="BER146" s="173"/>
      <c r="BES146" s="173"/>
      <c r="BET146" s="173"/>
      <c r="BEU146" s="173"/>
      <c r="BEV146" s="173"/>
      <c r="BEW146" s="173"/>
      <c r="BEX146" s="173"/>
      <c r="BEY146" s="173"/>
      <c r="BEZ146" s="173"/>
      <c r="BFA146" s="173"/>
      <c r="BFB146" s="173"/>
      <c r="BFC146" s="173"/>
      <c r="BFD146" s="173"/>
      <c r="BFE146" s="173"/>
      <c r="BFF146" s="173"/>
      <c r="BFG146" s="173"/>
      <c r="BFH146" s="173"/>
      <c r="BFI146" s="173"/>
      <c r="BFJ146" s="173"/>
      <c r="BFK146" s="173"/>
      <c r="BFL146" s="173"/>
      <c r="BFM146" s="173"/>
      <c r="BFN146" s="173"/>
      <c r="BFO146" s="173"/>
      <c r="BFP146" s="173"/>
      <c r="BFQ146" s="173"/>
      <c r="BFR146" s="173"/>
      <c r="BFS146" s="173"/>
      <c r="BFT146" s="173"/>
      <c r="BFU146" s="173"/>
      <c r="BFV146" s="173"/>
      <c r="BFW146" s="173"/>
      <c r="BFX146" s="173"/>
      <c r="BFY146" s="173"/>
      <c r="BFZ146" s="173"/>
      <c r="BGA146" s="173"/>
      <c r="BGB146" s="173"/>
      <c r="BGC146" s="173"/>
      <c r="BGD146" s="173"/>
      <c r="BGE146" s="173"/>
      <c r="BGF146" s="173"/>
      <c r="BGG146" s="173"/>
      <c r="BGH146" s="173"/>
      <c r="BGI146" s="173"/>
      <c r="BGJ146" s="173"/>
      <c r="BGK146" s="173"/>
      <c r="BGL146" s="173"/>
      <c r="BGM146" s="173"/>
      <c r="BGN146" s="173"/>
      <c r="BGO146" s="173"/>
      <c r="BGP146" s="173"/>
      <c r="BGQ146" s="173"/>
      <c r="BGR146" s="173"/>
      <c r="BGS146" s="173"/>
      <c r="BGT146" s="173"/>
      <c r="BGU146" s="173"/>
      <c r="BGV146" s="173"/>
      <c r="BGW146" s="173"/>
      <c r="BGX146" s="173"/>
      <c r="BGY146" s="173"/>
      <c r="BGZ146" s="173"/>
      <c r="BHA146" s="173"/>
      <c r="BHB146" s="173"/>
      <c r="BHC146" s="173"/>
      <c r="BHD146" s="173"/>
      <c r="BHE146" s="173"/>
      <c r="BHF146" s="173"/>
      <c r="BHG146" s="173"/>
      <c r="BHH146" s="173"/>
      <c r="BHI146" s="173"/>
      <c r="BHJ146" s="173"/>
      <c r="BHK146" s="173"/>
      <c r="BHL146" s="173"/>
      <c r="BHM146" s="173"/>
      <c r="BHN146" s="173"/>
      <c r="BHO146" s="173"/>
      <c r="BHP146" s="173"/>
      <c r="BHQ146" s="173"/>
      <c r="BHR146" s="173"/>
      <c r="BHS146" s="173"/>
      <c r="BHT146" s="173"/>
      <c r="BHU146" s="173"/>
      <c r="BHV146" s="173"/>
      <c r="BHW146" s="173"/>
      <c r="BHX146" s="173"/>
      <c r="BHY146" s="173"/>
      <c r="BHZ146" s="173"/>
      <c r="BIA146" s="173"/>
      <c r="BIB146" s="173"/>
      <c r="BIC146" s="173"/>
      <c r="BID146" s="173"/>
      <c r="BIE146" s="173"/>
      <c r="BIF146" s="173"/>
      <c r="BIG146" s="173"/>
      <c r="BIH146" s="173"/>
      <c r="BII146" s="173"/>
      <c r="BIJ146" s="173"/>
      <c r="BIK146" s="173"/>
      <c r="BIL146" s="173"/>
      <c r="BIM146" s="173"/>
      <c r="BIN146" s="173"/>
      <c r="BIO146" s="173"/>
      <c r="BIP146" s="173"/>
      <c r="BIQ146" s="173"/>
      <c r="BIR146" s="173"/>
      <c r="BIS146" s="173"/>
      <c r="BIT146" s="173"/>
      <c r="BIU146" s="173"/>
      <c r="BIV146" s="173"/>
      <c r="BIW146" s="173"/>
      <c r="BIX146" s="173"/>
      <c r="BIY146" s="173"/>
      <c r="BIZ146" s="173"/>
      <c r="BJA146" s="173"/>
      <c r="BJB146" s="173"/>
      <c r="BJC146" s="173"/>
      <c r="BJD146" s="173"/>
      <c r="BJE146" s="173"/>
      <c r="BJF146" s="173"/>
      <c r="BJG146" s="173"/>
      <c r="BJH146" s="173"/>
      <c r="BJI146" s="173"/>
      <c r="BJJ146" s="173"/>
      <c r="BJK146" s="173"/>
      <c r="BJL146" s="173"/>
      <c r="BJM146" s="173"/>
      <c r="BJN146" s="173"/>
      <c r="BJO146" s="173"/>
      <c r="BJP146" s="173"/>
      <c r="BJQ146" s="173"/>
      <c r="BJR146" s="173"/>
      <c r="BJS146" s="173"/>
      <c r="BJT146" s="173"/>
      <c r="BJU146" s="173"/>
      <c r="BJV146" s="173"/>
      <c r="BJW146" s="173"/>
      <c r="BJX146" s="173"/>
      <c r="BJY146" s="173"/>
      <c r="BJZ146" s="173"/>
      <c r="BKA146" s="173"/>
      <c r="BKB146" s="173"/>
      <c r="BKC146" s="173"/>
      <c r="BKD146" s="173"/>
      <c r="BKE146" s="173"/>
      <c r="BKF146" s="173"/>
      <c r="BKG146" s="173"/>
      <c r="BKH146" s="173"/>
      <c r="BKI146" s="173"/>
      <c r="BKJ146" s="173"/>
      <c r="BKK146" s="173"/>
      <c r="BKL146" s="173"/>
      <c r="BKM146" s="173"/>
      <c r="BKN146" s="173"/>
      <c r="BKO146" s="173"/>
      <c r="BKP146" s="173"/>
      <c r="BKQ146" s="173"/>
      <c r="BKR146" s="173"/>
      <c r="BKS146" s="173"/>
      <c r="BKT146" s="173"/>
      <c r="BKU146" s="173"/>
      <c r="BKV146" s="173"/>
      <c r="BKW146" s="173"/>
      <c r="BKX146" s="173"/>
      <c r="BKY146" s="173"/>
      <c r="BKZ146" s="173"/>
      <c r="BLA146" s="173"/>
      <c r="BLB146" s="173"/>
      <c r="BLC146" s="173"/>
      <c r="BLD146" s="173"/>
      <c r="BLE146" s="173"/>
      <c r="BLF146" s="173"/>
      <c r="BLG146" s="173"/>
      <c r="BLH146" s="173"/>
      <c r="BLI146" s="173"/>
      <c r="BLJ146" s="173"/>
      <c r="BLK146" s="173"/>
      <c r="BLL146" s="173"/>
      <c r="BLM146" s="173"/>
      <c r="BLN146" s="173"/>
      <c r="BLO146" s="173"/>
      <c r="BLP146" s="173"/>
      <c r="BLQ146" s="173"/>
      <c r="BLR146" s="173"/>
      <c r="BLS146" s="173"/>
      <c r="BLT146" s="173"/>
      <c r="BLU146" s="173"/>
      <c r="BLV146" s="173"/>
      <c r="BLW146" s="173"/>
      <c r="BLX146" s="173"/>
      <c r="BLY146" s="173"/>
      <c r="BLZ146" s="173"/>
      <c r="BMA146" s="173"/>
      <c r="BMB146" s="173"/>
      <c r="BMC146" s="173"/>
      <c r="BMD146" s="173"/>
      <c r="BME146" s="173"/>
      <c r="BMF146" s="173"/>
      <c r="BMG146" s="173"/>
      <c r="BMH146" s="173"/>
      <c r="BMI146" s="173"/>
      <c r="BMJ146" s="173"/>
      <c r="BMK146" s="173"/>
      <c r="BML146" s="173"/>
      <c r="BMM146" s="173"/>
      <c r="BMN146" s="173"/>
      <c r="BMO146" s="173"/>
      <c r="BMP146" s="173"/>
      <c r="BMQ146" s="173"/>
      <c r="BMR146" s="173"/>
      <c r="BMS146" s="173"/>
      <c r="BMT146" s="173"/>
      <c r="BMU146" s="173"/>
      <c r="BMV146" s="173"/>
      <c r="BMW146" s="173"/>
      <c r="BMX146" s="173"/>
      <c r="BMY146" s="173"/>
      <c r="BMZ146" s="173"/>
      <c r="BNA146" s="173"/>
      <c r="BNB146" s="173"/>
      <c r="BNC146" s="173"/>
      <c r="BND146" s="173"/>
      <c r="BNE146" s="173"/>
      <c r="BNF146" s="173"/>
      <c r="BNG146" s="173"/>
      <c r="BNH146" s="173"/>
      <c r="BNI146" s="173"/>
      <c r="BNJ146" s="173"/>
      <c r="BNK146" s="173"/>
      <c r="BNL146" s="173"/>
      <c r="BNM146" s="173"/>
      <c r="BNN146" s="173"/>
      <c r="BNO146" s="173"/>
      <c r="BNP146" s="173"/>
      <c r="BNQ146" s="173"/>
      <c r="BNR146" s="173"/>
      <c r="BNS146" s="173"/>
      <c r="BNT146" s="173"/>
      <c r="BNU146" s="173"/>
      <c r="BNV146" s="173"/>
      <c r="BNW146" s="173"/>
      <c r="BNX146" s="173"/>
      <c r="BNY146" s="173"/>
      <c r="BNZ146" s="173"/>
      <c r="BOA146" s="173"/>
      <c r="BOB146" s="173"/>
      <c r="BOC146" s="173"/>
      <c r="BOD146" s="173"/>
      <c r="BOE146" s="173"/>
      <c r="BOL146" s="173"/>
      <c r="BOM146" s="173"/>
      <c r="BON146" s="173"/>
      <c r="BOO146" s="173"/>
      <c r="BOP146" s="173"/>
      <c r="BOQ146" s="173"/>
      <c r="BOR146" s="173"/>
      <c r="BOS146" s="173"/>
      <c r="BOT146" s="173"/>
      <c r="BOU146" s="173"/>
      <c r="BOV146" s="173"/>
      <c r="BOW146" s="173"/>
      <c r="BOX146" s="173"/>
      <c r="BOY146" s="173"/>
      <c r="BOZ146" s="173"/>
      <c r="BPA146" s="173"/>
      <c r="BPB146" s="173"/>
      <c r="BPC146" s="173"/>
      <c r="BPD146" s="173"/>
      <c r="BPE146" s="173"/>
      <c r="BPF146" s="173"/>
      <c r="BPG146" s="173"/>
      <c r="BPH146" s="173"/>
      <c r="BPI146" s="173"/>
      <c r="BPJ146" s="173"/>
      <c r="BPK146" s="173"/>
      <c r="BPL146" s="173"/>
      <c r="BPM146" s="173"/>
      <c r="BPN146" s="173"/>
      <c r="BPO146" s="173"/>
      <c r="BPP146" s="173"/>
      <c r="BPQ146" s="173"/>
      <c r="BPR146" s="173"/>
      <c r="BPS146" s="173"/>
      <c r="BPT146" s="173"/>
      <c r="BPU146" s="173"/>
      <c r="BPV146" s="173"/>
      <c r="BPW146" s="173"/>
      <c r="BPX146" s="173"/>
      <c r="BPY146" s="173"/>
      <c r="BPZ146" s="173"/>
      <c r="BQA146" s="173"/>
      <c r="BQB146" s="173"/>
      <c r="BQC146" s="173"/>
      <c r="BQD146" s="173"/>
      <c r="BQE146" s="173"/>
      <c r="BQF146" s="173"/>
      <c r="BQG146" s="173"/>
      <c r="BQH146" s="173"/>
      <c r="BQI146" s="173"/>
      <c r="BQJ146" s="173"/>
      <c r="BQK146" s="173"/>
      <c r="BQL146" s="173"/>
      <c r="BQM146" s="173"/>
      <c r="BQN146" s="173"/>
      <c r="BQO146" s="173"/>
      <c r="BQP146" s="173"/>
      <c r="BQQ146" s="173"/>
      <c r="BQR146" s="173"/>
      <c r="BQS146" s="173"/>
      <c r="BQT146" s="173"/>
      <c r="BQU146" s="173"/>
      <c r="BQV146" s="173"/>
      <c r="BQW146" s="173"/>
      <c r="BQX146" s="173"/>
      <c r="BQY146" s="173"/>
      <c r="BQZ146" s="173"/>
      <c r="BRA146" s="173"/>
      <c r="BRB146" s="173"/>
      <c r="BRC146" s="173"/>
      <c r="BRD146" s="173"/>
      <c r="BRE146" s="173"/>
      <c r="BRF146" s="173"/>
      <c r="BRG146" s="173"/>
      <c r="BRH146" s="173"/>
      <c r="BRI146" s="173"/>
      <c r="BRJ146" s="173"/>
      <c r="BRK146" s="173"/>
      <c r="BRL146" s="173"/>
      <c r="BRM146" s="173"/>
      <c r="BRN146" s="173"/>
      <c r="BRO146" s="173"/>
      <c r="BRP146" s="173"/>
      <c r="BRQ146" s="173"/>
      <c r="BRR146" s="173"/>
      <c r="BRS146" s="173"/>
      <c r="BRT146" s="173"/>
      <c r="BRU146" s="173"/>
      <c r="BRV146" s="173"/>
      <c r="BRW146" s="173"/>
      <c r="BRX146" s="173"/>
      <c r="BRY146" s="173"/>
      <c r="BRZ146" s="173"/>
      <c r="BSA146" s="173"/>
      <c r="BSB146" s="173"/>
      <c r="BSC146" s="173"/>
      <c r="BSD146" s="173"/>
      <c r="BSE146" s="173"/>
      <c r="BSF146" s="173"/>
      <c r="BSG146" s="173"/>
      <c r="BSH146" s="173"/>
      <c r="BSI146" s="173"/>
      <c r="BSJ146" s="173"/>
      <c r="BSK146" s="173"/>
      <c r="BSL146" s="173"/>
      <c r="BSM146" s="173"/>
      <c r="BSN146" s="173"/>
      <c r="BSO146" s="173"/>
      <c r="BSP146" s="173"/>
      <c r="BSQ146" s="173"/>
      <c r="BSR146" s="173"/>
      <c r="BSS146" s="173"/>
      <c r="BST146" s="173"/>
      <c r="BSU146" s="173"/>
      <c r="BSV146" s="173"/>
      <c r="BSW146" s="173"/>
      <c r="BSX146" s="173"/>
      <c r="BSY146" s="173"/>
      <c r="BSZ146" s="173"/>
      <c r="BTA146" s="173"/>
      <c r="BTB146" s="173"/>
      <c r="BTC146" s="173"/>
      <c r="BTD146" s="173"/>
      <c r="BTE146" s="173"/>
      <c r="BTF146" s="173"/>
      <c r="BTG146" s="173"/>
      <c r="BTH146" s="173"/>
      <c r="BTI146" s="173"/>
      <c r="BTJ146" s="173"/>
      <c r="BTK146" s="173"/>
      <c r="BTL146" s="173"/>
      <c r="BTM146" s="173"/>
      <c r="BTN146" s="173"/>
      <c r="BTO146" s="173"/>
      <c r="BTP146" s="173"/>
      <c r="BTQ146" s="173"/>
      <c r="BTR146" s="173"/>
      <c r="BTS146" s="173"/>
      <c r="BTT146" s="173"/>
      <c r="BTU146" s="173"/>
      <c r="BTV146" s="173"/>
      <c r="BTW146" s="173"/>
      <c r="BTX146" s="173"/>
      <c r="BTY146" s="173"/>
      <c r="BTZ146" s="173"/>
      <c r="BUA146" s="173"/>
      <c r="BUB146" s="173"/>
      <c r="BUC146" s="173"/>
      <c r="BUD146" s="173"/>
      <c r="BUE146" s="173"/>
      <c r="BUF146" s="173"/>
      <c r="BUG146" s="173"/>
      <c r="BUH146" s="173"/>
      <c r="BUI146" s="173"/>
      <c r="BUJ146" s="173"/>
      <c r="BUK146" s="173"/>
      <c r="BUL146" s="173"/>
      <c r="BUM146" s="173"/>
      <c r="BUN146" s="173"/>
      <c r="BUO146" s="173"/>
      <c r="BUP146" s="173"/>
      <c r="BUQ146" s="173"/>
      <c r="BUR146" s="173"/>
      <c r="BUS146" s="173"/>
      <c r="BUT146" s="173"/>
      <c r="BUU146" s="173"/>
      <c r="BUV146" s="173"/>
      <c r="BUW146" s="173"/>
      <c r="BUX146" s="173"/>
      <c r="BUY146" s="173"/>
      <c r="BUZ146" s="173"/>
      <c r="BVA146" s="173"/>
      <c r="BVB146" s="173"/>
      <c r="BVC146" s="173"/>
      <c r="BVD146" s="173"/>
      <c r="BVE146" s="173"/>
      <c r="BVF146" s="173"/>
      <c r="BVG146" s="173"/>
      <c r="BVH146" s="173"/>
      <c r="BVI146" s="173"/>
      <c r="BVJ146" s="173"/>
      <c r="BVK146" s="173"/>
      <c r="BVL146" s="173"/>
      <c r="BVM146" s="173"/>
      <c r="BVN146" s="173"/>
      <c r="BVO146" s="173"/>
      <c r="BVP146" s="173"/>
      <c r="BVQ146" s="173"/>
      <c r="BVR146" s="173"/>
      <c r="BVS146" s="173"/>
      <c r="BVT146" s="173"/>
      <c r="BVU146" s="173"/>
      <c r="BVV146" s="173"/>
      <c r="BVW146" s="173"/>
      <c r="BVX146" s="173"/>
      <c r="BVY146" s="173"/>
      <c r="BVZ146" s="173"/>
      <c r="BWA146" s="173"/>
      <c r="BWB146" s="173"/>
      <c r="BWC146" s="173"/>
      <c r="BWD146" s="173"/>
      <c r="BWE146" s="173"/>
      <c r="BWF146" s="173"/>
      <c r="BWG146" s="173"/>
      <c r="BWH146" s="173"/>
      <c r="BWI146" s="173"/>
      <c r="BWJ146" s="173"/>
      <c r="BWK146" s="173"/>
      <c r="BWL146" s="173"/>
      <c r="BWM146" s="173"/>
      <c r="BWN146" s="173"/>
      <c r="BWO146" s="173"/>
      <c r="BWP146" s="173"/>
      <c r="BWQ146" s="173"/>
      <c r="BWR146" s="173"/>
      <c r="BWS146" s="173"/>
      <c r="BWT146" s="173"/>
      <c r="BWU146" s="173"/>
      <c r="BWV146" s="173"/>
      <c r="BWW146" s="173"/>
      <c r="BWX146" s="173"/>
      <c r="BWY146" s="173"/>
      <c r="BWZ146" s="173"/>
      <c r="BXA146" s="173"/>
      <c r="BXB146" s="173"/>
      <c r="BXC146" s="173"/>
      <c r="BXD146" s="173"/>
      <c r="BXE146" s="173"/>
      <c r="BXF146" s="173"/>
      <c r="BXG146" s="173"/>
      <c r="BXH146" s="173"/>
      <c r="BXI146" s="173"/>
      <c r="BXJ146" s="173"/>
      <c r="BXK146" s="173"/>
      <c r="BXL146" s="173"/>
      <c r="BXM146" s="173"/>
      <c r="BXN146" s="173"/>
      <c r="BXO146" s="173"/>
      <c r="BXP146" s="173"/>
      <c r="BXQ146" s="173"/>
      <c r="BXR146" s="173"/>
      <c r="BXS146" s="173"/>
      <c r="BXT146" s="173"/>
      <c r="BXU146" s="173"/>
      <c r="BXV146" s="173"/>
      <c r="BXW146" s="173"/>
      <c r="BXX146" s="173"/>
      <c r="BXY146" s="173"/>
      <c r="BXZ146" s="173"/>
      <c r="BYA146" s="173"/>
      <c r="BYH146" s="173"/>
      <c r="BYI146" s="173"/>
      <c r="BYJ146" s="173"/>
      <c r="BYK146" s="173"/>
      <c r="BYL146" s="173"/>
      <c r="BYM146" s="173"/>
      <c r="BYN146" s="173"/>
      <c r="BYO146" s="173"/>
      <c r="BYP146" s="173"/>
      <c r="BYQ146" s="173"/>
      <c r="BYR146" s="173"/>
      <c r="BYS146" s="173"/>
      <c r="BYT146" s="173"/>
      <c r="BYU146" s="173"/>
      <c r="BYV146" s="173"/>
      <c r="BYW146" s="173"/>
      <c r="BYX146" s="173"/>
      <c r="BYY146" s="173"/>
      <c r="BYZ146" s="173"/>
      <c r="BZA146" s="173"/>
      <c r="BZB146" s="173"/>
      <c r="BZC146" s="173"/>
      <c r="BZD146" s="173"/>
      <c r="BZE146" s="173"/>
      <c r="BZF146" s="173"/>
      <c r="BZG146" s="173"/>
      <c r="BZH146" s="173"/>
      <c r="BZI146" s="173"/>
      <c r="BZJ146" s="173"/>
      <c r="BZK146" s="173"/>
      <c r="BZL146" s="173"/>
      <c r="BZM146" s="173"/>
      <c r="BZN146" s="173"/>
      <c r="BZO146" s="173"/>
      <c r="BZP146" s="173"/>
      <c r="BZQ146" s="173"/>
      <c r="BZR146" s="173"/>
      <c r="BZS146" s="173"/>
      <c r="BZT146" s="173"/>
      <c r="BZU146" s="173"/>
      <c r="BZV146" s="173"/>
      <c r="BZW146" s="173"/>
      <c r="BZX146" s="173"/>
      <c r="BZY146" s="173"/>
      <c r="BZZ146" s="173"/>
      <c r="CAA146" s="173"/>
      <c r="CAB146" s="173"/>
      <c r="CAC146" s="173"/>
      <c r="CAD146" s="173"/>
      <c r="CAE146" s="173"/>
      <c r="CAF146" s="173"/>
      <c r="CAG146" s="173"/>
      <c r="CAH146" s="173"/>
      <c r="CAI146" s="173"/>
      <c r="CAJ146" s="173"/>
      <c r="CAK146" s="173"/>
      <c r="CAL146" s="173"/>
      <c r="CAM146" s="173"/>
      <c r="CAN146" s="173"/>
      <c r="CAO146" s="173"/>
      <c r="CAP146" s="173"/>
      <c r="CAQ146" s="173"/>
      <c r="CAR146" s="173"/>
      <c r="CAS146" s="173"/>
      <c r="CAT146" s="173"/>
      <c r="CAU146" s="173"/>
      <c r="CAV146" s="173"/>
      <c r="CAW146" s="173"/>
      <c r="CAX146" s="173"/>
      <c r="CAY146" s="173"/>
      <c r="CAZ146" s="173"/>
      <c r="CBA146" s="173"/>
      <c r="CBB146" s="173"/>
      <c r="CBC146" s="173"/>
      <c r="CBD146" s="173"/>
      <c r="CBE146" s="173"/>
      <c r="CBF146" s="173"/>
      <c r="CBG146" s="173"/>
      <c r="CBH146" s="173"/>
      <c r="CBI146" s="173"/>
      <c r="CBJ146" s="173"/>
      <c r="CBK146" s="173"/>
      <c r="CBL146" s="173"/>
      <c r="CBM146" s="173"/>
      <c r="CBN146" s="173"/>
      <c r="CBO146" s="173"/>
      <c r="CBP146" s="173"/>
      <c r="CBQ146" s="173"/>
      <c r="CBR146" s="173"/>
      <c r="CBS146" s="173"/>
      <c r="CBT146" s="173"/>
      <c r="CBU146" s="173"/>
      <c r="CBV146" s="173"/>
      <c r="CBW146" s="173"/>
      <c r="CBX146" s="173"/>
      <c r="CBY146" s="173"/>
      <c r="CBZ146" s="173"/>
      <c r="CCA146" s="173"/>
      <c r="CCB146" s="173"/>
      <c r="CCC146" s="173"/>
      <c r="CCD146" s="173"/>
      <c r="CCE146" s="173"/>
      <c r="CCF146" s="173"/>
      <c r="CCG146" s="173"/>
      <c r="CCH146" s="173"/>
      <c r="CCI146" s="173"/>
      <c r="CCJ146" s="173"/>
      <c r="CCK146" s="173"/>
      <c r="CCL146" s="173"/>
      <c r="CCM146" s="173"/>
      <c r="CCN146" s="173"/>
      <c r="CCO146" s="173"/>
      <c r="CCP146" s="173"/>
      <c r="CCQ146" s="173"/>
      <c r="CCR146" s="173"/>
      <c r="CCS146" s="173"/>
      <c r="CCT146" s="173"/>
      <c r="CCU146" s="173"/>
      <c r="CCV146" s="173"/>
      <c r="CCW146" s="173"/>
      <c r="CCX146" s="173"/>
      <c r="CCY146" s="173"/>
      <c r="CCZ146" s="173"/>
      <c r="CDA146" s="173"/>
      <c r="CDB146" s="173"/>
      <c r="CDC146" s="173"/>
      <c r="CDD146" s="173"/>
      <c r="CDE146" s="173"/>
      <c r="CDF146" s="173"/>
      <c r="CDG146" s="173"/>
      <c r="CDH146" s="173"/>
      <c r="CDI146" s="173"/>
      <c r="CDJ146" s="173"/>
      <c r="CDK146" s="173"/>
      <c r="CDL146" s="173"/>
      <c r="CDM146" s="173"/>
      <c r="CDN146" s="173"/>
      <c r="CDO146" s="173"/>
      <c r="CDP146" s="173"/>
      <c r="CDQ146" s="173"/>
      <c r="CDR146" s="173"/>
      <c r="CDS146" s="173"/>
      <c r="CDT146" s="173"/>
      <c r="CDU146" s="173"/>
      <c r="CDV146" s="173"/>
      <c r="CDW146" s="173"/>
      <c r="CDX146" s="173"/>
      <c r="CDY146" s="173"/>
      <c r="CDZ146" s="173"/>
      <c r="CEA146" s="173"/>
      <c r="CEB146" s="173"/>
      <c r="CEC146" s="173"/>
      <c r="CED146" s="173"/>
      <c r="CEE146" s="173"/>
      <c r="CEF146" s="173"/>
      <c r="CEG146" s="173"/>
      <c r="CEH146" s="173"/>
      <c r="CEI146" s="173"/>
      <c r="CEJ146" s="173"/>
      <c r="CEK146" s="173"/>
      <c r="CEL146" s="173"/>
      <c r="CEM146" s="173"/>
      <c r="CEN146" s="173"/>
      <c r="CEO146" s="173"/>
      <c r="CEP146" s="173"/>
      <c r="CEQ146" s="173"/>
      <c r="CER146" s="173"/>
      <c r="CES146" s="173"/>
      <c r="CET146" s="173"/>
      <c r="CEU146" s="173"/>
      <c r="CEV146" s="173"/>
      <c r="CEW146" s="173"/>
      <c r="CEX146" s="173"/>
      <c r="CEY146" s="173"/>
      <c r="CEZ146" s="173"/>
      <c r="CFA146" s="173"/>
      <c r="CFB146" s="173"/>
      <c r="CFC146" s="173"/>
      <c r="CFD146" s="173"/>
      <c r="CFE146" s="173"/>
      <c r="CFF146" s="173"/>
      <c r="CFG146" s="173"/>
      <c r="CFH146" s="173"/>
      <c r="CFI146" s="173"/>
      <c r="CFJ146" s="173"/>
      <c r="CFK146" s="173"/>
      <c r="CFL146" s="173"/>
      <c r="CFM146" s="173"/>
      <c r="CFN146" s="173"/>
      <c r="CFO146" s="173"/>
      <c r="CFP146" s="173"/>
      <c r="CFQ146" s="173"/>
      <c r="CFR146" s="173"/>
      <c r="CFS146" s="173"/>
      <c r="CFT146" s="173"/>
      <c r="CFU146" s="173"/>
      <c r="CFV146" s="173"/>
      <c r="CFW146" s="173"/>
      <c r="CFX146" s="173"/>
      <c r="CFY146" s="173"/>
      <c r="CFZ146" s="173"/>
      <c r="CGA146" s="173"/>
      <c r="CGB146" s="173"/>
      <c r="CGC146" s="173"/>
      <c r="CGD146" s="173"/>
      <c r="CGE146" s="173"/>
      <c r="CGF146" s="173"/>
      <c r="CGG146" s="173"/>
      <c r="CGH146" s="173"/>
      <c r="CGI146" s="173"/>
      <c r="CGJ146" s="173"/>
      <c r="CGK146" s="173"/>
      <c r="CGL146" s="173"/>
      <c r="CGM146" s="173"/>
      <c r="CGN146" s="173"/>
      <c r="CGO146" s="173"/>
      <c r="CGP146" s="173"/>
      <c r="CGQ146" s="173"/>
      <c r="CGR146" s="173"/>
      <c r="CGS146" s="173"/>
      <c r="CGT146" s="173"/>
      <c r="CGU146" s="173"/>
      <c r="CGV146" s="173"/>
      <c r="CGW146" s="173"/>
      <c r="CGX146" s="173"/>
      <c r="CGY146" s="173"/>
      <c r="CGZ146" s="173"/>
      <c r="CHA146" s="173"/>
      <c r="CHB146" s="173"/>
      <c r="CHC146" s="173"/>
      <c r="CHD146" s="173"/>
      <c r="CHE146" s="173"/>
      <c r="CHF146" s="173"/>
      <c r="CHG146" s="173"/>
      <c r="CHH146" s="173"/>
      <c r="CHI146" s="173"/>
      <c r="CHJ146" s="173"/>
      <c r="CHK146" s="173"/>
      <c r="CHL146" s="173"/>
      <c r="CHM146" s="173"/>
      <c r="CHN146" s="173"/>
      <c r="CHO146" s="173"/>
      <c r="CHP146" s="173"/>
      <c r="CHQ146" s="173"/>
      <c r="CHR146" s="173"/>
      <c r="CHS146" s="173"/>
      <c r="CHT146" s="173"/>
      <c r="CHU146" s="173"/>
      <c r="CHV146" s="173"/>
      <c r="CHW146" s="173"/>
      <c r="CID146" s="173"/>
      <c r="CIE146" s="173"/>
      <c r="CIF146" s="173"/>
      <c r="CIG146" s="173"/>
      <c r="CIH146" s="173"/>
      <c r="CII146" s="173"/>
      <c r="CIJ146" s="173"/>
      <c r="CIK146" s="173"/>
      <c r="CIL146" s="173"/>
      <c r="CIM146" s="173"/>
      <c r="CIN146" s="173"/>
      <c r="CIO146" s="173"/>
      <c r="CIP146" s="173"/>
      <c r="CIQ146" s="173"/>
      <c r="CIR146" s="173"/>
      <c r="CIS146" s="173"/>
      <c r="CIT146" s="173"/>
      <c r="CIU146" s="173"/>
      <c r="CIV146" s="173"/>
      <c r="CIW146" s="173"/>
      <c r="CIX146" s="173"/>
      <c r="CIY146" s="173"/>
      <c r="CIZ146" s="173"/>
      <c r="CJA146" s="173"/>
      <c r="CJB146" s="173"/>
      <c r="CJC146" s="173"/>
      <c r="CJD146" s="173"/>
      <c r="CJE146" s="173"/>
      <c r="CJF146" s="173"/>
      <c r="CJG146" s="173"/>
      <c r="CJH146" s="173"/>
      <c r="CJI146" s="173"/>
      <c r="CJJ146" s="173"/>
      <c r="CJK146" s="173"/>
      <c r="CJL146" s="173"/>
      <c r="CJM146" s="173"/>
      <c r="CJN146" s="173"/>
      <c r="CJO146" s="173"/>
      <c r="CJP146" s="173"/>
      <c r="CJQ146" s="173"/>
      <c r="CJR146" s="173"/>
      <c r="CJS146" s="173"/>
      <c r="CJT146" s="173"/>
      <c r="CJU146" s="173"/>
      <c r="CJV146" s="173"/>
      <c r="CJW146" s="173"/>
      <c r="CJX146" s="173"/>
      <c r="CJY146" s="173"/>
      <c r="CJZ146" s="173"/>
      <c r="CKA146" s="173"/>
      <c r="CKB146" s="173"/>
      <c r="CKC146" s="173"/>
      <c r="CKD146" s="173"/>
      <c r="CKE146" s="173"/>
      <c r="CKF146" s="173"/>
      <c r="CKG146" s="173"/>
      <c r="CKH146" s="173"/>
      <c r="CKI146" s="173"/>
      <c r="CKJ146" s="173"/>
      <c r="CKK146" s="173"/>
      <c r="CKL146" s="173"/>
      <c r="CKM146" s="173"/>
      <c r="CKN146" s="173"/>
      <c r="CKO146" s="173"/>
      <c r="CKP146" s="173"/>
      <c r="CKQ146" s="173"/>
      <c r="CKR146" s="173"/>
      <c r="CKS146" s="173"/>
      <c r="CKT146" s="173"/>
      <c r="CKU146" s="173"/>
      <c r="CKV146" s="173"/>
      <c r="CKW146" s="173"/>
      <c r="CKX146" s="173"/>
      <c r="CKY146" s="173"/>
      <c r="CKZ146" s="173"/>
      <c r="CLA146" s="173"/>
      <c r="CLB146" s="173"/>
      <c r="CLC146" s="173"/>
      <c r="CLD146" s="173"/>
      <c r="CLE146" s="173"/>
      <c r="CLF146" s="173"/>
      <c r="CLG146" s="173"/>
      <c r="CLH146" s="173"/>
      <c r="CLI146" s="173"/>
      <c r="CLJ146" s="173"/>
      <c r="CLK146" s="173"/>
      <c r="CLL146" s="173"/>
      <c r="CLM146" s="173"/>
      <c r="CLN146" s="173"/>
      <c r="CLO146" s="173"/>
      <c r="CLP146" s="173"/>
      <c r="CLQ146" s="173"/>
      <c r="CLR146" s="173"/>
      <c r="CLS146" s="173"/>
      <c r="CLT146" s="173"/>
      <c r="CLU146" s="173"/>
      <c r="CLV146" s="173"/>
      <c r="CLW146" s="173"/>
      <c r="CLX146" s="173"/>
      <c r="CLY146" s="173"/>
      <c r="CLZ146" s="173"/>
      <c r="CMA146" s="173"/>
      <c r="CMB146" s="173"/>
      <c r="CMC146" s="173"/>
      <c r="CMD146" s="173"/>
      <c r="CME146" s="173"/>
      <c r="CMF146" s="173"/>
      <c r="CMG146" s="173"/>
      <c r="CMH146" s="173"/>
      <c r="CMI146" s="173"/>
      <c r="CMJ146" s="173"/>
      <c r="CMK146" s="173"/>
      <c r="CML146" s="173"/>
      <c r="CMM146" s="173"/>
      <c r="CMN146" s="173"/>
      <c r="CMO146" s="173"/>
      <c r="CMP146" s="173"/>
      <c r="CMQ146" s="173"/>
      <c r="CMR146" s="173"/>
      <c r="CMS146" s="173"/>
      <c r="CMT146" s="173"/>
      <c r="CMU146" s="173"/>
      <c r="CMV146" s="173"/>
      <c r="CMW146" s="173"/>
      <c r="CMX146" s="173"/>
      <c r="CMY146" s="173"/>
      <c r="CMZ146" s="173"/>
      <c r="CNA146" s="173"/>
      <c r="CNB146" s="173"/>
      <c r="CNC146" s="173"/>
      <c r="CND146" s="173"/>
      <c r="CNE146" s="173"/>
      <c r="CNF146" s="173"/>
      <c r="CNG146" s="173"/>
      <c r="CNH146" s="173"/>
      <c r="CNI146" s="173"/>
      <c r="CNJ146" s="173"/>
      <c r="CNK146" s="173"/>
      <c r="CNL146" s="173"/>
      <c r="CNM146" s="173"/>
      <c r="CNN146" s="173"/>
      <c r="CNO146" s="173"/>
      <c r="CNP146" s="173"/>
      <c r="CNQ146" s="173"/>
      <c r="CNR146" s="173"/>
      <c r="CNS146" s="173"/>
      <c r="CNT146" s="173"/>
      <c r="CNU146" s="173"/>
      <c r="CNV146" s="173"/>
      <c r="CNW146" s="173"/>
      <c r="CNX146" s="173"/>
      <c r="CNY146" s="173"/>
      <c r="CNZ146" s="173"/>
      <c r="COA146" s="173"/>
      <c r="COB146" s="173"/>
      <c r="COC146" s="173"/>
      <c r="COD146" s="173"/>
      <c r="COE146" s="173"/>
      <c r="COF146" s="173"/>
      <c r="COG146" s="173"/>
      <c r="COH146" s="173"/>
      <c r="COI146" s="173"/>
      <c r="COJ146" s="173"/>
      <c r="COK146" s="173"/>
      <c r="COL146" s="173"/>
      <c r="COM146" s="173"/>
      <c r="CON146" s="173"/>
      <c r="COO146" s="173"/>
      <c r="COP146" s="173"/>
      <c r="COQ146" s="173"/>
      <c r="COR146" s="173"/>
      <c r="COS146" s="173"/>
      <c r="COT146" s="173"/>
      <c r="COU146" s="173"/>
      <c r="COV146" s="173"/>
      <c r="COW146" s="173"/>
      <c r="COX146" s="173"/>
      <c r="COY146" s="173"/>
      <c r="COZ146" s="173"/>
      <c r="CPA146" s="173"/>
      <c r="CPB146" s="173"/>
      <c r="CPC146" s="173"/>
      <c r="CPD146" s="173"/>
      <c r="CPE146" s="173"/>
      <c r="CPF146" s="173"/>
      <c r="CPG146" s="173"/>
      <c r="CPH146" s="173"/>
      <c r="CPI146" s="173"/>
      <c r="CPJ146" s="173"/>
      <c r="CPK146" s="173"/>
      <c r="CPL146" s="173"/>
      <c r="CPM146" s="173"/>
      <c r="CPN146" s="173"/>
      <c r="CPO146" s="173"/>
      <c r="CPP146" s="173"/>
      <c r="CPQ146" s="173"/>
      <c r="CPR146" s="173"/>
      <c r="CPS146" s="173"/>
      <c r="CPT146" s="173"/>
      <c r="CPU146" s="173"/>
      <c r="CPV146" s="173"/>
      <c r="CPW146" s="173"/>
      <c r="CPX146" s="173"/>
      <c r="CPY146" s="173"/>
      <c r="CPZ146" s="173"/>
      <c r="CQA146" s="173"/>
      <c r="CQB146" s="173"/>
      <c r="CQC146" s="173"/>
      <c r="CQD146" s="173"/>
      <c r="CQE146" s="173"/>
      <c r="CQF146" s="173"/>
      <c r="CQG146" s="173"/>
      <c r="CQH146" s="173"/>
      <c r="CQI146" s="173"/>
      <c r="CQJ146" s="173"/>
      <c r="CQK146" s="173"/>
      <c r="CQL146" s="173"/>
      <c r="CQM146" s="173"/>
      <c r="CQN146" s="173"/>
      <c r="CQO146" s="173"/>
      <c r="CQP146" s="173"/>
      <c r="CQQ146" s="173"/>
      <c r="CQR146" s="173"/>
      <c r="CQS146" s="173"/>
      <c r="CQT146" s="173"/>
      <c r="CQU146" s="173"/>
      <c r="CQV146" s="173"/>
      <c r="CQW146" s="173"/>
      <c r="CQX146" s="173"/>
      <c r="CQY146" s="173"/>
      <c r="CQZ146" s="173"/>
      <c r="CRA146" s="173"/>
      <c r="CRB146" s="173"/>
      <c r="CRC146" s="173"/>
      <c r="CRD146" s="173"/>
      <c r="CRE146" s="173"/>
      <c r="CRF146" s="173"/>
      <c r="CRG146" s="173"/>
      <c r="CRH146" s="173"/>
      <c r="CRI146" s="173"/>
      <c r="CRJ146" s="173"/>
      <c r="CRK146" s="173"/>
      <c r="CRL146" s="173"/>
      <c r="CRM146" s="173"/>
      <c r="CRN146" s="173"/>
      <c r="CRO146" s="173"/>
      <c r="CRP146" s="173"/>
      <c r="CRQ146" s="173"/>
      <c r="CRR146" s="173"/>
      <c r="CRS146" s="173"/>
      <c r="CRZ146" s="173"/>
      <c r="CSA146" s="173"/>
      <c r="CSB146" s="173"/>
      <c r="CSC146" s="173"/>
      <c r="CSD146" s="173"/>
      <c r="CSE146" s="173"/>
      <c r="CSF146" s="173"/>
      <c r="CSG146" s="173"/>
      <c r="CSH146" s="173"/>
      <c r="CSI146" s="173"/>
      <c r="CSJ146" s="173"/>
      <c r="CSK146" s="173"/>
      <c r="CSL146" s="173"/>
      <c r="CSM146" s="173"/>
      <c r="CSN146" s="173"/>
      <c r="CSO146" s="173"/>
      <c r="CSP146" s="173"/>
      <c r="CSQ146" s="173"/>
      <c r="CSR146" s="173"/>
      <c r="CSS146" s="173"/>
      <c r="CST146" s="173"/>
      <c r="CSU146" s="173"/>
      <c r="CSV146" s="173"/>
      <c r="CSW146" s="173"/>
      <c r="CSX146" s="173"/>
      <c r="CSY146" s="173"/>
      <c r="CSZ146" s="173"/>
      <c r="CTA146" s="173"/>
      <c r="CTB146" s="173"/>
      <c r="CTC146" s="173"/>
      <c r="CTD146" s="173"/>
      <c r="CTE146" s="173"/>
      <c r="CTF146" s="173"/>
      <c r="CTG146" s="173"/>
      <c r="CTH146" s="173"/>
      <c r="CTI146" s="173"/>
      <c r="CTJ146" s="173"/>
      <c r="CTK146" s="173"/>
      <c r="CTL146" s="173"/>
      <c r="CTM146" s="173"/>
      <c r="CTN146" s="173"/>
      <c r="CTO146" s="173"/>
      <c r="CTP146" s="173"/>
      <c r="CTQ146" s="173"/>
      <c r="CTR146" s="173"/>
      <c r="CTS146" s="173"/>
      <c r="CTT146" s="173"/>
      <c r="CTU146" s="173"/>
      <c r="CTV146" s="173"/>
      <c r="CTW146" s="173"/>
      <c r="CTX146" s="173"/>
      <c r="CTY146" s="173"/>
      <c r="CTZ146" s="173"/>
      <c r="CUA146" s="173"/>
      <c r="CUB146" s="173"/>
      <c r="CUC146" s="173"/>
      <c r="CUD146" s="173"/>
      <c r="CUE146" s="173"/>
      <c r="CUF146" s="173"/>
      <c r="CUG146" s="173"/>
      <c r="CUH146" s="173"/>
      <c r="CUI146" s="173"/>
      <c r="CUJ146" s="173"/>
      <c r="CUK146" s="173"/>
      <c r="CUL146" s="173"/>
      <c r="CUM146" s="173"/>
      <c r="CUN146" s="173"/>
      <c r="CUO146" s="173"/>
      <c r="CUP146" s="173"/>
      <c r="CUQ146" s="173"/>
      <c r="CUR146" s="173"/>
      <c r="CUS146" s="173"/>
      <c r="CUT146" s="173"/>
      <c r="CUU146" s="173"/>
      <c r="CUV146" s="173"/>
      <c r="CUW146" s="173"/>
      <c r="CUX146" s="173"/>
      <c r="CUY146" s="173"/>
      <c r="CUZ146" s="173"/>
      <c r="CVA146" s="173"/>
      <c r="CVB146" s="173"/>
      <c r="CVC146" s="173"/>
      <c r="CVD146" s="173"/>
      <c r="CVE146" s="173"/>
      <c r="CVF146" s="173"/>
      <c r="CVG146" s="173"/>
      <c r="CVH146" s="173"/>
      <c r="CVI146" s="173"/>
      <c r="CVJ146" s="173"/>
      <c r="CVK146" s="173"/>
      <c r="CVL146" s="173"/>
      <c r="CVM146" s="173"/>
      <c r="CVN146" s="173"/>
      <c r="CVO146" s="173"/>
      <c r="CVP146" s="173"/>
      <c r="CVQ146" s="173"/>
      <c r="CVR146" s="173"/>
      <c r="CVS146" s="173"/>
      <c r="CVT146" s="173"/>
      <c r="CVU146" s="173"/>
      <c r="CVV146" s="173"/>
      <c r="CVW146" s="173"/>
      <c r="CVX146" s="173"/>
      <c r="CVY146" s="173"/>
      <c r="CVZ146" s="173"/>
      <c r="CWA146" s="173"/>
      <c r="CWB146" s="173"/>
      <c r="CWC146" s="173"/>
      <c r="CWD146" s="173"/>
      <c r="CWE146" s="173"/>
      <c r="CWF146" s="173"/>
      <c r="CWG146" s="173"/>
      <c r="CWH146" s="173"/>
      <c r="CWI146" s="173"/>
      <c r="CWJ146" s="173"/>
      <c r="CWK146" s="173"/>
      <c r="CWL146" s="173"/>
      <c r="CWM146" s="173"/>
      <c r="CWN146" s="173"/>
      <c r="CWO146" s="173"/>
      <c r="CWP146" s="173"/>
      <c r="CWQ146" s="173"/>
      <c r="CWR146" s="173"/>
      <c r="CWS146" s="173"/>
      <c r="CWT146" s="173"/>
      <c r="CWU146" s="173"/>
      <c r="CWV146" s="173"/>
      <c r="CWW146" s="173"/>
      <c r="CWX146" s="173"/>
      <c r="CWY146" s="173"/>
      <c r="CWZ146" s="173"/>
      <c r="CXA146" s="173"/>
      <c r="CXB146" s="173"/>
      <c r="CXC146" s="173"/>
      <c r="CXD146" s="173"/>
      <c r="CXE146" s="173"/>
      <c r="CXF146" s="173"/>
      <c r="CXG146" s="173"/>
      <c r="CXH146" s="173"/>
      <c r="CXI146" s="173"/>
      <c r="CXJ146" s="173"/>
      <c r="CXK146" s="173"/>
      <c r="CXL146" s="173"/>
      <c r="CXM146" s="173"/>
      <c r="CXN146" s="173"/>
      <c r="CXO146" s="173"/>
      <c r="CXP146" s="173"/>
      <c r="CXQ146" s="173"/>
      <c r="CXR146" s="173"/>
      <c r="CXS146" s="173"/>
      <c r="CXT146" s="173"/>
      <c r="CXU146" s="173"/>
      <c r="CXV146" s="173"/>
      <c r="CXW146" s="173"/>
      <c r="CXX146" s="173"/>
      <c r="CXY146" s="173"/>
      <c r="CXZ146" s="173"/>
      <c r="CYA146" s="173"/>
      <c r="CYB146" s="173"/>
      <c r="CYC146" s="173"/>
      <c r="CYD146" s="173"/>
      <c r="CYE146" s="173"/>
      <c r="CYF146" s="173"/>
      <c r="CYG146" s="173"/>
      <c r="CYH146" s="173"/>
      <c r="CYI146" s="173"/>
      <c r="CYJ146" s="173"/>
      <c r="CYK146" s="173"/>
      <c r="CYL146" s="173"/>
      <c r="CYM146" s="173"/>
      <c r="CYN146" s="173"/>
      <c r="CYO146" s="173"/>
      <c r="CYP146" s="173"/>
      <c r="CYQ146" s="173"/>
      <c r="CYR146" s="173"/>
      <c r="CYS146" s="173"/>
      <c r="CYT146" s="173"/>
      <c r="CYU146" s="173"/>
      <c r="CYV146" s="173"/>
      <c r="CYW146" s="173"/>
      <c r="CYX146" s="173"/>
      <c r="CYY146" s="173"/>
      <c r="CYZ146" s="173"/>
      <c r="CZA146" s="173"/>
      <c r="CZB146" s="173"/>
      <c r="CZC146" s="173"/>
      <c r="CZD146" s="173"/>
      <c r="CZE146" s="173"/>
      <c r="CZF146" s="173"/>
      <c r="CZG146" s="173"/>
      <c r="CZH146" s="173"/>
      <c r="CZI146" s="173"/>
      <c r="CZJ146" s="173"/>
      <c r="CZK146" s="173"/>
      <c r="CZL146" s="173"/>
      <c r="CZM146" s="173"/>
      <c r="CZN146" s="173"/>
      <c r="CZO146" s="173"/>
      <c r="CZP146" s="173"/>
      <c r="CZQ146" s="173"/>
      <c r="CZR146" s="173"/>
      <c r="CZS146" s="173"/>
      <c r="CZT146" s="173"/>
      <c r="CZU146" s="173"/>
      <c r="CZV146" s="173"/>
      <c r="CZW146" s="173"/>
      <c r="CZX146" s="173"/>
      <c r="CZY146" s="173"/>
      <c r="CZZ146" s="173"/>
      <c r="DAA146" s="173"/>
      <c r="DAB146" s="173"/>
      <c r="DAC146" s="173"/>
      <c r="DAD146" s="173"/>
      <c r="DAE146" s="173"/>
      <c r="DAF146" s="173"/>
      <c r="DAG146" s="173"/>
      <c r="DAH146" s="173"/>
      <c r="DAI146" s="173"/>
      <c r="DAJ146" s="173"/>
      <c r="DAK146" s="173"/>
      <c r="DAL146" s="173"/>
      <c r="DAM146" s="173"/>
      <c r="DAN146" s="173"/>
      <c r="DAO146" s="173"/>
      <c r="DAP146" s="173"/>
      <c r="DAQ146" s="173"/>
      <c r="DAR146" s="173"/>
      <c r="DAS146" s="173"/>
      <c r="DAT146" s="173"/>
      <c r="DAU146" s="173"/>
      <c r="DAV146" s="173"/>
      <c r="DAW146" s="173"/>
      <c r="DAX146" s="173"/>
      <c r="DAY146" s="173"/>
      <c r="DAZ146" s="173"/>
      <c r="DBA146" s="173"/>
      <c r="DBB146" s="173"/>
      <c r="DBC146" s="173"/>
      <c r="DBD146" s="173"/>
      <c r="DBE146" s="173"/>
      <c r="DBF146" s="173"/>
      <c r="DBG146" s="173"/>
      <c r="DBH146" s="173"/>
      <c r="DBI146" s="173"/>
      <c r="DBJ146" s="173"/>
      <c r="DBK146" s="173"/>
      <c r="DBL146" s="173"/>
      <c r="DBM146" s="173"/>
      <c r="DBN146" s="173"/>
      <c r="DBO146" s="173"/>
      <c r="DBV146" s="173"/>
      <c r="DBW146" s="173"/>
      <c r="DBX146" s="173"/>
      <c r="DBY146" s="173"/>
      <c r="DBZ146" s="173"/>
      <c r="DCA146" s="173"/>
      <c r="DCB146" s="173"/>
      <c r="DCC146" s="173"/>
      <c r="DCD146" s="173"/>
      <c r="DCE146" s="173"/>
      <c r="DCF146" s="173"/>
      <c r="DCG146" s="173"/>
      <c r="DCH146" s="173"/>
      <c r="DCI146" s="173"/>
      <c r="DCJ146" s="173"/>
      <c r="DCK146" s="173"/>
      <c r="DCL146" s="173"/>
      <c r="DCM146" s="173"/>
      <c r="DCN146" s="173"/>
      <c r="DCO146" s="173"/>
      <c r="DCP146" s="173"/>
      <c r="DCQ146" s="173"/>
      <c r="DCR146" s="173"/>
      <c r="DCS146" s="173"/>
      <c r="DCT146" s="173"/>
      <c r="DCU146" s="173"/>
      <c r="DCV146" s="173"/>
      <c r="DCW146" s="173"/>
      <c r="DCX146" s="173"/>
      <c r="DCY146" s="173"/>
      <c r="DCZ146" s="173"/>
      <c r="DDA146" s="173"/>
      <c r="DDB146" s="173"/>
      <c r="DDC146" s="173"/>
      <c r="DDD146" s="173"/>
      <c r="DDE146" s="173"/>
      <c r="DDF146" s="173"/>
      <c r="DDG146" s="173"/>
      <c r="DDH146" s="173"/>
      <c r="DDI146" s="173"/>
      <c r="DDJ146" s="173"/>
      <c r="DDK146" s="173"/>
      <c r="DDL146" s="173"/>
      <c r="DDM146" s="173"/>
      <c r="DDN146" s="173"/>
      <c r="DDO146" s="173"/>
      <c r="DDP146" s="173"/>
      <c r="DDQ146" s="173"/>
      <c r="DDR146" s="173"/>
      <c r="DDS146" s="173"/>
      <c r="DDT146" s="173"/>
      <c r="DDU146" s="173"/>
      <c r="DDV146" s="173"/>
      <c r="DDW146" s="173"/>
      <c r="DDX146" s="173"/>
      <c r="DDY146" s="173"/>
      <c r="DDZ146" s="173"/>
      <c r="DEA146" s="173"/>
      <c r="DEB146" s="173"/>
      <c r="DEC146" s="173"/>
      <c r="DED146" s="173"/>
      <c r="DEE146" s="173"/>
      <c r="DEF146" s="173"/>
      <c r="DEG146" s="173"/>
      <c r="DEH146" s="173"/>
      <c r="DEI146" s="173"/>
      <c r="DEJ146" s="173"/>
      <c r="DEK146" s="173"/>
      <c r="DEL146" s="173"/>
      <c r="DEM146" s="173"/>
      <c r="DEN146" s="173"/>
      <c r="DEO146" s="173"/>
      <c r="DEP146" s="173"/>
      <c r="DEQ146" s="173"/>
      <c r="DER146" s="173"/>
      <c r="DES146" s="173"/>
      <c r="DET146" s="173"/>
      <c r="DEU146" s="173"/>
      <c r="DEV146" s="173"/>
      <c r="DEW146" s="173"/>
      <c r="DEX146" s="173"/>
      <c r="DEY146" s="173"/>
      <c r="DEZ146" s="173"/>
      <c r="DFA146" s="173"/>
      <c r="DFB146" s="173"/>
      <c r="DFC146" s="173"/>
      <c r="DFD146" s="173"/>
      <c r="DFE146" s="173"/>
      <c r="DFF146" s="173"/>
      <c r="DFG146" s="173"/>
      <c r="DFH146" s="173"/>
      <c r="DFI146" s="173"/>
      <c r="DFJ146" s="173"/>
      <c r="DFK146" s="173"/>
      <c r="DFL146" s="173"/>
      <c r="DFM146" s="173"/>
      <c r="DFN146" s="173"/>
      <c r="DFO146" s="173"/>
      <c r="DFP146" s="173"/>
      <c r="DFQ146" s="173"/>
      <c r="DFR146" s="173"/>
      <c r="DFS146" s="173"/>
      <c r="DFT146" s="173"/>
      <c r="DFU146" s="173"/>
      <c r="DFV146" s="173"/>
      <c r="DFW146" s="173"/>
      <c r="DFX146" s="173"/>
      <c r="DFY146" s="173"/>
      <c r="DFZ146" s="173"/>
      <c r="DGA146" s="173"/>
      <c r="DGB146" s="173"/>
      <c r="DGC146" s="173"/>
      <c r="DGD146" s="173"/>
      <c r="DGE146" s="173"/>
      <c r="DGF146" s="173"/>
      <c r="DGG146" s="173"/>
      <c r="DGH146" s="173"/>
      <c r="DGI146" s="173"/>
      <c r="DGJ146" s="173"/>
      <c r="DGK146" s="173"/>
      <c r="DGL146" s="173"/>
      <c r="DGM146" s="173"/>
      <c r="DGN146" s="173"/>
      <c r="DGO146" s="173"/>
      <c r="DGP146" s="173"/>
      <c r="DGQ146" s="173"/>
      <c r="DGR146" s="173"/>
      <c r="DGS146" s="173"/>
      <c r="DGT146" s="173"/>
      <c r="DGU146" s="173"/>
      <c r="DGV146" s="173"/>
      <c r="DGW146" s="173"/>
      <c r="DGX146" s="173"/>
      <c r="DGY146" s="173"/>
      <c r="DGZ146" s="173"/>
      <c r="DHA146" s="173"/>
      <c r="DHB146" s="173"/>
      <c r="DHC146" s="173"/>
      <c r="DHD146" s="173"/>
      <c r="DHE146" s="173"/>
      <c r="DHF146" s="173"/>
      <c r="DHG146" s="173"/>
      <c r="DHH146" s="173"/>
      <c r="DHI146" s="173"/>
      <c r="DHJ146" s="173"/>
      <c r="DHK146" s="173"/>
      <c r="DHL146" s="173"/>
      <c r="DHM146" s="173"/>
      <c r="DHN146" s="173"/>
      <c r="DHO146" s="173"/>
      <c r="DHP146" s="173"/>
      <c r="DHQ146" s="173"/>
      <c r="DHR146" s="173"/>
      <c r="DHS146" s="173"/>
      <c r="DHT146" s="173"/>
      <c r="DHU146" s="173"/>
      <c r="DHV146" s="173"/>
      <c r="DHW146" s="173"/>
      <c r="DHX146" s="173"/>
      <c r="DHY146" s="173"/>
      <c r="DHZ146" s="173"/>
      <c r="DIA146" s="173"/>
      <c r="DIB146" s="173"/>
      <c r="DIC146" s="173"/>
      <c r="DID146" s="173"/>
      <c r="DIE146" s="173"/>
      <c r="DIF146" s="173"/>
      <c r="DIG146" s="173"/>
      <c r="DIH146" s="173"/>
      <c r="DII146" s="173"/>
      <c r="DIJ146" s="173"/>
      <c r="DIK146" s="173"/>
      <c r="DIL146" s="173"/>
      <c r="DIM146" s="173"/>
      <c r="DIN146" s="173"/>
      <c r="DIO146" s="173"/>
      <c r="DIP146" s="173"/>
      <c r="DIQ146" s="173"/>
      <c r="DIR146" s="173"/>
      <c r="DIS146" s="173"/>
      <c r="DIT146" s="173"/>
      <c r="DIU146" s="173"/>
      <c r="DIV146" s="173"/>
      <c r="DIW146" s="173"/>
      <c r="DIX146" s="173"/>
      <c r="DIY146" s="173"/>
      <c r="DIZ146" s="173"/>
      <c r="DJA146" s="173"/>
      <c r="DJB146" s="173"/>
      <c r="DJC146" s="173"/>
      <c r="DJD146" s="173"/>
      <c r="DJE146" s="173"/>
      <c r="DJF146" s="173"/>
      <c r="DJG146" s="173"/>
      <c r="DJH146" s="173"/>
      <c r="DJI146" s="173"/>
      <c r="DJJ146" s="173"/>
      <c r="DJK146" s="173"/>
      <c r="DJL146" s="173"/>
      <c r="DJM146" s="173"/>
      <c r="DJN146" s="173"/>
      <c r="DJO146" s="173"/>
      <c r="DJP146" s="173"/>
      <c r="DJQ146" s="173"/>
      <c r="DJR146" s="173"/>
      <c r="DJS146" s="173"/>
      <c r="DJT146" s="173"/>
      <c r="DJU146" s="173"/>
      <c r="DJV146" s="173"/>
      <c r="DJW146" s="173"/>
      <c r="DJX146" s="173"/>
      <c r="DJY146" s="173"/>
      <c r="DJZ146" s="173"/>
      <c r="DKA146" s="173"/>
      <c r="DKB146" s="173"/>
      <c r="DKC146" s="173"/>
      <c r="DKD146" s="173"/>
      <c r="DKE146" s="173"/>
      <c r="DKF146" s="173"/>
      <c r="DKG146" s="173"/>
      <c r="DKH146" s="173"/>
      <c r="DKI146" s="173"/>
      <c r="DKJ146" s="173"/>
      <c r="DKK146" s="173"/>
      <c r="DKL146" s="173"/>
      <c r="DKM146" s="173"/>
      <c r="DKN146" s="173"/>
      <c r="DKO146" s="173"/>
      <c r="DKP146" s="173"/>
      <c r="DKQ146" s="173"/>
      <c r="DKR146" s="173"/>
      <c r="DKS146" s="173"/>
      <c r="DKT146" s="173"/>
      <c r="DKU146" s="173"/>
      <c r="DKV146" s="173"/>
      <c r="DKW146" s="173"/>
      <c r="DKX146" s="173"/>
      <c r="DKY146" s="173"/>
      <c r="DKZ146" s="173"/>
      <c r="DLA146" s="173"/>
      <c r="DLB146" s="173"/>
      <c r="DLC146" s="173"/>
      <c r="DLD146" s="173"/>
      <c r="DLE146" s="173"/>
      <c r="DLF146" s="173"/>
      <c r="DLG146" s="173"/>
      <c r="DLH146" s="173"/>
      <c r="DLI146" s="173"/>
      <c r="DLJ146" s="173"/>
      <c r="DLK146" s="173"/>
      <c r="DLR146" s="173"/>
      <c r="DLS146" s="173"/>
      <c r="DLT146" s="173"/>
      <c r="DLU146" s="173"/>
      <c r="DLV146" s="173"/>
      <c r="DLW146" s="173"/>
      <c r="DLX146" s="173"/>
      <c r="DLY146" s="173"/>
      <c r="DLZ146" s="173"/>
      <c r="DMA146" s="173"/>
      <c r="DMB146" s="173"/>
      <c r="DMC146" s="173"/>
      <c r="DMD146" s="173"/>
      <c r="DME146" s="173"/>
      <c r="DMF146" s="173"/>
      <c r="DMG146" s="173"/>
      <c r="DMH146" s="173"/>
      <c r="DMI146" s="173"/>
      <c r="DMJ146" s="173"/>
      <c r="DMK146" s="173"/>
      <c r="DML146" s="173"/>
      <c r="DMM146" s="173"/>
      <c r="DMN146" s="173"/>
      <c r="DMO146" s="173"/>
      <c r="DMP146" s="173"/>
      <c r="DMQ146" s="173"/>
      <c r="DMR146" s="173"/>
      <c r="DMS146" s="173"/>
      <c r="DMT146" s="173"/>
      <c r="DMU146" s="173"/>
      <c r="DMV146" s="173"/>
      <c r="DMW146" s="173"/>
      <c r="DMX146" s="173"/>
      <c r="DMY146" s="173"/>
      <c r="DMZ146" s="173"/>
      <c r="DNA146" s="173"/>
      <c r="DNB146" s="173"/>
      <c r="DNC146" s="173"/>
      <c r="DND146" s="173"/>
      <c r="DNE146" s="173"/>
      <c r="DNF146" s="173"/>
      <c r="DNG146" s="173"/>
      <c r="DNH146" s="173"/>
      <c r="DNI146" s="173"/>
      <c r="DNJ146" s="173"/>
      <c r="DNK146" s="173"/>
      <c r="DNL146" s="173"/>
      <c r="DNM146" s="173"/>
      <c r="DNN146" s="173"/>
      <c r="DNO146" s="173"/>
      <c r="DNP146" s="173"/>
      <c r="DNQ146" s="173"/>
      <c r="DNR146" s="173"/>
      <c r="DNS146" s="173"/>
      <c r="DNT146" s="173"/>
      <c r="DNU146" s="173"/>
      <c r="DNV146" s="173"/>
      <c r="DNW146" s="173"/>
      <c r="DNX146" s="173"/>
      <c r="DNY146" s="173"/>
      <c r="DNZ146" s="173"/>
      <c r="DOA146" s="173"/>
      <c r="DOB146" s="173"/>
      <c r="DOC146" s="173"/>
      <c r="DOD146" s="173"/>
      <c r="DOE146" s="173"/>
      <c r="DOF146" s="173"/>
      <c r="DOG146" s="173"/>
      <c r="DOH146" s="173"/>
      <c r="DOI146" s="173"/>
      <c r="DOJ146" s="173"/>
      <c r="DOK146" s="173"/>
      <c r="DOL146" s="173"/>
      <c r="DOM146" s="173"/>
      <c r="DON146" s="173"/>
      <c r="DOO146" s="173"/>
      <c r="DOP146" s="173"/>
      <c r="DOQ146" s="173"/>
      <c r="DOR146" s="173"/>
      <c r="DOS146" s="173"/>
      <c r="DOT146" s="173"/>
      <c r="DOU146" s="173"/>
      <c r="DOV146" s="173"/>
      <c r="DOW146" s="173"/>
      <c r="DOX146" s="173"/>
      <c r="DOY146" s="173"/>
      <c r="DOZ146" s="173"/>
      <c r="DPA146" s="173"/>
      <c r="DPB146" s="173"/>
      <c r="DPC146" s="173"/>
      <c r="DPD146" s="173"/>
      <c r="DPE146" s="173"/>
      <c r="DPF146" s="173"/>
      <c r="DPG146" s="173"/>
      <c r="DPH146" s="173"/>
      <c r="DPI146" s="173"/>
      <c r="DPJ146" s="173"/>
      <c r="DPK146" s="173"/>
      <c r="DPL146" s="173"/>
      <c r="DPM146" s="173"/>
      <c r="DPN146" s="173"/>
      <c r="DPO146" s="173"/>
      <c r="DPP146" s="173"/>
      <c r="DPQ146" s="173"/>
      <c r="DPR146" s="173"/>
      <c r="DPS146" s="173"/>
      <c r="DPT146" s="173"/>
      <c r="DPU146" s="173"/>
      <c r="DPV146" s="173"/>
      <c r="DPW146" s="173"/>
      <c r="DPX146" s="173"/>
      <c r="DPY146" s="173"/>
      <c r="DPZ146" s="173"/>
      <c r="DQA146" s="173"/>
      <c r="DQB146" s="173"/>
      <c r="DQC146" s="173"/>
      <c r="DQD146" s="173"/>
      <c r="DQE146" s="173"/>
      <c r="DQF146" s="173"/>
      <c r="DQG146" s="173"/>
      <c r="DQH146" s="173"/>
      <c r="DQI146" s="173"/>
      <c r="DQJ146" s="173"/>
      <c r="DQK146" s="173"/>
      <c r="DQL146" s="173"/>
      <c r="DQM146" s="173"/>
      <c r="DQN146" s="173"/>
      <c r="DQO146" s="173"/>
      <c r="DQP146" s="173"/>
      <c r="DQQ146" s="173"/>
      <c r="DQR146" s="173"/>
      <c r="DQS146" s="173"/>
      <c r="DQT146" s="173"/>
      <c r="DQU146" s="173"/>
      <c r="DQV146" s="173"/>
      <c r="DQW146" s="173"/>
      <c r="DQX146" s="173"/>
      <c r="DQY146" s="173"/>
      <c r="DQZ146" s="173"/>
      <c r="DRA146" s="173"/>
      <c r="DRB146" s="173"/>
      <c r="DRC146" s="173"/>
      <c r="DRD146" s="173"/>
      <c r="DRE146" s="173"/>
      <c r="DRF146" s="173"/>
      <c r="DRG146" s="173"/>
      <c r="DRH146" s="173"/>
      <c r="DRI146" s="173"/>
      <c r="DRJ146" s="173"/>
      <c r="DRK146" s="173"/>
      <c r="DRL146" s="173"/>
      <c r="DRM146" s="173"/>
      <c r="DRN146" s="173"/>
      <c r="DRO146" s="173"/>
      <c r="DRP146" s="173"/>
      <c r="DRQ146" s="173"/>
      <c r="DRR146" s="173"/>
      <c r="DRS146" s="173"/>
      <c r="DRT146" s="173"/>
      <c r="DRU146" s="173"/>
      <c r="DRV146" s="173"/>
      <c r="DRW146" s="173"/>
      <c r="DRX146" s="173"/>
      <c r="DRY146" s="173"/>
      <c r="DRZ146" s="173"/>
      <c r="DSA146" s="173"/>
      <c r="DSB146" s="173"/>
      <c r="DSC146" s="173"/>
      <c r="DSD146" s="173"/>
      <c r="DSE146" s="173"/>
      <c r="DSF146" s="173"/>
      <c r="DSG146" s="173"/>
      <c r="DSH146" s="173"/>
      <c r="DSI146" s="173"/>
      <c r="DSJ146" s="173"/>
      <c r="DSK146" s="173"/>
      <c r="DSL146" s="173"/>
      <c r="DSM146" s="173"/>
      <c r="DSN146" s="173"/>
      <c r="DSO146" s="173"/>
      <c r="DSP146" s="173"/>
      <c r="DSQ146" s="173"/>
      <c r="DSR146" s="173"/>
      <c r="DSS146" s="173"/>
      <c r="DST146" s="173"/>
      <c r="DSU146" s="173"/>
      <c r="DSV146" s="173"/>
      <c r="DSW146" s="173"/>
      <c r="DSX146" s="173"/>
      <c r="DSY146" s="173"/>
      <c r="DSZ146" s="173"/>
      <c r="DTA146" s="173"/>
      <c r="DTB146" s="173"/>
      <c r="DTC146" s="173"/>
      <c r="DTD146" s="173"/>
      <c r="DTE146" s="173"/>
      <c r="DTF146" s="173"/>
      <c r="DTG146" s="173"/>
      <c r="DTH146" s="173"/>
      <c r="DTI146" s="173"/>
      <c r="DTJ146" s="173"/>
      <c r="DTK146" s="173"/>
      <c r="DTL146" s="173"/>
      <c r="DTM146" s="173"/>
      <c r="DTN146" s="173"/>
      <c r="DTO146" s="173"/>
      <c r="DTP146" s="173"/>
      <c r="DTQ146" s="173"/>
      <c r="DTR146" s="173"/>
      <c r="DTS146" s="173"/>
      <c r="DTT146" s="173"/>
      <c r="DTU146" s="173"/>
      <c r="DTV146" s="173"/>
      <c r="DTW146" s="173"/>
      <c r="DTX146" s="173"/>
      <c r="DTY146" s="173"/>
      <c r="DTZ146" s="173"/>
      <c r="DUA146" s="173"/>
      <c r="DUB146" s="173"/>
      <c r="DUC146" s="173"/>
      <c r="DUD146" s="173"/>
      <c r="DUE146" s="173"/>
      <c r="DUF146" s="173"/>
      <c r="DUG146" s="173"/>
      <c r="DUH146" s="173"/>
      <c r="DUI146" s="173"/>
      <c r="DUJ146" s="173"/>
      <c r="DUK146" s="173"/>
      <c r="DUL146" s="173"/>
      <c r="DUM146" s="173"/>
      <c r="DUN146" s="173"/>
      <c r="DUO146" s="173"/>
      <c r="DUP146" s="173"/>
      <c r="DUQ146" s="173"/>
      <c r="DUR146" s="173"/>
      <c r="DUS146" s="173"/>
      <c r="DUT146" s="173"/>
      <c r="DUU146" s="173"/>
      <c r="DUV146" s="173"/>
      <c r="DUW146" s="173"/>
      <c r="DUX146" s="173"/>
      <c r="DUY146" s="173"/>
      <c r="DUZ146" s="173"/>
      <c r="DVA146" s="173"/>
      <c r="DVB146" s="173"/>
      <c r="DVC146" s="173"/>
      <c r="DVD146" s="173"/>
      <c r="DVE146" s="173"/>
      <c r="DVF146" s="173"/>
      <c r="DVG146" s="173"/>
      <c r="DVN146" s="173"/>
      <c r="DVO146" s="173"/>
      <c r="DVP146" s="173"/>
      <c r="DVQ146" s="173"/>
      <c r="DVR146" s="173"/>
      <c r="DVS146" s="173"/>
      <c r="DVT146" s="173"/>
      <c r="DVU146" s="173"/>
      <c r="DVV146" s="173"/>
      <c r="DVW146" s="173"/>
      <c r="DVX146" s="173"/>
      <c r="DVY146" s="173"/>
      <c r="DVZ146" s="173"/>
      <c r="DWA146" s="173"/>
      <c r="DWB146" s="173"/>
      <c r="DWC146" s="173"/>
      <c r="DWD146" s="173"/>
      <c r="DWE146" s="173"/>
      <c r="DWF146" s="173"/>
      <c r="DWG146" s="173"/>
      <c r="DWH146" s="173"/>
      <c r="DWI146" s="173"/>
      <c r="DWJ146" s="173"/>
      <c r="DWK146" s="173"/>
      <c r="DWL146" s="173"/>
      <c r="DWM146" s="173"/>
      <c r="DWN146" s="173"/>
      <c r="DWO146" s="173"/>
      <c r="DWP146" s="173"/>
      <c r="DWQ146" s="173"/>
      <c r="DWR146" s="173"/>
      <c r="DWS146" s="173"/>
      <c r="DWT146" s="173"/>
      <c r="DWU146" s="173"/>
      <c r="DWV146" s="173"/>
      <c r="DWW146" s="173"/>
      <c r="DWX146" s="173"/>
      <c r="DWY146" s="173"/>
      <c r="DWZ146" s="173"/>
      <c r="DXA146" s="173"/>
      <c r="DXB146" s="173"/>
      <c r="DXC146" s="173"/>
      <c r="DXD146" s="173"/>
      <c r="DXE146" s="173"/>
      <c r="DXF146" s="173"/>
      <c r="DXG146" s="173"/>
      <c r="DXH146" s="173"/>
      <c r="DXI146" s="173"/>
      <c r="DXJ146" s="173"/>
      <c r="DXK146" s="173"/>
      <c r="DXL146" s="173"/>
      <c r="DXM146" s="173"/>
      <c r="DXN146" s="173"/>
      <c r="DXO146" s="173"/>
      <c r="DXP146" s="173"/>
      <c r="DXQ146" s="173"/>
      <c r="DXR146" s="173"/>
      <c r="DXS146" s="173"/>
      <c r="DXT146" s="173"/>
      <c r="DXU146" s="173"/>
      <c r="DXV146" s="173"/>
      <c r="DXW146" s="173"/>
      <c r="DXX146" s="173"/>
      <c r="DXY146" s="173"/>
      <c r="DXZ146" s="173"/>
      <c r="DYA146" s="173"/>
      <c r="DYB146" s="173"/>
      <c r="DYC146" s="173"/>
      <c r="DYD146" s="173"/>
      <c r="DYE146" s="173"/>
      <c r="DYF146" s="173"/>
      <c r="DYG146" s="173"/>
      <c r="DYH146" s="173"/>
      <c r="DYI146" s="173"/>
      <c r="DYJ146" s="173"/>
      <c r="DYK146" s="173"/>
      <c r="DYL146" s="173"/>
      <c r="DYM146" s="173"/>
      <c r="DYN146" s="173"/>
      <c r="DYO146" s="173"/>
      <c r="DYP146" s="173"/>
      <c r="DYQ146" s="173"/>
      <c r="DYR146" s="173"/>
      <c r="DYS146" s="173"/>
      <c r="DYT146" s="173"/>
      <c r="DYU146" s="173"/>
      <c r="DYV146" s="173"/>
      <c r="DYW146" s="173"/>
      <c r="DYX146" s="173"/>
      <c r="DYY146" s="173"/>
      <c r="DYZ146" s="173"/>
      <c r="DZA146" s="173"/>
      <c r="DZB146" s="173"/>
      <c r="DZC146" s="173"/>
      <c r="DZD146" s="173"/>
      <c r="DZE146" s="173"/>
      <c r="DZF146" s="173"/>
      <c r="DZG146" s="173"/>
      <c r="DZH146" s="173"/>
      <c r="DZI146" s="173"/>
      <c r="DZJ146" s="173"/>
      <c r="DZK146" s="173"/>
      <c r="DZL146" s="173"/>
      <c r="DZM146" s="173"/>
      <c r="DZN146" s="173"/>
      <c r="DZO146" s="173"/>
      <c r="DZP146" s="173"/>
      <c r="DZQ146" s="173"/>
      <c r="DZR146" s="173"/>
      <c r="DZS146" s="173"/>
      <c r="DZT146" s="173"/>
      <c r="DZU146" s="173"/>
      <c r="DZV146" s="173"/>
      <c r="DZW146" s="173"/>
      <c r="DZX146" s="173"/>
      <c r="DZY146" s="173"/>
      <c r="DZZ146" s="173"/>
      <c r="EAA146" s="173"/>
      <c r="EAB146" s="173"/>
      <c r="EAC146" s="173"/>
      <c r="EAD146" s="173"/>
      <c r="EAE146" s="173"/>
      <c r="EAF146" s="173"/>
      <c r="EAG146" s="173"/>
      <c r="EAH146" s="173"/>
      <c r="EAI146" s="173"/>
      <c r="EAJ146" s="173"/>
      <c r="EAK146" s="173"/>
      <c r="EAL146" s="173"/>
      <c r="EAM146" s="173"/>
      <c r="EAN146" s="173"/>
      <c r="EAO146" s="173"/>
      <c r="EAP146" s="173"/>
      <c r="EAQ146" s="173"/>
      <c r="EAR146" s="173"/>
      <c r="EAS146" s="173"/>
      <c r="EAT146" s="173"/>
      <c r="EAU146" s="173"/>
      <c r="EAV146" s="173"/>
      <c r="EAW146" s="173"/>
      <c r="EAX146" s="173"/>
      <c r="EAY146" s="173"/>
      <c r="EAZ146" s="173"/>
      <c r="EBA146" s="173"/>
      <c r="EBB146" s="173"/>
      <c r="EBC146" s="173"/>
      <c r="EBD146" s="173"/>
      <c r="EBE146" s="173"/>
      <c r="EBF146" s="173"/>
      <c r="EBG146" s="173"/>
      <c r="EBH146" s="173"/>
      <c r="EBI146" s="173"/>
      <c r="EBJ146" s="173"/>
      <c r="EBK146" s="173"/>
      <c r="EBL146" s="173"/>
      <c r="EBM146" s="173"/>
      <c r="EBN146" s="173"/>
      <c r="EBO146" s="173"/>
      <c r="EBP146" s="173"/>
      <c r="EBQ146" s="173"/>
      <c r="EBR146" s="173"/>
      <c r="EBS146" s="173"/>
      <c r="EBT146" s="173"/>
      <c r="EBU146" s="173"/>
      <c r="EBV146" s="173"/>
      <c r="EBW146" s="173"/>
      <c r="EBX146" s="173"/>
      <c r="EBY146" s="173"/>
      <c r="EBZ146" s="173"/>
      <c r="ECA146" s="173"/>
      <c r="ECB146" s="173"/>
      <c r="ECC146" s="173"/>
      <c r="ECD146" s="173"/>
      <c r="ECE146" s="173"/>
      <c r="ECF146" s="173"/>
      <c r="ECG146" s="173"/>
      <c r="ECH146" s="173"/>
      <c r="ECI146" s="173"/>
      <c r="ECJ146" s="173"/>
      <c r="ECK146" s="173"/>
      <c r="ECL146" s="173"/>
      <c r="ECM146" s="173"/>
      <c r="ECN146" s="173"/>
      <c r="ECO146" s="173"/>
      <c r="ECP146" s="173"/>
      <c r="ECQ146" s="173"/>
      <c r="ECR146" s="173"/>
      <c r="ECS146" s="173"/>
      <c r="ECT146" s="173"/>
      <c r="ECU146" s="173"/>
      <c r="ECV146" s="173"/>
      <c r="ECW146" s="173"/>
      <c r="ECX146" s="173"/>
      <c r="ECY146" s="173"/>
      <c r="ECZ146" s="173"/>
      <c r="EDA146" s="173"/>
      <c r="EDB146" s="173"/>
      <c r="EDC146" s="173"/>
      <c r="EDD146" s="173"/>
      <c r="EDE146" s="173"/>
      <c r="EDF146" s="173"/>
      <c r="EDG146" s="173"/>
      <c r="EDH146" s="173"/>
      <c r="EDI146" s="173"/>
      <c r="EDJ146" s="173"/>
      <c r="EDK146" s="173"/>
      <c r="EDL146" s="173"/>
      <c r="EDM146" s="173"/>
      <c r="EDN146" s="173"/>
      <c r="EDO146" s="173"/>
      <c r="EDP146" s="173"/>
      <c r="EDQ146" s="173"/>
      <c r="EDR146" s="173"/>
      <c r="EDS146" s="173"/>
      <c r="EDT146" s="173"/>
      <c r="EDU146" s="173"/>
      <c r="EDV146" s="173"/>
      <c r="EDW146" s="173"/>
      <c r="EDX146" s="173"/>
      <c r="EDY146" s="173"/>
      <c r="EDZ146" s="173"/>
      <c r="EEA146" s="173"/>
      <c r="EEB146" s="173"/>
      <c r="EEC146" s="173"/>
      <c r="EED146" s="173"/>
      <c r="EEE146" s="173"/>
      <c r="EEF146" s="173"/>
      <c r="EEG146" s="173"/>
      <c r="EEH146" s="173"/>
      <c r="EEI146" s="173"/>
      <c r="EEJ146" s="173"/>
      <c r="EEK146" s="173"/>
      <c r="EEL146" s="173"/>
      <c r="EEM146" s="173"/>
      <c r="EEN146" s="173"/>
      <c r="EEO146" s="173"/>
      <c r="EEP146" s="173"/>
      <c r="EEQ146" s="173"/>
      <c r="EER146" s="173"/>
      <c r="EES146" s="173"/>
      <c r="EET146" s="173"/>
      <c r="EEU146" s="173"/>
      <c r="EEV146" s="173"/>
      <c r="EEW146" s="173"/>
      <c r="EEX146" s="173"/>
      <c r="EEY146" s="173"/>
      <c r="EEZ146" s="173"/>
      <c r="EFA146" s="173"/>
      <c r="EFB146" s="173"/>
      <c r="EFC146" s="173"/>
      <c r="EFJ146" s="173"/>
      <c r="EFK146" s="173"/>
      <c r="EFL146" s="173"/>
      <c r="EFM146" s="173"/>
      <c r="EFN146" s="173"/>
      <c r="EFO146" s="173"/>
      <c r="EFP146" s="173"/>
      <c r="EFQ146" s="173"/>
      <c r="EFR146" s="173"/>
      <c r="EFS146" s="173"/>
      <c r="EFT146" s="173"/>
      <c r="EFU146" s="173"/>
      <c r="EFV146" s="173"/>
      <c r="EFW146" s="173"/>
      <c r="EFX146" s="173"/>
      <c r="EFY146" s="173"/>
      <c r="EFZ146" s="173"/>
      <c r="EGA146" s="173"/>
      <c r="EGB146" s="173"/>
      <c r="EGC146" s="173"/>
      <c r="EGD146" s="173"/>
      <c r="EGE146" s="173"/>
      <c r="EGF146" s="173"/>
      <c r="EGG146" s="173"/>
      <c r="EGH146" s="173"/>
      <c r="EGI146" s="173"/>
      <c r="EGJ146" s="173"/>
      <c r="EGK146" s="173"/>
      <c r="EGL146" s="173"/>
      <c r="EGM146" s="173"/>
      <c r="EGN146" s="173"/>
      <c r="EGO146" s="173"/>
      <c r="EGP146" s="173"/>
      <c r="EGQ146" s="173"/>
      <c r="EGR146" s="173"/>
      <c r="EGS146" s="173"/>
      <c r="EGT146" s="173"/>
      <c r="EGU146" s="173"/>
      <c r="EGV146" s="173"/>
      <c r="EGW146" s="173"/>
      <c r="EGX146" s="173"/>
      <c r="EGY146" s="173"/>
      <c r="EGZ146" s="173"/>
      <c r="EHA146" s="173"/>
      <c r="EHB146" s="173"/>
      <c r="EHC146" s="173"/>
      <c r="EHD146" s="173"/>
      <c r="EHE146" s="173"/>
      <c r="EHF146" s="173"/>
      <c r="EHG146" s="173"/>
      <c r="EHH146" s="173"/>
      <c r="EHI146" s="173"/>
      <c r="EHJ146" s="173"/>
      <c r="EHK146" s="173"/>
      <c r="EHL146" s="173"/>
      <c r="EHM146" s="173"/>
      <c r="EHN146" s="173"/>
      <c r="EHO146" s="173"/>
      <c r="EHP146" s="173"/>
      <c r="EHQ146" s="173"/>
      <c r="EHR146" s="173"/>
      <c r="EHS146" s="173"/>
      <c r="EHT146" s="173"/>
      <c r="EHU146" s="173"/>
      <c r="EHV146" s="173"/>
      <c r="EHW146" s="173"/>
      <c r="EHX146" s="173"/>
      <c r="EHY146" s="173"/>
      <c r="EHZ146" s="173"/>
      <c r="EIA146" s="173"/>
      <c r="EIB146" s="173"/>
      <c r="EIC146" s="173"/>
      <c r="EID146" s="173"/>
      <c r="EIE146" s="173"/>
      <c r="EIF146" s="173"/>
      <c r="EIG146" s="173"/>
      <c r="EIH146" s="173"/>
      <c r="EII146" s="173"/>
      <c r="EIJ146" s="173"/>
      <c r="EIK146" s="173"/>
      <c r="EIL146" s="173"/>
      <c r="EIM146" s="173"/>
      <c r="EIN146" s="173"/>
      <c r="EIO146" s="173"/>
      <c r="EIP146" s="173"/>
      <c r="EIQ146" s="173"/>
      <c r="EIR146" s="173"/>
      <c r="EIS146" s="173"/>
      <c r="EIT146" s="173"/>
      <c r="EIU146" s="173"/>
      <c r="EIV146" s="173"/>
      <c r="EIW146" s="173"/>
      <c r="EIX146" s="173"/>
      <c r="EIY146" s="173"/>
      <c r="EIZ146" s="173"/>
      <c r="EJA146" s="173"/>
      <c r="EJB146" s="173"/>
      <c r="EJC146" s="173"/>
      <c r="EJD146" s="173"/>
      <c r="EJE146" s="173"/>
      <c r="EJF146" s="173"/>
      <c r="EJG146" s="173"/>
      <c r="EJH146" s="173"/>
      <c r="EJI146" s="173"/>
      <c r="EJJ146" s="173"/>
      <c r="EJK146" s="173"/>
      <c r="EJL146" s="173"/>
      <c r="EJM146" s="173"/>
      <c r="EJN146" s="173"/>
      <c r="EJO146" s="173"/>
      <c r="EJP146" s="173"/>
      <c r="EJQ146" s="173"/>
      <c r="EJR146" s="173"/>
      <c r="EJS146" s="173"/>
      <c r="EJT146" s="173"/>
      <c r="EJU146" s="173"/>
      <c r="EJV146" s="173"/>
      <c r="EJW146" s="173"/>
      <c r="EJX146" s="173"/>
      <c r="EJY146" s="173"/>
      <c r="EJZ146" s="173"/>
      <c r="EKA146" s="173"/>
      <c r="EKB146" s="173"/>
      <c r="EKC146" s="173"/>
      <c r="EKD146" s="173"/>
      <c r="EKE146" s="173"/>
      <c r="EKF146" s="173"/>
      <c r="EKG146" s="173"/>
      <c r="EKH146" s="173"/>
      <c r="EKI146" s="173"/>
      <c r="EKJ146" s="173"/>
      <c r="EKK146" s="173"/>
      <c r="EKL146" s="173"/>
      <c r="EKM146" s="173"/>
      <c r="EKN146" s="173"/>
      <c r="EKO146" s="173"/>
      <c r="EKP146" s="173"/>
      <c r="EKQ146" s="173"/>
      <c r="EKR146" s="173"/>
      <c r="EKS146" s="173"/>
      <c r="EKT146" s="173"/>
      <c r="EKU146" s="173"/>
      <c r="EKV146" s="173"/>
      <c r="EKW146" s="173"/>
      <c r="EKX146" s="173"/>
      <c r="EKY146" s="173"/>
      <c r="EKZ146" s="173"/>
      <c r="ELA146" s="173"/>
      <c r="ELB146" s="173"/>
      <c r="ELC146" s="173"/>
      <c r="ELD146" s="173"/>
      <c r="ELE146" s="173"/>
      <c r="ELF146" s="173"/>
      <c r="ELG146" s="173"/>
      <c r="ELH146" s="173"/>
      <c r="ELI146" s="173"/>
      <c r="ELJ146" s="173"/>
      <c r="ELK146" s="173"/>
      <c r="ELL146" s="173"/>
      <c r="ELM146" s="173"/>
      <c r="ELN146" s="173"/>
      <c r="ELO146" s="173"/>
      <c r="ELP146" s="173"/>
      <c r="ELQ146" s="173"/>
      <c r="ELR146" s="173"/>
      <c r="ELS146" s="173"/>
      <c r="ELT146" s="173"/>
      <c r="ELU146" s="173"/>
      <c r="ELV146" s="173"/>
      <c r="ELW146" s="173"/>
      <c r="ELX146" s="173"/>
      <c r="ELY146" s="173"/>
      <c r="ELZ146" s="173"/>
      <c r="EMA146" s="173"/>
      <c r="EMB146" s="173"/>
      <c r="EMC146" s="173"/>
      <c r="EMD146" s="173"/>
      <c r="EME146" s="173"/>
      <c r="EMF146" s="173"/>
      <c r="EMG146" s="173"/>
      <c r="EMH146" s="173"/>
      <c r="EMI146" s="173"/>
      <c r="EMJ146" s="173"/>
      <c r="EMK146" s="173"/>
      <c r="EML146" s="173"/>
      <c r="EMM146" s="173"/>
      <c r="EMN146" s="173"/>
      <c r="EMO146" s="173"/>
      <c r="EMP146" s="173"/>
      <c r="EMQ146" s="173"/>
      <c r="EMR146" s="173"/>
      <c r="EMS146" s="173"/>
      <c r="EMT146" s="173"/>
      <c r="EMU146" s="173"/>
      <c r="EMV146" s="173"/>
      <c r="EMW146" s="173"/>
      <c r="EMX146" s="173"/>
      <c r="EMY146" s="173"/>
      <c r="EMZ146" s="173"/>
      <c r="ENA146" s="173"/>
      <c r="ENB146" s="173"/>
      <c r="ENC146" s="173"/>
      <c r="END146" s="173"/>
      <c r="ENE146" s="173"/>
      <c r="ENF146" s="173"/>
      <c r="ENG146" s="173"/>
      <c r="ENH146" s="173"/>
      <c r="ENI146" s="173"/>
      <c r="ENJ146" s="173"/>
      <c r="ENK146" s="173"/>
      <c r="ENL146" s="173"/>
      <c r="ENM146" s="173"/>
      <c r="ENN146" s="173"/>
      <c r="ENO146" s="173"/>
      <c r="ENP146" s="173"/>
      <c r="ENQ146" s="173"/>
      <c r="ENR146" s="173"/>
      <c r="ENS146" s="173"/>
      <c r="ENT146" s="173"/>
      <c r="ENU146" s="173"/>
      <c r="ENV146" s="173"/>
      <c r="ENW146" s="173"/>
      <c r="ENX146" s="173"/>
      <c r="ENY146" s="173"/>
      <c r="ENZ146" s="173"/>
      <c r="EOA146" s="173"/>
      <c r="EOB146" s="173"/>
      <c r="EOC146" s="173"/>
      <c r="EOD146" s="173"/>
      <c r="EOE146" s="173"/>
      <c r="EOF146" s="173"/>
      <c r="EOG146" s="173"/>
      <c r="EOH146" s="173"/>
      <c r="EOI146" s="173"/>
      <c r="EOJ146" s="173"/>
      <c r="EOK146" s="173"/>
      <c r="EOL146" s="173"/>
      <c r="EOM146" s="173"/>
      <c r="EON146" s="173"/>
      <c r="EOO146" s="173"/>
      <c r="EOP146" s="173"/>
      <c r="EOQ146" s="173"/>
      <c r="EOR146" s="173"/>
      <c r="EOS146" s="173"/>
      <c r="EOT146" s="173"/>
      <c r="EOU146" s="173"/>
      <c r="EOV146" s="173"/>
      <c r="EOW146" s="173"/>
      <c r="EOX146" s="173"/>
      <c r="EOY146" s="173"/>
      <c r="EPF146" s="173"/>
      <c r="EPG146" s="173"/>
      <c r="EPH146" s="173"/>
      <c r="EPI146" s="173"/>
      <c r="EPJ146" s="173"/>
      <c r="EPK146" s="173"/>
      <c r="EPL146" s="173"/>
      <c r="EPM146" s="173"/>
      <c r="EPN146" s="173"/>
      <c r="EPO146" s="173"/>
      <c r="EPP146" s="173"/>
      <c r="EPQ146" s="173"/>
      <c r="EPR146" s="173"/>
      <c r="EPS146" s="173"/>
      <c r="EPT146" s="173"/>
      <c r="EPU146" s="173"/>
      <c r="EPV146" s="173"/>
      <c r="EPW146" s="173"/>
      <c r="EPX146" s="173"/>
      <c r="EPY146" s="173"/>
      <c r="EPZ146" s="173"/>
      <c r="EQA146" s="173"/>
      <c r="EQB146" s="173"/>
      <c r="EQC146" s="173"/>
      <c r="EQD146" s="173"/>
      <c r="EQE146" s="173"/>
      <c r="EQF146" s="173"/>
      <c r="EQG146" s="173"/>
      <c r="EQH146" s="173"/>
      <c r="EQI146" s="173"/>
      <c r="EQJ146" s="173"/>
      <c r="EQK146" s="173"/>
      <c r="EQL146" s="173"/>
      <c r="EQM146" s="173"/>
      <c r="EQN146" s="173"/>
      <c r="EQO146" s="173"/>
      <c r="EQP146" s="173"/>
      <c r="EQQ146" s="173"/>
      <c r="EQR146" s="173"/>
      <c r="EQS146" s="173"/>
      <c r="EQT146" s="173"/>
      <c r="EQU146" s="173"/>
      <c r="EQV146" s="173"/>
      <c r="EQW146" s="173"/>
      <c r="EQX146" s="173"/>
      <c r="EQY146" s="173"/>
      <c r="EQZ146" s="173"/>
      <c r="ERA146" s="173"/>
      <c r="ERB146" s="173"/>
      <c r="ERC146" s="173"/>
      <c r="ERD146" s="173"/>
      <c r="ERE146" s="173"/>
      <c r="ERF146" s="173"/>
      <c r="ERG146" s="173"/>
      <c r="ERH146" s="173"/>
      <c r="ERI146" s="173"/>
      <c r="ERJ146" s="173"/>
      <c r="ERK146" s="173"/>
      <c r="ERL146" s="173"/>
      <c r="ERM146" s="173"/>
      <c r="ERN146" s="173"/>
      <c r="ERO146" s="173"/>
      <c r="ERP146" s="173"/>
      <c r="ERQ146" s="173"/>
      <c r="ERR146" s="173"/>
      <c r="ERS146" s="173"/>
      <c r="ERT146" s="173"/>
      <c r="ERU146" s="173"/>
      <c r="ERV146" s="173"/>
      <c r="ERW146" s="173"/>
      <c r="ERX146" s="173"/>
      <c r="ERY146" s="173"/>
      <c r="ERZ146" s="173"/>
      <c r="ESA146" s="173"/>
      <c r="ESB146" s="173"/>
      <c r="ESC146" s="173"/>
      <c r="ESD146" s="173"/>
      <c r="ESE146" s="173"/>
      <c r="ESF146" s="173"/>
      <c r="ESG146" s="173"/>
      <c r="ESH146" s="173"/>
      <c r="ESI146" s="173"/>
      <c r="ESJ146" s="173"/>
      <c r="ESK146" s="173"/>
      <c r="ESL146" s="173"/>
      <c r="ESM146" s="173"/>
      <c r="ESN146" s="173"/>
      <c r="ESO146" s="173"/>
      <c r="ESP146" s="173"/>
      <c r="ESQ146" s="173"/>
      <c r="ESR146" s="173"/>
      <c r="ESS146" s="173"/>
      <c r="EST146" s="173"/>
      <c r="ESU146" s="173"/>
      <c r="ESV146" s="173"/>
      <c r="ESW146" s="173"/>
      <c r="ESX146" s="173"/>
      <c r="ESY146" s="173"/>
      <c r="ESZ146" s="173"/>
      <c r="ETA146" s="173"/>
      <c r="ETB146" s="173"/>
      <c r="ETC146" s="173"/>
      <c r="ETD146" s="173"/>
      <c r="ETE146" s="173"/>
      <c r="ETF146" s="173"/>
      <c r="ETG146" s="173"/>
      <c r="ETH146" s="173"/>
      <c r="ETI146" s="173"/>
      <c r="ETJ146" s="173"/>
      <c r="ETK146" s="173"/>
      <c r="ETL146" s="173"/>
      <c r="ETM146" s="173"/>
      <c r="ETN146" s="173"/>
      <c r="ETO146" s="173"/>
      <c r="ETP146" s="173"/>
      <c r="ETQ146" s="173"/>
      <c r="ETR146" s="173"/>
      <c r="ETS146" s="173"/>
      <c r="ETT146" s="173"/>
      <c r="ETU146" s="173"/>
      <c r="ETV146" s="173"/>
      <c r="ETW146" s="173"/>
      <c r="ETX146" s="173"/>
      <c r="ETY146" s="173"/>
      <c r="ETZ146" s="173"/>
      <c r="EUA146" s="173"/>
      <c r="EUB146" s="173"/>
      <c r="EUC146" s="173"/>
      <c r="EUD146" s="173"/>
      <c r="EUE146" s="173"/>
      <c r="EUF146" s="173"/>
      <c r="EUG146" s="173"/>
      <c r="EUH146" s="173"/>
      <c r="EUI146" s="173"/>
      <c r="EUJ146" s="173"/>
      <c r="EUK146" s="173"/>
      <c r="EUL146" s="173"/>
      <c r="EUM146" s="173"/>
      <c r="EUN146" s="173"/>
      <c r="EUO146" s="173"/>
      <c r="EUP146" s="173"/>
      <c r="EUQ146" s="173"/>
      <c r="EUR146" s="173"/>
      <c r="EUS146" s="173"/>
      <c r="EUT146" s="173"/>
      <c r="EUU146" s="173"/>
      <c r="EUV146" s="173"/>
      <c r="EUW146" s="173"/>
      <c r="EUX146" s="173"/>
      <c r="EUY146" s="173"/>
      <c r="EUZ146" s="173"/>
      <c r="EVA146" s="173"/>
      <c r="EVB146" s="173"/>
      <c r="EVC146" s="173"/>
      <c r="EVD146" s="173"/>
      <c r="EVE146" s="173"/>
      <c r="EVF146" s="173"/>
      <c r="EVG146" s="173"/>
      <c r="EVH146" s="173"/>
      <c r="EVI146" s="173"/>
      <c r="EVJ146" s="173"/>
      <c r="EVK146" s="173"/>
      <c r="EVL146" s="173"/>
      <c r="EVM146" s="173"/>
      <c r="EVN146" s="173"/>
      <c r="EVO146" s="173"/>
      <c r="EVP146" s="173"/>
      <c r="EVQ146" s="173"/>
      <c r="EVR146" s="173"/>
      <c r="EVS146" s="173"/>
      <c r="EVT146" s="173"/>
      <c r="EVU146" s="173"/>
      <c r="EVV146" s="173"/>
      <c r="EVW146" s="173"/>
      <c r="EVX146" s="173"/>
      <c r="EVY146" s="173"/>
      <c r="EVZ146" s="173"/>
      <c r="EWA146" s="173"/>
      <c r="EWB146" s="173"/>
      <c r="EWC146" s="173"/>
      <c r="EWD146" s="173"/>
      <c r="EWE146" s="173"/>
      <c r="EWF146" s="173"/>
      <c r="EWG146" s="173"/>
      <c r="EWH146" s="173"/>
      <c r="EWI146" s="173"/>
      <c r="EWJ146" s="173"/>
      <c r="EWK146" s="173"/>
      <c r="EWL146" s="173"/>
      <c r="EWM146" s="173"/>
      <c r="EWN146" s="173"/>
      <c r="EWO146" s="173"/>
      <c r="EWP146" s="173"/>
      <c r="EWQ146" s="173"/>
      <c r="EWR146" s="173"/>
      <c r="EWS146" s="173"/>
      <c r="EWT146" s="173"/>
      <c r="EWU146" s="173"/>
      <c r="EWV146" s="173"/>
      <c r="EWW146" s="173"/>
      <c r="EWX146" s="173"/>
      <c r="EWY146" s="173"/>
      <c r="EWZ146" s="173"/>
      <c r="EXA146" s="173"/>
      <c r="EXB146" s="173"/>
      <c r="EXC146" s="173"/>
      <c r="EXD146" s="173"/>
      <c r="EXE146" s="173"/>
      <c r="EXF146" s="173"/>
      <c r="EXG146" s="173"/>
      <c r="EXH146" s="173"/>
      <c r="EXI146" s="173"/>
      <c r="EXJ146" s="173"/>
      <c r="EXK146" s="173"/>
      <c r="EXL146" s="173"/>
      <c r="EXM146" s="173"/>
      <c r="EXN146" s="173"/>
      <c r="EXO146" s="173"/>
      <c r="EXP146" s="173"/>
      <c r="EXQ146" s="173"/>
      <c r="EXR146" s="173"/>
      <c r="EXS146" s="173"/>
      <c r="EXT146" s="173"/>
      <c r="EXU146" s="173"/>
      <c r="EXV146" s="173"/>
      <c r="EXW146" s="173"/>
      <c r="EXX146" s="173"/>
      <c r="EXY146" s="173"/>
      <c r="EXZ146" s="173"/>
      <c r="EYA146" s="173"/>
      <c r="EYB146" s="173"/>
      <c r="EYC146" s="173"/>
      <c r="EYD146" s="173"/>
      <c r="EYE146" s="173"/>
      <c r="EYF146" s="173"/>
      <c r="EYG146" s="173"/>
      <c r="EYH146" s="173"/>
      <c r="EYI146" s="173"/>
      <c r="EYJ146" s="173"/>
      <c r="EYK146" s="173"/>
      <c r="EYL146" s="173"/>
      <c r="EYM146" s="173"/>
      <c r="EYN146" s="173"/>
      <c r="EYO146" s="173"/>
      <c r="EYP146" s="173"/>
      <c r="EYQ146" s="173"/>
      <c r="EYR146" s="173"/>
      <c r="EYS146" s="173"/>
      <c r="EYT146" s="173"/>
      <c r="EYU146" s="173"/>
      <c r="EZB146" s="173"/>
      <c r="EZC146" s="173"/>
      <c r="EZD146" s="173"/>
      <c r="EZE146" s="173"/>
      <c r="EZF146" s="173"/>
      <c r="EZG146" s="173"/>
      <c r="EZH146" s="173"/>
      <c r="EZI146" s="173"/>
      <c r="EZJ146" s="173"/>
      <c r="EZK146" s="173"/>
      <c r="EZL146" s="173"/>
      <c r="EZM146" s="173"/>
      <c r="EZN146" s="173"/>
      <c r="EZO146" s="173"/>
      <c r="EZP146" s="173"/>
      <c r="EZQ146" s="173"/>
      <c r="EZR146" s="173"/>
      <c r="EZS146" s="173"/>
      <c r="EZT146" s="173"/>
      <c r="EZU146" s="173"/>
      <c r="EZV146" s="173"/>
      <c r="EZW146" s="173"/>
      <c r="EZX146" s="173"/>
      <c r="EZY146" s="173"/>
      <c r="EZZ146" s="173"/>
      <c r="FAA146" s="173"/>
      <c r="FAB146" s="173"/>
      <c r="FAC146" s="173"/>
      <c r="FAD146" s="173"/>
      <c r="FAE146" s="173"/>
      <c r="FAF146" s="173"/>
      <c r="FAG146" s="173"/>
      <c r="FAH146" s="173"/>
      <c r="FAI146" s="173"/>
      <c r="FAJ146" s="173"/>
      <c r="FAK146" s="173"/>
      <c r="FAL146" s="173"/>
      <c r="FAM146" s="173"/>
      <c r="FAN146" s="173"/>
      <c r="FAO146" s="173"/>
      <c r="FAP146" s="173"/>
      <c r="FAQ146" s="173"/>
      <c r="FAR146" s="173"/>
      <c r="FAS146" s="173"/>
      <c r="FAT146" s="173"/>
      <c r="FAU146" s="173"/>
      <c r="FAV146" s="173"/>
      <c r="FAW146" s="173"/>
      <c r="FAX146" s="173"/>
      <c r="FAY146" s="173"/>
      <c r="FAZ146" s="173"/>
      <c r="FBA146" s="173"/>
      <c r="FBB146" s="173"/>
      <c r="FBC146" s="173"/>
      <c r="FBD146" s="173"/>
      <c r="FBE146" s="173"/>
      <c r="FBF146" s="173"/>
      <c r="FBG146" s="173"/>
      <c r="FBH146" s="173"/>
      <c r="FBI146" s="173"/>
      <c r="FBJ146" s="173"/>
      <c r="FBK146" s="173"/>
      <c r="FBL146" s="173"/>
      <c r="FBM146" s="173"/>
      <c r="FBN146" s="173"/>
      <c r="FBO146" s="173"/>
      <c r="FBP146" s="173"/>
      <c r="FBQ146" s="173"/>
      <c r="FBR146" s="173"/>
      <c r="FBS146" s="173"/>
      <c r="FBT146" s="173"/>
      <c r="FBU146" s="173"/>
      <c r="FBV146" s="173"/>
      <c r="FBW146" s="173"/>
      <c r="FBX146" s="173"/>
      <c r="FBY146" s="173"/>
      <c r="FBZ146" s="173"/>
      <c r="FCA146" s="173"/>
      <c r="FCB146" s="173"/>
      <c r="FCC146" s="173"/>
      <c r="FCD146" s="173"/>
      <c r="FCE146" s="173"/>
      <c r="FCF146" s="173"/>
      <c r="FCG146" s="173"/>
      <c r="FCH146" s="173"/>
      <c r="FCI146" s="173"/>
      <c r="FCJ146" s="173"/>
      <c r="FCK146" s="173"/>
      <c r="FCL146" s="173"/>
      <c r="FCM146" s="173"/>
      <c r="FCN146" s="173"/>
      <c r="FCO146" s="173"/>
      <c r="FCP146" s="173"/>
      <c r="FCQ146" s="173"/>
      <c r="FCR146" s="173"/>
      <c r="FCS146" s="173"/>
      <c r="FCT146" s="173"/>
      <c r="FCU146" s="173"/>
      <c r="FCV146" s="173"/>
      <c r="FCW146" s="173"/>
      <c r="FCX146" s="173"/>
      <c r="FCY146" s="173"/>
      <c r="FCZ146" s="173"/>
      <c r="FDA146" s="173"/>
      <c r="FDB146" s="173"/>
      <c r="FDC146" s="173"/>
      <c r="FDD146" s="173"/>
      <c r="FDE146" s="173"/>
      <c r="FDF146" s="173"/>
      <c r="FDG146" s="173"/>
      <c r="FDH146" s="173"/>
      <c r="FDI146" s="173"/>
      <c r="FDJ146" s="173"/>
      <c r="FDK146" s="173"/>
      <c r="FDL146" s="173"/>
      <c r="FDM146" s="173"/>
      <c r="FDN146" s="173"/>
      <c r="FDO146" s="173"/>
      <c r="FDP146" s="173"/>
      <c r="FDQ146" s="173"/>
      <c r="FDR146" s="173"/>
      <c r="FDS146" s="173"/>
      <c r="FDT146" s="173"/>
      <c r="FDU146" s="173"/>
      <c r="FDV146" s="173"/>
      <c r="FDW146" s="173"/>
      <c r="FDX146" s="173"/>
      <c r="FDY146" s="173"/>
      <c r="FDZ146" s="173"/>
      <c r="FEA146" s="173"/>
      <c r="FEB146" s="173"/>
      <c r="FEC146" s="173"/>
      <c r="FED146" s="173"/>
      <c r="FEE146" s="173"/>
      <c r="FEF146" s="173"/>
      <c r="FEG146" s="173"/>
      <c r="FEH146" s="173"/>
      <c r="FEI146" s="173"/>
      <c r="FEJ146" s="173"/>
      <c r="FEK146" s="173"/>
      <c r="FEL146" s="173"/>
      <c r="FEM146" s="173"/>
      <c r="FEN146" s="173"/>
      <c r="FEO146" s="173"/>
      <c r="FEP146" s="173"/>
      <c r="FEQ146" s="173"/>
      <c r="FER146" s="173"/>
      <c r="FES146" s="173"/>
      <c r="FET146" s="173"/>
      <c r="FEU146" s="173"/>
      <c r="FEV146" s="173"/>
      <c r="FEW146" s="173"/>
      <c r="FEX146" s="173"/>
      <c r="FEY146" s="173"/>
      <c r="FEZ146" s="173"/>
      <c r="FFA146" s="173"/>
      <c r="FFB146" s="173"/>
      <c r="FFC146" s="173"/>
      <c r="FFD146" s="173"/>
      <c r="FFE146" s="173"/>
      <c r="FFF146" s="173"/>
      <c r="FFG146" s="173"/>
      <c r="FFH146" s="173"/>
      <c r="FFI146" s="173"/>
      <c r="FFJ146" s="173"/>
      <c r="FFK146" s="173"/>
      <c r="FFL146" s="173"/>
      <c r="FFM146" s="173"/>
      <c r="FFN146" s="173"/>
      <c r="FFO146" s="173"/>
      <c r="FFP146" s="173"/>
      <c r="FFQ146" s="173"/>
      <c r="FFR146" s="173"/>
      <c r="FFS146" s="173"/>
      <c r="FFT146" s="173"/>
      <c r="FFU146" s="173"/>
      <c r="FFV146" s="173"/>
      <c r="FFW146" s="173"/>
      <c r="FFX146" s="173"/>
      <c r="FFY146" s="173"/>
      <c r="FFZ146" s="173"/>
      <c r="FGA146" s="173"/>
      <c r="FGB146" s="173"/>
      <c r="FGC146" s="173"/>
      <c r="FGD146" s="173"/>
      <c r="FGE146" s="173"/>
      <c r="FGF146" s="173"/>
      <c r="FGG146" s="173"/>
      <c r="FGH146" s="173"/>
      <c r="FGI146" s="173"/>
      <c r="FGJ146" s="173"/>
      <c r="FGK146" s="173"/>
      <c r="FGL146" s="173"/>
      <c r="FGM146" s="173"/>
      <c r="FGN146" s="173"/>
      <c r="FGO146" s="173"/>
      <c r="FGP146" s="173"/>
      <c r="FGQ146" s="173"/>
      <c r="FGR146" s="173"/>
      <c r="FGS146" s="173"/>
      <c r="FGT146" s="173"/>
      <c r="FGU146" s="173"/>
      <c r="FGV146" s="173"/>
      <c r="FGW146" s="173"/>
      <c r="FGX146" s="173"/>
      <c r="FGY146" s="173"/>
      <c r="FGZ146" s="173"/>
      <c r="FHA146" s="173"/>
      <c r="FHB146" s="173"/>
      <c r="FHC146" s="173"/>
      <c r="FHD146" s="173"/>
      <c r="FHE146" s="173"/>
      <c r="FHF146" s="173"/>
      <c r="FHG146" s="173"/>
      <c r="FHH146" s="173"/>
      <c r="FHI146" s="173"/>
      <c r="FHJ146" s="173"/>
      <c r="FHK146" s="173"/>
      <c r="FHL146" s="173"/>
      <c r="FHM146" s="173"/>
      <c r="FHN146" s="173"/>
      <c r="FHO146" s="173"/>
      <c r="FHP146" s="173"/>
      <c r="FHQ146" s="173"/>
      <c r="FHR146" s="173"/>
      <c r="FHS146" s="173"/>
      <c r="FHT146" s="173"/>
      <c r="FHU146" s="173"/>
      <c r="FHV146" s="173"/>
      <c r="FHW146" s="173"/>
      <c r="FHX146" s="173"/>
      <c r="FHY146" s="173"/>
      <c r="FHZ146" s="173"/>
      <c r="FIA146" s="173"/>
      <c r="FIB146" s="173"/>
      <c r="FIC146" s="173"/>
      <c r="FID146" s="173"/>
      <c r="FIE146" s="173"/>
      <c r="FIF146" s="173"/>
      <c r="FIG146" s="173"/>
      <c r="FIH146" s="173"/>
      <c r="FII146" s="173"/>
      <c r="FIJ146" s="173"/>
      <c r="FIK146" s="173"/>
      <c r="FIL146" s="173"/>
      <c r="FIM146" s="173"/>
      <c r="FIN146" s="173"/>
      <c r="FIO146" s="173"/>
      <c r="FIP146" s="173"/>
      <c r="FIQ146" s="173"/>
      <c r="FIX146" s="173"/>
      <c r="FIY146" s="173"/>
      <c r="FIZ146" s="173"/>
      <c r="FJA146" s="173"/>
      <c r="FJB146" s="173"/>
      <c r="FJC146" s="173"/>
      <c r="FJD146" s="173"/>
      <c r="FJE146" s="173"/>
      <c r="FJF146" s="173"/>
      <c r="FJG146" s="173"/>
      <c r="FJH146" s="173"/>
      <c r="FJI146" s="173"/>
      <c r="FJJ146" s="173"/>
      <c r="FJK146" s="173"/>
      <c r="FJL146" s="173"/>
      <c r="FJM146" s="173"/>
      <c r="FJN146" s="173"/>
      <c r="FJO146" s="173"/>
      <c r="FJP146" s="173"/>
      <c r="FJQ146" s="173"/>
      <c r="FJR146" s="173"/>
      <c r="FJS146" s="173"/>
      <c r="FJT146" s="173"/>
      <c r="FJU146" s="173"/>
      <c r="FJV146" s="173"/>
      <c r="FJW146" s="173"/>
      <c r="FJX146" s="173"/>
      <c r="FJY146" s="173"/>
      <c r="FJZ146" s="173"/>
      <c r="FKA146" s="173"/>
      <c r="FKB146" s="173"/>
      <c r="FKC146" s="173"/>
      <c r="FKD146" s="173"/>
      <c r="FKE146" s="173"/>
      <c r="FKF146" s="173"/>
      <c r="FKG146" s="173"/>
      <c r="FKH146" s="173"/>
      <c r="FKI146" s="173"/>
      <c r="FKJ146" s="173"/>
      <c r="FKK146" s="173"/>
      <c r="FKL146" s="173"/>
      <c r="FKM146" s="173"/>
      <c r="FKN146" s="173"/>
      <c r="FKO146" s="173"/>
      <c r="FKP146" s="173"/>
      <c r="FKQ146" s="173"/>
      <c r="FKR146" s="173"/>
      <c r="FKS146" s="173"/>
      <c r="FKT146" s="173"/>
      <c r="FKU146" s="173"/>
      <c r="FKV146" s="173"/>
      <c r="FKW146" s="173"/>
      <c r="FKX146" s="173"/>
      <c r="FKY146" s="173"/>
      <c r="FKZ146" s="173"/>
      <c r="FLA146" s="173"/>
      <c r="FLB146" s="173"/>
      <c r="FLC146" s="173"/>
      <c r="FLD146" s="173"/>
      <c r="FLE146" s="173"/>
      <c r="FLF146" s="173"/>
      <c r="FLG146" s="173"/>
      <c r="FLH146" s="173"/>
      <c r="FLI146" s="173"/>
      <c r="FLJ146" s="173"/>
      <c r="FLK146" s="173"/>
      <c r="FLL146" s="173"/>
      <c r="FLM146" s="173"/>
      <c r="FLN146" s="173"/>
      <c r="FLO146" s="173"/>
      <c r="FLP146" s="173"/>
      <c r="FLQ146" s="173"/>
      <c r="FLR146" s="173"/>
      <c r="FLS146" s="173"/>
      <c r="FLT146" s="173"/>
      <c r="FLU146" s="173"/>
      <c r="FLV146" s="173"/>
      <c r="FLW146" s="173"/>
      <c r="FLX146" s="173"/>
      <c r="FLY146" s="173"/>
      <c r="FLZ146" s="173"/>
      <c r="FMA146" s="173"/>
      <c r="FMB146" s="173"/>
      <c r="FMC146" s="173"/>
      <c r="FMD146" s="173"/>
      <c r="FME146" s="173"/>
      <c r="FMF146" s="173"/>
      <c r="FMG146" s="173"/>
      <c r="FMH146" s="173"/>
      <c r="FMI146" s="173"/>
      <c r="FMJ146" s="173"/>
      <c r="FMK146" s="173"/>
      <c r="FML146" s="173"/>
      <c r="FMM146" s="173"/>
      <c r="FMN146" s="173"/>
      <c r="FMO146" s="173"/>
      <c r="FMP146" s="173"/>
      <c r="FMQ146" s="173"/>
      <c r="FMR146" s="173"/>
      <c r="FMS146" s="173"/>
      <c r="FMT146" s="173"/>
      <c r="FMU146" s="173"/>
      <c r="FMV146" s="173"/>
      <c r="FMW146" s="173"/>
      <c r="FMX146" s="173"/>
      <c r="FMY146" s="173"/>
      <c r="FMZ146" s="173"/>
      <c r="FNA146" s="173"/>
      <c r="FNB146" s="173"/>
      <c r="FNC146" s="173"/>
      <c r="FND146" s="173"/>
      <c r="FNE146" s="173"/>
      <c r="FNF146" s="173"/>
      <c r="FNG146" s="173"/>
      <c r="FNH146" s="173"/>
      <c r="FNI146" s="173"/>
      <c r="FNJ146" s="173"/>
      <c r="FNK146" s="173"/>
      <c r="FNL146" s="173"/>
      <c r="FNM146" s="173"/>
      <c r="FNN146" s="173"/>
      <c r="FNO146" s="173"/>
      <c r="FNP146" s="173"/>
      <c r="FNQ146" s="173"/>
      <c r="FNR146" s="173"/>
      <c r="FNS146" s="173"/>
      <c r="FNT146" s="173"/>
      <c r="FNU146" s="173"/>
      <c r="FNV146" s="173"/>
      <c r="FNW146" s="173"/>
      <c r="FNX146" s="173"/>
      <c r="FNY146" s="173"/>
      <c r="FNZ146" s="173"/>
      <c r="FOA146" s="173"/>
      <c r="FOB146" s="173"/>
      <c r="FOC146" s="173"/>
      <c r="FOD146" s="173"/>
      <c r="FOE146" s="173"/>
      <c r="FOF146" s="173"/>
      <c r="FOG146" s="173"/>
      <c r="FOH146" s="173"/>
      <c r="FOI146" s="173"/>
      <c r="FOJ146" s="173"/>
      <c r="FOK146" s="173"/>
      <c r="FOL146" s="173"/>
      <c r="FOM146" s="173"/>
      <c r="FON146" s="173"/>
      <c r="FOO146" s="173"/>
      <c r="FOP146" s="173"/>
      <c r="FOQ146" s="173"/>
      <c r="FOR146" s="173"/>
      <c r="FOS146" s="173"/>
      <c r="FOT146" s="173"/>
      <c r="FOU146" s="173"/>
      <c r="FOV146" s="173"/>
      <c r="FOW146" s="173"/>
      <c r="FOX146" s="173"/>
      <c r="FOY146" s="173"/>
      <c r="FOZ146" s="173"/>
      <c r="FPA146" s="173"/>
      <c r="FPB146" s="173"/>
      <c r="FPC146" s="173"/>
      <c r="FPD146" s="173"/>
      <c r="FPE146" s="173"/>
      <c r="FPF146" s="173"/>
      <c r="FPG146" s="173"/>
      <c r="FPH146" s="173"/>
      <c r="FPI146" s="173"/>
      <c r="FPJ146" s="173"/>
      <c r="FPK146" s="173"/>
      <c r="FPL146" s="173"/>
      <c r="FPM146" s="173"/>
      <c r="FPN146" s="173"/>
      <c r="FPO146" s="173"/>
      <c r="FPP146" s="173"/>
      <c r="FPQ146" s="173"/>
      <c r="FPR146" s="173"/>
      <c r="FPS146" s="173"/>
      <c r="FPT146" s="173"/>
      <c r="FPU146" s="173"/>
      <c r="FPV146" s="173"/>
      <c r="FPW146" s="173"/>
      <c r="FPX146" s="173"/>
      <c r="FPY146" s="173"/>
      <c r="FPZ146" s="173"/>
      <c r="FQA146" s="173"/>
      <c r="FQB146" s="173"/>
      <c r="FQC146" s="173"/>
      <c r="FQD146" s="173"/>
      <c r="FQE146" s="173"/>
      <c r="FQF146" s="173"/>
      <c r="FQG146" s="173"/>
      <c r="FQH146" s="173"/>
      <c r="FQI146" s="173"/>
      <c r="FQJ146" s="173"/>
      <c r="FQK146" s="173"/>
      <c r="FQL146" s="173"/>
      <c r="FQM146" s="173"/>
      <c r="FQN146" s="173"/>
      <c r="FQO146" s="173"/>
      <c r="FQP146" s="173"/>
      <c r="FQQ146" s="173"/>
      <c r="FQR146" s="173"/>
      <c r="FQS146" s="173"/>
      <c r="FQT146" s="173"/>
      <c r="FQU146" s="173"/>
      <c r="FQV146" s="173"/>
      <c r="FQW146" s="173"/>
      <c r="FQX146" s="173"/>
      <c r="FQY146" s="173"/>
      <c r="FQZ146" s="173"/>
      <c r="FRA146" s="173"/>
      <c r="FRB146" s="173"/>
      <c r="FRC146" s="173"/>
      <c r="FRD146" s="173"/>
      <c r="FRE146" s="173"/>
      <c r="FRF146" s="173"/>
      <c r="FRG146" s="173"/>
      <c r="FRH146" s="173"/>
      <c r="FRI146" s="173"/>
      <c r="FRJ146" s="173"/>
      <c r="FRK146" s="173"/>
      <c r="FRL146" s="173"/>
      <c r="FRM146" s="173"/>
      <c r="FRN146" s="173"/>
      <c r="FRO146" s="173"/>
      <c r="FRP146" s="173"/>
      <c r="FRQ146" s="173"/>
      <c r="FRR146" s="173"/>
      <c r="FRS146" s="173"/>
      <c r="FRT146" s="173"/>
      <c r="FRU146" s="173"/>
      <c r="FRV146" s="173"/>
      <c r="FRW146" s="173"/>
      <c r="FRX146" s="173"/>
      <c r="FRY146" s="173"/>
      <c r="FRZ146" s="173"/>
      <c r="FSA146" s="173"/>
      <c r="FSB146" s="173"/>
      <c r="FSC146" s="173"/>
      <c r="FSD146" s="173"/>
      <c r="FSE146" s="173"/>
      <c r="FSF146" s="173"/>
      <c r="FSG146" s="173"/>
      <c r="FSH146" s="173"/>
      <c r="FSI146" s="173"/>
      <c r="FSJ146" s="173"/>
      <c r="FSK146" s="173"/>
      <c r="FSL146" s="173"/>
      <c r="FSM146" s="173"/>
      <c r="FST146" s="173"/>
      <c r="FSU146" s="173"/>
      <c r="FSV146" s="173"/>
      <c r="FSW146" s="173"/>
      <c r="FSX146" s="173"/>
      <c r="FSY146" s="173"/>
      <c r="FSZ146" s="173"/>
      <c r="FTA146" s="173"/>
      <c r="FTB146" s="173"/>
      <c r="FTC146" s="173"/>
      <c r="FTD146" s="173"/>
      <c r="FTE146" s="173"/>
      <c r="FTF146" s="173"/>
      <c r="FTG146" s="173"/>
      <c r="FTH146" s="173"/>
      <c r="FTI146" s="173"/>
      <c r="FTJ146" s="173"/>
      <c r="FTK146" s="173"/>
      <c r="FTL146" s="173"/>
      <c r="FTM146" s="173"/>
      <c r="FTN146" s="173"/>
      <c r="FTO146" s="173"/>
      <c r="FTP146" s="173"/>
      <c r="FTQ146" s="173"/>
      <c r="FTR146" s="173"/>
      <c r="FTS146" s="173"/>
      <c r="FTT146" s="173"/>
      <c r="FTU146" s="173"/>
      <c r="FTV146" s="173"/>
      <c r="FTW146" s="173"/>
      <c r="FTX146" s="173"/>
      <c r="FTY146" s="173"/>
      <c r="FTZ146" s="173"/>
      <c r="FUA146" s="173"/>
      <c r="FUB146" s="173"/>
      <c r="FUC146" s="173"/>
      <c r="FUD146" s="173"/>
      <c r="FUE146" s="173"/>
      <c r="FUF146" s="173"/>
      <c r="FUG146" s="173"/>
      <c r="FUH146" s="173"/>
      <c r="FUI146" s="173"/>
      <c r="FUJ146" s="173"/>
      <c r="FUK146" s="173"/>
      <c r="FUL146" s="173"/>
      <c r="FUM146" s="173"/>
      <c r="FUN146" s="173"/>
      <c r="FUO146" s="173"/>
      <c r="FUP146" s="173"/>
      <c r="FUQ146" s="173"/>
      <c r="FUR146" s="173"/>
      <c r="FUS146" s="173"/>
      <c r="FUT146" s="173"/>
      <c r="FUU146" s="173"/>
      <c r="FUV146" s="173"/>
      <c r="FUW146" s="173"/>
      <c r="FUX146" s="173"/>
      <c r="FUY146" s="173"/>
      <c r="FUZ146" s="173"/>
      <c r="FVA146" s="173"/>
      <c r="FVB146" s="173"/>
      <c r="FVC146" s="173"/>
      <c r="FVD146" s="173"/>
      <c r="FVE146" s="173"/>
      <c r="FVF146" s="173"/>
      <c r="FVG146" s="173"/>
      <c r="FVH146" s="173"/>
      <c r="FVI146" s="173"/>
      <c r="FVJ146" s="173"/>
      <c r="FVK146" s="173"/>
      <c r="FVL146" s="173"/>
      <c r="FVM146" s="173"/>
      <c r="FVN146" s="173"/>
      <c r="FVO146" s="173"/>
      <c r="FVP146" s="173"/>
      <c r="FVQ146" s="173"/>
      <c r="FVR146" s="173"/>
      <c r="FVS146" s="173"/>
      <c r="FVT146" s="173"/>
      <c r="FVU146" s="173"/>
      <c r="FVV146" s="173"/>
      <c r="FVW146" s="173"/>
      <c r="FVX146" s="173"/>
      <c r="FVY146" s="173"/>
      <c r="FVZ146" s="173"/>
      <c r="FWA146" s="173"/>
      <c r="FWB146" s="173"/>
      <c r="FWC146" s="173"/>
      <c r="FWD146" s="173"/>
      <c r="FWE146" s="173"/>
      <c r="FWF146" s="173"/>
      <c r="FWG146" s="173"/>
      <c r="FWH146" s="173"/>
      <c r="FWI146" s="173"/>
      <c r="FWJ146" s="173"/>
      <c r="FWK146" s="173"/>
      <c r="FWL146" s="173"/>
      <c r="FWM146" s="173"/>
      <c r="FWN146" s="173"/>
      <c r="FWO146" s="173"/>
      <c r="FWP146" s="173"/>
      <c r="FWQ146" s="173"/>
      <c r="FWR146" s="173"/>
      <c r="FWS146" s="173"/>
      <c r="FWT146" s="173"/>
      <c r="FWU146" s="173"/>
      <c r="FWV146" s="173"/>
      <c r="FWW146" s="173"/>
      <c r="FWX146" s="173"/>
      <c r="FWY146" s="173"/>
      <c r="FWZ146" s="173"/>
      <c r="FXA146" s="173"/>
      <c r="FXB146" s="173"/>
      <c r="FXC146" s="173"/>
      <c r="FXD146" s="173"/>
      <c r="FXE146" s="173"/>
      <c r="FXF146" s="173"/>
      <c r="FXG146" s="173"/>
      <c r="FXH146" s="173"/>
      <c r="FXI146" s="173"/>
      <c r="FXJ146" s="173"/>
      <c r="FXK146" s="173"/>
      <c r="FXL146" s="173"/>
      <c r="FXM146" s="173"/>
      <c r="FXN146" s="173"/>
      <c r="FXO146" s="173"/>
      <c r="FXP146" s="173"/>
      <c r="FXQ146" s="173"/>
      <c r="FXR146" s="173"/>
      <c r="FXS146" s="173"/>
      <c r="FXT146" s="173"/>
      <c r="FXU146" s="173"/>
      <c r="FXV146" s="173"/>
      <c r="FXW146" s="173"/>
      <c r="FXX146" s="173"/>
      <c r="FXY146" s="173"/>
      <c r="FXZ146" s="173"/>
      <c r="FYA146" s="173"/>
      <c r="FYB146" s="173"/>
      <c r="FYC146" s="173"/>
      <c r="FYD146" s="173"/>
      <c r="FYE146" s="173"/>
      <c r="FYF146" s="173"/>
      <c r="FYG146" s="173"/>
      <c r="FYH146" s="173"/>
      <c r="FYI146" s="173"/>
      <c r="FYJ146" s="173"/>
      <c r="FYK146" s="173"/>
      <c r="FYL146" s="173"/>
      <c r="FYM146" s="173"/>
      <c r="FYN146" s="173"/>
      <c r="FYO146" s="173"/>
      <c r="FYP146" s="173"/>
      <c r="FYQ146" s="173"/>
      <c r="FYR146" s="173"/>
      <c r="FYS146" s="173"/>
      <c r="FYT146" s="173"/>
      <c r="FYU146" s="173"/>
      <c r="FYV146" s="173"/>
      <c r="FYW146" s="173"/>
      <c r="FYX146" s="173"/>
      <c r="FYY146" s="173"/>
      <c r="FYZ146" s="173"/>
      <c r="FZA146" s="173"/>
      <c r="FZB146" s="173"/>
      <c r="FZC146" s="173"/>
      <c r="FZD146" s="173"/>
      <c r="FZE146" s="173"/>
      <c r="FZF146" s="173"/>
      <c r="FZG146" s="173"/>
      <c r="FZH146" s="173"/>
      <c r="FZI146" s="173"/>
      <c r="FZJ146" s="173"/>
      <c r="FZK146" s="173"/>
      <c r="FZL146" s="173"/>
      <c r="FZM146" s="173"/>
      <c r="FZN146" s="173"/>
      <c r="FZO146" s="173"/>
      <c r="FZP146" s="173"/>
      <c r="FZQ146" s="173"/>
      <c r="FZR146" s="173"/>
      <c r="FZS146" s="173"/>
      <c r="FZT146" s="173"/>
      <c r="FZU146" s="173"/>
      <c r="FZV146" s="173"/>
      <c r="FZW146" s="173"/>
      <c r="FZX146" s="173"/>
      <c r="FZY146" s="173"/>
      <c r="FZZ146" s="173"/>
      <c r="GAA146" s="173"/>
      <c r="GAB146" s="173"/>
      <c r="GAC146" s="173"/>
      <c r="GAD146" s="173"/>
      <c r="GAE146" s="173"/>
      <c r="GAF146" s="173"/>
      <c r="GAG146" s="173"/>
      <c r="GAH146" s="173"/>
      <c r="GAI146" s="173"/>
      <c r="GAJ146" s="173"/>
      <c r="GAK146" s="173"/>
      <c r="GAL146" s="173"/>
      <c r="GAM146" s="173"/>
      <c r="GAN146" s="173"/>
      <c r="GAO146" s="173"/>
      <c r="GAP146" s="173"/>
      <c r="GAQ146" s="173"/>
      <c r="GAR146" s="173"/>
      <c r="GAS146" s="173"/>
      <c r="GAT146" s="173"/>
      <c r="GAU146" s="173"/>
      <c r="GAV146" s="173"/>
      <c r="GAW146" s="173"/>
      <c r="GAX146" s="173"/>
      <c r="GAY146" s="173"/>
      <c r="GAZ146" s="173"/>
      <c r="GBA146" s="173"/>
      <c r="GBB146" s="173"/>
      <c r="GBC146" s="173"/>
      <c r="GBD146" s="173"/>
      <c r="GBE146" s="173"/>
      <c r="GBF146" s="173"/>
      <c r="GBG146" s="173"/>
      <c r="GBH146" s="173"/>
      <c r="GBI146" s="173"/>
      <c r="GBJ146" s="173"/>
      <c r="GBK146" s="173"/>
      <c r="GBL146" s="173"/>
      <c r="GBM146" s="173"/>
      <c r="GBN146" s="173"/>
      <c r="GBO146" s="173"/>
      <c r="GBP146" s="173"/>
      <c r="GBQ146" s="173"/>
      <c r="GBR146" s="173"/>
      <c r="GBS146" s="173"/>
      <c r="GBT146" s="173"/>
      <c r="GBU146" s="173"/>
      <c r="GBV146" s="173"/>
      <c r="GBW146" s="173"/>
      <c r="GBX146" s="173"/>
      <c r="GBY146" s="173"/>
      <c r="GBZ146" s="173"/>
      <c r="GCA146" s="173"/>
      <c r="GCB146" s="173"/>
      <c r="GCC146" s="173"/>
      <c r="GCD146" s="173"/>
      <c r="GCE146" s="173"/>
      <c r="GCF146" s="173"/>
      <c r="GCG146" s="173"/>
      <c r="GCH146" s="173"/>
      <c r="GCI146" s="173"/>
      <c r="GCP146" s="173"/>
      <c r="GCQ146" s="173"/>
      <c r="GCR146" s="173"/>
      <c r="GCS146" s="173"/>
      <c r="GCT146" s="173"/>
      <c r="GCU146" s="173"/>
      <c r="GCV146" s="173"/>
      <c r="GCW146" s="173"/>
      <c r="GCX146" s="173"/>
      <c r="GCY146" s="173"/>
      <c r="GCZ146" s="173"/>
      <c r="GDA146" s="173"/>
      <c r="GDB146" s="173"/>
      <c r="GDC146" s="173"/>
      <c r="GDD146" s="173"/>
      <c r="GDE146" s="173"/>
      <c r="GDF146" s="173"/>
      <c r="GDG146" s="173"/>
      <c r="GDH146" s="173"/>
      <c r="GDI146" s="173"/>
      <c r="GDJ146" s="173"/>
      <c r="GDK146" s="173"/>
      <c r="GDL146" s="173"/>
      <c r="GDM146" s="173"/>
      <c r="GDN146" s="173"/>
      <c r="GDO146" s="173"/>
      <c r="GDP146" s="173"/>
      <c r="GDQ146" s="173"/>
      <c r="GDR146" s="173"/>
      <c r="GDS146" s="173"/>
      <c r="GDT146" s="173"/>
      <c r="GDU146" s="173"/>
      <c r="GDV146" s="173"/>
      <c r="GDW146" s="173"/>
      <c r="GDX146" s="173"/>
      <c r="GDY146" s="173"/>
      <c r="GDZ146" s="173"/>
      <c r="GEA146" s="173"/>
      <c r="GEB146" s="173"/>
      <c r="GEC146" s="173"/>
      <c r="GED146" s="173"/>
      <c r="GEE146" s="173"/>
      <c r="GEF146" s="173"/>
      <c r="GEG146" s="173"/>
      <c r="GEH146" s="173"/>
      <c r="GEI146" s="173"/>
      <c r="GEJ146" s="173"/>
      <c r="GEK146" s="173"/>
      <c r="GEL146" s="173"/>
      <c r="GEM146" s="173"/>
      <c r="GEN146" s="173"/>
      <c r="GEO146" s="173"/>
      <c r="GEP146" s="173"/>
      <c r="GEQ146" s="173"/>
      <c r="GER146" s="173"/>
      <c r="GES146" s="173"/>
      <c r="GET146" s="173"/>
      <c r="GEU146" s="173"/>
      <c r="GEV146" s="173"/>
      <c r="GEW146" s="173"/>
      <c r="GEX146" s="173"/>
      <c r="GEY146" s="173"/>
      <c r="GEZ146" s="173"/>
      <c r="GFA146" s="173"/>
      <c r="GFB146" s="173"/>
      <c r="GFC146" s="173"/>
      <c r="GFD146" s="173"/>
      <c r="GFE146" s="173"/>
      <c r="GFF146" s="173"/>
      <c r="GFG146" s="173"/>
      <c r="GFH146" s="173"/>
      <c r="GFI146" s="173"/>
      <c r="GFJ146" s="173"/>
      <c r="GFK146" s="173"/>
      <c r="GFL146" s="173"/>
      <c r="GFM146" s="173"/>
      <c r="GFN146" s="173"/>
      <c r="GFO146" s="173"/>
      <c r="GFP146" s="173"/>
      <c r="GFQ146" s="173"/>
      <c r="GFR146" s="173"/>
      <c r="GFS146" s="173"/>
      <c r="GFT146" s="173"/>
      <c r="GFU146" s="173"/>
      <c r="GFV146" s="173"/>
      <c r="GFW146" s="173"/>
      <c r="GFX146" s="173"/>
      <c r="GFY146" s="173"/>
      <c r="GFZ146" s="173"/>
      <c r="GGA146" s="173"/>
      <c r="GGB146" s="173"/>
      <c r="GGC146" s="173"/>
      <c r="GGD146" s="173"/>
      <c r="GGE146" s="173"/>
      <c r="GGF146" s="173"/>
      <c r="GGG146" s="173"/>
      <c r="GGH146" s="173"/>
      <c r="GGI146" s="173"/>
      <c r="GGJ146" s="173"/>
      <c r="GGK146" s="173"/>
      <c r="GGL146" s="173"/>
      <c r="GGM146" s="173"/>
      <c r="GGN146" s="173"/>
      <c r="GGO146" s="173"/>
      <c r="GGP146" s="173"/>
      <c r="GGQ146" s="173"/>
      <c r="GGR146" s="173"/>
      <c r="GGS146" s="173"/>
      <c r="GGT146" s="173"/>
      <c r="GGU146" s="173"/>
      <c r="GGV146" s="173"/>
      <c r="GGW146" s="173"/>
      <c r="GGX146" s="173"/>
      <c r="GGY146" s="173"/>
      <c r="GGZ146" s="173"/>
      <c r="GHA146" s="173"/>
      <c r="GHB146" s="173"/>
      <c r="GHC146" s="173"/>
      <c r="GHD146" s="173"/>
      <c r="GHE146" s="173"/>
      <c r="GHF146" s="173"/>
      <c r="GHG146" s="173"/>
      <c r="GHH146" s="173"/>
      <c r="GHI146" s="173"/>
      <c r="GHJ146" s="173"/>
      <c r="GHK146" s="173"/>
      <c r="GHL146" s="173"/>
      <c r="GHM146" s="173"/>
      <c r="GHN146" s="173"/>
      <c r="GHO146" s="173"/>
      <c r="GHP146" s="173"/>
      <c r="GHQ146" s="173"/>
      <c r="GHR146" s="173"/>
      <c r="GHS146" s="173"/>
      <c r="GHT146" s="173"/>
      <c r="GHU146" s="173"/>
      <c r="GHV146" s="173"/>
      <c r="GHW146" s="173"/>
      <c r="GHX146" s="173"/>
      <c r="GHY146" s="173"/>
      <c r="GHZ146" s="173"/>
      <c r="GIA146" s="173"/>
      <c r="GIB146" s="173"/>
      <c r="GIC146" s="173"/>
      <c r="GID146" s="173"/>
      <c r="GIE146" s="173"/>
      <c r="GIF146" s="173"/>
      <c r="GIG146" s="173"/>
      <c r="GIH146" s="173"/>
      <c r="GII146" s="173"/>
      <c r="GIJ146" s="173"/>
      <c r="GIK146" s="173"/>
      <c r="GIL146" s="173"/>
      <c r="GIM146" s="173"/>
      <c r="GIN146" s="173"/>
      <c r="GIO146" s="173"/>
      <c r="GIP146" s="173"/>
      <c r="GIQ146" s="173"/>
      <c r="GIR146" s="173"/>
      <c r="GIS146" s="173"/>
      <c r="GIT146" s="173"/>
      <c r="GIU146" s="173"/>
      <c r="GIV146" s="173"/>
      <c r="GIW146" s="173"/>
      <c r="GIX146" s="173"/>
      <c r="GIY146" s="173"/>
      <c r="GIZ146" s="173"/>
      <c r="GJA146" s="173"/>
      <c r="GJB146" s="173"/>
      <c r="GJC146" s="173"/>
      <c r="GJD146" s="173"/>
      <c r="GJE146" s="173"/>
      <c r="GJF146" s="173"/>
      <c r="GJG146" s="173"/>
      <c r="GJH146" s="173"/>
      <c r="GJI146" s="173"/>
      <c r="GJJ146" s="173"/>
      <c r="GJK146" s="173"/>
      <c r="GJL146" s="173"/>
      <c r="GJM146" s="173"/>
      <c r="GJN146" s="173"/>
      <c r="GJO146" s="173"/>
      <c r="GJP146" s="173"/>
      <c r="GJQ146" s="173"/>
      <c r="GJR146" s="173"/>
      <c r="GJS146" s="173"/>
      <c r="GJT146" s="173"/>
      <c r="GJU146" s="173"/>
      <c r="GJV146" s="173"/>
      <c r="GJW146" s="173"/>
      <c r="GJX146" s="173"/>
      <c r="GJY146" s="173"/>
      <c r="GJZ146" s="173"/>
      <c r="GKA146" s="173"/>
      <c r="GKB146" s="173"/>
      <c r="GKC146" s="173"/>
      <c r="GKD146" s="173"/>
      <c r="GKE146" s="173"/>
      <c r="GKF146" s="173"/>
      <c r="GKG146" s="173"/>
      <c r="GKH146" s="173"/>
      <c r="GKI146" s="173"/>
      <c r="GKJ146" s="173"/>
      <c r="GKK146" s="173"/>
      <c r="GKL146" s="173"/>
      <c r="GKM146" s="173"/>
      <c r="GKN146" s="173"/>
      <c r="GKO146" s="173"/>
      <c r="GKP146" s="173"/>
      <c r="GKQ146" s="173"/>
      <c r="GKR146" s="173"/>
      <c r="GKS146" s="173"/>
      <c r="GKT146" s="173"/>
      <c r="GKU146" s="173"/>
      <c r="GKV146" s="173"/>
      <c r="GKW146" s="173"/>
      <c r="GKX146" s="173"/>
      <c r="GKY146" s="173"/>
      <c r="GKZ146" s="173"/>
      <c r="GLA146" s="173"/>
      <c r="GLB146" s="173"/>
      <c r="GLC146" s="173"/>
      <c r="GLD146" s="173"/>
      <c r="GLE146" s="173"/>
      <c r="GLF146" s="173"/>
      <c r="GLG146" s="173"/>
      <c r="GLH146" s="173"/>
      <c r="GLI146" s="173"/>
      <c r="GLJ146" s="173"/>
      <c r="GLK146" s="173"/>
      <c r="GLL146" s="173"/>
      <c r="GLM146" s="173"/>
      <c r="GLN146" s="173"/>
      <c r="GLO146" s="173"/>
      <c r="GLP146" s="173"/>
      <c r="GLQ146" s="173"/>
      <c r="GLR146" s="173"/>
      <c r="GLS146" s="173"/>
      <c r="GLT146" s="173"/>
      <c r="GLU146" s="173"/>
      <c r="GLV146" s="173"/>
      <c r="GLW146" s="173"/>
      <c r="GLX146" s="173"/>
      <c r="GLY146" s="173"/>
      <c r="GLZ146" s="173"/>
      <c r="GMA146" s="173"/>
      <c r="GMB146" s="173"/>
      <c r="GMC146" s="173"/>
      <c r="GMD146" s="173"/>
      <c r="GME146" s="173"/>
      <c r="GML146" s="173"/>
      <c r="GMM146" s="173"/>
      <c r="GMN146" s="173"/>
      <c r="GMO146" s="173"/>
      <c r="GMP146" s="173"/>
      <c r="GMQ146" s="173"/>
      <c r="GMR146" s="173"/>
      <c r="GMS146" s="173"/>
      <c r="GMT146" s="173"/>
      <c r="GMU146" s="173"/>
      <c r="GMV146" s="173"/>
      <c r="GMW146" s="173"/>
      <c r="GMX146" s="173"/>
      <c r="GMY146" s="173"/>
      <c r="GMZ146" s="173"/>
      <c r="GNA146" s="173"/>
      <c r="GNB146" s="173"/>
      <c r="GNC146" s="173"/>
      <c r="GND146" s="173"/>
      <c r="GNE146" s="173"/>
      <c r="GNF146" s="173"/>
      <c r="GNG146" s="173"/>
      <c r="GNH146" s="173"/>
      <c r="GNI146" s="173"/>
      <c r="GNJ146" s="173"/>
      <c r="GNK146" s="173"/>
      <c r="GNL146" s="173"/>
      <c r="GNM146" s="173"/>
      <c r="GNN146" s="173"/>
      <c r="GNO146" s="173"/>
      <c r="GNP146" s="173"/>
      <c r="GNQ146" s="173"/>
      <c r="GNR146" s="173"/>
      <c r="GNS146" s="173"/>
      <c r="GNT146" s="173"/>
      <c r="GNU146" s="173"/>
      <c r="GNV146" s="173"/>
      <c r="GNW146" s="173"/>
      <c r="GNX146" s="173"/>
      <c r="GNY146" s="173"/>
      <c r="GNZ146" s="173"/>
      <c r="GOA146" s="173"/>
      <c r="GOB146" s="173"/>
      <c r="GOC146" s="173"/>
      <c r="GOD146" s="173"/>
      <c r="GOE146" s="173"/>
      <c r="GOF146" s="173"/>
      <c r="GOG146" s="173"/>
      <c r="GOH146" s="173"/>
      <c r="GOI146" s="173"/>
      <c r="GOJ146" s="173"/>
      <c r="GOK146" s="173"/>
      <c r="GOL146" s="173"/>
      <c r="GOM146" s="173"/>
      <c r="GON146" s="173"/>
      <c r="GOO146" s="173"/>
      <c r="GOP146" s="173"/>
      <c r="GOQ146" s="173"/>
      <c r="GOR146" s="173"/>
      <c r="GOS146" s="173"/>
      <c r="GOT146" s="173"/>
      <c r="GOU146" s="173"/>
      <c r="GOV146" s="173"/>
      <c r="GOW146" s="173"/>
      <c r="GOX146" s="173"/>
      <c r="GOY146" s="173"/>
      <c r="GOZ146" s="173"/>
      <c r="GPA146" s="173"/>
      <c r="GPB146" s="173"/>
      <c r="GPC146" s="173"/>
      <c r="GPD146" s="173"/>
      <c r="GPE146" s="173"/>
      <c r="GPF146" s="173"/>
      <c r="GPG146" s="173"/>
      <c r="GPH146" s="173"/>
      <c r="GPI146" s="173"/>
      <c r="GPJ146" s="173"/>
      <c r="GPK146" s="173"/>
      <c r="GPL146" s="173"/>
      <c r="GPM146" s="173"/>
      <c r="GPN146" s="173"/>
      <c r="GPO146" s="173"/>
      <c r="GPP146" s="173"/>
      <c r="GPQ146" s="173"/>
      <c r="GPR146" s="173"/>
      <c r="GPS146" s="173"/>
      <c r="GPT146" s="173"/>
      <c r="GPU146" s="173"/>
      <c r="GPV146" s="173"/>
      <c r="GPW146" s="173"/>
      <c r="GPX146" s="173"/>
      <c r="GPY146" s="173"/>
      <c r="GPZ146" s="173"/>
      <c r="GQA146" s="173"/>
      <c r="GQB146" s="173"/>
      <c r="GQC146" s="173"/>
      <c r="GQD146" s="173"/>
      <c r="GQE146" s="173"/>
      <c r="GQF146" s="173"/>
      <c r="GQG146" s="173"/>
      <c r="GQH146" s="173"/>
      <c r="GQI146" s="173"/>
      <c r="GQJ146" s="173"/>
      <c r="GQK146" s="173"/>
      <c r="GQL146" s="173"/>
      <c r="GQM146" s="173"/>
      <c r="GQN146" s="173"/>
      <c r="GQO146" s="173"/>
      <c r="GQP146" s="173"/>
      <c r="GQQ146" s="173"/>
      <c r="GQR146" s="173"/>
      <c r="GQS146" s="173"/>
      <c r="GQT146" s="173"/>
      <c r="GQU146" s="173"/>
      <c r="GQV146" s="173"/>
      <c r="GQW146" s="173"/>
      <c r="GQX146" s="173"/>
      <c r="GQY146" s="173"/>
      <c r="GQZ146" s="173"/>
      <c r="GRA146" s="173"/>
      <c r="GRB146" s="173"/>
      <c r="GRC146" s="173"/>
      <c r="GRD146" s="173"/>
      <c r="GRE146" s="173"/>
      <c r="GRF146" s="173"/>
      <c r="GRG146" s="173"/>
      <c r="GRH146" s="173"/>
      <c r="GRI146" s="173"/>
      <c r="GRJ146" s="173"/>
      <c r="GRK146" s="173"/>
      <c r="GRL146" s="173"/>
      <c r="GRM146" s="173"/>
      <c r="GRN146" s="173"/>
      <c r="GRO146" s="173"/>
      <c r="GRP146" s="173"/>
      <c r="GRQ146" s="173"/>
      <c r="GRR146" s="173"/>
      <c r="GRS146" s="173"/>
      <c r="GRT146" s="173"/>
      <c r="GRU146" s="173"/>
      <c r="GRV146" s="173"/>
      <c r="GRW146" s="173"/>
      <c r="GRX146" s="173"/>
      <c r="GRY146" s="173"/>
      <c r="GRZ146" s="173"/>
      <c r="GSA146" s="173"/>
      <c r="GSB146" s="173"/>
      <c r="GSC146" s="173"/>
      <c r="GSD146" s="173"/>
      <c r="GSE146" s="173"/>
      <c r="GSF146" s="173"/>
      <c r="GSG146" s="173"/>
      <c r="GSH146" s="173"/>
      <c r="GSI146" s="173"/>
      <c r="GSJ146" s="173"/>
      <c r="GSK146" s="173"/>
      <c r="GSL146" s="173"/>
      <c r="GSM146" s="173"/>
      <c r="GSN146" s="173"/>
      <c r="GSO146" s="173"/>
      <c r="GSP146" s="173"/>
      <c r="GSQ146" s="173"/>
      <c r="GSR146" s="173"/>
      <c r="GSS146" s="173"/>
      <c r="GST146" s="173"/>
      <c r="GSU146" s="173"/>
      <c r="GSV146" s="173"/>
      <c r="GSW146" s="173"/>
      <c r="GSX146" s="173"/>
      <c r="GSY146" s="173"/>
      <c r="GSZ146" s="173"/>
      <c r="GTA146" s="173"/>
      <c r="GTB146" s="173"/>
      <c r="GTC146" s="173"/>
      <c r="GTD146" s="173"/>
      <c r="GTE146" s="173"/>
      <c r="GTF146" s="173"/>
      <c r="GTG146" s="173"/>
      <c r="GTH146" s="173"/>
      <c r="GTI146" s="173"/>
      <c r="GTJ146" s="173"/>
      <c r="GTK146" s="173"/>
      <c r="GTL146" s="173"/>
      <c r="GTM146" s="173"/>
      <c r="GTN146" s="173"/>
      <c r="GTO146" s="173"/>
      <c r="GTP146" s="173"/>
      <c r="GTQ146" s="173"/>
      <c r="GTR146" s="173"/>
      <c r="GTS146" s="173"/>
      <c r="GTT146" s="173"/>
      <c r="GTU146" s="173"/>
      <c r="GTV146" s="173"/>
      <c r="GTW146" s="173"/>
      <c r="GTX146" s="173"/>
      <c r="GTY146" s="173"/>
      <c r="GTZ146" s="173"/>
      <c r="GUA146" s="173"/>
      <c r="GUB146" s="173"/>
      <c r="GUC146" s="173"/>
      <c r="GUD146" s="173"/>
      <c r="GUE146" s="173"/>
      <c r="GUF146" s="173"/>
      <c r="GUG146" s="173"/>
      <c r="GUH146" s="173"/>
      <c r="GUI146" s="173"/>
      <c r="GUJ146" s="173"/>
      <c r="GUK146" s="173"/>
      <c r="GUL146" s="173"/>
      <c r="GUM146" s="173"/>
      <c r="GUN146" s="173"/>
      <c r="GUO146" s="173"/>
      <c r="GUP146" s="173"/>
      <c r="GUQ146" s="173"/>
      <c r="GUR146" s="173"/>
      <c r="GUS146" s="173"/>
      <c r="GUT146" s="173"/>
      <c r="GUU146" s="173"/>
      <c r="GUV146" s="173"/>
      <c r="GUW146" s="173"/>
      <c r="GUX146" s="173"/>
      <c r="GUY146" s="173"/>
      <c r="GUZ146" s="173"/>
      <c r="GVA146" s="173"/>
      <c r="GVB146" s="173"/>
      <c r="GVC146" s="173"/>
      <c r="GVD146" s="173"/>
      <c r="GVE146" s="173"/>
      <c r="GVF146" s="173"/>
      <c r="GVG146" s="173"/>
      <c r="GVH146" s="173"/>
      <c r="GVI146" s="173"/>
      <c r="GVJ146" s="173"/>
      <c r="GVK146" s="173"/>
      <c r="GVL146" s="173"/>
      <c r="GVM146" s="173"/>
      <c r="GVN146" s="173"/>
      <c r="GVO146" s="173"/>
      <c r="GVP146" s="173"/>
      <c r="GVQ146" s="173"/>
      <c r="GVR146" s="173"/>
      <c r="GVS146" s="173"/>
      <c r="GVT146" s="173"/>
      <c r="GVU146" s="173"/>
      <c r="GVV146" s="173"/>
      <c r="GVW146" s="173"/>
      <c r="GVX146" s="173"/>
      <c r="GVY146" s="173"/>
      <c r="GVZ146" s="173"/>
      <c r="GWA146" s="173"/>
      <c r="GWH146" s="173"/>
      <c r="GWI146" s="173"/>
      <c r="GWJ146" s="173"/>
      <c r="GWK146" s="173"/>
      <c r="GWL146" s="173"/>
      <c r="GWM146" s="173"/>
      <c r="GWN146" s="173"/>
      <c r="GWO146" s="173"/>
      <c r="GWP146" s="173"/>
      <c r="GWQ146" s="173"/>
      <c r="GWR146" s="173"/>
      <c r="GWS146" s="173"/>
      <c r="GWT146" s="173"/>
      <c r="GWU146" s="173"/>
      <c r="GWV146" s="173"/>
      <c r="GWW146" s="173"/>
      <c r="GWX146" s="173"/>
      <c r="GWY146" s="173"/>
      <c r="GWZ146" s="173"/>
      <c r="GXA146" s="173"/>
      <c r="GXB146" s="173"/>
      <c r="GXC146" s="173"/>
      <c r="GXD146" s="173"/>
      <c r="GXE146" s="173"/>
      <c r="GXF146" s="173"/>
      <c r="GXG146" s="173"/>
      <c r="GXH146" s="173"/>
      <c r="GXI146" s="173"/>
      <c r="GXJ146" s="173"/>
      <c r="GXK146" s="173"/>
      <c r="GXL146" s="173"/>
      <c r="GXM146" s="173"/>
      <c r="GXN146" s="173"/>
      <c r="GXO146" s="173"/>
      <c r="GXP146" s="173"/>
      <c r="GXQ146" s="173"/>
      <c r="GXR146" s="173"/>
      <c r="GXS146" s="173"/>
      <c r="GXT146" s="173"/>
      <c r="GXU146" s="173"/>
      <c r="GXV146" s="173"/>
      <c r="GXW146" s="173"/>
      <c r="GXX146" s="173"/>
      <c r="GXY146" s="173"/>
      <c r="GXZ146" s="173"/>
      <c r="GYA146" s="173"/>
      <c r="GYB146" s="173"/>
      <c r="GYC146" s="173"/>
      <c r="GYD146" s="173"/>
      <c r="GYE146" s="173"/>
      <c r="GYF146" s="173"/>
      <c r="GYG146" s="173"/>
      <c r="GYH146" s="173"/>
      <c r="GYI146" s="173"/>
      <c r="GYJ146" s="173"/>
      <c r="GYK146" s="173"/>
      <c r="GYL146" s="173"/>
      <c r="GYM146" s="173"/>
      <c r="GYN146" s="173"/>
      <c r="GYO146" s="173"/>
      <c r="GYP146" s="173"/>
      <c r="GYQ146" s="173"/>
      <c r="GYR146" s="173"/>
      <c r="GYS146" s="173"/>
      <c r="GYT146" s="173"/>
      <c r="GYU146" s="173"/>
      <c r="GYV146" s="173"/>
      <c r="GYW146" s="173"/>
      <c r="GYX146" s="173"/>
      <c r="GYY146" s="173"/>
      <c r="GYZ146" s="173"/>
      <c r="GZA146" s="173"/>
      <c r="GZB146" s="173"/>
      <c r="GZC146" s="173"/>
      <c r="GZD146" s="173"/>
      <c r="GZE146" s="173"/>
      <c r="GZF146" s="173"/>
      <c r="GZG146" s="173"/>
      <c r="GZH146" s="173"/>
      <c r="GZI146" s="173"/>
      <c r="GZJ146" s="173"/>
      <c r="GZK146" s="173"/>
      <c r="GZL146" s="173"/>
      <c r="GZM146" s="173"/>
      <c r="GZN146" s="173"/>
      <c r="GZO146" s="173"/>
      <c r="GZP146" s="173"/>
      <c r="GZQ146" s="173"/>
      <c r="GZR146" s="173"/>
      <c r="GZS146" s="173"/>
      <c r="GZT146" s="173"/>
      <c r="GZU146" s="173"/>
      <c r="GZV146" s="173"/>
      <c r="GZW146" s="173"/>
      <c r="GZX146" s="173"/>
      <c r="GZY146" s="173"/>
      <c r="GZZ146" s="173"/>
      <c r="HAA146" s="173"/>
      <c r="HAB146" s="173"/>
      <c r="HAC146" s="173"/>
      <c r="HAD146" s="173"/>
      <c r="HAE146" s="173"/>
      <c r="HAF146" s="173"/>
      <c r="HAG146" s="173"/>
      <c r="HAH146" s="173"/>
      <c r="HAI146" s="173"/>
      <c r="HAJ146" s="173"/>
      <c r="HAK146" s="173"/>
      <c r="HAL146" s="173"/>
      <c r="HAM146" s="173"/>
      <c r="HAN146" s="173"/>
      <c r="HAO146" s="173"/>
      <c r="HAP146" s="173"/>
      <c r="HAQ146" s="173"/>
      <c r="HAR146" s="173"/>
      <c r="HAS146" s="173"/>
      <c r="HAT146" s="173"/>
      <c r="HAU146" s="173"/>
      <c r="HAV146" s="173"/>
      <c r="HAW146" s="173"/>
      <c r="HAX146" s="173"/>
      <c r="HAY146" s="173"/>
      <c r="HAZ146" s="173"/>
      <c r="HBA146" s="173"/>
      <c r="HBB146" s="173"/>
      <c r="HBC146" s="173"/>
      <c r="HBD146" s="173"/>
      <c r="HBE146" s="173"/>
      <c r="HBF146" s="173"/>
      <c r="HBG146" s="173"/>
      <c r="HBH146" s="173"/>
      <c r="HBI146" s="173"/>
      <c r="HBJ146" s="173"/>
      <c r="HBK146" s="173"/>
      <c r="HBL146" s="173"/>
      <c r="HBM146" s="173"/>
      <c r="HBN146" s="173"/>
      <c r="HBO146" s="173"/>
      <c r="HBP146" s="173"/>
      <c r="HBQ146" s="173"/>
      <c r="HBR146" s="173"/>
      <c r="HBS146" s="173"/>
      <c r="HBT146" s="173"/>
      <c r="HBU146" s="173"/>
      <c r="HBV146" s="173"/>
      <c r="HBW146" s="173"/>
      <c r="HBX146" s="173"/>
      <c r="HBY146" s="173"/>
      <c r="HBZ146" s="173"/>
      <c r="HCA146" s="173"/>
      <c r="HCB146" s="173"/>
      <c r="HCC146" s="173"/>
      <c r="HCD146" s="173"/>
      <c r="HCE146" s="173"/>
      <c r="HCF146" s="173"/>
      <c r="HCG146" s="173"/>
      <c r="HCH146" s="173"/>
      <c r="HCI146" s="173"/>
      <c r="HCJ146" s="173"/>
      <c r="HCK146" s="173"/>
      <c r="HCL146" s="173"/>
      <c r="HCM146" s="173"/>
      <c r="HCN146" s="173"/>
      <c r="HCO146" s="173"/>
      <c r="HCP146" s="173"/>
      <c r="HCQ146" s="173"/>
      <c r="HCR146" s="173"/>
      <c r="HCS146" s="173"/>
      <c r="HCT146" s="173"/>
      <c r="HCU146" s="173"/>
      <c r="HCV146" s="173"/>
      <c r="HCW146" s="173"/>
      <c r="HCX146" s="173"/>
      <c r="HCY146" s="173"/>
      <c r="HCZ146" s="173"/>
      <c r="HDA146" s="173"/>
      <c r="HDB146" s="173"/>
      <c r="HDC146" s="173"/>
      <c r="HDD146" s="173"/>
      <c r="HDE146" s="173"/>
      <c r="HDF146" s="173"/>
      <c r="HDG146" s="173"/>
      <c r="HDH146" s="173"/>
      <c r="HDI146" s="173"/>
      <c r="HDJ146" s="173"/>
      <c r="HDK146" s="173"/>
      <c r="HDL146" s="173"/>
      <c r="HDM146" s="173"/>
      <c r="HDN146" s="173"/>
      <c r="HDO146" s="173"/>
      <c r="HDP146" s="173"/>
      <c r="HDQ146" s="173"/>
      <c r="HDR146" s="173"/>
      <c r="HDS146" s="173"/>
      <c r="HDT146" s="173"/>
      <c r="HDU146" s="173"/>
      <c r="HDV146" s="173"/>
      <c r="HDW146" s="173"/>
      <c r="HDX146" s="173"/>
      <c r="HDY146" s="173"/>
      <c r="HDZ146" s="173"/>
      <c r="HEA146" s="173"/>
      <c r="HEB146" s="173"/>
      <c r="HEC146" s="173"/>
      <c r="HED146" s="173"/>
      <c r="HEE146" s="173"/>
      <c r="HEF146" s="173"/>
      <c r="HEG146" s="173"/>
      <c r="HEH146" s="173"/>
      <c r="HEI146" s="173"/>
      <c r="HEJ146" s="173"/>
      <c r="HEK146" s="173"/>
      <c r="HEL146" s="173"/>
      <c r="HEM146" s="173"/>
      <c r="HEN146" s="173"/>
      <c r="HEO146" s="173"/>
      <c r="HEP146" s="173"/>
      <c r="HEQ146" s="173"/>
      <c r="HER146" s="173"/>
      <c r="HES146" s="173"/>
      <c r="HET146" s="173"/>
      <c r="HEU146" s="173"/>
      <c r="HEV146" s="173"/>
      <c r="HEW146" s="173"/>
      <c r="HEX146" s="173"/>
      <c r="HEY146" s="173"/>
      <c r="HEZ146" s="173"/>
      <c r="HFA146" s="173"/>
      <c r="HFB146" s="173"/>
      <c r="HFC146" s="173"/>
      <c r="HFD146" s="173"/>
      <c r="HFE146" s="173"/>
      <c r="HFF146" s="173"/>
      <c r="HFG146" s="173"/>
      <c r="HFH146" s="173"/>
      <c r="HFI146" s="173"/>
      <c r="HFJ146" s="173"/>
      <c r="HFK146" s="173"/>
      <c r="HFL146" s="173"/>
      <c r="HFM146" s="173"/>
      <c r="HFN146" s="173"/>
      <c r="HFO146" s="173"/>
      <c r="HFP146" s="173"/>
      <c r="HFQ146" s="173"/>
      <c r="HFR146" s="173"/>
      <c r="HFS146" s="173"/>
      <c r="HFT146" s="173"/>
      <c r="HFU146" s="173"/>
      <c r="HFV146" s="173"/>
      <c r="HFW146" s="173"/>
      <c r="HGD146" s="173"/>
      <c r="HGE146" s="173"/>
      <c r="HGF146" s="173"/>
      <c r="HGG146" s="173"/>
      <c r="HGH146" s="173"/>
      <c r="HGI146" s="173"/>
      <c r="HGJ146" s="173"/>
      <c r="HGK146" s="173"/>
      <c r="HGL146" s="173"/>
      <c r="HGM146" s="173"/>
      <c r="HGN146" s="173"/>
      <c r="HGO146" s="173"/>
      <c r="HGP146" s="173"/>
      <c r="HGQ146" s="173"/>
      <c r="HGR146" s="173"/>
      <c r="HGS146" s="173"/>
      <c r="HGT146" s="173"/>
      <c r="HGU146" s="173"/>
      <c r="HGV146" s="173"/>
      <c r="HGW146" s="173"/>
      <c r="HGX146" s="173"/>
      <c r="HGY146" s="173"/>
      <c r="HGZ146" s="173"/>
      <c r="HHA146" s="173"/>
      <c r="HHB146" s="173"/>
      <c r="HHC146" s="173"/>
      <c r="HHD146" s="173"/>
      <c r="HHE146" s="173"/>
      <c r="HHF146" s="173"/>
      <c r="HHG146" s="173"/>
      <c r="HHH146" s="173"/>
      <c r="HHI146" s="173"/>
      <c r="HHJ146" s="173"/>
      <c r="HHK146" s="173"/>
      <c r="HHL146" s="173"/>
      <c r="HHM146" s="173"/>
      <c r="HHN146" s="173"/>
      <c r="HHO146" s="173"/>
      <c r="HHP146" s="173"/>
      <c r="HHQ146" s="173"/>
      <c r="HHR146" s="173"/>
      <c r="HHS146" s="173"/>
      <c r="HHT146" s="173"/>
      <c r="HHU146" s="173"/>
      <c r="HHV146" s="173"/>
      <c r="HHW146" s="173"/>
      <c r="HHX146" s="173"/>
      <c r="HHY146" s="173"/>
      <c r="HHZ146" s="173"/>
      <c r="HIA146" s="173"/>
      <c r="HIB146" s="173"/>
      <c r="HIC146" s="173"/>
      <c r="HID146" s="173"/>
      <c r="HIE146" s="173"/>
      <c r="HIF146" s="173"/>
      <c r="HIG146" s="173"/>
      <c r="HIH146" s="173"/>
      <c r="HII146" s="173"/>
      <c r="HIJ146" s="173"/>
      <c r="HIK146" s="173"/>
      <c r="HIL146" s="173"/>
      <c r="HIM146" s="173"/>
      <c r="HIN146" s="173"/>
      <c r="HIO146" s="173"/>
      <c r="HIP146" s="173"/>
      <c r="HIQ146" s="173"/>
      <c r="HIR146" s="173"/>
      <c r="HIS146" s="173"/>
      <c r="HIT146" s="173"/>
      <c r="HIU146" s="173"/>
      <c r="HIV146" s="173"/>
      <c r="HIW146" s="173"/>
      <c r="HIX146" s="173"/>
      <c r="HIY146" s="173"/>
      <c r="HIZ146" s="173"/>
      <c r="HJA146" s="173"/>
      <c r="HJB146" s="173"/>
      <c r="HJC146" s="173"/>
      <c r="HJD146" s="173"/>
      <c r="HJE146" s="173"/>
      <c r="HJF146" s="173"/>
      <c r="HJG146" s="173"/>
      <c r="HJH146" s="173"/>
      <c r="HJI146" s="173"/>
      <c r="HJJ146" s="173"/>
      <c r="HJK146" s="173"/>
      <c r="HJL146" s="173"/>
      <c r="HJM146" s="173"/>
      <c r="HJN146" s="173"/>
      <c r="HJO146" s="173"/>
      <c r="HJP146" s="173"/>
      <c r="HJQ146" s="173"/>
      <c r="HJR146" s="173"/>
      <c r="HJS146" s="173"/>
      <c r="HJT146" s="173"/>
      <c r="HJU146" s="173"/>
      <c r="HJV146" s="173"/>
      <c r="HJW146" s="173"/>
      <c r="HJX146" s="173"/>
      <c r="HJY146" s="173"/>
      <c r="HJZ146" s="173"/>
      <c r="HKA146" s="173"/>
      <c r="HKB146" s="173"/>
      <c r="HKC146" s="173"/>
      <c r="HKD146" s="173"/>
      <c r="HKE146" s="173"/>
      <c r="HKF146" s="173"/>
      <c r="HKG146" s="173"/>
      <c r="HKH146" s="173"/>
      <c r="HKI146" s="173"/>
      <c r="HKJ146" s="173"/>
      <c r="HKK146" s="173"/>
      <c r="HKL146" s="173"/>
      <c r="HKM146" s="173"/>
      <c r="HKN146" s="173"/>
      <c r="HKO146" s="173"/>
      <c r="HKP146" s="173"/>
      <c r="HKQ146" s="173"/>
      <c r="HKR146" s="173"/>
      <c r="HKS146" s="173"/>
      <c r="HKT146" s="173"/>
      <c r="HKU146" s="173"/>
      <c r="HKV146" s="173"/>
      <c r="HKW146" s="173"/>
      <c r="HKX146" s="173"/>
      <c r="HKY146" s="173"/>
      <c r="HKZ146" s="173"/>
      <c r="HLA146" s="173"/>
      <c r="HLB146" s="173"/>
      <c r="HLC146" s="173"/>
      <c r="HLD146" s="173"/>
      <c r="HLE146" s="173"/>
      <c r="HLF146" s="173"/>
      <c r="HLG146" s="173"/>
      <c r="HLH146" s="173"/>
      <c r="HLI146" s="173"/>
      <c r="HLJ146" s="173"/>
      <c r="HLK146" s="173"/>
      <c r="HLL146" s="173"/>
      <c r="HLM146" s="173"/>
      <c r="HLN146" s="173"/>
      <c r="HLO146" s="173"/>
      <c r="HLP146" s="173"/>
      <c r="HLQ146" s="173"/>
      <c r="HLR146" s="173"/>
      <c r="HLS146" s="173"/>
      <c r="HLT146" s="173"/>
      <c r="HLU146" s="173"/>
      <c r="HLV146" s="173"/>
      <c r="HLW146" s="173"/>
      <c r="HLX146" s="173"/>
      <c r="HLY146" s="173"/>
      <c r="HLZ146" s="173"/>
      <c r="HMA146" s="173"/>
      <c r="HMB146" s="173"/>
      <c r="HMC146" s="173"/>
      <c r="HMD146" s="173"/>
      <c r="HME146" s="173"/>
      <c r="HMF146" s="173"/>
      <c r="HMG146" s="173"/>
      <c r="HMH146" s="173"/>
      <c r="HMI146" s="173"/>
      <c r="HMJ146" s="173"/>
      <c r="HMK146" s="173"/>
      <c r="HML146" s="173"/>
      <c r="HMM146" s="173"/>
      <c r="HMN146" s="173"/>
      <c r="HMO146" s="173"/>
      <c r="HMP146" s="173"/>
      <c r="HMQ146" s="173"/>
      <c r="HMR146" s="173"/>
      <c r="HMS146" s="173"/>
      <c r="HMT146" s="173"/>
      <c r="HMU146" s="173"/>
      <c r="HMV146" s="173"/>
      <c r="HMW146" s="173"/>
      <c r="HMX146" s="173"/>
      <c r="HMY146" s="173"/>
      <c r="HMZ146" s="173"/>
      <c r="HNA146" s="173"/>
      <c r="HNB146" s="173"/>
      <c r="HNC146" s="173"/>
      <c r="HND146" s="173"/>
      <c r="HNE146" s="173"/>
      <c r="HNF146" s="173"/>
      <c r="HNG146" s="173"/>
      <c r="HNH146" s="173"/>
      <c r="HNI146" s="173"/>
      <c r="HNJ146" s="173"/>
      <c r="HNK146" s="173"/>
      <c r="HNL146" s="173"/>
      <c r="HNM146" s="173"/>
      <c r="HNN146" s="173"/>
      <c r="HNO146" s="173"/>
      <c r="HNP146" s="173"/>
      <c r="HNQ146" s="173"/>
      <c r="HNR146" s="173"/>
      <c r="HNS146" s="173"/>
      <c r="HNT146" s="173"/>
      <c r="HNU146" s="173"/>
      <c r="HNV146" s="173"/>
      <c r="HNW146" s="173"/>
      <c r="HNX146" s="173"/>
      <c r="HNY146" s="173"/>
      <c r="HNZ146" s="173"/>
      <c r="HOA146" s="173"/>
      <c r="HOB146" s="173"/>
      <c r="HOC146" s="173"/>
      <c r="HOD146" s="173"/>
      <c r="HOE146" s="173"/>
      <c r="HOF146" s="173"/>
      <c r="HOG146" s="173"/>
      <c r="HOH146" s="173"/>
      <c r="HOI146" s="173"/>
      <c r="HOJ146" s="173"/>
      <c r="HOK146" s="173"/>
      <c r="HOL146" s="173"/>
      <c r="HOM146" s="173"/>
      <c r="HON146" s="173"/>
      <c r="HOO146" s="173"/>
      <c r="HOP146" s="173"/>
      <c r="HOQ146" s="173"/>
      <c r="HOR146" s="173"/>
      <c r="HOS146" s="173"/>
      <c r="HOT146" s="173"/>
      <c r="HOU146" s="173"/>
      <c r="HOV146" s="173"/>
      <c r="HOW146" s="173"/>
      <c r="HOX146" s="173"/>
      <c r="HOY146" s="173"/>
      <c r="HOZ146" s="173"/>
      <c r="HPA146" s="173"/>
      <c r="HPB146" s="173"/>
      <c r="HPC146" s="173"/>
      <c r="HPD146" s="173"/>
      <c r="HPE146" s="173"/>
      <c r="HPF146" s="173"/>
      <c r="HPG146" s="173"/>
      <c r="HPH146" s="173"/>
      <c r="HPI146" s="173"/>
      <c r="HPJ146" s="173"/>
      <c r="HPK146" s="173"/>
      <c r="HPL146" s="173"/>
      <c r="HPM146" s="173"/>
      <c r="HPN146" s="173"/>
      <c r="HPO146" s="173"/>
      <c r="HPP146" s="173"/>
      <c r="HPQ146" s="173"/>
      <c r="HPR146" s="173"/>
      <c r="HPS146" s="173"/>
      <c r="HPZ146" s="173"/>
      <c r="HQA146" s="173"/>
      <c r="HQB146" s="173"/>
      <c r="HQC146" s="173"/>
      <c r="HQD146" s="173"/>
      <c r="HQE146" s="173"/>
      <c r="HQF146" s="173"/>
      <c r="HQG146" s="173"/>
      <c r="HQH146" s="173"/>
      <c r="HQI146" s="173"/>
      <c r="HQJ146" s="173"/>
      <c r="HQK146" s="173"/>
      <c r="HQL146" s="173"/>
      <c r="HQM146" s="173"/>
      <c r="HQN146" s="173"/>
      <c r="HQO146" s="173"/>
      <c r="HQP146" s="173"/>
      <c r="HQQ146" s="173"/>
      <c r="HQR146" s="173"/>
      <c r="HQS146" s="173"/>
      <c r="HQT146" s="173"/>
      <c r="HQU146" s="173"/>
      <c r="HQV146" s="173"/>
      <c r="HQW146" s="173"/>
      <c r="HQX146" s="173"/>
      <c r="HQY146" s="173"/>
      <c r="HQZ146" s="173"/>
      <c r="HRA146" s="173"/>
      <c r="HRB146" s="173"/>
      <c r="HRC146" s="173"/>
      <c r="HRD146" s="173"/>
      <c r="HRE146" s="173"/>
      <c r="HRF146" s="173"/>
      <c r="HRG146" s="173"/>
      <c r="HRH146" s="173"/>
      <c r="HRI146" s="173"/>
      <c r="HRJ146" s="173"/>
      <c r="HRK146" s="173"/>
      <c r="HRL146" s="173"/>
      <c r="HRM146" s="173"/>
      <c r="HRN146" s="173"/>
      <c r="HRO146" s="173"/>
      <c r="HRP146" s="173"/>
      <c r="HRQ146" s="173"/>
      <c r="HRR146" s="173"/>
      <c r="HRS146" s="173"/>
      <c r="HRT146" s="173"/>
      <c r="HRU146" s="173"/>
      <c r="HRV146" s="173"/>
      <c r="HRW146" s="173"/>
      <c r="HRX146" s="173"/>
      <c r="HRY146" s="173"/>
      <c r="HRZ146" s="173"/>
      <c r="HSA146" s="173"/>
      <c r="HSB146" s="173"/>
      <c r="HSC146" s="173"/>
      <c r="HSD146" s="173"/>
      <c r="HSE146" s="173"/>
      <c r="HSF146" s="173"/>
      <c r="HSG146" s="173"/>
      <c r="HSH146" s="173"/>
      <c r="HSI146" s="173"/>
      <c r="HSJ146" s="173"/>
      <c r="HSK146" s="173"/>
      <c r="HSL146" s="173"/>
      <c r="HSM146" s="173"/>
      <c r="HSN146" s="173"/>
      <c r="HSO146" s="173"/>
      <c r="HSP146" s="173"/>
      <c r="HSQ146" s="173"/>
      <c r="HSR146" s="173"/>
      <c r="HSS146" s="173"/>
      <c r="HST146" s="173"/>
      <c r="HSU146" s="173"/>
      <c r="HSV146" s="173"/>
      <c r="HSW146" s="173"/>
      <c r="HSX146" s="173"/>
      <c r="HSY146" s="173"/>
      <c r="HSZ146" s="173"/>
      <c r="HTA146" s="173"/>
      <c r="HTB146" s="173"/>
      <c r="HTC146" s="173"/>
      <c r="HTD146" s="173"/>
      <c r="HTE146" s="173"/>
      <c r="HTF146" s="173"/>
      <c r="HTG146" s="173"/>
      <c r="HTH146" s="173"/>
      <c r="HTI146" s="173"/>
      <c r="HTJ146" s="173"/>
      <c r="HTK146" s="173"/>
      <c r="HTL146" s="173"/>
      <c r="HTM146" s="173"/>
      <c r="HTN146" s="173"/>
      <c r="HTO146" s="173"/>
      <c r="HTP146" s="173"/>
      <c r="HTQ146" s="173"/>
      <c r="HTR146" s="173"/>
      <c r="HTS146" s="173"/>
      <c r="HTT146" s="173"/>
      <c r="HTU146" s="173"/>
      <c r="HTV146" s="173"/>
      <c r="HTW146" s="173"/>
      <c r="HTX146" s="173"/>
      <c r="HTY146" s="173"/>
      <c r="HTZ146" s="173"/>
      <c r="HUA146" s="173"/>
      <c r="HUB146" s="173"/>
      <c r="HUC146" s="173"/>
      <c r="HUD146" s="173"/>
      <c r="HUE146" s="173"/>
      <c r="HUF146" s="173"/>
      <c r="HUG146" s="173"/>
      <c r="HUH146" s="173"/>
      <c r="HUI146" s="173"/>
      <c r="HUJ146" s="173"/>
      <c r="HUK146" s="173"/>
      <c r="HUL146" s="173"/>
      <c r="HUM146" s="173"/>
      <c r="HUN146" s="173"/>
      <c r="HUO146" s="173"/>
      <c r="HUP146" s="173"/>
      <c r="HUQ146" s="173"/>
      <c r="HUR146" s="173"/>
      <c r="HUS146" s="173"/>
      <c r="HUT146" s="173"/>
      <c r="HUU146" s="173"/>
      <c r="HUV146" s="173"/>
      <c r="HUW146" s="173"/>
      <c r="HUX146" s="173"/>
      <c r="HUY146" s="173"/>
      <c r="HUZ146" s="173"/>
      <c r="HVA146" s="173"/>
      <c r="HVB146" s="173"/>
      <c r="HVC146" s="173"/>
      <c r="HVD146" s="173"/>
      <c r="HVE146" s="173"/>
      <c r="HVF146" s="173"/>
      <c r="HVG146" s="173"/>
      <c r="HVH146" s="173"/>
      <c r="HVI146" s="173"/>
      <c r="HVJ146" s="173"/>
      <c r="HVK146" s="173"/>
      <c r="HVL146" s="173"/>
      <c r="HVM146" s="173"/>
      <c r="HVN146" s="173"/>
      <c r="HVO146" s="173"/>
      <c r="HVP146" s="173"/>
      <c r="HVQ146" s="173"/>
      <c r="HVR146" s="173"/>
      <c r="HVS146" s="173"/>
      <c r="HVT146" s="173"/>
      <c r="HVU146" s="173"/>
      <c r="HVV146" s="173"/>
      <c r="HVW146" s="173"/>
      <c r="HVX146" s="173"/>
      <c r="HVY146" s="173"/>
      <c r="HVZ146" s="173"/>
      <c r="HWA146" s="173"/>
      <c r="HWB146" s="173"/>
      <c r="HWC146" s="173"/>
      <c r="HWD146" s="173"/>
      <c r="HWE146" s="173"/>
      <c r="HWF146" s="173"/>
      <c r="HWG146" s="173"/>
      <c r="HWH146" s="173"/>
      <c r="HWI146" s="173"/>
      <c r="HWJ146" s="173"/>
      <c r="HWK146" s="173"/>
      <c r="HWL146" s="173"/>
      <c r="HWM146" s="173"/>
      <c r="HWN146" s="173"/>
      <c r="HWO146" s="173"/>
      <c r="HWP146" s="173"/>
      <c r="HWQ146" s="173"/>
      <c r="HWR146" s="173"/>
      <c r="HWS146" s="173"/>
      <c r="HWT146" s="173"/>
      <c r="HWU146" s="173"/>
      <c r="HWV146" s="173"/>
      <c r="HWW146" s="173"/>
      <c r="HWX146" s="173"/>
      <c r="HWY146" s="173"/>
      <c r="HWZ146" s="173"/>
      <c r="HXA146" s="173"/>
      <c r="HXB146" s="173"/>
      <c r="HXC146" s="173"/>
      <c r="HXD146" s="173"/>
      <c r="HXE146" s="173"/>
      <c r="HXF146" s="173"/>
      <c r="HXG146" s="173"/>
      <c r="HXH146" s="173"/>
      <c r="HXI146" s="173"/>
      <c r="HXJ146" s="173"/>
      <c r="HXK146" s="173"/>
      <c r="HXL146" s="173"/>
      <c r="HXM146" s="173"/>
      <c r="HXN146" s="173"/>
      <c r="HXO146" s="173"/>
      <c r="HXP146" s="173"/>
      <c r="HXQ146" s="173"/>
      <c r="HXR146" s="173"/>
      <c r="HXS146" s="173"/>
      <c r="HXT146" s="173"/>
      <c r="HXU146" s="173"/>
      <c r="HXV146" s="173"/>
      <c r="HXW146" s="173"/>
      <c r="HXX146" s="173"/>
      <c r="HXY146" s="173"/>
      <c r="HXZ146" s="173"/>
      <c r="HYA146" s="173"/>
      <c r="HYB146" s="173"/>
      <c r="HYC146" s="173"/>
      <c r="HYD146" s="173"/>
      <c r="HYE146" s="173"/>
      <c r="HYF146" s="173"/>
      <c r="HYG146" s="173"/>
      <c r="HYH146" s="173"/>
      <c r="HYI146" s="173"/>
      <c r="HYJ146" s="173"/>
      <c r="HYK146" s="173"/>
      <c r="HYL146" s="173"/>
      <c r="HYM146" s="173"/>
      <c r="HYN146" s="173"/>
      <c r="HYO146" s="173"/>
      <c r="HYP146" s="173"/>
      <c r="HYQ146" s="173"/>
      <c r="HYR146" s="173"/>
      <c r="HYS146" s="173"/>
      <c r="HYT146" s="173"/>
      <c r="HYU146" s="173"/>
      <c r="HYV146" s="173"/>
      <c r="HYW146" s="173"/>
      <c r="HYX146" s="173"/>
      <c r="HYY146" s="173"/>
      <c r="HYZ146" s="173"/>
      <c r="HZA146" s="173"/>
      <c r="HZB146" s="173"/>
      <c r="HZC146" s="173"/>
      <c r="HZD146" s="173"/>
      <c r="HZE146" s="173"/>
      <c r="HZF146" s="173"/>
      <c r="HZG146" s="173"/>
      <c r="HZH146" s="173"/>
      <c r="HZI146" s="173"/>
      <c r="HZJ146" s="173"/>
      <c r="HZK146" s="173"/>
      <c r="HZL146" s="173"/>
      <c r="HZM146" s="173"/>
      <c r="HZN146" s="173"/>
      <c r="HZO146" s="173"/>
      <c r="HZV146" s="173"/>
      <c r="HZW146" s="173"/>
      <c r="HZX146" s="173"/>
      <c r="HZY146" s="173"/>
      <c r="HZZ146" s="173"/>
      <c r="IAA146" s="173"/>
      <c r="IAB146" s="173"/>
      <c r="IAC146" s="173"/>
      <c r="IAD146" s="173"/>
      <c r="IAE146" s="173"/>
      <c r="IAF146" s="173"/>
      <c r="IAG146" s="173"/>
      <c r="IAH146" s="173"/>
      <c r="IAI146" s="173"/>
      <c r="IAJ146" s="173"/>
      <c r="IAK146" s="173"/>
      <c r="IAL146" s="173"/>
      <c r="IAM146" s="173"/>
      <c r="IAN146" s="173"/>
      <c r="IAO146" s="173"/>
      <c r="IAP146" s="173"/>
      <c r="IAQ146" s="173"/>
      <c r="IAR146" s="173"/>
      <c r="IAS146" s="173"/>
      <c r="IAT146" s="173"/>
      <c r="IAU146" s="173"/>
      <c r="IAV146" s="173"/>
      <c r="IAW146" s="173"/>
      <c r="IAX146" s="173"/>
      <c r="IAY146" s="173"/>
      <c r="IAZ146" s="173"/>
      <c r="IBA146" s="173"/>
      <c r="IBB146" s="173"/>
      <c r="IBC146" s="173"/>
      <c r="IBD146" s="173"/>
      <c r="IBE146" s="173"/>
      <c r="IBF146" s="173"/>
      <c r="IBG146" s="173"/>
      <c r="IBH146" s="173"/>
      <c r="IBI146" s="173"/>
      <c r="IBJ146" s="173"/>
      <c r="IBK146" s="173"/>
      <c r="IBL146" s="173"/>
      <c r="IBM146" s="173"/>
      <c r="IBN146" s="173"/>
      <c r="IBO146" s="173"/>
      <c r="IBP146" s="173"/>
      <c r="IBQ146" s="173"/>
      <c r="IBR146" s="173"/>
      <c r="IBS146" s="173"/>
      <c r="IBT146" s="173"/>
      <c r="IBU146" s="173"/>
      <c r="IBV146" s="173"/>
      <c r="IBW146" s="173"/>
      <c r="IBX146" s="173"/>
      <c r="IBY146" s="173"/>
      <c r="IBZ146" s="173"/>
      <c r="ICA146" s="173"/>
      <c r="ICB146" s="173"/>
      <c r="ICC146" s="173"/>
      <c r="ICD146" s="173"/>
      <c r="ICE146" s="173"/>
      <c r="ICF146" s="173"/>
      <c r="ICG146" s="173"/>
      <c r="ICH146" s="173"/>
      <c r="ICI146" s="173"/>
      <c r="ICJ146" s="173"/>
      <c r="ICK146" s="173"/>
      <c r="ICL146" s="173"/>
      <c r="ICM146" s="173"/>
      <c r="ICN146" s="173"/>
      <c r="ICO146" s="173"/>
      <c r="ICP146" s="173"/>
      <c r="ICQ146" s="173"/>
      <c r="ICR146" s="173"/>
      <c r="ICS146" s="173"/>
      <c r="ICT146" s="173"/>
      <c r="ICU146" s="173"/>
      <c r="ICV146" s="173"/>
      <c r="ICW146" s="173"/>
      <c r="ICX146" s="173"/>
      <c r="ICY146" s="173"/>
      <c r="ICZ146" s="173"/>
      <c r="IDA146" s="173"/>
      <c r="IDB146" s="173"/>
      <c r="IDC146" s="173"/>
      <c r="IDD146" s="173"/>
      <c r="IDE146" s="173"/>
      <c r="IDF146" s="173"/>
      <c r="IDG146" s="173"/>
      <c r="IDH146" s="173"/>
      <c r="IDI146" s="173"/>
      <c r="IDJ146" s="173"/>
      <c r="IDK146" s="173"/>
      <c r="IDL146" s="173"/>
      <c r="IDM146" s="173"/>
      <c r="IDN146" s="173"/>
      <c r="IDO146" s="173"/>
      <c r="IDP146" s="173"/>
      <c r="IDQ146" s="173"/>
      <c r="IDR146" s="173"/>
      <c r="IDS146" s="173"/>
      <c r="IDT146" s="173"/>
      <c r="IDU146" s="173"/>
      <c r="IDV146" s="173"/>
      <c r="IDW146" s="173"/>
      <c r="IDX146" s="173"/>
      <c r="IDY146" s="173"/>
      <c r="IDZ146" s="173"/>
      <c r="IEA146" s="173"/>
      <c r="IEB146" s="173"/>
      <c r="IEC146" s="173"/>
      <c r="IED146" s="173"/>
      <c r="IEE146" s="173"/>
      <c r="IEF146" s="173"/>
      <c r="IEG146" s="173"/>
      <c r="IEH146" s="173"/>
      <c r="IEI146" s="173"/>
      <c r="IEJ146" s="173"/>
      <c r="IEK146" s="173"/>
      <c r="IEL146" s="173"/>
      <c r="IEM146" s="173"/>
      <c r="IEN146" s="173"/>
      <c r="IEO146" s="173"/>
      <c r="IEP146" s="173"/>
      <c r="IEQ146" s="173"/>
      <c r="IER146" s="173"/>
      <c r="IES146" s="173"/>
      <c r="IET146" s="173"/>
      <c r="IEU146" s="173"/>
      <c r="IEV146" s="173"/>
      <c r="IEW146" s="173"/>
      <c r="IEX146" s="173"/>
      <c r="IEY146" s="173"/>
      <c r="IEZ146" s="173"/>
      <c r="IFA146" s="173"/>
      <c r="IFB146" s="173"/>
      <c r="IFC146" s="173"/>
      <c r="IFD146" s="173"/>
      <c r="IFE146" s="173"/>
      <c r="IFF146" s="173"/>
      <c r="IFG146" s="173"/>
      <c r="IFH146" s="173"/>
      <c r="IFI146" s="173"/>
      <c r="IFJ146" s="173"/>
      <c r="IFK146" s="173"/>
      <c r="IFL146" s="173"/>
      <c r="IFM146" s="173"/>
      <c r="IFN146" s="173"/>
      <c r="IFO146" s="173"/>
      <c r="IFP146" s="173"/>
      <c r="IFQ146" s="173"/>
      <c r="IFR146" s="173"/>
      <c r="IFS146" s="173"/>
      <c r="IFT146" s="173"/>
      <c r="IFU146" s="173"/>
      <c r="IFV146" s="173"/>
      <c r="IFW146" s="173"/>
      <c r="IFX146" s="173"/>
      <c r="IFY146" s="173"/>
      <c r="IFZ146" s="173"/>
      <c r="IGA146" s="173"/>
      <c r="IGB146" s="173"/>
      <c r="IGC146" s="173"/>
      <c r="IGD146" s="173"/>
      <c r="IGE146" s="173"/>
      <c r="IGF146" s="173"/>
      <c r="IGG146" s="173"/>
      <c r="IGH146" s="173"/>
      <c r="IGI146" s="173"/>
      <c r="IGJ146" s="173"/>
      <c r="IGK146" s="173"/>
      <c r="IGL146" s="173"/>
      <c r="IGM146" s="173"/>
      <c r="IGN146" s="173"/>
      <c r="IGO146" s="173"/>
      <c r="IGP146" s="173"/>
      <c r="IGQ146" s="173"/>
      <c r="IGR146" s="173"/>
      <c r="IGS146" s="173"/>
      <c r="IGT146" s="173"/>
      <c r="IGU146" s="173"/>
      <c r="IGV146" s="173"/>
      <c r="IGW146" s="173"/>
      <c r="IGX146" s="173"/>
      <c r="IGY146" s="173"/>
      <c r="IGZ146" s="173"/>
      <c r="IHA146" s="173"/>
      <c r="IHB146" s="173"/>
      <c r="IHC146" s="173"/>
      <c r="IHD146" s="173"/>
      <c r="IHE146" s="173"/>
      <c r="IHF146" s="173"/>
      <c r="IHG146" s="173"/>
      <c r="IHH146" s="173"/>
      <c r="IHI146" s="173"/>
      <c r="IHJ146" s="173"/>
      <c r="IHK146" s="173"/>
      <c r="IHL146" s="173"/>
      <c r="IHM146" s="173"/>
      <c r="IHN146" s="173"/>
      <c r="IHO146" s="173"/>
      <c r="IHP146" s="173"/>
      <c r="IHQ146" s="173"/>
      <c r="IHR146" s="173"/>
      <c r="IHS146" s="173"/>
      <c r="IHT146" s="173"/>
      <c r="IHU146" s="173"/>
      <c r="IHV146" s="173"/>
      <c r="IHW146" s="173"/>
      <c r="IHX146" s="173"/>
      <c r="IHY146" s="173"/>
      <c r="IHZ146" s="173"/>
      <c r="IIA146" s="173"/>
      <c r="IIB146" s="173"/>
      <c r="IIC146" s="173"/>
      <c r="IID146" s="173"/>
      <c r="IIE146" s="173"/>
      <c r="IIF146" s="173"/>
      <c r="IIG146" s="173"/>
      <c r="IIH146" s="173"/>
      <c r="III146" s="173"/>
      <c r="IIJ146" s="173"/>
      <c r="IIK146" s="173"/>
      <c r="IIL146" s="173"/>
      <c r="IIM146" s="173"/>
      <c r="IIN146" s="173"/>
      <c r="IIO146" s="173"/>
      <c r="IIP146" s="173"/>
      <c r="IIQ146" s="173"/>
      <c r="IIR146" s="173"/>
      <c r="IIS146" s="173"/>
      <c r="IIT146" s="173"/>
      <c r="IIU146" s="173"/>
      <c r="IIV146" s="173"/>
      <c r="IIW146" s="173"/>
      <c r="IIX146" s="173"/>
      <c r="IIY146" s="173"/>
      <c r="IIZ146" s="173"/>
      <c r="IJA146" s="173"/>
      <c r="IJB146" s="173"/>
      <c r="IJC146" s="173"/>
      <c r="IJD146" s="173"/>
      <c r="IJE146" s="173"/>
      <c r="IJF146" s="173"/>
      <c r="IJG146" s="173"/>
      <c r="IJH146" s="173"/>
      <c r="IJI146" s="173"/>
      <c r="IJJ146" s="173"/>
      <c r="IJK146" s="173"/>
      <c r="IJR146" s="173"/>
      <c r="IJS146" s="173"/>
      <c r="IJT146" s="173"/>
      <c r="IJU146" s="173"/>
      <c r="IJV146" s="173"/>
      <c r="IJW146" s="173"/>
      <c r="IJX146" s="173"/>
      <c r="IJY146" s="173"/>
      <c r="IJZ146" s="173"/>
      <c r="IKA146" s="173"/>
      <c r="IKB146" s="173"/>
      <c r="IKC146" s="173"/>
      <c r="IKD146" s="173"/>
      <c r="IKE146" s="173"/>
      <c r="IKF146" s="173"/>
      <c r="IKG146" s="173"/>
      <c r="IKH146" s="173"/>
      <c r="IKI146" s="173"/>
      <c r="IKJ146" s="173"/>
      <c r="IKK146" s="173"/>
      <c r="IKL146" s="173"/>
      <c r="IKM146" s="173"/>
      <c r="IKN146" s="173"/>
      <c r="IKO146" s="173"/>
      <c r="IKP146" s="173"/>
      <c r="IKQ146" s="173"/>
      <c r="IKR146" s="173"/>
      <c r="IKS146" s="173"/>
      <c r="IKT146" s="173"/>
      <c r="IKU146" s="173"/>
      <c r="IKV146" s="173"/>
      <c r="IKW146" s="173"/>
      <c r="IKX146" s="173"/>
      <c r="IKY146" s="173"/>
      <c r="IKZ146" s="173"/>
      <c r="ILA146" s="173"/>
      <c r="ILB146" s="173"/>
      <c r="ILC146" s="173"/>
      <c r="ILD146" s="173"/>
      <c r="ILE146" s="173"/>
      <c r="ILF146" s="173"/>
      <c r="ILG146" s="173"/>
      <c r="ILH146" s="173"/>
      <c r="ILI146" s="173"/>
      <c r="ILJ146" s="173"/>
      <c r="ILK146" s="173"/>
      <c r="ILL146" s="173"/>
      <c r="ILM146" s="173"/>
      <c r="ILN146" s="173"/>
      <c r="ILO146" s="173"/>
      <c r="ILP146" s="173"/>
      <c r="ILQ146" s="173"/>
      <c r="ILR146" s="173"/>
      <c r="ILS146" s="173"/>
      <c r="ILT146" s="173"/>
      <c r="ILU146" s="173"/>
      <c r="ILV146" s="173"/>
      <c r="ILW146" s="173"/>
      <c r="ILX146" s="173"/>
      <c r="ILY146" s="173"/>
      <c r="ILZ146" s="173"/>
      <c r="IMA146" s="173"/>
      <c r="IMB146" s="173"/>
      <c r="IMC146" s="173"/>
      <c r="IMD146" s="173"/>
      <c r="IME146" s="173"/>
      <c r="IMF146" s="173"/>
      <c r="IMG146" s="173"/>
      <c r="IMH146" s="173"/>
      <c r="IMI146" s="173"/>
      <c r="IMJ146" s="173"/>
      <c r="IMK146" s="173"/>
      <c r="IML146" s="173"/>
      <c r="IMM146" s="173"/>
      <c r="IMN146" s="173"/>
      <c r="IMO146" s="173"/>
      <c r="IMP146" s="173"/>
      <c r="IMQ146" s="173"/>
      <c r="IMR146" s="173"/>
      <c r="IMS146" s="173"/>
      <c r="IMT146" s="173"/>
      <c r="IMU146" s="173"/>
      <c r="IMV146" s="173"/>
      <c r="IMW146" s="173"/>
      <c r="IMX146" s="173"/>
      <c r="IMY146" s="173"/>
      <c r="IMZ146" s="173"/>
      <c r="INA146" s="173"/>
      <c r="INB146" s="173"/>
      <c r="INC146" s="173"/>
      <c r="IND146" s="173"/>
      <c r="INE146" s="173"/>
      <c r="INF146" s="173"/>
      <c r="ING146" s="173"/>
      <c r="INH146" s="173"/>
      <c r="INI146" s="173"/>
      <c r="INJ146" s="173"/>
      <c r="INK146" s="173"/>
      <c r="INL146" s="173"/>
      <c r="INM146" s="173"/>
      <c r="INN146" s="173"/>
      <c r="INO146" s="173"/>
      <c r="INP146" s="173"/>
      <c r="INQ146" s="173"/>
      <c r="INR146" s="173"/>
      <c r="INS146" s="173"/>
      <c r="INT146" s="173"/>
      <c r="INU146" s="173"/>
      <c r="INV146" s="173"/>
      <c r="INW146" s="173"/>
      <c r="INX146" s="173"/>
      <c r="INY146" s="173"/>
      <c r="INZ146" s="173"/>
      <c r="IOA146" s="173"/>
      <c r="IOB146" s="173"/>
      <c r="IOC146" s="173"/>
      <c r="IOD146" s="173"/>
      <c r="IOE146" s="173"/>
      <c r="IOF146" s="173"/>
      <c r="IOG146" s="173"/>
      <c r="IOH146" s="173"/>
      <c r="IOI146" s="173"/>
      <c r="IOJ146" s="173"/>
      <c r="IOK146" s="173"/>
      <c r="IOL146" s="173"/>
      <c r="IOM146" s="173"/>
      <c r="ION146" s="173"/>
      <c r="IOO146" s="173"/>
      <c r="IOP146" s="173"/>
      <c r="IOQ146" s="173"/>
      <c r="IOR146" s="173"/>
      <c r="IOS146" s="173"/>
      <c r="IOT146" s="173"/>
      <c r="IOU146" s="173"/>
      <c r="IOV146" s="173"/>
      <c r="IOW146" s="173"/>
      <c r="IOX146" s="173"/>
      <c r="IOY146" s="173"/>
      <c r="IOZ146" s="173"/>
      <c r="IPA146" s="173"/>
      <c r="IPB146" s="173"/>
      <c r="IPC146" s="173"/>
      <c r="IPD146" s="173"/>
      <c r="IPE146" s="173"/>
      <c r="IPF146" s="173"/>
      <c r="IPG146" s="173"/>
      <c r="IPH146" s="173"/>
      <c r="IPI146" s="173"/>
      <c r="IPJ146" s="173"/>
      <c r="IPK146" s="173"/>
      <c r="IPL146" s="173"/>
      <c r="IPM146" s="173"/>
      <c r="IPN146" s="173"/>
      <c r="IPO146" s="173"/>
      <c r="IPP146" s="173"/>
      <c r="IPQ146" s="173"/>
      <c r="IPR146" s="173"/>
      <c r="IPS146" s="173"/>
      <c r="IPT146" s="173"/>
      <c r="IPU146" s="173"/>
      <c r="IPV146" s="173"/>
      <c r="IPW146" s="173"/>
      <c r="IPX146" s="173"/>
      <c r="IPY146" s="173"/>
      <c r="IPZ146" s="173"/>
      <c r="IQA146" s="173"/>
      <c r="IQB146" s="173"/>
      <c r="IQC146" s="173"/>
      <c r="IQD146" s="173"/>
      <c r="IQE146" s="173"/>
      <c r="IQF146" s="173"/>
      <c r="IQG146" s="173"/>
      <c r="IQH146" s="173"/>
      <c r="IQI146" s="173"/>
      <c r="IQJ146" s="173"/>
      <c r="IQK146" s="173"/>
      <c r="IQL146" s="173"/>
      <c r="IQM146" s="173"/>
      <c r="IQN146" s="173"/>
      <c r="IQO146" s="173"/>
      <c r="IQP146" s="173"/>
      <c r="IQQ146" s="173"/>
      <c r="IQR146" s="173"/>
      <c r="IQS146" s="173"/>
      <c r="IQT146" s="173"/>
      <c r="IQU146" s="173"/>
      <c r="IQV146" s="173"/>
      <c r="IQW146" s="173"/>
      <c r="IQX146" s="173"/>
      <c r="IQY146" s="173"/>
      <c r="IQZ146" s="173"/>
      <c r="IRA146" s="173"/>
      <c r="IRB146" s="173"/>
      <c r="IRC146" s="173"/>
      <c r="IRD146" s="173"/>
      <c r="IRE146" s="173"/>
      <c r="IRF146" s="173"/>
      <c r="IRG146" s="173"/>
      <c r="IRH146" s="173"/>
      <c r="IRI146" s="173"/>
      <c r="IRJ146" s="173"/>
      <c r="IRK146" s="173"/>
      <c r="IRL146" s="173"/>
      <c r="IRM146" s="173"/>
      <c r="IRN146" s="173"/>
      <c r="IRO146" s="173"/>
      <c r="IRP146" s="173"/>
      <c r="IRQ146" s="173"/>
      <c r="IRR146" s="173"/>
      <c r="IRS146" s="173"/>
      <c r="IRT146" s="173"/>
      <c r="IRU146" s="173"/>
      <c r="IRV146" s="173"/>
      <c r="IRW146" s="173"/>
      <c r="IRX146" s="173"/>
      <c r="IRY146" s="173"/>
      <c r="IRZ146" s="173"/>
      <c r="ISA146" s="173"/>
      <c r="ISB146" s="173"/>
      <c r="ISC146" s="173"/>
      <c r="ISD146" s="173"/>
      <c r="ISE146" s="173"/>
      <c r="ISF146" s="173"/>
      <c r="ISG146" s="173"/>
      <c r="ISH146" s="173"/>
      <c r="ISI146" s="173"/>
      <c r="ISJ146" s="173"/>
      <c r="ISK146" s="173"/>
      <c r="ISL146" s="173"/>
      <c r="ISM146" s="173"/>
      <c r="ISN146" s="173"/>
      <c r="ISO146" s="173"/>
      <c r="ISP146" s="173"/>
      <c r="ISQ146" s="173"/>
      <c r="ISR146" s="173"/>
      <c r="ISS146" s="173"/>
      <c r="IST146" s="173"/>
      <c r="ISU146" s="173"/>
      <c r="ISV146" s="173"/>
      <c r="ISW146" s="173"/>
      <c r="ISX146" s="173"/>
      <c r="ISY146" s="173"/>
      <c r="ISZ146" s="173"/>
      <c r="ITA146" s="173"/>
      <c r="ITB146" s="173"/>
      <c r="ITC146" s="173"/>
      <c r="ITD146" s="173"/>
      <c r="ITE146" s="173"/>
      <c r="ITF146" s="173"/>
      <c r="ITG146" s="173"/>
      <c r="ITN146" s="173"/>
      <c r="ITO146" s="173"/>
      <c r="ITP146" s="173"/>
      <c r="ITQ146" s="173"/>
      <c r="ITR146" s="173"/>
      <c r="ITS146" s="173"/>
      <c r="ITT146" s="173"/>
      <c r="ITU146" s="173"/>
      <c r="ITV146" s="173"/>
      <c r="ITW146" s="173"/>
      <c r="ITX146" s="173"/>
      <c r="ITY146" s="173"/>
      <c r="ITZ146" s="173"/>
      <c r="IUA146" s="173"/>
      <c r="IUB146" s="173"/>
      <c r="IUC146" s="173"/>
      <c r="IUD146" s="173"/>
      <c r="IUE146" s="173"/>
      <c r="IUF146" s="173"/>
      <c r="IUG146" s="173"/>
      <c r="IUH146" s="173"/>
      <c r="IUI146" s="173"/>
      <c r="IUJ146" s="173"/>
      <c r="IUK146" s="173"/>
      <c r="IUL146" s="173"/>
      <c r="IUM146" s="173"/>
      <c r="IUN146" s="173"/>
      <c r="IUO146" s="173"/>
      <c r="IUP146" s="173"/>
      <c r="IUQ146" s="173"/>
      <c r="IUR146" s="173"/>
      <c r="IUS146" s="173"/>
      <c r="IUT146" s="173"/>
      <c r="IUU146" s="173"/>
      <c r="IUV146" s="173"/>
      <c r="IUW146" s="173"/>
      <c r="IUX146" s="173"/>
      <c r="IUY146" s="173"/>
      <c r="IUZ146" s="173"/>
      <c r="IVA146" s="173"/>
      <c r="IVB146" s="173"/>
      <c r="IVC146" s="173"/>
      <c r="IVD146" s="173"/>
      <c r="IVE146" s="173"/>
      <c r="IVF146" s="173"/>
      <c r="IVG146" s="173"/>
      <c r="IVH146" s="173"/>
      <c r="IVI146" s="173"/>
      <c r="IVJ146" s="173"/>
      <c r="IVK146" s="173"/>
      <c r="IVL146" s="173"/>
      <c r="IVM146" s="173"/>
      <c r="IVN146" s="173"/>
      <c r="IVO146" s="173"/>
      <c r="IVP146" s="173"/>
      <c r="IVQ146" s="173"/>
      <c r="IVR146" s="173"/>
      <c r="IVS146" s="173"/>
      <c r="IVT146" s="173"/>
      <c r="IVU146" s="173"/>
      <c r="IVV146" s="173"/>
      <c r="IVW146" s="173"/>
      <c r="IVX146" s="173"/>
      <c r="IVY146" s="173"/>
      <c r="IVZ146" s="173"/>
      <c r="IWA146" s="173"/>
      <c r="IWB146" s="173"/>
      <c r="IWC146" s="173"/>
      <c r="IWD146" s="173"/>
      <c r="IWE146" s="173"/>
      <c r="IWF146" s="173"/>
      <c r="IWG146" s="173"/>
      <c r="IWH146" s="173"/>
      <c r="IWI146" s="173"/>
      <c r="IWJ146" s="173"/>
      <c r="IWK146" s="173"/>
      <c r="IWL146" s="173"/>
      <c r="IWM146" s="173"/>
      <c r="IWN146" s="173"/>
      <c r="IWO146" s="173"/>
      <c r="IWP146" s="173"/>
      <c r="IWQ146" s="173"/>
      <c r="IWR146" s="173"/>
      <c r="IWS146" s="173"/>
      <c r="IWT146" s="173"/>
      <c r="IWU146" s="173"/>
      <c r="IWV146" s="173"/>
      <c r="IWW146" s="173"/>
      <c r="IWX146" s="173"/>
      <c r="IWY146" s="173"/>
      <c r="IWZ146" s="173"/>
      <c r="IXA146" s="173"/>
      <c r="IXB146" s="173"/>
      <c r="IXC146" s="173"/>
      <c r="IXD146" s="173"/>
      <c r="IXE146" s="173"/>
      <c r="IXF146" s="173"/>
      <c r="IXG146" s="173"/>
      <c r="IXH146" s="173"/>
      <c r="IXI146" s="173"/>
      <c r="IXJ146" s="173"/>
      <c r="IXK146" s="173"/>
      <c r="IXL146" s="173"/>
      <c r="IXM146" s="173"/>
      <c r="IXN146" s="173"/>
      <c r="IXO146" s="173"/>
      <c r="IXP146" s="173"/>
      <c r="IXQ146" s="173"/>
      <c r="IXR146" s="173"/>
      <c r="IXS146" s="173"/>
      <c r="IXT146" s="173"/>
      <c r="IXU146" s="173"/>
      <c r="IXV146" s="173"/>
      <c r="IXW146" s="173"/>
      <c r="IXX146" s="173"/>
      <c r="IXY146" s="173"/>
      <c r="IXZ146" s="173"/>
      <c r="IYA146" s="173"/>
      <c r="IYB146" s="173"/>
      <c r="IYC146" s="173"/>
      <c r="IYD146" s="173"/>
      <c r="IYE146" s="173"/>
      <c r="IYF146" s="173"/>
      <c r="IYG146" s="173"/>
      <c r="IYH146" s="173"/>
      <c r="IYI146" s="173"/>
      <c r="IYJ146" s="173"/>
      <c r="IYK146" s="173"/>
      <c r="IYL146" s="173"/>
      <c r="IYM146" s="173"/>
      <c r="IYN146" s="173"/>
      <c r="IYO146" s="173"/>
      <c r="IYP146" s="173"/>
      <c r="IYQ146" s="173"/>
      <c r="IYR146" s="173"/>
      <c r="IYS146" s="173"/>
      <c r="IYT146" s="173"/>
      <c r="IYU146" s="173"/>
      <c r="IYV146" s="173"/>
      <c r="IYW146" s="173"/>
      <c r="IYX146" s="173"/>
      <c r="IYY146" s="173"/>
      <c r="IYZ146" s="173"/>
      <c r="IZA146" s="173"/>
      <c r="IZB146" s="173"/>
      <c r="IZC146" s="173"/>
      <c r="IZD146" s="173"/>
      <c r="IZE146" s="173"/>
      <c r="IZF146" s="173"/>
      <c r="IZG146" s="173"/>
      <c r="IZH146" s="173"/>
      <c r="IZI146" s="173"/>
      <c r="IZJ146" s="173"/>
      <c r="IZK146" s="173"/>
      <c r="IZL146" s="173"/>
      <c r="IZM146" s="173"/>
      <c r="IZN146" s="173"/>
      <c r="IZO146" s="173"/>
      <c r="IZP146" s="173"/>
      <c r="IZQ146" s="173"/>
      <c r="IZR146" s="173"/>
      <c r="IZS146" s="173"/>
      <c r="IZT146" s="173"/>
      <c r="IZU146" s="173"/>
      <c r="IZV146" s="173"/>
      <c r="IZW146" s="173"/>
      <c r="IZX146" s="173"/>
      <c r="IZY146" s="173"/>
      <c r="IZZ146" s="173"/>
      <c r="JAA146" s="173"/>
      <c r="JAB146" s="173"/>
      <c r="JAC146" s="173"/>
      <c r="JAD146" s="173"/>
      <c r="JAE146" s="173"/>
      <c r="JAF146" s="173"/>
      <c r="JAG146" s="173"/>
      <c r="JAH146" s="173"/>
      <c r="JAI146" s="173"/>
      <c r="JAJ146" s="173"/>
      <c r="JAK146" s="173"/>
      <c r="JAL146" s="173"/>
      <c r="JAM146" s="173"/>
      <c r="JAN146" s="173"/>
      <c r="JAO146" s="173"/>
      <c r="JAP146" s="173"/>
      <c r="JAQ146" s="173"/>
      <c r="JAR146" s="173"/>
      <c r="JAS146" s="173"/>
      <c r="JAT146" s="173"/>
      <c r="JAU146" s="173"/>
      <c r="JAV146" s="173"/>
      <c r="JAW146" s="173"/>
      <c r="JAX146" s="173"/>
      <c r="JAY146" s="173"/>
      <c r="JAZ146" s="173"/>
      <c r="JBA146" s="173"/>
      <c r="JBB146" s="173"/>
      <c r="JBC146" s="173"/>
      <c r="JBD146" s="173"/>
      <c r="JBE146" s="173"/>
      <c r="JBF146" s="173"/>
      <c r="JBG146" s="173"/>
      <c r="JBH146" s="173"/>
      <c r="JBI146" s="173"/>
      <c r="JBJ146" s="173"/>
      <c r="JBK146" s="173"/>
      <c r="JBL146" s="173"/>
      <c r="JBM146" s="173"/>
      <c r="JBN146" s="173"/>
      <c r="JBO146" s="173"/>
      <c r="JBP146" s="173"/>
      <c r="JBQ146" s="173"/>
      <c r="JBR146" s="173"/>
      <c r="JBS146" s="173"/>
      <c r="JBT146" s="173"/>
      <c r="JBU146" s="173"/>
      <c r="JBV146" s="173"/>
      <c r="JBW146" s="173"/>
      <c r="JBX146" s="173"/>
      <c r="JBY146" s="173"/>
      <c r="JBZ146" s="173"/>
      <c r="JCA146" s="173"/>
      <c r="JCB146" s="173"/>
      <c r="JCC146" s="173"/>
      <c r="JCD146" s="173"/>
      <c r="JCE146" s="173"/>
      <c r="JCF146" s="173"/>
      <c r="JCG146" s="173"/>
      <c r="JCH146" s="173"/>
      <c r="JCI146" s="173"/>
      <c r="JCJ146" s="173"/>
      <c r="JCK146" s="173"/>
      <c r="JCL146" s="173"/>
      <c r="JCM146" s="173"/>
      <c r="JCN146" s="173"/>
      <c r="JCO146" s="173"/>
      <c r="JCP146" s="173"/>
      <c r="JCQ146" s="173"/>
      <c r="JCR146" s="173"/>
      <c r="JCS146" s="173"/>
      <c r="JCT146" s="173"/>
      <c r="JCU146" s="173"/>
      <c r="JCV146" s="173"/>
      <c r="JCW146" s="173"/>
      <c r="JCX146" s="173"/>
      <c r="JCY146" s="173"/>
      <c r="JCZ146" s="173"/>
      <c r="JDA146" s="173"/>
      <c r="JDB146" s="173"/>
      <c r="JDC146" s="173"/>
      <c r="JDJ146" s="173"/>
      <c r="JDK146" s="173"/>
      <c r="JDL146" s="173"/>
      <c r="JDM146" s="173"/>
      <c r="JDN146" s="173"/>
      <c r="JDO146" s="173"/>
      <c r="JDP146" s="173"/>
      <c r="JDQ146" s="173"/>
      <c r="JDR146" s="173"/>
      <c r="JDS146" s="173"/>
      <c r="JDT146" s="173"/>
      <c r="JDU146" s="173"/>
      <c r="JDV146" s="173"/>
      <c r="JDW146" s="173"/>
      <c r="JDX146" s="173"/>
      <c r="JDY146" s="173"/>
      <c r="JDZ146" s="173"/>
      <c r="JEA146" s="173"/>
      <c r="JEB146" s="173"/>
      <c r="JEC146" s="173"/>
      <c r="JED146" s="173"/>
      <c r="JEE146" s="173"/>
      <c r="JEF146" s="173"/>
      <c r="JEG146" s="173"/>
      <c r="JEH146" s="173"/>
      <c r="JEI146" s="173"/>
      <c r="JEJ146" s="173"/>
      <c r="JEK146" s="173"/>
      <c r="JEL146" s="173"/>
      <c r="JEM146" s="173"/>
      <c r="JEN146" s="173"/>
      <c r="JEO146" s="173"/>
      <c r="JEP146" s="173"/>
      <c r="JEQ146" s="173"/>
      <c r="JER146" s="173"/>
      <c r="JES146" s="173"/>
      <c r="JET146" s="173"/>
      <c r="JEU146" s="173"/>
      <c r="JEV146" s="173"/>
      <c r="JEW146" s="173"/>
      <c r="JEX146" s="173"/>
      <c r="JEY146" s="173"/>
      <c r="JEZ146" s="173"/>
      <c r="JFA146" s="173"/>
      <c r="JFB146" s="173"/>
      <c r="JFC146" s="173"/>
      <c r="JFD146" s="173"/>
      <c r="JFE146" s="173"/>
      <c r="JFF146" s="173"/>
      <c r="JFG146" s="173"/>
      <c r="JFH146" s="173"/>
      <c r="JFI146" s="173"/>
      <c r="JFJ146" s="173"/>
      <c r="JFK146" s="173"/>
      <c r="JFL146" s="173"/>
      <c r="JFM146" s="173"/>
      <c r="JFN146" s="173"/>
      <c r="JFO146" s="173"/>
      <c r="JFP146" s="173"/>
      <c r="JFQ146" s="173"/>
      <c r="JFR146" s="173"/>
      <c r="JFS146" s="173"/>
      <c r="JFT146" s="173"/>
      <c r="JFU146" s="173"/>
      <c r="JFV146" s="173"/>
      <c r="JFW146" s="173"/>
      <c r="JFX146" s="173"/>
      <c r="JFY146" s="173"/>
      <c r="JFZ146" s="173"/>
      <c r="JGA146" s="173"/>
      <c r="JGB146" s="173"/>
      <c r="JGC146" s="173"/>
      <c r="JGD146" s="173"/>
      <c r="JGE146" s="173"/>
      <c r="JGF146" s="173"/>
      <c r="JGG146" s="173"/>
      <c r="JGH146" s="173"/>
      <c r="JGI146" s="173"/>
      <c r="JGJ146" s="173"/>
      <c r="JGK146" s="173"/>
      <c r="JGL146" s="173"/>
      <c r="JGM146" s="173"/>
      <c r="JGN146" s="173"/>
      <c r="JGO146" s="173"/>
      <c r="JGP146" s="173"/>
      <c r="JGQ146" s="173"/>
      <c r="JGR146" s="173"/>
      <c r="JGS146" s="173"/>
      <c r="JGT146" s="173"/>
      <c r="JGU146" s="173"/>
      <c r="JGV146" s="173"/>
      <c r="JGW146" s="173"/>
      <c r="JGX146" s="173"/>
      <c r="JGY146" s="173"/>
      <c r="JGZ146" s="173"/>
      <c r="JHA146" s="173"/>
      <c r="JHB146" s="173"/>
      <c r="JHC146" s="173"/>
      <c r="JHD146" s="173"/>
      <c r="JHE146" s="173"/>
      <c r="JHF146" s="173"/>
      <c r="JHG146" s="173"/>
      <c r="JHH146" s="173"/>
      <c r="JHI146" s="173"/>
      <c r="JHJ146" s="173"/>
      <c r="JHK146" s="173"/>
      <c r="JHL146" s="173"/>
      <c r="JHM146" s="173"/>
      <c r="JHN146" s="173"/>
      <c r="JHO146" s="173"/>
      <c r="JHP146" s="173"/>
      <c r="JHQ146" s="173"/>
      <c r="JHR146" s="173"/>
      <c r="JHS146" s="173"/>
      <c r="JHT146" s="173"/>
      <c r="JHU146" s="173"/>
      <c r="JHV146" s="173"/>
      <c r="JHW146" s="173"/>
      <c r="JHX146" s="173"/>
      <c r="JHY146" s="173"/>
      <c r="JHZ146" s="173"/>
      <c r="JIA146" s="173"/>
      <c r="JIB146" s="173"/>
      <c r="JIC146" s="173"/>
      <c r="JID146" s="173"/>
      <c r="JIE146" s="173"/>
      <c r="JIF146" s="173"/>
      <c r="JIG146" s="173"/>
      <c r="JIH146" s="173"/>
      <c r="JII146" s="173"/>
      <c r="JIJ146" s="173"/>
      <c r="JIK146" s="173"/>
      <c r="JIL146" s="173"/>
      <c r="JIM146" s="173"/>
      <c r="JIN146" s="173"/>
      <c r="JIO146" s="173"/>
      <c r="JIP146" s="173"/>
      <c r="JIQ146" s="173"/>
      <c r="JIR146" s="173"/>
      <c r="JIS146" s="173"/>
      <c r="JIT146" s="173"/>
      <c r="JIU146" s="173"/>
      <c r="JIV146" s="173"/>
      <c r="JIW146" s="173"/>
      <c r="JIX146" s="173"/>
      <c r="JIY146" s="173"/>
      <c r="JIZ146" s="173"/>
      <c r="JJA146" s="173"/>
      <c r="JJB146" s="173"/>
      <c r="JJC146" s="173"/>
      <c r="JJD146" s="173"/>
      <c r="JJE146" s="173"/>
      <c r="JJF146" s="173"/>
      <c r="JJG146" s="173"/>
      <c r="JJH146" s="173"/>
      <c r="JJI146" s="173"/>
      <c r="JJJ146" s="173"/>
      <c r="JJK146" s="173"/>
      <c r="JJL146" s="173"/>
      <c r="JJM146" s="173"/>
      <c r="JJN146" s="173"/>
      <c r="JJO146" s="173"/>
      <c r="JJP146" s="173"/>
      <c r="JJQ146" s="173"/>
      <c r="JJR146" s="173"/>
      <c r="JJS146" s="173"/>
      <c r="JJT146" s="173"/>
      <c r="JJU146" s="173"/>
      <c r="JJV146" s="173"/>
      <c r="JJW146" s="173"/>
      <c r="JJX146" s="173"/>
      <c r="JJY146" s="173"/>
      <c r="JJZ146" s="173"/>
      <c r="JKA146" s="173"/>
      <c r="JKB146" s="173"/>
      <c r="JKC146" s="173"/>
      <c r="JKD146" s="173"/>
      <c r="JKE146" s="173"/>
      <c r="JKF146" s="173"/>
      <c r="JKG146" s="173"/>
      <c r="JKH146" s="173"/>
      <c r="JKI146" s="173"/>
      <c r="JKJ146" s="173"/>
      <c r="JKK146" s="173"/>
      <c r="JKL146" s="173"/>
      <c r="JKM146" s="173"/>
      <c r="JKN146" s="173"/>
      <c r="JKO146" s="173"/>
      <c r="JKP146" s="173"/>
      <c r="JKQ146" s="173"/>
      <c r="JKR146" s="173"/>
      <c r="JKS146" s="173"/>
      <c r="JKT146" s="173"/>
      <c r="JKU146" s="173"/>
      <c r="JKV146" s="173"/>
      <c r="JKW146" s="173"/>
      <c r="JKX146" s="173"/>
      <c r="JKY146" s="173"/>
      <c r="JKZ146" s="173"/>
      <c r="JLA146" s="173"/>
      <c r="JLB146" s="173"/>
      <c r="JLC146" s="173"/>
      <c r="JLD146" s="173"/>
      <c r="JLE146" s="173"/>
      <c r="JLF146" s="173"/>
      <c r="JLG146" s="173"/>
      <c r="JLH146" s="173"/>
      <c r="JLI146" s="173"/>
      <c r="JLJ146" s="173"/>
      <c r="JLK146" s="173"/>
      <c r="JLL146" s="173"/>
      <c r="JLM146" s="173"/>
      <c r="JLN146" s="173"/>
      <c r="JLO146" s="173"/>
      <c r="JLP146" s="173"/>
      <c r="JLQ146" s="173"/>
      <c r="JLR146" s="173"/>
      <c r="JLS146" s="173"/>
      <c r="JLT146" s="173"/>
      <c r="JLU146" s="173"/>
      <c r="JLV146" s="173"/>
      <c r="JLW146" s="173"/>
      <c r="JLX146" s="173"/>
      <c r="JLY146" s="173"/>
      <c r="JLZ146" s="173"/>
      <c r="JMA146" s="173"/>
      <c r="JMB146" s="173"/>
      <c r="JMC146" s="173"/>
      <c r="JMD146" s="173"/>
      <c r="JME146" s="173"/>
      <c r="JMF146" s="173"/>
      <c r="JMG146" s="173"/>
      <c r="JMH146" s="173"/>
      <c r="JMI146" s="173"/>
      <c r="JMJ146" s="173"/>
      <c r="JMK146" s="173"/>
      <c r="JML146" s="173"/>
      <c r="JMM146" s="173"/>
      <c r="JMN146" s="173"/>
      <c r="JMO146" s="173"/>
      <c r="JMP146" s="173"/>
      <c r="JMQ146" s="173"/>
      <c r="JMR146" s="173"/>
      <c r="JMS146" s="173"/>
      <c r="JMT146" s="173"/>
      <c r="JMU146" s="173"/>
      <c r="JMV146" s="173"/>
      <c r="JMW146" s="173"/>
      <c r="JMX146" s="173"/>
      <c r="JMY146" s="173"/>
      <c r="JNF146" s="173"/>
      <c r="JNG146" s="173"/>
      <c r="JNH146" s="173"/>
      <c r="JNI146" s="173"/>
      <c r="JNJ146" s="173"/>
      <c r="JNK146" s="173"/>
      <c r="JNL146" s="173"/>
      <c r="JNM146" s="173"/>
      <c r="JNN146" s="173"/>
      <c r="JNO146" s="173"/>
      <c r="JNP146" s="173"/>
      <c r="JNQ146" s="173"/>
      <c r="JNR146" s="173"/>
      <c r="JNS146" s="173"/>
      <c r="JNT146" s="173"/>
      <c r="JNU146" s="173"/>
      <c r="JNV146" s="173"/>
      <c r="JNW146" s="173"/>
      <c r="JNX146" s="173"/>
      <c r="JNY146" s="173"/>
      <c r="JNZ146" s="173"/>
      <c r="JOA146" s="173"/>
      <c r="JOB146" s="173"/>
      <c r="JOC146" s="173"/>
      <c r="JOD146" s="173"/>
      <c r="JOE146" s="173"/>
      <c r="JOF146" s="173"/>
      <c r="JOG146" s="173"/>
      <c r="JOH146" s="173"/>
      <c r="JOI146" s="173"/>
      <c r="JOJ146" s="173"/>
      <c r="JOK146" s="173"/>
      <c r="JOL146" s="173"/>
      <c r="JOM146" s="173"/>
      <c r="JON146" s="173"/>
      <c r="JOO146" s="173"/>
      <c r="JOP146" s="173"/>
      <c r="JOQ146" s="173"/>
      <c r="JOR146" s="173"/>
      <c r="JOS146" s="173"/>
      <c r="JOT146" s="173"/>
      <c r="JOU146" s="173"/>
      <c r="JOV146" s="173"/>
      <c r="JOW146" s="173"/>
      <c r="JOX146" s="173"/>
      <c r="JOY146" s="173"/>
      <c r="JOZ146" s="173"/>
      <c r="JPA146" s="173"/>
      <c r="JPB146" s="173"/>
      <c r="JPC146" s="173"/>
      <c r="JPD146" s="173"/>
      <c r="JPE146" s="173"/>
      <c r="JPF146" s="173"/>
      <c r="JPG146" s="173"/>
      <c r="JPH146" s="173"/>
      <c r="JPI146" s="173"/>
      <c r="JPJ146" s="173"/>
      <c r="JPK146" s="173"/>
      <c r="JPL146" s="173"/>
      <c r="JPM146" s="173"/>
      <c r="JPN146" s="173"/>
      <c r="JPO146" s="173"/>
      <c r="JPP146" s="173"/>
      <c r="JPQ146" s="173"/>
      <c r="JPR146" s="173"/>
      <c r="JPS146" s="173"/>
      <c r="JPT146" s="173"/>
      <c r="JPU146" s="173"/>
      <c r="JPV146" s="173"/>
      <c r="JPW146" s="173"/>
      <c r="JPX146" s="173"/>
      <c r="JPY146" s="173"/>
      <c r="JPZ146" s="173"/>
      <c r="JQA146" s="173"/>
      <c r="JQB146" s="173"/>
      <c r="JQC146" s="173"/>
      <c r="JQD146" s="173"/>
      <c r="JQE146" s="173"/>
      <c r="JQF146" s="173"/>
      <c r="JQG146" s="173"/>
      <c r="JQH146" s="173"/>
      <c r="JQI146" s="173"/>
      <c r="JQJ146" s="173"/>
      <c r="JQK146" s="173"/>
      <c r="JQL146" s="173"/>
      <c r="JQM146" s="173"/>
      <c r="JQN146" s="173"/>
      <c r="JQO146" s="173"/>
      <c r="JQP146" s="173"/>
      <c r="JQQ146" s="173"/>
      <c r="JQR146" s="173"/>
      <c r="JQS146" s="173"/>
      <c r="JQT146" s="173"/>
      <c r="JQU146" s="173"/>
      <c r="JQV146" s="173"/>
      <c r="JQW146" s="173"/>
      <c r="JQX146" s="173"/>
      <c r="JQY146" s="173"/>
      <c r="JQZ146" s="173"/>
      <c r="JRA146" s="173"/>
      <c r="JRB146" s="173"/>
      <c r="JRC146" s="173"/>
      <c r="JRD146" s="173"/>
      <c r="JRE146" s="173"/>
      <c r="JRF146" s="173"/>
      <c r="JRG146" s="173"/>
      <c r="JRH146" s="173"/>
      <c r="JRI146" s="173"/>
      <c r="JRJ146" s="173"/>
      <c r="JRK146" s="173"/>
      <c r="JRL146" s="173"/>
      <c r="JRM146" s="173"/>
      <c r="JRN146" s="173"/>
      <c r="JRO146" s="173"/>
      <c r="JRP146" s="173"/>
      <c r="JRQ146" s="173"/>
      <c r="JRR146" s="173"/>
      <c r="JRS146" s="173"/>
      <c r="JRT146" s="173"/>
      <c r="JRU146" s="173"/>
      <c r="JRV146" s="173"/>
      <c r="JRW146" s="173"/>
      <c r="JRX146" s="173"/>
      <c r="JRY146" s="173"/>
      <c r="JRZ146" s="173"/>
      <c r="JSA146" s="173"/>
      <c r="JSB146" s="173"/>
      <c r="JSC146" s="173"/>
      <c r="JSD146" s="173"/>
      <c r="JSE146" s="173"/>
      <c r="JSF146" s="173"/>
      <c r="JSG146" s="173"/>
      <c r="JSH146" s="173"/>
      <c r="JSI146" s="173"/>
      <c r="JSJ146" s="173"/>
      <c r="JSK146" s="173"/>
      <c r="JSL146" s="173"/>
      <c r="JSM146" s="173"/>
      <c r="JSN146" s="173"/>
      <c r="JSO146" s="173"/>
      <c r="JSP146" s="173"/>
      <c r="JSQ146" s="173"/>
      <c r="JSR146" s="173"/>
      <c r="JSS146" s="173"/>
      <c r="JST146" s="173"/>
      <c r="JSU146" s="173"/>
      <c r="JSV146" s="173"/>
      <c r="JSW146" s="173"/>
      <c r="JSX146" s="173"/>
      <c r="JSY146" s="173"/>
      <c r="JSZ146" s="173"/>
      <c r="JTA146" s="173"/>
      <c r="JTB146" s="173"/>
      <c r="JTC146" s="173"/>
      <c r="JTD146" s="173"/>
      <c r="JTE146" s="173"/>
      <c r="JTF146" s="173"/>
      <c r="JTG146" s="173"/>
      <c r="JTH146" s="173"/>
      <c r="JTI146" s="173"/>
      <c r="JTJ146" s="173"/>
      <c r="JTK146" s="173"/>
      <c r="JTL146" s="173"/>
      <c r="JTM146" s="173"/>
      <c r="JTN146" s="173"/>
      <c r="JTO146" s="173"/>
      <c r="JTP146" s="173"/>
      <c r="JTQ146" s="173"/>
      <c r="JTR146" s="173"/>
      <c r="JTS146" s="173"/>
      <c r="JTT146" s="173"/>
      <c r="JTU146" s="173"/>
      <c r="JTV146" s="173"/>
      <c r="JTW146" s="173"/>
      <c r="JTX146" s="173"/>
      <c r="JTY146" s="173"/>
      <c r="JTZ146" s="173"/>
      <c r="JUA146" s="173"/>
      <c r="JUB146" s="173"/>
      <c r="JUC146" s="173"/>
      <c r="JUD146" s="173"/>
      <c r="JUE146" s="173"/>
      <c r="JUF146" s="173"/>
      <c r="JUG146" s="173"/>
      <c r="JUH146" s="173"/>
      <c r="JUI146" s="173"/>
      <c r="JUJ146" s="173"/>
      <c r="JUK146" s="173"/>
      <c r="JUL146" s="173"/>
      <c r="JUM146" s="173"/>
      <c r="JUN146" s="173"/>
      <c r="JUO146" s="173"/>
      <c r="JUP146" s="173"/>
      <c r="JUQ146" s="173"/>
      <c r="JUR146" s="173"/>
      <c r="JUS146" s="173"/>
      <c r="JUT146" s="173"/>
      <c r="JUU146" s="173"/>
      <c r="JUV146" s="173"/>
      <c r="JUW146" s="173"/>
      <c r="JUX146" s="173"/>
      <c r="JUY146" s="173"/>
      <c r="JUZ146" s="173"/>
      <c r="JVA146" s="173"/>
      <c r="JVB146" s="173"/>
      <c r="JVC146" s="173"/>
      <c r="JVD146" s="173"/>
      <c r="JVE146" s="173"/>
      <c r="JVF146" s="173"/>
      <c r="JVG146" s="173"/>
      <c r="JVH146" s="173"/>
      <c r="JVI146" s="173"/>
      <c r="JVJ146" s="173"/>
      <c r="JVK146" s="173"/>
      <c r="JVL146" s="173"/>
      <c r="JVM146" s="173"/>
      <c r="JVN146" s="173"/>
      <c r="JVO146" s="173"/>
      <c r="JVP146" s="173"/>
      <c r="JVQ146" s="173"/>
      <c r="JVR146" s="173"/>
      <c r="JVS146" s="173"/>
      <c r="JVT146" s="173"/>
      <c r="JVU146" s="173"/>
      <c r="JVV146" s="173"/>
      <c r="JVW146" s="173"/>
      <c r="JVX146" s="173"/>
      <c r="JVY146" s="173"/>
      <c r="JVZ146" s="173"/>
      <c r="JWA146" s="173"/>
      <c r="JWB146" s="173"/>
      <c r="JWC146" s="173"/>
      <c r="JWD146" s="173"/>
      <c r="JWE146" s="173"/>
      <c r="JWF146" s="173"/>
      <c r="JWG146" s="173"/>
      <c r="JWH146" s="173"/>
      <c r="JWI146" s="173"/>
      <c r="JWJ146" s="173"/>
      <c r="JWK146" s="173"/>
      <c r="JWL146" s="173"/>
      <c r="JWM146" s="173"/>
      <c r="JWN146" s="173"/>
      <c r="JWO146" s="173"/>
      <c r="JWP146" s="173"/>
      <c r="JWQ146" s="173"/>
      <c r="JWR146" s="173"/>
      <c r="JWS146" s="173"/>
      <c r="JWT146" s="173"/>
      <c r="JWU146" s="173"/>
      <c r="JXB146" s="173"/>
      <c r="JXC146" s="173"/>
      <c r="JXD146" s="173"/>
      <c r="JXE146" s="173"/>
      <c r="JXF146" s="173"/>
      <c r="JXG146" s="173"/>
      <c r="JXH146" s="173"/>
      <c r="JXI146" s="173"/>
      <c r="JXJ146" s="173"/>
      <c r="JXK146" s="173"/>
      <c r="JXL146" s="173"/>
      <c r="JXM146" s="173"/>
      <c r="JXN146" s="173"/>
      <c r="JXO146" s="173"/>
      <c r="JXP146" s="173"/>
      <c r="JXQ146" s="173"/>
      <c r="JXR146" s="173"/>
      <c r="JXS146" s="173"/>
      <c r="JXT146" s="173"/>
      <c r="JXU146" s="173"/>
      <c r="JXV146" s="173"/>
      <c r="JXW146" s="173"/>
      <c r="JXX146" s="173"/>
      <c r="JXY146" s="173"/>
      <c r="JXZ146" s="173"/>
      <c r="JYA146" s="173"/>
      <c r="JYB146" s="173"/>
      <c r="JYC146" s="173"/>
      <c r="JYD146" s="173"/>
      <c r="JYE146" s="173"/>
      <c r="JYF146" s="173"/>
      <c r="JYG146" s="173"/>
      <c r="JYH146" s="173"/>
      <c r="JYI146" s="173"/>
      <c r="JYJ146" s="173"/>
      <c r="JYK146" s="173"/>
      <c r="JYL146" s="173"/>
      <c r="JYM146" s="173"/>
      <c r="JYN146" s="173"/>
      <c r="JYO146" s="173"/>
      <c r="JYP146" s="173"/>
      <c r="JYQ146" s="173"/>
      <c r="JYR146" s="173"/>
      <c r="JYS146" s="173"/>
      <c r="JYT146" s="173"/>
      <c r="JYU146" s="173"/>
      <c r="JYV146" s="173"/>
      <c r="JYW146" s="173"/>
      <c r="JYX146" s="173"/>
      <c r="JYY146" s="173"/>
      <c r="JYZ146" s="173"/>
      <c r="JZA146" s="173"/>
      <c r="JZB146" s="173"/>
      <c r="JZC146" s="173"/>
      <c r="JZD146" s="173"/>
      <c r="JZE146" s="173"/>
      <c r="JZF146" s="173"/>
      <c r="JZG146" s="173"/>
      <c r="JZH146" s="173"/>
      <c r="JZI146" s="173"/>
      <c r="JZJ146" s="173"/>
      <c r="JZK146" s="173"/>
      <c r="JZL146" s="173"/>
      <c r="JZM146" s="173"/>
      <c r="JZN146" s="173"/>
      <c r="JZO146" s="173"/>
      <c r="JZP146" s="173"/>
      <c r="JZQ146" s="173"/>
      <c r="JZR146" s="173"/>
      <c r="JZS146" s="173"/>
      <c r="JZT146" s="173"/>
      <c r="JZU146" s="173"/>
      <c r="JZV146" s="173"/>
      <c r="JZW146" s="173"/>
      <c r="JZX146" s="173"/>
      <c r="JZY146" s="173"/>
      <c r="JZZ146" s="173"/>
      <c r="KAA146" s="173"/>
      <c r="KAB146" s="173"/>
      <c r="KAC146" s="173"/>
      <c r="KAD146" s="173"/>
      <c r="KAE146" s="173"/>
      <c r="KAF146" s="173"/>
      <c r="KAG146" s="173"/>
      <c r="KAH146" s="173"/>
      <c r="KAI146" s="173"/>
      <c r="KAJ146" s="173"/>
      <c r="KAK146" s="173"/>
      <c r="KAL146" s="173"/>
      <c r="KAM146" s="173"/>
      <c r="KAN146" s="173"/>
      <c r="KAO146" s="173"/>
      <c r="KAP146" s="173"/>
      <c r="KAQ146" s="173"/>
      <c r="KAR146" s="173"/>
      <c r="KAS146" s="173"/>
      <c r="KAT146" s="173"/>
      <c r="KAU146" s="173"/>
      <c r="KAV146" s="173"/>
      <c r="KAW146" s="173"/>
      <c r="KAX146" s="173"/>
      <c r="KAY146" s="173"/>
      <c r="KAZ146" s="173"/>
      <c r="KBA146" s="173"/>
      <c r="KBB146" s="173"/>
      <c r="KBC146" s="173"/>
      <c r="KBD146" s="173"/>
      <c r="KBE146" s="173"/>
      <c r="KBF146" s="173"/>
      <c r="KBG146" s="173"/>
      <c r="KBH146" s="173"/>
      <c r="KBI146" s="173"/>
      <c r="KBJ146" s="173"/>
      <c r="KBK146" s="173"/>
      <c r="KBL146" s="173"/>
      <c r="KBM146" s="173"/>
      <c r="KBN146" s="173"/>
      <c r="KBO146" s="173"/>
      <c r="KBP146" s="173"/>
      <c r="KBQ146" s="173"/>
      <c r="KBR146" s="173"/>
      <c r="KBS146" s="173"/>
      <c r="KBT146" s="173"/>
      <c r="KBU146" s="173"/>
      <c r="KBV146" s="173"/>
      <c r="KBW146" s="173"/>
      <c r="KBX146" s="173"/>
      <c r="KBY146" s="173"/>
      <c r="KBZ146" s="173"/>
      <c r="KCA146" s="173"/>
      <c r="KCB146" s="173"/>
      <c r="KCC146" s="173"/>
      <c r="KCD146" s="173"/>
      <c r="KCE146" s="173"/>
      <c r="KCF146" s="173"/>
      <c r="KCG146" s="173"/>
      <c r="KCH146" s="173"/>
      <c r="KCI146" s="173"/>
      <c r="KCJ146" s="173"/>
      <c r="KCK146" s="173"/>
      <c r="KCL146" s="173"/>
      <c r="KCM146" s="173"/>
      <c r="KCN146" s="173"/>
      <c r="KCO146" s="173"/>
      <c r="KCP146" s="173"/>
      <c r="KCQ146" s="173"/>
      <c r="KCR146" s="173"/>
      <c r="KCS146" s="173"/>
      <c r="KCT146" s="173"/>
      <c r="KCU146" s="173"/>
      <c r="KCV146" s="173"/>
      <c r="KCW146" s="173"/>
      <c r="KCX146" s="173"/>
      <c r="KCY146" s="173"/>
      <c r="KCZ146" s="173"/>
      <c r="KDA146" s="173"/>
      <c r="KDB146" s="173"/>
      <c r="KDC146" s="173"/>
      <c r="KDD146" s="173"/>
      <c r="KDE146" s="173"/>
      <c r="KDF146" s="173"/>
      <c r="KDG146" s="173"/>
      <c r="KDH146" s="173"/>
      <c r="KDI146" s="173"/>
      <c r="KDJ146" s="173"/>
      <c r="KDK146" s="173"/>
      <c r="KDL146" s="173"/>
      <c r="KDM146" s="173"/>
      <c r="KDN146" s="173"/>
      <c r="KDO146" s="173"/>
      <c r="KDP146" s="173"/>
      <c r="KDQ146" s="173"/>
      <c r="KDR146" s="173"/>
      <c r="KDS146" s="173"/>
      <c r="KDT146" s="173"/>
      <c r="KDU146" s="173"/>
      <c r="KDV146" s="173"/>
      <c r="KDW146" s="173"/>
      <c r="KDX146" s="173"/>
      <c r="KDY146" s="173"/>
      <c r="KDZ146" s="173"/>
      <c r="KEA146" s="173"/>
      <c r="KEB146" s="173"/>
      <c r="KEC146" s="173"/>
      <c r="KED146" s="173"/>
      <c r="KEE146" s="173"/>
      <c r="KEF146" s="173"/>
      <c r="KEG146" s="173"/>
      <c r="KEH146" s="173"/>
      <c r="KEI146" s="173"/>
      <c r="KEJ146" s="173"/>
      <c r="KEK146" s="173"/>
      <c r="KEL146" s="173"/>
      <c r="KEM146" s="173"/>
      <c r="KEN146" s="173"/>
      <c r="KEO146" s="173"/>
      <c r="KEP146" s="173"/>
      <c r="KEQ146" s="173"/>
      <c r="KER146" s="173"/>
      <c r="KES146" s="173"/>
      <c r="KET146" s="173"/>
      <c r="KEU146" s="173"/>
      <c r="KEV146" s="173"/>
      <c r="KEW146" s="173"/>
      <c r="KEX146" s="173"/>
      <c r="KEY146" s="173"/>
      <c r="KEZ146" s="173"/>
      <c r="KFA146" s="173"/>
      <c r="KFB146" s="173"/>
      <c r="KFC146" s="173"/>
      <c r="KFD146" s="173"/>
      <c r="KFE146" s="173"/>
      <c r="KFF146" s="173"/>
      <c r="KFG146" s="173"/>
      <c r="KFH146" s="173"/>
      <c r="KFI146" s="173"/>
      <c r="KFJ146" s="173"/>
      <c r="KFK146" s="173"/>
      <c r="KFL146" s="173"/>
      <c r="KFM146" s="173"/>
      <c r="KFN146" s="173"/>
      <c r="KFO146" s="173"/>
      <c r="KFP146" s="173"/>
      <c r="KFQ146" s="173"/>
      <c r="KFR146" s="173"/>
      <c r="KFS146" s="173"/>
      <c r="KFT146" s="173"/>
      <c r="KFU146" s="173"/>
      <c r="KFV146" s="173"/>
      <c r="KFW146" s="173"/>
      <c r="KFX146" s="173"/>
      <c r="KFY146" s="173"/>
      <c r="KFZ146" s="173"/>
      <c r="KGA146" s="173"/>
      <c r="KGB146" s="173"/>
      <c r="KGC146" s="173"/>
      <c r="KGD146" s="173"/>
      <c r="KGE146" s="173"/>
      <c r="KGF146" s="173"/>
      <c r="KGG146" s="173"/>
      <c r="KGH146" s="173"/>
      <c r="KGI146" s="173"/>
      <c r="KGJ146" s="173"/>
      <c r="KGK146" s="173"/>
      <c r="KGL146" s="173"/>
      <c r="KGM146" s="173"/>
      <c r="KGN146" s="173"/>
      <c r="KGO146" s="173"/>
      <c r="KGP146" s="173"/>
      <c r="KGQ146" s="173"/>
      <c r="KGX146" s="173"/>
      <c r="KGY146" s="173"/>
      <c r="KGZ146" s="173"/>
      <c r="KHA146" s="173"/>
      <c r="KHB146" s="173"/>
      <c r="KHC146" s="173"/>
      <c r="KHD146" s="173"/>
      <c r="KHE146" s="173"/>
      <c r="KHF146" s="173"/>
      <c r="KHG146" s="173"/>
      <c r="KHH146" s="173"/>
      <c r="KHI146" s="173"/>
      <c r="KHJ146" s="173"/>
      <c r="KHK146" s="173"/>
      <c r="KHL146" s="173"/>
      <c r="KHM146" s="173"/>
      <c r="KHN146" s="173"/>
      <c r="KHO146" s="173"/>
      <c r="KHP146" s="173"/>
      <c r="KHQ146" s="173"/>
      <c r="KHR146" s="173"/>
      <c r="KHS146" s="173"/>
      <c r="KHT146" s="173"/>
      <c r="KHU146" s="173"/>
      <c r="KHV146" s="173"/>
      <c r="KHW146" s="173"/>
      <c r="KHX146" s="173"/>
      <c r="KHY146" s="173"/>
      <c r="KHZ146" s="173"/>
      <c r="KIA146" s="173"/>
      <c r="KIB146" s="173"/>
      <c r="KIC146" s="173"/>
      <c r="KID146" s="173"/>
      <c r="KIE146" s="173"/>
      <c r="KIF146" s="173"/>
      <c r="KIG146" s="173"/>
      <c r="KIH146" s="173"/>
      <c r="KII146" s="173"/>
      <c r="KIJ146" s="173"/>
      <c r="KIK146" s="173"/>
      <c r="KIL146" s="173"/>
      <c r="KIM146" s="173"/>
      <c r="KIN146" s="173"/>
      <c r="KIO146" s="173"/>
      <c r="KIP146" s="173"/>
      <c r="KIQ146" s="173"/>
      <c r="KIR146" s="173"/>
      <c r="KIS146" s="173"/>
      <c r="KIT146" s="173"/>
      <c r="KIU146" s="173"/>
      <c r="KIV146" s="173"/>
      <c r="KIW146" s="173"/>
      <c r="KIX146" s="173"/>
      <c r="KIY146" s="173"/>
      <c r="KIZ146" s="173"/>
      <c r="KJA146" s="173"/>
      <c r="KJB146" s="173"/>
      <c r="KJC146" s="173"/>
      <c r="KJD146" s="173"/>
      <c r="KJE146" s="173"/>
      <c r="KJF146" s="173"/>
      <c r="KJG146" s="173"/>
      <c r="KJH146" s="173"/>
      <c r="KJI146" s="173"/>
      <c r="KJJ146" s="173"/>
      <c r="KJK146" s="173"/>
      <c r="KJL146" s="173"/>
      <c r="KJM146" s="173"/>
      <c r="KJN146" s="173"/>
      <c r="KJO146" s="173"/>
      <c r="KJP146" s="173"/>
      <c r="KJQ146" s="173"/>
      <c r="KJR146" s="173"/>
      <c r="KJS146" s="173"/>
      <c r="KJT146" s="173"/>
      <c r="KJU146" s="173"/>
      <c r="KJV146" s="173"/>
      <c r="KJW146" s="173"/>
      <c r="KJX146" s="173"/>
      <c r="KJY146" s="173"/>
      <c r="KJZ146" s="173"/>
      <c r="KKA146" s="173"/>
      <c r="KKB146" s="173"/>
      <c r="KKC146" s="173"/>
      <c r="KKD146" s="173"/>
      <c r="KKE146" s="173"/>
      <c r="KKF146" s="173"/>
      <c r="KKG146" s="173"/>
      <c r="KKH146" s="173"/>
      <c r="KKI146" s="173"/>
      <c r="KKJ146" s="173"/>
      <c r="KKK146" s="173"/>
      <c r="KKL146" s="173"/>
      <c r="KKM146" s="173"/>
      <c r="KKN146" s="173"/>
      <c r="KKO146" s="173"/>
      <c r="KKP146" s="173"/>
      <c r="KKQ146" s="173"/>
      <c r="KKR146" s="173"/>
      <c r="KKS146" s="173"/>
      <c r="KKT146" s="173"/>
      <c r="KKU146" s="173"/>
      <c r="KKV146" s="173"/>
      <c r="KKW146" s="173"/>
      <c r="KKX146" s="173"/>
      <c r="KKY146" s="173"/>
      <c r="KKZ146" s="173"/>
      <c r="KLA146" s="173"/>
      <c r="KLB146" s="173"/>
      <c r="KLC146" s="173"/>
      <c r="KLD146" s="173"/>
      <c r="KLE146" s="173"/>
      <c r="KLF146" s="173"/>
      <c r="KLG146" s="173"/>
      <c r="KLH146" s="173"/>
      <c r="KLI146" s="173"/>
      <c r="KLJ146" s="173"/>
      <c r="KLK146" s="173"/>
      <c r="KLL146" s="173"/>
      <c r="KLM146" s="173"/>
      <c r="KLN146" s="173"/>
      <c r="KLO146" s="173"/>
      <c r="KLP146" s="173"/>
      <c r="KLQ146" s="173"/>
      <c r="KLR146" s="173"/>
      <c r="KLS146" s="173"/>
      <c r="KLT146" s="173"/>
      <c r="KLU146" s="173"/>
      <c r="KLV146" s="173"/>
      <c r="KLW146" s="173"/>
      <c r="KLX146" s="173"/>
      <c r="KLY146" s="173"/>
      <c r="KLZ146" s="173"/>
      <c r="KMA146" s="173"/>
      <c r="KMB146" s="173"/>
      <c r="KMC146" s="173"/>
      <c r="KMD146" s="173"/>
      <c r="KME146" s="173"/>
      <c r="KMF146" s="173"/>
      <c r="KMG146" s="173"/>
      <c r="KMH146" s="173"/>
      <c r="KMI146" s="173"/>
      <c r="KMJ146" s="173"/>
      <c r="KMK146" s="173"/>
      <c r="KML146" s="173"/>
      <c r="KMM146" s="173"/>
      <c r="KMN146" s="173"/>
      <c r="KMO146" s="173"/>
      <c r="KMP146" s="173"/>
      <c r="KMQ146" s="173"/>
      <c r="KMR146" s="173"/>
      <c r="KMS146" s="173"/>
      <c r="KMT146" s="173"/>
      <c r="KMU146" s="173"/>
      <c r="KMV146" s="173"/>
      <c r="KMW146" s="173"/>
      <c r="KMX146" s="173"/>
      <c r="KMY146" s="173"/>
      <c r="KMZ146" s="173"/>
      <c r="KNA146" s="173"/>
      <c r="KNB146" s="173"/>
      <c r="KNC146" s="173"/>
      <c r="KND146" s="173"/>
      <c r="KNE146" s="173"/>
      <c r="KNF146" s="173"/>
      <c r="KNG146" s="173"/>
      <c r="KNH146" s="173"/>
      <c r="KNI146" s="173"/>
      <c r="KNJ146" s="173"/>
      <c r="KNK146" s="173"/>
      <c r="KNL146" s="173"/>
      <c r="KNM146" s="173"/>
      <c r="KNN146" s="173"/>
      <c r="KNO146" s="173"/>
      <c r="KNP146" s="173"/>
      <c r="KNQ146" s="173"/>
      <c r="KNR146" s="173"/>
      <c r="KNS146" s="173"/>
      <c r="KNT146" s="173"/>
      <c r="KNU146" s="173"/>
      <c r="KNV146" s="173"/>
      <c r="KNW146" s="173"/>
      <c r="KNX146" s="173"/>
      <c r="KNY146" s="173"/>
      <c r="KNZ146" s="173"/>
      <c r="KOA146" s="173"/>
      <c r="KOB146" s="173"/>
      <c r="KOC146" s="173"/>
      <c r="KOD146" s="173"/>
      <c r="KOE146" s="173"/>
      <c r="KOF146" s="173"/>
      <c r="KOG146" s="173"/>
      <c r="KOH146" s="173"/>
      <c r="KOI146" s="173"/>
      <c r="KOJ146" s="173"/>
      <c r="KOK146" s="173"/>
      <c r="KOL146" s="173"/>
      <c r="KOM146" s="173"/>
      <c r="KON146" s="173"/>
      <c r="KOO146" s="173"/>
      <c r="KOP146" s="173"/>
      <c r="KOQ146" s="173"/>
      <c r="KOR146" s="173"/>
      <c r="KOS146" s="173"/>
      <c r="KOT146" s="173"/>
      <c r="KOU146" s="173"/>
      <c r="KOV146" s="173"/>
      <c r="KOW146" s="173"/>
      <c r="KOX146" s="173"/>
      <c r="KOY146" s="173"/>
      <c r="KOZ146" s="173"/>
      <c r="KPA146" s="173"/>
      <c r="KPB146" s="173"/>
      <c r="KPC146" s="173"/>
      <c r="KPD146" s="173"/>
      <c r="KPE146" s="173"/>
      <c r="KPF146" s="173"/>
      <c r="KPG146" s="173"/>
      <c r="KPH146" s="173"/>
      <c r="KPI146" s="173"/>
      <c r="KPJ146" s="173"/>
      <c r="KPK146" s="173"/>
      <c r="KPL146" s="173"/>
      <c r="KPM146" s="173"/>
      <c r="KPN146" s="173"/>
      <c r="KPO146" s="173"/>
      <c r="KPP146" s="173"/>
      <c r="KPQ146" s="173"/>
      <c r="KPR146" s="173"/>
      <c r="KPS146" s="173"/>
      <c r="KPT146" s="173"/>
      <c r="KPU146" s="173"/>
      <c r="KPV146" s="173"/>
      <c r="KPW146" s="173"/>
      <c r="KPX146" s="173"/>
      <c r="KPY146" s="173"/>
      <c r="KPZ146" s="173"/>
      <c r="KQA146" s="173"/>
      <c r="KQB146" s="173"/>
      <c r="KQC146" s="173"/>
      <c r="KQD146" s="173"/>
      <c r="KQE146" s="173"/>
      <c r="KQF146" s="173"/>
      <c r="KQG146" s="173"/>
      <c r="KQH146" s="173"/>
      <c r="KQI146" s="173"/>
      <c r="KQJ146" s="173"/>
      <c r="KQK146" s="173"/>
      <c r="KQL146" s="173"/>
      <c r="KQM146" s="173"/>
      <c r="KQT146" s="173"/>
      <c r="KQU146" s="173"/>
      <c r="KQV146" s="173"/>
      <c r="KQW146" s="173"/>
      <c r="KQX146" s="173"/>
      <c r="KQY146" s="173"/>
      <c r="KQZ146" s="173"/>
      <c r="KRA146" s="173"/>
      <c r="KRB146" s="173"/>
      <c r="KRC146" s="173"/>
      <c r="KRD146" s="173"/>
      <c r="KRE146" s="173"/>
      <c r="KRF146" s="173"/>
      <c r="KRG146" s="173"/>
      <c r="KRH146" s="173"/>
      <c r="KRI146" s="173"/>
      <c r="KRJ146" s="173"/>
      <c r="KRK146" s="173"/>
      <c r="KRL146" s="173"/>
      <c r="KRM146" s="173"/>
      <c r="KRN146" s="173"/>
      <c r="KRO146" s="173"/>
      <c r="KRP146" s="173"/>
      <c r="KRQ146" s="173"/>
      <c r="KRR146" s="173"/>
      <c r="KRS146" s="173"/>
      <c r="KRT146" s="173"/>
      <c r="KRU146" s="173"/>
      <c r="KRV146" s="173"/>
      <c r="KRW146" s="173"/>
      <c r="KRX146" s="173"/>
      <c r="KRY146" s="173"/>
      <c r="KRZ146" s="173"/>
      <c r="KSA146" s="173"/>
      <c r="KSB146" s="173"/>
      <c r="KSC146" s="173"/>
      <c r="KSD146" s="173"/>
      <c r="KSE146" s="173"/>
      <c r="KSF146" s="173"/>
      <c r="KSG146" s="173"/>
      <c r="KSH146" s="173"/>
      <c r="KSI146" s="173"/>
      <c r="KSJ146" s="173"/>
      <c r="KSK146" s="173"/>
      <c r="KSL146" s="173"/>
      <c r="KSM146" s="173"/>
      <c r="KSN146" s="173"/>
      <c r="KSO146" s="173"/>
      <c r="KSP146" s="173"/>
      <c r="KSQ146" s="173"/>
      <c r="KSR146" s="173"/>
      <c r="KSS146" s="173"/>
      <c r="KST146" s="173"/>
      <c r="KSU146" s="173"/>
      <c r="KSV146" s="173"/>
      <c r="KSW146" s="173"/>
      <c r="KSX146" s="173"/>
      <c r="KSY146" s="173"/>
      <c r="KSZ146" s="173"/>
      <c r="KTA146" s="173"/>
      <c r="KTB146" s="173"/>
      <c r="KTC146" s="173"/>
      <c r="KTD146" s="173"/>
      <c r="KTE146" s="173"/>
      <c r="KTF146" s="173"/>
      <c r="KTG146" s="173"/>
      <c r="KTH146" s="173"/>
      <c r="KTI146" s="173"/>
      <c r="KTJ146" s="173"/>
      <c r="KTK146" s="173"/>
      <c r="KTL146" s="173"/>
      <c r="KTM146" s="173"/>
      <c r="KTN146" s="173"/>
      <c r="KTO146" s="173"/>
      <c r="KTP146" s="173"/>
      <c r="KTQ146" s="173"/>
      <c r="KTR146" s="173"/>
      <c r="KTS146" s="173"/>
      <c r="KTT146" s="173"/>
      <c r="KTU146" s="173"/>
      <c r="KTV146" s="173"/>
      <c r="KTW146" s="173"/>
      <c r="KTX146" s="173"/>
      <c r="KTY146" s="173"/>
      <c r="KTZ146" s="173"/>
      <c r="KUA146" s="173"/>
      <c r="KUB146" s="173"/>
      <c r="KUC146" s="173"/>
      <c r="KUD146" s="173"/>
      <c r="KUE146" s="173"/>
      <c r="KUF146" s="173"/>
      <c r="KUG146" s="173"/>
      <c r="KUH146" s="173"/>
      <c r="KUI146" s="173"/>
      <c r="KUJ146" s="173"/>
      <c r="KUK146" s="173"/>
      <c r="KUL146" s="173"/>
      <c r="KUM146" s="173"/>
      <c r="KUN146" s="173"/>
      <c r="KUO146" s="173"/>
      <c r="KUP146" s="173"/>
      <c r="KUQ146" s="173"/>
      <c r="KUR146" s="173"/>
      <c r="KUS146" s="173"/>
      <c r="KUT146" s="173"/>
      <c r="KUU146" s="173"/>
      <c r="KUV146" s="173"/>
      <c r="KUW146" s="173"/>
      <c r="KUX146" s="173"/>
      <c r="KUY146" s="173"/>
      <c r="KUZ146" s="173"/>
      <c r="KVA146" s="173"/>
      <c r="KVB146" s="173"/>
      <c r="KVC146" s="173"/>
      <c r="KVD146" s="173"/>
      <c r="KVE146" s="173"/>
      <c r="KVF146" s="173"/>
      <c r="KVG146" s="173"/>
      <c r="KVH146" s="173"/>
      <c r="KVI146" s="173"/>
      <c r="KVJ146" s="173"/>
      <c r="KVK146" s="173"/>
      <c r="KVL146" s="173"/>
      <c r="KVM146" s="173"/>
      <c r="KVN146" s="173"/>
      <c r="KVO146" s="173"/>
      <c r="KVP146" s="173"/>
      <c r="KVQ146" s="173"/>
      <c r="KVR146" s="173"/>
      <c r="KVS146" s="173"/>
      <c r="KVT146" s="173"/>
      <c r="KVU146" s="173"/>
      <c r="KVV146" s="173"/>
      <c r="KVW146" s="173"/>
      <c r="KVX146" s="173"/>
      <c r="KVY146" s="173"/>
      <c r="KVZ146" s="173"/>
      <c r="KWA146" s="173"/>
      <c r="KWB146" s="173"/>
      <c r="KWC146" s="173"/>
      <c r="KWD146" s="173"/>
      <c r="KWE146" s="173"/>
      <c r="KWF146" s="173"/>
      <c r="KWG146" s="173"/>
      <c r="KWH146" s="173"/>
      <c r="KWI146" s="173"/>
      <c r="KWJ146" s="173"/>
      <c r="KWK146" s="173"/>
      <c r="KWL146" s="173"/>
      <c r="KWM146" s="173"/>
      <c r="KWN146" s="173"/>
      <c r="KWO146" s="173"/>
      <c r="KWP146" s="173"/>
      <c r="KWQ146" s="173"/>
      <c r="KWR146" s="173"/>
      <c r="KWS146" s="173"/>
      <c r="KWT146" s="173"/>
      <c r="KWU146" s="173"/>
      <c r="KWV146" s="173"/>
      <c r="KWW146" s="173"/>
      <c r="KWX146" s="173"/>
      <c r="KWY146" s="173"/>
      <c r="KWZ146" s="173"/>
      <c r="KXA146" s="173"/>
      <c r="KXB146" s="173"/>
      <c r="KXC146" s="173"/>
      <c r="KXD146" s="173"/>
      <c r="KXE146" s="173"/>
      <c r="KXF146" s="173"/>
      <c r="KXG146" s="173"/>
      <c r="KXH146" s="173"/>
      <c r="KXI146" s="173"/>
      <c r="KXJ146" s="173"/>
      <c r="KXK146" s="173"/>
      <c r="KXL146" s="173"/>
      <c r="KXM146" s="173"/>
      <c r="KXN146" s="173"/>
      <c r="KXO146" s="173"/>
      <c r="KXP146" s="173"/>
      <c r="KXQ146" s="173"/>
      <c r="KXR146" s="173"/>
      <c r="KXS146" s="173"/>
      <c r="KXT146" s="173"/>
      <c r="KXU146" s="173"/>
      <c r="KXV146" s="173"/>
      <c r="KXW146" s="173"/>
      <c r="KXX146" s="173"/>
      <c r="KXY146" s="173"/>
      <c r="KXZ146" s="173"/>
      <c r="KYA146" s="173"/>
      <c r="KYB146" s="173"/>
      <c r="KYC146" s="173"/>
      <c r="KYD146" s="173"/>
      <c r="KYE146" s="173"/>
      <c r="KYF146" s="173"/>
      <c r="KYG146" s="173"/>
      <c r="KYH146" s="173"/>
      <c r="KYI146" s="173"/>
      <c r="KYJ146" s="173"/>
      <c r="KYK146" s="173"/>
      <c r="KYL146" s="173"/>
      <c r="KYM146" s="173"/>
      <c r="KYN146" s="173"/>
      <c r="KYO146" s="173"/>
      <c r="KYP146" s="173"/>
      <c r="KYQ146" s="173"/>
      <c r="KYR146" s="173"/>
      <c r="KYS146" s="173"/>
      <c r="KYT146" s="173"/>
      <c r="KYU146" s="173"/>
      <c r="KYV146" s="173"/>
      <c r="KYW146" s="173"/>
      <c r="KYX146" s="173"/>
      <c r="KYY146" s="173"/>
      <c r="KYZ146" s="173"/>
      <c r="KZA146" s="173"/>
      <c r="KZB146" s="173"/>
      <c r="KZC146" s="173"/>
      <c r="KZD146" s="173"/>
      <c r="KZE146" s="173"/>
      <c r="KZF146" s="173"/>
      <c r="KZG146" s="173"/>
      <c r="KZH146" s="173"/>
      <c r="KZI146" s="173"/>
      <c r="KZJ146" s="173"/>
      <c r="KZK146" s="173"/>
      <c r="KZL146" s="173"/>
      <c r="KZM146" s="173"/>
      <c r="KZN146" s="173"/>
      <c r="KZO146" s="173"/>
      <c r="KZP146" s="173"/>
      <c r="KZQ146" s="173"/>
      <c r="KZR146" s="173"/>
      <c r="KZS146" s="173"/>
      <c r="KZT146" s="173"/>
      <c r="KZU146" s="173"/>
      <c r="KZV146" s="173"/>
      <c r="KZW146" s="173"/>
      <c r="KZX146" s="173"/>
      <c r="KZY146" s="173"/>
      <c r="KZZ146" s="173"/>
      <c r="LAA146" s="173"/>
      <c r="LAB146" s="173"/>
      <c r="LAC146" s="173"/>
      <c r="LAD146" s="173"/>
      <c r="LAE146" s="173"/>
      <c r="LAF146" s="173"/>
      <c r="LAG146" s="173"/>
      <c r="LAH146" s="173"/>
      <c r="LAI146" s="173"/>
      <c r="LAP146" s="173"/>
      <c r="LAQ146" s="173"/>
      <c r="LAR146" s="173"/>
      <c r="LAS146" s="173"/>
      <c r="LAT146" s="173"/>
      <c r="LAU146" s="173"/>
      <c r="LAV146" s="173"/>
      <c r="LAW146" s="173"/>
      <c r="LAX146" s="173"/>
      <c r="LAY146" s="173"/>
      <c r="LAZ146" s="173"/>
      <c r="LBA146" s="173"/>
      <c r="LBB146" s="173"/>
      <c r="LBC146" s="173"/>
      <c r="LBD146" s="173"/>
      <c r="LBE146" s="173"/>
      <c r="LBF146" s="173"/>
      <c r="LBG146" s="173"/>
      <c r="LBH146" s="173"/>
      <c r="LBI146" s="173"/>
      <c r="LBJ146" s="173"/>
      <c r="LBK146" s="173"/>
      <c r="LBL146" s="173"/>
      <c r="LBM146" s="173"/>
      <c r="LBN146" s="173"/>
      <c r="LBO146" s="173"/>
      <c r="LBP146" s="173"/>
      <c r="LBQ146" s="173"/>
      <c r="LBR146" s="173"/>
      <c r="LBS146" s="173"/>
      <c r="LBT146" s="173"/>
      <c r="LBU146" s="173"/>
      <c r="LBV146" s="173"/>
      <c r="LBW146" s="173"/>
      <c r="LBX146" s="173"/>
      <c r="LBY146" s="173"/>
      <c r="LBZ146" s="173"/>
      <c r="LCA146" s="173"/>
      <c r="LCB146" s="173"/>
      <c r="LCC146" s="173"/>
      <c r="LCD146" s="173"/>
      <c r="LCE146" s="173"/>
      <c r="LCF146" s="173"/>
      <c r="LCG146" s="173"/>
      <c r="LCH146" s="173"/>
      <c r="LCI146" s="173"/>
      <c r="LCJ146" s="173"/>
      <c r="LCK146" s="173"/>
      <c r="LCL146" s="173"/>
      <c r="LCM146" s="173"/>
      <c r="LCN146" s="173"/>
      <c r="LCO146" s="173"/>
      <c r="LCP146" s="173"/>
      <c r="LCQ146" s="173"/>
      <c r="LCR146" s="173"/>
      <c r="LCS146" s="173"/>
      <c r="LCT146" s="173"/>
      <c r="LCU146" s="173"/>
      <c r="LCV146" s="173"/>
      <c r="LCW146" s="173"/>
      <c r="LCX146" s="173"/>
      <c r="LCY146" s="173"/>
      <c r="LCZ146" s="173"/>
      <c r="LDA146" s="173"/>
      <c r="LDB146" s="173"/>
      <c r="LDC146" s="173"/>
      <c r="LDD146" s="173"/>
      <c r="LDE146" s="173"/>
      <c r="LDF146" s="173"/>
      <c r="LDG146" s="173"/>
      <c r="LDH146" s="173"/>
      <c r="LDI146" s="173"/>
      <c r="LDJ146" s="173"/>
      <c r="LDK146" s="173"/>
      <c r="LDL146" s="173"/>
      <c r="LDM146" s="173"/>
      <c r="LDN146" s="173"/>
      <c r="LDO146" s="173"/>
      <c r="LDP146" s="173"/>
      <c r="LDQ146" s="173"/>
      <c r="LDR146" s="173"/>
      <c r="LDS146" s="173"/>
      <c r="LDT146" s="173"/>
      <c r="LDU146" s="173"/>
      <c r="LDV146" s="173"/>
      <c r="LDW146" s="173"/>
      <c r="LDX146" s="173"/>
      <c r="LDY146" s="173"/>
      <c r="LDZ146" s="173"/>
      <c r="LEA146" s="173"/>
      <c r="LEB146" s="173"/>
      <c r="LEC146" s="173"/>
      <c r="LED146" s="173"/>
      <c r="LEE146" s="173"/>
      <c r="LEF146" s="173"/>
      <c r="LEG146" s="173"/>
      <c r="LEH146" s="173"/>
      <c r="LEI146" s="173"/>
      <c r="LEJ146" s="173"/>
      <c r="LEK146" s="173"/>
      <c r="LEL146" s="173"/>
      <c r="LEM146" s="173"/>
      <c r="LEN146" s="173"/>
      <c r="LEO146" s="173"/>
      <c r="LEP146" s="173"/>
      <c r="LEQ146" s="173"/>
      <c r="LER146" s="173"/>
      <c r="LES146" s="173"/>
      <c r="LET146" s="173"/>
      <c r="LEU146" s="173"/>
      <c r="LEV146" s="173"/>
      <c r="LEW146" s="173"/>
      <c r="LEX146" s="173"/>
      <c r="LEY146" s="173"/>
      <c r="LEZ146" s="173"/>
      <c r="LFA146" s="173"/>
      <c r="LFB146" s="173"/>
      <c r="LFC146" s="173"/>
      <c r="LFD146" s="173"/>
      <c r="LFE146" s="173"/>
      <c r="LFF146" s="173"/>
      <c r="LFG146" s="173"/>
      <c r="LFH146" s="173"/>
      <c r="LFI146" s="173"/>
      <c r="LFJ146" s="173"/>
      <c r="LFK146" s="173"/>
      <c r="LFL146" s="173"/>
      <c r="LFM146" s="173"/>
      <c r="LFN146" s="173"/>
      <c r="LFO146" s="173"/>
      <c r="LFP146" s="173"/>
      <c r="LFQ146" s="173"/>
      <c r="LFR146" s="173"/>
      <c r="LFS146" s="173"/>
      <c r="LFT146" s="173"/>
      <c r="LFU146" s="173"/>
      <c r="LFV146" s="173"/>
      <c r="LFW146" s="173"/>
      <c r="LFX146" s="173"/>
      <c r="LFY146" s="173"/>
      <c r="LFZ146" s="173"/>
      <c r="LGA146" s="173"/>
      <c r="LGB146" s="173"/>
      <c r="LGC146" s="173"/>
      <c r="LGD146" s="173"/>
      <c r="LGE146" s="173"/>
      <c r="LGF146" s="173"/>
      <c r="LGG146" s="173"/>
      <c r="LGH146" s="173"/>
      <c r="LGI146" s="173"/>
      <c r="LGJ146" s="173"/>
      <c r="LGK146" s="173"/>
      <c r="LGL146" s="173"/>
      <c r="LGM146" s="173"/>
      <c r="LGN146" s="173"/>
      <c r="LGO146" s="173"/>
      <c r="LGP146" s="173"/>
      <c r="LGQ146" s="173"/>
      <c r="LGR146" s="173"/>
      <c r="LGS146" s="173"/>
      <c r="LGT146" s="173"/>
      <c r="LGU146" s="173"/>
      <c r="LGV146" s="173"/>
      <c r="LGW146" s="173"/>
      <c r="LGX146" s="173"/>
      <c r="LGY146" s="173"/>
      <c r="LGZ146" s="173"/>
      <c r="LHA146" s="173"/>
      <c r="LHB146" s="173"/>
      <c r="LHC146" s="173"/>
      <c r="LHD146" s="173"/>
      <c r="LHE146" s="173"/>
      <c r="LHF146" s="173"/>
      <c r="LHG146" s="173"/>
      <c r="LHH146" s="173"/>
      <c r="LHI146" s="173"/>
      <c r="LHJ146" s="173"/>
      <c r="LHK146" s="173"/>
      <c r="LHL146" s="173"/>
      <c r="LHM146" s="173"/>
      <c r="LHN146" s="173"/>
      <c r="LHO146" s="173"/>
      <c r="LHP146" s="173"/>
      <c r="LHQ146" s="173"/>
      <c r="LHR146" s="173"/>
      <c r="LHS146" s="173"/>
      <c r="LHT146" s="173"/>
      <c r="LHU146" s="173"/>
      <c r="LHV146" s="173"/>
      <c r="LHW146" s="173"/>
      <c r="LHX146" s="173"/>
      <c r="LHY146" s="173"/>
      <c r="LHZ146" s="173"/>
      <c r="LIA146" s="173"/>
      <c r="LIB146" s="173"/>
      <c r="LIC146" s="173"/>
      <c r="LID146" s="173"/>
      <c r="LIE146" s="173"/>
      <c r="LIF146" s="173"/>
      <c r="LIG146" s="173"/>
      <c r="LIH146" s="173"/>
      <c r="LII146" s="173"/>
      <c r="LIJ146" s="173"/>
      <c r="LIK146" s="173"/>
      <c r="LIL146" s="173"/>
      <c r="LIM146" s="173"/>
      <c r="LIN146" s="173"/>
      <c r="LIO146" s="173"/>
      <c r="LIP146" s="173"/>
      <c r="LIQ146" s="173"/>
      <c r="LIR146" s="173"/>
      <c r="LIS146" s="173"/>
      <c r="LIT146" s="173"/>
      <c r="LIU146" s="173"/>
      <c r="LIV146" s="173"/>
      <c r="LIW146" s="173"/>
      <c r="LIX146" s="173"/>
      <c r="LIY146" s="173"/>
      <c r="LIZ146" s="173"/>
      <c r="LJA146" s="173"/>
      <c r="LJB146" s="173"/>
      <c r="LJC146" s="173"/>
      <c r="LJD146" s="173"/>
      <c r="LJE146" s="173"/>
      <c r="LJF146" s="173"/>
      <c r="LJG146" s="173"/>
      <c r="LJH146" s="173"/>
      <c r="LJI146" s="173"/>
      <c r="LJJ146" s="173"/>
      <c r="LJK146" s="173"/>
      <c r="LJL146" s="173"/>
      <c r="LJM146" s="173"/>
      <c r="LJN146" s="173"/>
      <c r="LJO146" s="173"/>
      <c r="LJP146" s="173"/>
      <c r="LJQ146" s="173"/>
      <c r="LJR146" s="173"/>
      <c r="LJS146" s="173"/>
      <c r="LJT146" s="173"/>
      <c r="LJU146" s="173"/>
      <c r="LJV146" s="173"/>
      <c r="LJW146" s="173"/>
      <c r="LJX146" s="173"/>
      <c r="LJY146" s="173"/>
      <c r="LJZ146" s="173"/>
      <c r="LKA146" s="173"/>
      <c r="LKB146" s="173"/>
      <c r="LKC146" s="173"/>
      <c r="LKD146" s="173"/>
      <c r="LKE146" s="173"/>
      <c r="LKL146" s="173"/>
      <c r="LKM146" s="173"/>
      <c r="LKN146" s="173"/>
      <c r="LKO146" s="173"/>
      <c r="LKP146" s="173"/>
      <c r="LKQ146" s="173"/>
      <c r="LKR146" s="173"/>
      <c r="LKS146" s="173"/>
      <c r="LKT146" s="173"/>
      <c r="LKU146" s="173"/>
      <c r="LKV146" s="173"/>
      <c r="LKW146" s="173"/>
      <c r="LKX146" s="173"/>
      <c r="LKY146" s="173"/>
      <c r="LKZ146" s="173"/>
      <c r="LLA146" s="173"/>
      <c r="LLB146" s="173"/>
      <c r="LLC146" s="173"/>
      <c r="LLD146" s="173"/>
      <c r="LLE146" s="173"/>
      <c r="LLF146" s="173"/>
      <c r="LLG146" s="173"/>
      <c r="LLH146" s="173"/>
      <c r="LLI146" s="173"/>
      <c r="LLJ146" s="173"/>
      <c r="LLK146" s="173"/>
      <c r="LLL146" s="173"/>
      <c r="LLM146" s="173"/>
      <c r="LLN146" s="173"/>
      <c r="LLO146" s="173"/>
      <c r="LLP146" s="173"/>
      <c r="LLQ146" s="173"/>
      <c r="LLR146" s="173"/>
      <c r="LLS146" s="173"/>
      <c r="LLT146" s="173"/>
      <c r="LLU146" s="173"/>
      <c r="LLV146" s="173"/>
      <c r="LLW146" s="173"/>
      <c r="LLX146" s="173"/>
      <c r="LLY146" s="173"/>
      <c r="LLZ146" s="173"/>
      <c r="LMA146" s="173"/>
      <c r="LMB146" s="173"/>
      <c r="LMC146" s="173"/>
      <c r="LMD146" s="173"/>
      <c r="LME146" s="173"/>
      <c r="LMF146" s="173"/>
      <c r="LMG146" s="173"/>
      <c r="LMH146" s="173"/>
      <c r="LMI146" s="173"/>
      <c r="LMJ146" s="173"/>
      <c r="LMK146" s="173"/>
      <c r="LML146" s="173"/>
      <c r="LMM146" s="173"/>
      <c r="LMN146" s="173"/>
      <c r="LMO146" s="173"/>
      <c r="LMP146" s="173"/>
      <c r="LMQ146" s="173"/>
      <c r="LMR146" s="173"/>
      <c r="LMS146" s="173"/>
      <c r="LMT146" s="173"/>
      <c r="LMU146" s="173"/>
      <c r="LMV146" s="173"/>
      <c r="LMW146" s="173"/>
      <c r="LMX146" s="173"/>
      <c r="LMY146" s="173"/>
      <c r="LMZ146" s="173"/>
      <c r="LNA146" s="173"/>
      <c r="LNB146" s="173"/>
      <c r="LNC146" s="173"/>
      <c r="LND146" s="173"/>
      <c r="LNE146" s="173"/>
      <c r="LNF146" s="173"/>
      <c r="LNG146" s="173"/>
      <c r="LNH146" s="173"/>
      <c r="LNI146" s="173"/>
      <c r="LNJ146" s="173"/>
      <c r="LNK146" s="173"/>
      <c r="LNL146" s="173"/>
      <c r="LNM146" s="173"/>
      <c r="LNN146" s="173"/>
      <c r="LNO146" s="173"/>
      <c r="LNP146" s="173"/>
      <c r="LNQ146" s="173"/>
      <c r="LNR146" s="173"/>
      <c r="LNS146" s="173"/>
      <c r="LNT146" s="173"/>
      <c r="LNU146" s="173"/>
      <c r="LNV146" s="173"/>
      <c r="LNW146" s="173"/>
      <c r="LNX146" s="173"/>
      <c r="LNY146" s="173"/>
      <c r="LNZ146" s="173"/>
      <c r="LOA146" s="173"/>
      <c r="LOB146" s="173"/>
      <c r="LOC146" s="173"/>
      <c r="LOD146" s="173"/>
      <c r="LOE146" s="173"/>
      <c r="LOF146" s="173"/>
      <c r="LOG146" s="173"/>
      <c r="LOH146" s="173"/>
      <c r="LOI146" s="173"/>
      <c r="LOJ146" s="173"/>
      <c r="LOK146" s="173"/>
      <c r="LOL146" s="173"/>
      <c r="LOM146" s="173"/>
      <c r="LON146" s="173"/>
      <c r="LOO146" s="173"/>
      <c r="LOP146" s="173"/>
      <c r="LOQ146" s="173"/>
      <c r="LOR146" s="173"/>
      <c r="LOS146" s="173"/>
      <c r="LOT146" s="173"/>
      <c r="LOU146" s="173"/>
      <c r="LOV146" s="173"/>
      <c r="LOW146" s="173"/>
      <c r="LOX146" s="173"/>
      <c r="LOY146" s="173"/>
      <c r="LOZ146" s="173"/>
      <c r="LPA146" s="173"/>
      <c r="LPB146" s="173"/>
      <c r="LPC146" s="173"/>
      <c r="LPD146" s="173"/>
      <c r="LPE146" s="173"/>
      <c r="LPF146" s="173"/>
      <c r="LPG146" s="173"/>
      <c r="LPH146" s="173"/>
      <c r="LPI146" s="173"/>
      <c r="LPJ146" s="173"/>
      <c r="LPK146" s="173"/>
      <c r="LPL146" s="173"/>
      <c r="LPM146" s="173"/>
      <c r="LPN146" s="173"/>
      <c r="LPO146" s="173"/>
      <c r="LPP146" s="173"/>
      <c r="LPQ146" s="173"/>
      <c r="LPR146" s="173"/>
      <c r="LPS146" s="173"/>
      <c r="LPT146" s="173"/>
      <c r="LPU146" s="173"/>
      <c r="LPV146" s="173"/>
      <c r="LPW146" s="173"/>
      <c r="LPX146" s="173"/>
      <c r="LPY146" s="173"/>
      <c r="LPZ146" s="173"/>
      <c r="LQA146" s="173"/>
      <c r="LQB146" s="173"/>
      <c r="LQC146" s="173"/>
      <c r="LQD146" s="173"/>
      <c r="LQE146" s="173"/>
      <c r="LQF146" s="173"/>
      <c r="LQG146" s="173"/>
      <c r="LQH146" s="173"/>
      <c r="LQI146" s="173"/>
      <c r="LQJ146" s="173"/>
      <c r="LQK146" s="173"/>
      <c r="LQL146" s="173"/>
      <c r="LQM146" s="173"/>
      <c r="LQN146" s="173"/>
      <c r="LQO146" s="173"/>
      <c r="LQP146" s="173"/>
      <c r="LQQ146" s="173"/>
      <c r="LQR146" s="173"/>
      <c r="LQS146" s="173"/>
      <c r="LQT146" s="173"/>
      <c r="LQU146" s="173"/>
      <c r="LQV146" s="173"/>
      <c r="LQW146" s="173"/>
      <c r="LQX146" s="173"/>
      <c r="LQY146" s="173"/>
      <c r="LQZ146" s="173"/>
      <c r="LRA146" s="173"/>
      <c r="LRB146" s="173"/>
      <c r="LRC146" s="173"/>
      <c r="LRD146" s="173"/>
      <c r="LRE146" s="173"/>
      <c r="LRF146" s="173"/>
      <c r="LRG146" s="173"/>
      <c r="LRH146" s="173"/>
      <c r="LRI146" s="173"/>
      <c r="LRJ146" s="173"/>
      <c r="LRK146" s="173"/>
      <c r="LRL146" s="173"/>
      <c r="LRM146" s="173"/>
      <c r="LRN146" s="173"/>
      <c r="LRO146" s="173"/>
      <c r="LRP146" s="173"/>
      <c r="LRQ146" s="173"/>
      <c r="LRR146" s="173"/>
      <c r="LRS146" s="173"/>
      <c r="LRT146" s="173"/>
      <c r="LRU146" s="173"/>
      <c r="LRV146" s="173"/>
      <c r="LRW146" s="173"/>
      <c r="LRX146" s="173"/>
      <c r="LRY146" s="173"/>
      <c r="LRZ146" s="173"/>
      <c r="LSA146" s="173"/>
      <c r="LSB146" s="173"/>
      <c r="LSC146" s="173"/>
      <c r="LSD146" s="173"/>
      <c r="LSE146" s="173"/>
      <c r="LSF146" s="173"/>
      <c r="LSG146" s="173"/>
      <c r="LSH146" s="173"/>
      <c r="LSI146" s="173"/>
      <c r="LSJ146" s="173"/>
      <c r="LSK146" s="173"/>
      <c r="LSL146" s="173"/>
      <c r="LSM146" s="173"/>
      <c r="LSN146" s="173"/>
      <c r="LSO146" s="173"/>
      <c r="LSP146" s="173"/>
      <c r="LSQ146" s="173"/>
      <c r="LSR146" s="173"/>
      <c r="LSS146" s="173"/>
      <c r="LST146" s="173"/>
      <c r="LSU146" s="173"/>
      <c r="LSV146" s="173"/>
      <c r="LSW146" s="173"/>
      <c r="LSX146" s="173"/>
      <c r="LSY146" s="173"/>
      <c r="LSZ146" s="173"/>
      <c r="LTA146" s="173"/>
      <c r="LTB146" s="173"/>
      <c r="LTC146" s="173"/>
      <c r="LTD146" s="173"/>
      <c r="LTE146" s="173"/>
      <c r="LTF146" s="173"/>
      <c r="LTG146" s="173"/>
      <c r="LTH146" s="173"/>
      <c r="LTI146" s="173"/>
      <c r="LTJ146" s="173"/>
      <c r="LTK146" s="173"/>
      <c r="LTL146" s="173"/>
      <c r="LTM146" s="173"/>
      <c r="LTN146" s="173"/>
      <c r="LTO146" s="173"/>
      <c r="LTP146" s="173"/>
      <c r="LTQ146" s="173"/>
      <c r="LTR146" s="173"/>
      <c r="LTS146" s="173"/>
      <c r="LTT146" s="173"/>
      <c r="LTU146" s="173"/>
      <c r="LTV146" s="173"/>
      <c r="LTW146" s="173"/>
      <c r="LTX146" s="173"/>
      <c r="LTY146" s="173"/>
      <c r="LTZ146" s="173"/>
      <c r="LUA146" s="173"/>
      <c r="LUH146" s="173"/>
      <c r="LUI146" s="173"/>
      <c r="LUJ146" s="173"/>
      <c r="LUK146" s="173"/>
      <c r="LUL146" s="173"/>
      <c r="LUM146" s="173"/>
      <c r="LUN146" s="173"/>
      <c r="LUO146" s="173"/>
      <c r="LUP146" s="173"/>
      <c r="LUQ146" s="173"/>
      <c r="LUR146" s="173"/>
      <c r="LUS146" s="173"/>
      <c r="LUT146" s="173"/>
      <c r="LUU146" s="173"/>
      <c r="LUV146" s="173"/>
      <c r="LUW146" s="173"/>
      <c r="LUX146" s="173"/>
      <c r="LUY146" s="173"/>
      <c r="LUZ146" s="173"/>
      <c r="LVA146" s="173"/>
      <c r="LVB146" s="173"/>
      <c r="LVC146" s="173"/>
      <c r="LVD146" s="173"/>
      <c r="LVE146" s="173"/>
      <c r="LVF146" s="173"/>
      <c r="LVG146" s="173"/>
      <c r="LVH146" s="173"/>
      <c r="LVI146" s="173"/>
      <c r="LVJ146" s="173"/>
      <c r="LVK146" s="173"/>
      <c r="LVL146" s="173"/>
      <c r="LVM146" s="173"/>
      <c r="LVN146" s="173"/>
      <c r="LVO146" s="173"/>
      <c r="LVP146" s="173"/>
      <c r="LVQ146" s="173"/>
      <c r="LVR146" s="173"/>
      <c r="LVS146" s="173"/>
      <c r="LVT146" s="173"/>
      <c r="LVU146" s="173"/>
      <c r="LVV146" s="173"/>
      <c r="LVW146" s="173"/>
      <c r="LVX146" s="173"/>
      <c r="LVY146" s="173"/>
      <c r="LVZ146" s="173"/>
      <c r="LWA146" s="173"/>
      <c r="LWB146" s="173"/>
      <c r="LWC146" s="173"/>
      <c r="LWD146" s="173"/>
      <c r="LWE146" s="173"/>
      <c r="LWF146" s="173"/>
      <c r="LWG146" s="173"/>
      <c r="LWH146" s="173"/>
      <c r="LWI146" s="173"/>
      <c r="LWJ146" s="173"/>
      <c r="LWK146" s="173"/>
      <c r="LWL146" s="173"/>
      <c r="LWM146" s="173"/>
      <c r="LWN146" s="173"/>
      <c r="LWO146" s="173"/>
      <c r="LWP146" s="173"/>
      <c r="LWQ146" s="173"/>
      <c r="LWR146" s="173"/>
      <c r="LWS146" s="173"/>
      <c r="LWT146" s="173"/>
      <c r="LWU146" s="173"/>
      <c r="LWV146" s="173"/>
      <c r="LWW146" s="173"/>
      <c r="LWX146" s="173"/>
      <c r="LWY146" s="173"/>
      <c r="LWZ146" s="173"/>
      <c r="LXA146" s="173"/>
      <c r="LXB146" s="173"/>
      <c r="LXC146" s="173"/>
      <c r="LXD146" s="173"/>
      <c r="LXE146" s="173"/>
      <c r="LXF146" s="173"/>
      <c r="LXG146" s="173"/>
      <c r="LXH146" s="173"/>
      <c r="LXI146" s="173"/>
      <c r="LXJ146" s="173"/>
      <c r="LXK146" s="173"/>
      <c r="LXL146" s="173"/>
      <c r="LXM146" s="173"/>
      <c r="LXN146" s="173"/>
      <c r="LXO146" s="173"/>
      <c r="LXP146" s="173"/>
      <c r="LXQ146" s="173"/>
      <c r="LXR146" s="173"/>
      <c r="LXS146" s="173"/>
      <c r="LXT146" s="173"/>
      <c r="LXU146" s="173"/>
      <c r="LXV146" s="173"/>
      <c r="LXW146" s="173"/>
      <c r="LXX146" s="173"/>
      <c r="LXY146" s="173"/>
      <c r="LXZ146" s="173"/>
      <c r="LYA146" s="173"/>
      <c r="LYB146" s="173"/>
      <c r="LYC146" s="173"/>
      <c r="LYD146" s="173"/>
      <c r="LYE146" s="173"/>
      <c r="LYF146" s="173"/>
      <c r="LYG146" s="173"/>
      <c r="LYH146" s="173"/>
      <c r="LYI146" s="173"/>
      <c r="LYJ146" s="173"/>
      <c r="LYK146" s="173"/>
      <c r="LYL146" s="173"/>
      <c r="LYM146" s="173"/>
      <c r="LYN146" s="173"/>
      <c r="LYO146" s="173"/>
      <c r="LYP146" s="173"/>
      <c r="LYQ146" s="173"/>
      <c r="LYR146" s="173"/>
      <c r="LYS146" s="173"/>
      <c r="LYT146" s="173"/>
      <c r="LYU146" s="173"/>
      <c r="LYV146" s="173"/>
      <c r="LYW146" s="173"/>
      <c r="LYX146" s="173"/>
      <c r="LYY146" s="173"/>
      <c r="LYZ146" s="173"/>
      <c r="LZA146" s="173"/>
      <c r="LZB146" s="173"/>
      <c r="LZC146" s="173"/>
      <c r="LZD146" s="173"/>
      <c r="LZE146" s="173"/>
      <c r="LZF146" s="173"/>
      <c r="LZG146" s="173"/>
      <c r="LZH146" s="173"/>
      <c r="LZI146" s="173"/>
      <c r="LZJ146" s="173"/>
      <c r="LZK146" s="173"/>
      <c r="LZL146" s="173"/>
      <c r="LZM146" s="173"/>
      <c r="LZN146" s="173"/>
      <c r="LZO146" s="173"/>
      <c r="LZP146" s="173"/>
      <c r="LZQ146" s="173"/>
      <c r="LZR146" s="173"/>
      <c r="LZS146" s="173"/>
      <c r="LZT146" s="173"/>
      <c r="LZU146" s="173"/>
      <c r="LZV146" s="173"/>
      <c r="LZW146" s="173"/>
      <c r="LZX146" s="173"/>
      <c r="LZY146" s="173"/>
      <c r="LZZ146" s="173"/>
      <c r="MAA146" s="173"/>
      <c r="MAB146" s="173"/>
      <c r="MAC146" s="173"/>
      <c r="MAD146" s="173"/>
      <c r="MAE146" s="173"/>
      <c r="MAF146" s="173"/>
      <c r="MAG146" s="173"/>
      <c r="MAH146" s="173"/>
      <c r="MAI146" s="173"/>
      <c r="MAJ146" s="173"/>
      <c r="MAK146" s="173"/>
      <c r="MAL146" s="173"/>
      <c r="MAM146" s="173"/>
      <c r="MAN146" s="173"/>
      <c r="MAO146" s="173"/>
      <c r="MAP146" s="173"/>
      <c r="MAQ146" s="173"/>
      <c r="MAR146" s="173"/>
      <c r="MAS146" s="173"/>
      <c r="MAT146" s="173"/>
      <c r="MAU146" s="173"/>
      <c r="MAV146" s="173"/>
      <c r="MAW146" s="173"/>
      <c r="MAX146" s="173"/>
      <c r="MAY146" s="173"/>
      <c r="MAZ146" s="173"/>
      <c r="MBA146" s="173"/>
      <c r="MBB146" s="173"/>
      <c r="MBC146" s="173"/>
      <c r="MBD146" s="173"/>
      <c r="MBE146" s="173"/>
      <c r="MBF146" s="173"/>
      <c r="MBG146" s="173"/>
      <c r="MBH146" s="173"/>
      <c r="MBI146" s="173"/>
      <c r="MBJ146" s="173"/>
      <c r="MBK146" s="173"/>
      <c r="MBL146" s="173"/>
      <c r="MBM146" s="173"/>
      <c r="MBN146" s="173"/>
      <c r="MBO146" s="173"/>
      <c r="MBP146" s="173"/>
      <c r="MBQ146" s="173"/>
      <c r="MBR146" s="173"/>
      <c r="MBS146" s="173"/>
      <c r="MBT146" s="173"/>
      <c r="MBU146" s="173"/>
      <c r="MBV146" s="173"/>
      <c r="MBW146" s="173"/>
      <c r="MBX146" s="173"/>
      <c r="MBY146" s="173"/>
      <c r="MBZ146" s="173"/>
      <c r="MCA146" s="173"/>
      <c r="MCB146" s="173"/>
      <c r="MCC146" s="173"/>
      <c r="MCD146" s="173"/>
      <c r="MCE146" s="173"/>
      <c r="MCF146" s="173"/>
      <c r="MCG146" s="173"/>
      <c r="MCH146" s="173"/>
      <c r="MCI146" s="173"/>
      <c r="MCJ146" s="173"/>
      <c r="MCK146" s="173"/>
      <c r="MCL146" s="173"/>
      <c r="MCM146" s="173"/>
      <c r="MCN146" s="173"/>
      <c r="MCO146" s="173"/>
      <c r="MCP146" s="173"/>
      <c r="MCQ146" s="173"/>
      <c r="MCR146" s="173"/>
      <c r="MCS146" s="173"/>
      <c r="MCT146" s="173"/>
      <c r="MCU146" s="173"/>
      <c r="MCV146" s="173"/>
      <c r="MCW146" s="173"/>
      <c r="MCX146" s="173"/>
      <c r="MCY146" s="173"/>
      <c r="MCZ146" s="173"/>
      <c r="MDA146" s="173"/>
      <c r="MDB146" s="173"/>
      <c r="MDC146" s="173"/>
      <c r="MDD146" s="173"/>
      <c r="MDE146" s="173"/>
      <c r="MDF146" s="173"/>
      <c r="MDG146" s="173"/>
      <c r="MDH146" s="173"/>
      <c r="MDI146" s="173"/>
      <c r="MDJ146" s="173"/>
      <c r="MDK146" s="173"/>
      <c r="MDL146" s="173"/>
      <c r="MDM146" s="173"/>
      <c r="MDN146" s="173"/>
      <c r="MDO146" s="173"/>
      <c r="MDP146" s="173"/>
      <c r="MDQ146" s="173"/>
      <c r="MDR146" s="173"/>
      <c r="MDS146" s="173"/>
      <c r="MDT146" s="173"/>
      <c r="MDU146" s="173"/>
      <c r="MDV146" s="173"/>
      <c r="MDW146" s="173"/>
      <c r="MED146" s="173"/>
      <c r="MEE146" s="173"/>
      <c r="MEF146" s="173"/>
      <c r="MEG146" s="173"/>
      <c r="MEH146" s="173"/>
      <c r="MEI146" s="173"/>
      <c r="MEJ146" s="173"/>
      <c r="MEK146" s="173"/>
      <c r="MEL146" s="173"/>
      <c r="MEM146" s="173"/>
      <c r="MEN146" s="173"/>
      <c r="MEO146" s="173"/>
      <c r="MEP146" s="173"/>
      <c r="MEQ146" s="173"/>
      <c r="MER146" s="173"/>
      <c r="MES146" s="173"/>
      <c r="MET146" s="173"/>
      <c r="MEU146" s="173"/>
      <c r="MEV146" s="173"/>
      <c r="MEW146" s="173"/>
      <c r="MEX146" s="173"/>
      <c r="MEY146" s="173"/>
      <c r="MEZ146" s="173"/>
      <c r="MFA146" s="173"/>
      <c r="MFB146" s="173"/>
      <c r="MFC146" s="173"/>
      <c r="MFD146" s="173"/>
      <c r="MFE146" s="173"/>
      <c r="MFF146" s="173"/>
      <c r="MFG146" s="173"/>
      <c r="MFH146" s="173"/>
      <c r="MFI146" s="173"/>
      <c r="MFJ146" s="173"/>
      <c r="MFK146" s="173"/>
      <c r="MFL146" s="173"/>
      <c r="MFM146" s="173"/>
      <c r="MFN146" s="173"/>
      <c r="MFO146" s="173"/>
      <c r="MFP146" s="173"/>
      <c r="MFQ146" s="173"/>
      <c r="MFR146" s="173"/>
      <c r="MFS146" s="173"/>
      <c r="MFT146" s="173"/>
      <c r="MFU146" s="173"/>
      <c r="MFV146" s="173"/>
      <c r="MFW146" s="173"/>
      <c r="MFX146" s="173"/>
      <c r="MFY146" s="173"/>
      <c r="MFZ146" s="173"/>
      <c r="MGA146" s="173"/>
      <c r="MGB146" s="173"/>
      <c r="MGC146" s="173"/>
      <c r="MGD146" s="173"/>
      <c r="MGE146" s="173"/>
      <c r="MGF146" s="173"/>
      <c r="MGG146" s="173"/>
      <c r="MGH146" s="173"/>
      <c r="MGI146" s="173"/>
      <c r="MGJ146" s="173"/>
      <c r="MGK146" s="173"/>
      <c r="MGL146" s="173"/>
      <c r="MGM146" s="173"/>
      <c r="MGN146" s="173"/>
      <c r="MGO146" s="173"/>
      <c r="MGP146" s="173"/>
      <c r="MGQ146" s="173"/>
      <c r="MGR146" s="173"/>
      <c r="MGS146" s="173"/>
      <c r="MGT146" s="173"/>
      <c r="MGU146" s="173"/>
      <c r="MGV146" s="173"/>
      <c r="MGW146" s="173"/>
      <c r="MGX146" s="173"/>
      <c r="MGY146" s="173"/>
      <c r="MGZ146" s="173"/>
      <c r="MHA146" s="173"/>
      <c r="MHB146" s="173"/>
      <c r="MHC146" s="173"/>
      <c r="MHD146" s="173"/>
      <c r="MHE146" s="173"/>
      <c r="MHF146" s="173"/>
      <c r="MHG146" s="173"/>
      <c r="MHH146" s="173"/>
      <c r="MHI146" s="173"/>
      <c r="MHJ146" s="173"/>
      <c r="MHK146" s="173"/>
      <c r="MHL146" s="173"/>
      <c r="MHM146" s="173"/>
      <c r="MHN146" s="173"/>
      <c r="MHO146" s="173"/>
      <c r="MHP146" s="173"/>
      <c r="MHQ146" s="173"/>
      <c r="MHR146" s="173"/>
      <c r="MHS146" s="173"/>
      <c r="MHT146" s="173"/>
      <c r="MHU146" s="173"/>
      <c r="MHV146" s="173"/>
      <c r="MHW146" s="173"/>
      <c r="MHX146" s="173"/>
      <c r="MHY146" s="173"/>
      <c r="MHZ146" s="173"/>
      <c r="MIA146" s="173"/>
      <c r="MIB146" s="173"/>
      <c r="MIC146" s="173"/>
      <c r="MID146" s="173"/>
      <c r="MIE146" s="173"/>
      <c r="MIF146" s="173"/>
      <c r="MIG146" s="173"/>
      <c r="MIH146" s="173"/>
      <c r="MII146" s="173"/>
      <c r="MIJ146" s="173"/>
      <c r="MIK146" s="173"/>
      <c r="MIL146" s="173"/>
      <c r="MIM146" s="173"/>
      <c r="MIN146" s="173"/>
      <c r="MIO146" s="173"/>
      <c r="MIP146" s="173"/>
      <c r="MIQ146" s="173"/>
      <c r="MIR146" s="173"/>
      <c r="MIS146" s="173"/>
      <c r="MIT146" s="173"/>
      <c r="MIU146" s="173"/>
      <c r="MIV146" s="173"/>
      <c r="MIW146" s="173"/>
      <c r="MIX146" s="173"/>
      <c r="MIY146" s="173"/>
      <c r="MIZ146" s="173"/>
      <c r="MJA146" s="173"/>
      <c r="MJB146" s="173"/>
      <c r="MJC146" s="173"/>
      <c r="MJD146" s="173"/>
      <c r="MJE146" s="173"/>
      <c r="MJF146" s="173"/>
      <c r="MJG146" s="173"/>
      <c r="MJH146" s="173"/>
      <c r="MJI146" s="173"/>
      <c r="MJJ146" s="173"/>
      <c r="MJK146" s="173"/>
      <c r="MJL146" s="173"/>
      <c r="MJM146" s="173"/>
      <c r="MJN146" s="173"/>
      <c r="MJO146" s="173"/>
      <c r="MJP146" s="173"/>
      <c r="MJQ146" s="173"/>
      <c r="MJR146" s="173"/>
      <c r="MJS146" s="173"/>
      <c r="MJT146" s="173"/>
      <c r="MJU146" s="173"/>
      <c r="MJV146" s="173"/>
      <c r="MJW146" s="173"/>
      <c r="MJX146" s="173"/>
      <c r="MJY146" s="173"/>
      <c r="MJZ146" s="173"/>
      <c r="MKA146" s="173"/>
      <c r="MKB146" s="173"/>
      <c r="MKC146" s="173"/>
      <c r="MKD146" s="173"/>
      <c r="MKE146" s="173"/>
      <c r="MKF146" s="173"/>
      <c r="MKG146" s="173"/>
      <c r="MKH146" s="173"/>
      <c r="MKI146" s="173"/>
      <c r="MKJ146" s="173"/>
      <c r="MKK146" s="173"/>
      <c r="MKL146" s="173"/>
      <c r="MKM146" s="173"/>
      <c r="MKN146" s="173"/>
      <c r="MKO146" s="173"/>
      <c r="MKP146" s="173"/>
      <c r="MKQ146" s="173"/>
      <c r="MKR146" s="173"/>
      <c r="MKS146" s="173"/>
      <c r="MKT146" s="173"/>
      <c r="MKU146" s="173"/>
      <c r="MKV146" s="173"/>
      <c r="MKW146" s="173"/>
      <c r="MKX146" s="173"/>
      <c r="MKY146" s="173"/>
      <c r="MKZ146" s="173"/>
      <c r="MLA146" s="173"/>
      <c r="MLB146" s="173"/>
      <c r="MLC146" s="173"/>
      <c r="MLD146" s="173"/>
      <c r="MLE146" s="173"/>
      <c r="MLF146" s="173"/>
      <c r="MLG146" s="173"/>
      <c r="MLH146" s="173"/>
      <c r="MLI146" s="173"/>
      <c r="MLJ146" s="173"/>
      <c r="MLK146" s="173"/>
      <c r="MLL146" s="173"/>
      <c r="MLM146" s="173"/>
      <c r="MLN146" s="173"/>
      <c r="MLO146" s="173"/>
      <c r="MLP146" s="173"/>
      <c r="MLQ146" s="173"/>
      <c r="MLR146" s="173"/>
      <c r="MLS146" s="173"/>
      <c r="MLT146" s="173"/>
      <c r="MLU146" s="173"/>
      <c r="MLV146" s="173"/>
      <c r="MLW146" s="173"/>
      <c r="MLX146" s="173"/>
      <c r="MLY146" s="173"/>
      <c r="MLZ146" s="173"/>
      <c r="MMA146" s="173"/>
      <c r="MMB146" s="173"/>
      <c r="MMC146" s="173"/>
      <c r="MMD146" s="173"/>
      <c r="MME146" s="173"/>
      <c r="MMF146" s="173"/>
      <c r="MMG146" s="173"/>
      <c r="MMH146" s="173"/>
      <c r="MMI146" s="173"/>
      <c r="MMJ146" s="173"/>
      <c r="MMK146" s="173"/>
      <c r="MML146" s="173"/>
      <c r="MMM146" s="173"/>
      <c r="MMN146" s="173"/>
      <c r="MMO146" s="173"/>
      <c r="MMP146" s="173"/>
      <c r="MMQ146" s="173"/>
      <c r="MMR146" s="173"/>
      <c r="MMS146" s="173"/>
      <c r="MMT146" s="173"/>
      <c r="MMU146" s="173"/>
      <c r="MMV146" s="173"/>
      <c r="MMW146" s="173"/>
      <c r="MMX146" s="173"/>
      <c r="MMY146" s="173"/>
      <c r="MMZ146" s="173"/>
      <c r="MNA146" s="173"/>
      <c r="MNB146" s="173"/>
      <c r="MNC146" s="173"/>
      <c r="MND146" s="173"/>
      <c r="MNE146" s="173"/>
      <c r="MNF146" s="173"/>
      <c r="MNG146" s="173"/>
      <c r="MNH146" s="173"/>
      <c r="MNI146" s="173"/>
      <c r="MNJ146" s="173"/>
      <c r="MNK146" s="173"/>
      <c r="MNL146" s="173"/>
      <c r="MNM146" s="173"/>
      <c r="MNN146" s="173"/>
      <c r="MNO146" s="173"/>
      <c r="MNP146" s="173"/>
      <c r="MNQ146" s="173"/>
      <c r="MNR146" s="173"/>
      <c r="MNS146" s="173"/>
      <c r="MNZ146" s="173"/>
      <c r="MOA146" s="173"/>
      <c r="MOB146" s="173"/>
      <c r="MOC146" s="173"/>
      <c r="MOD146" s="173"/>
      <c r="MOE146" s="173"/>
      <c r="MOF146" s="173"/>
      <c r="MOG146" s="173"/>
      <c r="MOH146" s="173"/>
      <c r="MOI146" s="173"/>
      <c r="MOJ146" s="173"/>
      <c r="MOK146" s="173"/>
      <c r="MOL146" s="173"/>
      <c r="MOM146" s="173"/>
      <c r="MON146" s="173"/>
      <c r="MOO146" s="173"/>
      <c r="MOP146" s="173"/>
      <c r="MOQ146" s="173"/>
      <c r="MOR146" s="173"/>
      <c r="MOS146" s="173"/>
      <c r="MOT146" s="173"/>
      <c r="MOU146" s="173"/>
      <c r="MOV146" s="173"/>
      <c r="MOW146" s="173"/>
      <c r="MOX146" s="173"/>
      <c r="MOY146" s="173"/>
      <c r="MOZ146" s="173"/>
      <c r="MPA146" s="173"/>
      <c r="MPB146" s="173"/>
      <c r="MPC146" s="173"/>
      <c r="MPD146" s="173"/>
      <c r="MPE146" s="173"/>
      <c r="MPF146" s="173"/>
      <c r="MPG146" s="173"/>
      <c r="MPH146" s="173"/>
      <c r="MPI146" s="173"/>
      <c r="MPJ146" s="173"/>
      <c r="MPK146" s="173"/>
      <c r="MPL146" s="173"/>
      <c r="MPM146" s="173"/>
      <c r="MPN146" s="173"/>
      <c r="MPO146" s="173"/>
      <c r="MPP146" s="173"/>
      <c r="MPQ146" s="173"/>
      <c r="MPR146" s="173"/>
      <c r="MPS146" s="173"/>
      <c r="MPT146" s="173"/>
      <c r="MPU146" s="173"/>
      <c r="MPV146" s="173"/>
      <c r="MPW146" s="173"/>
      <c r="MPX146" s="173"/>
      <c r="MPY146" s="173"/>
      <c r="MPZ146" s="173"/>
      <c r="MQA146" s="173"/>
      <c r="MQB146" s="173"/>
      <c r="MQC146" s="173"/>
      <c r="MQD146" s="173"/>
      <c r="MQE146" s="173"/>
      <c r="MQF146" s="173"/>
      <c r="MQG146" s="173"/>
      <c r="MQH146" s="173"/>
      <c r="MQI146" s="173"/>
      <c r="MQJ146" s="173"/>
      <c r="MQK146" s="173"/>
      <c r="MQL146" s="173"/>
      <c r="MQM146" s="173"/>
      <c r="MQN146" s="173"/>
      <c r="MQO146" s="173"/>
      <c r="MQP146" s="173"/>
      <c r="MQQ146" s="173"/>
      <c r="MQR146" s="173"/>
      <c r="MQS146" s="173"/>
      <c r="MQT146" s="173"/>
      <c r="MQU146" s="173"/>
      <c r="MQV146" s="173"/>
      <c r="MQW146" s="173"/>
      <c r="MQX146" s="173"/>
      <c r="MQY146" s="173"/>
      <c r="MQZ146" s="173"/>
      <c r="MRA146" s="173"/>
      <c r="MRB146" s="173"/>
      <c r="MRC146" s="173"/>
      <c r="MRD146" s="173"/>
      <c r="MRE146" s="173"/>
      <c r="MRF146" s="173"/>
      <c r="MRG146" s="173"/>
      <c r="MRH146" s="173"/>
      <c r="MRI146" s="173"/>
      <c r="MRJ146" s="173"/>
      <c r="MRK146" s="173"/>
      <c r="MRL146" s="173"/>
      <c r="MRM146" s="173"/>
      <c r="MRN146" s="173"/>
      <c r="MRO146" s="173"/>
      <c r="MRP146" s="173"/>
      <c r="MRQ146" s="173"/>
      <c r="MRR146" s="173"/>
      <c r="MRS146" s="173"/>
      <c r="MRT146" s="173"/>
      <c r="MRU146" s="173"/>
      <c r="MRV146" s="173"/>
      <c r="MRW146" s="173"/>
      <c r="MRX146" s="173"/>
      <c r="MRY146" s="173"/>
      <c r="MRZ146" s="173"/>
      <c r="MSA146" s="173"/>
      <c r="MSB146" s="173"/>
      <c r="MSC146" s="173"/>
      <c r="MSD146" s="173"/>
      <c r="MSE146" s="173"/>
      <c r="MSF146" s="173"/>
      <c r="MSG146" s="173"/>
      <c r="MSH146" s="173"/>
      <c r="MSI146" s="173"/>
      <c r="MSJ146" s="173"/>
      <c r="MSK146" s="173"/>
      <c r="MSL146" s="173"/>
      <c r="MSM146" s="173"/>
      <c r="MSN146" s="173"/>
      <c r="MSO146" s="173"/>
      <c r="MSP146" s="173"/>
      <c r="MSQ146" s="173"/>
      <c r="MSR146" s="173"/>
      <c r="MSS146" s="173"/>
      <c r="MST146" s="173"/>
      <c r="MSU146" s="173"/>
      <c r="MSV146" s="173"/>
      <c r="MSW146" s="173"/>
      <c r="MSX146" s="173"/>
      <c r="MSY146" s="173"/>
      <c r="MSZ146" s="173"/>
      <c r="MTA146" s="173"/>
      <c r="MTB146" s="173"/>
      <c r="MTC146" s="173"/>
      <c r="MTD146" s="173"/>
      <c r="MTE146" s="173"/>
      <c r="MTF146" s="173"/>
      <c r="MTG146" s="173"/>
      <c r="MTH146" s="173"/>
      <c r="MTI146" s="173"/>
      <c r="MTJ146" s="173"/>
      <c r="MTK146" s="173"/>
      <c r="MTL146" s="173"/>
      <c r="MTM146" s="173"/>
      <c r="MTN146" s="173"/>
      <c r="MTO146" s="173"/>
      <c r="MTP146" s="173"/>
      <c r="MTQ146" s="173"/>
      <c r="MTR146" s="173"/>
      <c r="MTS146" s="173"/>
      <c r="MTT146" s="173"/>
      <c r="MTU146" s="173"/>
      <c r="MTV146" s="173"/>
      <c r="MTW146" s="173"/>
      <c r="MTX146" s="173"/>
      <c r="MTY146" s="173"/>
      <c r="MTZ146" s="173"/>
      <c r="MUA146" s="173"/>
      <c r="MUB146" s="173"/>
      <c r="MUC146" s="173"/>
      <c r="MUD146" s="173"/>
      <c r="MUE146" s="173"/>
      <c r="MUF146" s="173"/>
      <c r="MUG146" s="173"/>
      <c r="MUH146" s="173"/>
      <c r="MUI146" s="173"/>
      <c r="MUJ146" s="173"/>
      <c r="MUK146" s="173"/>
      <c r="MUL146" s="173"/>
      <c r="MUM146" s="173"/>
      <c r="MUN146" s="173"/>
      <c r="MUO146" s="173"/>
      <c r="MUP146" s="173"/>
      <c r="MUQ146" s="173"/>
      <c r="MUR146" s="173"/>
      <c r="MUS146" s="173"/>
      <c r="MUT146" s="173"/>
      <c r="MUU146" s="173"/>
      <c r="MUV146" s="173"/>
      <c r="MUW146" s="173"/>
      <c r="MUX146" s="173"/>
      <c r="MUY146" s="173"/>
      <c r="MUZ146" s="173"/>
      <c r="MVA146" s="173"/>
      <c r="MVB146" s="173"/>
      <c r="MVC146" s="173"/>
      <c r="MVD146" s="173"/>
      <c r="MVE146" s="173"/>
      <c r="MVF146" s="173"/>
      <c r="MVG146" s="173"/>
      <c r="MVH146" s="173"/>
      <c r="MVI146" s="173"/>
      <c r="MVJ146" s="173"/>
      <c r="MVK146" s="173"/>
      <c r="MVL146" s="173"/>
      <c r="MVM146" s="173"/>
      <c r="MVN146" s="173"/>
      <c r="MVO146" s="173"/>
      <c r="MVP146" s="173"/>
      <c r="MVQ146" s="173"/>
      <c r="MVR146" s="173"/>
      <c r="MVS146" s="173"/>
      <c r="MVT146" s="173"/>
      <c r="MVU146" s="173"/>
      <c r="MVV146" s="173"/>
      <c r="MVW146" s="173"/>
      <c r="MVX146" s="173"/>
      <c r="MVY146" s="173"/>
      <c r="MVZ146" s="173"/>
      <c r="MWA146" s="173"/>
      <c r="MWB146" s="173"/>
      <c r="MWC146" s="173"/>
      <c r="MWD146" s="173"/>
      <c r="MWE146" s="173"/>
      <c r="MWF146" s="173"/>
      <c r="MWG146" s="173"/>
      <c r="MWH146" s="173"/>
      <c r="MWI146" s="173"/>
      <c r="MWJ146" s="173"/>
      <c r="MWK146" s="173"/>
      <c r="MWL146" s="173"/>
      <c r="MWM146" s="173"/>
      <c r="MWN146" s="173"/>
      <c r="MWO146" s="173"/>
      <c r="MWP146" s="173"/>
      <c r="MWQ146" s="173"/>
      <c r="MWR146" s="173"/>
      <c r="MWS146" s="173"/>
      <c r="MWT146" s="173"/>
      <c r="MWU146" s="173"/>
      <c r="MWV146" s="173"/>
      <c r="MWW146" s="173"/>
      <c r="MWX146" s="173"/>
      <c r="MWY146" s="173"/>
      <c r="MWZ146" s="173"/>
      <c r="MXA146" s="173"/>
      <c r="MXB146" s="173"/>
      <c r="MXC146" s="173"/>
      <c r="MXD146" s="173"/>
      <c r="MXE146" s="173"/>
      <c r="MXF146" s="173"/>
      <c r="MXG146" s="173"/>
      <c r="MXH146" s="173"/>
      <c r="MXI146" s="173"/>
      <c r="MXJ146" s="173"/>
      <c r="MXK146" s="173"/>
      <c r="MXL146" s="173"/>
      <c r="MXM146" s="173"/>
      <c r="MXN146" s="173"/>
      <c r="MXO146" s="173"/>
      <c r="MXV146" s="173"/>
      <c r="MXW146" s="173"/>
      <c r="MXX146" s="173"/>
      <c r="MXY146" s="173"/>
      <c r="MXZ146" s="173"/>
      <c r="MYA146" s="173"/>
      <c r="MYB146" s="173"/>
      <c r="MYC146" s="173"/>
      <c r="MYD146" s="173"/>
      <c r="MYE146" s="173"/>
      <c r="MYF146" s="173"/>
      <c r="MYG146" s="173"/>
      <c r="MYH146" s="173"/>
      <c r="MYI146" s="173"/>
      <c r="MYJ146" s="173"/>
      <c r="MYK146" s="173"/>
      <c r="MYL146" s="173"/>
      <c r="MYM146" s="173"/>
      <c r="MYN146" s="173"/>
      <c r="MYO146" s="173"/>
      <c r="MYP146" s="173"/>
      <c r="MYQ146" s="173"/>
      <c r="MYR146" s="173"/>
      <c r="MYS146" s="173"/>
      <c r="MYT146" s="173"/>
      <c r="MYU146" s="173"/>
      <c r="MYV146" s="173"/>
      <c r="MYW146" s="173"/>
      <c r="MYX146" s="173"/>
      <c r="MYY146" s="173"/>
      <c r="MYZ146" s="173"/>
      <c r="MZA146" s="173"/>
      <c r="MZB146" s="173"/>
      <c r="MZC146" s="173"/>
      <c r="MZD146" s="173"/>
      <c r="MZE146" s="173"/>
      <c r="MZF146" s="173"/>
      <c r="MZG146" s="173"/>
      <c r="MZH146" s="173"/>
      <c r="MZI146" s="173"/>
      <c r="MZJ146" s="173"/>
      <c r="MZK146" s="173"/>
      <c r="MZL146" s="173"/>
      <c r="MZM146" s="173"/>
      <c r="MZN146" s="173"/>
      <c r="MZO146" s="173"/>
      <c r="MZP146" s="173"/>
      <c r="MZQ146" s="173"/>
      <c r="MZR146" s="173"/>
      <c r="MZS146" s="173"/>
      <c r="MZT146" s="173"/>
      <c r="MZU146" s="173"/>
      <c r="MZV146" s="173"/>
      <c r="MZW146" s="173"/>
      <c r="MZX146" s="173"/>
      <c r="MZY146" s="173"/>
      <c r="MZZ146" s="173"/>
      <c r="NAA146" s="173"/>
      <c r="NAB146" s="173"/>
      <c r="NAC146" s="173"/>
      <c r="NAD146" s="173"/>
      <c r="NAE146" s="173"/>
      <c r="NAF146" s="173"/>
      <c r="NAG146" s="173"/>
      <c r="NAH146" s="173"/>
      <c r="NAI146" s="173"/>
      <c r="NAJ146" s="173"/>
      <c r="NAK146" s="173"/>
      <c r="NAL146" s="173"/>
      <c r="NAM146" s="173"/>
      <c r="NAN146" s="173"/>
      <c r="NAO146" s="173"/>
      <c r="NAP146" s="173"/>
      <c r="NAQ146" s="173"/>
      <c r="NAR146" s="173"/>
      <c r="NAS146" s="173"/>
      <c r="NAT146" s="173"/>
      <c r="NAU146" s="173"/>
      <c r="NAV146" s="173"/>
      <c r="NAW146" s="173"/>
      <c r="NAX146" s="173"/>
      <c r="NAY146" s="173"/>
      <c r="NAZ146" s="173"/>
      <c r="NBA146" s="173"/>
      <c r="NBB146" s="173"/>
      <c r="NBC146" s="173"/>
      <c r="NBD146" s="173"/>
      <c r="NBE146" s="173"/>
      <c r="NBF146" s="173"/>
      <c r="NBG146" s="173"/>
      <c r="NBH146" s="173"/>
      <c r="NBI146" s="173"/>
      <c r="NBJ146" s="173"/>
      <c r="NBK146" s="173"/>
      <c r="NBL146" s="173"/>
      <c r="NBM146" s="173"/>
      <c r="NBN146" s="173"/>
      <c r="NBO146" s="173"/>
      <c r="NBP146" s="173"/>
      <c r="NBQ146" s="173"/>
      <c r="NBR146" s="173"/>
      <c r="NBS146" s="173"/>
      <c r="NBT146" s="173"/>
      <c r="NBU146" s="173"/>
      <c r="NBV146" s="173"/>
      <c r="NBW146" s="173"/>
      <c r="NBX146" s="173"/>
      <c r="NBY146" s="173"/>
      <c r="NBZ146" s="173"/>
      <c r="NCA146" s="173"/>
      <c r="NCB146" s="173"/>
      <c r="NCC146" s="173"/>
      <c r="NCD146" s="173"/>
      <c r="NCE146" s="173"/>
      <c r="NCF146" s="173"/>
      <c r="NCG146" s="173"/>
      <c r="NCH146" s="173"/>
      <c r="NCI146" s="173"/>
      <c r="NCJ146" s="173"/>
      <c r="NCK146" s="173"/>
      <c r="NCL146" s="173"/>
      <c r="NCM146" s="173"/>
      <c r="NCN146" s="173"/>
      <c r="NCO146" s="173"/>
      <c r="NCP146" s="173"/>
      <c r="NCQ146" s="173"/>
      <c r="NCR146" s="173"/>
      <c r="NCS146" s="173"/>
      <c r="NCT146" s="173"/>
      <c r="NCU146" s="173"/>
      <c r="NCV146" s="173"/>
      <c r="NCW146" s="173"/>
      <c r="NCX146" s="173"/>
      <c r="NCY146" s="173"/>
      <c r="NCZ146" s="173"/>
      <c r="NDA146" s="173"/>
      <c r="NDB146" s="173"/>
      <c r="NDC146" s="173"/>
      <c r="NDD146" s="173"/>
      <c r="NDE146" s="173"/>
      <c r="NDF146" s="173"/>
      <c r="NDG146" s="173"/>
      <c r="NDH146" s="173"/>
      <c r="NDI146" s="173"/>
      <c r="NDJ146" s="173"/>
      <c r="NDK146" s="173"/>
      <c r="NDL146" s="173"/>
      <c r="NDM146" s="173"/>
      <c r="NDN146" s="173"/>
      <c r="NDO146" s="173"/>
      <c r="NDP146" s="173"/>
      <c r="NDQ146" s="173"/>
      <c r="NDR146" s="173"/>
      <c r="NDS146" s="173"/>
      <c r="NDT146" s="173"/>
      <c r="NDU146" s="173"/>
      <c r="NDV146" s="173"/>
      <c r="NDW146" s="173"/>
      <c r="NDX146" s="173"/>
      <c r="NDY146" s="173"/>
      <c r="NDZ146" s="173"/>
      <c r="NEA146" s="173"/>
      <c r="NEB146" s="173"/>
      <c r="NEC146" s="173"/>
      <c r="NED146" s="173"/>
      <c r="NEE146" s="173"/>
      <c r="NEF146" s="173"/>
      <c r="NEG146" s="173"/>
      <c r="NEH146" s="173"/>
      <c r="NEI146" s="173"/>
      <c r="NEJ146" s="173"/>
      <c r="NEK146" s="173"/>
      <c r="NEL146" s="173"/>
      <c r="NEM146" s="173"/>
      <c r="NEN146" s="173"/>
      <c r="NEO146" s="173"/>
      <c r="NEP146" s="173"/>
      <c r="NEQ146" s="173"/>
      <c r="NER146" s="173"/>
      <c r="NES146" s="173"/>
      <c r="NET146" s="173"/>
      <c r="NEU146" s="173"/>
      <c r="NEV146" s="173"/>
      <c r="NEW146" s="173"/>
      <c r="NEX146" s="173"/>
      <c r="NEY146" s="173"/>
      <c r="NEZ146" s="173"/>
      <c r="NFA146" s="173"/>
      <c r="NFB146" s="173"/>
      <c r="NFC146" s="173"/>
      <c r="NFD146" s="173"/>
      <c r="NFE146" s="173"/>
      <c r="NFF146" s="173"/>
      <c r="NFG146" s="173"/>
      <c r="NFH146" s="173"/>
      <c r="NFI146" s="173"/>
      <c r="NFJ146" s="173"/>
      <c r="NFK146" s="173"/>
      <c r="NFL146" s="173"/>
      <c r="NFM146" s="173"/>
      <c r="NFN146" s="173"/>
      <c r="NFO146" s="173"/>
      <c r="NFP146" s="173"/>
      <c r="NFQ146" s="173"/>
      <c r="NFR146" s="173"/>
      <c r="NFS146" s="173"/>
      <c r="NFT146" s="173"/>
      <c r="NFU146" s="173"/>
      <c r="NFV146" s="173"/>
      <c r="NFW146" s="173"/>
      <c r="NFX146" s="173"/>
      <c r="NFY146" s="173"/>
      <c r="NFZ146" s="173"/>
      <c r="NGA146" s="173"/>
      <c r="NGB146" s="173"/>
      <c r="NGC146" s="173"/>
      <c r="NGD146" s="173"/>
      <c r="NGE146" s="173"/>
      <c r="NGF146" s="173"/>
      <c r="NGG146" s="173"/>
      <c r="NGH146" s="173"/>
      <c r="NGI146" s="173"/>
      <c r="NGJ146" s="173"/>
      <c r="NGK146" s="173"/>
      <c r="NGL146" s="173"/>
      <c r="NGM146" s="173"/>
      <c r="NGN146" s="173"/>
      <c r="NGO146" s="173"/>
      <c r="NGP146" s="173"/>
      <c r="NGQ146" s="173"/>
      <c r="NGR146" s="173"/>
      <c r="NGS146" s="173"/>
      <c r="NGT146" s="173"/>
      <c r="NGU146" s="173"/>
      <c r="NGV146" s="173"/>
      <c r="NGW146" s="173"/>
      <c r="NGX146" s="173"/>
      <c r="NGY146" s="173"/>
      <c r="NGZ146" s="173"/>
      <c r="NHA146" s="173"/>
      <c r="NHB146" s="173"/>
      <c r="NHC146" s="173"/>
      <c r="NHD146" s="173"/>
      <c r="NHE146" s="173"/>
      <c r="NHF146" s="173"/>
      <c r="NHG146" s="173"/>
      <c r="NHH146" s="173"/>
      <c r="NHI146" s="173"/>
      <c r="NHJ146" s="173"/>
      <c r="NHK146" s="173"/>
      <c r="NHR146" s="173"/>
      <c r="NHS146" s="173"/>
      <c r="NHT146" s="173"/>
      <c r="NHU146" s="173"/>
      <c r="NHV146" s="173"/>
      <c r="NHW146" s="173"/>
      <c r="NHX146" s="173"/>
      <c r="NHY146" s="173"/>
      <c r="NHZ146" s="173"/>
      <c r="NIA146" s="173"/>
      <c r="NIB146" s="173"/>
      <c r="NIC146" s="173"/>
      <c r="NID146" s="173"/>
      <c r="NIE146" s="173"/>
      <c r="NIF146" s="173"/>
      <c r="NIG146" s="173"/>
      <c r="NIH146" s="173"/>
      <c r="NII146" s="173"/>
      <c r="NIJ146" s="173"/>
      <c r="NIK146" s="173"/>
      <c r="NIL146" s="173"/>
      <c r="NIM146" s="173"/>
      <c r="NIN146" s="173"/>
      <c r="NIO146" s="173"/>
      <c r="NIP146" s="173"/>
      <c r="NIQ146" s="173"/>
      <c r="NIR146" s="173"/>
      <c r="NIS146" s="173"/>
      <c r="NIT146" s="173"/>
      <c r="NIU146" s="173"/>
      <c r="NIV146" s="173"/>
      <c r="NIW146" s="173"/>
      <c r="NIX146" s="173"/>
      <c r="NIY146" s="173"/>
      <c r="NIZ146" s="173"/>
      <c r="NJA146" s="173"/>
      <c r="NJB146" s="173"/>
      <c r="NJC146" s="173"/>
      <c r="NJD146" s="173"/>
      <c r="NJE146" s="173"/>
      <c r="NJF146" s="173"/>
      <c r="NJG146" s="173"/>
      <c r="NJH146" s="173"/>
      <c r="NJI146" s="173"/>
      <c r="NJJ146" s="173"/>
      <c r="NJK146" s="173"/>
      <c r="NJL146" s="173"/>
      <c r="NJM146" s="173"/>
      <c r="NJN146" s="173"/>
      <c r="NJO146" s="173"/>
      <c r="NJP146" s="173"/>
      <c r="NJQ146" s="173"/>
      <c r="NJR146" s="173"/>
      <c r="NJS146" s="173"/>
      <c r="NJT146" s="173"/>
      <c r="NJU146" s="173"/>
      <c r="NJV146" s="173"/>
      <c r="NJW146" s="173"/>
      <c r="NJX146" s="173"/>
      <c r="NJY146" s="173"/>
      <c r="NJZ146" s="173"/>
      <c r="NKA146" s="173"/>
      <c r="NKB146" s="173"/>
      <c r="NKC146" s="173"/>
      <c r="NKD146" s="173"/>
      <c r="NKE146" s="173"/>
      <c r="NKF146" s="173"/>
      <c r="NKG146" s="173"/>
      <c r="NKH146" s="173"/>
      <c r="NKI146" s="173"/>
      <c r="NKJ146" s="173"/>
      <c r="NKK146" s="173"/>
      <c r="NKL146" s="173"/>
      <c r="NKM146" s="173"/>
      <c r="NKN146" s="173"/>
      <c r="NKO146" s="173"/>
      <c r="NKP146" s="173"/>
      <c r="NKQ146" s="173"/>
      <c r="NKR146" s="173"/>
      <c r="NKS146" s="173"/>
      <c r="NKT146" s="173"/>
      <c r="NKU146" s="173"/>
      <c r="NKV146" s="173"/>
      <c r="NKW146" s="173"/>
      <c r="NKX146" s="173"/>
      <c r="NKY146" s="173"/>
      <c r="NKZ146" s="173"/>
      <c r="NLA146" s="173"/>
      <c r="NLB146" s="173"/>
      <c r="NLC146" s="173"/>
      <c r="NLD146" s="173"/>
      <c r="NLE146" s="173"/>
      <c r="NLF146" s="173"/>
      <c r="NLG146" s="173"/>
      <c r="NLH146" s="173"/>
      <c r="NLI146" s="173"/>
      <c r="NLJ146" s="173"/>
      <c r="NLK146" s="173"/>
      <c r="NLL146" s="173"/>
      <c r="NLM146" s="173"/>
      <c r="NLN146" s="173"/>
      <c r="NLO146" s="173"/>
      <c r="NLP146" s="173"/>
      <c r="NLQ146" s="173"/>
      <c r="NLR146" s="173"/>
      <c r="NLS146" s="173"/>
      <c r="NLT146" s="173"/>
      <c r="NLU146" s="173"/>
      <c r="NLV146" s="173"/>
      <c r="NLW146" s="173"/>
      <c r="NLX146" s="173"/>
      <c r="NLY146" s="173"/>
      <c r="NLZ146" s="173"/>
      <c r="NMA146" s="173"/>
      <c r="NMB146" s="173"/>
      <c r="NMC146" s="173"/>
      <c r="NMD146" s="173"/>
      <c r="NME146" s="173"/>
      <c r="NMF146" s="173"/>
      <c r="NMG146" s="173"/>
      <c r="NMH146" s="173"/>
      <c r="NMI146" s="173"/>
      <c r="NMJ146" s="173"/>
      <c r="NMK146" s="173"/>
      <c r="NML146" s="173"/>
      <c r="NMM146" s="173"/>
      <c r="NMN146" s="173"/>
      <c r="NMO146" s="173"/>
      <c r="NMP146" s="173"/>
      <c r="NMQ146" s="173"/>
      <c r="NMR146" s="173"/>
      <c r="NMS146" s="173"/>
      <c r="NMT146" s="173"/>
      <c r="NMU146" s="173"/>
      <c r="NMV146" s="173"/>
      <c r="NMW146" s="173"/>
      <c r="NMX146" s="173"/>
      <c r="NMY146" s="173"/>
      <c r="NMZ146" s="173"/>
      <c r="NNA146" s="173"/>
      <c r="NNB146" s="173"/>
      <c r="NNC146" s="173"/>
      <c r="NND146" s="173"/>
      <c r="NNE146" s="173"/>
      <c r="NNF146" s="173"/>
      <c r="NNG146" s="173"/>
      <c r="NNH146" s="173"/>
      <c r="NNI146" s="173"/>
      <c r="NNJ146" s="173"/>
      <c r="NNK146" s="173"/>
      <c r="NNL146" s="173"/>
      <c r="NNM146" s="173"/>
      <c r="NNN146" s="173"/>
      <c r="NNO146" s="173"/>
      <c r="NNP146" s="173"/>
      <c r="NNQ146" s="173"/>
      <c r="NNR146" s="173"/>
      <c r="NNS146" s="173"/>
      <c r="NNT146" s="173"/>
      <c r="NNU146" s="173"/>
      <c r="NNV146" s="173"/>
      <c r="NNW146" s="173"/>
      <c r="NNX146" s="173"/>
      <c r="NNY146" s="173"/>
      <c r="NNZ146" s="173"/>
      <c r="NOA146" s="173"/>
      <c r="NOB146" s="173"/>
      <c r="NOC146" s="173"/>
      <c r="NOD146" s="173"/>
      <c r="NOE146" s="173"/>
      <c r="NOF146" s="173"/>
      <c r="NOG146" s="173"/>
      <c r="NOH146" s="173"/>
      <c r="NOI146" s="173"/>
      <c r="NOJ146" s="173"/>
      <c r="NOK146" s="173"/>
      <c r="NOL146" s="173"/>
      <c r="NOM146" s="173"/>
      <c r="NON146" s="173"/>
      <c r="NOO146" s="173"/>
      <c r="NOP146" s="173"/>
      <c r="NOQ146" s="173"/>
      <c r="NOR146" s="173"/>
      <c r="NOS146" s="173"/>
      <c r="NOT146" s="173"/>
      <c r="NOU146" s="173"/>
      <c r="NOV146" s="173"/>
      <c r="NOW146" s="173"/>
      <c r="NOX146" s="173"/>
      <c r="NOY146" s="173"/>
      <c r="NOZ146" s="173"/>
      <c r="NPA146" s="173"/>
      <c r="NPB146" s="173"/>
      <c r="NPC146" s="173"/>
      <c r="NPD146" s="173"/>
      <c r="NPE146" s="173"/>
      <c r="NPF146" s="173"/>
      <c r="NPG146" s="173"/>
      <c r="NPH146" s="173"/>
      <c r="NPI146" s="173"/>
      <c r="NPJ146" s="173"/>
      <c r="NPK146" s="173"/>
      <c r="NPL146" s="173"/>
      <c r="NPM146" s="173"/>
      <c r="NPN146" s="173"/>
      <c r="NPO146" s="173"/>
      <c r="NPP146" s="173"/>
      <c r="NPQ146" s="173"/>
      <c r="NPR146" s="173"/>
      <c r="NPS146" s="173"/>
      <c r="NPT146" s="173"/>
      <c r="NPU146" s="173"/>
      <c r="NPV146" s="173"/>
      <c r="NPW146" s="173"/>
      <c r="NPX146" s="173"/>
      <c r="NPY146" s="173"/>
      <c r="NPZ146" s="173"/>
      <c r="NQA146" s="173"/>
      <c r="NQB146" s="173"/>
      <c r="NQC146" s="173"/>
      <c r="NQD146" s="173"/>
      <c r="NQE146" s="173"/>
      <c r="NQF146" s="173"/>
      <c r="NQG146" s="173"/>
      <c r="NQH146" s="173"/>
      <c r="NQI146" s="173"/>
      <c r="NQJ146" s="173"/>
      <c r="NQK146" s="173"/>
      <c r="NQL146" s="173"/>
      <c r="NQM146" s="173"/>
      <c r="NQN146" s="173"/>
      <c r="NQO146" s="173"/>
      <c r="NQP146" s="173"/>
      <c r="NQQ146" s="173"/>
      <c r="NQR146" s="173"/>
      <c r="NQS146" s="173"/>
      <c r="NQT146" s="173"/>
      <c r="NQU146" s="173"/>
      <c r="NQV146" s="173"/>
      <c r="NQW146" s="173"/>
      <c r="NQX146" s="173"/>
      <c r="NQY146" s="173"/>
      <c r="NQZ146" s="173"/>
      <c r="NRA146" s="173"/>
      <c r="NRB146" s="173"/>
      <c r="NRC146" s="173"/>
      <c r="NRD146" s="173"/>
      <c r="NRE146" s="173"/>
      <c r="NRF146" s="173"/>
      <c r="NRG146" s="173"/>
      <c r="NRN146" s="173"/>
      <c r="NRO146" s="173"/>
      <c r="NRP146" s="173"/>
      <c r="NRQ146" s="173"/>
      <c r="NRR146" s="173"/>
      <c r="NRS146" s="173"/>
      <c r="NRT146" s="173"/>
      <c r="NRU146" s="173"/>
      <c r="NRV146" s="173"/>
      <c r="NRW146" s="173"/>
      <c r="NRX146" s="173"/>
      <c r="NRY146" s="173"/>
      <c r="NRZ146" s="173"/>
      <c r="NSA146" s="173"/>
      <c r="NSB146" s="173"/>
      <c r="NSC146" s="173"/>
      <c r="NSD146" s="173"/>
      <c r="NSE146" s="173"/>
      <c r="NSF146" s="173"/>
      <c r="NSG146" s="173"/>
      <c r="NSH146" s="173"/>
      <c r="NSI146" s="173"/>
      <c r="NSJ146" s="173"/>
      <c r="NSK146" s="173"/>
      <c r="NSL146" s="173"/>
      <c r="NSM146" s="173"/>
      <c r="NSN146" s="173"/>
      <c r="NSO146" s="173"/>
      <c r="NSP146" s="173"/>
      <c r="NSQ146" s="173"/>
      <c r="NSR146" s="173"/>
      <c r="NSS146" s="173"/>
      <c r="NST146" s="173"/>
      <c r="NSU146" s="173"/>
      <c r="NSV146" s="173"/>
      <c r="NSW146" s="173"/>
      <c r="NSX146" s="173"/>
      <c r="NSY146" s="173"/>
      <c r="NSZ146" s="173"/>
      <c r="NTA146" s="173"/>
      <c r="NTB146" s="173"/>
      <c r="NTC146" s="173"/>
      <c r="NTD146" s="173"/>
      <c r="NTE146" s="173"/>
      <c r="NTF146" s="173"/>
      <c r="NTG146" s="173"/>
      <c r="NTH146" s="173"/>
      <c r="NTI146" s="173"/>
      <c r="NTJ146" s="173"/>
      <c r="NTK146" s="173"/>
      <c r="NTL146" s="173"/>
      <c r="NTM146" s="173"/>
      <c r="NTN146" s="173"/>
      <c r="NTO146" s="173"/>
      <c r="NTP146" s="173"/>
      <c r="NTQ146" s="173"/>
      <c r="NTR146" s="173"/>
      <c r="NTS146" s="173"/>
      <c r="NTT146" s="173"/>
      <c r="NTU146" s="173"/>
      <c r="NTV146" s="173"/>
      <c r="NTW146" s="173"/>
      <c r="NTX146" s="173"/>
      <c r="NTY146" s="173"/>
      <c r="NTZ146" s="173"/>
      <c r="NUA146" s="173"/>
      <c r="NUB146" s="173"/>
      <c r="NUC146" s="173"/>
      <c r="NUD146" s="173"/>
      <c r="NUE146" s="173"/>
      <c r="NUF146" s="173"/>
      <c r="NUG146" s="173"/>
      <c r="NUH146" s="173"/>
      <c r="NUI146" s="173"/>
      <c r="NUJ146" s="173"/>
      <c r="NUK146" s="173"/>
      <c r="NUL146" s="173"/>
      <c r="NUM146" s="173"/>
      <c r="NUN146" s="173"/>
      <c r="NUO146" s="173"/>
      <c r="NUP146" s="173"/>
      <c r="NUQ146" s="173"/>
      <c r="NUR146" s="173"/>
      <c r="NUS146" s="173"/>
      <c r="NUT146" s="173"/>
      <c r="NUU146" s="173"/>
      <c r="NUV146" s="173"/>
      <c r="NUW146" s="173"/>
      <c r="NUX146" s="173"/>
      <c r="NUY146" s="173"/>
      <c r="NUZ146" s="173"/>
      <c r="NVA146" s="173"/>
      <c r="NVB146" s="173"/>
      <c r="NVC146" s="173"/>
      <c r="NVD146" s="173"/>
      <c r="NVE146" s="173"/>
      <c r="NVF146" s="173"/>
      <c r="NVG146" s="173"/>
      <c r="NVH146" s="173"/>
      <c r="NVI146" s="173"/>
      <c r="NVJ146" s="173"/>
      <c r="NVK146" s="173"/>
      <c r="NVL146" s="173"/>
      <c r="NVM146" s="173"/>
      <c r="NVN146" s="173"/>
      <c r="NVO146" s="173"/>
      <c r="NVP146" s="173"/>
      <c r="NVQ146" s="173"/>
      <c r="NVR146" s="173"/>
      <c r="NVS146" s="173"/>
      <c r="NVT146" s="173"/>
      <c r="NVU146" s="173"/>
      <c r="NVV146" s="173"/>
      <c r="NVW146" s="173"/>
      <c r="NVX146" s="173"/>
      <c r="NVY146" s="173"/>
      <c r="NVZ146" s="173"/>
      <c r="NWA146" s="173"/>
      <c r="NWB146" s="173"/>
      <c r="NWC146" s="173"/>
      <c r="NWD146" s="173"/>
      <c r="NWE146" s="173"/>
      <c r="NWF146" s="173"/>
      <c r="NWG146" s="173"/>
      <c r="NWH146" s="173"/>
      <c r="NWI146" s="173"/>
      <c r="NWJ146" s="173"/>
      <c r="NWK146" s="173"/>
      <c r="NWL146" s="173"/>
      <c r="NWM146" s="173"/>
      <c r="NWN146" s="173"/>
      <c r="NWO146" s="173"/>
      <c r="NWP146" s="173"/>
      <c r="NWQ146" s="173"/>
      <c r="NWR146" s="173"/>
      <c r="NWS146" s="173"/>
      <c r="NWT146" s="173"/>
      <c r="NWU146" s="173"/>
      <c r="NWV146" s="173"/>
      <c r="NWW146" s="173"/>
      <c r="NWX146" s="173"/>
      <c r="NWY146" s="173"/>
      <c r="NWZ146" s="173"/>
      <c r="NXA146" s="173"/>
      <c r="NXB146" s="173"/>
      <c r="NXC146" s="173"/>
      <c r="NXD146" s="173"/>
      <c r="NXE146" s="173"/>
      <c r="NXF146" s="173"/>
      <c r="NXG146" s="173"/>
      <c r="NXH146" s="173"/>
      <c r="NXI146" s="173"/>
      <c r="NXJ146" s="173"/>
      <c r="NXK146" s="173"/>
      <c r="NXL146" s="173"/>
      <c r="NXM146" s="173"/>
      <c r="NXN146" s="173"/>
      <c r="NXO146" s="173"/>
      <c r="NXP146" s="173"/>
      <c r="NXQ146" s="173"/>
      <c r="NXR146" s="173"/>
      <c r="NXS146" s="173"/>
      <c r="NXT146" s="173"/>
      <c r="NXU146" s="173"/>
      <c r="NXV146" s="173"/>
      <c r="NXW146" s="173"/>
      <c r="NXX146" s="173"/>
      <c r="NXY146" s="173"/>
      <c r="NXZ146" s="173"/>
      <c r="NYA146" s="173"/>
      <c r="NYB146" s="173"/>
      <c r="NYC146" s="173"/>
      <c r="NYD146" s="173"/>
      <c r="NYE146" s="173"/>
      <c r="NYF146" s="173"/>
      <c r="NYG146" s="173"/>
      <c r="NYH146" s="173"/>
      <c r="NYI146" s="173"/>
      <c r="NYJ146" s="173"/>
      <c r="NYK146" s="173"/>
      <c r="NYL146" s="173"/>
      <c r="NYM146" s="173"/>
      <c r="NYN146" s="173"/>
      <c r="NYO146" s="173"/>
      <c r="NYP146" s="173"/>
      <c r="NYQ146" s="173"/>
      <c r="NYR146" s="173"/>
      <c r="NYS146" s="173"/>
      <c r="NYT146" s="173"/>
      <c r="NYU146" s="173"/>
      <c r="NYV146" s="173"/>
      <c r="NYW146" s="173"/>
      <c r="NYX146" s="173"/>
      <c r="NYY146" s="173"/>
      <c r="NYZ146" s="173"/>
      <c r="NZA146" s="173"/>
      <c r="NZB146" s="173"/>
      <c r="NZC146" s="173"/>
      <c r="NZD146" s="173"/>
      <c r="NZE146" s="173"/>
      <c r="NZF146" s="173"/>
      <c r="NZG146" s="173"/>
      <c r="NZH146" s="173"/>
      <c r="NZI146" s="173"/>
      <c r="NZJ146" s="173"/>
      <c r="NZK146" s="173"/>
      <c r="NZL146" s="173"/>
      <c r="NZM146" s="173"/>
      <c r="NZN146" s="173"/>
      <c r="NZO146" s="173"/>
      <c r="NZP146" s="173"/>
      <c r="NZQ146" s="173"/>
      <c r="NZR146" s="173"/>
      <c r="NZS146" s="173"/>
      <c r="NZT146" s="173"/>
      <c r="NZU146" s="173"/>
      <c r="NZV146" s="173"/>
      <c r="NZW146" s="173"/>
      <c r="NZX146" s="173"/>
      <c r="NZY146" s="173"/>
      <c r="NZZ146" s="173"/>
      <c r="OAA146" s="173"/>
      <c r="OAB146" s="173"/>
      <c r="OAC146" s="173"/>
      <c r="OAD146" s="173"/>
      <c r="OAE146" s="173"/>
      <c r="OAF146" s="173"/>
      <c r="OAG146" s="173"/>
      <c r="OAH146" s="173"/>
      <c r="OAI146" s="173"/>
      <c r="OAJ146" s="173"/>
      <c r="OAK146" s="173"/>
      <c r="OAL146" s="173"/>
      <c r="OAM146" s="173"/>
      <c r="OAN146" s="173"/>
      <c r="OAO146" s="173"/>
      <c r="OAP146" s="173"/>
      <c r="OAQ146" s="173"/>
      <c r="OAR146" s="173"/>
      <c r="OAS146" s="173"/>
      <c r="OAT146" s="173"/>
      <c r="OAU146" s="173"/>
      <c r="OAV146" s="173"/>
      <c r="OAW146" s="173"/>
      <c r="OAX146" s="173"/>
      <c r="OAY146" s="173"/>
      <c r="OAZ146" s="173"/>
      <c r="OBA146" s="173"/>
      <c r="OBB146" s="173"/>
      <c r="OBC146" s="173"/>
      <c r="OBJ146" s="173"/>
      <c r="OBK146" s="173"/>
      <c r="OBL146" s="173"/>
      <c r="OBM146" s="173"/>
      <c r="OBN146" s="173"/>
      <c r="OBO146" s="173"/>
      <c r="OBP146" s="173"/>
      <c r="OBQ146" s="173"/>
      <c r="OBR146" s="173"/>
      <c r="OBS146" s="173"/>
      <c r="OBT146" s="173"/>
      <c r="OBU146" s="173"/>
      <c r="OBV146" s="173"/>
      <c r="OBW146" s="173"/>
      <c r="OBX146" s="173"/>
      <c r="OBY146" s="173"/>
      <c r="OBZ146" s="173"/>
      <c r="OCA146" s="173"/>
      <c r="OCB146" s="173"/>
      <c r="OCC146" s="173"/>
      <c r="OCD146" s="173"/>
      <c r="OCE146" s="173"/>
      <c r="OCF146" s="173"/>
      <c r="OCG146" s="173"/>
      <c r="OCH146" s="173"/>
      <c r="OCI146" s="173"/>
      <c r="OCJ146" s="173"/>
      <c r="OCK146" s="173"/>
      <c r="OCL146" s="173"/>
      <c r="OCM146" s="173"/>
      <c r="OCN146" s="173"/>
      <c r="OCO146" s="173"/>
      <c r="OCP146" s="173"/>
      <c r="OCQ146" s="173"/>
      <c r="OCR146" s="173"/>
      <c r="OCS146" s="173"/>
      <c r="OCT146" s="173"/>
      <c r="OCU146" s="173"/>
      <c r="OCV146" s="173"/>
      <c r="OCW146" s="173"/>
      <c r="OCX146" s="173"/>
      <c r="OCY146" s="173"/>
      <c r="OCZ146" s="173"/>
      <c r="ODA146" s="173"/>
      <c r="ODB146" s="173"/>
      <c r="ODC146" s="173"/>
      <c r="ODD146" s="173"/>
      <c r="ODE146" s="173"/>
      <c r="ODF146" s="173"/>
      <c r="ODG146" s="173"/>
      <c r="ODH146" s="173"/>
      <c r="ODI146" s="173"/>
      <c r="ODJ146" s="173"/>
      <c r="ODK146" s="173"/>
      <c r="ODL146" s="173"/>
      <c r="ODM146" s="173"/>
      <c r="ODN146" s="173"/>
      <c r="ODO146" s="173"/>
      <c r="ODP146" s="173"/>
      <c r="ODQ146" s="173"/>
      <c r="ODR146" s="173"/>
      <c r="ODS146" s="173"/>
      <c r="ODT146" s="173"/>
      <c r="ODU146" s="173"/>
      <c r="ODV146" s="173"/>
      <c r="ODW146" s="173"/>
      <c r="ODX146" s="173"/>
      <c r="ODY146" s="173"/>
      <c r="ODZ146" s="173"/>
      <c r="OEA146" s="173"/>
      <c r="OEB146" s="173"/>
      <c r="OEC146" s="173"/>
      <c r="OED146" s="173"/>
      <c r="OEE146" s="173"/>
      <c r="OEF146" s="173"/>
      <c r="OEG146" s="173"/>
      <c r="OEH146" s="173"/>
      <c r="OEI146" s="173"/>
      <c r="OEJ146" s="173"/>
      <c r="OEK146" s="173"/>
      <c r="OEL146" s="173"/>
      <c r="OEM146" s="173"/>
      <c r="OEN146" s="173"/>
      <c r="OEO146" s="173"/>
      <c r="OEP146" s="173"/>
      <c r="OEQ146" s="173"/>
      <c r="OER146" s="173"/>
      <c r="OES146" s="173"/>
      <c r="OET146" s="173"/>
      <c r="OEU146" s="173"/>
      <c r="OEV146" s="173"/>
      <c r="OEW146" s="173"/>
      <c r="OEX146" s="173"/>
      <c r="OEY146" s="173"/>
      <c r="OEZ146" s="173"/>
      <c r="OFA146" s="173"/>
      <c r="OFB146" s="173"/>
      <c r="OFC146" s="173"/>
      <c r="OFD146" s="173"/>
      <c r="OFE146" s="173"/>
      <c r="OFF146" s="173"/>
      <c r="OFG146" s="173"/>
      <c r="OFH146" s="173"/>
      <c r="OFI146" s="173"/>
      <c r="OFJ146" s="173"/>
      <c r="OFK146" s="173"/>
      <c r="OFL146" s="173"/>
      <c r="OFM146" s="173"/>
      <c r="OFN146" s="173"/>
      <c r="OFO146" s="173"/>
      <c r="OFP146" s="173"/>
      <c r="OFQ146" s="173"/>
      <c r="OFR146" s="173"/>
      <c r="OFS146" s="173"/>
      <c r="OFT146" s="173"/>
      <c r="OFU146" s="173"/>
      <c r="OFV146" s="173"/>
      <c r="OFW146" s="173"/>
      <c r="OFX146" s="173"/>
      <c r="OFY146" s="173"/>
      <c r="OFZ146" s="173"/>
      <c r="OGA146" s="173"/>
      <c r="OGB146" s="173"/>
      <c r="OGC146" s="173"/>
      <c r="OGD146" s="173"/>
      <c r="OGE146" s="173"/>
      <c r="OGF146" s="173"/>
      <c r="OGG146" s="173"/>
      <c r="OGH146" s="173"/>
      <c r="OGI146" s="173"/>
      <c r="OGJ146" s="173"/>
      <c r="OGK146" s="173"/>
      <c r="OGL146" s="173"/>
      <c r="OGM146" s="173"/>
      <c r="OGN146" s="173"/>
      <c r="OGO146" s="173"/>
      <c r="OGP146" s="173"/>
      <c r="OGQ146" s="173"/>
      <c r="OGR146" s="173"/>
      <c r="OGS146" s="173"/>
      <c r="OGT146" s="173"/>
      <c r="OGU146" s="173"/>
      <c r="OGV146" s="173"/>
      <c r="OGW146" s="173"/>
      <c r="OGX146" s="173"/>
      <c r="OGY146" s="173"/>
      <c r="OGZ146" s="173"/>
      <c r="OHA146" s="173"/>
      <c r="OHB146" s="173"/>
      <c r="OHC146" s="173"/>
      <c r="OHD146" s="173"/>
      <c r="OHE146" s="173"/>
      <c r="OHF146" s="173"/>
      <c r="OHG146" s="173"/>
      <c r="OHH146" s="173"/>
      <c r="OHI146" s="173"/>
      <c r="OHJ146" s="173"/>
      <c r="OHK146" s="173"/>
      <c r="OHL146" s="173"/>
      <c r="OHM146" s="173"/>
      <c r="OHN146" s="173"/>
      <c r="OHO146" s="173"/>
      <c r="OHP146" s="173"/>
      <c r="OHQ146" s="173"/>
      <c r="OHR146" s="173"/>
      <c r="OHS146" s="173"/>
      <c r="OHT146" s="173"/>
      <c r="OHU146" s="173"/>
      <c r="OHV146" s="173"/>
      <c r="OHW146" s="173"/>
      <c r="OHX146" s="173"/>
      <c r="OHY146" s="173"/>
      <c r="OHZ146" s="173"/>
      <c r="OIA146" s="173"/>
      <c r="OIB146" s="173"/>
      <c r="OIC146" s="173"/>
      <c r="OID146" s="173"/>
      <c r="OIE146" s="173"/>
      <c r="OIF146" s="173"/>
      <c r="OIG146" s="173"/>
      <c r="OIH146" s="173"/>
      <c r="OII146" s="173"/>
      <c r="OIJ146" s="173"/>
      <c r="OIK146" s="173"/>
      <c r="OIL146" s="173"/>
      <c r="OIM146" s="173"/>
      <c r="OIN146" s="173"/>
      <c r="OIO146" s="173"/>
      <c r="OIP146" s="173"/>
      <c r="OIQ146" s="173"/>
      <c r="OIR146" s="173"/>
      <c r="OIS146" s="173"/>
      <c r="OIT146" s="173"/>
      <c r="OIU146" s="173"/>
      <c r="OIV146" s="173"/>
      <c r="OIW146" s="173"/>
      <c r="OIX146" s="173"/>
      <c r="OIY146" s="173"/>
      <c r="OIZ146" s="173"/>
      <c r="OJA146" s="173"/>
      <c r="OJB146" s="173"/>
      <c r="OJC146" s="173"/>
      <c r="OJD146" s="173"/>
      <c r="OJE146" s="173"/>
      <c r="OJF146" s="173"/>
      <c r="OJG146" s="173"/>
      <c r="OJH146" s="173"/>
      <c r="OJI146" s="173"/>
      <c r="OJJ146" s="173"/>
      <c r="OJK146" s="173"/>
      <c r="OJL146" s="173"/>
      <c r="OJM146" s="173"/>
      <c r="OJN146" s="173"/>
      <c r="OJO146" s="173"/>
      <c r="OJP146" s="173"/>
      <c r="OJQ146" s="173"/>
      <c r="OJR146" s="173"/>
      <c r="OJS146" s="173"/>
      <c r="OJT146" s="173"/>
      <c r="OJU146" s="173"/>
      <c r="OJV146" s="173"/>
      <c r="OJW146" s="173"/>
      <c r="OJX146" s="173"/>
      <c r="OJY146" s="173"/>
      <c r="OJZ146" s="173"/>
      <c r="OKA146" s="173"/>
      <c r="OKB146" s="173"/>
      <c r="OKC146" s="173"/>
      <c r="OKD146" s="173"/>
      <c r="OKE146" s="173"/>
      <c r="OKF146" s="173"/>
      <c r="OKG146" s="173"/>
      <c r="OKH146" s="173"/>
      <c r="OKI146" s="173"/>
      <c r="OKJ146" s="173"/>
      <c r="OKK146" s="173"/>
      <c r="OKL146" s="173"/>
      <c r="OKM146" s="173"/>
      <c r="OKN146" s="173"/>
      <c r="OKO146" s="173"/>
      <c r="OKP146" s="173"/>
      <c r="OKQ146" s="173"/>
      <c r="OKR146" s="173"/>
      <c r="OKS146" s="173"/>
      <c r="OKT146" s="173"/>
      <c r="OKU146" s="173"/>
      <c r="OKV146" s="173"/>
      <c r="OKW146" s="173"/>
      <c r="OKX146" s="173"/>
      <c r="OKY146" s="173"/>
      <c r="OLF146" s="173"/>
      <c r="OLG146" s="173"/>
      <c r="OLH146" s="173"/>
      <c r="OLI146" s="173"/>
      <c r="OLJ146" s="173"/>
      <c r="OLK146" s="173"/>
      <c r="OLL146" s="173"/>
      <c r="OLM146" s="173"/>
      <c r="OLN146" s="173"/>
      <c r="OLO146" s="173"/>
      <c r="OLP146" s="173"/>
      <c r="OLQ146" s="173"/>
      <c r="OLR146" s="173"/>
      <c r="OLS146" s="173"/>
      <c r="OLT146" s="173"/>
      <c r="OLU146" s="173"/>
      <c r="OLV146" s="173"/>
      <c r="OLW146" s="173"/>
      <c r="OLX146" s="173"/>
      <c r="OLY146" s="173"/>
      <c r="OLZ146" s="173"/>
      <c r="OMA146" s="173"/>
      <c r="OMB146" s="173"/>
      <c r="OMC146" s="173"/>
      <c r="OMD146" s="173"/>
      <c r="OME146" s="173"/>
      <c r="OMF146" s="173"/>
      <c r="OMG146" s="173"/>
      <c r="OMH146" s="173"/>
      <c r="OMI146" s="173"/>
      <c r="OMJ146" s="173"/>
      <c r="OMK146" s="173"/>
      <c r="OML146" s="173"/>
      <c r="OMM146" s="173"/>
      <c r="OMN146" s="173"/>
      <c r="OMO146" s="173"/>
      <c r="OMP146" s="173"/>
      <c r="OMQ146" s="173"/>
      <c r="OMR146" s="173"/>
      <c r="OMS146" s="173"/>
      <c r="OMT146" s="173"/>
      <c r="OMU146" s="173"/>
      <c r="OMV146" s="173"/>
      <c r="OMW146" s="173"/>
      <c r="OMX146" s="173"/>
      <c r="OMY146" s="173"/>
      <c r="OMZ146" s="173"/>
      <c r="ONA146" s="173"/>
      <c r="ONB146" s="173"/>
      <c r="ONC146" s="173"/>
      <c r="OND146" s="173"/>
      <c r="ONE146" s="173"/>
      <c r="ONF146" s="173"/>
      <c r="ONG146" s="173"/>
      <c r="ONH146" s="173"/>
      <c r="ONI146" s="173"/>
      <c r="ONJ146" s="173"/>
      <c r="ONK146" s="173"/>
      <c r="ONL146" s="173"/>
      <c r="ONM146" s="173"/>
      <c r="ONN146" s="173"/>
      <c r="ONO146" s="173"/>
      <c r="ONP146" s="173"/>
      <c r="ONQ146" s="173"/>
      <c r="ONR146" s="173"/>
      <c r="ONS146" s="173"/>
      <c r="ONT146" s="173"/>
      <c r="ONU146" s="173"/>
      <c r="ONV146" s="173"/>
      <c r="ONW146" s="173"/>
      <c r="ONX146" s="173"/>
      <c r="ONY146" s="173"/>
      <c r="ONZ146" s="173"/>
      <c r="OOA146" s="173"/>
      <c r="OOB146" s="173"/>
      <c r="OOC146" s="173"/>
      <c r="OOD146" s="173"/>
      <c r="OOE146" s="173"/>
      <c r="OOF146" s="173"/>
      <c r="OOG146" s="173"/>
      <c r="OOH146" s="173"/>
      <c r="OOI146" s="173"/>
      <c r="OOJ146" s="173"/>
      <c r="OOK146" s="173"/>
      <c r="OOL146" s="173"/>
      <c r="OOM146" s="173"/>
      <c r="OON146" s="173"/>
      <c r="OOO146" s="173"/>
      <c r="OOP146" s="173"/>
      <c r="OOQ146" s="173"/>
      <c r="OOR146" s="173"/>
      <c r="OOS146" s="173"/>
      <c r="OOT146" s="173"/>
      <c r="OOU146" s="173"/>
      <c r="OOV146" s="173"/>
      <c r="OOW146" s="173"/>
      <c r="OOX146" s="173"/>
      <c r="OOY146" s="173"/>
      <c r="OOZ146" s="173"/>
      <c r="OPA146" s="173"/>
      <c r="OPB146" s="173"/>
      <c r="OPC146" s="173"/>
      <c r="OPD146" s="173"/>
      <c r="OPE146" s="173"/>
      <c r="OPF146" s="173"/>
      <c r="OPG146" s="173"/>
      <c r="OPH146" s="173"/>
      <c r="OPI146" s="173"/>
      <c r="OPJ146" s="173"/>
      <c r="OPK146" s="173"/>
      <c r="OPL146" s="173"/>
      <c r="OPM146" s="173"/>
      <c r="OPN146" s="173"/>
      <c r="OPO146" s="173"/>
      <c r="OPP146" s="173"/>
      <c r="OPQ146" s="173"/>
      <c r="OPR146" s="173"/>
      <c r="OPS146" s="173"/>
      <c r="OPT146" s="173"/>
      <c r="OPU146" s="173"/>
      <c r="OPV146" s="173"/>
      <c r="OPW146" s="173"/>
      <c r="OPX146" s="173"/>
      <c r="OPY146" s="173"/>
      <c r="OPZ146" s="173"/>
      <c r="OQA146" s="173"/>
      <c r="OQB146" s="173"/>
      <c r="OQC146" s="173"/>
      <c r="OQD146" s="173"/>
      <c r="OQE146" s="173"/>
      <c r="OQF146" s="173"/>
      <c r="OQG146" s="173"/>
      <c r="OQH146" s="173"/>
      <c r="OQI146" s="173"/>
      <c r="OQJ146" s="173"/>
      <c r="OQK146" s="173"/>
      <c r="OQL146" s="173"/>
      <c r="OQM146" s="173"/>
      <c r="OQN146" s="173"/>
      <c r="OQO146" s="173"/>
      <c r="OQP146" s="173"/>
      <c r="OQQ146" s="173"/>
      <c r="OQR146" s="173"/>
      <c r="OQS146" s="173"/>
      <c r="OQT146" s="173"/>
      <c r="OQU146" s="173"/>
      <c r="OQV146" s="173"/>
      <c r="OQW146" s="173"/>
      <c r="OQX146" s="173"/>
      <c r="OQY146" s="173"/>
      <c r="OQZ146" s="173"/>
      <c r="ORA146" s="173"/>
      <c r="ORB146" s="173"/>
      <c r="ORC146" s="173"/>
      <c r="ORD146" s="173"/>
      <c r="ORE146" s="173"/>
      <c r="ORF146" s="173"/>
      <c r="ORG146" s="173"/>
      <c r="ORH146" s="173"/>
      <c r="ORI146" s="173"/>
      <c r="ORJ146" s="173"/>
      <c r="ORK146" s="173"/>
      <c r="ORL146" s="173"/>
      <c r="ORM146" s="173"/>
      <c r="ORN146" s="173"/>
      <c r="ORO146" s="173"/>
      <c r="ORP146" s="173"/>
      <c r="ORQ146" s="173"/>
      <c r="ORR146" s="173"/>
      <c r="ORS146" s="173"/>
      <c r="ORT146" s="173"/>
      <c r="ORU146" s="173"/>
      <c r="ORV146" s="173"/>
      <c r="ORW146" s="173"/>
      <c r="ORX146" s="173"/>
      <c r="ORY146" s="173"/>
      <c r="ORZ146" s="173"/>
      <c r="OSA146" s="173"/>
      <c r="OSB146" s="173"/>
      <c r="OSC146" s="173"/>
      <c r="OSD146" s="173"/>
      <c r="OSE146" s="173"/>
      <c r="OSF146" s="173"/>
      <c r="OSG146" s="173"/>
      <c r="OSH146" s="173"/>
      <c r="OSI146" s="173"/>
      <c r="OSJ146" s="173"/>
      <c r="OSK146" s="173"/>
      <c r="OSL146" s="173"/>
      <c r="OSM146" s="173"/>
      <c r="OSN146" s="173"/>
      <c r="OSO146" s="173"/>
      <c r="OSP146" s="173"/>
      <c r="OSQ146" s="173"/>
      <c r="OSR146" s="173"/>
      <c r="OSS146" s="173"/>
      <c r="OST146" s="173"/>
      <c r="OSU146" s="173"/>
      <c r="OSV146" s="173"/>
      <c r="OSW146" s="173"/>
      <c r="OSX146" s="173"/>
      <c r="OSY146" s="173"/>
      <c r="OSZ146" s="173"/>
      <c r="OTA146" s="173"/>
      <c r="OTB146" s="173"/>
      <c r="OTC146" s="173"/>
      <c r="OTD146" s="173"/>
      <c r="OTE146" s="173"/>
      <c r="OTF146" s="173"/>
      <c r="OTG146" s="173"/>
      <c r="OTH146" s="173"/>
      <c r="OTI146" s="173"/>
      <c r="OTJ146" s="173"/>
      <c r="OTK146" s="173"/>
      <c r="OTL146" s="173"/>
      <c r="OTM146" s="173"/>
      <c r="OTN146" s="173"/>
      <c r="OTO146" s="173"/>
      <c r="OTP146" s="173"/>
      <c r="OTQ146" s="173"/>
      <c r="OTR146" s="173"/>
      <c r="OTS146" s="173"/>
      <c r="OTT146" s="173"/>
      <c r="OTU146" s="173"/>
      <c r="OTV146" s="173"/>
      <c r="OTW146" s="173"/>
      <c r="OTX146" s="173"/>
      <c r="OTY146" s="173"/>
      <c r="OTZ146" s="173"/>
      <c r="OUA146" s="173"/>
      <c r="OUB146" s="173"/>
      <c r="OUC146" s="173"/>
      <c r="OUD146" s="173"/>
      <c r="OUE146" s="173"/>
      <c r="OUF146" s="173"/>
      <c r="OUG146" s="173"/>
      <c r="OUH146" s="173"/>
      <c r="OUI146" s="173"/>
      <c r="OUJ146" s="173"/>
      <c r="OUK146" s="173"/>
      <c r="OUL146" s="173"/>
      <c r="OUM146" s="173"/>
      <c r="OUN146" s="173"/>
      <c r="OUO146" s="173"/>
      <c r="OUP146" s="173"/>
      <c r="OUQ146" s="173"/>
      <c r="OUR146" s="173"/>
      <c r="OUS146" s="173"/>
      <c r="OUT146" s="173"/>
      <c r="OUU146" s="173"/>
      <c r="OVB146" s="173"/>
      <c r="OVC146" s="173"/>
      <c r="OVD146" s="173"/>
      <c r="OVE146" s="173"/>
      <c r="OVF146" s="173"/>
      <c r="OVG146" s="173"/>
      <c r="OVH146" s="173"/>
      <c r="OVI146" s="173"/>
      <c r="OVJ146" s="173"/>
      <c r="OVK146" s="173"/>
      <c r="OVL146" s="173"/>
      <c r="OVM146" s="173"/>
      <c r="OVN146" s="173"/>
      <c r="OVO146" s="173"/>
      <c r="OVP146" s="173"/>
      <c r="OVQ146" s="173"/>
      <c r="OVR146" s="173"/>
      <c r="OVS146" s="173"/>
      <c r="OVT146" s="173"/>
      <c r="OVU146" s="173"/>
      <c r="OVV146" s="173"/>
      <c r="OVW146" s="173"/>
      <c r="OVX146" s="173"/>
      <c r="OVY146" s="173"/>
      <c r="OVZ146" s="173"/>
      <c r="OWA146" s="173"/>
      <c r="OWB146" s="173"/>
      <c r="OWC146" s="173"/>
      <c r="OWD146" s="173"/>
      <c r="OWE146" s="173"/>
      <c r="OWF146" s="173"/>
      <c r="OWG146" s="173"/>
      <c r="OWH146" s="173"/>
      <c r="OWI146" s="173"/>
      <c r="OWJ146" s="173"/>
      <c r="OWK146" s="173"/>
      <c r="OWL146" s="173"/>
      <c r="OWM146" s="173"/>
      <c r="OWN146" s="173"/>
      <c r="OWO146" s="173"/>
      <c r="OWP146" s="173"/>
      <c r="OWQ146" s="173"/>
      <c r="OWR146" s="173"/>
      <c r="OWS146" s="173"/>
      <c r="OWT146" s="173"/>
      <c r="OWU146" s="173"/>
      <c r="OWV146" s="173"/>
      <c r="OWW146" s="173"/>
      <c r="OWX146" s="173"/>
      <c r="OWY146" s="173"/>
      <c r="OWZ146" s="173"/>
      <c r="OXA146" s="173"/>
      <c r="OXB146" s="173"/>
      <c r="OXC146" s="173"/>
      <c r="OXD146" s="173"/>
      <c r="OXE146" s="173"/>
      <c r="OXF146" s="173"/>
      <c r="OXG146" s="173"/>
      <c r="OXH146" s="173"/>
      <c r="OXI146" s="173"/>
      <c r="OXJ146" s="173"/>
      <c r="OXK146" s="173"/>
      <c r="OXL146" s="173"/>
      <c r="OXM146" s="173"/>
      <c r="OXN146" s="173"/>
      <c r="OXO146" s="173"/>
      <c r="OXP146" s="173"/>
      <c r="OXQ146" s="173"/>
      <c r="OXR146" s="173"/>
      <c r="OXS146" s="173"/>
      <c r="OXT146" s="173"/>
      <c r="OXU146" s="173"/>
      <c r="OXV146" s="173"/>
      <c r="OXW146" s="173"/>
      <c r="OXX146" s="173"/>
      <c r="OXY146" s="173"/>
      <c r="OXZ146" s="173"/>
      <c r="OYA146" s="173"/>
      <c r="OYB146" s="173"/>
      <c r="OYC146" s="173"/>
      <c r="OYD146" s="173"/>
      <c r="OYE146" s="173"/>
      <c r="OYF146" s="173"/>
      <c r="OYG146" s="173"/>
      <c r="OYH146" s="173"/>
      <c r="OYI146" s="173"/>
      <c r="OYJ146" s="173"/>
      <c r="OYK146" s="173"/>
      <c r="OYL146" s="173"/>
      <c r="OYM146" s="173"/>
      <c r="OYN146" s="173"/>
      <c r="OYO146" s="173"/>
      <c r="OYP146" s="173"/>
      <c r="OYQ146" s="173"/>
      <c r="OYR146" s="173"/>
      <c r="OYS146" s="173"/>
      <c r="OYT146" s="173"/>
      <c r="OYU146" s="173"/>
      <c r="OYV146" s="173"/>
      <c r="OYW146" s="173"/>
      <c r="OYX146" s="173"/>
      <c r="OYY146" s="173"/>
      <c r="OYZ146" s="173"/>
      <c r="OZA146" s="173"/>
      <c r="OZB146" s="173"/>
      <c r="OZC146" s="173"/>
      <c r="OZD146" s="173"/>
      <c r="OZE146" s="173"/>
      <c r="OZF146" s="173"/>
      <c r="OZG146" s="173"/>
      <c r="OZH146" s="173"/>
      <c r="OZI146" s="173"/>
      <c r="OZJ146" s="173"/>
      <c r="OZK146" s="173"/>
      <c r="OZL146" s="173"/>
      <c r="OZM146" s="173"/>
      <c r="OZN146" s="173"/>
      <c r="OZO146" s="173"/>
      <c r="OZP146" s="173"/>
      <c r="OZQ146" s="173"/>
      <c r="OZR146" s="173"/>
      <c r="OZS146" s="173"/>
      <c r="OZT146" s="173"/>
      <c r="OZU146" s="173"/>
      <c r="OZV146" s="173"/>
      <c r="OZW146" s="173"/>
      <c r="OZX146" s="173"/>
      <c r="OZY146" s="173"/>
      <c r="OZZ146" s="173"/>
      <c r="PAA146" s="173"/>
      <c r="PAB146" s="173"/>
      <c r="PAC146" s="173"/>
      <c r="PAD146" s="173"/>
      <c r="PAE146" s="173"/>
      <c r="PAF146" s="173"/>
      <c r="PAG146" s="173"/>
      <c r="PAH146" s="173"/>
      <c r="PAI146" s="173"/>
      <c r="PAJ146" s="173"/>
      <c r="PAK146" s="173"/>
      <c r="PAL146" s="173"/>
      <c r="PAM146" s="173"/>
      <c r="PAN146" s="173"/>
      <c r="PAO146" s="173"/>
      <c r="PAP146" s="173"/>
      <c r="PAQ146" s="173"/>
      <c r="PAR146" s="173"/>
      <c r="PAS146" s="173"/>
      <c r="PAT146" s="173"/>
      <c r="PAU146" s="173"/>
      <c r="PAV146" s="173"/>
      <c r="PAW146" s="173"/>
      <c r="PAX146" s="173"/>
      <c r="PAY146" s="173"/>
      <c r="PAZ146" s="173"/>
      <c r="PBA146" s="173"/>
      <c r="PBB146" s="173"/>
      <c r="PBC146" s="173"/>
      <c r="PBD146" s="173"/>
      <c r="PBE146" s="173"/>
      <c r="PBF146" s="173"/>
      <c r="PBG146" s="173"/>
      <c r="PBH146" s="173"/>
      <c r="PBI146" s="173"/>
      <c r="PBJ146" s="173"/>
      <c r="PBK146" s="173"/>
      <c r="PBL146" s="173"/>
      <c r="PBM146" s="173"/>
      <c r="PBN146" s="173"/>
      <c r="PBO146" s="173"/>
      <c r="PBP146" s="173"/>
      <c r="PBQ146" s="173"/>
      <c r="PBR146" s="173"/>
      <c r="PBS146" s="173"/>
      <c r="PBT146" s="173"/>
      <c r="PBU146" s="173"/>
      <c r="PBV146" s="173"/>
      <c r="PBW146" s="173"/>
      <c r="PBX146" s="173"/>
      <c r="PBY146" s="173"/>
      <c r="PBZ146" s="173"/>
      <c r="PCA146" s="173"/>
      <c r="PCB146" s="173"/>
      <c r="PCC146" s="173"/>
      <c r="PCD146" s="173"/>
      <c r="PCE146" s="173"/>
      <c r="PCF146" s="173"/>
      <c r="PCG146" s="173"/>
      <c r="PCH146" s="173"/>
      <c r="PCI146" s="173"/>
      <c r="PCJ146" s="173"/>
      <c r="PCK146" s="173"/>
      <c r="PCL146" s="173"/>
      <c r="PCM146" s="173"/>
      <c r="PCN146" s="173"/>
      <c r="PCO146" s="173"/>
      <c r="PCP146" s="173"/>
      <c r="PCQ146" s="173"/>
      <c r="PCR146" s="173"/>
      <c r="PCS146" s="173"/>
      <c r="PCT146" s="173"/>
      <c r="PCU146" s="173"/>
      <c r="PCV146" s="173"/>
      <c r="PCW146" s="173"/>
      <c r="PCX146" s="173"/>
      <c r="PCY146" s="173"/>
      <c r="PCZ146" s="173"/>
      <c r="PDA146" s="173"/>
      <c r="PDB146" s="173"/>
      <c r="PDC146" s="173"/>
      <c r="PDD146" s="173"/>
      <c r="PDE146" s="173"/>
      <c r="PDF146" s="173"/>
      <c r="PDG146" s="173"/>
      <c r="PDH146" s="173"/>
      <c r="PDI146" s="173"/>
      <c r="PDJ146" s="173"/>
      <c r="PDK146" s="173"/>
      <c r="PDL146" s="173"/>
      <c r="PDM146" s="173"/>
      <c r="PDN146" s="173"/>
      <c r="PDO146" s="173"/>
      <c r="PDP146" s="173"/>
      <c r="PDQ146" s="173"/>
      <c r="PDR146" s="173"/>
      <c r="PDS146" s="173"/>
      <c r="PDT146" s="173"/>
      <c r="PDU146" s="173"/>
      <c r="PDV146" s="173"/>
      <c r="PDW146" s="173"/>
      <c r="PDX146" s="173"/>
      <c r="PDY146" s="173"/>
      <c r="PDZ146" s="173"/>
      <c r="PEA146" s="173"/>
      <c r="PEB146" s="173"/>
      <c r="PEC146" s="173"/>
      <c r="PED146" s="173"/>
      <c r="PEE146" s="173"/>
      <c r="PEF146" s="173"/>
      <c r="PEG146" s="173"/>
      <c r="PEH146" s="173"/>
      <c r="PEI146" s="173"/>
      <c r="PEJ146" s="173"/>
      <c r="PEK146" s="173"/>
      <c r="PEL146" s="173"/>
      <c r="PEM146" s="173"/>
      <c r="PEN146" s="173"/>
      <c r="PEO146" s="173"/>
      <c r="PEP146" s="173"/>
      <c r="PEQ146" s="173"/>
      <c r="PEX146" s="173"/>
      <c r="PEY146" s="173"/>
      <c r="PEZ146" s="173"/>
      <c r="PFA146" s="173"/>
      <c r="PFB146" s="173"/>
      <c r="PFC146" s="173"/>
      <c r="PFD146" s="173"/>
      <c r="PFE146" s="173"/>
      <c r="PFF146" s="173"/>
      <c r="PFG146" s="173"/>
      <c r="PFH146" s="173"/>
      <c r="PFI146" s="173"/>
      <c r="PFJ146" s="173"/>
      <c r="PFK146" s="173"/>
      <c r="PFL146" s="173"/>
      <c r="PFM146" s="173"/>
      <c r="PFN146" s="173"/>
      <c r="PFO146" s="173"/>
      <c r="PFP146" s="173"/>
      <c r="PFQ146" s="173"/>
      <c r="PFR146" s="173"/>
      <c r="PFS146" s="173"/>
      <c r="PFT146" s="173"/>
      <c r="PFU146" s="173"/>
      <c r="PFV146" s="173"/>
      <c r="PFW146" s="173"/>
      <c r="PFX146" s="173"/>
      <c r="PFY146" s="173"/>
      <c r="PFZ146" s="173"/>
      <c r="PGA146" s="173"/>
      <c r="PGB146" s="173"/>
      <c r="PGC146" s="173"/>
      <c r="PGD146" s="173"/>
      <c r="PGE146" s="173"/>
      <c r="PGF146" s="173"/>
      <c r="PGG146" s="173"/>
      <c r="PGH146" s="173"/>
      <c r="PGI146" s="173"/>
      <c r="PGJ146" s="173"/>
      <c r="PGK146" s="173"/>
      <c r="PGL146" s="173"/>
      <c r="PGM146" s="173"/>
      <c r="PGN146" s="173"/>
      <c r="PGO146" s="173"/>
      <c r="PGP146" s="173"/>
      <c r="PGQ146" s="173"/>
      <c r="PGR146" s="173"/>
      <c r="PGS146" s="173"/>
      <c r="PGT146" s="173"/>
      <c r="PGU146" s="173"/>
      <c r="PGV146" s="173"/>
      <c r="PGW146" s="173"/>
      <c r="PGX146" s="173"/>
      <c r="PGY146" s="173"/>
      <c r="PGZ146" s="173"/>
      <c r="PHA146" s="173"/>
      <c r="PHB146" s="173"/>
      <c r="PHC146" s="173"/>
      <c r="PHD146" s="173"/>
      <c r="PHE146" s="173"/>
      <c r="PHF146" s="173"/>
      <c r="PHG146" s="173"/>
      <c r="PHH146" s="173"/>
      <c r="PHI146" s="173"/>
      <c r="PHJ146" s="173"/>
      <c r="PHK146" s="173"/>
      <c r="PHL146" s="173"/>
      <c r="PHM146" s="173"/>
      <c r="PHN146" s="173"/>
      <c r="PHO146" s="173"/>
      <c r="PHP146" s="173"/>
      <c r="PHQ146" s="173"/>
      <c r="PHR146" s="173"/>
      <c r="PHS146" s="173"/>
      <c r="PHT146" s="173"/>
      <c r="PHU146" s="173"/>
      <c r="PHV146" s="173"/>
      <c r="PHW146" s="173"/>
      <c r="PHX146" s="173"/>
      <c r="PHY146" s="173"/>
      <c r="PHZ146" s="173"/>
      <c r="PIA146" s="173"/>
      <c r="PIB146" s="173"/>
      <c r="PIC146" s="173"/>
      <c r="PID146" s="173"/>
      <c r="PIE146" s="173"/>
      <c r="PIF146" s="173"/>
      <c r="PIG146" s="173"/>
      <c r="PIH146" s="173"/>
      <c r="PII146" s="173"/>
      <c r="PIJ146" s="173"/>
      <c r="PIK146" s="173"/>
      <c r="PIL146" s="173"/>
      <c r="PIM146" s="173"/>
      <c r="PIN146" s="173"/>
      <c r="PIO146" s="173"/>
      <c r="PIP146" s="173"/>
      <c r="PIQ146" s="173"/>
      <c r="PIR146" s="173"/>
      <c r="PIS146" s="173"/>
      <c r="PIT146" s="173"/>
      <c r="PIU146" s="173"/>
      <c r="PIV146" s="173"/>
      <c r="PIW146" s="173"/>
      <c r="PIX146" s="173"/>
      <c r="PIY146" s="173"/>
      <c r="PIZ146" s="173"/>
      <c r="PJA146" s="173"/>
      <c r="PJB146" s="173"/>
      <c r="PJC146" s="173"/>
      <c r="PJD146" s="173"/>
      <c r="PJE146" s="173"/>
      <c r="PJF146" s="173"/>
      <c r="PJG146" s="173"/>
      <c r="PJH146" s="173"/>
      <c r="PJI146" s="173"/>
      <c r="PJJ146" s="173"/>
      <c r="PJK146" s="173"/>
      <c r="PJL146" s="173"/>
      <c r="PJM146" s="173"/>
      <c r="PJN146" s="173"/>
      <c r="PJO146" s="173"/>
      <c r="PJP146" s="173"/>
      <c r="PJQ146" s="173"/>
      <c r="PJR146" s="173"/>
      <c r="PJS146" s="173"/>
      <c r="PJT146" s="173"/>
      <c r="PJU146" s="173"/>
      <c r="PJV146" s="173"/>
      <c r="PJW146" s="173"/>
      <c r="PJX146" s="173"/>
      <c r="PJY146" s="173"/>
      <c r="PJZ146" s="173"/>
      <c r="PKA146" s="173"/>
      <c r="PKB146" s="173"/>
      <c r="PKC146" s="173"/>
      <c r="PKD146" s="173"/>
      <c r="PKE146" s="173"/>
      <c r="PKF146" s="173"/>
      <c r="PKG146" s="173"/>
      <c r="PKH146" s="173"/>
      <c r="PKI146" s="173"/>
      <c r="PKJ146" s="173"/>
      <c r="PKK146" s="173"/>
      <c r="PKL146" s="173"/>
      <c r="PKM146" s="173"/>
      <c r="PKN146" s="173"/>
      <c r="PKO146" s="173"/>
      <c r="PKP146" s="173"/>
      <c r="PKQ146" s="173"/>
      <c r="PKR146" s="173"/>
      <c r="PKS146" s="173"/>
      <c r="PKT146" s="173"/>
      <c r="PKU146" s="173"/>
      <c r="PKV146" s="173"/>
      <c r="PKW146" s="173"/>
      <c r="PKX146" s="173"/>
      <c r="PKY146" s="173"/>
      <c r="PKZ146" s="173"/>
      <c r="PLA146" s="173"/>
      <c r="PLB146" s="173"/>
      <c r="PLC146" s="173"/>
      <c r="PLD146" s="173"/>
      <c r="PLE146" s="173"/>
      <c r="PLF146" s="173"/>
      <c r="PLG146" s="173"/>
      <c r="PLH146" s="173"/>
      <c r="PLI146" s="173"/>
      <c r="PLJ146" s="173"/>
      <c r="PLK146" s="173"/>
      <c r="PLL146" s="173"/>
      <c r="PLM146" s="173"/>
      <c r="PLN146" s="173"/>
      <c r="PLO146" s="173"/>
      <c r="PLP146" s="173"/>
      <c r="PLQ146" s="173"/>
      <c r="PLR146" s="173"/>
      <c r="PLS146" s="173"/>
      <c r="PLT146" s="173"/>
      <c r="PLU146" s="173"/>
      <c r="PLV146" s="173"/>
      <c r="PLW146" s="173"/>
      <c r="PLX146" s="173"/>
      <c r="PLY146" s="173"/>
      <c r="PLZ146" s="173"/>
      <c r="PMA146" s="173"/>
      <c r="PMB146" s="173"/>
      <c r="PMC146" s="173"/>
      <c r="PMD146" s="173"/>
      <c r="PME146" s="173"/>
      <c r="PMF146" s="173"/>
      <c r="PMG146" s="173"/>
      <c r="PMH146" s="173"/>
      <c r="PMI146" s="173"/>
      <c r="PMJ146" s="173"/>
      <c r="PMK146" s="173"/>
      <c r="PML146" s="173"/>
      <c r="PMM146" s="173"/>
      <c r="PMN146" s="173"/>
      <c r="PMO146" s="173"/>
      <c r="PMP146" s="173"/>
      <c r="PMQ146" s="173"/>
      <c r="PMR146" s="173"/>
      <c r="PMS146" s="173"/>
      <c r="PMT146" s="173"/>
      <c r="PMU146" s="173"/>
      <c r="PMV146" s="173"/>
      <c r="PMW146" s="173"/>
      <c r="PMX146" s="173"/>
      <c r="PMY146" s="173"/>
      <c r="PMZ146" s="173"/>
      <c r="PNA146" s="173"/>
      <c r="PNB146" s="173"/>
      <c r="PNC146" s="173"/>
      <c r="PND146" s="173"/>
      <c r="PNE146" s="173"/>
      <c r="PNF146" s="173"/>
      <c r="PNG146" s="173"/>
      <c r="PNH146" s="173"/>
      <c r="PNI146" s="173"/>
      <c r="PNJ146" s="173"/>
      <c r="PNK146" s="173"/>
      <c r="PNL146" s="173"/>
      <c r="PNM146" s="173"/>
      <c r="PNN146" s="173"/>
      <c r="PNO146" s="173"/>
      <c r="PNP146" s="173"/>
      <c r="PNQ146" s="173"/>
      <c r="PNR146" s="173"/>
      <c r="PNS146" s="173"/>
      <c r="PNT146" s="173"/>
      <c r="PNU146" s="173"/>
      <c r="PNV146" s="173"/>
      <c r="PNW146" s="173"/>
      <c r="PNX146" s="173"/>
      <c r="PNY146" s="173"/>
      <c r="PNZ146" s="173"/>
      <c r="POA146" s="173"/>
      <c r="POB146" s="173"/>
      <c r="POC146" s="173"/>
      <c r="POD146" s="173"/>
      <c r="POE146" s="173"/>
      <c r="POF146" s="173"/>
      <c r="POG146" s="173"/>
      <c r="POH146" s="173"/>
      <c r="POI146" s="173"/>
      <c r="POJ146" s="173"/>
      <c r="POK146" s="173"/>
      <c r="POL146" s="173"/>
      <c r="POM146" s="173"/>
      <c r="POT146" s="173"/>
      <c r="POU146" s="173"/>
      <c r="POV146" s="173"/>
      <c r="POW146" s="173"/>
      <c r="POX146" s="173"/>
      <c r="POY146" s="173"/>
      <c r="POZ146" s="173"/>
      <c r="PPA146" s="173"/>
      <c r="PPB146" s="173"/>
      <c r="PPC146" s="173"/>
      <c r="PPD146" s="173"/>
      <c r="PPE146" s="173"/>
      <c r="PPF146" s="173"/>
      <c r="PPG146" s="173"/>
      <c r="PPH146" s="173"/>
      <c r="PPI146" s="173"/>
      <c r="PPJ146" s="173"/>
      <c r="PPK146" s="173"/>
      <c r="PPL146" s="173"/>
      <c r="PPM146" s="173"/>
      <c r="PPN146" s="173"/>
      <c r="PPO146" s="173"/>
      <c r="PPP146" s="173"/>
      <c r="PPQ146" s="173"/>
      <c r="PPR146" s="173"/>
      <c r="PPS146" s="173"/>
      <c r="PPT146" s="173"/>
      <c r="PPU146" s="173"/>
      <c r="PPV146" s="173"/>
      <c r="PPW146" s="173"/>
      <c r="PPX146" s="173"/>
      <c r="PPY146" s="173"/>
      <c r="PPZ146" s="173"/>
      <c r="PQA146" s="173"/>
      <c r="PQB146" s="173"/>
      <c r="PQC146" s="173"/>
      <c r="PQD146" s="173"/>
      <c r="PQE146" s="173"/>
      <c r="PQF146" s="173"/>
      <c r="PQG146" s="173"/>
      <c r="PQH146" s="173"/>
      <c r="PQI146" s="173"/>
      <c r="PQJ146" s="173"/>
      <c r="PQK146" s="173"/>
      <c r="PQL146" s="173"/>
      <c r="PQM146" s="173"/>
      <c r="PQN146" s="173"/>
      <c r="PQO146" s="173"/>
      <c r="PQP146" s="173"/>
      <c r="PQQ146" s="173"/>
      <c r="PQR146" s="173"/>
      <c r="PQS146" s="173"/>
      <c r="PQT146" s="173"/>
      <c r="PQU146" s="173"/>
      <c r="PQV146" s="173"/>
      <c r="PQW146" s="173"/>
      <c r="PQX146" s="173"/>
      <c r="PQY146" s="173"/>
      <c r="PQZ146" s="173"/>
      <c r="PRA146" s="173"/>
      <c r="PRB146" s="173"/>
      <c r="PRC146" s="173"/>
      <c r="PRD146" s="173"/>
      <c r="PRE146" s="173"/>
      <c r="PRF146" s="173"/>
      <c r="PRG146" s="173"/>
      <c r="PRH146" s="173"/>
      <c r="PRI146" s="173"/>
      <c r="PRJ146" s="173"/>
      <c r="PRK146" s="173"/>
      <c r="PRL146" s="173"/>
      <c r="PRM146" s="173"/>
      <c r="PRN146" s="173"/>
      <c r="PRO146" s="173"/>
      <c r="PRP146" s="173"/>
      <c r="PRQ146" s="173"/>
      <c r="PRR146" s="173"/>
      <c r="PRS146" s="173"/>
      <c r="PRT146" s="173"/>
      <c r="PRU146" s="173"/>
      <c r="PRV146" s="173"/>
      <c r="PRW146" s="173"/>
      <c r="PRX146" s="173"/>
      <c r="PRY146" s="173"/>
      <c r="PRZ146" s="173"/>
      <c r="PSA146" s="173"/>
      <c r="PSB146" s="173"/>
      <c r="PSC146" s="173"/>
      <c r="PSD146" s="173"/>
      <c r="PSE146" s="173"/>
      <c r="PSF146" s="173"/>
      <c r="PSG146" s="173"/>
      <c r="PSH146" s="173"/>
      <c r="PSI146" s="173"/>
      <c r="PSJ146" s="173"/>
      <c r="PSK146" s="173"/>
      <c r="PSL146" s="173"/>
      <c r="PSM146" s="173"/>
      <c r="PSN146" s="173"/>
      <c r="PSO146" s="173"/>
      <c r="PSP146" s="173"/>
      <c r="PSQ146" s="173"/>
      <c r="PSR146" s="173"/>
      <c r="PSS146" s="173"/>
      <c r="PST146" s="173"/>
      <c r="PSU146" s="173"/>
      <c r="PSV146" s="173"/>
      <c r="PSW146" s="173"/>
      <c r="PSX146" s="173"/>
      <c r="PSY146" s="173"/>
      <c r="PSZ146" s="173"/>
      <c r="PTA146" s="173"/>
      <c r="PTB146" s="173"/>
      <c r="PTC146" s="173"/>
      <c r="PTD146" s="173"/>
      <c r="PTE146" s="173"/>
      <c r="PTF146" s="173"/>
      <c r="PTG146" s="173"/>
      <c r="PTH146" s="173"/>
      <c r="PTI146" s="173"/>
      <c r="PTJ146" s="173"/>
      <c r="PTK146" s="173"/>
      <c r="PTL146" s="173"/>
      <c r="PTM146" s="173"/>
      <c r="PTN146" s="173"/>
      <c r="PTO146" s="173"/>
      <c r="PTP146" s="173"/>
      <c r="PTQ146" s="173"/>
      <c r="PTR146" s="173"/>
      <c r="PTS146" s="173"/>
      <c r="PTT146" s="173"/>
      <c r="PTU146" s="173"/>
      <c r="PTV146" s="173"/>
      <c r="PTW146" s="173"/>
      <c r="PTX146" s="173"/>
      <c r="PTY146" s="173"/>
      <c r="PTZ146" s="173"/>
      <c r="PUA146" s="173"/>
      <c r="PUB146" s="173"/>
      <c r="PUC146" s="173"/>
      <c r="PUD146" s="173"/>
      <c r="PUE146" s="173"/>
      <c r="PUF146" s="173"/>
      <c r="PUG146" s="173"/>
      <c r="PUH146" s="173"/>
      <c r="PUI146" s="173"/>
      <c r="PUJ146" s="173"/>
      <c r="PUK146" s="173"/>
      <c r="PUL146" s="173"/>
      <c r="PUM146" s="173"/>
      <c r="PUN146" s="173"/>
      <c r="PUO146" s="173"/>
      <c r="PUP146" s="173"/>
      <c r="PUQ146" s="173"/>
      <c r="PUR146" s="173"/>
      <c r="PUS146" s="173"/>
      <c r="PUT146" s="173"/>
      <c r="PUU146" s="173"/>
      <c r="PUV146" s="173"/>
      <c r="PUW146" s="173"/>
      <c r="PUX146" s="173"/>
      <c r="PUY146" s="173"/>
      <c r="PUZ146" s="173"/>
      <c r="PVA146" s="173"/>
      <c r="PVB146" s="173"/>
      <c r="PVC146" s="173"/>
      <c r="PVD146" s="173"/>
      <c r="PVE146" s="173"/>
      <c r="PVF146" s="173"/>
      <c r="PVG146" s="173"/>
      <c r="PVH146" s="173"/>
      <c r="PVI146" s="173"/>
      <c r="PVJ146" s="173"/>
      <c r="PVK146" s="173"/>
      <c r="PVL146" s="173"/>
      <c r="PVM146" s="173"/>
      <c r="PVN146" s="173"/>
      <c r="PVO146" s="173"/>
      <c r="PVP146" s="173"/>
      <c r="PVQ146" s="173"/>
      <c r="PVR146" s="173"/>
      <c r="PVS146" s="173"/>
      <c r="PVT146" s="173"/>
      <c r="PVU146" s="173"/>
      <c r="PVV146" s="173"/>
      <c r="PVW146" s="173"/>
      <c r="PVX146" s="173"/>
      <c r="PVY146" s="173"/>
      <c r="PVZ146" s="173"/>
      <c r="PWA146" s="173"/>
      <c r="PWB146" s="173"/>
      <c r="PWC146" s="173"/>
      <c r="PWD146" s="173"/>
      <c r="PWE146" s="173"/>
      <c r="PWF146" s="173"/>
      <c r="PWG146" s="173"/>
      <c r="PWH146" s="173"/>
      <c r="PWI146" s="173"/>
      <c r="PWJ146" s="173"/>
      <c r="PWK146" s="173"/>
      <c r="PWL146" s="173"/>
      <c r="PWM146" s="173"/>
      <c r="PWN146" s="173"/>
      <c r="PWO146" s="173"/>
      <c r="PWP146" s="173"/>
      <c r="PWQ146" s="173"/>
      <c r="PWR146" s="173"/>
      <c r="PWS146" s="173"/>
      <c r="PWT146" s="173"/>
      <c r="PWU146" s="173"/>
      <c r="PWV146" s="173"/>
      <c r="PWW146" s="173"/>
      <c r="PWX146" s="173"/>
      <c r="PWY146" s="173"/>
      <c r="PWZ146" s="173"/>
      <c r="PXA146" s="173"/>
      <c r="PXB146" s="173"/>
      <c r="PXC146" s="173"/>
      <c r="PXD146" s="173"/>
      <c r="PXE146" s="173"/>
      <c r="PXF146" s="173"/>
      <c r="PXG146" s="173"/>
      <c r="PXH146" s="173"/>
      <c r="PXI146" s="173"/>
      <c r="PXJ146" s="173"/>
      <c r="PXK146" s="173"/>
      <c r="PXL146" s="173"/>
      <c r="PXM146" s="173"/>
      <c r="PXN146" s="173"/>
      <c r="PXO146" s="173"/>
      <c r="PXP146" s="173"/>
      <c r="PXQ146" s="173"/>
      <c r="PXR146" s="173"/>
      <c r="PXS146" s="173"/>
      <c r="PXT146" s="173"/>
      <c r="PXU146" s="173"/>
      <c r="PXV146" s="173"/>
      <c r="PXW146" s="173"/>
      <c r="PXX146" s="173"/>
      <c r="PXY146" s="173"/>
      <c r="PXZ146" s="173"/>
      <c r="PYA146" s="173"/>
      <c r="PYB146" s="173"/>
      <c r="PYC146" s="173"/>
      <c r="PYD146" s="173"/>
      <c r="PYE146" s="173"/>
      <c r="PYF146" s="173"/>
      <c r="PYG146" s="173"/>
      <c r="PYH146" s="173"/>
      <c r="PYI146" s="173"/>
      <c r="PYP146" s="173"/>
      <c r="PYQ146" s="173"/>
      <c r="PYR146" s="173"/>
      <c r="PYS146" s="173"/>
      <c r="PYT146" s="173"/>
      <c r="PYU146" s="173"/>
      <c r="PYV146" s="173"/>
      <c r="PYW146" s="173"/>
      <c r="PYX146" s="173"/>
      <c r="PYY146" s="173"/>
      <c r="PYZ146" s="173"/>
      <c r="PZA146" s="173"/>
      <c r="PZB146" s="173"/>
      <c r="PZC146" s="173"/>
      <c r="PZD146" s="173"/>
      <c r="PZE146" s="173"/>
      <c r="PZF146" s="173"/>
      <c r="PZG146" s="173"/>
      <c r="PZH146" s="173"/>
      <c r="PZI146" s="173"/>
      <c r="PZJ146" s="173"/>
      <c r="PZK146" s="173"/>
      <c r="PZL146" s="173"/>
      <c r="PZM146" s="173"/>
      <c r="PZN146" s="173"/>
      <c r="PZO146" s="173"/>
      <c r="PZP146" s="173"/>
      <c r="PZQ146" s="173"/>
      <c r="PZR146" s="173"/>
      <c r="PZS146" s="173"/>
      <c r="PZT146" s="173"/>
      <c r="PZU146" s="173"/>
      <c r="PZV146" s="173"/>
      <c r="PZW146" s="173"/>
      <c r="PZX146" s="173"/>
      <c r="PZY146" s="173"/>
      <c r="PZZ146" s="173"/>
      <c r="QAA146" s="173"/>
      <c r="QAB146" s="173"/>
      <c r="QAC146" s="173"/>
      <c r="QAD146" s="173"/>
      <c r="QAE146" s="173"/>
      <c r="QAF146" s="173"/>
      <c r="QAG146" s="173"/>
      <c r="QAH146" s="173"/>
      <c r="QAI146" s="173"/>
      <c r="QAJ146" s="173"/>
      <c r="QAK146" s="173"/>
      <c r="QAL146" s="173"/>
      <c r="QAM146" s="173"/>
      <c r="QAN146" s="173"/>
      <c r="QAO146" s="173"/>
      <c r="QAP146" s="173"/>
      <c r="QAQ146" s="173"/>
      <c r="QAR146" s="173"/>
      <c r="QAS146" s="173"/>
      <c r="QAT146" s="173"/>
      <c r="QAU146" s="173"/>
      <c r="QAV146" s="173"/>
      <c r="QAW146" s="173"/>
      <c r="QAX146" s="173"/>
      <c r="QAY146" s="173"/>
      <c r="QAZ146" s="173"/>
      <c r="QBA146" s="173"/>
      <c r="QBB146" s="173"/>
      <c r="QBC146" s="173"/>
      <c r="QBD146" s="173"/>
      <c r="QBE146" s="173"/>
      <c r="QBF146" s="173"/>
      <c r="QBG146" s="173"/>
      <c r="QBH146" s="173"/>
      <c r="QBI146" s="173"/>
      <c r="QBJ146" s="173"/>
      <c r="QBK146" s="173"/>
      <c r="QBL146" s="173"/>
      <c r="QBM146" s="173"/>
      <c r="QBN146" s="173"/>
      <c r="QBO146" s="173"/>
      <c r="QBP146" s="173"/>
      <c r="QBQ146" s="173"/>
      <c r="QBR146" s="173"/>
      <c r="QBS146" s="173"/>
      <c r="QBT146" s="173"/>
      <c r="QBU146" s="173"/>
      <c r="QBV146" s="173"/>
      <c r="QBW146" s="173"/>
      <c r="QBX146" s="173"/>
      <c r="QBY146" s="173"/>
      <c r="QBZ146" s="173"/>
      <c r="QCA146" s="173"/>
      <c r="QCB146" s="173"/>
      <c r="QCC146" s="173"/>
      <c r="QCD146" s="173"/>
      <c r="QCE146" s="173"/>
      <c r="QCF146" s="173"/>
      <c r="QCG146" s="173"/>
      <c r="QCH146" s="173"/>
      <c r="QCI146" s="173"/>
      <c r="QCJ146" s="173"/>
      <c r="QCK146" s="173"/>
      <c r="QCL146" s="173"/>
      <c r="QCM146" s="173"/>
      <c r="QCN146" s="173"/>
      <c r="QCO146" s="173"/>
      <c r="QCP146" s="173"/>
      <c r="QCQ146" s="173"/>
      <c r="QCR146" s="173"/>
      <c r="QCS146" s="173"/>
      <c r="QCT146" s="173"/>
      <c r="QCU146" s="173"/>
      <c r="QCV146" s="173"/>
      <c r="QCW146" s="173"/>
      <c r="QCX146" s="173"/>
      <c r="QCY146" s="173"/>
      <c r="QCZ146" s="173"/>
      <c r="QDA146" s="173"/>
      <c r="QDB146" s="173"/>
      <c r="QDC146" s="173"/>
      <c r="QDD146" s="173"/>
      <c r="QDE146" s="173"/>
      <c r="QDF146" s="173"/>
      <c r="QDG146" s="173"/>
      <c r="QDH146" s="173"/>
      <c r="QDI146" s="173"/>
      <c r="QDJ146" s="173"/>
      <c r="QDK146" s="173"/>
      <c r="QDL146" s="173"/>
      <c r="QDM146" s="173"/>
      <c r="QDN146" s="173"/>
      <c r="QDO146" s="173"/>
      <c r="QDP146" s="173"/>
      <c r="QDQ146" s="173"/>
      <c r="QDR146" s="173"/>
      <c r="QDS146" s="173"/>
      <c r="QDT146" s="173"/>
      <c r="QDU146" s="173"/>
      <c r="QDV146" s="173"/>
      <c r="QDW146" s="173"/>
      <c r="QDX146" s="173"/>
      <c r="QDY146" s="173"/>
      <c r="QDZ146" s="173"/>
      <c r="QEA146" s="173"/>
      <c r="QEB146" s="173"/>
      <c r="QEC146" s="173"/>
      <c r="QED146" s="173"/>
      <c r="QEE146" s="173"/>
      <c r="QEF146" s="173"/>
      <c r="QEG146" s="173"/>
      <c r="QEH146" s="173"/>
      <c r="QEI146" s="173"/>
      <c r="QEJ146" s="173"/>
      <c r="QEK146" s="173"/>
      <c r="QEL146" s="173"/>
      <c r="QEM146" s="173"/>
      <c r="QEN146" s="173"/>
      <c r="QEO146" s="173"/>
      <c r="QEP146" s="173"/>
      <c r="QEQ146" s="173"/>
      <c r="QER146" s="173"/>
      <c r="QES146" s="173"/>
      <c r="QET146" s="173"/>
      <c r="QEU146" s="173"/>
      <c r="QEV146" s="173"/>
      <c r="QEW146" s="173"/>
      <c r="QEX146" s="173"/>
      <c r="QEY146" s="173"/>
      <c r="QEZ146" s="173"/>
      <c r="QFA146" s="173"/>
      <c r="QFB146" s="173"/>
      <c r="QFC146" s="173"/>
      <c r="QFD146" s="173"/>
      <c r="QFE146" s="173"/>
      <c r="QFF146" s="173"/>
      <c r="QFG146" s="173"/>
      <c r="QFH146" s="173"/>
      <c r="QFI146" s="173"/>
      <c r="QFJ146" s="173"/>
      <c r="QFK146" s="173"/>
      <c r="QFL146" s="173"/>
      <c r="QFM146" s="173"/>
      <c r="QFN146" s="173"/>
      <c r="QFO146" s="173"/>
      <c r="QFP146" s="173"/>
      <c r="QFQ146" s="173"/>
      <c r="QFR146" s="173"/>
      <c r="QFS146" s="173"/>
      <c r="QFT146" s="173"/>
      <c r="QFU146" s="173"/>
      <c r="QFV146" s="173"/>
      <c r="QFW146" s="173"/>
      <c r="QFX146" s="173"/>
      <c r="QFY146" s="173"/>
      <c r="QFZ146" s="173"/>
      <c r="QGA146" s="173"/>
      <c r="QGB146" s="173"/>
      <c r="QGC146" s="173"/>
      <c r="QGD146" s="173"/>
      <c r="QGE146" s="173"/>
      <c r="QGF146" s="173"/>
      <c r="QGG146" s="173"/>
      <c r="QGH146" s="173"/>
      <c r="QGI146" s="173"/>
      <c r="QGJ146" s="173"/>
      <c r="QGK146" s="173"/>
      <c r="QGL146" s="173"/>
      <c r="QGM146" s="173"/>
      <c r="QGN146" s="173"/>
      <c r="QGO146" s="173"/>
      <c r="QGP146" s="173"/>
      <c r="QGQ146" s="173"/>
      <c r="QGR146" s="173"/>
      <c r="QGS146" s="173"/>
      <c r="QGT146" s="173"/>
      <c r="QGU146" s="173"/>
      <c r="QGV146" s="173"/>
      <c r="QGW146" s="173"/>
      <c r="QGX146" s="173"/>
      <c r="QGY146" s="173"/>
      <c r="QGZ146" s="173"/>
      <c r="QHA146" s="173"/>
      <c r="QHB146" s="173"/>
      <c r="QHC146" s="173"/>
      <c r="QHD146" s="173"/>
      <c r="QHE146" s="173"/>
      <c r="QHF146" s="173"/>
      <c r="QHG146" s="173"/>
      <c r="QHH146" s="173"/>
      <c r="QHI146" s="173"/>
      <c r="QHJ146" s="173"/>
      <c r="QHK146" s="173"/>
      <c r="QHL146" s="173"/>
      <c r="QHM146" s="173"/>
      <c r="QHN146" s="173"/>
      <c r="QHO146" s="173"/>
      <c r="QHP146" s="173"/>
      <c r="QHQ146" s="173"/>
      <c r="QHR146" s="173"/>
      <c r="QHS146" s="173"/>
      <c r="QHT146" s="173"/>
      <c r="QHU146" s="173"/>
      <c r="QHV146" s="173"/>
      <c r="QHW146" s="173"/>
      <c r="QHX146" s="173"/>
      <c r="QHY146" s="173"/>
      <c r="QHZ146" s="173"/>
      <c r="QIA146" s="173"/>
      <c r="QIB146" s="173"/>
      <c r="QIC146" s="173"/>
      <c r="QID146" s="173"/>
      <c r="QIE146" s="173"/>
      <c r="QIL146" s="173"/>
      <c r="QIM146" s="173"/>
      <c r="QIN146" s="173"/>
      <c r="QIO146" s="173"/>
      <c r="QIP146" s="173"/>
      <c r="QIQ146" s="173"/>
      <c r="QIR146" s="173"/>
      <c r="QIS146" s="173"/>
      <c r="QIT146" s="173"/>
      <c r="QIU146" s="173"/>
      <c r="QIV146" s="173"/>
      <c r="QIW146" s="173"/>
      <c r="QIX146" s="173"/>
      <c r="QIY146" s="173"/>
      <c r="QIZ146" s="173"/>
      <c r="QJA146" s="173"/>
      <c r="QJB146" s="173"/>
      <c r="QJC146" s="173"/>
      <c r="QJD146" s="173"/>
      <c r="QJE146" s="173"/>
      <c r="QJF146" s="173"/>
      <c r="QJG146" s="173"/>
      <c r="QJH146" s="173"/>
      <c r="QJI146" s="173"/>
      <c r="QJJ146" s="173"/>
      <c r="QJK146" s="173"/>
      <c r="QJL146" s="173"/>
      <c r="QJM146" s="173"/>
      <c r="QJN146" s="173"/>
      <c r="QJO146" s="173"/>
      <c r="QJP146" s="173"/>
      <c r="QJQ146" s="173"/>
      <c r="QJR146" s="173"/>
      <c r="QJS146" s="173"/>
      <c r="QJT146" s="173"/>
      <c r="QJU146" s="173"/>
      <c r="QJV146" s="173"/>
      <c r="QJW146" s="173"/>
      <c r="QJX146" s="173"/>
      <c r="QJY146" s="173"/>
      <c r="QJZ146" s="173"/>
      <c r="QKA146" s="173"/>
      <c r="QKB146" s="173"/>
      <c r="QKC146" s="173"/>
      <c r="QKD146" s="173"/>
      <c r="QKE146" s="173"/>
      <c r="QKF146" s="173"/>
      <c r="QKG146" s="173"/>
      <c r="QKH146" s="173"/>
      <c r="QKI146" s="173"/>
      <c r="QKJ146" s="173"/>
      <c r="QKK146" s="173"/>
      <c r="QKL146" s="173"/>
      <c r="QKM146" s="173"/>
      <c r="QKN146" s="173"/>
      <c r="QKO146" s="173"/>
      <c r="QKP146" s="173"/>
      <c r="QKQ146" s="173"/>
      <c r="QKR146" s="173"/>
      <c r="QKS146" s="173"/>
      <c r="QKT146" s="173"/>
      <c r="QKU146" s="173"/>
      <c r="QKV146" s="173"/>
      <c r="QKW146" s="173"/>
      <c r="QKX146" s="173"/>
      <c r="QKY146" s="173"/>
      <c r="QKZ146" s="173"/>
      <c r="QLA146" s="173"/>
      <c r="QLB146" s="173"/>
      <c r="QLC146" s="173"/>
      <c r="QLD146" s="173"/>
      <c r="QLE146" s="173"/>
      <c r="QLF146" s="173"/>
      <c r="QLG146" s="173"/>
      <c r="QLH146" s="173"/>
      <c r="QLI146" s="173"/>
      <c r="QLJ146" s="173"/>
      <c r="QLK146" s="173"/>
      <c r="QLL146" s="173"/>
      <c r="QLM146" s="173"/>
      <c r="QLN146" s="173"/>
      <c r="QLO146" s="173"/>
      <c r="QLP146" s="173"/>
      <c r="QLQ146" s="173"/>
      <c r="QLR146" s="173"/>
      <c r="QLS146" s="173"/>
      <c r="QLT146" s="173"/>
      <c r="QLU146" s="173"/>
      <c r="QLV146" s="173"/>
      <c r="QLW146" s="173"/>
      <c r="QLX146" s="173"/>
      <c r="QLY146" s="173"/>
      <c r="QLZ146" s="173"/>
      <c r="QMA146" s="173"/>
      <c r="QMB146" s="173"/>
      <c r="QMC146" s="173"/>
      <c r="QMD146" s="173"/>
      <c r="QME146" s="173"/>
      <c r="QMF146" s="173"/>
      <c r="QMG146" s="173"/>
      <c r="QMH146" s="173"/>
      <c r="QMI146" s="173"/>
      <c r="QMJ146" s="173"/>
      <c r="QMK146" s="173"/>
      <c r="QML146" s="173"/>
      <c r="QMM146" s="173"/>
      <c r="QMN146" s="173"/>
      <c r="QMO146" s="173"/>
      <c r="QMP146" s="173"/>
      <c r="QMQ146" s="173"/>
      <c r="QMR146" s="173"/>
      <c r="QMS146" s="173"/>
      <c r="QMT146" s="173"/>
      <c r="QMU146" s="173"/>
      <c r="QMV146" s="173"/>
      <c r="QMW146" s="173"/>
      <c r="QMX146" s="173"/>
      <c r="QMY146" s="173"/>
      <c r="QMZ146" s="173"/>
      <c r="QNA146" s="173"/>
      <c r="QNB146" s="173"/>
      <c r="QNC146" s="173"/>
      <c r="QND146" s="173"/>
      <c r="QNE146" s="173"/>
      <c r="QNF146" s="173"/>
      <c r="QNG146" s="173"/>
      <c r="QNH146" s="173"/>
      <c r="QNI146" s="173"/>
      <c r="QNJ146" s="173"/>
      <c r="QNK146" s="173"/>
      <c r="QNL146" s="173"/>
      <c r="QNM146" s="173"/>
      <c r="QNN146" s="173"/>
      <c r="QNO146" s="173"/>
      <c r="QNP146" s="173"/>
      <c r="QNQ146" s="173"/>
      <c r="QNR146" s="173"/>
      <c r="QNS146" s="173"/>
      <c r="QNT146" s="173"/>
      <c r="QNU146" s="173"/>
      <c r="QNV146" s="173"/>
      <c r="QNW146" s="173"/>
      <c r="QNX146" s="173"/>
      <c r="QNY146" s="173"/>
      <c r="QNZ146" s="173"/>
      <c r="QOA146" s="173"/>
      <c r="QOB146" s="173"/>
      <c r="QOC146" s="173"/>
      <c r="QOD146" s="173"/>
      <c r="QOE146" s="173"/>
      <c r="QOF146" s="173"/>
      <c r="QOG146" s="173"/>
      <c r="QOH146" s="173"/>
      <c r="QOI146" s="173"/>
      <c r="QOJ146" s="173"/>
      <c r="QOK146" s="173"/>
      <c r="QOL146" s="173"/>
      <c r="QOM146" s="173"/>
      <c r="QON146" s="173"/>
      <c r="QOO146" s="173"/>
      <c r="QOP146" s="173"/>
      <c r="QOQ146" s="173"/>
      <c r="QOR146" s="173"/>
      <c r="QOS146" s="173"/>
      <c r="QOT146" s="173"/>
      <c r="QOU146" s="173"/>
      <c r="QOV146" s="173"/>
      <c r="QOW146" s="173"/>
      <c r="QOX146" s="173"/>
      <c r="QOY146" s="173"/>
      <c r="QOZ146" s="173"/>
      <c r="QPA146" s="173"/>
      <c r="QPB146" s="173"/>
      <c r="QPC146" s="173"/>
      <c r="QPD146" s="173"/>
      <c r="QPE146" s="173"/>
      <c r="QPF146" s="173"/>
      <c r="QPG146" s="173"/>
      <c r="QPH146" s="173"/>
      <c r="QPI146" s="173"/>
      <c r="QPJ146" s="173"/>
      <c r="QPK146" s="173"/>
      <c r="QPL146" s="173"/>
      <c r="QPM146" s="173"/>
      <c r="QPN146" s="173"/>
      <c r="QPO146" s="173"/>
      <c r="QPP146" s="173"/>
      <c r="QPQ146" s="173"/>
      <c r="QPR146" s="173"/>
      <c r="QPS146" s="173"/>
      <c r="QPT146" s="173"/>
      <c r="QPU146" s="173"/>
      <c r="QPV146" s="173"/>
      <c r="QPW146" s="173"/>
      <c r="QPX146" s="173"/>
      <c r="QPY146" s="173"/>
      <c r="QPZ146" s="173"/>
      <c r="QQA146" s="173"/>
      <c r="QQB146" s="173"/>
      <c r="QQC146" s="173"/>
      <c r="QQD146" s="173"/>
      <c r="QQE146" s="173"/>
      <c r="QQF146" s="173"/>
      <c r="QQG146" s="173"/>
      <c r="QQH146" s="173"/>
      <c r="QQI146" s="173"/>
      <c r="QQJ146" s="173"/>
      <c r="QQK146" s="173"/>
      <c r="QQL146" s="173"/>
      <c r="QQM146" s="173"/>
      <c r="QQN146" s="173"/>
      <c r="QQO146" s="173"/>
      <c r="QQP146" s="173"/>
      <c r="QQQ146" s="173"/>
      <c r="QQR146" s="173"/>
      <c r="QQS146" s="173"/>
      <c r="QQT146" s="173"/>
      <c r="QQU146" s="173"/>
      <c r="QQV146" s="173"/>
      <c r="QQW146" s="173"/>
      <c r="QQX146" s="173"/>
      <c r="QQY146" s="173"/>
      <c r="QQZ146" s="173"/>
      <c r="QRA146" s="173"/>
      <c r="QRB146" s="173"/>
      <c r="QRC146" s="173"/>
      <c r="QRD146" s="173"/>
      <c r="QRE146" s="173"/>
      <c r="QRF146" s="173"/>
      <c r="QRG146" s="173"/>
      <c r="QRH146" s="173"/>
      <c r="QRI146" s="173"/>
      <c r="QRJ146" s="173"/>
      <c r="QRK146" s="173"/>
      <c r="QRL146" s="173"/>
      <c r="QRM146" s="173"/>
      <c r="QRN146" s="173"/>
      <c r="QRO146" s="173"/>
      <c r="QRP146" s="173"/>
      <c r="QRQ146" s="173"/>
      <c r="QRR146" s="173"/>
      <c r="QRS146" s="173"/>
      <c r="QRT146" s="173"/>
      <c r="QRU146" s="173"/>
      <c r="QRV146" s="173"/>
      <c r="QRW146" s="173"/>
      <c r="QRX146" s="173"/>
      <c r="QRY146" s="173"/>
      <c r="QRZ146" s="173"/>
      <c r="QSA146" s="173"/>
      <c r="QSH146" s="173"/>
      <c r="QSI146" s="173"/>
      <c r="QSJ146" s="173"/>
      <c r="QSK146" s="173"/>
      <c r="QSL146" s="173"/>
      <c r="QSM146" s="173"/>
      <c r="QSN146" s="173"/>
      <c r="QSO146" s="173"/>
      <c r="QSP146" s="173"/>
      <c r="QSQ146" s="173"/>
      <c r="QSR146" s="173"/>
      <c r="QSS146" s="173"/>
      <c r="QST146" s="173"/>
      <c r="QSU146" s="173"/>
      <c r="QSV146" s="173"/>
      <c r="QSW146" s="173"/>
      <c r="QSX146" s="173"/>
      <c r="QSY146" s="173"/>
      <c r="QSZ146" s="173"/>
      <c r="QTA146" s="173"/>
      <c r="QTB146" s="173"/>
      <c r="QTC146" s="173"/>
      <c r="QTD146" s="173"/>
      <c r="QTE146" s="173"/>
      <c r="QTF146" s="173"/>
      <c r="QTG146" s="173"/>
      <c r="QTH146" s="173"/>
      <c r="QTI146" s="173"/>
      <c r="QTJ146" s="173"/>
      <c r="QTK146" s="173"/>
      <c r="QTL146" s="173"/>
      <c r="QTM146" s="173"/>
      <c r="QTN146" s="173"/>
      <c r="QTO146" s="173"/>
      <c r="QTP146" s="173"/>
      <c r="QTQ146" s="173"/>
      <c r="QTR146" s="173"/>
      <c r="QTS146" s="173"/>
      <c r="QTT146" s="173"/>
      <c r="QTU146" s="173"/>
      <c r="QTV146" s="173"/>
      <c r="QTW146" s="173"/>
      <c r="QTX146" s="173"/>
      <c r="QTY146" s="173"/>
      <c r="QTZ146" s="173"/>
      <c r="QUA146" s="173"/>
      <c r="QUB146" s="173"/>
      <c r="QUC146" s="173"/>
      <c r="QUD146" s="173"/>
      <c r="QUE146" s="173"/>
      <c r="QUF146" s="173"/>
      <c r="QUG146" s="173"/>
      <c r="QUH146" s="173"/>
      <c r="QUI146" s="173"/>
      <c r="QUJ146" s="173"/>
      <c r="QUK146" s="173"/>
      <c r="QUL146" s="173"/>
      <c r="QUM146" s="173"/>
      <c r="QUN146" s="173"/>
      <c r="QUO146" s="173"/>
      <c r="QUP146" s="173"/>
      <c r="QUQ146" s="173"/>
      <c r="QUR146" s="173"/>
      <c r="QUS146" s="173"/>
      <c r="QUT146" s="173"/>
      <c r="QUU146" s="173"/>
      <c r="QUV146" s="173"/>
      <c r="QUW146" s="173"/>
      <c r="QUX146" s="173"/>
      <c r="QUY146" s="173"/>
      <c r="QUZ146" s="173"/>
      <c r="QVA146" s="173"/>
      <c r="QVB146" s="173"/>
      <c r="QVC146" s="173"/>
      <c r="QVD146" s="173"/>
      <c r="QVE146" s="173"/>
      <c r="QVF146" s="173"/>
      <c r="QVG146" s="173"/>
      <c r="QVH146" s="173"/>
      <c r="QVI146" s="173"/>
      <c r="QVJ146" s="173"/>
      <c r="QVK146" s="173"/>
      <c r="QVL146" s="173"/>
      <c r="QVM146" s="173"/>
      <c r="QVN146" s="173"/>
      <c r="QVO146" s="173"/>
      <c r="QVP146" s="173"/>
      <c r="QVQ146" s="173"/>
      <c r="QVR146" s="173"/>
      <c r="QVS146" s="173"/>
      <c r="QVT146" s="173"/>
      <c r="QVU146" s="173"/>
      <c r="QVV146" s="173"/>
      <c r="QVW146" s="173"/>
      <c r="QVX146" s="173"/>
      <c r="QVY146" s="173"/>
      <c r="QVZ146" s="173"/>
      <c r="QWA146" s="173"/>
      <c r="QWB146" s="173"/>
      <c r="QWC146" s="173"/>
      <c r="QWD146" s="173"/>
      <c r="QWE146" s="173"/>
      <c r="QWF146" s="173"/>
      <c r="QWG146" s="173"/>
      <c r="QWH146" s="173"/>
      <c r="QWI146" s="173"/>
      <c r="QWJ146" s="173"/>
      <c r="QWK146" s="173"/>
      <c r="QWL146" s="173"/>
      <c r="QWM146" s="173"/>
      <c r="QWN146" s="173"/>
      <c r="QWO146" s="173"/>
      <c r="QWP146" s="173"/>
      <c r="QWQ146" s="173"/>
      <c r="QWR146" s="173"/>
      <c r="QWS146" s="173"/>
      <c r="QWT146" s="173"/>
      <c r="QWU146" s="173"/>
      <c r="QWV146" s="173"/>
      <c r="QWW146" s="173"/>
      <c r="QWX146" s="173"/>
      <c r="QWY146" s="173"/>
      <c r="QWZ146" s="173"/>
      <c r="QXA146" s="173"/>
      <c r="QXB146" s="173"/>
      <c r="QXC146" s="173"/>
      <c r="QXD146" s="173"/>
      <c r="QXE146" s="173"/>
      <c r="QXF146" s="173"/>
      <c r="QXG146" s="173"/>
      <c r="QXH146" s="173"/>
      <c r="QXI146" s="173"/>
      <c r="QXJ146" s="173"/>
      <c r="QXK146" s="173"/>
      <c r="QXL146" s="173"/>
      <c r="QXM146" s="173"/>
      <c r="QXN146" s="173"/>
      <c r="QXO146" s="173"/>
      <c r="QXP146" s="173"/>
      <c r="QXQ146" s="173"/>
      <c r="QXR146" s="173"/>
      <c r="QXS146" s="173"/>
      <c r="QXT146" s="173"/>
      <c r="QXU146" s="173"/>
      <c r="QXV146" s="173"/>
      <c r="QXW146" s="173"/>
      <c r="QXX146" s="173"/>
      <c r="QXY146" s="173"/>
      <c r="QXZ146" s="173"/>
      <c r="QYA146" s="173"/>
      <c r="QYB146" s="173"/>
      <c r="QYC146" s="173"/>
      <c r="QYD146" s="173"/>
      <c r="QYE146" s="173"/>
      <c r="QYF146" s="173"/>
      <c r="QYG146" s="173"/>
      <c r="QYH146" s="173"/>
      <c r="QYI146" s="173"/>
      <c r="QYJ146" s="173"/>
      <c r="QYK146" s="173"/>
      <c r="QYL146" s="173"/>
      <c r="QYM146" s="173"/>
      <c r="QYN146" s="173"/>
      <c r="QYO146" s="173"/>
      <c r="QYP146" s="173"/>
      <c r="QYQ146" s="173"/>
      <c r="QYR146" s="173"/>
      <c r="QYS146" s="173"/>
      <c r="QYT146" s="173"/>
      <c r="QYU146" s="173"/>
      <c r="QYV146" s="173"/>
      <c r="QYW146" s="173"/>
      <c r="QYX146" s="173"/>
      <c r="QYY146" s="173"/>
      <c r="QYZ146" s="173"/>
      <c r="QZA146" s="173"/>
      <c r="QZB146" s="173"/>
      <c r="QZC146" s="173"/>
      <c r="QZD146" s="173"/>
      <c r="QZE146" s="173"/>
      <c r="QZF146" s="173"/>
      <c r="QZG146" s="173"/>
      <c r="QZH146" s="173"/>
      <c r="QZI146" s="173"/>
      <c r="QZJ146" s="173"/>
      <c r="QZK146" s="173"/>
      <c r="QZL146" s="173"/>
      <c r="QZM146" s="173"/>
      <c r="QZN146" s="173"/>
      <c r="QZO146" s="173"/>
      <c r="QZP146" s="173"/>
      <c r="QZQ146" s="173"/>
      <c r="QZR146" s="173"/>
      <c r="QZS146" s="173"/>
      <c r="QZT146" s="173"/>
      <c r="QZU146" s="173"/>
      <c r="QZV146" s="173"/>
      <c r="QZW146" s="173"/>
      <c r="QZX146" s="173"/>
      <c r="QZY146" s="173"/>
      <c r="QZZ146" s="173"/>
      <c r="RAA146" s="173"/>
      <c r="RAB146" s="173"/>
      <c r="RAC146" s="173"/>
      <c r="RAD146" s="173"/>
      <c r="RAE146" s="173"/>
      <c r="RAF146" s="173"/>
      <c r="RAG146" s="173"/>
      <c r="RAH146" s="173"/>
      <c r="RAI146" s="173"/>
      <c r="RAJ146" s="173"/>
      <c r="RAK146" s="173"/>
      <c r="RAL146" s="173"/>
      <c r="RAM146" s="173"/>
      <c r="RAN146" s="173"/>
      <c r="RAO146" s="173"/>
      <c r="RAP146" s="173"/>
      <c r="RAQ146" s="173"/>
      <c r="RAR146" s="173"/>
      <c r="RAS146" s="173"/>
      <c r="RAT146" s="173"/>
      <c r="RAU146" s="173"/>
      <c r="RAV146" s="173"/>
      <c r="RAW146" s="173"/>
      <c r="RAX146" s="173"/>
      <c r="RAY146" s="173"/>
      <c r="RAZ146" s="173"/>
      <c r="RBA146" s="173"/>
      <c r="RBB146" s="173"/>
      <c r="RBC146" s="173"/>
      <c r="RBD146" s="173"/>
      <c r="RBE146" s="173"/>
      <c r="RBF146" s="173"/>
      <c r="RBG146" s="173"/>
      <c r="RBH146" s="173"/>
      <c r="RBI146" s="173"/>
      <c r="RBJ146" s="173"/>
      <c r="RBK146" s="173"/>
      <c r="RBL146" s="173"/>
      <c r="RBM146" s="173"/>
      <c r="RBN146" s="173"/>
      <c r="RBO146" s="173"/>
      <c r="RBP146" s="173"/>
      <c r="RBQ146" s="173"/>
      <c r="RBR146" s="173"/>
      <c r="RBS146" s="173"/>
      <c r="RBT146" s="173"/>
      <c r="RBU146" s="173"/>
      <c r="RBV146" s="173"/>
      <c r="RBW146" s="173"/>
      <c r="RCD146" s="173"/>
      <c r="RCE146" s="173"/>
      <c r="RCF146" s="173"/>
      <c r="RCG146" s="173"/>
      <c r="RCH146" s="173"/>
      <c r="RCI146" s="173"/>
      <c r="RCJ146" s="173"/>
      <c r="RCK146" s="173"/>
      <c r="RCL146" s="173"/>
      <c r="RCM146" s="173"/>
      <c r="RCN146" s="173"/>
      <c r="RCO146" s="173"/>
      <c r="RCP146" s="173"/>
      <c r="RCQ146" s="173"/>
      <c r="RCR146" s="173"/>
      <c r="RCS146" s="173"/>
      <c r="RCT146" s="173"/>
      <c r="RCU146" s="173"/>
      <c r="RCV146" s="173"/>
      <c r="RCW146" s="173"/>
      <c r="RCX146" s="173"/>
      <c r="RCY146" s="173"/>
      <c r="RCZ146" s="173"/>
      <c r="RDA146" s="173"/>
      <c r="RDB146" s="173"/>
      <c r="RDC146" s="173"/>
      <c r="RDD146" s="173"/>
      <c r="RDE146" s="173"/>
      <c r="RDF146" s="173"/>
      <c r="RDG146" s="173"/>
      <c r="RDH146" s="173"/>
      <c r="RDI146" s="173"/>
      <c r="RDJ146" s="173"/>
      <c r="RDK146" s="173"/>
      <c r="RDL146" s="173"/>
      <c r="RDM146" s="173"/>
      <c r="RDN146" s="173"/>
      <c r="RDO146" s="173"/>
      <c r="RDP146" s="173"/>
      <c r="RDQ146" s="173"/>
      <c r="RDR146" s="173"/>
      <c r="RDS146" s="173"/>
      <c r="RDT146" s="173"/>
      <c r="RDU146" s="173"/>
      <c r="RDV146" s="173"/>
      <c r="RDW146" s="173"/>
      <c r="RDX146" s="173"/>
      <c r="RDY146" s="173"/>
      <c r="RDZ146" s="173"/>
      <c r="REA146" s="173"/>
      <c r="REB146" s="173"/>
      <c r="REC146" s="173"/>
      <c r="RED146" s="173"/>
      <c r="REE146" s="173"/>
      <c r="REF146" s="173"/>
      <c r="REG146" s="173"/>
      <c r="REH146" s="173"/>
      <c r="REI146" s="173"/>
      <c r="REJ146" s="173"/>
      <c r="REK146" s="173"/>
      <c r="REL146" s="173"/>
      <c r="REM146" s="173"/>
      <c r="REN146" s="173"/>
      <c r="REO146" s="173"/>
      <c r="REP146" s="173"/>
      <c r="REQ146" s="173"/>
      <c r="RER146" s="173"/>
      <c r="RES146" s="173"/>
      <c r="RET146" s="173"/>
      <c r="REU146" s="173"/>
      <c r="REV146" s="173"/>
      <c r="REW146" s="173"/>
      <c r="REX146" s="173"/>
      <c r="REY146" s="173"/>
      <c r="REZ146" s="173"/>
      <c r="RFA146" s="173"/>
      <c r="RFB146" s="173"/>
      <c r="RFC146" s="173"/>
      <c r="RFD146" s="173"/>
      <c r="RFE146" s="173"/>
      <c r="RFF146" s="173"/>
      <c r="RFG146" s="173"/>
      <c r="RFH146" s="173"/>
      <c r="RFI146" s="173"/>
      <c r="RFJ146" s="173"/>
      <c r="RFK146" s="173"/>
      <c r="RFL146" s="173"/>
      <c r="RFM146" s="173"/>
      <c r="RFN146" s="173"/>
      <c r="RFO146" s="173"/>
      <c r="RFP146" s="173"/>
      <c r="RFQ146" s="173"/>
      <c r="RFR146" s="173"/>
      <c r="RFS146" s="173"/>
      <c r="RFT146" s="173"/>
      <c r="RFU146" s="173"/>
      <c r="RFV146" s="173"/>
      <c r="RFW146" s="173"/>
      <c r="RFX146" s="173"/>
      <c r="RFY146" s="173"/>
      <c r="RFZ146" s="173"/>
      <c r="RGA146" s="173"/>
      <c r="RGB146" s="173"/>
      <c r="RGC146" s="173"/>
      <c r="RGD146" s="173"/>
      <c r="RGE146" s="173"/>
      <c r="RGF146" s="173"/>
      <c r="RGG146" s="173"/>
      <c r="RGH146" s="173"/>
      <c r="RGI146" s="173"/>
      <c r="RGJ146" s="173"/>
      <c r="RGK146" s="173"/>
      <c r="RGL146" s="173"/>
      <c r="RGM146" s="173"/>
      <c r="RGN146" s="173"/>
      <c r="RGO146" s="173"/>
      <c r="RGP146" s="173"/>
      <c r="RGQ146" s="173"/>
      <c r="RGR146" s="173"/>
      <c r="RGS146" s="173"/>
      <c r="RGT146" s="173"/>
      <c r="RGU146" s="173"/>
      <c r="RGV146" s="173"/>
      <c r="RGW146" s="173"/>
      <c r="RGX146" s="173"/>
      <c r="RGY146" s="173"/>
      <c r="RGZ146" s="173"/>
      <c r="RHA146" s="173"/>
      <c r="RHB146" s="173"/>
      <c r="RHC146" s="173"/>
      <c r="RHD146" s="173"/>
      <c r="RHE146" s="173"/>
      <c r="RHF146" s="173"/>
      <c r="RHG146" s="173"/>
      <c r="RHH146" s="173"/>
      <c r="RHI146" s="173"/>
      <c r="RHJ146" s="173"/>
      <c r="RHK146" s="173"/>
      <c r="RHL146" s="173"/>
      <c r="RHM146" s="173"/>
      <c r="RHN146" s="173"/>
      <c r="RHO146" s="173"/>
      <c r="RHP146" s="173"/>
      <c r="RHQ146" s="173"/>
      <c r="RHR146" s="173"/>
      <c r="RHS146" s="173"/>
      <c r="RHT146" s="173"/>
      <c r="RHU146" s="173"/>
      <c r="RHV146" s="173"/>
      <c r="RHW146" s="173"/>
      <c r="RHX146" s="173"/>
      <c r="RHY146" s="173"/>
      <c r="RHZ146" s="173"/>
      <c r="RIA146" s="173"/>
      <c r="RIB146" s="173"/>
      <c r="RIC146" s="173"/>
      <c r="RID146" s="173"/>
      <c r="RIE146" s="173"/>
      <c r="RIF146" s="173"/>
      <c r="RIG146" s="173"/>
      <c r="RIH146" s="173"/>
      <c r="RII146" s="173"/>
      <c r="RIJ146" s="173"/>
      <c r="RIK146" s="173"/>
      <c r="RIL146" s="173"/>
      <c r="RIM146" s="173"/>
      <c r="RIN146" s="173"/>
      <c r="RIO146" s="173"/>
      <c r="RIP146" s="173"/>
      <c r="RIQ146" s="173"/>
      <c r="RIR146" s="173"/>
      <c r="RIS146" s="173"/>
      <c r="RIT146" s="173"/>
      <c r="RIU146" s="173"/>
      <c r="RIV146" s="173"/>
      <c r="RIW146" s="173"/>
      <c r="RIX146" s="173"/>
      <c r="RIY146" s="173"/>
      <c r="RIZ146" s="173"/>
      <c r="RJA146" s="173"/>
      <c r="RJB146" s="173"/>
      <c r="RJC146" s="173"/>
      <c r="RJD146" s="173"/>
      <c r="RJE146" s="173"/>
      <c r="RJF146" s="173"/>
      <c r="RJG146" s="173"/>
      <c r="RJH146" s="173"/>
      <c r="RJI146" s="173"/>
      <c r="RJJ146" s="173"/>
      <c r="RJK146" s="173"/>
      <c r="RJL146" s="173"/>
      <c r="RJM146" s="173"/>
      <c r="RJN146" s="173"/>
      <c r="RJO146" s="173"/>
      <c r="RJP146" s="173"/>
      <c r="RJQ146" s="173"/>
      <c r="RJR146" s="173"/>
      <c r="RJS146" s="173"/>
      <c r="RJT146" s="173"/>
      <c r="RJU146" s="173"/>
      <c r="RJV146" s="173"/>
      <c r="RJW146" s="173"/>
      <c r="RJX146" s="173"/>
      <c r="RJY146" s="173"/>
      <c r="RJZ146" s="173"/>
      <c r="RKA146" s="173"/>
      <c r="RKB146" s="173"/>
      <c r="RKC146" s="173"/>
      <c r="RKD146" s="173"/>
      <c r="RKE146" s="173"/>
      <c r="RKF146" s="173"/>
      <c r="RKG146" s="173"/>
      <c r="RKH146" s="173"/>
      <c r="RKI146" s="173"/>
      <c r="RKJ146" s="173"/>
      <c r="RKK146" s="173"/>
      <c r="RKL146" s="173"/>
      <c r="RKM146" s="173"/>
      <c r="RKN146" s="173"/>
      <c r="RKO146" s="173"/>
      <c r="RKP146" s="173"/>
      <c r="RKQ146" s="173"/>
      <c r="RKR146" s="173"/>
      <c r="RKS146" s="173"/>
      <c r="RKT146" s="173"/>
      <c r="RKU146" s="173"/>
      <c r="RKV146" s="173"/>
      <c r="RKW146" s="173"/>
      <c r="RKX146" s="173"/>
      <c r="RKY146" s="173"/>
      <c r="RKZ146" s="173"/>
      <c r="RLA146" s="173"/>
      <c r="RLB146" s="173"/>
      <c r="RLC146" s="173"/>
      <c r="RLD146" s="173"/>
      <c r="RLE146" s="173"/>
      <c r="RLF146" s="173"/>
      <c r="RLG146" s="173"/>
      <c r="RLH146" s="173"/>
      <c r="RLI146" s="173"/>
      <c r="RLJ146" s="173"/>
      <c r="RLK146" s="173"/>
      <c r="RLL146" s="173"/>
      <c r="RLM146" s="173"/>
      <c r="RLN146" s="173"/>
      <c r="RLO146" s="173"/>
      <c r="RLP146" s="173"/>
      <c r="RLQ146" s="173"/>
      <c r="RLR146" s="173"/>
      <c r="RLS146" s="173"/>
      <c r="RLZ146" s="173"/>
      <c r="RMA146" s="173"/>
      <c r="RMB146" s="173"/>
      <c r="RMC146" s="173"/>
      <c r="RMD146" s="173"/>
      <c r="RME146" s="173"/>
      <c r="RMF146" s="173"/>
      <c r="RMG146" s="173"/>
      <c r="RMH146" s="173"/>
      <c r="RMI146" s="173"/>
      <c r="RMJ146" s="173"/>
      <c r="RMK146" s="173"/>
      <c r="RML146" s="173"/>
      <c r="RMM146" s="173"/>
      <c r="RMN146" s="173"/>
      <c r="RMO146" s="173"/>
      <c r="RMP146" s="173"/>
      <c r="RMQ146" s="173"/>
      <c r="RMR146" s="173"/>
      <c r="RMS146" s="173"/>
      <c r="RMT146" s="173"/>
      <c r="RMU146" s="173"/>
      <c r="RMV146" s="173"/>
      <c r="RMW146" s="173"/>
      <c r="RMX146" s="173"/>
      <c r="RMY146" s="173"/>
      <c r="RMZ146" s="173"/>
      <c r="RNA146" s="173"/>
      <c r="RNB146" s="173"/>
      <c r="RNC146" s="173"/>
      <c r="RND146" s="173"/>
      <c r="RNE146" s="173"/>
      <c r="RNF146" s="173"/>
      <c r="RNG146" s="173"/>
      <c r="RNH146" s="173"/>
      <c r="RNI146" s="173"/>
      <c r="RNJ146" s="173"/>
      <c r="RNK146" s="173"/>
      <c r="RNL146" s="173"/>
      <c r="RNM146" s="173"/>
      <c r="RNN146" s="173"/>
      <c r="RNO146" s="173"/>
      <c r="RNP146" s="173"/>
      <c r="RNQ146" s="173"/>
      <c r="RNR146" s="173"/>
      <c r="RNS146" s="173"/>
      <c r="RNT146" s="173"/>
      <c r="RNU146" s="173"/>
      <c r="RNV146" s="173"/>
      <c r="RNW146" s="173"/>
      <c r="RNX146" s="173"/>
      <c r="RNY146" s="173"/>
      <c r="RNZ146" s="173"/>
      <c r="ROA146" s="173"/>
      <c r="ROB146" s="173"/>
      <c r="ROC146" s="173"/>
      <c r="ROD146" s="173"/>
      <c r="ROE146" s="173"/>
      <c r="ROF146" s="173"/>
      <c r="ROG146" s="173"/>
      <c r="ROH146" s="173"/>
      <c r="ROI146" s="173"/>
      <c r="ROJ146" s="173"/>
      <c r="ROK146" s="173"/>
      <c r="ROL146" s="173"/>
      <c r="ROM146" s="173"/>
      <c r="RON146" s="173"/>
      <c r="ROO146" s="173"/>
      <c r="ROP146" s="173"/>
      <c r="ROQ146" s="173"/>
      <c r="ROR146" s="173"/>
      <c r="ROS146" s="173"/>
      <c r="ROT146" s="173"/>
      <c r="ROU146" s="173"/>
      <c r="ROV146" s="173"/>
      <c r="ROW146" s="173"/>
      <c r="ROX146" s="173"/>
      <c r="ROY146" s="173"/>
      <c r="ROZ146" s="173"/>
      <c r="RPA146" s="173"/>
      <c r="RPB146" s="173"/>
      <c r="RPC146" s="173"/>
      <c r="RPD146" s="173"/>
      <c r="RPE146" s="173"/>
      <c r="RPF146" s="173"/>
      <c r="RPG146" s="173"/>
      <c r="RPH146" s="173"/>
      <c r="RPI146" s="173"/>
      <c r="RPJ146" s="173"/>
      <c r="RPK146" s="173"/>
      <c r="RPL146" s="173"/>
      <c r="RPM146" s="173"/>
      <c r="RPN146" s="173"/>
      <c r="RPO146" s="173"/>
      <c r="RPP146" s="173"/>
      <c r="RPQ146" s="173"/>
      <c r="RPR146" s="173"/>
      <c r="RPS146" s="173"/>
      <c r="RPT146" s="173"/>
      <c r="RPU146" s="173"/>
      <c r="RPV146" s="173"/>
      <c r="RPW146" s="173"/>
      <c r="RPX146" s="173"/>
      <c r="RPY146" s="173"/>
      <c r="RPZ146" s="173"/>
      <c r="RQA146" s="173"/>
      <c r="RQB146" s="173"/>
      <c r="RQC146" s="173"/>
      <c r="RQD146" s="173"/>
      <c r="RQE146" s="173"/>
      <c r="RQF146" s="173"/>
      <c r="RQG146" s="173"/>
      <c r="RQH146" s="173"/>
      <c r="RQI146" s="173"/>
      <c r="RQJ146" s="173"/>
      <c r="RQK146" s="173"/>
      <c r="RQL146" s="173"/>
      <c r="RQM146" s="173"/>
      <c r="RQN146" s="173"/>
      <c r="RQO146" s="173"/>
      <c r="RQP146" s="173"/>
      <c r="RQQ146" s="173"/>
      <c r="RQR146" s="173"/>
      <c r="RQS146" s="173"/>
      <c r="RQT146" s="173"/>
      <c r="RQU146" s="173"/>
      <c r="RQV146" s="173"/>
      <c r="RQW146" s="173"/>
      <c r="RQX146" s="173"/>
      <c r="RQY146" s="173"/>
      <c r="RQZ146" s="173"/>
      <c r="RRA146" s="173"/>
      <c r="RRB146" s="173"/>
      <c r="RRC146" s="173"/>
      <c r="RRD146" s="173"/>
      <c r="RRE146" s="173"/>
      <c r="RRF146" s="173"/>
      <c r="RRG146" s="173"/>
      <c r="RRH146" s="173"/>
      <c r="RRI146" s="173"/>
      <c r="RRJ146" s="173"/>
      <c r="RRK146" s="173"/>
      <c r="RRL146" s="173"/>
      <c r="RRM146" s="173"/>
      <c r="RRN146" s="173"/>
      <c r="RRO146" s="173"/>
      <c r="RRP146" s="173"/>
      <c r="RRQ146" s="173"/>
      <c r="RRR146" s="173"/>
      <c r="RRS146" s="173"/>
      <c r="RRT146" s="173"/>
      <c r="RRU146" s="173"/>
      <c r="RRV146" s="173"/>
      <c r="RRW146" s="173"/>
      <c r="RRX146" s="173"/>
      <c r="RRY146" s="173"/>
      <c r="RRZ146" s="173"/>
      <c r="RSA146" s="173"/>
      <c r="RSB146" s="173"/>
      <c r="RSC146" s="173"/>
      <c r="RSD146" s="173"/>
      <c r="RSE146" s="173"/>
      <c r="RSF146" s="173"/>
      <c r="RSG146" s="173"/>
      <c r="RSH146" s="173"/>
      <c r="RSI146" s="173"/>
      <c r="RSJ146" s="173"/>
      <c r="RSK146" s="173"/>
      <c r="RSL146" s="173"/>
      <c r="RSM146" s="173"/>
      <c r="RSN146" s="173"/>
      <c r="RSO146" s="173"/>
      <c r="RSP146" s="173"/>
      <c r="RSQ146" s="173"/>
      <c r="RSR146" s="173"/>
      <c r="RSS146" s="173"/>
      <c r="RST146" s="173"/>
      <c r="RSU146" s="173"/>
      <c r="RSV146" s="173"/>
      <c r="RSW146" s="173"/>
      <c r="RSX146" s="173"/>
      <c r="RSY146" s="173"/>
      <c r="RSZ146" s="173"/>
      <c r="RTA146" s="173"/>
      <c r="RTB146" s="173"/>
      <c r="RTC146" s="173"/>
      <c r="RTD146" s="173"/>
      <c r="RTE146" s="173"/>
      <c r="RTF146" s="173"/>
      <c r="RTG146" s="173"/>
      <c r="RTH146" s="173"/>
      <c r="RTI146" s="173"/>
      <c r="RTJ146" s="173"/>
      <c r="RTK146" s="173"/>
      <c r="RTL146" s="173"/>
      <c r="RTM146" s="173"/>
      <c r="RTN146" s="173"/>
      <c r="RTO146" s="173"/>
      <c r="RTP146" s="173"/>
      <c r="RTQ146" s="173"/>
      <c r="RTR146" s="173"/>
      <c r="RTS146" s="173"/>
      <c r="RTT146" s="173"/>
      <c r="RTU146" s="173"/>
      <c r="RTV146" s="173"/>
      <c r="RTW146" s="173"/>
      <c r="RTX146" s="173"/>
      <c r="RTY146" s="173"/>
      <c r="RTZ146" s="173"/>
      <c r="RUA146" s="173"/>
      <c r="RUB146" s="173"/>
      <c r="RUC146" s="173"/>
      <c r="RUD146" s="173"/>
      <c r="RUE146" s="173"/>
      <c r="RUF146" s="173"/>
      <c r="RUG146" s="173"/>
      <c r="RUH146" s="173"/>
      <c r="RUI146" s="173"/>
      <c r="RUJ146" s="173"/>
      <c r="RUK146" s="173"/>
      <c r="RUL146" s="173"/>
      <c r="RUM146" s="173"/>
      <c r="RUN146" s="173"/>
      <c r="RUO146" s="173"/>
      <c r="RUP146" s="173"/>
      <c r="RUQ146" s="173"/>
      <c r="RUR146" s="173"/>
      <c r="RUS146" s="173"/>
      <c r="RUT146" s="173"/>
      <c r="RUU146" s="173"/>
      <c r="RUV146" s="173"/>
      <c r="RUW146" s="173"/>
      <c r="RUX146" s="173"/>
      <c r="RUY146" s="173"/>
      <c r="RUZ146" s="173"/>
      <c r="RVA146" s="173"/>
      <c r="RVB146" s="173"/>
      <c r="RVC146" s="173"/>
      <c r="RVD146" s="173"/>
      <c r="RVE146" s="173"/>
      <c r="RVF146" s="173"/>
      <c r="RVG146" s="173"/>
      <c r="RVH146" s="173"/>
      <c r="RVI146" s="173"/>
      <c r="RVJ146" s="173"/>
      <c r="RVK146" s="173"/>
      <c r="RVL146" s="173"/>
      <c r="RVM146" s="173"/>
      <c r="RVN146" s="173"/>
      <c r="RVO146" s="173"/>
      <c r="RVV146" s="173"/>
      <c r="RVW146" s="173"/>
      <c r="RVX146" s="173"/>
      <c r="RVY146" s="173"/>
      <c r="RVZ146" s="173"/>
      <c r="RWA146" s="173"/>
      <c r="RWB146" s="173"/>
      <c r="RWC146" s="173"/>
      <c r="RWD146" s="173"/>
      <c r="RWE146" s="173"/>
      <c r="RWF146" s="173"/>
      <c r="RWG146" s="173"/>
      <c r="RWH146" s="173"/>
      <c r="RWI146" s="173"/>
      <c r="RWJ146" s="173"/>
      <c r="RWK146" s="173"/>
      <c r="RWL146" s="173"/>
      <c r="RWM146" s="173"/>
      <c r="RWN146" s="173"/>
      <c r="RWO146" s="173"/>
      <c r="RWP146" s="173"/>
      <c r="RWQ146" s="173"/>
      <c r="RWR146" s="173"/>
      <c r="RWS146" s="173"/>
      <c r="RWT146" s="173"/>
      <c r="RWU146" s="173"/>
      <c r="RWV146" s="173"/>
      <c r="RWW146" s="173"/>
      <c r="RWX146" s="173"/>
      <c r="RWY146" s="173"/>
      <c r="RWZ146" s="173"/>
      <c r="RXA146" s="173"/>
      <c r="RXB146" s="173"/>
      <c r="RXC146" s="173"/>
      <c r="RXD146" s="173"/>
      <c r="RXE146" s="173"/>
      <c r="RXF146" s="173"/>
      <c r="RXG146" s="173"/>
      <c r="RXH146" s="173"/>
      <c r="RXI146" s="173"/>
      <c r="RXJ146" s="173"/>
      <c r="RXK146" s="173"/>
      <c r="RXL146" s="173"/>
      <c r="RXM146" s="173"/>
      <c r="RXN146" s="173"/>
      <c r="RXO146" s="173"/>
      <c r="RXP146" s="173"/>
      <c r="RXQ146" s="173"/>
      <c r="RXR146" s="173"/>
      <c r="RXS146" s="173"/>
      <c r="RXT146" s="173"/>
      <c r="RXU146" s="173"/>
      <c r="RXV146" s="173"/>
      <c r="RXW146" s="173"/>
      <c r="RXX146" s="173"/>
      <c r="RXY146" s="173"/>
      <c r="RXZ146" s="173"/>
      <c r="RYA146" s="173"/>
      <c r="RYB146" s="173"/>
      <c r="RYC146" s="173"/>
      <c r="RYD146" s="173"/>
      <c r="RYE146" s="173"/>
      <c r="RYF146" s="173"/>
      <c r="RYG146" s="173"/>
      <c r="RYH146" s="173"/>
      <c r="RYI146" s="173"/>
      <c r="RYJ146" s="173"/>
      <c r="RYK146" s="173"/>
      <c r="RYL146" s="173"/>
      <c r="RYM146" s="173"/>
      <c r="RYN146" s="173"/>
      <c r="RYO146" s="173"/>
      <c r="RYP146" s="173"/>
      <c r="RYQ146" s="173"/>
      <c r="RYR146" s="173"/>
      <c r="RYS146" s="173"/>
      <c r="RYT146" s="173"/>
      <c r="RYU146" s="173"/>
      <c r="RYV146" s="173"/>
      <c r="RYW146" s="173"/>
      <c r="RYX146" s="173"/>
      <c r="RYY146" s="173"/>
      <c r="RYZ146" s="173"/>
      <c r="RZA146" s="173"/>
      <c r="RZB146" s="173"/>
      <c r="RZC146" s="173"/>
      <c r="RZD146" s="173"/>
      <c r="RZE146" s="173"/>
      <c r="RZF146" s="173"/>
      <c r="RZG146" s="173"/>
      <c r="RZH146" s="173"/>
      <c r="RZI146" s="173"/>
      <c r="RZJ146" s="173"/>
      <c r="RZK146" s="173"/>
      <c r="RZL146" s="173"/>
      <c r="RZM146" s="173"/>
      <c r="RZN146" s="173"/>
      <c r="RZO146" s="173"/>
      <c r="RZP146" s="173"/>
      <c r="RZQ146" s="173"/>
      <c r="RZR146" s="173"/>
      <c r="RZS146" s="173"/>
      <c r="RZT146" s="173"/>
      <c r="RZU146" s="173"/>
      <c r="RZV146" s="173"/>
      <c r="RZW146" s="173"/>
      <c r="RZX146" s="173"/>
      <c r="RZY146" s="173"/>
      <c r="RZZ146" s="173"/>
      <c r="SAA146" s="173"/>
      <c r="SAB146" s="173"/>
      <c r="SAC146" s="173"/>
      <c r="SAD146" s="173"/>
      <c r="SAE146" s="173"/>
      <c r="SAF146" s="173"/>
      <c r="SAG146" s="173"/>
      <c r="SAH146" s="173"/>
      <c r="SAI146" s="173"/>
      <c r="SAJ146" s="173"/>
      <c r="SAK146" s="173"/>
      <c r="SAL146" s="173"/>
      <c r="SAM146" s="173"/>
      <c r="SAN146" s="173"/>
      <c r="SAO146" s="173"/>
      <c r="SAP146" s="173"/>
      <c r="SAQ146" s="173"/>
      <c r="SAR146" s="173"/>
      <c r="SAS146" s="173"/>
      <c r="SAT146" s="173"/>
      <c r="SAU146" s="173"/>
      <c r="SAV146" s="173"/>
      <c r="SAW146" s="173"/>
      <c r="SAX146" s="173"/>
      <c r="SAY146" s="173"/>
      <c r="SAZ146" s="173"/>
      <c r="SBA146" s="173"/>
      <c r="SBB146" s="173"/>
      <c r="SBC146" s="173"/>
      <c r="SBD146" s="173"/>
      <c r="SBE146" s="173"/>
      <c r="SBF146" s="173"/>
      <c r="SBG146" s="173"/>
      <c r="SBH146" s="173"/>
      <c r="SBI146" s="173"/>
      <c r="SBJ146" s="173"/>
      <c r="SBK146" s="173"/>
      <c r="SBL146" s="173"/>
      <c r="SBM146" s="173"/>
      <c r="SBN146" s="173"/>
      <c r="SBO146" s="173"/>
      <c r="SBP146" s="173"/>
      <c r="SBQ146" s="173"/>
      <c r="SBR146" s="173"/>
      <c r="SBS146" s="173"/>
      <c r="SBT146" s="173"/>
      <c r="SBU146" s="173"/>
      <c r="SBV146" s="173"/>
      <c r="SBW146" s="173"/>
      <c r="SBX146" s="173"/>
      <c r="SBY146" s="173"/>
      <c r="SBZ146" s="173"/>
      <c r="SCA146" s="173"/>
      <c r="SCB146" s="173"/>
      <c r="SCC146" s="173"/>
      <c r="SCD146" s="173"/>
      <c r="SCE146" s="173"/>
      <c r="SCF146" s="173"/>
      <c r="SCG146" s="173"/>
      <c r="SCH146" s="173"/>
      <c r="SCI146" s="173"/>
      <c r="SCJ146" s="173"/>
      <c r="SCK146" s="173"/>
      <c r="SCL146" s="173"/>
      <c r="SCM146" s="173"/>
      <c r="SCN146" s="173"/>
      <c r="SCO146" s="173"/>
      <c r="SCP146" s="173"/>
      <c r="SCQ146" s="173"/>
      <c r="SCR146" s="173"/>
      <c r="SCS146" s="173"/>
      <c r="SCT146" s="173"/>
      <c r="SCU146" s="173"/>
      <c r="SCV146" s="173"/>
      <c r="SCW146" s="173"/>
      <c r="SCX146" s="173"/>
      <c r="SCY146" s="173"/>
      <c r="SCZ146" s="173"/>
      <c r="SDA146" s="173"/>
      <c r="SDB146" s="173"/>
      <c r="SDC146" s="173"/>
      <c r="SDD146" s="173"/>
      <c r="SDE146" s="173"/>
      <c r="SDF146" s="173"/>
      <c r="SDG146" s="173"/>
      <c r="SDH146" s="173"/>
      <c r="SDI146" s="173"/>
      <c r="SDJ146" s="173"/>
      <c r="SDK146" s="173"/>
      <c r="SDL146" s="173"/>
      <c r="SDM146" s="173"/>
      <c r="SDN146" s="173"/>
      <c r="SDO146" s="173"/>
      <c r="SDP146" s="173"/>
      <c r="SDQ146" s="173"/>
      <c r="SDR146" s="173"/>
      <c r="SDS146" s="173"/>
      <c r="SDT146" s="173"/>
      <c r="SDU146" s="173"/>
      <c r="SDV146" s="173"/>
      <c r="SDW146" s="173"/>
      <c r="SDX146" s="173"/>
      <c r="SDY146" s="173"/>
      <c r="SDZ146" s="173"/>
      <c r="SEA146" s="173"/>
      <c r="SEB146" s="173"/>
      <c r="SEC146" s="173"/>
      <c r="SED146" s="173"/>
      <c r="SEE146" s="173"/>
      <c r="SEF146" s="173"/>
      <c r="SEG146" s="173"/>
      <c r="SEH146" s="173"/>
      <c r="SEI146" s="173"/>
      <c r="SEJ146" s="173"/>
      <c r="SEK146" s="173"/>
      <c r="SEL146" s="173"/>
      <c r="SEM146" s="173"/>
      <c r="SEN146" s="173"/>
      <c r="SEO146" s="173"/>
      <c r="SEP146" s="173"/>
      <c r="SEQ146" s="173"/>
      <c r="SER146" s="173"/>
      <c r="SES146" s="173"/>
      <c r="SET146" s="173"/>
      <c r="SEU146" s="173"/>
      <c r="SEV146" s="173"/>
      <c r="SEW146" s="173"/>
      <c r="SEX146" s="173"/>
      <c r="SEY146" s="173"/>
      <c r="SEZ146" s="173"/>
      <c r="SFA146" s="173"/>
      <c r="SFB146" s="173"/>
      <c r="SFC146" s="173"/>
      <c r="SFD146" s="173"/>
      <c r="SFE146" s="173"/>
      <c r="SFF146" s="173"/>
      <c r="SFG146" s="173"/>
      <c r="SFH146" s="173"/>
      <c r="SFI146" s="173"/>
      <c r="SFJ146" s="173"/>
      <c r="SFK146" s="173"/>
      <c r="SFR146" s="173"/>
      <c r="SFS146" s="173"/>
      <c r="SFT146" s="173"/>
      <c r="SFU146" s="173"/>
      <c r="SFV146" s="173"/>
      <c r="SFW146" s="173"/>
      <c r="SFX146" s="173"/>
      <c r="SFY146" s="173"/>
      <c r="SFZ146" s="173"/>
      <c r="SGA146" s="173"/>
      <c r="SGB146" s="173"/>
      <c r="SGC146" s="173"/>
      <c r="SGD146" s="173"/>
      <c r="SGE146" s="173"/>
      <c r="SGF146" s="173"/>
      <c r="SGG146" s="173"/>
      <c r="SGH146" s="173"/>
      <c r="SGI146" s="173"/>
      <c r="SGJ146" s="173"/>
      <c r="SGK146" s="173"/>
      <c r="SGL146" s="173"/>
      <c r="SGM146" s="173"/>
      <c r="SGN146" s="173"/>
      <c r="SGO146" s="173"/>
      <c r="SGP146" s="173"/>
      <c r="SGQ146" s="173"/>
      <c r="SGR146" s="173"/>
      <c r="SGS146" s="173"/>
      <c r="SGT146" s="173"/>
      <c r="SGU146" s="173"/>
      <c r="SGV146" s="173"/>
      <c r="SGW146" s="173"/>
      <c r="SGX146" s="173"/>
      <c r="SGY146" s="173"/>
      <c r="SGZ146" s="173"/>
      <c r="SHA146" s="173"/>
      <c r="SHB146" s="173"/>
      <c r="SHC146" s="173"/>
      <c r="SHD146" s="173"/>
      <c r="SHE146" s="173"/>
      <c r="SHF146" s="173"/>
      <c r="SHG146" s="173"/>
      <c r="SHH146" s="173"/>
      <c r="SHI146" s="173"/>
      <c r="SHJ146" s="173"/>
      <c r="SHK146" s="173"/>
      <c r="SHL146" s="173"/>
      <c r="SHM146" s="173"/>
      <c r="SHN146" s="173"/>
      <c r="SHO146" s="173"/>
      <c r="SHP146" s="173"/>
      <c r="SHQ146" s="173"/>
      <c r="SHR146" s="173"/>
      <c r="SHS146" s="173"/>
      <c r="SHT146" s="173"/>
      <c r="SHU146" s="173"/>
      <c r="SHV146" s="173"/>
      <c r="SHW146" s="173"/>
      <c r="SHX146" s="173"/>
      <c r="SHY146" s="173"/>
      <c r="SHZ146" s="173"/>
      <c r="SIA146" s="173"/>
      <c r="SIB146" s="173"/>
      <c r="SIC146" s="173"/>
      <c r="SID146" s="173"/>
      <c r="SIE146" s="173"/>
      <c r="SIF146" s="173"/>
      <c r="SIG146" s="173"/>
      <c r="SIH146" s="173"/>
      <c r="SII146" s="173"/>
      <c r="SIJ146" s="173"/>
      <c r="SIK146" s="173"/>
      <c r="SIL146" s="173"/>
      <c r="SIM146" s="173"/>
      <c r="SIN146" s="173"/>
      <c r="SIO146" s="173"/>
      <c r="SIP146" s="173"/>
      <c r="SIQ146" s="173"/>
      <c r="SIR146" s="173"/>
      <c r="SIS146" s="173"/>
      <c r="SIT146" s="173"/>
      <c r="SIU146" s="173"/>
      <c r="SIV146" s="173"/>
      <c r="SIW146" s="173"/>
      <c r="SIX146" s="173"/>
      <c r="SIY146" s="173"/>
      <c r="SIZ146" s="173"/>
      <c r="SJA146" s="173"/>
      <c r="SJB146" s="173"/>
      <c r="SJC146" s="173"/>
      <c r="SJD146" s="173"/>
      <c r="SJE146" s="173"/>
      <c r="SJF146" s="173"/>
      <c r="SJG146" s="173"/>
      <c r="SJH146" s="173"/>
      <c r="SJI146" s="173"/>
      <c r="SJJ146" s="173"/>
      <c r="SJK146" s="173"/>
      <c r="SJL146" s="173"/>
      <c r="SJM146" s="173"/>
      <c r="SJN146" s="173"/>
      <c r="SJO146" s="173"/>
      <c r="SJP146" s="173"/>
      <c r="SJQ146" s="173"/>
      <c r="SJR146" s="173"/>
      <c r="SJS146" s="173"/>
      <c r="SJT146" s="173"/>
      <c r="SJU146" s="173"/>
      <c r="SJV146" s="173"/>
      <c r="SJW146" s="173"/>
      <c r="SJX146" s="173"/>
      <c r="SJY146" s="173"/>
      <c r="SJZ146" s="173"/>
      <c r="SKA146" s="173"/>
      <c r="SKB146" s="173"/>
      <c r="SKC146" s="173"/>
      <c r="SKD146" s="173"/>
      <c r="SKE146" s="173"/>
      <c r="SKF146" s="173"/>
      <c r="SKG146" s="173"/>
      <c r="SKH146" s="173"/>
      <c r="SKI146" s="173"/>
      <c r="SKJ146" s="173"/>
      <c r="SKK146" s="173"/>
      <c r="SKL146" s="173"/>
      <c r="SKM146" s="173"/>
      <c r="SKN146" s="173"/>
      <c r="SKO146" s="173"/>
      <c r="SKP146" s="173"/>
      <c r="SKQ146" s="173"/>
      <c r="SKR146" s="173"/>
      <c r="SKS146" s="173"/>
      <c r="SKT146" s="173"/>
      <c r="SKU146" s="173"/>
      <c r="SKV146" s="173"/>
      <c r="SKW146" s="173"/>
      <c r="SKX146" s="173"/>
      <c r="SKY146" s="173"/>
      <c r="SKZ146" s="173"/>
      <c r="SLA146" s="173"/>
      <c r="SLB146" s="173"/>
      <c r="SLC146" s="173"/>
      <c r="SLD146" s="173"/>
      <c r="SLE146" s="173"/>
      <c r="SLF146" s="173"/>
      <c r="SLG146" s="173"/>
      <c r="SLH146" s="173"/>
      <c r="SLI146" s="173"/>
      <c r="SLJ146" s="173"/>
      <c r="SLK146" s="173"/>
      <c r="SLL146" s="173"/>
      <c r="SLM146" s="173"/>
      <c r="SLN146" s="173"/>
      <c r="SLO146" s="173"/>
      <c r="SLP146" s="173"/>
      <c r="SLQ146" s="173"/>
      <c r="SLR146" s="173"/>
      <c r="SLS146" s="173"/>
      <c r="SLT146" s="173"/>
      <c r="SLU146" s="173"/>
      <c r="SLV146" s="173"/>
      <c r="SLW146" s="173"/>
      <c r="SLX146" s="173"/>
      <c r="SLY146" s="173"/>
      <c r="SLZ146" s="173"/>
      <c r="SMA146" s="173"/>
      <c r="SMB146" s="173"/>
      <c r="SMC146" s="173"/>
      <c r="SMD146" s="173"/>
      <c r="SME146" s="173"/>
      <c r="SMF146" s="173"/>
      <c r="SMG146" s="173"/>
      <c r="SMH146" s="173"/>
      <c r="SMI146" s="173"/>
      <c r="SMJ146" s="173"/>
      <c r="SMK146" s="173"/>
      <c r="SML146" s="173"/>
      <c r="SMM146" s="173"/>
      <c r="SMN146" s="173"/>
      <c r="SMO146" s="173"/>
      <c r="SMP146" s="173"/>
      <c r="SMQ146" s="173"/>
      <c r="SMR146" s="173"/>
      <c r="SMS146" s="173"/>
      <c r="SMT146" s="173"/>
      <c r="SMU146" s="173"/>
      <c r="SMV146" s="173"/>
      <c r="SMW146" s="173"/>
      <c r="SMX146" s="173"/>
      <c r="SMY146" s="173"/>
      <c r="SMZ146" s="173"/>
      <c r="SNA146" s="173"/>
      <c r="SNB146" s="173"/>
      <c r="SNC146" s="173"/>
      <c r="SND146" s="173"/>
      <c r="SNE146" s="173"/>
      <c r="SNF146" s="173"/>
      <c r="SNG146" s="173"/>
      <c r="SNH146" s="173"/>
      <c r="SNI146" s="173"/>
      <c r="SNJ146" s="173"/>
      <c r="SNK146" s="173"/>
      <c r="SNL146" s="173"/>
      <c r="SNM146" s="173"/>
      <c r="SNN146" s="173"/>
      <c r="SNO146" s="173"/>
      <c r="SNP146" s="173"/>
      <c r="SNQ146" s="173"/>
      <c r="SNR146" s="173"/>
      <c r="SNS146" s="173"/>
      <c r="SNT146" s="173"/>
      <c r="SNU146" s="173"/>
      <c r="SNV146" s="173"/>
      <c r="SNW146" s="173"/>
      <c r="SNX146" s="173"/>
      <c r="SNY146" s="173"/>
      <c r="SNZ146" s="173"/>
      <c r="SOA146" s="173"/>
      <c r="SOB146" s="173"/>
      <c r="SOC146" s="173"/>
      <c r="SOD146" s="173"/>
      <c r="SOE146" s="173"/>
      <c r="SOF146" s="173"/>
      <c r="SOG146" s="173"/>
      <c r="SOH146" s="173"/>
      <c r="SOI146" s="173"/>
      <c r="SOJ146" s="173"/>
      <c r="SOK146" s="173"/>
      <c r="SOL146" s="173"/>
      <c r="SOM146" s="173"/>
      <c r="SON146" s="173"/>
      <c r="SOO146" s="173"/>
      <c r="SOP146" s="173"/>
      <c r="SOQ146" s="173"/>
      <c r="SOR146" s="173"/>
      <c r="SOS146" s="173"/>
      <c r="SOT146" s="173"/>
      <c r="SOU146" s="173"/>
      <c r="SOV146" s="173"/>
      <c r="SOW146" s="173"/>
      <c r="SOX146" s="173"/>
      <c r="SOY146" s="173"/>
      <c r="SOZ146" s="173"/>
      <c r="SPA146" s="173"/>
      <c r="SPB146" s="173"/>
      <c r="SPC146" s="173"/>
      <c r="SPD146" s="173"/>
      <c r="SPE146" s="173"/>
      <c r="SPF146" s="173"/>
      <c r="SPG146" s="173"/>
      <c r="SPN146" s="173"/>
      <c r="SPO146" s="173"/>
      <c r="SPP146" s="173"/>
      <c r="SPQ146" s="173"/>
      <c r="SPR146" s="173"/>
      <c r="SPS146" s="173"/>
      <c r="SPT146" s="173"/>
      <c r="SPU146" s="173"/>
      <c r="SPV146" s="173"/>
      <c r="SPW146" s="173"/>
      <c r="SPX146" s="173"/>
      <c r="SPY146" s="173"/>
      <c r="SPZ146" s="173"/>
      <c r="SQA146" s="173"/>
      <c r="SQB146" s="173"/>
      <c r="SQC146" s="173"/>
      <c r="SQD146" s="173"/>
      <c r="SQE146" s="173"/>
      <c r="SQF146" s="173"/>
      <c r="SQG146" s="173"/>
      <c r="SQH146" s="173"/>
      <c r="SQI146" s="173"/>
      <c r="SQJ146" s="173"/>
      <c r="SQK146" s="173"/>
      <c r="SQL146" s="173"/>
      <c r="SQM146" s="173"/>
      <c r="SQN146" s="173"/>
      <c r="SQO146" s="173"/>
      <c r="SQP146" s="173"/>
      <c r="SQQ146" s="173"/>
      <c r="SQR146" s="173"/>
      <c r="SQS146" s="173"/>
      <c r="SQT146" s="173"/>
      <c r="SQU146" s="173"/>
      <c r="SQV146" s="173"/>
      <c r="SQW146" s="173"/>
      <c r="SQX146" s="173"/>
      <c r="SQY146" s="173"/>
      <c r="SQZ146" s="173"/>
      <c r="SRA146" s="173"/>
      <c r="SRB146" s="173"/>
      <c r="SRC146" s="173"/>
      <c r="SRD146" s="173"/>
      <c r="SRE146" s="173"/>
      <c r="SRF146" s="173"/>
      <c r="SRG146" s="173"/>
      <c r="SRH146" s="173"/>
      <c r="SRI146" s="173"/>
      <c r="SRJ146" s="173"/>
      <c r="SRK146" s="173"/>
      <c r="SRL146" s="173"/>
      <c r="SRM146" s="173"/>
      <c r="SRN146" s="173"/>
      <c r="SRO146" s="173"/>
      <c r="SRP146" s="173"/>
      <c r="SRQ146" s="173"/>
      <c r="SRR146" s="173"/>
      <c r="SRS146" s="173"/>
      <c r="SRT146" s="173"/>
      <c r="SRU146" s="173"/>
      <c r="SRV146" s="173"/>
      <c r="SRW146" s="173"/>
      <c r="SRX146" s="173"/>
      <c r="SRY146" s="173"/>
      <c r="SRZ146" s="173"/>
      <c r="SSA146" s="173"/>
      <c r="SSB146" s="173"/>
      <c r="SSC146" s="173"/>
      <c r="SSD146" s="173"/>
      <c r="SSE146" s="173"/>
      <c r="SSF146" s="173"/>
      <c r="SSG146" s="173"/>
      <c r="SSH146" s="173"/>
      <c r="SSI146" s="173"/>
      <c r="SSJ146" s="173"/>
      <c r="SSK146" s="173"/>
      <c r="SSL146" s="173"/>
      <c r="SSM146" s="173"/>
      <c r="SSN146" s="173"/>
      <c r="SSO146" s="173"/>
      <c r="SSP146" s="173"/>
      <c r="SSQ146" s="173"/>
      <c r="SSR146" s="173"/>
      <c r="SSS146" s="173"/>
      <c r="SST146" s="173"/>
      <c r="SSU146" s="173"/>
      <c r="SSV146" s="173"/>
      <c r="SSW146" s="173"/>
      <c r="SSX146" s="173"/>
      <c r="SSY146" s="173"/>
      <c r="SSZ146" s="173"/>
      <c r="STA146" s="173"/>
      <c r="STB146" s="173"/>
      <c r="STC146" s="173"/>
      <c r="STD146" s="173"/>
      <c r="STE146" s="173"/>
      <c r="STF146" s="173"/>
      <c r="STG146" s="173"/>
      <c r="STH146" s="173"/>
      <c r="STI146" s="173"/>
      <c r="STJ146" s="173"/>
      <c r="STK146" s="173"/>
      <c r="STL146" s="173"/>
      <c r="STM146" s="173"/>
      <c r="STN146" s="173"/>
      <c r="STO146" s="173"/>
      <c r="STP146" s="173"/>
      <c r="STQ146" s="173"/>
      <c r="STR146" s="173"/>
      <c r="STS146" s="173"/>
      <c r="STT146" s="173"/>
      <c r="STU146" s="173"/>
      <c r="STV146" s="173"/>
      <c r="STW146" s="173"/>
      <c r="STX146" s="173"/>
      <c r="STY146" s="173"/>
      <c r="STZ146" s="173"/>
      <c r="SUA146" s="173"/>
      <c r="SUB146" s="173"/>
      <c r="SUC146" s="173"/>
      <c r="SUD146" s="173"/>
      <c r="SUE146" s="173"/>
      <c r="SUF146" s="173"/>
      <c r="SUG146" s="173"/>
      <c r="SUH146" s="173"/>
      <c r="SUI146" s="173"/>
      <c r="SUJ146" s="173"/>
      <c r="SUK146" s="173"/>
      <c r="SUL146" s="173"/>
      <c r="SUM146" s="173"/>
      <c r="SUN146" s="173"/>
      <c r="SUO146" s="173"/>
      <c r="SUP146" s="173"/>
      <c r="SUQ146" s="173"/>
      <c r="SUR146" s="173"/>
      <c r="SUS146" s="173"/>
      <c r="SUT146" s="173"/>
      <c r="SUU146" s="173"/>
      <c r="SUV146" s="173"/>
      <c r="SUW146" s="173"/>
      <c r="SUX146" s="173"/>
      <c r="SUY146" s="173"/>
      <c r="SUZ146" s="173"/>
      <c r="SVA146" s="173"/>
      <c r="SVB146" s="173"/>
      <c r="SVC146" s="173"/>
      <c r="SVD146" s="173"/>
      <c r="SVE146" s="173"/>
      <c r="SVF146" s="173"/>
      <c r="SVG146" s="173"/>
      <c r="SVH146" s="173"/>
      <c r="SVI146" s="173"/>
      <c r="SVJ146" s="173"/>
      <c r="SVK146" s="173"/>
      <c r="SVL146" s="173"/>
      <c r="SVM146" s="173"/>
      <c r="SVN146" s="173"/>
      <c r="SVO146" s="173"/>
      <c r="SVP146" s="173"/>
      <c r="SVQ146" s="173"/>
      <c r="SVR146" s="173"/>
      <c r="SVS146" s="173"/>
      <c r="SVT146" s="173"/>
      <c r="SVU146" s="173"/>
      <c r="SVV146" s="173"/>
      <c r="SVW146" s="173"/>
      <c r="SVX146" s="173"/>
      <c r="SVY146" s="173"/>
      <c r="SVZ146" s="173"/>
      <c r="SWA146" s="173"/>
      <c r="SWB146" s="173"/>
      <c r="SWC146" s="173"/>
      <c r="SWD146" s="173"/>
      <c r="SWE146" s="173"/>
      <c r="SWF146" s="173"/>
      <c r="SWG146" s="173"/>
      <c r="SWH146" s="173"/>
      <c r="SWI146" s="173"/>
      <c r="SWJ146" s="173"/>
      <c r="SWK146" s="173"/>
      <c r="SWL146" s="173"/>
      <c r="SWM146" s="173"/>
      <c r="SWN146" s="173"/>
      <c r="SWO146" s="173"/>
      <c r="SWP146" s="173"/>
      <c r="SWQ146" s="173"/>
      <c r="SWR146" s="173"/>
      <c r="SWS146" s="173"/>
      <c r="SWT146" s="173"/>
      <c r="SWU146" s="173"/>
      <c r="SWV146" s="173"/>
      <c r="SWW146" s="173"/>
      <c r="SWX146" s="173"/>
      <c r="SWY146" s="173"/>
      <c r="SWZ146" s="173"/>
      <c r="SXA146" s="173"/>
      <c r="SXB146" s="173"/>
      <c r="SXC146" s="173"/>
      <c r="SXD146" s="173"/>
      <c r="SXE146" s="173"/>
      <c r="SXF146" s="173"/>
      <c r="SXG146" s="173"/>
      <c r="SXH146" s="173"/>
      <c r="SXI146" s="173"/>
      <c r="SXJ146" s="173"/>
      <c r="SXK146" s="173"/>
      <c r="SXL146" s="173"/>
      <c r="SXM146" s="173"/>
      <c r="SXN146" s="173"/>
      <c r="SXO146" s="173"/>
      <c r="SXP146" s="173"/>
      <c r="SXQ146" s="173"/>
      <c r="SXR146" s="173"/>
      <c r="SXS146" s="173"/>
      <c r="SXT146" s="173"/>
      <c r="SXU146" s="173"/>
      <c r="SXV146" s="173"/>
      <c r="SXW146" s="173"/>
      <c r="SXX146" s="173"/>
      <c r="SXY146" s="173"/>
      <c r="SXZ146" s="173"/>
      <c r="SYA146" s="173"/>
      <c r="SYB146" s="173"/>
      <c r="SYC146" s="173"/>
      <c r="SYD146" s="173"/>
      <c r="SYE146" s="173"/>
      <c r="SYF146" s="173"/>
      <c r="SYG146" s="173"/>
      <c r="SYH146" s="173"/>
      <c r="SYI146" s="173"/>
      <c r="SYJ146" s="173"/>
      <c r="SYK146" s="173"/>
      <c r="SYL146" s="173"/>
      <c r="SYM146" s="173"/>
      <c r="SYN146" s="173"/>
      <c r="SYO146" s="173"/>
      <c r="SYP146" s="173"/>
      <c r="SYQ146" s="173"/>
      <c r="SYR146" s="173"/>
      <c r="SYS146" s="173"/>
      <c r="SYT146" s="173"/>
      <c r="SYU146" s="173"/>
      <c r="SYV146" s="173"/>
      <c r="SYW146" s="173"/>
      <c r="SYX146" s="173"/>
      <c r="SYY146" s="173"/>
      <c r="SYZ146" s="173"/>
      <c r="SZA146" s="173"/>
      <c r="SZB146" s="173"/>
      <c r="SZC146" s="173"/>
      <c r="SZJ146" s="173"/>
      <c r="SZK146" s="173"/>
      <c r="SZL146" s="173"/>
      <c r="SZM146" s="173"/>
      <c r="SZN146" s="173"/>
      <c r="SZO146" s="173"/>
      <c r="SZP146" s="173"/>
      <c r="SZQ146" s="173"/>
      <c r="SZR146" s="173"/>
      <c r="SZS146" s="173"/>
      <c r="SZT146" s="173"/>
      <c r="SZU146" s="173"/>
      <c r="SZV146" s="173"/>
      <c r="SZW146" s="173"/>
      <c r="SZX146" s="173"/>
      <c r="SZY146" s="173"/>
      <c r="SZZ146" s="173"/>
      <c r="TAA146" s="173"/>
      <c r="TAB146" s="173"/>
      <c r="TAC146" s="173"/>
      <c r="TAD146" s="173"/>
      <c r="TAE146" s="173"/>
      <c r="TAF146" s="173"/>
      <c r="TAG146" s="173"/>
      <c r="TAH146" s="173"/>
      <c r="TAI146" s="173"/>
      <c r="TAJ146" s="173"/>
      <c r="TAK146" s="173"/>
      <c r="TAL146" s="173"/>
      <c r="TAM146" s="173"/>
      <c r="TAN146" s="173"/>
      <c r="TAO146" s="173"/>
      <c r="TAP146" s="173"/>
      <c r="TAQ146" s="173"/>
      <c r="TAR146" s="173"/>
      <c r="TAS146" s="173"/>
      <c r="TAT146" s="173"/>
      <c r="TAU146" s="173"/>
      <c r="TAV146" s="173"/>
      <c r="TAW146" s="173"/>
      <c r="TAX146" s="173"/>
      <c r="TAY146" s="173"/>
      <c r="TAZ146" s="173"/>
      <c r="TBA146" s="173"/>
      <c r="TBB146" s="173"/>
      <c r="TBC146" s="173"/>
      <c r="TBD146" s="173"/>
      <c r="TBE146" s="173"/>
      <c r="TBF146" s="173"/>
      <c r="TBG146" s="173"/>
      <c r="TBH146" s="173"/>
      <c r="TBI146" s="173"/>
      <c r="TBJ146" s="173"/>
      <c r="TBK146" s="173"/>
      <c r="TBL146" s="173"/>
      <c r="TBM146" s="173"/>
      <c r="TBN146" s="173"/>
      <c r="TBO146" s="173"/>
      <c r="TBP146" s="173"/>
      <c r="TBQ146" s="173"/>
      <c r="TBR146" s="173"/>
      <c r="TBS146" s="173"/>
      <c r="TBT146" s="173"/>
      <c r="TBU146" s="173"/>
      <c r="TBV146" s="173"/>
      <c r="TBW146" s="173"/>
      <c r="TBX146" s="173"/>
      <c r="TBY146" s="173"/>
      <c r="TBZ146" s="173"/>
      <c r="TCA146" s="173"/>
      <c r="TCB146" s="173"/>
      <c r="TCC146" s="173"/>
      <c r="TCD146" s="173"/>
      <c r="TCE146" s="173"/>
      <c r="TCF146" s="173"/>
      <c r="TCG146" s="173"/>
      <c r="TCH146" s="173"/>
      <c r="TCI146" s="173"/>
      <c r="TCJ146" s="173"/>
      <c r="TCK146" s="173"/>
      <c r="TCL146" s="173"/>
      <c r="TCM146" s="173"/>
      <c r="TCN146" s="173"/>
      <c r="TCO146" s="173"/>
      <c r="TCP146" s="173"/>
      <c r="TCQ146" s="173"/>
      <c r="TCR146" s="173"/>
      <c r="TCS146" s="173"/>
      <c r="TCT146" s="173"/>
      <c r="TCU146" s="173"/>
      <c r="TCV146" s="173"/>
      <c r="TCW146" s="173"/>
      <c r="TCX146" s="173"/>
      <c r="TCY146" s="173"/>
      <c r="TCZ146" s="173"/>
      <c r="TDA146" s="173"/>
      <c r="TDB146" s="173"/>
      <c r="TDC146" s="173"/>
      <c r="TDD146" s="173"/>
      <c r="TDE146" s="173"/>
      <c r="TDF146" s="173"/>
      <c r="TDG146" s="173"/>
      <c r="TDH146" s="173"/>
      <c r="TDI146" s="173"/>
      <c r="TDJ146" s="173"/>
      <c r="TDK146" s="173"/>
      <c r="TDL146" s="173"/>
      <c r="TDM146" s="173"/>
      <c r="TDN146" s="173"/>
      <c r="TDO146" s="173"/>
      <c r="TDP146" s="173"/>
      <c r="TDQ146" s="173"/>
      <c r="TDR146" s="173"/>
      <c r="TDS146" s="173"/>
      <c r="TDT146" s="173"/>
      <c r="TDU146" s="173"/>
      <c r="TDV146" s="173"/>
      <c r="TDW146" s="173"/>
      <c r="TDX146" s="173"/>
      <c r="TDY146" s="173"/>
      <c r="TDZ146" s="173"/>
      <c r="TEA146" s="173"/>
      <c r="TEB146" s="173"/>
      <c r="TEC146" s="173"/>
      <c r="TED146" s="173"/>
      <c r="TEE146" s="173"/>
      <c r="TEF146" s="173"/>
      <c r="TEG146" s="173"/>
      <c r="TEH146" s="173"/>
      <c r="TEI146" s="173"/>
      <c r="TEJ146" s="173"/>
      <c r="TEK146" s="173"/>
      <c r="TEL146" s="173"/>
      <c r="TEM146" s="173"/>
      <c r="TEN146" s="173"/>
      <c r="TEO146" s="173"/>
      <c r="TEP146" s="173"/>
      <c r="TEQ146" s="173"/>
      <c r="TER146" s="173"/>
      <c r="TES146" s="173"/>
      <c r="TET146" s="173"/>
      <c r="TEU146" s="173"/>
      <c r="TEV146" s="173"/>
      <c r="TEW146" s="173"/>
      <c r="TEX146" s="173"/>
      <c r="TEY146" s="173"/>
      <c r="TEZ146" s="173"/>
      <c r="TFA146" s="173"/>
      <c r="TFB146" s="173"/>
      <c r="TFC146" s="173"/>
      <c r="TFD146" s="173"/>
      <c r="TFE146" s="173"/>
      <c r="TFF146" s="173"/>
      <c r="TFG146" s="173"/>
      <c r="TFH146" s="173"/>
      <c r="TFI146" s="173"/>
      <c r="TFJ146" s="173"/>
      <c r="TFK146" s="173"/>
      <c r="TFL146" s="173"/>
      <c r="TFM146" s="173"/>
      <c r="TFN146" s="173"/>
      <c r="TFO146" s="173"/>
      <c r="TFP146" s="173"/>
      <c r="TFQ146" s="173"/>
      <c r="TFR146" s="173"/>
      <c r="TFS146" s="173"/>
      <c r="TFT146" s="173"/>
      <c r="TFU146" s="173"/>
      <c r="TFV146" s="173"/>
      <c r="TFW146" s="173"/>
      <c r="TFX146" s="173"/>
      <c r="TFY146" s="173"/>
      <c r="TFZ146" s="173"/>
      <c r="TGA146" s="173"/>
      <c r="TGB146" s="173"/>
      <c r="TGC146" s="173"/>
      <c r="TGD146" s="173"/>
      <c r="TGE146" s="173"/>
      <c r="TGF146" s="173"/>
      <c r="TGG146" s="173"/>
      <c r="TGH146" s="173"/>
      <c r="TGI146" s="173"/>
      <c r="TGJ146" s="173"/>
      <c r="TGK146" s="173"/>
      <c r="TGL146" s="173"/>
      <c r="TGM146" s="173"/>
      <c r="TGN146" s="173"/>
      <c r="TGO146" s="173"/>
      <c r="TGP146" s="173"/>
      <c r="TGQ146" s="173"/>
      <c r="TGR146" s="173"/>
      <c r="TGS146" s="173"/>
      <c r="TGT146" s="173"/>
      <c r="TGU146" s="173"/>
      <c r="TGV146" s="173"/>
      <c r="TGW146" s="173"/>
      <c r="TGX146" s="173"/>
      <c r="TGY146" s="173"/>
      <c r="TGZ146" s="173"/>
      <c r="THA146" s="173"/>
      <c r="THB146" s="173"/>
      <c r="THC146" s="173"/>
      <c r="THD146" s="173"/>
      <c r="THE146" s="173"/>
      <c r="THF146" s="173"/>
      <c r="THG146" s="173"/>
      <c r="THH146" s="173"/>
      <c r="THI146" s="173"/>
      <c r="THJ146" s="173"/>
      <c r="THK146" s="173"/>
      <c r="THL146" s="173"/>
      <c r="THM146" s="173"/>
      <c r="THN146" s="173"/>
      <c r="THO146" s="173"/>
      <c r="THP146" s="173"/>
      <c r="THQ146" s="173"/>
      <c r="THR146" s="173"/>
      <c r="THS146" s="173"/>
      <c r="THT146" s="173"/>
      <c r="THU146" s="173"/>
      <c r="THV146" s="173"/>
      <c r="THW146" s="173"/>
      <c r="THX146" s="173"/>
      <c r="THY146" s="173"/>
      <c r="THZ146" s="173"/>
      <c r="TIA146" s="173"/>
      <c r="TIB146" s="173"/>
      <c r="TIC146" s="173"/>
      <c r="TID146" s="173"/>
      <c r="TIE146" s="173"/>
      <c r="TIF146" s="173"/>
      <c r="TIG146" s="173"/>
      <c r="TIH146" s="173"/>
      <c r="TII146" s="173"/>
      <c r="TIJ146" s="173"/>
      <c r="TIK146" s="173"/>
      <c r="TIL146" s="173"/>
      <c r="TIM146" s="173"/>
      <c r="TIN146" s="173"/>
      <c r="TIO146" s="173"/>
      <c r="TIP146" s="173"/>
      <c r="TIQ146" s="173"/>
      <c r="TIR146" s="173"/>
      <c r="TIS146" s="173"/>
      <c r="TIT146" s="173"/>
      <c r="TIU146" s="173"/>
      <c r="TIV146" s="173"/>
      <c r="TIW146" s="173"/>
      <c r="TIX146" s="173"/>
      <c r="TIY146" s="173"/>
      <c r="TJF146" s="173"/>
      <c r="TJG146" s="173"/>
      <c r="TJH146" s="173"/>
      <c r="TJI146" s="173"/>
      <c r="TJJ146" s="173"/>
      <c r="TJK146" s="173"/>
      <c r="TJL146" s="173"/>
      <c r="TJM146" s="173"/>
      <c r="TJN146" s="173"/>
      <c r="TJO146" s="173"/>
      <c r="TJP146" s="173"/>
      <c r="TJQ146" s="173"/>
      <c r="TJR146" s="173"/>
      <c r="TJS146" s="173"/>
      <c r="TJT146" s="173"/>
      <c r="TJU146" s="173"/>
      <c r="TJV146" s="173"/>
      <c r="TJW146" s="173"/>
      <c r="TJX146" s="173"/>
      <c r="TJY146" s="173"/>
      <c r="TJZ146" s="173"/>
      <c r="TKA146" s="173"/>
      <c r="TKB146" s="173"/>
      <c r="TKC146" s="173"/>
      <c r="TKD146" s="173"/>
      <c r="TKE146" s="173"/>
      <c r="TKF146" s="173"/>
      <c r="TKG146" s="173"/>
      <c r="TKH146" s="173"/>
      <c r="TKI146" s="173"/>
      <c r="TKJ146" s="173"/>
      <c r="TKK146" s="173"/>
      <c r="TKL146" s="173"/>
      <c r="TKM146" s="173"/>
      <c r="TKN146" s="173"/>
      <c r="TKO146" s="173"/>
      <c r="TKP146" s="173"/>
      <c r="TKQ146" s="173"/>
      <c r="TKR146" s="173"/>
      <c r="TKS146" s="173"/>
      <c r="TKT146" s="173"/>
      <c r="TKU146" s="173"/>
      <c r="TKV146" s="173"/>
      <c r="TKW146" s="173"/>
      <c r="TKX146" s="173"/>
      <c r="TKY146" s="173"/>
      <c r="TKZ146" s="173"/>
      <c r="TLA146" s="173"/>
      <c r="TLB146" s="173"/>
      <c r="TLC146" s="173"/>
      <c r="TLD146" s="173"/>
      <c r="TLE146" s="173"/>
      <c r="TLF146" s="173"/>
      <c r="TLG146" s="173"/>
      <c r="TLH146" s="173"/>
      <c r="TLI146" s="173"/>
      <c r="TLJ146" s="173"/>
      <c r="TLK146" s="173"/>
      <c r="TLL146" s="173"/>
      <c r="TLM146" s="173"/>
      <c r="TLN146" s="173"/>
      <c r="TLO146" s="173"/>
      <c r="TLP146" s="173"/>
      <c r="TLQ146" s="173"/>
      <c r="TLR146" s="173"/>
      <c r="TLS146" s="173"/>
      <c r="TLT146" s="173"/>
      <c r="TLU146" s="173"/>
      <c r="TLV146" s="173"/>
      <c r="TLW146" s="173"/>
      <c r="TLX146" s="173"/>
      <c r="TLY146" s="173"/>
      <c r="TLZ146" s="173"/>
      <c r="TMA146" s="173"/>
      <c r="TMB146" s="173"/>
      <c r="TMC146" s="173"/>
      <c r="TMD146" s="173"/>
      <c r="TME146" s="173"/>
      <c r="TMF146" s="173"/>
      <c r="TMG146" s="173"/>
      <c r="TMH146" s="173"/>
      <c r="TMI146" s="173"/>
      <c r="TMJ146" s="173"/>
      <c r="TMK146" s="173"/>
      <c r="TML146" s="173"/>
      <c r="TMM146" s="173"/>
      <c r="TMN146" s="173"/>
      <c r="TMO146" s="173"/>
      <c r="TMP146" s="173"/>
      <c r="TMQ146" s="173"/>
      <c r="TMR146" s="173"/>
      <c r="TMS146" s="173"/>
      <c r="TMT146" s="173"/>
      <c r="TMU146" s="173"/>
      <c r="TMV146" s="173"/>
      <c r="TMW146" s="173"/>
      <c r="TMX146" s="173"/>
      <c r="TMY146" s="173"/>
      <c r="TMZ146" s="173"/>
      <c r="TNA146" s="173"/>
      <c r="TNB146" s="173"/>
      <c r="TNC146" s="173"/>
      <c r="TND146" s="173"/>
      <c r="TNE146" s="173"/>
      <c r="TNF146" s="173"/>
      <c r="TNG146" s="173"/>
      <c r="TNH146" s="173"/>
      <c r="TNI146" s="173"/>
      <c r="TNJ146" s="173"/>
      <c r="TNK146" s="173"/>
      <c r="TNL146" s="173"/>
      <c r="TNM146" s="173"/>
      <c r="TNN146" s="173"/>
      <c r="TNO146" s="173"/>
      <c r="TNP146" s="173"/>
      <c r="TNQ146" s="173"/>
      <c r="TNR146" s="173"/>
      <c r="TNS146" s="173"/>
      <c r="TNT146" s="173"/>
      <c r="TNU146" s="173"/>
      <c r="TNV146" s="173"/>
      <c r="TNW146" s="173"/>
      <c r="TNX146" s="173"/>
      <c r="TNY146" s="173"/>
      <c r="TNZ146" s="173"/>
      <c r="TOA146" s="173"/>
      <c r="TOB146" s="173"/>
      <c r="TOC146" s="173"/>
      <c r="TOD146" s="173"/>
      <c r="TOE146" s="173"/>
      <c r="TOF146" s="173"/>
      <c r="TOG146" s="173"/>
      <c r="TOH146" s="173"/>
      <c r="TOI146" s="173"/>
      <c r="TOJ146" s="173"/>
      <c r="TOK146" s="173"/>
      <c r="TOL146" s="173"/>
      <c r="TOM146" s="173"/>
      <c r="TON146" s="173"/>
      <c r="TOO146" s="173"/>
      <c r="TOP146" s="173"/>
      <c r="TOQ146" s="173"/>
      <c r="TOR146" s="173"/>
      <c r="TOS146" s="173"/>
      <c r="TOT146" s="173"/>
      <c r="TOU146" s="173"/>
      <c r="TOV146" s="173"/>
      <c r="TOW146" s="173"/>
      <c r="TOX146" s="173"/>
      <c r="TOY146" s="173"/>
      <c r="TOZ146" s="173"/>
      <c r="TPA146" s="173"/>
      <c r="TPB146" s="173"/>
      <c r="TPC146" s="173"/>
      <c r="TPD146" s="173"/>
      <c r="TPE146" s="173"/>
      <c r="TPF146" s="173"/>
      <c r="TPG146" s="173"/>
      <c r="TPH146" s="173"/>
      <c r="TPI146" s="173"/>
      <c r="TPJ146" s="173"/>
      <c r="TPK146" s="173"/>
      <c r="TPL146" s="173"/>
      <c r="TPM146" s="173"/>
      <c r="TPN146" s="173"/>
      <c r="TPO146" s="173"/>
      <c r="TPP146" s="173"/>
      <c r="TPQ146" s="173"/>
      <c r="TPR146" s="173"/>
      <c r="TPS146" s="173"/>
      <c r="TPT146" s="173"/>
      <c r="TPU146" s="173"/>
      <c r="TPV146" s="173"/>
      <c r="TPW146" s="173"/>
      <c r="TPX146" s="173"/>
      <c r="TPY146" s="173"/>
      <c r="TPZ146" s="173"/>
      <c r="TQA146" s="173"/>
      <c r="TQB146" s="173"/>
      <c r="TQC146" s="173"/>
      <c r="TQD146" s="173"/>
      <c r="TQE146" s="173"/>
      <c r="TQF146" s="173"/>
      <c r="TQG146" s="173"/>
      <c r="TQH146" s="173"/>
      <c r="TQI146" s="173"/>
      <c r="TQJ146" s="173"/>
      <c r="TQK146" s="173"/>
      <c r="TQL146" s="173"/>
      <c r="TQM146" s="173"/>
      <c r="TQN146" s="173"/>
      <c r="TQO146" s="173"/>
      <c r="TQP146" s="173"/>
      <c r="TQQ146" s="173"/>
      <c r="TQR146" s="173"/>
      <c r="TQS146" s="173"/>
      <c r="TQT146" s="173"/>
      <c r="TQU146" s="173"/>
      <c r="TQV146" s="173"/>
      <c r="TQW146" s="173"/>
      <c r="TQX146" s="173"/>
      <c r="TQY146" s="173"/>
      <c r="TQZ146" s="173"/>
      <c r="TRA146" s="173"/>
      <c r="TRB146" s="173"/>
      <c r="TRC146" s="173"/>
      <c r="TRD146" s="173"/>
      <c r="TRE146" s="173"/>
      <c r="TRF146" s="173"/>
      <c r="TRG146" s="173"/>
      <c r="TRH146" s="173"/>
      <c r="TRI146" s="173"/>
      <c r="TRJ146" s="173"/>
      <c r="TRK146" s="173"/>
      <c r="TRL146" s="173"/>
      <c r="TRM146" s="173"/>
      <c r="TRN146" s="173"/>
      <c r="TRO146" s="173"/>
      <c r="TRP146" s="173"/>
      <c r="TRQ146" s="173"/>
      <c r="TRR146" s="173"/>
      <c r="TRS146" s="173"/>
      <c r="TRT146" s="173"/>
      <c r="TRU146" s="173"/>
      <c r="TRV146" s="173"/>
      <c r="TRW146" s="173"/>
      <c r="TRX146" s="173"/>
      <c r="TRY146" s="173"/>
      <c r="TRZ146" s="173"/>
      <c r="TSA146" s="173"/>
      <c r="TSB146" s="173"/>
      <c r="TSC146" s="173"/>
      <c r="TSD146" s="173"/>
      <c r="TSE146" s="173"/>
      <c r="TSF146" s="173"/>
      <c r="TSG146" s="173"/>
      <c r="TSH146" s="173"/>
      <c r="TSI146" s="173"/>
      <c r="TSJ146" s="173"/>
      <c r="TSK146" s="173"/>
      <c r="TSL146" s="173"/>
      <c r="TSM146" s="173"/>
      <c r="TSN146" s="173"/>
      <c r="TSO146" s="173"/>
      <c r="TSP146" s="173"/>
      <c r="TSQ146" s="173"/>
      <c r="TSR146" s="173"/>
      <c r="TSS146" s="173"/>
      <c r="TST146" s="173"/>
      <c r="TSU146" s="173"/>
      <c r="TTB146" s="173"/>
      <c r="TTC146" s="173"/>
      <c r="TTD146" s="173"/>
      <c r="TTE146" s="173"/>
      <c r="TTF146" s="173"/>
      <c r="TTG146" s="173"/>
      <c r="TTH146" s="173"/>
      <c r="TTI146" s="173"/>
      <c r="TTJ146" s="173"/>
      <c r="TTK146" s="173"/>
      <c r="TTL146" s="173"/>
      <c r="TTM146" s="173"/>
      <c r="TTN146" s="173"/>
      <c r="TTO146" s="173"/>
      <c r="TTP146" s="173"/>
      <c r="TTQ146" s="173"/>
      <c r="TTR146" s="173"/>
      <c r="TTS146" s="173"/>
      <c r="TTT146" s="173"/>
      <c r="TTU146" s="173"/>
      <c r="TTV146" s="173"/>
      <c r="TTW146" s="173"/>
      <c r="TTX146" s="173"/>
      <c r="TTY146" s="173"/>
      <c r="TTZ146" s="173"/>
      <c r="TUA146" s="173"/>
      <c r="TUB146" s="173"/>
      <c r="TUC146" s="173"/>
      <c r="TUD146" s="173"/>
      <c r="TUE146" s="173"/>
      <c r="TUF146" s="173"/>
      <c r="TUG146" s="173"/>
      <c r="TUH146" s="173"/>
      <c r="TUI146" s="173"/>
      <c r="TUJ146" s="173"/>
      <c r="TUK146" s="173"/>
      <c r="TUL146" s="173"/>
      <c r="TUM146" s="173"/>
      <c r="TUN146" s="173"/>
      <c r="TUO146" s="173"/>
      <c r="TUP146" s="173"/>
      <c r="TUQ146" s="173"/>
      <c r="TUR146" s="173"/>
      <c r="TUS146" s="173"/>
      <c r="TUT146" s="173"/>
      <c r="TUU146" s="173"/>
      <c r="TUV146" s="173"/>
      <c r="TUW146" s="173"/>
      <c r="TUX146" s="173"/>
      <c r="TUY146" s="173"/>
      <c r="TUZ146" s="173"/>
      <c r="TVA146" s="173"/>
      <c r="TVB146" s="173"/>
      <c r="TVC146" s="173"/>
      <c r="TVD146" s="173"/>
      <c r="TVE146" s="173"/>
      <c r="TVF146" s="173"/>
      <c r="TVG146" s="173"/>
      <c r="TVH146" s="173"/>
      <c r="TVI146" s="173"/>
      <c r="TVJ146" s="173"/>
      <c r="TVK146" s="173"/>
      <c r="TVL146" s="173"/>
      <c r="TVM146" s="173"/>
      <c r="TVN146" s="173"/>
      <c r="TVO146" s="173"/>
      <c r="TVP146" s="173"/>
      <c r="TVQ146" s="173"/>
      <c r="TVR146" s="173"/>
      <c r="TVS146" s="173"/>
      <c r="TVT146" s="173"/>
      <c r="TVU146" s="173"/>
      <c r="TVV146" s="173"/>
      <c r="TVW146" s="173"/>
      <c r="TVX146" s="173"/>
      <c r="TVY146" s="173"/>
      <c r="TVZ146" s="173"/>
      <c r="TWA146" s="173"/>
      <c r="TWB146" s="173"/>
      <c r="TWC146" s="173"/>
      <c r="TWD146" s="173"/>
      <c r="TWE146" s="173"/>
      <c r="TWF146" s="173"/>
      <c r="TWG146" s="173"/>
      <c r="TWH146" s="173"/>
      <c r="TWI146" s="173"/>
      <c r="TWJ146" s="173"/>
      <c r="TWK146" s="173"/>
      <c r="TWL146" s="173"/>
      <c r="TWM146" s="173"/>
      <c r="TWN146" s="173"/>
      <c r="TWO146" s="173"/>
      <c r="TWP146" s="173"/>
      <c r="TWQ146" s="173"/>
      <c r="TWR146" s="173"/>
      <c r="TWS146" s="173"/>
      <c r="TWT146" s="173"/>
      <c r="TWU146" s="173"/>
      <c r="TWV146" s="173"/>
      <c r="TWW146" s="173"/>
      <c r="TWX146" s="173"/>
      <c r="TWY146" s="173"/>
      <c r="TWZ146" s="173"/>
      <c r="TXA146" s="173"/>
      <c r="TXB146" s="173"/>
      <c r="TXC146" s="173"/>
      <c r="TXD146" s="173"/>
      <c r="TXE146" s="173"/>
      <c r="TXF146" s="173"/>
      <c r="TXG146" s="173"/>
      <c r="TXH146" s="173"/>
      <c r="TXI146" s="173"/>
      <c r="TXJ146" s="173"/>
      <c r="TXK146" s="173"/>
      <c r="TXL146" s="173"/>
      <c r="TXM146" s="173"/>
      <c r="TXN146" s="173"/>
      <c r="TXO146" s="173"/>
      <c r="TXP146" s="173"/>
      <c r="TXQ146" s="173"/>
      <c r="TXR146" s="173"/>
      <c r="TXS146" s="173"/>
      <c r="TXT146" s="173"/>
      <c r="TXU146" s="173"/>
      <c r="TXV146" s="173"/>
      <c r="TXW146" s="173"/>
      <c r="TXX146" s="173"/>
      <c r="TXY146" s="173"/>
      <c r="TXZ146" s="173"/>
      <c r="TYA146" s="173"/>
      <c r="TYB146" s="173"/>
      <c r="TYC146" s="173"/>
      <c r="TYD146" s="173"/>
      <c r="TYE146" s="173"/>
      <c r="TYF146" s="173"/>
      <c r="TYG146" s="173"/>
      <c r="TYH146" s="173"/>
      <c r="TYI146" s="173"/>
      <c r="TYJ146" s="173"/>
      <c r="TYK146" s="173"/>
      <c r="TYL146" s="173"/>
      <c r="TYM146" s="173"/>
      <c r="TYN146" s="173"/>
      <c r="TYO146" s="173"/>
      <c r="TYP146" s="173"/>
      <c r="TYQ146" s="173"/>
      <c r="TYR146" s="173"/>
      <c r="TYS146" s="173"/>
      <c r="TYT146" s="173"/>
      <c r="TYU146" s="173"/>
      <c r="TYV146" s="173"/>
      <c r="TYW146" s="173"/>
      <c r="TYX146" s="173"/>
      <c r="TYY146" s="173"/>
      <c r="TYZ146" s="173"/>
      <c r="TZA146" s="173"/>
      <c r="TZB146" s="173"/>
      <c r="TZC146" s="173"/>
      <c r="TZD146" s="173"/>
      <c r="TZE146" s="173"/>
      <c r="TZF146" s="173"/>
      <c r="TZG146" s="173"/>
      <c r="TZH146" s="173"/>
      <c r="TZI146" s="173"/>
      <c r="TZJ146" s="173"/>
      <c r="TZK146" s="173"/>
      <c r="TZL146" s="173"/>
      <c r="TZM146" s="173"/>
      <c r="TZN146" s="173"/>
      <c r="TZO146" s="173"/>
      <c r="TZP146" s="173"/>
      <c r="TZQ146" s="173"/>
      <c r="TZR146" s="173"/>
      <c r="TZS146" s="173"/>
      <c r="TZT146" s="173"/>
      <c r="TZU146" s="173"/>
      <c r="TZV146" s="173"/>
      <c r="TZW146" s="173"/>
      <c r="TZX146" s="173"/>
      <c r="TZY146" s="173"/>
      <c r="TZZ146" s="173"/>
      <c r="UAA146" s="173"/>
      <c r="UAB146" s="173"/>
      <c r="UAC146" s="173"/>
      <c r="UAD146" s="173"/>
      <c r="UAE146" s="173"/>
      <c r="UAF146" s="173"/>
      <c r="UAG146" s="173"/>
      <c r="UAH146" s="173"/>
      <c r="UAI146" s="173"/>
      <c r="UAJ146" s="173"/>
      <c r="UAK146" s="173"/>
      <c r="UAL146" s="173"/>
      <c r="UAM146" s="173"/>
      <c r="UAN146" s="173"/>
      <c r="UAO146" s="173"/>
      <c r="UAP146" s="173"/>
      <c r="UAQ146" s="173"/>
      <c r="UAR146" s="173"/>
      <c r="UAS146" s="173"/>
      <c r="UAT146" s="173"/>
      <c r="UAU146" s="173"/>
      <c r="UAV146" s="173"/>
      <c r="UAW146" s="173"/>
      <c r="UAX146" s="173"/>
      <c r="UAY146" s="173"/>
      <c r="UAZ146" s="173"/>
      <c r="UBA146" s="173"/>
      <c r="UBB146" s="173"/>
      <c r="UBC146" s="173"/>
      <c r="UBD146" s="173"/>
      <c r="UBE146" s="173"/>
      <c r="UBF146" s="173"/>
      <c r="UBG146" s="173"/>
      <c r="UBH146" s="173"/>
      <c r="UBI146" s="173"/>
      <c r="UBJ146" s="173"/>
      <c r="UBK146" s="173"/>
      <c r="UBL146" s="173"/>
      <c r="UBM146" s="173"/>
      <c r="UBN146" s="173"/>
      <c r="UBO146" s="173"/>
      <c r="UBP146" s="173"/>
      <c r="UBQ146" s="173"/>
      <c r="UBR146" s="173"/>
      <c r="UBS146" s="173"/>
      <c r="UBT146" s="173"/>
      <c r="UBU146" s="173"/>
      <c r="UBV146" s="173"/>
      <c r="UBW146" s="173"/>
      <c r="UBX146" s="173"/>
      <c r="UBY146" s="173"/>
      <c r="UBZ146" s="173"/>
      <c r="UCA146" s="173"/>
      <c r="UCB146" s="173"/>
      <c r="UCC146" s="173"/>
      <c r="UCD146" s="173"/>
      <c r="UCE146" s="173"/>
      <c r="UCF146" s="173"/>
      <c r="UCG146" s="173"/>
      <c r="UCH146" s="173"/>
      <c r="UCI146" s="173"/>
      <c r="UCJ146" s="173"/>
      <c r="UCK146" s="173"/>
      <c r="UCL146" s="173"/>
      <c r="UCM146" s="173"/>
      <c r="UCN146" s="173"/>
      <c r="UCO146" s="173"/>
      <c r="UCP146" s="173"/>
      <c r="UCQ146" s="173"/>
      <c r="UCX146" s="173"/>
      <c r="UCY146" s="173"/>
      <c r="UCZ146" s="173"/>
      <c r="UDA146" s="173"/>
      <c r="UDB146" s="173"/>
      <c r="UDC146" s="173"/>
      <c r="UDD146" s="173"/>
      <c r="UDE146" s="173"/>
      <c r="UDF146" s="173"/>
      <c r="UDG146" s="173"/>
      <c r="UDH146" s="173"/>
      <c r="UDI146" s="173"/>
      <c r="UDJ146" s="173"/>
      <c r="UDK146" s="173"/>
      <c r="UDL146" s="173"/>
      <c r="UDM146" s="173"/>
      <c r="UDN146" s="173"/>
      <c r="UDO146" s="173"/>
      <c r="UDP146" s="173"/>
      <c r="UDQ146" s="173"/>
      <c r="UDR146" s="173"/>
      <c r="UDS146" s="173"/>
      <c r="UDT146" s="173"/>
      <c r="UDU146" s="173"/>
      <c r="UDV146" s="173"/>
      <c r="UDW146" s="173"/>
      <c r="UDX146" s="173"/>
      <c r="UDY146" s="173"/>
      <c r="UDZ146" s="173"/>
      <c r="UEA146" s="173"/>
      <c r="UEB146" s="173"/>
      <c r="UEC146" s="173"/>
      <c r="UED146" s="173"/>
      <c r="UEE146" s="173"/>
      <c r="UEF146" s="173"/>
      <c r="UEG146" s="173"/>
      <c r="UEH146" s="173"/>
      <c r="UEI146" s="173"/>
      <c r="UEJ146" s="173"/>
      <c r="UEK146" s="173"/>
      <c r="UEL146" s="173"/>
      <c r="UEM146" s="173"/>
      <c r="UEN146" s="173"/>
      <c r="UEO146" s="173"/>
      <c r="UEP146" s="173"/>
      <c r="UEQ146" s="173"/>
      <c r="UER146" s="173"/>
      <c r="UES146" s="173"/>
      <c r="UET146" s="173"/>
      <c r="UEU146" s="173"/>
      <c r="UEV146" s="173"/>
      <c r="UEW146" s="173"/>
      <c r="UEX146" s="173"/>
      <c r="UEY146" s="173"/>
      <c r="UEZ146" s="173"/>
      <c r="UFA146" s="173"/>
      <c r="UFB146" s="173"/>
      <c r="UFC146" s="173"/>
      <c r="UFD146" s="173"/>
      <c r="UFE146" s="173"/>
      <c r="UFF146" s="173"/>
      <c r="UFG146" s="173"/>
      <c r="UFH146" s="173"/>
      <c r="UFI146" s="173"/>
      <c r="UFJ146" s="173"/>
      <c r="UFK146" s="173"/>
      <c r="UFL146" s="173"/>
      <c r="UFM146" s="173"/>
      <c r="UFN146" s="173"/>
      <c r="UFO146" s="173"/>
      <c r="UFP146" s="173"/>
      <c r="UFQ146" s="173"/>
      <c r="UFR146" s="173"/>
      <c r="UFS146" s="173"/>
      <c r="UFT146" s="173"/>
      <c r="UFU146" s="173"/>
      <c r="UFV146" s="173"/>
      <c r="UFW146" s="173"/>
      <c r="UFX146" s="173"/>
      <c r="UFY146" s="173"/>
      <c r="UFZ146" s="173"/>
      <c r="UGA146" s="173"/>
      <c r="UGB146" s="173"/>
      <c r="UGC146" s="173"/>
      <c r="UGD146" s="173"/>
      <c r="UGE146" s="173"/>
      <c r="UGF146" s="173"/>
      <c r="UGG146" s="173"/>
      <c r="UGH146" s="173"/>
      <c r="UGI146" s="173"/>
      <c r="UGJ146" s="173"/>
      <c r="UGK146" s="173"/>
      <c r="UGL146" s="173"/>
      <c r="UGM146" s="173"/>
      <c r="UGN146" s="173"/>
      <c r="UGO146" s="173"/>
      <c r="UGP146" s="173"/>
      <c r="UGQ146" s="173"/>
      <c r="UGR146" s="173"/>
      <c r="UGS146" s="173"/>
      <c r="UGT146" s="173"/>
      <c r="UGU146" s="173"/>
      <c r="UGV146" s="173"/>
      <c r="UGW146" s="173"/>
      <c r="UGX146" s="173"/>
      <c r="UGY146" s="173"/>
      <c r="UGZ146" s="173"/>
      <c r="UHA146" s="173"/>
      <c r="UHB146" s="173"/>
      <c r="UHC146" s="173"/>
      <c r="UHD146" s="173"/>
      <c r="UHE146" s="173"/>
      <c r="UHF146" s="173"/>
      <c r="UHG146" s="173"/>
      <c r="UHH146" s="173"/>
      <c r="UHI146" s="173"/>
      <c r="UHJ146" s="173"/>
      <c r="UHK146" s="173"/>
      <c r="UHL146" s="173"/>
      <c r="UHM146" s="173"/>
      <c r="UHN146" s="173"/>
      <c r="UHO146" s="173"/>
      <c r="UHP146" s="173"/>
      <c r="UHQ146" s="173"/>
      <c r="UHR146" s="173"/>
      <c r="UHS146" s="173"/>
      <c r="UHT146" s="173"/>
      <c r="UHU146" s="173"/>
      <c r="UHV146" s="173"/>
      <c r="UHW146" s="173"/>
      <c r="UHX146" s="173"/>
      <c r="UHY146" s="173"/>
      <c r="UHZ146" s="173"/>
      <c r="UIA146" s="173"/>
      <c r="UIB146" s="173"/>
      <c r="UIC146" s="173"/>
      <c r="UID146" s="173"/>
      <c r="UIE146" s="173"/>
      <c r="UIF146" s="173"/>
      <c r="UIG146" s="173"/>
      <c r="UIH146" s="173"/>
      <c r="UII146" s="173"/>
      <c r="UIJ146" s="173"/>
      <c r="UIK146" s="173"/>
      <c r="UIL146" s="173"/>
      <c r="UIM146" s="173"/>
      <c r="UIN146" s="173"/>
      <c r="UIO146" s="173"/>
      <c r="UIP146" s="173"/>
      <c r="UIQ146" s="173"/>
      <c r="UIR146" s="173"/>
      <c r="UIS146" s="173"/>
      <c r="UIT146" s="173"/>
      <c r="UIU146" s="173"/>
      <c r="UIV146" s="173"/>
      <c r="UIW146" s="173"/>
      <c r="UIX146" s="173"/>
      <c r="UIY146" s="173"/>
      <c r="UIZ146" s="173"/>
      <c r="UJA146" s="173"/>
      <c r="UJB146" s="173"/>
      <c r="UJC146" s="173"/>
      <c r="UJD146" s="173"/>
      <c r="UJE146" s="173"/>
      <c r="UJF146" s="173"/>
      <c r="UJG146" s="173"/>
      <c r="UJH146" s="173"/>
      <c r="UJI146" s="173"/>
      <c r="UJJ146" s="173"/>
      <c r="UJK146" s="173"/>
      <c r="UJL146" s="173"/>
      <c r="UJM146" s="173"/>
      <c r="UJN146" s="173"/>
      <c r="UJO146" s="173"/>
      <c r="UJP146" s="173"/>
      <c r="UJQ146" s="173"/>
      <c r="UJR146" s="173"/>
      <c r="UJS146" s="173"/>
      <c r="UJT146" s="173"/>
      <c r="UJU146" s="173"/>
      <c r="UJV146" s="173"/>
      <c r="UJW146" s="173"/>
      <c r="UJX146" s="173"/>
      <c r="UJY146" s="173"/>
      <c r="UJZ146" s="173"/>
      <c r="UKA146" s="173"/>
      <c r="UKB146" s="173"/>
      <c r="UKC146" s="173"/>
      <c r="UKD146" s="173"/>
      <c r="UKE146" s="173"/>
      <c r="UKF146" s="173"/>
      <c r="UKG146" s="173"/>
      <c r="UKH146" s="173"/>
      <c r="UKI146" s="173"/>
      <c r="UKJ146" s="173"/>
      <c r="UKK146" s="173"/>
      <c r="UKL146" s="173"/>
      <c r="UKM146" s="173"/>
      <c r="UKN146" s="173"/>
      <c r="UKO146" s="173"/>
      <c r="UKP146" s="173"/>
      <c r="UKQ146" s="173"/>
      <c r="UKR146" s="173"/>
      <c r="UKS146" s="173"/>
      <c r="UKT146" s="173"/>
      <c r="UKU146" s="173"/>
      <c r="UKV146" s="173"/>
      <c r="UKW146" s="173"/>
      <c r="UKX146" s="173"/>
      <c r="UKY146" s="173"/>
      <c r="UKZ146" s="173"/>
      <c r="ULA146" s="173"/>
      <c r="ULB146" s="173"/>
      <c r="ULC146" s="173"/>
      <c r="ULD146" s="173"/>
      <c r="ULE146" s="173"/>
      <c r="ULF146" s="173"/>
      <c r="ULG146" s="173"/>
      <c r="ULH146" s="173"/>
      <c r="ULI146" s="173"/>
      <c r="ULJ146" s="173"/>
      <c r="ULK146" s="173"/>
      <c r="ULL146" s="173"/>
      <c r="ULM146" s="173"/>
      <c r="ULN146" s="173"/>
      <c r="ULO146" s="173"/>
      <c r="ULP146" s="173"/>
      <c r="ULQ146" s="173"/>
      <c r="ULR146" s="173"/>
      <c r="ULS146" s="173"/>
      <c r="ULT146" s="173"/>
      <c r="ULU146" s="173"/>
      <c r="ULV146" s="173"/>
      <c r="ULW146" s="173"/>
      <c r="ULX146" s="173"/>
      <c r="ULY146" s="173"/>
      <c r="ULZ146" s="173"/>
      <c r="UMA146" s="173"/>
      <c r="UMB146" s="173"/>
      <c r="UMC146" s="173"/>
      <c r="UMD146" s="173"/>
      <c r="UME146" s="173"/>
      <c r="UMF146" s="173"/>
      <c r="UMG146" s="173"/>
      <c r="UMH146" s="173"/>
      <c r="UMI146" s="173"/>
      <c r="UMJ146" s="173"/>
      <c r="UMK146" s="173"/>
      <c r="UML146" s="173"/>
      <c r="UMM146" s="173"/>
      <c r="UMT146" s="173"/>
      <c r="UMU146" s="173"/>
      <c r="UMV146" s="173"/>
      <c r="UMW146" s="173"/>
      <c r="UMX146" s="173"/>
      <c r="UMY146" s="173"/>
      <c r="UMZ146" s="173"/>
      <c r="UNA146" s="173"/>
      <c r="UNB146" s="173"/>
      <c r="UNC146" s="173"/>
      <c r="UND146" s="173"/>
      <c r="UNE146" s="173"/>
      <c r="UNF146" s="173"/>
      <c r="UNG146" s="173"/>
      <c r="UNH146" s="173"/>
      <c r="UNI146" s="173"/>
      <c r="UNJ146" s="173"/>
      <c r="UNK146" s="173"/>
      <c r="UNL146" s="173"/>
      <c r="UNM146" s="173"/>
      <c r="UNN146" s="173"/>
      <c r="UNO146" s="173"/>
      <c r="UNP146" s="173"/>
      <c r="UNQ146" s="173"/>
      <c r="UNR146" s="173"/>
      <c r="UNS146" s="173"/>
      <c r="UNT146" s="173"/>
      <c r="UNU146" s="173"/>
      <c r="UNV146" s="173"/>
      <c r="UNW146" s="173"/>
      <c r="UNX146" s="173"/>
      <c r="UNY146" s="173"/>
      <c r="UNZ146" s="173"/>
      <c r="UOA146" s="173"/>
      <c r="UOB146" s="173"/>
      <c r="UOC146" s="173"/>
      <c r="UOD146" s="173"/>
      <c r="UOE146" s="173"/>
      <c r="UOF146" s="173"/>
      <c r="UOG146" s="173"/>
      <c r="UOH146" s="173"/>
      <c r="UOI146" s="173"/>
      <c r="UOJ146" s="173"/>
      <c r="UOK146" s="173"/>
      <c r="UOL146" s="173"/>
      <c r="UOM146" s="173"/>
      <c r="UON146" s="173"/>
      <c r="UOO146" s="173"/>
      <c r="UOP146" s="173"/>
      <c r="UOQ146" s="173"/>
      <c r="UOR146" s="173"/>
      <c r="UOS146" s="173"/>
      <c r="UOT146" s="173"/>
      <c r="UOU146" s="173"/>
      <c r="UOV146" s="173"/>
      <c r="UOW146" s="173"/>
      <c r="UOX146" s="173"/>
      <c r="UOY146" s="173"/>
      <c r="UOZ146" s="173"/>
      <c r="UPA146" s="173"/>
      <c r="UPB146" s="173"/>
      <c r="UPC146" s="173"/>
      <c r="UPD146" s="173"/>
      <c r="UPE146" s="173"/>
      <c r="UPF146" s="173"/>
      <c r="UPG146" s="173"/>
      <c r="UPH146" s="173"/>
      <c r="UPI146" s="173"/>
      <c r="UPJ146" s="173"/>
      <c r="UPK146" s="173"/>
      <c r="UPL146" s="173"/>
      <c r="UPM146" s="173"/>
      <c r="UPN146" s="173"/>
      <c r="UPO146" s="173"/>
      <c r="UPP146" s="173"/>
      <c r="UPQ146" s="173"/>
      <c r="UPR146" s="173"/>
      <c r="UPS146" s="173"/>
      <c r="UPT146" s="173"/>
      <c r="UPU146" s="173"/>
      <c r="UPV146" s="173"/>
      <c r="UPW146" s="173"/>
      <c r="UPX146" s="173"/>
      <c r="UPY146" s="173"/>
      <c r="UPZ146" s="173"/>
      <c r="UQA146" s="173"/>
      <c r="UQB146" s="173"/>
      <c r="UQC146" s="173"/>
      <c r="UQD146" s="173"/>
      <c r="UQE146" s="173"/>
      <c r="UQF146" s="173"/>
      <c r="UQG146" s="173"/>
      <c r="UQH146" s="173"/>
      <c r="UQI146" s="173"/>
      <c r="UQJ146" s="173"/>
      <c r="UQK146" s="173"/>
      <c r="UQL146" s="173"/>
      <c r="UQM146" s="173"/>
      <c r="UQN146" s="173"/>
      <c r="UQO146" s="173"/>
      <c r="UQP146" s="173"/>
      <c r="UQQ146" s="173"/>
      <c r="UQR146" s="173"/>
      <c r="UQS146" s="173"/>
      <c r="UQT146" s="173"/>
      <c r="UQU146" s="173"/>
      <c r="UQV146" s="173"/>
      <c r="UQW146" s="173"/>
      <c r="UQX146" s="173"/>
      <c r="UQY146" s="173"/>
      <c r="UQZ146" s="173"/>
      <c r="URA146" s="173"/>
      <c r="URB146" s="173"/>
      <c r="URC146" s="173"/>
      <c r="URD146" s="173"/>
      <c r="URE146" s="173"/>
      <c r="URF146" s="173"/>
      <c r="URG146" s="173"/>
      <c r="URH146" s="173"/>
      <c r="URI146" s="173"/>
      <c r="URJ146" s="173"/>
      <c r="URK146" s="173"/>
      <c r="URL146" s="173"/>
      <c r="URM146" s="173"/>
      <c r="URN146" s="173"/>
      <c r="URO146" s="173"/>
      <c r="URP146" s="173"/>
      <c r="URQ146" s="173"/>
      <c r="URR146" s="173"/>
      <c r="URS146" s="173"/>
      <c r="URT146" s="173"/>
      <c r="URU146" s="173"/>
      <c r="URV146" s="173"/>
      <c r="URW146" s="173"/>
      <c r="URX146" s="173"/>
      <c r="URY146" s="173"/>
      <c r="URZ146" s="173"/>
      <c r="USA146" s="173"/>
      <c r="USB146" s="173"/>
      <c r="USC146" s="173"/>
      <c r="USD146" s="173"/>
      <c r="USE146" s="173"/>
      <c r="USF146" s="173"/>
      <c r="USG146" s="173"/>
      <c r="USH146" s="173"/>
      <c r="USI146" s="173"/>
      <c r="USJ146" s="173"/>
      <c r="USK146" s="173"/>
      <c r="USL146" s="173"/>
      <c r="USM146" s="173"/>
      <c r="USN146" s="173"/>
      <c r="USO146" s="173"/>
      <c r="USP146" s="173"/>
      <c r="USQ146" s="173"/>
      <c r="USR146" s="173"/>
      <c r="USS146" s="173"/>
      <c r="UST146" s="173"/>
      <c r="USU146" s="173"/>
      <c r="USV146" s="173"/>
      <c r="USW146" s="173"/>
      <c r="USX146" s="173"/>
      <c r="USY146" s="173"/>
      <c r="USZ146" s="173"/>
      <c r="UTA146" s="173"/>
      <c r="UTB146" s="173"/>
      <c r="UTC146" s="173"/>
      <c r="UTD146" s="173"/>
      <c r="UTE146" s="173"/>
      <c r="UTF146" s="173"/>
      <c r="UTG146" s="173"/>
      <c r="UTH146" s="173"/>
      <c r="UTI146" s="173"/>
      <c r="UTJ146" s="173"/>
      <c r="UTK146" s="173"/>
      <c r="UTL146" s="173"/>
      <c r="UTM146" s="173"/>
      <c r="UTN146" s="173"/>
      <c r="UTO146" s="173"/>
      <c r="UTP146" s="173"/>
      <c r="UTQ146" s="173"/>
      <c r="UTR146" s="173"/>
      <c r="UTS146" s="173"/>
      <c r="UTT146" s="173"/>
      <c r="UTU146" s="173"/>
      <c r="UTV146" s="173"/>
      <c r="UTW146" s="173"/>
      <c r="UTX146" s="173"/>
      <c r="UTY146" s="173"/>
      <c r="UTZ146" s="173"/>
      <c r="UUA146" s="173"/>
      <c r="UUB146" s="173"/>
      <c r="UUC146" s="173"/>
      <c r="UUD146" s="173"/>
      <c r="UUE146" s="173"/>
      <c r="UUF146" s="173"/>
      <c r="UUG146" s="173"/>
      <c r="UUH146" s="173"/>
      <c r="UUI146" s="173"/>
      <c r="UUJ146" s="173"/>
      <c r="UUK146" s="173"/>
      <c r="UUL146" s="173"/>
      <c r="UUM146" s="173"/>
      <c r="UUN146" s="173"/>
      <c r="UUO146" s="173"/>
      <c r="UUP146" s="173"/>
      <c r="UUQ146" s="173"/>
      <c r="UUR146" s="173"/>
      <c r="UUS146" s="173"/>
      <c r="UUT146" s="173"/>
      <c r="UUU146" s="173"/>
      <c r="UUV146" s="173"/>
      <c r="UUW146" s="173"/>
      <c r="UUX146" s="173"/>
      <c r="UUY146" s="173"/>
      <c r="UUZ146" s="173"/>
      <c r="UVA146" s="173"/>
      <c r="UVB146" s="173"/>
      <c r="UVC146" s="173"/>
      <c r="UVD146" s="173"/>
      <c r="UVE146" s="173"/>
      <c r="UVF146" s="173"/>
      <c r="UVG146" s="173"/>
      <c r="UVH146" s="173"/>
      <c r="UVI146" s="173"/>
      <c r="UVJ146" s="173"/>
      <c r="UVK146" s="173"/>
      <c r="UVL146" s="173"/>
      <c r="UVM146" s="173"/>
      <c r="UVN146" s="173"/>
      <c r="UVO146" s="173"/>
      <c r="UVP146" s="173"/>
      <c r="UVQ146" s="173"/>
      <c r="UVR146" s="173"/>
      <c r="UVS146" s="173"/>
      <c r="UVT146" s="173"/>
      <c r="UVU146" s="173"/>
      <c r="UVV146" s="173"/>
      <c r="UVW146" s="173"/>
      <c r="UVX146" s="173"/>
      <c r="UVY146" s="173"/>
      <c r="UVZ146" s="173"/>
      <c r="UWA146" s="173"/>
      <c r="UWB146" s="173"/>
      <c r="UWC146" s="173"/>
      <c r="UWD146" s="173"/>
      <c r="UWE146" s="173"/>
      <c r="UWF146" s="173"/>
      <c r="UWG146" s="173"/>
      <c r="UWH146" s="173"/>
      <c r="UWI146" s="173"/>
      <c r="UWP146" s="173"/>
      <c r="UWQ146" s="173"/>
      <c r="UWR146" s="173"/>
      <c r="UWS146" s="173"/>
      <c r="UWT146" s="173"/>
      <c r="UWU146" s="173"/>
      <c r="UWV146" s="173"/>
      <c r="UWW146" s="173"/>
      <c r="UWX146" s="173"/>
      <c r="UWY146" s="173"/>
      <c r="UWZ146" s="173"/>
      <c r="UXA146" s="173"/>
      <c r="UXB146" s="173"/>
      <c r="UXC146" s="173"/>
      <c r="UXD146" s="173"/>
      <c r="UXE146" s="173"/>
      <c r="UXF146" s="173"/>
      <c r="UXG146" s="173"/>
      <c r="UXH146" s="173"/>
      <c r="UXI146" s="173"/>
      <c r="UXJ146" s="173"/>
      <c r="UXK146" s="173"/>
      <c r="UXL146" s="173"/>
      <c r="UXM146" s="173"/>
      <c r="UXN146" s="173"/>
      <c r="UXO146" s="173"/>
      <c r="UXP146" s="173"/>
      <c r="UXQ146" s="173"/>
      <c r="UXR146" s="173"/>
      <c r="UXS146" s="173"/>
      <c r="UXT146" s="173"/>
      <c r="UXU146" s="173"/>
      <c r="UXV146" s="173"/>
      <c r="UXW146" s="173"/>
      <c r="UXX146" s="173"/>
      <c r="UXY146" s="173"/>
      <c r="UXZ146" s="173"/>
      <c r="UYA146" s="173"/>
      <c r="UYB146" s="173"/>
      <c r="UYC146" s="173"/>
      <c r="UYD146" s="173"/>
      <c r="UYE146" s="173"/>
      <c r="UYF146" s="173"/>
      <c r="UYG146" s="173"/>
      <c r="UYH146" s="173"/>
      <c r="UYI146" s="173"/>
      <c r="UYJ146" s="173"/>
      <c r="UYK146" s="173"/>
      <c r="UYL146" s="173"/>
      <c r="UYM146" s="173"/>
      <c r="UYN146" s="173"/>
      <c r="UYO146" s="173"/>
      <c r="UYP146" s="173"/>
      <c r="UYQ146" s="173"/>
      <c r="UYR146" s="173"/>
      <c r="UYS146" s="173"/>
      <c r="UYT146" s="173"/>
      <c r="UYU146" s="173"/>
      <c r="UYV146" s="173"/>
      <c r="UYW146" s="173"/>
      <c r="UYX146" s="173"/>
      <c r="UYY146" s="173"/>
      <c r="UYZ146" s="173"/>
      <c r="UZA146" s="173"/>
      <c r="UZB146" s="173"/>
      <c r="UZC146" s="173"/>
      <c r="UZD146" s="173"/>
      <c r="UZE146" s="173"/>
      <c r="UZF146" s="173"/>
      <c r="UZG146" s="173"/>
      <c r="UZH146" s="173"/>
      <c r="UZI146" s="173"/>
      <c r="UZJ146" s="173"/>
      <c r="UZK146" s="173"/>
      <c r="UZL146" s="173"/>
      <c r="UZM146" s="173"/>
      <c r="UZN146" s="173"/>
      <c r="UZO146" s="173"/>
      <c r="UZP146" s="173"/>
      <c r="UZQ146" s="173"/>
      <c r="UZR146" s="173"/>
      <c r="UZS146" s="173"/>
      <c r="UZT146" s="173"/>
      <c r="UZU146" s="173"/>
      <c r="UZV146" s="173"/>
      <c r="UZW146" s="173"/>
      <c r="UZX146" s="173"/>
      <c r="UZY146" s="173"/>
      <c r="UZZ146" s="173"/>
      <c r="VAA146" s="173"/>
      <c r="VAB146" s="173"/>
      <c r="VAC146" s="173"/>
      <c r="VAD146" s="173"/>
      <c r="VAE146" s="173"/>
      <c r="VAF146" s="173"/>
      <c r="VAG146" s="173"/>
      <c r="VAH146" s="173"/>
      <c r="VAI146" s="173"/>
      <c r="VAJ146" s="173"/>
      <c r="VAK146" s="173"/>
      <c r="VAL146" s="173"/>
      <c r="VAM146" s="173"/>
      <c r="VAN146" s="173"/>
      <c r="VAO146" s="173"/>
      <c r="VAP146" s="173"/>
      <c r="VAQ146" s="173"/>
      <c r="VAR146" s="173"/>
      <c r="VAS146" s="173"/>
      <c r="VAT146" s="173"/>
      <c r="VAU146" s="173"/>
      <c r="VAV146" s="173"/>
      <c r="VAW146" s="173"/>
      <c r="VAX146" s="173"/>
      <c r="VAY146" s="173"/>
      <c r="VAZ146" s="173"/>
      <c r="VBA146" s="173"/>
      <c r="VBB146" s="173"/>
      <c r="VBC146" s="173"/>
      <c r="VBD146" s="173"/>
      <c r="VBE146" s="173"/>
      <c r="VBF146" s="173"/>
      <c r="VBG146" s="173"/>
      <c r="VBH146" s="173"/>
      <c r="VBI146" s="173"/>
      <c r="VBJ146" s="173"/>
      <c r="VBK146" s="173"/>
      <c r="VBL146" s="173"/>
      <c r="VBM146" s="173"/>
      <c r="VBN146" s="173"/>
      <c r="VBO146" s="173"/>
      <c r="VBP146" s="173"/>
      <c r="VBQ146" s="173"/>
      <c r="VBR146" s="173"/>
      <c r="VBS146" s="173"/>
      <c r="VBT146" s="173"/>
      <c r="VBU146" s="173"/>
      <c r="VBV146" s="173"/>
      <c r="VBW146" s="173"/>
      <c r="VBX146" s="173"/>
      <c r="VBY146" s="173"/>
      <c r="VBZ146" s="173"/>
      <c r="VCA146" s="173"/>
      <c r="VCB146" s="173"/>
      <c r="VCC146" s="173"/>
      <c r="VCD146" s="173"/>
      <c r="VCE146" s="173"/>
      <c r="VCF146" s="173"/>
      <c r="VCG146" s="173"/>
      <c r="VCH146" s="173"/>
      <c r="VCI146" s="173"/>
      <c r="VCJ146" s="173"/>
      <c r="VCK146" s="173"/>
      <c r="VCL146" s="173"/>
      <c r="VCM146" s="173"/>
      <c r="VCN146" s="173"/>
      <c r="VCO146" s="173"/>
      <c r="VCP146" s="173"/>
      <c r="VCQ146" s="173"/>
      <c r="VCR146" s="173"/>
      <c r="VCS146" s="173"/>
      <c r="VCT146" s="173"/>
      <c r="VCU146" s="173"/>
      <c r="VCV146" s="173"/>
      <c r="VCW146" s="173"/>
      <c r="VCX146" s="173"/>
      <c r="VCY146" s="173"/>
      <c r="VCZ146" s="173"/>
      <c r="VDA146" s="173"/>
      <c r="VDB146" s="173"/>
      <c r="VDC146" s="173"/>
      <c r="VDD146" s="173"/>
      <c r="VDE146" s="173"/>
      <c r="VDF146" s="173"/>
      <c r="VDG146" s="173"/>
      <c r="VDH146" s="173"/>
      <c r="VDI146" s="173"/>
      <c r="VDJ146" s="173"/>
      <c r="VDK146" s="173"/>
      <c r="VDL146" s="173"/>
      <c r="VDM146" s="173"/>
      <c r="VDN146" s="173"/>
      <c r="VDO146" s="173"/>
      <c r="VDP146" s="173"/>
      <c r="VDQ146" s="173"/>
      <c r="VDR146" s="173"/>
      <c r="VDS146" s="173"/>
      <c r="VDT146" s="173"/>
      <c r="VDU146" s="173"/>
      <c r="VDV146" s="173"/>
      <c r="VDW146" s="173"/>
      <c r="VDX146" s="173"/>
      <c r="VDY146" s="173"/>
      <c r="VDZ146" s="173"/>
      <c r="VEA146" s="173"/>
      <c r="VEB146" s="173"/>
      <c r="VEC146" s="173"/>
      <c r="VED146" s="173"/>
      <c r="VEE146" s="173"/>
      <c r="VEF146" s="173"/>
      <c r="VEG146" s="173"/>
      <c r="VEH146" s="173"/>
      <c r="VEI146" s="173"/>
      <c r="VEJ146" s="173"/>
      <c r="VEK146" s="173"/>
      <c r="VEL146" s="173"/>
      <c r="VEM146" s="173"/>
      <c r="VEN146" s="173"/>
      <c r="VEO146" s="173"/>
      <c r="VEP146" s="173"/>
      <c r="VEQ146" s="173"/>
      <c r="VER146" s="173"/>
      <c r="VES146" s="173"/>
      <c r="VET146" s="173"/>
      <c r="VEU146" s="173"/>
      <c r="VEV146" s="173"/>
      <c r="VEW146" s="173"/>
      <c r="VEX146" s="173"/>
      <c r="VEY146" s="173"/>
      <c r="VEZ146" s="173"/>
      <c r="VFA146" s="173"/>
      <c r="VFB146" s="173"/>
      <c r="VFC146" s="173"/>
      <c r="VFD146" s="173"/>
      <c r="VFE146" s="173"/>
      <c r="VFF146" s="173"/>
      <c r="VFG146" s="173"/>
      <c r="VFH146" s="173"/>
      <c r="VFI146" s="173"/>
      <c r="VFJ146" s="173"/>
      <c r="VFK146" s="173"/>
      <c r="VFL146" s="173"/>
      <c r="VFM146" s="173"/>
      <c r="VFN146" s="173"/>
      <c r="VFO146" s="173"/>
      <c r="VFP146" s="173"/>
      <c r="VFQ146" s="173"/>
      <c r="VFR146" s="173"/>
      <c r="VFS146" s="173"/>
      <c r="VFT146" s="173"/>
      <c r="VFU146" s="173"/>
      <c r="VFV146" s="173"/>
      <c r="VFW146" s="173"/>
      <c r="VFX146" s="173"/>
      <c r="VFY146" s="173"/>
      <c r="VFZ146" s="173"/>
      <c r="VGA146" s="173"/>
      <c r="VGB146" s="173"/>
      <c r="VGC146" s="173"/>
      <c r="VGD146" s="173"/>
      <c r="VGE146" s="173"/>
      <c r="VGL146" s="173"/>
      <c r="VGM146" s="173"/>
      <c r="VGN146" s="173"/>
      <c r="VGO146" s="173"/>
      <c r="VGP146" s="173"/>
      <c r="VGQ146" s="173"/>
      <c r="VGR146" s="173"/>
      <c r="VGS146" s="173"/>
      <c r="VGT146" s="173"/>
      <c r="VGU146" s="173"/>
      <c r="VGV146" s="173"/>
      <c r="VGW146" s="173"/>
      <c r="VGX146" s="173"/>
      <c r="VGY146" s="173"/>
      <c r="VGZ146" s="173"/>
      <c r="VHA146" s="173"/>
      <c r="VHB146" s="173"/>
      <c r="VHC146" s="173"/>
      <c r="VHD146" s="173"/>
      <c r="VHE146" s="173"/>
      <c r="VHF146" s="173"/>
      <c r="VHG146" s="173"/>
      <c r="VHH146" s="173"/>
      <c r="VHI146" s="173"/>
      <c r="VHJ146" s="173"/>
      <c r="VHK146" s="173"/>
      <c r="VHL146" s="173"/>
      <c r="VHM146" s="173"/>
      <c r="VHN146" s="173"/>
      <c r="VHO146" s="173"/>
      <c r="VHP146" s="173"/>
      <c r="VHQ146" s="173"/>
      <c r="VHR146" s="173"/>
      <c r="VHS146" s="173"/>
      <c r="VHT146" s="173"/>
      <c r="VHU146" s="173"/>
      <c r="VHV146" s="173"/>
      <c r="VHW146" s="173"/>
      <c r="VHX146" s="173"/>
      <c r="VHY146" s="173"/>
      <c r="VHZ146" s="173"/>
      <c r="VIA146" s="173"/>
      <c r="VIB146" s="173"/>
      <c r="VIC146" s="173"/>
      <c r="VID146" s="173"/>
      <c r="VIE146" s="173"/>
      <c r="VIF146" s="173"/>
      <c r="VIG146" s="173"/>
      <c r="VIH146" s="173"/>
      <c r="VII146" s="173"/>
      <c r="VIJ146" s="173"/>
      <c r="VIK146" s="173"/>
      <c r="VIL146" s="173"/>
      <c r="VIM146" s="173"/>
      <c r="VIN146" s="173"/>
      <c r="VIO146" s="173"/>
      <c r="VIP146" s="173"/>
      <c r="VIQ146" s="173"/>
      <c r="VIR146" s="173"/>
      <c r="VIS146" s="173"/>
      <c r="VIT146" s="173"/>
      <c r="VIU146" s="173"/>
      <c r="VIV146" s="173"/>
      <c r="VIW146" s="173"/>
      <c r="VIX146" s="173"/>
      <c r="VIY146" s="173"/>
      <c r="VIZ146" s="173"/>
      <c r="VJA146" s="173"/>
      <c r="VJB146" s="173"/>
      <c r="VJC146" s="173"/>
      <c r="VJD146" s="173"/>
      <c r="VJE146" s="173"/>
      <c r="VJF146" s="173"/>
      <c r="VJG146" s="173"/>
      <c r="VJH146" s="173"/>
      <c r="VJI146" s="173"/>
      <c r="VJJ146" s="173"/>
      <c r="VJK146" s="173"/>
      <c r="VJL146" s="173"/>
      <c r="VJM146" s="173"/>
      <c r="VJN146" s="173"/>
      <c r="VJO146" s="173"/>
      <c r="VJP146" s="173"/>
      <c r="VJQ146" s="173"/>
      <c r="VJR146" s="173"/>
      <c r="VJS146" s="173"/>
      <c r="VJT146" s="173"/>
      <c r="VJU146" s="173"/>
      <c r="VJV146" s="173"/>
      <c r="VJW146" s="173"/>
      <c r="VJX146" s="173"/>
      <c r="VJY146" s="173"/>
      <c r="VJZ146" s="173"/>
      <c r="VKA146" s="173"/>
      <c r="VKB146" s="173"/>
      <c r="VKC146" s="173"/>
      <c r="VKD146" s="173"/>
      <c r="VKE146" s="173"/>
      <c r="VKF146" s="173"/>
      <c r="VKG146" s="173"/>
      <c r="VKH146" s="173"/>
      <c r="VKI146" s="173"/>
      <c r="VKJ146" s="173"/>
      <c r="VKK146" s="173"/>
      <c r="VKL146" s="173"/>
      <c r="VKM146" s="173"/>
      <c r="VKN146" s="173"/>
      <c r="VKO146" s="173"/>
      <c r="VKP146" s="173"/>
      <c r="VKQ146" s="173"/>
      <c r="VKR146" s="173"/>
      <c r="VKS146" s="173"/>
      <c r="VKT146" s="173"/>
      <c r="VKU146" s="173"/>
      <c r="VKV146" s="173"/>
      <c r="VKW146" s="173"/>
      <c r="VKX146" s="173"/>
      <c r="VKY146" s="173"/>
      <c r="VKZ146" s="173"/>
      <c r="VLA146" s="173"/>
      <c r="VLB146" s="173"/>
      <c r="VLC146" s="173"/>
      <c r="VLD146" s="173"/>
      <c r="VLE146" s="173"/>
      <c r="VLF146" s="173"/>
      <c r="VLG146" s="173"/>
      <c r="VLH146" s="173"/>
      <c r="VLI146" s="173"/>
      <c r="VLJ146" s="173"/>
      <c r="VLK146" s="173"/>
      <c r="VLL146" s="173"/>
      <c r="VLM146" s="173"/>
      <c r="VLN146" s="173"/>
      <c r="VLO146" s="173"/>
      <c r="VLP146" s="173"/>
      <c r="VLQ146" s="173"/>
      <c r="VLR146" s="173"/>
      <c r="VLS146" s="173"/>
      <c r="VLT146" s="173"/>
      <c r="VLU146" s="173"/>
      <c r="VLV146" s="173"/>
      <c r="VLW146" s="173"/>
      <c r="VLX146" s="173"/>
      <c r="VLY146" s="173"/>
      <c r="VLZ146" s="173"/>
      <c r="VMA146" s="173"/>
      <c r="VMB146" s="173"/>
      <c r="VMC146" s="173"/>
      <c r="VMD146" s="173"/>
      <c r="VME146" s="173"/>
      <c r="VMF146" s="173"/>
      <c r="VMG146" s="173"/>
      <c r="VMH146" s="173"/>
      <c r="VMI146" s="173"/>
      <c r="VMJ146" s="173"/>
      <c r="VMK146" s="173"/>
      <c r="VML146" s="173"/>
      <c r="VMM146" s="173"/>
      <c r="VMN146" s="173"/>
      <c r="VMO146" s="173"/>
      <c r="VMP146" s="173"/>
      <c r="VMQ146" s="173"/>
      <c r="VMR146" s="173"/>
      <c r="VMS146" s="173"/>
      <c r="VMT146" s="173"/>
      <c r="VMU146" s="173"/>
      <c r="VMV146" s="173"/>
      <c r="VMW146" s="173"/>
      <c r="VMX146" s="173"/>
      <c r="VMY146" s="173"/>
      <c r="VMZ146" s="173"/>
      <c r="VNA146" s="173"/>
      <c r="VNB146" s="173"/>
      <c r="VNC146" s="173"/>
      <c r="VND146" s="173"/>
      <c r="VNE146" s="173"/>
      <c r="VNF146" s="173"/>
      <c r="VNG146" s="173"/>
      <c r="VNH146" s="173"/>
      <c r="VNI146" s="173"/>
      <c r="VNJ146" s="173"/>
      <c r="VNK146" s="173"/>
      <c r="VNL146" s="173"/>
      <c r="VNM146" s="173"/>
      <c r="VNN146" s="173"/>
      <c r="VNO146" s="173"/>
      <c r="VNP146" s="173"/>
      <c r="VNQ146" s="173"/>
      <c r="VNR146" s="173"/>
      <c r="VNS146" s="173"/>
      <c r="VNT146" s="173"/>
      <c r="VNU146" s="173"/>
      <c r="VNV146" s="173"/>
      <c r="VNW146" s="173"/>
      <c r="VNX146" s="173"/>
      <c r="VNY146" s="173"/>
      <c r="VNZ146" s="173"/>
      <c r="VOA146" s="173"/>
      <c r="VOB146" s="173"/>
      <c r="VOC146" s="173"/>
      <c r="VOD146" s="173"/>
      <c r="VOE146" s="173"/>
      <c r="VOF146" s="173"/>
      <c r="VOG146" s="173"/>
      <c r="VOH146" s="173"/>
      <c r="VOI146" s="173"/>
      <c r="VOJ146" s="173"/>
      <c r="VOK146" s="173"/>
      <c r="VOL146" s="173"/>
      <c r="VOM146" s="173"/>
      <c r="VON146" s="173"/>
      <c r="VOO146" s="173"/>
      <c r="VOP146" s="173"/>
      <c r="VOQ146" s="173"/>
      <c r="VOR146" s="173"/>
      <c r="VOS146" s="173"/>
      <c r="VOT146" s="173"/>
      <c r="VOU146" s="173"/>
      <c r="VOV146" s="173"/>
      <c r="VOW146" s="173"/>
      <c r="VOX146" s="173"/>
      <c r="VOY146" s="173"/>
      <c r="VOZ146" s="173"/>
      <c r="VPA146" s="173"/>
      <c r="VPB146" s="173"/>
      <c r="VPC146" s="173"/>
      <c r="VPD146" s="173"/>
      <c r="VPE146" s="173"/>
      <c r="VPF146" s="173"/>
      <c r="VPG146" s="173"/>
      <c r="VPH146" s="173"/>
      <c r="VPI146" s="173"/>
      <c r="VPJ146" s="173"/>
      <c r="VPK146" s="173"/>
      <c r="VPL146" s="173"/>
      <c r="VPM146" s="173"/>
      <c r="VPN146" s="173"/>
      <c r="VPO146" s="173"/>
      <c r="VPP146" s="173"/>
      <c r="VPQ146" s="173"/>
      <c r="VPR146" s="173"/>
      <c r="VPS146" s="173"/>
      <c r="VPT146" s="173"/>
      <c r="VPU146" s="173"/>
      <c r="VPV146" s="173"/>
      <c r="VPW146" s="173"/>
      <c r="VPX146" s="173"/>
      <c r="VPY146" s="173"/>
      <c r="VPZ146" s="173"/>
      <c r="VQA146" s="173"/>
      <c r="VQH146" s="173"/>
      <c r="VQI146" s="173"/>
      <c r="VQJ146" s="173"/>
      <c r="VQK146" s="173"/>
      <c r="VQL146" s="173"/>
      <c r="VQM146" s="173"/>
      <c r="VQN146" s="173"/>
      <c r="VQO146" s="173"/>
      <c r="VQP146" s="173"/>
      <c r="VQQ146" s="173"/>
      <c r="VQR146" s="173"/>
      <c r="VQS146" s="173"/>
      <c r="VQT146" s="173"/>
      <c r="VQU146" s="173"/>
      <c r="VQV146" s="173"/>
      <c r="VQW146" s="173"/>
      <c r="VQX146" s="173"/>
      <c r="VQY146" s="173"/>
      <c r="VQZ146" s="173"/>
      <c r="VRA146" s="173"/>
      <c r="VRB146" s="173"/>
      <c r="VRC146" s="173"/>
      <c r="VRD146" s="173"/>
      <c r="VRE146" s="173"/>
      <c r="VRF146" s="173"/>
      <c r="VRG146" s="173"/>
      <c r="VRH146" s="173"/>
      <c r="VRI146" s="173"/>
      <c r="VRJ146" s="173"/>
      <c r="VRK146" s="173"/>
      <c r="VRL146" s="173"/>
      <c r="VRM146" s="173"/>
      <c r="VRN146" s="173"/>
      <c r="VRO146" s="173"/>
      <c r="VRP146" s="173"/>
      <c r="VRQ146" s="173"/>
      <c r="VRR146" s="173"/>
      <c r="VRS146" s="173"/>
      <c r="VRT146" s="173"/>
      <c r="VRU146" s="173"/>
      <c r="VRV146" s="173"/>
      <c r="VRW146" s="173"/>
      <c r="VRX146" s="173"/>
      <c r="VRY146" s="173"/>
      <c r="VRZ146" s="173"/>
      <c r="VSA146" s="173"/>
      <c r="VSB146" s="173"/>
      <c r="VSC146" s="173"/>
      <c r="VSD146" s="173"/>
      <c r="VSE146" s="173"/>
      <c r="VSF146" s="173"/>
      <c r="VSG146" s="173"/>
      <c r="VSH146" s="173"/>
      <c r="VSI146" s="173"/>
      <c r="VSJ146" s="173"/>
      <c r="VSK146" s="173"/>
      <c r="VSL146" s="173"/>
      <c r="VSM146" s="173"/>
      <c r="VSN146" s="173"/>
      <c r="VSO146" s="173"/>
      <c r="VSP146" s="173"/>
      <c r="VSQ146" s="173"/>
      <c r="VSR146" s="173"/>
      <c r="VSS146" s="173"/>
      <c r="VST146" s="173"/>
      <c r="VSU146" s="173"/>
      <c r="VSV146" s="173"/>
      <c r="VSW146" s="173"/>
      <c r="VSX146" s="173"/>
      <c r="VSY146" s="173"/>
      <c r="VSZ146" s="173"/>
      <c r="VTA146" s="173"/>
      <c r="VTB146" s="173"/>
      <c r="VTC146" s="173"/>
      <c r="VTD146" s="173"/>
      <c r="VTE146" s="173"/>
      <c r="VTF146" s="173"/>
      <c r="VTG146" s="173"/>
      <c r="VTH146" s="173"/>
      <c r="VTI146" s="173"/>
      <c r="VTJ146" s="173"/>
      <c r="VTK146" s="173"/>
      <c r="VTL146" s="173"/>
      <c r="VTM146" s="173"/>
      <c r="VTN146" s="173"/>
      <c r="VTO146" s="173"/>
      <c r="VTP146" s="173"/>
      <c r="VTQ146" s="173"/>
      <c r="VTR146" s="173"/>
      <c r="VTS146" s="173"/>
      <c r="VTT146" s="173"/>
      <c r="VTU146" s="173"/>
      <c r="VTV146" s="173"/>
      <c r="VTW146" s="173"/>
      <c r="VTX146" s="173"/>
      <c r="VTY146" s="173"/>
      <c r="VTZ146" s="173"/>
      <c r="VUA146" s="173"/>
      <c r="VUB146" s="173"/>
      <c r="VUC146" s="173"/>
      <c r="VUD146" s="173"/>
      <c r="VUE146" s="173"/>
      <c r="VUF146" s="173"/>
      <c r="VUG146" s="173"/>
      <c r="VUH146" s="173"/>
      <c r="VUI146" s="173"/>
      <c r="VUJ146" s="173"/>
      <c r="VUK146" s="173"/>
      <c r="VUL146" s="173"/>
      <c r="VUM146" s="173"/>
      <c r="VUN146" s="173"/>
      <c r="VUO146" s="173"/>
      <c r="VUP146" s="173"/>
      <c r="VUQ146" s="173"/>
      <c r="VUR146" s="173"/>
      <c r="VUS146" s="173"/>
      <c r="VUT146" s="173"/>
      <c r="VUU146" s="173"/>
      <c r="VUV146" s="173"/>
      <c r="VUW146" s="173"/>
      <c r="VUX146" s="173"/>
      <c r="VUY146" s="173"/>
      <c r="VUZ146" s="173"/>
      <c r="VVA146" s="173"/>
      <c r="VVB146" s="173"/>
      <c r="VVC146" s="173"/>
      <c r="VVD146" s="173"/>
      <c r="VVE146" s="173"/>
      <c r="VVF146" s="173"/>
      <c r="VVG146" s="173"/>
      <c r="VVH146" s="173"/>
      <c r="VVI146" s="173"/>
      <c r="VVJ146" s="173"/>
      <c r="VVK146" s="173"/>
      <c r="VVL146" s="173"/>
      <c r="VVM146" s="173"/>
      <c r="VVN146" s="173"/>
      <c r="VVO146" s="173"/>
      <c r="VVP146" s="173"/>
      <c r="VVQ146" s="173"/>
      <c r="VVR146" s="173"/>
      <c r="VVS146" s="173"/>
      <c r="VVT146" s="173"/>
      <c r="VVU146" s="173"/>
      <c r="VVV146" s="173"/>
      <c r="VVW146" s="173"/>
      <c r="VVX146" s="173"/>
      <c r="VVY146" s="173"/>
      <c r="VVZ146" s="173"/>
      <c r="VWA146" s="173"/>
      <c r="VWB146" s="173"/>
      <c r="VWC146" s="173"/>
      <c r="VWD146" s="173"/>
      <c r="VWE146" s="173"/>
      <c r="VWF146" s="173"/>
      <c r="VWG146" s="173"/>
      <c r="VWH146" s="173"/>
      <c r="VWI146" s="173"/>
      <c r="VWJ146" s="173"/>
      <c r="VWK146" s="173"/>
      <c r="VWL146" s="173"/>
      <c r="VWM146" s="173"/>
      <c r="VWN146" s="173"/>
      <c r="VWO146" s="173"/>
      <c r="VWP146" s="173"/>
      <c r="VWQ146" s="173"/>
      <c r="VWR146" s="173"/>
      <c r="VWS146" s="173"/>
      <c r="VWT146" s="173"/>
      <c r="VWU146" s="173"/>
      <c r="VWV146" s="173"/>
      <c r="VWW146" s="173"/>
      <c r="VWX146" s="173"/>
      <c r="VWY146" s="173"/>
      <c r="VWZ146" s="173"/>
      <c r="VXA146" s="173"/>
      <c r="VXB146" s="173"/>
      <c r="VXC146" s="173"/>
      <c r="VXD146" s="173"/>
      <c r="VXE146" s="173"/>
      <c r="VXF146" s="173"/>
      <c r="VXG146" s="173"/>
      <c r="VXH146" s="173"/>
      <c r="VXI146" s="173"/>
      <c r="VXJ146" s="173"/>
      <c r="VXK146" s="173"/>
      <c r="VXL146" s="173"/>
      <c r="VXM146" s="173"/>
      <c r="VXN146" s="173"/>
      <c r="VXO146" s="173"/>
      <c r="VXP146" s="173"/>
      <c r="VXQ146" s="173"/>
      <c r="VXR146" s="173"/>
      <c r="VXS146" s="173"/>
      <c r="VXT146" s="173"/>
      <c r="VXU146" s="173"/>
      <c r="VXV146" s="173"/>
      <c r="VXW146" s="173"/>
      <c r="VXX146" s="173"/>
      <c r="VXY146" s="173"/>
      <c r="VXZ146" s="173"/>
      <c r="VYA146" s="173"/>
      <c r="VYB146" s="173"/>
      <c r="VYC146" s="173"/>
      <c r="VYD146" s="173"/>
      <c r="VYE146" s="173"/>
      <c r="VYF146" s="173"/>
      <c r="VYG146" s="173"/>
      <c r="VYH146" s="173"/>
      <c r="VYI146" s="173"/>
      <c r="VYJ146" s="173"/>
      <c r="VYK146" s="173"/>
      <c r="VYL146" s="173"/>
      <c r="VYM146" s="173"/>
      <c r="VYN146" s="173"/>
      <c r="VYO146" s="173"/>
      <c r="VYP146" s="173"/>
      <c r="VYQ146" s="173"/>
      <c r="VYR146" s="173"/>
      <c r="VYS146" s="173"/>
      <c r="VYT146" s="173"/>
      <c r="VYU146" s="173"/>
      <c r="VYV146" s="173"/>
      <c r="VYW146" s="173"/>
      <c r="VYX146" s="173"/>
      <c r="VYY146" s="173"/>
      <c r="VYZ146" s="173"/>
      <c r="VZA146" s="173"/>
      <c r="VZB146" s="173"/>
      <c r="VZC146" s="173"/>
      <c r="VZD146" s="173"/>
      <c r="VZE146" s="173"/>
      <c r="VZF146" s="173"/>
      <c r="VZG146" s="173"/>
      <c r="VZH146" s="173"/>
      <c r="VZI146" s="173"/>
      <c r="VZJ146" s="173"/>
      <c r="VZK146" s="173"/>
      <c r="VZL146" s="173"/>
      <c r="VZM146" s="173"/>
      <c r="VZN146" s="173"/>
      <c r="VZO146" s="173"/>
      <c r="VZP146" s="173"/>
      <c r="VZQ146" s="173"/>
      <c r="VZR146" s="173"/>
      <c r="VZS146" s="173"/>
      <c r="VZT146" s="173"/>
      <c r="VZU146" s="173"/>
      <c r="VZV146" s="173"/>
      <c r="VZW146" s="173"/>
      <c r="WAD146" s="173"/>
      <c r="WAE146" s="173"/>
      <c r="WAF146" s="173"/>
      <c r="WAG146" s="173"/>
      <c r="WAH146" s="173"/>
      <c r="WAI146" s="173"/>
      <c r="WAJ146" s="173"/>
      <c r="WAK146" s="173"/>
      <c r="WAL146" s="173"/>
      <c r="WAM146" s="173"/>
      <c r="WAN146" s="173"/>
      <c r="WAO146" s="173"/>
      <c r="WAP146" s="173"/>
      <c r="WAQ146" s="173"/>
      <c r="WAR146" s="173"/>
      <c r="WAS146" s="173"/>
      <c r="WAT146" s="173"/>
      <c r="WAU146" s="173"/>
      <c r="WAV146" s="173"/>
      <c r="WAW146" s="173"/>
      <c r="WAX146" s="173"/>
      <c r="WAY146" s="173"/>
      <c r="WAZ146" s="173"/>
      <c r="WBA146" s="173"/>
      <c r="WBB146" s="173"/>
      <c r="WBC146" s="173"/>
      <c r="WBD146" s="173"/>
      <c r="WBE146" s="173"/>
      <c r="WBF146" s="173"/>
      <c r="WBG146" s="173"/>
      <c r="WBH146" s="173"/>
      <c r="WBI146" s="173"/>
      <c r="WBJ146" s="173"/>
      <c r="WBK146" s="173"/>
      <c r="WBL146" s="173"/>
      <c r="WBM146" s="173"/>
      <c r="WBN146" s="173"/>
      <c r="WBO146" s="173"/>
      <c r="WBP146" s="173"/>
      <c r="WBQ146" s="173"/>
      <c r="WBR146" s="173"/>
      <c r="WBS146" s="173"/>
      <c r="WBT146" s="173"/>
      <c r="WBU146" s="173"/>
      <c r="WBV146" s="173"/>
      <c r="WBW146" s="173"/>
      <c r="WBX146" s="173"/>
      <c r="WBY146" s="173"/>
      <c r="WBZ146" s="173"/>
      <c r="WCA146" s="173"/>
      <c r="WCB146" s="173"/>
      <c r="WCC146" s="173"/>
      <c r="WCD146" s="173"/>
      <c r="WCE146" s="173"/>
      <c r="WCF146" s="173"/>
      <c r="WCG146" s="173"/>
      <c r="WCH146" s="173"/>
      <c r="WCI146" s="173"/>
      <c r="WCJ146" s="173"/>
      <c r="WCK146" s="173"/>
      <c r="WCL146" s="173"/>
      <c r="WCM146" s="173"/>
      <c r="WCN146" s="173"/>
      <c r="WCO146" s="173"/>
      <c r="WCP146" s="173"/>
      <c r="WCQ146" s="173"/>
      <c r="WCR146" s="173"/>
      <c r="WCS146" s="173"/>
      <c r="WCT146" s="173"/>
      <c r="WCU146" s="173"/>
      <c r="WCV146" s="173"/>
      <c r="WCW146" s="173"/>
      <c r="WCX146" s="173"/>
      <c r="WCY146" s="173"/>
      <c r="WCZ146" s="173"/>
      <c r="WDA146" s="173"/>
      <c r="WDB146" s="173"/>
      <c r="WDC146" s="173"/>
      <c r="WDD146" s="173"/>
      <c r="WDE146" s="173"/>
      <c r="WDF146" s="173"/>
      <c r="WDG146" s="173"/>
      <c r="WDH146" s="173"/>
      <c r="WDI146" s="173"/>
      <c r="WDJ146" s="173"/>
      <c r="WDK146" s="173"/>
      <c r="WDL146" s="173"/>
      <c r="WDM146" s="173"/>
      <c r="WDN146" s="173"/>
      <c r="WDO146" s="173"/>
      <c r="WDP146" s="173"/>
      <c r="WDQ146" s="173"/>
      <c r="WDR146" s="173"/>
      <c r="WDS146" s="173"/>
      <c r="WDT146" s="173"/>
      <c r="WDU146" s="173"/>
      <c r="WDV146" s="173"/>
      <c r="WDW146" s="173"/>
      <c r="WDX146" s="173"/>
      <c r="WDY146" s="173"/>
      <c r="WDZ146" s="173"/>
      <c r="WEA146" s="173"/>
      <c r="WEB146" s="173"/>
      <c r="WEC146" s="173"/>
      <c r="WED146" s="173"/>
      <c r="WEE146" s="173"/>
      <c r="WEF146" s="173"/>
      <c r="WEG146" s="173"/>
      <c r="WEH146" s="173"/>
      <c r="WEI146" s="173"/>
      <c r="WEJ146" s="173"/>
      <c r="WEK146" s="173"/>
      <c r="WEL146" s="173"/>
      <c r="WEM146" s="173"/>
      <c r="WEN146" s="173"/>
      <c r="WEO146" s="173"/>
      <c r="WEP146" s="173"/>
      <c r="WEQ146" s="173"/>
      <c r="WER146" s="173"/>
      <c r="WES146" s="173"/>
      <c r="WET146" s="173"/>
      <c r="WEU146" s="173"/>
      <c r="WEV146" s="173"/>
      <c r="WEW146" s="173"/>
      <c r="WEX146" s="173"/>
      <c r="WEY146" s="173"/>
      <c r="WEZ146" s="173"/>
      <c r="WFA146" s="173"/>
      <c r="WFB146" s="173"/>
      <c r="WFC146" s="173"/>
      <c r="WFD146" s="173"/>
      <c r="WFE146" s="173"/>
      <c r="WFF146" s="173"/>
      <c r="WFG146" s="173"/>
      <c r="WFH146" s="173"/>
      <c r="WFI146" s="173"/>
      <c r="WFJ146" s="173"/>
      <c r="WFK146" s="173"/>
      <c r="WFL146" s="173"/>
      <c r="WFM146" s="173"/>
      <c r="WFN146" s="173"/>
      <c r="WFO146" s="173"/>
      <c r="WFP146" s="173"/>
      <c r="WFQ146" s="173"/>
      <c r="WFR146" s="173"/>
      <c r="WFS146" s="173"/>
      <c r="WFT146" s="173"/>
      <c r="WFU146" s="173"/>
      <c r="WFV146" s="173"/>
      <c r="WFW146" s="173"/>
      <c r="WFX146" s="173"/>
      <c r="WFY146" s="173"/>
      <c r="WFZ146" s="173"/>
      <c r="WGA146" s="173"/>
      <c r="WGB146" s="173"/>
      <c r="WGC146" s="173"/>
      <c r="WGD146" s="173"/>
      <c r="WGE146" s="173"/>
      <c r="WGF146" s="173"/>
      <c r="WGG146" s="173"/>
      <c r="WGH146" s="173"/>
      <c r="WGI146" s="173"/>
      <c r="WGJ146" s="173"/>
      <c r="WGK146" s="173"/>
      <c r="WGL146" s="173"/>
      <c r="WGM146" s="173"/>
      <c r="WGN146" s="173"/>
      <c r="WGO146" s="173"/>
      <c r="WGP146" s="173"/>
      <c r="WGQ146" s="173"/>
      <c r="WGR146" s="173"/>
      <c r="WGS146" s="173"/>
      <c r="WGT146" s="173"/>
      <c r="WGU146" s="173"/>
      <c r="WGV146" s="173"/>
      <c r="WGW146" s="173"/>
      <c r="WGX146" s="173"/>
      <c r="WGY146" s="173"/>
      <c r="WGZ146" s="173"/>
      <c r="WHA146" s="173"/>
      <c r="WHB146" s="173"/>
      <c r="WHC146" s="173"/>
      <c r="WHD146" s="173"/>
      <c r="WHE146" s="173"/>
      <c r="WHF146" s="173"/>
      <c r="WHG146" s="173"/>
      <c r="WHH146" s="173"/>
      <c r="WHI146" s="173"/>
      <c r="WHJ146" s="173"/>
      <c r="WHK146" s="173"/>
      <c r="WHL146" s="173"/>
      <c r="WHM146" s="173"/>
      <c r="WHN146" s="173"/>
      <c r="WHO146" s="173"/>
      <c r="WHP146" s="173"/>
      <c r="WHQ146" s="173"/>
      <c r="WHR146" s="173"/>
      <c r="WHS146" s="173"/>
      <c r="WHT146" s="173"/>
      <c r="WHU146" s="173"/>
      <c r="WHV146" s="173"/>
      <c r="WHW146" s="173"/>
      <c r="WHX146" s="173"/>
      <c r="WHY146" s="173"/>
      <c r="WHZ146" s="173"/>
      <c r="WIA146" s="173"/>
      <c r="WIB146" s="173"/>
      <c r="WIC146" s="173"/>
      <c r="WID146" s="173"/>
      <c r="WIE146" s="173"/>
      <c r="WIF146" s="173"/>
      <c r="WIG146" s="173"/>
      <c r="WIH146" s="173"/>
      <c r="WII146" s="173"/>
      <c r="WIJ146" s="173"/>
      <c r="WIK146" s="173"/>
      <c r="WIL146" s="173"/>
      <c r="WIM146" s="173"/>
      <c r="WIN146" s="173"/>
      <c r="WIO146" s="173"/>
      <c r="WIP146" s="173"/>
      <c r="WIQ146" s="173"/>
      <c r="WIR146" s="173"/>
      <c r="WIS146" s="173"/>
      <c r="WIT146" s="173"/>
      <c r="WIU146" s="173"/>
      <c r="WIV146" s="173"/>
      <c r="WIW146" s="173"/>
      <c r="WIX146" s="173"/>
      <c r="WIY146" s="173"/>
      <c r="WIZ146" s="173"/>
      <c r="WJA146" s="173"/>
      <c r="WJB146" s="173"/>
      <c r="WJC146" s="173"/>
      <c r="WJD146" s="173"/>
      <c r="WJE146" s="173"/>
      <c r="WJF146" s="173"/>
      <c r="WJG146" s="173"/>
      <c r="WJH146" s="173"/>
      <c r="WJI146" s="173"/>
      <c r="WJJ146" s="173"/>
      <c r="WJK146" s="173"/>
      <c r="WJL146" s="173"/>
      <c r="WJM146" s="173"/>
      <c r="WJN146" s="173"/>
      <c r="WJO146" s="173"/>
      <c r="WJP146" s="173"/>
      <c r="WJQ146" s="173"/>
      <c r="WJR146" s="173"/>
      <c r="WJS146" s="173"/>
      <c r="WJZ146" s="173"/>
      <c r="WKA146" s="173"/>
      <c r="WKB146" s="173"/>
      <c r="WKC146" s="173"/>
      <c r="WKD146" s="173"/>
      <c r="WKE146" s="173"/>
      <c r="WKF146" s="173"/>
      <c r="WKG146" s="173"/>
      <c r="WKH146" s="173"/>
      <c r="WKI146" s="173"/>
      <c r="WKJ146" s="173"/>
      <c r="WKK146" s="173"/>
      <c r="WKL146" s="173"/>
      <c r="WKM146" s="173"/>
      <c r="WKN146" s="173"/>
      <c r="WKO146" s="173"/>
      <c r="WKP146" s="173"/>
      <c r="WKQ146" s="173"/>
      <c r="WKR146" s="173"/>
      <c r="WKS146" s="173"/>
      <c r="WKT146" s="173"/>
      <c r="WKU146" s="173"/>
      <c r="WKV146" s="173"/>
      <c r="WKW146" s="173"/>
      <c r="WKX146" s="173"/>
      <c r="WKY146" s="173"/>
      <c r="WKZ146" s="173"/>
      <c r="WLA146" s="173"/>
      <c r="WLB146" s="173"/>
      <c r="WLC146" s="173"/>
      <c r="WLD146" s="173"/>
      <c r="WLE146" s="173"/>
      <c r="WLF146" s="173"/>
      <c r="WLG146" s="173"/>
      <c r="WLH146" s="173"/>
      <c r="WLI146" s="173"/>
      <c r="WLJ146" s="173"/>
      <c r="WLK146" s="173"/>
      <c r="WLL146" s="173"/>
      <c r="WLM146" s="173"/>
      <c r="WLN146" s="173"/>
      <c r="WLO146" s="173"/>
      <c r="WLP146" s="173"/>
      <c r="WLQ146" s="173"/>
      <c r="WLR146" s="173"/>
      <c r="WLS146" s="173"/>
      <c r="WLT146" s="173"/>
      <c r="WLU146" s="173"/>
      <c r="WLV146" s="173"/>
      <c r="WLW146" s="173"/>
      <c r="WLX146" s="173"/>
      <c r="WLY146" s="173"/>
      <c r="WLZ146" s="173"/>
      <c r="WMA146" s="173"/>
      <c r="WMB146" s="173"/>
      <c r="WMC146" s="173"/>
      <c r="WMD146" s="173"/>
      <c r="WME146" s="173"/>
      <c r="WMF146" s="173"/>
      <c r="WMG146" s="173"/>
      <c r="WMH146" s="173"/>
      <c r="WMI146" s="173"/>
      <c r="WMJ146" s="173"/>
      <c r="WMK146" s="173"/>
      <c r="WML146" s="173"/>
      <c r="WMM146" s="173"/>
      <c r="WMN146" s="173"/>
      <c r="WMO146" s="173"/>
      <c r="WMP146" s="173"/>
      <c r="WMQ146" s="173"/>
      <c r="WMR146" s="173"/>
      <c r="WMS146" s="173"/>
      <c r="WMT146" s="173"/>
      <c r="WMU146" s="173"/>
      <c r="WMV146" s="173"/>
      <c r="WMW146" s="173"/>
      <c r="WMX146" s="173"/>
      <c r="WMY146" s="173"/>
      <c r="WMZ146" s="173"/>
      <c r="WNA146" s="173"/>
      <c r="WNB146" s="173"/>
      <c r="WNC146" s="173"/>
      <c r="WND146" s="173"/>
      <c r="WNE146" s="173"/>
      <c r="WNF146" s="173"/>
      <c r="WNG146" s="173"/>
      <c r="WNH146" s="173"/>
      <c r="WNI146" s="173"/>
      <c r="WNJ146" s="173"/>
      <c r="WNK146" s="173"/>
      <c r="WNL146" s="173"/>
      <c r="WNM146" s="173"/>
      <c r="WNN146" s="173"/>
      <c r="WNO146" s="173"/>
      <c r="WNP146" s="173"/>
      <c r="WNQ146" s="173"/>
      <c r="WNR146" s="173"/>
      <c r="WNS146" s="173"/>
      <c r="WNT146" s="173"/>
      <c r="WNU146" s="173"/>
      <c r="WNV146" s="173"/>
      <c r="WNW146" s="173"/>
      <c r="WNX146" s="173"/>
      <c r="WNY146" s="173"/>
      <c r="WNZ146" s="173"/>
      <c r="WOA146" s="173"/>
      <c r="WOB146" s="173"/>
      <c r="WOC146" s="173"/>
      <c r="WOD146" s="173"/>
      <c r="WOE146" s="173"/>
      <c r="WOF146" s="173"/>
      <c r="WOG146" s="173"/>
      <c r="WOH146" s="173"/>
      <c r="WOI146" s="173"/>
      <c r="WOJ146" s="173"/>
      <c r="WOK146" s="173"/>
      <c r="WOL146" s="173"/>
      <c r="WOM146" s="173"/>
      <c r="WON146" s="173"/>
      <c r="WOO146" s="173"/>
      <c r="WOP146" s="173"/>
      <c r="WOQ146" s="173"/>
      <c r="WOR146" s="173"/>
      <c r="WOS146" s="173"/>
      <c r="WOT146" s="173"/>
      <c r="WOU146" s="173"/>
      <c r="WOV146" s="173"/>
      <c r="WOW146" s="173"/>
      <c r="WOX146" s="173"/>
      <c r="WOY146" s="173"/>
      <c r="WOZ146" s="173"/>
      <c r="WPA146" s="173"/>
      <c r="WPB146" s="173"/>
      <c r="WPC146" s="173"/>
      <c r="WPD146" s="173"/>
      <c r="WPE146" s="173"/>
      <c r="WPF146" s="173"/>
      <c r="WPG146" s="173"/>
      <c r="WPH146" s="173"/>
      <c r="WPI146" s="173"/>
      <c r="WPJ146" s="173"/>
      <c r="WPK146" s="173"/>
      <c r="WPL146" s="173"/>
      <c r="WPM146" s="173"/>
      <c r="WPN146" s="173"/>
      <c r="WPO146" s="173"/>
      <c r="WPP146" s="173"/>
      <c r="WPQ146" s="173"/>
      <c r="WPR146" s="173"/>
      <c r="WPS146" s="173"/>
      <c r="WPT146" s="173"/>
      <c r="WPU146" s="173"/>
      <c r="WPV146" s="173"/>
      <c r="WPW146" s="173"/>
      <c r="WPX146" s="173"/>
      <c r="WPY146" s="173"/>
      <c r="WPZ146" s="173"/>
      <c r="WQA146" s="173"/>
      <c r="WQB146" s="173"/>
      <c r="WQC146" s="173"/>
      <c r="WQD146" s="173"/>
      <c r="WQE146" s="173"/>
      <c r="WQF146" s="173"/>
      <c r="WQG146" s="173"/>
      <c r="WQH146" s="173"/>
      <c r="WQI146" s="173"/>
      <c r="WQJ146" s="173"/>
      <c r="WQK146" s="173"/>
      <c r="WQL146" s="173"/>
      <c r="WQM146" s="173"/>
      <c r="WQN146" s="173"/>
      <c r="WQO146" s="173"/>
      <c r="WQP146" s="173"/>
      <c r="WQQ146" s="173"/>
      <c r="WQR146" s="173"/>
      <c r="WQS146" s="173"/>
      <c r="WQT146" s="173"/>
      <c r="WQU146" s="173"/>
      <c r="WQV146" s="173"/>
      <c r="WQW146" s="173"/>
      <c r="WQX146" s="173"/>
      <c r="WQY146" s="173"/>
      <c r="WQZ146" s="173"/>
      <c r="WRA146" s="173"/>
      <c r="WRB146" s="173"/>
      <c r="WRC146" s="173"/>
      <c r="WRD146" s="173"/>
      <c r="WRE146" s="173"/>
      <c r="WRF146" s="173"/>
      <c r="WRG146" s="173"/>
      <c r="WRH146" s="173"/>
      <c r="WRI146" s="173"/>
      <c r="WRJ146" s="173"/>
      <c r="WRK146" s="173"/>
      <c r="WRL146" s="173"/>
      <c r="WRM146" s="173"/>
      <c r="WRN146" s="173"/>
      <c r="WRO146" s="173"/>
      <c r="WRP146" s="173"/>
      <c r="WRQ146" s="173"/>
      <c r="WRR146" s="173"/>
      <c r="WRS146" s="173"/>
      <c r="WRT146" s="173"/>
      <c r="WRU146" s="173"/>
      <c r="WRV146" s="173"/>
      <c r="WRW146" s="173"/>
      <c r="WRX146" s="173"/>
      <c r="WRY146" s="173"/>
      <c r="WRZ146" s="173"/>
      <c r="WSA146" s="173"/>
      <c r="WSB146" s="173"/>
      <c r="WSC146" s="173"/>
      <c r="WSD146" s="173"/>
      <c r="WSE146" s="173"/>
      <c r="WSF146" s="173"/>
      <c r="WSG146" s="173"/>
      <c r="WSH146" s="173"/>
      <c r="WSI146" s="173"/>
      <c r="WSJ146" s="173"/>
      <c r="WSK146" s="173"/>
      <c r="WSL146" s="173"/>
      <c r="WSM146" s="173"/>
      <c r="WSN146" s="173"/>
      <c r="WSO146" s="173"/>
      <c r="WSP146" s="173"/>
      <c r="WSQ146" s="173"/>
      <c r="WSR146" s="173"/>
      <c r="WSS146" s="173"/>
      <c r="WST146" s="173"/>
      <c r="WSU146" s="173"/>
      <c r="WSV146" s="173"/>
      <c r="WSW146" s="173"/>
      <c r="WSX146" s="173"/>
      <c r="WSY146" s="173"/>
      <c r="WSZ146" s="173"/>
      <c r="WTA146" s="173"/>
      <c r="WTB146" s="173"/>
      <c r="WTC146" s="173"/>
      <c r="WTD146" s="173"/>
      <c r="WTE146" s="173"/>
      <c r="WTF146" s="173"/>
      <c r="WTG146" s="173"/>
      <c r="WTH146" s="173"/>
      <c r="WTI146" s="173"/>
      <c r="WTJ146" s="173"/>
      <c r="WTK146" s="173"/>
      <c r="WTL146" s="173"/>
      <c r="WTM146" s="173"/>
      <c r="WTN146" s="173"/>
      <c r="WTO146" s="173"/>
      <c r="WTV146" s="173"/>
      <c r="WTW146" s="173"/>
      <c r="WTX146" s="173"/>
      <c r="WTY146" s="173"/>
      <c r="WTZ146" s="173"/>
      <c r="WUA146" s="173"/>
      <c r="WUB146" s="173"/>
      <c r="WUC146" s="173"/>
      <c r="WUD146" s="173"/>
      <c r="WUE146" s="173"/>
      <c r="WUF146" s="173"/>
      <c r="WUG146" s="173"/>
      <c r="WUH146" s="173"/>
      <c r="WUI146" s="173"/>
      <c r="WUJ146" s="173"/>
      <c r="WUK146" s="173"/>
      <c r="WUL146" s="173"/>
      <c r="WUM146" s="173"/>
      <c r="WUN146" s="173"/>
      <c r="WUO146" s="173"/>
      <c r="WUP146" s="173"/>
      <c r="WUQ146" s="173"/>
      <c r="WUR146" s="173"/>
      <c r="WUS146" s="173"/>
      <c r="WUT146" s="173"/>
      <c r="WUU146" s="173"/>
      <c r="WUV146" s="173"/>
      <c r="WUW146" s="173"/>
      <c r="WUX146" s="173"/>
      <c r="WUY146" s="173"/>
      <c r="WUZ146" s="173"/>
      <c r="WVA146" s="173"/>
      <c r="WVB146" s="173"/>
      <c r="WVC146" s="173"/>
      <c r="WVD146" s="173"/>
      <c r="WVE146" s="173"/>
      <c r="WVF146" s="173"/>
      <c r="WVG146" s="173"/>
      <c r="WVH146" s="173"/>
      <c r="WVI146" s="173"/>
      <c r="WVJ146" s="173"/>
      <c r="WVK146" s="173"/>
      <c r="WVL146" s="173"/>
      <c r="WVM146" s="173"/>
      <c r="WVN146" s="173"/>
      <c r="WVO146" s="173"/>
      <c r="WVP146" s="173"/>
      <c r="WVQ146" s="173"/>
      <c r="WVR146" s="173"/>
      <c r="WVS146" s="173"/>
      <c r="WVT146" s="173"/>
      <c r="WVU146" s="173"/>
      <c r="WVV146" s="173"/>
      <c r="WVW146" s="173"/>
      <c r="WVX146" s="173"/>
      <c r="WVY146" s="173"/>
      <c r="WVZ146" s="173"/>
      <c r="WWA146" s="173"/>
      <c r="WWB146" s="173"/>
      <c r="WWC146" s="173"/>
      <c r="WWD146" s="173"/>
      <c r="WWE146" s="173"/>
      <c r="WWF146" s="173"/>
      <c r="WWG146" s="173"/>
      <c r="WWH146" s="173"/>
      <c r="WWI146" s="173"/>
      <c r="WWJ146" s="173"/>
      <c r="WWK146" s="173"/>
      <c r="WWL146" s="173"/>
      <c r="WWM146" s="173"/>
      <c r="WWN146" s="173"/>
      <c r="WWO146" s="173"/>
      <c r="WWP146" s="173"/>
      <c r="WWQ146" s="173"/>
      <c r="WWR146" s="173"/>
      <c r="WWS146" s="173"/>
      <c r="WWT146" s="173"/>
      <c r="WWU146" s="173"/>
      <c r="WWV146" s="173"/>
      <c r="WWW146" s="173"/>
      <c r="WWX146" s="173"/>
      <c r="WWY146" s="173"/>
      <c r="WWZ146" s="173"/>
      <c r="WXA146" s="173"/>
      <c r="WXB146" s="173"/>
      <c r="WXC146" s="173"/>
      <c r="WXD146" s="173"/>
      <c r="WXE146" s="173"/>
      <c r="WXF146" s="173"/>
      <c r="WXG146" s="173"/>
      <c r="WXH146" s="173"/>
      <c r="WXI146" s="173"/>
      <c r="WXJ146" s="173"/>
      <c r="WXK146" s="173"/>
      <c r="WXL146" s="173"/>
      <c r="WXM146" s="173"/>
      <c r="WXN146" s="173"/>
      <c r="WXO146" s="173"/>
      <c r="WXP146" s="173"/>
      <c r="WXQ146" s="173"/>
      <c r="WXR146" s="173"/>
      <c r="WXS146" s="173"/>
      <c r="WXT146" s="173"/>
      <c r="WXU146" s="173"/>
      <c r="WXV146" s="173"/>
      <c r="WXW146" s="173"/>
      <c r="WXX146" s="173"/>
      <c r="WXY146" s="173"/>
      <c r="WXZ146" s="173"/>
      <c r="WYA146" s="173"/>
      <c r="WYB146" s="173"/>
      <c r="WYC146" s="173"/>
      <c r="WYD146" s="173"/>
      <c r="WYE146" s="173"/>
      <c r="WYF146" s="173"/>
      <c r="WYG146" s="173"/>
      <c r="WYH146" s="173"/>
      <c r="WYI146" s="173"/>
      <c r="WYJ146" s="173"/>
      <c r="WYK146" s="173"/>
      <c r="WYL146" s="173"/>
      <c r="WYM146" s="173"/>
      <c r="WYN146" s="173"/>
      <c r="WYO146" s="173"/>
      <c r="WYP146" s="173"/>
      <c r="WYQ146" s="173"/>
      <c r="WYR146" s="173"/>
      <c r="WYS146" s="173"/>
      <c r="WYT146" s="173"/>
      <c r="WYU146" s="173"/>
      <c r="WYV146" s="173"/>
      <c r="WYW146" s="173"/>
      <c r="WYX146" s="173"/>
      <c r="WYY146" s="173"/>
      <c r="WYZ146" s="173"/>
      <c r="WZA146" s="173"/>
      <c r="WZB146" s="173"/>
      <c r="WZC146" s="173"/>
      <c r="WZD146" s="173"/>
      <c r="WZE146" s="173"/>
      <c r="WZF146" s="173"/>
      <c r="WZG146" s="173"/>
      <c r="WZH146" s="173"/>
      <c r="WZI146" s="173"/>
      <c r="WZJ146" s="173"/>
      <c r="WZK146" s="173"/>
      <c r="WZL146" s="173"/>
      <c r="WZM146" s="173"/>
      <c r="WZN146" s="173"/>
      <c r="WZO146" s="173"/>
      <c r="WZP146" s="173"/>
      <c r="WZQ146" s="173"/>
      <c r="WZR146" s="173"/>
      <c r="WZS146" s="173"/>
      <c r="WZT146" s="173"/>
      <c r="WZU146" s="173"/>
      <c r="WZV146" s="173"/>
      <c r="WZW146" s="173"/>
      <c r="WZX146" s="173"/>
      <c r="WZY146" s="173"/>
      <c r="WZZ146" s="173"/>
      <c r="XAA146" s="173"/>
      <c r="XAB146" s="173"/>
      <c r="XAC146" s="173"/>
      <c r="XAD146" s="173"/>
      <c r="XAE146" s="173"/>
      <c r="XAF146" s="173"/>
      <c r="XAG146" s="173"/>
      <c r="XAH146" s="173"/>
      <c r="XAI146" s="173"/>
      <c r="XAJ146" s="173"/>
      <c r="XAK146" s="173"/>
      <c r="XAL146" s="173"/>
      <c r="XAM146" s="173"/>
      <c r="XAN146" s="173"/>
      <c r="XAO146" s="173"/>
      <c r="XAP146" s="173"/>
      <c r="XAQ146" s="173"/>
      <c r="XAR146" s="173"/>
      <c r="XAS146" s="173"/>
      <c r="XAT146" s="173"/>
      <c r="XAU146" s="173"/>
      <c r="XAV146" s="173"/>
      <c r="XAW146" s="173"/>
      <c r="XAX146" s="173"/>
      <c r="XAY146" s="173"/>
      <c r="XAZ146" s="173"/>
      <c r="XBA146" s="173"/>
      <c r="XBB146" s="173"/>
      <c r="XBC146" s="173"/>
      <c r="XBD146" s="173"/>
      <c r="XBE146" s="173"/>
      <c r="XBF146" s="173"/>
      <c r="XBG146" s="173"/>
      <c r="XBH146" s="173"/>
      <c r="XBI146" s="173"/>
      <c r="XBJ146" s="173"/>
      <c r="XBK146" s="173"/>
      <c r="XBL146" s="173"/>
      <c r="XBM146" s="173"/>
      <c r="XBN146" s="173"/>
      <c r="XBO146" s="173"/>
      <c r="XBP146" s="173"/>
      <c r="XBQ146" s="173"/>
      <c r="XBR146" s="173"/>
      <c r="XBS146" s="173"/>
      <c r="XBT146" s="173"/>
      <c r="XBU146" s="173"/>
      <c r="XBV146" s="173"/>
      <c r="XBW146" s="173"/>
      <c r="XBX146" s="173"/>
      <c r="XBY146" s="173"/>
      <c r="XBZ146" s="173"/>
      <c r="XCA146" s="173"/>
      <c r="XCB146" s="173"/>
      <c r="XCC146" s="173"/>
      <c r="XCD146" s="173"/>
      <c r="XCE146" s="173"/>
      <c r="XCF146" s="173"/>
      <c r="XCG146" s="173"/>
      <c r="XCH146" s="173"/>
      <c r="XCI146" s="173"/>
      <c r="XCJ146" s="173"/>
      <c r="XCK146" s="173"/>
      <c r="XCL146" s="173"/>
      <c r="XCM146" s="173"/>
      <c r="XCN146" s="173"/>
      <c r="XCO146" s="173"/>
      <c r="XCP146" s="173"/>
      <c r="XCQ146" s="173"/>
      <c r="XCR146" s="173"/>
      <c r="XCS146" s="173"/>
      <c r="XCT146" s="173"/>
      <c r="XCU146" s="173"/>
      <c r="XCV146" s="173"/>
      <c r="XCW146" s="173"/>
      <c r="XCX146" s="173"/>
      <c r="XCY146" s="173"/>
      <c r="XCZ146" s="173"/>
      <c r="XDA146" s="173"/>
      <c r="XDB146" s="173"/>
      <c r="XDC146" s="173"/>
      <c r="XDD146" s="173"/>
      <c r="XDE146" s="173"/>
      <c r="XDF146" s="173"/>
    </row>
    <row r="147" spans="1:16334" s="218" customFormat="1" ht="61.5" customHeight="1" x14ac:dyDescent="0.25">
      <c r="A147" s="186" t="s">
        <v>739</v>
      </c>
      <c r="B147" s="215" t="s">
        <v>825</v>
      </c>
      <c r="C147" s="215" t="s">
        <v>774</v>
      </c>
      <c r="D147" s="221">
        <v>2120000</v>
      </c>
      <c r="E147" s="221">
        <v>2120000</v>
      </c>
      <c r="F147" s="221">
        <v>2120000</v>
      </c>
      <c r="G147" s="173"/>
      <c r="H147" s="174"/>
      <c r="I147" s="174"/>
      <c r="J147" s="174"/>
      <c r="K147" s="174"/>
      <c r="L147" s="174"/>
      <c r="M147" s="173"/>
      <c r="N147" s="173"/>
      <c r="O147" s="173"/>
      <c r="P147" s="173"/>
      <c r="Q147" s="173"/>
      <c r="R147" s="173"/>
      <c r="S147" s="173"/>
      <c r="T147" s="173"/>
      <c r="U147" s="173"/>
      <c r="V147" s="173"/>
      <c r="W147" s="173"/>
      <c r="X147" s="173"/>
      <c r="Y147" s="173"/>
      <c r="Z147" s="173"/>
      <c r="AA147" s="173"/>
      <c r="AB147" s="173"/>
      <c r="AC147" s="173"/>
      <c r="AD147" s="173"/>
      <c r="AE147" s="173"/>
      <c r="AF147" s="173"/>
      <c r="AG147" s="173"/>
      <c r="AH147" s="173"/>
      <c r="AI147" s="173"/>
      <c r="AJ147" s="173"/>
      <c r="AK147" s="173"/>
      <c r="AL147" s="173"/>
      <c r="AM147" s="173"/>
      <c r="AN147" s="173"/>
      <c r="AO147" s="173"/>
      <c r="AP147" s="173"/>
      <c r="AQ147" s="173"/>
      <c r="AR147" s="173"/>
      <c r="AS147" s="173"/>
      <c r="AT147" s="173"/>
      <c r="AU147" s="173"/>
      <c r="AV147" s="173"/>
      <c r="AW147" s="173"/>
      <c r="AX147" s="173"/>
      <c r="AY147" s="173"/>
      <c r="AZ147" s="173"/>
      <c r="BA147" s="173"/>
      <c r="BB147" s="173"/>
      <c r="BC147" s="173"/>
      <c r="BD147" s="173"/>
      <c r="BE147" s="173"/>
      <c r="BF147" s="173"/>
      <c r="BG147" s="173"/>
      <c r="BH147" s="173"/>
      <c r="BI147" s="173"/>
      <c r="BJ147" s="173"/>
      <c r="BK147" s="173"/>
      <c r="BL147" s="173"/>
      <c r="BM147" s="173"/>
      <c r="BN147" s="173"/>
      <c r="BO147" s="173"/>
      <c r="BP147" s="173"/>
      <c r="BQ147" s="173"/>
      <c r="BR147" s="173"/>
      <c r="BS147" s="173"/>
      <c r="BT147" s="173"/>
      <c r="BU147" s="173"/>
      <c r="BV147" s="173"/>
      <c r="BW147" s="173"/>
      <c r="BX147" s="173"/>
      <c r="BY147" s="173"/>
      <c r="BZ147" s="173"/>
      <c r="CA147" s="173"/>
      <c r="CB147" s="173"/>
      <c r="CC147" s="173"/>
      <c r="CD147" s="173"/>
      <c r="CE147" s="173"/>
      <c r="CF147" s="173"/>
      <c r="CG147" s="173"/>
      <c r="CH147" s="173"/>
      <c r="CI147" s="173"/>
      <c r="CJ147" s="173"/>
      <c r="CK147" s="173"/>
      <c r="CL147" s="173"/>
      <c r="CM147" s="173"/>
      <c r="CN147" s="173"/>
      <c r="CO147" s="173"/>
      <c r="CP147" s="173"/>
      <c r="CQ147" s="173"/>
      <c r="CR147" s="173"/>
      <c r="CS147" s="173"/>
      <c r="CT147" s="173"/>
      <c r="CU147" s="173"/>
      <c r="CV147" s="173"/>
      <c r="CW147" s="173"/>
      <c r="CX147" s="173"/>
      <c r="CY147" s="173"/>
      <c r="CZ147" s="173"/>
      <c r="DA147" s="173"/>
      <c r="DB147" s="173"/>
      <c r="DC147" s="173"/>
      <c r="DD147" s="173"/>
      <c r="DE147" s="173"/>
      <c r="DF147" s="173"/>
      <c r="DG147" s="173"/>
      <c r="DH147" s="173"/>
      <c r="DI147" s="173"/>
      <c r="DJ147" s="173"/>
      <c r="DK147" s="173"/>
      <c r="DL147" s="173"/>
      <c r="DM147" s="173"/>
      <c r="DN147" s="173"/>
      <c r="DO147" s="173"/>
      <c r="DP147" s="173"/>
      <c r="DQ147" s="173"/>
      <c r="DR147" s="173"/>
      <c r="DS147" s="173"/>
      <c r="DT147" s="173"/>
      <c r="DU147" s="173"/>
      <c r="DV147" s="173"/>
      <c r="DW147" s="173"/>
      <c r="DX147" s="173"/>
      <c r="DY147" s="173"/>
      <c r="DZ147" s="173"/>
      <c r="EA147" s="173"/>
      <c r="EB147" s="173"/>
      <c r="EC147" s="173"/>
      <c r="ED147" s="173"/>
      <c r="EE147" s="173"/>
      <c r="EF147" s="173"/>
      <c r="EG147" s="173"/>
      <c r="EH147" s="173"/>
      <c r="EI147" s="173"/>
      <c r="EJ147" s="173"/>
      <c r="EK147" s="173"/>
      <c r="EL147" s="173"/>
      <c r="EM147" s="173"/>
      <c r="EN147" s="173"/>
      <c r="EO147" s="173"/>
      <c r="EP147" s="173"/>
      <c r="EQ147" s="173"/>
      <c r="ER147" s="173"/>
      <c r="ES147" s="173"/>
      <c r="ET147" s="173"/>
      <c r="EU147" s="173"/>
      <c r="EV147" s="173"/>
      <c r="EW147" s="173"/>
      <c r="EX147" s="173"/>
      <c r="EY147" s="173"/>
      <c r="EZ147" s="173"/>
      <c r="FA147" s="173"/>
      <c r="FB147" s="173"/>
      <c r="FC147" s="173"/>
      <c r="FD147" s="173"/>
      <c r="FE147" s="173"/>
      <c r="FF147" s="173"/>
      <c r="FG147" s="173"/>
      <c r="FH147" s="173"/>
      <c r="FI147" s="173"/>
      <c r="FJ147" s="173"/>
      <c r="FK147" s="173"/>
      <c r="FL147" s="173"/>
      <c r="FM147" s="173"/>
      <c r="FN147" s="173"/>
      <c r="FO147" s="173"/>
      <c r="FP147" s="173"/>
      <c r="FQ147" s="173"/>
      <c r="FR147" s="173"/>
      <c r="FS147" s="173"/>
      <c r="FT147" s="173"/>
      <c r="FU147" s="173"/>
      <c r="FV147" s="173"/>
      <c r="FW147" s="173"/>
      <c r="FX147" s="173"/>
      <c r="FY147" s="173"/>
      <c r="FZ147" s="173"/>
      <c r="GA147" s="173"/>
      <c r="GB147" s="173"/>
      <c r="GC147" s="173"/>
      <c r="GD147" s="173"/>
      <c r="GE147" s="173"/>
      <c r="GF147" s="173"/>
      <c r="GG147" s="173"/>
      <c r="GH147" s="173"/>
      <c r="GI147" s="173"/>
      <c r="GJ147" s="173"/>
      <c r="GK147" s="173"/>
      <c r="GL147" s="173"/>
      <c r="GM147" s="173"/>
      <c r="GN147" s="173"/>
      <c r="GO147" s="173"/>
      <c r="GP147" s="173"/>
      <c r="GQ147" s="173"/>
      <c r="GR147" s="173"/>
      <c r="GS147" s="173"/>
      <c r="GT147" s="173"/>
      <c r="GU147" s="173"/>
      <c r="GV147" s="173"/>
      <c r="GW147" s="173"/>
      <c r="GX147" s="173"/>
      <c r="GY147" s="173"/>
      <c r="GZ147" s="173"/>
      <c r="HA147" s="173"/>
      <c r="HB147" s="173"/>
      <c r="HC147" s="173"/>
      <c r="HJ147" s="173"/>
      <c r="HK147" s="173"/>
      <c r="HL147" s="173"/>
      <c r="HM147" s="173"/>
      <c r="HN147" s="173"/>
      <c r="HO147" s="173"/>
      <c r="HP147" s="173"/>
      <c r="HQ147" s="173"/>
      <c r="HR147" s="173"/>
      <c r="HS147" s="173"/>
      <c r="HT147" s="173"/>
      <c r="HU147" s="173"/>
      <c r="HV147" s="173"/>
      <c r="HW147" s="173"/>
      <c r="HX147" s="173"/>
      <c r="HY147" s="173"/>
      <c r="HZ147" s="173"/>
      <c r="IA147" s="173"/>
      <c r="IB147" s="173"/>
      <c r="IC147" s="173"/>
      <c r="ID147" s="173"/>
      <c r="IE147" s="173"/>
      <c r="IF147" s="173"/>
      <c r="IG147" s="173"/>
      <c r="IH147" s="173"/>
      <c r="II147" s="173"/>
      <c r="IJ147" s="173"/>
      <c r="IK147" s="173"/>
      <c r="IL147" s="173"/>
      <c r="IM147" s="173"/>
      <c r="IN147" s="173"/>
      <c r="IO147" s="173"/>
      <c r="IP147" s="173"/>
      <c r="IQ147" s="173"/>
      <c r="IR147" s="173"/>
      <c r="IS147" s="173"/>
      <c r="IT147" s="173"/>
      <c r="IU147" s="173"/>
      <c r="IV147" s="173"/>
      <c r="IW147" s="173"/>
      <c r="IX147" s="173"/>
      <c r="IY147" s="173"/>
      <c r="IZ147" s="173"/>
      <c r="JA147" s="173"/>
      <c r="JB147" s="173"/>
      <c r="JC147" s="173"/>
      <c r="JD147" s="173"/>
      <c r="JE147" s="173"/>
      <c r="JF147" s="173"/>
      <c r="JG147" s="173"/>
      <c r="JH147" s="173"/>
      <c r="JI147" s="173"/>
      <c r="JJ147" s="173"/>
      <c r="JK147" s="173"/>
      <c r="JL147" s="173"/>
      <c r="JM147" s="173"/>
      <c r="JN147" s="173"/>
      <c r="JO147" s="173"/>
      <c r="JP147" s="173"/>
      <c r="JQ147" s="173"/>
      <c r="JR147" s="173"/>
      <c r="JS147" s="173"/>
      <c r="JT147" s="173"/>
      <c r="JU147" s="173"/>
      <c r="JV147" s="173"/>
      <c r="JW147" s="173"/>
      <c r="JX147" s="173"/>
      <c r="JY147" s="173"/>
      <c r="JZ147" s="173"/>
      <c r="KA147" s="173"/>
      <c r="KB147" s="173"/>
      <c r="KC147" s="173"/>
      <c r="KD147" s="173"/>
      <c r="KE147" s="173"/>
      <c r="KF147" s="173"/>
      <c r="KG147" s="173"/>
      <c r="KH147" s="173"/>
      <c r="KI147" s="173"/>
      <c r="KJ147" s="173"/>
      <c r="KK147" s="173"/>
      <c r="KL147" s="173"/>
      <c r="KM147" s="173"/>
      <c r="KN147" s="173"/>
      <c r="KO147" s="173"/>
      <c r="KP147" s="173"/>
      <c r="KQ147" s="173"/>
      <c r="KR147" s="173"/>
      <c r="KS147" s="173"/>
      <c r="KT147" s="173"/>
      <c r="KU147" s="173"/>
      <c r="KV147" s="173"/>
      <c r="KW147" s="173"/>
      <c r="KX147" s="173"/>
      <c r="KY147" s="173"/>
      <c r="KZ147" s="173"/>
      <c r="LA147" s="173"/>
      <c r="LB147" s="173"/>
      <c r="LC147" s="173"/>
      <c r="LD147" s="173"/>
      <c r="LE147" s="173"/>
      <c r="LF147" s="173"/>
      <c r="LG147" s="173"/>
      <c r="LH147" s="173"/>
      <c r="LI147" s="173"/>
      <c r="LJ147" s="173"/>
      <c r="LK147" s="173"/>
      <c r="LL147" s="173"/>
      <c r="LM147" s="173"/>
      <c r="LN147" s="173"/>
      <c r="LO147" s="173"/>
      <c r="LP147" s="173"/>
      <c r="LQ147" s="173"/>
      <c r="LR147" s="173"/>
      <c r="LS147" s="173"/>
      <c r="LT147" s="173"/>
      <c r="LU147" s="173"/>
      <c r="LV147" s="173"/>
      <c r="LW147" s="173"/>
      <c r="LX147" s="173"/>
      <c r="LY147" s="173"/>
      <c r="LZ147" s="173"/>
      <c r="MA147" s="173"/>
      <c r="MB147" s="173"/>
      <c r="MC147" s="173"/>
      <c r="MD147" s="173"/>
      <c r="ME147" s="173"/>
      <c r="MF147" s="173"/>
      <c r="MG147" s="173"/>
      <c r="MH147" s="173"/>
      <c r="MI147" s="173"/>
      <c r="MJ147" s="173"/>
      <c r="MK147" s="173"/>
      <c r="ML147" s="173"/>
      <c r="MM147" s="173"/>
      <c r="MN147" s="173"/>
      <c r="MO147" s="173"/>
      <c r="MP147" s="173"/>
      <c r="MQ147" s="173"/>
      <c r="MR147" s="173"/>
      <c r="MS147" s="173"/>
      <c r="MT147" s="173"/>
      <c r="MU147" s="173"/>
      <c r="MV147" s="173"/>
      <c r="MW147" s="173"/>
      <c r="MX147" s="173"/>
      <c r="MY147" s="173"/>
      <c r="MZ147" s="173"/>
      <c r="NA147" s="173"/>
      <c r="NB147" s="173"/>
      <c r="NC147" s="173"/>
      <c r="ND147" s="173"/>
      <c r="NE147" s="173"/>
      <c r="NF147" s="173"/>
      <c r="NG147" s="173"/>
      <c r="NH147" s="173"/>
      <c r="NI147" s="173"/>
      <c r="NJ147" s="173"/>
      <c r="NK147" s="173"/>
      <c r="NL147" s="173"/>
      <c r="NM147" s="173"/>
      <c r="NN147" s="173"/>
      <c r="NO147" s="173"/>
      <c r="NP147" s="173"/>
      <c r="NQ147" s="173"/>
      <c r="NR147" s="173"/>
      <c r="NS147" s="173"/>
      <c r="NT147" s="173"/>
      <c r="NU147" s="173"/>
      <c r="NV147" s="173"/>
      <c r="NW147" s="173"/>
      <c r="NX147" s="173"/>
      <c r="NY147" s="173"/>
      <c r="NZ147" s="173"/>
      <c r="OA147" s="173"/>
      <c r="OB147" s="173"/>
      <c r="OC147" s="173"/>
      <c r="OD147" s="173"/>
      <c r="OE147" s="173"/>
      <c r="OF147" s="173"/>
      <c r="OG147" s="173"/>
      <c r="OH147" s="173"/>
      <c r="OI147" s="173"/>
      <c r="OJ147" s="173"/>
      <c r="OK147" s="173"/>
      <c r="OL147" s="173"/>
      <c r="OM147" s="173"/>
      <c r="ON147" s="173"/>
      <c r="OO147" s="173"/>
      <c r="OP147" s="173"/>
      <c r="OQ147" s="173"/>
      <c r="OR147" s="173"/>
      <c r="OS147" s="173"/>
      <c r="OT147" s="173"/>
      <c r="OU147" s="173"/>
      <c r="OV147" s="173"/>
      <c r="OW147" s="173"/>
      <c r="OX147" s="173"/>
      <c r="OY147" s="173"/>
      <c r="OZ147" s="173"/>
      <c r="PA147" s="173"/>
      <c r="PB147" s="173"/>
      <c r="PC147" s="173"/>
      <c r="PD147" s="173"/>
      <c r="PE147" s="173"/>
      <c r="PF147" s="173"/>
      <c r="PG147" s="173"/>
      <c r="PH147" s="173"/>
      <c r="PI147" s="173"/>
      <c r="PJ147" s="173"/>
      <c r="PK147" s="173"/>
      <c r="PL147" s="173"/>
      <c r="PM147" s="173"/>
      <c r="PN147" s="173"/>
      <c r="PO147" s="173"/>
      <c r="PP147" s="173"/>
      <c r="PQ147" s="173"/>
      <c r="PR147" s="173"/>
      <c r="PS147" s="173"/>
      <c r="PT147" s="173"/>
      <c r="PU147" s="173"/>
      <c r="PV147" s="173"/>
      <c r="PW147" s="173"/>
      <c r="PX147" s="173"/>
      <c r="PY147" s="173"/>
      <c r="PZ147" s="173"/>
      <c r="QA147" s="173"/>
      <c r="QB147" s="173"/>
      <c r="QC147" s="173"/>
      <c r="QD147" s="173"/>
      <c r="QE147" s="173"/>
      <c r="QF147" s="173"/>
      <c r="QG147" s="173"/>
      <c r="QH147" s="173"/>
      <c r="QI147" s="173"/>
      <c r="QJ147" s="173"/>
      <c r="QK147" s="173"/>
      <c r="QL147" s="173"/>
      <c r="QM147" s="173"/>
      <c r="QN147" s="173"/>
      <c r="QO147" s="173"/>
      <c r="QP147" s="173"/>
      <c r="QQ147" s="173"/>
      <c r="QR147" s="173"/>
      <c r="QS147" s="173"/>
      <c r="QT147" s="173"/>
      <c r="QU147" s="173"/>
      <c r="QV147" s="173"/>
      <c r="QW147" s="173"/>
      <c r="QX147" s="173"/>
      <c r="QY147" s="173"/>
      <c r="RF147" s="173"/>
      <c r="RG147" s="173"/>
      <c r="RH147" s="173"/>
      <c r="RI147" s="173"/>
      <c r="RJ147" s="173"/>
      <c r="RK147" s="173"/>
      <c r="RL147" s="173"/>
      <c r="RM147" s="173"/>
      <c r="RN147" s="173"/>
      <c r="RO147" s="173"/>
      <c r="RP147" s="173"/>
      <c r="RQ147" s="173"/>
      <c r="RR147" s="173"/>
      <c r="RS147" s="173"/>
      <c r="RT147" s="173"/>
      <c r="RU147" s="173"/>
      <c r="RV147" s="173"/>
      <c r="RW147" s="173"/>
      <c r="RX147" s="173"/>
      <c r="RY147" s="173"/>
      <c r="RZ147" s="173"/>
      <c r="SA147" s="173"/>
      <c r="SB147" s="173"/>
      <c r="SC147" s="173"/>
      <c r="SD147" s="173"/>
      <c r="SE147" s="173"/>
      <c r="SF147" s="173"/>
      <c r="SG147" s="173"/>
      <c r="SH147" s="173"/>
      <c r="SI147" s="173"/>
      <c r="SJ147" s="173"/>
      <c r="SK147" s="173"/>
      <c r="SL147" s="173"/>
      <c r="SM147" s="173"/>
      <c r="SN147" s="173"/>
      <c r="SO147" s="173"/>
      <c r="SP147" s="173"/>
      <c r="SQ147" s="173"/>
      <c r="SR147" s="173"/>
      <c r="SS147" s="173"/>
      <c r="ST147" s="173"/>
      <c r="SU147" s="173"/>
      <c r="SV147" s="173"/>
      <c r="SW147" s="173"/>
      <c r="SX147" s="173"/>
      <c r="SY147" s="173"/>
      <c r="SZ147" s="173"/>
      <c r="TA147" s="173"/>
      <c r="TB147" s="173"/>
      <c r="TC147" s="173"/>
      <c r="TD147" s="173"/>
      <c r="TE147" s="173"/>
      <c r="TF147" s="173"/>
      <c r="TG147" s="173"/>
      <c r="TH147" s="173"/>
      <c r="TI147" s="173"/>
      <c r="TJ147" s="173"/>
      <c r="TK147" s="173"/>
      <c r="TL147" s="173"/>
      <c r="TM147" s="173"/>
      <c r="TN147" s="173"/>
      <c r="TO147" s="173"/>
      <c r="TP147" s="173"/>
      <c r="TQ147" s="173"/>
      <c r="TR147" s="173"/>
      <c r="TS147" s="173"/>
      <c r="TT147" s="173"/>
      <c r="TU147" s="173"/>
      <c r="TV147" s="173"/>
      <c r="TW147" s="173"/>
      <c r="TX147" s="173"/>
      <c r="TY147" s="173"/>
      <c r="TZ147" s="173"/>
      <c r="UA147" s="173"/>
      <c r="UB147" s="173"/>
      <c r="UC147" s="173"/>
      <c r="UD147" s="173"/>
      <c r="UE147" s="173"/>
      <c r="UF147" s="173"/>
      <c r="UG147" s="173"/>
      <c r="UH147" s="173"/>
      <c r="UI147" s="173"/>
      <c r="UJ147" s="173"/>
      <c r="UK147" s="173"/>
      <c r="UL147" s="173"/>
      <c r="UM147" s="173"/>
      <c r="UN147" s="173"/>
      <c r="UO147" s="173"/>
      <c r="UP147" s="173"/>
      <c r="UQ147" s="173"/>
      <c r="UR147" s="173"/>
      <c r="US147" s="173"/>
      <c r="UT147" s="173"/>
      <c r="UU147" s="173"/>
      <c r="UV147" s="173"/>
      <c r="UW147" s="173"/>
      <c r="UX147" s="173"/>
      <c r="UY147" s="173"/>
      <c r="UZ147" s="173"/>
      <c r="VA147" s="173"/>
      <c r="VB147" s="173"/>
      <c r="VC147" s="173"/>
      <c r="VD147" s="173"/>
      <c r="VE147" s="173"/>
      <c r="VF147" s="173"/>
      <c r="VG147" s="173"/>
      <c r="VH147" s="173"/>
      <c r="VI147" s="173"/>
      <c r="VJ147" s="173"/>
      <c r="VK147" s="173"/>
      <c r="VL147" s="173"/>
      <c r="VM147" s="173"/>
      <c r="VN147" s="173"/>
      <c r="VO147" s="173"/>
      <c r="VP147" s="173"/>
      <c r="VQ147" s="173"/>
      <c r="VR147" s="173"/>
      <c r="VS147" s="173"/>
      <c r="VT147" s="173"/>
      <c r="VU147" s="173"/>
      <c r="VV147" s="173"/>
      <c r="VW147" s="173"/>
      <c r="VX147" s="173"/>
      <c r="VY147" s="173"/>
      <c r="VZ147" s="173"/>
      <c r="WA147" s="173"/>
      <c r="WB147" s="173"/>
      <c r="WC147" s="173"/>
      <c r="WD147" s="173"/>
      <c r="WE147" s="173"/>
      <c r="WF147" s="173"/>
      <c r="WG147" s="173"/>
      <c r="WH147" s="173"/>
      <c r="WI147" s="173"/>
      <c r="WJ147" s="173"/>
      <c r="WK147" s="173"/>
      <c r="WL147" s="173"/>
      <c r="WM147" s="173"/>
      <c r="WN147" s="173"/>
      <c r="WO147" s="173"/>
      <c r="WP147" s="173"/>
      <c r="WQ147" s="173"/>
      <c r="WR147" s="173"/>
      <c r="WS147" s="173"/>
      <c r="WT147" s="173"/>
      <c r="WU147" s="173"/>
      <c r="WV147" s="173"/>
      <c r="WW147" s="173"/>
      <c r="WX147" s="173"/>
      <c r="WY147" s="173"/>
      <c r="WZ147" s="173"/>
      <c r="XA147" s="173"/>
      <c r="XB147" s="173"/>
      <c r="XC147" s="173"/>
      <c r="XD147" s="173"/>
      <c r="XE147" s="173"/>
      <c r="XF147" s="173"/>
      <c r="XG147" s="173"/>
      <c r="XH147" s="173"/>
      <c r="XI147" s="173"/>
      <c r="XJ147" s="173"/>
      <c r="XK147" s="173"/>
      <c r="XL147" s="173"/>
      <c r="XM147" s="173"/>
      <c r="XN147" s="173"/>
      <c r="XO147" s="173"/>
      <c r="XP147" s="173"/>
      <c r="XQ147" s="173"/>
      <c r="XR147" s="173"/>
      <c r="XS147" s="173"/>
      <c r="XT147" s="173"/>
      <c r="XU147" s="173"/>
      <c r="XV147" s="173"/>
      <c r="XW147" s="173"/>
      <c r="XX147" s="173"/>
      <c r="XY147" s="173"/>
      <c r="XZ147" s="173"/>
      <c r="YA147" s="173"/>
      <c r="YB147" s="173"/>
      <c r="YC147" s="173"/>
      <c r="YD147" s="173"/>
      <c r="YE147" s="173"/>
      <c r="YF147" s="173"/>
      <c r="YG147" s="173"/>
      <c r="YH147" s="173"/>
      <c r="YI147" s="173"/>
      <c r="YJ147" s="173"/>
      <c r="YK147" s="173"/>
      <c r="YL147" s="173"/>
      <c r="YM147" s="173"/>
      <c r="YN147" s="173"/>
      <c r="YO147" s="173"/>
      <c r="YP147" s="173"/>
      <c r="YQ147" s="173"/>
      <c r="YR147" s="173"/>
      <c r="YS147" s="173"/>
      <c r="YT147" s="173"/>
      <c r="YU147" s="173"/>
      <c r="YV147" s="173"/>
      <c r="YW147" s="173"/>
      <c r="YX147" s="173"/>
      <c r="YY147" s="173"/>
      <c r="YZ147" s="173"/>
      <c r="ZA147" s="173"/>
      <c r="ZB147" s="173"/>
      <c r="ZC147" s="173"/>
      <c r="ZD147" s="173"/>
      <c r="ZE147" s="173"/>
      <c r="ZF147" s="173"/>
      <c r="ZG147" s="173"/>
      <c r="ZH147" s="173"/>
      <c r="ZI147" s="173"/>
      <c r="ZJ147" s="173"/>
      <c r="ZK147" s="173"/>
      <c r="ZL147" s="173"/>
      <c r="ZM147" s="173"/>
      <c r="ZN147" s="173"/>
      <c r="ZO147" s="173"/>
      <c r="ZP147" s="173"/>
      <c r="ZQ147" s="173"/>
      <c r="ZR147" s="173"/>
      <c r="ZS147" s="173"/>
      <c r="ZT147" s="173"/>
      <c r="ZU147" s="173"/>
      <c r="ZV147" s="173"/>
      <c r="ZW147" s="173"/>
      <c r="ZX147" s="173"/>
      <c r="ZY147" s="173"/>
      <c r="ZZ147" s="173"/>
      <c r="AAA147" s="173"/>
      <c r="AAB147" s="173"/>
      <c r="AAC147" s="173"/>
      <c r="AAD147" s="173"/>
      <c r="AAE147" s="173"/>
      <c r="AAF147" s="173"/>
      <c r="AAG147" s="173"/>
      <c r="AAH147" s="173"/>
      <c r="AAI147" s="173"/>
      <c r="AAJ147" s="173"/>
      <c r="AAK147" s="173"/>
      <c r="AAL147" s="173"/>
      <c r="AAM147" s="173"/>
      <c r="AAN147" s="173"/>
      <c r="AAO147" s="173"/>
      <c r="AAP147" s="173"/>
      <c r="AAQ147" s="173"/>
      <c r="AAR147" s="173"/>
      <c r="AAS147" s="173"/>
      <c r="AAT147" s="173"/>
      <c r="AAU147" s="173"/>
      <c r="ABB147" s="173"/>
      <c r="ABC147" s="173"/>
      <c r="ABD147" s="173"/>
      <c r="ABE147" s="173"/>
      <c r="ABF147" s="173"/>
      <c r="ABG147" s="173"/>
      <c r="ABH147" s="173"/>
      <c r="ABI147" s="173"/>
      <c r="ABJ147" s="173"/>
      <c r="ABK147" s="173"/>
      <c r="ABL147" s="173"/>
      <c r="ABM147" s="173"/>
      <c r="ABN147" s="173"/>
      <c r="ABO147" s="173"/>
      <c r="ABP147" s="173"/>
      <c r="ABQ147" s="173"/>
      <c r="ABR147" s="173"/>
      <c r="ABS147" s="173"/>
      <c r="ABT147" s="173"/>
      <c r="ABU147" s="173"/>
      <c r="ABV147" s="173"/>
      <c r="ABW147" s="173"/>
      <c r="ABX147" s="173"/>
      <c r="ABY147" s="173"/>
      <c r="ABZ147" s="173"/>
      <c r="ACA147" s="173"/>
      <c r="ACB147" s="173"/>
      <c r="ACC147" s="173"/>
      <c r="ACD147" s="173"/>
      <c r="ACE147" s="173"/>
      <c r="ACF147" s="173"/>
      <c r="ACG147" s="173"/>
      <c r="ACH147" s="173"/>
      <c r="ACI147" s="173"/>
      <c r="ACJ147" s="173"/>
      <c r="ACK147" s="173"/>
      <c r="ACL147" s="173"/>
      <c r="ACM147" s="173"/>
      <c r="ACN147" s="173"/>
      <c r="ACO147" s="173"/>
      <c r="ACP147" s="173"/>
      <c r="ACQ147" s="173"/>
      <c r="ACR147" s="173"/>
      <c r="ACS147" s="173"/>
      <c r="ACT147" s="173"/>
      <c r="ACU147" s="173"/>
      <c r="ACV147" s="173"/>
      <c r="ACW147" s="173"/>
      <c r="ACX147" s="173"/>
      <c r="ACY147" s="173"/>
      <c r="ACZ147" s="173"/>
      <c r="ADA147" s="173"/>
      <c r="ADB147" s="173"/>
      <c r="ADC147" s="173"/>
      <c r="ADD147" s="173"/>
      <c r="ADE147" s="173"/>
      <c r="ADF147" s="173"/>
      <c r="ADG147" s="173"/>
      <c r="ADH147" s="173"/>
      <c r="ADI147" s="173"/>
      <c r="ADJ147" s="173"/>
      <c r="ADK147" s="173"/>
      <c r="ADL147" s="173"/>
      <c r="ADM147" s="173"/>
      <c r="ADN147" s="173"/>
      <c r="ADO147" s="173"/>
      <c r="ADP147" s="173"/>
      <c r="ADQ147" s="173"/>
      <c r="ADR147" s="173"/>
      <c r="ADS147" s="173"/>
      <c r="ADT147" s="173"/>
      <c r="ADU147" s="173"/>
      <c r="ADV147" s="173"/>
      <c r="ADW147" s="173"/>
      <c r="ADX147" s="173"/>
      <c r="ADY147" s="173"/>
      <c r="ADZ147" s="173"/>
      <c r="AEA147" s="173"/>
      <c r="AEB147" s="173"/>
      <c r="AEC147" s="173"/>
      <c r="AED147" s="173"/>
      <c r="AEE147" s="173"/>
      <c r="AEF147" s="173"/>
      <c r="AEG147" s="173"/>
      <c r="AEH147" s="173"/>
      <c r="AEI147" s="173"/>
      <c r="AEJ147" s="173"/>
      <c r="AEK147" s="173"/>
      <c r="AEL147" s="173"/>
      <c r="AEM147" s="173"/>
      <c r="AEN147" s="173"/>
      <c r="AEO147" s="173"/>
      <c r="AEP147" s="173"/>
      <c r="AEQ147" s="173"/>
      <c r="AER147" s="173"/>
      <c r="AES147" s="173"/>
      <c r="AET147" s="173"/>
      <c r="AEU147" s="173"/>
      <c r="AEV147" s="173"/>
      <c r="AEW147" s="173"/>
      <c r="AEX147" s="173"/>
      <c r="AEY147" s="173"/>
      <c r="AEZ147" s="173"/>
      <c r="AFA147" s="173"/>
      <c r="AFB147" s="173"/>
      <c r="AFC147" s="173"/>
      <c r="AFD147" s="173"/>
      <c r="AFE147" s="173"/>
      <c r="AFF147" s="173"/>
      <c r="AFG147" s="173"/>
      <c r="AFH147" s="173"/>
      <c r="AFI147" s="173"/>
      <c r="AFJ147" s="173"/>
      <c r="AFK147" s="173"/>
      <c r="AFL147" s="173"/>
      <c r="AFM147" s="173"/>
      <c r="AFN147" s="173"/>
      <c r="AFO147" s="173"/>
      <c r="AFP147" s="173"/>
      <c r="AFQ147" s="173"/>
      <c r="AFR147" s="173"/>
      <c r="AFS147" s="173"/>
      <c r="AFT147" s="173"/>
      <c r="AFU147" s="173"/>
      <c r="AFV147" s="173"/>
      <c r="AFW147" s="173"/>
      <c r="AFX147" s="173"/>
      <c r="AFY147" s="173"/>
      <c r="AFZ147" s="173"/>
      <c r="AGA147" s="173"/>
      <c r="AGB147" s="173"/>
      <c r="AGC147" s="173"/>
      <c r="AGD147" s="173"/>
      <c r="AGE147" s="173"/>
      <c r="AGF147" s="173"/>
      <c r="AGG147" s="173"/>
      <c r="AGH147" s="173"/>
      <c r="AGI147" s="173"/>
      <c r="AGJ147" s="173"/>
      <c r="AGK147" s="173"/>
      <c r="AGL147" s="173"/>
      <c r="AGM147" s="173"/>
      <c r="AGN147" s="173"/>
      <c r="AGO147" s="173"/>
      <c r="AGP147" s="173"/>
      <c r="AGQ147" s="173"/>
      <c r="AGR147" s="173"/>
      <c r="AGS147" s="173"/>
      <c r="AGT147" s="173"/>
      <c r="AGU147" s="173"/>
      <c r="AGV147" s="173"/>
      <c r="AGW147" s="173"/>
      <c r="AGX147" s="173"/>
      <c r="AGY147" s="173"/>
      <c r="AGZ147" s="173"/>
      <c r="AHA147" s="173"/>
      <c r="AHB147" s="173"/>
      <c r="AHC147" s="173"/>
      <c r="AHD147" s="173"/>
      <c r="AHE147" s="173"/>
      <c r="AHF147" s="173"/>
      <c r="AHG147" s="173"/>
      <c r="AHH147" s="173"/>
      <c r="AHI147" s="173"/>
      <c r="AHJ147" s="173"/>
      <c r="AHK147" s="173"/>
      <c r="AHL147" s="173"/>
      <c r="AHM147" s="173"/>
      <c r="AHN147" s="173"/>
      <c r="AHO147" s="173"/>
      <c r="AHP147" s="173"/>
      <c r="AHQ147" s="173"/>
      <c r="AHR147" s="173"/>
      <c r="AHS147" s="173"/>
      <c r="AHT147" s="173"/>
      <c r="AHU147" s="173"/>
      <c r="AHV147" s="173"/>
      <c r="AHW147" s="173"/>
      <c r="AHX147" s="173"/>
      <c r="AHY147" s="173"/>
      <c r="AHZ147" s="173"/>
      <c r="AIA147" s="173"/>
      <c r="AIB147" s="173"/>
      <c r="AIC147" s="173"/>
      <c r="AID147" s="173"/>
      <c r="AIE147" s="173"/>
      <c r="AIF147" s="173"/>
      <c r="AIG147" s="173"/>
      <c r="AIH147" s="173"/>
      <c r="AII147" s="173"/>
      <c r="AIJ147" s="173"/>
      <c r="AIK147" s="173"/>
      <c r="AIL147" s="173"/>
      <c r="AIM147" s="173"/>
      <c r="AIN147" s="173"/>
      <c r="AIO147" s="173"/>
      <c r="AIP147" s="173"/>
      <c r="AIQ147" s="173"/>
      <c r="AIR147" s="173"/>
      <c r="AIS147" s="173"/>
      <c r="AIT147" s="173"/>
      <c r="AIU147" s="173"/>
      <c r="AIV147" s="173"/>
      <c r="AIW147" s="173"/>
      <c r="AIX147" s="173"/>
      <c r="AIY147" s="173"/>
      <c r="AIZ147" s="173"/>
      <c r="AJA147" s="173"/>
      <c r="AJB147" s="173"/>
      <c r="AJC147" s="173"/>
      <c r="AJD147" s="173"/>
      <c r="AJE147" s="173"/>
      <c r="AJF147" s="173"/>
      <c r="AJG147" s="173"/>
      <c r="AJH147" s="173"/>
      <c r="AJI147" s="173"/>
      <c r="AJJ147" s="173"/>
      <c r="AJK147" s="173"/>
      <c r="AJL147" s="173"/>
      <c r="AJM147" s="173"/>
      <c r="AJN147" s="173"/>
      <c r="AJO147" s="173"/>
      <c r="AJP147" s="173"/>
      <c r="AJQ147" s="173"/>
      <c r="AJR147" s="173"/>
      <c r="AJS147" s="173"/>
      <c r="AJT147" s="173"/>
      <c r="AJU147" s="173"/>
      <c r="AJV147" s="173"/>
      <c r="AJW147" s="173"/>
      <c r="AJX147" s="173"/>
      <c r="AJY147" s="173"/>
      <c r="AJZ147" s="173"/>
      <c r="AKA147" s="173"/>
      <c r="AKB147" s="173"/>
      <c r="AKC147" s="173"/>
      <c r="AKD147" s="173"/>
      <c r="AKE147" s="173"/>
      <c r="AKF147" s="173"/>
      <c r="AKG147" s="173"/>
      <c r="AKH147" s="173"/>
      <c r="AKI147" s="173"/>
      <c r="AKJ147" s="173"/>
      <c r="AKK147" s="173"/>
      <c r="AKL147" s="173"/>
      <c r="AKM147" s="173"/>
      <c r="AKN147" s="173"/>
      <c r="AKO147" s="173"/>
      <c r="AKP147" s="173"/>
      <c r="AKQ147" s="173"/>
      <c r="AKX147" s="173"/>
      <c r="AKY147" s="173"/>
      <c r="AKZ147" s="173"/>
      <c r="ALA147" s="173"/>
      <c r="ALB147" s="173"/>
      <c r="ALC147" s="173"/>
      <c r="ALD147" s="173"/>
      <c r="ALE147" s="173"/>
      <c r="ALF147" s="173"/>
      <c r="ALG147" s="173"/>
      <c r="ALH147" s="173"/>
      <c r="ALI147" s="173"/>
      <c r="ALJ147" s="173"/>
      <c r="ALK147" s="173"/>
      <c r="ALL147" s="173"/>
      <c r="ALM147" s="173"/>
      <c r="ALN147" s="173"/>
      <c r="ALO147" s="173"/>
      <c r="ALP147" s="173"/>
      <c r="ALQ147" s="173"/>
      <c r="ALR147" s="173"/>
      <c r="ALS147" s="173"/>
      <c r="ALT147" s="173"/>
      <c r="ALU147" s="173"/>
      <c r="ALV147" s="173"/>
      <c r="ALW147" s="173"/>
      <c r="ALX147" s="173"/>
      <c r="ALY147" s="173"/>
      <c r="ALZ147" s="173"/>
      <c r="AMA147" s="173"/>
      <c r="AMB147" s="173"/>
      <c r="AMC147" s="173"/>
      <c r="AMD147" s="173"/>
      <c r="AME147" s="173"/>
      <c r="AMF147" s="173"/>
      <c r="AMG147" s="173"/>
      <c r="AMH147" s="173"/>
      <c r="AMI147" s="173"/>
      <c r="AMJ147" s="173"/>
      <c r="AMK147" s="173"/>
      <c r="AML147" s="173"/>
      <c r="AMM147" s="173"/>
      <c r="AMN147" s="173"/>
      <c r="AMO147" s="173"/>
      <c r="AMP147" s="173"/>
      <c r="AMQ147" s="173"/>
      <c r="AMR147" s="173"/>
      <c r="AMS147" s="173"/>
      <c r="AMT147" s="173"/>
      <c r="AMU147" s="173"/>
      <c r="AMV147" s="173"/>
      <c r="AMW147" s="173"/>
      <c r="AMX147" s="173"/>
      <c r="AMY147" s="173"/>
      <c r="AMZ147" s="173"/>
      <c r="ANA147" s="173"/>
      <c r="ANB147" s="173"/>
      <c r="ANC147" s="173"/>
      <c r="AND147" s="173"/>
      <c r="ANE147" s="173"/>
      <c r="ANF147" s="173"/>
      <c r="ANG147" s="173"/>
      <c r="ANH147" s="173"/>
      <c r="ANI147" s="173"/>
      <c r="ANJ147" s="173"/>
      <c r="ANK147" s="173"/>
      <c r="ANL147" s="173"/>
      <c r="ANM147" s="173"/>
      <c r="ANN147" s="173"/>
      <c r="ANO147" s="173"/>
      <c r="ANP147" s="173"/>
      <c r="ANQ147" s="173"/>
      <c r="ANR147" s="173"/>
      <c r="ANS147" s="173"/>
      <c r="ANT147" s="173"/>
      <c r="ANU147" s="173"/>
      <c r="ANV147" s="173"/>
      <c r="ANW147" s="173"/>
      <c r="ANX147" s="173"/>
      <c r="ANY147" s="173"/>
      <c r="ANZ147" s="173"/>
      <c r="AOA147" s="173"/>
      <c r="AOB147" s="173"/>
      <c r="AOC147" s="173"/>
      <c r="AOD147" s="173"/>
      <c r="AOE147" s="173"/>
      <c r="AOF147" s="173"/>
      <c r="AOG147" s="173"/>
      <c r="AOH147" s="173"/>
      <c r="AOI147" s="173"/>
      <c r="AOJ147" s="173"/>
      <c r="AOK147" s="173"/>
      <c r="AOL147" s="173"/>
      <c r="AOM147" s="173"/>
      <c r="AON147" s="173"/>
      <c r="AOO147" s="173"/>
      <c r="AOP147" s="173"/>
      <c r="AOQ147" s="173"/>
      <c r="AOR147" s="173"/>
      <c r="AOS147" s="173"/>
      <c r="AOT147" s="173"/>
      <c r="AOU147" s="173"/>
      <c r="AOV147" s="173"/>
      <c r="AOW147" s="173"/>
      <c r="AOX147" s="173"/>
      <c r="AOY147" s="173"/>
      <c r="AOZ147" s="173"/>
      <c r="APA147" s="173"/>
      <c r="APB147" s="173"/>
      <c r="APC147" s="173"/>
      <c r="APD147" s="173"/>
      <c r="APE147" s="173"/>
      <c r="APF147" s="173"/>
      <c r="APG147" s="173"/>
      <c r="APH147" s="173"/>
      <c r="API147" s="173"/>
      <c r="APJ147" s="173"/>
      <c r="APK147" s="173"/>
      <c r="APL147" s="173"/>
      <c r="APM147" s="173"/>
      <c r="APN147" s="173"/>
      <c r="APO147" s="173"/>
      <c r="APP147" s="173"/>
      <c r="APQ147" s="173"/>
      <c r="APR147" s="173"/>
      <c r="APS147" s="173"/>
      <c r="APT147" s="173"/>
      <c r="APU147" s="173"/>
      <c r="APV147" s="173"/>
      <c r="APW147" s="173"/>
      <c r="APX147" s="173"/>
      <c r="APY147" s="173"/>
      <c r="APZ147" s="173"/>
      <c r="AQA147" s="173"/>
      <c r="AQB147" s="173"/>
      <c r="AQC147" s="173"/>
      <c r="AQD147" s="173"/>
      <c r="AQE147" s="173"/>
      <c r="AQF147" s="173"/>
      <c r="AQG147" s="173"/>
      <c r="AQH147" s="173"/>
      <c r="AQI147" s="173"/>
      <c r="AQJ147" s="173"/>
      <c r="AQK147" s="173"/>
      <c r="AQL147" s="173"/>
      <c r="AQM147" s="173"/>
      <c r="AQN147" s="173"/>
      <c r="AQO147" s="173"/>
      <c r="AQP147" s="173"/>
      <c r="AQQ147" s="173"/>
      <c r="AQR147" s="173"/>
      <c r="AQS147" s="173"/>
      <c r="AQT147" s="173"/>
      <c r="AQU147" s="173"/>
      <c r="AQV147" s="173"/>
      <c r="AQW147" s="173"/>
      <c r="AQX147" s="173"/>
      <c r="AQY147" s="173"/>
      <c r="AQZ147" s="173"/>
      <c r="ARA147" s="173"/>
      <c r="ARB147" s="173"/>
      <c r="ARC147" s="173"/>
      <c r="ARD147" s="173"/>
      <c r="ARE147" s="173"/>
      <c r="ARF147" s="173"/>
      <c r="ARG147" s="173"/>
      <c r="ARH147" s="173"/>
      <c r="ARI147" s="173"/>
      <c r="ARJ147" s="173"/>
      <c r="ARK147" s="173"/>
      <c r="ARL147" s="173"/>
      <c r="ARM147" s="173"/>
      <c r="ARN147" s="173"/>
      <c r="ARO147" s="173"/>
      <c r="ARP147" s="173"/>
      <c r="ARQ147" s="173"/>
      <c r="ARR147" s="173"/>
      <c r="ARS147" s="173"/>
      <c r="ART147" s="173"/>
      <c r="ARU147" s="173"/>
      <c r="ARV147" s="173"/>
      <c r="ARW147" s="173"/>
      <c r="ARX147" s="173"/>
      <c r="ARY147" s="173"/>
      <c r="ARZ147" s="173"/>
      <c r="ASA147" s="173"/>
      <c r="ASB147" s="173"/>
      <c r="ASC147" s="173"/>
      <c r="ASD147" s="173"/>
      <c r="ASE147" s="173"/>
      <c r="ASF147" s="173"/>
      <c r="ASG147" s="173"/>
      <c r="ASH147" s="173"/>
      <c r="ASI147" s="173"/>
      <c r="ASJ147" s="173"/>
      <c r="ASK147" s="173"/>
      <c r="ASL147" s="173"/>
      <c r="ASM147" s="173"/>
      <c r="ASN147" s="173"/>
      <c r="ASO147" s="173"/>
      <c r="ASP147" s="173"/>
      <c r="ASQ147" s="173"/>
      <c r="ASR147" s="173"/>
      <c r="ASS147" s="173"/>
      <c r="AST147" s="173"/>
      <c r="ASU147" s="173"/>
      <c r="ASV147" s="173"/>
      <c r="ASW147" s="173"/>
      <c r="ASX147" s="173"/>
      <c r="ASY147" s="173"/>
      <c r="ASZ147" s="173"/>
      <c r="ATA147" s="173"/>
      <c r="ATB147" s="173"/>
      <c r="ATC147" s="173"/>
      <c r="ATD147" s="173"/>
      <c r="ATE147" s="173"/>
      <c r="ATF147" s="173"/>
      <c r="ATG147" s="173"/>
      <c r="ATH147" s="173"/>
      <c r="ATI147" s="173"/>
      <c r="ATJ147" s="173"/>
      <c r="ATK147" s="173"/>
      <c r="ATL147" s="173"/>
      <c r="ATM147" s="173"/>
      <c r="ATN147" s="173"/>
      <c r="ATO147" s="173"/>
      <c r="ATP147" s="173"/>
      <c r="ATQ147" s="173"/>
      <c r="ATR147" s="173"/>
      <c r="ATS147" s="173"/>
      <c r="ATT147" s="173"/>
      <c r="ATU147" s="173"/>
      <c r="ATV147" s="173"/>
      <c r="ATW147" s="173"/>
      <c r="ATX147" s="173"/>
      <c r="ATY147" s="173"/>
      <c r="ATZ147" s="173"/>
      <c r="AUA147" s="173"/>
      <c r="AUB147" s="173"/>
      <c r="AUC147" s="173"/>
      <c r="AUD147" s="173"/>
      <c r="AUE147" s="173"/>
      <c r="AUF147" s="173"/>
      <c r="AUG147" s="173"/>
      <c r="AUH147" s="173"/>
      <c r="AUI147" s="173"/>
      <c r="AUJ147" s="173"/>
      <c r="AUK147" s="173"/>
      <c r="AUL147" s="173"/>
      <c r="AUM147" s="173"/>
      <c r="AUT147" s="173"/>
      <c r="AUU147" s="173"/>
      <c r="AUV147" s="173"/>
      <c r="AUW147" s="173"/>
      <c r="AUX147" s="173"/>
      <c r="AUY147" s="173"/>
      <c r="AUZ147" s="173"/>
      <c r="AVA147" s="173"/>
      <c r="AVB147" s="173"/>
      <c r="AVC147" s="173"/>
      <c r="AVD147" s="173"/>
      <c r="AVE147" s="173"/>
      <c r="AVF147" s="173"/>
      <c r="AVG147" s="173"/>
      <c r="AVH147" s="173"/>
      <c r="AVI147" s="173"/>
      <c r="AVJ147" s="173"/>
      <c r="AVK147" s="173"/>
      <c r="AVL147" s="173"/>
      <c r="AVM147" s="173"/>
      <c r="AVN147" s="173"/>
      <c r="AVO147" s="173"/>
      <c r="AVP147" s="173"/>
      <c r="AVQ147" s="173"/>
      <c r="AVR147" s="173"/>
      <c r="AVS147" s="173"/>
      <c r="AVT147" s="173"/>
      <c r="AVU147" s="173"/>
      <c r="AVV147" s="173"/>
      <c r="AVW147" s="173"/>
      <c r="AVX147" s="173"/>
      <c r="AVY147" s="173"/>
      <c r="AVZ147" s="173"/>
      <c r="AWA147" s="173"/>
      <c r="AWB147" s="173"/>
      <c r="AWC147" s="173"/>
      <c r="AWD147" s="173"/>
      <c r="AWE147" s="173"/>
      <c r="AWF147" s="173"/>
      <c r="AWG147" s="173"/>
      <c r="AWH147" s="173"/>
      <c r="AWI147" s="173"/>
      <c r="AWJ147" s="173"/>
      <c r="AWK147" s="173"/>
      <c r="AWL147" s="173"/>
      <c r="AWM147" s="173"/>
      <c r="AWN147" s="173"/>
      <c r="AWO147" s="173"/>
      <c r="AWP147" s="173"/>
      <c r="AWQ147" s="173"/>
      <c r="AWR147" s="173"/>
      <c r="AWS147" s="173"/>
      <c r="AWT147" s="173"/>
      <c r="AWU147" s="173"/>
      <c r="AWV147" s="173"/>
      <c r="AWW147" s="173"/>
      <c r="AWX147" s="173"/>
      <c r="AWY147" s="173"/>
      <c r="AWZ147" s="173"/>
      <c r="AXA147" s="173"/>
      <c r="AXB147" s="173"/>
      <c r="AXC147" s="173"/>
      <c r="AXD147" s="173"/>
      <c r="AXE147" s="173"/>
      <c r="AXF147" s="173"/>
      <c r="AXG147" s="173"/>
      <c r="AXH147" s="173"/>
      <c r="AXI147" s="173"/>
      <c r="AXJ147" s="173"/>
      <c r="AXK147" s="173"/>
      <c r="AXL147" s="173"/>
      <c r="AXM147" s="173"/>
      <c r="AXN147" s="173"/>
      <c r="AXO147" s="173"/>
      <c r="AXP147" s="173"/>
      <c r="AXQ147" s="173"/>
      <c r="AXR147" s="173"/>
      <c r="AXS147" s="173"/>
      <c r="AXT147" s="173"/>
      <c r="AXU147" s="173"/>
      <c r="AXV147" s="173"/>
      <c r="AXW147" s="173"/>
      <c r="AXX147" s="173"/>
      <c r="AXY147" s="173"/>
      <c r="AXZ147" s="173"/>
      <c r="AYA147" s="173"/>
      <c r="AYB147" s="173"/>
      <c r="AYC147" s="173"/>
      <c r="AYD147" s="173"/>
      <c r="AYE147" s="173"/>
      <c r="AYF147" s="173"/>
      <c r="AYG147" s="173"/>
      <c r="AYH147" s="173"/>
      <c r="AYI147" s="173"/>
      <c r="AYJ147" s="173"/>
      <c r="AYK147" s="173"/>
      <c r="AYL147" s="173"/>
      <c r="AYM147" s="173"/>
      <c r="AYN147" s="173"/>
      <c r="AYO147" s="173"/>
      <c r="AYP147" s="173"/>
      <c r="AYQ147" s="173"/>
      <c r="AYR147" s="173"/>
      <c r="AYS147" s="173"/>
      <c r="AYT147" s="173"/>
      <c r="AYU147" s="173"/>
      <c r="AYV147" s="173"/>
      <c r="AYW147" s="173"/>
      <c r="AYX147" s="173"/>
      <c r="AYY147" s="173"/>
      <c r="AYZ147" s="173"/>
      <c r="AZA147" s="173"/>
      <c r="AZB147" s="173"/>
      <c r="AZC147" s="173"/>
      <c r="AZD147" s="173"/>
      <c r="AZE147" s="173"/>
      <c r="AZF147" s="173"/>
      <c r="AZG147" s="173"/>
      <c r="AZH147" s="173"/>
      <c r="AZI147" s="173"/>
      <c r="AZJ147" s="173"/>
      <c r="AZK147" s="173"/>
      <c r="AZL147" s="173"/>
      <c r="AZM147" s="173"/>
      <c r="AZN147" s="173"/>
      <c r="AZO147" s="173"/>
      <c r="AZP147" s="173"/>
      <c r="AZQ147" s="173"/>
      <c r="AZR147" s="173"/>
      <c r="AZS147" s="173"/>
      <c r="AZT147" s="173"/>
      <c r="AZU147" s="173"/>
      <c r="AZV147" s="173"/>
      <c r="AZW147" s="173"/>
      <c r="AZX147" s="173"/>
      <c r="AZY147" s="173"/>
      <c r="AZZ147" s="173"/>
      <c r="BAA147" s="173"/>
      <c r="BAB147" s="173"/>
      <c r="BAC147" s="173"/>
      <c r="BAD147" s="173"/>
      <c r="BAE147" s="173"/>
      <c r="BAF147" s="173"/>
      <c r="BAG147" s="173"/>
      <c r="BAH147" s="173"/>
      <c r="BAI147" s="173"/>
      <c r="BAJ147" s="173"/>
      <c r="BAK147" s="173"/>
      <c r="BAL147" s="173"/>
      <c r="BAM147" s="173"/>
      <c r="BAN147" s="173"/>
      <c r="BAO147" s="173"/>
      <c r="BAP147" s="173"/>
      <c r="BAQ147" s="173"/>
      <c r="BAR147" s="173"/>
      <c r="BAS147" s="173"/>
      <c r="BAT147" s="173"/>
      <c r="BAU147" s="173"/>
      <c r="BAV147" s="173"/>
      <c r="BAW147" s="173"/>
      <c r="BAX147" s="173"/>
      <c r="BAY147" s="173"/>
      <c r="BAZ147" s="173"/>
      <c r="BBA147" s="173"/>
      <c r="BBB147" s="173"/>
      <c r="BBC147" s="173"/>
      <c r="BBD147" s="173"/>
      <c r="BBE147" s="173"/>
      <c r="BBF147" s="173"/>
      <c r="BBG147" s="173"/>
      <c r="BBH147" s="173"/>
      <c r="BBI147" s="173"/>
      <c r="BBJ147" s="173"/>
      <c r="BBK147" s="173"/>
      <c r="BBL147" s="173"/>
      <c r="BBM147" s="173"/>
      <c r="BBN147" s="173"/>
      <c r="BBO147" s="173"/>
      <c r="BBP147" s="173"/>
      <c r="BBQ147" s="173"/>
      <c r="BBR147" s="173"/>
      <c r="BBS147" s="173"/>
      <c r="BBT147" s="173"/>
      <c r="BBU147" s="173"/>
      <c r="BBV147" s="173"/>
      <c r="BBW147" s="173"/>
      <c r="BBX147" s="173"/>
      <c r="BBY147" s="173"/>
      <c r="BBZ147" s="173"/>
      <c r="BCA147" s="173"/>
      <c r="BCB147" s="173"/>
      <c r="BCC147" s="173"/>
      <c r="BCD147" s="173"/>
      <c r="BCE147" s="173"/>
      <c r="BCF147" s="173"/>
      <c r="BCG147" s="173"/>
      <c r="BCH147" s="173"/>
      <c r="BCI147" s="173"/>
      <c r="BCJ147" s="173"/>
      <c r="BCK147" s="173"/>
      <c r="BCL147" s="173"/>
      <c r="BCM147" s="173"/>
      <c r="BCN147" s="173"/>
      <c r="BCO147" s="173"/>
      <c r="BCP147" s="173"/>
      <c r="BCQ147" s="173"/>
      <c r="BCR147" s="173"/>
      <c r="BCS147" s="173"/>
      <c r="BCT147" s="173"/>
      <c r="BCU147" s="173"/>
      <c r="BCV147" s="173"/>
      <c r="BCW147" s="173"/>
      <c r="BCX147" s="173"/>
      <c r="BCY147" s="173"/>
      <c r="BCZ147" s="173"/>
      <c r="BDA147" s="173"/>
      <c r="BDB147" s="173"/>
      <c r="BDC147" s="173"/>
      <c r="BDD147" s="173"/>
      <c r="BDE147" s="173"/>
      <c r="BDF147" s="173"/>
      <c r="BDG147" s="173"/>
      <c r="BDH147" s="173"/>
      <c r="BDI147" s="173"/>
      <c r="BDJ147" s="173"/>
      <c r="BDK147" s="173"/>
      <c r="BDL147" s="173"/>
      <c r="BDM147" s="173"/>
      <c r="BDN147" s="173"/>
      <c r="BDO147" s="173"/>
      <c r="BDP147" s="173"/>
      <c r="BDQ147" s="173"/>
      <c r="BDR147" s="173"/>
      <c r="BDS147" s="173"/>
      <c r="BDT147" s="173"/>
      <c r="BDU147" s="173"/>
      <c r="BDV147" s="173"/>
      <c r="BDW147" s="173"/>
      <c r="BDX147" s="173"/>
      <c r="BDY147" s="173"/>
      <c r="BDZ147" s="173"/>
      <c r="BEA147" s="173"/>
      <c r="BEB147" s="173"/>
      <c r="BEC147" s="173"/>
      <c r="BED147" s="173"/>
      <c r="BEE147" s="173"/>
      <c r="BEF147" s="173"/>
      <c r="BEG147" s="173"/>
      <c r="BEH147" s="173"/>
      <c r="BEI147" s="173"/>
      <c r="BEP147" s="173"/>
      <c r="BEQ147" s="173"/>
      <c r="BER147" s="173"/>
      <c r="BES147" s="173"/>
      <c r="BET147" s="173"/>
      <c r="BEU147" s="173"/>
      <c r="BEV147" s="173"/>
      <c r="BEW147" s="173"/>
      <c r="BEX147" s="173"/>
      <c r="BEY147" s="173"/>
      <c r="BEZ147" s="173"/>
      <c r="BFA147" s="173"/>
      <c r="BFB147" s="173"/>
      <c r="BFC147" s="173"/>
      <c r="BFD147" s="173"/>
      <c r="BFE147" s="173"/>
      <c r="BFF147" s="173"/>
      <c r="BFG147" s="173"/>
      <c r="BFH147" s="173"/>
      <c r="BFI147" s="173"/>
      <c r="BFJ147" s="173"/>
      <c r="BFK147" s="173"/>
      <c r="BFL147" s="173"/>
      <c r="BFM147" s="173"/>
      <c r="BFN147" s="173"/>
      <c r="BFO147" s="173"/>
      <c r="BFP147" s="173"/>
      <c r="BFQ147" s="173"/>
      <c r="BFR147" s="173"/>
      <c r="BFS147" s="173"/>
      <c r="BFT147" s="173"/>
      <c r="BFU147" s="173"/>
      <c r="BFV147" s="173"/>
      <c r="BFW147" s="173"/>
      <c r="BFX147" s="173"/>
      <c r="BFY147" s="173"/>
      <c r="BFZ147" s="173"/>
      <c r="BGA147" s="173"/>
      <c r="BGB147" s="173"/>
      <c r="BGC147" s="173"/>
      <c r="BGD147" s="173"/>
      <c r="BGE147" s="173"/>
      <c r="BGF147" s="173"/>
      <c r="BGG147" s="173"/>
      <c r="BGH147" s="173"/>
      <c r="BGI147" s="173"/>
      <c r="BGJ147" s="173"/>
      <c r="BGK147" s="173"/>
      <c r="BGL147" s="173"/>
      <c r="BGM147" s="173"/>
      <c r="BGN147" s="173"/>
      <c r="BGO147" s="173"/>
      <c r="BGP147" s="173"/>
      <c r="BGQ147" s="173"/>
      <c r="BGR147" s="173"/>
      <c r="BGS147" s="173"/>
      <c r="BGT147" s="173"/>
      <c r="BGU147" s="173"/>
      <c r="BGV147" s="173"/>
      <c r="BGW147" s="173"/>
      <c r="BGX147" s="173"/>
      <c r="BGY147" s="173"/>
      <c r="BGZ147" s="173"/>
      <c r="BHA147" s="173"/>
      <c r="BHB147" s="173"/>
      <c r="BHC147" s="173"/>
      <c r="BHD147" s="173"/>
      <c r="BHE147" s="173"/>
      <c r="BHF147" s="173"/>
      <c r="BHG147" s="173"/>
      <c r="BHH147" s="173"/>
      <c r="BHI147" s="173"/>
      <c r="BHJ147" s="173"/>
      <c r="BHK147" s="173"/>
      <c r="BHL147" s="173"/>
      <c r="BHM147" s="173"/>
      <c r="BHN147" s="173"/>
      <c r="BHO147" s="173"/>
      <c r="BHP147" s="173"/>
      <c r="BHQ147" s="173"/>
      <c r="BHR147" s="173"/>
      <c r="BHS147" s="173"/>
      <c r="BHT147" s="173"/>
      <c r="BHU147" s="173"/>
      <c r="BHV147" s="173"/>
      <c r="BHW147" s="173"/>
      <c r="BHX147" s="173"/>
      <c r="BHY147" s="173"/>
      <c r="BHZ147" s="173"/>
      <c r="BIA147" s="173"/>
      <c r="BIB147" s="173"/>
      <c r="BIC147" s="173"/>
      <c r="BID147" s="173"/>
      <c r="BIE147" s="173"/>
      <c r="BIF147" s="173"/>
      <c r="BIG147" s="173"/>
      <c r="BIH147" s="173"/>
      <c r="BII147" s="173"/>
      <c r="BIJ147" s="173"/>
      <c r="BIK147" s="173"/>
      <c r="BIL147" s="173"/>
      <c r="BIM147" s="173"/>
      <c r="BIN147" s="173"/>
      <c r="BIO147" s="173"/>
      <c r="BIP147" s="173"/>
      <c r="BIQ147" s="173"/>
      <c r="BIR147" s="173"/>
      <c r="BIS147" s="173"/>
      <c r="BIT147" s="173"/>
      <c r="BIU147" s="173"/>
      <c r="BIV147" s="173"/>
      <c r="BIW147" s="173"/>
      <c r="BIX147" s="173"/>
      <c r="BIY147" s="173"/>
      <c r="BIZ147" s="173"/>
      <c r="BJA147" s="173"/>
      <c r="BJB147" s="173"/>
      <c r="BJC147" s="173"/>
      <c r="BJD147" s="173"/>
      <c r="BJE147" s="173"/>
      <c r="BJF147" s="173"/>
      <c r="BJG147" s="173"/>
      <c r="BJH147" s="173"/>
      <c r="BJI147" s="173"/>
      <c r="BJJ147" s="173"/>
      <c r="BJK147" s="173"/>
      <c r="BJL147" s="173"/>
      <c r="BJM147" s="173"/>
      <c r="BJN147" s="173"/>
      <c r="BJO147" s="173"/>
      <c r="BJP147" s="173"/>
      <c r="BJQ147" s="173"/>
      <c r="BJR147" s="173"/>
      <c r="BJS147" s="173"/>
      <c r="BJT147" s="173"/>
      <c r="BJU147" s="173"/>
      <c r="BJV147" s="173"/>
      <c r="BJW147" s="173"/>
      <c r="BJX147" s="173"/>
      <c r="BJY147" s="173"/>
      <c r="BJZ147" s="173"/>
      <c r="BKA147" s="173"/>
      <c r="BKB147" s="173"/>
      <c r="BKC147" s="173"/>
      <c r="BKD147" s="173"/>
      <c r="BKE147" s="173"/>
      <c r="BKF147" s="173"/>
      <c r="BKG147" s="173"/>
      <c r="BKH147" s="173"/>
      <c r="BKI147" s="173"/>
      <c r="BKJ147" s="173"/>
      <c r="BKK147" s="173"/>
      <c r="BKL147" s="173"/>
      <c r="BKM147" s="173"/>
      <c r="BKN147" s="173"/>
      <c r="BKO147" s="173"/>
      <c r="BKP147" s="173"/>
      <c r="BKQ147" s="173"/>
      <c r="BKR147" s="173"/>
      <c r="BKS147" s="173"/>
      <c r="BKT147" s="173"/>
      <c r="BKU147" s="173"/>
      <c r="BKV147" s="173"/>
      <c r="BKW147" s="173"/>
      <c r="BKX147" s="173"/>
      <c r="BKY147" s="173"/>
      <c r="BKZ147" s="173"/>
      <c r="BLA147" s="173"/>
      <c r="BLB147" s="173"/>
      <c r="BLC147" s="173"/>
      <c r="BLD147" s="173"/>
      <c r="BLE147" s="173"/>
      <c r="BLF147" s="173"/>
      <c r="BLG147" s="173"/>
      <c r="BLH147" s="173"/>
      <c r="BLI147" s="173"/>
      <c r="BLJ147" s="173"/>
      <c r="BLK147" s="173"/>
      <c r="BLL147" s="173"/>
      <c r="BLM147" s="173"/>
      <c r="BLN147" s="173"/>
      <c r="BLO147" s="173"/>
      <c r="BLP147" s="173"/>
      <c r="BLQ147" s="173"/>
      <c r="BLR147" s="173"/>
      <c r="BLS147" s="173"/>
      <c r="BLT147" s="173"/>
      <c r="BLU147" s="173"/>
      <c r="BLV147" s="173"/>
      <c r="BLW147" s="173"/>
      <c r="BLX147" s="173"/>
      <c r="BLY147" s="173"/>
      <c r="BLZ147" s="173"/>
      <c r="BMA147" s="173"/>
      <c r="BMB147" s="173"/>
      <c r="BMC147" s="173"/>
      <c r="BMD147" s="173"/>
      <c r="BME147" s="173"/>
      <c r="BMF147" s="173"/>
      <c r="BMG147" s="173"/>
      <c r="BMH147" s="173"/>
      <c r="BMI147" s="173"/>
      <c r="BMJ147" s="173"/>
      <c r="BMK147" s="173"/>
      <c r="BML147" s="173"/>
      <c r="BMM147" s="173"/>
      <c r="BMN147" s="173"/>
      <c r="BMO147" s="173"/>
      <c r="BMP147" s="173"/>
      <c r="BMQ147" s="173"/>
      <c r="BMR147" s="173"/>
      <c r="BMS147" s="173"/>
      <c r="BMT147" s="173"/>
      <c r="BMU147" s="173"/>
      <c r="BMV147" s="173"/>
      <c r="BMW147" s="173"/>
      <c r="BMX147" s="173"/>
      <c r="BMY147" s="173"/>
      <c r="BMZ147" s="173"/>
      <c r="BNA147" s="173"/>
      <c r="BNB147" s="173"/>
      <c r="BNC147" s="173"/>
      <c r="BND147" s="173"/>
      <c r="BNE147" s="173"/>
      <c r="BNF147" s="173"/>
      <c r="BNG147" s="173"/>
      <c r="BNH147" s="173"/>
      <c r="BNI147" s="173"/>
      <c r="BNJ147" s="173"/>
      <c r="BNK147" s="173"/>
      <c r="BNL147" s="173"/>
      <c r="BNM147" s="173"/>
      <c r="BNN147" s="173"/>
      <c r="BNO147" s="173"/>
      <c r="BNP147" s="173"/>
      <c r="BNQ147" s="173"/>
      <c r="BNR147" s="173"/>
      <c r="BNS147" s="173"/>
      <c r="BNT147" s="173"/>
      <c r="BNU147" s="173"/>
      <c r="BNV147" s="173"/>
      <c r="BNW147" s="173"/>
      <c r="BNX147" s="173"/>
      <c r="BNY147" s="173"/>
      <c r="BNZ147" s="173"/>
      <c r="BOA147" s="173"/>
      <c r="BOB147" s="173"/>
      <c r="BOC147" s="173"/>
      <c r="BOD147" s="173"/>
      <c r="BOE147" s="173"/>
      <c r="BOL147" s="173"/>
      <c r="BOM147" s="173"/>
      <c r="BON147" s="173"/>
      <c r="BOO147" s="173"/>
      <c r="BOP147" s="173"/>
      <c r="BOQ147" s="173"/>
      <c r="BOR147" s="173"/>
      <c r="BOS147" s="173"/>
      <c r="BOT147" s="173"/>
      <c r="BOU147" s="173"/>
      <c r="BOV147" s="173"/>
      <c r="BOW147" s="173"/>
      <c r="BOX147" s="173"/>
      <c r="BOY147" s="173"/>
      <c r="BOZ147" s="173"/>
      <c r="BPA147" s="173"/>
      <c r="BPB147" s="173"/>
      <c r="BPC147" s="173"/>
      <c r="BPD147" s="173"/>
      <c r="BPE147" s="173"/>
      <c r="BPF147" s="173"/>
      <c r="BPG147" s="173"/>
      <c r="BPH147" s="173"/>
      <c r="BPI147" s="173"/>
      <c r="BPJ147" s="173"/>
      <c r="BPK147" s="173"/>
      <c r="BPL147" s="173"/>
      <c r="BPM147" s="173"/>
      <c r="BPN147" s="173"/>
      <c r="BPO147" s="173"/>
      <c r="BPP147" s="173"/>
      <c r="BPQ147" s="173"/>
      <c r="BPR147" s="173"/>
      <c r="BPS147" s="173"/>
      <c r="BPT147" s="173"/>
      <c r="BPU147" s="173"/>
      <c r="BPV147" s="173"/>
      <c r="BPW147" s="173"/>
      <c r="BPX147" s="173"/>
      <c r="BPY147" s="173"/>
      <c r="BPZ147" s="173"/>
      <c r="BQA147" s="173"/>
      <c r="BQB147" s="173"/>
      <c r="BQC147" s="173"/>
      <c r="BQD147" s="173"/>
      <c r="BQE147" s="173"/>
      <c r="BQF147" s="173"/>
      <c r="BQG147" s="173"/>
      <c r="BQH147" s="173"/>
      <c r="BQI147" s="173"/>
      <c r="BQJ147" s="173"/>
      <c r="BQK147" s="173"/>
      <c r="BQL147" s="173"/>
      <c r="BQM147" s="173"/>
      <c r="BQN147" s="173"/>
      <c r="BQO147" s="173"/>
      <c r="BQP147" s="173"/>
      <c r="BQQ147" s="173"/>
      <c r="BQR147" s="173"/>
      <c r="BQS147" s="173"/>
      <c r="BQT147" s="173"/>
      <c r="BQU147" s="173"/>
      <c r="BQV147" s="173"/>
      <c r="BQW147" s="173"/>
      <c r="BQX147" s="173"/>
      <c r="BQY147" s="173"/>
      <c r="BQZ147" s="173"/>
      <c r="BRA147" s="173"/>
      <c r="BRB147" s="173"/>
      <c r="BRC147" s="173"/>
      <c r="BRD147" s="173"/>
      <c r="BRE147" s="173"/>
      <c r="BRF147" s="173"/>
      <c r="BRG147" s="173"/>
      <c r="BRH147" s="173"/>
      <c r="BRI147" s="173"/>
      <c r="BRJ147" s="173"/>
      <c r="BRK147" s="173"/>
      <c r="BRL147" s="173"/>
      <c r="BRM147" s="173"/>
      <c r="BRN147" s="173"/>
      <c r="BRO147" s="173"/>
      <c r="BRP147" s="173"/>
      <c r="BRQ147" s="173"/>
      <c r="BRR147" s="173"/>
      <c r="BRS147" s="173"/>
      <c r="BRT147" s="173"/>
      <c r="BRU147" s="173"/>
      <c r="BRV147" s="173"/>
      <c r="BRW147" s="173"/>
      <c r="BRX147" s="173"/>
      <c r="BRY147" s="173"/>
      <c r="BRZ147" s="173"/>
      <c r="BSA147" s="173"/>
      <c r="BSB147" s="173"/>
      <c r="BSC147" s="173"/>
      <c r="BSD147" s="173"/>
      <c r="BSE147" s="173"/>
      <c r="BSF147" s="173"/>
      <c r="BSG147" s="173"/>
      <c r="BSH147" s="173"/>
      <c r="BSI147" s="173"/>
      <c r="BSJ147" s="173"/>
      <c r="BSK147" s="173"/>
      <c r="BSL147" s="173"/>
      <c r="BSM147" s="173"/>
      <c r="BSN147" s="173"/>
      <c r="BSO147" s="173"/>
      <c r="BSP147" s="173"/>
      <c r="BSQ147" s="173"/>
      <c r="BSR147" s="173"/>
      <c r="BSS147" s="173"/>
      <c r="BST147" s="173"/>
      <c r="BSU147" s="173"/>
      <c r="BSV147" s="173"/>
      <c r="BSW147" s="173"/>
      <c r="BSX147" s="173"/>
      <c r="BSY147" s="173"/>
      <c r="BSZ147" s="173"/>
      <c r="BTA147" s="173"/>
      <c r="BTB147" s="173"/>
      <c r="BTC147" s="173"/>
      <c r="BTD147" s="173"/>
      <c r="BTE147" s="173"/>
      <c r="BTF147" s="173"/>
      <c r="BTG147" s="173"/>
      <c r="BTH147" s="173"/>
      <c r="BTI147" s="173"/>
      <c r="BTJ147" s="173"/>
      <c r="BTK147" s="173"/>
      <c r="BTL147" s="173"/>
      <c r="BTM147" s="173"/>
      <c r="BTN147" s="173"/>
      <c r="BTO147" s="173"/>
      <c r="BTP147" s="173"/>
      <c r="BTQ147" s="173"/>
      <c r="BTR147" s="173"/>
      <c r="BTS147" s="173"/>
      <c r="BTT147" s="173"/>
      <c r="BTU147" s="173"/>
      <c r="BTV147" s="173"/>
      <c r="BTW147" s="173"/>
      <c r="BTX147" s="173"/>
      <c r="BTY147" s="173"/>
      <c r="BTZ147" s="173"/>
      <c r="BUA147" s="173"/>
      <c r="BUB147" s="173"/>
      <c r="BUC147" s="173"/>
      <c r="BUD147" s="173"/>
      <c r="BUE147" s="173"/>
      <c r="BUF147" s="173"/>
      <c r="BUG147" s="173"/>
      <c r="BUH147" s="173"/>
      <c r="BUI147" s="173"/>
      <c r="BUJ147" s="173"/>
      <c r="BUK147" s="173"/>
      <c r="BUL147" s="173"/>
      <c r="BUM147" s="173"/>
      <c r="BUN147" s="173"/>
      <c r="BUO147" s="173"/>
      <c r="BUP147" s="173"/>
      <c r="BUQ147" s="173"/>
      <c r="BUR147" s="173"/>
      <c r="BUS147" s="173"/>
      <c r="BUT147" s="173"/>
      <c r="BUU147" s="173"/>
      <c r="BUV147" s="173"/>
      <c r="BUW147" s="173"/>
      <c r="BUX147" s="173"/>
      <c r="BUY147" s="173"/>
      <c r="BUZ147" s="173"/>
      <c r="BVA147" s="173"/>
      <c r="BVB147" s="173"/>
      <c r="BVC147" s="173"/>
      <c r="BVD147" s="173"/>
      <c r="BVE147" s="173"/>
      <c r="BVF147" s="173"/>
      <c r="BVG147" s="173"/>
      <c r="BVH147" s="173"/>
      <c r="BVI147" s="173"/>
      <c r="BVJ147" s="173"/>
      <c r="BVK147" s="173"/>
      <c r="BVL147" s="173"/>
      <c r="BVM147" s="173"/>
      <c r="BVN147" s="173"/>
      <c r="BVO147" s="173"/>
      <c r="BVP147" s="173"/>
      <c r="BVQ147" s="173"/>
      <c r="BVR147" s="173"/>
      <c r="BVS147" s="173"/>
      <c r="BVT147" s="173"/>
      <c r="BVU147" s="173"/>
      <c r="BVV147" s="173"/>
      <c r="BVW147" s="173"/>
      <c r="BVX147" s="173"/>
      <c r="BVY147" s="173"/>
      <c r="BVZ147" s="173"/>
      <c r="BWA147" s="173"/>
      <c r="BWB147" s="173"/>
      <c r="BWC147" s="173"/>
      <c r="BWD147" s="173"/>
      <c r="BWE147" s="173"/>
      <c r="BWF147" s="173"/>
      <c r="BWG147" s="173"/>
      <c r="BWH147" s="173"/>
      <c r="BWI147" s="173"/>
      <c r="BWJ147" s="173"/>
      <c r="BWK147" s="173"/>
      <c r="BWL147" s="173"/>
      <c r="BWM147" s="173"/>
      <c r="BWN147" s="173"/>
      <c r="BWO147" s="173"/>
      <c r="BWP147" s="173"/>
      <c r="BWQ147" s="173"/>
      <c r="BWR147" s="173"/>
      <c r="BWS147" s="173"/>
      <c r="BWT147" s="173"/>
      <c r="BWU147" s="173"/>
      <c r="BWV147" s="173"/>
      <c r="BWW147" s="173"/>
      <c r="BWX147" s="173"/>
      <c r="BWY147" s="173"/>
      <c r="BWZ147" s="173"/>
      <c r="BXA147" s="173"/>
      <c r="BXB147" s="173"/>
      <c r="BXC147" s="173"/>
      <c r="BXD147" s="173"/>
      <c r="BXE147" s="173"/>
      <c r="BXF147" s="173"/>
      <c r="BXG147" s="173"/>
      <c r="BXH147" s="173"/>
      <c r="BXI147" s="173"/>
      <c r="BXJ147" s="173"/>
      <c r="BXK147" s="173"/>
      <c r="BXL147" s="173"/>
      <c r="BXM147" s="173"/>
      <c r="BXN147" s="173"/>
      <c r="BXO147" s="173"/>
      <c r="BXP147" s="173"/>
      <c r="BXQ147" s="173"/>
      <c r="BXR147" s="173"/>
      <c r="BXS147" s="173"/>
      <c r="BXT147" s="173"/>
      <c r="BXU147" s="173"/>
      <c r="BXV147" s="173"/>
      <c r="BXW147" s="173"/>
      <c r="BXX147" s="173"/>
      <c r="BXY147" s="173"/>
      <c r="BXZ147" s="173"/>
      <c r="BYA147" s="173"/>
      <c r="BYH147" s="173"/>
      <c r="BYI147" s="173"/>
      <c r="BYJ147" s="173"/>
      <c r="BYK147" s="173"/>
      <c r="BYL147" s="173"/>
      <c r="BYM147" s="173"/>
      <c r="BYN147" s="173"/>
      <c r="BYO147" s="173"/>
      <c r="BYP147" s="173"/>
      <c r="BYQ147" s="173"/>
      <c r="BYR147" s="173"/>
      <c r="BYS147" s="173"/>
      <c r="BYT147" s="173"/>
      <c r="BYU147" s="173"/>
      <c r="BYV147" s="173"/>
      <c r="BYW147" s="173"/>
      <c r="BYX147" s="173"/>
      <c r="BYY147" s="173"/>
      <c r="BYZ147" s="173"/>
      <c r="BZA147" s="173"/>
      <c r="BZB147" s="173"/>
      <c r="BZC147" s="173"/>
      <c r="BZD147" s="173"/>
      <c r="BZE147" s="173"/>
      <c r="BZF147" s="173"/>
      <c r="BZG147" s="173"/>
      <c r="BZH147" s="173"/>
      <c r="BZI147" s="173"/>
      <c r="BZJ147" s="173"/>
      <c r="BZK147" s="173"/>
      <c r="BZL147" s="173"/>
      <c r="BZM147" s="173"/>
      <c r="BZN147" s="173"/>
      <c r="BZO147" s="173"/>
      <c r="BZP147" s="173"/>
      <c r="BZQ147" s="173"/>
      <c r="BZR147" s="173"/>
      <c r="BZS147" s="173"/>
      <c r="BZT147" s="173"/>
      <c r="BZU147" s="173"/>
      <c r="BZV147" s="173"/>
      <c r="BZW147" s="173"/>
      <c r="BZX147" s="173"/>
      <c r="BZY147" s="173"/>
      <c r="BZZ147" s="173"/>
      <c r="CAA147" s="173"/>
      <c r="CAB147" s="173"/>
      <c r="CAC147" s="173"/>
      <c r="CAD147" s="173"/>
      <c r="CAE147" s="173"/>
      <c r="CAF147" s="173"/>
      <c r="CAG147" s="173"/>
      <c r="CAH147" s="173"/>
      <c r="CAI147" s="173"/>
      <c r="CAJ147" s="173"/>
      <c r="CAK147" s="173"/>
      <c r="CAL147" s="173"/>
      <c r="CAM147" s="173"/>
      <c r="CAN147" s="173"/>
      <c r="CAO147" s="173"/>
      <c r="CAP147" s="173"/>
      <c r="CAQ147" s="173"/>
      <c r="CAR147" s="173"/>
      <c r="CAS147" s="173"/>
      <c r="CAT147" s="173"/>
      <c r="CAU147" s="173"/>
      <c r="CAV147" s="173"/>
      <c r="CAW147" s="173"/>
      <c r="CAX147" s="173"/>
      <c r="CAY147" s="173"/>
      <c r="CAZ147" s="173"/>
      <c r="CBA147" s="173"/>
      <c r="CBB147" s="173"/>
      <c r="CBC147" s="173"/>
      <c r="CBD147" s="173"/>
      <c r="CBE147" s="173"/>
      <c r="CBF147" s="173"/>
      <c r="CBG147" s="173"/>
      <c r="CBH147" s="173"/>
      <c r="CBI147" s="173"/>
      <c r="CBJ147" s="173"/>
      <c r="CBK147" s="173"/>
      <c r="CBL147" s="173"/>
      <c r="CBM147" s="173"/>
      <c r="CBN147" s="173"/>
      <c r="CBO147" s="173"/>
      <c r="CBP147" s="173"/>
      <c r="CBQ147" s="173"/>
      <c r="CBR147" s="173"/>
      <c r="CBS147" s="173"/>
      <c r="CBT147" s="173"/>
      <c r="CBU147" s="173"/>
      <c r="CBV147" s="173"/>
      <c r="CBW147" s="173"/>
      <c r="CBX147" s="173"/>
      <c r="CBY147" s="173"/>
      <c r="CBZ147" s="173"/>
      <c r="CCA147" s="173"/>
      <c r="CCB147" s="173"/>
      <c r="CCC147" s="173"/>
      <c r="CCD147" s="173"/>
      <c r="CCE147" s="173"/>
      <c r="CCF147" s="173"/>
      <c r="CCG147" s="173"/>
      <c r="CCH147" s="173"/>
      <c r="CCI147" s="173"/>
      <c r="CCJ147" s="173"/>
      <c r="CCK147" s="173"/>
      <c r="CCL147" s="173"/>
      <c r="CCM147" s="173"/>
      <c r="CCN147" s="173"/>
      <c r="CCO147" s="173"/>
      <c r="CCP147" s="173"/>
      <c r="CCQ147" s="173"/>
      <c r="CCR147" s="173"/>
      <c r="CCS147" s="173"/>
      <c r="CCT147" s="173"/>
      <c r="CCU147" s="173"/>
      <c r="CCV147" s="173"/>
      <c r="CCW147" s="173"/>
      <c r="CCX147" s="173"/>
      <c r="CCY147" s="173"/>
      <c r="CCZ147" s="173"/>
      <c r="CDA147" s="173"/>
      <c r="CDB147" s="173"/>
      <c r="CDC147" s="173"/>
      <c r="CDD147" s="173"/>
      <c r="CDE147" s="173"/>
      <c r="CDF147" s="173"/>
      <c r="CDG147" s="173"/>
      <c r="CDH147" s="173"/>
      <c r="CDI147" s="173"/>
      <c r="CDJ147" s="173"/>
      <c r="CDK147" s="173"/>
      <c r="CDL147" s="173"/>
      <c r="CDM147" s="173"/>
      <c r="CDN147" s="173"/>
      <c r="CDO147" s="173"/>
      <c r="CDP147" s="173"/>
      <c r="CDQ147" s="173"/>
      <c r="CDR147" s="173"/>
      <c r="CDS147" s="173"/>
      <c r="CDT147" s="173"/>
      <c r="CDU147" s="173"/>
      <c r="CDV147" s="173"/>
      <c r="CDW147" s="173"/>
      <c r="CDX147" s="173"/>
      <c r="CDY147" s="173"/>
      <c r="CDZ147" s="173"/>
      <c r="CEA147" s="173"/>
      <c r="CEB147" s="173"/>
      <c r="CEC147" s="173"/>
      <c r="CED147" s="173"/>
      <c r="CEE147" s="173"/>
      <c r="CEF147" s="173"/>
      <c r="CEG147" s="173"/>
      <c r="CEH147" s="173"/>
      <c r="CEI147" s="173"/>
      <c r="CEJ147" s="173"/>
      <c r="CEK147" s="173"/>
      <c r="CEL147" s="173"/>
      <c r="CEM147" s="173"/>
      <c r="CEN147" s="173"/>
      <c r="CEO147" s="173"/>
      <c r="CEP147" s="173"/>
      <c r="CEQ147" s="173"/>
      <c r="CER147" s="173"/>
      <c r="CES147" s="173"/>
      <c r="CET147" s="173"/>
      <c r="CEU147" s="173"/>
      <c r="CEV147" s="173"/>
      <c r="CEW147" s="173"/>
      <c r="CEX147" s="173"/>
      <c r="CEY147" s="173"/>
      <c r="CEZ147" s="173"/>
      <c r="CFA147" s="173"/>
      <c r="CFB147" s="173"/>
      <c r="CFC147" s="173"/>
      <c r="CFD147" s="173"/>
      <c r="CFE147" s="173"/>
      <c r="CFF147" s="173"/>
      <c r="CFG147" s="173"/>
      <c r="CFH147" s="173"/>
      <c r="CFI147" s="173"/>
      <c r="CFJ147" s="173"/>
      <c r="CFK147" s="173"/>
      <c r="CFL147" s="173"/>
      <c r="CFM147" s="173"/>
      <c r="CFN147" s="173"/>
      <c r="CFO147" s="173"/>
      <c r="CFP147" s="173"/>
      <c r="CFQ147" s="173"/>
      <c r="CFR147" s="173"/>
      <c r="CFS147" s="173"/>
      <c r="CFT147" s="173"/>
      <c r="CFU147" s="173"/>
      <c r="CFV147" s="173"/>
      <c r="CFW147" s="173"/>
      <c r="CFX147" s="173"/>
      <c r="CFY147" s="173"/>
      <c r="CFZ147" s="173"/>
      <c r="CGA147" s="173"/>
      <c r="CGB147" s="173"/>
      <c r="CGC147" s="173"/>
      <c r="CGD147" s="173"/>
      <c r="CGE147" s="173"/>
      <c r="CGF147" s="173"/>
      <c r="CGG147" s="173"/>
      <c r="CGH147" s="173"/>
      <c r="CGI147" s="173"/>
      <c r="CGJ147" s="173"/>
      <c r="CGK147" s="173"/>
      <c r="CGL147" s="173"/>
      <c r="CGM147" s="173"/>
      <c r="CGN147" s="173"/>
      <c r="CGO147" s="173"/>
      <c r="CGP147" s="173"/>
      <c r="CGQ147" s="173"/>
      <c r="CGR147" s="173"/>
      <c r="CGS147" s="173"/>
      <c r="CGT147" s="173"/>
      <c r="CGU147" s="173"/>
      <c r="CGV147" s="173"/>
      <c r="CGW147" s="173"/>
      <c r="CGX147" s="173"/>
      <c r="CGY147" s="173"/>
      <c r="CGZ147" s="173"/>
      <c r="CHA147" s="173"/>
      <c r="CHB147" s="173"/>
      <c r="CHC147" s="173"/>
      <c r="CHD147" s="173"/>
      <c r="CHE147" s="173"/>
      <c r="CHF147" s="173"/>
      <c r="CHG147" s="173"/>
      <c r="CHH147" s="173"/>
      <c r="CHI147" s="173"/>
      <c r="CHJ147" s="173"/>
      <c r="CHK147" s="173"/>
      <c r="CHL147" s="173"/>
      <c r="CHM147" s="173"/>
      <c r="CHN147" s="173"/>
      <c r="CHO147" s="173"/>
      <c r="CHP147" s="173"/>
      <c r="CHQ147" s="173"/>
      <c r="CHR147" s="173"/>
      <c r="CHS147" s="173"/>
      <c r="CHT147" s="173"/>
      <c r="CHU147" s="173"/>
      <c r="CHV147" s="173"/>
      <c r="CHW147" s="173"/>
      <c r="CID147" s="173"/>
      <c r="CIE147" s="173"/>
      <c r="CIF147" s="173"/>
      <c r="CIG147" s="173"/>
      <c r="CIH147" s="173"/>
      <c r="CII147" s="173"/>
      <c r="CIJ147" s="173"/>
      <c r="CIK147" s="173"/>
      <c r="CIL147" s="173"/>
      <c r="CIM147" s="173"/>
      <c r="CIN147" s="173"/>
      <c r="CIO147" s="173"/>
      <c r="CIP147" s="173"/>
      <c r="CIQ147" s="173"/>
      <c r="CIR147" s="173"/>
      <c r="CIS147" s="173"/>
      <c r="CIT147" s="173"/>
      <c r="CIU147" s="173"/>
      <c r="CIV147" s="173"/>
      <c r="CIW147" s="173"/>
      <c r="CIX147" s="173"/>
      <c r="CIY147" s="173"/>
      <c r="CIZ147" s="173"/>
      <c r="CJA147" s="173"/>
      <c r="CJB147" s="173"/>
      <c r="CJC147" s="173"/>
      <c r="CJD147" s="173"/>
      <c r="CJE147" s="173"/>
      <c r="CJF147" s="173"/>
      <c r="CJG147" s="173"/>
      <c r="CJH147" s="173"/>
      <c r="CJI147" s="173"/>
      <c r="CJJ147" s="173"/>
      <c r="CJK147" s="173"/>
      <c r="CJL147" s="173"/>
      <c r="CJM147" s="173"/>
      <c r="CJN147" s="173"/>
      <c r="CJO147" s="173"/>
      <c r="CJP147" s="173"/>
      <c r="CJQ147" s="173"/>
      <c r="CJR147" s="173"/>
      <c r="CJS147" s="173"/>
      <c r="CJT147" s="173"/>
      <c r="CJU147" s="173"/>
      <c r="CJV147" s="173"/>
      <c r="CJW147" s="173"/>
      <c r="CJX147" s="173"/>
      <c r="CJY147" s="173"/>
      <c r="CJZ147" s="173"/>
      <c r="CKA147" s="173"/>
      <c r="CKB147" s="173"/>
      <c r="CKC147" s="173"/>
      <c r="CKD147" s="173"/>
      <c r="CKE147" s="173"/>
      <c r="CKF147" s="173"/>
      <c r="CKG147" s="173"/>
      <c r="CKH147" s="173"/>
      <c r="CKI147" s="173"/>
      <c r="CKJ147" s="173"/>
      <c r="CKK147" s="173"/>
      <c r="CKL147" s="173"/>
      <c r="CKM147" s="173"/>
      <c r="CKN147" s="173"/>
      <c r="CKO147" s="173"/>
      <c r="CKP147" s="173"/>
      <c r="CKQ147" s="173"/>
      <c r="CKR147" s="173"/>
      <c r="CKS147" s="173"/>
      <c r="CKT147" s="173"/>
      <c r="CKU147" s="173"/>
      <c r="CKV147" s="173"/>
      <c r="CKW147" s="173"/>
      <c r="CKX147" s="173"/>
      <c r="CKY147" s="173"/>
      <c r="CKZ147" s="173"/>
      <c r="CLA147" s="173"/>
      <c r="CLB147" s="173"/>
      <c r="CLC147" s="173"/>
      <c r="CLD147" s="173"/>
      <c r="CLE147" s="173"/>
      <c r="CLF147" s="173"/>
      <c r="CLG147" s="173"/>
      <c r="CLH147" s="173"/>
      <c r="CLI147" s="173"/>
      <c r="CLJ147" s="173"/>
      <c r="CLK147" s="173"/>
      <c r="CLL147" s="173"/>
      <c r="CLM147" s="173"/>
      <c r="CLN147" s="173"/>
      <c r="CLO147" s="173"/>
      <c r="CLP147" s="173"/>
      <c r="CLQ147" s="173"/>
      <c r="CLR147" s="173"/>
      <c r="CLS147" s="173"/>
      <c r="CLT147" s="173"/>
      <c r="CLU147" s="173"/>
      <c r="CLV147" s="173"/>
      <c r="CLW147" s="173"/>
      <c r="CLX147" s="173"/>
      <c r="CLY147" s="173"/>
      <c r="CLZ147" s="173"/>
      <c r="CMA147" s="173"/>
      <c r="CMB147" s="173"/>
      <c r="CMC147" s="173"/>
      <c r="CMD147" s="173"/>
      <c r="CME147" s="173"/>
      <c r="CMF147" s="173"/>
      <c r="CMG147" s="173"/>
      <c r="CMH147" s="173"/>
      <c r="CMI147" s="173"/>
      <c r="CMJ147" s="173"/>
      <c r="CMK147" s="173"/>
      <c r="CML147" s="173"/>
      <c r="CMM147" s="173"/>
      <c r="CMN147" s="173"/>
      <c r="CMO147" s="173"/>
      <c r="CMP147" s="173"/>
      <c r="CMQ147" s="173"/>
      <c r="CMR147" s="173"/>
      <c r="CMS147" s="173"/>
      <c r="CMT147" s="173"/>
      <c r="CMU147" s="173"/>
      <c r="CMV147" s="173"/>
      <c r="CMW147" s="173"/>
      <c r="CMX147" s="173"/>
      <c r="CMY147" s="173"/>
      <c r="CMZ147" s="173"/>
      <c r="CNA147" s="173"/>
      <c r="CNB147" s="173"/>
      <c r="CNC147" s="173"/>
      <c r="CND147" s="173"/>
      <c r="CNE147" s="173"/>
      <c r="CNF147" s="173"/>
      <c r="CNG147" s="173"/>
      <c r="CNH147" s="173"/>
      <c r="CNI147" s="173"/>
      <c r="CNJ147" s="173"/>
      <c r="CNK147" s="173"/>
      <c r="CNL147" s="173"/>
      <c r="CNM147" s="173"/>
      <c r="CNN147" s="173"/>
      <c r="CNO147" s="173"/>
      <c r="CNP147" s="173"/>
      <c r="CNQ147" s="173"/>
      <c r="CNR147" s="173"/>
      <c r="CNS147" s="173"/>
      <c r="CNT147" s="173"/>
      <c r="CNU147" s="173"/>
      <c r="CNV147" s="173"/>
      <c r="CNW147" s="173"/>
      <c r="CNX147" s="173"/>
      <c r="CNY147" s="173"/>
      <c r="CNZ147" s="173"/>
      <c r="COA147" s="173"/>
      <c r="COB147" s="173"/>
      <c r="COC147" s="173"/>
      <c r="COD147" s="173"/>
      <c r="COE147" s="173"/>
      <c r="COF147" s="173"/>
      <c r="COG147" s="173"/>
      <c r="COH147" s="173"/>
      <c r="COI147" s="173"/>
      <c r="COJ147" s="173"/>
      <c r="COK147" s="173"/>
      <c r="COL147" s="173"/>
      <c r="COM147" s="173"/>
      <c r="CON147" s="173"/>
      <c r="COO147" s="173"/>
      <c r="COP147" s="173"/>
      <c r="COQ147" s="173"/>
      <c r="COR147" s="173"/>
      <c r="COS147" s="173"/>
      <c r="COT147" s="173"/>
      <c r="COU147" s="173"/>
      <c r="COV147" s="173"/>
      <c r="COW147" s="173"/>
      <c r="COX147" s="173"/>
      <c r="COY147" s="173"/>
      <c r="COZ147" s="173"/>
      <c r="CPA147" s="173"/>
      <c r="CPB147" s="173"/>
      <c r="CPC147" s="173"/>
      <c r="CPD147" s="173"/>
      <c r="CPE147" s="173"/>
      <c r="CPF147" s="173"/>
      <c r="CPG147" s="173"/>
      <c r="CPH147" s="173"/>
      <c r="CPI147" s="173"/>
      <c r="CPJ147" s="173"/>
      <c r="CPK147" s="173"/>
      <c r="CPL147" s="173"/>
      <c r="CPM147" s="173"/>
      <c r="CPN147" s="173"/>
      <c r="CPO147" s="173"/>
      <c r="CPP147" s="173"/>
      <c r="CPQ147" s="173"/>
      <c r="CPR147" s="173"/>
      <c r="CPS147" s="173"/>
      <c r="CPT147" s="173"/>
      <c r="CPU147" s="173"/>
      <c r="CPV147" s="173"/>
      <c r="CPW147" s="173"/>
      <c r="CPX147" s="173"/>
      <c r="CPY147" s="173"/>
      <c r="CPZ147" s="173"/>
      <c r="CQA147" s="173"/>
      <c r="CQB147" s="173"/>
      <c r="CQC147" s="173"/>
      <c r="CQD147" s="173"/>
      <c r="CQE147" s="173"/>
      <c r="CQF147" s="173"/>
      <c r="CQG147" s="173"/>
      <c r="CQH147" s="173"/>
      <c r="CQI147" s="173"/>
      <c r="CQJ147" s="173"/>
      <c r="CQK147" s="173"/>
      <c r="CQL147" s="173"/>
      <c r="CQM147" s="173"/>
      <c r="CQN147" s="173"/>
      <c r="CQO147" s="173"/>
      <c r="CQP147" s="173"/>
      <c r="CQQ147" s="173"/>
      <c r="CQR147" s="173"/>
      <c r="CQS147" s="173"/>
      <c r="CQT147" s="173"/>
      <c r="CQU147" s="173"/>
      <c r="CQV147" s="173"/>
      <c r="CQW147" s="173"/>
      <c r="CQX147" s="173"/>
      <c r="CQY147" s="173"/>
      <c r="CQZ147" s="173"/>
      <c r="CRA147" s="173"/>
      <c r="CRB147" s="173"/>
      <c r="CRC147" s="173"/>
      <c r="CRD147" s="173"/>
      <c r="CRE147" s="173"/>
      <c r="CRF147" s="173"/>
      <c r="CRG147" s="173"/>
      <c r="CRH147" s="173"/>
      <c r="CRI147" s="173"/>
      <c r="CRJ147" s="173"/>
      <c r="CRK147" s="173"/>
      <c r="CRL147" s="173"/>
      <c r="CRM147" s="173"/>
      <c r="CRN147" s="173"/>
      <c r="CRO147" s="173"/>
      <c r="CRP147" s="173"/>
      <c r="CRQ147" s="173"/>
      <c r="CRR147" s="173"/>
      <c r="CRS147" s="173"/>
      <c r="CRZ147" s="173"/>
      <c r="CSA147" s="173"/>
      <c r="CSB147" s="173"/>
      <c r="CSC147" s="173"/>
      <c r="CSD147" s="173"/>
      <c r="CSE147" s="173"/>
      <c r="CSF147" s="173"/>
      <c r="CSG147" s="173"/>
      <c r="CSH147" s="173"/>
      <c r="CSI147" s="173"/>
      <c r="CSJ147" s="173"/>
      <c r="CSK147" s="173"/>
      <c r="CSL147" s="173"/>
      <c r="CSM147" s="173"/>
      <c r="CSN147" s="173"/>
      <c r="CSO147" s="173"/>
      <c r="CSP147" s="173"/>
      <c r="CSQ147" s="173"/>
      <c r="CSR147" s="173"/>
      <c r="CSS147" s="173"/>
      <c r="CST147" s="173"/>
      <c r="CSU147" s="173"/>
      <c r="CSV147" s="173"/>
      <c r="CSW147" s="173"/>
      <c r="CSX147" s="173"/>
      <c r="CSY147" s="173"/>
      <c r="CSZ147" s="173"/>
      <c r="CTA147" s="173"/>
      <c r="CTB147" s="173"/>
      <c r="CTC147" s="173"/>
      <c r="CTD147" s="173"/>
      <c r="CTE147" s="173"/>
      <c r="CTF147" s="173"/>
      <c r="CTG147" s="173"/>
      <c r="CTH147" s="173"/>
      <c r="CTI147" s="173"/>
      <c r="CTJ147" s="173"/>
      <c r="CTK147" s="173"/>
      <c r="CTL147" s="173"/>
      <c r="CTM147" s="173"/>
      <c r="CTN147" s="173"/>
      <c r="CTO147" s="173"/>
      <c r="CTP147" s="173"/>
      <c r="CTQ147" s="173"/>
      <c r="CTR147" s="173"/>
      <c r="CTS147" s="173"/>
      <c r="CTT147" s="173"/>
      <c r="CTU147" s="173"/>
      <c r="CTV147" s="173"/>
      <c r="CTW147" s="173"/>
      <c r="CTX147" s="173"/>
      <c r="CTY147" s="173"/>
      <c r="CTZ147" s="173"/>
      <c r="CUA147" s="173"/>
      <c r="CUB147" s="173"/>
      <c r="CUC147" s="173"/>
      <c r="CUD147" s="173"/>
      <c r="CUE147" s="173"/>
      <c r="CUF147" s="173"/>
      <c r="CUG147" s="173"/>
      <c r="CUH147" s="173"/>
      <c r="CUI147" s="173"/>
      <c r="CUJ147" s="173"/>
      <c r="CUK147" s="173"/>
      <c r="CUL147" s="173"/>
      <c r="CUM147" s="173"/>
      <c r="CUN147" s="173"/>
      <c r="CUO147" s="173"/>
      <c r="CUP147" s="173"/>
      <c r="CUQ147" s="173"/>
      <c r="CUR147" s="173"/>
      <c r="CUS147" s="173"/>
      <c r="CUT147" s="173"/>
      <c r="CUU147" s="173"/>
      <c r="CUV147" s="173"/>
      <c r="CUW147" s="173"/>
      <c r="CUX147" s="173"/>
      <c r="CUY147" s="173"/>
      <c r="CUZ147" s="173"/>
      <c r="CVA147" s="173"/>
      <c r="CVB147" s="173"/>
      <c r="CVC147" s="173"/>
      <c r="CVD147" s="173"/>
      <c r="CVE147" s="173"/>
      <c r="CVF147" s="173"/>
      <c r="CVG147" s="173"/>
      <c r="CVH147" s="173"/>
      <c r="CVI147" s="173"/>
      <c r="CVJ147" s="173"/>
      <c r="CVK147" s="173"/>
      <c r="CVL147" s="173"/>
      <c r="CVM147" s="173"/>
      <c r="CVN147" s="173"/>
      <c r="CVO147" s="173"/>
      <c r="CVP147" s="173"/>
      <c r="CVQ147" s="173"/>
      <c r="CVR147" s="173"/>
      <c r="CVS147" s="173"/>
      <c r="CVT147" s="173"/>
      <c r="CVU147" s="173"/>
      <c r="CVV147" s="173"/>
      <c r="CVW147" s="173"/>
      <c r="CVX147" s="173"/>
      <c r="CVY147" s="173"/>
      <c r="CVZ147" s="173"/>
      <c r="CWA147" s="173"/>
      <c r="CWB147" s="173"/>
      <c r="CWC147" s="173"/>
      <c r="CWD147" s="173"/>
      <c r="CWE147" s="173"/>
      <c r="CWF147" s="173"/>
      <c r="CWG147" s="173"/>
      <c r="CWH147" s="173"/>
      <c r="CWI147" s="173"/>
      <c r="CWJ147" s="173"/>
      <c r="CWK147" s="173"/>
      <c r="CWL147" s="173"/>
      <c r="CWM147" s="173"/>
      <c r="CWN147" s="173"/>
      <c r="CWO147" s="173"/>
      <c r="CWP147" s="173"/>
      <c r="CWQ147" s="173"/>
      <c r="CWR147" s="173"/>
      <c r="CWS147" s="173"/>
      <c r="CWT147" s="173"/>
      <c r="CWU147" s="173"/>
      <c r="CWV147" s="173"/>
      <c r="CWW147" s="173"/>
      <c r="CWX147" s="173"/>
      <c r="CWY147" s="173"/>
      <c r="CWZ147" s="173"/>
      <c r="CXA147" s="173"/>
      <c r="CXB147" s="173"/>
      <c r="CXC147" s="173"/>
      <c r="CXD147" s="173"/>
      <c r="CXE147" s="173"/>
      <c r="CXF147" s="173"/>
      <c r="CXG147" s="173"/>
      <c r="CXH147" s="173"/>
      <c r="CXI147" s="173"/>
      <c r="CXJ147" s="173"/>
      <c r="CXK147" s="173"/>
      <c r="CXL147" s="173"/>
      <c r="CXM147" s="173"/>
      <c r="CXN147" s="173"/>
      <c r="CXO147" s="173"/>
      <c r="CXP147" s="173"/>
      <c r="CXQ147" s="173"/>
      <c r="CXR147" s="173"/>
      <c r="CXS147" s="173"/>
      <c r="CXT147" s="173"/>
      <c r="CXU147" s="173"/>
      <c r="CXV147" s="173"/>
      <c r="CXW147" s="173"/>
      <c r="CXX147" s="173"/>
      <c r="CXY147" s="173"/>
      <c r="CXZ147" s="173"/>
      <c r="CYA147" s="173"/>
      <c r="CYB147" s="173"/>
      <c r="CYC147" s="173"/>
      <c r="CYD147" s="173"/>
      <c r="CYE147" s="173"/>
      <c r="CYF147" s="173"/>
      <c r="CYG147" s="173"/>
      <c r="CYH147" s="173"/>
      <c r="CYI147" s="173"/>
      <c r="CYJ147" s="173"/>
      <c r="CYK147" s="173"/>
      <c r="CYL147" s="173"/>
      <c r="CYM147" s="173"/>
      <c r="CYN147" s="173"/>
      <c r="CYO147" s="173"/>
      <c r="CYP147" s="173"/>
      <c r="CYQ147" s="173"/>
      <c r="CYR147" s="173"/>
      <c r="CYS147" s="173"/>
      <c r="CYT147" s="173"/>
      <c r="CYU147" s="173"/>
      <c r="CYV147" s="173"/>
      <c r="CYW147" s="173"/>
      <c r="CYX147" s="173"/>
      <c r="CYY147" s="173"/>
      <c r="CYZ147" s="173"/>
      <c r="CZA147" s="173"/>
      <c r="CZB147" s="173"/>
      <c r="CZC147" s="173"/>
      <c r="CZD147" s="173"/>
      <c r="CZE147" s="173"/>
      <c r="CZF147" s="173"/>
      <c r="CZG147" s="173"/>
      <c r="CZH147" s="173"/>
      <c r="CZI147" s="173"/>
      <c r="CZJ147" s="173"/>
      <c r="CZK147" s="173"/>
      <c r="CZL147" s="173"/>
      <c r="CZM147" s="173"/>
      <c r="CZN147" s="173"/>
      <c r="CZO147" s="173"/>
      <c r="CZP147" s="173"/>
      <c r="CZQ147" s="173"/>
      <c r="CZR147" s="173"/>
      <c r="CZS147" s="173"/>
      <c r="CZT147" s="173"/>
      <c r="CZU147" s="173"/>
      <c r="CZV147" s="173"/>
      <c r="CZW147" s="173"/>
      <c r="CZX147" s="173"/>
      <c r="CZY147" s="173"/>
      <c r="CZZ147" s="173"/>
      <c r="DAA147" s="173"/>
      <c r="DAB147" s="173"/>
      <c r="DAC147" s="173"/>
      <c r="DAD147" s="173"/>
      <c r="DAE147" s="173"/>
      <c r="DAF147" s="173"/>
      <c r="DAG147" s="173"/>
      <c r="DAH147" s="173"/>
      <c r="DAI147" s="173"/>
      <c r="DAJ147" s="173"/>
      <c r="DAK147" s="173"/>
      <c r="DAL147" s="173"/>
      <c r="DAM147" s="173"/>
      <c r="DAN147" s="173"/>
      <c r="DAO147" s="173"/>
      <c r="DAP147" s="173"/>
      <c r="DAQ147" s="173"/>
      <c r="DAR147" s="173"/>
      <c r="DAS147" s="173"/>
      <c r="DAT147" s="173"/>
      <c r="DAU147" s="173"/>
      <c r="DAV147" s="173"/>
      <c r="DAW147" s="173"/>
      <c r="DAX147" s="173"/>
      <c r="DAY147" s="173"/>
      <c r="DAZ147" s="173"/>
      <c r="DBA147" s="173"/>
      <c r="DBB147" s="173"/>
      <c r="DBC147" s="173"/>
      <c r="DBD147" s="173"/>
      <c r="DBE147" s="173"/>
      <c r="DBF147" s="173"/>
      <c r="DBG147" s="173"/>
      <c r="DBH147" s="173"/>
      <c r="DBI147" s="173"/>
      <c r="DBJ147" s="173"/>
      <c r="DBK147" s="173"/>
      <c r="DBL147" s="173"/>
      <c r="DBM147" s="173"/>
      <c r="DBN147" s="173"/>
      <c r="DBO147" s="173"/>
      <c r="DBV147" s="173"/>
      <c r="DBW147" s="173"/>
      <c r="DBX147" s="173"/>
      <c r="DBY147" s="173"/>
      <c r="DBZ147" s="173"/>
      <c r="DCA147" s="173"/>
      <c r="DCB147" s="173"/>
      <c r="DCC147" s="173"/>
      <c r="DCD147" s="173"/>
      <c r="DCE147" s="173"/>
      <c r="DCF147" s="173"/>
      <c r="DCG147" s="173"/>
      <c r="DCH147" s="173"/>
      <c r="DCI147" s="173"/>
      <c r="DCJ147" s="173"/>
      <c r="DCK147" s="173"/>
      <c r="DCL147" s="173"/>
      <c r="DCM147" s="173"/>
      <c r="DCN147" s="173"/>
      <c r="DCO147" s="173"/>
      <c r="DCP147" s="173"/>
      <c r="DCQ147" s="173"/>
      <c r="DCR147" s="173"/>
      <c r="DCS147" s="173"/>
      <c r="DCT147" s="173"/>
      <c r="DCU147" s="173"/>
      <c r="DCV147" s="173"/>
      <c r="DCW147" s="173"/>
      <c r="DCX147" s="173"/>
      <c r="DCY147" s="173"/>
      <c r="DCZ147" s="173"/>
      <c r="DDA147" s="173"/>
      <c r="DDB147" s="173"/>
      <c r="DDC147" s="173"/>
      <c r="DDD147" s="173"/>
      <c r="DDE147" s="173"/>
      <c r="DDF147" s="173"/>
      <c r="DDG147" s="173"/>
      <c r="DDH147" s="173"/>
      <c r="DDI147" s="173"/>
      <c r="DDJ147" s="173"/>
      <c r="DDK147" s="173"/>
      <c r="DDL147" s="173"/>
      <c r="DDM147" s="173"/>
      <c r="DDN147" s="173"/>
      <c r="DDO147" s="173"/>
      <c r="DDP147" s="173"/>
      <c r="DDQ147" s="173"/>
      <c r="DDR147" s="173"/>
      <c r="DDS147" s="173"/>
      <c r="DDT147" s="173"/>
      <c r="DDU147" s="173"/>
      <c r="DDV147" s="173"/>
      <c r="DDW147" s="173"/>
      <c r="DDX147" s="173"/>
      <c r="DDY147" s="173"/>
      <c r="DDZ147" s="173"/>
      <c r="DEA147" s="173"/>
      <c r="DEB147" s="173"/>
      <c r="DEC147" s="173"/>
      <c r="DED147" s="173"/>
      <c r="DEE147" s="173"/>
      <c r="DEF147" s="173"/>
      <c r="DEG147" s="173"/>
      <c r="DEH147" s="173"/>
      <c r="DEI147" s="173"/>
      <c r="DEJ147" s="173"/>
      <c r="DEK147" s="173"/>
      <c r="DEL147" s="173"/>
      <c r="DEM147" s="173"/>
      <c r="DEN147" s="173"/>
      <c r="DEO147" s="173"/>
      <c r="DEP147" s="173"/>
      <c r="DEQ147" s="173"/>
      <c r="DER147" s="173"/>
      <c r="DES147" s="173"/>
      <c r="DET147" s="173"/>
      <c r="DEU147" s="173"/>
      <c r="DEV147" s="173"/>
      <c r="DEW147" s="173"/>
      <c r="DEX147" s="173"/>
      <c r="DEY147" s="173"/>
      <c r="DEZ147" s="173"/>
      <c r="DFA147" s="173"/>
      <c r="DFB147" s="173"/>
      <c r="DFC147" s="173"/>
      <c r="DFD147" s="173"/>
      <c r="DFE147" s="173"/>
      <c r="DFF147" s="173"/>
      <c r="DFG147" s="173"/>
      <c r="DFH147" s="173"/>
      <c r="DFI147" s="173"/>
      <c r="DFJ147" s="173"/>
      <c r="DFK147" s="173"/>
      <c r="DFL147" s="173"/>
      <c r="DFM147" s="173"/>
      <c r="DFN147" s="173"/>
      <c r="DFO147" s="173"/>
      <c r="DFP147" s="173"/>
      <c r="DFQ147" s="173"/>
      <c r="DFR147" s="173"/>
      <c r="DFS147" s="173"/>
      <c r="DFT147" s="173"/>
      <c r="DFU147" s="173"/>
      <c r="DFV147" s="173"/>
      <c r="DFW147" s="173"/>
      <c r="DFX147" s="173"/>
      <c r="DFY147" s="173"/>
      <c r="DFZ147" s="173"/>
      <c r="DGA147" s="173"/>
      <c r="DGB147" s="173"/>
      <c r="DGC147" s="173"/>
      <c r="DGD147" s="173"/>
      <c r="DGE147" s="173"/>
      <c r="DGF147" s="173"/>
      <c r="DGG147" s="173"/>
      <c r="DGH147" s="173"/>
      <c r="DGI147" s="173"/>
      <c r="DGJ147" s="173"/>
      <c r="DGK147" s="173"/>
      <c r="DGL147" s="173"/>
      <c r="DGM147" s="173"/>
      <c r="DGN147" s="173"/>
      <c r="DGO147" s="173"/>
      <c r="DGP147" s="173"/>
      <c r="DGQ147" s="173"/>
      <c r="DGR147" s="173"/>
      <c r="DGS147" s="173"/>
      <c r="DGT147" s="173"/>
      <c r="DGU147" s="173"/>
      <c r="DGV147" s="173"/>
      <c r="DGW147" s="173"/>
      <c r="DGX147" s="173"/>
      <c r="DGY147" s="173"/>
      <c r="DGZ147" s="173"/>
      <c r="DHA147" s="173"/>
      <c r="DHB147" s="173"/>
      <c r="DHC147" s="173"/>
      <c r="DHD147" s="173"/>
      <c r="DHE147" s="173"/>
      <c r="DHF147" s="173"/>
      <c r="DHG147" s="173"/>
      <c r="DHH147" s="173"/>
      <c r="DHI147" s="173"/>
      <c r="DHJ147" s="173"/>
      <c r="DHK147" s="173"/>
      <c r="DHL147" s="173"/>
      <c r="DHM147" s="173"/>
      <c r="DHN147" s="173"/>
      <c r="DHO147" s="173"/>
      <c r="DHP147" s="173"/>
      <c r="DHQ147" s="173"/>
      <c r="DHR147" s="173"/>
      <c r="DHS147" s="173"/>
      <c r="DHT147" s="173"/>
      <c r="DHU147" s="173"/>
      <c r="DHV147" s="173"/>
      <c r="DHW147" s="173"/>
      <c r="DHX147" s="173"/>
      <c r="DHY147" s="173"/>
      <c r="DHZ147" s="173"/>
      <c r="DIA147" s="173"/>
      <c r="DIB147" s="173"/>
      <c r="DIC147" s="173"/>
      <c r="DID147" s="173"/>
      <c r="DIE147" s="173"/>
      <c r="DIF147" s="173"/>
      <c r="DIG147" s="173"/>
      <c r="DIH147" s="173"/>
      <c r="DII147" s="173"/>
      <c r="DIJ147" s="173"/>
      <c r="DIK147" s="173"/>
      <c r="DIL147" s="173"/>
      <c r="DIM147" s="173"/>
      <c r="DIN147" s="173"/>
      <c r="DIO147" s="173"/>
      <c r="DIP147" s="173"/>
      <c r="DIQ147" s="173"/>
      <c r="DIR147" s="173"/>
      <c r="DIS147" s="173"/>
      <c r="DIT147" s="173"/>
      <c r="DIU147" s="173"/>
      <c r="DIV147" s="173"/>
      <c r="DIW147" s="173"/>
      <c r="DIX147" s="173"/>
      <c r="DIY147" s="173"/>
      <c r="DIZ147" s="173"/>
      <c r="DJA147" s="173"/>
      <c r="DJB147" s="173"/>
      <c r="DJC147" s="173"/>
      <c r="DJD147" s="173"/>
      <c r="DJE147" s="173"/>
      <c r="DJF147" s="173"/>
      <c r="DJG147" s="173"/>
      <c r="DJH147" s="173"/>
      <c r="DJI147" s="173"/>
      <c r="DJJ147" s="173"/>
      <c r="DJK147" s="173"/>
      <c r="DJL147" s="173"/>
      <c r="DJM147" s="173"/>
      <c r="DJN147" s="173"/>
      <c r="DJO147" s="173"/>
      <c r="DJP147" s="173"/>
      <c r="DJQ147" s="173"/>
      <c r="DJR147" s="173"/>
      <c r="DJS147" s="173"/>
      <c r="DJT147" s="173"/>
      <c r="DJU147" s="173"/>
      <c r="DJV147" s="173"/>
      <c r="DJW147" s="173"/>
      <c r="DJX147" s="173"/>
      <c r="DJY147" s="173"/>
      <c r="DJZ147" s="173"/>
      <c r="DKA147" s="173"/>
      <c r="DKB147" s="173"/>
      <c r="DKC147" s="173"/>
      <c r="DKD147" s="173"/>
      <c r="DKE147" s="173"/>
      <c r="DKF147" s="173"/>
      <c r="DKG147" s="173"/>
      <c r="DKH147" s="173"/>
      <c r="DKI147" s="173"/>
      <c r="DKJ147" s="173"/>
      <c r="DKK147" s="173"/>
      <c r="DKL147" s="173"/>
      <c r="DKM147" s="173"/>
      <c r="DKN147" s="173"/>
      <c r="DKO147" s="173"/>
      <c r="DKP147" s="173"/>
      <c r="DKQ147" s="173"/>
      <c r="DKR147" s="173"/>
      <c r="DKS147" s="173"/>
      <c r="DKT147" s="173"/>
      <c r="DKU147" s="173"/>
      <c r="DKV147" s="173"/>
      <c r="DKW147" s="173"/>
      <c r="DKX147" s="173"/>
      <c r="DKY147" s="173"/>
      <c r="DKZ147" s="173"/>
      <c r="DLA147" s="173"/>
      <c r="DLB147" s="173"/>
      <c r="DLC147" s="173"/>
      <c r="DLD147" s="173"/>
      <c r="DLE147" s="173"/>
      <c r="DLF147" s="173"/>
      <c r="DLG147" s="173"/>
      <c r="DLH147" s="173"/>
      <c r="DLI147" s="173"/>
      <c r="DLJ147" s="173"/>
      <c r="DLK147" s="173"/>
      <c r="DLR147" s="173"/>
      <c r="DLS147" s="173"/>
      <c r="DLT147" s="173"/>
      <c r="DLU147" s="173"/>
      <c r="DLV147" s="173"/>
      <c r="DLW147" s="173"/>
      <c r="DLX147" s="173"/>
      <c r="DLY147" s="173"/>
      <c r="DLZ147" s="173"/>
      <c r="DMA147" s="173"/>
      <c r="DMB147" s="173"/>
      <c r="DMC147" s="173"/>
      <c r="DMD147" s="173"/>
      <c r="DME147" s="173"/>
      <c r="DMF147" s="173"/>
      <c r="DMG147" s="173"/>
      <c r="DMH147" s="173"/>
      <c r="DMI147" s="173"/>
      <c r="DMJ147" s="173"/>
      <c r="DMK147" s="173"/>
      <c r="DML147" s="173"/>
      <c r="DMM147" s="173"/>
      <c r="DMN147" s="173"/>
      <c r="DMO147" s="173"/>
      <c r="DMP147" s="173"/>
      <c r="DMQ147" s="173"/>
      <c r="DMR147" s="173"/>
      <c r="DMS147" s="173"/>
      <c r="DMT147" s="173"/>
      <c r="DMU147" s="173"/>
      <c r="DMV147" s="173"/>
      <c r="DMW147" s="173"/>
      <c r="DMX147" s="173"/>
      <c r="DMY147" s="173"/>
      <c r="DMZ147" s="173"/>
      <c r="DNA147" s="173"/>
      <c r="DNB147" s="173"/>
      <c r="DNC147" s="173"/>
      <c r="DND147" s="173"/>
      <c r="DNE147" s="173"/>
      <c r="DNF147" s="173"/>
      <c r="DNG147" s="173"/>
      <c r="DNH147" s="173"/>
      <c r="DNI147" s="173"/>
      <c r="DNJ147" s="173"/>
      <c r="DNK147" s="173"/>
      <c r="DNL147" s="173"/>
      <c r="DNM147" s="173"/>
      <c r="DNN147" s="173"/>
      <c r="DNO147" s="173"/>
      <c r="DNP147" s="173"/>
      <c r="DNQ147" s="173"/>
      <c r="DNR147" s="173"/>
      <c r="DNS147" s="173"/>
      <c r="DNT147" s="173"/>
      <c r="DNU147" s="173"/>
      <c r="DNV147" s="173"/>
      <c r="DNW147" s="173"/>
      <c r="DNX147" s="173"/>
      <c r="DNY147" s="173"/>
      <c r="DNZ147" s="173"/>
      <c r="DOA147" s="173"/>
      <c r="DOB147" s="173"/>
      <c r="DOC147" s="173"/>
      <c r="DOD147" s="173"/>
      <c r="DOE147" s="173"/>
      <c r="DOF147" s="173"/>
      <c r="DOG147" s="173"/>
      <c r="DOH147" s="173"/>
      <c r="DOI147" s="173"/>
      <c r="DOJ147" s="173"/>
      <c r="DOK147" s="173"/>
      <c r="DOL147" s="173"/>
      <c r="DOM147" s="173"/>
      <c r="DON147" s="173"/>
      <c r="DOO147" s="173"/>
      <c r="DOP147" s="173"/>
      <c r="DOQ147" s="173"/>
      <c r="DOR147" s="173"/>
      <c r="DOS147" s="173"/>
      <c r="DOT147" s="173"/>
      <c r="DOU147" s="173"/>
      <c r="DOV147" s="173"/>
      <c r="DOW147" s="173"/>
      <c r="DOX147" s="173"/>
      <c r="DOY147" s="173"/>
      <c r="DOZ147" s="173"/>
      <c r="DPA147" s="173"/>
      <c r="DPB147" s="173"/>
      <c r="DPC147" s="173"/>
      <c r="DPD147" s="173"/>
      <c r="DPE147" s="173"/>
      <c r="DPF147" s="173"/>
      <c r="DPG147" s="173"/>
      <c r="DPH147" s="173"/>
      <c r="DPI147" s="173"/>
      <c r="DPJ147" s="173"/>
      <c r="DPK147" s="173"/>
      <c r="DPL147" s="173"/>
      <c r="DPM147" s="173"/>
      <c r="DPN147" s="173"/>
      <c r="DPO147" s="173"/>
      <c r="DPP147" s="173"/>
      <c r="DPQ147" s="173"/>
      <c r="DPR147" s="173"/>
      <c r="DPS147" s="173"/>
      <c r="DPT147" s="173"/>
      <c r="DPU147" s="173"/>
      <c r="DPV147" s="173"/>
      <c r="DPW147" s="173"/>
      <c r="DPX147" s="173"/>
      <c r="DPY147" s="173"/>
      <c r="DPZ147" s="173"/>
      <c r="DQA147" s="173"/>
      <c r="DQB147" s="173"/>
      <c r="DQC147" s="173"/>
      <c r="DQD147" s="173"/>
      <c r="DQE147" s="173"/>
      <c r="DQF147" s="173"/>
      <c r="DQG147" s="173"/>
      <c r="DQH147" s="173"/>
      <c r="DQI147" s="173"/>
      <c r="DQJ147" s="173"/>
      <c r="DQK147" s="173"/>
      <c r="DQL147" s="173"/>
      <c r="DQM147" s="173"/>
      <c r="DQN147" s="173"/>
      <c r="DQO147" s="173"/>
      <c r="DQP147" s="173"/>
      <c r="DQQ147" s="173"/>
      <c r="DQR147" s="173"/>
      <c r="DQS147" s="173"/>
      <c r="DQT147" s="173"/>
      <c r="DQU147" s="173"/>
      <c r="DQV147" s="173"/>
      <c r="DQW147" s="173"/>
      <c r="DQX147" s="173"/>
      <c r="DQY147" s="173"/>
      <c r="DQZ147" s="173"/>
      <c r="DRA147" s="173"/>
      <c r="DRB147" s="173"/>
      <c r="DRC147" s="173"/>
      <c r="DRD147" s="173"/>
      <c r="DRE147" s="173"/>
      <c r="DRF147" s="173"/>
      <c r="DRG147" s="173"/>
      <c r="DRH147" s="173"/>
      <c r="DRI147" s="173"/>
      <c r="DRJ147" s="173"/>
      <c r="DRK147" s="173"/>
      <c r="DRL147" s="173"/>
      <c r="DRM147" s="173"/>
      <c r="DRN147" s="173"/>
      <c r="DRO147" s="173"/>
      <c r="DRP147" s="173"/>
      <c r="DRQ147" s="173"/>
      <c r="DRR147" s="173"/>
      <c r="DRS147" s="173"/>
      <c r="DRT147" s="173"/>
      <c r="DRU147" s="173"/>
      <c r="DRV147" s="173"/>
      <c r="DRW147" s="173"/>
      <c r="DRX147" s="173"/>
      <c r="DRY147" s="173"/>
      <c r="DRZ147" s="173"/>
      <c r="DSA147" s="173"/>
      <c r="DSB147" s="173"/>
      <c r="DSC147" s="173"/>
      <c r="DSD147" s="173"/>
      <c r="DSE147" s="173"/>
      <c r="DSF147" s="173"/>
      <c r="DSG147" s="173"/>
      <c r="DSH147" s="173"/>
      <c r="DSI147" s="173"/>
      <c r="DSJ147" s="173"/>
      <c r="DSK147" s="173"/>
      <c r="DSL147" s="173"/>
      <c r="DSM147" s="173"/>
      <c r="DSN147" s="173"/>
      <c r="DSO147" s="173"/>
      <c r="DSP147" s="173"/>
      <c r="DSQ147" s="173"/>
      <c r="DSR147" s="173"/>
      <c r="DSS147" s="173"/>
      <c r="DST147" s="173"/>
      <c r="DSU147" s="173"/>
      <c r="DSV147" s="173"/>
      <c r="DSW147" s="173"/>
      <c r="DSX147" s="173"/>
      <c r="DSY147" s="173"/>
      <c r="DSZ147" s="173"/>
      <c r="DTA147" s="173"/>
      <c r="DTB147" s="173"/>
      <c r="DTC147" s="173"/>
      <c r="DTD147" s="173"/>
      <c r="DTE147" s="173"/>
      <c r="DTF147" s="173"/>
      <c r="DTG147" s="173"/>
      <c r="DTH147" s="173"/>
      <c r="DTI147" s="173"/>
      <c r="DTJ147" s="173"/>
      <c r="DTK147" s="173"/>
      <c r="DTL147" s="173"/>
      <c r="DTM147" s="173"/>
      <c r="DTN147" s="173"/>
      <c r="DTO147" s="173"/>
      <c r="DTP147" s="173"/>
      <c r="DTQ147" s="173"/>
      <c r="DTR147" s="173"/>
      <c r="DTS147" s="173"/>
      <c r="DTT147" s="173"/>
      <c r="DTU147" s="173"/>
      <c r="DTV147" s="173"/>
      <c r="DTW147" s="173"/>
      <c r="DTX147" s="173"/>
      <c r="DTY147" s="173"/>
      <c r="DTZ147" s="173"/>
      <c r="DUA147" s="173"/>
      <c r="DUB147" s="173"/>
      <c r="DUC147" s="173"/>
      <c r="DUD147" s="173"/>
      <c r="DUE147" s="173"/>
      <c r="DUF147" s="173"/>
      <c r="DUG147" s="173"/>
      <c r="DUH147" s="173"/>
      <c r="DUI147" s="173"/>
      <c r="DUJ147" s="173"/>
      <c r="DUK147" s="173"/>
      <c r="DUL147" s="173"/>
      <c r="DUM147" s="173"/>
      <c r="DUN147" s="173"/>
      <c r="DUO147" s="173"/>
      <c r="DUP147" s="173"/>
      <c r="DUQ147" s="173"/>
      <c r="DUR147" s="173"/>
      <c r="DUS147" s="173"/>
      <c r="DUT147" s="173"/>
      <c r="DUU147" s="173"/>
      <c r="DUV147" s="173"/>
      <c r="DUW147" s="173"/>
      <c r="DUX147" s="173"/>
      <c r="DUY147" s="173"/>
      <c r="DUZ147" s="173"/>
      <c r="DVA147" s="173"/>
      <c r="DVB147" s="173"/>
      <c r="DVC147" s="173"/>
      <c r="DVD147" s="173"/>
      <c r="DVE147" s="173"/>
      <c r="DVF147" s="173"/>
      <c r="DVG147" s="173"/>
      <c r="DVN147" s="173"/>
      <c r="DVO147" s="173"/>
      <c r="DVP147" s="173"/>
      <c r="DVQ147" s="173"/>
      <c r="DVR147" s="173"/>
      <c r="DVS147" s="173"/>
      <c r="DVT147" s="173"/>
      <c r="DVU147" s="173"/>
      <c r="DVV147" s="173"/>
      <c r="DVW147" s="173"/>
      <c r="DVX147" s="173"/>
      <c r="DVY147" s="173"/>
      <c r="DVZ147" s="173"/>
      <c r="DWA147" s="173"/>
      <c r="DWB147" s="173"/>
      <c r="DWC147" s="173"/>
      <c r="DWD147" s="173"/>
      <c r="DWE147" s="173"/>
      <c r="DWF147" s="173"/>
      <c r="DWG147" s="173"/>
      <c r="DWH147" s="173"/>
      <c r="DWI147" s="173"/>
      <c r="DWJ147" s="173"/>
      <c r="DWK147" s="173"/>
      <c r="DWL147" s="173"/>
      <c r="DWM147" s="173"/>
      <c r="DWN147" s="173"/>
      <c r="DWO147" s="173"/>
      <c r="DWP147" s="173"/>
      <c r="DWQ147" s="173"/>
      <c r="DWR147" s="173"/>
      <c r="DWS147" s="173"/>
      <c r="DWT147" s="173"/>
      <c r="DWU147" s="173"/>
      <c r="DWV147" s="173"/>
      <c r="DWW147" s="173"/>
      <c r="DWX147" s="173"/>
      <c r="DWY147" s="173"/>
      <c r="DWZ147" s="173"/>
      <c r="DXA147" s="173"/>
      <c r="DXB147" s="173"/>
      <c r="DXC147" s="173"/>
      <c r="DXD147" s="173"/>
      <c r="DXE147" s="173"/>
      <c r="DXF147" s="173"/>
      <c r="DXG147" s="173"/>
      <c r="DXH147" s="173"/>
      <c r="DXI147" s="173"/>
      <c r="DXJ147" s="173"/>
      <c r="DXK147" s="173"/>
      <c r="DXL147" s="173"/>
      <c r="DXM147" s="173"/>
      <c r="DXN147" s="173"/>
      <c r="DXO147" s="173"/>
      <c r="DXP147" s="173"/>
      <c r="DXQ147" s="173"/>
      <c r="DXR147" s="173"/>
      <c r="DXS147" s="173"/>
      <c r="DXT147" s="173"/>
      <c r="DXU147" s="173"/>
      <c r="DXV147" s="173"/>
      <c r="DXW147" s="173"/>
      <c r="DXX147" s="173"/>
      <c r="DXY147" s="173"/>
      <c r="DXZ147" s="173"/>
      <c r="DYA147" s="173"/>
      <c r="DYB147" s="173"/>
      <c r="DYC147" s="173"/>
      <c r="DYD147" s="173"/>
      <c r="DYE147" s="173"/>
      <c r="DYF147" s="173"/>
      <c r="DYG147" s="173"/>
      <c r="DYH147" s="173"/>
      <c r="DYI147" s="173"/>
      <c r="DYJ147" s="173"/>
      <c r="DYK147" s="173"/>
      <c r="DYL147" s="173"/>
      <c r="DYM147" s="173"/>
      <c r="DYN147" s="173"/>
      <c r="DYO147" s="173"/>
      <c r="DYP147" s="173"/>
      <c r="DYQ147" s="173"/>
      <c r="DYR147" s="173"/>
      <c r="DYS147" s="173"/>
      <c r="DYT147" s="173"/>
      <c r="DYU147" s="173"/>
      <c r="DYV147" s="173"/>
      <c r="DYW147" s="173"/>
      <c r="DYX147" s="173"/>
      <c r="DYY147" s="173"/>
      <c r="DYZ147" s="173"/>
      <c r="DZA147" s="173"/>
      <c r="DZB147" s="173"/>
      <c r="DZC147" s="173"/>
      <c r="DZD147" s="173"/>
      <c r="DZE147" s="173"/>
      <c r="DZF147" s="173"/>
      <c r="DZG147" s="173"/>
      <c r="DZH147" s="173"/>
      <c r="DZI147" s="173"/>
      <c r="DZJ147" s="173"/>
      <c r="DZK147" s="173"/>
      <c r="DZL147" s="173"/>
      <c r="DZM147" s="173"/>
      <c r="DZN147" s="173"/>
      <c r="DZO147" s="173"/>
      <c r="DZP147" s="173"/>
      <c r="DZQ147" s="173"/>
      <c r="DZR147" s="173"/>
      <c r="DZS147" s="173"/>
      <c r="DZT147" s="173"/>
      <c r="DZU147" s="173"/>
      <c r="DZV147" s="173"/>
      <c r="DZW147" s="173"/>
      <c r="DZX147" s="173"/>
      <c r="DZY147" s="173"/>
      <c r="DZZ147" s="173"/>
      <c r="EAA147" s="173"/>
      <c r="EAB147" s="173"/>
      <c r="EAC147" s="173"/>
      <c r="EAD147" s="173"/>
      <c r="EAE147" s="173"/>
      <c r="EAF147" s="173"/>
      <c r="EAG147" s="173"/>
      <c r="EAH147" s="173"/>
      <c r="EAI147" s="173"/>
      <c r="EAJ147" s="173"/>
      <c r="EAK147" s="173"/>
      <c r="EAL147" s="173"/>
      <c r="EAM147" s="173"/>
      <c r="EAN147" s="173"/>
      <c r="EAO147" s="173"/>
      <c r="EAP147" s="173"/>
      <c r="EAQ147" s="173"/>
      <c r="EAR147" s="173"/>
      <c r="EAS147" s="173"/>
      <c r="EAT147" s="173"/>
      <c r="EAU147" s="173"/>
      <c r="EAV147" s="173"/>
      <c r="EAW147" s="173"/>
      <c r="EAX147" s="173"/>
      <c r="EAY147" s="173"/>
      <c r="EAZ147" s="173"/>
      <c r="EBA147" s="173"/>
      <c r="EBB147" s="173"/>
      <c r="EBC147" s="173"/>
      <c r="EBD147" s="173"/>
      <c r="EBE147" s="173"/>
      <c r="EBF147" s="173"/>
      <c r="EBG147" s="173"/>
      <c r="EBH147" s="173"/>
      <c r="EBI147" s="173"/>
      <c r="EBJ147" s="173"/>
      <c r="EBK147" s="173"/>
      <c r="EBL147" s="173"/>
      <c r="EBM147" s="173"/>
      <c r="EBN147" s="173"/>
      <c r="EBO147" s="173"/>
      <c r="EBP147" s="173"/>
      <c r="EBQ147" s="173"/>
      <c r="EBR147" s="173"/>
      <c r="EBS147" s="173"/>
      <c r="EBT147" s="173"/>
      <c r="EBU147" s="173"/>
      <c r="EBV147" s="173"/>
      <c r="EBW147" s="173"/>
      <c r="EBX147" s="173"/>
      <c r="EBY147" s="173"/>
      <c r="EBZ147" s="173"/>
      <c r="ECA147" s="173"/>
      <c r="ECB147" s="173"/>
      <c r="ECC147" s="173"/>
      <c r="ECD147" s="173"/>
      <c r="ECE147" s="173"/>
      <c r="ECF147" s="173"/>
      <c r="ECG147" s="173"/>
      <c r="ECH147" s="173"/>
      <c r="ECI147" s="173"/>
      <c r="ECJ147" s="173"/>
      <c r="ECK147" s="173"/>
      <c r="ECL147" s="173"/>
      <c r="ECM147" s="173"/>
      <c r="ECN147" s="173"/>
      <c r="ECO147" s="173"/>
      <c r="ECP147" s="173"/>
      <c r="ECQ147" s="173"/>
      <c r="ECR147" s="173"/>
      <c r="ECS147" s="173"/>
      <c r="ECT147" s="173"/>
      <c r="ECU147" s="173"/>
      <c r="ECV147" s="173"/>
      <c r="ECW147" s="173"/>
      <c r="ECX147" s="173"/>
      <c r="ECY147" s="173"/>
      <c r="ECZ147" s="173"/>
      <c r="EDA147" s="173"/>
      <c r="EDB147" s="173"/>
      <c r="EDC147" s="173"/>
      <c r="EDD147" s="173"/>
      <c r="EDE147" s="173"/>
      <c r="EDF147" s="173"/>
      <c r="EDG147" s="173"/>
      <c r="EDH147" s="173"/>
      <c r="EDI147" s="173"/>
      <c r="EDJ147" s="173"/>
      <c r="EDK147" s="173"/>
      <c r="EDL147" s="173"/>
      <c r="EDM147" s="173"/>
      <c r="EDN147" s="173"/>
      <c r="EDO147" s="173"/>
      <c r="EDP147" s="173"/>
      <c r="EDQ147" s="173"/>
      <c r="EDR147" s="173"/>
      <c r="EDS147" s="173"/>
      <c r="EDT147" s="173"/>
      <c r="EDU147" s="173"/>
      <c r="EDV147" s="173"/>
      <c r="EDW147" s="173"/>
      <c r="EDX147" s="173"/>
      <c r="EDY147" s="173"/>
      <c r="EDZ147" s="173"/>
      <c r="EEA147" s="173"/>
      <c r="EEB147" s="173"/>
      <c r="EEC147" s="173"/>
      <c r="EED147" s="173"/>
      <c r="EEE147" s="173"/>
      <c r="EEF147" s="173"/>
      <c r="EEG147" s="173"/>
      <c r="EEH147" s="173"/>
      <c r="EEI147" s="173"/>
      <c r="EEJ147" s="173"/>
      <c r="EEK147" s="173"/>
      <c r="EEL147" s="173"/>
      <c r="EEM147" s="173"/>
      <c r="EEN147" s="173"/>
      <c r="EEO147" s="173"/>
      <c r="EEP147" s="173"/>
      <c r="EEQ147" s="173"/>
      <c r="EER147" s="173"/>
      <c r="EES147" s="173"/>
      <c r="EET147" s="173"/>
      <c r="EEU147" s="173"/>
      <c r="EEV147" s="173"/>
      <c r="EEW147" s="173"/>
      <c r="EEX147" s="173"/>
      <c r="EEY147" s="173"/>
      <c r="EEZ147" s="173"/>
      <c r="EFA147" s="173"/>
      <c r="EFB147" s="173"/>
      <c r="EFC147" s="173"/>
      <c r="EFJ147" s="173"/>
      <c r="EFK147" s="173"/>
      <c r="EFL147" s="173"/>
      <c r="EFM147" s="173"/>
      <c r="EFN147" s="173"/>
      <c r="EFO147" s="173"/>
      <c r="EFP147" s="173"/>
      <c r="EFQ147" s="173"/>
      <c r="EFR147" s="173"/>
      <c r="EFS147" s="173"/>
      <c r="EFT147" s="173"/>
      <c r="EFU147" s="173"/>
      <c r="EFV147" s="173"/>
      <c r="EFW147" s="173"/>
      <c r="EFX147" s="173"/>
      <c r="EFY147" s="173"/>
      <c r="EFZ147" s="173"/>
      <c r="EGA147" s="173"/>
      <c r="EGB147" s="173"/>
      <c r="EGC147" s="173"/>
      <c r="EGD147" s="173"/>
      <c r="EGE147" s="173"/>
      <c r="EGF147" s="173"/>
      <c r="EGG147" s="173"/>
      <c r="EGH147" s="173"/>
      <c r="EGI147" s="173"/>
      <c r="EGJ147" s="173"/>
      <c r="EGK147" s="173"/>
      <c r="EGL147" s="173"/>
      <c r="EGM147" s="173"/>
      <c r="EGN147" s="173"/>
      <c r="EGO147" s="173"/>
      <c r="EGP147" s="173"/>
      <c r="EGQ147" s="173"/>
      <c r="EGR147" s="173"/>
      <c r="EGS147" s="173"/>
      <c r="EGT147" s="173"/>
      <c r="EGU147" s="173"/>
      <c r="EGV147" s="173"/>
      <c r="EGW147" s="173"/>
      <c r="EGX147" s="173"/>
      <c r="EGY147" s="173"/>
      <c r="EGZ147" s="173"/>
      <c r="EHA147" s="173"/>
      <c r="EHB147" s="173"/>
      <c r="EHC147" s="173"/>
      <c r="EHD147" s="173"/>
      <c r="EHE147" s="173"/>
      <c r="EHF147" s="173"/>
      <c r="EHG147" s="173"/>
      <c r="EHH147" s="173"/>
      <c r="EHI147" s="173"/>
      <c r="EHJ147" s="173"/>
      <c r="EHK147" s="173"/>
      <c r="EHL147" s="173"/>
      <c r="EHM147" s="173"/>
      <c r="EHN147" s="173"/>
      <c r="EHO147" s="173"/>
      <c r="EHP147" s="173"/>
      <c r="EHQ147" s="173"/>
      <c r="EHR147" s="173"/>
      <c r="EHS147" s="173"/>
      <c r="EHT147" s="173"/>
      <c r="EHU147" s="173"/>
      <c r="EHV147" s="173"/>
      <c r="EHW147" s="173"/>
      <c r="EHX147" s="173"/>
      <c r="EHY147" s="173"/>
      <c r="EHZ147" s="173"/>
      <c r="EIA147" s="173"/>
      <c r="EIB147" s="173"/>
      <c r="EIC147" s="173"/>
      <c r="EID147" s="173"/>
      <c r="EIE147" s="173"/>
      <c r="EIF147" s="173"/>
      <c r="EIG147" s="173"/>
      <c r="EIH147" s="173"/>
      <c r="EII147" s="173"/>
      <c r="EIJ147" s="173"/>
      <c r="EIK147" s="173"/>
      <c r="EIL147" s="173"/>
      <c r="EIM147" s="173"/>
      <c r="EIN147" s="173"/>
      <c r="EIO147" s="173"/>
      <c r="EIP147" s="173"/>
      <c r="EIQ147" s="173"/>
      <c r="EIR147" s="173"/>
      <c r="EIS147" s="173"/>
      <c r="EIT147" s="173"/>
      <c r="EIU147" s="173"/>
      <c r="EIV147" s="173"/>
      <c r="EIW147" s="173"/>
      <c r="EIX147" s="173"/>
      <c r="EIY147" s="173"/>
      <c r="EIZ147" s="173"/>
      <c r="EJA147" s="173"/>
      <c r="EJB147" s="173"/>
      <c r="EJC147" s="173"/>
      <c r="EJD147" s="173"/>
      <c r="EJE147" s="173"/>
      <c r="EJF147" s="173"/>
      <c r="EJG147" s="173"/>
      <c r="EJH147" s="173"/>
      <c r="EJI147" s="173"/>
      <c r="EJJ147" s="173"/>
      <c r="EJK147" s="173"/>
      <c r="EJL147" s="173"/>
      <c r="EJM147" s="173"/>
      <c r="EJN147" s="173"/>
      <c r="EJO147" s="173"/>
      <c r="EJP147" s="173"/>
      <c r="EJQ147" s="173"/>
      <c r="EJR147" s="173"/>
      <c r="EJS147" s="173"/>
      <c r="EJT147" s="173"/>
      <c r="EJU147" s="173"/>
      <c r="EJV147" s="173"/>
      <c r="EJW147" s="173"/>
      <c r="EJX147" s="173"/>
      <c r="EJY147" s="173"/>
      <c r="EJZ147" s="173"/>
      <c r="EKA147" s="173"/>
      <c r="EKB147" s="173"/>
      <c r="EKC147" s="173"/>
      <c r="EKD147" s="173"/>
      <c r="EKE147" s="173"/>
      <c r="EKF147" s="173"/>
      <c r="EKG147" s="173"/>
      <c r="EKH147" s="173"/>
      <c r="EKI147" s="173"/>
      <c r="EKJ147" s="173"/>
      <c r="EKK147" s="173"/>
      <c r="EKL147" s="173"/>
      <c r="EKM147" s="173"/>
      <c r="EKN147" s="173"/>
      <c r="EKO147" s="173"/>
      <c r="EKP147" s="173"/>
      <c r="EKQ147" s="173"/>
      <c r="EKR147" s="173"/>
      <c r="EKS147" s="173"/>
      <c r="EKT147" s="173"/>
      <c r="EKU147" s="173"/>
      <c r="EKV147" s="173"/>
      <c r="EKW147" s="173"/>
      <c r="EKX147" s="173"/>
      <c r="EKY147" s="173"/>
      <c r="EKZ147" s="173"/>
      <c r="ELA147" s="173"/>
      <c r="ELB147" s="173"/>
      <c r="ELC147" s="173"/>
      <c r="ELD147" s="173"/>
      <c r="ELE147" s="173"/>
      <c r="ELF147" s="173"/>
      <c r="ELG147" s="173"/>
      <c r="ELH147" s="173"/>
      <c r="ELI147" s="173"/>
      <c r="ELJ147" s="173"/>
      <c r="ELK147" s="173"/>
      <c r="ELL147" s="173"/>
      <c r="ELM147" s="173"/>
      <c r="ELN147" s="173"/>
      <c r="ELO147" s="173"/>
      <c r="ELP147" s="173"/>
      <c r="ELQ147" s="173"/>
      <c r="ELR147" s="173"/>
      <c r="ELS147" s="173"/>
      <c r="ELT147" s="173"/>
      <c r="ELU147" s="173"/>
      <c r="ELV147" s="173"/>
      <c r="ELW147" s="173"/>
      <c r="ELX147" s="173"/>
      <c r="ELY147" s="173"/>
      <c r="ELZ147" s="173"/>
      <c r="EMA147" s="173"/>
      <c r="EMB147" s="173"/>
      <c r="EMC147" s="173"/>
      <c r="EMD147" s="173"/>
      <c r="EME147" s="173"/>
      <c r="EMF147" s="173"/>
      <c r="EMG147" s="173"/>
      <c r="EMH147" s="173"/>
      <c r="EMI147" s="173"/>
      <c r="EMJ147" s="173"/>
      <c r="EMK147" s="173"/>
      <c r="EML147" s="173"/>
      <c r="EMM147" s="173"/>
      <c r="EMN147" s="173"/>
      <c r="EMO147" s="173"/>
      <c r="EMP147" s="173"/>
      <c r="EMQ147" s="173"/>
      <c r="EMR147" s="173"/>
      <c r="EMS147" s="173"/>
      <c r="EMT147" s="173"/>
      <c r="EMU147" s="173"/>
      <c r="EMV147" s="173"/>
      <c r="EMW147" s="173"/>
      <c r="EMX147" s="173"/>
      <c r="EMY147" s="173"/>
      <c r="EMZ147" s="173"/>
      <c r="ENA147" s="173"/>
      <c r="ENB147" s="173"/>
      <c r="ENC147" s="173"/>
      <c r="END147" s="173"/>
      <c r="ENE147" s="173"/>
      <c r="ENF147" s="173"/>
      <c r="ENG147" s="173"/>
      <c r="ENH147" s="173"/>
      <c r="ENI147" s="173"/>
      <c r="ENJ147" s="173"/>
      <c r="ENK147" s="173"/>
      <c r="ENL147" s="173"/>
      <c r="ENM147" s="173"/>
      <c r="ENN147" s="173"/>
      <c r="ENO147" s="173"/>
      <c r="ENP147" s="173"/>
      <c r="ENQ147" s="173"/>
      <c r="ENR147" s="173"/>
      <c r="ENS147" s="173"/>
      <c r="ENT147" s="173"/>
      <c r="ENU147" s="173"/>
      <c r="ENV147" s="173"/>
      <c r="ENW147" s="173"/>
      <c r="ENX147" s="173"/>
      <c r="ENY147" s="173"/>
      <c r="ENZ147" s="173"/>
      <c r="EOA147" s="173"/>
      <c r="EOB147" s="173"/>
      <c r="EOC147" s="173"/>
      <c r="EOD147" s="173"/>
      <c r="EOE147" s="173"/>
      <c r="EOF147" s="173"/>
      <c r="EOG147" s="173"/>
      <c r="EOH147" s="173"/>
      <c r="EOI147" s="173"/>
      <c r="EOJ147" s="173"/>
      <c r="EOK147" s="173"/>
      <c r="EOL147" s="173"/>
      <c r="EOM147" s="173"/>
      <c r="EON147" s="173"/>
      <c r="EOO147" s="173"/>
      <c r="EOP147" s="173"/>
      <c r="EOQ147" s="173"/>
      <c r="EOR147" s="173"/>
      <c r="EOS147" s="173"/>
      <c r="EOT147" s="173"/>
      <c r="EOU147" s="173"/>
      <c r="EOV147" s="173"/>
      <c r="EOW147" s="173"/>
      <c r="EOX147" s="173"/>
      <c r="EOY147" s="173"/>
      <c r="EPF147" s="173"/>
      <c r="EPG147" s="173"/>
      <c r="EPH147" s="173"/>
      <c r="EPI147" s="173"/>
      <c r="EPJ147" s="173"/>
      <c r="EPK147" s="173"/>
      <c r="EPL147" s="173"/>
      <c r="EPM147" s="173"/>
      <c r="EPN147" s="173"/>
      <c r="EPO147" s="173"/>
      <c r="EPP147" s="173"/>
      <c r="EPQ147" s="173"/>
      <c r="EPR147" s="173"/>
      <c r="EPS147" s="173"/>
      <c r="EPT147" s="173"/>
      <c r="EPU147" s="173"/>
      <c r="EPV147" s="173"/>
      <c r="EPW147" s="173"/>
      <c r="EPX147" s="173"/>
      <c r="EPY147" s="173"/>
      <c r="EPZ147" s="173"/>
      <c r="EQA147" s="173"/>
      <c r="EQB147" s="173"/>
      <c r="EQC147" s="173"/>
      <c r="EQD147" s="173"/>
      <c r="EQE147" s="173"/>
      <c r="EQF147" s="173"/>
      <c r="EQG147" s="173"/>
      <c r="EQH147" s="173"/>
      <c r="EQI147" s="173"/>
      <c r="EQJ147" s="173"/>
      <c r="EQK147" s="173"/>
      <c r="EQL147" s="173"/>
      <c r="EQM147" s="173"/>
      <c r="EQN147" s="173"/>
      <c r="EQO147" s="173"/>
      <c r="EQP147" s="173"/>
      <c r="EQQ147" s="173"/>
      <c r="EQR147" s="173"/>
      <c r="EQS147" s="173"/>
      <c r="EQT147" s="173"/>
      <c r="EQU147" s="173"/>
      <c r="EQV147" s="173"/>
      <c r="EQW147" s="173"/>
      <c r="EQX147" s="173"/>
      <c r="EQY147" s="173"/>
      <c r="EQZ147" s="173"/>
      <c r="ERA147" s="173"/>
      <c r="ERB147" s="173"/>
      <c r="ERC147" s="173"/>
      <c r="ERD147" s="173"/>
      <c r="ERE147" s="173"/>
      <c r="ERF147" s="173"/>
      <c r="ERG147" s="173"/>
      <c r="ERH147" s="173"/>
      <c r="ERI147" s="173"/>
      <c r="ERJ147" s="173"/>
      <c r="ERK147" s="173"/>
      <c r="ERL147" s="173"/>
      <c r="ERM147" s="173"/>
      <c r="ERN147" s="173"/>
      <c r="ERO147" s="173"/>
      <c r="ERP147" s="173"/>
      <c r="ERQ147" s="173"/>
      <c r="ERR147" s="173"/>
      <c r="ERS147" s="173"/>
      <c r="ERT147" s="173"/>
      <c r="ERU147" s="173"/>
      <c r="ERV147" s="173"/>
      <c r="ERW147" s="173"/>
      <c r="ERX147" s="173"/>
      <c r="ERY147" s="173"/>
      <c r="ERZ147" s="173"/>
      <c r="ESA147" s="173"/>
      <c r="ESB147" s="173"/>
      <c r="ESC147" s="173"/>
      <c r="ESD147" s="173"/>
      <c r="ESE147" s="173"/>
      <c r="ESF147" s="173"/>
      <c r="ESG147" s="173"/>
      <c r="ESH147" s="173"/>
      <c r="ESI147" s="173"/>
      <c r="ESJ147" s="173"/>
      <c r="ESK147" s="173"/>
      <c r="ESL147" s="173"/>
      <c r="ESM147" s="173"/>
      <c r="ESN147" s="173"/>
      <c r="ESO147" s="173"/>
      <c r="ESP147" s="173"/>
      <c r="ESQ147" s="173"/>
      <c r="ESR147" s="173"/>
      <c r="ESS147" s="173"/>
      <c r="EST147" s="173"/>
      <c r="ESU147" s="173"/>
      <c r="ESV147" s="173"/>
      <c r="ESW147" s="173"/>
      <c r="ESX147" s="173"/>
      <c r="ESY147" s="173"/>
      <c r="ESZ147" s="173"/>
      <c r="ETA147" s="173"/>
      <c r="ETB147" s="173"/>
      <c r="ETC147" s="173"/>
      <c r="ETD147" s="173"/>
      <c r="ETE147" s="173"/>
      <c r="ETF147" s="173"/>
      <c r="ETG147" s="173"/>
      <c r="ETH147" s="173"/>
      <c r="ETI147" s="173"/>
      <c r="ETJ147" s="173"/>
      <c r="ETK147" s="173"/>
      <c r="ETL147" s="173"/>
      <c r="ETM147" s="173"/>
      <c r="ETN147" s="173"/>
      <c r="ETO147" s="173"/>
      <c r="ETP147" s="173"/>
      <c r="ETQ147" s="173"/>
      <c r="ETR147" s="173"/>
      <c r="ETS147" s="173"/>
      <c r="ETT147" s="173"/>
      <c r="ETU147" s="173"/>
      <c r="ETV147" s="173"/>
      <c r="ETW147" s="173"/>
      <c r="ETX147" s="173"/>
      <c r="ETY147" s="173"/>
      <c r="ETZ147" s="173"/>
      <c r="EUA147" s="173"/>
      <c r="EUB147" s="173"/>
      <c r="EUC147" s="173"/>
      <c r="EUD147" s="173"/>
      <c r="EUE147" s="173"/>
      <c r="EUF147" s="173"/>
      <c r="EUG147" s="173"/>
      <c r="EUH147" s="173"/>
      <c r="EUI147" s="173"/>
      <c r="EUJ147" s="173"/>
      <c r="EUK147" s="173"/>
      <c r="EUL147" s="173"/>
      <c r="EUM147" s="173"/>
      <c r="EUN147" s="173"/>
      <c r="EUO147" s="173"/>
      <c r="EUP147" s="173"/>
      <c r="EUQ147" s="173"/>
      <c r="EUR147" s="173"/>
      <c r="EUS147" s="173"/>
      <c r="EUT147" s="173"/>
      <c r="EUU147" s="173"/>
      <c r="EUV147" s="173"/>
      <c r="EUW147" s="173"/>
      <c r="EUX147" s="173"/>
      <c r="EUY147" s="173"/>
      <c r="EUZ147" s="173"/>
      <c r="EVA147" s="173"/>
      <c r="EVB147" s="173"/>
      <c r="EVC147" s="173"/>
      <c r="EVD147" s="173"/>
      <c r="EVE147" s="173"/>
      <c r="EVF147" s="173"/>
      <c r="EVG147" s="173"/>
      <c r="EVH147" s="173"/>
      <c r="EVI147" s="173"/>
      <c r="EVJ147" s="173"/>
      <c r="EVK147" s="173"/>
      <c r="EVL147" s="173"/>
      <c r="EVM147" s="173"/>
      <c r="EVN147" s="173"/>
      <c r="EVO147" s="173"/>
      <c r="EVP147" s="173"/>
      <c r="EVQ147" s="173"/>
      <c r="EVR147" s="173"/>
      <c r="EVS147" s="173"/>
      <c r="EVT147" s="173"/>
      <c r="EVU147" s="173"/>
      <c r="EVV147" s="173"/>
      <c r="EVW147" s="173"/>
      <c r="EVX147" s="173"/>
      <c r="EVY147" s="173"/>
      <c r="EVZ147" s="173"/>
      <c r="EWA147" s="173"/>
      <c r="EWB147" s="173"/>
      <c r="EWC147" s="173"/>
      <c r="EWD147" s="173"/>
      <c r="EWE147" s="173"/>
      <c r="EWF147" s="173"/>
      <c r="EWG147" s="173"/>
      <c r="EWH147" s="173"/>
      <c r="EWI147" s="173"/>
      <c r="EWJ147" s="173"/>
      <c r="EWK147" s="173"/>
      <c r="EWL147" s="173"/>
      <c r="EWM147" s="173"/>
      <c r="EWN147" s="173"/>
      <c r="EWO147" s="173"/>
      <c r="EWP147" s="173"/>
      <c r="EWQ147" s="173"/>
      <c r="EWR147" s="173"/>
      <c r="EWS147" s="173"/>
      <c r="EWT147" s="173"/>
      <c r="EWU147" s="173"/>
      <c r="EWV147" s="173"/>
      <c r="EWW147" s="173"/>
      <c r="EWX147" s="173"/>
      <c r="EWY147" s="173"/>
      <c r="EWZ147" s="173"/>
      <c r="EXA147" s="173"/>
      <c r="EXB147" s="173"/>
      <c r="EXC147" s="173"/>
      <c r="EXD147" s="173"/>
      <c r="EXE147" s="173"/>
      <c r="EXF147" s="173"/>
      <c r="EXG147" s="173"/>
      <c r="EXH147" s="173"/>
      <c r="EXI147" s="173"/>
      <c r="EXJ147" s="173"/>
      <c r="EXK147" s="173"/>
      <c r="EXL147" s="173"/>
      <c r="EXM147" s="173"/>
      <c r="EXN147" s="173"/>
      <c r="EXO147" s="173"/>
      <c r="EXP147" s="173"/>
      <c r="EXQ147" s="173"/>
      <c r="EXR147" s="173"/>
      <c r="EXS147" s="173"/>
      <c r="EXT147" s="173"/>
      <c r="EXU147" s="173"/>
      <c r="EXV147" s="173"/>
      <c r="EXW147" s="173"/>
      <c r="EXX147" s="173"/>
      <c r="EXY147" s="173"/>
      <c r="EXZ147" s="173"/>
      <c r="EYA147" s="173"/>
      <c r="EYB147" s="173"/>
      <c r="EYC147" s="173"/>
      <c r="EYD147" s="173"/>
      <c r="EYE147" s="173"/>
      <c r="EYF147" s="173"/>
      <c r="EYG147" s="173"/>
      <c r="EYH147" s="173"/>
      <c r="EYI147" s="173"/>
      <c r="EYJ147" s="173"/>
      <c r="EYK147" s="173"/>
      <c r="EYL147" s="173"/>
      <c r="EYM147" s="173"/>
      <c r="EYN147" s="173"/>
      <c r="EYO147" s="173"/>
      <c r="EYP147" s="173"/>
      <c r="EYQ147" s="173"/>
      <c r="EYR147" s="173"/>
      <c r="EYS147" s="173"/>
      <c r="EYT147" s="173"/>
      <c r="EYU147" s="173"/>
      <c r="EZB147" s="173"/>
      <c r="EZC147" s="173"/>
      <c r="EZD147" s="173"/>
      <c r="EZE147" s="173"/>
      <c r="EZF147" s="173"/>
      <c r="EZG147" s="173"/>
      <c r="EZH147" s="173"/>
      <c r="EZI147" s="173"/>
      <c r="EZJ147" s="173"/>
      <c r="EZK147" s="173"/>
      <c r="EZL147" s="173"/>
      <c r="EZM147" s="173"/>
      <c r="EZN147" s="173"/>
      <c r="EZO147" s="173"/>
      <c r="EZP147" s="173"/>
      <c r="EZQ147" s="173"/>
      <c r="EZR147" s="173"/>
      <c r="EZS147" s="173"/>
      <c r="EZT147" s="173"/>
      <c r="EZU147" s="173"/>
      <c r="EZV147" s="173"/>
      <c r="EZW147" s="173"/>
      <c r="EZX147" s="173"/>
      <c r="EZY147" s="173"/>
      <c r="EZZ147" s="173"/>
      <c r="FAA147" s="173"/>
      <c r="FAB147" s="173"/>
      <c r="FAC147" s="173"/>
      <c r="FAD147" s="173"/>
      <c r="FAE147" s="173"/>
      <c r="FAF147" s="173"/>
      <c r="FAG147" s="173"/>
      <c r="FAH147" s="173"/>
      <c r="FAI147" s="173"/>
      <c r="FAJ147" s="173"/>
      <c r="FAK147" s="173"/>
      <c r="FAL147" s="173"/>
      <c r="FAM147" s="173"/>
      <c r="FAN147" s="173"/>
      <c r="FAO147" s="173"/>
      <c r="FAP147" s="173"/>
      <c r="FAQ147" s="173"/>
      <c r="FAR147" s="173"/>
      <c r="FAS147" s="173"/>
      <c r="FAT147" s="173"/>
      <c r="FAU147" s="173"/>
      <c r="FAV147" s="173"/>
      <c r="FAW147" s="173"/>
      <c r="FAX147" s="173"/>
      <c r="FAY147" s="173"/>
      <c r="FAZ147" s="173"/>
      <c r="FBA147" s="173"/>
      <c r="FBB147" s="173"/>
      <c r="FBC147" s="173"/>
      <c r="FBD147" s="173"/>
      <c r="FBE147" s="173"/>
      <c r="FBF147" s="173"/>
      <c r="FBG147" s="173"/>
      <c r="FBH147" s="173"/>
      <c r="FBI147" s="173"/>
      <c r="FBJ147" s="173"/>
      <c r="FBK147" s="173"/>
      <c r="FBL147" s="173"/>
      <c r="FBM147" s="173"/>
      <c r="FBN147" s="173"/>
      <c r="FBO147" s="173"/>
      <c r="FBP147" s="173"/>
      <c r="FBQ147" s="173"/>
      <c r="FBR147" s="173"/>
      <c r="FBS147" s="173"/>
      <c r="FBT147" s="173"/>
      <c r="FBU147" s="173"/>
      <c r="FBV147" s="173"/>
      <c r="FBW147" s="173"/>
      <c r="FBX147" s="173"/>
      <c r="FBY147" s="173"/>
      <c r="FBZ147" s="173"/>
      <c r="FCA147" s="173"/>
      <c r="FCB147" s="173"/>
      <c r="FCC147" s="173"/>
      <c r="FCD147" s="173"/>
      <c r="FCE147" s="173"/>
      <c r="FCF147" s="173"/>
      <c r="FCG147" s="173"/>
      <c r="FCH147" s="173"/>
      <c r="FCI147" s="173"/>
      <c r="FCJ147" s="173"/>
      <c r="FCK147" s="173"/>
      <c r="FCL147" s="173"/>
      <c r="FCM147" s="173"/>
      <c r="FCN147" s="173"/>
      <c r="FCO147" s="173"/>
      <c r="FCP147" s="173"/>
      <c r="FCQ147" s="173"/>
      <c r="FCR147" s="173"/>
      <c r="FCS147" s="173"/>
      <c r="FCT147" s="173"/>
      <c r="FCU147" s="173"/>
      <c r="FCV147" s="173"/>
      <c r="FCW147" s="173"/>
      <c r="FCX147" s="173"/>
      <c r="FCY147" s="173"/>
      <c r="FCZ147" s="173"/>
      <c r="FDA147" s="173"/>
      <c r="FDB147" s="173"/>
      <c r="FDC147" s="173"/>
      <c r="FDD147" s="173"/>
      <c r="FDE147" s="173"/>
      <c r="FDF147" s="173"/>
      <c r="FDG147" s="173"/>
      <c r="FDH147" s="173"/>
      <c r="FDI147" s="173"/>
      <c r="FDJ147" s="173"/>
      <c r="FDK147" s="173"/>
      <c r="FDL147" s="173"/>
      <c r="FDM147" s="173"/>
      <c r="FDN147" s="173"/>
      <c r="FDO147" s="173"/>
      <c r="FDP147" s="173"/>
      <c r="FDQ147" s="173"/>
      <c r="FDR147" s="173"/>
      <c r="FDS147" s="173"/>
      <c r="FDT147" s="173"/>
      <c r="FDU147" s="173"/>
      <c r="FDV147" s="173"/>
      <c r="FDW147" s="173"/>
      <c r="FDX147" s="173"/>
      <c r="FDY147" s="173"/>
      <c r="FDZ147" s="173"/>
      <c r="FEA147" s="173"/>
      <c r="FEB147" s="173"/>
      <c r="FEC147" s="173"/>
      <c r="FED147" s="173"/>
      <c r="FEE147" s="173"/>
      <c r="FEF147" s="173"/>
      <c r="FEG147" s="173"/>
      <c r="FEH147" s="173"/>
      <c r="FEI147" s="173"/>
      <c r="FEJ147" s="173"/>
      <c r="FEK147" s="173"/>
      <c r="FEL147" s="173"/>
      <c r="FEM147" s="173"/>
      <c r="FEN147" s="173"/>
      <c r="FEO147" s="173"/>
      <c r="FEP147" s="173"/>
      <c r="FEQ147" s="173"/>
      <c r="FER147" s="173"/>
      <c r="FES147" s="173"/>
      <c r="FET147" s="173"/>
      <c r="FEU147" s="173"/>
      <c r="FEV147" s="173"/>
      <c r="FEW147" s="173"/>
      <c r="FEX147" s="173"/>
      <c r="FEY147" s="173"/>
      <c r="FEZ147" s="173"/>
      <c r="FFA147" s="173"/>
      <c r="FFB147" s="173"/>
      <c r="FFC147" s="173"/>
      <c r="FFD147" s="173"/>
      <c r="FFE147" s="173"/>
      <c r="FFF147" s="173"/>
      <c r="FFG147" s="173"/>
      <c r="FFH147" s="173"/>
      <c r="FFI147" s="173"/>
      <c r="FFJ147" s="173"/>
      <c r="FFK147" s="173"/>
      <c r="FFL147" s="173"/>
      <c r="FFM147" s="173"/>
      <c r="FFN147" s="173"/>
      <c r="FFO147" s="173"/>
      <c r="FFP147" s="173"/>
      <c r="FFQ147" s="173"/>
      <c r="FFR147" s="173"/>
      <c r="FFS147" s="173"/>
      <c r="FFT147" s="173"/>
      <c r="FFU147" s="173"/>
      <c r="FFV147" s="173"/>
      <c r="FFW147" s="173"/>
      <c r="FFX147" s="173"/>
      <c r="FFY147" s="173"/>
      <c r="FFZ147" s="173"/>
      <c r="FGA147" s="173"/>
      <c r="FGB147" s="173"/>
      <c r="FGC147" s="173"/>
      <c r="FGD147" s="173"/>
      <c r="FGE147" s="173"/>
      <c r="FGF147" s="173"/>
      <c r="FGG147" s="173"/>
      <c r="FGH147" s="173"/>
      <c r="FGI147" s="173"/>
      <c r="FGJ147" s="173"/>
      <c r="FGK147" s="173"/>
      <c r="FGL147" s="173"/>
      <c r="FGM147" s="173"/>
      <c r="FGN147" s="173"/>
      <c r="FGO147" s="173"/>
      <c r="FGP147" s="173"/>
      <c r="FGQ147" s="173"/>
      <c r="FGR147" s="173"/>
      <c r="FGS147" s="173"/>
      <c r="FGT147" s="173"/>
      <c r="FGU147" s="173"/>
      <c r="FGV147" s="173"/>
      <c r="FGW147" s="173"/>
      <c r="FGX147" s="173"/>
      <c r="FGY147" s="173"/>
      <c r="FGZ147" s="173"/>
      <c r="FHA147" s="173"/>
      <c r="FHB147" s="173"/>
      <c r="FHC147" s="173"/>
      <c r="FHD147" s="173"/>
      <c r="FHE147" s="173"/>
      <c r="FHF147" s="173"/>
      <c r="FHG147" s="173"/>
      <c r="FHH147" s="173"/>
      <c r="FHI147" s="173"/>
      <c r="FHJ147" s="173"/>
      <c r="FHK147" s="173"/>
      <c r="FHL147" s="173"/>
      <c r="FHM147" s="173"/>
      <c r="FHN147" s="173"/>
      <c r="FHO147" s="173"/>
      <c r="FHP147" s="173"/>
      <c r="FHQ147" s="173"/>
      <c r="FHR147" s="173"/>
      <c r="FHS147" s="173"/>
      <c r="FHT147" s="173"/>
      <c r="FHU147" s="173"/>
      <c r="FHV147" s="173"/>
      <c r="FHW147" s="173"/>
      <c r="FHX147" s="173"/>
      <c r="FHY147" s="173"/>
      <c r="FHZ147" s="173"/>
      <c r="FIA147" s="173"/>
      <c r="FIB147" s="173"/>
      <c r="FIC147" s="173"/>
      <c r="FID147" s="173"/>
      <c r="FIE147" s="173"/>
      <c r="FIF147" s="173"/>
      <c r="FIG147" s="173"/>
      <c r="FIH147" s="173"/>
      <c r="FII147" s="173"/>
      <c r="FIJ147" s="173"/>
      <c r="FIK147" s="173"/>
      <c r="FIL147" s="173"/>
      <c r="FIM147" s="173"/>
      <c r="FIN147" s="173"/>
      <c r="FIO147" s="173"/>
      <c r="FIP147" s="173"/>
      <c r="FIQ147" s="173"/>
      <c r="FIX147" s="173"/>
      <c r="FIY147" s="173"/>
      <c r="FIZ147" s="173"/>
      <c r="FJA147" s="173"/>
      <c r="FJB147" s="173"/>
      <c r="FJC147" s="173"/>
      <c r="FJD147" s="173"/>
      <c r="FJE147" s="173"/>
      <c r="FJF147" s="173"/>
      <c r="FJG147" s="173"/>
      <c r="FJH147" s="173"/>
      <c r="FJI147" s="173"/>
      <c r="FJJ147" s="173"/>
      <c r="FJK147" s="173"/>
      <c r="FJL147" s="173"/>
      <c r="FJM147" s="173"/>
      <c r="FJN147" s="173"/>
      <c r="FJO147" s="173"/>
      <c r="FJP147" s="173"/>
      <c r="FJQ147" s="173"/>
      <c r="FJR147" s="173"/>
      <c r="FJS147" s="173"/>
      <c r="FJT147" s="173"/>
      <c r="FJU147" s="173"/>
      <c r="FJV147" s="173"/>
      <c r="FJW147" s="173"/>
      <c r="FJX147" s="173"/>
      <c r="FJY147" s="173"/>
      <c r="FJZ147" s="173"/>
      <c r="FKA147" s="173"/>
      <c r="FKB147" s="173"/>
      <c r="FKC147" s="173"/>
      <c r="FKD147" s="173"/>
      <c r="FKE147" s="173"/>
      <c r="FKF147" s="173"/>
      <c r="FKG147" s="173"/>
      <c r="FKH147" s="173"/>
      <c r="FKI147" s="173"/>
      <c r="FKJ147" s="173"/>
      <c r="FKK147" s="173"/>
      <c r="FKL147" s="173"/>
      <c r="FKM147" s="173"/>
      <c r="FKN147" s="173"/>
      <c r="FKO147" s="173"/>
      <c r="FKP147" s="173"/>
      <c r="FKQ147" s="173"/>
      <c r="FKR147" s="173"/>
      <c r="FKS147" s="173"/>
      <c r="FKT147" s="173"/>
      <c r="FKU147" s="173"/>
      <c r="FKV147" s="173"/>
      <c r="FKW147" s="173"/>
      <c r="FKX147" s="173"/>
      <c r="FKY147" s="173"/>
      <c r="FKZ147" s="173"/>
      <c r="FLA147" s="173"/>
      <c r="FLB147" s="173"/>
      <c r="FLC147" s="173"/>
      <c r="FLD147" s="173"/>
      <c r="FLE147" s="173"/>
      <c r="FLF147" s="173"/>
      <c r="FLG147" s="173"/>
      <c r="FLH147" s="173"/>
      <c r="FLI147" s="173"/>
      <c r="FLJ147" s="173"/>
      <c r="FLK147" s="173"/>
      <c r="FLL147" s="173"/>
      <c r="FLM147" s="173"/>
      <c r="FLN147" s="173"/>
      <c r="FLO147" s="173"/>
      <c r="FLP147" s="173"/>
      <c r="FLQ147" s="173"/>
      <c r="FLR147" s="173"/>
      <c r="FLS147" s="173"/>
      <c r="FLT147" s="173"/>
      <c r="FLU147" s="173"/>
      <c r="FLV147" s="173"/>
      <c r="FLW147" s="173"/>
      <c r="FLX147" s="173"/>
      <c r="FLY147" s="173"/>
      <c r="FLZ147" s="173"/>
      <c r="FMA147" s="173"/>
      <c r="FMB147" s="173"/>
      <c r="FMC147" s="173"/>
      <c r="FMD147" s="173"/>
      <c r="FME147" s="173"/>
      <c r="FMF147" s="173"/>
      <c r="FMG147" s="173"/>
      <c r="FMH147" s="173"/>
      <c r="FMI147" s="173"/>
      <c r="FMJ147" s="173"/>
      <c r="FMK147" s="173"/>
      <c r="FML147" s="173"/>
      <c r="FMM147" s="173"/>
      <c r="FMN147" s="173"/>
      <c r="FMO147" s="173"/>
      <c r="FMP147" s="173"/>
      <c r="FMQ147" s="173"/>
      <c r="FMR147" s="173"/>
      <c r="FMS147" s="173"/>
      <c r="FMT147" s="173"/>
      <c r="FMU147" s="173"/>
      <c r="FMV147" s="173"/>
      <c r="FMW147" s="173"/>
      <c r="FMX147" s="173"/>
      <c r="FMY147" s="173"/>
      <c r="FMZ147" s="173"/>
      <c r="FNA147" s="173"/>
      <c r="FNB147" s="173"/>
      <c r="FNC147" s="173"/>
      <c r="FND147" s="173"/>
      <c r="FNE147" s="173"/>
      <c r="FNF147" s="173"/>
      <c r="FNG147" s="173"/>
      <c r="FNH147" s="173"/>
      <c r="FNI147" s="173"/>
      <c r="FNJ147" s="173"/>
      <c r="FNK147" s="173"/>
      <c r="FNL147" s="173"/>
      <c r="FNM147" s="173"/>
      <c r="FNN147" s="173"/>
      <c r="FNO147" s="173"/>
      <c r="FNP147" s="173"/>
      <c r="FNQ147" s="173"/>
      <c r="FNR147" s="173"/>
      <c r="FNS147" s="173"/>
      <c r="FNT147" s="173"/>
      <c r="FNU147" s="173"/>
      <c r="FNV147" s="173"/>
      <c r="FNW147" s="173"/>
      <c r="FNX147" s="173"/>
      <c r="FNY147" s="173"/>
      <c r="FNZ147" s="173"/>
      <c r="FOA147" s="173"/>
      <c r="FOB147" s="173"/>
      <c r="FOC147" s="173"/>
      <c r="FOD147" s="173"/>
      <c r="FOE147" s="173"/>
      <c r="FOF147" s="173"/>
      <c r="FOG147" s="173"/>
      <c r="FOH147" s="173"/>
      <c r="FOI147" s="173"/>
      <c r="FOJ147" s="173"/>
      <c r="FOK147" s="173"/>
      <c r="FOL147" s="173"/>
      <c r="FOM147" s="173"/>
      <c r="FON147" s="173"/>
      <c r="FOO147" s="173"/>
      <c r="FOP147" s="173"/>
      <c r="FOQ147" s="173"/>
      <c r="FOR147" s="173"/>
      <c r="FOS147" s="173"/>
      <c r="FOT147" s="173"/>
      <c r="FOU147" s="173"/>
      <c r="FOV147" s="173"/>
      <c r="FOW147" s="173"/>
      <c r="FOX147" s="173"/>
      <c r="FOY147" s="173"/>
      <c r="FOZ147" s="173"/>
      <c r="FPA147" s="173"/>
      <c r="FPB147" s="173"/>
      <c r="FPC147" s="173"/>
      <c r="FPD147" s="173"/>
      <c r="FPE147" s="173"/>
      <c r="FPF147" s="173"/>
      <c r="FPG147" s="173"/>
      <c r="FPH147" s="173"/>
      <c r="FPI147" s="173"/>
      <c r="FPJ147" s="173"/>
      <c r="FPK147" s="173"/>
      <c r="FPL147" s="173"/>
      <c r="FPM147" s="173"/>
      <c r="FPN147" s="173"/>
      <c r="FPO147" s="173"/>
      <c r="FPP147" s="173"/>
      <c r="FPQ147" s="173"/>
      <c r="FPR147" s="173"/>
      <c r="FPS147" s="173"/>
      <c r="FPT147" s="173"/>
      <c r="FPU147" s="173"/>
      <c r="FPV147" s="173"/>
      <c r="FPW147" s="173"/>
      <c r="FPX147" s="173"/>
      <c r="FPY147" s="173"/>
      <c r="FPZ147" s="173"/>
      <c r="FQA147" s="173"/>
      <c r="FQB147" s="173"/>
      <c r="FQC147" s="173"/>
      <c r="FQD147" s="173"/>
      <c r="FQE147" s="173"/>
      <c r="FQF147" s="173"/>
      <c r="FQG147" s="173"/>
      <c r="FQH147" s="173"/>
      <c r="FQI147" s="173"/>
      <c r="FQJ147" s="173"/>
      <c r="FQK147" s="173"/>
      <c r="FQL147" s="173"/>
      <c r="FQM147" s="173"/>
      <c r="FQN147" s="173"/>
      <c r="FQO147" s="173"/>
      <c r="FQP147" s="173"/>
      <c r="FQQ147" s="173"/>
      <c r="FQR147" s="173"/>
      <c r="FQS147" s="173"/>
      <c r="FQT147" s="173"/>
      <c r="FQU147" s="173"/>
      <c r="FQV147" s="173"/>
      <c r="FQW147" s="173"/>
      <c r="FQX147" s="173"/>
      <c r="FQY147" s="173"/>
      <c r="FQZ147" s="173"/>
      <c r="FRA147" s="173"/>
      <c r="FRB147" s="173"/>
      <c r="FRC147" s="173"/>
      <c r="FRD147" s="173"/>
      <c r="FRE147" s="173"/>
      <c r="FRF147" s="173"/>
      <c r="FRG147" s="173"/>
      <c r="FRH147" s="173"/>
      <c r="FRI147" s="173"/>
      <c r="FRJ147" s="173"/>
      <c r="FRK147" s="173"/>
      <c r="FRL147" s="173"/>
      <c r="FRM147" s="173"/>
      <c r="FRN147" s="173"/>
      <c r="FRO147" s="173"/>
      <c r="FRP147" s="173"/>
      <c r="FRQ147" s="173"/>
      <c r="FRR147" s="173"/>
      <c r="FRS147" s="173"/>
      <c r="FRT147" s="173"/>
      <c r="FRU147" s="173"/>
      <c r="FRV147" s="173"/>
      <c r="FRW147" s="173"/>
      <c r="FRX147" s="173"/>
      <c r="FRY147" s="173"/>
      <c r="FRZ147" s="173"/>
      <c r="FSA147" s="173"/>
      <c r="FSB147" s="173"/>
      <c r="FSC147" s="173"/>
      <c r="FSD147" s="173"/>
      <c r="FSE147" s="173"/>
      <c r="FSF147" s="173"/>
      <c r="FSG147" s="173"/>
      <c r="FSH147" s="173"/>
      <c r="FSI147" s="173"/>
      <c r="FSJ147" s="173"/>
      <c r="FSK147" s="173"/>
      <c r="FSL147" s="173"/>
      <c r="FSM147" s="173"/>
      <c r="FST147" s="173"/>
      <c r="FSU147" s="173"/>
      <c r="FSV147" s="173"/>
      <c r="FSW147" s="173"/>
      <c r="FSX147" s="173"/>
      <c r="FSY147" s="173"/>
      <c r="FSZ147" s="173"/>
      <c r="FTA147" s="173"/>
      <c r="FTB147" s="173"/>
      <c r="FTC147" s="173"/>
      <c r="FTD147" s="173"/>
      <c r="FTE147" s="173"/>
      <c r="FTF147" s="173"/>
      <c r="FTG147" s="173"/>
      <c r="FTH147" s="173"/>
      <c r="FTI147" s="173"/>
      <c r="FTJ147" s="173"/>
      <c r="FTK147" s="173"/>
      <c r="FTL147" s="173"/>
      <c r="FTM147" s="173"/>
      <c r="FTN147" s="173"/>
      <c r="FTO147" s="173"/>
      <c r="FTP147" s="173"/>
      <c r="FTQ147" s="173"/>
      <c r="FTR147" s="173"/>
      <c r="FTS147" s="173"/>
      <c r="FTT147" s="173"/>
      <c r="FTU147" s="173"/>
      <c r="FTV147" s="173"/>
      <c r="FTW147" s="173"/>
      <c r="FTX147" s="173"/>
      <c r="FTY147" s="173"/>
      <c r="FTZ147" s="173"/>
      <c r="FUA147" s="173"/>
      <c r="FUB147" s="173"/>
      <c r="FUC147" s="173"/>
      <c r="FUD147" s="173"/>
      <c r="FUE147" s="173"/>
      <c r="FUF147" s="173"/>
      <c r="FUG147" s="173"/>
      <c r="FUH147" s="173"/>
      <c r="FUI147" s="173"/>
      <c r="FUJ147" s="173"/>
      <c r="FUK147" s="173"/>
      <c r="FUL147" s="173"/>
      <c r="FUM147" s="173"/>
      <c r="FUN147" s="173"/>
      <c r="FUO147" s="173"/>
      <c r="FUP147" s="173"/>
      <c r="FUQ147" s="173"/>
      <c r="FUR147" s="173"/>
      <c r="FUS147" s="173"/>
      <c r="FUT147" s="173"/>
      <c r="FUU147" s="173"/>
      <c r="FUV147" s="173"/>
      <c r="FUW147" s="173"/>
      <c r="FUX147" s="173"/>
      <c r="FUY147" s="173"/>
      <c r="FUZ147" s="173"/>
      <c r="FVA147" s="173"/>
      <c r="FVB147" s="173"/>
      <c r="FVC147" s="173"/>
      <c r="FVD147" s="173"/>
      <c r="FVE147" s="173"/>
      <c r="FVF147" s="173"/>
      <c r="FVG147" s="173"/>
      <c r="FVH147" s="173"/>
      <c r="FVI147" s="173"/>
      <c r="FVJ147" s="173"/>
      <c r="FVK147" s="173"/>
      <c r="FVL147" s="173"/>
      <c r="FVM147" s="173"/>
      <c r="FVN147" s="173"/>
      <c r="FVO147" s="173"/>
      <c r="FVP147" s="173"/>
      <c r="FVQ147" s="173"/>
      <c r="FVR147" s="173"/>
      <c r="FVS147" s="173"/>
      <c r="FVT147" s="173"/>
      <c r="FVU147" s="173"/>
      <c r="FVV147" s="173"/>
      <c r="FVW147" s="173"/>
      <c r="FVX147" s="173"/>
      <c r="FVY147" s="173"/>
      <c r="FVZ147" s="173"/>
      <c r="FWA147" s="173"/>
      <c r="FWB147" s="173"/>
      <c r="FWC147" s="173"/>
      <c r="FWD147" s="173"/>
      <c r="FWE147" s="173"/>
      <c r="FWF147" s="173"/>
      <c r="FWG147" s="173"/>
      <c r="FWH147" s="173"/>
      <c r="FWI147" s="173"/>
      <c r="FWJ147" s="173"/>
      <c r="FWK147" s="173"/>
      <c r="FWL147" s="173"/>
      <c r="FWM147" s="173"/>
      <c r="FWN147" s="173"/>
      <c r="FWO147" s="173"/>
      <c r="FWP147" s="173"/>
      <c r="FWQ147" s="173"/>
      <c r="FWR147" s="173"/>
      <c r="FWS147" s="173"/>
      <c r="FWT147" s="173"/>
      <c r="FWU147" s="173"/>
      <c r="FWV147" s="173"/>
      <c r="FWW147" s="173"/>
      <c r="FWX147" s="173"/>
      <c r="FWY147" s="173"/>
      <c r="FWZ147" s="173"/>
      <c r="FXA147" s="173"/>
      <c r="FXB147" s="173"/>
      <c r="FXC147" s="173"/>
      <c r="FXD147" s="173"/>
      <c r="FXE147" s="173"/>
      <c r="FXF147" s="173"/>
      <c r="FXG147" s="173"/>
      <c r="FXH147" s="173"/>
      <c r="FXI147" s="173"/>
      <c r="FXJ147" s="173"/>
      <c r="FXK147" s="173"/>
      <c r="FXL147" s="173"/>
      <c r="FXM147" s="173"/>
      <c r="FXN147" s="173"/>
      <c r="FXO147" s="173"/>
      <c r="FXP147" s="173"/>
      <c r="FXQ147" s="173"/>
      <c r="FXR147" s="173"/>
      <c r="FXS147" s="173"/>
      <c r="FXT147" s="173"/>
      <c r="FXU147" s="173"/>
      <c r="FXV147" s="173"/>
      <c r="FXW147" s="173"/>
      <c r="FXX147" s="173"/>
      <c r="FXY147" s="173"/>
      <c r="FXZ147" s="173"/>
      <c r="FYA147" s="173"/>
      <c r="FYB147" s="173"/>
      <c r="FYC147" s="173"/>
      <c r="FYD147" s="173"/>
      <c r="FYE147" s="173"/>
      <c r="FYF147" s="173"/>
      <c r="FYG147" s="173"/>
      <c r="FYH147" s="173"/>
      <c r="FYI147" s="173"/>
      <c r="FYJ147" s="173"/>
      <c r="FYK147" s="173"/>
      <c r="FYL147" s="173"/>
      <c r="FYM147" s="173"/>
      <c r="FYN147" s="173"/>
      <c r="FYO147" s="173"/>
      <c r="FYP147" s="173"/>
      <c r="FYQ147" s="173"/>
      <c r="FYR147" s="173"/>
      <c r="FYS147" s="173"/>
      <c r="FYT147" s="173"/>
      <c r="FYU147" s="173"/>
      <c r="FYV147" s="173"/>
      <c r="FYW147" s="173"/>
      <c r="FYX147" s="173"/>
      <c r="FYY147" s="173"/>
      <c r="FYZ147" s="173"/>
      <c r="FZA147" s="173"/>
      <c r="FZB147" s="173"/>
      <c r="FZC147" s="173"/>
      <c r="FZD147" s="173"/>
      <c r="FZE147" s="173"/>
      <c r="FZF147" s="173"/>
      <c r="FZG147" s="173"/>
      <c r="FZH147" s="173"/>
      <c r="FZI147" s="173"/>
      <c r="FZJ147" s="173"/>
      <c r="FZK147" s="173"/>
      <c r="FZL147" s="173"/>
      <c r="FZM147" s="173"/>
      <c r="FZN147" s="173"/>
      <c r="FZO147" s="173"/>
      <c r="FZP147" s="173"/>
      <c r="FZQ147" s="173"/>
      <c r="FZR147" s="173"/>
      <c r="FZS147" s="173"/>
      <c r="FZT147" s="173"/>
      <c r="FZU147" s="173"/>
      <c r="FZV147" s="173"/>
      <c r="FZW147" s="173"/>
      <c r="FZX147" s="173"/>
      <c r="FZY147" s="173"/>
      <c r="FZZ147" s="173"/>
      <c r="GAA147" s="173"/>
      <c r="GAB147" s="173"/>
      <c r="GAC147" s="173"/>
      <c r="GAD147" s="173"/>
      <c r="GAE147" s="173"/>
      <c r="GAF147" s="173"/>
      <c r="GAG147" s="173"/>
      <c r="GAH147" s="173"/>
      <c r="GAI147" s="173"/>
      <c r="GAJ147" s="173"/>
      <c r="GAK147" s="173"/>
      <c r="GAL147" s="173"/>
      <c r="GAM147" s="173"/>
      <c r="GAN147" s="173"/>
      <c r="GAO147" s="173"/>
      <c r="GAP147" s="173"/>
      <c r="GAQ147" s="173"/>
      <c r="GAR147" s="173"/>
      <c r="GAS147" s="173"/>
      <c r="GAT147" s="173"/>
      <c r="GAU147" s="173"/>
      <c r="GAV147" s="173"/>
      <c r="GAW147" s="173"/>
      <c r="GAX147" s="173"/>
      <c r="GAY147" s="173"/>
      <c r="GAZ147" s="173"/>
      <c r="GBA147" s="173"/>
      <c r="GBB147" s="173"/>
      <c r="GBC147" s="173"/>
      <c r="GBD147" s="173"/>
      <c r="GBE147" s="173"/>
      <c r="GBF147" s="173"/>
      <c r="GBG147" s="173"/>
      <c r="GBH147" s="173"/>
      <c r="GBI147" s="173"/>
      <c r="GBJ147" s="173"/>
      <c r="GBK147" s="173"/>
      <c r="GBL147" s="173"/>
      <c r="GBM147" s="173"/>
      <c r="GBN147" s="173"/>
      <c r="GBO147" s="173"/>
      <c r="GBP147" s="173"/>
      <c r="GBQ147" s="173"/>
      <c r="GBR147" s="173"/>
      <c r="GBS147" s="173"/>
      <c r="GBT147" s="173"/>
      <c r="GBU147" s="173"/>
      <c r="GBV147" s="173"/>
      <c r="GBW147" s="173"/>
      <c r="GBX147" s="173"/>
      <c r="GBY147" s="173"/>
      <c r="GBZ147" s="173"/>
      <c r="GCA147" s="173"/>
      <c r="GCB147" s="173"/>
      <c r="GCC147" s="173"/>
      <c r="GCD147" s="173"/>
      <c r="GCE147" s="173"/>
      <c r="GCF147" s="173"/>
      <c r="GCG147" s="173"/>
      <c r="GCH147" s="173"/>
      <c r="GCI147" s="173"/>
      <c r="GCP147" s="173"/>
      <c r="GCQ147" s="173"/>
      <c r="GCR147" s="173"/>
      <c r="GCS147" s="173"/>
      <c r="GCT147" s="173"/>
      <c r="GCU147" s="173"/>
      <c r="GCV147" s="173"/>
      <c r="GCW147" s="173"/>
      <c r="GCX147" s="173"/>
      <c r="GCY147" s="173"/>
      <c r="GCZ147" s="173"/>
      <c r="GDA147" s="173"/>
      <c r="GDB147" s="173"/>
      <c r="GDC147" s="173"/>
      <c r="GDD147" s="173"/>
      <c r="GDE147" s="173"/>
      <c r="GDF147" s="173"/>
      <c r="GDG147" s="173"/>
      <c r="GDH147" s="173"/>
      <c r="GDI147" s="173"/>
      <c r="GDJ147" s="173"/>
      <c r="GDK147" s="173"/>
      <c r="GDL147" s="173"/>
      <c r="GDM147" s="173"/>
      <c r="GDN147" s="173"/>
      <c r="GDO147" s="173"/>
      <c r="GDP147" s="173"/>
      <c r="GDQ147" s="173"/>
      <c r="GDR147" s="173"/>
      <c r="GDS147" s="173"/>
      <c r="GDT147" s="173"/>
      <c r="GDU147" s="173"/>
      <c r="GDV147" s="173"/>
      <c r="GDW147" s="173"/>
      <c r="GDX147" s="173"/>
      <c r="GDY147" s="173"/>
      <c r="GDZ147" s="173"/>
      <c r="GEA147" s="173"/>
      <c r="GEB147" s="173"/>
      <c r="GEC147" s="173"/>
      <c r="GED147" s="173"/>
      <c r="GEE147" s="173"/>
      <c r="GEF147" s="173"/>
      <c r="GEG147" s="173"/>
      <c r="GEH147" s="173"/>
      <c r="GEI147" s="173"/>
      <c r="GEJ147" s="173"/>
      <c r="GEK147" s="173"/>
      <c r="GEL147" s="173"/>
      <c r="GEM147" s="173"/>
      <c r="GEN147" s="173"/>
      <c r="GEO147" s="173"/>
      <c r="GEP147" s="173"/>
      <c r="GEQ147" s="173"/>
      <c r="GER147" s="173"/>
      <c r="GES147" s="173"/>
      <c r="GET147" s="173"/>
      <c r="GEU147" s="173"/>
      <c r="GEV147" s="173"/>
      <c r="GEW147" s="173"/>
      <c r="GEX147" s="173"/>
      <c r="GEY147" s="173"/>
      <c r="GEZ147" s="173"/>
      <c r="GFA147" s="173"/>
      <c r="GFB147" s="173"/>
      <c r="GFC147" s="173"/>
      <c r="GFD147" s="173"/>
      <c r="GFE147" s="173"/>
      <c r="GFF147" s="173"/>
      <c r="GFG147" s="173"/>
      <c r="GFH147" s="173"/>
      <c r="GFI147" s="173"/>
      <c r="GFJ147" s="173"/>
      <c r="GFK147" s="173"/>
      <c r="GFL147" s="173"/>
      <c r="GFM147" s="173"/>
      <c r="GFN147" s="173"/>
      <c r="GFO147" s="173"/>
      <c r="GFP147" s="173"/>
      <c r="GFQ147" s="173"/>
      <c r="GFR147" s="173"/>
      <c r="GFS147" s="173"/>
      <c r="GFT147" s="173"/>
      <c r="GFU147" s="173"/>
      <c r="GFV147" s="173"/>
      <c r="GFW147" s="173"/>
      <c r="GFX147" s="173"/>
      <c r="GFY147" s="173"/>
      <c r="GFZ147" s="173"/>
      <c r="GGA147" s="173"/>
      <c r="GGB147" s="173"/>
      <c r="GGC147" s="173"/>
      <c r="GGD147" s="173"/>
      <c r="GGE147" s="173"/>
      <c r="GGF147" s="173"/>
      <c r="GGG147" s="173"/>
      <c r="GGH147" s="173"/>
      <c r="GGI147" s="173"/>
      <c r="GGJ147" s="173"/>
      <c r="GGK147" s="173"/>
      <c r="GGL147" s="173"/>
      <c r="GGM147" s="173"/>
      <c r="GGN147" s="173"/>
      <c r="GGO147" s="173"/>
      <c r="GGP147" s="173"/>
      <c r="GGQ147" s="173"/>
      <c r="GGR147" s="173"/>
      <c r="GGS147" s="173"/>
      <c r="GGT147" s="173"/>
      <c r="GGU147" s="173"/>
      <c r="GGV147" s="173"/>
      <c r="GGW147" s="173"/>
      <c r="GGX147" s="173"/>
      <c r="GGY147" s="173"/>
      <c r="GGZ147" s="173"/>
      <c r="GHA147" s="173"/>
      <c r="GHB147" s="173"/>
      <c r="GHC147" s="173"/>
      <c r="GHD147" s="173"/>
      <c r="GHE147" s="173"/>
      <c r="GHF147" s="173"/>
      <c r="GHG147" s="173"/>
      <c r="GHH147" s="173"/>
      <c r="GHI147" s="173"/>
      <c r="GHJ147" s="173"/>
      <c r="GHK147" s="173"/>
      <c r="GHL147" s="173"/>
      <c r="GHM147" s="173"/>
      <c r="GHN147" s="173"/>
      <c r="GHO147" s="173"/>
      <c r="GHP147" s="173"/>
      <c r="GHQ147" s="173"/>
      <c r="GHR147" s="173"/>
      <c r="GHS147" s="173"/>
      <c r="GHT147" s="173"/>
      <c r="GHU147" s="173"/>
      <c r="GHV147" s="173"/>
      <c r="GHW147" s="173"/>
      <c r="GHX147" s="173"/>
      <c r="GHY147" s="173"/>
      <c r="GHZ147" s="173"/>
      <c r="GIA147" s="173"/>
      <c r="GIB147" s="173"/>
      <c r="GIC147" s="173"/>
      <c r="GID147" s="173"/>
      <c r="GIE147" s="173"/>
      <c r="GIF147" s="173"/>
      <c r="GIG147" s="173"/>
      <c r="GIH147" s="173"/>
      <c r="GII147" s="173"/>
      <c r="GIJ147" s="173"/>
      <c r="GIK147" s="173"/>
      <c r="GIL147" s="173"/>
      <c r="GIM147" s="173"/>
      <c r="GIN147" s="173"/>
      <c r="GIO147" s="173"/>
      <c r="GIP147" s="173"/>
      <c r="GIQ147" s="173"/>
      <c r="GIR147" s="173"/>
      <c r="GIS147" s="173"/>
      <c r="GIT147" s="173"/>
      <c r="GIU147" s="173"/>
      <c r="GIV147" s="173"/>
      <c r="GIW147" s="173"/>
      <c r="GIX147" s="173"/>
      <c r="GIY147" s="173"/>
      <c r="GIZ147" s="173"/>
      <c r="GJA147" s="173"/>
      <c r="GJB147" s="173"/>
      <c r="GJC147" s="173"/>
      <c r="GJD147" s="173"/>
      <c r="GJE147" s="173"/>
      <c r="GJF147" s="173"/>
      <c r="GJG147" s="173"/>
      <c r="GJH147" s="173"/>
      <c r="GJI147" s="173"/>
      <c r="GJJ147" s="173"/>
      <c r="GJK147" s="173"/>
      <c r="GJL147" s="173"/>
      <c r="GJM147" s="173"/>
      <c r="GJN147" s="173"/>
      <c r="GJO147" s="173"/>
      <c r="GJP147" s="173"/>
      <c r="GJQ147" s="173"/>
      <c r="GJR147" s="173"/>
      <c r="GJS147" s="173"/>
      <c r="GJT147" s="173"/>
      <c r="GJU147" s="173"/>
      <c r="GJV147" s="173"/>
      <c r="GJW147" s="173"/>
      <c r="GJX147" s="173"/>
      <c r="GJY147" s="173"/>
      <c r="GJZ147" s="173"/>
      <c r="GKA147" s="173"/>
      <c r="GKB147" s="173"/>
      <c r="GKC147" s="173"/>
      <c r="GKD147" s="173"/>
      <c r="GKE147" s="173"/>
      <c r="GKF147" s="173"/>
      <c r="GKG147" s="173"/>
      <c r="GKH147" s="173"/>
      <c r="GKI147" s="173"/>
      <c r="GKJ147" s="173"/>
      <c r="GKK147" s="173"/>
      <c r="GKL147" s="173"/>
      <c r="GKM147" s="173"/>
      <c r="GKN147" s="173"/>
      <c r="GKO147" s="173"/>
      <c r="GKP147" s="173"/>
      <c r="GKQ147" s="173"/>
      <c r="GKR147" s="173"/>
      <c r="GKS147" s="173"/>
      <c r="GKT147" s="173"/>
      <c r="GKU147" s="173"/>
      <c r="GKV147" s="173"/>
      <c r="GKW147" s="173"/>
      <c r="GKX147" s="173"/>
      <c r="GKY147" s="173"/>
      <c r="GKZ147" s="173"/>
      <c r="GLA147" s="173"/>
      <c r="GLB147" s="173"/>
      <c r="GLC147" s="173"/>
      <c r="GLD147" s="173"/>
      <c r="GLE147" s="173"/>
      <c r="GLF147" s="173"/>
      <c r="GLG147" s="173"/>
      <c r="GLH147" s="173"/>
      <c r="GLI147" s="173"/>
      <c r="GLJ147" s="173"/>
      <c r="GLK147" s="173"/>
      <c r="GLL147" s="173"/>
      <c r="GLM147" s="173"/>
      <c r="GLN147" s="173"/>
      <c r="GLO147" s="173"/>
      <c r="GLP147" s="173"/>
      <c r="GLQ147" s="173"/>
      <c r="GLR147" s="173"/>
      <c r="GLS147" s="173"/>
      <c r="GLT147" s="173"/>
      <c r="GLU147" s="173"/>
      <c r="GLV147" s="173"/>
      <c r="GLW147" s="173"/>
      <c r="GLX147" s="173"/>
      <c r="GLY147" s="173"/>
      <c r="GLZ147" s="173"/>
      <c r="GMA147" s="173"/>
      <c r="GMB147" s="173"/>
      <c r="GMC147" s="173"/>
      <c r="GMD147" s="173"/>
      <c r="GME147" s="173"/>
      <c r="GML147" s="173"/>
      <c r="GMM147" s="173"/>
      <c r="GMN147" s="173"/>
      <c r="GMO147" s="173"/>
      <c r="GMP147" s="173"/>
      <c r="GMQ147" s="173"/>
      <c r="GMR147" s="173"/>
      <c r="GMS147" s="173"/>
      <c r="GMT147" s="173"/>
      <c r="GMU147" s="173"/>
      <c r="GMV147" s="173"/>
      <c r="GMW147" s="173"/>
      <c r="GMX147" s="173"/>
      <c r="GMY147" s="173"/>
      <c r="GMZ147" s="173"/>
      <c r="GNA147" s="173"/>
      <c r="GNB147" s="173"/>
      <c r="GNC147" s="173"/>
      <c r="GND147" s="173"/>
      <c r="GNE147" s="173"/>
      <c r="GNF147" s="173"/>
      <c r="GNG147" s="173"/>
      <c r="GNH147" s="173"/>
      <c r="GNI147" s="173"/>
      <c r="GNJ147" s="173"/>
      <c r="GNK147" s="173"/>
      <c r="GNL147" s="173"/>
      <c r="GNM147" s="173"/>
      <c r="GNN147" s="173"/>
      <c r="GNO147" s="173"/>
      <c r="GNP147" s="173"/>
      <c r="GNQ147" s="173"/>
      <c r="GNR147" s="173"/>
      <c r="GNS147" s="173"/>
      <c r="GNT147" s="173"/>
      <c r="GNU147" s="173"/>
      <c r="GNV147" s="173"/>
      <c r="GNW147" s="173"/>
      <c r="GNX147" s="173"/>
      <c r="GNY147" s="173"/>
      <c r="GNZ147" s="173"/>
      <c r="GOA147" s="173"/>
      <c r="GOB147" s="173"/>
      <c r="GOC147" s="173"/>
      <c r="GOD147" s="173"/>
      <c r="GOE147" s="173"/>
      <c r="GOF147" s="173"/>
      <c r="GOG147" s="173"/>
      <c r="GOH147" s="173"/>
      <c r="GOI147" s="173"/>
      <c r="GOJ147" s="173"/>
      <c r="GOK147" s="173"/>
      <c r="GOL147" s="173"/>
      <c r="GOM147" s="173"/>
      <c r="GON147" s="173"/>
      <c r="GOO147" s="173"/>
      <c r="GOP147" s="173"/>
      <c r="GOQ147" s="173"/>
      <c r="GOR147" s="173"/>
      <c r="GOS147" s="173"/>
      <c r="GOT147" s="173"/>
      <c r="GOU147" s="173"/>
      <c r="GOV147" s="173"/>
      <c r="GOW147" s="173"/>
      <c r="GOX147" s="173"/>
      <c r="GOY147" s="173"/>
      <c r="GOZ147" s="173"/>
      <c r="GPA147" s="173"/>
      <c r="GPB147" s="173"/>
      <c r="GPC147" s="173"/>
      <c r="GPD147" s="173"/>
      <c r="GPE147" s="173"/>
      <c r="GPF147" s="173"/>
      <c r="GPG147" s="173"/>
      <c r="GPH147" s="173"/>
      <c r="GPI147" s="173"/>
      <c r="GPJ147" s="173"/>
      <c r="GPK147" s="173"/>
      <c r="GPL147" s="173"/>
      <c r="GPM147" s="173"/>
      <c r="GPN147" s="173"/>
      <c r="GPO147" s="173"/>
      <c r="GPP147" s="173"/>
      <c r="GPQ147" s="173"/>
      <c r="GPR147" s="173"/>
      <c r="GPS147" s="173"/>
      <c r="GPT147" s="173"/>
      <c r="GPU147" s="173"/>
      <c r="GPV147" s="173"/>
      <c r="GPW147" s="173"/>
      <c r="GPX147" s="173"/>
      <c r="GPY147" s="173"/>
      <c r="GPZ147" s="173"/>
      <c r="GQA147" s="173"/>
      <c r="GQB147" s="173"/>
      <c r="GQC147" s="173"/>
      <c r="GQD147" s="173"/>
      <c r="GQE147" s="173"/>
      <c r="GQF147" s="173"/>
      <c r="GQG147" s="173"/>
      <c r="GQH147" s="173"/>
      <c r="GQI147" s="173"/>
      <c r="GQJ147" s="173"/>
      <c r="GQK147" s="173"/>
      <c r="GQL147" s="173"/>
      <c r="GQM147" s="173"/>
      <c r="GQN147" s="173"/>
      <c r="GQO147" s="173"/>
      <c r="GQP147" s="173"/>
      <c r="GQQ147" s="173"/>
      <c r="GQR147" s="173"/>
      <c r="GQS147" s="173"/>
      <c r="GQT147" s="173"/>
      <c r="GQU147" s="173"/>
      <c r="GQV147" s="173"/>
      <c r="GQW147" s="173"/>
      <c r="GQX147" s="173"/>
      <c r="GQY147" s="173"/>
      <c r="GQZ147" s="173"/>
      <c r="GRA147" s="173"/>
      <c r="GRB147" s="173"/>
      <c r="GRC147" s="173"/>
      <c r="GRD147" s="173"/>
      <c r="GRE147" s="173"/>
      <c r="GRF147" s="173"/>
      <c r="GRG147" s="173"/>
      <c r="GRH147" s="173"/>
      <c r="GRI147" s="173"/>
      <c r="GRJ147" s="173"/>
      <c r="GRK147" s="173"/>
      <c r="GRL147" s="173"/>
      <c r="GRM147" s="173"/>
      <c r="GRN147" s="173"/>
      <c r="GRO147" s="173"/>
      <c r="GRP147" s="173"/>
      <c r="GRQ147" s="173"/>
      <c r="GRR147" s="173"/>
      <c r="GRS147" s="173"/>
      <c r="GRT147" s="173"/>
      <c r="GRU147" s="173"/>
      <c r="GRV147" s="173"/>
      <c r="GRW147" s="173"/>
      <c r="GRX147" s="173"/>
      <c r="GRY147" s="173"/>
      <c r="GRZ147" s="173"/>
      <c r="GSA147" s="173"/>
      <c r="GSB147" s="173"/>
      <c r="GSC147" s="173"/>
      <c r="GSD147" s="173"/>
      <c r="GSE147" s="173"/>
      <c r="GSF147" s="173"/>
      <c r="GSG147" s="173"/>
      <c r="GSH147" s="173"/>
      <c r="GSI147" s="173"/>
      <c r="GSJ147" s="173"/>
      <c r="GSK147" s="173"/>
      <c r="GSL147" s="173"/>
      <c r="GSM147" s="173"/>
      <c r="GSN147" s="173"/>
      <c r="GSO147" s="173"/>
      <c r="GSP147" s="173"/>
      <c r="GSQ147" s="173"/>
      <c r="GSR147" s="173"/>
      <c r="GSS147" s="173"/>
      <c r="GST147" s="173"/>
      <c r="GSU147" s="173"/>
      <c r="GSV147" s="173"/>
      <c r="GSW147" s="173"/>
      <c r="GSX147" s="173"/>
      <c r="GSY147" s="173"/>
      <c r="GSZ147" s="173"/>
      <c r="GTA147" s="173"/>
      <c r="GTB147" s="173"/>
      <c r="GTC147" s="173"/>
      <c r="GTD147" s="173"/>
      <c r="GTE147" s="173"/>
      <c r="GTF147" s="173"/>
      <c r="GTG147" s="173"/>
      <c r="GTH147" s="173"/>
      <c r="GTI147" s="173"/>
      <c r="GTJ147" s="173"/>
      <c r="GTK147" s="173"/>
      <c r="GTL147" s="173"/>
      <c r="GTM147" s="173"/>
      <c r="GTN147" s="173"/>
      <c r="GTO147" s="173"/>
      <c r="GTP147" s="173"/>
      <c r="GTQ147" s="173"/>
      <c r="GTR147" s="173"/>
      <c r="GTS147" s="173"/>
      <c r="GTT147" s="173"/>
      <c r="GTU147" s="173"/>
      <c r="GTV147" s="173"/>
      <c r="GTW147" s="173"/>
      <c r="GTX147" s="173"/>
      <c r="GTY147" s="173"/>
      <c r="GTZ147" s="173"/>
      <c r="GUA147" s="173"/>
      <c r="GUB147" s="173"/>
      <c r="GUC147" s="173"/>
      <c r="GUD147" s="173"/>
      <c r="GUE147" s="173"/>
      <c r="GUF147" s="173"/>
      <c r="GUG147" s="173"/>
      <c r="GUH147" s="173"/>
      <c r="GUI147" s="173"/>
      <c r="GUJ147" s="173"/>
      <c r="GUK147" s="173"/>
      <c r="GUL147" s="173"/>
      <c r="GUM147" s="173"/>
      <c r="GUN147" s="173"/>
      <c r="GUO147" s="173"/>
      <c r="GUP147" s="173"/>
      <c r="GUQ147" s="173"/>
      <c r="GUR147" s="173"/>
      <c r="GUS147" s="173"/>
      <c r="GUT147" s="173"/>
      <c r="GUU147" s="173"/>
      <c r="GUV147" s="173"/>
      <c r="GUW147" s="173"/>
      <c r="GUX147" s="173"/>
      <c r="GUY147" s="173"/>
      <c r="GUZ147" s="173"/>
      <c r="GVA147" s="173"/>
      <c r="GVB147" s="173"/>
      <c r="GVC147" s="173"/>
      <c r="GVD147" s="173"/>
      <c r="GVE147" s="173"/>
      <c r="GVF147" s="173"/>
      <c r="GVG147" s="173"/>
      <c r="GVH147" s="173"/>
      <c r="GVI147" s="173"/>
      <c r="GVJ147" s="173"/>
      <c r="GVK147" s="173"/>
      <c r="GVL147" s="173"/>
      <c r="GVM147" s="173"/>
      <c r="GVN147" s="173"/>
      <c r="GVO147" s="173"/>
      <c r="GVP147" s="173"/>
      <c r="GVQ147" s="173"/>
      <c r="GVR147" s="173"/>
      <c r="GVS147" s="173"/>
      <c r="GVT147" s="173"/>
      <c r="GVU147" s="173"/>
      <c r="GVV147" s="173"/>
      <c r="GVW147" s="173"/>
      <c r="GVX147" s="173"/>
      <c r="GVY147" s="173"/>
      <c r="GVZ147" s="173"/>
      <c r="GWA147" s="173"/>
      <c r="GWH147" s="173"/>
      <c r="GWI147" s="173"/>
      <c r="GWJ147" s="173"/>
      <c r="GWK147" s="173"/>
      <c r="GWL147" s="173"/>
      <c r="GWM147" s="173"/>
      <c r="GWN147" s="173"/>
      <c r="GWO147" s="173"/>
      <c r="GWP147" s="173"/>
      <c r="GWQ147" s="173"/>
      <c r="GWR147" s="173"/>
      <c r="GWS147" s="173"/>
      <c r="GWT147" s="173"/>
      <c r="GWU147" s="173"/>
      <c r="GWV147" s="173"/>
      <c r="GWW147" s="173"/>
      <c r="GWX147" s="173"/>
      <c r="GWY147" s="173"/>
      <c r="GWZ147" s="173"/>
      <c r="GXA147" s="173"/>
      <c r="GXB147" s="173"/>
      <c r="GXC147" s="173"/>
      <c r="GXD147" s="173"/>
      <c r="GXE147" s="173"/>
      <c r="GXF147" s="173"/>
      <c r="GXG147" s="173"/>
      <c r="GXH147" s="173"/>
      <c r="GXI147" s="173"/>
      <c r="GXJ147" s="173"/>
      <c r="GXK147" s="173"/>
      <c r="GXL147" s="173"/>
      <c r="GXM147" s="173"/>
      <c r="GXN147" s="173"/>
      <c r="GXO147" s="173"/>
      <c r="GXP147" s="173"/>
      <c r="GXQ147" s="173"/>
      <c r="GXR147" s="173"/>
      <c r="GXS147" s="173"/>
      <c r="GXT147" s="173"/>
      <c r="GXU147" s="173"/>
      <c r="GXV147" s="173"/>
      <c r="GXW147" s="173"/>
      <c r="GXX147" s="173"/>
      <c r="GXY147" s="173"/>
      <c r="GXZ147" s="173"/>
      <c r="GYA147" s="173"/>
      <c r="GYB147" s="173"/>
      <c r="GYC147" s="173"/>
      <c r="GYD147" s="173"/>
      <c r="GYE147" s="173"/>
      <c r="GYF147" s="173"/>
      <c r="GYG147" s="173"/>
      <c r="GYH147" s="173"/>
      <c r="GYI147" s="173"/>
      <c r="GYJ147" s="173"/>
      <c r="GYK147" s="173"/>
      <c r="GYL147" s="173"/>
      <c r="GYM147" s="173"/>
      <c r="GYN147" s="173"/>
      <c r="GYO147" s="173"/>
      <c r="GYP147" s="173"/>
      <c r="GYQ147" s="173"/>
      <c r="GYR147" s="173"/>
      <c r="GYS147" s="173"/>
      <c r="GYT147" s="173"/>
      <c r="GYU147" s="173"/>
      <c r="GYV147" s="173"/>
      <c r="GYW147" s="173"/>
      <c r="GYX147" s="173"/>
      <c r="GYY147" s="173"/>
      <c r="GYZ147" s="173"/>
      <c r="GZA147" s="173"/>
      <c r="GZB147" s="173"/>
      <c r="GZC147" s="173"/>
      <c r="GZD147" s="173"/>
      <c r="GZE147" s="173"/>
      <c r="GZF147" s="173"/>
      <c r="GZG147" s="173"/>
      <c r="GZH147" s="173"/>
      <c r="GZI147" s="173"/>
      <c r="GZJ147" s="173"/>
      <c r="GZK147" s="173"/>
      <c r="GZL147" s="173"/>
      <c r="GZM147" s="173"/>
      <c r="GZN147" s="173"/>
      <c r="GZO147" s="173"/>
      <c r="GZP147" s="173"/>
      <c r="GZQ147" s="173"/>
      <c r="GZR147" s="173"/>
      <c r="GZS147" s="173"/>
      <c r="GZT147" s="173"/>
      <c r="GZU147" s="173"/>
      <c r="GZV147" s="173"/>
      <c r="GZW147" s="173"/>
      <c r="GZX147" s="173"/>
      <c r="GZY147" s="173"/>
      <c r="GZZ147" s="173"/>
      <c r="HAA147" s="173"/>
      <c r="HAB147" s="173"/>
      <c r="HAC147" s="173"/>
      <c r="HAD147" s="173"/>
      <c r="HAE147" s="173"/>
      <c r="HAF147" s="173"/>
      <c r="HAG147" s="173"/>
      <c r="HAH147" s="173"/>
      <c r="HAI147" s="173"/>
      <c r="HAJ147" s="173"/>
      <c r="HAK147" s="173"/>
      <c r="HAL147" s="173"/>
      <c r="HAM147" s="173"/>
      <c r="HAN147" s="173"/>
      <c r="HAO147" s="173"/>
      <c r="HAP147" s="173"/>
      <c r="HAQ147" s="173"/>
      <c r="HAR147" s="173"/>
      <c r="HAS147" s="173"/>
      <c r="HAT147" s="173"/>
      <c r="HAU147" s="173"/>
      <c r="HAV147" s="173"/>
      <c r="HAW147" s="173"/>
      <c r="HAX147" s="173"/>
      <c r="HAY147" s="173"/>
      <c r="HAZ147" s="173"/>
      <c r="HBA147" s="173"/>
      <c r="HBB147" s="173"/>
      <c r="HBC147" s="173"/>
      <c r="HBD147" s="173"/>
      <c r="HBE147" s="173"/>
      <c r="HBF147" s="173"/>
      <c r="HBG147" s="173"/>
      <c r="HBH147" s="173"/>
      <c r="HBI147" s="173"/>
      <c r="HBJ147" s="173"/>
      <c r="HBK147" s="173"/>
      <c r="HBL147" s="173"/>
      <c r="HBM147" s="173"/>
      <c r="HBN147" s="173"/>
      <c r="HBO147" s="173"/>
      <c r="HBP147" s="173"/>
      <c r="HBQ147" s="173"/>
      <c r="HBR147" s="173"/>
      <c r="HBS147" s="173"/>
      <c r="HBT147" s="173"/>
      <c r="HBU147" s="173"/>
      <c r="HBV147" s="173"/>
      <c r="HBW147" s="173"/>
      <c r="HBX147" s="173"/>
      <c r="HBY147" s="173"/>
      <c r="HBZ147" s="173"/>
      <c r="HCA147" s="173"/>
      <c r="HCB147" s="173"/>
      <c r="HCC147" s="173"/>
      <c r="HCD147" s="173"/>
      <c r="HCE147" s="173"/>
      <c r="HCF147" s="173"/>
      <c r="HCG147" s="173"/>
      <c r="HCH147" s="173"/>
      <c r="HCI147" s="173"/>
      <c r="HCJ147" s="173"/>
      <c r="HCK147" s="173"/>
      <c r="HCL147" s="173"/>
      <c r="HCM147" s="173"/>
      <c r="HCN147" s="173"/>
      <c r="HCO147" s="173"/>
      <c r="HCP147" s="173"/>
      <c r="HCQ147" s="173"/>
      <c r="HCR147" s="173"/>
      <c r="HCS147" s="173"/>
      <c r="HCT147" s="173"/>
      <c r="HCU147" s="173"/>
      <c r="HCV147" s="173"/>
      <c r="HCW147" s="173"/>
      <c r="HCX147" s="173"/>
      <c r="HCY147" s="173"/>
      <c r="HCZ147" s="173"/>
      <c r="HDA147" s="173"/>
      <c r="HDB147" s="173"/>
      <c r="HDC147" s="173"/>
      <c r="HDD147" s="173"/>
      <c r="HDE147" s="173"/>
      <c r="HDF147" s="173"/>
      <c r="HDG147" s="173"/>
      <c r="HDH147" s="173"/>
      <c r="HDI147" s="173"/>
      <c r="HDJ147" s="173"/>
      <c r="HDK147" s="173"/>
      <c r="HDL147" s="173"/>
      <c r="HDM147" s="173"/>
      <c r="HDN147" s="173"/>
      <c r="HDO147" s="173"/>
      <c r="HDP147" s="173"/>
      <c r="HDQ147" s="173"/>
      <c r="HDR147" s="173"/>
      <c r="HDS147" s="173"/>
      <c r="HDT147" s="173"/>
      <c r="HDU147" s="173"/>
      <c r="HDV147" s="173"/>
      <c r="HDW147" s="173"/>
      <c r="HDX147" s="173"/>
      <c r="HDY147" s="173"/>
      <c r="HDZ147" s="173"/>
      <c r="HEA147" s="173"/>
      <c r="HEB147" s="173"/>
      <c r="HEC147" s="173"/>
      <c r="HED147" s="173"/>
      <c r="HEE147" s="173"/>
      <c r="HEF147" s="173"/>
      <c r="HEG147" s="173"/>
      <c r="HEH147" s="173"/>
      <c r="HEI147" s="173"/>
      <c r="HEJ147" s="173"/>
      <c r="HEK147" s="173"/>
      <c r="HEL147" s="173"/>
      <c r="HEM147" s="173"/>
      <c r="HEN147" s="173"/>
      <c r="HEO147" s="173"/>
      <c r="HEP147" s="173"/>
      <c r="HEQ147" s="173"/>
      <c r="HER147" s="173"/>
      <c r="HES147" s="173"/>
      <c r="HET147" s="173"/>
      <c r="HEU147" s="173"/>
      <c r="HEV147" s="173"/>
      <c r="HEW147" s="173"/>
      <c r="HEX147" s="173"/>
      <c r="HEY147" s="173"/>
      <c r="HEZ147" s="173"/>
      <c r="HFA147" s="173"/>
      <c r="HFB147" s="173"/>
      <c r="HFC147" s="173"/>
      <c r="HFD147" s="173"/>
      <c r="HFE147" s="173"/>
      <c r="HFF147" s="173"/>
      <c r="HFG147" s="173"/>
      <c r="HFH147" s="173"/>
      <c r="HFI147" s="173"/>
      <c r="HFJ147" s="173"/>
      <c r="HFK147" s="173"/>
      <c r="HFL147" s="173"/>
      <c r="HFM147" s="173"/>
      <c r="HFN147" s="173"/>
      <c r="HFO147" s="173"/>
      <c r="HFP147" s="173"/>
      <c r="HFQ147" s="173"/>
      <c r="HFR147" s="173"/>
      <c r="HFS147" s="173"/>
      <c r="HFT147" s="173"/>
      <c r="HFU147" s="173"/>
      <c r="HFV147" s="173"/>
      <c r="HFW147" s="173"/>
      <c r="HGD147" s="173"/>
      <c r="HGE147" s="173"/>
      <c r="HGF147" s="173"/>
      <c r="HGG147" s="173"/>
      <c r="HGH147" s="173"/>
      <c r="HGI147" s="173"/>
      <c r="HGJ147" s="173"/>
      <c r="HGK147" s="173"/>
      <c r="HGL147" s="173"/>
      <c r="HGM147" s="173"/>
      <c r="HGN147" s="173"/>
      <c r="HGO147" s="173"/>
      <c r="HGP147" s="173"/>
      <c r="HGQ147" s="173"/>
      <c r="HGR147" s="173"/>
      <c r="HGS147" s="173"/>
      <c r="HGT147" s="173"/>
      <c r="HGU147" s="173"/>
      <c r="HGV147" s="173"/>
      <c r="HGW147" s="173"/>
      <c r="HGX147" s="173"/>
      <c r="HGY147" s="173"/>
      <c r="HGZ147" s="173"/>
      <c r="HHA147" s="173"/>
      <c r="HHB147" s="173"/>
      <c r="HHC147" s="173"/>
      <c r="HHD147" s="173"/>
      <c r="HHE147" s="173"/>
      <c r="HHF147" s="173"/>
      <c r="HHG147" s="173"/>
      <c r="HHH147" s="173"/>
      <c r="HHI147" s="173"/>
      <c r="HHJ147" s="173"/>
      <c r="HHK147" s="173"/>
      <c r="HHL147" s="173"/>
      <c r="HHM147" s="173"/>
      <c r="HHN147" s="173"/>
      <c r="HHO147" s="173"/>
      <c r="HHP147" s="173"/>
      <c r="HHQ147" s="173"/>
      <c r="HHR147" s="173"/>
      <c r="HHS147" s="173"/>
      <c r="HHT147" s="173"/>
      <c r="HHU147" s="173"/>
      <c r="HHV147" s="173"/>
      <c r="HHW147" s="173"/>
      <c r="HHX147" s="173"/>
      <c r="HHY147" s="173"/>
      <c r="HHZ147" s="173"/>
      <c r="HIA147" s="173"/>
      <c r="HIB147" s="173"/>
      <c r="HIC147" s="173"/>
      <c r="HID147" s="173"/>
      <c r="HIE147" s="173"/>
      <c r="HIF147" s="173"/>
      <c r="HIG147" s="173"/>
      <c r="HIH147" s="173"/>
      <c r="HII147" s="173"/>
      <c r="HIJ147" s="173"/>
      <c r="HIK147" s="173"/>
      <c r="HIL147" s="173"/>
      <c r="HIM147" s="173"/>
      <c r="HIN147" s="173"/>
      <c r="HIO147" s="173"/>
      <c r="HIP147" s="173"/>
      <c r="HIQ147" s="173"/>
      <c r="HIR147" s="173"/>
      <c r="HIS147" s="173"/>
      <c r="HIT147" s="173"/>
      <c r="HIU147" s="173"/>
      <c r="HIV147" s="173"/>
      <c r="HIW147" s="173"/>
      <c r="HIX147" s="173"/>
      <c r="HIY147" s="173"/>
      <c r="HIZ147" s="173"/>
      <c r="HJA147" s="173"/>
      <c r="HJB147" s="173"/>
      <c r="HJC147" s="173"/>
      <c r="HJD147" s="173"/>
      <c r="HJE147" s="173"/>
      <c r="HJF147" s="173"/>
      <c r="HJG147" s="173"/>
      <c r="HJH147" s="173"/>
      <c r="HJI147" s="173"/>
      <c r="HJJ147" s="173"/>
      <c r="HJK147" s="173"/>
      <c r="HJL147" s="173"/>
      <c r="HJM147" s="173"/>
      <c r="HJN147" s="173"/>
      <c r="HJO147" s="173"/>
      <c r="HJP147" s="173"/>
      <c r="HJQ147" s="173"/>
      <c r="HJR147" s="173"/>
      <c r="HJS147" s="173"/>
      <c r="HJT147" s="173"/>
      <c r="HJU147" s="173"/>
      <c r="HJV147" s="173"/>
      <c r="HJW147" s="173"/>
      <c r="HJX147" s="173"/>
      <c r="HJY147" s="173"/>
      <c r="HJZ147" s="173"/>
      <c r="HKA147" s="173"/>
      <c r="HKB147" s="173"/>
      <c r="HKC147" s="173"/>
      <c r="HKD147" s="173"/>
      <c r="HKE147" s="173"/>
      <c r="HKF147" s="173"/>
      <c r="HKG147" s="173"/>
      <c r="HKH147" s="173"/>
      <c r="HKI147" s="173"/>
      <c r="HKJ147" s="173"/>
      <c r="HKK147" s="173"/>
      <c r="HKL147" s="173"/>
      <c r="HKM147" s="173"/>
      <c r="HKN147" s="173"/>
      <c r="HKO147" s="173"/>
      <c r="HKP147" s="173"/>
      <c r="HKQ147" s="173"/>
      <c r="HKR147" s="173"/>
      <c r="HKS147" s="173"/>
      <c r="HKT147" s="173"/>
      <c r="HKU147" s="173"/>
      <c r="HKV147" s="173"/>
      <c r="HKW147" s="173"/>
      <c r="HKX147" s="173"/>
      <c r="HKY147" s="173"/>
      <c r="HKZ147" s="173"/>
      <c r="HLA147" s="173"/>
      <c r="HLB147" s="173"/>
      <c r="HLC147" s="173"/>
      <c r="HLD147" s="173"/>
      <c r="HLE147" s="173"/>
      <c r="HLF147" s="173"/>
      <c r="HLG147" s="173"/>
      <c r="HLH147" s="173"/>
      <c r="HLI147" s="173"/>
      <c r="HLJ147" s="173"/>
      <c r="HLK147" s="173"/>
      <c r="HLL147" s="173"/>
      <c r="HLM147" s="173"/>
      <c r="HLN147" s="173"/>
      <c r="HLO147" s="173"/>
      <c r="HLP147" s="173"/>
      <c r="HLQ147" s="173"/>
      <c r="HLR147" s="173"/>
      <c r="HLS147" s="173"/>
      <c r="HLT147" s="173"/>
      <c r="HLU147" s="173"/>
      <c r="HLV147" s="173"/>
      <c r="HLW147" s="173"/>
      <c r="HLX147" s="173"/>
      <c r="HLY147" s="173"/>
      <c r="HLZ147" s="173"/>
      <c r="HMA147" s="173"/>
      <c r="HMB147" s="173"/>
      <c r="HMC147" s="173"/>
      <c r="HMD147" s="173"/>
      <c r="HME147" s="173"/>
      <c r="HMF147" s="173"/>
      <c r="HMG147" s="173"/>
      <c r="HMH147" s="173"/>
      <c r="HMI147" s="173"/>
      <c r="HMJ147" s="173"/>
      <c r="HMK147" s="173"/>
      <c r="HML147" s="173"/>
      <c r="HMM147" s="173"/>
      <c r="HMN147" s="173"/>
      <c r="HMO147" s="173"/>
      <c r="HMP147" s="173"/>
      <c r="HMQ147" s="173"/>
      <c r="HMR147" s="173"/>
      <c r="HMS147" s="173"/>
      <c r="HMT147" s="173"/>
      <c r="HMU147" s="173"/>
      <c r="HMV147" s="173"/>
      <c r="HMW147" s="173"/>
      <c r="HMX147" s="173"/>
      <c r="HMY147" s="173"/>
      <c r="HMZ147" s="173"/>
      <c r="HNA147" s="173"/>
      <c r="HNB147" s="173"/>
      <c r="HNC147" s="173"/>
      <c r="HND147" s="173"/>
      <c r="HNE147" s="173"/>
      <c r="HNF147" s="173"/>
      <c r="HNG147" s="173"/>
      <c r="HNH147" s="173"/>
      <c r="HNI147" s="173"/>
      <c r="HNJ147" s="173"/>
      <c r="HNK147" s="173"/>
      <c r="HNL147" s="173"/>
      <c r="HNM147" s="173"/>
      <c r="HNN147" s="173"/>
      <c r="HNO147" s="173"/>
      <c r="HNP147" s="173"/>
      <c r="HNQ147" s="173"/>
      <c r="HNR147" s="173"/>
      <c r="HNS147" s="173"/>
      <c r="HNT147" s="173"/>
      <c r="HNU147" s="173"/>
      <c r="HNV147" s="173"/>
      <c r="HNW147" s="173"/>
      <c r="HNX147" s="173"/>
      <c r="HNY147" s="173"/>
      <c r="HNZ147" s="173"/>
      <c r="HOA147" s="173"/>
      <c r="HOB147" s="173"/>
      <c r="HOC147" s="173"/>
      <c r="HOD147" s="173"/>
      <c r="HOE147" s="173"/>
      <c r="HOF147" s="173"/>
      <c r="HOG147" s="173"/>
      <c r="HOH147" s="173"/>
      <c r="HOI147" s="173"/>
      <c r="HOJ147" s="173"/>
      <c r="HOK147" s="173"/>
      <c r="HOL147" s="173"/>
      <c r="HOM147" s="173"/>
      <c r="HON147" s="173"/>
      <c r="HOO147" s="173"/>
      <c r="HOP147" s="173"/>
      <c r="HOQ147" s="173"/>
      <c r="HOR147" s="173"/>
      <c r="HOS147" s="173"/>
      <c r="HOT147" s="173"/>
      <c r="HOU147" s="173"/>
      <c r="HOV147" s="173"/>
      <c r="HOW147" s="173"/>
      <c r="HOX147" s="173"/>
      <c r="HOY147" s="173"/>
      <c r="HOZ147" s="173"/>
      <c r="HPA147" s="173"/>
      <c r="HPB147" s="173"/>
      <c r="HPC147" s="173"/>
      <c r="HPD147" s="173"/>
      <c r="HPE147" s="173"/>
      <c r="HPF147" s="173"/>
      <c r="HPG147" s="173"/>
      <c r="HPH147" s="173"/>
      <c r="HPI147" s="173"/>
      <c r="HPJ147" s="173"/>
      <c r="HPK147" s="173"/>
      <c r="HPL147" s="173"/>
      <c r="HPM147" s="173"/>
      <c r="HPN147" s="173"/>
      <c r="HPO147" s="173"/>
      <c r="HPP147" s="173"/>
      <c r="HPQ147" s="173"/>
      <c r="HPR147" s="173"/>
      <c r="HPS147" s="173"/>
      <c r="HPZ147" s="173"/>
      <c r="HQA147" s="173"/>
      <c r="HQB147" s="173"/>
      <c r="HQC147" s="173"/>
      <c r="HQD147" s="173"/>
      <c r="HQE147" s="173"/>
      <c r="HQF147" s="173"/>
      <c r="HQG147" s="173"/>
      <c r="HQH147" s="173"/>
      <c r="HQI147" s="173"/>
      <c r="HQJ147" s="173"/>
      <c r="HQK147" s="173"/>
      <c r="HQL147" s="173"/>
      <c r="HQM147" s="173"/>
      <c r="HQN147" s="173"/>
      <c r="HQO147" s="173"/>
      <c r="HQP147" s="173"/>
      <c r="HQQ147" s="173"/>
      <c r="HQR147" s="173"/>
      <c r="HQS147" s="173"/>
      <c r="HQT147" s="173"/>
      <c r="HQU147" s="173"/>
      <c r="HQV147" s="173"/>
      <c r="HQW147" s="173"/>
      <c r="HQX147" s="173"/>
      <c r="HQY147" s="173"/>
      <c r="HQZ147" s="173"/>
      <c r="HRA147" s="173"/>
      <c r="HRB147" s="173"/>
      <c r="HRC147" s="173"/>
      <c r="HRD147" s="173"/>
      <c r="HRE147" s="173"/>
      <c r="HRF147" s="173"/>
      <c r="HRG147" s="173"/>
      <c r="HRH147" s="173"/>
      <c r="HRI147" s="173"/>
      <c r="HRJ147" s="173"/>
      <c r="HRK147" s="173"/>
      <c r="HRL147" s="173"/>
      <c r="HRM147" s="173"/>
      <c r="HRN147" s="173"/>
      <c r="HRO147" s="173"/>
      <c r="HRP147" s="173"/>
      <c r="HRQ147" s="173"/>
      <c r="HRR147" s="173"/>
      <c r="HRS147" s="173"/>
      <c r="HRT147" s="173"/>
      <c r="HRU147" s="173"/>
      <c r="HRV147" s="173"/>
      <c r="HRW147" s="173"/>
      <c r="HRX147" s="173"/>
      <c r="HRY147" s="173"/>
      <c r="HRZ147" s="173"/>
      <c r="HSA147" s="173"/>
      <c r="HSB147" s="173"/>
      <c r="HSC147" s="173"/>
      <c r="HSD147" s="173"/>
      <c r="HSE147" s="173"/>
      <c r="HSF147" s="173"/>
      <c r="HSG147" s="173"/>
      <c r="HSH147" s="173"/>
      <c r="HSI147" s="173"/>
      <c r="HSJ147" s="173"/>
      <c r="HSK147" s="173"/>
      <c r="HSL147" s="173"/>
      <c r="HSM147" s="173"/>
      <c r="HSN147" s="173"/>
      <c r="HSO147" s="173"/>
      <c r="HSP147" s="173"/>
      <c r="HSQ147" s="173"/>
      <c r="HSR147" s="173"/>
      <c r="HSS147" s="173"/>
      <c r="HST147" s="173"/>
      <c r="HSU147" s="173"/>
      <c r="HSV147" s="173"/>
      <c r="HSW147" s="173"/>
      <c r="HSX147" s="173"/>
      <c r="HSY147" s="173"/>
      <c r="HSZ147" s="173"/>
      <c r="HTA147" s="173"/>
      <c r="HTB147" s="173"/>
      <c r="HTC147" s="173"/>
      <c r="HTD147" s="173"/>
      <c r="HTE147" s="173"/>
      <c r="HTF147" s="173"/>
      <c r="HTG147" s="173"/>
      <c r="HTH147" s="173"/>
      <c r="HTI147" s="173"/>
      <c r="HTJ147" s="173"/>
      <c r="HTK147" s="173"/>
      <c r="HTL147" s="173"/>
      <c r="HTM147" s="173"/>
      <c r="HTN147" s="173"/>
      <c r="HTO147" s="173"/>
      <c r="HTP147" s="173"/>
      <c r="HTQ147" s="173"/>
      <c r="HTR147" s="173"/>
      <c r="HTS147" s="173"/>
      <c r="HTT147" s="173"/>
      <c r="HTU147" s="173"/>
      <c r="HTV147" s="173"/>
      <c r="HTW147" s="173"/>
      <c r="HTX147" s="173"/>
      <c r="HTY147" s="173"/>
      <c r="HTZ147" s="173"/>
      <c r="HUA147" s="173"/>
      <c r="HUB147" s="173"/>
      <c r="HUC147" s="173"/>
      <c r="HUD147" s="173"/>
      <c r="HUE147" s="173"/>
      <c r="HUF147" s="173"/>
      <c r="HUG147" s="173"/>
      <c r="HUH147" s="173"/>
      <c r="HUI147" s="173"/>
      <c r="HUJ147" s="173"/>
      <c r="HUK147" s="173"/>
      <c r="HUL147" s="173"/>
      <c r="HUM147" s="173"/>
      <c r="HUN147" s="173"/>
      <c r="HUO147" s="173"/>
      <c r="HUP147" s="173"/>
      <c r="HUQ147" s="173"/>
      <c r="HUR147" s="173"/>
      <c r="HUS147" s="173"/>
      <c r="HUT147" s="173"/>
      <c r="HUU147" s="173"/>
      <c r="HUV147" s="173"/>
      <c r="HUW147" s="173"/>
      <c r="HUX147" s="173"/>
      <c r="HUY147" s="173"/>
      <c r="HUZ147" s="173"/>
      <c r="HVA147" s="173"/>
      <c r="HVB147" s="173"/>
      <c r="HVC147" s="173"/>
      <c r="HVD147" s="173"/>
      <c r="HVE147" s="173"/>
      <c r="HVF147" s="173"/>
      <c r="HVG147" s="173"/>
      <c r="HVH147" s="173"/>
      <c r="HVI147" s="173"/>
      <c r="HVJ147" s="173"/>
      <c r="HVK147" s="173"/>
      <c r="HVL147" s="173"/>
      <c r="HVM147" s="173"/>
      <c r="HVN147" s="173"/>
      <c r="HVO147" s="173"/>
      <c r="HVP147" s="173"/>
      <c r="HVQ147" s="173"/>
      <c r="HVR147" s="173"/>
      <c r="HVS147" s="173"/>
      <c r="HVT147" s="173"/>
      <c r="HVU147" s="173"/>
      <c r="HVV147" s="173"/>
      <c r="HVW147" s="173"/>
      <c r="HVX147" s="173"/>
      <c r="HVY147" s="173"/>
      <c r="HVZ147" s="173"/>
      <c r="HWA147" s="173"/>
      <c r="HWB147" s="173"/>
      <c r="HWC147" s="173"/>
      <c r="HWD147" s="173"/>
      <c r="HWE147" s="173"/>
      <c r="HWF147" s="173"/>
      <c r="HWG147" s="173"/>
      <c r="HWH147" s="173"/>
      <c r="HWI147" s="173"/>
      <c r="HWJ147" s="173"/>
      <c r="HWK147" s="173"/>
      <c r="HWL147" s="173"/>
      <c r="HWM147" s="173"/>
      <c r="HWN147" s="173"/>
      <c r="HWO147" s="173"/>
      <c r="HWP147" s="173"/>
      <c r="HWQ147" s="173"/>
      <c r="HWR147" s="173"/>
      <c r="HWS147" s="173"/>
      <c r="HWT147" s="173"/>
      <c r="HWU147" s="173"/>
      <c r="HWV147" s="173"/>
      <c r="HWW147" s="173"/>
      <c r="HWX147" s="173"/>
      <c r="HWY147" s="173"/>
      <c r="HWZ147" s="173"/>
      <c r="HXA147" s="173"/>
      <c r="HXB147" s="173"/>
      <c r="HXC147" s="173"/>
      <c r="HXD147" s="173"/>
      <c r="HXE147" s="173"/>
      <c r="HXF147" s="173"/>
      <c r="HXG147" s="173"/>
      <c r="HXH147" s="173"/>
      <c r="HXI147" s="173"/>
      <c r="HXJ147" s="173"/>
      <c r="HXK147" s="173"/>
      <c r="HXL147" s="173"/>
      <c r="HXM147" s="173"/>
      <c r="HXN147" s="173"/>
      <c r="HXO147" s="173"/>
      <c r="HXP147" s="173"/>
      <c r="HXQ147" s="173"/>
      <c r="HXR147" s="173"/>
      <c r="HXS147" s="173"/>
      <c r="HXT147" s="173"/>
      <c r="HXU147" s="173"/>
      <c r="HXV147" s="173"/>
      <c r="HXW147" s="173"/>
      <c r="HXX147" s="173"/>
      <c r="HXY147" s="173"/>
      <c r="HXZ147" s="173"/>
      <c r="HYA147" s="173"/>
      <c r="HYB147" s="173"/>
      <c r="HYC147" s="173"/>
      <c r="HYD147" s="173"/>
      <c r="HYE147" s="173"/>
      <c r="HYF147" s="173"/>
      <c r="HYG147" s="173"/>
      <c r="HYH147" s="173"/>
      <c r="HYI147" s="173"/>
      <c r="HYJ147" s="173"/>
      <c r="HYK147" s="173"/>
      <c r="HYL147" s="173"/>
      <c r="HYM147" s="173"/>
      <c r="HYN147" s="173"/>
      <c r="HYO147" s="173"/>
      <c r="HYP147" s="173"/>
      <c r="HYQ147" s="173"/>
      <c r="HYR147" s="173"/>
      <c r="HYS147" s="173"/>
      <c r="HYT147" s="173"/>
      <c r="HYU147" s="173"/>
      <c r="HYV147" s="173"/>
      <c r="HYW147" s="173"/>
      <c r="HYX147" s="173"/>
      <c r="HYY147" s="173"/>
      <c r="HYZ147" s="173"/>
      <c r="HZA147" s="173"/>
      <c r="HZB147" s="173"/>
      <c r="HZC147" s="173"/>
      <c r="HZD147" s="173"/>
      <c r="HZE147" s="173"/>
      <c r="HZF147" s="173"/>
      <c r="HZG147" s="173"/>
      <c r="HZH147" s="173"/>
      <c r="HZI147" s="173"/>
      <c r="HZJ147" s="173"/>
      <c r="HZK147" s="173"/>
      <c r="HZL147" s="173"/>
      <c r="HZM147" s="173"/>
      <c r="HZN147" s="173"/>
      <c r="HZO147" s="173"/>
      <c r="HZV147" s="173"/>
      <c r="HZW147" s="173"/>
      <c r="HZX147" s="173"/>
      <c r="HZY147" s="173"/>
      <c r="HZZ147" s="173"/>
      <c r="IAA147" s="173"/>
      <c r="IAB147" s="173"/>
      <c r="IAC147" s="173"/>
      <c r="IAD147" s="173"/>
      <c r="IAE147" s="173"/>
      <c r="IAF147" s="173"/>
      <c r="IAG147" s="173"/>
      <c r="IAH147" s="173"/>
      <c r="IAI147" s="173"/>
      <c r="IAJ147" s="173"/>
      <c r="IAK147" s="173"/>
      <c r="IAL147" s="173"/>
      <c r="IAM147" s="173"/>
      <c r="IAN147" s="173"/>
      <c r="IAO147" s="173"/>
      <c r="IAP147" s="173"/>
      <c r="IAQ147" s="173"/>
      <c r="IAR147" s="173"/>
      <c r="IAS147" s="173"/>
      <c r="IAT147" s="173"/>
      <c r="IAU147" s="173"/>
      <c r="IAV147" s="173"/>
      <c r="IAW147" s="173"/>
      <c r="IAX147" s="173"/>
      <c r="IAY147" s="173"/>
      <c r="IAZ147" s="173"/>
      <c r="IBA147" s="173"/>
      <c r="IBB147" s="173"/>
      <c r="IBC147" s="173"/>
      <c r="IBD147" s="173"/>
      <c r="IBE147" s="173"/>
      <c r="IBF147" s="173"/>
      <c r="IBG147" s="173"/>
      <c r="IBH147" s="173"/>
      <c r="IBI147" s="173"/>
      <c r="IBJ147" s="173"/>
      <c r="IBK147" s="173"/>
      <c r="IBL147" s="173"/>
      <c r="IBM147" s="173"/>
      <c r="IBN147" s="173"/>
      <c r="IBO147" s="173"/>
      <c r="IBP147" s="173"/>
      <c r="IBQ147" s="173"/>
      <c r="IBR147" s="173"/>
      <c r="IBS147" s="173"/>
      <c r="IBT147" s="173"/>
      <c r="IBU147" s="173"/>
      <c r="IBV147" s="173"/>
      <c r="IBW147" s="173"/>
      <c r="IBX147" s="173"/>
      <c r="IBY147" s="173"/>
      <c r="IBZ147" s="173"/>
      <c r="ICA147" s="173"/>
      <c r="ICB147" s="173"/>
      <c r="ICC147" s="173"/>
      <c r="ICD147" s="173"/>
      <c r="ICE147" s="173"/>
      <c r="ICF147" s="173"/>
      <c r="ICG147" s="173"/>
      <c r="ICH147" s="173"/>
      <c r="ICI147" s="173"/>
      <c r="ICJ147" s="173"/>
      <c r="ICK147" s="173"/>
      <c r="ICL147" s="173"/>
      <c r="ICM147" s="173"/>
      <c r="ICN147" s="173"/>
      <c r="ICO147" s="173"/>
      <c r="ICP147" s="173"/>
      <c r="ICQ147" s="173"/>
      <c r="ICR147" s="173"/>
      <c r="ICS147" s="173"/>
      <c r="ICT147" s="173"/>
      <c r="ICU147" s="173"/>
      <c r="ICV147" s="173"/>
      <c r="ICW147" s="173"/>
      <c r="ICX147" s="173"/>
      <c r="ICY147" s="173"/>
      <c r="ICZ147" s="173"/>
      <c r="IDA147" s="173"/>
      <c r="IDB147" s="173"/>
      <c r="IDC147" s="173"/>
      <c r="IDD147" s="173"/>
      <c r="IDE147" s="173"/>
      <c r="IDF147" s="173"/>
      <c r="IDG147" s="173"/>
      <c r="IDH147" s="173"/>
      <c r="IDI147" s="173"/>
      <c r="IDJ147" s="173"/>
      <c r="IDK147" s="173"/>
      <c r="IDL147" s="173"/>
      <c r="IDM147" s="173"/>
      <c r="IDN147" s="173"/>
      <c r="IDO147" s="173"/>
      <c r="IDP147" s="173"/>
      <c r="IDQ147" s="173"/>
      <c r="IDR147" s="173"/>
      <c r="IDS147" s="173"/>
      <c r="IDT147" s="173"/>
      <c r="IDU147" s="173"/>
      <c r="IDV147" s="173"/>
      <c r="IDW147" s="173"/>
      <c r="IDX147" s="173"/>
      <c r="IDY147" s="173"/>
      <c r="IDZ147" s="173"/>
      <c r="IEA147" s="173"/>
      <c r="IEB147" s="173"/>
      <c r="IEC147" s="173"/>
      <c r="IED147" s="173"/>
      <c r="IEE147" s="173"/>
      <c r="IEF147" s="173"/>
      <c r="IEG147" s="173"/>
      <c r="IEH147" s="173"/>
      <c r="IEI147" s="173"/>
      <c r="IEJ147" s="173"/>
      <c r="IEK147" s="173"/>
      <c r="IEL147" s="173"/>
      <c r="IEM147" s="173"/>
      <c r="IEN147" s="173"/>
      <c r="IEO147" s="173"/>
      <c r="IEP147" s="173"/>
      <c r="IEQ147" s="173"/>
      <c r="IER147" s="173"/>
      <c r="IES147" s="173"/>
      <c r="IET147" s="173"/>
      <c r="IEU147" s="173"/>
      <c r="IEV147" s="173"/>
      <c r="IEW147" s="173"/>
      <c r="IEX147" s="173"/>
      <c r="IEY147" s="173"/>
      <c r="IEZ147" s="173"/>
      <c r="IFA147" s="173"/>
      <c r="IFB147" s="173"/>
      <c r="IFC147" s="173"/>
      <c r="IFD147" s="173"/>
      <c r="IFE147" s="173"/>
      <c r="IFF147" s="173"/>
      <c r="IFG147" s="173"/>
      <c r="IFH147" s="173"/>
      <c r="IFI147" s="173"/>
      <c r="IFJ147" s="173"/>
      <c r="IFK147" s="173"/>
      <c r="IFL147" s="173"/>
      <c r="IFM147" s="173"/>
      <c r="IFN147" s="173"/>
      <c r="IFO147" s="173"/>
      <c r="IFP147" s="173"/>
      <c r="IFQ147" s="173"/>
      <c r="IFR147" s="173"/>
      <c r="IFS147" s="173"/>
      <c r="IFT147" s="173"/>
      <c r="IFU147" s="173"/>
      <c r="IFV147" s="173"/>
      <c r="IFW147" s="173"/>
      <c r="IFX147" s="173"/>
      <c r="IFY147" s="173"/>
      <c r="IFZ147" s="173"/>
      <c r="IGA147" s="173"/>
      <c r="IGB147" s="173"/>
      <c r="IGC147" s="173"/>
      <c r="IGD147" s="173"/>
      <c r="IGE147" s="173"/>
      <c r="IGF147" s="173"/>
      <c r="IGG147" s="173"/>
      <c r="IGH147" s="173"/>
      <c r="IGI147" s="173"/>
      <c r="IGJ147" s="173"/>
      <c r="IGK147" s="173"/>
      <c r="IGL147" s="173"/>
      <c r="IGM147" s="173"/>
      <c r="IGN147" s="173"/>
      <c r="IGO147" s="173"/>
      <c r="IGP147" s="173"/>
      <c r="IGQ147" s="173"/>
      <c r="IGR147" s="173"/>
      <c r="IGS147" s="173"/>
      <c r="IGT147" s="173"/>
      <c r="IGU147" s="173"/>
      <c r="IGV147" s="173"/>
      <c r="IGW147" s="173"/>
      <c r="IGX147" s="173"/>
      <c r="IGY147" s="173"/>
      <c r="IGZ147" s="173"/>
      <c r="IHA147" s="173"/>
      <c r="IHB147" s="173"/>
      <c r="IHC147" s="173"/>
      <c r="IHD147" s="173"/>
      <c r="IHE147" s="173"/>
      <c r="IHF147" s="173"/>
      <c r="IHG147" s="173"/>
      <c r="IHH147" s="173"/>
      <c r="IHI147" s="173"/>
      <c r="IHJ147" s="173"/>
      <c r="IHK147" s="173"/>
      <c r="IHL147" s="173"/>
      <c r="IHM147" s="173"/>
      <c r="IHN147" s="173"/>
      <c r="IHO147" s="173"/>
      <c r="IHP147" s="173"/>
      <c r="IHQ147" s="173"/>
      <c r="IHR147" s="173"/>
      <c r="IHS147" s="173"/>
      <c r="IHT147" s="173"/>
      <c r="IHU147" s="173"/>
      <c r="IHV147" s="173"/>
      <c r="IHW147" s="173"/>
      <c r="IHX147" s="173"/>
      <c r="IHY147" s="173"/>
      <c r="IHZ147" s="173"/>
      <c r="IIA147" s="173"/>
      <c r="IIB147" s="173"/>
      <c r="IIC147" s="173"/>
      <c r="IID147" s="173"/>
      <c r="IIE147" s="173"/>
      <c r="IIF147" s="173"/>
      <c r="IIG147" s="173"/>
      <c r="IIH147" s="173"/>
      <c r="III147" s="173"/>
      <c r="IIJ147" s="173"/>
      <c r="IIK147" s="173"/>
      <c r="IIL147" s="173"/>
      <c r="IIM147" s="173"/>
      <c r="IIN147" s="173"/>
      <c r="IIO147" s="173"/>
      <c r="IIP147" s="173"/>
      <c r="IIQ147" s="173"/>
      <c r="IIR147" s="173"/>
      <c r="IIS147" s="173"/>
      <c r="IIT147" s="173"/>
      <c r="IIU147" s="173"/>
      <c r="IIV147" s="173"/>
      <c r="IIW147" s="173"/>
      <c r="IIX147" s="173"/>
      <c r="IIY147" s="173"/>
      <c r="IIZ147" s="173"/>
      <c r="IJA147" s="173"/>
      <c r="IJB147" s="173"/>
      <c r="IJC147" s="173"/>
      <c r="IJD147" s="173"/>
      <c r="IJE147" s="173"/>
      <c r="IJF147" s="173"/>
      <c r="IJG147" s="173"/>
      <c r="IJH147" s="173"/>
      <c r="IJI147" s="173"/>
      <c r="IJJ147" s="173"/>
      <c r="IJK147" s="173"/>
      <c r="IJR147" s="173"/>
      <c r="IJS147" s="173"/>
      <c r="IJT147" s="173"/>
      <c r="IJU147" s="173"/>
      <c r="IJV147" s="173"/>
      <c r="IJW147" s="173"/>
      <c r="IJX147" s="173"/>
      <c r="IJY147" s="173"/>
      <c r="IJZ147" s="173"/>
      <c r="IKA147" s="173"/>
      <c r="IKB147" s="173"/>
      <c r="IKC147" s="173"/>
      <c r="IKD147" s="173"/>
      <c r="IKE147" s="173"/>
      <c r="IKF147" s="173"/>
      <c r="IKG147" s="173"/>
      <c r="IKH147" s="173"/>
      <c r="IKI147" s="173"/>
      <c r="IKJ147" s="173"/>
      <c r="IKK147" s="173"/>
      <c r="IKL147" s="173"/>
      <c r="IKM147" s="173"/>
      <c r="IKN147" s="173"/>
      <c r="IKO147" s="173"/>
      <c r="IKP147" s="173"/>
      <c r="IKQ147" s="173"/>
      <c r="IKR147" s="173"/>
      <c r="IKS147" s="173"/>
      <c r="IKT147" s="173"/>
      <c r="IKU147" s="173"/>
      <c r="IKV147" s="173"/>
      <c r="IKW147" s="173"/>
      <c r="IKX147" s="173"/>
      <c r="IKY147" s="173"/>
      <c r="IKZ147" s="173"/>
      <c r="ILA147" s="173"/>
      <c r="ILB147" s="173"/>
      <c r="ILC147" s="173"/>
      <c r="ILD147" s="173"/>
      <c r="ILE147" s="173"/>
      <c r="ILF147" s="173"/>
      <c r="ILG147" s="173"/>
      <c r="ILH147" s="173"/>
      <c r="ILI147" s="173"/>
      <c r="ILJ147" s="173"/>
      <c r="ILK147" s="173"/>
      <c r="ILL147" s="173"/>
      <c r="ILM147" s="173"/>
      <c r="ILN147" s="173"/>
      <c r="ILO147" s="173"/>
      <c r="ILP147" s="173"/>
      <c r="ILQ147" s="173"/>
      <c r="ILR147" s="173"/>
      <c r="ILS147" s="173"/>
      <c r="ILT147" s="173"/>
      <c r="ILU147" s="173"/>
      <c r="ILV147" s="173"/>
      <c r="ILW147" s="173"/>
      <c r="ILX147" s="173"/>
      <c r="ILY147" s="173"/>
      <c r="ILZ147" s="173"/>
      <c r="IMA147" s="173"/>
      <c r="IMB147" s="173"/>
      <c r="IMC147" s="173"/>
      <c r="IMD147" s="173"/>
      <c r="IME147" s="173"/>
      <c r="IMF147" s="173"/>
      <c r="IMG147" s="173"/>
      <c r="IMH147" s="173"/>
      <c r="IMI147" s="173"/>
      <c r="IMJ147" s="173"/>
      <c r="IMK147" s="173"/>
      <c r="IML147" s="173"/>
      <c r="IMM147" s="173"/>
      <c r="IMN147" s="173"/>
      <c r="IMO147" s="173"/>
      <c r="IMP147" s="173"/>
      <c r="IMQ147" s="173"/>
      <c r="IMR147" s="173"/>
      <c r="IMS147" s="173"/>
      <c r="IMT147" s="173"/>
      <c r="IMU147" s="173"/>
      <c r="IMV147" s="173"/>
      <c r="IMW147" s="173"/>
      <c r="IMX147" s="173"/>
      <c r="IMY147" s="173"/>
      <c r="IMZ147" s="173"/>
      <c r="INA147" s="173"/>
      <c r="INB147" s="173"/>
      <c r="INC147" s="173"/>
      <c r="IND147" s="173"/>
      <c r="INE147" s="173"/>
      <c r="INF147" s="173"/>
      <c r="ING147" s="173"/>
      <c r="INH147" s="173"/>
      <c r="INI147" s="173"/>
      <c r="INJ147" s="173"/>
      <c r="INK147" s="173"/>
      <c r="INL147" s="173"/>
      <c r="INM147" s="173"/>
      <c r="INN147" s="173"/>
      <c r="INO147" s="173"/>
      <c r="INP147" s="173"/>
      <c r="INQ147" s="173"/>
      <c r="INR147" s="173"/>
      <c r="INS147" s="173"/>
      <c r="INT147" s="173"/>
      <c r="INU147" s="173"/>
      <c r="INV147" s="173"/>
      <c r="INW147" s="173"/>
      <c r="INX147" s="173"/>
      <c r="INY147" s="173"/>
      <c r="INZ147" s="173"/>
      <c r="IOA147" s="173"/>
      <c r="IOB147" s="173"/>
      <c r="IOC147" s="173"/>
      <c r="IOD147" s="173"/>
      <c r="IOE147" s="173"/>
      <c r="IOF147" s="173"/>
      <c r="IOG147" s="173"/>
      <c r="IOH147" s="173"/>
      <c r="IOI147" s="173"/>
      <c r="IOJ147" s="173"/>
      <c r="IOK147" s="173"/>
      <c r="IOL147" s="173"/>
      <c r="IOM147" s="173"/>
      <c r="ION147" s="173"/>
      <c r="IOO147" s="173"/>
      <c r="IOP147" s="173"/>
      <c r="IOQ147" s="173"/>
      <c r="IOR147" s="173"/>
      <c r="IOS147" s="173"/>
      <c r="IOT147" s="173"/>
      <c r="IOU147" s="173"/>
      <c r="IOV147" s="173"/>
      <c r="IOW147" s="173"/>
      <c r="IOX147" s="173"/>
      <c r="IOY147" s="173"/>
      <c r="IOZ147" s="173"/>
      <c r="IPA147" s="173"/>
      <c r="IPB147" s="173"/>
      <c r="IPC147" s="173"/>
      <c r="IPD147" s="173"/>
      <c r="IPE147" s="173"/>
      <c r="IPF147" s="173"/>
      <c r="IPG147" s="173"/>
      <c r="IPH147" s="173"/>
      <c r="IPI147" s="173"/>
      <c r="IPJ147" s="173"/>
      <c r="IPK147" s="173"/>
      <c r="IPL147" s="173"/>
      <c r="IPM147" s="173"/>
      <c r="IPN147" s="173"/>
      <c r="IPO147" s="173"/>
      <c r="IPP147" s="173"/>
      <c r="IPQ147" s="173"/>
      <c r="IPR147" s="173"/>
      <c r="IPS147" s="173"/>
      <c r="IPT147" s="173"/>
      <c r="IPU147" s="173"/>
      <c r="IPV147" s="173"/>
      <c r="IPW147" s="173"/>
      <c r="IPX147" s="173"/>
      <c r="IPY147" s="173"/>
      <c r="IPZ147" s="173"/>
      <c r="IQA147" s="173"/>
      <c r="IQB147" s="173"/>
      <c r="IQC147" s="173"/>
      <c r="IQD147" s="173"/>
      <c r="IQE147" s="173"/>
      <c r="IQF147" s="173"/>
      <c r="IQG147" s="173"/>
      <c r="IQH147" s="173"/>
      <c r="IQI147" s="173"/>
      <c r="IQJ147" s="173"/>
      <c r="IQK147" s="173"/>
      <c r="IQL147" s="173"/>
      <c r="IQM147" s="173"/>
      <c r="IQN147" s="173"/>
      <c r="IQO147" s="173"/>
      <c r="IQP147" s="173"/>
      <c r="IQQ147" s="173"/>
      <c r="IQR147" s="173"/>
      <c r="IQS147" s="173"/>
      <c r="IQT147" s="173"/>
      <c r="IQU147" s="173"/>
      <c r="IQV147" s="173"/>
      <c r="IQW147" s="173"/>
      <c r="IQX147" s="173"/>
      <c r="IQY147" s="173"/>
      <c r="IQZ147" s="173"/>
      <c r="IRA147" s="173"/>
      <c r="IRB147" s="173"/>
      <c r="IRC147" s="173"/>
      <c r="IRD147" s="173"/>
      <c r="IRE147" s="173"/>
      <c r="IRF147" s="173"/>
      <c r="IRG147" s="173"/>
      <c r="IRH147" s="173"/>
      <c r="IRI147" s="173"/>
      <c r="IRJ147" s="173"/>
      <c r="IRK147" s="173"/>
      <c r="IRL147" s="173"/>
      <c r="IRM147" s="173"/>
      <c r="IRN147" s="173"/>
      <c r="IRO147" s="173"/>
      <c r="IRP147" s="173"/>
      <c r="IRQ147" s="173"/>
      <c r="IRR147" s="173"/>
      <c r="IRS147" s="173"/>
      <c r="IRT147" s="173"/>
      <c r="IRU147" s="173"/>
      <c r="IRV147" s="173"/>
      <c r="IRW147" s="173"/>
      <c r="IRX147" s="173"/>
      <c r="IRY147" s="173"/>
      <c r="IRZ147" s="173"/>
      <c r="ISA147" s="173"/>
      <c r="ISB147" s="173"/>
      <c r="ISC147" s="173"/>
      <c r="ISD147" s="173"/>
      <c r="ISE147" s="173"/>
      <c r="ISF147" s="173"/>
      <c r="ISG147" s="173"/>
      <c r="ISH147" s="173"/>
      <c r="ISI147" s="173"/>
      <c r="ISJ147" s="173"/>
      <c r="ISK147" s="173"/>
      <c r="ISL147" s="173"/>
      <c r="ISM147" s="173"/>
      <c r="ISN147" s="173"/>
      <c r="ISO147" s="173"/>
      <c r="ISP147" s="173"/>
      <c r="ISQ147" s="173"/>
      <c r="ISR147" s="173"/>
      <c r="ISS147" s="173"/>
      <c r="IST147" s="173"/>
      <c r="ISU147" s="173"/>
      <c r="ISV147" s="173"/>
      <c r="ISW147" s="173"/>
      <c r="ISX147" s="173"/>
      <c r="ISY147" s="173"/>
      <c r="ISZ147" s="173"/>
      <c r="ITA147" s="173"/>
      <c r="ITB147" s="173"/>
      <c r="ITC147" s="173"/>
      <c r="ITD147" s="173"/>
      <c r="ITE147" s="173"/>
      <c r="ITF147" s="173"/>
      <c r="ITG147" s="173"/>
      <c r="ITN147" s="173"/>
      <c r="ITO147" s="173"/>
      <c r="ITP147" s="173"/>
      <c r="ITQ147" s="173"/>
      <c r="ITR147" s="173"/>
      <c r="ITS147" s="173"/>
      <c r="ITT147" s="173"/>
      <c r="ITU147" s="173"/>
      <c r="ITV147" s="173"/>
      <c r="ITW147" s="173"/>
      <c r="ITX147" s="173"/>
      <c r="ITY147" s="173"/>
      <c r="ITZ147" s="173"/>
      <c r="IUA147" s="173"/>
      <c r="IUB147" s="173"/>
      <c r="IUC147" s="173"/>
      <c r="IUD147" s="173"/>
      <c r="IUE147" s="173"/>
      <c r="IUF147" s="173"/>
      <c r="IUG147" s="173"/>
      <c r="IUH147" s="173"/>
      <c r="IUI147" s="173"/>
      <c r="IUJ147" s="173"/>
      <c r="IUK147" s="173"/>
      <c r="IUL147" s="173"/>
      <c r="IUM147" s="173"/>
      <c r="IUN147" s="173"/>
      <c r="IUO147" s="173"/>
      <c r="IUP147" s="173"/>
      <c r="IUQ147" s="173"/>
      <c r="IUR147" s="173"/>
      <c r="IUS147" s="173"/>
      <c r="IUT147" s="173"/>
      <c r="IUU147" s="173"/>
      <c r="IUV147" s="173"/>
      <c r="IUW147" s="173"/>
      <c r="IUX147" s="173"/>
      <c r="IUY147" s="173"/>
      <c r="IUZ147" s="173"/>
      <c r="IVA147" s="173"/>
      <c r="IVB147" s="173"/>
      <c r="IVC147" s="173"/>
      <c r="IVD147" s="173"/>
      <c r="IVE147" s="173"/>
      <c r="IVF147" s="173"/>
      <c r="IVG147" s="173"/>
      <c r="IVH147" s="173"/>
      <c r="IVI147" s="173"/>
      <c r="IVJ147" s="173"/>
      <c r="IVK147" s="173"/>
      <c r="IVL147" s="173"/>
      <c r="IVM147" s="173"/>
      <c r="IVN147" s="173"/>
      <c r="IVO147" s="173"/>
      <c r="IVP147" s="173"/>
      <c r="IVQ147" s="173"/>
      <c r="IVR147" s="173"/>
      <c r="IVS147" s="173"/>
      <c r="IVT147" s="173"/>
      <c r="IVU147" s="173"/>
      <c r="IVV147" s="173"/>
      <c r="IVW147" s="173"/>
      <c r="IVX147" s="173"/>
      <c r="IVY147" s="173"/>
      <c r="IVZ147" s="173"/>
      <c r="IWA147" s="173"/>
      <c r="IWB147" s="173"/>
      <c r="IWC147" s="173"/>
      <c r="IWD147" s="173"/>
      <c r="IWE147" s="173"/>
      <c r="IWF147" s="173"/>
      <c r="IWG147" s="173"/>
      <c r="IWH147" s="173"/>
      <c r="IWI147" s="173"/>
      <c r="IWJ147" s="173"/>
      <c r="IWK147" s="173"/>
      <c r="IWL147" s="173"/>
      <c r="IWM147" s="173"/>
      <c r="IWN147" s="173"/>
      <c r="IWO147" s="173"/>
      <c r="IWP147" s="173"/>
      <c r="IWQ147" s="173"/>
      <c r="IWR147" s="173"/>
      <c r="IWS147" s="173"/>
      <c r="IWT147" s="173"/>
      <c r="IWU147" s="173"/>
      <c r="IWV147" s="173"/>
      <c r="IWW147" s="173"/>
      <c r="IWX147" s="173"/>
      <c r="IWY147" s="173"/>
      <c r="IWZ147" s="173"/>
      <c r="IXA147" s="173"/>
      <c r="IXB147" s="173"/>
      <c r="IXC147" s="173"/>
      <c r="IXD147" s="173"/>
      <c r="IXE147" s="173"/>
      <c r="IXF147" s="173"/>
      <c r="IXG147" s="173"/>
      <c r="IXH147" s="173"/>
      <c r="IXI147" s="173"/>
      <c r="IXJ147" s="173"/>
      <c r="IXK147" s="173"/>
      <c r="IXL147" s="173"/>
      <c r="IXM147" s="173"/>
      <c r="IXN147" s="173"/>
      <c r="IXO147" s="173"/>
      <c r="IXP147" s="173"/>
      <c r="IXQ147" s="173"/>
      <c r="IXR147" s="173"/>
      <c r="IXS147" s="173"/>
      <c r="IXT147" s="173"/>
      <c r="IXU147" s="173"/>
      <c r="IXV147" s="173"/>
      <c r="IXW147" s="173"/>
      <c r="IXX147" s="173"/>
      <c r="IXY147" s="173"/>
      <c r="IXZ147" s="173"/>
      <c r="IYA147" s="173"/>
      <c r="IYB147" s="173"/>
      <c r="IYC147" s="173"/>
      <c r="IYD147" s="173"/>
      <c r="IYE147" s="173"/>
      <c r="IYF147" s="173"/>
      <c r="IYG147" s="173"/>
      <c r="IYH147" s="173"/>
      <c r="IYI147" s="173"/>
      <c r="IYJ147" s="173"/>
      <c r="IYK147" s="173"/>
      <c r="IYL147" s="173"/>
      <c r="IYM147" s="173"/>
      <c r="IYN147" s="173"/>
      <c r="IYO147" s="173"/>
      <c r="IYP147" s="173"/>
      <c r="IYQ147" s="173"/>
      <c r="IYR147" s="173"/>
      <c r="IYS147" s="173"/>
      <c r="IYT147" s="173"/>
      <c r="IYU147" s="173"/>
      <c r="IYV147" s="173"/>
      <c r="IYW147" s="173"/>
      <c r="IYX147" s="173"/>
      <c r="IYY147" s="173"/>
      <c r="IYZ147" s="173"/>
      <c r="IZA147" s="173"/>
      <c r="IZB147" s="173"/>
      <c r="IZC147" s="173"/>
      <c r="IZD147" s="173"/>
      <c r="IZE147" s="173"/>
      <c r="IZF147" s="173"/>
      <c r="IZG147" s="173"/>
      <c r="IZH147" s="173"/>
      <c r="IZI147" s="173"/>
      <c r="IZJ147" s="173"/>
      <c r="IZK147" s="173"/>
      <c r="IZL147" s="173"/>
      <c r="IZM147" s="173"/>
      <c r="IZN147" s="173"/>
      <c r="IZO147" s="173"/>
      <c r="IZP147" s="173"/>
      <c r="IZQ147" s="173"/>
      <c r="IZR147" s="173"/>
      <c r="IZS147" s="173"/>
      <c r="IZT147" s="173"/>
      <c r="IZU147" s="173"/>
      <c r="IZV147" s="173"/>
      <c r="IZW147" s="173"/>
      <c r="IZX147" s="173"/>
      <c r="IZY147" s="173"/>
      <c r="IZZ147" s="173"/>
      <c r="JAA147" s="173"/>
      <c r="JAB147" s="173"/>
      <c r="JAC147" s="173"/>
      <c r="JAD147" s="173"/>
      <c r="JAE147" s="173"/>
      <c r="JAF147" s="173"/>
      <c r="JAG147" s="173"/>
      <c r="JAH147" s="173"/>
      <c r="JAI147" s="173"/>
      <c r="JAJ147" s="173"/>
      <c r="JAK147" s="173"/>
      <c r="JAL147" s="173"/>
      <c r="JAM147" s="173"/>
      <c r="JAN147" s="173"/>
      <c r="JAO147" s="173"/>
      <c r="JAP147" s="173"/>
      <c r="JAQ147" s="173"/>
      <c r="JAR147" s="173"/>
      <c r="JAS147" s="173"/>
      <c r="JAT147" s="173"/>
      <c r="JAU147" s="173"/>
      <c r="JAV147" s="173"/>
      <c r="JAW147" s="173"/>
      <c r="JAX147" s="173"/>
      <c r="JAY147" s="173"/>
      <c r="JAZ147" s="173"/>
      <c r="JBA147" s="173"/>
      <c r="JBB147" s="173"/>
      <c r="JBC147" s="173"/>
      <c r="JBD147" s="173"/>
      <c r="JBE147" s="173"/>
      <c r="JBF147" s="173"/>
      <c r="JBG147" s="173"/>
      <c r="JBH147" s="173"/>
      <c r="JBI147" s="173"/>
      <c r="JBJ147" s="173"/>
      <c r="JBK147" s="173"/>
      <c r="JBL147" s="173"/>
      <c r="JBM147" s="173"/>
      <c r="JBN147" s="173"/>
      <c r="JBO147" s="173"/>
      <c r="JBP147" s="173"/>
      <c r="JBQ147" s="173"/>
      <c r="JBR147" s="173"/>
      <c r="JBS147" s="173"/>
      <c r="JBT147" s="173"/>
      <c r="JBU147" s="173"/>
      <c r="JBV147" s="173"/>
      <c r="JBW147" s="173"/>
      <c r="JBX147" s="173"/>
      <c r="JBY147" s="173"/>
      <c r="JBZ147" s="173"/>
      <c r="JCA147" s="173"/>
      <c r="JCB147" s="173"/>
      <c r="JCC147" s="173"/>
      <c r="JCD147" s="173"/>
      <c r="JCE147" s="173"/>
      <c r="JCF147" s="173"/>
      <c r="JCG147" s="173"/>
      <c r="JCH147" s="173"/>
      <c r="JCI147" s="173"/>
      <c r="JCJ147" s="173"/>
      <c r="JCK147" s="173"/>
      <c r="JCL147" s="173"/>
      <c r="JCM147" s="173"/>
      <c r="JCN147" s="173"/>
      <c r="JCO147" s="173"/>
      <c r="JCP147" s="173"/>
      <c r="JCQ147" s="173"/>
      <c r="JCR147" s="173"/>
      <c r="JCS147" s="173"/>
      <c r="JCT147" s="173"/>
      <c r="JCU147" s="173"/>
      <c r="JCV147" s="173"/>
      <c r="JCW147" s="173"/>
      <c r="JCX147" s="173"/>
      <c r="JCY147" s="173"/>
      <c r="JCZ147" s="173"/>
      <c r="JDA147" s="173"/>
      <c r="JDB147" s="173"/>
      <c r="JDC147" s="173"/>
      <c r="JDJ147" s="173"/>
      <c r="JDK147" s="173"/>
      <c r="JDL147" s="173"/>
      <c r="JDM147" s="173"/>
      <c r="JDN147" s="173"/>
      <c r="JDO147" s="173"/>
      <c r="JDP147" s="173"/>
      <c r="JDQ147" s="173"/>
      <c r="JDR147" s="173"/>
      <c r="JDS147" s="173"/>
      <c r="JDT147" s="173"/>
      <c r="JDU147" s="173"/>
      <c r="JDV147" s="173"/>
      <c r="JDW147" s="173"/>
      <c r="JDX147" s="173"/>
      <c r="JDY147" s="173"/>
      <c r="JDZ147" s="173"/>
      <c r="JEA147" s="173"/>
      <c r="JEB147" s="173"/>
      <c r="JEC147" s="173"/>
      <c r="JED147" s="173"/>
      <c r="JEE147" s="173"/>
      <c r="JEF147" s="173"/>
      <c r="JEG147" s="173"/>
      <c r="JEH147" s="173"/>
      <c r="JEI147" s="173"/>
      <c r="JEJ147" s="173"/>
      <c r="JEK147" s="173"/>
      <c r="JEL147" s="173"/>
      <c r="JEM147" s="173"/>
      <c r="JEN147" s="173"/>
      <c r="JEO147" s="173"/>
      <c r="JEP147" s="173"/>
      <c r="JEQ147" s="173"/>
      <c r="JER147" s="173"/>
      <c r="JES147" s="173"/>
      <c r="JET147" s="173"/>
      <c r="JEU147" s="173"/>
      <c r="JEV147" s="173"/>
      <c r="JEW147" s="173"/>
      <c r="JEX147" s="173"/>
      <c r="JEY147" s="173"/>
      <c r="JEZ147" s="173"/>
      <c r="JFA147" s="173"/>
      <c r="JFB147" s="173"/>
      <c r="JFC147" s="173"/>
      <c r="JFD147" s="173"/>
      <c r="JFE147" s="173"/>
      <c r="JFF147" s="173"/>
      <c r="JFG147" s="173"/>
      <c r="JFH147" s="173"/>
      <c r="JFI147" s="173"/>
      <c r="JFJ147" s="173"/>
      <c r="JFK147" s="173"/>
      <c r="JFL147" s="173"/>
      <c r="JFM147" s="173"/>
      <c r="JFN147" s="173"/>
      <c r="JFO147" s="173"/>
      <c r="JFP147" s="173"/>
      <c r="JFQ147" s="173"/>
      <c r="JFR147" s="173"/>
      <c r="JFS147" s="173"/>
      <c r="JFT147" s="173"/>
      <c r="JFU147" s="173"/>
      <c r="JFV147" s="173"/>
      <c r="JFW147" s="173"/>
      <c r="JFX147" s="173"/>
      <c r="JFY147" s="173"/>
      <c r="JFZ147" s="173"/>
      <c r="JGA147" s="173"/>
      <c r="JGB147" s="173"/>
      <c r="JGC147" s="173"/>
      <c r="JGD147" s="173"/>
      <c r="JGE147" s="173"/>
      <c r="JGF147" s="173"/>
      <c r="JGG147" s="173"/>
      <c r="JGH147" s="173"/>
      <c r="JGI147" s="173"/>
      <c r="JGJ147" s="173"/>
      <c r="JGK147" s="173"/>
      <c r="JGL147" s="173"/>
      <c r="JGM147" s="173"/>
      <c r="JGN147" s="173"/>
      <c r="JGO147" s="173"/>
      <c r="JGP147" s="173"/>
      <c r="JGQ147" s="173"/>
      <c r="JGR147" s="173"/>
      <c r="JGS147" s="173"/>
      <c r="JGT147" s="173"/>
      <c r="JGU147" s="173"/>
      <c r="JGV147" s="173"/>
      <c r="JGW147" s="173"/>
      <c r="JGX147" s="173"/>
      <c r="JGY147" s="173"/>
      <c r="JGZ147" s="173"/>
      <c r="JHA147" s="173"/>
      <c r="JHB147" s="173"/>
      <c r="JHC147" s="173"/>
      <c r="JHD147" s="173"/>
      <c r="JHE147" s="173"/>
      <c r="JHF147" s="173"/>
      <c r="JHG147" s="173"/>
      <c r="JHH147" s="173"/>
      <c r="JHI147" s="173"/>
      <c r="JHJ147" s="173"/>
      <c r="JHK147" s="173"/>
      <c r="JHL147" s="173"/>
      <c r="JHM147" s="173"/>
      <c r="JHN147" s="173"/>
      <c r="JHO147" s="173"/>
      <c r="JHP147" s="173"/>
      <c r="JHQ147" s="173"/>
      <c r="JHR147" s="173"/>
      <c r="JHS147" s="173"/>
      <c r="JHT147" s="173"/>
      <c r="JHU147" s="173"/>
      <c r="JHV147" s="173"/>
      <c r="JHW147" s="173"/>
      <c r="JHX147" s="173"/>
      <c r="JHY147" s="173"/>
      <c r="JHZ147" s="173"/>
      <c r="JIA147" s="173"/>
      <c r="JIB147" s="173"/>
      <c r="JIC147" s="173"/>
      <c r="JID147" s="173"/>
      <c r="JIE147" s="173"/>
      <c r="JIF147" s="173"/>
      <c r="JIG147" s="173"/>
      <c r="JIH147" s="173"/>
      <c r="JII147" s="173"/>
      <c r="JIJ147" s="173"/>
      <c r="JIK147" s="173"/>
      <c r="JIL147" s="173"/>
      <c r="JIM147" s="173"/>
      <c r="JIN147" s="173"/>
      <c r="JIO147" s="173"/>
      <c r="JIP147" s="173"/>
      <c r="JIQ147" s="173"/>
      <c r="JIR147" s="173"/>
      <c r="JIS147" s="173"/>
      <c r="JIT147" s="173"/>
      <c r="JIU147" s="173"/>
      <c r="JIV147" s="173"/>
      <c r="JIW147" s="173"/>
      <c r="JIX147" s="173"/>
      <c r="JIY147" s="173"/>
      <c r="JIZ147" s="173"/>
      <c r="JJA147" s="173"/>
      <c r="JJB147" s="173"/>
      <c r="JJC147" s="173"/>
      <c r="JJD147" s="173"/>
      <c r="JJE147" s="173"/>
      <c r="JJF147" s="173"/>
      <c r="JJG147" s="173"/>
      <c r="JJH147" s="173"/>
      <c r="JJI147" s="173"/>
      <c r="JJJ147" s="173"/>
      <c r="JJK147" s="173"/>
      <c r="JJL147" s="173"/>
      <c r="JJM147" s="173"/>
      <c r="JJN147" s="173"/>
      <c r="JJO147" s="173"/>
      <c r="JJP147" s="173"/>
      <c r="JJQ147" s="173"/>
      <c r="JJR147" s="173"/>
      <c r="JJS147" s="173"/>
      <c r="JJT147" s="173"/>
      <c r="JJU147" s="173"/>
      <c r="JJV147" s="173"/>
      <c r="JJW147" s="173"/>
      <c r="JJX147" s="173"/>
      <c r="JJY147" s="173"/>
      <c r="JJZ147" s="173"/>
      <c r="JKA147" s="173"/>
      <c r="JKB147" s="173"/>
      <c r="JKC147" s="173"/>
      <c r="JKD147" s="173"/>
      <c r="JKE147" s="173"/>
      <c r="JKF147" s="173"/>
      <c r="JKG147" s="173"/>
      <c r="JKH147" s="173"/>
      <c r="JKI147" s="173"/>
      <c r="JKJ147" s="173"/>
      <c r="JKK147" s="173"/>
      <c r="JKL147" s="173"/>
      <c r="JKM147" s="173"/>
      <c r="JKN147" s="173"/>
      <c r="JKO147" s="173"/>
      <c r="JKP147" s="173"/>
      <c r="JKQ147" s="173"/>
      <c r="JKR147" s="173"/>
      <c r="JKS147" s="173"/>
      <c r="JKT147" s="173"/>
      <c r="JKU147" s="173"/>
      <c r="JKV147" s="173"/>
      <c r="JKW147" s="173"/>
      <c r="JKX147" s="173"/>
      <c r="JKY147" s="173"/>
      <c r="JKZ147" s="173"/>
      <c r="JLA147" s="173"/>
      <c r="JLB147" s="173"/>
      <c r="JLC147" s="173"/>
      <c r="JLD147" s="173"/>
      <c r="JLE147" s="173"/>
      <c r="JLF147" s="173"/>
      <c r="JLG147" s="173"/>
      <c r="JLH147" s="173"/>
      <c r="JLI147" s="173"/>
      <c r="JLJ147" s="173"/>
      <c r="JLK147" s="173"/>
      <c r="JLL147" s="173"/>
      <c r="JLM147" s="173"/>
      <c r="JLN147" s="173"/>
      <c r="JLO147" s="173"/>
      <c r="JLP147" s="173"/>
      <c r="JLQ147" s="173"/>
      <c r="JLR147" s="173"/>
      <c r="JLS147" s="173"/>
      <c r="JLT147" s="173"/>
      <c r="JLU147" s="173"/>
      <c r="JLV147" s="173"/>
      <c r="JLW147" s="173"/>
      <c r="JLX147" s="173"/>
      <c r="JLY147" s="173"/>
      <c r="JLZ147" s="173"/>
      <c r="JMA147" s="173"/>
      <c r="JMB147" s="173"/>
      <c r="JMC147" s="173"/>
      <c r="JMD147" s="173"/>
      <c r="JME147" s="173"/>
      <c r="JMF147" s="173"/>
      <c r="JMG147" s="173"/>
      <c r="JMH147" s="173"/>
      <c r="JMI147" s="173"/>
      <c r="JMJ147" s="173"/>
      <c r="JMK147" s="173"/>
      <c r="JML147" s="173"/>
      <c r="JMM147" s="173"/>
      <c r="JMN147" s="173"/>
      <c r="JMO147" s="173"/>
      <c r="JMP147" s="173"/>
      <c r="JMQ147" s="173"/>
      <c r="JMR147" s="173"/>
      <c r="JMS147" s="173"/>
      <c r="JMT147" s="173"/>
      <c r="JMU147" s="173"/>
      <c r="JMV147" s="173"/>
      <c r="JMW147" s="173"/>
      <c r="JMX147" s="173"/>
      <c r="JMY147" s="173"/>
      <c r="JNF147" s="173"/>
      <c r="JNG147" s="173"/>
      <c r="JNH147" s="173"/>
      <c r="JNI147" s="173"/>
      <c r="JNJ147" s="173"/>
      <c r="JNK147" s="173"/>
      <c r="JNL147" s="173"/>
      <c r="JNM147" s="173"/>
      <c r="JNN147" s="173"/>
      <c r="JNO147" s="173"/>
      <c r="JNP147" s="173"/>
      <c r="JNQ147" s="173"/>
      <c r="JNR147" s="173"/>
      <c r="JNS147" s="173"/>
      <c r="JNT147" s="173"/>
      <c r="JNU147" s="173"/>
      <c r="JNV147" s="173"/>
      <c r="JNW147" s="173"/>
      <c r="JNX147" s="173"/>
      <c r="JNY147" s="173"/>
      <c r="JNZ147" s="173"/>
      <c r="JOA147" s="173"/>
      <c r="JOB147" s="173"/>
      <c r="JOC147" s="173"/>
      <c r="JOD147" s="173"/>
      <c r="JOE147" s="173"/>
      <c r="JOF147" s="173"/>
      <c r="JOG147" s="173"/>
      <c r="JOH147" s="173"/>
      <c r="JOI147" s="173"/>
      <c r="JOJ147" s="173"/>
      <c r="JOK147" s="173"/>
      <c r="JOL147" s="173"/>
      <c r="JOM147" s="173"/>
      <c r="JON147" s="173"/>
      <c r="JOO147" s="173"/>
      <c r="JOP147" s="173"/>
      <c r="JOQ147" s="173"/>
      <c r="JOR147" s="173"/>
      <c r="JOS147" s="173"/>
      <c r="JOT147" s="173"/>
      <c r="JOU147" s="173"/>
      <c r="JOV147" s="173"/>
      <c r="JOW147" s="173"/>
      <c r="JOX147" s="173"/>
      <c r="JOY147" s="173"/>
      <c r="JOZ147" s="173"/>
      <c r="JPA147" s="173"/>
      <c r="JPB147" s="173"/>
      <c r="JPC147" s="173"/>
      <c r="JPD147" s="173"/>
      <c r="JPE147" s="173"/>
      <c r="JPF147" s="173"/>
      <c r="JPG147" s="173"/>
      <c r="JPH147" s="173"/>
      <c r="JPI147" s="173"/>
      <c r="JPJ147" s="173"/>
      <c r="JPK147" s="173"/>
      <c r="JPL147" s="173"/>
      <c r="JPM147" s="173"/>
      <c r="JPN147" s="173"/>
      <c r="JPO147" s="173"/>
      <c r="JPP147" s="173"/>
      <c r="JPQ147" s="173"/>
      <c r="JPR147" s="173"/>
      <c r="JPS147" s="173"/>
      <c r="JPT147" s="173"/>
      <c r="JPU147" s="173"/>
      <c r="JPV147" s="173"/>
      <c r="JPW147" s="173"/>
      <c r="JPX147" s="173"/>
      <c r="JPY147" s="173"/>
      <c r="JPZ147" s="173"/>
      <c r="JQA147" s="173"/>
      <c r="JQB147" s="173"/>
      <c r="JQC147" s="173"/>
      <c r="JQD147" s="173"/>
      <c r="JQE147" s="173"/>
      <c r="JQF147" s="173"/>
      <c r="JQG147" s="173"/>
      <c r="JQH147" s="173"/>
      <c r="JQI147" s="173"/>
      <c r="JQJ147" s="173"/>
      <c r="JQK147" s="173"/>
      <c r="JQL147" s="173"/>
      <c r="JQM147" s="173"/>
      <c r="JQN147" s="173"/>
      <c r="JQO147" s="173"/>
      <c r="JQP147" s="173"/>
      <c r="JQQ147" s="173"/>
      <c r="JQR147" s="173"/>
      <c r="JQS147" s="173"/>
      <c r="JQT147" s="173"/>
      <c r="JQU147" s="173"/>
      <c r="JQV147" s="173"/>
      <c r="JQW147" s="173"/>
      <c r="JQX147" s="173"/>
      <c r="JQY147" s="173"/>
      <c r="JQZ147" s="173"/>
      <c r="JRA147" s="173"/>
      <c r="JRB147" s="173"/>
      <c r="JRC147" s="173"/>
      <c r="JRD147" s="173"/>
      <c r="JRE147" s="173"/>
      <c r="JRF147" s="173"/>
      <c r="JRG147" s="173"/>
      <c r="JRH147" s="173"/>
      <c r="JRI147" s="173"/>
      <c r="JRJ147" s="173"/>
      <c r="JRK147" s="173"/>
      <c r="JRL147" s="173"/>
      <c r="JRM147" s="173"/>
      <c r="JRN147" s="173"/>
      <c r="JRO147" s="173"/>
      <c r="JRP147" s="173"/>
      <c r="JRQ147" s="173"/>
      <c r="JRR147" s="173"/>
      <c r="JRS147" s="173"/>
      <c r="JRT147" s="173"/>
      <c r="JRU147" s="173"/>
      <c r="JRV147" s="173"/>
      <c r="JRW147" s="173"/>
      <c r="JRX147" s="173"/>
      <c r="JRY147" s="173"/>
      <c r="JRZ147" s="173"/>
      <c r="JSA147" s="173"/>
      <c r="JSB147" s="173"/>
      <c r="JSC147" s="173"/>
      <c r="JSD147" s="173"/>
      <c r="JSE147" s="173"/>
      <c r="JSF147" s="173"/>
      <c r="JSG147" s="173"/>
      <c r="JSH147" s="173"/>
      <c r="JSI147" s="173"/>
      <c r="JSJ147" s="173"/>
      <c r="JSK147" s="173"/>
      <c r="JSL147" s="173"/>
      <c r="JSM147" s="173"/>
      <c r="JSN147" s="173"/>
      <c r="JSO147" s="173"/>
      <c r="JSP147" s="173"/>
      <c r="JSQ147" s="173"/>
      <c r="JSR147" s="173"/>
      <c r="JSS147" s="173"/>
      <c r="JST147" s="173"/>
      <c r="JSU147" s="173"/>
      <c r="JSV147" s="173"/>
      <c r="JSW147" s="173"/>
      <c r="JSX147" s="173"/>
      <c r="JSY147" s="173"/>
      <c r="JSZ147" s="173"/>
      <c r="JTA147" s="173"/>
      <c r="JTB147" s="173"/>
      <c r="JTC147" s="173"/>
      <c r="JTD147" s="173"/>
      <c r="JTE147" s="173"/>
      <c r="JTF147" s="173"/>
      <c r="JTG147" s="173"/>
      <c r="JTH147" s="173"/>
      <c r="JTI147" s="173"/>
      <c r="JTJ147" s="173"/>
      <c r="JTK147" s="173"/>
      <c r="JTL147" s="173"/>
      <c r="JTM147" s="173"/>
      <c r="JTN147" s="173"/>
      <c r="JTO147" s="173"/>
      <c r="JTP147" s="173"/>
      <c r="JTQ147" s="173"/>
      <c r="JTR147" s="173"/>
      <c r="JTS147" s="173"/>
      <c r="JTT147" s="173"/>
      <c r="JTU147" s="173"/>
      <c r="JTV147" s="173"/>
      <c r="JTW147" s="173"/>
      <c r="JTX147" s="173"/>
      <c r="JTY147" s="173"/>
      <c r="JTZ147" s="173"/>
      <c r="JUA147" s="173"/>
      <c r="JUB147" s="173"/>
      <c r="JUC147" s="173"/>
      <c r="JUD147" s="173"/>
      <c r="JUE147" s="173"/>
      <c r="JUF147" s="173"/>
      <c r="JUG147" s="173"/>
      <c r="JUH147" s="173"/>
      <c r="JUI147" s="173"/>
      <c r="JUJ147" s="173"/>
      <c r="JUK147" s="173"/>
      <c r="JUL147" s="173"/>
      <c r="JUM147" s="173"/>
      <c r="JUN147" s="173"/>
      <c r="JUO147" s="173"/>
      <c r="JUP147" s="173"/>
      <c r="JUQ147" s="173"/>
      <c r="JUR147" s="173"/>
      <c r="JUS147" s="173"/>
      <c r="JUT147" s="173"/>
      <c r="JUU147" s="173"/>
      <c r="JUV147" s="173"/>
      <c r="JUW147" s="173"/>
      <c r="JUX147" s="173"/>
      <c r="JUY147" s="173"/>
      <c r="JUZ147" s="173"/>
      <c r="JVA147" s="173"/>
      <c r="JVB147" s="173"/>
      <c r="JVC147" s="173"/>
      <c r="JVD147" s="173"/>
      <c r="JVE147" s="173"/>
      <c r="JVF147" s="173"/>
      <c r="JVG147" s="173"/>
      <c r="JVH147" s="173"/>
      <c r="JVI147" s="173"/>
      <c r="JVJ147" s="173"/>
      <c r="JVK147" s="173"/>
      <c r="JVL147" s="173"/>
      <c r="JVM147" s="173"/>
      <c r="JVN147" s="173"/>
      <c r="JVO147" s="173"/>
      <c r="JVP147" s="173"/>
      <c r="JVQ147" s="173"/>
      <c r="JVR147" s="173"/>
      <c r="JVS147" s="173"/>
      <c r="JVT147" s="173"/>
      <c r="JVU147" s="173"/>
      <c r="JVV147" s="173"/>
      <c r="JVW147" s="173"/>
      <c r="JVX147" s="173"/>
      <c r="JVY147" s="173"/>
      <c r="JVZ147" s="173"/>
      <c r="JWA147" s="173"/>
      <c r="JWB147" s="173"/>
      <c r="JWC147" s="173"/>
      <c r="JWD147" s="173"/>
      <c r="JWE147" s="173"/>
      <c r="JWF147" s="173"/>
      <c r="JWG147" s="173"/>
      <c r="JWH147" s="173"/>
      <c r="JWI147" s="173"/>
      <c r="JWJ147" s="173"/>
      <c r="JWK147" s="173"/>
      <c r="JWL147" s="173"/>
      <c r="JWM147" s="173"/>
      <c r="JWN147" s="173"/>
      <c r="JWO147" s="173"/>
      <c r="JWP147" s="173"/>
      <c r="JWQ147" s="173"/>
      <c r="JWR147" s="173"/>
      <c r="JWS147" s="173"/>
      <c r="JWT147" s="173"/>
      <c r="JWU147" s="173"/>
      <c r="JXB147" s="173"/>
      <c r="JXC147" s="173"/>
      <c r="JXD147" s="173"/>
      <c r="JXE147" s="173"/>
      <c r="JXF147" s="173"/>
      <c r="JXG147" s="173"/>
      <c r="JXH147" s="173"/>
      <c r="JXI147" s="173"/>
      <c r="JXJ147" s="173"/>
      <c r="JXK147" s="173"/>
      <c r="JXL147" s="173"/>
      <c r="JXM147" s="173"/>
      <c r="JXN147" s="173"/>
      <c r="JXO147" s="173"/>
      <c r="JXP147" s="173"/>
      <c r="JXQ147" s="173"/>
      <c r="JXR147" s="173"/>
      <c r="JXS147" s="173"/>
      <c r="JXT147" s="173"/>
      <c r="JXU147" s="173"/>
      <c r="JXV147" s="173"/>
      <c r="JXW147" s="173"/>
      <c r="JXX147" s="173"/>
      <c r="JXY147" s="173"/>
      <c r="JXZ147" s="173"/>
      <c r="JYA147" s="173"/>
      <c r="JYB147" s="173"/>
      <c r="JYC147" s="173"/>
      <c r="JYD147" s="173"/>
      <c r="JYE147" s="173"/>
      <c r="JYF147" s="173"/>
      <c r="JYG147" s="173"/>
      <c r="JYH147" s="173"/>
      <c r="JYI147" s="173"/>
      <c r="JYJ147" s="173"/>
      <c r="JYK147" s="173"/>
      <c r="JYL147" s="173"/>
      <c r="JYM147" s="173"/>
      <c r="JYN147" s="173"/>
      <c r="JYO147" s="173"/>
      <c r="JYP147" s="173"/>
      <c r="JYQ147" s="173"/>
      <c r="JYR147" s="173"/>
      <c r="JYS147" s="173"/>
      <c r="JYT147" s="173"/>
      <c r="JYU147" s="173"/>
      <c r="JYV147" s="173"/>
      <c r="JYW147" s="173"/>
      <c r="JYX147" s="173"/>
      <c r="JYY147" s="173"/>
      <c r="JYZ147" s="173"/>
      <c r="JZA147" s="173"/>
      <c r="JZB147" s="173"/>
      <c r="JZC147" s="173"/>
      <c r="JZD147" s="173"/>
      <c r="JZE147" s="173"/>
      <c r="JZF147" s="173"/>
      <c r="JZG147" s="173"/>
      <c r="JZH147" s="173"/>
      <c r="JZI147" s="173"/>
      <c r="JZJ147" s="173"/>
      <c r="JZK147" s="173"/>
      <c r="JZL147" s="173"/>
      <c r="JZM147" s="173"/>
      <c r="JZN147" s="173"/>
      <c r="JZO147" s="173"/>
      <c r="JZP147" s="173"/>
      <c r="JZQ147" s="173"/>
      <c r="JZR147" s="173"/>
      <c r="JZS147" s="173"/>
      <c r="JZT147" s="173"/>
      <c r="JZU147" s="173"/>
      <c r="JZV147" s="173"/>
      <c r="JZW147" s="173"/>
      <c r="JZX147" s="173"/>
      <c r="JZY147" s="173"/>
      <c r="JZZ147" s="173"/>
      <c r="KAA147" s="173"/>
      <c r="KAB147" s="173"/>
      <c r="KAC147" s="173"/>
      <c r="KAD147" s="173"/>
      <c r="KAE147" s="173"/>
      <c r="KAF147" s="173"/>
      <c r="KAG147" s="173"/>
      <c r="KAH147" s="173"/>
      <c r="KAI147" s="173"/>
      <c r="KAJ147" s="173"/>
      <c r="KAK147" s="173"/>
      <c r="KAL147" s="173"/>
      <c r="KAM147" s="173"/>
      <c r="KAN147" s="173"/>
      <c r="KAO147" s="173"/>
      <c r="KAP147" s="173"/>
      <c r="KAQ147" s="173"/>
      <c r="KAR147" s="173"/>
      <c r="KAS147" s="173"/>
      <c r="KAT147" s="173"/>
      <c r="KAU147" s="173"/>
      <c r="KAV147" s="173"/>
      <c r="KAW147" s="173"/>
      <c r="KAX147" s="173"/>
      <c r="KAY147" s="173"/>
      <c r="KAZ147" s="173"/>
      <c r="KBA147" s="173"/>
      <c r="KBB147" s="173"/>
      <c r="KBC147" s="173"/>
      <c r="KBD147" s="173"/>
      <c r="KBE147" s="173"/>
      <c r="KBF147" s="173"/>
      <c r="KBG147" s="173"/>
      <c r="KBH147" s="173"/>
      <c r="KBI147" s="173"/>
      <c r="KBJ147" s="173"/>
      <c r="KBK147" s="173"/>
      <c r="KBL147" s="173"/>
      <c r="KBM147" s="173"/>
      <c r="KBN147" s="173"/>
      <c r="KBO147" s="173"/>
      <c r="KBP147" s="173"/>
      <c r="KBQ147" s="173"/>
      <c r="KBR147" s="173"/>
      <c r="KBS147" s="173"/>
      <c r="KBT147" s="173"/>
      <c r="KBU147" s="173"/>
      <c r="KBV147" s="173"/>
      <c r="KBW147" s="173"/>
      <c r="KBX147" s="173"/>
      <c r="KBY147" s="173"/>
      <c r="KBZ147" s="173"/>
      <c r="KCA147" s="173"/>
      <c r="KCB147" s="173"/>
      <c r="KCC147" s="173"/>
      <c r="KCD147" s="173"/>
      <c r="KCE147" s="173"/>
      <c r="KCF147" s="173"/>
      <c r="KCG147" s="173"/>
      <c r="KCH147" s="173"/>
      <c r="KCI147" s="173"/>
      <c r="KCJ147" s="173"/>
      <c r="KCK147" s="173"/>
      <c r="KCL147" s="173"/>
      <c r="KCM147" s="173"/>
      <c r="KCN147" s="173"/>
      <c r="KCO147" s="173"/>
      <c r="KCP147" s="173"/>
      <c r="KCQ147" s="173"/>
      <c r="KCR147" s="173"/>
      <c r="KCS147" s="173"/>
      <c r="KCT147" s="173"/>
      <c r="KCU147" s="173"/>
      <c r="KCV147" s="173"/>
      <c r="KCW147" s="173"/>
      <c r="KCX147" s="173"/>
      <c r="KCY147" s="173"/>
      <c r="KCZ147" s="173"/>
      <c r="KDA147" s="173"/>
      <c r="KDB147" s="173"/>
      <c r="KDC147" s="173"/>
      <c r="KDD147" s="173"/>
      <c r="KDE147" s="173"/>
      <c r="KDF147" s="173"/>
      <c r="KDG147" s="173"/>
      <c r="KDH147" s="173"/>
      <c r="KDI147" s="173"/>
      <c r="KDJ147" s="173"/>
      <c r="KDK147" s="173"/>
      <c r="KDL147" s="173"/>
      <c r="KDM147" s="173"/>
      <c r="KDN147" s="173"/>
      <c r="KDO147" s="173"/>
      <c r="KDP147" s="173"/>
      <c r="KDQ147" s="173"/>
      <c r="KDR147" s="173"/>
      <c r="KDS147" s="173"/>
      <c r="KDT147" s="173"/>
      <c r="KDU147" s="173"/>
      <c r="KDV147" s="173"/>
      <c r="KDW147" s="173"/>
      <c r="KDX147" s="173"/>
      <c r="KDY147" s="173"/>
      <c r="KDZ147" s="173"/>
      <c r="KEA147" s="173"/>
      <c r="KEB147" s="173"/>
      <c r="KEC147" s="173"/>
      <c r="KED147" s="173"/>
      <c r="KEE147" s="173"/>
      <c r="KEF147" s="173"/>
      <c r="KEG147" s="173"/>
      <c r="KEH147" s="173"/>
      <c r="KEI147" s="173"/>
      <c r="KEJ147" s="173"/>
      <c r="KEK147" s="173"/>
      <c r="KEL147" s="173"/>
      <c r="KEM147" s="173"/>
      <c r="KEN147" s="173"/>
      <c r="KEO147" s="173"/>
      <c r="KEP147" s="173"/>
      <c r="KEQ147" s="173"/>
      <c r="KER147" s="173"/>
      <c r="KES147" s="173"/>
      <c r="KET147" s="173"/>
      <c r="KEU147" s="173"/>
      <c r="KEV147" s="173"/>
      <c r="KEW147" s="173"/>
      <c r="KEX147" s="173"/>
      <c r="KEY147" s="173"/>
      <c r="KEZ147" s="173"/>
      <c r="KFA147" s="173"/>
      <c r="KFB147" s="173"/>
      <c r="KFC147" s="173"/>
      <c r="KFD147" s="173"/>
      <c r="KFE147" s="173"/>
      <c r="KFF147" s="173"/>
      <c r="KFG147" s="173"/>
      <c r="KFH147" s="173"/>
      <c r="KFI147" s="173"/>
      <c r="KFJ147" s="173"/>
      <c r="KFK147" s="173"/>
      <c r="KFL147" s="173"/>
      <c r="KFM147" s="173"/>
      <c r="KFN147" s="173"/>
      <c r="KFO147" s="173"/>
      <c r="KFP147" s="173"/>
      <c r="KFQ147" s="173"/>
      <c r="KFR147" s="173"/>
      <c r="KFS147" s="173"/>
      <c r="KFT147" s="173"/>
      <c r="KFU147" s="173"/>
      <c r="KFV147" s="173"/>
      <c r="KFW147" s="173"/>
      <c r="KFX147" s="173"/>
      <c r="KFY147" s="173"/>
      <c r="KFZ147" s="173"/>
      <c r="KGA147" s="173"/>
      <c r="KGB147" s="173"/>
      <c r="KGC147" s="173"/>
      <c r="KGD147" s="173"/>
      <c r="KGE147" s="173"/>
      <c r="KGF147" s="173"/>
      <c r="KGG147" s="173"/>
      <c r="KGH147" s="173"/>
      <c r="KGI147" s="173"/>
      <c r="KGJ147" s="173"/>
      <c r="KGK147" s="173"/>
      <c r="KGL147" s="173"/>
      <c r="KGM147" s="173"/>
      <c r="KGN147" s="173"/>
      <c r="KGO147" s="173"/>
      <c r="KGP147" s="173"/>
      <c r="KGQ147" s="173"/>
      <c r="KGX147" s="173"/>
      <c r="KGY147" s="173"/>
      <c r="KGZ147" s="173"/>
      <c r="KHA147" s="173"/>
      <c r="KHB147" s="173"/>
      <c r="KHC147" s="173"/>
      <c r="KHD147" s="173"/>
      <c r="KHE147" s="173"/>
      <c r="KHF147" s="173"/>
      <c r="KHG147" s="173"/>
      <c r="KHH147" s="173"/>
      <c r="KHI147" s="173"/>
      <c r="KHJ147" s="173"/>
      <c r="KHK147" s="173"/>
      <c r="KHL147" s="173"/>
      <c r="KHM147" s="173"/>
      <c r="KHN147" s="173"/>
      <c r="KHO147" s="173"/>
      <c r="KHP147" s="173"/>
      <c r="KHQ147" s="173"/>
      <c r="KHR147" s="173"/>
      <c r="KHS147" s="173"/>
      <c r="KHT147" s="173"/>
      <c r="KHU147" s="173"/>
      <c r="KHV147" s="173"/>
      <c r="KHW147" s="173"/>
      <c r="KHX147" s="173"/>
      <c r="KHY147" s="173"/>
      <c r="KHZ147" s="173"/>
      <c r="KIA147" s="173"/>
      <c r="KIB147" s="173"/>
      <c r="KIC147" s="173"/>
      <c r="KID147" s="173"/>
      <c r="KIE147" s="173"/>
      <c r="KIF147" s="173"/>
      <c r="KIG147" s="173"/>
      <c r="KIH147" s="173"/>
      <c r="KII147" s="173"/>
      <c r="KIJ147" s="173"/>
      <c r="KIK147" s="173"/>
      <c r="KIL147" s="173"/>
      <c r="KIM147" s="173"/>
      <c r="KIN147" s="173"/>
      <c r="KIO147" s="173"/>
      <c r="KIP147" s="173"/>
      <c r="KIQ147" s="173"/>
      <c r="KIR147" s="173"/>
      <c r="KIS147" s="173"/>
      <c r="KIT147" s="173"/>
      <c r="KIU147" s="173"/>
      <c r="KIV147" s="173"/>
      <c r="KIW147" s="173"/>
      <c r="KIX147" s="173"/>
      <c r="KIY147" s="173"/>
      <c r="KIZ147" s="173"/>
      <c r="KJA147" s="173"/>
      <c r="KJB147" s="173"/>
      <c r="KJC147" s="173"/>
      <c r="KJD147" s="173"/>
      <c r="KJE147" s="173"/>
      <c r="KJF147" s="173"/>
      <c r="KJG147" s="173"/>
      <c r="KJH147" s="173"/>
      <c r="KJI147" s="173"/>
      <c r="KJJ147" s="173"/>
      <c r="KJK147" s="173"/>
      <c r="KJL147" s="173"/>
      <c r="KJM147" s="173"/>
      <c r="KJN147" s="173"/>
      <c r="KJO147" s="173"/>
      <c r="KJP147" s="173"/>
      <c r="KJQ147" s="173"/>
      <c r="KJR147" s="173"/>
      <c r="KJS147" s="173"/>
      <c r="KJT147" s="173"/>
      <c r="KJU147" s="173"/>
      <c r="KJV147" s="173"/>
      <c r="KJW147" s="173"/>
      <c r="KJX147" s="173"/>
      <c r="KJY147" s="173"/>
      <c r="KJZ147" s="173"/>
      <c r="KKA147" s="173"/>
      <c r="KKB147" s="173"/>
      <c r="KKC147" s="173"/>
      <c r="KKD147" s="173"/>
      <c r="KKE147" s="173"/>
      <c r="KKF147" s="173"/>
      <c r="KKG147" s="173"/>
      <c r="KKH147" s="173"/>
      <c r="KKI147" s="173"/>
      <c r="KKJ147" s="173"/>
      <c r="KKK147" s="173"/>
      <c r="KKL147" s="173"/>
      <c r="KKM147" s="173"/>
      <c r="KKN147" s="173"/>
      <c r="KKO147" s="173"/>
      <c r="KKP147" s="173"/>
      <c r="KKQ147" s="173"/>
      <c r="KKR147" s="173"/>
      <c r="KKS147" s="173"/>
      <c r="KKT147" s="173"/>
      <c r="KKU147" s="173"/>
      <c r="KKV147" s="173"/>
      <c r="KKW147" s="173"/>
      <c r="KKX147" s="173"/>
      <c r="KKY147" s="173"/>
      <c r="KKZ147" s="173"/>
      <c r="KLA147" s="173"/>
      <c r="KLB147" s="173"/>
      <c r="KLC147" s="173"/>
      <c r="KLD147" s="173"/>
      <c r="KLE147" s="173"/>
      <c r="KLF147" s="173"/>
      <c r="KLG147" s="173"/>
      <c r="KLH147" s="173"/>
      <c r="KLI147" s="173"/>
      <c r="KLJ147" s="173"/>
      <c r="KLK147" s="173"/>
      <c r="KLL147" s="173"/>
      <c r="KLM147" s="173"/>
      <c r="KLN147" s="173"/>
      <c r="KLO147" s="173"/>
      <c r="KLP147" s="173"/>
      <c r="KLQ147" s="173"/>
      <c r="KLR147" s="173"/>
      <c r="KLS147" s="173"/>
      <c r="KLT147" s="173"/>
      <c r="KLU147" s="173"/>
      <c r="KLV147" s="173"/>
      <c r="KLW147" s="173"/>
      <c r="KLX147" s="173"/>
      <c r="KLY147" s="173"/>
      <c r="KLZ147" s="173"/>
      <c r="KMA147" s="173"/>
      <c r="KMB147" s="173"/>
      <c r="KMC147" s="173"/>
      <c r="KMD147" s="173"/>
      <c r="KME147" s="173"/>
      <c r="KMF147" s="173"/>
      <c r="KMG147" s="173"/>
      <c r="KMH147" s="173"/>
      <c r="KMI147" s="173"/>
      <c r="KMJ147" s="173"/>
      <c r="KMK147" s="173"/>
      <c r="KML147" s="173"/>
      <c r="KMM147" s="173"/>
      <c r="KMN147" s="173"/>
      <c r="KMO147" s="173"/>
      <c r="KMP147" s="173"/>
      <c r="KMQ147" s="173"/>
      <c r="KMR147" s="173"/>
      <c r="KMS147" s="173"/>
      <c r="KMT147" s="173"/>
      <c r="KMU147" s="173"/>
      <c r="KMV147" s="173"/>
      <c r="KMW147" s="173"/>
      <c r="KMX147" s="173"/>
      <c r="KMY147" s="173"/>
      <c r="KMZ147" s="173"/>
      <c r="KNA147" s="173"/>
      <c r="KNB147" s="173"/>
      <c r="KNC147" s="173"/>
      <c r="KND147" s="173"/>
      <c r="KNE147" s="173"/>
      <c r="KNF147" s="173"/>
      <c r="KNG147" s="173"/>
      <c r="KNH147" s="173"/>
      <c r="KNI147" s="173"/>
      <c r="KNJ147" s="173"/>
      <c r="KNK147" s="173"/>
      <c r="KNL147" s="173"/>
      <c r="KNM147" s="173"/>
      <c r="KNN147" s="173"/>
      <c r="KNO147" s="173"/>
      <c r="KNP147" s="173"/>
      <c r="KNQ147" s="173"/>
      <c r="KNR147" s="173"/>
      <c r="KNS147" s="173"/>
      <c r="KNT147" s="173"/>
      <c r="KNU147" s="173"/>
      <c r="KNV147" s="173"/>
      <c r="KNW147" s="173"/>
      <c r="KNX147" s="173"/>
      <c r="KNY147" s="173"/>
      <c r="KNZ147" s="173"/>
      <c r="KOA147" s="173"/>
      <c r="KOB147" s="173"/>
      <c r="KOC147" s="173"/>
      <c r="KOD147" s="173"/>
      <c r="KOE147" s="173"/>
      <c r="KOF147" s="173"/>
      <c r="KOG147" s="173"/>
      <c r="KOH147" s="173"/>
      <c r="KOI147" s="173"/>
      <c r="KOJ147" s="173"/>
      <c r="KOK147" s="173"/>
      <c r="KOL147" s="173"/>
      <c r="KOM147" s="173"/>
      <c r="KON147" s="173"/>
      <c r="KOO147" s="173"/>
      <c r="KOP147" s="173"/>
      <c r="KOQ147" s="173"/>
      <c r="KOR147" s="173"/>
      <c r="KOS147" s="173"/>
      <c r="KOT147" s="173"/>
      <c r="KOU147" s="173"/>
      <c r="KOV147" s="173"/>
      <c r="KOW147" s="173"/>
      <c r="KOX147" s="173"/>
      <c r="KOY147" s="173"/>
      <c r="KOZ147" s="173"/>
      <c r="KPA147" s="173"/>
      <c r="KPB147" s="173"/>
      <c r="KPC147" s="173"/>
      <c r="KPD147" s="173"/>
      <c r="KPE147" s="173"/>
      <c r="KPF147" s="173"/>
      <c r="KPG147" s="173"/>
      <c r="KPH147" s="173"/>
      <c r="KPI147" s="173"/>
      <c r="KPJ147" s="173"/>
      <c r="KPK147" s="173"/>
      <c r="KPL147" s="173"/>
      <c r="KPM147" s="173"/>
      <c r="KPN147" s="173"/>
      <c r="KPO147" s="173"/>
      <c r="KPP147" s="173"/>
      <c r="KPQ147" s="173"/>
      <c r="KPR147" s="173"/>
      <c r="KPS147" s="173"/>
      <c r="KPT147" s="173"/>
      <c r="KPU147" s="173"/>
      <c r="KPV147" s="173"/>
      <c r="KPW147" s="173"/>
      <c r="KPX147" s="173"/>
      <c r="KPY147" s="173"/>
      <c r="KPZ147" s="173"/>
      <c r="KQA147" s="173"/>
      <c r="KQB147" s="173"/>
      <c r="KQC147" s="173"/>
      <c r="KQD147" s="173"/>
      <c r="KQE147" s="173"/>
      <c r="KQF147" s="173"/>
      <c r="KQG147" s="173"/>
      <c r="KQH147" s="173"/>
      <c r="KQI147" s="173"/>
      <c r="KQJ147" s="173"/>
      <c r="KQK147" s="173"/>
      <c r="KQL147" s="173"/>
      <c r="KQM147" s="173"/>
      <c r="KQT147" s="173"/>
      <c r="KQU147" s="173"/>
      <c r="KQV147" s="173"/>
      <c r="KQW147" s="173"/>
      <c r="KQX147" s="173"/>
      <c r="KQY147" s="173"/>
      <c r="KQZ147" s="173"/>
      <c r="KRA147" s="173"/>
      <c r="KRB147" s="173"/>
      <c r="KRC147" s="173"/>
      <c r="KRD147" s="173"/>
      <c r="KRE147" s="173"/>
      <c r="KRF147" s="173"/>
      <c r="KRG147" s="173"/>
      <c r="KRH147" s="173"/>
      <c r="KRI147" s="173"/>
      <c r="KRJ147" s="173"/>
      <c r="KRK147" s="173"/>
      <c r="KRL147" s="173"/>
      <c r="KRM147" s="173"/>
      <c r="KRN147" s="173"/>
      <c r="KRO147" s="173"/>
      <c r="KRP147" s="173"/>
      <c r="KRQ147" s="173"/>
      <c r="KRR147" s="173"/>
      <c r="KRS147" s="173"/>
      <c r="KRT147" s="173"/>
      <c r="KRU147" s="173"/>
      <c r="KRV147" s="173"/>
      <c r="KRW147" s="173"/>
      <c r="KRX147" s="173"/>
      <c r="KRY147" s="173"/>
      <c r="KRZ147" s="173"/>
      <c r="KSA147" s="173"/>
      <c r="KSB147" s="173"/>
      <c r="KSC147" s="173"/>
      <c r="KSD147" s="173"/>
      <c r="KSE147" s="173"/>
      <c r="KSF147" s="173"/>
      <c r="KSG147" s="173"/>
      <c r="KSH147" s="173"/>
      <c r="KSI147" s="173"/>
      <c r="KSJ147" s="173"/>
      <c r="KSK147" s="173"/>
      <c r="KSL147" s="173"/>
      <c r="KSM147" s="173"/>
      <c r="KSN147" s="173"/>
      <c r="KSO147" s="173"/>
      <c r="KSP147" s="173"/>
      <c r="KSQ147" s="173"/>
      <c r="KSR147" s="173"/>
      <c r="KSS147" s="173"/>
      <c r="KST147" s="173"/>
      <c r="KSU147" s="173"/>
      <c r="KSV147" s="173"/>
      <c r="KSW147" s="173"/>
      <c r="KSX147" s="173"/>
      <c r="KSY147" s="173"/>
      <c r="KSZ147" s="173"/>
      <c r="KTA147" s="173"/>
      <c r="KTB147" s="173"/>
      <c r="KTC147" s="173"/>
      <c r="KTD147" s="173"/>
      <c r="KTE147" s="173"/>
      <c r="KTF147" s="173"/>
      <c r="KTG147" s="173"/>
      <c r="KTH147" s="173"/>
      <c r="KTI147" s="173"/>
      <c r="KTJ147" s="173"/>
      <c r="KTK147" s="173"/>
      <c r="KTL147" s="173"/>
      <c r="KTM147" s="173"/>
      <c r="KTN147" s="173"/>
      <c r="KTO147" s="173"/>
      <c r="KTP147" s="173"/>
      <c r="KTQ147" s="173"/>
      <c r="KTR147" s="173"/>
      <c r="KTS147" s="173"/>
      <c r="KTT147" s="173"/>
      <c r="KTU147" s="173"/>
      <c r="KTV147" s="173"/>
      <c r="KTW147" s="173"/>
      <c r="KTX147" s="173"/>
      <c r="KTY147" s="173"/>
      <c r="KTZ147" s="173"/>
      <c r="KUA147" s="173"/>
      <c r="KUB147" s="173"/>
      <c r="KUC147" s="173"/>
      <c r="KUD147" s="173"/>
      <c r="KUE147" s="173"/>
      <c r="KUF147" s="173"/>
      <c r="KUG147" s="173"/>
      <c r="KUH147" s="173"/>
      <c r="KUI147" s="173"/>
      <c r="KUJ147" s="173"/>
      <c r="KUK147" s="173"/>
      <c r="KUL147" s="173"/>
      <c r="KUM147" s="173"/>
      <c r="KUN147" s="173"/>
      <c r="KUO147" s="173"/>
      <c r="KUP147" s="173"/>
      <c r="KUQ147" s="173"/>
      <c r="KUR147" s="173"/>
      <c r="KUS147" s="173"/>
      <c r="KUT147" s="173"/>
      <c r="KUU147" s="173"/>
      <c r="KUV147" s="173"/>
      <c r="KUW147" s="173"/>
      <c r="KUX147" s="173"/>
      <c r="KUY147" s="173"/>
      <c r="KUZ147" s="173"/>
      <c r="KVA147" s="173"/>
      <c r="KVB147" s="173"/>
      <c r="KVC147" s="173"/>
      <c r="KVD147" s="173"/>
      <c r="KVE147" s="173"/>
      <c r="KVF147" s="173"/>
      <c r="KVG147" s="173"/>
      <c r="KVH147" s="173"/>
      <c r="KVI147" s="173"/>
      <c r="KVJ147" s="173"/>
      <c r="KVK147" s="173"/>
      <c r="KVL147" s="173"/>
      <c r="KVM147" s="173"/>
      <c r="KVN147" s="173"/>
      <c r="KVO147" s="173"/>
      <c r="KVP147" s="173"/>
      <c r="KVQ147" s="173"/>
      <c r="KVR147" s="173"/>
      <c r="KVS147" s="173"/>
      <c r="KVT147" s="173"/>
      <c r="KVU147" s="173"/>
      <c r="KVV147" s="173"/>
      <c r="KVW147" s="173"/>
      <c r="KVX147" s="173"/>
      <c r="KVY147" s="173"/>
      <c r="KVZ147" s="173"/>
      <c r="KWA147" s="173"/>
      <c r="KWB147" s="173"/>
      <c r="KWC147" s="173"/>
      <c r="KWD147" s="173"/>
      <c r="KWE147" s="173"/>
      <c r="KWF147" s="173"/>
      <c r="KWG147" s="173"/>
      <c r="KWH147" s="173"/>
      <c r="KWI147" s="173"/>
      <c r="KWJ147" s="173"/>
      <c r="KWK147" s="173"/>
      <c r="KWL147" s="173"/>
      <c r="KWM147" s="173"/>
      <c r="KWN147" s="173"/>
      <c r="KWO147" s="173"/>
      <c r="KWP147" s="173"/>
      <c r="KWQ147" s="173"/>
      <c r="KWR147" s="173"/>
      <c r="KWS147" s="173"/>
      <c r="KWT147" s="173"/>
      <c r="KWU147" s="173"/>
      <c r="KWV147" s="173"/>
      <c r="KWW147" s="173"/>
      <c r="KWX147" s="173"/>
      <c r="KWY147" s="173"/>
      <c r="KWZ147" s="173"/>
      <c r="KXA147" s="173"/>
      <c r="KXB147" s="173"/>
      <c r="KXC147" s="173"/>
      <c r="KXD147" s="173"/>
      <c r="KXE147" s="173"/>
      <c r="KXF147" s="173"/>
      <c r="KXG147" s="173"/>
      <c r="KXH147" s="173"/>
      <c r="KXI147" s="173"/>
      <c r="KXJ147" s="173"/>
      <c r="KXK147" s="173"/>
      <c r="KXL147" s="173"/>
      <c r="KXM147" s="173"/>
      <c r="KXN147" s="173"/>
      <c r="KXO147" s="173"/>
      <c r="KXP147" s="173"/>
      <c r="KXQ147" s="173"/>
      <c r="KXR147" s="173"/>
      <c r="KXS147" s="173"/>
      <c r="KXT147" s="173"/>
      <c r="KXU147" s="173"/>
      <c r="KXV147" s="173"/>
      <c r="KXW147" s="173"/>
      <c r="KXX147" s="173"/>
      <c r="KXY147" s="173"/>
      <c r="KXZ147" s="173"/>
      <c r="KYA147" s="173"/>
      <c r="KYB147" s="173"/>
      <c r="KYC147" s="173"/>
      <c r="KYD147" s="173"/>
      <c r="KYE147" s="173"/>
      <c r="KYF147" s="173"/>
      <c r="KYG147" s="173"/>
      <c r="KYH147" s="173"/>
      <c r="KYI147" s="173"/>
      <c r="KYJ147" s="173"/>
      <c r="KYK147" s="173"/>
      <c r="KYL147" s="173"/>
      <c r="KYM147" s="173"/>
      <c r="KYN147" s="173"/>
      <c r="KYO147" s="173"/>
      <c r="KYP147" s="173"/>
      <c r="KYQ147" s="173"/>
      <c r="KYR147" s="173"/>
      <c r="KYS147" s="173"/>
      <c r="KYT147" s="173"/>
      <c r="KYU147" s="173"/>
      <c r="KYV147" s="173"/>
      <c r="KYW147" s="173"/>
      <c r="KYX147" s="173"/>
      <c r="KYY147" s="173"/>
      <c r="KYZ147" s="173"/>
      <c r="KZA147" s="173"/>
      <c r="KZB147" s="173"/>
      <c r="KZC147" s="173"/>
      <c r="KZD147" s="173"/>
      <c r="KZE147" s="173"/>
      <c r="KZF147" s="173"/>
      <c r="KZG147" s="173"/>
      <c r="KZH147" s="173"/>
      <c r="KZI147" s="173"/>
      <c r="KZJ147" s="173"/>
      <c r="KZK147" s="173"/>
      <c r="KZL147" s="173"/>
      <c r="KZM147" s="173"/>
      <c r="KZN147" s="173"/>
      <c r="KZO147" s="173"/>
      <c r="KZP147" s="173"/>
      <c r="KZQ147" s="173"/>
      <c r="KZR147" s="173"/>
      <c r="KZS147" s="173"/>
      <c r="KZT147" s="173"/>
      <c r="KZU147" s="173"/>
      <c r="KZV147" s="173"/>
      <c r="KZW147" s="173"/>
      <c r="KZX147" s="173"/>
      <c r="KZY147" s="173"/>
      <c r="KZZ147" s="173"/>
      <c r="LAA147" s="173"/>
      <c r="LAB147" s="173"/>
      <c r="LAC147" s="173"/>
      <c r="LAD147" s="173"/>
      <c r="LAE147" s="173"/>
      <c r="LAF147" s="173"/>
      <c r="LAG147" s="173"/>
      <c r="LAH147" s="173"/>
      <c r="LAI147" s="173"/>
      <c r="LAP147" s="173"/>
      <c r="LAQ147" s="173"/>
      <c r="LAR147" s="173"/>
      <c r="LAS147" s="173"/>
      <c r="LAT147" s="173"/>
      <c r="LAU147" s="173"/>
      <c r="LAV147" s="173"/>
      <c r="LAW147" s="173"/>
      <c r="LAX147" s="173"/>
      <c r="LAY147" s="173"/>
      <c r="LAZ147" s="173"/>
      <c r="LBA147" s="173"/>
      <c r="LBB147" s="173"/>
      <c r="LBC147" s="173"/>
      <c r="LBD147" s="173"/>
      <c r="LBE147" s="173"/>
      <c r="LBF147" s="173"/>
      <c r="LBG147" s="173"/>
      <c r="LBH147" s="173"/>
      <c r="LBI147" s="173"/>
      <c r="LBJ147" s="173"/>
      <c r="LBK147" s="173"/>
      <c r="LBL147" s="173"/>
      <c r="LBM147" s="173"/>
      <c r="LBN147" s="173"/>
      <c r="LBO147" s="173"/>
      <c r="LBP147" s="173"/>
      <c r="LBQ147" s="173"/>
      <c r="LBR147" s="173"/>
      <c r="LBS147" s="173"/>
      <c r="LBT147" s="173"/>
      <c r="LBU147" s="173"/>
      <c r="LBV147" s="173"/>
      <c r="LBW147" s="173"/>
      <c r="LBX147" s="173"/>
      <c r="LBY147" s="173"/>
      <c r="LBZ147" s="173"/>
      <c r="LCA147" s="173"/>
      <c r="LCB147" s="173"/>
      <c r="LCC147" s="173"/>
      <c r="LCD147" s="173"/>
      <c r="LCE147" s="173"/>
      <c r="LCF147" s="173"/>
      <c r="LCG147" s="173"/>
      <c r="LCH147" s="173"/>
      <c r="LCI147" s="173"/>
      <c r="LCJ147" s="173"/>
      <c r="LCK147" s="173"/>
      <c r="LCL147" s="173"/>
      <c r="LCM147" s="173"/>
      <c r="LCN147" s="173"/>
      <c r="LCO147" s="173"/>
      <c r="LCP147" s="173"/>
      <c r="LCQ147" s="173"/>
      <c r="LCR147" s="173"/>
      <c r="LCS147" s="173"/>
      <c r="LCT147" s="173"/>
      <c r="LCU147" s="173"/>
      <c r="LCV147" s="173"/>
      <c r="LCW147" s="173"/>
      <c r="LCX147" s="173"/>
      <c r="LCY147" s="173"/>
      <c r="LCZ147" s="173"/>
      <c r="LDA147" s="173"/>
      <c r="LDB147" s="173"/>
      <c r="LDC147" s="173"/>
      <c r="LDD147" s="173"/>
      <c r="LDE147" s="173"/>
      <c r="LDF147" s="173"/>
      <c r="LDG147" s="173"/>
      <c r="LDH147" s="173"/>
      <c r="LDI147" s="173"/>
      <c r="LDJ147" s="173"/>
      <c r="LDK147" s="173"/>
      <c r="LDL147" s="173"/>
      <c r="LDM147" s="173"/>
      <c r="LDN147" s="173"/>
      <c r="LDO147" s="173"/>
      <c r="LDP147" s="173"/>
      <c r="LDQ147" s="173"/>
      <c r="LDR147" s="173"/>
      <c r="LDS147" s="173"/>
      <c r="LDT147" s="173"/>
      <c r="LDU147" s="173"/>
      <c r="LDV147" s="173"/>
      <c r="LDW147" s="173"/>
      <c r="LDX147" s="173"/>
      <c r="LDY147" s="173"/>
      <c r="LDZ147" s="173"/>
      <c r="LEA147" s="173"/>
      <c r="LEB147" s="173"/>
      <c r="LEC147" s="173"/>
      <c r="LED147" s="173"/>
      <c r="LEE147" s="173"/>
      <c r="LEF147" s="173"/>
      <c r="LEG147" s="173"/>
      <c r="LEH147" s="173"/>
      <c r="LEI147" s="173"/>
      <c r="LEJ147" s="173"/>
      <c r="LEK147" s="173"/>
      <c r="LEL147" s="173"/>
      <c r="LEM147" s="173"/>
      <c r="LEN147" s="173"/>
      <c r="LEO147" s="173"/>
      <c r="LEP147" s="173"/>
      <c r="LEQ147" s="173"/>
      <c r="LER147" s="173"/>
      <c r="LES147" s="173"/>
      <c r="LET147" s="173"/>
      <c r="LEU147" s="173"/>
      <c r="LEV147" s="173"/>
      <c r="LEW147" s="173"/>
      <c r="LEX147" s="173"/>
      <c r="LEY147" s="173"/>
      <c r="LEZ147" s="173"/>
      <c r="LFA147" s="173"/>
      <c r="LFB147" s="173"/>
      <c r="LFC147" s="173"/>
      <c r="LFD147" s="173"/>
      <c r="LFE147" s="173"/>
      <c r="LFF147" s="173"/>
      <c r="LFG147" s="173"/>
      <c r="LFH147" s="173"/>
      <c r="LFI147" s="173"/>
      <c r="LFJ147" s="173"/>
      <c r="LFK147" s="173"/>
      <c r="LFL147" s="173"/>
      <c r="LFM147" s="173"/>
      <c r="LFN147" s="173"/>
      <c r="LFO147" s="173"/>
      <c r="LFP147" s="173"/>
      <c r="LFQ147" s="173"/>
      <c r="LFR147" s="173"/>
      <c r="LFS147" s="173"/>
      <c r="LFT147" s="173"/>
      <c r="LFU147" s="173"/>
      <c r="LFV147" s="173"/>
      <c r="LFW147" s="173"/>
      <c r="LFX147" s="173"/>
      <c r="LFY147" s="173"/>
      <c r="LFZ147" s="173"/>
      <c r="LGA147" s="173"/>
      <c r="LGB147" s="173"/>
      <c r="LGC147" s="173"/>
      <c r="LGD147" s="173"/>
      <c r="LGE147" s="173"/>
      <c r="LGF147" s="173"/>
      <c r="LGG147" s="173"/>
      <c r="LGH147" s="173"/>
      <c r="LGI147" s="173"/>
      <c r="LGJ147" s="173"/>
      <c r="LGK147" s="173"/>
      <c r="LGL147" s="173"/>
      <c r="LGM147" s="173"/>
      <c r="LGN147" s="173"/>
      <c r="LGO147" s="173"/>
      <c r="LGP147" s="173"/>
      <c r="LGQ147" s="173"/>
      <c r="LGR147" s="173"/>
      <c r="LGS147" s="173"/>
      <c r="LGT147" s="173"/>
      <c r="LGU147" s="173"/>
      <c r="LGV147" s="173"/>
      <c r="LGW147" s="173"/>
      <c r="LGX147" s="173"/>
      <c r="LGY147" s="173"/>
      <c r="LGZ147" s="173"/>
      <c r="LHA147" s="173"/>
      <c r="LHB147" s="173"/>
      <c r="LHC147" s="173"/>
      <c r="LHD147" s="173"/>
      <c r="LHE147" s="173"/>
      <c r="LHF147" s="173"/>
      <c r="LHG147" s="173"/>
      <c r="LHH147" s="173"/>
      <c r="LHI147" s="173"/>
      <c r="LHJ147" s="173"/>
      <c r="LHK147" s="173"/>
      <c r="LHL147" s="173"/>
      <c r="LHM147" s="173"/>
      <c r="LHN147" s="173"/>
      <c r="LHO147" s="173"/>
      <c r="LHP147" s="173"/>
      <c r="LHQ147" s="173"/>
      <c r="LHR147" s="173"/>
      <c r="LHS147" s="173"/>
      <c r="LHT147" s="173"/>
      <c r="LHU147" s="173"/>
      <c r="LHV147" s="173"/>
      <c r="LHW147" s="173"/>
      <c r="LHX147" s="173"/>
      <c r="LHY147" s="173"/>
      <c r="LHZ147" s="173"/>
      <c r="LIA147" s="173"/>
      <c r="LIB147" s="173"/>
      <c r="LIC147" s="173"/>
      <c r="LID147" s="173"/>
      <c r="LIE147" s="173"/>
      <c r="LIF147" s="173"/>
      <c r="LIG147" s="173"/>
      <c r="LIH147" s="173"/>
      <c r="LII147" s="173"/>
      <c r="LIJ147" s="173"/>
      <c r="LIK147" s="173"/>
      <c r="LIL147" s="173"/>
      <c r="LIM147" s="173"/>
      <c r="LIN147" s="173"/>
      <c r="LIO147" s="173"/>
      <c r="LIP147" s="173"/>
      <c r="LIQ147" s="173"/>
      <c r="LIR147" s="173"/>
      <c r="LIS147" s="173"/>
      <c r="LIT147" s="173"/>
      <c r="LIU147" s="173"/>
      <c r="LIV147" s="173"/>
      <c r="LIW147" s="173"/>
      <c r="LIX147" s="173"/>
      <c r="LIY147" s="173"/>
      <c r="LIZ147" s="173"/>
      <c r="LJA147" s="173"/>
      <c r="LJB147" s="173"/>
      <c r="LJC147" s="173"/>
      <c r="LJD147" s="173"/>
      <c r="LJE147" s="173"/>
      <c r="LJF147" s="173"/>
      <c r="LJG147" s="173"/>
      <c r="LJH147" s="173"/>
      <c r="LJI147" s="173"/>
      <c r="LJJ147" s="173"/>
      <c r="LJK147" s="173"/>
      <c r="LJL147" s="173"/>
      <c r="LJM147" s="173"/>
      <c r="LJN147" s="173"/>
      <c r="LJO147" s="173"/>
      <c r="LJP147" s="173"/>
      <c r="LJQ147" s="173"/>
      <c r="LJR147" s="173"/>
      <c r="LJS147" s="173"/>
      <c r="LJT147" s="173"/>
      <c r="LJU147" s="173"/>
      <c r="LJV147" s="173"/>
      <c r="LJW147" s="173"/>
      <c r="LJX147" s="173"/>
      <c r="LJY147" s="173"/>
      <c r="LJZ147" s="173"/>
      <c r="LKA147" s="173"/>
      <c r="LKB147" s="173"/>
      <c r="LKC147" s="173"/>
      <c r="LKD147" s="173"/>
      <c r="LKE147" s="173"/>
      <c r="LKL147" s="173"/>
      <c r="LKM147" s="173"/>
      <c r="LKN147" s="173"/>
      <c r="LKO147" s="173"/>
      <c r="LKP147" s="173"/>
      <c r="LKQ147" s="173"/>
      <c r="LKR147" s="173"/>
      <c r="LKS147" s="173"/>
      <c r="LKT147" s="173"/>
      <c r="LKU147" s="173"/>
      <c r="LKV147" s="173"/>
      <c r="LKW147" s="173"/>
      <c r="LKX147" s="173"/>
      <c r="LKY147" s="173"/>
      <c r="LKZ147" s="173"/>
      <c r="LLA147" s="173"/>
      <c r="LLB147" s="173"/>
      <c r="LLC147" s="173"/>
      <c r="LLD147" s="173"/>
      <c r="LLE147" s="173"/>
      <c r="LLF147" s="173"/>
      <c r="LLG147" s="173"/>
      <c r="LLH147" s="173"/>
      <c r="LLI147" s="173"/>
      <c r="LLJ147" s="173"/>
      <c r="LLK147" s="173"/>
      <c r="LLL147" s="173"/>
      <c r="LLM147" s="173"/>
      <c r="LLN147" s="173"/>
      <c r="LLO147" s="173"/>
      <c r="LLP147" s="173"/>
      <c r="LLQ147" s="173"/>
      <c r="LLR147" s="173"/>
      <c r="LLS147" s="173"/>
      <c r="LLT147" s="173"/>
      <c r="LLU147" s="173"/>
      <c r="LLV147" s="173"/>
      <c r="LLW147" s="173"/>
      <c r="LLX147" s="173"/>
      <c r="LLY147" s="173"/>
      <c r="LLZ147" s="173"/>
      <c r="LMA147" s="173"/>
      <c r="LMB147" s="173"/>
      <c r="LMC147" s="173"/>
      <c r="LMD147" s="173"/>
      <c r="LME147" s="173"/>
      <c r="LMF147" s="173"/>
      <c r="LMG147" s="173"/>
      <c r="LMH147" s="173"/>
      <c r="LMI147" s="173"/>
      <c r="LMJ147" s="173"/>
      <c r="LMK147" s="173"/>
      <c r="LML147" s="173"/>
      <c r="LMM147" s="173"/>
      <c r="LMN147" s="173"/>
      <c r="LMO147" s="173"/>
      <c r="LMP147" s="173"/>
      <c r="LMQ147" s="173"/>
      <c r="LMR147" s="173"/>
      <c r="LMS147" s="173"/>
      <c r="LMT147" s="173"/>
      <c r="LMU147" s="173"/>
      <c r="LMV147" s="173"/>
      <c r="LMW147" s="173"/>
      <c r="LMX147" s="173"/>
      <c r="LMY147" s="173"/>
      <c r="LMZ147" s="173"/>
      <c r="LNA147" s="173"/>
      <c r="LNB147" s="173"/>
      <c r="LNC147" s="173"/>
      <c r="LND147" s="173"/>
      <c r="LNE147" s="173"/>
      <c r="LNF147" s="173"/>
      <c r="LNG147" s="173"/>
      <c r="LNH147" s="173"/>
      <c r="LNI147" s="173"/>
      <c r="LNJ147" s="173"/>
      <c r="LNK147" s="173"/>
      <c r="LNL147" s="173"/>
      <c r="LNM147" s="173"/>
      <c r="LNN147" s="173"/>
      <c r="LNO147" s="173"/>
      <c r="LNP147" s="173"/>
      <c r="LNQ147" s="173"/>
      <c r="LNR147" s="173"/>
      <c r="LNS147" s="173"/>
      <c r="LNT147" s="173"/>
      <c r="LNU147" s="173"/>
      <c r="LNV147" s="173"/>
      <c r="LNW147" s="173"/>
      <c r="LNX147" s="173"/>
      <c r="LNY147" s="173"/>
      <c r="LNZ147" s="173"/>
      <c r="LOA147" s="173"/>
      <c r="LOB147" s="173"/>
      <c r="LOC147" s="173"/>
      <c r="LOD147" s="173"/>
      <c r="LOE147" s="173"/>
      <c r="LOF147" s="173"/>
      <c r="LOG147" s="173"/>
      <c r="LOH147" s="173"/>
      <c r="LOI147" s="173"/>
      <c r="LOJ147" s="173"/>
      <c r="LOK147" s="173"/>
      <c r="LOL147" s="173"/>
      <c r="LOM147" s="173"/>
      <c r="LON147" s="173"/>
      <c r="LOO147" s="173"/>
      <c r="LOP147" s="173"/>
      <c r="LOQ147" s="173"/>
      <c r="LOR147" s="173"/>
      <c r="LOS147" s="173"/>
      <c r="LOT147" s="173"/>
      <c r="LOU147" s="173"/>
      <c r="LOV147" s="173"/>
      <c r="LOW147" s="173"/>
      <c r="LOX147" s="173"/>
      <c r="LOY147" s="173"/>
      <c r="LOZ147" s="173"/>
      <c r="LPA147" s="173"/>
      <c r="LPB147" s="173"/>
      <c r="LPC147" s="173"/>
      <c r="LPD147" s="173"/>
      <c r="LPE147" s="173"/>
      <c r="LPF147" s="173"/>
      <c r="LPG147" s="173"/>
      <c r="LPH147" s="173"/>
      <c r="LPI147" s="173"/>
      <c r="LPJ147" s="173"/>
      <c r="LPK147" s="173"/>
      <c r="LPL147" s="173"/>
      <c r="LPM147" s="173"/>
      <c r="LPN147" s="173"/>
      <c r="LPO147" s="173"/>
      <c r="LPP147" s="173"/>
      <c r="LPQ147" s="173"/>
      <c r="LPR147" s="173"/>
      <c r="LPS147" s="173"/>
      <c r="LPT147" s="173"/>
      <c r="LPU147" s="173"/>
      <c r="LPV147" s="173"/>
      <c r="LPW147" s="173"/>
      <c r="LPX147" s="173"/>
      <c r="LPY147" s="173"/>
      <c r="LPZ147" s="173"/>
      <c r="LQA147" s="173"/>
      <c r="LQB147" s="173"/>
      <c r="LQC147" s="173"/>
      <c r="LQD147" s="173"/>
      <c r="LQE147" s="173"/>
      <c r="LQF147" s="173"/>
      <c r="LQG147" s="173"/>
      <c r="LQH147" s="173"/>
      <c r="LQI147" s="173"/>
      <c r="LQJ147" s="173"/>
      <c r="LQK147" s="173"/>
      <c r="LQL147" s="173"/>
      <c r="LQM147" s="173"/>
      <c r="LQN147" s="173"/>
      <c r="LQO147" s="173"/>
      <c r="LQP147" s="173"/>
      <c r="LQQ147" s="173"/>
      <c r="LQR147" s="173"/>
      <c r="LQS147" s="173"/>
      <c r="LQT147" s="173"/>
      <c r="LQU147" s="173"/>
      <c r="LQV147" s="173"/>
      <c r="LQW147" s="173"/>
      <c r="LQX147" s="173"/>
      <c r="LQY147" s="173"/>
      <c r="LQZ147" s="173"/>
      <c r="LRA147" s="173"/>
      <c r="LRB147" s="173"/>
      <c r="LRC147" s="173"/>
      <c r="LRD147" s="173"/>
      <c r="LRE147" s="173"/>
      <c r="LRF147" s="173"/>
      <c r="LRG147" s="173"/>
      <c r="LRH147" s="173"/>
      <c r="LRI147" s="173"/>
      <c r="LRJ147" s="173"/>
      <c r="LRK147" s="173"/>
      <c r="LRL147" s="173"/>
      <c r="LRM147" s="173"/>
      <c r="LRN147" s="173"/>
      <c r="LRO147" s="173"/>
      <c r="LRP147" s="173"/>
      <c r="LRQ147" s="173"/>
      <c r="LRR147" s="173"/>
      <c r="LRS147" s="173"/>
      <c r="LRT147" s="173"/>
      <c r="LRU147" s="173"/>
      <c r="LRV147" s="173"/>
      <c r="LRW147" s="173"/>
      <c r="LRX147" s="173"/>
      <c r="LRY147" s="173"/>
      <c r="LRZ147" s="173"/>
      <c r="LSA147" s="173"/>
      <c r="LSB147" s="173"/>
      <c r="LSC147" s="173"/>
      <c r="LSD147" s="173"/>
      <c r="LSE147" s="173"/>
      <c r="LSF147" s="173"/>
      <c r="LSG147" s="173"/>
      <c r="LSH147" s="173"/>
      <c r="LSI147" s="173"/>
      <c r="LSJ147" s="173"/>
      <c r="LSK147" s="173"/>
      <c r="LSL147" s="173"/>
      <c r="LSM147" s="173"/>
      <c r="LSN147" s="173"/>
      <c r="LSO147" s="173"/>
      <c r="LSP147" s="173"/>
      <c r="LSQ147" s="173"/>
      <c r="LSR147" s="173"/>
      <c r="LSS147" s="173"/>
      <c r="LST147" s="173"/>
      <c r="LSU147" s="173"/>
      <c r="LSV147" s="173"/>
      <c r="LSW147" s="173"/>
      <c r="LSX147" s="173"/>
      <c r="LSY147" s="173"/>
      <c r="LSZ147" s="173"/>
      <c r="LTA147" s="173"/>
      <c r="LTB147" s="173"/>
      <c r="LTC147" s="173"/>
      <c r="LTD147" s="173"/>
      <c r="LTE147" s="173"/>
      <c r="LTF147" s="173"/>
      <c r="LTG147" s="173"/>
      <c r="LTH147" s="173"/>
      <c r="LTI147" s="173"/>
      <c r="LTJ147" s="173"/>
      <c r="LTK147" s="173"/>
      <c r="LTL147" s="173"/>
      <c r="LTM147" s="173"/>
      <c r="LTN147" s="173"/>
      <c r="LTO147" s="173"/>
      <c r="LTP147" s="173"/>
      <c r="LTQ147" s="173"/>
      <c r="LTR147" s="173"/>
      <c r="LTS147" s="173"/>
      <c r="LTT147" s="173"/>
      <c r="LTU147" s="173"/>
      <c r="LTV147" s="173"/>
      <c r="LTW147" s="173"/>
      <c r="LTX147" s="173"/>
      <c r="LTY147" s="173"/>
      <c r="LTZ147" s="173"/>
      <c r="LUA147" s="173"/>
      <c r="LUH147" s="173"/>
      <c r="LUI147" s="173"/>
      <c r="LUJ147" s="173"/>
      <c r="LUK147" s="173"/>
      <c r="LUL147" s="173"/>
      <c r="LUM147" s="173"/>
      <c r="LUN147" s="173"/>
      <c r="LUO147" s="173"/>
      <c r="LUP147" s="173"/>
      <c r="LUQ147" s="173"/>
      <c r="LUR147" s="173"/>
      <c r="LUS147" s="173"/>
      <c r="LUT147" s="173"/>
      <c r="LUU147" s="173"/>
      <c r="LUV147" s="173"/>
      <c r="LUW147" s="173"/>
      <c r="LUX147" s="173"/>
      <c r="LUY147" s="173"/>
      <c r="LUZ147" s="173"/>
      <c r="LVA147" s="173"/>
      <c r="LVB147" s="173"/>
      <c r="LVC147" s="173"/>
      <c r="LVD147" s="173"/>
      <c r="LVE147" s="173"/>
      <c r="LVF147" s="173"/>
      <c r="LVG147" s="173"/>
      <c r="LVH147" s="173"/>
      <c r="LVI147" s="173"/>
      <c r="LVJ147" s="173"/>
      <c r="LVK147" s="173"/>
      <c r="LVL147" s="173"/>
      <c r="LVM147" s="173"/>
      <c r="LVN147" s="173"/>
      <c r="LVO147" s="173"/>
      <c r="LVP147" s="173"/>
      <c r="LVQ147" s="173"/>
      <c r="LVR147" s="173"/>
      <c r="LVS147" s="173"/>
      <c r="LVT147" s="173"/>
      <c r="LVU147" s="173"/>
      <c r="LVV147" s="173"/>
      <c r="LVW147" s="173"/>
      <c r="LVX147" s="173"/>
      <c r="LVY147" s="173"/>
      <c r="LVZ147" s="173"/>
      <c r="LWA147" s="173"/>
      <c r="LWB147" s="173"/>
      <c r="LWC147" s="173"/>
      <c r="LWD147" s="173"/>
      <c r="LWE147" s="173"/>
      <c r="LWF147" s="173"/>
      <c r="LWG147" s="173"/>
      <c r="LWH147" s="173"/>
      <c r="LWI147" s="173"/>
      <c r="LWJ147" s="173"/>
      <c r="LWK147" s="173"/>
      <c r="LWL147" s="173"/>
      <c r="LWM147" s="173"/>
      <c r="LWN147" s="173"/>
      <c r="LWO147" s="173"/>
      <c r="LWP147" s="173"/>
      <c r="LWQ147" s="173"/>
      <c r="LWR147" s="173"/>
      <c r="LWS147" s="173"/>
      <c r="LWT147" s="173"/>
      <c r="LWU147" s="173"/>
      <c r="LWV147" s="173"/>
      <c r="LWW147" s="173"/>
      <c r="LWX147" s="173"/>
      <c r="LWY147" s="173"/>
      <c r="LWZ147" s="173"/>
      <c r="LXA147" s="173"/>
      <c r="LXB147" s="173"/>
      <c r="LXC147" s="173"/>
      <c r="LXD147" s="173"/>
      <c r="LXE147" s="173"/>
      <c r="LXF147" s="173"/>
      <c r="LXG147" s="173"/>
      <c r="LXH147" s="173"/>
      <c r="LXI147" s="173"/>
      <c r="LXJ147" s="173"/>
      <c r="LXK147" s="173"/>
      <c r="LXL147" s="173"/>
      <c r="LXM147" s="173"/>
      <c r="LXN147" s="173"/>
      <c r="LXO147" s="173"/>
      <c r="LXP147" s="173"/>
      <c r="LXQ147" s="173"/>
      <c r="LXR147" s="173"/>
      <c r="LXS147" s="173"/>
      <c r="LXT147" s="173"/>
      <c r="LXU147" s="173"/>
      <c r="LXV147" s="173"/>
      <c r="LXW147" s="173"/>
      <c r="LXX147" s="173"/>
      <c r="LXY147" s="173"/>
      <c r="LXZ147" s="173"/>
      <c r="LYA147" s="173"/>
      <c r="LYB147" s="173"/>
      <c r="LYC147" s="173"/>
      <c r="LYD147" s="173"/>
      <c r="LYE147" s="173"/>
      <c r="LYF147" s="173"/>
      <c r="LYG147" s="173"/>
      <c r="LYH147" s="173"/>
      <c r="LYI147" s="173"/>
      <c r="LYJ147" s="173"/>
      <c r="LYK147" s="173"/>
      <c r="LYL147" s="173"/>
      <c r="LYM147" s="173"/>
      <c r="LYN147" s="173"/>
      <c r="LYO147" s="173"/>
      <c r="LYP147" s="173"/>
      <c r="LYQ147" s="173"/>
      <c r="LYR147" s="173"/>
      <c r="LYS147" s="173"/>
      <c r="LYT147" s="173"/>
      <c r="LYU147" s="173"/>
      <c r="LYV147" s="173"/>
      <c r="LYW147" s="173"/>
      <c r="LYX147" s="173"/>
      <c r="LYY147" s="173"/>
      <c r="LYZ147" s="173"/>
      <c r="LZA147" s="173"/>
      <c r="LZB147" s="173"/>
      <c r="LZC147" s="173"/>
      <c r="LZD147" s="173"/>
      <c r="LZE147" s="173"/>
      <c r="LZF147" s="173"/>
      <c r="LZG147" s="173"/>
      <c r="LZH147" s="173"/>
      <c r="LZI147" s="173"/>
      <c r="LZJ147" s="173"/>
      <c r="LZK147" s="173"/>
      <c r="LZL147" s="173"/>
      <c r="LZM147" s="173"/>
      <c r="LZN147" s="173"/>
      <c r="LZO147" s="173"/>
      <c r="LZP147" s="173"/>
      <c r="LZQ147" s="173"/>
      <c r="LZR147" s="173"/>
      <c r="LZS147" s="173"/>
      <c r="LZT147" s="173"/>
      <c r="LZU147" s="173"/>
      <c r="LZV147" s="173"/>
      <c r="LZW147" s="173"/>
      <c r="LZX147" s="173"/>
      <c r="LZY147" s="173"/>
      <c r="LZZ147" s="173"/>
      <c r="MAA147" s="173"/>
      <c r="MAB147" s="173"/>
      <c r="MAC147" s="173"/>
      <c r="MAD147" s="173"/>
      <c r="MAE147" s="173"/>
      <c r="MAF147" s="173"/>
      <c r="MAG147" s="173"/>
      <c r="MAH147" s="173"/>
      <c r="MAI147" s="173"/>
      <c r="MAJ147" s="173"/>
      <c r="MAK147" s="173"/>
      <c r="MAL147" s="173"/>
      <c r="MAM147" s="173"/>
      <c r="MAN147" s="173"/>
      <c r="MAO147" s="173"/>
      <c r="MAP147" s="173"/>
      <c r="MAQ147" s="173"/>
      <c r="MAR147" s="173"/>
      <c r="MAS147" s="173"/>
      <c r="MAT147" s="173"/>
      <c r="MAU147" s="173"/>
      <c r="MAV147" s="173"/>
      <c r="MAW147" s="173"/>
      <c r="MAX147" s="173"/>
      <c r="MAY147" s="173"/>
      <c r="MAZ147" s="173"/>
      <c r="MBA147" s="173"/>
      <c r="MBB147" s="173"/>
      <c r="MBC147" s="173"/>
      <c r="MBD147" s="173"/>
      <c r="MBE147" s="173"/>
      <c r="MBF147" s="173"/>
      <c r="MBG147" s="173"/>
      <c r="MBH147" s="173"/>
      <c r="MBI147" s="173"/>
      <c r="MBJ147" s="173"/>
      <c r="MBK147" s="173"/>
      <c r="MBL147" s="173"/>
      <c r="MBM147" s="173"/>
      <c r="MBN147" s="173"/>
      <c r="MBO147" s="173"/>
      <c r="MBP147" s="173"/>
      <c r="MBQ147" s="173"/>
      <c r="MBR147" s="173"/>
      <c r="MBS147" s="173"/>
      <c r="MBT147" s="173"/>
      <c r="MBU147" s="173"/>
      <c r="MBV147" s="173"/>
      <c r="MBW147" s="173"/>
      <c r="MBX147" s="173"/>
      <c r="MBY147" s="173"/>
      <c r="MBZ147" s="173"/>
      <c r="MCA147" s="173"/>
      <c r="MCB147" s="173"/>
      <c r="MCC147" s="173"/>
      <c r="MCD147" s="173"/>
      <c r="MCE147" s="173"/>
      <c r="MCF147" s="173"/>
      <c r="MCG147" s="173"/>
      <c r="MCH147" s="173"/>
      <c r="MCI147" s="173"/>
      <c r="MCJ147" s="173"/>
      <c r="MCK147" s="173"/>
      <c r="MCL147" s="173"/>
      <c r="MCM147" s="173"/>
      <c r="MCN147" s="173"/>
      <c r="MCO147" s="173"/>
      <c r="MCP147" s="173"/>
      <c r="MCQ147" s="173"/>
      <c r="MCR147" s="173"/>
      <c r="MCS147" s="173"/>
      <c r="MCT147" s="173"/>
      <c r="MCU147" s="173"/>
      <c r="MCV147" s="173"/>
      <c r="MCW147" s="173"/>
      <c r="MCX147" s="173"/>
      <c r="MCY147" s="173"/>
      <c r="MCZ147" s="173"/>
      <c r="MDA147" s="173"/>
      <c r="MDB147" s="173"/>
      <c r="MDC147" s="173"/>
      <c r="MDD147" s="173"/>
      <c r="MDE147" s="173"/>
      <c r="MDF147" s="173"/>
      <c r="MDG147" s="173"/>
      <c r="MDH147" s="173"/>
      <c r="MDI147" s="173"/>
      <c r="MDJ147" s="173"/>
      <c r="MDK147" s="173"/>
      <c r="MDL147" s="173"/>
      <c r="MDM147" s="173"/>
      <c r="MDN147" s="173"/>
      <c r="MDO147" s="173"/>
      <c r="MDP147" s="173"/>
      <c r="MDQ147" s="173"/>
      <c r="MDR147" s="173"/>
      <c r="MDS147" s="173"/>
      <c r="MDT147" s="173"/>
      <c r="MDU147" s="173"/>
      <c r="MDV147" s="173"/>
      <c r="MDW147" s="173"/>
      <c r="MED147" s="173"/>
      <c r="MEE147" s="173"/>
      <c r="MEF147" s="173"/>
      <c r="MEG147" s="173"/>
      <c r="MEH147" s="173"/>
      <c r="MEI147" s="173"/>
      <c r="MEJ147" s="173"/>
      <c r="MEK147" s="173"/>
      <c r="MEL147" s="173"/>
      <c r="MEM147" s="173"/>
      <c r="MEN147" s="173"/>
      <c r="MEO147" s="173"/>
      <c r="MEP147" s="173"/>
      <c r="MEQ147" s="173"/>
      <c r="MER147" s="173"/>
      <c r="MES147" s="173"/>
      <c r="MET147" s="173"/>
      <c r="MEU147" s="173"/>
      <c r="MEV147" s="173"/>
      <c r="MEW147" s="173"/>
      <c r="MEX147" s="173"/>
      <c r="MEY147" s="173"/>
      <c r="MEZ147" s="173"/>
      <c r="MFA147" s="173"/>
      <c r="MFB147" s="173"/>
      <c r="MFC147" s="173"/>
      <c r="MFD147" s="173"/>
      <c r="MFE147" s="173"/>
      <c r="MFF147" s="173"/>
      <c r="MFG147" s="173"/>
      <c r="MFH147" s="173"/>
      <c r="MFI147" s="173"/>
      <c r="MFJ147" s="173"/>
      <c r="MFK147" s="173"/>
      <c r="MFL147" s="173"/>
      <c r="MFM147" s="173"/>
      <c r="MFN147" s="173"/>
      <c r="MFO147" s="173"/>
      <c r="MFP147" s="173"/>
      <c r="MFQ147" s="173"/>
      <c r="MFR147" s="173"/>
      <c r="MFS147" s="173"/>
      <c r="MFT147" s="173"/>
      <c r="MFU147" s="173"/>
      <c r="MFV147" s="173"/>
      <c r="MFW147" s="173"/>
      <c r="MFX147" s="173"/>
      <c r="MFY147" s="173"/>
      <c r="MFZ147" s="173"/>
      <c r="MGA147" s="173"/>
      <c r="MGB147" s="173"/>
      <c r="MGC147" s="173"/>
      <c r="MGD147" s="173"/>
      <c r="MGE147" s="173"/>
      <c r="MGF147" s="173"/>
      <c r="MGG147" s="173"/>
      <c r="MGH147" s="173"/>
      <c r="MGI147" s="173"/>
      <c r="MGJ147" s="173"/>
      <c r="MGK147" s="173"/>
      <c r="MGL147" s="173"/>
      <c r="MGM147" s="173"/>
      <c r="MGN147" s="173"/>
      <c r="MGO147" s="173"/>
      <c r="MGP147" s="173"/>
      <c r="MGQ147" s="173"/>
      <c r="MGR147" s="173"/>
      <c r="MGS147" s="173"/>
      <c r="MGT147" s="173"/>
      <c r="MGU147" s="173"/>
      <c r="MGV147" s="173"/>
      <c r="MGW147" s="173"/>
      <c r="MGX147" s="173"/>
      <c r="MGY147" s="173"/>
      <c r="MGZ147" s="173"/>
      <c r="MHA147" s="173"/>
      <c r="MHB147" s="173"/>
      <c r="MHC147" s="173"/>
      <c r="MHD147" s="173"/>
      <c r="MHE147" s="173"/>
      <c r="MHF147" s="173"/>
      <c r="MHG147" s="173"/>
      <c r="MHH147" s="173"/>
      <c r="MHI147" s="173"/>
      <c r="MHJ147" s="173"/>
      <c r="MHK147" s="173"/>
      <c r="MHL147" s="173"/>
      <c r="MHM147" s="173"/>
      <c r="MHN147" s="173"/>
      <c r="MHO147" s="173"/>
      <c r="MHP147" s="173"/>
      <c r="MHQ147" s="173"/>
      <c r="MHR147" s="173"/>
      <c r="MHS147" s="173"/>
      <c r="MHT147" s="173"/>
      <c r="MHU147" s="173"/>
      <c r="MHV147" s="173"/>
      <c r="MHW147" s="173"/>
      <c r="MHX147" s="173"/>
      <c r="MHY147" s="173"/>
      <c r="MHZ147" s="173"/>
      <c r="MIA147" s="173"/>
      <c r="MIB147" s="173"/>
      <c r="MIC147" s="173"/>
      <c r="MID147" s="173"/>
      <c r="MIE147" s="173"/>
      <c r="MIF147" s="173"/>
      <c r="MIG147" s="173"/>
      <c r="MIH147" s="173"/>
      <c r="MII147" s="173"/>
      <c r="MIJ147" s="173"/>
      <c r="MIK147" s="173"/>
      <c r="MIL147" s="173"/>
      <c r="MIM147" s="173"/>
      <c r="MIN147" s="173"/>
      <c r="MIO147" s="173"/>
      <c r="MIP147" s="173"/>
      <c r="MIQ147" s="173"/>
      <c r="MIR147" s="173"/>
      <c r="MIS147" s="173"/>
      <c r="MIT147" s="173"/>
      <c r="MIU147" s="173"/>
      <c r="MIV147" s="173"/>
      <c r="MIW147" s="173"/>
      <c r="MIX147" s="173"/>
      <c r="MIY147" s="173"/>
      <c r="MIZ147" s="173"/>
      <c r="MJA147" s="173"/>
      <c r="MJB147" s="173"/>
      <c r="MJC147" s="173"/>
      <c r="MJD147" s="173"/>
      <c r="MJE147" s="173"/>
      <c r="MJF147" s="173"/>
      <c r="MJG147" s="173"/>
      <c r="MJH147" s="173"/>
      <c r="MJI147" s="173"/>
      <c r="MJJ147" s="173"/>
      <c r="MJK147" s="173"/>
      <c r="MJL147" s="173"/>
      <c r="MJM147" s="173"/>
      <c r="MJN147" s="173"/>
      <c r="MJO147" s="173"/>
      <c r="MJP147" s="173"/>
      <c r="MJQ147" s="173"/>
      <c r="MJR147" s="173"/>
      <c r="MJS147" s="173"/>
      <c r="MJT147" s="173"/>
      <c r="MJU147" s="173"/>
      <c r="MJV147" s="173"/>
      <c r="MJW147" s="173"/>
      <c r="MJX147" s="173"/>
      <c r="MJY147" s="173"/>
      <c r="MJZ147" s="173"/>
      <c r="MKA147" s="173"/>
      <c r="MKB147" s="173"/>
      <c r="MKC147" s="173"/>
      <c r="MKD147" s="173"/>
      <c r="MKE147" s="173"/>
      <c r="MKF147" s="173"/>
      <c r="MKG147" s="173"/>
      <c r="MKH147" s="173"/>
      <c r="MKI147" s="173"/>
      <c r="MKJ147" s="173"/>
      <c r="MKK147" s="173"/>
      <c r="MKL147" s="173"/>
      <c r="MKM147" s="173"/>
      <c r="MKN147" s="173"/>
      <c r="MKO147" s="173"/>
      <c r="MKP147" s="173"/>
      <c r="MKQ147" s="173"/>
      <c r="MKR147" s="173"/>
      <c r="MKS147" s="173"/>
      <c r="MKT147" s="173"/>
      <c r="MKU147" s="173"/>
      <c r="MKV147" s="173"/>
      <c r="MKW147" s="173"/>
      <c r="MKX147" s="173"/>
      <c r="MKY147" s="173"/>
      <c r="MKZ147" s="173"/>
      <c r="MLA147" s="173"/>
      <c r="MLB147" s="173"/>
      <c r="MLC147" s="173"/>
      <c r="MLD147" s="173"/>
      <c r="MLE147" s="173"/>
      <c r="MLF147" s="173"/>
      <c r="MLG147" s="173"/>
      <c r="MLH147" s="173"/>
      <c r="MLI147" s="173"/>
      <c r="MLJ147" s="173"/>
      <c r="MLK147" s="173"/>
      <c r="MLL147" s="173"/>
      <c r="MLM147" s="173"/>
      <c r="MLN147" s="173"/>
      <c r="MLO147" s="173"/>
      <c r="MLP147" s="173"/>
      <c r="MLQ147" s="173"/>
      <c r="MLR147" s="173"/>
      <c r="MLS147" s="173"/>
      <c r="MLT147" s="173"/>
      <c r="MLU147" s="173"/>
      <c r="MLV147" s="173"/>
      <c r="MLW147" s="173"/>
      <c r="MLX147" s="173"/>
      <c r="MLY147" s="173"/>
      <c r="MLZ147" s="173"/>
      <c r="MMA147" s="173"/>
      <c r="MMB147" s="173"/>
      <c r="MMC147" s="173"/>
      <c r="MMD147" s="173"/>
      <c r="MME147" s="173"/>
      <c r="MMF147" s="173"/>
      <c r="MMG147" s="173"/>
      <c r="MMH147" s="173"/>
      <c r="MMI147" s="173"/>
      <c r="MMJ147" s="173"/>
      <c r="MMK147" s="173"/>
      <c r="MML147" s="173"/>
      <c r="MMM147" s="173"/>
      <c r="MMN147" s="173"/>
      <c r="MMO147" s="173"/>
      <c r="MMP147" s="173"/>
      <c r="MMQ147" s="173"/>
      <c r="MMR147" s="173"/>
      <c r="MMS147" s="173"/>
      <c r="MMT147" s="173"/>
      <c r="MMU147" s="173"/>
      <c r="MMV147" s="173"/>
      <c r="MMW147" s="173"/>
      <c r="MMX147" s="173"/>
      <c r="MMY147" s="173"/>
      <c r="MMZ147" s="173"/>
      <c r="MNA147" s="173"/>
      <c r="MNB147" s="173"/>
      <c r="MNC147" s="173"/>
      <c r="MND147" s="173"/>
      <c r="MNE147" s="173"/>
      <c r="MNF147" s="173"/>
      <c r="MNG147" s="173"/>
      <c r="MNH147" s="173"/>
      <c r="MNI147" s="173"/>
      <c r="MNJ147" s="173"/>
      <c r="MNK147" s="173"/>
      <c r="MNL147" s="173"/>
      <c r="MNM147" s="173"/>
      <c r="MNN147" s="173"/>
      <c r="MNO147" s="173"/>
      <c r="MNP147" s="173"/>
      <c r="MNQ147" s="173"/>
      <c r="MNR147" s="173"/>
      <c r="MNS147" s="173"/>
      <c r="MNZ147" s="173"/>
      <c r="MOA147" s="173"/>
      <c r="MOB147" s="173"/>
      <c r="MOC147" s="173"/>
      <c r="MOD147" s="173"/>
      <c r="MOE147" s="173"/>
      <c r="MOF147" s="173"/>
      <c r="MOG147" s="173"/>
      <c r="MOH147" s="173"/>
      <c r="MOI147" s="173"/>
      <c r="MOJ147" s="173"/>
      <c r="MOK147" s="173"/>
      <c r="MOL147" s="173"/>
      <c r="MOM147" s="173"/>
      <c r="MON147" s="173"/>
      <c r="MOO147" s="173"/>
      <c r="MOP147" s="173"/>
      <c r="MOQ147" s="173"/>
      <c r="MOR147" s="173"/>
      <c r="MOS147" s="173"/>
      <c r="MOT147" s="173"/>
      <c r="MOU147" s="173"/>
      <c r="MOV147" s="173"/>
      <c r="MOW147" s="173"/>
      <c r="MOX147" s="173"/>
      <c r="MOY147" s="173"/>
      <c r="MOZ147" s="173"/>
      <c r="MPA147" s="173"/>
      <c r="MPB147" s="173"/>
      <c r="MPC147" s="173"/>
      <c r="MPD147" s="173"/>
      <c r="MPE147" s="173"/>
      <c r="MPF147" s="173"/>
      <c r="MPG147" s="173"/>
      <c r="MPH147" s="173"/>
      <c r="MPI147" s="173"/>
      <c r="MPJ147" s="173"/>
      <c r="MPK147" s="173"/>
      <c r="MPL147" s="173"/>
      <c r="MPM147" s="173"/>
      <c r="MPN147" s="173"/>
      <c r="MPO147" s="173"/>
      <c r="MPP147" s="173"/>
      <c r="MPQ147" s="173"/>
      <c r="MPR147" s="173"/>
      <c r="MPS147" s="173"/>
      <c r="MPT147" s="173"/>
      <c r="MPU147" s="173"/>
      <c r="MPV147" s="173"/>
      <c r="MPW147" s="173"/>
      <c r="MPX147" s="173"/>
      <c r="MPY147" s="173"/>
      <c r="MPZ147" s="173"/>
      <c r="MQA147" s="173"/>
      <c r="MQB147" s="173"/>
      <c r="MQC147" s="173"/>
      <c r="MQD147" s="173"/>
      <c r="MQE147" s="173"/>
      <c r="MQF147" s="173"/>
      <c r="MQG147" s="173"/>
      <c r="MQH147" s="173"/>
      <c r="MQI147" s="173"/>
      <c r="MQJ147" s="173"/>
      <c r="MQK147" s="173"/>
      <c r="MQL147" s="173"/>
      <c r="MQM147" s="173"/>
      <c r="MQN147" s="173"/>
      <c r="MQO147" s="173"/>
      <c r="MQP147" s="173"/>
      <c r="MQQ147" s="173"/>
      <c r="MQR147" s="173"/>
      <c r="MQS147" s="173"/>
      <c r="MQT147" s="173"/>
      <c r="MQU147" s="173"/>
      <c r="MQV147" s="173"/>
      <c r="MQW147" s="173"/>
      <c r="MQX147" s="173"/>
      <c r="MQY147" s="173"/>
      <c r="MQZ147" s="173"/>
      <c r="MRA147" s="173"/>
      <c r="MRB147" s="173"/>
      <c r="MRC147" s="173"/>
      <c r="MRD147" s="173"/>
      <c r="MRE147" s="173"/>
      <c r="MRF147" s="173"/>
      <c r="MRG147" s="173"/>
      <c r="MRH147" s="173"/>
      <c r="MRI147" s="173"/>
      <c r="MRJ147" s="173"/>
      <c r="MRK147" s="173"/>
      <c r="MRL147" s="173"/>
      <c r="MRM147" s="173"/>
      <c r="MRN147" s="173"/>
      <c r="MRO147" s="173"/>
      <c r="MRP147" s="173"/>
      <c r="MRQ147" s="173"/>
      <c r="MRR147" s="173"/>
      <c r="MRS147" s="173"/>
      <c r="MRT147" s="173"/>
      <c r="MRU147" s="173"/>
      <c r="MRV147" s="173"/>
      <c r="MRW147" s="173"/>
      <c r="MRX147" s="173"/>
      <c r="MRY147" s="173"/>
      <c r="MRZ147" s="173"/>
      <c r="MSA147" s="173"/>
      <c r="MSB147" s="173"/>
      <c r="MSC147" s="173"/>
      <c r="MSD147" s="173"/>
      <c r="MSE147" s="173"/>
      <c r="MSF147" s="173"/>
      <c r="MSG147" s="173"/>
      <c r="MSH147" s="173"/>
      <c r="MSI147" s="173"/>
      <c r="MSJ147" s="173"/>
      <c r="MSK147" s="173"/>
      <c r="MSL147" s="173"/>
      <c r="MSM147" s="173"/>
      <c r="MSN147" s="173"/>
      <c r="MSO147" s="173"/>
      <c r="MSP147" s="173"/>
      <c r="MSQ147" s="173"/>
      <c r="MSR147" s="173"/>
      <c r="MSS147" s="173"/>
      <c r="MST147" s="173"/>
      <c r="MSU147" s="173"/>
      <c r="MSV147" s="173"/>
      <c r="MSW147" s="173"/>
      <c r="MSX147" s="173"/>
      <c r="MSY147" s="173"/>
      <c r="MSZ147" s="173"/>
      <c r="MTA147" s="173"/>
      <c r="MTB147" s="173"/>
      <c r="MTC147" s="173"/>
      <c r="MTD147" s="173"/>
      <c r="MTE147" s="173"/>
      <c r="MTF147" s="173"/>
      <c r="MTG147" s="173"/>
      <c r="MTH147" s="173"/>
      <c r="MTI147" s="173"/>
      <c r="MTJ147" s="173"/>
      <c r="MTK147" s="173"/>
      <c r="MTL147" s="173"/>
      <c r="MTM147" s="173"/>
      <c r="MTN147" s="173"/>
      <c r="MTO147" s="173"/>
      <c r="MTP147" s="173"/>
      <c r="MTQ147" s="173"/>
      <c r="MTR147" s="173"/>
      <c r="MTS147" s="173"/>
      <c r="MTT147" s="173"/>
      <c r="MTU147" s="173"/>
      <c r="MTV147" s="173"/>
      <c r="MTW147" s="173"/>
      <c r="MTX147" s="173"/>
      <c r="MTY147" s="173"/>
      <c r="MTZ147" s="173"/>
      <c r="MUA147" s="173"/>
      <c r="MUB147" s="173"/>
      <c r="MUC147" s="173"/>
      <c r="MUD147" s="173"/>
      <c r="MUE147" s="173"/>
      <c r="MUF147" s="173"/>
      <c r="MUG147" s="173"/>
      <c r="MUH147" s="173"/>
      <c r="MUI147" s="173"/>
      <c r="MUJ147" s="173"/>
      <c r="MUK147" s="173"/>
      <c r="MUL147" s="173"/>
      <c r="MUM147" s="173"/>
      <c r="MUN147" s="173"/>
      <c r="MUO147" s="173"/>
      <c r="MUP147" s="173"/>
      <c r="MUQ147" s="173"/>
      <c r="MUR147" s="173"/>
      <c r="MUS147" s="173"/>
      <c r="MUT147" s="173"/>
      <c r="MUU147" s="173"/>
      <c r="MUV147" s="173"/>
      <c r="MUW147" s="173"/>
      <c r="MUX147" s="173"/>
      <c r="MUY147" s="173"/>
      <c r="MUZ147" s="173"/>
      <c r="MVA147" s="173"/>
      <c r="MVB147" s="173"/>
      <c r="MVC147" s="173"/>
      <c r="MVD147" s="173"/>
      <c r="MVE147" s="173"/>
      <c r="MVF147" s="173"/>
      <c r="MVG147" s="173"/>
      <c r="MVH147" s="173"/>
      <c r="MVI147" s="173"/>
      <c r="MVJ147" s="173"/>
      <c r="MVK147" s="173"/>
      <c r="MVL147" s="173"/>
      <c r="MVM147" s="173"/>
      <c r="MVN147" s="173"/>
      <c r="MVO147" s="173"/>
      <c r="MVP147" s="173"/>
      <c r="MVQ147" s="173"/>
      <c r="MVR147" s="173"/>
      <c r="MVS147" s="173"/>
      <c r="MVT147" s="173"/>
      <c r="MVU147" s="173"/>
      <c r="MVV147" s="173"/>
      <c r="MVW147" s="173"/>
      <c r="MVX147" s="173"/>
      <c r="MVY147" s="173"/>
      <c r="MVZ147" s="173"/>
      <c r="MWA147" s="173"/>
      <c r="MWB147" s="173"/>
      <c r="MWC147" s="173"/>
      <c r="MWD147" s="173"/>
      <c r="MWE147" s="173"/>
      <c r="MWF147" s="173"/>
      <c r="MWG147" s="173"/>
      <c r="MWH147" s="173"/>
      <c r="MWI147" s="173"/>
      <c r="MWJ147" s="173"/>
      <c r="MWK147" s="173"/>
      <c r="MWL147" s="173"/>
      <c r="MWM147" s="173"/>
      <c r="MWN147" s="173"/>
      <c r="MWO147" s="173"/>
      <c r="MWP147" s="173"/>
      <c r="MWQ147" s="173"/>
      <c r="MWR147" s="173"/>
      <c r="MWS147" s="173"/>
      <c r="MWT147" s="173"/>
      <c r="MWU147" s="173"/>
      <c r="MWV147" s="173"/>
      <c r="MWW147" s="173"/>
      <c r="MWX147" s="173"/>
      <c r="MWY147" s="173"/>
      <c r="MWZ147" s="173"/>
      <c r="MXA147" s="173"/>
      <c r="MXB147" s="173"/>
      <c r="MXC147" s="173"/>
      <c r="MXD147" s="173"/>
      <c r="MXE147" s="173"/>
      <c r="MXF147" s="173"/>
      <c r="MXG147" s="173"/>
      <c r="MXH147" s="173"/>
      <c r="MXI147" s="173"/>
      <c r="MXJ147" s="173"/>
      <c r="MXK147" s="173"/>
      <c r="MXL147" s="173"/>
      <c r="MXM147" s="173"/>
      <c r="MXN147" s="173"/>
      <c r="MXO147" s="173"/>
      <c r="MXV147" s="173"/>
      <c r="MXW147" s="173"/>
      <c r="MXX147" s="173"/>
      <c r="MXY147" s="173"/>
      <c r="MXZ147" s="173"/>
      <c r="MYA147" s="173"/>
      <c r="MYB147" s="173"/>
      <c r="MYC147" s="173"/>
      <c r="MYD147" s="173"/>
      <c r="MYE147" s="173"/>
      <c r="MYF147" s="173"/>
      <c r="MYG147" s="173"/>
      <c r="MYH147" s="173"/>
      <c r="MYI147" s="173"/>
      <c r="MYJ147" s="173"/>
      <c r="MYK147" s="173"/>
      <c r="MYL147" s="173"/>
      <c r="MYM147" s="173"/>
      <c r="MYN147" s="173"/>
      <c r="MYO147" s="173"/>
      <c r="MYP147" s="173"/>
      <c r="MYQ147" s="173"/>
      <c r="MYR147" s="173"/>
      <c r="MYS147" s="173"/>
      <c r="MYT147" s="173"/>
      <c r="MYU147" s="173"/>
      <c r="MYV147" s="173"/>
      <c r="MYW147" s="173"/>
      <c r="MYX147" s="173"/>
      <c r="MYY147" s="173"/>
      <c r="MYZ147" s="173"/>
      <c r="MZA147" s="173"/>
      <c r="MZB147" s="173"/>
      <c r="MZC147" s="173"/>
      <c r="MZD147" s="173"/>
      <c r="MZE147" s="173"/>
      <c r="MZF147" s="173"/>
      <c r="MZG147" s="173"/>
      <c r="MZH147" s="173"/>
      <c r="MZI147" s="173"/>
      <c r="MZJ147" s="173"/>
      <c r="MZK147" s="173"/>
      <c r="MZL147" s="173"/>
      <c r="MZM147" s="173"/>
      <c r="MZN147" s="173"/>
      <c r="MZO147" s="173"/>
      <c r="MZP147" s="173"/>
      <c r="MZQ147" s="173"/>
      <c r="MZR147" s="173"/>
      <c r="MZS147" s="173"/>
      <c r="MZT147" s="173"/>
      <c r="MZU147" s="173"/>
      <c r="MZV147" s="173"/>
      <c r="MZW147" s="173"/>
      <c r="MZX147" s="173"/>
      <c r="MZY147" s="173"/>
      <c r="MZZ147" s="173"/>
      <c r="NAA147" s="173"/>
      <c r="NAB147" s="173"/>
      <c r="NAC147" s="173"/>
      <c r="NAD147" s="173"/>
      <c r="NAE147" s="173"/>
      <c r="NAF147" s="173"/>
      <c r="NAG147" s="173"/>
      <c r="NAH147" s="173"/>
      <c r="NAI147" s="173"/>
      <c r="NAJ147" s="173"/>
      <c r="NAK147" s="173"/>
      <c r="NAL147" s="173"/>
      <c r="NAM147" s="173"/>
      <c r="NAN147" s="173"/>
      <c r="NAO147" s="173"/>
      <c r="NAP147" s="173"/>
      <c r="NAQ147" s="173"/>
      <c r="NAR147" s="173"/>
      <c r="NAS147" s="173"/>
      <c r="NAT147" s="173"/>
      <c r="NAU147" s="173"/>
      <c r="NAV147" s="173"/>
      <c r="NAW147" s="173"/>
      <c r="NAX147" s="173"/>
      <c r="NAY147" s="173"/>
      <c r="NAZ147" s="173"/>
      <c r="NBA147" s="173"/>
      <c r="NBB147" s="173"/>
      <c r="NBC147" s="173"/>
      <c r="NBD147" s="173"/>
      <c r="NBE147" s="173"/>
      <c r="NBF147" s="173"/>
      <c r="NBG147" s="173"/>
      <c r="NBH147" s="173"/>
      <c r="NBI147" s="173"/>
      <c r="NBJ147" s="173"/>
      <c r="NBK147" s="173"/>
      <c r="NBL147" s="173"/>
      <c r="NBM147" s="173"/>
      <c r="NBN147" s="173"/>
      <c r="NBO147" s="173"/>
      <c r="NBP147" s="173"/>
      <c r="NBQ147" s="173"/>
      <c r="NBR147" s="173"/>
      <c r="NBS147" s="173"/>
      <c r="NBT147" s="173"/>
      <c r="NBU147" s="173"/>
      <c r="NBV147" s="173"/>
      <c r="NBW147" s="173"/>
      <c r="NBX147" s="173"/>
      <c r="NBY147" s="173"/>
      <c r="NBZ147" s="173"/>
      <c r="NCA147" s="173"/>
      <c r="NCB147" s="173"/>
      <c r="NCC147" s="173"/>
      <c r="NCD147" s="173"/>
      <c r="NCE147" s="173"/>
      <c r="NCF147" s="173"/>
      <c r="NCG147" s="173"/>
      <c r="NCH147" s="173"/>
      <c r="NCI147" s="173"/>
      <c r="NCJ147" s="173"/>
      <c r="NCK147" s="173"/>
      <c r="NCL147" s="173"/>
      <c r="NCM147" s="173"/>
      <c r="NCN147" s="173"/>
      <c r="NCO147" s="173"/>
      <c r="NCP147" s="173"/>
      <c r="NCQ147" s="173"/>
      <c r="NCR147" s="173"/>
      <c r="NCS147" s="173"/>
      <c r="NCT147" s="173"/>
      <c r="NCU147" s="173"/>
      <c r="NCV147" s="173"/>
      <c r="NCW147" s="173"/>
      <c r="NCX147" s="173"/>
      <c r="NCY147" s="173"/>
      <c r="NCZ147" s="173"/>
      <c r="NDA147" s="173"/>
      <c r="NDB147" s="173"/>
      <c r="NDC147" s="173"/>
      <c r="NDD147" s="173"/>
      <c r="NDE147" s="173"/>
      <c r="NDF147" s="173"/>
      <c r="NDG147" s="173"/>
      <c r="NDH147" s="173"/>
      <c r="NDI147" s="173"/>
      <c r="NDJ147" s="173"/>
      <c r="NDK147" s="173"/>
      <c r="NDL147" s="173"/>
      <c r="NDM147" s="173"/>
      <c r="NDN147" s="173"/>
      <c r="NDO147" s="173"/>
      <c r="NDP147" s="173"/>
      <c r="NDQ147" s="173"/>
      <c r="NDR147" s="173"/>
      <c r="NDS147" s="173"/>
      <c r="NDT147" s="173"/>
      <c r="NDU147" s="173"/>
      <c r="NDV147" s="173"/>
      <c r="NDW147" s="173"/>
      <c r="NDX147" s="173"/>
      <c r="NDY147" s="173"/>
      <c r="NDZ147" s="173"/>
      <c r="NEA147" s="173"/>
      <c r="NEB147" s="173"/>
      <c r="NEC147" s="173"/>
      <c r="NED147" s="173"/>
      <c r="NEE147" s="173"/>
      <c r="NEF147" s="173"/>
      <c r="NEG147" s="173"/>
      <c r="NEH147" s="173"/>
      <c r="NEI147" s="173"/>
      <c r="NEJ147" s="173"/>
      <c r="NEK147" s="173"/>
      <c r="NEL147" s="173"/>
      <c r="NEM147" s="173"/>
      <c r="NEN147" s="173"/>
      <c r="NEO147" s="173"/>
      <c r="NEP147" s="173"/>
      <c r="NEQ147" s="173"/>
      <c r="NER147" s="173"/>
      <c r="NES147" s="173"/>
      <c r="NET147" s="173"/>
      <c r="NEU147" s="173"/>
      <c r="NEV147" s="173"/>
      <c r="NEW147" s="173"/>
      <c r="NEX147" s="173"/>
      <c r="NEY147" s="173"/>
      <c r="NEZ147" s="173"/>
      <c r="NFA147" s="173"/>
      <c r="NFB147" s="173"/>
      <c r="NFC147" s="173"/>
      <c r="NFD147" s="173"/>
      <c r="NFE147" s="173"/>
      <c r="NFF147" s="173"/>
      <c r="NFG147" s="173"/>
      <c r="NFH147" s="173"/>
      <c r="NFI147" s="173"/>
      <c r="NFJ147" s="173"/>
      <c r="NFK147" s="173"/>
      <c r="NFL147" s="173"/>
      <c r="NFM147" s="173"/>
      <c r="NFN147" s="173"/>
      <c r="NFO147" s="173"/>
      <c r="NFP147" s="173"/>
      <c r="NFQ147" s="173"/>
      <c r="NFR147" s="173"/>
      <c r="NFS147" s="173"/>
      <c r="NFT147" s="173"/>
      <c r="NFU147" s="173"/>
      <c r="NFV147" s="173"/>
      <c r="NFW147" s="173"/>
      <c r="NFX147" s="173"/>
      <c r="NFY147" s="173"/>
      <c r="NFZ147" s="173"/>
      <c r="NGA147" s="173"/>
      <c r="NGB147" s="173"/>
      <c r="NGC147" s="173"/>
      <c r="NGD147" s="173"/>
      <c r="NGE147" s="173"/>
      <c r="NGF147" s="173"/>
      <c r="NGG147" s="173"/>
      <c r="NGH147" s="173"/>
      <c r="NGI147" s="173"/>
      <c r="NGJ147" s="173"/>
      <c r="NGK147" s="173"/>
      <c r="NGL147" s="173"/>
      <c r="NGM147" s="173"/>
      <c r="NGN147" s="173"/>
      <c r="NGO147" s="173"/>
      <c r="NGP147" s="173"/>
      <c r="NGQ147" s="173"/>
      <c r="NGR147" s="173"/>
      <c r="NGS147" s="173"/>
      <c r="NGT147" s="173"/>
      <c r="NGU147" s="173"/>
      <c r="NGV147" s="173"/>
      <c r="NGW147" s="173"/>
      <c r="NGX147" s="173"/>
      <c r="NGY147" s="173"/>
      <c r="NGZ147" s="173"/>
      <c r="NHA147" s="173"/>
      <c r="NHB147" s="173"/>
      <c r="NHC147" s="173"/>
      <c r="NHD147" s="173"/>
      <c r="NHE147" s="173"/>
      <c r="NHF147" s="173"/>
      <c r="NHG147" s="173"/>
      <c r="NHH147" s="173"/>
      <c r="NHI147" s="173"/>
      <c r="NHJ147" s="173"/>
      <c r="NHK147" s="173"/>
      <c r="NHR147" s="173"/>
      <c r="NHS147" s="173"/>
      <c r="NHT147" s="173"/>
      <c r="NHU147" s="173"/>
      <c r="NHV147" s="173"/>
      <c r="NHW147" s="173"/>
      <c r="NHX147" s="173"/>
      <c r="NHY147" s="173"/>
      <c r="NHZ147" s="173"/>
      <c r="NIA147" s="173"/>
      <c r="NIB147" s="173"/>
      <c r="NIC147" s="173"/>
      <c r="NID147" s="173"/>
      <c r="NIE147" s="173"/>
      <c r="NIF147" s="173"/>
      <c r="NIG147" s="173"/>
      <c r="NIH147" s="173"/>
      <c r="NII147" s="173"/>
      <c r="NIJ147" s="173"/>
      <c r="NIK147" s="173"/>
      <c r="NIL147" s="173"/>
      <c r="NIM147" s="173"/>
      <c r="NIN147" s="173"/>
      <c r="NIO147" s="173"/>
      <c r="NIP147" s="173"/>
      <c r="NIQ147" s="173"/>
      <c r="NIR147" s="173"/>
      <c r="NIS147" s="173"/>
      <c r="NIT147" s="173"/>
      <c r="NIU147" s="173"/>
      <c r="NIV147" s="173"/>
      <c r="NIW147" s="173"/>
      <c r="NIX147" s="173"/>
      <c r="NIY147" s="173"/>
      <c r="NIZ147" s="173"/>
      <c r="NJA147" s="173"/>
      <c r="NJB147" s="173"/>
      <c r="NJC147" s="173"/>
      <c r="NJD147" s="173"/>
      <c r="NJE147" s="173"/>
      <c r="NJF147" s="173"/>
      <c r="NJG147" s="173"/>
      <c r="NJH147" s="173"/>
      <c r="NJI147" s="173"/>
      <c r="NJJ147" s="173"/>
      <c r="NJK147" s="173"/>
      <c r="NJL147" s="173"/>
      <c r="NJM147" s="173"/>
      <c r="NJN147" s="173"/>
      <c r="NJO147" s="173"/>
      <c r="NJP147" s="173"/>
      <c r="NJQ147" s="173"/>
      <c r="NJR147" s="173"/>
      <c r="NJS147" s="173"/>
      <c r="NJT147" s="173"/>
      <c r="NJU147" s="173"/>
      <c r="NJV147" s="173"/>
      <c r="NJW147" s="173"/>
      <c r="NJX147" s="173"/>
      <c r="NJY147" s="173"/>
      <c r="NJZ147" s="173"/>
      <c r="NKA147" s="173"/>
      <c r="NKB147" s="173"/>
      <c r="NKC147" s="173"/>
      <c r="NKD147" s="173"/>
      <c r="NKE147" s="173"/>
      <c r="NKF147" s="173"/>
      <c r="NKG147" s="173"/>
      <c r="NKH147" s="173"/>
      <c r="NKI147" s="173"/>
      <c r="NKJ147" s="173"/>
      <c r="NKK147" s="173"/>
      <c r="NKL147" s="173"/>
      <c r="NKM147" s="173"/>
      <c r="NKN147" s="173"/>
      <c r="NKO147" s="173"/>
      <c r="NKP147" s="173"/>
      <c r="NKQ147" s="173"/>
      <c r="NKR147" s="173"/>
      <c r="NKS147" s="173"/>
      <c r="NKT147" s="173"/>
      <c r="NKU147" s="173"/>
      <c r="NKV147" s="173"/>
      <c r="NKW147" s="173"/>
      <c r="NKX147" s="173"/>
      <c r="NKY147" s="173"/>
      <c r="NKZ147" s="173"/>
      <c r="NLA147" s="173"/>
      <c r="NLB147" s="173"/>
      <c r="NLC147" s="173"/>
      <c r="NLD147" s="173"/>
      <c r="NLE147" s="173"/>
      <c r="NLF147" s="173"/>
      <c r="NLG147" s="173"/>
      <c r="NLH147" s="173"/>
      <c r="NLI147" s="173"/>
      <c r="NLJ147" s="173"/>
      <c r="NLK147" s="173"/>
      <c r="NLL147" s="173"/>
      <c r="NLM147" s="173"/>
      <c r="NLN147" s="173"/>
      <c r="NLO147" s="173"/>
      <c r="NLP147" s="173"/>
      <c r="NLQ147" s="173"/>
      <c r="NLR147" s="173"/>
      <c r="NLS147" s="173"/>
      <c r="NLT147" s="173"/>
      <c r="NLU147" s="173"/>
      <c r="NLV147" s="173"/>
      <c r="NLW147" s="173"/>
      <c r="NLX147" s="173"/>
      <c r="NLY147" s="173"/>
      <c r="NLZ147" s="173"/>
      <c r="NMA147" s="173"/>
      <c r="NMB147" s="173"/>
      <c r="NMC147" s="173"/>
      <c r="NMD147" s="173"/>
      <c r="NME147" s="173"/>
      <c r="NMF147" s="173"/>
      <c r="NMG147" s="173"/>
      <c r="NMH147" s="173"/>
      <c r="NMI147" s="173"/>
      <c r="NMJ147" s="173"/>
      <c r="NMK147" s="173"/>
      <c r="NML147" s="173"/>
      <c r="NMM147" s="173"/>
      <c r="NMN147" s="173"/>
      <c r="NMO147" s="173"/>
      <c r="NMP147" s="173"/>
      <c r="NMQ147" s="173"/>
      <c r="NMR147" s="173"/>
      <c r="NMS147" s="173"/>
      <c r="NMT147" s="173"/>
      <c r="NMU147" s="173"/>
      <c r="NMV147" s="173"/>
      <c r="NMW147" s="173"/>
      <c r="NMX147" s="173"/>
      <c r="NMY147" s="173"/>
      <c r="NMZ147" s="173"/>
      <c r="NNA147" s="173"/>
      <c r="NNB147" s="173"/>
      <c r="NNC147" s="173"/>
      <c r="NND147" s="173"/>
      <c r="NNE147" s="173"/>
      <c r="NNF147" s="173"/>
      <c r="NNG147" s="173"/>
      <c r="NNH147" s="173"/>
      <c r="NNI147" s="173"/>
      <c r="NNJ147" s="173"/>
      <c r="NNK147" s="173"/>
      <c r="NNL147" s="173"/>
      <c r="NNM147" s="173"/>
      <c r="NNN147" s="173"/>
      <c r="NNO147" s="173"/>
      <c r="NNP147" s="173"/>
      <c r="NNQ147" s="173"/>
      <c r="NNR147" s="173"/>
      <c r="NNS147" s="173"/>
      <c r="NNT147" s="173"/>
      <c r="NNU147" s="173"/>
      <c r="NNV147" s="173"/>
      <c r="NNW147" s="173"/>
      <c r="NNX147" s="173"/>
      <c r="NNY147" s="173"/>
      <c r="NNZ147" s="173"/>
      <c r="NOA147" s="173"/>
      <c r="NOB147" s="173"/>
      <c r="NOC147" s="173"/>
      <c r="NOD147" s="173"/>
      <c r="NOE147" s="173"/>
      <c r="NOF147" s="173"/>
      <c r="NOG147" s="173"/>
      <c r="NOH147" s="173"/>
      <c r="NOI147" s="173"/>
      <c r="NOJ147" s="173"/>
      <c r="NOK147" s="173"/>
      <c r="NOL147" s="173"/>
      <c r="NOM147" s="173"/>
      <c r="NON147" s="173"/>
      <c r="NOO147" s="173"/>
      <c r="NOP147" s="173"/>
      <c r="NOQ147" s="173"/>
      <c r="NOR147" s="173"/>
      <c r="NOS147" s="173"/>
      <c r="NOT147" s="173"/>
      <c r="NOU147" s="173"/>
      <c r="NOV147" s="173"/>
      <c r="NOW147" s="173"/>
      <c r="NOX147" s="173"/>
      <c r="NOY147" s="173"/>
      <c r="NOZ147" s="173"/>
      <c r="NPA147" s="173"/>
      <c r="NPB147" s="173"/>
      <c r="NPC147" s="173"/>
      <c r="NPD147" s="173"/>
      <c r="NPE147" s="173"/>
      <c r="NPF147" s="173"/>
      <c r="NPG147" s="173"/>
      <c r="NPH147" s="173"/>
      <c r="NPI147" s="173"/>
      <c r="NPJ147" s="173"/>
      <c r="NPK147" s="173"/>
      <c r="NPL147" s="173"/>
      <c r="NPM147" s="173"/>
      <c r="NPN147" s="173"/>
      <c r="NPO147" s="173"/>
      <c r="NPP147" s="173"/>
      <c r="NPQ147" s="173"/>
      <c r="NPR147" s="173"/>
      <c r="NPS147" s="173"/>
      <c r="NPT147" s="173"/>
      <c r="NPU147" s="173"/>
      <c r="NPV147" s="173"/>
      <c r="NPW147" s="173"/>
      <c r="NPX147" s="173"/>
      <c r="NPY147" s="173"/>
      <c r="NPZ147" s="173"/>
      <c r="NQA147" s="173"/>
      <c r="NQB147" s="173"/>
      <c r="NQC147" s="173"/>
      <c r="NQD147" s="173"/>
      <c r="NQE147" s="173"/>
      <c r="NQF147" s="173"/>
      <c r="NQG147" s="173"/>
      <c r="NQH147" s="173"/>
      <c r="NQI147" s="173"/>
      <c r="NQJ147" s="173"/>
      <c r="NQK147" s="173"/>
      <c r="NQL147" s="173"/>
      <c r="NQM147" s="173"/>
      <c r="NQN147" s="173"/>
      <c r="NQO147" s="173"/>
      <c r="NQP147" s="173"/>
      <c r="NQQ147" s="173"/>
      <c r="NQR147" s="173"/>
      <c r="NQS147" s="173"/>
      <c r="NQT147" s="173"/>
      <c r="NQU147" s="173"/>
      <c r="NQV147" s="173"/>
      <c r="NQW147" s="173"/>
      <c r="NQX147" s="173"/>
      <c r="NQY147" s="173"/>
      <c r="NQZ147" s="173"/>
      <c r="NRA147" s="173"/>
      <c r="NRB147" s="173"/>
      <c r="NRC147" s="173"/>
      <c r="NRD147" s="173"/>
      <c r="NRE147" s="173"/>
      <c r="NRF147" s="173"/>
      <c r="NRG147" s="173"/>
      <c r="NRN147" s="173"/>
      <c r="NRO147" s="173"/>
      <c r="NRP147" s="173"/>
      <c r="NRQ147" s="173"/>
      <c r="NRR147" s="173"/>
      <c r="NRS147" s="173"/>
      <c r="NRT147" s="173"/>
      <c r="NRU147" s="173"/>
      <c r="NRV147" s="173"/>
      <c r="NRW147" s="173"/>
      <c r="NRX147" s="173"/>
      <c r="NRY147" s="173"/>
      <c r="NRZ147" s="173"/>
      <c r="NSA147" s="173"/>
      <c r="NSB147" s="173"/>
      <c r="NSC147" s="173"/>
      <c r="NSD147" s="173"/>
      <c r="NSE147" s="173"/>
      <c r="NSF147" s="173"/>
      <c r="NSG147" s="173"/>
      <c r="NSH147" s="173"/>
      <c r="NSI147" s="173"/>
      <c r="NSJ147" s="173"/>
      <c r="NSK147" s="173"/>
      <c r="NSL147" s="173"/>
      <c r="NSM147" s="173"/>
      <c r="NSN147" s="173"/>
      <c r="NSO147" s="173"/>
      <c r="NSP147" s="173"/>
      <c r="NSQ147" s="173"/>
      <c r="NSR147" s="173"/>
      <c r="NSS147" s="173"/>
      <c r="NST147" s="173"/>
      <c r="NSU147" s="173"/>
      <c r="NSV147" s="173"/>
      <c r="NSW147" s="173"/>
      <c r="NSX147" s="173"/>
      <c r="NSY147" s="173"/>
      <c r="NSZ147" s="173"/>
      <c r="NTA147" s="173"/>
      <c r="NTB147" s="173"/>
      <c r="NTC147" s="173"/>
      <c r="NTD147" s="173"/>
      <c r="NTE147" s="173"/>
      <c r="NTF147" s="173"/>
      <c r="NTG147" s="173"/>
      <c r="NTH147" s="173"/>
      <c r="NTI147" s="173"/>
      <c r="NTJ147" s="173"/>
      <c r="NTK147" s="173"/>
      <c r="NTL147" s="173"/>
      <c r="NTM147" s="173"/>
      <c r="NTN147" s="173"/>
      <c r="NTO147" s="173"/>
      <c r="NTP147" s="173"/>
      <c r="NTQ147" s="173"/>
      <c r="NTR147" s="173"/>
      <c r="NTS147" s="173"/>
      <c r="NTT147" s="173"/>
      <c r="NTU147" s="173"/>
      <c r="NTV147" s="173"/>
      <c r="NTW147" s="173"/>
      <c r="NTX147" s="173"/>
      <c r="NTY147" s="173"/>
      <c r="NTZ147" s="173"/>
      <c r="NUA147" s="173"/>
      <c r="NUB147" s="173"/>
      <c r="NUC147" s="173"/>
      <c r="NUD147" s="173"/>
      <c r="NUE147" s="173"/>
      <c r="NUF147" s="173"/>
      <c r="NUG147" s="173"/>
      <c r="NUH147" s="173"/>
      <c r="NUI147" s="173"/>
      <c r="NUJ147" s="173"/>
      <c r="NUK147" s="173"/>
      <c r="NUL147" s="173"/>
      <c r="NUM147" s="173"/>
      <c r="NUN147" s="173"/>
      <c r="NUO147" s="173"/>
      <c r="NUP147" s="173"/>
      <c r="NUQ147" s="173"/>
      <c r="NUR147" s="173"/>
      <c r="NUS147" s="173"/>
      <c r="NUT147" s="173"/>
      <c r="NUU147" s="173"/>
      <c r="NUV147" s="173"/>
      <c r="NUW147" s="173"/>
      <c r="NUX147" s="173"/>
      <c r="NUY147" s="173"/>
      <c r="NUZ147" s="173"/>
      <c r="NVA147" s="173"/>
      <c r="NVB147" s="173"/>
      <c r="NVC147" s="173"/>
      <c r="NVD147" s="173"/>
      <c r="NVE147" s="173"/>
      <c r="NVF147" s="173"/>
      <c r="NVG147" s="173"/>
      <c r="NVH147" s="173"/>
      <c r="NVI147" s="173"/>
      <c r="NVJ147" s="173"/>
      <c r="NVK147" s="173"/>
      <c r="NVL147" s="173"/>
      <c r="NVM147" s="173"/>
      <c r="NVN147" s="173"/>
      <c r="NVO147" s="173"/>
      <c r="NVP147" s="173"/>
      <c r="NVQ147" s="173"/>
      <c r="NVR147" s="173"/>
      <c r="NVS147" s="173"/>
      <c r="NVT147" s="173"/>
      <c r="NVU147" s="173"/>
      <c r="NVV147" s="173"/>
      <c r="NVW147" s="173"/>
      <c r="NVX147" s="173"/>
      <c r="NVY147" s="173"/>
      <c r="NVZ147" s="173"/>
      <c r="NWA147" s="173"/>
      <c r="NWB147" s="173"/>
      <c r="NWC147" s="173"/>
      <c r="NWD147" s="173"/>
      <c r="NWE147" s="173"/>
      <c r="NWF147" s="173"/>
      <c r="NWG147" s="173"/>
      <c r="NWH147" s="173"/>
      <c r="NWI147" s="173"/>
      <c r="NWJ147" s="173"/>
      <c r="NWK147" s="173"/>
      <c r="NWL147" s="173"/>
      <c r="NWM147" s="173"/>
      <c r="NWN147" s="173"/>
      <c r="NWO147" s="173"/>
      <c r="NWP147" s="173"/>
      <c r="NWQ147" s="173"/>
      <c r="NWR147" s="173"/>
      <c r="NWS147" s="173"/>
      <c r="NWT147" s="173"/>
      <c r="NWU147" s="173"/>
      <c r="NWV147" s="173"/>
      <c r="NWW147" s="173"/>
      <c r="NWX147" s="173"/>
      <c r="NWY147" s="173"/>
      <c r="NWZ147" s="173"/>
      <c r="NXA147" s="173"/>
      <c r="NXB147" s="173"/>
      <c r="NXC147" s="173"/>
      <c r="NXD147" s="173"/>
      <c r="NXE147" s="173"/>
      <c r="NXF147" s="173"/>
      <c r="NXG147" s="173"/>
      <c r="NXH147" s="173"/>
      <c r="NXI147" s="173"/>
      <c r="NXJ147" s="173"/>
      <c r="NXK147" s="173"/>
      <c r="NXL147" s="173"/>
      <c r="NXM147" s="173"/>
      <c r="NXN147" s="173"/>
      <c r="NXO147" s="173"/>
      <c r="NXP147" s="173"/>
      <c r="NXQ147" s="173"/>
      <c r="NXR147" s="173"/>
      <c r="NXS147" s="173"/>
      <c r="NXT147" s="173"/>
      <c r="NXU147" s="173"/>
      <c r="NXV147" s="173"/>
      <c r="NXW147" s="173"/>
      <c r="NXX147" s="173"/>
      <c r="NXY147" s="173"/>
      <c r="NXZ147" s="173"/>
      <c r="NYA147" s="173"/>
      <c r="NYB147" s="173"/>
      <c r="NYC147" s="173"/>
      <c r="NYD147" s="173"/>
      <c r="NYE147" s="173"/>
      <c r="NYF147" s="173"/>
      <c r="NYG147" s="173"/>
      <c r="NYH147" s="173"/>
      <c r="NYI147" s="173"/>
      <c r="NYJ147" s="173"/>
      <c r="NYK147" s="173"/>
      <c r="NYL147" s="173"/>
      <c r="NYM147" s="173"/>
      <c r="NYN147" s="173"/>
      <c r="NYO147" s="173"/>
      <c r="NYP147" s="173"/>
      <c r="NYQ147" s="173"/>
      <c r="NYR147" s="173"/>
      <c r="NYS147" s="173"/>
      <c r="NYT147" s="173"/>
      <c r="NYU147" s="173"/>
      <c r="NYV147" s="173"/>
      <c r="NYW147" s="173"/>
      <c r="NYX147" s="173"/>
      <c r="NYY147" s="173"/>
      <c r="NYZ147" s="173"/>
      <c r="NZA147" s="173"/>
      <c r="NZB147" s="173"/>
      <c r="NZC147" s="173"/>
      <c r="NZD147" s="173"/>
      <c r="NZE147" s="173"/>
      <c r="NZF147" s="173"/>
      <c r="NZG147" s="173"/>
      <c r="NZH147" s="173"/>
      <c r="NZI147" s="173"/>
      <c r="NZJ147" s="173"/>
      <c r="NZK147" s="173"/>
      <c r="NZL147" s="173"/>
      <c r="NZM147" s="173"/>
      <c r="NZN147" s="173"/>
      <c r="NZO147" s="173"/>
      <c r="NZP147" s="173"/>
      <c r="NZQ147" s="173"/>
      <c r="NZR147" s="173"/>
      <c r="NZS147" s="173"/>
      <c r="NZT147" s="173"/>
      <c r="NZU147" s="173"/>
      <c r="NZV147" s="173"/>
      <c r="NZW147" s="173"/>
      <c r="NZX147" s="173"/>
      <c r="NZY147" s="173"/>
      <c r="NZZ147" s="173"/>
      <c r="OAA147" s="173"/>
      <c r="OAB147" s="173"/>
      <c r="OAC147" s="173"/>
      <c r="OAD147" s="173"/>
      <c r="OAE147" s="173"/>
      <c r="OAF147" s="173"/>
      <c r="OAG147" s="173"/>
      <c r="OAH147" s="173"/>
      <c r="OAI147" s="173"/>
      <c r="OAJ147" s="173"/>
      <c r="OAK147" s="173"/>
      <c r="OAL147" s="173"/>
      <c r="OAM147" s="173"/>
      <c r="OAN147" s="173"/>
      <c r="OAO147" s="173"/>
      <c r="OAP147" s="173"/>
      <c r="OAQ147" s="173"/>
      <c r="OAR147" s="173"/>
      <c r="OAS147" s="173"/>
      <c r="OAT147" s="173"/>
      <c r="OAU147" s="173"/>
      <c r="OAV147" s="173"/>
      <c r="OAW147" s="173"/>
      <c r="OAX147" s="173"/>
      <c r="OAY147" s="173"/>
      <c r="OAZ147" s="173"/>
      <c r="OBA147" s="173"/>
      <c r="OBB147" s="173"/>
      <c r="OBC147" s="173"/>
      <c r="OBJ147" s="173"/>
      <c r="OBK147" s="173"/>
      <c r="OBL147" s="173"/>
      <c r="OBM147" s="173"/>
      <c r="OBN147" s="173"/>
      <c r="OBO147" s="173"/>
      <c r="OBP147" s="173"/>
      <c r="OBQ147" s="173"/>
      <c r="OBR147" s="173"/>
      <c r="OBS147" s="173"/>
      <c r="OBT147" s="173"/>
      <c r="OBU147" s="173"/>
      <c r="OBV147" s="173"/>
      <c r="OBW147" s="173"/>
      <c r="OBX147" s="173"/>
      <c r="OBY147" s="173"/>
      <c r="OBZ147" s="173"/>
      <c r="OCA147" s="173"/>
      <c r="OCB147" s="173"/>
      <c r="OCC147" s="173"/>
      <c r="OCD147" s="173"/>
      <c r="OCE147" s="173"/>
      <c r="OCF147" s="173"/>
      <c r="OCG147" s="173"/>
      <c r="OCH147" s="173"/>
      <c r="OCI147" s="173"/>
      <c r="OCJ147" s="173"/>
      <c r="OCK147" s="173"/>
      <c r="OCL147" s="173"/>
      <c r="OCM147" s="173"/>
      <c r="OCN147" s="173"/>
      <c r="OCO147" s="173"/>
      <c r="OCP147" s="173"/>
      <c r="OCQ147" s="173"/>
      <c r="OCR147" s="173"/>
      <c r="OCS147" s="173"/>
      <c r="OCT147" s="173"/>
      <c r="OCU147" s="173"/>
      <c r="OCV147" s="173"/>
      <c r="OCW147" s="173"/>
      <c r="OCX147" s="173"/>
      <c r="OCY147" s="173"/>
      <c r="OCZ147" s="173"/>
      <c r="ODA147" s="173"/>
      <c r="ODB147" s="173"/>
      <c r="ODC147" s="173"/>
      <c r="ODD147" s="173"/>
      <c r="ODE147" s="173"/>
      <c r="ODF147" s="173"/>
      <c r="ODG147" s="173"/>
      <c r="ODH147" s="173"/>
      <c r="ODI147" s="173"/>
      <c r="ODJ147" s="173"/>
      <c r="ODK147" s="173"/>
      <c r="ODL147" s="173"/>
      <c r="ODM147" s="173"/>
      <c r="ODN147" s="173"/>
      <c r="ODO147" s="173"/>
      <c r="ODP147" s="173"/>
      <c r="ODQ147" s="173"/>
      <c r="ODR147" s="173"/>
      <c r="ODS147" s="173"/>
      <c r="ODT147" s="173"/>
      <c r="ODU147" s="173"/>
      <c r="ODV147" s="173"/>
      <c r="ODW147" s="173"/>
      <c r="ODX147" s="173"/>
      <c r="ODY147" s="173"/>
      <c r="ODZ147" s="173"/>
      <c r="OEA147" s="173"/>
      <c r="OEB147" s="173"/>
      <c r="OEC147" s="173"/>
      <c r="OED147" s="173"/>
      <c r="OEE147" s="173"/>
      <c r="OEF147" s="173"/>
      <c r="OEG147" s="173"/>
      <c r="OEH147" s="173"/>
      <c r="OEI147" s="173"/>
      <c r="OEJ147" s="173"/>
      <c r="OEK147" s="173"/>
      <c r="OEL147" s="173"/>
      <c r="OEM147" s="173"/>
      <c r="OEN147" s="173"/>
      <c r="OEO147" s="173"/>
      <c r="OEP147" s="173"/>
      <c r="OEQ147" s="173"/>
      <c r="OER147" s="173"/>
      <c r="OES147" s="173"/>
      <c r="OET147" s="173"/>
      <c r="OEU147" s="173"/>
      <c r="OEV147" s="173"/>
      <c r="OEW147" s="173"/>
      <c r="OEX147" s="173"/>
      <c r="OEY147" s="173"/>
      <c r="OEZ147" s="173"/>
      <c r="OFA147" s="173"/>
      <c r="OFB147" s="173"/>
      <c r="OFC147" s="173"/>
      <c r="OFD147" s="173"/>
      <c r="OFE147" s="173"/>
      <c r="OFF147" s="173"/>
      <c r="OFG147" s="173"/>
      <c r="OFH147" s="173"/>
      <c r="OFI147" s="173"/>
      <c r="OFJ147" s="173"/>
      <c r="OFK147" s="173"/>
      <c r="OFL147" s="173"/>
      <c r="OFM147" s="173"/>
      <c r="OFN147" s="173"/>
      <c r="OFO147" s="173"/>
      <c r="OFP147" s="173"/>
      <c r="OFQ147" s="173"/>
      <c r="OFR147" s="173"/>
      <c r="OFS147" s="173"/>
      <c r="OFT147" s="173"/>
      <c r="OFU147" s="173"/>
      <c r="OFV147" s="173"/>
      <c r="OFW147" s="173"/>
      <c r="OFX147" s="173"/>
      <c r="OFY147" s="173"/>
      <c r="OFZ147" s="173"/>
      <c r="OGA147" s="173"/>
      <c r="OGB147" s="173"/>
      <c r="OGC147" s="173"/>
      <c r="OGD147" s="173"/>
      <c r="OGE147" s="173"/>
      <c r="OGF147" s="173"/>
      <c r="OGG147" s="173"/>
      <c r="OGH147" s="173"/>
      <c r="OGI147" s="173"/>
      <c r="OGJ147" s="173"/>
      <c r="OGK147" s="173"/>
      <c r="OGL147" s="173"/>
      <c r="OGM147" s="173"/>
      <c r="OGN147" s="173"/>
      <c r="OGO147" s="173"/>
      <c r="OGP147" s="173"/>
      <c r="OGQ147" s="173"/>
      <c r="OGR147" s="173"/>
      <c r="OGS147" s="173"/>
      <c r="OGT147" s="173"/>
      <c r="OGU147" s="173"/>
      <c r="OGV147" s="173"/>
      <c r="OGW147" s="173"/>
      <c r="OGX147" s="173"/>
      <c r="OGY147" s="173"/>
      <c r="OGZ147" s="173"/>
      <c r="OHA147" s="173"/>
      <c r="OHB147" s="173"/>
      <c r="OHC147" s="173"/>
      <c r="OHD147" s="173"/>
      <c r="OHE147" s="173"/>
      <c r="OHF147" s="173"/>
      <c r="OHG147" s="173"/>
      <c r="OHH147" s="173"/>
      <c r="OHI147" s="173"/>
      <c r="OHJ147" s="173"/>
      <c r="OHK147" s="173"/>
      <c r="OHL147" s="173"/>
      <c r="OHM147" s="173"/>
      <c r="OHN147" s="173"/>
      <c r="OHO147" s="173"/>
      <c r="OHP147" s="173"/>
      <c r="OHQ147" s="173"/>
      <c r="OHR147" s="173"/>
      <c r="OHS147" s="173"/>
      <c r="OHT147" s="173"/>
      <c r="OHU147" s="173"/>
      <c r="OHV147" s="173"/>
      <c r="OHW147" s="173"/>
      <c r="OHX147" s="173"/>
      <c r="OHY147" s="173"/>
      <c r="OHZ147" s="173"/>
      <c r="OIA147" s="173"/>
      <c r="OIB147" s="173"/>
      <c r="OIC147" s="173"/>
      <c r="OID147" s="173"/>
      <c r="OIE147" s="173"/>
      <c r="OIF147" s="173"/>
      <c r="OIG147" s="173"/>
      <c r="OIH147" s="173"/>
      <c r="OII147" s="173"/>
      <c r="OIJ147" s="173"/>
      <c r="OIK147" s="173"/>
      <c r="OIL147" s="173"/>
      <c r="OIM147" s="173"/>
      <c r="OIN147" s="173"/>
      <c r="OIO147" s="173"/>
      <c r="OIP147" s="173"/>
      <c r="OIQ147" s="173"/>
      <c r="OIR147" s="173"/>
      <c r="OIS147" s="173"/>
      <c r="OIT147" s="173"/>
      <c r="OIU147" s="173"/>
      <c r="OIV147" s="173"/>
      <c r="OIW147" s="173"/>
      <c r="OIX147" s="173"/>
      <c r="OIY147" s="173"/>
      <c r="OIZ147" s="173"/>
      <c r="OJA147" s="173"/>
      <c r="OJB147" s="173"/>
      <c r="OJC147" s="173"/>
      <c r="OJD147" s="173"/>
      <c r="OJE147" s="173"/>
      <c r="OJF147" s="173"/>
      <c r="OJG147" s="173"/>
      <c r="OJH147" s="173"/>
      <c r="OJI147" s="173"/>
      <c r="OJJ147" s="173"/>
      <c r="OJK147" s="173"/>
      <c r="OJL147" s="173"/>
      <c r="OJM147" s="173"/>
      <c r="OJN147" s="173"/>
      <c r="OJO147" s="173"/>
      <c r="OJP147" s="173"/>
      <c r="OJQ147" s="173"/>
      <c r="OJR147" s="173"/>
      <c r="OJS147" s="173"/>
      <c r="OJT147" s="173"/>
      <c r="OJU147" s="173"/>
      <c r="OJV147" s="173"/>
      <c r="OJW147" s="173"/>
      <c r="OJX147" s="173"/>
      <c r="OJY147" s="173"/>
      <c r="OJZ147" s="173"/>
      <c r="OKA147" s="173"/>
      <c r="OKB147" s="173"/>
      <c r="OKC147" s="173"/>
      <c r="OKD147" s="173"/>
      <c r="OKE147" s="173"/>
      <c r="OKF147" s="173"/>
      <c r="OKG147" s="173"/>
      <c r="OKH147" s="173"/>
      <c r="OKI147" s="173"/>
      <c r="OKJ147" s="173"/>
      <c r="OKK147" s="173"/>
      <c r="OKL147" s="173"/>
      <c r="OKM147" s="173"/>
      <c r="OKN147" s="173"/>
      <c r="OKO147" s="173"/>
      <c r="OKP147" s="173"/>
      <c r="OKQ147" s="173"/>
      <c r="OKR147" s="173"/>
      <c r="OKS147" s="173"/>
      <c r="OKT147" s="173"/>
      <c r="OKU147" s="173"/>
      <c r="OKV147" s="173"/>
      <c r="OKW147" s="173"/>
      <c r="OKX147" s="173"/>
      <c r="OKY147" s="173"/>
      <c r="OLF147" s="173"/>
      <c r="OLG147" s="173"/>
      <c r="OLH147" s="173"/>
      <c r="OLI147" s="173"/>
      <c r="OLJ147" s="173"/>
      <c r="OLK147" s="173"/>
      <c r="OLL147" s="173"/>
      <c r="OLM147" s="173"/>
      <c r="OLN147" s="173"/>
      <c r="OLO147" s="173"/>
      <c r="OLP147" s="173"/>
      <c r="OLQ147" s="173"/>
      <c r="OLR147" s="173"/>
      <c r="OLS147" s="173"/>
      <c r="OLT147" s="173"/>
      <c r="OLU147" s="173"/>
      <c r="OLV147" s="173"/>
      <c r="OLW147" s="173"/>
      <c r="OLX147" s="173"/>
      <c r="OLY147" s="173"/>
      <c r="OLZ147" s="173"/>
      <c r="OMA147" s="173"/>
      <c r="OMB147" s="173"/>
      <c r="OMC147" s="173"/>
      <c r="OMD147" s="173"/>
      <c r="OME147" s="173"/>
      <c r="OMF147" s="173"/>
      <c r="OMG147" s="173"/>
      <c r="OMH147" s="173"/>
      <c r="OMI147" s="173"/>
      <c r="OMJ147" s="173"/>
      <c r="OMK147" s="173"/>
      <c r="OML147" s="173"/>
      <c r="OMM147" s="173"/>
      <c r="OMN147" s="173"/>
      <c r="OMO147" s="173"/>
      <c r="OMP147" s="173"/>
      <c r="OMQ147" s="173"/>
      <c r="OMR147" s="173"/>
      <c r="OMS147" s="173"/>
      <c r="OMT147" s="173"/>
      <c r="OMU147" s="173"/>
      <c r="OMV147" s="173"/>
      <c r="OMW147" s="173"/>
      <c r="OMX147" s="173"/>
      <c r="OMY147" s="173"/>
      <c r="OMZ147" s="173"/>
      <c r="ONA147" s="173"/>
      <c r="ONB147" s="173"/>
      <c r="ONC147" s="173"/>
      <c r="OND147" s="173"/>
      <c r="ONE147" s="173"/>
      <c r="ONF147" s="173"/>
      <c r="ONG147" s="173"/>
      <c r="ONH147" s="173"/>
      <c r="ONI147" s="173"/>
      <c r="ONJ147" s="173"/>
      <c r="ONK147" s="173"/>
      <c r="ONL147" s="173"/>
      <c r="ONM147" s="173"/>
      <c r="ONN147" s="173"/>
      <c r="ONO147" s="173"/>
      <c r="ONP147" s="173"/>
      <c r="ONQ147" s="173"/>
      <c r="ONR147" s="173"/>
      <c r="ONS147" s="173"/>
      <c r="ONT147" s="173"/>
      <c r="ONU147" s="173"/>
      <c r="ONV147" s="173"/>
      <c r="ONW147" s="173"/>
      <c r="ONX147" s="173"/>
      <c r="ONY147" s="173"/>
      <c r="ONZ147" s="173"/>
      <c r="OOA147" s="173"/>
      <c r="OOB147" s="173"/>
      <c r="OOC147" s="173"/>
      <c r="OOD147" s="173"/>
      <c r="OOE147" s="173"/>
      <c r="OOF147" s="173"/>
      <c r="OOG147" s="173"/>
      <c r="OOH147" s="173"/>
      <c r="OOI147" s="173"/>
      <c r="OOJ147" s="173"/>
      <c r="OOK147" s="173"/>
      <c r="OOL147" s="173"/>
      <c r="OOM147" s="173"/>
      <c r="OON147" s="173"/>
      <c r="OOO147" s="173"/>
      <c r="OOP147" s="173"/>
      <c r="OOQ147" s="173"/>
      <c r="OOR147" s="173"/>
      <c r="OOS147" s="173"/>
      <c r="OOT147" s="173"/>
      <c r="OOU147" s="173"/>
      <c r="OOV147" s="173"/>
      <c r="OOW147" s="173"/>
      <c r="OOX147" s="173"/>
      <c r="OOY147" s="173"/>
      <c r="OOZ147" s="173"/>
      <c r="OPA147" s="173"/>
      <c r="OPB147" s="173"/>
      <c r="OPC147" s="173"/>
      <c r="OPD147" s="173"/>
      <c r="OPE147" s="173"/>
      <c r="OPF147" s="173"/>
      <c r="OPG147" s="173"/>
      <c r="OPH147" s="173"/>
      <c r="OPI147" s="173"/>
      <c r="OPJ147" s="173"/>
      <c r="OPK147" s="173"/>
      <c r="OPL147" s="173"/>
      <c r="OPM147" s="173"/>
      <c r="OPN147" s="173"/>
      <c r="OPO147" s="173"/>
      <c r="OPP147" s="173"/>
      <c r="OPQ147" s="173"/>
      <c r="OPR147" s="173"/>
      <c r="OPS147" s="173"/>
      <c r="OPT147" s="173"/>
      <c r="OPU147" s="173"/>
      <c r="OPV147" s="173"/>
      <c r="OPW147" s="173"/>
      <c r="OPX147" s="173"/>
      <c r="OPY147" s="173"/>
      <c r="OPZ147" s="173"/>
      <c r="OQA147" s="173"/>
      <c r="OQB147" s="173"/>
      <c r="OQC147" s="173"/>
      <c r="OQD147" s="173"/>
      <c r="OQE147" s="173"/>
      <c r="OQF147" s="173"/>
      <c r="OQG147" s="173"/>
      <c r="OQH147" s="173"/>
      <c r="OQI147" s="173"/>
      <c r="OQJ147" s="173"/>
      <c r="OQK147" s="173"/>
      <c r="OQL147" s="173"/>
      <c r="OQM147" s="173"/>
      <c r="OQN147" s="173"/>
      <c r="OQO147" s="173"/>
      <c r="OQP147" s="173"/>
      <c r="OQQ147" s="173"/>
      <c r="OQR147" s="173"/>
      <c r="OQS147" s="173"/>
      <c r="OQT147" s="173"/>
      <c r="OQU147" s="173"/>
      <c r="OQV147" s="173"/>
      <c r="OQW147" s="173"/>
      <c r="OQX147" s="173"/>
      <c r="OQY147" s="173"/>
      <c r="OQZ147" s="173"/>
      <c r="ORA147" s="173"/>
      <c r="ORB147" s="173"/>
      <c r="ORC147" s="173"/>
      <c r="ORD147" s="173"/>
      <c r="ORE147" s="173"/>
      <c r="ORF147" s="173"/>
      <c r="ORG147" s="173"/>
      <c r="ORH147" s="173"/>
      <c r="ORI147" s="173"/>
      <c r="ORJ147" s="173"/>
      <c r="ORK147" s="173"/>
      <c r="ORL147" s="173"/>
      <c r="ORM147" s="173"/>
      <c r="ORN147" s="173"/>
      <c r="ORO147" s="173"/>
      <c r="ORP147" s="173"/>
      <c r="ORQ147" s="173"/>
      <c r="ORR147" s="173"/>
      <c r="ORS147" s="173"/>
      <c r="ORT147" s="173"/>
      <c r="ORU147" s="173"/>
      <c r="ORV147" s="173"/>
      <c r="ORW147" s="173"/>
      <c r="ORX147" s="173"/>
      <c r="ORY147" s="173"/>
      <c r="ORZ147" s="173"/>
      <c r="OSA147" s="173"/>
      <c r="OSB147" s="173"/>
      <c r="OSC147" s="173"/>
      <c r="OSD147" s="173"/>
      <c r="OSE147" s="173"/>
      <c r="OSF147" s="173"/>
      <c r="OSG147" s="173"/>
      <c r="OSH147" s="173"/>
      <c r="OSI147" s="173"/>
      <c r="OSJ147" s="173"/>
      <c r="OSK147" s="173"/>
      <c r="OSL147" s="173"/>
      <c r="OSM147" s="173"/>
      <c r="OSN147" s="173"/>
      <c r="OSO147" s="173"/>
      <c r="OSP147" s="173"/>
      <c r="OSQ147" s="173"/>
      <c r="OSR147" s="173"/>
      <c r="OSS147" s="173"/>
      <c r="OST147" s="173"/>
      <c r="OSU147" s="173"/>
      <c r="OSV147" s="173"/>
      <c r="OSW147" s="173"/>
      <c r="OSX147" s="173"/>
      <c r="OSY147" s="173"/>
      <c r="OSZ147" s="173"/>
      <c r="OTA147" s="173"/>
      <c r="OTB147" s="173"/>
      <c r="OTC147" s="173"/>
      <c r="OTD147" s="173"/>
      <c r="OTE147" s="173"/>
      <c r="OTF147" s="173"/>
      <c r="OTG147" s="173"/>
      <c r="OTH147" s="173"/>
      <c r="OTI147" s="173"/>
      <c r="OTJ147" s="173"/>
      <c r="OTK147" s="173"/>
      <c r="OTL147" s="173"/>
      <c r="OTM147" s="173"/>
      <c r="OTN147" s="173"/>
      <c r="OTO147" s="173"/>
      <c r="OTP147" s="173"/>
      <c r="OTQ147" s="173"/>
      <c r="OTR147" s="173"/>
      <c r="OTS147" s="173"/>
      <c r="OTT147" s="173"/>
      <c r="OTU147" s="173"/>
      <c r="OTV147" s="173"/>
      <c r="OTW147" s="173"/>
      <c r="OTX147" s="173"/>
      <c r="OTY147" s="173"/>
      <c r="OTZ147" s="173"/>
      <c r="OUA147" s="173"/>
      <c r="OUB147" s="173"/>
      <c r="OUC147" s="173"/>
      <c r="OUD147" s="173"/>
      <c r="OUE147" s="173"/>
      <c r="OUF147" s="173"/>
      <c r="OUG147" s="173"/>
      <c r="OUH147" s="173"/>
      <c r="OUI147" s="173"/>
      <c r="OUJ147" s="173"/>
      <c r="OUK147" s="173"/>
      <c r="OUL147" s="173"/>
      <c r="OUM147" s="173"/>
      <c r="OUN147" s="173"/>
      <c r="OUO147" s="173"/>
      <c r="OUP147" s="173"/>
      <c r="OUQ147" s="173"/>
      <c r="OUR147" s="173"/>
      <c r="OUS147" s="173"/>
      <c r="OUT147" s="173"/>
      <c r="OUU147" s="173"/>
      <c r="OVB147" s="173"/>
      <c r="OVC147" s="173"/>
      <c r="OVD147" s="173"/>
      <c r="OVE147" s="173"/>
      <c r="OVF147" s="173"/>
      <c r="OVG147" s="173"/>
      <c r="OVH147" s="173"/>
      <c r="OVI147" s="173"/>
      <c r="OVJ147" s="173"/>
      <c r="OVK147" s="173"/>
      <c r="OVL147" s="173"/>
      <c r="OVM147" s="173"/>
      <c r="OVN147" s="173"/>
      <c r="OVO147" s="173"/>
      <c r="OVP147" s="173"/>
      <c r="OVQ147" s="173"/>
      <c r="OVR147" s="173"/>
      <c r="OVS147" s="173"/>
      <c r="OVT147" s="173"/>
      <c r="OVU147" s="173"/>
      <c r="OVV147" s="173"/>
      <c r="OVW147" s="173"/>
      <c r="OVX147" s="173"/>
      <c r="OVY147" s="173"/>
      <c r="OVZ147" s="173"/>
      <c r="OWA147" s="173"/>
      <c r="OWB147" s="173"/>
      <c r="OWC147" s="173"/>
      <c r="OWD147" s="173"/>
      <c r="OWE147" s="173"/>
      <c r="OWF147" s="173"/>
      <c r="OWG147" s="173"/>
      <c r="OWH147" s="173"/>
      <c r="OWI147" s="173"/>
      <c r="OWJ147" s="173"/>
      <c r="OWK147" s="173"/>
      <c r="OWL147" s="173"/>
      <c r="OWM147" s="173"/>
      <c r="OWN147" s="173"/>
      <c r="OWO147" s="173"/>
      <c r="OWP147" s="173"/>
      <c r="OWQ147" s="173"/>
      <c r="OWR147" s="173"/>
      <c r="OWS147" s="173"/>
      <c r="OWT147" s="173"/>
      <c r="OWU147" s="173"/>
      <c r="OWV147" s="173"/>
      <c r="OWW147" s="173"/>
      <c r="OWX147" s="173"/>
      <c r="OWY147" s="173"/>
      <c r="OWZ147" s="173"/>
      <c r="OXA147" s="173"/>
      <c r="OXB147" s="173"/>
      <c r="OXC147" s="173"/>
      <c r="OXD147" s="173"/>
      <c r="OXE147" s="173"/>
      <c r="OXF147" s="173"/>
      <c r="OXG147" s="173"/>
      <c r="OXH147" s="173"/>
      <c r="OXI147" s="173"/>
      <c r="OXJ147" s="173"/>
      <c r="OXK147" s="173"/>
      <c r="OXL147" s="173"/>
      <c r="OXM147" s="173"/>
      <c r="OXN147" s="173"/>
      <c r="OXO147" s="173"/>
      <c r="OXP147" s="173"/>
      <c r="OXQ147" s="173"/>
      <c r="OXR147" s="173"/>
      <c r="OXS147" s="173"/>
      <c r="OXT147" s="173"/>
      <c r="OXU147" s="173"/>
      <c r="OXV147" s="173"/>
      <c r="OXW147" s="173"/>
      <c r="OXX147" s="173"/>
      <c r="OXY147" s="173"/>
      <c r="OXZ147" s="173"/>
      <c r="OYA147" s="173"/>
      <c r="OYB147" s="173"/>
      <c r="OYC147" s="173"/>
      <c r="OYD147" s="173"/>
      <c r="OYE147" s="173"/>
      <c r="OYF147" s="173"/>
      <c r="OYG147" s="173"/>
      <c r="OYH147" s="173"/>
      <c r="OYI147" s="173"/>
      <c r="OYJ147" s="173"/>
      <c r="OYK147" s="173"/>
      <c r="OYL147" s="173"/>
      <c r="OYM147" s="173"/>
      <c r="OYN147" s="173"/>
      <c r="OYO147" s="173"/>
      <c r="OYP147" s="173"/>
      <c r="OYQ147" s="173"/>
      <c r="OYR147" s="173"/>
      <c r="OYS147" s="173"/>
      <c r="OYT147" s="173"/>
      <c r="OYU147" s="173"/>
      <c r="OYV147" s="173"/>
      <c r="OYW147" s="173"/>
      <c r="OYX147" s="173"/>
      <c r="OYY147" s="173"/>
      <c r="OYZ147" s="173"/>
      <c r="OZA147" s="173"/>
      <c r="OZB147" s="173"/>
      <c r="OZC147" s="173"/>
      <c r="OZD147" s="173"/>
      <c r="OZE147" s="173"/>
      <c r="OZF147" s="173"/>
      <c r="OZG147" s="173"/>
      <c r="OZH147" s="173"/>
      <c r="OZI147" s="173"/>
      <c r="OZJ147" s="173"/>
      <c r="OZK147" s="173"/>
      <c r="OZL147" s="173"/>
      <c r="OZM147" s="173"/>
      <c r="OZN147" s="173"/>
      <c r="OZO147" s="173"/>
      <c r="OZP147" s="173"/>
      <c r="OZQ147" s="173"/>
      <c r="OZR147" s="173"/>
      <c r="OZS147" s="173"/>
      <c r="OZT147" s="173"/>
      <c r="OZU147" s="173"/>
      <c r="OZV147" s="173"/>
      <c r="OZW147" s="173"/>
      <c r="OZX147" s="173"/>
      <c r="OZY147" s="173"/>
      <c r="OZZ147" s="173"/>
      <c r="PAA147" s="173"/>
      <c r="PAB147" s="173"/>
      <c r="PAC147" s="173"/>
      <c r="PAD147" s="173"/>
      <c r="PAE147" s="173"/>
      <c r="PAF147" s="173"/>
      <c r="PAG147" s="173"/>
      <c r="PAH147" s="173"/>
      <c r="PAI147" s="173"/>
      <c r="PAJ147" s="173"/>
      <c r="PAK147" s="173"/>
      <c r="PAL147" s="173"/>
      <c r="PAM147" s="173"/>
      <c r="PAN147" s="173"/>
      <c r="PAO147" s="173"/>
      <c r="PAP147" s="173"/>
      <c r="PAQ147" s="173"/>
      <c r="PAR147" s="173"/>
      <c r="PAS147" s="173"/>
      <c r="PAT147" s="173"/>
      <c r="PAU147" s="173"/>
      <c r="PAV147" s="173"/>
      <c r="PAW147" s="173"/>
      <c r="PAX147" s="173"/>
      <c r="PAY147" s="173"/>
      <c r="PAZ147" s="173"/>
      <c r="PBA147" s="173"/>
      <c r="PBB147" s="173"/>
      <c r="PBC147" s="173"/>
      <c r="PBD147" s="173"/>
      <c r="PBE147" s="173"/>
      <c r="PBF147" s="173"/>
      <c r="PBG147" s="173"/>
      <c r="PBH147" s="173"/>
      <c r="PBI147" s="173"/>
      <c r="PBJ147" s="173"/>
      <c r="PBK147" s="173"/>
      <c r="PBL147" s="173"/>
      <c r="PBM147" s="173"/>
      <c r="PBN147" s="173"/>
      <c r="PBO147" s="173"/>
      <c r="PBP147" s="173"/>
      <c r="PBQ147" s="173"/>
      <c r="PBR147" s="173"/>
      <c r="PBS147" s="173"/>
      <c r="PBT147" s="173"/>
      <c r="PBU147" s="173"/>
      <c r="PBV147" s="173"/>
      <c r="PBW147" s="173"/>
      <c r="PBX147" s="173"/>
      <c r="PBY147" s="173"/>
      <c r="PBZ147" s="173"/>
      <c r="PCA147" s="173"/>
      <c r="PCB147" s="173"/>
      <c r="PCC147" s="173"/>
      <c r="PCD147" s="173"/>
      <c r="PCE147" s="173"/>
      <c r="PCF147" s="173"/>
      <c r="PCG147" s="173"/>
      <c r="PCH147" s="173"/>
      <c r="PCI147" s="173"/>
      <c r="PCJ147" s="173"/>
      <c r="PCK147" s="173"/>
      <c r="PCL147" s="173"/>
      <c r="PCM147" s="173"/>
      <c r="PCN147" s="173"/>
      <c r="PCO147" s="173"/>
      <c r="PCP147" s="173"/>
      <c r="PCQ147" s="173"/>
      <c r="PCR147" s="173"/>
      <c r="PCS147" s="173"/>
      <c r="PCT147" s="173"/>
      <c r="PCU147" s="173"/>
      <c r="PCV147" s="173"/>
      <c r="PCW147" s="173"/>
      <c r="PCX147" s="173"/>
      <c r="PCY147" s="173"/>
      <c r="PCZ147" s="173"/>
      <c r="PDA147" s="173"/>
      <c r="PDB147" s="173"/>
      <c r="PDC147" s="173"/>
      <c r="PDD147" s="173"/>
      <c r="PDE147" s="173"/>
      <c r="PDF147" s="173"/>
      <c r="PDG147" s="173"/>
      <c r="PDH147" s="173"/>
      <c r="PDI147" s="173"/>
      <c r="PDJ147" s="173"/>
      <c r="PDK147" s="173"/>
      <c r="PDL147" s="173"/>
      <c r="PDM147" s="173"/>
      <c r="PDN147" s="173"/>
      <c r="PDO147" s="173"/>
      <c r="PDP147" s="173"/>
      <c r="PDQ147" s="173"/>
      <c r="PDR147" s="173"/>
      <c r="PDS147" s="173"/>
      <c r="PDT147" s="173"/>
      <c r="PDU147" s="173"/>
      <c r="PDV147" s="173"/>
      <c r="PDW147" s="173"/>
      <c r="PDX147" s="173"/>
      <c r="PDY147" s="173"/>
      <c r="PDZ147" s="173"/>
      <c r="PEA147" s="173"/>
      <c r="PEB147" s="173"/>
      <c r="PEC147" s="173"/>
      <c r="PED147" s="173"/>
      <c r="PEE147" s="173"/>
      <c r="PEF147" s="173"/>
      <c r="PEG147" s="173"/>
      <c r="PEH147" s="173"/>
      <c r="PEI147" s="173"/>
      <c r="PEJ147" s="173"/>
      <c r="PEK147" s="173"/>
      <c r="PEL147" s="173"/>
      <c r="PEM147" s="173"/>
      <c r="PEN147" s="173"/>
      <c r="PEO147" s="173"/>
      <c r="PEP147" s="173"/>
      <c r="PEQ147" s="173"/>
      <c r="PEX147" s="173"/>
      <c r="PEY147" s="173"/>
      <c r="PEZ147" s="173"/>
      <c r="PFA147" s="173"/>
      <c r="PFB147" s="173"/>
      <c r="PFC147" s="173"/>
      <c r="PFD147" s="173"/>
      <c r="PFE147" s="173"/>
      <c r="PFF147" s="173"/>
      <c r="PFG147" s="173"/>
      <c r="PFH147" s="173"/>
      <c r="PFI147" s="173"/>
      <c r="PFJ147" s="173"/>
      <c r="PFK147" s="173"/>
      <c r="PFL147" s="173"/>
      <c r="PFM147" s="173"/>
      <c r="PFN147" s="173"/>
      <c r="PFO147" s="173"/>
      <c r="PFP147" s="173"/>
      <c r="PFQ147" s="173"/>
      <c r="PFR147" s="173"/>
      <c r="PFS147" s="173"/>
      <c r="PFT147" s="173"/>
      <c r="PFU147" s="173"/>
      <c r="PFV147" s="173"/>
      <c r="PFW147" s="173"/>
      <c r="PFX147" s="173"/>
      <c r="PFY147" s="173"/>
      <c r="PFZ147" s="173"/>
      <c r="PGA147" s="173"/>
      <c r="PGB147" s="173"/>
      <c r="PGC147" s="173"/>
      <c r="PGD147" s="173"/>
      <c r="PGE147" s="173"/>
      <c r="PGF147" s="173"/>
      <c r="PGG147" s="173"/>
      <c r="PGH147" s="173"/>
      <c r="PGI147" s="173"/>
      <c r="PGJ147" s="173"/>
      <c r="PGK147" s="173"/>
      <c r="PGL147" s="173"/>
      <c r="PGM147" s="173"/>
      <c r="PGN147" s="173"/>
      <c r="PGO147" s="173"/>
      <c r="PGP147" s="173"/>
      <c r="PGQ147" s="173"/>
      <c r="PGR147" s="173"/>
      <c r="PGS147" s="173"/>
      <c r="PGT147" s="173"/>
      <c r="PGU147" s="173"/>
      <c r="PGV147" s="173"/>
      <c r="PGW147" s="173"/>
      <c r="PGX147" s="173"/>
      <c r="PGY147" s="173"/>
      <c r="PGZ147" s="173"/>
      <c r="PHA147" s="173"/>
      <c r="PHB147" s="173"/>
      <c r="PHC147" s="173"/>
      <c r="PHD147" s="173"/>
      <c r="PHE147" s="173"/>
      <c r="PHF147" s="173"/>
      <c r="PHG147" s="173"/>
      <c r="PHH147" s="173"/>
      <c r="PHI147" s="173"/>
      <c r="PHJ147" s="173"/>
      <c r="PHK147" s="173"/>
      <c r="PHL147" s="173"/>
      <c r="PHM147" s="173"/>
      <c r="PHN147" s="173"/>
      <c r="PHO147" s="173"/>
      <c r="PHP147" s="173"/>
      <c r="PHQ147" s="173"/>
      <c r="PHR147" s="173"/>
      <c r="PHS147" s="173"/>
      <c r="PHT147" s="173"/>
      <c r="PHU147" s="173"/>
      <c r="PHV147" s="173"/>
      <c r="PHW147" s="173"/>
      <c r="PHX147" s="173"/>
      <c r="PHY147" s="173"/>
      <c r="PHZ147" s="173"/>
      <c r="PIA147" s="173"/>
      <c r="PIB147" s="173"/>
      <c r="PIC147" s="173"/>
      <c r="PID147" s="173"/>
      <c r="PIE147" s="173"/>
      <c r="PIF147" s="173"/>
      <c r="PIG147" s="173"/>
      <c r="PIH147" s="173"/>
      <c r="PII147" s="173"/>
      <c r="PIJ147" s="173"/>
      <c r="PIK147" s="173"/>
      <c r="PIL147" s="173"/>
      <c r="PIM147" s="173"/>
      <c r="PIN147" s="173"/>
      <c r="PIO147" s="173"/>
      <c r="PIP147" s="173"/>
      <c r="PIQ147" s="173"/>
      <c r="PIR147" s="173"/>
      <c r="PIS147" s="173"/>
      <c r="PIT147" s="173"/>
      <c r="PIU147" s="173"/>
      <c r="PIV147" s="173"/>
      <c r="PIW147" s="173"/>
      <c r="PIX147" s="173"/>
      <c r="PIY147" s="173"/>
      <c r="PIZ147" s="173"/>
      <c r="PJA147" s="173"/>
      <c r="PJB147" s="173"/>
      <c r="PJC147" s="173"/>
      <c r="PJD147" s="173"/>
      <c r="PJE147" s="173"/>
      <c r="PJF147" s="173"/>
      <c r="PJG147" s="173"/>
      <c r="PJH147" s="173"/>
      <c r="PJI147" s="173"/>
      <c r="PJJ147" s="173"/>
      <c r="PJK147" s="173"/>
      <c r="PJL147" s="173"/>
      <c r="PJM147" s="173"/>
      <c r="PJN147" s="173"/>
      <c r="PJO147" s="173"/>
      <c r="PJP147" s="173"/>
      <c r="PJQ147" s="173"/>
      <c r="PJR147" s="173"/>
      <c r="PJS147" s="173"/>
      <c r="PJT147" s="173"/>
      <c r="PJU147" s="173"/>
      <c r="PJV147" s="173"/>
      <c r="PJW147" s="173"/>
      <c r="PJX147" s="173"/>
      <c r="PJY147" s="173"/>
      <c r="PJZ147" s="173"/>
      <c r="PKA147" s="173"/>
      <c r="PKB147" s="173"/>
      <c r="PKC147" s="173"/>
      <c r="PKD147" s="173"/>
      <c r="PKE147" s="173"/>
      <c r="PKF147" s="173"/>
      <c r="PKG147" s="173"/>
      <c r="PKH147" s="173"/>
      <c r="PKI147" s="173"/>
      <c r="PKJ147" s="173"/>
      <c r="PKK147" s="173"/>
      <c r="PKL147" s="173"/>
      <c r="PKM147" s="173"/>
      <c r="PKN147" s="173"/>
      <c r="PKO147" s="173"/>
      <c r="PKP147" s="173"/>
      <c r="PKQ147" s="173"/>
      <c r="PKR147" s="173"/>
      <c r="PKS147" s="173"/>
      <c r="PKT147" s="173"/>
      <c r="PKU147" s="173"/>
      <c r="PKV147" s="173"/>
      <c r="PKW147" s="173"/>
      <c r="PKX147" s="173"/>
      <c r="PKY147" s="173"/>
      <c r="PKZ147" s="173"/>
      <c r="PLA147" s="173"/>
      <c r="PLB147" s="173"/>
      <c r="PLC147" s="173"/>
      <c r="PLD147" s="173"/>
      <c r="PLE147" s="173"/>
      <c r="PLF147" s="173"/>
      <c r="PLG147" s="173"/>
      <c r="PLH147" s="173"/>
      <c r="PLI147" s="173"/>
      <c r="PLJ147" s="173"/>
      <c r="PLK147" s="173"/>
      <c r="PLL147" s="173"/>
      <c r="PLM147" s="173"/>
      <c r="PLN147" s="173"/>
      <c r="PLO147" s="173"/>
      <c r="PLP147" s="173"/>
      <c r="PLQ147" s="173"/>
      <c r="PLR147" s="173"/>
      <c r="PLS147" s="173"/>
      <c r="PLT147" s="173"/>
      <c r="PLU147" s="173"/>
      <c r="PLV147" s="173"/>
      <c r="PLW147" s="173"/>
      <c r="PLX147" s="173"/>
      <c r="PLY147" s="173"/>
      <c r="PLZ147" s="173"/>
      <c r="PMA147" s="173"/>
      <c r="PMB147" s="173"/>
      <c r="PMC147" s="173"/>
      <c r="PMD147" s="173"/>
      <c r="PME147" s="173"/>
      <c r="PMF147" s="173"/>
      <c r="PMG147" s="173"/>
      <c r="PMH147" s="173"/>
      <c r="PMI147" s="173"/>
      <c r="PMJ147" s="173"/>
      <c r="PMK147" s="173"/>
      <c r="PML147" s="173"/>
      <c r="PMM147" s="173"/>
      <c r="PMN147" s="173"/>
      <c r="PMO147" s="173"/>
      <c r="PMP147" s="173"/>
      <c r="PMQ147" s="173"/>
      <c r="PMR147" s="173"/>
      <c r="PMS147" s="173"/>
      <c r="PMT147" s="173"/>
      <c r="PMU147" s="173"/>
      <c r="PMV147" s="173"/>
      <c r="PMW147" s="173"/>
      <c r="PMX147" s="173"/>
      <c r="PMY147" s="173"/>
      <c r="PMZ147" s="173"/>
      <c r="PNA147" s="173"/>
      <c r="PNB147" s="173"/>
      <c r="PNC147" s="173"/>
      <c r="PND147" s="173"/>
      <c r="PNE147" s="173"/>
      <c r="PNF147" s="173"/>
      <c r="PNG147" s="173"/>
      <c r="PNH147" s="173"/>
      <c r="PNI147" s="173"/>
      <c r="PNJ147" s="173"/>
      <c r="PNK147" s="173"/>
      <c r="PNL147" s="173"/>
      <c r="PNM147" s="173"/>
      <c r="PNN147" s="173"/>
      <c r="PNO147" s="173"/>
      <c r="PNP147" s="173"/>
      <c r="PNQ147" s="173"/>
      <c r="PNR147" s="173"/>
      <c r="PNS147" s="173"/>
      <c r="PNT147" s="173"/>
      <c r="PNU147" s="173"/>
      <c r="PNV147" s="173"/>
      <c r="PNW147" s="173"/>
      <c r="PNX147" s="173"/>
      <c r="PNY147" s="173"/>
      <c r="PNZ147" s="173"/>
      <c r="POA147" s="173"/>
      <c r="POB147" s="173"/>
      <c r="POC147" s="173"/>
      <c r="POD147" s="173"/>
      <c r="POE147" s="173"/>
      <c r="POF147" s="173"/>
      <c r="POG147" s="173"/>
      <c r="POH147" s="173"/>
      <c r="POI147" s="173"/>
      <c r="POJ147" s="173"/>
      <c r="POK147" s="173"/>
      <c r="POL147" s="173"/>
      <c r="POM147" s="173"/>
      <c r="POT147" s="173"/>
      <c r="POU147" s="173"/>
      <c r="POV147" s="173"/>
      <c r="POW147" s="173"/>
      <c r="POX147" s="173"/>
      <c r="POY147" s="173"/>
      <c r="POZ147" s="173"/>
      <c r="PPA147" s="173"/>
      <c r="PPB147" s="173"/>
      <c r="PPC147" s="173"/>
      <c r="PPD147" s="173"/>
      <c r="PPE147" s="173"/>
      <c r="PPF147" s="173"/>
      <c r="PPG147" s="173"/>
      <c r="PPH147" s="173"/>
      <c r="PPI147" s="173"/>
      <c r="PPJ147" s="173"/>
      <c r="PPK147" s="173"/>
      <c r="PPL147" s="173"/>
      <c r="PPM147" s="173"/>
      <c r="PPN147" s="173"/>
      <c r="PPO147" s="173"/>
      <c r="PPP147" s="173"/>
      <c r="PPQ147" s="173"/>
      <c r="PPR147" s="173"/>
      <c r="PPS147" s="173"/>
      <c r="PPT147" s="173"/>
      <c r="PPU147" s="173"/>
      <c r="PPV147" s="173"/>
      <c r="PPW147" s="173"/>
      <c r="PPX147" s="173"/>
      <c r="PPY147" s="173"/>
      <c r="PPZ147" s="173"/>
      <c r="PQA147" s="173"/>
      <c r="PQB147" s="173"/>
      <c r="PQC147" s="173"/>
      <c r="PQD147" s="173"/>
      <c r="PQE147" s="173"/>
      <c r="PQF147" s="173"/>
      <c r="PQG147" s="173"/>
      <c r="PQH147" s="173"/>
      <c r="PQI147" s="173"/>
      <c r="PQJ147" s="173"/>
      <c r="PQK147" s="173"/>
      <c r="PQL147" s="173"/>
      <c r="PQM147" s="173"/>
      <c r="PQN147" s="173"/>
      <c r="PQO147" s="173"/>
      <c r="PQP147" s="173"/>
      <c r="PQQ147" s="173"/>
      <c r="PQR147" s="173"/>
      <c r="PQS147" s="173"/>
      <c r="PQT147" s="173"/>
      <c r="PQU147" s="173"/>
      <c r="PQV147" s="173"/>
      <c r="PQW147" s="173"/>
      <c r="PQX147" s="173"/>
      <c r="PQY147" s="173"/>
      <c r="PQZ147" s="173"/>
      <c r="PRA147" s="173"/>
      <c r="PRB147" s="173"/>
      <c r="PRC147" s="173"/>
      <c r="PRD147" s="173"/>
      <c r="PRE147" s="173"/>
      <c r="PRF147" s="173"/>
      <c r="PRG147" s="173"/>
      <c r="PRH147" s="173"/>
      <c r="PRI147" s="173"/>
      <c r="PRJ147" s="173"/>
      <c r="PRK147" s="173"/>
      <c r="PRL147" s="173"/>
      <c r="PRM147" s="173"/>
      <c r="PRN147" s="173"/>
      <c r="PRO147" s="173"/>
      <c r="PRP147" s="173"/>
      <c r="PRQ147" s="173"/>
      <c r="PRR147" s="173"/>
      <c r="PRS147" s="173"/>
      <c r="PRT147" s="173"/>
      <c r="PRU147" s="173"/>
      <c r="PRV147" s="173"/>
      <c r="PRW147" s="173"/>
      <c r="PRX147" s="173"/>
      <c r="PRY147" s="173"/>
      <c r="PRZ147" s="173"/>
      <c r="PSA147" s="173"/>
      <c r="PSB147" s="173"/>
      <c r="PSC147" s="173"/>
      <c r="PSD147" s="173"/>
      <c r="PSE147" s="173"/>
      <c r="PSF147" s="173"/>
      <c r="PSG147" s="173"/>
      <c r="PSH147" s="173"/>
      <c r="PSI147" s="173"/>
      <c r="PSJ147" s="173"/>
      <c r="PSK147" s="173"/>
      <c r="PSL147" s="173"/>
      <c r="PSM147" s="173"/>
      <c r="PSN147" s="173"/>
      <c r="PSO147" s="173"/>
      <c r="PSP147" s="173"/>
      <c r="PSQ147" s="173"/>
      <c r="PSR147" s="173"/>
      <c r="PSS147" s="173"/>
      <c r="PST147" s="173"/>
      <c r="PSU147" s="173"/>
      <c r="PSV147" s="173"/>
      <c r="PSW147" s="173"/>
      <c r="PSX147" s="173"/>
      <c r="PSY147" s="173"/>
      <c r="PSZ147" s="173"/>
      <c r="PTA147" s="173"/>
      <c r="PTB147" s="173"/>
      <c r="PTC147" s="173"/>
      <c r="PTD147" s="173"/>
      <c r="PTE147" s="173"/>
      <c r="PTF147" s="173"/>
      <c r="PTG147" s="173"/>
      <c r="PTH147" s="173"/>
      <c r="PTI147" s="173"/>
      <c r="PTJ147" s="173"/>
      <c r="PTK147" s="173"/>
      <c r="PTL147" s="173"/>
      <c r="PTM147" s="173"/>
      <c r="PTN147" s="173"/>
      <c r="PTO147" s="173"/>
      <c r="PTP147" s="173"/>
      <c r="PTQ147" s="173"/>
      <c r="PTR147" s="173"/>
      <c r="PTS147" s="173"/>
      <c r="PTT147" s="173"/>
      <c r="PTU147" s="173"/>
      <c r="PTV147" s="173"/>
      <c r="PTW147" s="173"/>
      <c r="PTX147" s="173"/>
      <c r="PTY147" s="173"/>
      <c r="PTZ147" s="173"/>
      <c r="PUA147" s="173"/>
      <c r="PUB147" s="173"/>
      <c r="PUC147" s="173"/>
      <c r="PUD147" s="173"/>
      <c r="PUE147" s="173"/>
      <c r="PUF147" s="173"/>
      <c r="PUG147" s="173"/>
      <c r="PUH147" s="173"/>
      <c r="PUI147" s="173"/>
      <c r="PUJ147" s="173"/>
      <c r="PUK147" s="173"/>
      <c r="PUL147" s="173"/>
      <c r="PUM147" s="173"/>
      <c r="PUN147" s="173"/>
      <c r="PUO147" s="173"/>
      <c r="PUP147" s="173"/>
      <c r="PUQ147" s="173"/>
      <c r="PUR147" s="173"/>
      <c r="PUS147" s="173"/>
      <c r="PUT147" s="173"/>
      <c r="PUU147" s="173"/>
      <c r="PUV147" s="173"/>
      <c r="PUW147" s="173"/>
      <c r="PUX147" s="173"/>
      <c r="PUY147" s="173"/>
      <c r="PUZ147" s="173"/>
      <c r="PVA147" s="173"/>
      <c r="PVB147" s="173"/>
      <c r="PVC147" s="173"/>
      <c r="PVD147" s="173"/>
      <c r="PVE147" s="173"/>
      <c r="PVF147" s="173"/>
      <c r="PVG147" s="173"/>
      <c r="PVH147" s="173"/>
      <c r="PVI147" s="173"/>
      <c r="PVJ147" s="173"/>
      <c r="PVK147" s="173"/>
      <c r="PVL147" s="173"/>
      <c r="PVM147" s="173"/>
      <c r="PVN147" s="173"/>
      <c r="PVO147" s="173"/>
      <c r="PVP147" s="173"/>
      <c r="PVQ147" s="173"/>
      <c r="PVR147" s="173"/>
      <c r="PVS147" s="173"/>
      <c r="PVT147" s="173"/>
      <c r="PVU147" s="173"/>
      <c r="PVV147" s="173"/>
      <c r="PVW147" s="173"/>
      <c r="PVX147" s="173"/>
      <c r="PVY147" s="173"/>
      <c r="PVZ147" s="173"/>
      <c r="PWA147" s="173"/>
      <c r="PWB147" s="173"/>
      <c r="PWC147" s="173"/>
      <c r="PWD147" s="173"/>
      <c r="PWE147" s="173"/>
      <c r="PWF147" s="173"/>
      <c r="PWG147" s="173"/>
      <c r="PWH147" s="173"/>
      <c r="PWI147" s="173"/>
      <c r="PWJ147" s="173"/>
      <c r="PWK147" s="173"/>
      <c r="PWL147" s="173"/>
      <c r="PWM147" s="173"/>
      <c r="PWN147" s="173"/>
      <c r="PWO147" s="173"/>
      <c r="PWP147" s="173"/>
      <c r="PWQ147" s="173"/>
      <c r="PWR147" s="173"/>
      <c r="PWS147" s="173"/>
      <c r="PWT147" s="173"/>
      <c r="PWU147" s="173"/>
      <c r="PWV147" s="173"/>
      <c r="PWW147" s="173"/>
      <c r="PWX147" s="173"/>
      <c r="PWY147" s="173"/>
      <c r="PWZ147" s="173"/>
      <c r="PXA147" s="173"/>
      <c r="PXB147" s="173"/>
      <c r="PXC147" s="173"/>
      <c r="PXD147" s="173"/>
      <c r="PXE147" s="173"/>
      <c r="PXF147" s="173"/>
      <c r="PXG147" s="173"/>
      <c r="PXH147" s="173"/>
      <c r="PXI147" s="173"/>
      <c r="PXJ147" s="173"/>
      <c r="PXK147" s="173"/>
      <c r="PXL147" s="173"/>
      <c r="PXM147" s="173"/>
      <c r="PXN147" s="173"/>
      <c r="PXO147" s="173"/>
      <c r="PXP147" s="173"/>
      <c r="PXQ147" s="173"/>
      <c r="PXR147" s="173"/>
      <c r="PXS147" s="173"/>
      <c r="PXT147" s="173"/>
      <c r="PXU147" s="173"/>
      <c r="PXV147" s="173"/>
      <c r="PXW147" s="173"/>
      <c r="PXX147" s="173"/>
      <c r="PXY147" s="173"/>
      <c r="PXZ147" s="173"/>
      <c r="PYA147" s="173"/>
      <c r="PYB147" s="173"/>
      <c r="PYC147" s="173"/>
      <c r="PYD147" s="173"/>
      <c r="PYE147" s="173"/>
      <c r="PYF147" s="173"/>
      <c r="PYG147" s="173"/>
      <c r="PYH147" s="173"/>
      <c r="PYI147" s="173"/>
      <c r="PYP147" s="173"/>
      <c r="PYQ147" s="173"/>
      <c r="PYR147" s="173"/>
      <c r="PYS147" s="173"/>
      <c r="PYT147" s="173"/>
      <c r="PYU147" s="173"/>
      <c r="PYV147" s="173"/>
      <c r="PYW147" s="173"/>
      <c r="PYX147" s="173"/>
      <c r="PYY147" s="173"/>
      <c r="PYZ147" s="173"/>
      <c r="PZA147" s="173"/>
      <c r="PZB147" s="173"/>
      <c r="PZC147" s="173"/>
      <c r="PZD147" s="173"/>
      <c r="PZE147" s="173"/>
      <c r="PZF147" s="173"/>
      <c r="PZG147" s="173"/>
      <c r="PZH147" s="173"/>
      <c r="PZI147" s="173"/>
      <c r="PZJ147" s="173"/>
      <c r="PZK147" s="173"/>
      <c r="PZL147" s="173"/>
      <c r="PZM147" s="173"/>
      <c r="PZN147" s="173"/>
      <c r="PZO147" s="173"/>
      <c r="PZP147" s="173"/>
      <c r="PZQ147" s="173"/>
      <c r="PZR147" s="173"/>
      <c r="PZS147" s="173"/>
      <c r="PZT147" s="173"/>
      <c r="PZU147" s="173"/>
      <c r="PZV147" s="173"/>
      <c r="PZW147" s="173"/>
      <c r="PZX147" s="173"/>
      <c r="PZY147" s="173"/>
      <c r="PZZ147" s="173"/>
      <c r="QAA147" s="173"/>
      <c r="QAB147" s="173"/>
      <c r="QAC147" s="173"/>
      <c r="QAD147" s="173"/>
      <c r="QAE147" s="173"/>
      <c r="QAF147" s="173"/>
      <c r="QAG147" s="173"/>
      <c r="QAH147" s="173"/>
      <c r="QAI147" s="173"/>
      <c r="QAJ147" s="173"/>
      <c r="QAK147" s="173"/>
      <c r="QAL147" s="173"/>
      <c r="QAM147" s="173"/>
      <c r="QAN147" s="173"/>
      <c r="QAO147" s="173"/>
      <c r="QAP147" s="173"/>
      <c r="QAQ147" s="173"/>
      <c r="QAR147" s="173"/>
      <c r="QAS147" s="173"/>
      <c r="QAT147" s="173"/>
      <c r="QAU147" s="173"/>
      <c r="QAV147" s="173"/>
      <c r="QAW147" s="173"/>
      <c r="QAX147" s="173"/>
      <c r="QAY147" s="173"/>
      <c r="QAZ147" s="173"/>
      <c r="QBA147" s="173"/>
      <c r="QBB147" s="173"/>
      <c r="QBC147" s="173"/>
      <c r="QBD147" s="173"/>
      <c r="QBE147" s="173"/>
      <c r="QBF147" s="173"/>
      <c r="QBG147" s="173"/>
      <c r="QBH147" s="173"/>
      <c r="QBI147" s="173"/>
      <c r="QBJ147" s="173"/>
      <c r="QBK147" s="173"/>
      <c r="QBL147" s="173"/>
      <c r="QBM147" s="173"/>
      <c r="QBN147" s="173"/>
      <c r="QBO147" s="173"/>
      <c r="QBP147" s="173"/>
      <c r="QBQ147" s="173"/>
      <c r="QBR147" s="173"/>
      <c r="QBS147" s="173"/>
      <c r="QBT147" s="173"/>
      <c r="QBU147" s="173"/>
      <c r="QBV147" s="173"/>
      <c r="QBW147" s="173"/>
      <c r="QBX147" s="173"/>
      <c r="QBY147" s="173"/>
      <c r="QBZ147" s="173"/>
      <c r="QCA147" s="173"/>
      <c r="QCB147" s="173"/>
      <c r="QCC147" s="173"/>
      <c r="QCD147" s="173"/>
      <c r="QCE147" s="173"/>
      <c r="QCF147" s="173"/>
      <c r="QCG147" s="173"/>
      <c r="QCH147" s="173"/>
      <c r="QCI147" s="173"/>
      <c r="QCJ147" s="173"/>
      <c r="QCK147" s="173"/>
      <c r="QCL147" s="173"/>
      <c r="QCM147" s="173"/>
      <c r="QCN147" s="173"/>
      <c r="QCO147" s="173"/>
      <c r="QCP147" s="173"/>
      <c r="QCQ147" s="173"/>
      <c r="QCR147" s="173"/>
      <c r="QCS147" s="173"/>
      <c r="QCT147" s="173"/>
      <c r="QCU147" s="173"/>
      <c r="QCV147" s="173"/>
      <c r="QCW147" s="173"/>
      <c r="QCX147" s="173"/>
      <c r="QCY147" s="173"/>
      <c r="QCZ147" s="173"/>
      <c r="QDA147" s="173"/>
      <c r="QDB147" s="173"/>
      <c r="QDC147" s="173"/>
      <c r="QDD147" s="173"/>
      <c r="QDE147" s="173"/>
      <c r="QDF147" s="173"/>
      <c r="QDG147" s="173"/>
      <c r="QDH147" s="173"/>
      <c r="QDI147" s="173"/>
      <c r="QDJ147" s="173"/>
      <c r="QDK147" s="173"/>
      <c r="QDL147" s="173"/>
      <c r="QDM147" s="173"/>
      <c r="QDN147" s="173"/>
      <c r="QDO147" s="173"/>
      <c r="QDP147" s="173"/>
      <c r="QDQ147" s="173"/>
      <c r="QDR147" s="173"/>
      <c r="QDS147" s="173"/>
      <c r="QDT147" s="173"/>
      <c r="QDU147" s="173"/>
      <c r="QDV147" s="173"/>
      <c r="QDW147" s="173"/>
      <c r="QDX147" s="173"/>
      <c r="QDY147" s="173"/>
      <c r="QDZ147" s="173"/>
      <c r="QEA147" s="173"/>
      <c r="QEB147" s="173"/>
      <c r="QEC147" s="173"/>
      <c r="QED147" s="173"/>
      <c r="QEE147" s="173"/>
      <c r="QEF147" s="173"/>
      <c r="QEG147" s="173"/>
      <c r="QEH147" s="173"/>
      <c r="QEI147" s="173"/>
      <c r="QEJ147" s="173"/>
      <c r="QEK147" s="173"/>
      <c r="QEL147" s="173"/>
      <c r="QEM147" s="173"/>
      <c r="QEN147" s="173"/>
      <c r="QEO147" s="173"/>
      <c r="QEP147" s="173"/>
      <c r="QEQ147" s="173"/>
      <c r="QER147" s="173"/>
      <c r="QES147" s="173"/>
      <c r="QET147" s="173"/>
      <c r="QEU147" s="173"/>
      <c r="QEV147" s="173"/>
      <c r="QEW147" s="173"/>
      <c r="QEX147" s="173"/>
      <c r="QEY147" s="173"/>
      <c r="QEZ147" s="173"/>
      <c r="QFA147" s="173"/>
      <c r="QFB147" s="173"/>
      <c r="QFC147" s="173"/>
      <c r="QFD147" s="173"/>
      <c r="QFE147" s="173"/>
      <c r="QFF147" s="173"/>
      <c r="QFG147" s="173"/>
      <c r="QFH147" s="173"/>
      <c r="QFI147" s="173"/>
      <c r="QFJ147" s="173"/>
      <c r="QFK147" s="173"/>
      <c r="QFL147" s="173"/>
      <c r="QFM147" s="173"/>
      <c r="QFN147" s="173"/>
      <c r="QFO147" s="173"/>
      <c r="QFP147" s="173"/>
      <c r="QFQ147" s="173"/>
      <c r="QFR147" s="173"/>
      <c r="QFS147" s="173"/>
      <c r="QFT147" s="173"/>
      <c r="QFU147" s="173"/>
      <c r="QFV147" s="173"/>
      <c r="QFW147" s="173"/>
      <c r="QFX147" s="173"/>
      <c r="QFY147" s="173"/>
      <c r="QFZ147" s="173"/>
      <c r="QGA147" s="173"/>
      <c r="QGB147" s="173"/>
      <c r="QGC147" s="173"/>
      <c r="QGD147" s="173"/>
      <c r="QGE147" s="173"/>
      <c r="QGF147" s="173"/>
      <c r="QGG147" s="173"/>
      <c r="QGH147" s="173"/>
      <c r="QGI147" s="173"/>
      <c r="QGJ147" s="173"/>
      <c r="QGK147" s="173"/>
      <c r="QGL147" s="173"/>
      <c r="QGM147" s="173"/>
      <c r="QGN147" s="173"/>
      <c r="QGO147" s="173"/>
      <c r="QGP147" s="173"/>
      <c r="QGQ147" s="173"/>
      <c r="QGR147" s="173"/>
      <c r="QGS147" s="173"/>
      <c r="QGT147" s="173"/>
      <c r="QGU147" s="173"/>
      <c r="QGV147" s="173"/>
      <c r="QGW147" s="173"/>
      <c r="QGX147" s="173"/>
      <c r="QGY147" s="173"/>
      <c r="QGZ147" s="173"/>
      <c r="QHA147" s="173"/>
      <c r="QHB147" s="173"/>
      <c r="QHC147" s="173"/>
      <c r="QHD147" s="173"/>
      <c r="QHE147" s="173"/>
      <c r="QHF147" s="173"/>
      <c r="QHG147" s="173"/>
      <c r="QHH147" s="173"/>
      <c r="QHI147" s="173"/>
      <c r="QHJ147" s="173"/>
      <c r="QHK147" s="173"/>
      <c r="QHL147" s="173"/>
      <c r="QHM147" s="173"/>
      <c r="QHN147" s="173"/>
      <c r="QHO147" s="173"/>
      <c r="QHP147" s="173"/>
      <c r="QHQ147" s="173"/>
      <c r="QHR147" s="173"/>
      <c r="QHS147" s="173"/>
      <c r="QHT147" s="173"/>
      <c r="QHU147" s="173"/>
      <c r="QHV147" s="173"/>
      <c r="QHW147" s="173"/>
      <c r="QHX147" s="173"/>
      <c r="QHY147" s="173"/>
      <c r="QHZ147" s="173"/>
      <c r="QIA147" s="173"/>
      <c r="QIB147" s="173"/>
      <c r="QIC147" s="173"/>
      <c r="QID147" s="173"/>
      <c r="QIE147" s="173"/>
      <c r="QIL147" s="173"/>
      <c r="QIM147" s="173"/>
      <c r="QIN147" s="173"/>
      <c r="QIO147" s="173"/>
      <c r="QIP147" s="173"/>
      <c r="QIQ147" s="173"/>
      <c r="QIR147" s="173"/>
      <c r="QIS147" s="173"/>
      <c r="QIT147" s="173"/>
      <c r="QIU147" s="173"/>
      <c r="QIV147" s="173"/>
      <c r="QIW147" s="173"/>
      <c r="QIX147" s="173"/>
      <c r="QIY147" s="173"/>
      <c r="QIZ147" s="173"/>
      <c r="QJA147" s="173"/>
      <c r="QJB147" s="173"/>
      <c r="QJC147" s="173"/>
      <c r="QJD147" s="173"/>
      <c r="QJE147" s="173"/>
      <c r="QJF147" s="173"/>
      <c r="QJG147" s="173"/>
      <c r="QJH147" s="173"/>
      <c r="QJI147" s="173"/>
      <c r="QJJ147" s="173"/>
      <c r="QJK147" s="173"/>
      <c r="QJL147" s="173"/>
      <c r="QJM147" s="173"/>
      <c r="QJN147" s="173"/>
      <c r="QJO147" s="173"/>
      <c r="QJP147" s="173"/>
      <c r="QJQ147" s="173"/>
      <c r="QJR147" s="173"/>
      <c r="QJS147" s="173"/>
      <c r="QJT147" s="173"/>
      <c r="QJU147" s="173"/>
      <c r="QJV147" s="173"/>
      <c r="QJW147" s="173"/>
      <c r="QJX147" s="173"/>
      <c r="QJY147" s="173"/>
      <c r="QJZ147" s="173"/>
      <c r="QKA147" s="173"/>
      <c r="QKB147" s="173"/>
      <c r="QKC147" s="173"/>
      <c r="QKD147" s="173"/>
      <c r="QKE147" s="173"/>
      <c r="QKF147" s="173"/>
      <c r="QKG147" s="173"/>
      <c r="QKH147" s="173"/>
      <c r="QKI147" s="173"/>
      <c r="QKJ147" s="173"/>
      <c r="QKK147" s="173"/>
      <c r="QKL147" s="173"/>
      <c r="QKM147" s="173"/>
      <c r="QKN147" s="173"/>
      <c r="QKO147" s="173"/>
      <c r="QKP147" s="173"/>
      <c r="QKQ147" s="173"/>
      <c r="QKR147" s="173"/>
      <c r="QKS147" s="173"/>
      <c r="QKT147" s="173"/>
      <c r="QKU147" s="173"/>
      <c r="QKV147" s="173"/>
      <c r="QKW147" s="173"/>
      <c r="QKX147" s="173"/>
      <c r="QKY147" s="173"/>
      <c r="QKZ147" s="173"/>
      <c r="QLA147" s="173"/>
      <c r="QLB147" s="173"/>
      <c r="QLC147" s="173"/>
      <c r="QLD147" s="173"/>
      <c r="QLE147" s="173"/>
      <c r="QLF147" s="173"/>
      <c r="QLG147" s="173"/>
      <c r="QLH147" s="173"/>
      <c r="QLI147" s="173"/>
      <c r="QLJ147" s="173"/>
      <c r="QLK147" s="173"/>
      <c r="QLL147" s="173"/>
      <c r="QLM147" s="173"/>
      <c r="QLN147" s="173"/>
      <c r="QLO147" s="173"/>
      <c r="QLP147" s="173"/>
      <c r="QLQ147" s="173"/>
      <c r="QLR147" s="173"/>
      <c r="QLS147" s="173"/>
      <c r="QLT147" s="173"/>
      <c r="QLU147" s="173"/>
      <c r="QLV147" s="173"/>
      <c r="QLW147" s="173"/>
      <c r="QLX147" s="173"/>
      <c r="QLY147" s="173"/>
      <c r="QLZ147" s="173"/>
      <c r="QMA147" s="173"/>
      <c r="QMB147" s="173"/>
      <c r="QMC147" s="173"/>
      <c r="QMD147" s="173"/>
      <c r="QME147" s="173"/>
      <c r="QMF147" s="173"/>
      <c r="QMG147" s="173"/>
      <c r="QMH147" s="173"/>
      <c r="QMI147" s="173"/>
      <c r="QMJ147" s="173"/>
      <c r="QMK147" s="173"/>
      <c r="QML147" s="173"/>
      <c r="QMM147" s="173"/>
      <c r="QMN147" s="173"/>
      <c r="QMO147" s="173"/>
      <c r="QMP147" s="173"/>
      <c r="QMQ147" s="173"/>
      <c r="QMR147" s="173"/>
      <c r="QMS147" s="173"/>
      <c r="QMT147" s="173"/>
      <c r="QMU147" s="173"/>
      <c r="QMV147" s="173"/>
      <c r="QMW147" s="173"/>
      <c r="QMX147" s="173"/>
      <c r="QMY147" s="173"/>
      <c r="QMZ147" s="173"/>
      <c r="QNA147" s="173"/>
      <c r="QNB147" s="173"/>
      <c r="QNC147" s="173"/>
      <c r="QND147" s="173"/>
      <c r="QNE147" s="173"/>
      <c r="QNF147" s="173"/>
      <c r="QNG147" s="173"/>
      <c r="QNH147" s="173"/>
      <c r="QNI147" s="173"/>
      <c r="QNJ147" s="173"/>
      <c r="QNK147" s="173"/>
      <c r="QNL147" s="173"/>
      <c r="QNM147" s="173"/>
      <c r="QNN147" s="173"/>
      <c r="QNO147" s="173"/>
      <c r="QNP147" s="173"/>
      <c r="QNQ147" s="173"/>
      <c r="QNR147" s="173"/>
      <c r="QNS147" s="173"/>
      <c r="QNT147" s="173"/>
      <c r="QNU147" s="173"/>
      <c r="QNV147" s="173"/>
      <c r="QNW147" s="173"/>
      <c r="QNX147" s="173"/>
      <c r="QNY147" s="173"/>
      <c r="QNZ147" s="173"/>
      <c r="QOA147" s="173"/>
      <c r="QOB147" s="173"/>
      <c r="QOC147" s="173"/>
      <c r="QOD147" s="173"/>
      <c r="QOE147" s="173"/>
      <c r="QOF147" s="173"/>
      <c r="QOG147" s="173"/>
      <c r="QOH147" s="173"/>
      <c r="QOI147" s="173"/>
      <c r="QOJ147" s="173"/>
      <c r="QOK147" s="173"/>
      <c r="QOL147" s="173"/>
      <c r="QOM147" s="173"/>
      <c r="QON147" s="173"/>
      <c r="QOO147" s="173"/>
      <c r="QOP147" s="173"/>
      <c r="QOQ147" s="173"/>
      <c r="QOR147" s="173"/>
      <c r="QOS147" s="173"/>
      <c r="QOT147" s="173"/>
      <c r="QOU147" s="173"/>
      <c r="QOV147" s="173"/>
      <c r="QOW147" s="173"/>
      <c r="QOX147" s="173"/>
      <c r="QOY147" s="173"/>
      <c r="QOZ147" s="173"/>
      <c r="QPA147" s="173"/>
      <c r="QPB147" s="173"/>
      <c r="QPC147" s="173"/>
      <c r="QPD147" s="173"/>
      <c r="QPE147" s="173"/>
      <c r="QPF147" s="173"/>
      <c r="QPG147" s="173"/>
      <c r="QPH147" s="173"/>
      <c r="QPI147" s="173"/>
      <c r="QPJ147" s="173"/>
      <c r="QPK147" s="173"/>
      <c r="QPL147" s="173"/>
      <c r="QPM147" s="173"/>
      <c r="QPN147" s="173"/>
      <c r="QPO147" s="173"/>
      <c r="QPP147" s="173"/>
      <c r="QPQ147" s="173"/>
      <c r="QPR147" s="173"/>
      <c r="QPS147" s="173"/>
      <c r="QPT147" s="173"/>
      <c r="QPU147" s="173"/>
      <c r="QPV147" s="173"/>
      <c r="QPW147" s="173"/>
      <c r="QPX147" s="173"/>
      <c r="QPY147" s="173"/>
      <c r="QPZ147" s="173"/>
      <c r="QQA147" s="173"/>
      <c r="QQB147" s="173"/>
      <c r="QQC147" s="173"/>
      <c r="QQD147" s="173"/>
      <c r="QQE147" s="173"/>
      <c r="QQF147" s="173"/>
      <c r="QQG147" s="173"/>
      <c r="QQH147" s="173"/>
      <c r="QQI147" s="173"/>
      <c r="QQJ147" s="173"/>
      <c r="QQK147" s="173"/>
      <c r="QQL147" s="173"/>
      <c r="QQM147" s="173"/>
      <c r="QQN147" s="173"/>
      <c r="QQO147" s="173"/>
      <c r="QQP147" s="173"/>
      <c r="QQQ147" s="173"/>
      <c r="QQR147" s="173"/>
      <c r="QQS147" s="173"/>
      <c r="QQT147" s="173"/>
      <c r="QQU147" s="173"/>
      <c r="QQV147" s="173"/>
      <c r="QQW147" s="173"/>
      <c r="QQX147" s="173"/>
      <c r="QQY147" s="173"/>
      <c r="QQZ147" s="173"/>
      <c r="QRA147" s="173"/>
      <c r="QRB147" s="173"/>
      <c r="QRC147" s="173"/>
      <c r="QRD147" s="173"/>
      <c r="QRE147" s="173"/>
      <c r="QRF147" s="173"/>
      <c r="QRG147" s="173"/>
      <c r="QRH147" s="173"/>
      <c r="QRI147" s="173"/>
      <c r="QRJ147" s="173"/>
      <c r="QRK147" s="173"/>
      <c r="QRL147" s="173"/>
      <c r="QRM147" s="173"/>
      <c r="QRN147" s="173"/>
      <c r="QRO147" s="173"/>
      <c r="QRP147" s="173"/>
      <c r="QRQ147" s="173"/>
      <c r="QRR147" s="173"/>
      <c r="QRS147" s="173"/>
      <c r="QRT147" s="173"/>
      <c r="QRU147" s="173"/>
      <c r="QRV147" s="173"/>
      <c r="QRW147" s="173"/>
      <c r="QRX147" s="173"/>
      <c r="QRY147" s="173"/>
      <c r="QRZ147" s="173"/>
      <c r="QSA147" s="173"/>
      <c r="QSH147" s="173"/>
      <c r="QSI147" s="173"/>
      <c r="QSJ147" s="173"/>
      <c r="QSK147" s="173"/>
      <c r="QSL147" s="173"/>
      <c r="QSM147" s="173"/>
      <c r="QSN147" s="173"/>
      <c r="QSO147" s="173"/>
      <c r="QSP147" s="173"/>
      <c r="QSQ147" s="173"/>
      <c r="QSR147" s="173"/>
      <c r="QSS147" s="173"/>
      <c r="QST147" s="173"/>
      <c r="QSU147" s="173"/>
      <c r="QSV147" s="173"/>
      <c r="QSW147" s="173"/>
      <c r="QSX147" s="173"/>
      <c r="QSY147" s="173"/>
      <c r="QSZ147" s="173"/>
      <c r="QTA147" s="173"/>
      <c r="QTB147" s="173"/>
      <c r="QTC147" s="173"/>
      <c r="QTD147" s="173"/>
      <c r="QTE147" s="173"/>
      <c r="QTF147" s="173"/>
      <c r="QTG147" s="173"/>
      <c r="QTH147" s="173"/>
      <c r="QTI147" s="173"/>
      <c r="QTJ147" s="173"/>
      <c r="QTK147" s="173"/>
      <c r="QTL147" s="173"/>
      <c r="QTM147" s="173"/>
      <c r="QTN147" s="173"/>
      <c r="QTO147" s="173"/>
      <c r="QTP147" s="173"/>
      <c r="QTQ147" s="173"/>
      <c r="QTR147" s="173"/>
      <c r="QTS147" s="173"/>
      <c r="QTT147" s="173"/>
      <c r="QTU147" s="173"/>
      <c r="QTV147" s="173"/>
      <c r="QTW147" s="173"/>
      <c r="QTX147" s="173"/>
      <c r="QTY147" s="173"/>
      <c r="QTZ147" s="173"/>
      <c r="QUA147" s="173"/>
      <c r="QUB147" s="173"/>
      <c r="QUC147" s="173"/>
      <c r="QUD147" s="173"/>
      <c r="QUE147" s="173"/>
      <c r="QUF147" s="173"/>
      <c r="QUG147" s="173"/>
      <c r="QUH147" s="173"/>
      <c r="QUI147" s="173"/>
      <c r="QUJ147" s="173"/>
      <c r="QUK147" s="173"/>
      <c r="QUL147" s="173"/>
      <c r="QUM147" s="173"/>
      <c r="QUN147" s="173"/>
      <c r="QUO147" s="173"/>
      <c r="QUP147" s="173"/>
      <c r="QUQ147" s="173"/>
      <c r="QUR147" s="173"/>
      <c r="QUS147" s="173"/>
      <c r="QUT147" s="173"/>
      <c r="QUU147" s="173"/>
      <c r="QUV147" s="173"/>
      <c r="QUW147" s="173"/>
      <c r="QUX147" s="173"/>
      <c r="QUY147" s="173"/>
      <c r="QUZ147" s="173"/>
      <c r="QVA147" s="173"/>
      <c r="QVB147" s="173"/>
      <c r="QVC147" s="173"/>
      <c r="QVD147" s="173"/>
      <c r="QVE147" s="173"/>
      <c r="QVF147" s="173"/>
      <c r="QVG147" s="173"/>
      <c r="QVH147" s="173"/>
      <c r="QVI147" s="173"/>
      <c r="QVJ147" s="173"/>
      <c r="QVK147" s="173"/>
      <c r="QVL147" s="173"/>
      <c r="QVM147" s="173"/>
      <c r="QVN147" s="173"/>
      <c r="QVO147" s="173"/>
      <c r="QVP147" s="173"/>
      <c r="QVQ147" s="173"/>
      <c r="QVR147" s="173"/>
      <c r="QVS147" s="173"/>
      <c r="QVT147" s="173"/>
      <c r="QVU147" s="173"/>
      <c r="QVV147" s="173"/>
      <c r="QVW147" s="173"/>
      <c r="QVX147" s="173"/>
      <c r="QVY147" s="173"/>
      <c r="QVZ147" s="173"/>
      <c r="QWA147" s="173"/>
      <c r="QWB147" s="173"/>
      <c r="QWC147" s="173"/>
      <c r="QWD147" s="173"/>
      <c r="QWE147" s="173"/>
      <c r="QWF147" s="173"/>
      <c r="QWG147" s="173"/>
      <c r="QWH147" s="173"/>
      <c r="QWI147" s="173"/>
      <c r="QWJ147" s="173"/>
      <c r="QWK147" s="173"/>
      <c r="QWL147" s="173"/>
      <c r="QWM147" s="173"/>
      <c r="QWN147" s="173"/>
      <c r="QWO147" s="173"/>
      <c r="QWP147" s="173"/>
      <c r="QWQ147" s="173"/>
      <c r="QWR147" s="173"/>
      <c r="QWS147" s="173"/>
      <c r="QWT147" s="173"/>
      <c r="QWU147" s="173"/>
      <c r="QWV147" s="173"/>
      <c r="QWW147" s="173"/>
      <c r="QWX147" s="173"/>
      <c r="QWY147" s="173"/>
      <c r="QWZ147" s="173"/>
      <c r="QXA147" s="173"/>
      <c r="QXB147" s="173"/>
      <c r="QXC147" s="173"/>
      <c r="QXD147" s="173"/>
      <c r="QXE147" s="173"/>
      <c r="QXF147" s="173"/>
      <c r="QXG147" s="173"/>
      <c r="QXH147" s="173"/>
      <c r="QXI147" s="173"/>
      <c r="QXJ147" s="173"/>
      <c r="QXK147" s="173"/>
      <c r="QXL147" s="173"/>
      <c r="QXM147" s="173"/>
      <c r="QXN147" s="173"/>
      <c r="QXO147" s="173"/>
      <c r="QXP147" s="173"/>
      <c r="QXQ147" s="173"/>
      <c r="QXR147" s="173"/>
      <c r="QXS147" s="173"/>
      <c r="QXT147" s="173"/>
      <c r="QXU147" s="173"/>
      <c r="QXV147" s="173"/>
      <c r="QXW147" s="173"/>
      <c r="QXX147" s="173"/>
      <c r="QXY147" s="173"/>
      <c r="QXZ147" s="173"/>
      <c r="QYA147" s="173"/>
      <c r="QYB147" s="173"/>
      <c r="QYC147" s="173"/>
      <c r="QYD147" s="173"/>
      <c r="QYE147" s="173"/>
      <c r="QYF147" s="173"/>
      <c r="QYG147" s="173"/>
      <c r="QYH147" s="173"/>
      <c r="QYI147" s="173"/>
      <c r="QYJ147" s="173"/>
      <c r="QYK147" s="173"/>
      <c r="QYL147" s="173"/>
      <c r="QYM147" s="173"/>
      <c r="QYN147" s="173"/>
      <c r="QYO147" s="173"/>
      <c r="QYP147" s="173"/>
      <c r="QYQ147" s="173"/>
      <c r="QYR147" s="173"/>
      <c r="QYS147" s="173"/>
      <c r="QYT147" s="173"/>
      <c r="QYU147" s="173"/>
      <c r="QYV147" s="173"/>
      <c r="QYW147" s="173"/>
      <c r="QYX147" s="173"/>
      <c r="QYY147" s="173"/>
      <c r="QYZ147" s="173"/>
      <c r="QZA147" s="173"/>
      <c r="QZB147" s="173"/>
      <c r="QZC147" s="173"/>
      <c r="QZD147" s="173"/>
      <c r="QZE147" s="173"/>
      <c r="QZF147" s="173"/>
      <c r="QZG147" s="173"/>
      <c r="QZH147" s="173"/>
      <c r="QZI147" s="173"/>
      <c r="QZJ147" s="173"/>
      <c r="QZK147" s="173"/>
      <c r="QZL147" s="173"/>
      <c r="QZM147" s="173"/>
      <c r="QZN147" s="173"/>
      <c r="QZO147" s="173"/>
      <c r="QZP147" s="173"/>
      <c r="QZQ147" s="173"/>
      <c r="QZR147" s="173"/>
      <c r="QZS147" s="173"/>
      <c r="QZT147" s="173"/>
      <c r="QZU147" s="173"/>
      <c r="QZV147" s="173"/>
      <c r="QZW147" s="173"/>
      <c r="QZX147" s="173"/>
      <c r="QZY147" s="173"/>
      <c r="QZZ147" s="173"/>
      <c r="RAA147" s="173"/>
      <c r="RAB147" s="173"/>
      <c r="RAC147" s="173"/>
      <c r="RAD147" s="173"/>
      <c r="RAE147" s="173"/>
      <c r="RAF147" s="173"/>
      <c r="RAG147" s="173"/>
      <c r="RAH147" s="173"/>
      <c r="RAI147" s="173"/>
      <c r="RAJ147" s="173"/>
      <c r="RAK147" s="173"/>
      <c r="RAL147" s="173"/>
      <c r="RAM147" s="173"/>
      <c r="RAN147" s="173"/>
      <c r="RAO147" s="173"/>
      <c r="RAP147" s="173"/>
      <c r="RAQ147" s="173"/>
      <c r="RAR147" s="173"/>
      <c r="RAS147" s="173"/>
      <c r="RAT147" s="173"/>
      <c r="RAU147" s="173"/>
      <c r="RAV147" s="173"/>
      <c r="RAW147" s="173"/>
      <c r="RAX147" s="173"/>
      <c r="RAY147" s="173"/>
      <c r="RAZ147" s="173"/>
      <c r="RBA147" s="173"/>
      <c r="RBB147" s="173"/>
      <c r="RBC147" s="173"/>
      <c r="RBD147" s="173"/>
      <c r="RBE147" s="173"/>
      <c r="RBF147" s="173"/>
      <c r="RBG147" s="173"/>
      <c r="RBH147" s="173"/>
      <c r="RBI147" s="173"/>
      <c r="RBJ147" s="173"/>
      <c r="RBK147" s="173"/>
      <c r="RBL147" s="173"/>
      <c r="RBM147" s="173"/>
      <c r="RBN147" s="173"/>
      <c r="RBO147" s="173"/>
      <c r="RBP147" s="173"/>
      <c r="RBQ147" s="173"/>
      <c r="RBR147" s="173"/>
      <c r="RBS147" s="173"/>
      <c r="RBT147" s="173"/>
      <c r="RBU147" s="173"/>
      <c r="RBV147" s="173"/>
      <c r="RBW147" s="173"/>
      <c r="RCD147" s="173"/>
      <c r="RCE147" s="173"/>
      <c r="RCF147" s="173"/>
      <c r="RCG147" s="173"/>
      <c r="RCH147" s="173"/>
      <c r="RCI147" s="173"/>
      <c r="RCJ147" s="173"/>
      <c r="RCK147" s="173"/>
      <c r="RCL147" s="173"/>
      <c r="RCM147" s="173"/>
      <c r="RCN147" s="173"/>
      <c r="RCO147" s="173"/>
      <c r="RCP147" s="173"/>
      <c r="RCQ147" s="173"/>
      <c r="RCR147" s="173"/>
      <c r="RCS147" s="173"/>
      <c r="RCT147" s="173"/>
      <c r="RCU147" s="173"/>
      <c r="RCV147" s="173"/>
      <c r="RCW147" s="173"/>
      <c r="RCX147" s="173"/>
      <c r="RCY147" s="173"/>
      <c r="RCZ147" s="173"/>
      <c r="RDA147" s="173"/>
      <c r="RDB147" s="173"/>
      <c r="RDC147" s="173"/>
      <c r="RDD147" s="173"/>
      <c r="RDE147" s="173"/>
      <c r="RDF147" s="173"/>
      <c r="RDG147" s="173"/>
      <c r="RDH147" s="173"/>
      <c r="RDI147" s="173"/>
      <c r="RDJ147" s="173"/>
      <c r="RDK147" s="173"/>
      <c r="RDL147" s="173"/>
      <c r="RDM147" s="173"/>
      <c r="RDN147" s="173"/>
      <c r="RDO147" s="173"/>
      <c r="RDP147" s="173"/>
      <c r="RDQ147" s="173"/>
      <c r="RDR147" s="173"/>
      <c r="RDS147" s="173"/>
      <c r="RDT147" s="173"/>
      <c r="RDU147" s="173"/>
      <c r="RDV147" s="173"/>
      <c r="RDW147" s="173"/>
      <c r="RDX147" s="173"/>
      <c r="RDY147" s="173"/>
      <c r="RDZ147" s="173"/>
      <c r="REA147" s="173"/>
      <c r="REB147" s="173"/>
      <c r="REC147" s="173"/>
      <c r="RED147" s="173"/>
      <c r="REE147" s="173"/>
      <c r="REF147" s="173"/>
      <c r="REG147" s="173"/>
      <c r="REH147" s="173"/>
      <c r="REI147" s="173"/>
      <c r="REJ147" s="173"/>
      <c r="REK147" s="173"/>
      <c r="REL147" s="173"/>
      <c r="REM147" s="173"/>
      <c r="REN147" s="173"/>
      <c r="REO147" s="173"/>
      <c r="REP147" s="173"/>
      <c r="REQ147" s="173"/>
      <c r="RER147" s="173"/>
      <c r="RES147" s="173"/>
      <c r="RET147" s="173"/>
      <c r="REU147" s="173"/>
      <c r="REV147" s="173"/>
      <c r="REW147" s="173"/>
      <c r="REX147" s="173"/>
      <c r="REY147" s="173"/>
      <c r="REZ147" s="173"/>
      <c r="RFA147" s="173"/>
      <c r="RFB147" s="173"/>
      <c r="RFC147" s="173"/>
      <c r="RFD147" s="173"/>
      <c r="RFE147" s="173"/>
      <c r="RFF147" s="173"/>
      <c r="RFG147" s="173"/>
      <c r="RFH147" s="173"/>
      <c r="RFI147" s="173"/>
      <c r="RFJ147" s="173"/>
      <c r="RFK147" s="173"/>
      <c r="RFL147" s="173"/>
      <c r="RFM147" s="173"/>
      <c r="RFN147" s="173"/>
      <c r="RFO147" s="173"/>
      <c r="RFP147" s="173"/>
      <c r="RFQ147" s="173"/>
      <c r="RFR147" s="173"/>
      <c r="RFS147" s="173"/>
      <c r="RFT147" s="173"/>
      <c r="RFU147" s="173"/>
      <c r="RFV147" s="173"/>
      <c r="RFW147" s="173"/>
      <c r="RFX147" s="173"/>
      <c r="RFY147" s="173"/>
      <c r="RFZ147" s="173"/>
      <c r="RGA147" s="173"/>
      <c r="RGB147" s="173"/>
      <c r="RGC147" s="173"/>
      <c r="RGD147" s="173"/>
      <c r="RGE147" s="173"/>
      <c r="RGF147" s="173"/>
      <c r="RGG147" s="173"/>
      <c r="RGH147" s="173"/>
      <c r="RGI147" s="173"/>
      <c r="RGJ147" s="173"/>
      <c r="RGK147" s="173"/>
      <c r="RGL147" s="173"/>
      <c r="RGM147" s="173"/>
      <c r="RGN147" s="173"/>
      <c r="RGO147" s="173"/>
      <c r="RGP147" s="173"/>
      <c r="RGQ147" s="173"/>
      <c r="RGR147" s="173"/>
      <c r="RGS147" s="173"/>
      <c r="RGT147" s="173"/>
      <c r="RGU147" s="173"/>
      <c r="RGV147" s="173"/>
      <c r="RGW147" s="173"/>
      <c r="RGX147" s="173"/>
      <c r="RGY147" s="173"/>
      <c r="RGZ147" s="173"/>
      <c r="RHA147" s="173"/>
      <c r="RHB147" s="173"/>
      <c r="RHC147" s="173"/>
      <c r="RHD147" s="173"/>
      <c r="RHE147" s="173"/>
      <c r="RHF147" s="173"/>
      <c r="RHG147" s="173"/>
      <c r="RHH147" s="173"/>
      <c r="RHI147" s="173"/>
      <c r="RHJ147" s="173"/>
      <c r="RHK147" s="173"/>
      <c r="RHL147" s="173"/>
      <c r="RHM147" s="173"/>
      <c r="RHN147" s="173"/>
      <c r="RHO147" s="173"/>
      <c r="RHP147" s="173"/>
      <c r="RHQ147" s="173"/>
      <c r="RHR147" s="173"/>
      <c r="RHS147" s="173"/>
      <c r="RHT147" s="173"/>
      <c r="RHU147" s="173"/>
      <c r="RHV147" s="173"/>
      <c r="RHW147" s="173"/>
      <c r="RHX147" s="173"/>
      <c r="RHY147" s="173"/>
      <c r="RHZ147" s="173"/>
      <c r="RIA147" s="173"/>
      <c r="RIB147" s="173"/>
      <c r="RIC147" s="173"/>
      <c r="RID147" s="173"/>
      <c r="RIE147" s="173"/>
      <c r="RIF147" s="173"/>
      <c r="RIG147" s="173"/>
      <c r="RIH147" s="173"/>
      <c r="RII147" s="173"/>
      <c r="RIJ147" s="173"/>
      <c r="RIK147" s="173"/>
      <c r="RIL147" s="173"/>
      <c r="RIM147" s="173"/>
      <c r="RIN147" s="173"/>
      <c r="RIO147" s="173"/>
      <c r="RIP147" s="173"/>
      <c r="RIQ147" s="173"/>
      <c r="RIR147" s="173"/>
      <c r="RIS147" s="173"/>
      <c r="RIT147" s="173"/>
      <c r="RIU147" s="173"/>
      <c r="RIV147" s="173"/>
      <c r="RIW147" s="173"/>
      <c r="RIX147" s="173"/>
      <c r="RIY147" s="173"/>
      <c r="RIZ147" s="173"/>
      <c r="RJA147" s="173"/>
      <c r="RJB147" s="173"/>
      <c r="RJC147" s="173"/>
      <c r="RJD147" s="173"/>
      <c r="RJE147" s="173"/>
      <c r="RJF147" s="173"/>
      <c r="RJG147" s="173"/>
      <c r="RJH147" s="173"/>
      <c r="RJI147" s="173"/>
      <c r="RJJ147" s="173"/>
      <c r="RJK147" s="173"/>
      <c r="RJL147" s="173"/>
      <c r="RJM147" s="173"/>
      <c r="RJN147" s="173"/>
      <c r="RJO147" s="173"/>
      <c r="RJP147" s="173"/>
      <c r="RJQ147" s="173"/>
      <c r="RJR147" s="173"/>
      <c r="RJS147" s="173"/>
      <c r="RJT147" s="173"/>
      <c r="RJU147" s="173"/>
      <c r="RJV147" s="173"/>
      <c r="RJW147" s="173"/>
      <c r="RJX147" s="173"/>
      <c r="RJY147" s="173"/>
      <c r="RJZ147" s="173"/>
      <c r="RKA147" s="173"/>
      <c r="RKB147" s="173"/>
      <c r="RKC147" s="173"/>
      <c r="RKD147" s="173"/>
      <c r="RKE147" s="173"/>
      <c r="RKF147" s="173"/>
      <c r="RKG147" s="173"/>
      <c r="RKH147" s="173"/>
      <c r="RKI147" s="173"/>
      <c r="RKJ147" s="173"/>
      <c r="RKK147" s="173"/>
      <c r="RKL147" s="173"/>
      <c r="RKM147" s="173"/>
      <c r="RKN147" s="173"/>
      <c r="RKO147" s="173"/>
      <c r="RKP147" s="173"/>
      <c r="RKQ147" s="173"/>
      <c r="RKR147" s="173"/>
      <c r="RKS147" s="173"/>
      <c r="RKT147" s="173"/>
      <c r="RKU147" s="173"/>
      <c r="RKV147" s="173"/>
      <c r="RKW147" s="173"/>
      <c r="RKX147" s="173"/>
      <c r="RKY147" s="173"/>
      <c r="RKZ147" s="173"/>
      <c r="RLA147" s="173"/>
      <c r="RLB147" s="173"/>
      <c r="RLC147" s="173"/>
      <c r="RLD147" s="173"/>
      <c r="RLE147" s="173"/>
      <c r="RLF147" s="173"/>
      <c r="RLG147" s="173"/>
      <c r="RLH147" s="173"/>
      <c r="RLI147" s="173"/>
      <c r="RLJ147" s="173"/>
      <c r="RLK147" s="173"/>
      <c r="RLL147" s="173"/>
      <c r="RLM147" s="173"/>
      <c r="RLN147" s="173"/>
      <c r="RLO147" s="173"/>
      <c r="RLP147" s="173"/>
      <c r="RLQ147" s="173"/>
      <c r="RLR147" s="173"/>
      <c r="RLS147" s="173"/>
      <c r="RLZ147" s="173"/>
      <c r="RMA147" s="173"/>
      <c r="RMB147" s="173"/>
      <c r="RMC147" s="173"/>
      <c r="RMD147" s="173"/>
      <c r="RME147" s="173"/>
      <c r="RMF147" s="173"/>
      <c r="RMG147" s="173"/>
      <c r="RMH147" s="173"/>
      <c r="RMI147" s="173"/>
      <c r="RMJ147" s="173"/>
      <c r="RMK147" s="173"/>
      <c r="RML147" s="173"/>
      <c r="RMM147" s="173"/>
      <c r="RMN147" s="173"/>
      <c r="RMO147" s="173"/>
      <c r="RMP147" s="173"/>
      <c r="RMQ147" s="173"/>
      <c r="RMR147" s="173"/>
      <c r="RMS147" s="173"/>
      <c r="RMT147" s="173"/>
      <c r="RMU147" s="173"/>
      <c r="RMV147" s="173"/>
      <c r="RMW147" s="173"/>
      <c r="RMX147" s="173"/>
      <c r="RMY147" s="173"/>
      <c r="RMZ147" s="173"/>
      <c r="RNA147" s="173"/>
      <c r="RNB147" s="173"/>
      <c r="RNC147" s="173"/>
      <c r="RND147" s="173"/>
      <c r="RNE147" s="173"/>
      <c r="RNF147" s="173"/>
      <c r="RNG147" s="173"/>
      <c r="RNH147" s="173"/>
      <c r="RNI147" s="173"/>
      <c r="RNJ147" s="173"/>
      <c r="RNK147" s="173"/>
      <c r="RNL147" s="173"/>
      <c r="RNM147" s="173"/>
      <c r="RNN147" s="173"/>
      <c r="RNO147" s="173"/>
      <c r="RNP147" s="173"/>
      <c r="RNQ147" s="173"/>
      <c r="RNR147" s="173"/>
      <c r="RNS147" s="173"/>
      <c r="RNT147" s="173"/>
      <c r="RNU147" s="173"/>
      <c r="RNV147" s="173"/>
      <c r="RNW147" s="173"/>
      <c r="RNX147" s="173"/>
      <c r="RNY147" s="173"/>
      <c r="RNZ147" s="173"/>
      <c r="ROA147" s="173"/>
      <c r="ROB147" s="173"/>
      <c r="ROC147" s="173"/>
      <c r="ROD147" s="173"/>
      <c r="ROE147" s="173"/>
      <c r="ROF147" s="173"/>
      <c r="ROG147" s="173"/>
      <c r="ROH147" s="173"/>
      <c r="ROI147" s="173"/>
      <c r="ROJ147" s="173"/>
      <c r="ROK147" s="173"/>
      <c r="ROL147" s="173"/>
      <c r="ROM147" s="173"/>
      <c r="RON147" s="173"/>
      <c r="ROO147" s="173"/>
      <c r="ROP147" s="173"/>
      <c r="ROQ147" s="173"/>
      <c r="ROR147" s="173"/>
      <c r="ROS147" s="173"/>
      <c r="ROT147" s="173"/>
      <c r="ROU147" s="173"/>
      <c r="ROV147" s="173"/>
      <c r="ROW147" s="173"/>
      <c r="ROX147" s="173"/>
      <c r="ROY147" s="173"/>
      <c r="ROZ147" s="173"/>
      <c r="RPA147" s="173"/>
      <c r="RPB147" s="173"/>
      <c r="RPC147" s="173"/>
      <c r="RPD147" s="173"/>
      <c r="RPE147" s="173"/>
      <c r="RPF147" s="173"/>
      <c r="RPG147" s="173"/>
      <c r="RPH147" s="173"/>
      <c r="RPI147" s="173"/>
      <c r="RPJ147" s="173"/>
      <c r="RPK147" s="173"/>
      <c r="RPL147" s="173"/>
      <c r="RPM147" s="173"/>
      <c r="RPN147" s="173"/>
      <c r="RPO147" s="173"/>
      <c r="RPP147" s="173"/>
      <c r="RPQ147" s="173"/>
      <c r="RPR147" s="173"/>
      <c r="RPS147" s="173"/>
      <c r="RPT147" s="173"/>
      <c r="RPU147" s="173"/>
      <c r="RPV147" s="173"/>
      <c r="RPW147" s="173"/>
      <c r="RPX147" s="173"/>
      <c r="RPY147" s="173"/>
      <c r="RPZ147" s="173"/>
      <c r="RQA147" s="173"/>
      <c r="RQB147" s="173"/>
      <c r="RQC147" s="173"/>
      <c r="RQD147" s="173"/>
      <c r="RQE147" s="173"/>
      <c r="RQF147" s="173"/>
      <c r="RQG147" s="173"/>
      <c r="RQH147" s="173"/>
      <c r="RQI147" s="173"/>
      <c r="RQJ147" s="173"/>
      <c r="RQK147" s="173"/>
      <c r="RQL147" s="173"/>
      <c r="RQM147" s="173"/>
      <c r="RQN147" s="173"/>
      <c r="RQO147" s="173"/>
      <c r="RQP147" s="173"/>
      <c r="RQQ147" s="173"/>
      <c r="RQR147" s="173"/>
      <c r="RQS147" s="173"/>
      <c r="RQT147" s="173"/>
      <c r="RQU147" s="173"/>
      <c r="RQV147" s="173"/>
      <c r="RQW147" s="173"/>
      <c r="RQX147" s="173"/>
      <c r="RQY147" s="173"/>
      <c r="RQZ147" s="173"/>
      <c r="RRA147" s="173"/>
      <c r="RRB147" s="173"/>
      <c r="RRC147" s="173"/>
      <c r="RRD147" s="173"/>
      <c r="RRE147" s="173"/>
      <c r="RRF147" s="173"/>
      <c r="RRG147" s="173"/>
      <c r="RRH147" s="173"/>
      <c r="RRI147" s="173"/>
      <c r="RRJ147" s="173"/>
      <c r="RRK147" s="173"/>
      <c r="RRL147" s="173"/>
      <c r="RRM147" s="173"/>
      <c r="RRN147" s="173"/>
      <c r="RRO147" s="173"/>
      <c r="RRP147" s="173"/>
      <c r="RRQ147" s="173"/>
      <c r="RRR147" s="173"/>
      <c r="RRS147" s="173"/>
      <c r="RRT147" s="173"/>
      <c r="RRU147" s="173"/>
      <c r="RRV147" s="173"/>
      <c r="RRW147" s="173"/>
      <c r="RRX147" s="173"/>
      <c r="RRY147" s="173"/>
      <c r="RRZ147" s="173"/>
      <c r="RSA147" s="173"/>
      <c r="RSB147" s="173"/>
      <c r="RSC147" s="173"/>
      <c r="RSD147" s="173"/>
      <c r="RSE147" s="173"/>
      <c r="RSF147" s="173"/>
      <c r="RSG147" s="173"/>
      <c r="RSH147" s="173"/>
      <c r="RSI147" s="173"/>
      <c r="RSJ147" s="173"/>
      <c r="RSK147" s="173"/>
      <c r="RSL147" s="173"/>
      <c r="RSM147" s="173"/>
      <c r="RSN147" s="173"/>
      <c r="RSO147" s="173"/>
      <c r="RSP147" s="173"/>
      <c r="RSQ147" s="173"/>
      <c r="RSR147" s="173"/>
      <c r="RSS147" s="173"/>
      <c r="RST147" s="173"/>
      <c r="RSU147" s="173"/>
      <c r="RSV147" s="173"/>
      <c r="RSW147" s="173"/>
      <c r="RSX147" s="173"/>
      <c r="RSY147" s="173"/>
      <c r="RSZ147" s="173"/>
      <c r="RTA147" s="173"/>
      <c r="RTB147" s="173"/>
      <c r="RTC147" s="173"/>
      <c r="RTD147" s="173"/>
      <c r="RTE147" s="173"/>
      <c r="RTF147" s="173"/>
      <c r="RTG147" s="173"/>
      <c r="RTH147" s="173"/>
      <c r="RTI147" s="173"/>
      <c r="RTJ147" s="173"/>
      <c r="RTK147" s="173"/>
      <c r="RTL147" s="173"/>
      <c r="RTM147" s="173"/>
      <c r="RTN147" s="173"/>
      <c r="RTO147" s="173"/>
      <c r="RTP147" s="173"/>
      <c r="RTQ147" s="173"/>
      <c r="RTR147" s="173"/>
      <c r="RTS147" s="173"/>
      <c r="RTT147" s="173"/>
      <c r="RTU147" s="173"/>
      <c r="RTV147" s="173"/>
      <c r="RTW147" s="173"/>
      <c r="RTX147" s="173"/>
      <c r="RTY147" s="173"/>
      <c r="RTZ147" s="173"/>
      <c r="RUA147" s="173"/>
      <c r="RUB147" s="173"/>
      <c r="RUC147" s="173"/>
      <c r="RUD147" s="173"/>
      <c r="RUE147" s="173"/>
      <c r="RUF147" s="173"/>
      <c r="RUG147" s="173"/>
      <c r="RUH147" s="173"/>
      <c r="RUI147" s="173"/>
      <c r="RUJ147" s="173"/>
      <c r="RUK147" s="173"/>
      <c r="RUL147" s="173"/>
      <c r="RUM147" s="173"/>
      <c r="RUN147" s="173"/>
      <c r="RUO147" s="173"/>
      <c r="RUP147" s="173"/>
      <c r="RUQ147" s="173"/>
      <c r="RUR147" s="173"/>
      <c r="RUS147" s="173"/>
      <c r="RUT147" s="173"/>
      <c r="RUU147" s="173"/>
      <c r="RUV147" s="173"/>
      <c r="RUW147" s="173"/>
      <c r="RUX147" s="173"/>
      <c r="RUY147" s="173"/>
      <c r="RUZ147" s="173"/>
      <c r="RVA147" s="173"/>
      <c r="RVB147" s="173"/>
      <c r="RVC147" s="173"/>
      <c r="RVD147" s="173"/>
      <c r="RVE147" s="173"/>
      <c r="RVF147" s="173"/>
      <c r="RVG147" s="173"/>
      <c r="RVH147" s="173"/>
      <c r="RVI147" s="173"/>
      <c r="RVJ147" s="173"/>
      <c r="RVK147" s="173"/>
      <c r="RVL147" s="173"/>
      <c r="RVM147" s="173"/>
      <c r="RVN147" s="173"/>
      <c r="RVO147" s="173"/>
      <c r="RVV147" s="173"/>
      <c r="RVW147" s="173"/>
      <c r="RVX147" s="173"/>
      <c r="RVY147" s="173"/>
      <c r="RVZ147" s="173"/>
      <c r="RWA147" s="173"/>
      <c r="RWB147" s="173"/>
      <c r="RWC147" s="173"/>
      <c r="RWD147" s="173"/>
      <c r="RWE147" s="173"/>
      <c r="RWF147" s="173"/>
      <c r="RWG147" s="173"/>
      <c r="RWH147" s="173"/>
      <c r="RWI147" s="173"/>
      <c r="RWJ147" s="173"/>
      <c r="RWK147" s="173"/>
      <c r="RWL147" s="173"/>
      <c r="RWM147" s="173"/>
      <c r="RWN147" s="173"/>
      <c r="RWO147" s="173"/>
      <c r="RWP147" s="173"/>
      <c r="RWQ147" s="173"/>
      <c r="RWR147" s="173"/>
      <c r="RWS147" s="173"/>
      <c r="RWT147" s="173"/>
      <c r="RWU147" s="173"/>
      <c r="RWV147" s="173"/>
      <c r="RWW147" s="173"/>
      <c r="RWX147" s="173"/>
      <c r="RWY147" s="173"/>
      <c r="RWZ147" s="173"/>
      <c r="RXA147" s="173"/>
      <c r="RXB147" s="173"/>
      <c r="RXC147" s="173"/>
      <c r="RXD147" s="173"/>
      <c r="RXE147" s="173"/>
      <c r="RXF147" s="173"/>
      <c r="RXG147" s="173"/>
      <c r="RXH147" s="173"/>
      <c r="RXI147" s="173"/>
      <c r="RXJ147" s="173"/>
      <c r="RXK147" s="173"/>
      <c r="RXL147" s="173"/>
      <c r="RXM147" s="173"/>
      <c r="RXN147" s="173"/>
      <c r="RXO147" s="173"/>
      <c r="RXP147" s="173"/>
      <c r="RXQ147" s="173"/>
      <c r="RXR147" s="173"/>
      <c r="RXS147" s="173"/>
      <c r="RXT147" s="173"/>
      <c r="RXU147" s="173"/>
      <c r="RXV147" s="173"/>
      <c r="RXW147" s="173"/>
      <c r="RXX147" s="173"/>
      <c r="RXY147" s="173"/>
      <c r="RXZ147" s="173"/>
      <c r="RYA147" s="173"/>
      <c r="RYB147" s="173"/>
      <c r="RYC147" s="173"/>
      <c r="RYD147" s="173"/>
      <c r="RYE147" s="173"/>
      <c r="RYF147" s="173"/>
      <c r="RYG147" s="173"/>
      <c r="RYH147" s="173"/>
      <c r="RYI147" s="173"/>
      <c r="RYJ147" s="173"/>
      <c r="RYK147" s="173"/>
      <c r="RYL147" s="173"/>
      <c r="RYM147" s="173"/>
      <c r="RYN147" s="173"/>
      <c r="RYO147" s="173"/>
      <c r="RYP147" s="173"/>
      <c r="RYQ147" s="173"/>
      <c r="RYR147" s="173"/>
      <c r="RYS147" s="173"/>
      <c r="RYT147" s="173"/>
      <c r="RYU147" s="173"/>
      <c r="RYV147" s="173"/>
      <c r="RYW147" s="173"/>
      <c r="RYX147" s="173"/>
      <c r="RYY147" s="173"/>
      <c r="RYZ147" s="173"/>
      <c r="RZA147" s="173"/>
      <c r="RZB147" s="173"/>
      <c r="RZC147" s="173"/>
      <c r="RZD147" s="173"/>
      <c r="RZE147" s="173"/>
      <c r="RZF147" s="173"/>
      <c r="RZG147" s="173"/>
      <c r="RZH147" s="173"/>
      <c r="RZI147" s="173"/>
      <c r="RZJ147" s="173"/>
      <c r="RZK147" s="173"/>
      <c r="RZL147" s="173"/>
      <c r="RZM147" s="173"/>
      <c r="RZN147" s="173"/>
      <c r="RZO147" s="173"/>
      <c r="RZP147" s="173"/>
      <c r="RZQ147" s="173"/>
      <c r="RZR147" s="173"/>
      <c r="RZS147" s="173"/>
      <c r="RZT147" s="173"/>
      <c r="RZU147" s="173"/>
      <c r="RZV147" s="173"/>
      <c r="RZW147" s="173"/>
      <c r="RZX147" s="173"/>
      <c r="RZY147" s="173"/>
      <c r="RZZ147" s="173"/>
      <c r="SAA147" s="173"/>
      <c r="SAB147" s="173"/>
      <c r="SAC147" s="173"/>
      <c r="SAD147" s="173"/>
      <c r="SAE147" s="173"/>
      <c r="SAF147" s="173"/>
      <c r="SAG147" s="173"/>
      <c r="SAH147" s="173"/>
      <c r="SAI147" s="173"/>
      <c r="SAJ147" s="173"/>
      <c r="SAK147" s="173"/>
      <c r="SAL147" s="173"/>
      <c r="SAM147" s="173"/>
      <c r="SAN147" s="173"/>
      <c r="SAO147" s="173"/>
      <c r="SAP147" s="173"/>
      <c r="SAQ147" s="173"/>
      <c r="SAR147" s="173"/>
      <c r="SAS147" s="173"/>
      <c r="SAT147" s="173"/>
      <c r="SAU147" s="173"/>
      <c r="SAV147" s="173"/>
      <c r="SAW147" s="173"/>
      <c r="SAX147" s="173"/>
      <c r="SAY147" s="173"/>
      <c r="SAZ147" s="173"/>
      <c r="SBA147" s="173"/>
      <c r="SBB147" s="173"/>
      <c r="SBC147" s="173"/>
      <c r="SBD147" s="173"/>
      <c r="SBE147" s="173"/>
      <c r="SBF147" s="173"/>
      <c r="SBG147" s="173"/>
      <c r="SBH147" s="173"/>
      <c r="SBI147" s="173"/>
      <c r="SBJ147" s="173"/>
      <c r="SBK147" s="173"/>
      <c r="SBL147" s="173"/>
      <c r="SBM147" s="173"/>
      <c r="SBN147" s="173"/>
      <c r="SBO147" s="173"/>
      <c r="SBP147" s="173"/>
      <c r="SBQ147" s="173"/>
      <c r="SBR147" s="173"/>
      <c r="SBS147" s="173"/>
      <c r="SBT147" s="173"/>
      <c r="SBU147" s="173"/>
      <c r="SBV147" s="173"/>
      <c r="SBW147" s="173"/>
      <c r="SBX147" s="173"/>
      <c r="SBY147" s="173"/>
      <c r="SBZ147" s="173"/>
      <c r="SCA147" s="173"/>
      <c r="SCB147" s="173"/>
      <c r="SCC147" s="173"/>
      <c r="SCD147" s="173"/>
      <c r="SCE147" s="173"/>
      <c r="SCF147" s="173"/>
      <c r="SCG147" s="173"/>
      <c r="SCH147" s="173"/>
      <c r="SCI147" s="173"/>
      <c r="SCJ147" s="173"/>
      <c r="SCK147" s="173"/>
      <c r="SCL147" s="173"/>
      <c r="SCM147" s="173"/>
      <c r="SCN147" s="173"/>
      <c r="SCO147" s="173"/>
      <c r="SCP147" s="173"/>
      <c r="SCQ147" s="173"/>
      <c r="SCR147" s="173"/>
      <c r="SCS147" s="173"/>
      <c r="SCT147" s="173"/>
      <c r="SCU147" s="173"/>
      <c r="SCV147" s="173"/>
      <c r="SCW147" s="173"/>
      <c r="SCX147" s="173"/>
      <c r="SCY147" s="173"/>
      <c r="SCZ147" s="173"/>
      <c r="SDA147" s="173"/>
      <c r="SDB147" s="173"/>
      <c r="SDC147" s="173"/>
      <c r="SDD147" s="173"/>
      <c r="SDE147" s="173"/>
      <c r="SDF147" s="173"/>
      <c r="SDG147" s="173"/>
      <c r="SDH147" s="173"/>
      <c r="SDI147" s="173"/>
      <c r="SDJ147" s="173"/>
      <c r="SDK147" s="173"/>
      <c r="SDL147" s="173"/>
      <c r="SDM147" s="173"/>
      <c r="SDN147" s="173"/>
      <c r="SDO147" s="173"/>
      <c r="SDP147" s="173"/>
      <c r="SDQ147" s="173"/>
      <c r="SDR147" s="173"/>
      <c r="SDS147" s="173"/>
      <c r="SDT147" s="173"/>
      <c r="SDU147" s="173"/>
      <c r="SDV147" s="173"/>
      <c r="SDW147" s="173"/>
      <c r="SDX147" s="173"/>
      <c r="SDY147" s="173"/>
      <c r="SDZ147" s="173"/>
      <c r="SEA147" s="173"/>
      <c r="SEB147" s="173"/>
      <c r="SEC147" s="173"/>
      <c r="SED147" s="173"/>
      <c r="SEE147" s="173"/>
      <c r="SEF147" s="173"/>
      <c r="SEG147" s="173"/>
      <c r="SEH147" s="173"/>
      <c r="SEI147" s="173"/>
      <c r="SEJ147" s="173"/>
      <c r="SEK147" s="173"/>
      <c r="SEL147" s="173"/>
      <c r="SEM147" s="173"/>
      <c r="SEN147" s="173"/>
      <c r="SEO147" s="173"/>
      <c r="SEP147" s="173"/>
      <c r="SEQ147" s="173"/>
      <c r="SER147" s="173"/>
      <c r="SES147" s="173"/>
      <c r="SET147" s="173"/>
      <c r="SEU147" s="173"/>
      <c r="SEV147" s="173"/>
      <c r="SEW147" s="173"/>
      <c r="SEX147" s="173"/>
      <c r="SEY147" s="173"/>
      <c r="SEZ147" s="173"/>
      <c r="SFA147" s="173"/>
      <c r="SFB147" s="173"/>
      <c r="SFC147" s="173"/>
      <c r="SFD147" s="173"/>
      <c r="SFE147" s="173"/>
      <c r="SFF147" s="173"/>
      <c r="SFG147" s="173"/>
      <c r="SFH147" s="173"/>
      <c r="SFI147" s="173"/>
      <c r="SFJ147" s="173"/>
      <c r="SFK147" s="173"/>
      <c r="SFR147" s="173"/>
      <c r="SFS147" s="173"/>
      <c r="SFT147" s="173"/>
      <c r="SFU147" s="173"/>
      <c r="SFV147" s="173"/>
      <c r="SFW147" s="173"/>
      <c r="SFX147" s="173"/>
      <c r="SFY147" s="173"/>
      <c r="SFZ147" s="173"/>
      <c r="SGA147" s="173"/>
      <c r="SGB147" s="173"/>
      <c r="SGC147" s="173"/>
      <c r="SGD147" s="173"/>
      <c r="SGE147" s="173"/>
      <c r="SGF147" s="173"/>
      <c r="SGG147" s="173"/>
      <c r="SGH147" s="173"/>
      <c r="SGI147" s="173"/>
      <c r="SGJ147" s="173"/>
      <c r="SGK147" s="173"/>
      <c r="SGL147" s="173"/>
      <c r="SGM147" s="173"/>
      <c r="SGN147" s="173"/>
      <c r="SGO147" s="173"/>
      <c r="SGP147" s="173"/>
      <c r="SGQ147" s="173"/>
      <c r="SGR147" s="173"/>
      <c r="SGS147" s="173"/>
      <c r="SGT147" s="173"/>
      <c r="SGU147" s="173"/>
      <c r="SGV147" s="173"/>
      <c r="SGW147" s="173"/>
      <c r="SGX147" s="173"/>
      <c r="SGY147" s="173"/>
      <c r="SGZ147" s="173"/>
      <c r="SHA147" s="173"/>
      <c r="SHB147" s="173"/>
      <c r="SHC147" s="173"/>
      <c r="SHD147" s="173"/>
      <c r="SHE147" s="173"/>
      <c r="SHF147" s="173"/>
      <c r="SHG147" s="173"/>
      <c r="SHH147" s="173"/>
      <c r="SHI147" s="173"/>
      <c r="SHJ147" s="173"/>
      <c r="SHK147" s="173"/>
      <c r="SHL147" s="173"/>
      <c r="SHM147" s="173"/>
      <c r="SHN147" s="173"/>
      <c r="SHO147" s="173"/>
      <c r="SHP147" s="173"/>
      <c r="SHQ147" s="173"/>
      <c r="SHR147" s="173"/>
      <c r="SHS147" s="173"/>
      <c r="SHT147" s="173"/>
      <c r="SHU147" s="173"/>
      <c r="SHV147" s="173"/>
      <c r="SHW147" s="173"/>
      <c r="SHX147" s="173"/>
      <c r="SHY147" s="173"/>
      <c r="SHZ147" s="173"/>
      <c r="SIA147" s="173"/>
      <c r="SIB147" s="173"/>
      <c r="SIC147" s="173"/>
      <c r="SID147" s="173"/>
      <c r="SIE147" s="173"/>
      <c r="SIF147" s="173"/>
      <c r="SIG147" s="173"/>
      <c r="SIH147" s="173"/>
      <c r="SII147" s="173"/>
      <c r="SIJ147" s="173"/>
      <c r="SIK147" s="173"/>
      <c r="SIL147" s="173"/>
      <c r="SIM147" s="173"/>
      <c r="SIN147" s="173"/>
      <c r="SIO147" s="173"/>
      <c r="SIP147" s="173"/>
      <c r="SIQ147" s="173"/>
      <c r="SIR147" s="173"/>
      <c r="SIS147" s="173"/>
      <c r="SIT147" s="173"/>
      <c r="SIU147" s="173"/>
      <c r="SIV147" s="173"/>
      <c r="SIW147" s="173"/>
      <c r="SIX147" s="173"/>
      <c r="SIY147" s="173"/>
      <c r="SIZ147" s="173"/>
      <c r="SJA147" s="173"/>
      <c r="SJB147" s="173"/>
      <c r="SJC147" s="173"/>
      <c r="SJD147" s="173"/>
      <c r="SJE147" s="173"/>
      <c r="SJF147" s="173"/>
      <c r="SJG147" s="173"/>
      <c r="SJH147" s="173"/>
      <c r="SJI147" s="173"/>
      <c r="SJJ147" s="173"/>
      <c r="SJK147" s="173"/>
      <c r="SJL147" s="173"/>
      <c r="SJM147" s="173"/>
      <c r="SJN147" s="173"/>
      <c r="SJO147" s="173"/>
      <c r="SJP147" s="173"/>
      <c r="SJQ147" s="173"/>
      <c r="SJR147" s="173"/>
      <c r="SJS147" s="173"/>
      <c r="SJT147" s="173"/>
      <c r="SJU147" s="173"/>
      <c r="SJV147" s="173"/>
      <c r="SJW147" s="173"/>
      <c r="SJX147" s="173"/>
      <c r="SJY147" s="173"/>
      <c r="SJZ147" s="173"/>
      <c r="SKA147" s="173"/>
      <c r="SKB147" s="173"/>
      <c r="SKC147" s="173"/>
      <c r="SKD147" s="173"/>
      <c r="SKE147" s="173"/>
      <c r="SKF147" s="173"/>
      <c r="SKG147" s="173"/>
      <c r="SKH147" s="173"/>
      <c r="SKI147" s="173"/>
      <c r="SKJ147" s="173"/>
      <c r="SKK147" s="173"/>
      <c r="SKL147" s="173"/>
      <c r="SKM147" s="173"/>
      <c r="SKN147" s="173"/>
      <c r="SKO147" s="173"/>
      <c r="SKP147" s="173"/>
      <c r="SKQ147" s="173"/>
      <c r="SKR147" s="173"/>
      <c r="SKS147" s="173"/>
      <c r="SKT147" s="173"/>
      <c r="SKU147" s="173"/>
      <c r="SKV147" s="173"/>
      <c r="SKW147" s="173"/>
      <c r="SKX147" s="173"/>
      <c r="SKY147" s="173"/>
      <c r="SKZ147" s="173"/>
      <c r="SLA147" s="173"/>
      <c r="SLB147" s="173"/>
      <c r="SLC147" s="173"/>
      <c r="SLD147" s="173"/>
      <c r="SLE147" s="173"/>
      <c r="SLF147" s="173"/>
      <c r="SLG147" s="173"/>
      <c r="SLH147" s="173"/>
      <c r="SLI147" s="173"/>
      <c r="SLJ147" s="173"/>
      <c r="SLK147" s="173"/>
      <c r="SLL147" s="173"/>
      <c r="SLM147" s="173"/>
      <c r="SLN147" s="173"/>
      <c r="SLO147" s="173"/>
      <c r="SLP147" s="173"/>
      <c r="SLQ147" s="173"/>
      <c r="SLR147" s="173"/>
      <c r="SLS147" s="173"/>
      <c r="SLT147" s="173"/>
      <c r="SLU147" s="173"/>
      <c r="SLV147" s="173"/>
      <c r="SLW147" s="173"/>
      <c r="SLX147" s="173"/>
      <c r="SLY147" s="173"/>
      <c r="SLZ147" s="173"/>
      <c r="SMA147" s="173"/>
      <c r="SMB147" s="173"/>
      <c r="SMC147" s="173"/>
      <c r="SMD147" s="173"/>
      <c r="SME147" s="173"/>
      <c r="SMF147" s="173"/>
      <c r="SMG147" s="173"/>
      <c r="SMH147" s="173"/>
      <c r="SMI147" s="173"/>
      <c r="SMJ147" s="173"/>
      <c r="SMK147" s="173"/>
      <c r="SML147" s="173"/>
      <c r="SMM147" s="173"/>
      <c r="SMN147" s="173"/>
      <c r="SMO147" s="173"/>
      <c r="SMP147" s="173"/>
      <c r="SMQ147" s="173"/>
      <c r="SMR147" s="173"/>
      <c r="SMS147" s="173"/>
      <c r="SMT147" s="173"/>
      <c r="SMU147" s="173"/>
      <c r="SMV147" s="173"/>
      <c r="SMW147" s="173"/>
      <c r="SMX147" s="173"/>
      <c r="SMY147" s="173"/>
      <c r="SMZ147" s="173"/>
      <c r="SNA147" s="173"/>
      <c r="SNB147" s="173"/>
      <c r="SNC147" s="173"/>
      <c r="SND147" s="173"/>
      <c r="SNE147" s="173"/>
      <c r="SNF147" s="173"/>
      <c r="SNG147" s="173"/>
      <c r="SNH147" s="173"/>
      <c r="SNI147" s="173"/>
      <c r="SNJ147" s="173"/>
      <c r="SNK147" s="173"/>
      <c r="SNL147" s="173"/>
      <c r="SNM147" s="173"/>
      <c r="SNN147" s="173"/>
      <c r="SNO147" s="173"/>
      <c r="SNP147" s="173"/>
      <c r="SNQ147" s="173"/>
      <c r="SNR147" s="173"/>
      <c r="SNS147" s="173"/>
      <c r="SNT147" s="173"/>
      <c r="SNU147" s="173"/>
      <c r="SNV147" s="173"/>
      <c r="SNW147" s="173"/>
      <c r="SNX147" s="173"/>
      <c r="SNY147" s="173"/>
      <c r="SNZ147" s="173"/>
      <c r="SOA147" s="173"/>
      <c r="SOB147" s="173"/>
      <c r="SOC147" s="173"/>
      <c r="SOD147" s="173"/>
      <c r="SOE147" s="173"/>
      <c r="SOF147" s="173"/>
      <c r="SOG147" s="173"/>
      <c r="SOH147" s="173"/>
      <c r="SOI147" s="173"/>
      <c r="SOJ147" s="173"/>
      <c r="SOK147" s="173"/>
      <c r="SOL147" s="173"/>
      <c r="SOM147" s="173"/>
      <c r="SON147" s="173"/>
      <c r="SOO147" s="173"/>
      <c r="SOP147" s="173"/>
      <c r="SOQ147" s="173"/>
      <c r="SOR147" s="173"/>
      <c r="SOS147" s="173"/>
      <c r="SOT147" s="173"/>
      <c r="SOU147" s="173"/>
      <c r="SOV147" s="173"/>
      <c r="SOW147" s="173"/>
      <c r="SOX147" s="173"/>
      <c r="SOY147" s="173"/>
      <c r="SOZ147" s="173"/>
      <c r="SPA147" s="173"/>
      <c r="SPB147" s="173"/>
      <c r="SPC147" s="173"/>
      <c r="SPD147" s="173"/>
      <c r="SPE147" s="173"/>
      <c r="SPF147" s="173"/>
      <c r="SPG147" s="173"/>
      <c r="SPN147" s="173"/>
      <c r="SPO147" s="173"/>
      <c r="SPP147" s="173"/>
      <c r="SPQ147" s="173"/>
      <c r="SPR147" s="173"/>
      <c r="SPS147" s="173"/>
      <c r="SPT147" s="173"/>
      <c r="SPU147" s="173"/>
      <c r="SPV147" s="173"/>
      <c r="SPW147" s="173"/>
      <c r="SPX147" s="173"/>
      <c r="SPY147" s="173"/>
      <c r="SPZ147" s="173"/>
      <c r="SQA147" s="173"/>
      <c r="SQB147" s="173"/>
      <c r="SQC147" s="173"/>
      <c r="SQD147" s="173"/>
      <c r="SQE147" s="173"/>
      <c r="SQF147" s="173"/>
      <c r="SQG147" s="173"/>
      <c r="SQH147" s="173"/>
      <c r="SQI147" s="173"/>
      <c r="SQJ147" s="173"/>
      <c r="SQK147" s="173"/>
      <c r="SQL147" s="173"/>
      <c r="SQM147" s="173"/>
      <c r="SQN147" s="173"/>
      <c r="SQO147" s="173"/>
      <c r="SQP147" s="173"/>
      <c r="SQQ147" s="173"/>
      <c r="SQR147" s="173"/>
      <c r="SQS147" s="173"/>
      <c r="SQT147" s="173"/>
      <c r="SQU147" s="173"/>
      <c r="SQV147" s="173"/>
      <c r="SQW147" s="173"/>
      <c r="SQX147" s="173"/>
      <c r="SQY147" s="173"/>
      <c r="SQZ147" s="173"/>
      <c r="SRA147" s="173"/>
      <c r="SRB147" s="173"/>
      <c r="SRC147" s="173"/>
      <c r="SRD147" s="173"/>
      <c r="SRE147" s="173"/>
      <c r="SRF147" s="173"/>
      <c r="SRG147" s="173"/>
      <c r="SRH147" s="173"/>
      <c r="SRI147" s="173"/>
      <c r="SRJ147" s="173"/>
      <c r="SRK147" s="173"/>
      <c r="SRL147" s="173"/>
      <c r="SRM147" s="173"/>
      <c r="SRN147" s="173"/>
      <c r="SRO147" s="173"/>
      <c r="SRP147" s="173"/>
      <c r="SRQ147" s="173"/>
      <c r="SRR147" s="173"/>
      <c r="SRS147" s="173"/>
      <c r="SRT147" s="173"/>
      <c r="SRU147" s="173"/>
      <c r="SRV147" s="173"/>
      <c r="SRW147" s="173"/>
      <c r="SRX147" s="173"/>
      <c r="SRY147" s="173"/>
      <c r="SRZ147" s="173"/>
      <c r="SSA147" s="173"/>
      <c r="SSB147" s="173"/>
      <c r="SSC147" s="173"/>
      <c r="SSD147" s="173"/>
      <c r="SSE147" s="173"/>
      <c r="SSF147" s="173"/>
      <c r="SSG147" s="173"/>
      <c r="SSH147" s="173"/>
      <c r="SSI147" s="173"/>
      <c r="SSJ147" s="173"/>
      <c r="SSK147" s="173"/>
      <c r="SSL147" s="173"/>
      <c r="SSM147" s="173"/>
      <c r="SSN147" s="173"/>
      <c r="SSO147" s="173"/>
      <c r="SSP147" s="173"/>
      <c r="SSQ147" s="173"/>
      <c r="SSR147" s="173"/>
      <c r="SSS147" s="173"/>
      <c r="SST147" s="173"/>
      <c r="SSU147" s="173"/>
      <c r="SSV147" s="173"/>
      <c r="SSW147" s="173"/>
      <c r="SSX147" s="173"/>
      <c r="SSY147" s="173"/>
      <c r="SSZ147" s="173"/>
      <c r="STA147" s="173"/>
      <c r="STB147" s="173"/>
      <c r="STC147" s="173"/>
      <c r="STD147" s="173"/>
      <c r="STE147" s="173"/>
      <c r="STF147" s="173"/>
      <c r="STG147" s="173"/>
      <c r="STH147" s="173"/>
      <c r="STI147" s="173"/>
      <c r="STJ147" s="173"/>
      <c r="STK147" s="173"/>
      <c r="STL147" s="173"/>
      <c r="STM147" s="173"/>
      <c r="STN147" s="173"/>
      <c r="STO147" s="173"/>
      <c r="STP147" s="173"/>
      <c r="STQ147" s="173"/>
      <c r="STR147" s="173"/>
      <c r="STS147" s="173"/>
      <c r="STT147" s="173"/>
      <c r="STU147" s="173"/>
      <c r="STV147" s="173"/>
      <c r="STW147" s="173"/>
      <c r="STX147" s="173"/>
      <c r="STY147" s="173"/>
      <c r="STZ147" s="173"/>
      <c r="SUA147" s="173"/>
      <c r="SUB147" s="173"/>
      <c r="SUC147" s="173"/>
      <c r="SUD147" s="173"/>
      <c r="SUE147" s="173"/>
      <c r="SUF147" s="173"/>
      <c r="SUG147" s="173"/>
      <c r="SUH147" s="173"/>
      <c r="SUI147" s="173"/>
      <c r="SUJ147" s="173"/>
      <c r="SUK147" s="173"/>
      <c r="SUL147" s="173"/>
      <c r="SUM147" s="173"/>
      <c r="SUN147" s="173"/>
      <c r="SUO147" s="173"/>
      <c r="SUP147" s="173"/>
      <c r="SUQ147" s="173"/>
      <c r="SUR147" s="173"/>
      <c r="SUS147" s="173"/>
      <c r="SUT147" s="173"/>
      <c r="SUU147" s="173"/>
      <c r="SUV147" s="173"/>
      <c r="SUW147" s="173"/>
      <c r="SUX147" s="173"/>
      <c r="SUY147" s="173"/>
      <c r="SUZ147" s="173"/>
      <c r="SVA147" s="173"/>
      <c r="SVB147" s="173"/>
      <c r="SVC147" s="173"/>
      <c r="SVD147" s="173"/>
      <c r="SVE147" s="173"/>
      <c r="SVF147" s="173"/>
      <c r="SVG147" s="173"/>
      <c r="SVH147" s="173"/>
      <c r="SVI147" s="173"/>
      <c r="SVJ147" s="173"/>
      <c r="SVK147" s="173"/>
      <c r="SVL147" s="173"/>
      <c r="SVM147" s="173"/>
      <c r="SVN147" s="173"/>
      <c r="SVO147" s="173"/>
      <c r="SVP147" s="173"/>
      <c r="SVQ147" s="173"/>
      <c r="SVR147" s="173"/>
      <c r="SVS147" s="173"/>
      <c r="SVT147" s="173"/>
      <c r="SVU147" s="173"/>
      <c r="SVV147" s="173"/>
      <c r="SVW147" s="173"/>
      <c r="SVX147" s="173"/>
      <c r="SVY147" s="173"/>
      <c r="SVZ147" s="173"/>
      <c r="SWA147" s="173"/>
      <c r="SWB147" s="173"/>
      <c r="SWC147" s="173"/>
      <c r="SWD147" s="173"/>
      <c r="SWE147" s="173"/>
      <c r="SWF147" s="173"/>
      <c r="SWG147" s="173"/>
      <c r="SWH147" s="173"/>
      <c r="SWI147" s="173"/>
      <c r="SWJ147" s="173"/>
      <c r="SWK147" s="173"/>
      <c r="SWL147" s="173"/>
      <c r="SWM147" s="173"/>
      <c r="SWN147" s="173"/>
      <c r="SWO147" s="173"/>
      <c r="SWP147" s="173"/>
      <c r="SWQ147" s="173"/>
      <c r="SWR147" s="173"/>
      <c r="SWS147" s="173"/>
      <c r="SWT147" s="173"/>
      <c r="SWU147" s="173"/>
      <c r="SWV147" s="173"/>
      <c r="SWW147" s="173"/>
      <c r="SWX147" s="173"/>
      <c r="SWY147" s="173"/>
      <c r="SWZ147" s="173"/>
      <c r="SXA147" s="173"/>
      <c r="SXB147" s="173"/>
      <c r="SXC147" s="173"/>
      <c r="SXD147" s="173"/>
      <c r="SXE147" s="173"/>
      <c r="SXF147" s="173"/>
      <c r="SXG147" s="173"/>
      <c r="SXH147" s="173"/>
      <c r="SXI147" s="173"/>
      <c r="SXJ147" s="173"/>
      <c r="SXK147" s="173"/>
      <c r="SXL147" s="173"/>
      <c r="SXM147" s="173"/>
      <c r="SXN147" s="173"/>
      <c r="SXO147" s="173"/>
      <c r="SXP147" s="173"/>
      <c r="SXQ147" s="173"/>
      <c r="SXR147" s="173"/>
      <c r="SXS147" s="173"/>
      <c r="SXT147" s="173"/>
      <c r="SXU147" s="173"/>
      <c r="SXV147" s="173"/>
      <c r="SXW147" s="173"/>
      <c r="SXX147" s="173"/>
      <c r="SXY147" s="173"/>
      <c r="SXZ147" s="173"/>
      <c r="SYA147" s="173"/>
      <c r="SYB147" s="173"/>
      <c r="SYC147" s="173"/>
      <c r="SYD147" s="173"/>
      <c r="SYE147" s="173"/>
      <c r="SYF147" s="173"/>
      <c r="SYG147" s="173"/>
      <c r="SYH147" s="173"/>
      <c r="SYI147" s="173"/>
      <c r="SYJ147" s="173"/>
      <c r="SYK147" s="173"/>
      <c r="SYL147" s="173"/>
      <c r="SYM147" s="173"/>
      <c r="SYN147" s="173"/>
      <c r="SYO147" s="173"/>
      <c r="SYP147" s="173"/>
      <c r="SYQ147" s="173"/>
      <c r="SYR147" s="173"/>
      <c r="SYS147" s="173"/>
      <c r="SYT147" s="173"/>
      <c r="SYU147" s="173"/>
      <c r="SYV147" s="173"/>
      <c r="SYW147" s="173"/>
      <c r="SYX147" s="173"/>
      <c r="SYY147" s="173"/>
      <c r="SYZ147" s="173"/>
      <c r="SZA147" s="173"/>
      <c r="SZB147" s="173"/>
      <c r="SZC147" s="173"/>
      <c r="SZJ147" s="173"/>
      <c r="SZK147" s="173"/>
      <c r="SZL147" s="173"/>
      <c r="SZM147" s="173"/>
      <c r="SZN147" s="173"/>
      <c r="SZO147" s="173"/>
      <c r="SZP147" s="173"/>
      <c r="SZQ147" s="173"/>
      <c r="SZR147" s="173"/>
      <c r="SZS147" s="173"/>
      <c r="SZT147" s="173"/>
      <c r="SZU147" s="173"/>
      <c r="SZV147" s="173"/>
      <c r="SZW147" s="173"/>
      <c r="SZX147" s="173"/>
      <c r="SZY147" s="173"/>
      <c r="SZZ147" s="173"/>
      <c r="TAA147" s="173"/>
      <c r="TAB147" s="173"/>
      <c r="TAC147" s="173"/>
      <c r="TAD147" s="173"/>
      <c r="TAE147" s="173"/>
      <c r="TAF147" s="173"/>
      <c r="TAG147" s="173"/>
      <c r="TAH147" s="173"/>
      <c r="TAI147" s="173"/>
      <c r="TAJ147" s="173"/>
      <c r="TAK147" s="173"/>
      <c r="TAL147" s="173"/>
      <c r="TAM147" s="173"/>
      <c r="TAN147" s="173"/>
      <c r="TAO147" s="173"/>
      <c r="TAP147" s="173"/>
      <c r="TAQ147" s="173"/>
      <c r="TAR147" s="173"/>
      <c r="TAS147" s="173"/>
      <c r="TAT147" s="173"/>
      <c r="TAU147" s="173"/>
      <c r="TAV147" s="173"/>
      <c r="TAW147" s="173"/>
      <c r="TAX147" s="173"/>
      <c r="TAY147" s="173"/>
      <c r="TAZ147" s="173"/>
      <c r="TBA147" s="173"/>
      <c r="TBB147" s="173"/>
      <c r="TBC147" s="173"/>
      <c r="TBD147" s="173"/>
      <c r="TBE147" s="173"/>
      <c r="TBF147" s="173"/>
      <c r="TBG147" s="173"/>
      <c r="TBH147" s="173"/>
      <c r="TBI147" s="173"/>
      <c r="TBJ147" s="173"/>
      <c r="TBK147" s="173"/>
      <c r="TBL147" s="173"/>
      <c r="TBM147" s="173"/>
      <c r="TBN147" s="173"/>
      <c r="TBO147" s="173"/>
      <c r="TBP147" s="173"/>
      <c r="TBQ147" s="173"/>
      <c r="TBR147" s="173"/>
      <c r="TBS147" s="173"/>
      <c r="TBT147" s="173"/>
      <c r="TBU147" s="173"/>
      <c r="TBV147" s="173"/>
      <c r="TBW147" s="173"/>
      <c r="TBX147" s="173"/>
      <c r="TBY147" s="173"/>
      <c r="TBZ147" s="173"/>
      <c r="TCA147" s="173"/>
      <c r="TCB147" s="173"/>
      <c r="TCC147" s="173"/>
      <c r="TCD147" s="173"/>
      <c r="TCE147" s="173"/>
      <c r="TCF147" s="173"/>
      <c r="TCG147" s="173"/>
      <c r="TCH147" s="173"/>
      <c r="TCI147" s="173"/>
      <c r="TCJ147" s="173"/>
      <c r="TCK147" s="173"/>
      <c r="TCL147" s="173"/>
      <c r="TCM147" s="173"/>
      <c r="TCN147" s="173"/>
      <c r="TCO147" s="173"/>
      <c r="TCP147" s="173"/>
      <c r="TCQ147" s="173"/>
      <c r="TCR147" s="173"/>
      <c r="TCS147" s="173"/>
      <c r="TCT147" s="173"/>
      <c r="TCU147" s="173"/>
      <c r="TCV147" s="173"/>
      <c r="TCW147" s="173"/>
      <c r="TCX147" s="173"/>
      <c r="TCY147" s="173"/>
      <c r="TCZ147" s="173"/>
      <c r="TDA147" s="173"/>
      <c r="TDB147" s="173"/>
      <c r="TDC147" s="173"/>
      <c r="TDD147" s="173"/>
      <c r="TDE147" s="173"/>
      <c r="TDF147" s="173"/>
      <c r="TDG147" s="173"/>
      <c r="TDH147" s="173"/>
      <c r="TDI147" s="173"/>
      <c r="TDJ147" s="173"/>
      <c r="TDK147" s="173"/>
      <c r="TDL147" s="173"/>
      <c r="TDM147" s="173"/>
      <c r="TDN147" s="173"/>
      <c r="TDO147" s="173"/>
      <c r="TDP147" s="173"/>
      <c r="TDQ147" s="173"/>
      <c r="TDR147" s="173"/>
      <c r="TDS147" s="173"/>
      <c r="TDT147" s="173"/>
      <c r="TDU147" s="173"/>
      <c r="TDV147" s="173"/>
      <c r="TDW147" s="173"/>
      <c r="TDX147" s="173"/>
      <c r="TDY147" s="173"/>
      <c r="TDZ147" s="173"/>
      <c r="TEA147" s="173"/>
      <c r="TEB147" s="173"/>
      <c r="TEC147" s="173"/>
      <c r="TED147" s="173"/>
      <c r="TEE147" s="173"/>
      <c r="TEF147" s="173"/>
      <c r="TEG147" s="173"/>
      <c r="TEH147" s="173"/>
      <c r="TEI147" s="173"/>
      <c r="TEJ147" s="173"/>
      <c r="TEK147" s="173"/>
      <c r="TEL147" s="173"/>
      <c r="TEM147" s="173"/>
      <c r="TEN147" s="173"/>
      <c r="TEO147" s="173"/>
      <c r="TEP147" s="173"/>
      <c r="TEQ147" s="173"/>
      <c r="TER147" s="173"/>
      <c r="TES147" s="173"/>
      <c r="TET147" s="173"/>
      <c r="TEU147" s="173"/>
      <c r="TEV147" s="173"/>
      <c r="TEW147" s="173"/>
      <c r="TEX147" s="173"/>
      <c r="TEY147" s="173"/>
      <c r="TEZ147" s="173"/>
      <c r="TFA147" s="173"/>
      <c r="TFB147" s="173"/>
      <c r="TFC147" s="173"/>
      <c r="TFD147" s="173"/>
      <c r="TFE147" s="173"/>
      <c r="TFF147" s="173"/>
      <c r="TFG147" s="173"/>
      <c r="TFH147" s="173"/>
      <c r="TFI147" s="173"/>
      <c r="TFJ147" s="173"/>
      <c r="TFK147" s="173"/>
      <c r="TFL147" s="173"/>
      <c r="TFM147" s="173"/>
      <c r="TFN147" s="173"/>
      <c r="TFO147" s="173"/>
      <c r="TFP147" s="173"/>
      <c r="TFQ147" s="173"/>
      <c r="TFR147" s="173"/>
      <c r="TFS147" s="173"/>
      <c r="TFT147" s="173"/>
      <c r="TFU147" s="173"/>
      <c r="TFV147" s="173"/>
      <c r="TFW147" s="173"/>
      <c r="TFX147" s="173"/>
      <c r="TFY147" s="173"/>
      <c r="TFZ147" s="173"/>
      <c r="TGA147" s="173"/>
      <c r="TGB147" s="173"/>
      <c r="TGC147" s="173"/>
      <c r="TGD147" s="173"/>
      <c r="TGE147" s="173"/>
      <c r="TGF147" s="173"/>
      <c r="TGG147" s="173"/>
      <c r="TGH147" s="173"/>
      <c r="TGI147" s="173"/>
      <c r="TGJ147" s="173"/>
      <c r="TGK147" s="173"/>
      <c r="TGL147" s="173"/>
      <c r="TGM147" s="173"/>
      <c r="TGN147" s="173"/>
      <c r="TGO147" s="173"/>
      <c r="TGP147" s="173"/>
      <c r="TGQ147" s="173"/>
      <c r="TGR147" s="173"/>
      <c r="TGS147" s="173"/>
      <c r="TGT147" s="173"/>
      <c r="TGU147" s="173"/>
      <c r="TGV147" s="173"/>
      <c r="TGW147" s="173"/>
      <c r="TGX147" s="173"/>
      <c r="TGY147" s="173"/>
      <c r="TGZ147" s="173"/>
      <c r="THA147" s="173"/>
      <c r="THB147" s="173"/>
      <c r="THC147" s="173"/>
      <c r="THD147" s="173"/>
      <c r="THE147" s="173"/>
      <c r="THF147" s="173"/>
      <c r="THG147" s="173"/>
      <c r="THH147" s="173"/>
      <c r="THI147" s="173"/>
      <c r="THJ147" s="173"/>
      <c r="THK147" s="173"/>
      <c r="THL147" s="173"/>
      <c r="THM147" s="173"/>
      <c r="THN147" s="173"/>
      <c r="THO147" s="173"/>
      <c r="THP147" s="173"/>
      <c r="THQ147" s="173"/>
      <c r="THR147" s="173"/>
      <c r="THS147" s="173"/>
      <c r="THT147" s="173"/>
      <c r="THU147" s="173"/>
      <c r="THV147" s="173"/>
      <c r="THW147" s="173"/>
      <c r="THX147" s="173"/>
      <c r="THY147" s="173"/>
      <c r="THZ147" s="173"/>
      <c r="TIA147" s="173"/>
      <c r="TIB147" s="173"/>
      <c r="TIC147" s="173"/>
      <c r="TID147" s="173"/>
      <c r="TIE147" s="173"/>
      <c r="TIF147" s="173"/>
      <c r="TIG147" s="173"/>
      <c r="TIH147" s="173"/>
      <c r="TII147" s="173"/>
      <c r="TIJ147" s="173"/>
      <c r="TIK147" s="173"/>
      <c r="TIL147" s="173"/>
      <c r="TIM147" s="173"/>
      <c r="TIN147" s="173"/>
      <c r="TIO147" s="173"/>
      <c r="TIP147" s="173"/>
      <c r="TIQ147" s="173"/>
      <c r="TIR147" s="173"/>
      <c r="TIS147" s="173"/>
      <c r="TIT147" s="173"/>
      <c r="TIU147" s="173"/>
      <c r="TIV147" s="173"/>
      <c r="TIW147" s="173"/>
      <c r="TIX147" s="173"/>
      <c r="TIY147" s="173"/>
      <c r="TJF147" s="173"/>
      <c r="TJG147" s="173"/>
      <c r="TJH147" s="173"/>
      <c r="TJI147" s="173"/>
      <c r="TJJ147" s="173"/>
      <c r="TJK147" s="173"/>
      <c r="TJL147" s="173"/>
      <c r="TJM147" s="173"/>
      <c r="TJN147" s="173"/>
      <c r="TJO147" s="173"/>
      <c r="TJP147" s="173"/>
      <c r="TJQ147" s="173"/>
      <c r="TJR147" s="173"/>
      <c r="TJS147" s="173"/>
      <c r="TJT147" s="173"/>
      <c r="TJU147" s="173"/>
      <c r="TJV147" s="173"/>
      <c r="TJW147" s="173"/>
      <c r="TJX147" s="173"/>
      <c r="TJY147" s="173"/>
      <c r="TJZ147" s="173"/>
      <c r="TKA147" s="173"/>
      <c r="TKB147" s="173"/>
      <c r="TKC147" s="173"/>
      <c r="TKD147" s="173"/>
      <c r="TKE147" s="173"/>
      <c r="TKF147" s="173"/>
      <c r="TKG147" s="173"/>
      <c r="TKH147" s="173"/>
      <c r="TKI147" s="173"/>
      <c r="TKJ147" s="173"/>
      <c r="TKK147" s="173"/>
      <c r="TKL147" s="173"/>
      <c r="TKM147" s="173"/>
      <c r="TKN147" s="173"/>
      <c r="TKO147" s="173"/>
      <c r="TKP147" s="173"/>
      <c r="TKQ147" s="173"/>
      <c r="TKR147" s="173"/>
      <c r="TKS147" s="173"/>
      <c r="TKT147" s="173"/>
      <c r="TKU147" s="173"/>
      <c r="TKV147" s="173"/>
      <c r="TKW147" s="173"/>
      <c r="TKX147" s="173"/>
      <c r="TKY147" s="173"/>
      <c r="TKZ147" s="173"/>
      <c r="TLA147" s="173"/>
      <c r="TLB147" s="173"/>
      <c r="TLC147" s="173"/>
      <c r="TLD147" s="173"/>
      <c r="TLE147" s="173"/>
      <c r="TLF147" s="173"/>
      <c r="TLG147" s="173"/>
      <c r="TLH147" s="173"/>
      <c r="TLI147" s="173"/>
      <c r="TLJ147" s="173"/>
      <c r="TLK147" s="173"/>
      <c r="TLL147" s="173"/>
      <c r="TLM147" s="173"/>
      <c r="TLN147" s="173"/>
      <c r="TLO147" s="173"/>
      <c r="TLP147" s="173"/>
      <c r="TLQ147" s="173"/>
      <c r="TLR147" s="173"/>
      <c r="TLS147" s="173"/>
      <c r="TLT147" s="173"/>
      <c r="TLU147" s="173"/>
      <c r="TLV147" s="173"/>
      <c r="TLW147" s="173"/>
      <c r="TLX147" s="173"/>
      <c r="TLY147" s="173"/>
      <c r="TLZ147" s="173"/>
      <c r="TMA147" s="173"/>
      <c r="TMB147" s="173"/>
      <c r="TMC147" s="173"/>
      <c r="TMD147" s="173"/>
      <c r="TME147" s="173"/>
      <c r="TMF147" s="173"/>
      <c r="TMG147" s="173"/>
      <c r="TMH147" s="173"/>
      <c r="TMI147" s="173"/>
      <c r="TMJ147" s="173"/>
      <c r="TMK147" s="173"/>
      <c r="TML147" s="173"/>
      <c r="TMM147" s="173"/>
      <c r="TMN147" s="173"/>
      <c r="TMO147" s="173"/>
      <c r="TMP147" s="173"/>
      <c r="TMQ147" s="173"/>
      <c r="TMR147" s="173"/>
      <c r="TMS147" s="173"/>
      <c r="TMT147" s="173"/>
      <c r="TMU147" s="173"/>
      <c r="TMV147" s="173"/>
      <c r="TMW147" s="173"/>
      <c r="TMX147" s="173"/>
      <c r="TMY147" s="173"/>
      <c r="TMZ147" s="173"/>
      <c r="TNA147" s="173"/>
      <c r="TNB147" s="173"/>
      <c r="TNC147" s="173"/>
      <c r="TND147" s="173"/>
      <c r="TNE147" s="173"/>
      <c r="TNF147" s="173"/>
      <c r="TNG147" s="173"/>
      <c r="TNH147" s="173"/>
      <c r="TNI147" s="173"/>
      <c r="TNJ147" s="173"/>
      <c r="TNK147" s="173"/>
      <c r="TNL147" s="173"/>
      <c r="TNM147" s="173"/>
      <c r="TNN147" s="173"/>
      <c r="TNO147" s="173"/>
      <c r="TNP147" s="173"/>
      <c r="TNQ147" s="173"/>
      <c r="TNR147" s="173"/>
      <c r="TNS147" s="173"/>
      <c r="TNT147" s="173"/>
      <c r="TNU147" s="173"/>
      <c r="TNV147" s="173"/>
      <c r="TNW147" s="173"/>
      <c r="TNX147" s="173"/>
      <c r="TNY147" s="173"/>
      <c r="TNZ147" s="173"/>
      <c r="TOA147" s="173"/>
      <c r="TOB147" s="173"/>
      <c r="TOC147" s="173"/>
      <c r="TOD147" s="173"/>
      <c r="TOE147" s="173"/>
      <c r="TOF147" s="173"/>
      <c r="TOG147" s="173"/>
      <c r="TOH147" s="173"/>
      <c r="TOI147" s="173"/>
      <c r="TOJ147" s="173"/>
      <c r="TOK147" s="173"/>
      <c r="TOL147" s="173"/>
      <c r="TOM147" s="173"/>
      <c r="TON147" s="173"/>
      <c r="TOO147" s="173"/>
      <c r="TOP147" s="173"/>
      <c r="TOQ147" s="173"/>
      <c r="TOR147" s="173"/>
      <c r="TOS147" s="173"/>
      <c r="TOT147" s="173"/>
      <c r="TOU147" s="173"/>
      <c r="TOV147" s="173"/>
      <c r="TOW147" s="173"/>
      <c r="TOX147" s="173"/>
      <c r="TOY147" s="173"/>
      <c r="TOZ147" s="173"/>
      <c r="TPA147" s="173"/>
      <c r="TPB147" s="173"/>
      <c r="TPC147" s="173"/>
      <c r="TPD147" s="173"/>
      <c r="TPE147" s="173"/>
      <c r="TPF147" s="173"/>
      <c r="TPG147" s="173"/>
      <c r="TPH147" s="173"/>
      <c r="TPI147" s="173"/>
      <c r="TPJ147" s="173"/>
      <c r="TPK147" s="173"/>
      <c r="TPL147" s="173"/>
      <c r="TPM147" s="173"/>
      <c r="TPN147" s="173"/>
      <c r="TPO147" s="173"/>
      <c r="TPP147" s="173"/>
      <c r="TPQ147" s="173"/>
      <c r="TPR147" s="173"/>
      <c r="TPS147" s="173"/>
      <c r="TPT147" s="173"/>
      <c r="TPU147" s="173"/>
      <c r="TPV147" s="173"/>
      <c r="TPW147" s="173"/>
      <c r="TPX147" s="173"/>
      <c r="TPY147" s="173"/>
      <c r="TPZ147" s="173"/>
      <c r="TQA147" s="173"/>
      <c r="TQB147" s="173"/>
      <c r="TQC147" s="173"/>
      <c r="TQD147" s="173"/>
      <c r="TQE147" s="173"/>
      <c r="TQF147" s="173"/>
      <c r="TQG147" s="173"/>
      <c r="TQH147" s="173"/>
      <c r="TQI147" s="173"/>
      <c r="TQJ147" s="173"/>
      <c r="TQK147" s="173"/>
      <c r="TQL147" s="173"/>
      <c r="TQM147" s="173"/>
      <c r="TQN147" s="173"/>
      <c r="TQO147" s="173"/>
      <c r="TQP147" s="173"/>
      <c r="TQQ147" s="173"/>
      <c r="TQR147" s="173"/>
      <c r="TQS147" s="173"/>
      <c r="TQT147" s="173"/>
      <c r="TQU147" s="173"/>
      <c r="TQV147" s="173"/>
      <c r="TQW147" s="173"/>
      <c r="TQX147" s="173"/>
      <c r="TQY147" s="173"/>
      <c r="TQZ147" s="173"/>
      <c r="TRA147" s="173"/>
      <c r="TRB147" s="173"/>
      <c r="TRC147" s="173"/>
      <c r="TRD147" s="173"/>
      <c r="TRE147" s="173"/>
      <c r="TRF147" s="173"/>
      <c r="TRG147" s="173"/>
      <c r="TRH147" s="173"/>
      <c r="TRI147" s="173"/>
      <c r="TRJ147" s="173"/>
      <c r="TRK147" s="173"/>
      <c r="TRL147" s="173"/>
      <c r="TRM147" s="173"/>
      <c r="TRN147" s="173"/>
      <c r="TRO147" s="173"/>
      <c r="TRP147" s="173"/>
      <c r="TRQ147" s="173"/>
      <c r="TRR147" s="173"/>
      <c r="TRS147" s="173"/>
      <c r="TRT147" s="173"/>
      <c r="TRU147" s="173"/>
      <c r="TRV147" s="173"/>
      <c r="TRW147" s="173"/>
      <c r="TRX147" s="173"/>
      <c r="TRY147" s="173"/>
      <c r="TRZ147" s="173"/>
      <c r="TSA147" s="173"/>
      <c r="TSB147" s="173"/>
      <c r="TSC147" s="173"/>
      <c r="TSD147" s="173"/>
      <c r="TSE147" s="173"/>
      <c r="TSF147" s="173"/>
      <c r="TSG147" s="173"/>
      <c r="TSH147" s="173"/>
      <c r="TSI147" s="173"/>
      <c r="TSJ147" s="173"/>
      <c r="TSK147" s="173"/>
      <c r="TSL147" s="173"/>
      <c r="TSM147" s="173"/>
      <c r="TSN147" s="173"/>
      <c r="TSO147" s="173"/>
      <c r="TSP147" s="173"/>
      <c r="TSQ147" s="173"/>
      <c r="TSR147" s="173"/>
      <c r="TSS147" s="173"/>
      <c r="TST147" s="173"/>
      <c r="TSU147" s="173"/>
      <c r="TTB147" s="173"/>
      <c r="TTC147" s="173"/>
      <c r="TTD147" s="173"/>
      <c r="TTE147" s="173"/>
      <c r="TTF147" s="173"/>
      <c r="TTG147" s="173"/>
      <c r="TTH147" s="173"/>
      <c r="TTI147" s="173"/>
      <c r="TTJ147" s="173"/>
      <c r="TTK147" s="173"/>
      <c r="TTL147" s="173"/>
      <c r="TTM147" s="173"/>
      <c r="TTN147" s="173"/>
      <c r="TTO147" s="173"/>
      <c r="TTP147" s="173"/>
      <c r="TTQ147" s="173"/>
      <c r="TTR147" s="173"/>
      <c r="TTS147" s="173"/>
      <c r="TTT147" s="173"/>
      <c r="TTU147" s="173"/>
      <c r="TTV147" s="173"/>
      <c r="TTW147" s="173"/>
      <c r="TTX147" s="173"/>
      <c r="TTY147" s="173"/>
      <c r="TTZ147" s="173"/>
      <c r="TUA147" s="173"/>
      <c r="TUB147" s="173"/>
      <c r="TUC147" s="173"/>
      <c r="TUD147" s="173"/>
      <c r="TUE147" s="173"/>
      <c r="TUF147" s="173"/>
      <c r="TUG147" s="173"/>
      <c r="TUH147" s="173"/>
      <c r="TUI147" s="173"/>
      <c r="TUJ147" s="173"/>
      <c r="TUK147" s="173"/>
      <c r="TUL147" s="173"/>
      <c r="TUM147" s="173"/>
      <c r="TUN147" s="173"/>
      <c r="TUO147" s="173"/>
      <c r="TUP147" s="173"/>
      <c r="TUQ147" s="173"/>
      <c r="TUR147" s="173"/>
      <c r="TUS147" s="173"/>
      <c r="TUT147" s="173"/>
      <c r="TUU147" s="173"/>
      <c r="TUV147" s="173"/>
      <c r="TUW147" s="173"/>
      <c r="TUX147" s="173"/>
      <c r="TUY147" s="173"/>
      <c r="TUZ147" s="173"/>
      <c r="TVA147" s="173"/>
      <c r="TVB147" s="173"/>
      <c r="TVC147" s="173"/>
      <c r="TVD147" s="173"/>
      <c r="TVE147" s="173"/>
      <c r="TVF147" s="173"/>
      <c r="TVG147" s="173"/>
      <c r="TVH147" s="173"/>
      <c r="TVI147" s="173"/>
      <c r="TVJ147" s="173"/>
      <c r="TVK147" s="173"/>
      <c r="TVL147" s="173"/>
      <c r="TVM147" s="173"/>
      <c r="TVN147" s="173"/>
      <c r="TVO147" s="173"/>
      <c r="TVP147" s="173"/>
      <c r="TVQ147" s="173"/>
      <c r="TVR147" s="173"/>
      <c r="TVS147" s="173"/>
      <c r="TVT147" s="173"/>
      <c r="TVU147" s="173"/>
      <c r="TVV147" s="173"/>
      <c r="TVW147" s="173"/>
      <c r="TVX147" s="173"/>
      <c r="TVY147" s="173"/>
      <c r="TVZ147" s="173"/>
      <c r="TWA147" s="173"/>
      <c r="TWB147" s="173"/>
      <c r="TWC147" s="173"/>
      <c r="TWD147" s="173"/>
      <c r="TWE147" s="173"/>
      <c r="TWF147" s="173"/>
      <c r="TWG147" s="173"/>
      <c r="TWH147" s="173"/>
      <c r="TWI147" s="173"/>
      <c r="TWJ147" s="173"/>
      <c r="TWK147" s="173"/>
      <c r="TWL147" s="173"/>
      <c r="TWM147" s="173"/>
      <c r="TWN147" s="173"/>
      <c r="TWO147" s="173"/>
      <c r="TWP147" s="173"/>
      <c r="TWQ147" s="173"/>
      <c r="TWR147" s="173"/>
      <c r="TWS147" s="173"/>
      <c r="TWT147" s="173"/>
      <c r="TWU147" s="173"/>
      <c r="TWV147" s="173"/>
      <c r="TWW147" s="173"/>
      <c r="TWX147" s="173"/>
      <c r="TWY147" s="173"/>
      <c r="TWZ147" s="173"/>
      <c r="TXA147" s="173"/>
      <c r="TXB147" s="173"/>
      <c r="TXC147" s="173"/>
      <c r="TXD147" s="173"/>
      <c r="TXE147" s="173"/>
      <c r="TXF147" s="173"/>
      <c r="TXG147" s="173"/>
      <c r="TXH147" s="173"/>
      <c r="TXI147" s="173"/>
      <c r="TXJ147" s="173"/>
      <c r="TXK147" s="173"/>
      <c r="TXL147" s="173"/>
      <c r="TXM147" s="173"/>
      <c r="TXN147" s="173"/>
      <c r="TXO147" s="173"/>
      <c r="TXP147" s="173"/>
      <c r="TXQ147" s="173"/>
      <c r="TXR147" s="173"/>
      <c r="TXS147" s="173"/>
      <c r="TXT147" s="173"/>
      <c r="TXU147" s="173"/>
      <c r="TXV147" s="173"/>
      <c r="TXW147" s="173"/>
      <c r="TXX147" s="173"/>
      <c r="TXY147" s="173"/>
      <c r="TXZ147" s="173"/>
      <c r="TYA147" s="173"/>
      <c r="TYB147" s="173"/>
      <c r="TYC147" s="173"/>
      <c r="TYD147" s="173"/>
      <c r="TYE147" s="173"/>
      <c r="TYF147" s="173"/>
      <c r="TYG147" s="173"/>
      <c r="TYH147" s="173"/>
      <c r="TYI147" s="173"/>
      <c r="TYJ147" s="173"/>
      <c r="TYK147" s="173"/>
      <c r="TYL147" s="173"/>
      <c r="TYM147" s="173"/>
      <c r="TYN147" s="173"/>
      <c r="TYO147" s="173"/>
      <c r="TYP147" s="173"/>
      <c r="TYQ147" s="173"/>
      <c r="TYR147" s="173"/>
      <c r="TYS147" s="173"/>
      <c r="TYT147" s="173"/>
      <c r="TYU147" s="173"/>
      <c r="TYV147" s="173"/>
      <c r="TYW147" s="173"/>
      <c r="TYX147" s="173"/>
      <c r="TYY147" s="173"/>
      <c r="TYZ147" s="173"/>
      <c r="TZA147" s="173"/>
      <c r="TZB147" s="173"/>
      <c r="TZC147" s="173"/>
      <c r="TZD147" s="173"/>
      <c r="TZE147" s="173"/>
      <c r="TZF147" s="173"/>
      <c r="TZG147" s="173"/>
      <c r="TZH147" s="173"/>
      <c r="TZI147" s="173"/>
      <c r="TZJ147" s="173"/>
      <c r="TZK147" s="173"/>
      <c r="TZL147" s="173"/>
      <c r="TZM147" s="173"/>
      <c r="TZN147" s="173"/>
      <c r="TZO147" s="173"/>
      <c r="TZP147" s="173"/>
      <c r="TZQ147" s="173"/>
      <c r="TZR147" s="173"/>
      <c r="TZS147" s="173"/>
      <c r="TZT147" s="173"/>
      <c r="TZU147" s="173"/>
      <c r="TZV147" s="173"/>
      <c r="TZW147" s="173"/>
      <c r="TZX147" s="173"/>
      <c r="TZY147" s="173"/>
      <c r="TZZ147" s="173"/>
      <c r="UAA147" s="173"/>
      <c r="UAB147" s="173"/>
      <c r="UAC147" s="173"/>
      <c r="UAD147" s="173"/>
      <c r="UAE147" s="173"/>
      <c r="UAF147" s="173"/>
      <c r="UAG147" s="173"/>
      <c r="UAH147" s="173"/>
      <c r="UAI147" s="173"/>
      <c r="UAJ147" s="173"/>
      <c r="UAK147" s="173"/>
      <c r="UAL147" s="173"/>
      <c r="UAM147" s="173"/>
      <c r="UAN147" s="173"/>
      <c r="UAO147" s="173"/>
      <c r="UAP147" s="173"/>
      <c r="UAQ147" s="173"/>
      <c r="UAR147" s="173"/>
      <c r="UAS147" s="173"/>
      <c r="UAT147" s="173"/>
      <c r="UAU147" s="173"/>
      <c r="UAV147" s="173"/>
      <c r="UAW147" s="173"/>
      <c r="UAX147" s="173"/>
      <c r="UAY147" s="173"/>
      <c r="UAZ147" s="173"/>
      <c r="UBA147" s="173"/>
      <c r="UBB147" s="173"/>
      <c r="UBC147" s="173"/>
      <c r="UBD147" s="173"/>
      <c r="UBE147" s="173"/>
      <c r="UBF147" s="173"/>
      <c r="UBG147" s="173"/>
      <c r="UBH147" s="173"/>
      <c r="UBI147" s="173"/>
      <c r="UBJ147" s="173"/>
      <c r="UBK147" s="173"/>
      <c r="UBL147" s="173"/>
      <c r="UBM147" s="173"/>
      <c r="UBN147" s="173"/>
      <c r="UBO147" s="173"/>
      <c r="UBP147" s="173"/>
      <c r="UBQ147" s="173"/>
      <c r="UBR147" s="173"/>
      <c r="UBS147" s="173"/>
      <c r="UBT147" s="173"/>
      <c r="UBU147" s="173"/>
      <c r="UBV147" s="173"/>
      <c r="UBW147" s="173"/>
      <c r="UBX147" s="173"/>
      <c r="UBY147" s="173"/>
      <c r="UBZ147" s="173"/>
      <c r="UCA147" s="173"/>
      <c r="UCB147" s="173"/>
      <c r="UCC147" s="173"/>
      <c r="UCD147" s="173"/>
      <c r="UCE147" s="173"/>
      <c r="UCF147" s="173"/>
      <c r="UCG147" s="173"/>
      <c r="UCH147" s="173"/>
      <c r="UCI147" s="173"/>
      <c r="UCJ147" s="173"/>
      <c r="UCK147" s="173"/>
      <c r="UCL147" s="173"/>
      <c r="UCM147" s="173"/>
      <c r="UCN147" s="173"/>
      <c r="UCO147" s="173"/>
      <c r="UCP147" s="173"/>
      <c r="UCQ147" s="173"/>
      <c r="UCX147" s="173"/>
      <c r="UCY147" s="173"/>
      <c r="UCZ147" s="173"/>
      <c r="UDA147" s="173"/>
      <c r="UDB147" s="173"/>
      <c r="UDC147" s="173"/>
      <c r="UDD147" s="173"/>
      <c r="UDE147" s="173"/>
      <c r="UDF147" s="173"/>
      <c r="UDG147" s="173"/>
      <c r="UDH147" s="173"/>
      <c r="UDI147" s="173"/>
      <c r="UDJ147" s="173"/>
      <c r="UDK147" s="173"/>
      <c r="UDL147" s="173"/>
      <c r="UDM147" s="173"/>
      <c r="UDN147" s="173"/>
      <c r="UDO147" s="173"/>
      <c r="UDP147" s="173"/>
      <c r="UDQ147" s="173"/>
      <c r="UDR147" s="173"/>
      <c r="UDS147" s="173"/>
      <c r="UDT147" s="173"/>
      <c r="UDU147" s="173"/>
      <c r="UDV147" s="173"/>
      <c r="UDW147" s="173"/>
      <c r="UDX147" s="173"/>
      <c r="UDY147" s="173"/>
      <c r="UDZ147" s="173"/>
      <c r="UEA147" s="173"/>
      <c r="UEB147" s="173"/>
      <c r="UEC147" s="173"/>
      <c r="UED147" s="173"/>
      <c r="UEE147" s="173"/>
      <c r="UEF147" s="173"/>
      <c r="UEG147" s="173"/>
      <c r="UEH147" s="173"/>
      <c r="UEI147" s="173"/>
      <c r="UEJ147" s="173"/>
      <c r="UEK147" s="173"/>
      <c r="UEL147" s="173"/>
      <c r="UEM147" s="173"/>
      <c r="UEN147" s="173"/>
      <c r="UEO147" s="173"/>
      <c r="UEP147" s="173"/>
      <c r="UEQ147" s="173"/>
      <c r="UER147" s="173"/>
      <c r="UES147" s="173"/>
      <c r="UET147" s="173"/>
      <c r="UEU147" s="173"/>
      <c r="UEV147" s="173"/>
      <c r="UEW147" s="173"/>
      <c r="UEX147" s="173"/>
      <c r="UEY147" s="173"/>
      <c r="UEZ147" s="173"/>
      <c r="UFA147" s="173"/>
      <c r="UFB147" s="173"/>
      <c r="UFC147" s="173"/>
      <c r="UFD147" s="173"/>
      <c r="UFE147" s="173"/>
      <c r="UFF147" s="173"/>
      <c r="UFG147" s="173"/>
      <c r="UFH147" s="173"/>
      <c r="UFI147" s="173"/>
      <c r="UFJ147" s="173"/>
      <c r="UFK147" s="173"/>
      <c r="UFL147" s="173"/>
      <c r="UFM147" s="173"/>
      <c r="UFN147" s="173"/>
      <c r="UFO147" s="173"/>
      <c r="UFP147" s="173"/>
      <c r="UFQ147" s="173"/>
      <c r="UFR147" s="173"/>
      <c r="UFS147" s="173"/>
      <c r="UFT147" s="173"/>
      <c r="UFU147" s="173"/>
      <c r="UFV147" s="173"/>
      <c r="UFW147" s="173"/>
      <c r="UFX147" s="173"/>
      <c r="UFY147" s="173"/>
      <c r="UFZ147" s="173"/>
      <c r="UGA147" s="173"/>
      <c r="UGB147" s="173"/>
      <c r="UGC147" s="173"/>
      <c r="UGD147" s="173"/>
      <c r="UGE147" s="173"/>
      <c r="UGF147" s="173"/>
      <c r="UGG147" s="173"/>
      <c r="UGH147" s="173"/>
      <c r="UGI147" s="173"/>
      <c r="UGJ147" s="173"/>
      <c r="UGK147" s="173"/>
      <c r="UGL147" s="173"/>
      <c r="UGM147" s="173"/>
      <c r="UGN147" s="173"/>
      <c r="UGO147" s="173"/>
      <c r="UGP147" s="173"/>
      <c r="UGQ147" s="173"/>
      <c r="UGR147" s="173"/>
      <c r="UGS147" s="173"/>
      <c r="UGT147" s="173"/>
      <c r="UGU147" s="173"/>
      <c r="UGV147" s="173"/>
      <c r="UGW147" s="173"/>
      <c r="UGX147" s="173"/>
      <c r="UGY147" s="173"/>
      <c r="UGZ147" s="173"/>
      <c r="UHA147" s="173"/>
      <c r="UHB147" s="173"/>
      <c r="UHC147" s="173"/>
      <c r="UHD147" s="173"/>
      <c r="UHE147" s="173"/>
      <c r="UHF147" s="173"/>
      <c r="UHG147" s="173"/>
      <c r="UHH147" s="173"/>
      <c r="UHI147" s="173"/>
      <c r="UHJ147" s="173"/>
      <c r="UHK147" s="173"/>
      <c r="UHL147" s="173"/>
      <c r="UHM147" s="173"/>
      <c r="UHN147" s="173"/>
      <c r="UHO147" s="173"/>
      <c r="UHP147" s="173"/>
      <c r="UHQ147" s="173"/>
      <c r="UHR147" s="173"/>
      <c r="UHS147" s="173"/>
      <c r="UHT147" s="173"/>
      <c r="UHU147" s="173"/>
      <c r="UHV147" s="173"/>
      <c r="UHW147" s="173"/>
      <c r="UHX147" s="173"/>
      <c r="UHY147" s="173"/>
      <c r="UHZ147" s="173"/>
      <c r="UIA147" s="173"/>
      <c r="UIB147" s="173"/>
      <c r="UIC147" s="173"/>
      <c r="UID147" s="173"/>
      <c r="UIE147" s="173"/>
      <c r="UIF147" s="173"/>
      <c r="UIG147" s="173"/>
      <c r="UIH147" s="173"/>
      <c r="UII147" s="173"/>
      <c r="UIJ147" s="173"/>
      <c r="UIK147" s="173"/>
      <c r="UIL147" s="173"/>
      <c r="UIM147" s="173"/>
      <c r="UIN147" s="173"/>
      <c r="UIO147" s="173"/>
      <c r="UIP147" s="173"/>
      <c r="UIQ147" s="173"/>
      <c r="UIR147" s="173"/>
      <c r="UIS147" s="173"/>
      <c r="UIT147" s="173"/>
      <c r="UIU147" s="173"/>
      <c r="UIV147" s="173"/>
      <c r="UIW147" s="173"/>
      <c r="UIX147" s="173"/>
      <c r="UIY147" s="173"/>
      <c r="UIZ147" s="173"/>
      <c r="UJA147" s="173"/>
      <c r="UJB147" s="173"/>
      <c r="UJC147" s="173"/>
      <c r="UJD147" s="173"/>
      <c r="UJE147" s="173"/>
      <c r="UJF147" s="173"/>
      <c r="UJG147" s="173"/>
      <c r="UJH147" s="173"/>
      <c r="UJI147" s="173"/>
      <c r="UJJ147" s="173"/>
      <c r="UJK147" s="173"/>
      <c r="UJL147" s="173"/>
      <c r="UJM147" s="173"/>
      <c r="UJN147" s="173"/>
      <c r="UJO147" s="173"/>
      <c r="UJP147" s="173"/>
      <c r="UJQ147" s="173"/>
      <c r="UJR147" s="173"/>
      <c r="UJS147" s="173"/>
      <c r="UJT147" s="173"/>
      <c r="UJU147" s="173"/>
      <c r="UJV147" s="173"/>
      <c r="UJW147" s="173"/>
      <c r="UJX147" s="173"/>
      <c r="UJY147" s="173"/>
      <c r="UJZ147" s="173"/>
      <c r="UKA147" s="173"/>
      <c r="UKB147" s="173"/>
      <c r="UKC147" s="173"/>
      <c r="UKD147" s="173"/>
      <c r="UKE147" s="173"/>
      <c r="UKF147" s="173"/>
      <c r="UKG147" s="173"/>
      <c r="UKH147" s="173"/>
      <c r="UKI147" s="173"/>
      <c r="UKJ147" s="173"/>
      <c r="UKK147" s="173"/>
      <c r="UKL147" s="173"/>
      <c r="UKM147" s="173"/>
      <c r="UKN147" s="173"/>
      <c r="UKO147" s="173"/>
      <c r="UKP147" s="173"/>
      <c r="UKQ147" s="173"/>
      <c r="UKR147" s="173"/>
      <c r="UKS147" s="173"/>
      <c r="UKT147" s="173"/>
      <c r="UKU147" s="173"/>
      <c r="UKV147" s="173"/>
      <c r="UKW147" s="173"/>
      <c r="UKX147" s="173"/>
      <c r="UKY147" s="173"/>
      <c r="UKZ147" s="173"/>
      <c r="ULA147" s="173"/>
      <c r="ULB147" s="173"/>
      <c r="ULC147" s="173"/>
      <c r="ULD147" s="173"/>
      <c r="ULE147" s="173"/>
      <c r="ULF147" s="173"/>
      <c r="ULG147" s="173"/>
      <c r="ULH147" s="173"/>
      <c r="ULI147" s="173"/>
      <c r="ULJ147" s="173"/>
      <c r="ULK147" s="173"/>
      <c r="ULL147" s="173"/>
      <c r="ULM147" s="173"/>
      <c r="ULN147" s="173"/>
      <c r="ULO147" s="173"/>
      <c r="ULP147" s="173"/>
      <c r="ULQ147" s="173"/>
      <c r="ULR147" s="173"/>
      <c r="ULS147" s="173"/>
      <c r="ULT147" s="173"/>
      <c r="ULU147" s="173"/>
      <c r="ULV147" s="173"/>
      <c r="ULW147" s="173"/>
      <c r="ULX147" s="173"/>
      <c r="ULY147" s="173"/>
      <c r="ULZ147" s="173"/>
      <c r="UMA147" s="173"/>
      <c r="UMB147" s="173"/>
      <c r="UMC147" s="173"/>
      <c r="UMD147" s="173"/>
      <c r="UME147" s="173"/>
      <c r="UMF147" s="173"/>
      <c r="UMG147" s="173"/>
      <c r="UMH147" s="173"/>
      <c r="UMI147" s="173"/>
      <c r="UMJ147" s="173"/>
      <c r="UMK147" s="173"/>
      <c r="UML147" s="173"/>
      <c r="UMM147" s="173"/>
      <c r="UMT147" s="173"/>
      <c r="UMU147" s="173"/>
      <c r="UMV147" s="173"/>
      <c r="UMW147" s="173"/>
      <c r="UMX147" s="173"/>
      <c r="UMY147" s="173"/>
      <c r="UMZ147" s="173"/>
      <c r="UNA147" s="173"/>
      <c r="UNB147" s="173"/>
      <c r="UNC147" s="173"/>
      <c r="UND147" s="173"/>
      <c r="UNE147" s="173"/>
      <c r="UNF147" s="173"/>
      <c r="UNG147" s="173"/>
      <c r="UNH147" s="173"/>
      <c r="UNI147" s="173"/>
      <c r="UNJ147" s="173"/>
      <c r="UNK147" s="173"/>
      <c r="UNL147" s="173"/>
      <c r="UNM147" s="173"/>
      <c r="UNN147" s="173"/>
      <c r="UNO147" s="173"/>
      <c r="UNP147" s="173"/>
      <c r="UNQ147" s="173"/>
      <c r="UNR147" s="173"/>
      <c r="UNS147" s="173"/>
      <c r="UNT147" s="173"/>
      <c r="UNU147" s="173"/>
      <c r="UNV147" s="173"/>
      <c r="UNW147" s="173"/>
      <c r="UNX147" s="173"/>
      <c r="UNY147" s="173"/>
      <c r="UNZ147" s="173"/>
      <c r="UOA147" s="173"/>
      <c r="UOB147" s="173"/>
      <c r="UOC147" s="173"/>
      <c r="UOD147" s="173"/>
      <c r="UOE147" s="173"/>
      <c r="UOF147" s="173"/>
      <c r="UOG147" s="173"/>
      <c r="UOH147" s="173"/>
      <c r="UOI147" s="173"/>
      <c r="UOJ147" s="173"/>
      <c r="UOK147" s="173"/>
      <c r="UOL147" s="173"/>
      <c r="UOM147" s="173"/>
      <c r="UON147" s="173"/>
      <c r="UOO147" s="173"/>
      <c r="UOP147" s="173"/>
      <c r="UOQ147" s="173"/>
      <c r="UOR147" s="173"/>
      <c r="UOS147" s="173"/>
      <c r="UOT147" s="173"/>
      <c r="UOU147" s="173"/>
      <c r="UOV147" s="173"/>
      <c r="UOW147" s="173"/>
      <c r="UOX147" s="173"/>
      <c r="UOY147" s="173"/>
      <c r="UOZ147" s="173"/>
      <c r="UPA147" s="173"/>
      <c r="UPB147" s="173"/>
      <c r="UPC147" s="173"/>
      <c r="UPD147" s="173"/>
      <c r="UPE147" s="173"/>
      <c r="UPF147" s="173"/>
      <c r="UPG147" s="173"/>
      <c r="UPH147" s="173"/>
      <c r="UPI147" s="173"/>
      <c r="UPJ147" s="173"/>
      <c r="UPK147" s="173"/>
      <c r="UPL147" s="173"/>
      <c r="UPM147" s="173"/>
      <c r="UPN147" s="173"/>
      <c r="UPO147" s="173"/>
      <c r="UPP147" s="173"/>
      <c r="UPQ147" s="173"/>
      <c r="UPR147" s="173"/>
      <c r="UPS147" s="173"/>
      <c r="UPT147" s="173"/>
      <c r="UPU147" s="173"/>
      <c r="UPV147" s="173"/>
      <c r="UPW147" s="173"/>
      <c r="UPX147" s="173"/>
      <c r="UPY147" s="173"/>
      <c r="UPZ147" s="173"/>
      <c r="UQA147" s="173"/>
      <c r="UQB147" s="173"/>
      <c r="UQC147" s="173"/>
      <c r="UQD147" s="173"/>
      <c r="UQE147" s="173"/>
      <c r="UQF147" s="173"/>
      <c r="UQG147" s="173"/>
      <c r="UQH147" s="173"/>
      <c r="UQI147" s="173"/>
      <c r="UQJ147" s="173"/>
      <c r="UQK147" s="173"/>
      <c r="UQL147" s="173"/>
      <c r="UQM147" s="173"/>
      <c r="UQN147" s="173"/>
      <c r="UQO147" s="173"/>
      <c r="UQP147" s="173"/>
      <c r="UQQ147" s="173"/>
      <c r="UQR147" s="173"/>
      <c r="UQS147" s="173"/>
      <c r="UQT147" s="173"/>
      <c r="UQU147" s="173"/>
      <c r="UQV147" s="173"/>
      <c r="UQW147" s="173"/>
      <c r="UQX147" s="173"/>
      <c r="UQY147" s="173"/>
      <c r="UQZ147" s="173"/>
      <c r="URA147" s="173"/>
      <c r="URB147" s="173"/>
      <c r="URC147" s="173"/>
      <c r="URD147" s="173"/>
      <c r="URE147" s="173"/>
      <c r="URF147" s="173"/>
      <c r="URG147" s="173"/>
      <c r="URH147" s="173"/>
      <c r="URI147" s="173"/>
      <c r="URJ147" s="173"/>
      <c r="URK147" s="173"/>
      <c r="URL147" s="173"/>
      <c r="URM147" s="173"/>
      <c r="URN147" s="173"/>
      <c r="URO147" s="173"/>
      <c r="URP147" s="173"/>
      <c r="URQ147" s="173"/>
      <c r="URR147" s="173"/>
      <c r="URS147" s="173"/>
      <c r="URT147" s="173"/>
      <c r="URU147" s="173"/>
      <c r="URV147" s="173"/>
      <c r="URW147" s="173"/>
      <c r="URX147" s="173"/>
      <c r="URY147" s="173"/>
      <c r="URZ147" s="173"/>
      <c r="USA147" s="173"/>
      <c r="USB147" s="173"/>
      <c r="USC147" s="173"/>
      <c r="USD147" s="173"/>
      <c r="USE147" s="173"/>
      <c r="USF147" s="173"/>
      <c r="USG147" s="173"/>
      <c r="USH147" s="173"/>
      <c r="USI147" s="173"/>
      <c r="USJ147" s="173"/>
      <c r="USK147" s="173"/>
      <c r="USL147" s="173"/>
      <c r="USM147" s="173"/>
      <c r="USN147" s="173"/>
      <c r="USO147" s="173"/>
      <c r="USP147" s="173"/>
      <c r="USQ147" s="173"/>
      <c r="USR147" s="173"/>
      <c r="USS147" s="173"/>
      <c r="UST147" s="173"/>
      <c r="USU147" s="173"/>
      <c r="USV147" s="173"/>
      <c r="USW147" s="173"/>
      <c r="USX147" s="173"/>
      <c r="USY147" s="173"/>
      <c r="USZ147" s="173"/>
      <c r="UTA147" s="173"/>
      <c r="UTB147" s="173"/>
      <c r="UTC147" s="173"/>
      <c r="UTD147" s="173"/>
      <c r="UTE147" s="173"/>
      <c r="UTF147" s="173"/>
      <c r="UTG147" s="173"/>
      <c r="UTH147" s="173"/>
      <c r="UTI147" s="173"/>
      <c r="UTJ147" s="173"/>
      <c r="UTK147" s="173"/>
      <c r="UTL147" s="173"/>
      <c r="UTM147" s="173"/>
      <c r="UTN147" s="173"/>
      <c r="UTO147" s="173"/>
      <c r="UTP147" s="173"/>
      <c r="UTQ147" s="173"/>
      <c r="UTR147" s="173"/>
      <c r="UTS147" s="173"/>
      <c r="UTT147" s="173"/>
      <c r="UTU147" s="173"/>
      <c r="UTV147" s="173"/>
      <c r="UTW147" s="173"/>
      <c r="UTX147" s="173"/>
      <c r="UTY147" s="173"/>
      <c r="UTZ147" s="173"/>
      <c r="UUA147" s="173"/>
      <c r="UUB147" s="173"/>
      <c r="UUC147" s="173"/>
      <c r="UUD147" s="173"/>
      <c r="UUE147" s="173"/>
      <c r="UUF147" s="173"/>
      <c r="UUG147" s="173"/>
      <c r="UUH147" s="173"/>
      <c r="UUI147" s="173"/>
      <c r="UUJ147" s="173"/>
      <c r="UUK147" s="173"/>
      <c r="UUL147" s="173"/>
      <c r="UUM147" s="173"/>
      <c r="UUN147" s="173"/>
      <c r="UUO147" s="173"/>
      <c r="UUP147" s="173"/>
      <c r="UUQ147" s="173"/>
      <c r="UUR147" s="173"/>
      <c r="UUS147" s="173"/>
      <c r="UUT147" s="173"/>
      <c r="UUU147" s="173"/>
      <c r="UUV147" s="173"/>
      <c r="UUW147" s="173"/>
      <c r="UUX147" s="173"/>
      <c r="UUY147" s="173"/>
      <c r="UUZ147" s="173"/>
      <c r="UVA147" s="173"/>
      <c r="UVB147" s="173"/>
      <c r="UVC147" s="173"/>
      <c r="UVD147" s="173"/>
      <c r="UVE147" s="173"/>
      <c r="UVF147" s="173"/>
      <c r="UVG147" s="173"/>
      <c r="UVH147" s="173"/>
      <c r="UVI147" s="173"/>
      <c r="UVJ147" s="173"/>
      <c r="UVK147" s="173"/>
      <c r="UVL147" s="173"/>
      <c r="UVM147" s="173"/>
      <c r="UVN147" s="173"/>
      <c r="UVO147" s="173"/>
      <c r="UVP147" s="173"/>
      <c r="UVQ147" s="173"/>
      <c r="UVR147" s="173"/>
      <c r="UVS147" s="173"/>
      <c r="UVT147" s="173"/>
      <c r="UVU147" s="173"/>
      <c r="UVV147" s="173"/>
      <c r="UVW147" s="173"/>
      <c r="UVX147" s="173"/>
      <c r="UVY147" s="173"/>
      <c r="UVZ147" s="173"/>
      <c r="UWA147" s="173"/>
      <c r="UWB147" s="173"/>
      <c r="UWC147" s="173"/>
      <c r="UWD147" s="173"/>
      <c r="UWE147" s="173"/>
      <c r="UWF147" s="173"/>
      <c r="UWG147" s="173"/>
      <c r="UWH147" s="173"/>
      <c r="UWI147" s="173"/>
      <c r="UWP147" s="173"/>
      <c r="UWQ147" s="173"/>
      <c r="UWR147" s="173"/>
      <c r="UWS147" s="173"/>
      <c r="UWT147" s="173"/>
      <c r="UWU147" s="173"/>
      <c r="UWV147" s="173"/>
      <c r="UWW147" s="173"/>
      <c r="UWX147" s="173"/>
      <c r="UWY147" s="173"/>
      <c r="UWZ147" s="173"/>
      <c r="UXA147" s="173"/>
      <c r="UXB147" s="173"/>
      <c r="UXC147" s="173"/>
      <c r="UXD147" s="173"/>
      <c r="UXE147" s="173"/>
      <c r="UXF147" s="173"/>
      <c r="UXG147" s="173"/>
      <c r="UXH147" s="173"/>
      <c r="UXI147" s="173"/>
      <c r="UXJ147" s="173"/>
      <c r="UXK147" s="173"/>
      <c r="UXL147" s="173"/>
      <c r="UXM147" s="173"/>
      <c r="UXN147" s="173"/>
      <c r="UXO147" s="173"/>
      <c r="UXP147" s="173"/>
      <c r="UXQ147" s="173"/>
      <c r="UXR147" s="173"/>
      <c r="UXS147" s="173"/>
      <c r="UXT147" s="173"/>
      <c r="UXU147" s="173"/>
      <c r="UXV147" s="173"/>
      <c r="UXW147" s="173"/>
      <c r="UXX147" s="173"/>
      <c r="UXY147" s="173"/>
      <c r="UXZ147" s="173"/>
      <c r="UYA147" s="173"/>
      <c r="UYB147" s="173"/>
      <c r="UYC147" s="173"/>
      <c r="UYD147" s="173"/>
      <c r="UYE147" s="173"/>
      <c r="UYF147" s="173"/>
      <c r="UYG147" s="173"/>
      <c r="UYH147" s="173"/>
      <c r="UYI147" s="173"/>
      <c r="UYJ147" s="173"/>
      <c r="UYK147" s="173"/>
      <c r="UYL147" s="173"/>
      <c r="UYM147" s="173"/>
      <c r="UYN147" s="173"/>
      <c r="UYO147" s="173"/>
      <c r="UYP147" s="173"/>
      <c r="UYQ147" s="173"/>
      <c r="UYR147" s="173"/>
      <c r="UYS147" s="173"/>
      <c r="UYT147" s="173"/>
      <c r="UYU147" s="173"/>
      <c r="UYV147" s="173"/>
      <c r="UYW147" s="173"/>
      <c r="UYX147" s="173"/>
      <c r="UYY147" s="173"/>
      <c r="UYZ147" s="173"/>
      <c r="UZA147" s="173"/>
      <c r="UZB147" s="173"/>
      <c r="UZC147" s="173"/>
      <c r="UZD147" s="173"/>
      <c r="UZE147" s="173"/>
      <c r="UZF147" s="173"/>
      <c r="UZG147" s="173"/>
      <c r="UZH147" s="173"/>
      <c r="UZI147" s="173"/>
      <c r="UZJ147" s="173"/>
      <c r="UZK147" s="173"/>
      <c r="UZL147" s="173"/>
      <c r="UZM147" s="173"/>
      <c r="UZN147" s="173"/>
      <c r="UZO147" s="173"/>
      <c r="UZP147" s="173"/>
      <c r="UZQ147" s="173"/>
      <c r="UZR147" s="173"/>
      <c r="UZS147" s="173"/>
      <c r="UZT147" s="173"/>
      <c r="UZU147" s="173"/>
      <c r="UZV147" s="173"/>
      <c r="UZW147" s="173"/>
      <c r="UZX147" s="173"/>
      <c r="UZY147" s="173"/>
      <c r="UZZ147" s="173"/>
      <c r="VAA147" s="173"/>
      <c r="VAB147" s="173"/>
      <c r="VAC147" s="173"/>
      <c r="VAD147" s="173"/>
      <c r="VAE147" s="173"/>
      <c r="VAF147" s="173"/>
      <c r="VAG147" s="173"/>
      <c r="VAH147" s="173"/>
      <c r="VAI147" s="173"/>
      <c r="VAJ147" s="173"/>
      <c r="VAK147" s="173"/>
      <c r="VAL147" s="173"/>
      <c r="VAM147" s="173"/>
      <c r="VAN147" s="173"/>
      <c r="VAO147" s="173"/>
      <c r="VAP147" s="173"/>
      <c r="VAQ147" s="173"/>
      <c r="VAR147" s="173"/>
      <c r="VAS147" s="173"/>
      <c r="VAT147" s="173"/>
      <c r="VAU147" s="173"/>
      <c r="VAV147" s="173"/>
      <c r="VAW147" s="173"/>
      <c r="VAX147" s="173"/>
      <c r="VAY147" s="173"/>
      <c r="VAZ147" s="173"/>
      <c r="VBA147" s="173"/>
      <c r="VBB147" s="173"/>
      <c r="VBC147" s="173"/>
      <c r="VBD147" s="173"/>
      <c r="VBE147" s="173"/>
      <c r="VBF147" s="173"/>
      <c r="VBG147" s="173"/>
      <c r="VBH147" s="173"/>
      <c r="VBI147" s="173"/>
      <c r="VBJ147" s="173"/>
      <c r="VBK147" s="173"/>
      <c r="VBL147" s="173"/>
      <c r="VBM147" s="173"/>
      <c r="VBN147" s="173"/>
      <c r="VBO147" s="173"/>
      <c r="VBP147" s="173"/>
      <c r="VBQ147" s="173"/>
      <c r="VBR147" s="173"/>
      <c r="VBS147" s="173"/>
      <c r="VBT147" s="173"/>
      <c r="VBU147" s="173"/>
      <c r="VBV147" s="173"/>
      <c r="VBW147" s="173"/>
      <c r="VBX147" s="173"/>
      <c r="VBY147" s="173"/>
      <c r="VBZ147" s="173"/>
      <c r="VCA147" s="173"/>
      <c r="VCB147" s="173"/>
      <c r="VCC147" s="173"/>
      <c r="VCD147" s="173"/>
      <c r="VCE147" s="173"/>
      <c r="VCF147" s="173"/>
      <c r="VCG147" s="173"/>
      <c r="VCH147" s="173"/>
      <c r="VCI147" s="173"/>
      <c r="VCJ147" s="173"/>
      <c r="VCK147" s="173"/>
      <c r="VCL147" s="173"/>
      <c r="VCM147" s="173"/>
      <c r="VCN147" s="173"/>
      <c r="VCO147" s="173"/>
      <c r="VCP147" s="173"/>
      <c r="VCQ147" s="173"/>
      <c r="VCR147" s="173"/>
      <c r="VCS147" s="173"/>
      <c r="VCT147" s="173"/>
      <c r="VCU147" s="173"/>
      <c r="VCV147" s="173"/>
      <c r="VCW147" s="173"/>
      <c r="VCX147" s="173"/>
      <c r="VCY147" s="173"/>
      <c r="VCZ147" s="173"/>
      <c r="VDA147" s="173"/>
      <c r="VDB147" s="173"/>
      <c r="VDC147" s="173"/>
      <c r="VDD147" s="173"/>
      <c r="VDE147" s="173"/>
      <c r="VDF147" s="173"/>
      <c r="VDG147" s="173"/>
      <c r="VDH147" s="173"/>
      <c r="VDI147" s="173"/>
      <c r="VDJ147" s="173"/>
      <c r="VDK147" s="173"/>
      <c r="VDL147" s="173"/>
      <c r="VDM147" s="173"/>
      <c r="VDN147" s="173"/>
      <c r="VDO147" s="173"/>
      <c r="VDP147" s="173"/>
      <c r="VDQ147" s="173"/>
      <c r="VDR147" s="173"/>
      <c r="VDS147" s="173"/>
      <c r="VDT147" s="173"/>
      <c r="VDU147" s="173"/>
      <c r="VDV147" s="173"/>
      <c r="VDW147" s="173"/>
      <c r="VDX147" s="173"/>
      <c r="VDY147" s="173"/>
      <c r="VDZ147" s="173"/>
      <c r="VEA147" s="173"/>
      <c r="VEB147" s="173"/>
      <c r="VEC147" s="173"/>
      <c r="VED147" s="173"/>
      <c r="VEE147" s="173"/>
      <c r="VEF147" s="173"/>
      <c r="VEG147" s="173"/>
      <c r="VEH147" s="173"/>
      <c r="VEI147" s="173"/>
      <c r="VEJ147" s="173"/>
      <c r="VEK147" s="173"/>
      <c r="VEL147" s="173"/>
      <c r="VEM147" s="173"/>
      <c r="VEN147" s="173"/>
      <c r="VEO147" s="173"/>
      <c r="VEP147" s="173"/>
      <c r="VEQ147" s="173"/>
      <c r="VER147" s="173"/>
      <c r="VES147" s="173"/>
      <c r="VET147" s="173"/>
      <c r="VEU147" s="173"/>
      <c r="VEV147" s="173"/>
      <c r="VEW147" s="173"/>
      <c r="VEX147" s="173"/>
      <c r="VEY147" s="173"/>
      <c r="VEZ147" s="173"/>
      <c r="VFA147" s="173"/>
      <c r="VFB147" s="173"/>
      <c r="VFC147" s="173"/>
      <c r="VFD147" s="173"/>
      <c r="VFE147" s="173"/>
      <c r="VFF147" s="173"/>
      <c r="VFG147" s="173"/>
      <c r="VFH147" s="173"/>
      <c r="VFI147" s="173"/>
      <c r="VFJ147" s="173"/>
      <c r="VFK147" s="173"/>
      <c r="VFL147" s="173"/>
      <c r="VFM147" s="173"/>
      <c r="VFN147" s="173"/>
      <c r="VFO147" s="173"/>
      <c r="VFP147" s="173"/>
      <c r="VFQ147" s="173"/>
      <c r="VFR147" s="173"/>
      <c r="VFS147" s="173"/>
      <c r="VFT147" s="173"/>
      <c r="VFU147" s="173"/>
      <c r="VFV147" s="173"/>
      <c r="VFW147" s="173"/>
      <c r="VFX147" s="173"/>
      <c r="VFY147" s="173"/>
      <c r="VFZ147" s="173"/>
      <c r="VGA147" s="173"/>
      <c r="VGB147" s="173"/>
      <c r="VGC147" s="173"/>
      <c r="VGD147" s="173"/>
      <c r="VGE147" s="173"/>
      <c r="VGL147" s="173"/>
      <c r="VGM147" s="173"/>
      <c r="VGN147" s="173"/>
      <c r="VGO147" s="173"/>
      <c r="VGP147" s="173"/>
      <c r="VGQ147" s="173"/>
      <c r="VGR147" s="173"/>
      <c r="VGS147" s="173"/>
      <c r="VGT147" s="173"/>
      <c r="VGU147" s="173"/>
      <c r="VGV147" s="173"/>
      <c r="VGW147" s="173"/>
      <c r="VGX147" s="173"/>
      <c r="VGY147" s="173"/>
      <c r="VGZ147" s="173"/>
      <c r="VHA147" s="173"/>
      <c r="VHB147" s="173"/>
      <c r="VHC147" s="173"/>
      <c r="VHD147" s="173"/>
      <c r="VHE147" s="173"/>
      <c r="VHF147" s="173"/>
      <c r="VHG147" s="173"/>
      <c r="VHH147" s="173"/>
      <c r="VHI147" s="173"/>
      <c r="VHJ147" s="173"/>
      <c r="VHK147" s="173"/>
      <c r="VHL147" s="173"/>
      <c r="VHM147" s="173"/>
      <c r="VHN147" s="173"/>
      <c r="VHO147" s="173"/>
      <c r="VHP147" s="173"/>
      <c r="VHQ147" s="173"/>
      <c r="VHR147" s="173"/>
      <c r="VHS147" s="173"/>
      <c r="VHT147" s="173"/>
      <c r="VHU147" s="173"/>
      <c r="VHV147" s="173"/>
      <c r="VHW147" s="173"/>
      <c r="VHX147" s="173"/>
      <c r="VHY147" s="173"/>
      <c r="VHZ147" s="173"/>
      <c r="VIA147" s="173"/>
      <c r="VIB147" s="173"/>
      <c r="VIC147" s="173"/>
      <c r="VID147" s="173"/>
      <c r="VIE147" s="173"/>
      <c r="VIF147" s="173"/>
      <c r="VIG147" s="173"/>
      <c r="VIH147" s="173"/>
      <c r="VII147" s="173"/>
      <c r="VIJ147" s="173"/>
      <c r="VIK147" s="173"/>
      <c r="VIL147" s="173"/>
      <c r="VIM147" s="173"/>
      <c r="VIN147" s="173"/>
      <c r="VIO147" s="173"/>
      <c r="VIP147" s="173"/>
      <c r="VIQ147" s="173"/>
      <c r="VIR147" s="173"/>
      <c r="VIS147" s="173"/>
      <c r="VIT147" s="173"/>
      <c r="VIU147" s="173"/>
      <c r="VIV147" s="173"/>
      <c r="VIW147" s="173"/>
      <c r="VIX147" s="173"/>
      <c r="VIY147" s="173"/>
      <c r="VIZ147" s="173"/>
      <c r="VJA147" s="173"/>
      <c r="VJB147" s="173"/>
      <c r="VJC147" s="173"/>
      <c r="VJD147" s="173"/>
      <c r="VJE147" s="173"/>
      <c r="VJF147" s="173"/>
      <c r="VJG147" s="173"/>
      <c r="VJH147" s="173"/>
      <c r="VJI147" s="173"/>
      <c r="VJJ147" s="173"/>
      <c r="VJK147" s="173"/>
      <c r="VJL147" s="173"/>
      <c r="VJM147" s="173"/>
      <c r="VJN147" s="173"/>
      <c r="VJO147" s="173"/>
      <c r="VJP147" s="173"/>
      <c r="VJQ147" s="173"/>
      <c r="VJR147" s="173"/>
      <c r="VJS147" s="173"/>
      <c r="VJT147" s="173"/>
      <c r="VJU147" s="173"/>
      <c r="VJV147" s="173"/>
      <c r="VJW147" s="173"/>
      <c r="VJX147" s="173"/>
      <c r="VJY147" s="173"/>
      <c r="VJZ147" s="173"/>
      <c r="VKA147" s="173"/>
      <c r="VKB147" s="173"/>
      <c r="VKC147" s="173"/>
      <c r="VKD147" s="173"/>
      <c r="VKE147" s="173"/>
      <c r="VKF147" s="173"/>
      <c r="VKG147" s="173"/>
      <c r="VKH147" s="173"/>
      <c r="VKI147" s="173"/>
      <c r="VKJ147" s="173"/>
      <c r="VKK147" s="173"/>
      <c r="VKL147" s="173"/>
      <c r="VKM147" s="173"/>
      <c r="VKN147" s="173"/>
      <c r="VKO147" s="173"/>
      <c r="VKP147" s="173"/>
      <c r="VKQ147" s="173"/>
      <c r="VKR147" s="173"/>
      <c r="VKS147" s="173"/>
      <c r="VKT147" s="173"/>
      <c r="VKU147" s="173"/>
      <c r="VKV147" s="173"/>
      <c r="VKW147" s="173"/>
      <c r="VKX147" s="173"/>
      <c r="VKY147" s="173"/>
      <c r="VKZ147" s="173"/>
      <c r="VLA147" s="173"/>
      <c r="VLB147" s="173"/>
      <c r="VLC147" s="173"/>
      <c r="VLD147" s="173"/>
      <c r="VLE147" s="173"/>
      <c r="VLF147" s="173"/>
      <c r="VLG147" s="173"/>
      <c r="VLH147" s="173"/>
      <c r="VLI147" s="173"/>
      <c r="VLJ147" s="173"/>
      <c r="VLK147" s="173"/>
      <c r="VLL147" s="173"/>
      <c r="VLM147" s="173"/>
      <c r="VLN147" s="173"/>
      <c r="VLO147" s="173"/>
      <c r="VLP147" s="173"/>
      <c r="VLQ147" s="173"/>
      <c r="VLR147" s="173"/>
      <c r="VLS147" s="173"/>
      <c r="VLT147" s="173"/>
      <c r="VLU147" s="173"/>
      <c r="VLV147" s="173"/>
      <c r="VLW147" s="173"/>
      <c r="VLX147" s="173"/>
      <c r="VLY147" s="173"/>
      <c r="VLZ147" s="173"/>
      <c r="VMA147" s="173"/>
      <c r="VMB147" s="173"/>
      <c r="VMC147" s="173"/>
      <c r="VMD147" s="173"/>
      <c r="VME147" s="173"/>
      <c r="VMF147" s="173"/>
      <c r="VMG147" s="173"/>
      <c r="VMH147" s="173"/>
      <c r="VMI147" s="173"/>
      <c r="VMJ147" s="173"/>
      <c r="VMK147" s="173"/>
      <c r="VML147" s="173"/>
      <c r="VMM147" s="173"/>
      <c r="VMN147" s="173"/>
      <c r="VMO147" s="173"/>
      <c r="VMP147" s="173"/>
      <c r="VMQ147" s="173"/>
      <c r="VMR147" s="173"/>
      <c r="VMS147" s="173"/>
      <c r="VMT147" s="173"/>
      <c r="VMU147" s="173"/>
      <c r="VMV147" s="173"/>
      <c r="VMW147" s="173"/>
      <c r="VMX147" s="173"/>
      <c r="VMY147" s="173"/>
      <c r="VMZ147" s="173"/>
      <c r="VNA147" s="173"/>
      <c r="VNB147" s="173"/>
      <c r="VNC147" s="173"/>
      <c r="VND147" s="173"/>
      <c r="VNE147" s="173"/>
      <c r="VNF147" s="173"/>
      <c r="VNG147" s="173"/>
      <c r="VNH147" s="173"/>
      <c r="VNI147" s="173"/>
      <c r="VNJ147" s="173"/>
      <c r="VNK147" s="173"/>
      <c r="VNL147" s="173"/>
      <c r="VNM147" s="173"/>
      <c r="VNN147" s="173"/>
      <c r="VNO147" s="173"/>
      <c r="VNP147" s="173"/>
      <c r="VNQ147" s="173"/>
      <c r="VNR147" s="173"/>
      <c r="VNS147" s="173"/>
      <c r="VNT147" s="173"/>
      <c r="VNU147" s="173"/>
      <c r="VNV147" s="173"/>
      <c r="VNW147" s="173"/>
      <c r="VNX147" s="173"/>
      <c r="VNY147" s="173"/>
      <c r="VNZ147" s="173"/>
      <c r="VOA147" s="173"/>
      <c r="VOB147" s="173"/>
      <c r="VOC147" s="173"/>
      <c r="VOD147" s="173"/>
      <c r="VOE147" s="173"/>
      <c r="VOF147" s="173"/>
      <c r="VOG147" s="173"/>
      <c r="VOH147" s="173"/>
      <c r="VOI147" s="173"/>
      <c r="VOJ147" s="173"/>
      <c r="VOK147" s="173"/>
      <c r="VOL147" s="173"/>
      <c r="VOM147" s="173"/>
      <c r="VON147" s="173"/>
      <c r="VOO147" s="173"/>
      <c r="VOP147" s="173"/>
      <c r="VOQ147" s="173"/>
      <c r="VOR147" s="173"/>
      <c r="VOS147" s="173"/>
      <c r="VOT147" s="173"/>
      <c r="VOU147" s="173"/>
      <c r="VOV147" s="173"/>
      <c r="VOW147" s="173"/>
      <c r="VOX147" s="173"/>
      <c r="VOY147" s="173"/>
      <c r="VOZ147" s="173"/>
      <c r="VPA147" s="173"/>
      <c r="VPB147" s="173"/>
      <c r="VPC147" s="173"/>
      <c r="VPD147" s="173"/>
      <c r="VPE147" s="173"/>
      <c r="VPF147" s="173"/>
      <c r="VPG147" s="173"/>
      <c r="VPH147" s="173"/>
      <c r="VPI147" s="173"/>
      <c r="VPJ147" s="173"/>
      <c r="VPK147" s="173"/>
      <c r="VPL147" s="173"/>
      <c r="VPM147" s="173"/>
      <c r="VPN147" s="173"/>
      <c r="VPO147" s="173"/>
      <c r="VPP147" s="173"/>
      <c r="VPQ147" s="173"/>
      <c r="VPR147" s="173"/>
      <c r="VPS147" s="173"/>
      <c r="VPT147" s="173"/>
      <c r="VPU147" s="173"/>
      <c r="VPV147" s="173"/>
      <c r="VPW147" s="173"/>
      <c r="VPX147" s="173"/>
      <c r="VPY147" s="173"/>
      <c r="VPZ147" s="173"/>
      <c r="VQA147" s="173"/>
      <c r="VQH147" s="173"/>
      <c r="VQI147" s="173"/>
      <c r="VQJ147" s="173"/>
      <c r="VQK147" s="173"/>
      <c r="VQL147" s="173"/>
      <c r="VQM147" s="173"/>
      <c r="VQN147" s="173"/>
      <c r="VQO147" s="173"/>
      <c r="VQP147" s="173"/>
      <c r="VQQ147" s="173"/>
      <c r="VQR147" s="173"/>
      <c r="VQS147" s="173"/>
      <c r="VQT147" s="173"/>
      <c r="VQU147" s="173"/>
      <c r="VQV147" s="173"/>
      <c r="VQW147" s="173"/>
      <c r="VQX147" s="173"/>
      <c r="VQY147" s="173"/>
      <c r="VQZ147" s="173"/>
      <c r="VRA147" s="173"/>
      <c r="VRB147" s="173"/>
      <c r="VRC147" s="173"/>
      <c r="VRD147" s="173"/>
      <c r="VRE147" s="173"/>
      <c r="VRF147" s="173"/>
      <c r="VRG147" s="173"/>
      <c r="VRH147" s="173"/>
      <c r="VRI147" s="173"/>
      <c r="VRJ147" s="173"/>
      <c r="VRK147" s="173"/>
      <c r="VRL147" s="173"/>
      <c r="VRM147" s="173"/>
      <c r="VRN147" s="173"/>
      <c r="VRO147" s="173"/>
      <c r="VRP147" s="173"/>
      <c r="VRQ147" s="173"/>
      <c r="VRR147" s="173"/>
      <c r="VRS147" s="173"/>
      <c r="VRT147" s="173"/>
      <c r="VRU147" s="173"/>
      <c r="VRV147" s="173"/>
      <c r="VRW147" s="173"/>
      <c r="VRX147" s="173"/>
      <c r="VRY147" s="173"/>
      <c r="VRZ147" s="173"/>
      <c r="VSA147" s="173"/>
      <c r="VSB147" s="173"/>
      <c r="VSC147" s="173"/>
      <c r="VSD147" s="173"/>
      <c r="VSE147" s="173"/>
      <c r="VSF147" s="173"/>
      <c r="VSG147" s="173"/>
      <c r="VSH147" s="173"/>
      <c r="VSI147" s="173"/>
      <c r="VSJ147" s="173"/>
      <c r="VSK147" s="173"/>
      <c r="VSL147" s="173"/>
      <c r="VSM147" s="173"/>
      <c r="VSN147" s="173"/>
      <c r="VSO147" s="173"/>
      <c r="VSP147" s="173"/>
      <c r="VSQ147" s="173"/>
      <c r="VSR147" s="173"/>
      <c r="VSS147" s="173"/>
      <c r="VST147" s="173"/>
      <c r="VSU147" s="173"/>
      <c r="VSV147" s="173"/>
      <c r="VSW147" s="173"/>
      <c r="VSX147" s="173"/>
      <c r="VSY147" s="173"/>
      <c r="VSZ147" s="173"/>
      <c r="VTA147" s="173"/>
      <c r="VTB147" s="173"/>
      <c r="VTC147" s="173"/>
      <c r="VTD147" s="173"/>
      <c r="VTE147" s="173"/>
      <c r="VTF147" s="173"/>
      <c r="VTG147" s="173"/>
      <c r="VTH147" s="173"/>
      <c r="VTI147" s="173"/>
      <c r="VTJ147" s="173"/>
      <c r="VTK147" s="173"/>
      <c r="VTL147" s="173"/>
      <c r="VTM147" s="173"/>
      <c r="VTN147" s="173"/>
      <c r="VTO147" s="173"/>
      <c r="VTP147" s="173"/>
      <c r="VTQ147" s="173"/>
      <c r="VTR147" s="173"/>
      <c r="VTS147" s="173"/>
      <c r="VTT147" s="173"/>
      <c r="VTU147" s="173"/>
      <c r="VTV147" s="173"/>
      <c r="VTW147" s="173"/>
      <c r="VTX147" s="173"/>
      <c r="VTY147" s="173"/>
      <c r="VTZ147" s="173"/>
      <c r="VUA147" s="173"/>
      <c r="VUB147" s="173"/>
      <c r="VUC147" s="173"/>
      <c r="VUD147" s="173"/>
      <c r="VUE147" s="173"/>
      <c r="VUF147" s="173"/>
      <c r="VUG147" s="173"/>
      <c r="VUH147" s="173"/>
      <c r="VUI147" s="173"/>
      <c r="VUJ147" s="173"/>
      <c r="VUK147" s="173"/>
      <c r="VUL147" s="173"/>
      <c r="VUM147" s="173"/>
      <c r="VUN147" s="173"/>
      <c r="VUO147" s="173"/>
      <c r="VUP147" s="173"/>
      <c r="VUQ147" s="173"/>
      <c r="VUR147" s="173"/>
      <c r="VUS147" s="173"/>
      <c r="VUT147" s="173"/>
      <c r="VUU147" s="173"/>
      <c r="VUV147" s="173"/>
      <c r="VUW147" s="173"/>
      <c r="VUX147" s="173"/>
      <c r="VUY147" s="173"/>
      <c r="VUZ147" s="173"/>
      <c r="VVA147" s="173"/>
      <c r="VVB147" s="173"/>
      <c r="VVC147" s="173"/>
      <c r="VVD147" s="173"/>
      <c r="VVE147" s="173"/>
      <c r="VVF147" s="173"/>
      <c r="VVG147" s="173"/>
      <c r="VVH147" s="173"/>
      <c r="VVI147" s="173"/>
      <c r="VVJ147" s="173"/>
      <c r="VVK147" s="173"/>
      <c r="VVL147" s="173"/>
      <c r="VVM147" s="173"/>
      <c r="VVN147" s="173"/>
      <c r="VVO147" s="173"/>
      <c r="VVP147" s="173"/>
      <c r="VVQ147" s="173"/>
      <c r="VVR147" s="173"/>
      <c r="VVS147" s="173"/>
      <c r="VVT147" s="173"/>
      <c r="VVU147" s="173"/>
      <c r="VVV147" s="173"/>
      <c r="VVW147" s="173"/>
      <c r="VVX147" s="173"/>
      <c r="VVY147" s="173"/>
      <c r="VVZ147" s="173"/>
      <c r="VWA147" s="173"/>
      <c r="VWB147" s="173"/>
      <c r="VWC147" s="173"/>
      <c r="VWD147" s="173"/>
      <c r="VWE147" s="173"/>
      <c r="VWF147" s="173"/>
      <c r="VWG147" s="173"/>
      <c r="VWH147" s="173"/>
      <c r="VWI147" s="173"/>
      <c r="VWJ147" s="173"/>
      <c r="VWK147" s="173"/>
      <c r="VWL147" s="173"/>
      <c r="VWM147" s="173"/>
      <c r="VWN147" s="173"/>
      <c r="VWO147" s="173"/>
      <c r="VWP147" s="173"/>
      <c r="VWQ147" s="173"/>
      <c r="VWR147" s="173"/>
      <c r="VWS147" s="173"/>
      <c r="VWT147" s="173"/>
      <c r="VWU147" s="173"/>
      <c r="VWV147" s="173"/>
      <c r="VWW147" s="173"/>
      <c r="VWX147" s="173"/>
      <c r="VWY147" s="173"/>
      <c r="VWZ147" s="173"/>
      <c r="VXA147" s="173"/>
      <c r="VXB147" s="173"/>
      <c r="VXC147" s="173"/>
      <c r="VXD147" s="173"/>
      <c r="VXE147" s="173"/>
      <c r="VXF147" s="173"/>
      <c r="VXG147" s="173"/>
      <c r="VXH147" s="173"/>
      <c r="VXI147" s="173"/>
      <c r="VXJ147" s="173"/>
      <c r="VXK147" s="173"/>
      <c r="VXL147" s="173"/>
      <c r="VXM147" s="173"/>
      <c r="VXN147" s="173"/>
      <c r="VXO147" s="173"/>
      <c r="VXP147" s="173"/>
      <c r="VXQ147" s="173"/>
      <c r="VXR147" s="173"/>
      <c r="VXS147" s="173"/>
      <c r="VXT147" s="173"/>
      <c r="VXU147" s="173"/>
      <c r="VXV147" s="173"/>
      <c r="VXW147" s="173"/>
      <c r="VXX147" s="173"/>
      <c r="VXY147" s="173"/>
      <c r="VXZ147" s="173"/>
      <c r="VYA147" s="173"/>
      <c r="VYB147" s="173"/>
      <c r="VYC147" s="173"/>
      <c r="VYD147" s="173"/>
      <c r="VYE147" s="173"/>
      <c r="VYF147" s="173"/>
      <c r="VYG147" s="173"/>
      <c r="VYH147" s="173"/>
      <c r="VYI147" s="173"/>
      <c r="VYJ147" s="173"/>
      <c r="VYK147" s="173"/>
      <c r="VYL147" s="173"/>
      <c r="VYM147" s="173"/>
      <c r="VYN147" s="173"/>
      <c r="VYO147" s="173"/>
      <c r="VYP147" s="173"/>
      <c r="VYQ147" s="173"/>
      <c r="VYR147" s="173"/>
      <c r="VYS147" s="173"/>
      <c r="VYT147" s="173"/>
      <c r="VYU147" s="173"/>
      <c r="VYV147" s="173"/>
      <c r="VYW147" s="173"/>
      <c r="VYX147" s="173"/>
      <c r="VYY147" s="173"/>
      <c r="VYZ147" s="173"/>
      <c r="VZA147" s="173"/>
      <c r="VZB147" s="173"/>
      <c r="VZC147" s="173"/>
      <c r="VZD147" s="173"/>
      <c r="VZE147" s="173"/>
      <c r="VZF147" s="173"/>
      <c r="VZG147" s="173"/>
      <c r="VZH147" s="173"/>
      <c r="VZI147" s="173"/>
      <c r="VZJ147" s="173"/>
      <c r="VZK147" s="173"/>
      <c r="VZL147" s="173"/>
      <c r="VZM147" s="173"/>
      <c r="VZN147" s="173"/>
      <c r="VZO147" s="173"/>
      <c r="VZP147" s="173"/>
      <c r="VZQ147" s="173"/>
      <c r="VZR147" s="173"/>
      <c r="VZS147" s="173"/>
      <c r="VZT147" s="173"/>
      <c r="VZU147" s="173"/>
      <c r="VZV147" s="173"/>
      <c r="VZW147" s="173"/>
      <c r="WAD147" s="173"/>
      <c r="WAE147" s="173"/>
      <c r="WAF147" s="173"/>
      <c r="WAG147" s="173"/>
      <c r="WAH147" s="173"/>
      <c r="WAI147" s="173"/>
      <c r="WAJ147" s="173"/>
      <c r="WAK147" s="173"/>
      <c r="WAL147" s="173"/>
      <c r="WAM147" s="173"/>
      <c r="WAN147" s="173"/>
      <c r="WAO147" s="173"/>
      <c r="WAP147" s="173"/>
      <c r="WAQ147" s="173"/>
      <c r="WAR147" s="173"/>
      <c r="WAS147" s="173"/>
      <c r="WAT147" s="173"/>
      <c r="WAU147" s="173"/>
      <c r="WAV147" s="173"/>
      <c r="WAW147" s="173"/>
      <c r="WAX147" s="173"/>
      <c r="WAY147" s="173"/>
      <c r="WAZ147" s="173"/>
      <c r="WBA147" s="173"/>
      <c r="WBB147" s="173"/>
      <c r="WBC147" s="173"/>
      <c r="WBD147" s="173"/>
      <c r="WBE147" s="173"/>
      <c r="WBF147" s="173"/>
      <c r="WBG147" s="173"/>
      <c r="WBH147" s="173"/>
      <c r="WBI147" s="173"/>
      <c r="WBJ147" s="173"/>
      <c r="WBK147" s="173"/>
      <c r="WBL147" s="173"/>
      <c r="WBM147" s="173"/>
      <c r="WBN147" s="173"/>
      <c r="WBO147" s="173"/>
      <c r="WBP147" s="173"/>
      <c r="WBQ147" s="173"/>
      <c r="WBR147" s="173"/>
      <c r="WBS147" s="173"/>
      <c r="WBT147" s="173"/>
      <c r="WBU147" s="173"/>
      <c r="WBV147" s="173"/>
      <c r="WBW147" s="173"/>
      <c r="WBX147" s="173"/>
      <c r="WBY147" s="173"/>
      <c r="WBZ147" s="173"/>
      <c r="WCA147" s="173"/>
      <c r="WCB147" s="173"/>
      <c r="WCC147" s="173"/>
      <c r="WCD147" s="173"/>
      <c r="WCE147" s="173"/>
      <c r="WCF147" s="173"/>
      <c r="WCG147" s="173"/>
      <c r="WCH147" s="173"/>
      <c r="WCI147" s="173"/>
      <c r="WCJ147" s="173"/>
      <c r="WCK147" s="173"/>
      <c r="WCL147" s="173"/>
      <c r="WCM147" s="173"/>
      <c r="WCN147" s="173"/>
      <c r="WCO147" s="173"/>
      <c r="WCP147" s="173"/>
      <c r="WCQ147" s="173"/>
      <c r="WCR147" s="173"/>
      <c r="WCS147" s="173"/>
      <c r="WCT147" s="173"/>
      <c r="WCU147" s="173"/>
      <c r="WCV147" s="173"/>
      <c r="WCW147" s="173"/>
      <c r="WCX147" s="173"/>
      <c r="WCY147" s="173"/>
      <c r="WCZ147" s="173"/>
      <c r="WDA147" s="173"/>
      <c r="WDB147" s="173"/>
      <c r="WDC147" s="173"/>
      <c r="WDD147" s="173"/>
      <c r="WDE147" s="173"/>
      <c r="WDF147" s="173"/>
      <c r="WDG147" s="173"/>
      <c r="WDH147" s="173"/>
      <c r="WDI147" s="173"/>
      <c r="WDJ147" s="173"/>
      <c r="WDK147" s="173"/>
      <c r="WDL147" s="173"/>
      <c r="WDM147" s="173"/>
      <c r="WDN147" s="173"/>
      <c r="WDO147" s="173"/>
      <c r="WDP147" s="173"/>
      <c r="WDQ147" s="173"/>
      <c r="WDR147" s="173"/>
      <c r="WDS147" s="173"/>
      <c r="WDT147" s="173"/>
      <c r="WDU147" s="173"/>
      <c r="WDV147" s="173"/>
      <c r="WDW147" s="173"/>
      <c r="WDX147" s="173"/>
      <c r="WDY147" s="173"/>
      <c r="WDZ147" s="173"/>
      <c r="WEA147" s="173"/>
      <c r="WEB147" s="173"/>
      <c r="WEC147" s="173"/>
      <c r="WED147" s="173"/>
      <c r="WEE147" s="173"/>
      <c r="WEF147" s="173"/>
      <c r="WEG147" s="173"/>
      <c r="WEH147" s="173"/>
      <c r="WEI147" s="173"/>
      <c r="WEJ147" s="173"/>
      <c r="WEK147" s="173"/>
      <c r="WEL147" s="173"/>
      <c r="WEM147" s="173"/>
      <c r="WEN147" s="173"/>
      <c r="WEO147" s="173"/>
      <c r="WEP147" s="173"/>
      <c r="WEQ147" s="173"/>
      <c r="WER147" s="173"/>
      <c r="WES147" s="173"/>
      <c r="WET147" s="173"/>
      <c r="WEU147" s="173"/>
      <c r="WEV147" s="173"/>
      <c r="WEW147" s="173"/>
      <c r="WEX147" s="173"/>
      <c r="WEY147" s="173"/>
      <c r="WEZ147" s="173"/>
      <c r="WFA147" s="173"/>
      <c r="WFB147" s="173"/>
      <c r="WFC147" s="173"/>
      <c r="WFD147" s="173"/>
      <c r="WFE147" s="173"/>
      <c r="WFF147" s="173"/>
      <c r="WFG147" s="173"/>
      <c r="WFH147" s="173"/>
      <c r="WFI147" s="173"/>
      <c r="WFJ147" s="173"/>
      <c r="WFK147" s="173"/>
      <c r="WFL147" s="173"/>
      <c r="WFM147" s="173"/>
      <c r="WFN147" s="173"/>
      <c r="WFO147" s="173"/>
      <c r="WFP147" s="173"/>
      <c r="WFQ147" s="173"/>
      <c r="WFR147" s="173"/>
      <c r="WFS147" s="173"/>
      <c r="WFT147" s="173"/>
      <c r="WFU147" s="173"/>
      <c r="WFV147" s="173"/>
      <c r="WFW147" s="173"/>
      <c r="WFX147" s="173"/>
      <c r="WFY147" s="173"/>
      <c r="WFZ147" s="173"/>
      <c r="WGA147" s="173"/>
      <c r="WGB147" s="173"/>
      <c r="WGC147" s="173"/>
      <c r="WGD147" s="173"/>
      <c r="WGE147" s="173"/>
      <c r="WGF147" s="173"/>
      <c r="WGG147" s="173"/>
      <c r="WGH147" s="173"/>
      <c r="WGI147" s="173"/>
      <c r="WGJ147" s="173"/>
      <c r="WGK147" s="173"/>
      <c r="WGL147" s="173"/>
      <c r="WGM147" s="173"/>
      <c r="WGN147" s="173"/>
      <c r="WGO147" s="173"/>
      <c r="WGP147" s="173"/>
      <c r="WGQ147" s="173"/>
      <c r="WGR147" s="173"/>
      <c r="WGS147" s="173"/>
      <c r="WGT147" s="173"/>
      <c r="WGU147" s="173"/>
      <c r="WGV147" s="173"/>
      <c r="WGW147" s="173"/>
      <c r="WGX147" s="173"/>
      <c r="WGY147" s="173"/>
      <c r="WGZ147" s="173"/>
      <c r="WHA147" s="173"/>
      <c r="WHB147" s="173"/>
      <c r="WHC147" s="173"/>
      <c r="WHD147" s="173"/>
      <c r="WHE147" s="173"/>
      <c r="WHF147" s="173"/>
      <c r="WHG147" s="173"/>
      <c r="WHH147" s="173"/>
      <c r="WHI147" s="173"/>
      <c r="WHJ147" s="173"/>
      <c r="WHK147" s="173"/>
      <c r="WHL147" s="173"/>
      <c r="WHM147" s="173"/>
      <c r="WHN147" s="173"/>
      <c r="WHO147" s="173"/>
      <c r="WHP147" s="173"/>
      <c r="WHQ147" s="173"/>
      <c r="WHR147" s="173"/>
      <c r="WHS147" s="173"/>
      <c r="WHT147" s="173"/>
      <c r="WHU147" s="173"/>
      <c r="WHV147" s="173"/>
      <c r="WHW147" s="173"/>
      <c r="WHX147" s="173"/>
      <c r="WHY147" s="173"/>
      <c r="WHZ147" s="173"/>
      <c r="WIA147" s="173"/>
      <c r="WIB147" s="173"/>
      <c r="WIC147" s="173"/>
      <c r="WID147" s="173"/>
      <c r="WIE147" s="173"/>
      <c r="WIF147" s="173"/>
      <c r="WIG147" s="173"/>
      <c r="WIH147" s="173"/>
      <c r="WII147" s="173"/>
      <c r="WIJ147" s="173"/>
      <c r="WIK147" s="173"/>
      <c r="WIL147" s="173"/>
      <c r="WIM147" s="173"/>
      <c r="WIN147" s="173"/>
      <c r="WIO147" s="173"/>
      <c r="WIP147" s="173"/>
      <c r="WIQ147" s="173"/>
      <c r="WIR147" s="173"/>
      <c r="WIS147" s="173"/>
      <c r="WIT147" s="173"/>
      <c r="WIU147" s="173"/>
      <c r="WIV147" s="173"/>
      <c r="WIW147" s="173"/>
      <c r="WIX147" s="173"/>
      <c r="WIY147" s="173"/>
      <c r="WIZ147" s="173"/>
      <c r="WJA147" s="173"/>
      <c r="WJB147" s="173"/>
      <c r="WJC147" s="173"/>
      <c r="WJD147" s="173"/>
      <c r="WJE147" s="173"/>
      <c r="WJF147" s="173"/>
      <c r="WJG147" s="173"/>
      <c r="WJH147" s="173"/>
      <c r="WJI147" s="173"/>
      <c r="WJJ147" s="173"/>
      <c r="WJK147" s="173"/>
      <c r="WJL147" s="173"/>
      <c r="WJM147" s="173"/>
      <c r="WJN147" s="173"/>
      <c r="WJO147" s="173"/>
      <c r="WJP147" s="173"/>
      <c r="WJQ147" s="173"/>
      <c r="WJR147" s="173"/>
      <c r="WJS147" s="173"/>
      <c r="WJZ147" s="173"/>
      <c r="WKA147" s="173"/>
      <c r="WKB147" s="173"/>
      <c r="WKC147" s="173"/>
      <c r="WKD147" s="173"/>
      <c r="WKE147" s="173"/>
      <c r="WKF147" s="173"/>
      <c r="WKG147" s="173"/>
      <c r="WKH147" s="173"/>
      <c r="WKI147" s="173"/>
      <c r="WKJ147" s="173"/>
      <c r="WKK147" s="173"/>
      <c r="WKL147" s="173"/>
      <c r="WKM147" s="173"/>
      <c r="WKN147" s="173"/>
      <c r="WKO147" s="173"/>
      <c r="WKP147" s="173"/>
      <c r="WKQ147" s="173"/>
      <c r="WKR147" s="173"/>
      <c r="WKS147" s="173"/>
      <c r="WKT147" s="173"/>
      <c r="WKU147" s="173"/>
      <c r="WKV147" s="173"/>
      <c r="WKW147" s="173"/>
      <c r="WKX147" s="173"/>
      <c r="WKY147" s="173"/>
      <c r="WKZ147" s="173"/>
      <c r="WLA147" s="173"/>
      <c r="WLB147" s="173"/>
      <c r="WLC147" s="173"/>
      <c r="WLD147" s="173"/>
      <c r="WLE147" s="173"/>
      <c r="WLF147" s="173"/>
      <c r="WLG147" s="173"/>
      <c r="WLH147" s="173"/>
      <c r="WLI147" s="173"/>
      <c r="WLJ147" s="173"/>
      <c r="WLK147" s="173"/>
      <c r="WLL147" s="173"/>
      <c r="WLM147" s="173"/>
      <c r="WLN147" s="173"/>
      <c r="WLO147" s="173"/>
      <c r="WLP147" s="173"/>
      <c r="WLQ147" s="173"/>
      <c r="WLR147" s="173"/>
      <c r="WLS147" s="173"/>
      <c r="WLT147" s="173"/>
      <c r="WLU147" s="173"/>
      <c r="WLV147" s="173"/>
      <c r="WLW147" s="173"/>
      <c r="WLX147" s="173"/>
      <c r="WLY147" s="173"/>
      <c r="WLZ147" s="173"/>
      <c r="WMA147" s="173"/>
      <c r="WMB147" s="173"/>
      <c r="WMC147" s="173"/>
      <c r="WMD147" s="173"/>
      <c r="WME147" s="173"/>
      <c r="WMF147" s="173"/>
      <c r="WMG147" s="173"/>
      <c r="WMH147" s="173"/>
      <c r="WMI147" s="173"/>
      <c r="WMJ147" s="173"/>
      <c r="WMK147" s="173"/>
      <c r="WML147" s="173"/>
      <c r="WMM147" s="173"/>
      <c r="WMN147" s="173"/>
      <c r="WMO147" s="173"/>
      <c r="WMP147" s="173"/>
      <c r="WMQ147" s="173"/>
      <c r="WMR147" s="173"/>
      <c r="WMS147" s="173"/>
      <c r="WMT147" s="173"/>
      <c r="WMU147" s="173"/>
      <c r="WMV147" s="173"/>
      <c r="WMW147" s="173"/>
      <c r="WMX147" s="173"/>
      <c r="WMY147" s="173"/>
      <c r="WMZ147" s="173"/>
      <c r="WNA147" s="173"/>
      <c r="WNB147" s="173"/>
      <c r="WNC147" s="173"/>
      <c r="WND147" s="173"/>
      <c r="WNE147" s="173"/>
      <c r="WNF147" s="173"/>
      <c r="WNG147" s="173"/>
      <c r="WNH147" s="173"/>
      <c r="WNI147" s="173"/>
      <c r="WNJ147" s="173"/>
      <c r="WNK147" s="173"/>
      <c r="WNL147" s="173"/>
      <c r="WNM147" s="173"/>
      <c r="WNN147" s="173"/>
      <c r="WNO147" s="173"/>
      <c r="WNP147" s="173"/>
      <c r="WNQ147" s="173"/>
      <c r="WNR147" s="173"/>
      <c r="WNS147" s="173"/>
      <c r="WNT147" s="173"/>
      <c r="WNU147" s="173"/>
      <c r="WNV147" s="173"/>
      <c r="WNW147" s="173"/>
      <c r="WNX147" s="173"/>
      <c r="WNY147" s="173"/>
      <c r="WNZ147" s="173"/>
      <c r="WOA147" s="173"/>
      <c r="WOB147" s="173"/>
      <c r="WOC147" s="173"/>
      <c r="WOD147" s="173"/>
      <c r="WOE147" s="173"/>
      <c r="WOF147" s="173"/>
      <c r="WOG147" s="173"/>
      <c r="WOH147" s="173"/>
      <c r="WOI147" s="173"/>
      <c r="WOJ147" s="173"/>
      <c r="WOK147" s="173"/>
      <c r="WOL147" s="173"/>
      <c r="WOM147" s="173"/>
      <c r="WON147" s="173"/>
      <c r="WOO147" s="173"/>
      <c r="WOP147" s="173"/>
      <c r="WOQ147" s="173"/>
      <c r="WOR147" s="173"/>
      <c r="WOS147" s="173"/>
      <c r="WOT147" s="173"/>
      <c r="WOU147" s="173"/>
      <c r="WOV147" s="173"/>
      <c r="WOW147" s="173"/>
      <c r="WOX147" s="173"/>
      <c r="WOY147" s="173"/>
      <c r="WOZ147" s="173"/>
      <c r="WPA147" s="173"/>
      <c r="WPB147" s="173"/>
      <c r="WPC147" s="173"/>
      <c r="WPD147" s="173"/>
      <c r="WPE147" s="173"/>
      <c r="WPF147" s="173"/>
      <c r="WPG147" s="173"/>
      <c r="WPH147" s="173"/>
      <c r="WPI147" s="173"/>
      <c r="WPJ147" s="173"/>
      <c r="WPK147" s="173"/>
      <c r="WPL147" s="173"/>
      <c r="WPM147" s="173"/>
      <c r="WPN147" s="173"/>
      <c r="WPO147" s="173"/>
      <c r="WPP147" s="173"/>
      <c r="WPQ147" s="173"/>
      <c r="WPR147" s="173"/>
      <c r="WPS147" s="173"/>
      <c r="WPT147" s="173"/>
      <c r="WPU147" s="173"/>
      <c r="WPV147" s="173"/>
      <c r="WPW147" s="173"/>
      <c r="WPX147" s="173"/>
      <c r="WPY147" s="173"/>
      <c r="WPZ147" s="173"/>
      <c r="WQA147" s="173"/>
      <c r="WQB147" s="173"/>
      <c r="WQC147" s="173"/>
      <c r="WQD147" s="173"/>
      <c r="WQE147" s="173"/>
      <c r="WQF147" s="173"/>
      <c r="WQG147" s="173"/>
      <c r="WQH147" s="173"/>
      <c r="WQI147" s="173"/>
      <c r="WQJ147" s="173"/>
      <c r="WQK147" s="173"/>
      <c r="WQL147" s="173"/>
      <c r="WQM147" s="173"/>
      <c r="WQN147" s="173"/>
      <c r="WQO147" s="173"/>
      <c r="WQP147" s="173"/>
      <c r="WQQ147" s="173"/>
      <c r="WQR147" s="173"/>
      <c r="WQS147" s="173"/>
      <c r="WQT147" s="173"/>
      <c r="WQU147" s="173"/>
      <c r="WQV147" s="173"/>
      <c r="WQW147" s="173"/>
      <c r="WQX147" s="173"/>
      <c r="WQY147" s="173"/>
      <c r="WQZ147" s="173"/>
      <c r="WRA147" s="173"/>
      <c r="WRB147" s="173"/>
      <c r="WRC147" s="173"/>
      <c r="WRD147" s="173"/>
      <c r="WRE147" s="173"/>
      <c r="WRF147" s="173"/>
      <c r="WRG147" s="173"/>
      <c r="WRH147" s="173"/>
      <c r="WRI147" s="173"/>
      <c r="WRJ147" s="173"/>
      <c r="WRK147" s="173"/>
      <c r="WRL147" s="173"/>
      <c r="WRM147" s="173"/>
      <c r="WRN147" s="173"/>
      <c r="WRO147" s="173"/>
      <c r="WRP147" s="173"/>
      <c r="WRQ147" s="173"/>
      <c r="WRR147" s="173"/>
      <c r="WRS147" s="173"/>
      <c r="WRT147" s="173"/>
      <c r="WRU147" s="173"/>
      <c r="WRV147" s="173"/>
      <c r="WRW147" s="173"/>
      <c r="WRX147" s="173"/>
      <c r="WRY147" s="173"/>
      <c r="WRZ147" s="173"/>
      <c r="WSA147" s="173"/>
      <c r="WSB147" s="173"/>
      <c r="WSC147" s="173"/>
      <c r="WSD147" s="173"/>
      <c r="WSE147" s="173"/>
      <c r="WSF147" s="173"/>
      <c r="WSG147" s="173"/>
      <c r="WSH147" s="173"/>
      <c r="WSI147" s="173"/>
      <c r="WSJ147" s="173"/>
      <c r="WSK147" s="173"/>
      <c r="WSL147" s="173"/>
      <c r="WSM147" s="173"/>
      <c r="WSN147" s="173"/>
      <c r="WSO147" s="173"/>
      <c r="WSP147" s="173"/>
      <c r="WSQ147" s="173"/>
      <c r="WSR147" s="173"/>
      <c r="WSS147" s="173"/>
      <c r="WST147" s="173"/>
      <c r="WSU147" s="173"/>
      <c r="WSV147" s="173"/>
      <c r="WSW147" s="173"/>
      <c r="WSX147" s="173"/>
      <c r="WSY147" s="173"/>
      <c r="WSZ147" s="173"/>
      <c r="WTA147" s="173"/>
      <c r="WTB147" s="173"/>
      <c r="WTC147" s="173"/>
      <c r="WTD147" s="173"/>
      <c r="WTE147" s="173"/>
      <c r="WTF147" s="173"/>
      <c r="WTG147" s="173"/>
      <c r="WTH147" s="173"/>
      <c r="WTI147" s="173"/>
      <c r="WTJ147" s="173"/>
      <c r="WTK147" s="173"/>
      <c r="WTL147" s="173"/>
      <c r="WTM147" s="173"/>
      <c r="WTN147" s="173"/>
      <c r="WTO147" s="173"/>
      <c r="WTV147" s="173"/>
      <c r="WTW147" s="173"/>
      <c r="WTX147" s="173"/>
      <c r="WTY147" s="173"/>
      <c r="WTZ147" s="173"/>
      <c r="WUA147" s="173"/>
      <c r="WUB147" s="173"/>
      <c r="WUC147" s="173"/>
      <c r="WUD147" s="173"/>
      <c r="WUE147" s="173"/>
      <c r="WUF147" s="173"/>
      <c r="WUG147" s="173"/>
      <c r="WUH147" s="173"/>
      <c r="WUI147" s="173"/>
      <c r="WUJ147" s="173"/>
      <c r="WUK147" s="173"/>
      <c r="WUL147" s="173"/>
      <c r="WUM147" s="173"/>
      <c r="WUN147" s="173"/>
      <c r="WUO147" s="173"/>
      <c r="WUP147" s="173"/>
      <c r="WUQ147" s="173"/>
      <c r="WUR147" s="173"/>
      <c r="WUS147" s="173"/>
      <c r="WUT147" s="173"/>
      <c r="WUU147" s="173"/>
      <c r="WUV147" s="173"/>
      <c r="WUW147" s="173"/>
      <c r="WUX147" s="173"/>
      <c r="WUY147" s="173"/>
      <c r="WUZ147" s="173"/>
      <c r="WVA147" s="173"/>
      <c r="WVB147" s="173"/>
      <c r="WVC147" s="173"/>
      <c r="WVD147" s="173"/>
      <c r="WVE147" s="173"/>
      <c r="WVF147" s="173"/>
      <c r="WVG147" s="173"/>
      <c r="WVH147" s="173"/>
      <c r="WVI147" s="173"/>
      <c r="WVJ147" s="173"/>
      <c r="WVK147" s="173"/>
      <c r="WVL147" s="173"/>
      <c r="WVM147" s="173"/>
      <c r="WVN147" s="173"/>
      <c r="WVO147" s="173"/>
      <c r="WVP147" s="173"/>
      <c r="WVQ147" s="173"/>
      <c r="WVR147" s="173"/>
      <c r="WVS147" s="173"/>
      <c r="WVT147" s="173"/>
      <c r="WVU147" s="173"/>
      <c r="WVV147" s="173"/>
      <c r="WVW147" s="173"/>
      <c r="WVX147" s="173"/>
      <c r="WVY147" s="173"/>
      <c r="WVZ147" s="173"/>
      <c r="WWA147" s="173"/>
      <c r="WWB147" s="173"/>
      <c r="WWC147" s="173"/>
      <c r="WWD147" s="173"/>
      <c r="WWE147" s="173"/>
      <c r="WWF147" s="173"/>
      <c r="WWG147" s="173"/>
      <c r="WWH147" s="173"/>
      <c r="WWI147" s="173"/>
      <c r="WWJ147" s="173"/>
      <c r="WWK147" s="173"/>
      <c r="WWL147" s="173"/>
      <c r="WWM147" s="173"/>
      <c r="WWN147" s="173"/>
      <c r="WWO147" s="173"/>
      <c r="WWP147" s="173"/>
      <c r="WWQ147" s="173"/>
      <c r="WWR147" s="173"/>
      <c r="WWS147" s="173"/>
      <c r="WWT147" s="173"/>
      <c r="WWU147" s="173"/>
      <c r="WWV147" s="173"/>
      <c r="WWW147" s="173"/>
      <c r="WWX147" s="173"/>
      <c r="WWY147" s="173"/>
      <c r="WWZ147" s="173"/>
      <c r="WXA147" s="173"/>
      <c r="WXB147" s="173"/>
      <c r="WXC147" s="173"/>
      <c r="WXD147" s="173"/>
      <c r="WXE147" s="173"/>
      <c r="WXF147" s="173"/>
      <c r="WXG147" s="173"/>
      <c r="WXH147" s="173"/>
      <c r="WXI147" s="173"/>
      <c r="WXJ147" s="173"/>
      <c r="WXK147" s="173"/>
      <c r="WXL147" s="173"/>
      <c r="WXM147" s="173"/>
      <c r="WXN147" s="173"/>
      <c r="WXO147" s="173"/>
      <c r="WXP147" s="173"/>
      <c r="WXQ147" s="173"/>
      <c r="WXR147" s="173"/>
      <c r="WXS147" s="173"/>
      <c r="WXT147" s="173"/>
      <c r="WXU147" s="173"/>
      <c r="WXV147" s="173"/>
      <c r="WXW147" s="173"/>
      <c r="WXX147" s="173"/>
      <c r="WXY147" s="173"/>
      <c r="WXZ147" s="173"/>
      <c r="WYA147" s="173"/>
      <c r="WYB147" s="173"/>
      <c r="WYC147" s="173"/>
      <c r="WYD147" s="173"/>
      <c r="WYE147" s="173"/>
      <c r="WYF147" s="173"/>
      <c r="WYG147" s="173"/>
      <c r="WYH147" s="173"/>
      <c r="WYI147" s="173"/>
      <c r="WYJ147" s="173"/>
      <c r="WYK147" s="173"/>
      <c r="WYL147" s="173"/>
      <c r="WYM147" s="173"/>
      <c r="WYN147" s="173"/>
      <c r="WYO147" s="173"/>
      <c r="WYP147" s="173"/>
      <c r="WYQ147" s="173"/>
      <c r="WYR147" s="173"/>
      <c r="WYS147" s="173"/>
      <c r="WYT147" s="173"/>
      <c r="WYU147" s="173"/>
      <c r="WYV147" s="173"/>
      <c r="WYW147" s="173"/>
      <c r="WYX147" s="173"/>
      <c r="WYY147" s="173"/>
      <c r="WYZ147" s="173"/>
      <c r="WZA147" s="173"/>
      <c r="WZB147" s="173"/>
      <c r="WZC147" s="173"/>
      <c r="WZD147" s="173"/>
      <c r="WZE147" s="173"/>
      <c r="WZF147" s="173"/>
      <c r="WZG147" s="173"/>
      <c r="WZH147" s="173"/>
      <c r="WZI147" s="173"/>
      <c r="WZJ147" s="173"/>
      <c r="WZK147" s="173"/>
      <c r="WZL147" s="173"/>
      <c r="WZM147" s="173"/>
      <c r="WZN147" s="173"/>
      <c r="WZO147" s="173"/>
      <c r="WZP147" s="173"/>
      <c r="WZQ147" s="173"/>
      <c r="WZR147" s="173"/>
      <c r="WZS147" s="173"/>
      <c r="WZT147" s="173"/>
      <c r="WZU147" s="173"/>
      <c r="WZV147" s="173"/>
      <c r="WZW147" s="173"/>
      <c r="WZX147" s="173"/>
      <c r="WZY147" s="173"/>
      <c r="WZZ147" s="173"/>
      <c r="XAA147" s="173"/>
      <c r="XAB147" s="173"/>
      <c r="XAC147" s="173"/>
      <c r="XAD147" s="173"/>
      <c r="XAE147" s="173"/>
      <c r="XAF147" s="173"/>
      <c r="XAG147" s="173"/>
      <c r="XAH147" s="173"/>
      <c r="XAI147" s="173"/>
      <c r="XAJ147" s="173"/>
      <c r="XAK147" s="173"/>
      <c r="XAL147" s="173"/>
      <c r="XAM147" s="173"/>
      <c r="XAN147" s="173"/>
      <c r="XAO147" s="173"/>
      <c r="XAP147" s="173"/>
      <c r="XAQ147" s="173"/>
      <c r="XAR147" s="173"/>
      <c r="XAS147" s="173"/>
      <c r="XAT147" s="173"/>
      <c r="XAU147" s="173"/>
      <c r="XAV147" s="173"/>
      <c r="XAW147" s="173"/>
      <c r="XAX147" s="173"/>
      <c r="XAY147" s="173"/>
      <c r="XAZ147" s="173"/>
      <c r="XBA147" s="173"/>
      <c r="XBB147" s="173"/>
      <c r="XBC147" s="173"/>
      <c r="XBD147" s="173"/>
      <c r="XBE147" s="173"/>
      <c r="XBF147" s="173"/>
      <c r="XBG147" s="173"/>
      <c r="XBH147" s="173"/>
      <c r="XBI147" s="173"/>
      <c r="XBJ147" s="173"/>
      <c r="XBK147" s="173"/>
      <c r="XBL147" s="173"/>
      <c r="XBM147" s="173"/>
      <c r="XBN147" s="173"/>
      <c r="XBO147" s="173"/>
      <c r="XBP147" s="173"/>
      <c r="XBQ147" s="173"/>
      <c r="XBR147" s="173"/>
      <c r="XBS147" s="173"/>
      <c r="XBT147" s="173"/>
      <c r="XBU147" s="173"/>
      <c r="XBV147" s="173"/>
      <c r="XBW147" s="173"/>
      <c r="XBX147" s="173"/>
      <c r="XBY147" s="173"/>
      <c r="XBZ147" s="173"/>
      <c r="XCA147" s="173"/>
      <c r="XCB147" s="173"/>
      <c r="XCC147" s="173"/>
      <c r="XCD147" s="173"/>
      <c r="XCE147" s="173"/>
      <c r="XCF147" s="173"/>
      <c r="XCG147" s="173"/>
      <c r="XCH147" s="173"/>
      <c r="XCI147" s="173"/>
      <c r="XCJ147" s="173"/>
      <c r="XCK147" s="173"/>
      <c r="XCL147" s="173"/>
      <c r="XCM147" s="173"/>
      <c r="XCN147" s="173"/>
      <c r="XCO147" s="173"/>
      <c r="XCP147" s="173"/>
      <c r="XCQ147" s="173"/>
      <c r="XCR147" s="173"/>
      <c r="XCS147" s="173"/>
      <c r="XCT147" s="173"/>
      <c r="XCU147" s="173"/>
      <c r="XCV147" s="173"/>
      <c r="XCW147" s="173"/>
      <c r="XCX147" s="173"/>
      <c r="XCY147" s="173"/>
      <c r="XCZ147" s="173"/>
      <c r="XDA147" s="173"/>
      <c r="XDB147" s="173"/>
      <c r="XDC147" s="173"/>
      <c r="XDD147" s="173"/>
      <c r="XDE147" s="173"/>
      <c r="XDF147" s="173"/>
    </row>
    <row r="148" spans="1:16334" s="219" customFormat="1" ht="33.950000000000003" customHeight="1" x14ac:dyDescent="0.25">
      <c r="A148" s="186" t="s">
        <v>740</v>
      </c>
      <c r="B148" s="215" t="s">
        <v>825</v>
      </c>
      <c r="C148" s="215" t="s">
        <v>798</v>
      </c>
      <c r="D148" s="221">
        <v>5880000</v>
      </c>
      <c r="E148" s="221">
        <v>5880000</v>
      </c>
      <c r="F148" s="221">
        <v>5880000</v>
      </c>
      <c r="G148" s="10"/>
      <c r="H148" s="163"/>
      <c r="I148" s="163"/>
      <c r="J148" s="163"/>
      <c r="K148" s="163"/>
      <c r="L148" s="163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  <c r="CP148" s="10"/>
      <c r="CQ148" s="10"/>
      <c r="CR148" s="10"/>
      <c r="CS148" s="10"/>
      <c r="CT148" s="10"/>
      <c r="CU148" s="10"/>
      <c r="CV148" s="10"/>
      <c r="CW148" s="10"/>
      <c r="CX148" s="10"/>
      <c r="CY148" s="10"/>
      <c r="CZ148" s="10"/>
      <c r="DA148" s="10"/>
      <c r="DB148" s="10"/>
      <c r="DC148" s="10"/>
      <c r="DD148" s="10"/>
      <c r="DE148" s="10"/>
      <c r="DF148" s="10"/>
      <c r="DG148" s="10"/>
      <c r="DH148" s="10"/>
      <c r="DI148" s="10"/>
      <c r="DJ148" s="10"/>
      <c r="DK148" s="10"/>
      <c r="DL148" s="10"/>
      <c r="DM148" s="10"/>
      <c r="DN148" s="10"/>
      <c r="DO148" s="10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  <c r="ES148" s="10"/>
      <c r="ET148" s="10"/>
      <c r="EU148" s="10"/>
      <c r="EV148" s="10"/>
      <c r="EW148" s="10"/>
      <c r="EX148" s="10"/>
      <c r="EY148" s="10"/>
      <c r="EZ148" s="10"/>
      <c r="FA148" s="10"/>
      <c r="FB148" s="10"/>
      <c r="FC148" s="10"/>
      <c r="FD148" s="10"/>
      <c r="FE148" s="10"/>
      <c r="FF148" s="10"/>
      <c r="FG148" s="10"/>
      <c r="FH148" s="10"/>
      <c r="FI148" s="10"/>
      <c r="FJ148" s="10"/>
      <c r="FK148" s="10"/>
      <c r="FL148" s="10"/>
      <c r="FM148" s="10"/>
      <c r="FN148" s="10"/>
      <c r="FO148" s="10"/>
      <c r="FP148" s="10"/>
      <c r="FQ148" s="10"/>
      <c r="FR148" s="10"/>
      <c r="FS148" s="10"/>
      <c r="FT148" s="10"/>
      <c r="FU148" s="10"/>
      <c r="FV148" s="10"/>
      <c r="FW148" s="10"/>
      <c r="FX148" s="10"/>
      <c r="FY148" s="10"/>
      <c r="FZ148" s="10"/>
      <c r="GA148" s="10"/>
      <c r="GB148" s="10"/>
      <c r="GC148" s="10"/>
      <c r="GD148" s="10"/>
      <c r="GE148" s="10"/>
      <c r="GF148" s="10"/>
      <c r="GG148" s="10"/>
      <c r="GH148" s="10"/>
      <c r="GI148" s="10"/>
      <c r="GJ148" s="10"/>
      <c r="GK148" s="10"/>
      <c r="GL148" s="10"/>
      <c r="GM148" s="10"/>
      <c r="GN148" s="10"/>
      <c r="GO148" s="10"/>
      <c r="GP148" s="10"/>
      <c r="GQ148" s="10"/>
      <c r="GR148" s="10"/>
      <c r="GS148" s="10"/>
      <c r="GT148" s="10"/>
      <c r="GU148" s="10"/>
      <c r="GV148" s="10"/>
      <c r="GW148" s="10"/>
      <c r="GX148" s="10"/>
      <c r="GY148" s="10"/>
      <c r="GZ148" s="10"/>
      <c r="HA148" s="10"/>
      <c r="HB148" s="10"/>
      <c r="HC148" s="10"/>
      <c r="HJ148" s="10"/>
      <c r="HK148" s="10"/>
      <c r="HL148" s="10"/>
      <c r="HM148" s="10"/>
      <c r="HN148" s="10"/>
      <c r="HO148" s="10"/>
      <c r="HP148" s="10"/>
      <c r="HQ148" s="10"/>
      <c r="HR148" s="10"/>
      <c r="HS148" s="10"/>
      <c r="HT148" s="10"/>
      <c r="HU148" s="10"/>
      <c r="HV148" s="10"/>
      <c r="HW148" s="10"/>
      <c r="HX148" s="10"/>
      <c r="HY148" s="10"/>
      <c r="HZ148" s="10"/>
      <c r="IA148" s="10"/>
      <c r="IB148" s="10"/>
      <c r="IC148" s="10"/>
      <c r="ID148" s="10"/>
      <c r="IE148" s="10"/>
      <c r="IF148" s="10"/>
      <c r="IG148" s="10"/>
      <c r="IH148" s="10"/>
      <c r="II148" s="10"/>
      <c r="IJ148" s="10"/>
      <c r="IK148" s="10"/>
      <c r="IL148" s="10"/>
      <c r="IM148" s="10"/>
      <c r="IN148" s="10"/>
      <c r="IO148" s="10"/>
      <c r="IP148" s="10"/>
      <c r="IQ148" s="10"/>
      <c r="IR148" s="10"/>
      <c r="IS148" s="10"/>
      <c r="IT148" s="10"/>
      <c r="IU148" s="10"/>
      <c r="IV148" s="10"/>
      <c r="IW148" s="10"/>
      <c r="IX148" s="10"/>
      <c r="IY148" s="10"/>
      <c r="IZ148" s="10"/>
      <c r="JA148" s="10"/>
      <c r="JB148" s="10"/>
      <c r="JC148" s="10"/>
      <c r="JD148" s="10"/>
      <c r="JE148" s="10"/>
      <c r="JF148" s="10"/>
      <c r="JG148" s="10"/>
      <c r="JH148" s="10"/>
      <c r="JI148" s="10"/>
      <c r="JJ148" s="10"/>
      <c r="JK148" s="10"/>
      <c r="JL148" s="10"/>
      <c r="JM148" s="10"/>
      <c r="JN148" s="10"/>
      <c r="JO148" s="10"/>
      <c r="JP148" s="10"/>
      <c r="JQ148" s="10"/>
      <c r="JR148" s="10"/>
      <c r="JS148" s="10"/>
      <c r="JT148" s="10"/>
      <c r="JU148" s="10"/>
      <c r="JV148" s="10"/>
      <c r="JW148" s="10"/>
      <c r="JX148" s="10"/>
      <c r="JY148" s="10"/>
      <c r="JZ148" s="10"/>
      <c r="KA148" s="10"/>
      <c r="KB148" s="10"/>
      <c r="KC148" s="10"/>
      <c r="KD148" s="10"/>
      <c r="KE148" s="10"/>
      <c r="KF148" s="10"/>
      <c r="KG148" s="10"/>
      <c r="KH148" s="10"/>
      <c r="KI148" s="10"/>
      <c r="KJ148" s="10"/>
      <c r="KK148" s="10"/>
      <c r="KL148" s="10"/>
      <c r="KM148" s="10"/>
      <c r="KN148" s="10"/>
      <c r="KO148" s="10"/>
      <c r="KP148" s="10"/>
      <c r="KQ148" s="10"/>
      <c r="KR148" s="10"/>
      <c r="KS148" s="10"/>
      <c r="KT148" s="10"/>
      <c r="KU148" s="10"/>
      <c r="KV148" s="10"/>
      <c r="KW148" s="10"/>
      <c r="KX148" s="10"/>
      <c r="KY148" s="10"/>
      <c r="KZ148" s="10"/>
      <c r="LA148" s="10"/>
      <c r="LB148" s="10"/>
      <c r="LC148" s="10"/>
      <c r="LD148" s="10"/>
      <c r="LE148" s="10"/>
      <c r="LF148" s="10"/>
      <c r="LG148" s="10"/>
      <c r="LH148" s="10"/>
      <c r="LI148" s="10"/>
      <c r="LJ148" s="10"/>
      <c r="LK148" s="10"/>
      <c r="LL148" s="10"/>
      <c r="LM148" s="10"/>
      <c r="LN148" s="10"/>
      <c r="LO148" s="10"/>
      <c r="LP148" s="10"/>
      <c r="LQ148" s="10"/>
      <c r="LR148" s="10"/>
      <c r="LS148" s="10"/>
      <c r="LT148" s="10"/>
      <c r="LU148" s="10"/>
      <c r="LV148" s="10"/>
      <c r="LW148" s="10"/>
      <c r="LX148" s="10"/>
      <c r="LY148" s="10"/>
      <c r="LZ148" s="10"/>
      <c r="MA148" s="10"/>
      <c r="MB148" s="10"/>
      <c r="MC148" s="10"/>
      <c r="MD148" s="10"/>
      <c r="ME148" s="10"/>
      <c r="MF148" s="10"/>
      <c r="MG148" s="10"/>
      <c r="MH148" s="10"/>
      <c r="MI148" s="10"/>
      <c r="MJ148" s="10"/>
      <c r="MK148" s="10"/>
      <c r="ML148" s="10"/>
      <c r="MM148" s="10"/>
      <c r="MN148" s="10"/>
      <c r="MO148" s="10"/>
      <c r="MP148" s="10"/>
      <c r="MQ148" s="10"/>
      <c r="MR148" s="10"/>
      <c r="MS148" s="10"/>
      <c r="MT148" s="10"/>
      <c r="MU148" s="10"/>
      <c r="MV148" s="10"/>
      <c r="MW148" s="10"/>
      <c r="MX148" s="10"/>
      <c r="MY148" s="10"/>
      <c r="MZ148" s="10"/>
      <c r="NA148" s="10"/>
      <c r="NB148" s="10"/>
      <c r="NC148" s="10"/>
      <c r="ND148" s="10"/>
      <c r="NE148" s="10"/>
      <c r="NF148" s="10"/>
      <c r="NG148" s="10"/>
      <c r="NH148" s="10"/>
      <c r="NI148" s="10"/>
      <c r="NJ148" s="10"/>
      <c r="NK148" s="10"/>
      <c r="NL148" s="10"/>
      <c r="NM148" s="10"/>
      <c r="NN148" s="10"/>
      <c r="NO148" s="10"/>
      <c r="NP148" s="10"/>
      <c r="NQ148" s="10"/>
      <c r="NR148" s="10"/>
      <c r="NS148" s="10"/>
      <c r="NT148" s="10"/>
      <c r="NU148" s="10"/>
      <c r="NV148" s="10"/>
      <c r="NW148" s="10"/>
      <c r="NX148" s="10"/>
      <c r="NY148" s="10"/>
      <c r="NZ148" s="10"/>
      <c r="OA148" s="10"/>
      <c r="OB148" s="10"/>
      <c r="OC148" s="10"/>
      <c r="OD148" s="10"/>
      <c r="OE148" s="10"/>
      <c r="OF148" s="10"/>
      <c r="OG148" s="10"/>
      <c r="OH148" s="10"/>
      <c r="OI148" s="10"/>
      <c r="OJ148" s="10"/>
      <c r="OK148" s="10"/>
      <c r="OL148" s="10"/>
      <c r="OM148" s="10"/>
      <c r="ON148" s="10"/>
      <c r="OO148" s="10"/>
      <c r="OP148" s="10"/>
      <c r="OQ148" s="10"/>
      <c r="OR148" s="10"/>
      <c r="OS148" s="10"/>
      <c r="OT148" s="10"/>
      <c r="OU148" s="10"/>
      <c r="OV148" s="10"/>
      <c r="OW148" s="10"/>
      <c r="OX148" s="10"/>
      <c r="OY148" s="10"/>
      <c r="OZ148" s="10"/>
      <c r="PA148" s="10"/>
      <c r="PB148" s="10"/>
      <c r="PC148" s="10"/>
      <c r="PD148" s="10"/>
      <c r="PE148" s="10"/>
      <c r="PF148" s="10"/>
      <c r="PG148" s="10"/>
      <c r="PH148" s="10"/>
      <c r="PI148" s="10"/>
      <c r="PJ148" s="10"/>
      <c r="PK148" s="10"/>
      <c r="PL148" s="10"/>
      <c r="PM148" s="10"/>
      <c r="PN148" s="10"/>
      <c r="PO148" s="10"/>
      <c r="PP148" s="10"/>
      <c r="PQ148" s="10"/>
      <c r="PR148" s="10"/>
      <c r="PS148" s="10"/>
      <c r="PT148" s="10"/>
      <c r="PU148" s="10"/>
      <c r="PV148" s="10"/>
      <c r="PW148" s="10"/>
      <c r="PX148" s="10"/>
      <c r="PY148" s="10"/>
      <c r="PZ148" s="10"/>
      <c r="QA148" s="10"/>
      <c r="QB148" s="10"/>
      <c r="QC148" s="10"/>
      <c r="QD148" s="10"/>
      <c r="QE148" s="10"/>
      <c r="QF148" s="10"/>
      <c r="QG148" s="10"/>
      <c r="QH148" s="10"/>
      <c r="QI148" s="10"/>
      <c r="QJ148" s="10"/>
      <c r="QK148" s="10"/>
      <c r="QL148" s="10"/>
      <c r="QM148" s="10"/>
      <c r="QN148" s="10"/>
      <c r="QO148" s="10"/>
      <c r="QP148" s="10"/>
      <c r="QQ148" s="10"/>
      <c r="QR148" s="10"/>
      <c r="QS148" s="10"/>
      <c r="QT148" s="10"/>
      <c r="QU148" s="10"/>
      <c r="QV148" s="10"/>
      <c r="QW148" s="10"/>
      <c r="QX148" s="10"/>
      <c r="QY148" s="10"/>
      <c r="RF148" s="10"/>
      <c r="RG148" s="10"/>
      <c r="RH148" s="10"/>
      <c r="RI148" s="10"/>
      <c r="RJ148" s="10"/>
      <c r="RK148" s="10"/>
      <c r="RL148" s="10"/>
      <c r="RM148" s="10"/>
      <c r="RN148" s="10"/>
      <c r="RO148" s="10"/>
      <c r="RP148" s="10"/>
      <c r="RQ148" s="10"/>
      <c r="RR148" s="10"/>
      <c r="RS148" s="10"/>
      <c r="RT148" s="10"/>
      <c r="RU148" s="10"/>
      <c r="RV148" s="10"/>
      <c r="RW148" s="10"/>
      <c r="RX148" s="10"/>
      <c r="RY148" s="10"/>
      <c r="RZ148" s="10"/>
      <c r="SA148" s="10"/>
      <c r="SB148" s="10"/>
      <c r="SC148" s="10"/>
      <c r="SD148" s="10"/>
      <c r="SE148" s="10"/>
      <c r="SF148" s="10"/>
      <c r="SG148" s="10"/>
      <c r="SH148" s="10"/>
      <c r="SI148" s="10"/>
      <c r="SJ148" s="10"/>
      <c r="SK148" s="10"/>
      <c r="SL148" s="10"/>
      <c r="SM148" s="10"/>
      <c r="SN148" s="10"/>
      <c r="SO148" s="10"/>
      <c r="SP148" s="10"/>
      <c r="SQ148" s="10"/>
      <c r="SR148" s="10"/>
      <c r="SS148" s="10"/>
      <c r="ST148" s="10"/>
      <c r="SU148" s="10"/>
      <c r="SV148" s="10"/>
      <c r="SW148" s="10"/>
      <c r="SX148" s="10"/>
      <c r="SY148" s="10"/>
      <c r="SZ148" s="10"/>
      <c r="TA148" s="10"/>
      <c r="TB148" s="10"/>
      <c r="TC148" s="10"/>
      <c r="TD148" s="10"/>
      <c r="TE148" s="10"/>
      <c r="TF148" s="10"/>
      <c r="TG148" s="10"/>
      <c r="TH148" s="10"/>
      <c r="TI148" s="10"/>
      <c r="TJ148" s="10"/>
      <c r="TK148" s="10"/>
      <c r="TL148" s="10"/>
      <c r="TM148" s="10"/>
      <c r="TN148" s="10"/>
      <c r="TO148" s="10"/>
      <c r="TP148" s="10"/>
      <c r="TQ148" s="10"/>
      <c r="TR148" s="10"/>
      <c r="TS148" s="10"/>
      <c r="TT148" s="10"/>
      <c r="TU148" s="10"/>
      <c r="TV148" s="10"/>
      <c r="TW148" s="10"/>
      <c r="TX148" s="10"/>
      <c r="TY148" s="10"/>
      <c r="TZ148" s="10"/>
      <c r="UA148" s="10"/>
      <c r="UB148" s="10"/>
      <c r="UC148" s="10"/>
      <c r="UD148" s="10"/>
      <c r="UE148" s="10"/>
      <c r="UF148" s="10"/>
      <c r="UG148" s="10"/>
      <c r="UH148" s="10"/>
      <c r="UI148" s="10"/>
      <c r="UJ148" s="10"/>
      <c r="UK148" s="10"/>
      <c r="UL148" s="10"/>
      <c r="UM148" s="10"/>
      <c r="UN148" s="10"/>
      <c r="UO148" s="10"/>
      <c r="UP148" s="10"/>
      <c r="UQ148" s="10"/>
      <c r="UR148" s="10"/>
      <c r="US148" s="10"/>
      <c r="UT148" s="10"/>
      <c r="UU148" s="10"/>
      <c r="UV148" s="10"/>
      <c r="UW148" s="10"/>
      <c r="UX148" s="10"/>
      <c r="UY148" s="10"/>
      <c r="UZ148" s="10"/>
      <c r="VA148" s="10"/>
      <c r="VB148" s="10"/>
      <c r="VC148" s="10"/>
      <c r="VD148" s="10"/>
      <c r="VE148" s="10"/>
      <c r="VF148" s="10"/>
      <c r="VG148" s="10"/>
      <c r="VH148" s="10"/>
      <c r="VI148" s="10"/>
      <c r="VJ148" s="10"/>
      <c r="VK148" s="10"/>
      <c r="VL148" s="10"/>
      <c r="VM148" s="10"/>
      <c r="VN148" s="10"/>
      <c r="VO148" s="10"/>
      <c r="VP148" s="10"/>
      <c r="VQ148" s="10"/>
      <c r="VR148" s="10"/>
      <c r="VS148" s="10"/>
      <c r="VT148" s="10"/>
      <c r="VU148" s="10"/>
      <c r="VV148" s="10"/>
      <c r="VW148" s="10"/>
      <c r="VX148" s="10"/>
      <c r="VY148" s="10"/>
      <c r="VZ148" s="10"/>
      <c r="WA148" s="10"/>
      <c r="WB148" s="10"/>
      <c r="WC148" s="10"/>
      <c r="WD148" s="10"/>
      <c r="WE148" s="10"/>
      <c r="WF148" s="10"/>
      <c r="WG148" s="10"/>
      <c r="WH148" s="10"/>
      <c r="WI148" s="10"/>
      <c r="WJ148" s="10"/>
      <c r="WK148" s="10"/>
      <c r="WL148" s="10"/>
      <c r="WM148" s="10"/>
      <c r="WN148" s="10"/>
      <c r="WO148" s="10"/>
      <c r="WP148" s="10"/>
      <c r="WQ148" s="10"/>
      <c r="WR148" s="10"/>
      <c r="WS148" s="10"/>
      <c r="WT148" s="10"/>
      <c r="WU148" s="10"/>
      <c r="WV148" s="10"/>
      <c r="WW148" s="10"/>
      <c r="WX148" s="10"/>
      <c r="WY148" s="10"/>
      <c r="WZ148" s="10"/>
      <c r="XA148" s="10"/>
      <c r="XB148" s="10"/>
      <c r="XC148" s="10"/>
      <c r="XD148" s="10"/>
      <c r="XE148" s="10"/>
      <c r="XF148" s="10"/>
      <c r="XG148" s="10"/>
      <c r="XH148" s="10"/>
      <c r="XI148" s="10"/>
      <c r="XJ148" s="10"/>
      <c r="XK148" s="10"/>
      <c r="XL148" s="10"/>
      <c r="XM148" s="10"/>
      <c r="XN148" s="10"/>
      <c r="XO148" s="10"/>
      <c r="XP148" s="10"/>
      <c r="XQ148" s="10"/>
      <c r="XR148" s="10"/>
      <c r="XS148" s="10"/>
      <c r="XT148" s="10"/>
      <c r="XU148" s="10"/>
      <c r="XV148" s="10"/>
      <c r="XW148" s="10"/>
      <c r="XX148" s="10"/>
      <c r="XY148" s="10"/>
      <c r="XZ148" s="10"/>
      <c r="YA148" s="10"/>
      <c r="YB148" s="10"/>
      <c r="YC148" s="10"/>
      <c r="YD148" s="10"/>
      <c r="YE148" s="10"/>
      <c r="YF148" s="10"/>
      <c r="YG148" s="10"/>
      <c r="YH148" s="10"/>
      <c r="YI148" s="10"/>
      <c r="YJ148" s="10"/>
      <c r="YK148" s="10"/>
      <c r="YL148" s="10"/>
      <c r="YM148" s="10"/>
      <c r="YN148" s="10"/>
      <c r="YO148" s="10"/>
      <c r="YP148" s="10"/>
      <c r="YQ148" s="10"/>
      <c r="YR148" s="10"/>
      <c r="YS148" s="10"/>
      <c r="YT148" s="10"/>
      <c r="YU148" s="10"/>
      <c r="YV148" s="10"/>
      <c r="YW148" s="10"/>
      <c r="YX148" s="10"/>
      <c r="YY148" s="10"/>
      <c r="YZ148" s="10"/>
      <c r="ZA148" s="10"/>
      <c r="ZB148" s="10"/>
      <c r="ZC148" s="10"/>
      <c r="ZD148" s="10"/>
      <c r="ZE148" s="10"/>
      <c r="ZF148" s="10"/>
      <c r="ZG148" s="10"/>
      <c r="ZH148" s="10"/>
      <c r="ZI148" s="10"/>
      <c r="ZJ148" s="10"/>
      <c r="ZK148" s="10"/>
      <c r="ZL148" s="10"/>
      <c r="ZM148" s="10"/>
      <c r="ZN148" s="10"/>
      <c r="ZO148" s="10"/>
      <c r="ZP148" s="10"/>
      <c r="ZQ148" s="10"/>
      <c r="ZR148" s="10"/>
      <c r="ZS148" s="10"/>
      <c r="ZT148" s="10"/>
      <c r="ZU148" s="10"/>
      <c r="ZV148" s="10"/>
      <c r="ZW148" s="10"/>
      <c r="ZX148" s="10"/>
      <c r="ZY148" s="10"/>
      <c r="ZZ148" s="10"/>
      <c r="AAA148" s="10"/>
      <c r="AAB148" s="10"/>
      <c r="AAC148" s="10"/>
      <c r="AAD148" s="10"/>
      <c r="AAE148" s="10"/>
      <c r="AAF148" s="10"/>
      <c r="AAG148" s="10"/>
      <c r="AAH148" s="10"/>
      <c r="AAI148" s="10"/>
      <c r="AAJ148" s="10"/>
      <c r="AAK148" s="10"/>
      <c r="AAL148" s="10"/>
      <c r="AAM148" s="10"/>
      <c r="AAN148" s="10"/>
      <c r="AAO148" s="10"/>
      <c r="AAP148" s="10"/>
      <c r="AAQ148" s="10"/>
      <c r="AAR148" s="10"/>
      <c r="AAS148" s="10"/>
      <c r="AAT148" s="10"/>
      <c r="AAU148" s="10"/>
      <c r="ABB148" s="10"/>
      <c r="ABC148" s="10"/>
      <c r="ABD148" s="10"/>
      <c r="ABE148" s="10"/>
      <c r="ABF148" s="10"/>
      <c r="ABG148" s="10"/>
      <c r="ABH148" s="10"/>
      <c r="ABI148" s="10"/>
      <c r="ABJ148" s="10"/>
      <c r="ABK148" s="10"/>
      <c r="ABL148" s="10"/>
      <c r="ABM148" s="10"/>
      <c r="ABN148" s="10"/>
      <c r="ABO148" s="10"/>
      <c r="ABP148" s="10"/>
      <c r="ABQ148" s="10"/>
      <c r="ABR148" s="10"/>
      <c r="ABS148" s="10"/>
      <c r="ABT148" s="10"/>
      <c r="ABU148" s="10"/>
      <c r="ABV148" s="10"/>
      <c r="ABW148" s="10"/>
      <c r="ABX148" s="10"/>
      <c r="ABY148" s="10"/>
      <c r="ABZ148" s="10"/>
      <c r="ACA148" s="10"/>
      <c r="ACB148" s="10"/>
      <c r="ACC148" s="10"/>
      <c r="ACD148" s="10"/>
      <c r="ACE148" s="10"/>
      <c r="ACF148" s="10"/>
      <c r="ACG148" s="10"/>
      <c r="ACH148" s="10"/>
      <c r="ACI148" s="10"/>
      <c r="ACJ148" s="10"/>
      <c r="ACK148" s="10"/>
      <c r="ACL148" s="10"/>
      <c r="ACM148" s="10"/>
      <c r="ACN148" s="10"/>
      <c r="ACO148" s="10"/>
      <c r="ACP148" s="10"/>
      <c r="ACQ148" s="10"/>
      <c r="ACR148" s="10"/>
      <c r="ACS148" s="10"/>
      <c r="ACT148" s="10"/>
      <c r="ACU148" s="10"/>
      <c r="ACV148" s="10"/>
      <c r="ACW148" s="10"/>
      <c r="ACX148" s="10"/>
      <c r="ACY148" s="10"/>
      <c r="ACZ148" s="10"/>
      <c r="ADA148" s="10"/>
      <c r="ADB148" s="10"/>
      <c r="ADC148" s="10"/>
      <c r="ADD148" s="10"/>
      <c r="ADE148" s="10"/>
      <c r="ADF148" s="10"/>
      <c r="ADG148" s="10"/>
      <c r="ADH148" s="10"/>
      <c r="ADI148" s="10"/>
      <c r="ADJ148" s="10"/>
      <c r="ADK148" s="10"/>
      <c r="ADL148" s="10"/>
      <c r="ADM148" s="10"/>
      <c r="ADN148" s="10"/>
      <c r="ADO148" s="10"/>
      <c r="ADP148" s="10"/>
      <c r="ADQ148" s="10"/>
      <c r="ADR148" s="10"/>
      <c r="ADS148" s="10"/>
      <c r="ADT148" s="10"/>
      <c r="ADU148" s="10"/>
      <c r="ADV148" s="10"/>
      <c r="ADW148" s="10"/>
      <c r="ADX148" s="10"/>
      <c r="ADY148" s="10"/>
      <c r="ADZ148" s="10"/>
      <c r="AEA148" s="10"/>
      <c r="AEB148" s="10"/>
      <c r="AEC148" s="10"/>
      <c r="AED148" s="10"/>
      <c r="AEE148" s="10"/>
      <c r="AEF148" s="10"/>
      <c r="AEG148" s="10"/>
      <c r="AEH148" s="10"/>
      <c r="AEI148" s="10"/>
      <c r="AEJ148" s="10"/>
      <c r="AEK148" s="10"/>
      <c r="AEL148" s="10"/>
      <c r="AEM148" s="10"/>
      <c r="AEN148" s="10"/>
      <c r="AEO148" s="10"/>
      <c r="AEP148" s="10"/>
      <c r="AEQ148" s="10"/>
      <c r="AER148" s="10"/>
      <c r="AES148" s="10"/>
      <c r="AET148" s="10"/>
      <c r="AEU148" s="10"/>
      <c r="AEV148" s="10"/>
      <c r="AEW148" s="10"/>
      <c r="AEX148" s="10"/>
      <c r="AEY148" s="10"/>
      <c r="AEZ148" s="10"/>
      <c r="AFA148" s="10"/>
      <c r="AFB148" s="10"/>
      <c r="AFC148" s="10"/>
      <c r="AFD148" s="10"/>
      <c r="AFE148" s="10"/>
      <c r="AFF148" s="10"/>
      <c r="AFG148" s="10"/>
      <c r="AFH148" s="10"/>
      <c r="AFI148" s="10"/>
      <c r="AFJ148" s="10"/>
      <c r="AFK148" s="10"/>
      <c r="AFL148" s="10"/>
      <c r="AFM148" s="10"/>
      <c r="AFN148" s="10"/>
      <c r="AFO148" s="10"/>
      <c r="AFP148" s="10"/>
      <c r="AFQ148" s="10"/>
      <c r="AFR148" s="10"/>
      <c r="AFS148" s="10"/>
      <c r="AFT148" s="10"/>
      <c r="AFU148" s="10"/>
      <c r="AFV148" s="10"/>
      <c r="AFW148" s="10"/>
      <c r="AFX148" s="10"/>
      <c r="AFY148" s="10"/>
      <c r="AFZ148" s="10"/>
      <c r="AGA148" s="10"/>
      <c r="AGB148" s="10"/>
      <c r="AGC148" s="10"/>
      <c r="AGD148" s="10"/>
      <c r="AGE148" s="10"/>
      <c r="AGF148" s="10"/>
      <c r="AGG148" s="10"/>
      <c r="AGH148" s="10"/>
      <c r="AGI148" s="10"/>
      <c r="AGJ148" s="10"/>
      <c r="AGK148" s="10"/>
      <c r="AGL148" s="10"/>
      <c r="AGM148" s="10"/>
      <c r="AGN148" s="10"/>
      <c r="AGO148" s="10"/>
      <c r="AGP148" s="10"/>
      <c r="AGQ148" s="10"/>
      <c r="AGR148" s="10"/>
      <c r="AGS148" s="10"/>
      <c r="AGT148" s="10"/>
      <c r="AGU148" s="10"/>
      <c r="AGV148" s="10"/>
      <c r="AGW148" s="10"/>
      <c r="AGX148" s="10"/>
      <c r="AGY148" s="10"/>
      <c r="AGZ148" s="10"/>
      <c r="AHA148" s="10"/>
      <c r="AHB148" s="10"/>
      <c r="AHC148" s="10"/>
      <c r="AHD148" s="10"/>
      <c r="AHE148" s="10"/>
      <c r="AHF148" s="10"/>
      <c r="AHG148" s="10"/>
      <c r="AHH148" s="10"/>
      <c r="AHI148" s="10"/>
      <c r="AHJ148" s="10"/>
      <c r="AHK148" s="10"/>
      <c r="AHL148" s="10"/>
      <c r="AHM148" s="10"/>
      <c r="AHN148" s="10"/>
      <c r="AHO148" s="10"/>
      <c r="AHP148" s="10"/>
      <c r="AHQ148" s="10"/>
      <c r="AHR148" s="10"/>
      <c r="AHS148" s="10"/>
      <c r="AHT148" s="10"/>
      <c r="AHU148" s="10"/>
      <c r="AHV148" s="10"/>
      <c r="AHW148" s="10"/>
      <c r="AHX148" s="10"/>
      <c r="AHY148" s="10"/>
      <c r="AHZ148" s="10"/>
      <c r="AIA148" s="10"/>
      <c r="AIB148" s="10"/>
      <c r="AIC148" s="10"/>
      <c r="AID148" s="10"/>
      <c r="AIE148" s="10"/>
      <c r="AIF148" s="10"/>
      <c r="AIG148" s="10"/>
      <c r="AIH148" s="10"/>
      <c r="AII148" s="10"/>
      <c r="AIJ148" s="10"/>
      <c r="AIK148" s="10"/>
      <c r="AIL148" s="10"/>
      <c r="AIM148" s="10"/>
      <c r="AIN148" s="10"/>
      <c r="AIO148" s="10"/>
      <c r="AIP148" s="10"/>
      <c r="AIQ148" s="10"/>
      <c r="AIR148" s="10"/>
      <c r="AIS148" s="10"/>
      <c r="AIT148" s="10"/>
      <c r="AIU148" s="10"/>
      <c r="AIV148" s="10"/>
      <c r="AIW148" s="10"/>
      <c r="AIX148" s="10"/>
      <c r="AIY148" s="10"/>
      <c r="AIZ148" s="10"/>
      <c r="AJA148" s="10"/>
      <c r="AJB148" s="10"/>
      <c r="AJC148" s="10"/>
      <c r="AJD148" s="10"/>
      <c r="AJE148" s="10"/>
      <c r="AJF148" s="10"/>
      <c r="AJG148" s="10"/>
      <c r="AJH148" s="10"/>
      <c r="AJI148" s="10"/>
      <c r="AJJ148" s="10"/>
      <c r="AJK148" s="10"/>
      <c r="AJL148" s="10"/>
      <c r="AJM148" s="10"/>
      <c r="AJN148" s="10"/>
      <c r="AJO148" s="10"/>
      <c r="AJP148" s="10"/>
      <c r="AJQ148" s="10"/>
      <c r="AJR148" s="10"/>
      <c r="AJS148" s="10"/>
      <c r="AJT148" s="10"/>
      <c r="AJU148" s="10"/>
      <c r="AJV148" s="10"/>
      <c r="AJW148" s="10"/>
      <c r="AJX148" s="10"/>
      <c r="AJY148" s="10"/>
      <c r="AJZ148" s="10"/>
      <c r="AKA148" s="10"/>
      <c r="AKB148" s="10"/>
      <c r="AKC148" s="10"/>
      <c r="AKD148" s="10"/>
      <c r="AKE148" s="10"/>
      <c r="AKF148" s="10"/>
      <c r="AKG148" s="10"/>
      <c r="AKH148" s="10"/>
      <c r="AKI148" s="10"/>
      <c r="AKJ148" s="10"/>
      <c r="AKK148" s="10"/>
      <c r="AKL148" s="10"/>
      <c r="AKM148" s="10"/>
      <c r="AKN148" s="10"/>
      <c r="AKO148" s="10"/>
      <c r="AKP148" s="10"/>
      <c r="AKQ148" s="10"/>
      <c r="AKX148" s="10"/>
      <c r="AKY148" s="10"/>
      <c r="AKZ148" s="10"/>
      <c r="ALA148" s="10"/>
      <c r="ALB148" s="10"/>
      <c r="ALC148" s="10"/>
      <c r="ALD148" s="10"/>
      <c r="ALE148" s="10"/>
      <c r="ALF148" s="10"/>
      <c r="ALG148" s="10"/>
      <c r="ALH148" s="10"/>
      <c r="ALI148" s="10"/>
      <c r="ALJ148" s="10"/>
      <c r="ALK148" s="10"/>
      <c r="ALL148" s="10"/>
      <c r="ALM148" s="10"/>
      <c r="ALN148" s="10"/>
      <c r="ALO148" s="10"/>
      <c r="ALP148" s="10"/>
      <c r="ALQ148" s="10"/>
      <c r="ALR148" s="10"/>
      <c r="ALS148" s="10"/>
      <c r="ALT148" s="10"/>
      <c r="ALU148" s="10"/>
      <c r="ALV148" s="10"/>
      <c r="ALW148" s="10"/>
      <c r="ALX148" s="10"/>
      <c r="ALY148" s="10"/>
      <c r="ALZ148" s="10"/>
      <c r="AMA148" s="10"/>
      <c r="AMB148" s="10"/>
      <c r="AMC148" s="10"/>
      <c r="AMD148" s="10"/>
      <c r="AME148" s="10"/>
      <c r="AMF148" s="10"/>
      <c r="AMG148" s="10"/>
      <c r="AMH148" s="10"/>
      <c r="AMI148" s="10"/>
      <c r="AMJ148" s="10"/>
      <c r="AMK148" s="10"/>
      <c r="AML148" s="10"/>
      <c r="AMM148" s="10"/>
      <c r="AMN148" s="10"/>
      <c r="AMO148" s="10"/>
      <c r="AMP148" s="10"/>
      <c r="AMQ148" s="10"/>
      <c r="AMR148" s="10"/>
      <c r="AMS148" s="10"/>
      <c r="AMT148" s="10"/>
      <c r="AMU148" s="10"/>
      <c r="AMV148" s="10"/>
      <c r="AMW148" s="10"/>
      <c r="AMX148" s="10"/>
      <c r="AMY148" s="10"/>
      <c r="AMZ148" s="10"/>
      <c r="ANA148" s="10"/>
      <c r="ANB148" s="10"/>
      <c r="ANC148" s="10"/>
      <c r="AND148" s="10"/>
      <c r="ANE148" s="10"/>
      <c r="ANF148" s="10"/>
      <c r="ANG148" s="10"/>
      <c r="ANH148" s="10"/>
      <c r="ANI148" s="10"/>
      <c r="ANJ148" s="10"/>
      <c r="ANK148" s="10"/>
      <c r="ANL148" s="10"/>
      <c r="ANM148" s="10"/>
      <c r="ANN148" s="10"/>
      <c r="ANO148" s="10"/>
      <c r="ANP148" s="10"/>
      <c r="ANQ148" s="10"/>
      <c r="ANR148" s="10"/>
      <c r="ANS148" s="10"/>
      <c r="ANT148" s="10"/>
      <c r="ANU148" s="10"/>
      <c r="ANV148" s="10"/>
      <c r="ANW148" s="10"/>
      <c r="ANX148" s="10"/>
      <c r="ANY148" s="10"/>
      <c r="ANZ148" s="10"/>
      <c r="AOA148" s="10"/>
      <c r="AOB148" s="10"/>
      <c r="AOC148" s="10"/>
      <c r="AOD148" s="10"/>
      <c r="AOE148" s="10"/>
      <c r="AOF148" s="10"/>
      <c r="AOG148" s="10"/>
      <c r="AOH148" s="10"/>
      <c r="AOI148" s="10"/>
      <c r="AOJ148" s="10"/>
      <c r="AOK148" s="10"/>
      <c r="AOL148" s="10"/>
      <c r="AOM148" s="10"/>
      <c r="AON148" s="10"/>
      <c r="AOO148" s="10"/>
      <c r="AOP148" s="10"/>
      <c r="AOQ148" s="10"/>
      <c r="AOR148" s="10"/>
      <c r="AOS148" s="10"/>
      <c r="AOT148" s="10"/>
      <c r="AOU148" s="10"/>
      <c r="AOV148" s="10"/>
      <c r="AOW148" s="10"/>
      <c r="AOX148" s="10"/>
      <c r="AOY148" s="10"/>
      <c r="AOZ148" s="10"/>
      <c r="APA148" s="10"/>
      <c r="APB148" s="10"/>
      <c r="APC148" s="10"/>
      <c r="APD148" s="10"/>
      <c r="APE148" s="10"/>
      <c r="APF148" s="10"/>
      <c r="APG148" s="10"/>
      <c r="APH148" s="10"/>
      <c r="API148" s="10"/>
      <c r="APJ148" s="10"/>
      <c r="APK148" s="10"/>
      <c r="APL148" s="10"/>
      <c r="APM148" s="10"/>
      <c r="APN148" s="10"/>
      <c r="APO148" s="10"/>
      <c r="APP148" s="10"/>
      <c r="APQ148" s="10"/>
      <c r="APR148" s="10"/>
      <c r="APS148" s="10"/>
      <c r="APT148" s="10"/>
      <c r="APU148" s="10"/>
      <c r="APV148" s="10"/>
      <c r="APW148" s="10"/>
      <c r="APX148" s="10"/>
      <c r="APY148" s="10"/>
      <c r="APZ148" s="10"/>
      <c r="AQA148" s="10"/>
      <c r="AQB148" s="10"/>
      <c r="AQC148" s="10"/>
      <c r="AQD148" s="10"/>
      <c r="AQE148" s="10"/>
      <c r="AQF148" s="10"/>
      <c r="AQG148" s="10"/>
      <c r="AQH148" s="10"/>
      <c r="AQI148" s="10"/>
      <c r="AQJ148" s="10"/>
      <c r="AQK148" s="10"/>
      <c r="AQL148" s="10"/>
      <c r="AQM148" s="10"/>
      <c r="AQN148" s="10"/>
      <c r="AQO148" s="10"/>
      <c r="AQP148" s="10"/>
      <c r="AQQ148" s="10"/>
      <c r="AQR148" s="10"/>
      <c r="AQS148" s="10"/>
      <c r="AQT148" s="10"/>
      <c r="AQU148" s="10"/>
      <c r="AQV148" s="10"/>
      <c r="AQW148" s="10"/>
      <c r="AQX148" s="10"/>
      <c r="AQY148" s="10"/>
      <c r="AQZ148" s="10"/>
      <c r="ARA148" s="10"/>
      <c r="ARB148" s="10"/>
      <c r="ARC148" s="10"/>
      <c r="ARD148" s="10"/>
      <c r="ARE148" s="10"/>
      <c r="ARF148" s="10"/>
      <c r="ARG148" s="10"/>
      <c r="ARH148" s="10"/>
      <c r="ARI148" s="10"/>
      <c r="ARJ148" s="10"/>
      <c r="ARK148" s="10"/>
      <c r="ARL148" s="10"/>
      <c r="ARM148" s="10"/>
      <c r="ARN148" s="10"/>
      <c r="ARO148" s="10"/>
      <c r="ARP148" s="10"/>
      <c r="ARQ148" s="10"/>
      <c r="ARR148" s="10"/>
      <c r="ARS148" s="10"/>
      <c r="ART148" s="10"/>
      <c r="ARU148" s="10"/>
      <c r="ARV148" s="10"/>
      <c r="ARW148" s="10"/>
      <c r="ARX148" s="10"/>
      <c r="ARY148" s="10"/>
      <c r="ARZ148" s="10"/>
      <c r="ASA148" s="10"/>
      <c r="ASB148" s="10"/>
      <c r="ASC148" s="10"/>
      <c r="ASD148" s="10"/>
      <c r="ASE148" s="10"/>
      <c r="ASF148" s="10"/>
      <c r="ASG148" s="10"/>
      <c r="ASH148" s="10"/>
      <c r="ASI148" s="10"/>
      <c r="ASJ148" s="10"/>
      <c r="ASK148" s="10"/>
      <c r="ASL148" s="10"/>
      <c r="ASM148" s="10"/>
      <c r="ASN148" s="10"/>
      <c r="ASO148" s="10"/>
      <c r="ASP148" s="10"/>
      <c r="ASQ148" s="10"/>
      <c r="ASR148" s="10"/>
      <c r="ASS148" s="10"/>
      <c r="AST148" s="10"/>
      <c r="ASU148" s="10"/>
      <c r="ASV148" s="10"/>
      <c r="ASW148" s="10"/>
      <c r="ASX148" s="10"/>
      <c r="ASY148" s="10"/>
      <c r="ASZ148" s="10"/>
      <c r="ATA148" s="10"/>
      <c r="ATB148" s="10"/>
      <c r="ATC148" s="10"/>
      <c r="ATD148" s="10"/>
      <c r="ATE148" s="10"/>
      <c r="ATF148" s="10"/>
      <c r="ATG148" s="10"/>
      <c r="ATH148" s="10"/>
      <c r="ATI148" s="10"/>
      <c r="ATJ148" s="10"/>
      <c r="ATK148" s="10"/>
      <c r="ATL148" s="10"/>
      <c r="ATM148" s="10"/>
      <c r="ATN148" s="10"/>
      <c r="ATO148" s="10"/>
      <c r="ATP148" s="10"/>
      <c r="ATQ148" s="10"/>
      <c r="ATR148" s="10"/>
      <c r="ATS148" s="10"/>
      <c r="ATT148" s="10"/>
      <c r="ATU148" s="10"/>
      <c r="ATV148" s="10"/>
      <c r="ATW148" s="10"/>
      <c r="ATX148" s="10"/>
      <c r="ATY148" s="10"/>
      <c r="ATZ148" s="10"/>
      <c r="AUA148" s="10"/>
      <c r="AUB148" s="10"/>
      <c r="AUC148" s="10"/>
      <c r="AUD148" s="10"/>
      <c r="AUE148" s="10"/>
      <c r="AUF148" s="10"/>
      <c r="AUG148" s="10"/>
      <c r="AUH148" s="10"/>
      <c r="AUI148" s="10"/>
      <c r="AUJ148" s="10"/>
      <c r="AUK148" s="10"/>
      <c r="AUL148" s="10"/>
      <c r="AUM148" s="10"/>
      <c r="AUT148" s="10"/>
      <c r="AUU148" s="10"/>
      <c r="AUV148" s="10"/>
      <c r="AUW148" s="10"/>
      <c r="AUX148" s="10"/>
      <c r="AUY148" s="10"/>
      <c r="AUZ148" s="10"/>
      <c r="AVA148" s="10"/>
      <c r="AVB148" s="10"/>
      <c r="AVC148" s="10"/>
      <c r="AVD148" s="10"/>
      <c r="AVE148" s="10"/>
      <c r="AVF148" s="10"/>
      <c r="AVG148" s="10"/>
      <c r="AVH148" s="10"/>
      <c r="AVI148" s="10"/>
      <c r="AVJ148" s="10"/>
      <c r="AVK148" s="10"/>
      <c r="AVL148" s="10"/>
      <c r="AVM148" s="10"/>
      <c r="AVN148" s="10"/>
      <c r="AVO148" s="10"/>
      <c r="AVP148" s="10"/>
      <c r="AVQ148" s="10"/>
      <c r="AVR148" s="10"/>
      <c r="AVS148" s="10"/>
      <c r="AVT148" s="10"/>
      <c r="AVU148" s="10"/>
      <c r="AVV148" s="10"/>
      <c r="AVW148" s="10"/>
      <c r="AVX148" s="10"/>
      <c r="AVY148" s="10"/>
      <c r="AVZ148" s="10"/>
      <c r="AWA148" s="10"/>
      <c r="AWB148" s="10"/>
      <c r="AWC148" s="10"/>
      <c r="AWD148" s="10"/>
      <c r="AWE148" s="10"/>
      <c r="AWF148" s="10"/>
      <c r="AWG148" s="10"/>
      <c r="AWH148" s="10"/>
      <c r="AWI148" s="10"/>
      <c r="AWJ148" s="10"/>
      <c r="AWK148" s="10"/>
      <c r="AWL148" s="10"/>
      <c r="AWM148" s="10"/>
      <c r="AWN148" s="10"/>
      <c r="AWO148" s="10"/>
      <c r="AWP148" s="10"/>
      <c r="AWQ148" s="10"/>
      <c r="AWR148" s="10"/>
      <c r="AWS148" s="10"/>
      <c r="AWT148" s="10"/>
      <c r="AWU148" s="10"/>
      <c r="AWV148" s="10"/>
      <c r="AWW148" s="10"/>
      <c r="AWX148" s="10"/>
      <c r="AWY148" s="10"/>
      <c r="AWZ148" s="10"/>
      <c r="AXA148" s="10"/>
      <c r="AXB148" s="10"/>
      <c r="AXC148" s="10"/>
      <c r="AXD148" s="10"/>
      <c r="AXE148" s="10"/>
      <c r="AXF148" s="10"/>
      <c r="AXG148" s="10"/>
      <c r="AXH148" s="10"/>
      <c r="AXI148" s="10"/>
      <c r="AXJ148" s="10"/>
      <c r="AXK148" s="10"/>
      <c r="AXL148" s="10"/>
      <c r="AXM148" s="10"/>
      <c r="AXN148" s="10"/>
      <c r="AXO148" s="10"/>
      <c r="AXP148" s="10"/>
      <c r="AXQ148" s="10"/>
      <c r="AXR148" s="10"/>
      <c r="AXS148" s="10"/>
      <c r="AXT148" s="10"/>
      <c r="AXU148" s="10"/>
      <c r="AXV148" s="10"/>
      <c r="AXW148" s="10"/>
      <c r="AXX148" s="10"/>
      <c r="AXY148" s="10"/>
      <c r="AXZ148" s="10"/>
      <c r="AYA148" s="10"/>
      <c r="AYB148" s="10"/>
      <c r="AYC148" s="10"/>
      <c r="AYD148" s="10"/>
      <c r="AYE148" s="10"/>
      <c r="AYF148" s="10"/>
      <c r="AYG148" s="10"/>
      <c r="AYH148" s="10"/>
      <c r="AYI148" s="10"/>
      <c r="AYJ148" s="10"/>
      <c r="AYK148" s="10"/>
      <c r="AYL148" s="10"/>
      <c r="AYM148" s="10"/>
      <c r="AYN148" s="10"/>
      <c r="AYO148" s="10"/>
      <c r="AYP148" s="10"/>
      <c r="AYQ148" s="10"/>
      <c r="AYR148" s="10"/>
      <c r="AYS148" s="10"/>
      <c r="AYT148" s="10"/>
      <c r="AYU148" s="10"/>
      <c r="AYV148" s="10"/>
      <c r="AYW148" s="10"/>
      <c r="AYX148" s="10"/>
      <c r="AYY148" s="10"/>
      <c r="AYZ148" s="10"/>
      <c r="AZA148" s="10"/>
      <c r="AZB148" s="10"/>
      <c r="AZC148" s="10"/>
      <c r="AZD148" s="10"/>
      <c r="AZE148" s="10"/>
      <c r="AZF148" s="10"/>
      <c r="AZG148" s="10"/>
      <c r="AZH148" s="10"/>
      <c r="AZI148" s="10"/>
      <c r="AZJ148" s="10"/>
      <c r="AZK148" s="10"/>
      <c r="AZL148" s="10"/>
      <c r="AZM148" s="10"/>
      <c r="AZN148" s="10"/>
      <c r="AZO148" s="10"/>
      <c r="AZP148" s="10"/>
      <c r="AZQ148" s="10"/>
      <c r="AZR148" s="10"/>
      <c r="AZS148" s="10"/>
      <c r="AZT148" s="10"/>
      <c r="AZU148" s="10"/>
      <c r="AZV148" s="10"/>
      <c r="AZW148" s="10"/>
      <c r="AZX148" s="10"/>
      <c r="AZY148" s="10"/>
      <c r="AZZ148" s="10"/>
      <c r="BAA148" s="10"/>
      <c r="BAB148" s="10"/>
      <c r="BAC148" s="10"/>
      <c r="BAD148" s="10"/>
      <c r="BAE148" s="10"/>
      <c r="BAF148" s="10"/>
      <c r="BAG148" s="10"/>
      <c r="BAH148" s="10"/>
      <c r="BAI148" s="10"/>
      <c r="BAJ148" s="10"/>
      <c r="BAK148" s="10"/>
      <c r="BAL148" s="10"/>
      <c r="BAM148" s="10"/>
      <c r="BAN148" s="10"/>
      <c r="BAO148" s="10"/>
      <c r="BAP148" s="10"/>
      <c r="BAQ148" s="10"/>
      <c r="BAR148" s="10"/>
      <c r="BAS148" s="10"/>
      <c r="BAT148" s="10"/>
      <c r="BAU148" s="10"/>
      <c r="BAV148" s="10"/>
      <c r="BAW148" s="10"/>
      <c r="BAX148" s="10"/>
      <c r="BAY148" s="10"/>
      <c r="BAZ148" s="10"/>
      <c r="BBA148" s="10"/>
      <c r="BBB148" s="10"/>
      <c r="BBC148" s="10"/>
      <c r="BBD148" s="10"/>
      <c r="BBE148" s="10"/>
      <c r="BBF148" s="10"/>
      <c r="BBG148" s="10"/>
      <c r="BBH148" s="10"/>
      <c r="BBI148" s="10"/>
      <c r="BBJ148" s="10"/>
      <c r="BBK148" s="10"/>
      <c r="BBL148" s="10"/>
      <c r="BBM148" s="10"/>
      <c r="BBN148" s="10"/>
      <c r="BBO148" s="10"/>
      <c r="BBP148" s="10"/>
      <c r="BBQ148" s="10"/>
      <c r="BBR148" s="10"/>
      <c r="BBS148" s="10"/>
      <c r="BBT148" s="10"/>
      <c r="BBU148" s="10"/>
      <c r="BBV148" s="10"/>
      <c r="BBW148" s="10"/>
      <c r="BBX148" s="10"/>
      <c r="BBY148" s="10"/>
      <c r="BBZ148" s="10"/>
      <c r="BCA148" s="10"/>
      <c r="BCB148" s="10"/>
      <c r="BCC148" s="10"/>
      <c r="BCD148" s="10"/>
      <c r="BCE148" s="10"/>
      <c r="BCF148" s="10"/>
      <c r="BCG148" s="10"/>
      <c r="BCH148" s="10"/>
      <c r="BCI148" s="10"/>
      <c r="BCJ148" s="10"/>
      <c r="BCK148" s="10"/>
      <c r="BCL148" s="10"/>
      <c r="BCM148" s="10"/>
      <c r="BCN148" s="10"/>
      <c r="BCO148" s="10"/>
      <c r="BCP148" s="10"/>
      <c r="BCQ148" s="10"/>
      <c r="BCR148" s="10"/>
      <c r="BCS148" s="10"/>
      <c r="BCT148" s="10"/>
      <c r="BCU148" s="10"/>
      <c r="BCV148" s="10"/>
      <c r="BCW148" s="10"/>
      <c r="BCX148" s="10"/>
      <c r="BCY148" s="10"/>
      <c r="BCZ148" s="10"/>
      <c r="BDA148" s="10"/>
      <c r="BDB148" s="10"/>
      <c r="BDC148" s="10"/>
      <c r="BDD148" s="10"/>
      <c r="BDE148" s="10"/>
      <c r="BDF148" s="10"/>
      <c r="BDG148" s="10"/>
      <c r="BDH148" s="10"/>
      <c r="BDI148" s="10"/>
      <c r="BDJ148" s="10"/>
      <c r="BDK148" s="10"/>
      <c r="BDL148" s="10"/>
      <c r="BDM148" s="10"/>
      <c r="BDN148" s="10"/>
      <c r="BDO148" s="10"/>
      <c r="BDP148" s="10"/>
      <c r="BDQ148" s="10"/>
      <c r="BDR148" s="10"/>
      <c r="BDS148" s="10"/>
      <c r="BDT148" s="10"/>
      <c r="BDU148" s="10"/>
      <c r="BDV148" s="10"/>
      <c r="BDW148" s="10"/>
      <c r="BDX148" s="10"/>
      <c r="BDY148" s="10"/>
      <c r="BDZ148" s="10"/>
      <c r="BEA148" s="10"/>
      <c r="BEB148" s="10"/>
      <c r="BEC148" s="10"/>
      <c r="BED148" s="10"/>
      <c r="BEE148" s="10"/>
      <c r="BEF148" s="10"/>
      <c r="BEG148" s="10"/>
      <c r="BEH148" s="10"/>
      <c r="BEI148" s="10"/>
      <c r="BEP148" s="10"/>
      <c r="BEQ148" s="10"/>
      <c r="BER148" s="10"/>
      <c r="BES148" s="10"/>
      <c r="BET148" s="10"/>
      <c r="BEU148" s="10"/>
      <c r="BEV148" s="10"/>
      <c r="BEW148" s="10"/>
      <c r="BEX148" s="10"/>
      <c r="BEY148" s="10"/>
      <c r="BEZ148" s="10"/>
      <c r="BFA148" s="10"/>
      <c r="BFB148" s="10"/>
      <c r="BFC148" s="10"/>
      <c r="BFD148" s="10"/>
      <c r="BFE148" s="10"/>
      <c r="BFF148" s="10"/>
      <c r="BFG148" s="10"/>
      <c r="BFH148" s="10"/>
      <c r="BFI148" s="10"/>
      <c r="BFJ148" s="10"/>
      <c r="BFK148" s="10"/>
      <c r="BFL148" s="10"/>
      <c r="BFM148" s="10"/>
      <c r="BFN148" s="10"/>
      <c r="BFO148" s="10"/>
      <c r="BFP148" s="10"/>
      <c r="BFQ148" s="10"/>
      <c r="BFR148" s="10"/>
      <c r="BFS148" s="10"/>
      <c r="BFT148" s="10"/>
      <c r="BFU148" s="10"/>
      <c r="BFV148" s="10"/>
      <c r="BFW148" s="10"/>
      <c r="BFX148" s="10"/>
      <c r="BFY148" s="10"/>
      <c r="BFZ148" s="10"/>
      <c r="BGA148" s="10"/>
      <c r="BGB148" s="10"/>
      <c r="BGC148" s="10"/>
      <c r="BGD148" s="10"/>
      <c r="BGE148" s="10"/>
      <c r="BGF148" s="10"/>
      <c r="BGG148" s="10"/>
      <c r="BGH148" s="10"/>
      <c r="BGI148" s="10"/>
      <c r="BGJ148" s="10"/>
      <c r="BGK148" s="10"/>
      <c r="BGL148" s="10"/>
      <c r="BGM148" s="10"/>
      <c r="BGN148" s="10"/>
      <c r="BGO148" s="10"/>
      <c r="BGP148" s="10"/>
      <c r="BGQ148" s="10"/>
      <c r="BGR148" s="10"/>
      <c r="BGS148" s="10"/>
      <c r="BGT148" s="10"/>
      <c r="BGU148" s="10"/>
      <c r="BGV148" s="10"/>
      <c r="BGW148" s="10"/>
      <c r="BGX148" s="10"/>
      <c r="BGY148" s="10"/>
      <c r="BGZ148" s="10"/>
      <c r="BHA148" s="10"/>
      <c r="BHB148" s="10"/>
      <c r="BHC148" s="10"/>
      <c r="BHD148" s="10"/>
      <c r="BHE148" s="10"/>
      <c r="BHF148" s="10"/>
      <c r="BHG148" s="10"/>
      <c r="BHH148" s="10"/>
      <c r="BHI148" s="10"/>
      <c r="BHJ148" s="10"/>
      <c r="BHK148" s="10"/>
      <c r="BHL148" s="10"/>
      <c r="BHM148" s="10"/>
      <c r="BHN148" s="10"/>
      <c r="BHO148" s="10"/>
      <c r="BHP148" s="10"/>
      <c r="BHQ148" s="10"/>
      <c r="BHR148" s="10"/>
      <c r="BHS148" s="10"/>
      <c r="BHT148" s="10"/>
      <c r="BHU148" s="10"/>
      <c r="BHV148" s="10"/>
      <c r="BHW148" s="10"/>
      <c r="BHX148" s="10"/>
      <c r="BHY148" s="10"/>
      <c r="BHZ148" s="10"/>
      <c r="BIA148" s="10"/>
      <c r="BIB148" s="10"/>
      <c r="BIC148" s="10"/>
      <c r="BID148" s="10"/>
      <c r="BIE148" s="10"/>
      <c r="BIF148" s="10"/>
      <c r="BIG148" s="10"/>
      <c r="BIH148" s="10"/>
      <c r="BII148" s="10"/>
      <c r="BIJ148" s="10"/>
      <c r="BIK148" s="10"/>
      <c r="BIL148" s="10"/>
      <c r="BIM148" s="10"/>
      <c r="BIN148" s="10"/>
      <c r="BIO148" s="10"/>
      <c r="BIP148" s="10"/>
      <c r="BIQ148" s="10"/>
      <c r="BIR148" s="10"/>
      <c r="BIS148" s="10"/>
      <c r="BIT148" s="10"/>
      <c r="BIU148" s="10"/>
      <c r="BIV148" s="10"/>
      <c r="BIW148" s="10"/>
      <c r="BIX148" s="10"/>
      <c r="BIY148" s="10"/>
      <c r="BIZ148" s="10"/>
      <c r="BJA148" s="10"/>
      <c r="BJB148" s="10"/>
      <c r="BJC148" s="10"/>
      <c r="BJD148" s="10"/>
      <c r="BJE148" s="10"/>
      <c r="BJF148" s="10"/>
      <c r="BJG148" s="10"/>
      <c r="BJH148" s="10"/>
      <c r="BJI148" s="10"/>
      <c r="BJJ148" s="10"/>
      <c r="BJK148" s="10"/>
      <c r="BJL148" s="10"/>
      <c r="BJM148" s="10"/>
      <c r="BJN148" s="10"/>
      <c r="BJO148" s="10"/>
      <c r="BJP148" s="10"/>
      <c r="BJQ148" s="10"/>
      <c r="BJR148" s="10"/>
      <c r="BJS148" s="10"/>
      <c r="BJT148" s="10"/>
      <c r="BJU148" s="10"/>
      <c r="BJV148" s="10"/>
      <c r="BJW148" s="10"/>
      <c r="BJX148" s="10"/>
      <c r="BJY148" s="10"/>
      <c r="BJZ148" s="10"/>
      <c r="BKA148" s="10"/>
      <c r="BKB148" s="10"/>
      <c r="BKC148" s="10"/>
      <c r="BKD148" s="10"/>
      <c r="BKE148" s="10"/>
      <c r="BKF148" s="10"/>
      <c r="BKG148" s="10"/>
      <c r="BKH148" s="10"/>
      <c r="BKI148" s="10"/>
      <c r="BKJ148" s="10"/>
      <c r="BKK148" s="10"/>
      <c r="BKL148" s="10"/>
      <c r="BKM148" s="10"/>
      <c r="BKN148" s="10"/>
      <c r="BKO148" s="10"/>
      <c r="BKP148" s="10"/>
      <c r="BKQ148" s="10"/>
      <c r="BKR148" s="10"/>
      <c r="BKS148" s="10"/>
      <c r="BKT148" s="10"/>
      <c r="BKU148" s="10"/>
      <c r="BKV148" s="10"/>
      <c r="BKW148" s="10"/>
      <c r="BKX148" s="10"/>
      <c r="BKY148" s="10"/>
      <c r="BKZ148" s="10"/>
      <c r="BLA148" s="10"/>
      <c r="BLB148" s="10"/>
      <c r="BLC148" s="10"/>
      <c r="BLD148" s="10"/>
      <c r="BLE148" s="10"/>
      <c r="BLF148" s="10"/>
      <c r="BLG148" s="10"/>
      <c r="BLH148" s="10"/>
      <c r="BLI148" s="10"/>
      <c r="BLJ148" s="10"/>
      <c r="BLK148" s="10"/>
      <c r="BLL148" s="10"/>
      <c r="BLM148" s="10"/>
      <c r="BLN148" s="10"/>
      <c r="BLO148" s="10"/>
      <c r="BLP148" s="10"/>
      <c r="BLQ148" s="10"/>
      <c r="BLR148" s="10"/>
      <c r="BLS148" s="10"/>
      <c r="BLT148" s="10"/>
      <c r="BLU148" s="10"/>
      <c r="BLV148" s="10"/>
      <c r="BLW148" s="10"/>
      <c r="BLX148" s="10"/>
      <c r="BLY148" s="10"/>
      <c r="BLZ148" s="10"/>
      <c r="BMA148" s="10"/>
      <c r="BMB148" s="10"/>
      <c r="BMC148" s="10"/>
      <c r="BMD148" s="10"/>
      <c r="BME148" s="10"/>
      <c r="BMF148" s="10"/>
      <c r="BMG148" s="10"/>
      <c r="BMH148" s="10"/>
      <c r="BMI148" s="10"/>
      <c r="BMJ148" s="10"/>
      <c r="BMK148" s="10"/>
      <c r="BML148" s="10"/>
      <c r="BMM148" s="10"/>
      <c r="BMN148" s="10"/>
      <c r="BMO148" s="10"/>
      <c r="BMP148" s="10"/>
      <c r="BMQ148" s="10"/>
      <c r="BMR148" s="10"/>
      <c r="BMS148" s="10"/>
      <c r="BMT148" s="10"/>
      <c r="BMU148" s="10"/>
      <c r="BMV148" s="10"/>
      <c r="BMW148" s="10"/>
      <c r="BMX148" s="10"/>
      <c r="BMY148" s="10"/>
      <c r="BMZ148" s="10"/>
      <c r="BNA148" s="10"/>
      <c r="BNB148" s="10"/>
      <c r="BNC148" s="10"/>
      <c r="BND148" s="10"/>
      <c r="BNE148" s="10"/>
      <c r="BNF148" s="10"/>
      <c r="BNG148" s="10"/>
      <c r="BNH148" s="10"/>
      <c r="BNI148" s="10"/>
      <c r="BNJ148" s="10"/>
      <c r="BNK148" s="10"/>
      <c r="BNL148" s="10"/>
      <c r="BNM148" s="10"/>
      <c r="BNN148" s="10"/>
      <c r="BNO148" s="10"/>
      <c r="BNP148" s="10"/>
      <c r="BNQ148" s="10"/>
      <c r="BNR148" s="10"/>
      <c r="BNS148" s="10"/>
      <c r="BNT148" s="10"/>
      <c r="BNU148" s="10"/>
      <c r="BNV148" s="10"/>
      <c r="BNW148" s="10"/>
      <c r="BNX148" s="10"/>
      <c r="BNY148" s="10"/>
      <c r="BNZ148" s="10"/>
      <c r="BOA148" s="10"/>
      <c r="BOB148" s="10"/>
      <c r="BOC148" s="10"/>
      <c r="BOD148" s="10"/>
      <c r="BOE148" s="10"/>
      <c r="BOL148" s="10"/>
      <c r="BOM148" s="10"/>
      <c r="BON148" s="10"/>
      <c r="BOO148" s="10"/>
      <c r="BOP148" s="10"/>
      <c r="BOQ148" s="10"/>
      <c r="BOR148" s="10"/>
      <c r="BOS148" s="10"/>
      <c r="BOT148" s="10"/>
      <c r="BOU148" s="10"/>
      <c r="BOV148" s="10"/>
      <c r="BOW148" s="10"/>
      <c r="BOX148" s="10"/>
      <c r="BOY148" s="10"/>
      <c r="BOZ148" s="10"/>
      <c r="BPA148" s="10"/>
      <c r="BPB148" s="10"/>
      <c r="BPC148" s="10"/>
      <c r="BPD148" s="10"/>
      <c r="BPE148" s="10"/>
      <c r="BPF148" s="10"/>
      <c r="BPG148" s="10"/>
      <c r="BPH148" s="10"/>
      <c r="BPI148" s="10"/>
      <c r="BPJ148" s="10"/>
      <c r="BPK148" s="10"/>
      <c r="BPL148" s="10"/>
      <c r="BPM148" s="10"/>
      <c r="BPN148" s="10"/>
      <c r="BPO148" s="10"/>
      <c r="BPP148" s="10"/>
      <c r="BPQ148" s="10"/>
      <c r="BPR148" s="10"/>
      <c r="BPS148" s="10"/>
      <c r="BPT148" s="10"/>
      <c r="BPU148" s="10"/>
      <c r="BPV148" s="10"/>
      <c r="BPW148" s="10"/>
      <c r="BPX148" s="10"/>
      <c r="BPY148" s="10"/>
      <c r="BPZ148" s="10"/>
      <c r="BQA148" s="10"/>
      <c r="BQB148" s="10"/>
      <c r="BQC148" s="10"/>
      <c r="BQD148" s="10"/>
      <c r="BQE148" s="10"/>
      <c r="BQF148" s="10"/>
      <c r="BQG148" s="10"/>
      <c r="BQH148" s="10"/>
      <c r="BQI148" s="10"/>
      <c r="BQJ148" s="10"/>
      <c r="BQK148" s="10"/>
      <c r="BQL148" s="10"/>
      <c r="BQM148" s="10"/>
      <c r="BQN148" s="10"/>
      <c r="BQO148" s="10"/>
      <c r="BQP148" s="10"/>
      <c r="BQQ148" s="10"/>
      <c r="BQR148" s="10"/>
      <c r="BQS148" s="10"/>
      <c r="BQT148" s="10"/>
      <c r="BQU148" s="10"/>
      <c r="BQV148" s="10"/>
      <c r="BQW148" s="10"/>
      <c r="BQX148" s="10"/>
      <c r="BQY148" s="10"/>
      <c r="BQZ148" s="10"/>
      <c r="BRA148" s="10"/>
      <c r="BRB148" s="10"/>
      <c r="BRC148" s="10"/>
      <c r="BRD148" s="10"/>
      <c r="BRE148" s="10"/>
      <c r="BRF148" s="10"/>
      <c r="BRG148" s="10"/>
      <c r="BRH148" s="10"/>
      <c r="BRI148" s="10"/>
      <c r="BRJ148" s="10"/>
      <c r="BRK148" s="10"/>
      <c r="BRL148" s="10"/>
      <c r="BRM148" s="10"/>
      <c r="BRN148" s="10"/>
      <c r="BRO148" s="10"/>
      <c r="BRP148" s="10"/>
      <c r="BRQ148" s="10"/>
      <c r="BRR148" s="10"/>
      <c r="BRS148" s="10"/>
      <c r="BRT148" s="10"/>
      <c r="BRU148" s="10"/>
      <c r="BRV148" s="10"/>
      <c r="BRW148" s="10"/>
      <c r="BRX148" s="10"/>
      <c r="BRY148" s="10"/>
      <c r="BRZ148" s="10"/>
      <c r="BSA148" s="10"/>
      <c r="BSB148" s="10"/>
      <c r="BSC148" s="10"/>
      <c r="BSD148" s="10"/>
      <c r="BSE148" s="10"/>
      <c r="BSF148" s="10"/>
      <c r="BSG148" s="10"/>
      <c r="BSH148" s="10"/>
      <c r="BSI148" s="10"/>
      <c r="BSJ148" s="10"/>
      <c r="BSK148" s="10"/>
      <c r="BSL148" s="10"/>
      <c r="BSM148" s="10"/>
      <c r="BSN148" s="10"/>
      <c r="BSO148" s="10"/>
      <c r="BSP148" s="10"/>
      <c r="BSQ148" s="10"/>
      <c r="BSR148" s="10"/>
      <c r="BSS148" s="10"/>
      <c r="BST148" s="10"/>
      <c r="BSU148" s="10"/>
      <c r="BSV148" s="10"/>
      <c r="BSW148" s="10"/>
      <c r="BSX148" s="10"/>
      <c r="BSY148" s="10"/>
      <c r="BSZ148" s="10"/>
      <c r="BTA148" s="10"/>
      <c r="BTB148" s="10"/>
      <c r="BTC148" s="10"/>
      <c r="BTD148" s="10"/>
      <c r="BTE148" s="10"/>
      <c r="BTF148" s="10"/>
      <c r="BTG148" s="10"/>
      <c r="BTH148" s="10"/>
      <c r="BTI148" s="10"/>
      <c r="BTJ148" s="10"/>
      <c r="BTK148" s="10"/>
      <c r="BTL148" s="10"/>
      <c r="BTM148" s="10"/>
      <c r="BTN148" s="10"/>
      <c r="BTO148" s="10"/>
      <c r="BTP148" s="10"/>
      <c r="BTQ148" s="10"/>
      <c r="BTR148" s="10"/>
      <c r="BTS148" s="10"/>
      <c r="BTT148" s="10"/>
      <c r="BTU148" s="10"/>
      <c r="BTV148" s="10"/>
      <c r="BTW148" s="10"/>
      <c r="BTX148" s="10"/>
      <c r="BTY148" s="10"/>
      <c r="BTZ148" s="10"/>
      <c r="BUA148" s="10"/>
      <c r="BUB148" s="10"/>
      <c r="BUC148" s="10"/>
      <c r="BUD148" s="10"/>
      <c r="BUE148" s="10"/>
      <c r="BUF148" s="10"/>
      <c r="BUG148" s="10"/>
      <c r="BUH148" s="10"/>
      <c r="BUI148" s="10"/>
      <c r="BUJ148" s="10"/>
      <c r="BUK148" s="10"/>
      <c r="BUL148" s="10"/>
      <c r="BUM148" s="10"/>
      <c r="BUN148" s="10"/>
      <c r="BUO148" s="10"/>
      <c r="BUP148" s="10"/>
      <c r="BUQ148" s="10"/>
      <c r="BUR148" s="10"/>
      <c r="BUS148" s="10"/>
      <c r="BUT148" s="10"/>
      <c r="BUU148" s="10"/>
      <c r="BUV148" s="10"/>
      <c r="BUW148" s="10"/>
      <c r="BUX148" s="10"/>
      <c r="BUY148" s="10"/>
      <c r="BUZ148" s="10"/>
      <c r="BVA148" s="10"/>
      <c r="BVB148" s="10"/>
      <c r="BVC148" s="10"/>
      <c r="BVD148" s="10"/>
      <c r="BVE148" s="10"/>
      <c r="BVF148" s="10"/>
      <c r="BVG148" s="10"/>
      <c r="BVH148" s="10"/>
      <c r="BVI148" s="10"/>
      <c r="BVJ148" s="10"/>
      <c r="BVK148" s="10"/>
      <c r="BVL148" s="10"/>
      <c r="BVM148" s="10"/>
      <c r="BVN148" s="10"/>
      <c r="BVO148" s="10"/>
      <c r="BVP148" s="10"/>
      <c r="BVQ148" s="10"/>
      <c r="BVR148" s="10"/>
      <c r="BVS148" s="10"/>
      <c r="BVT148" s="10"/>
      <c r="BVU148" s="10"/>
      <c r="BVV148" s="10"/>
      <c r="BVW148" s="10"/>
      <c r="BVX148" s="10"/>
      <c r="BVY148" s="10"/>
      <c r="BVZ148" s="10"/>
      <c r="BWA148" s="10"/>
      <c r="BWB148" s="10"/>
      <c r="BWC148" s="10"/>
      <c r="BWD148" s="10"/>
      <c r="BWE148" s="10"/>
      <c r="BWF148" s="10"/>
      <c r="BWG148" s="10"/>
      <c r="BWH148" s="10"/>
      <c r="BWI148" s="10"/>
      <c r="BWJ148" s="10"/>
      <c r="BWK148" s="10"/>
      <c r="BWL148" s="10"/>
      <c r="BWM148" s="10"/>
      <c r="BWN148" s="10"/>
      <c r="BWO148" s="10"/>
      <c r="BWP148" s="10"/>
      <c r="BWQ148" s="10"/>
      <c r="BWR148" s="10"/>
      <c r="BWS148" s="10"/>
      <c r="BWT148" s="10"/>
      <c r="BWU148" s="10"/>
      <c r="BWV148" s="10"/>
      <c r="BWW148" s="10"/>
      <c r="BWX148" s="10"/>
      <c r="BWY148" s="10"/>
      <c r="BWZ148" s="10"/>
      <c r="BXA148" s="10"/>
      <c r="BXB148" s="10"/>
      <c r="BXC148" s="10"/>
      <c r="BXD148" s="10"/>
      <c r="BXE148" s="10"/>
      <c r="BXF148" s="10"/>
      <c r="BXG148" s="10"/>
      <c r="BXH148" s="10"/>
      <c r="BXI148" s="10"/>
      <c r="BXJ148" s="10"/>
      <c r="BXK148" s="10"/>
      <c r="BXL148" s="10"/>
      <c r="BXM148" s="10"/>
      <c r="BXN148" s="10"/>
      <c r="BXO148" s="10"/>
      <c r="BXP148" s="10"/>
      <c r="BXQ148" s="10"/>
      <c r="BXR148" s="10"/>
      <c r="BXS148" s="10"/>
      <c r="BXT148" s="10"/>
      <c r="BXU148" s="10"/>
      <c r="BXV148" s="10"/>
      <c r="BXW148" s="10"/>
      <c r="BXX148" s="10"/>
      <c r="BXY148" s="10"/>
      <c r="BXZ148" s="10"/>
      <c r="BYA148" s="10"/>
      <c r="BYH148" s="10"/>
      <c r="BYI148" s="10"/>
      <c r="BYJ148" s="10"/>
      <c r="BYK148" s="10"/>
      <c r="BYL148" s="10"/>
      <c r="BYM148" s="10"/>
      <c r="BYN148" s="10"/>
      <c r="BYO148" s="10"/>
      <c r="BYP148" s="10"/>
      <c r="BYQ148" s="10"/>
      <c r="BYR148" s="10"/>
      <c r="BYS148" s="10"/>
      <c r="BYT148" s="10"/>
      <c r="BYU148" s="10"/>
      <c r="BYV148" s="10"/>
      <c r="BYW148" s="10"/>
      <c r="BYX148" s="10"/>
      <c r="BYY148" s="10"/>
      <c r="BYZ148" s="10"/>
      <c r="BZA148" s="10"/>
      <c r="BZB148" s="10"/>
      <c r="BZC148" s="10"/>
      <c r="BZD148" s="10"/>
      <c r="BZE148" s="10"/>
      <c r="BZF148" s="10"/>
      <c r="BZG148" s="10"/>
      <c r="BZH148" s="10"/>
      <c r="BZI148" s="10"/>
      <c r="BZJ148" s="10"/>
      <c r="BZK148" s="10"/>
      <c r="BZL148" s="10"/>
      <c r="BZM148" s="10"/>
      <c r="BZN148" s="10"/>
      <c r="BZO148" s="10"/>
      <c r="BZP148" s="10"/>
      <c r="BZQ148" s="10"/>
      <c r="BZR148" s="10"/>
      <c r="BZS148" s="10"/>
      <c r="BZT148" s="10"/>
      <c r="BZU148" s="10"/>
      <c r="BZV148" s="10"/>
      <c r="BZW148" s="10"/>
      <c r="BZX148" s="10"/>
      <c r="BZY148" s="10"/>
      <c r="BZZ148" s="10"/>
      <c r="CAA148" s="10"/>
      <c r="CAB148" s="10"/>
      <c r="CAC148" s="10"/>
      <c r="CAD148" s="10"/>
      <c r="CAE148" s="10"/>
      <c r="CAF148" s="10"/>
      <c r="CAG148" s="10"/>
      <c r="CAH148" s="10"/>
      <c r="CAI148" s="10"/>
      <c r="CAJ148" s="10"/>
      <c r="CAK148" s="10"/>
      <c r="CAL148" s="10"/>
      <c r="CAM148" s="10"/>
      <c r="CAN148" s="10"/>
      <c r="CAO148" s="10"/>
      <c r="CAP148" s="10"/>
      <c r="CAQ148" s="10"/>
      <c r="CAR148" s="10"/>
      <c r="CAS148" s="10"/>
      <c r="CAT148" s="10"/>
      <c r="CAU148" s="10"/>
      <c r="CAV148" s="10"/>
      <c r="CAW148" s="10"/>
      <c r="CAX148" s="10"/>
      <c r="CAY148" s="10"/>
      <c r="CAZ148" s="10"/>
      <c r="CBA148" s="10"/>
      <c r="CBB148" s="10"/>
      <c r="CBC148" s="10"/>
      <c r="CBD148" s="10"/>
      <c r="CBE148" s="10"/>
      <c r="CBF148" s="10"/>
      <c r="CBG148" s="10"/>
      <c r="CBH148" s="10"/>
      <c r="CBI148" s="10"/>
      <c r="CBJ148" s="10"/>
      <c r="CBK148" s="10"/>
      <c r="CBL148" s="10"/>
      <c r="CBM148" s="10"/>
      <c r="CBN148" s="10"/>
      <c r="CBO148" s="10"/>
      <c r="CBP148" s="10"/>
      <c r="CBQ148" s="10"/>
      <c r="CBR148" s="10"/>
      <c r="CBS148" s="10"/>
      <c r="CBT148" s="10"/>
      <c r="CBU148" s="10"/>
      <c r="CBV148" s="10"/>
      <c r="CBW148" s="10"/>
      <c r="CBX148" s="10"/>
      <c r="CBY148" s="10"/>
      <c r="CBZ148" s="10"/>
      <c r="CCA148" s="10"/>
      <c r="CCB148" s="10"/>
      <c r="CCC148" s="10"/>
      <c r="CCD148" s="10"/>
      <c r="CCE148" s="10"/>
      <c r="CCF148" s="10"/>
      <c r="CCG148" s="10"/>
      <c r="CCH148" s="10"/>
      <c r="CCI148" s="10"/>
      <c r="CCJ148" s="10"/>
      <c r="CCK148" s="10"/>
      <c r="CCL148" s="10"/>
      <c r="CCM148" s="10"/>
      <c r="CCN148" s="10"/>
      <c r="CCO148" s="10"/>
      <c r="CCP148" s="10"/>
      <c r="CCQ148" s="10"/>
      <c r="CCR148" s="10"/>
      <c r="CCS148" s="10"/>
      <c r="CCT148" s="10"/>
      <c r="CCU148" s="10"/>
      <c r="CCV148" s="10"/>
      <c r="CCW148" s="10"/>
      <c r="CCX148" s="10"/>
      <c r="CCY148" s="10"/>
      <c r="CCZ148" s="10"/>
      <c r="CDA148" s="10"/>
      <c r="CDB148" s="10"/>
      <c r="CDC148" s="10"/>
      <c r="CDD148" s="10"/>
      <c r="CDE148" s="10"/>
      <c r="CDF148" s="10"/>
      <c r="CDG148" s="10"/>
      <c r="CDH148" s="10"/>
      <c r="CDI148" s="10"/>
      <c r="CDJ148" s="10"/>
      <c r="CDK148" s="10"/>
      <c r="CDL148" s="10"/>
      <c r="CDM148" s="10"/>
      <c r="CDN148" s="10"/>
      <c r="CDO148" s="10"/>
      <c r="CDP148" s="10"/>
      <c r="CDQ148" s="10"/>
      <c r="CDR148" s="10"/>
      <c r="CDS148" s="10"/>
      <c r="CDT148" s="10"/>
      <c r="CDU148" s="10"/>
      <c r="CDV148" s="10"/>
      <c r="CDW148" s="10"/>
      <c r="CDX148" s="10"/>
      <c r="CDY148" s="10"/>
      <c r="CDZ148" s="10"/>
      <c r="CEA148" s="10"/>
      <c r="CEB148" s="10"/>
      <c r="CEC148" s="10"/>
      <c r="CED148" s="10"/>
      <c r="CEE148" s="10"/>
      <c r="CEF148" s="10"/>
      <c r="CEG148" s="10"/>
      <c r="CEH148" s="10"/>
      <c r="CEI148" s="10"/>
      <c r="CEJ148" s="10"/>
      <c r="CEK148" s="10"/>
      <c r="CEL148" s="10"/>
      <c r="CEM148" s="10"/>
      <c r="CEN148" s="10"/>
      <c r="CEO148" s="10"/>
      <c r="CEP148" s="10"/>
      <c r="CEQ148" s="10"/>
      <c r="CER148" s="10"/>
      <c r="CES148" s="10"/>
      <c r="CET148" s="10"/>
      <c r="CEU148" s="10"/>
      <c r="CEV148" s="10"/>
      <c r="CEW148" s="10"/>
      <c r="CEX148" s="10"/>
      <c r="CEY148" s="10"/>
      <c r="CEZ148" s="10"/>
      <c r="CFA148" s="10"/>
      <c r="CFB148" s="10"/>
      <c r="CFC148" s="10"/>
      <c r="CFD148" s="10"/>
      <c r="CFE148" s="10"/>
      <c r="CFF148" s="10"/>
      <c r="CFG148" s="10"/>
      <c r="CFH148" s="10"/>
      <c r="CFI148" s="10"/>
      <c r="CFJ148" s="10"/>
      <c r="CFK148" s="10"/>
      <c r="CFL148" s="10"/>
      <c r="CFM148" s="10"/>
      <c r="CFN148" s="10"/>
      <c r="CFO148" s="10"/>
      <c r="CFP148" s="10"/>
      <c r="CFQ148" s="10"/>
      <c r="CFR148" s="10"/>
      <c r="CFS148" s="10"/>
      <c r="CFT148" s="10"/>
      <c r="CFU148" s="10"/>
      <c r="CFV148" s="10"/>
      <c r="CFW148" s="10"/>
      <c r="CFX148" s="10"/>
      <c r="CFY148" s="10"/>
      <c r="CFZ148" s="10"/>
      <c r="CGA148" s="10"/>
      <c r="CGB148" s="10"/>
      <c r="CGC148" s="10"/>
      <c r="CGD148" s="10"/>
      <c r="CGE148" s="10"/>
      <c r="CGF148" s="10"/>
      <c r="CGG148" s="10"/>
      <c r="CGH148" s="10"/>
      <c r="CGI148" s="10"/>
      <c r="CGJ148" s="10"/>
      <c r="CGK148" s="10"/>
      <c r="CGL148" s="10"/>
      <c r="CGM148" s="10"/>
      <c r="CGN148" s="10"/>
      <c r="CGO148" s="10"/>
      <c r="CGP148" s="10"/>
      <c r="CGQ148" s="10"/>
      <c r="CGR148" s="10"/>
      <c r="CGS148" s="10"/>
      <c r="CGT148" s="10"/>
      <c r="CGU148" s="10"/>
      <c r="CGV148" s="10"/>
      <c r="CGW148" s="10"/>
      <c r="CGX148" s="10"/>
      <c r="CGY148" s="10"/>
      <c r="CGZ148" s="10"/>
      <c r="CHA148" s="10"/>
      <c r="CHB148" s="10"/>
      <c r="CHC148" s="10"/>
      <c r="CHD148" s="10"/>
      <c r="CHE148" s="10"/>
      <c r="CHF148" s="10"/>
      <c r="CHG148" s="10"/>
      <c r="CHH148" s="10"/>
      <c r="CHI148" s="10"/>
      <c r="CHJ148" s="10"/>
      <c r="CHK148" s="10"/>
      <c r="CHL148" s="10"/>
      <c r="CHM148" s="10"/>
      <c r="CHN148" s="10"/>
      <c r="CHO148" s="10"/>
      <c r="CHP148" s="10"/>
      <c r="CHQ148" s="10"/>
      <c r="CHR148" s="10"/>
      <c r="CHS148" s="10"/>
      <c r="CHT148" s="10"/>
      <c r="CHU148" s="10"/>
      <c r="CHV148" s="10"/>
      <c r="CHW148" s="10"/>
      <c r="CID148" s="10"/>
      <c r="CIE148" s="10"/>
      <c r="CIF148" s="10"/>
      <c r="CIG148" s="10"/>
      <c r="CIH148" s="10"/>
      <c r="CII148" s="10"/>
      <c r="CIJ148" s="10"/>
      <c r="CIK148" s="10"/>
      <c r="CIL148" s="10"/>
      <c r="CIM148" s="10"/>
      <c r="CIN148" s="10"/>
      <c r="CIO148" s="10"/>
      <c r="CIP148" s="10"/>
      <c r="CIQ148" s="10"/>
      <c r="CIR148" s="10"/>
      <c r="CIS148" s="10"/>
      <c r="CIT148" s="10"/>
      <c r="CIU148" s="10"/>
      <c r="CIV148" s="10"/>
      <c r="CIW148" s="10"/>
      <c r="CIX148" s="10"/>
      <c r="CIY148" s="10"/>
      <c r="CIZ148" s="10"/>
      <c r="CJA148" s="10"/>
      <c r="CJB148" s="10"/>
      <c r="CJC148" s="10"/>
      <c r="CJD148" s="10"/>
      <c r="CJE148" s="10"/>
      <c r="CJF148" s="10"/>
      <c r="CJG148" s="10"/>
      <c r="CJH148" s="10"/>
      <c r="CJI148" s="10"/>
      <c r="CJJ148" s="10"/>
      <c r="CJK148" s="10"/>
      <c r="CJL148" s="10"/>
      <c r="CJM148" s="10"/>
      <c r="CJN148" s="10"/>
      <c r="CJO148" s="10"/>
      <c r="CJP148" s="10"/>
      <c r="CJQ148" s="10"/>
      <c r="CJR148" s="10"/>
      <c r="CJS148" s="10"/>
      <c r="CJT148" s="10"/>
      <c r="CJU148" s="10"/>
      <c r="CJV148" s="10"/>
      <c r="CJW148" s="10"/>
      <c r="CJX148" s="10"/>
      <c r="CJY148" s="10"/>
      <c r="CJZ148" s="10"/>
      <c r="CKA148" s="10"/>
      <c r="CKB148" s="10"/>
      <c r="CKC148" s="10"/>
      <c r="CKD148" s="10"/>
      <c r="CKE148" s="10"/>
      <c r="CKF148" s="10"/>
      <c r="CKG148" s="10"/>
      <c r="CKH148" s="10"/>
      <c r="CKI148" s="10"/>
      <c r="CKJ148" s="10"/>
      <c r="CKK148" s="10"/>
      <c r="CKL148" s="10"/>
      <c r="CKM148" s="10"/>
      <c r="CKN148" s="10"/>
      <c r="CKO148" s="10"/>
      <c r="CKP148" s="10"/>
      <c r="CKQ148" s="10"/>
      <c r="CKR148" s="10"/>
      <c r="CKS148" s="10"/>
      <c r="CKT148" s="10"/>
      <c r="CKU148" s="10"/>
      <c r="CKV148" s="10"/>
      <c r="CKW148" s="10"/>
      <c r="CKX148" s="10"/>
      <c r="CKY148" s="10"/>
      <c r="CKZ148" s="10"/>
      <c r="CLA148" s="10"/>
      <c r="CLB148" s="10"/>
      <c r="CLC148" s="10"/>
      <c r="CLD148" s="10"/>
      <c r="CLE148" s="10"/>
      <c r="CLF148" s="10"/>
      <c r="CLG148" s="10"/>
      <c r="CLH148" s="10"/>
      <c r="CLI148" s="10"/>
      <c r="CLJ148" s="10"/>
      <c r="CLK148" s="10"/>
      <c r="CLL148" s="10"/>
      <c r="CLM148" s="10"/>
      <c r="CLN148" s="10"/>
      <c r="CLO148" s="10"/>
      <c r="CLP148" s="10"/>
      <c r="CLQ148" s="10"/>
      <c r="CLR148" s="10"/>
      <c r="CLS148" s="10"/>
      <c r="CLT148" s="10"/>
      <c r="CLU148" s="10"/>
      <c r="CLV148" s="10"/>
      <c r="CLW148" s="10"/>
      <c r="CLX148" s="10"/>
      <c r="CLY148" s="10"/>
      <c r="CLZ148" s="10"/>
      <c r="CMA148" s="10"/>
      <c r="CMB148" s="10"/>
      <c r="CMC148" s="10"/>
      <c r="CMD148" s="10"/>
      <c r="CME148" s="10"/>
      <c r="CMF148" s="10"/>
      <c r="CMG148" s="10"/>
      <c r="CMH148" s="10"/>
      <c r="CMI148" s="10"/>
      <c r="CMJ148" s="10"/>
      <c r="CMK148" s="10"/>
      <c r="CML148" s="10"/>
      <c r="CMM148" s="10"/>
      <c r="CMN148" s="10"/>
      <c r="CMO148" s="10"/>
      <c r="CMP148" s="10"/>
      <c r="CMQ148" s="10"/>
      <c r="CMR148" s="10"/>
      <c r="CMS148" s="10"/>
      <c r="CMT148" s="10"/>
      <c r="CMU148" s="10"/>
      <c r="CMV148" s="10"/>
      <c r="CMW148" s="10"/>
      <c r="CMX148" s="10"/>
      <c r="CMY148" s="10"/>
      <c r="CMZ148" s="10"/>
      <c r="CNA148" s="10"/>
      <c r="CNB148" s="10"/>
      <c r="CNC148" s="10"/>
      <c r="CND148" s="10"/>
      <c r="CNE148" s="10"/>
      <c r="CNF148" s="10"/>
      <c r="CNG148" s="10"/>
      <c r="CNH148" s="10"/>
      <c r="CNI148" s="10"/>
      <c r="CNJ148" s="10"/>
      <c r="CNK148" s="10"/>
      <c r="CNL148" s="10"/>
      <c r="CNM148" s="10"/>
      <c r="CNN148" s="10"/>
      <c r="CNO148" s="10"/>
      <c r="CNP148" s="10"/>
      <c r="CNQ148" s="10"/>
      <c r="CNR148" s="10"/>
      <c r="CNS148" s="10"/>
      <c r="CNT148" s="10"/>
      <c r="CNU148" s="10"/>
      <c r="CNV148" s="10"/>
      <c r="CNW148" s="10"/>
      <c r="CNX148" s="10"/>
      <c r="CNY148" s="10"/>
      <c r="CNZ148" s="10"/>
      <c r="COA148" s="10"/>
      <c r="COB148" s="10"/>
      <c r="COC148" s="10"/>
      <c r="COD148" s="10"/>
      <c r="COE148" s="10"/>
      <c r="COF148" s="10"/>
      <c r="COG148" s="10"/>
      <c r="COH148" s="10"/>
      <c r="COI148" s="10"/>
      <c r="COJ148" s="10"/>
      <c r="COK148" s="10"/>
      <c r="COL148" s="10"/>
      <c r="COM148" s="10"/>
      <c r="CON148" s="10"/>
      <c r="COO148" s="10"/>
      <c r="COP148" s="10"/>
      <c r="COQ148" s="10"/>
      <c r="COR148" s="10"/>
      <c r="COS148" s="10"/>
      <c r="COT148" s="10"/>
      <c r="COU148" s="10"/>
      <c r="COV148" s="10"/>
      <c r="COW148" s="10"/>
      <c r="COX148" s="10"/>
      <c r="COY148" s="10"/>
      <c r="COZ148" s="10"/>
      <c r="CPA148" s="10"/>
      <c r="CPB148" s="10"/>
      <c r="CPC148" s="10"/>
      <c r="CPD148" s="10"/>
      <c r="CPE148" s="10"/>
      <c r="CPF148" s="10"/>
      <c r="CPG148" s="10"/>
      <c r="CPH148" s="10"/>
      <c r="CPI148" s="10"/>
      <c r="CPJ148" s="10"/>
      <c r="CPK148" s="10"/>
      <c r="CPL148" s="10"/>
      <c r="CPM148" s="10"/>
      <c r="CPN148" s="10"/>
      <c r="CPO148" s="10"/>
      <c r="CPP148" s="10"/>
      <c r="CPQ148" s="10"/>
      <c r="CPR148" s="10"/>
      <c r="CPS148" s="10"/>
      <c r="CPT148" s="10"/>
      <c r="CPU148" s="10"/>
      <c r="CPV148" s="10"/>
      <c r="CPW148" s="10"/>
      <c r="CPX148" s="10"/>
      <c r="CPY148" s="10"/>
      <c r="CPZ148" s="10"/>
      <c r="CQA148" s="10"/>
      <c r="CQB148" s="10"/>
      <c r="CQC148" s="10"/>
      <c r="CQD148" s="10"/>
      <c r="CQE148" s="10"/>
      <c r="CQF148" s="10"/>
      <c r="CQG148" s="10"/>
      <c r="CQH148" s="10"/>
      <c r="CQI148" s="10"/>
      <c r="CQJ148" s="10"/>
      <c r="CQK148" s="10"/>
      <c r="CQL148" s="10"/>
      <c r="CQM148" s="10"/>
      <c r="CQN148" s="10"/>
      <c r="CQO148" s="10"/>
      <c r="CQP148" s="10"/>
      <c r="CQQ148" s="10"/>
      <c r="CQR148" s="10"/>
      <c r="CQS148" s="10"/>
      <c r="CQT148" s="10"/>
      <c r="CQU148" s="10"/>
      <c r="CQV148" s="10"/>
      <c r="CQW148" s="10"/>
      <c r="CQX148" s="10"/>
      <c r="CQY148" s="10"/>
      <c r="CQZ148" s="10"/>
      <c r="CRA148" s="10"/>
      <c r="CRB148" s="10"/>
      <c r="CRC148" s="10"/>
      <c r="CRD148" s="10"/>
      <c r="CRE148" s="10"/>
      <c r="CRF148" s="10"/>
      <c r="CRG148" s="10"/>
      <c r="CRH148" s="10"/>
      <c r="CRI148" s="10"/>
      <c r="CRJ148" s="10"/>
      <c r="CRK148" s="10"/>
      <c r="CRL148" s="10"/>
      <c r="CRM148" s="10"/>
      <c r="CRN148" s="10"/>
      <c r="CRO148" s="10"/>
      <c r="CRP148" s="10"/>
      <c r="CRQ148" s="10"/>
      <c r="CRR148" s="10"/>
      <c r="CRS148" s="10"/>
      <c r="CRZ148" s="10"/>
      <c r="CSA148" s="10"/>
      <c r="CSB148" s="10"/>
      <c r="CSC148" s="10"/>
      <c r="CSD148" s="10"/>
      <c r="CSE148" s="10"/>
      <c r="CSF148" s="10"/>
      <c r="CSG148" s="10"/>
      <c r="CSH148" s="10"/>
      <c r="CSI148" s="10"/>
      <c r="CSJ148" s="10"/>
      <c r="CSK148" s="10"/>
      <c r="CSL148" s="10"/>
      <c r="CSM148" s="10"/>
      <c r="CSN148" s="10"/>
      <c r="CSO148" s="10"/>
      <c r="CSP148" s="10"/>
      <c r="CSQ148" s="10"/>
      <c r="CSR148" s="10"/>
      <c r="CSS148" s="10"/>
      <c r="CST148" s="10"/>
      <c r="CSU148" s="10"/>
      <c r="CSV148" s="10"/>
      <c r="CSW148" s="10"/>
      <c r="CSX148" s="10"/>
      <c r="CSY148" s="10"/>
      <c r="CSZ148" s="10"/>
      <c r="CTA148" s="10"/>
      <c r="CTB148" s="10"/>
      <c r="CTC148" s="10"/>
      <c r="CTD148" s="10"/>
      <c r="CTE148" s="10"/>
      <c r="CTF148" s="10"/>
      <c r="CTG148" s="10"/>
      <c r="CTH148" s="10"/>
      <c r="CTI148" s="10"/>
      <c r="CTJ148" s="10"/>
      <c r="CTK148" s="10"/>
      <c r="CTL148" s="10"/>
      <c r="CTM148" s="10"/>
      <c r="CTN148" s="10"/>
      <c r="CTO148" s="10"/>
      <c r="CTP148" s="10"/>
      <c r="CTQ148" s="10"/>
      <c r="CTR148" s="10"/>
      <c r="CTS148" s="10"/>
      <c r="CTT148" s="10"/>
      <c r="CTU148" s="10"/>
      <c r="CTV148" s="10"/>
      <c r="CTW148" s="10"/>
      <c r="CTX148" s="10"/>
      <c r="CTY148" s="10"/>
      <c r="CTZ148" s="10"/>
      <c r="CUA148" s="10"/>
      <c r="CUB148" s="10"/>
      <c r="CUC148" s="10"/>
      <c r="CUD148" s="10"/>
      <c r="CUE148" s="10"/>
      <c r="CUF148" s="10"/>
      <c r="CUG148" s="10"/>
      <c r="CUH148" s="10"/>
      <c r="CUI148" s="10"/>
      <c r="CUJ148" s="10"/>
      <c r="CUK148" s="10"/>
      <c r="CUL148" s="10"/>
      <c r="CUM148" s="10"/>
      <c r="CUN148" s="10"/>
      <c r="CUO148" s="10"/>
      <c r="CUP148" s="10"/>
      <c r="CUQ148" s="10"/>
      <c r="CUR148" s="10"/>
      <c r="CUS148" s="10"/>
      <c r="CUT148" s="10"/>
      <c r="CUU148" s="10"/>
      <c r="CUV148" s="10"/>
      <c r="CUW148" s="10"/>
      <c r="CUX148" s="10"/>
      <c r="CUY148" s="10"/>
      <c r="CUZ148" s="10"/>
      <c r="CVA148" s="10"/>
      <c r="CVB148" s="10"/>
      <c r="CVC148" s="10"/>
      <c r="CVD148" s="10"/>
      <c r="CVE148" s="10"/>
      <c r="CVF148" s="10"/>
      <c r="CVG148" s="10"/>
      <c r="CVH148" s="10"/>
      <c r="CVI148" s="10"/>
      <c r="CVJ148" s="10"/>
      <c r="CVK148" s="10"/>
      <c r="CVL148" s="10"/>
      <c r="CVM148" s="10"/>
      <c r="CVN148" s="10"/>
      <c r="CVO148" s="10"/>
      <c r="CVP148" s="10"/>
      <c r="CVQ148" s="10"/>
      <c r="CVR148" s="10"/>
      <c r="CVS148" s="10"/>
      <c r="CVT148" s="10"/>
      <c r="CVU148" s="10"/>
      <c r="CVV148" s="10"/>
      <c r="CVW148" s="10"/>
      <c r="CVX148" s="10"/>
      <c r="CVY148" s="10"/>
      <c r="CVZ148" s="10"/>
      <c r="CWA148" s="10"/>
      <c r="CWB148" s="10"/>
      <c r="CWC148" s="10"/>
      <c r="CWD148" s="10"/>
      <c r="CWE148" s="10"/>
      <c r="CWF148" s="10"/>
      <c r="CWG148" s="10"/>
      <c r="CWH148" s="10"/>
      <c r="CWI148" s="10"/>
      <c r="CWJ148" s="10"/>
      <c r="CWK148" s="10"/>
      <c r="CWL148" s="10"/>
      <c r="CWM148" s="10"/>
      <c r="CWN148" s="10"/>
      <c r="CWO148" s="10"/>
      <c r="CWP148" s="10"/>
      <c r="CWQ148" s="10"/>
      <c r="CWR148" s="10"/>
      <c r="CWS148" s="10"/>
      <c r="CWT148" s="10"/>
      <c r="CWU148" s="10"/>
      <c r="CWV148" s="10"/>
      <c r="CWW148" s="10"/>
      <c r="CWX148" s="10"/>
      <c r="CWY148" s="10"/>
      <c r="CWZ148" s="10"/>
      <c r="CXA148" s="10"/>
      <c r="CXB148" s="10"/>
      <c r="CXC148" s="10"/>
      <c r="CXD148" s="10"/>
      <c r="CXE148" s="10"/>
      <c r="CXF148" s="10"/>
      <c r="CXG148" s="10"/>
      <c r="CXH148" s="10"/>
      <c r="CXI148" s="10"/>
      <c r="CXJ148" s="10"/>
      <c r="CXK148" s="10"/>
      <c r="CXL148" s="10"/>
      <c r="CXM148" s="10"/>
      <c r="CXN148" s="10"/>
      <c r="CXO148" s="10"/>
      <c r="CXP148" s="10"/>
      <c r="CXQ148" s="10"/>
      <c r="CXR148" s="10"/>
      <c r="CXS148" s="10"/>
      <c r="CXT148" s="10"/>
      <c r="CXU148" s="10"/>
      <c r="CXV148" s="10"/>
      <c r="CXW148" s="10"/>
      <c r="CXX148" s="10"/>
      <c r="CXY148" s="10"/>
      <c r="CXZ148" s="10"/>
      <c r="CYA148" s="10"/>
      <c r="CYB148" s="10"/>
      <c r="CYC148" s="10"/>
      <c r="CYD148" s="10"/>
      <c r="CYE148" s="10"/>
      <c r="CYF148" s="10"/>
      <c r="CYG148" s="10"/>
      <c r="CYH148" s="10"/>
      <c r="CYI148" s="10"/>
      <c r="CYJ148" s="10"/>
      <c r="CYK148" s="10"/>
      <c r="CYL148" s="10"/>
      <c r="CYM148" s="10"/>
      <c r="CYN148" s="10"/>
      <c r="CYO148" s="10"/>
      <c r="CYP148" s="10"/>
      <c r="CYQ148" s="10"/>
      <c r="CYR148" s="10"/>
      <c r="CYS148" s="10"/>
      <c r="CYT148" s="10"/>
      <c r="CYU148" s="10"/>
      <c r="CYV148" s="10"/>
      <c r="CYW148" s="10"/>
      <c r="CYX148" s="10"/>
      <c r="CYY148" s="10"/>
      <c r="CYZ148" s="10"/>
      <c r="CZA148" s="10"/>
      <c r="CZB148" s="10"/>
      <c r="CZC148" s="10"/>
      <c r="CZD148" s="10"/>
      <c r="CZE148" s="10"/>
      <c r="CZF148" s="10"/>
      <c r="CZG148" s="10"/>
      <c r="CZH148" s="10"/>
      <c r="CZI148" s="10"/>
      <c r="CZJ148" s="10"/>
      <c r="CZK148" s="10"/>
      <c r="CZL148" s="10"/>
      <c r="CZM148" s="10"/>
      <c r="CZN148" s="10"/>
      <c r="CZO148" s="10"/>
      <c r="CZP148" s="10"/>
      <c r="CZQ148" s="10"/>
      <c r="CZR148" s="10"/>
      <c r="CZS148" s="10"/>
      <c r="CZT148" s="10"/>
      <c r="CZU148" s="10"/>
      <c r="CZV148" s="10"/>
      <c r="CZW148" s="10"/>
      <c r="CZX148" s="10"/>
      <c r="CZY148" s="10"/>
      <c r="CZZ148" s="10"/>
      <c r="DAA148" s="10"/>
      <c r="DAB148" s="10"/>
      <c r="DAC148" s="10"/>
      <c r="DAD148" s="10"/>
      <c r="DAE148" s="10"/>
      <c r="DAF148" s="10"/>
      <c r="DAG148" s="10"/>
      <c r="DAH148" s="10"/>
      <c r="DAI148" s="10"/>
      <c r="DAJ148" s="10"/>
      <c r="DAK148" s="10"/>
      <c r="DAL148" s="10"/>
      <c r="DAM148" s="10"/>
      <c r="DAN148" s="10"/>
      <c r="DAO148" s="10"/>
      <c r="DAP148" s="10"/>
      <c r="DAQ148" s="10"/>
      <c r="DAR148" s="10"/>
      <c r="DAS148" s="10"/>
      <c r="DAT148" s="10"/>
      <c r="DAU148" s="10"/>
      <c r="DAV148" s="10"/>
      <c r="DAW148" s="10"/>
      <c r="DAX148" s="10"/>
      <c r="DAY148" s="10"/>
      <c r="DAZ148" s="10"/>
      <c r="DBA148" s="10"/>
      <c r="DBB148" s="10"/>
      <c r="DBC148" s="10"/>
      <c r="DBD148" s="10"/>
      <c r="DBE148" s="10"/>
      <c r="DBF148" s="10"/>
      <c r="DBG148" s="10"/>
      <c r="DBH148" s="10"/>
      <c r="DBI148" s="10"/>
      <c r="DBJ148" s="10"/>
      <c r="DBK148" s="10"/>
      <c r="DBL148" s="10"/>
      <c r="DBM148" s="10"/>
      <c r="DBN148" s="10"/>
      <c r="DBO148" s="10"/>
      <c r="DBV148" s="10"/>
      <c r="DBW148" s="10"/>
      <c r="DBX148" s="10"/>
      <c r="DBY148" s="10"/>
      <c r="DBZ148" s="10"/>
      <c r="DCA148" s="10"/>
      <c r="DCB148" s="10"/>
      <c r="DCC148" s="10"/>
      <c r="DCD148" s="10"/>
      <c r="DCE148" s="10"/>
      <c r="DCF148" s="10"/>
      <c r="DCG148" s="10"/>
      <c r="DCH148" s="10"/>
      <c r="DCI148" s="10"/>
      <c r="DCJ148" s="10"/>
      <c r="DCK148" s="10"/>
      <c r="DCL148" s="10"/>
      <c r="DCM148" s="10"/>
      <c r="DCN148" s="10"/>
      <c r="DCO148" s="10"/>
      <c r="DCP148" s="10"/>
      <c r="DCQ148" s="10"/>
      <c r="DCR148" s="10"/>
      <c r="DCS148" s="10"/>
      <c r="DCT148" s="10"/>
      <c r="DCU148" s="10"/>
      <c r="DCV148" s="10"/>
      <c r="DCW148" s="10"/>
      <c r="DCX148" s="10"/>
      <c r="DCY148" s="10"/>
      <c r="DCZ148" s="10"/>
      <c r="DDA148" s="10"/>
      <c r="DDB148" s="10"/>
      <c r="DDC148" s="10"/>
      <c r="DDD148" s="10"/>
      <c r="DDE148" s="10"/>
      <c r="DDF148" s="10"/>
      <c r="DDG148" s="10"/>
      <c r="DDH148" s="10"/>
      <c r="DDI148" s="10"/>
      <c r="DDJ148" s="10"/>
      <c r="DDK148" s="10"/>
      <c r="DDL148" s="10"/>
      <c r="DDM148" s="10"/>
      <c r="DDN148" s="10"/>
      <c r="DDO148" s="10"/>
      <c r="DDP148" s="10"/>
      <c r="DDQ148" s="10"/>
      <c r="DDR148" s="10"/>
      <c r="DDS148" s="10"/>
      <c r="DDT148" s="10"/>
      <c r="DDU148" s="10"/>
      <c r="DDV148" s="10"/>
      <c r="DDW148" s="10"/>
      <c r="DDX148" s="10"/>
      <c r="DDY148" s="10"/>
      <c r="DDZ148" s="10"/>
      <c r="DEA148" s="10"/>
      <c r="DEB148" s="10"/>
      <c r="DEC148" s="10"/>
      <c r="DED148" s="10"/>
      <c r="DEE148" s="10"/>
      <c r="DEF148" s="10"/>
      <c r="DEG148" s="10"/>
      <c r="DEH148" s="10"/>
      <c r="DEI148" s="10"/>
      <c r="DEJ148" s="10"/>
      <c r="DEK148" s="10"/>
      <c r="DEL148" s="10"/>
      <c r="DEM148" s="10"/>
      <c r="DEN148" s="10"/>
      <c r="DEO148" s="10"/>
      <c r="DEP148" s="10"/>
      <c r="DEQ148" s="10"/>
      <c r="DER148" s="10"/>
      <c r="DES148" s="10"/>
      <c r="DET148" s="10"/>
      <c r="DEU148" s="10"/>
      <c r="DEV148" s="10"/>
      <c r="DEW148" s="10"/>
      <c r="DEX148" s="10"/>
      <c r="DEY148" s="10"/>
      <c r="DEZ148" s="10"/>
      <c r="DFA148" s="10"/>
      <c r="DFB148" s="10"/>
      <c r="DFC148" s="10"/>
      <c r="DFD148" s="10"/>
      <c r="DFE148" s="10"/>
      <c r="DFF148" s="10"/>
      <c r="DFG148" s="10"/>
      <c r="DFH148" s="10"/>
      <c r="DFI148" s="10"/>
      <c r="DFJ148" s="10"/>
      <c r="DFK148" s="10"/>
      <c r="DFL148" s="10"/>
      <c r="DFM148" s="10"/>
      <c r="DFN148" s="10"/>
      <c r="DFO148" s="10"/>
      <c r="DFP148" s="10"/>
      <c r="DFQ148" s="10"/>
      <c r="DFR148" s="10"/>
      <c r="DFS148" s="10"/>
      <c r="DFT148" s="10"/>
      <c r="DFU148" s="10"/>
      <c r="DFV148" s="10"/>
      <c r="DFW148" s="10"/>
      <c r="DFX148" s="10"/>
      <c r="DFY148" s="10"/>
      <c r="DFZ148" s="10"/>
      <c r="DGA148" s="10"/>
      <c r="DGB148" s="10"/>
      <c r="DGC148" s="10"/>
      <c r="DGD148" s="10"/>
      <c r="DGE148" s="10"/>
      <c r="DGF148" s="10"/>
      <c r="DGG148" s="10"/>
      <c r="DGH148" s="10"/>
      <c r="DGI148" s="10"/>
      <c r="DGJ148" s="10"/>
      <c r="DGK148" s="10"/>
      <c r="DGL148" s="10"/>
      <c r="DGM148" s="10"/>
      <c r="DGN148" s="10"/>
      <c r="DGO148" s="10"/>
      <c r="DGP148" s="10"/>
      <c r="DGQ148" s="10"/>
      <c r="DGR148" s="10"/>
      <c r="DGS148" s="10"/>
      <c r="DGT148" s="10"/>
      <c r="DGU148" s="10"/>
      <c r="DGV148" s="10"/>
      <c r="DGW148" s="10"/>
      <c r="DGX148" s="10"/>
      <c r="DGY148" s="10"/>
      <c r="DGZ148" s="10"/>
      <c r="DHA148" s="10"/>
      <c r="DHB148" s="10"/>
      <c r="DHC148" s="10"/>
      <c r="DHD148" s="10"/>
      <c r="DHE148" s="10"/>
      <c r="DHF148" s="10"/>
      <c r="DHG148" s="10"/>
      <c r="DHH148" s="10"/>
      <c r="DHI148" s="10"/>
      <c r="DHJ148" s="10"/>
      <c r="DHK148" s="10"/>
      <c r="DHL148" s="10"/>
      <c r="DHM148" s="10"/>
      <c r="DHN148" s="10"/>
      <c r="DHO148" s="10"/>
      <c r="DHP148" s="10"/>
      <c r="DHQ148" s="10"/>
      <c r="DHR148" s="10"/>
      <c r="DHS148" s="10"/>
      <c r="DHT148" s="10"/>
      <c r="DHU148" s="10"/>
      <c r="DHV148" s="10"/>
      <c r="DHW148" s="10"/>
      <c r="DHX148" s="10"/>
      <c r="DHY148" s="10"/>
      <c r="DHZ148" s="10"/>
      <c r="DIA148" s="10"/>
      <c r="DIB148" s="10"/>
      <c r="DIC148" s="10"/>
      <c r="DID148" s="10"/>
      <c r="DIE148" s="10"/>
      <c r="DIF148" s="10"/>
      <c r="DIG148" s="10"/>
      <c r="DIH148" s="10"/>
      <c r="DII148" s="10"/>
      <c r="DIJ148" s="10"/>
      <c r="DIK148" s="10"/>
      <c r="DIL148" s="10"/>
      <c r="DIM148" s="10"/>
      <c r="DIN148" s="10"/>
      <c r="DIO148" s="10"/>
      <c r="DIP148" s="10"/>
      <c r="DIQ148" s="10"/>
      <c r="DIR148" s="10"/>
      <c r="DIS148" s="10"/>
      <c r="DIT148" s="10"/>
      <c r="DIU148" s="10"/>
      <c r="DIV148" s="10"/>
      <c r="DIW148" s="10"/>
      <c r="DIX148" s="10"/>
      <c r="DIY148" s="10"/>
      <c r="DIZ148" s="10"/>
      <c r="DJA148" s="10"/>
      <c r="DJB148" s="10"/>
      <c r="DJC148" s="10"/>
      <c r="DJD148" s="10"/>
      <c r="DJE148" s="10"/>
      <c r="DJF148" s="10"/>
      <c r="DJG148" s="10"/>
      <c r="DJH148" s="10"/>
      <c r="DJI148" s="10"/>
      <c r="DJJ148" s="10"/>
      <c r="DJK148" s="10"/>
      <c r="DJL148" s="10"/>
      <c r="DJM148" s="10"/>
      <c r="DJN148" s="10"/>
      <c r="DJO148" s="10"/>
      <c r="DJP148" s="10"/>
      <c r="DJQ148" s="10"/>
      <c r="DJR148" s="10"/>
      <c r="DJS148" s="10"/>
      <c r="DJT148" s="10"/>
      <c r="DJU148" s="10"/>
      <c r="DJV148" s="10"/>
      <c r="DJW148" s="10"/>
      <c r="DJX148" s="10"/>
      <c r="DJY148" s="10"/>
      <c r="DJZ148" s="10"/>
      <c r="DKA148" s="10"/>
      <c r="DKB148" s="10"/>
      <c r="DKC148" s="10"/>
      <c r="DKD148" s="10"/>
      <c r="DKE148" s="10"/>
      <c r="DKF148" s="10"/>
      <c r="DKG148" s="10"/>
      <c r="DKH148" s="10"/>
      <c r="DKI148" s="10"/>
      <c r="DKJ148" s="10"/>
      <c r="DKK148" s="10"/>
      <c r="DKL148" s="10"/>
      <c r="DKM148" s="10"/>
      <c r="DKN148" s="10"/>
      <c r="DKO148" s="10"/>
      <c r="DKP148" s="10"/>
      <c r="DKQ148" s="10"/>
      <c r="DKR148" s="10"/>
      <c r="DKS148" s="10"/>
      <c r="DKT148" s="10"/>
      <c r="DKU148" s="10"/>
      <c r="DKV148" s="10"/>
      <c r="DKW148" s="10"/>
      <c r="DKX148" s="10"/>
      <c r="DKY148" s="10"/>
      <c r="DKZ148" s="10"/>
      <c r="DLA148" s="10"/>
      <c r="DLB148" s="10"/>
      <c r="DLC148" s="10"/>
      <c r="DLD148" s="10"/>
      <c r="DLE148" s="10"/>
      <c r="DLF148" s="10"/>
      <c r="DLG148" s="10"/>
      <c r="DLH148" s="10"/>
      <c r="DLI148" s="10"/>
      <c r="DLJ148" s="10"/>
      <c r="DLK148" s="10"/>
      <c r="DLR148" s="10"/>
      <c r="DLS148" s="10"/>
      <c r="DLT148" s="10"/>
      <c r="DLU148" s="10"/>
      <c r="DLV148" s="10"/>
      <c r="DLW148" s="10"/>
      <c r="DLX148" s="10"/>
      <c r="DLY148" s="10"/>
      <c r="DLZ148" s="10"/>
      <c r="DMA148" s="10"/>
      <c r="DMB148" s="10"/>
      <c r="DMC148" s="10"/>
      <c r="DMD148" s="10"/>
      <c r="DME148" s="10"/>
      <c r="DMF148" s="10"/>
      <c r="DMG148" s="10"/>
      <c r="DMH148" s="10"/>
      <c r="DMI148" s="10"/>
      <c r="DMJ148" s="10"/>
      <c r="DMK148" s="10"/>
      <c r="DML148" s="10"/>
      <c r="DMM148" s="10"/>
      <c r="DMN148" s="10"/>
      <c r="DMO148" s="10"/>
      <c r="DMP148" s="10"/>
      <c r="DMQ148" s="10"/>
      <c r="DMR148" s="10"/>
      <c r="DMS148" s="10"/>
      <c r="DMT148" s="10"/>
      <c r="DMU148" s="10"/>
      <c r="DMV148" s="10"/>
      <c r="DMW148" s="10"/>
      <c r="DMX148" s="10"/>
      <c r="DMY148" s="10"/>
      <c r="DMZ148" s="10"/>
      <c r="DNA148" s="10"/>
      <c r="DNB148" s="10"/>
      <c r="DNC148" s="10"/>
      <c r="DND148" s="10"/>
      <c r="DNE148" s="10"/>
      <c r="DNF148" s="10"/>
      <c r="DNG148" s="10"/>
      <c r="DNH148" s="10"/>
      <c r="DNI148" s="10"/>
      <c r="DNJ148" s="10"/>
      <c r="DNK148" s="10"/>
      <c r="DNL148" s="10"/>
      <c r="DNM148" s="10"/>
      <c r="DNN148" s="10"/>
      <c r="DNO148" s="10"/>
      <c r="DNP148" s="10"/>
      <c r="DNQ148" s="10"/>
      <c r="DNR148" s="10"/>
      <c r="DNS148" s="10"/>
      <c r="DNT148" s="10"/>
      <c r="DNU148" s="10"/>
      <c r="DNV148" s="10"/>
      <c r="DNW148" s="10"/>
      <c r="DNX148" s="10"/>
      <c r="DNY148" s="10"/>
      <c r="DNZ148" s="10"/>
      <c r="DOA148" s="10"/>
      <c r="DOB148" s="10"/>
      <c r="DOC148" s="10"/>
      <c r="DOD148" s="10"/>
      <c r="DOE148" s="10"/>
      <c r="DOF148" s="10"/>
      <c r="DOG148" s="10"/>
      <c r="DOH148" s="10"/>
      <c r="DOI148" s="10"/>
      <c r="DOJ148" s="10"/>
      <c r="DOK148" s="10"/>
      <c r="DOL148" s="10"/>
      <c r="DOM148" s="10"/>
      <c r="DON148" s="10"/>
      <c r="DOO148" s="10"/>
      <c r="DOP148" s="10"/>
      <c r="DOQ148" s="10"/>
      <c r="DOR148" s="10"/>
      <c r="DOS148" s="10"/>
      <c r="DOT148" s="10"/>
      <c r="DOU148" s="10"/>
      <c r="DOV148" s="10"/>
      <c r="DOW148" s="10"/>
      <c r="DOX148" s="10"/>
      <c r="DOY148" s="10"/>
      <c r="DOZ148" s="10"/>
      <c r="DPA148" s="10"/>
      <c r="DPB148" s="10"/>
      <c r="DPC148" s="10"/>
      <c r="DPD148" s="10"/>
      <c r="DPE148" s="10"/>
      <c r="DPF148" s="10"/>
      <c r="DPG148" s="10"/>
      <c r="DPH148" s="10"/>
      <c r="DPI148" s="10"/>
      <c r="DPJ148" s="10"/>
      <c r="DPK148" s="10"/>
      <c r="DPL148" s="10"/>
      <c r="DPM148" s="10"/>
      <c r="DPN148" s="10"/>
      <c r="DPO148" s="10"/>
      <c r="DPP148" s="10"/>
      <c r="DPQ148" s="10"/>
      <c r="DPR148" s="10"/>
      <c r="DPS148" s="10"/>
      <c r="DPT148" s="10"/>
      <c r="DPU148" s="10"/>
      <c r="DPV148" s="10"/>
      <c r="DPW148" s="10"/>
      <c r="DPX148" s="10"/>
      <c r="DPY148" s="10"/>
      <c r="DPZ148" s="10"/>
      <c r="DQA148" s="10"/>
      <c r="DQB148" s="10"/>
      <c r="DQC148" s="10"/>
      <c r="DQD148" s="10"/>
      <c r="DQE148" s="10"/>
      <c r="DQF148" s="10"/>
      <c r="DQG148" s="10"/>
      <c r="DQH148" s="10"/>
      <c r="DQI148" s="10"/>
      <c r="DQJ148" s="10"/>
      <c r="DQK148" s="10"/>
      <c r="DQL148" s="10"/>
      <c r="DQM148" s="10"/>
      <c r="DQN148" s="10"/>
      <c r="DQO148" s="10"/>
      <c r="DQP148" s="10"/>
      <c r="DQQ148" s="10"/>
      <c r="DQR148" s="10"/>
      <c r="DQS148" s="10"/>
      <c r="DQT148" s="10"/>
      <c r="DQU148" s="10"/>
      <c r="DQV148" s="10"/>
      <c r="DQW148" s="10"/>
      <c r="DQX148" s="10"/>
      <c r="DQY148" s="10"/>
      <c r="DQZ148" s="10"/>
      <c r="DRA148" s="10"/>
      <c r="DRB148" s="10"/>
      <c r="DRC148" s="10"/>
      <c r="DRD148" s="10"/>
      <c r="DRE148" s="10"/>
      <c r="DRF148" s="10"/>
      <c r="DRG148" s="10"/>
      <c r="DRH148" s="10"/>
      <c r="DRI148" s="10"/>
      <c r="DRJ148" s="10"/>
      <c r="DRK148" s="10"/>
      <c r="DRL148" s="10"/>
      <c r="DRM148" s="10"/>
      <c r="DRN148" s="10"/>
      <c r="DRO148" s="10"/>
      <c r="DRP148" s="10"/>
      <c r="DRQ148" s="10"/>
      <c r="DRR148" s="10"/>
      <c r="DRS148" s="10"/>
      <c r="DRT148" s="10"/>
      <c r="DRU148" s="10"/>
      <c r="DRV148" s="10"/>
      <c r="DRW148" s="10"/>
      <c r="DRX148" s="10"/>
      <c r="DRY148" s="10"/>
      <c r="DRZ148" s="10"/>
      <c r="DSA148" s="10"/>
      <c r="DSB148" s="10"/>
      <c r="DSC148" s="10"/>
      <c r="DSD148" s="10"/>
      <c r="DSE148" s="10"/>
      <c r="DSF148" s="10"/>
      <c r="DSG148" s="10"/>
      <c r="DSH148" s="10"/>
      <c r="DSI148" s="10"/>
      <c r="DSJ148" s="10"/>
      <c r="DSK148" s="10"/>
      <c r="DSL148" s="10"/>
      <c r="DSM148" s="10"/>
      <c r="DSN148" s="10"/>
      <c r="DSO148" s="10"/>
      <c r="DSP148" s="10"/>
      <c r="DSQ148" s="10"/>
      <c r="DSR148" s="10"/>
      <c r="DSS148" s="10"/>
      <c r="DST148" s="10"/>
      <c r="DSU148" s="10"/>
      <c r="DSV148" s="10"/>
      <c r="DSW148" s="10"/>
      <c r="DSX148" s="10"/>
      <c r="DSY148" s="10"/>
      <c r="DSZ148" s="10"/>
      <c r="DTA148" s="10"/>
      <c r="DTB148" s="10"/>
      <c r="DTC148" s="10"/>
      <c r="DTD148" s="10"/>
      <c r="DTE148" s="10"/>
      <c r="DTF148" s="10"/>
      <c r="DTG148" s="10"/>
      <c r="DTH148" s="10"/>
      <c r="DTI148" s="10"/>
      <c r="DTJ148" s="10"/>
      <c r="DTK148" s="10"/>
      <c r="DTL148" s="10"/>
      <c r="DTM148" s="10"/>
      <c r="DTN148" s="10"/>
      <c r="DTO148" s="10"/>
      <c r="DTP148" s="10"/>
      <c r="DTQ148" s="10"/>
      <c r="DTR148" s="10"/>
      <c r="DTS148" s="10"/>
      <c r="DTT148" s="10"/>
      <c r="DTU148" s="10"/>
      <c r="DTV148" s="10"/>
      <c r="DTW148" s="10"/>
      <c r="DTX148" s="10"/>
      <c r="DTY148" s="10"/>
      <c r="DTZ148" s="10"/>
      <c r="DUA148" s="10"/>
      <c r="DUB148" s="10"/>
      <c r="DUC148" s="10"/>
      <c r="DUD148" s="10"/>
      <c r="DUE148" s="10"/>
      <c r="DUF148" s="10"/>
      <c r="DUG148" s="10"/>
      <c r="DUH148" s="10"/>
      <c r="DUI148" s="10"/>
      <c r="DUJ148" s="10"/>
      <c r="DUK148" s="10"/>
      <c r="DUL148" s="10"/>
      <c r="DUM148" s="10"/>
      <c r="DUN148" s="10"/>
      <c r="DUO148" s="10"/>
      <c r="DUP148" s="10"/>
      <c r="DUQ148" s="10"/>
      <c r="DUR148" s="10"/>
      <c r="DUS148" s="10"/>
      <c r="DUT148" s="10"/>
      <c r="DUU148" s="10"/>
      <c r="DUV148" s="10"/>
      <c r="DUW148" s="10"/>
      <c r="DUX148" s="10"/>
      <c r="DUY148" s="10"/>
      <c r="DUZ148" s="10"/>
      <c r="DVA148" s="10"/>
      <c r="DVB148" s="10"/>
      <c r="DVC148" s="10"/>
      <c r="DVD148" s="10"/>
      <c r="DVE148" s="10"/>
      <c r="DVF148" s="10"/>
      <c r="DVG148" s="10"/>
      <c r="DVN148" s="10"/>
      <c r="DVO148" s="10"/>
      <c r="DVP148" s="10"/>
      <c r="DVQ148" s="10"/>
      <c r="DVR148" s="10"/>
      <c r="DVS148" s="10"/>
      <c r="DVT148" s="10"/>
      <c r="DVU148" s="10"/>
      <c r="DVV148" s="10"/>
      <c r="DVW148" s="10"/>
      <c r="DVX148" s="10"/>
      <c r="DVY148" s="10"/>
      <c r="DVZ148" s="10"/>
      <c r="DWA148" s="10"/>
      <c r="DWB148" s="10"/>
      <c r="DWC148" s="10"/>
      <c r="DWD148" s="10"/>
      <c r="DWE148" s="10"/>
      <c r="DWF148" s="10"/>
      <c r="DWG148" s="10"/>
      <c r="DWH148" s="10"/>
      <c r="DWI148" s="10"/>
      <c r="DWJ148" s="10"/>
      <c r="DWK148" s="10"/>
      <c r="DWL148" s="10"/>
      <c r="DWM148" s="10"/>
      <c r="DWN148" s="10"/>
      <c r="DWO148" s="10"/>
      <c r="DWP148" s="10"/>
      <c r="DWQ148" s="10"/>
      <c r="DWR148" s="10"/>
      <c r="DWS148" s="10"/>
      <c r="DWT148" s="10"/>
      <c r="DWU148" s="10"/>
      <c r="DWV148" s="10"/>
      <c r="DWW148" s="10"/>
      <c r="DWX148" s="10"/>
      <c r="DWY148" s="10"/>
      <c r="DWZ148" s="10"/>
      <c r="DXA148" s="10"/>
      <c r="DXB148" s="10"/>
      <c r="DXC148" s="10"/>
      <c r="DXD148" s="10"/>
      <c r="DXE148" s="10"/>
      <c r="DXF148" s="10"/>
      <c r="DXG148" s="10"/>
      <c r="DXH148" s="10"/>
      <c r="DXI148" s="10"/>
      <c r="DXJ148" s="10"/>
      <c r="DXK148" s="10"/>
      <c r="DXL148" s="10"/>
      <c r="DXM148" s="10"/>
      <c r="DXN148" s="10"/>
      <c r="DXO148" s="10"/>
      <c r="DXP148" s="10"/>
      <c r="DXQ148" s="10"/>
      <c r="DXR148" s="10"/>
      <c r="DXS148" s="10"/>
      <c r="DXT148" s="10"/>
      <c r="DXU148" s="10"/>
      <c r="DXV148" s="10"/>
      <c r="DXW148" s="10"/>
      <c r="DXX148" s="10"/>
      <c r="DXY148" s="10"/>
      <c r="DXZ148" s="10"/>
      <c r="DYA148" s="10"/>
      <c r="DYB148" s="10"/>
      <c r="DYC148" s="10"/>
      <c r="DYD148" s="10"/>
      <c r="DYE148" s="10"/>
      <c r="DYF148" s="10"/>
      <c r="DYG148" s="10"/>
      <c r="DYH148" s="10"/>
      <c r="DYI148" s="10"/>
      <c r="DYJ148" s="10"/>
      <c r="DYK148" s="10"/>
      <c r="DYL148" s="10"/>
      <c r="DYM148" s="10"/>
      <c r="DYN148" s="10"/>
      <c r="DYO148" s="10"/>
      <c r="DYP148" s="10"/>
      <c r="DYQ148" s="10"/>
      <c r="DYR148" s="10"/>
      <c r="DYS148" s="10"/>
      <c r="DYT148" s="10"/>
      <c r="DYU148" s="10"/>
      <c r="DYV148" s="10"/>
      <c r="DYW148" s="10"/>
      <c r="DYX148" s="10"/>
      <c r="DYY148" s="10"/>
      <c r="DYZ148" s="10"/>
      <c r="DZA148" s="10"/>
      <c r="DZB148" s="10"/>
      <c r="DZC148" s="10"/>
      <c r="DZD148" s="10"/>
      <c r="DZE148" s="10"/>
      <c r="DZF148" s="10"/>
      <c r="DZG148" s="10"/>
      <c r="DZH148" s="10"/>
      <c r="DZI148" s="10"/>
      <c r="DZJ148" s="10"/>
      <c r="DZK148" s="10"/>
      <c r="DZL148" s="10"/>
      <c r="DZM148" s="10"/>
      <c r="DZN148" s="10"/>
      <c r="DZO148" s="10"/>
      <c r="DZP148" s="10"/>
      <c r="DZQ148" s="10"/>
      <c r="DZR148" s="10"/>
      <c r="DZS148" s="10"/>
      <c r="DZT148" s="10"/>
      <c r="DZU148" s="10"/>
      <c r="DZV148" s="10"/>
      <c r="DZW148" s="10"/>
      <c r="DZX148" s="10"/>
      <c r="DZY148" s="10"/>
      <c r="DZZ148" s="10"/>
      <c r="EAA148" s="10"/>
      <c r="EAB148" s="10"/>
      <c r="EAC148" s="10"/>
      <c r="EAD148" s="10"/>
      <c r="EAE148" s="10"/>
      <c r="EAF148" s="10"/>
      <c r="EAG148" s="10"/>
      <c r="EAH148" s="10"/>
      <c r="EAI148" s="10"/>
      <c r="EAJ148" s="10"/>
      <c r="EAK148" s="10"/>
      <c r="EAL148" s="10"/>
      <c r="EAM148" s="10"/>
      <c r="EAN148" s="10"/>
      <c r="EAO148" s="10"/>
      <c r="EAP148" s="10"/>
      <c r="EAQ148" s="10"/>
      <c r="EAR148" s="10"/>
      <c r="EAS148" s="10"/>
      <c r="EAT148" s="10"/>
      <c r="EAU148" s="10"/>
      <c r="EAV148" s="10"/>
      <c r="EAW148" s="10"/>
      <c r="EAX148" s="10"/>
      <c r="EAY148" s="10"/>
      <c r="EAZ148" s="10"/>
      <c r="EBA148" s="10"/>
      <c r="EBB148" s="10"/>
      <c r="EBC148" s="10"/>
      <c r="EBD148" s="10"/>
      <c r="EBE148" s="10"/>
      <c r="EBF148" s="10"/>
      <c r="EBG148" s="10"/>
      <c r="EBH148" s="10"/>
      <c r="EBI148" s="10"/>
      <c r="EBJ148" s="10"/>
      <c r="EBK148" s="10"/>
      <c r="EBL148" s="10"/>
      <c r="EBM148" s="10"/>
      <c r="EBN148" s="10"/>
      <c r="EBO148" s="10"/>
      <c r="EBP148" s="10"/>
      <c r="EBQ148" s="10"/>
      <c r="EBR148" s="10"/>
      <c r="EBS148" s="10"/>
      <c r="EBT148" s="10"/>
      <c r="EBU148" s="10"/>
      <c r="EBV148" s="10"/>
      <c r="EBW148" s="10"/>
      <c r="EBX148" s="10"/>
      <c r="EBY148" s="10"/>
      <c r="EBZ148" s="10"/>
      <c r="ECA148" s="10"/>
      <c r="ECB148" s="10"/>
      <c r="ECC148" s="10"/>
      <c r="ECD148" s="10"/>
      <c r="ECE148" s="10"/>
      <c r="ECF148" s="10"/>
      <c r="ECG148" s="10"/>
      <c r="ECH148" s="10"/>
      <c r="ECI148" s="10"/>
      <c r="ECJ148" s="10"/>
      <c r="ECK148" s="10"/>
      <c r="ECL148" s="10"/>
      <c r="ECM148" s="10"/>
      <c r="ECN148" s="10"/>
      <c r="ECO148" s="10"/>
      <c r="ECP148" s="10"/>
      <c r="ECQ148" s="10"/>
      <c r="ECR148" s="10"/>
      <c r="ECS148" s="10"/>
      <c r="ECT148" s="10"/>
      <c r="ECU148" s="10"/>
      <c r="ECV148" s="10"/>
      <c r="ECW148" s="10"/>
      <c r="ECX148" s="10"/>
      <c r="ECY148" s="10"/>
      <c r="ECZ148" s="10"/>
      <c r="EDA148" s="10"/>
      <c r="EDB148" s="10"/>
      <c r="EDC148" s="10"/>
      <c r="EDD148" s="10"/>
      <c r="EDE148" s="10"/>
      <c r="EDF148" s="10"/>
      <c r="EDG148" s="10"/>
      <c r="EDH148" s="10"/>
      <c r="EDI148" s="10"/>
      <c r="EDJ148" s="10"/>
      <c r="EDK148" s="10"/>
      <c r="EDL148" s="10"/>
      <c r="EDM148" s="10"/>
      <c r="EDN148" s="10"/>
      <c r="EDO148" s="10"/>
      <c r="EDP148" s="10"/>
      <c r="EDQ148" s="10"/>
      <c r="EDR148" s="10"/>
      <c r="EDS148" s="10"/>
      <c r="EDT148" s="10"/>
      <c r="EDU148" s="10"/>
      <c r="EDV148" s="10"/>
      <c r="EDW148" s="10"/>
      <c r="EDX148" s="10"/>
      <c r="EDY148" s="10"/>
      <c r="EDZ148" s="10"/>
      <c r="EEA148" s="10"/>
      <c r="EEB148" s="10"/>
      <c r="EEC148" s="10"/>
      <c r="EED148" s="10"/>
      <c r="EEE148" s="10"/>
      <c r="EEF148" s="10"/>
      <c r="EEG148" s="10"/>
      <c r="EEH148" s="10"/>
      <c r="EEI148" s="10"/>
      <c r="EEJ148" s="10"/>
      <c r="EEK148" s="10"/>
      <c r="EEL148" s="10"/>
      <c r="EEM148" s="10"/>
      <c r="EEN148" s="10"/>
      <c r="EEO148" s="10"/>
      <c r="EEP148" s="10"/>
      <c r="EEQ148" s="10"/>
      <c r="EER148" s="10"/>
      <c r="EES148" s="10"/>
      <c r="EET148" s="10"/>
      <c r="EEU148" s="10"/>
      <c r="EEV148" s="10"/>
      <c r="EEW148" s="10"/>
      <c r="EEX148" s="10"/>
      <c r="EEY148" s="10"/>
      <c r="EEZ148" s="10"/>
      <c r="EFA148" s="10"/>
      <c r="EFB148" s="10"/>
      <c r="EFC148" s="10"/>
      <c r="EFJ148" s="10"/>
      <c r="EFK148" s="10"/>
      <c r="EFL148" s="10"/>
      <c r="EFM148" s="10"/>
      <c r="EFN148" s="10"/>
      <c r="EFO148" s="10"/>
      <c r="EFP148" s="10"/>
      <c r="EFQ148" s="10"/>
      <c r="EFR148" s="10"/>
      <c r="EFS148" s="10"/>
      <c r="EFT148" s="10"/>
      <c r="EFU148" s="10"/>
      <c r="EFV148" s="10"/>
      <c r="EFW148" s="10"/>
      <c r="EFX148" s="10"/>
      <c r="EFY148" s="10"/>
      <c r="EFZ148" s="10"/>
      <c r="EGA148" s="10"/>
      <c r="EGB148" s="10"/>
      <c r="EGC148" s="10"/>
      <c r="EGD148" s="10"/>
      <c r="EGE148" s="10"/>
      <c r="EGF148" s="10"/>
      <c r="EGG148" s="10"/>
      <c r="EGH148" s="10"/>
      <c r="EGI148" s="10"/>
      <c r="EGJ148" s="10"/>
      <c r="EGK148" s="10"/>
      <c r="EGL148" s="10"/>
      <c r="EGM148" s="10"/>
      <c r="EGN148" s="10"/>
      <c r="EGO148" s="10"/>
      <c r="EGP148" s="10"/>
      <c r="EGQ148" s="10"/>
      <c r="EGR148" s="10"/>
      <c r="EGS148" s="10"/>
      <c r="EGT148" s="10"/>
      <c r="EGU148" s="10"/>
      <c r="EGV148" s="10"/>
      <c r="EGW148" s="10"/>
      <c r="EGX148" s="10"/>
      <c r="EGY148" s="10"/>
      <c r="EGZ148" s="10"/>
      <c r="EHA148" s="10"/>
      <c r="EHB148" s="10"/>
      <c r="EHC148" s="10"/>
      <c r="EHD148" s="10"/>
      <c r="EHE148" s="10"/>
      <c r="EHF148" s="10"/>
      <c r="EHG148" s="10"/>
      <c r="EHH148" s="10"/>
      <c r="EHI148" s="10"/>
      <c r="EHJ148" s="10"/>
      <c r="EHK148" s="10"/>
      <c r="EHL148" s="10"/>
      <c r="EHM148" s="10"/>
      <c r="EHN148" s="10"/>
      <c r="EHO148" s="10"/>
      <c r="EHP148" s="10"/>
      <c r="EHQ148" s="10"/>
      <c r="EHR148" s="10"/>
      <c r="EHS148" s="10"/>
      <c r="EHT148" s="10"/>
      <c r="EHU148" s="10"/>
      <c r="EHV148" s="10"/>
      <c r="EHW148" s="10"/>
      <c r="EHX148" s="10"/>
      <c r="EHY148" s="10"/>
      <c r="EHZ148" s="10"/>
      <c r="EIA148" s="10"/>
      <c r="EIB148" s="10"/>
      <c r="EIC148" s="10"/>
      <c r="EID148" s="10"/>
      <c r="EIE148" s="10"/>
      <c r="EIF148" s="10"/>
      <c r="EIG148" s="10"/>
      <c r="EIH148" s="10"/>
      <c r="EII148" s="10"/>
      <c r="EIJ148" s="10"/>
      <c r="EIK148" s="10"/>
      <c r="EIL148" s="10"/>
      <c r="EIM148" s="10"/>
      <c r="EIN148" s="10"/>
      <c r="EIO148" s="10"/>
      <c r="EIP148" s="10"/>
      <c r="EIQ148" s="10"/>
      <c r="EIR148" s="10"/>
      <c r="EIS148" s="10"/>
      <c r="EIT148" s="10"/>
      <c r="EIU148" s="10"/>
      <c r="EIV148" s="10"/>
      <c r="EIW148" s="10"/>
      <c r="EIX148" s="10"/>
      <c r="EIY148" s="10"/>
      <c r="EIZ148" s="10"/>
      <c r="EJA148" s="10"/>
      <c r="EJB148" s="10"/>
      <c r="EJC148" s="10"/>
      <c r="EJD148" s="10"/>
      <c r="EJE148" s="10"/>
      <c r="EJF148" s="10"/>
      <c r="EJG148" s="10"/>
      <c r="EJH148" s="10"/>
      <c r="EJI148" s="10"/>
      <c r="EJJ148" s="10"/>
      <c r="EJK148" s="10"/>
      <c r="EJL148" s="10"/>
      <c r="EJM148" s="10"/>
      <c r="EJN148" s="10"/>
      <c r="EJO148" s="10"/>
      <c r="EJP148" s="10"/>
      <c r="EJQ148" s="10"/>
      <c r="EJR148" s="10"/>
      <c r="EJS148" s="10"/>
      <c r="EJT148" s="10"/>
      <c r="EJU148" s="10"/>
      <c r="EJV148" s="10"/>
      <c r="EJW148" s="10"/>
      <c r="EJX148" s="10"/>
      <c r="EJY148" s="10"/>
      <c r="EJZ148" s="10"/>
      <c r="EKA148" s="10"/>
      <c r="EKB148" s="10"/>
      <c r="EKC148" s="10"/>
      <c r="EKD148" s="10"/>
      <c r="EKE148" s="10"/>
      <c r="EKF148" s="10"/>
      <c r="EKG148" s="10"/>
      <c r="EKH148" s="10"/>
      <c r="EKI148" s="10"/>
      <c r="EKJ148" s="10"/>
      <c r="EKK148" s="10"/>
      <c r="EKL148" s="10"/>
      <c r="EKM148" s="10"/>
      <c r="EKN148" s="10"/>
      <c r="EKO148" s="10"/>
      <c r="EKP148" s="10"/>
      <c r="EKQ148" s="10"/>
      <c r="EKR148" s="10"/>
      <c r="EKS148" s="10"/>
      <c r="EKT148" s="10"/>
      <c r="EKU148" s="10"/>
      <c r="EKV148" s="10"/>
      <c r="EKW148" s="10"/>
      <c r="EKX148" s="10"/>
      <c r="EKY148" s="10"/>
      <c r="EKZ148" s="10"/>
      <c r="ELA148" s="10"/>
      <c r="ELB148" s="10"/>
      <c r="ELC148" s="10"/>
      <c r="ELD148" s="10"/>
      <c r="ELE148" s="10"/>
      <c r="ELF148" s="10"/>
      <c r="ELG148" s="10"/>
      <c r="ELH148" s="10"/>
      <c r="ELI148" s="10"/>
      <c r="ELJ148" s="10"/>
      <c r="ELK148" s="10"/>
      <c r="ELL148" s="10"/>
      <c r="ELM148" s="10"/>
      <c r="ELN148" s="10"/>
      <c r="ELO148" s="10"/>
      <c r="ELP148" s="10"/>
      <c r="ELQ148" s="10"/>
      <c r="ELR148" s="10"/>
      <c r="ELS148" s="10"/>
      <c r="ELT148" s="10"/>
      <c r="ELU148" s="10"/>
      <c r="ELV148" s="10"/>
      <c r="ELW148" s="10"/>
      <c r="ELX148" s="10"/>
      <c r="ELY148" s="10"/>
      <c r="ELZ148" s="10"/>
      <c r="EMA148" s="10"/>
      <c r="EMB148" s="10"/>
      <c r="EMC148" s="10"/>
      <c r="EMD148" s="10"/>
      <c r="EME148" s="10"/>
      <c r="EMF148" s="10"/>
      <c r="EMG148" s="10"/>
      <c r="EMH148" s="10"/>
      <c r="EMI148" s="10"/>
      <c r="EMJ148" s="10"/>
      <c r="EMK148" s="10"/>
      <c r="EML148" s="10"/>
      <c r="EMM148" s="10"/>
      <c r="EMN148" s="10"/>
      <c r="EMO148" s="10"/>
      <c r="EMP148" s="10"/>
      <c r="EMQ148" s="10"/>
      <c r="EMR148" s="10"/>
      <c r="EMS148" s="10"/>
      <c r="EMT148" s="10"/>
      <c r="EMU148" s="10"/>
      <c r="EMV148" s="10"/>
      <c r="EMW148" s="10"/>
      <c r="EMX148" s="10"/>
      <c r="EMY148" s="10"/>
      <c r="EMZ148" s="10"/>
      <c r="ENA148" s="10"/>
      <c r="ENB148" s="10"/>
      <c r="ENC148" s="10"/>
      <c r="END148" s="10"/>
      <c r="ENE148" s="10"/>
      <c r="ENF148" s="10"/>
      <c r="ENG148" s="10"/>
      <c r="ENH148" s="10"/>
      <c r="ENI148" s="10"/>
      <c r="ENJ148" s="10"/>
      <c r="ENK148" s="10"/>
      <c r="ENL148" s="10"/>
      <c r="ENM148" s="10"/>
      <c r="ENN148" s="10"/>
      <c r="ENO148" s="10"/>
      <c r="ENP148" s="10"/>
      <c r="ENQ148" s="10"/>
      <c r="ENR148" s="10"/>
      <c r="ENS148" s="10"/>
      <c r="ENT148" s="10"/>
      <c r="ENU148" s="10"/>
      <c r="ENV148" s="10"/>
      <c r="ENW148" s="10"/>
      <c r="ENX148" s="10"/>
      <c r="ENY148" s="10"/>
      <c r="ENZ148" s="10"/>
      <c r="EOA148" s="10"/>
      <c r="EOB148" s="10"/>
      <c r="EOC148" s="10"/>
      <c r="EOD148" s="10"/>
      <c r="EOE148" s="10"/>
      <c r="EOF148" s="10"/>
      <c r="EOG148" s="10"/>
      <c r="EOH148" s="10"/>
      <c r="EOI148" s="10"/>
      <c r="EOJ148" s="10"/>
      <c r="EOK148" s="10"/>
      <c r="EOL148" s="10"/>
      <c r="EOM148" s="10"/>
      <c r="EON148" s="10"/>
      <c r="EOO148" s="10"/>
      <c r="EOP148" s="10"/>
      <c r="EOQ148" s="10"/>
      <c r="EOR148" s="10"/>
      <c r="EOS148" s="10"/>
      <c r="EOT148" s="10"/>
      <c r="EOU148" s="10"/>
      <c r="EOV148" s="10"/>
      <c r="EOW148" s="10"/>
      <c r="EOX148" s="10"/>
      <c r="EOY148" s="10"/>
      <c r="EPF148" s="10"/>
      <c r="EPG148" s="10"/>
      <c r="EPH148" s="10"/>
      <c r="EPI148" s="10"/>
      <c r="EPJ148" s="10"/>
      <c r="EPK148" s="10"/>
      <c r="EPL148" s="10"/>
      <c r="EPM148" s="10"/>
      <c r="EPN148" s="10"/>
      <c r="EPO148" s="10"/>
      <c r="EPP148" s="10"/>
      <c r="EPQ148" s="10"/>
      <c r="EPR148" s="10"/>
      <c r="EPS148" s="10"/>
      <c r="EPT148" s="10"/>
      <c r="EPU148" s="10"/>
      <c r="EPV148" s="10"/>
      <c r="EPW148" s="10"/>
      <c r="EPX148" s="10"/>
      <c r="EPY148" s="10"/>
      <c r="EPZ148" s="10"/>
      <c r="EQA148" s="10"/>
      <c r="EQB148" s="10"/>
      <c r="EQC148" s="10"/>
      <c r="EQD148" s="10"/>
      <c r="EQE148" s="10"/>
      <c r="EQF148" s="10"/>
      <c r="EQG148" s="10"/>
      <c r="EQH148" s="10"/>
      <c r="EQI148" s="10"/>
      <c r="EQJ148" s="10"/>
      <c r="EQK148" s="10"/>
      <c r="EQL148" s="10"/>
      <c r="EQM148" s="10"/>
      <c r="EQN148" s="10"/>
      <c r="EQO148" s="10"/>
      <c r="EQP148" s="10"/>
      <c r="EQQ148" s="10"/>
      <c r="EQR148" s="10"/>
      <c r="EQS148" s="10"/>
      <c r="EQT148" s="10"/>
      <c r="EQU148" s="10"/>
      <c r="EQV148" s="10"/>
      <c r="EQW148" s="10"/>
      <c r="EQX148" s="10"/>
      <c r="EQY148" s="10"/>
      <c r="EQZ148" s="10"/>
      <c r="ERA148" s="10"/>
      <c r="ERB148" s="10"/>
      <c r="ERC148" s="10"/>
      <c r="ERD148" s="10"/>
      <c r="ERE148" s="10"/>
      <c r="ERF148" s="10"/>
      <c r="ERG148" s="10"/>
      <c r="ERH148" s="10"/>
      <c r="ERI148" s="10"/>
      <c r="ERJ148" s="10"/>
      <c r="ERK148" s="10"/>
      <c r="ERL148" s="10"/>
      <c r="ERM148" s="10"/>
      <c r="ERN148" s="10"/>
      <c r="ERO148" s="10"/>
      <c r="ERP148" s="10"/>
      <c r="ERQ148" s="10"/>
      <c r="ERR148" s="10"/>
      <c r="ERS148" s="10"/>
      <c r="ERT148" s="10"/>
      <c r="ERU148" s="10"/>
      <c r="ERV148" s="10"/>
      <c r="ERW148" s="10"/>
      <c r="ERX148" s="10"/>
      <c r="ERY148" s="10"/>
      <c r="ERZ148" s="10"/>
      <c r="ESA148" s="10"/>
      <c r="ESB148" s="10"/>
      <c r="ESC148" s="10"/>
      <c r="ESD148" s="10"/>
      <c r="ESE148" s="10"/>
      <c r="ESF148" s="10"/>
      <c r="ESG148" s="10"/>
      <c r="ESH148" s="10"/>
      <c r="ESI148" s="10"/>
      <c r="ESJ148" s="10"/>
      <c r="ESK148" s="10"/>
      <c r="ESL148" s="10"/>
      <c r="ESM148" s="10"/>
      <c r="ESN148" s="10"/>
      <c r="ESO148" s="10"/>
      <c r="ESP148" s="10"/>
      <c r="ESQ148" s="10"/>
      <c r="ESR148" s="10"/>
      <c r="ESS148" s="10"/>
      <c r="EST148" s="10"/>
      <c r="ESU148" s="10"/>
      <c r="ESV148" s="10"/>
      <c r="ESW148" s="10"/>
      <c r="ESX148" s="10"/>
      <c r="ESY148" s="10"/>
      <c r="ESZ148" s="10"/>
      <c r="ETA148" s="10"/>
      <c r="ETB148" s="10"/>
      <c r="ETC148" s="10"/>
      <c r="ETD148" s="10"/>
      <c r="ETE148" s="10"/>
      <c r="ETF148" s="10"/>
      <c r="ETG148" s="10"/>
      <c r="ETH148" s="10"/>
      <c r="ETI148" s="10"/>
      <c r="ETJ148" s="10"/>
      <c r="ETK148" s="10"/>
      <c r="ETL148" s="10"/>
      <c r="ETM148" s="10"/>
      <c r="ETN148" s="10"/>
      <c r="ETO148" s="10"/>
      <c r="ETP148" s="10"/>
      <c r="ETQ148" s="10"/>
      <c r="ETR148" s="10"/>
      <c r="ETS148" s="10"/>
      <c r="ETT148" s="10"/>
      <c r="ETU148" s="10"/>
      <c r="ETV148" s="10"/>
      <c r="ETW148" s="10"/>
      <c r="ETX148" s="10"/>
      <c r="ETY148" s="10"/>
      <c r="ETZ148" s="10"/>
      <c r="EUA148" s="10"/>
      <c r="EUB148" s="10"/>
      <c r="EUC148" s="10"/>
      <c r="EUD148" s="10"/>
      <c r="EUE148" s="10"/>
      <c r="EUF148" s="10"/>
      <c r="EUG148" s="10"/>
      <c r="EUH148" s="10"/>
      <c r="EUI148" s="10"/>
      <c r="EUJ148" s="10"/>
      <c r="EUK148" s="10"/>
      <c r="EUL148" s="10"/>
      <c r="EUM148" s="10"/>
      <c r="EUN148" s="10"/>
      <c r="EUO148" s="10"/>
      <c r="EUP148" s="10"/>
      <c r="EUQ148" s="10"/>
      <c r="EUR148" s="10"/>
      <c r="EUS148" s="10"/>
      <c r="EUT148" s="10"/>
      <c r="EUU148" s="10"/>
      <c r="EUV148" s="10"/>
      <c r="EUW148" s="10"/>
      <c r="EUX148" s="10"/>
      <c r="EUY148" s="10"/>
      <c r="EUZ148" s="10"/>
      <c r="EVA148" s="10"/>
      <c r="EVB148" s="10"/>
      <c r="EVC148" s="10"/>
      <c r="EVD148" s="10"/>
      <c r="EVE148" s="10"/>
      <c r="EVF148" s="10"/>
      <c r="EVG148" s="10"/>
      <c r="EVH148" s="10"/>
      <c r="EVI148" s="10"/>
      <c r="EVJ148" s="10"/>
      <c r="EVK148" s="10"/>
      <c r="EVL148" s="10"/>
      <c r="EVM148" s="10"/>
      <c r="EVN148" s="10"/>
      <c r="EVO148" s="10"/>
      <c r="EVP148" s="10"/>
      <c r="EVQ148" s="10"/>
      <c r="EVR148" s="10"/>
      <c r="EVS148" s="10"/>
      <c r="EVT148" s="10"/>
      <c r="EVU148" s="10"/>
      <c r="EVV148" s="10"/>
      <c r="EVW148" s="10"/>
      <c r="EVX148" s="10"/>
      <c r="EVY148" s="10"/>
      <c r="EVZ148" s="10"/>
      <c r="EWA148" s="10"/>
      <c r="EWB148" s="10"/>
      <c r="EWC148" s="10"/>
      <c r="EWD148" s="10"/>
      <c r="EWE148" s="10"/>
      <c r="EWF148" s="10"/>
      <c r="EWG148" s="10"/>
      <c r="EWH148" s="10"/>
      <c r="EWI148" s="10"/>
      <c r="EWJ148" s="10"/>
      <c r="EWK148" s="10"/>
      <c r="EWL148" s="10"/>
      <c r="EWM148" s="10"/>
      <c r="EWN148" s="10"/>
      <c r="EWO148" s="10"/>
      <c r="EWP148" s="10"/>
      <c r="EWQ148" s="10"/>
      <c r="EWR148" s="10"/>
      <c r="EWS148" s="10"/>
      <c r="EWT148" s="10"/>
      <c r="EWU148" s="10"/>
      <c r="EWV148" s="10"/>
      <c r="EWW148" s="10"/>
      <c r="EWX148" s="10"/>
      <c r="EWY148" s="10"/>
      <c r="EWZ148" s="10"/>
      <c r="EXA148" s="10"/>
      <c r="EXB148" s="10"/>
      <c r="EXC148" s="10"/>
      <c r="EXD148" s="10"/>
      <c r="EXE148" s="10"/>
      <c r="EXF148" s="10"/>
      <c r="EXG148" s="10"/>
      <c r="EXH148" s="10"/>
      <c r="EXI148" s="10"/>
      <c r="EXJ148" s="10"/>
      <c r="EXK148" s="10"/>
      <c r="EXL148" s="10"/>
      <c r="EXM148" s="10"/>
      <c r="EXN148" s="10"/>
      <c r="EXO148" s="10"/>
      <c r="EXP148" s="10"/>
      <c r="EXQ148" s="10"/>
      <c r="EXR148" s="10"/>
      <c r="EXS148" s="10"/>
      <c r="EXT148" s="10"/>
      <c r="EXU148" s="10"/>
      <c r="EXV148" s="10"/>
      <c r="EXW148" s="10"/>
      <c r="EXX148" s="10"/>
      <c r="EXY148" s="10"/>
      <c r="EXZ148" s="10"/>
      <c r="EYA148" s="10"/>
      <c r="EYB148" s="10"/>
      <c r="EYC148" s="10"/>
      <c r="EYD148" s="10"/>
      <c r="EYE148" s="10"/>
      <c r="EYF148" s="10"/>
      <c r="EYG148" s="10"/>
      <c r="EYH148" s="10"/>
      <c r="EYI148" s="10"/>
      <c r="EYJ148" s="10"/>
      <c r="EYK148" s="10"/>
      <c r="EYL148" s="10"/>
      <c r="EYM148" s="10"/>
      <c r="EYN148" s="10"/>
      <c r="EYO148" s="10"/>
      <c r="EYP148" s="10"/>
      <c r="EYQ148" s="10"/>
      <c r="EYR148" s="10"/>
      <c r="EYS148" s="10"/>
      <c r="EYT148" s="10"/>
      <c r="EYU148" s="10"/>
      <c r="EZB148" s="10"/>
      <c r="EZC148" s="10"/>
      <c r="EZD148" s="10"/>
      <c r="EZE148" s="10"/>
      <c r="EZF148" s="10"/>
      <c r="EZG148" s="10"/>
      <c r="EZH148" s="10"/>
      <c r="EZI148" s="10"/>
      <c r="EZJ148" s="10"/>
      <c r="EZK148" s="10"/>
      <c r="EZL148" s="10"/>
      <c r="EZM148" s="10"/>
      <c r="EZN148" s="10"/>
      <c r="EZO148" s="10"/>
      <c r="EZP148" s="10"/>
      <c r="EZQ148" s="10"/>
      <c r="EZR148" s="10"/>
      <c r="EZS148" s="10"/>
      <c r="EZT148" s="10"/>
      <c r="EZU148" s="10"/>
      <c r="EZV148" s="10"/>
      <c r="EZW148" s="10"/>
      <c r="EZX148" s="10"/>
      <c r="EZY148" s="10"/>
      <c r="EZZ148" s="10"/>
      <c r="FAA148" s="10"/>
      <c r="FAB148" s="10"/>
      <c r="FAC148" s="10"/>
      <c r="FAD148" s="10"/>
      <c r="FAE148" s="10"/>
      <c r="FAF148" s="10"/>
      <c r="FAG148" s="10"/>
      <c r="FAH148" s="10"/>
      <c r="FAI148" s="10"/>
      <c r="FAJ148" s="10"/>
      <c r="FAK148" s="10"/>
      <c r="FAL148" s="10"/>
      <c r="FAM148" s="10"/>
      <c r="FAN148" s="10"/>
      <c r="FAO148" s="10"/>
      <c r="FAP148" s="10"/>
      <c r="FAQ148" s="10"/>
      <c r="FAR148" s="10"/>
      <c r="FAS148" s="10"/>
      <c r="FAT148" s="10"/>
      <c r="FAU148" s="10"/>
      <c r="FAV148" s="10"/>
      <c r="FAW148" s="10"/>
      <c r="FAX148" s="10"/>
      <c r="FAY148" s="10"/>
      <c r="FAZ148" s="10"/>
      <c r="FBA148" s="10"/>
      <c r="FBB148" s="10"/>
      <c r="FBC148" s="10"/>
      <c r="FBD148" s="10"/>
      <c r="FBE148" s="10"/>
      <c r="FBF148" s="10"/>
      <c r="FBG148" s="10"/>
      <c r="FBH148" s="10"/>
      <c r="FBI148" s="10"/>
      <c r="FBJ148" s="10"/>
      <c r="FBK148" s="10"/>
      <c r="FBL148" s="10"/>
      <c r="FBM148" s="10"/>
      <c r="FBN148" s="10"/>
      <c r="FBO148" s="10"/>
      <c r="FBP148" s="10"/>
      <c r="FBQ148" s="10"/>
      <c r="FBR148" s="10"/>
      <c r="FBS148" s="10"/>
      <c r="FBT148" s="10"/>
      <c r="FBU148" s="10"/>
      <c r="FBV148" s="10"/>
      <c r="FBW148" s="10"/>
      <c r="FBX148" s="10"/>
      <c r="FBY148" s="10"/>
      <c r="FBZ148" s="10"/>
      <c r="FCA148" s="10"/>
      <c r="FCB148" s="10"/>
      <c r="FCC148" s="10"/>
      <c r="FCD148" s="10"/>
      <c r="FCE148" s="10"/>
      <c r="FCF148" s="10"/>
      <c r="FCG148" s="10"/>
      <c r="FCH148" s="10"/>
      <c r="FCI148" s="10"/>
      <c r="FCJ148" s="10"/>
      <c r="FCK148" s="10"/>
      <c r="FCL148" s="10"/>
      <c r="FCM148" s="10"/>
      <c r="FCN148" s="10"/>
      <c r="FCO148" s="10"/>
      <c r="FCP148" s="10"/>
      <c r="FCQ148" s="10"/>
      <c r="FCR148" s="10"/>
      <c r="FCS148" s="10"/>
      <c r="FCT148" s="10"/>
      <c r="FCU148" s="10"/>
      <c r="FCV148" s="10"/>
      <c r="FCW148" s="10"/>
      <c r="FCX148" s="10"/>
      <c r="FCY148" s="10"/>
      <c r="FCZ148" s="10"/>
      <c r="FDA148" s="10"/>
      <c r="FDB148" s="10"/>
      <c r="FDC148" s="10"/>
      <c r="FDD148" s="10"/>
      <c r="FDE148" s="10"/>
      <c r="FDF148" s="10"/>
      <c r="FDG148" s="10"/>
      <c r="FDH148" s="10"/>
      <c r="FDI148" s="10"/>
      <c r="FDJ148" s="10"/>
      <c r="FDK148" s="10"/>
      <c r="FDL148" s="10"/>
      <c r="FDM148" s="10"/>
      <c r="FDN148" s="10"/>
      <c r="FDO148" s="10"/>
      <c r="FDP148" s="10"/>
      <c r="FDQ148" s="10"/>
      <c r="FDR148" s="10"/>
      <c r="FDS148" s="10"/>
      <c r="FDT148" s="10"/>
      <c r="FDU148" s="10"/>
      <c r="FDV148" s="10"/>
      <c r="FDW148" s="10"/>
      <c r="FDX148" s="10"/>
      <c r="FDY148" s="10"/>
      <c r="FDZ148" s="10"/>
      <c r="FEA148" s="10"/>
      <c r="FEB148" s="10"/>
      <c r="FEC148" s="10"/>
      <c r="FED148" s="10"/>
      <c r="FEE148" s="10"/>
      <c r="FEF148" s="10"/>
      <c r="FEG148" s="10"/>
      <c r="FEH148" s="10"/>
      <c r="FEI148" s="10"/>
      <c r="FEJ148" s="10"/>
      <c r="FEK148" s="10"/>
      <c r="FEL148" s="10"/>
      <c r="FEM148" s="10"/>
      <c r="FEN148" s="10"/>
      <c r="FEO148" s="10"/>
      <c r="FEP148" s="10"/>
      <c r="FEQ148" s="10"/>
      <c r="FER148" s="10"/>
      <c r="FES148" s="10"/>
      <c r="FET148" s="10"/>
      <c r="FEU148" s="10"/>
      <c r="FEV148" s="10"/>
      <c r="FEW148" s="10"/>
      <c r="FEX148" s="10"/>
      <c r="FEY148" s="10"/>
      <c r="FEZ148" s="10"/>
      <c r="FFA148" s="10"/>
      <c r="FFB148" s="10"/>
      <c r="FFC148" s="10"/>
      <c r="FFD148" s="10"/>
      <c r="FFE148" s="10"/>
      <c r="FFF148" s="10"/>
      <c r="FFG148" s="10"/>
      <c r="FFH148" s="10"/>
      <c r="FFI148" s="10"/>
      <c r="FFJ148" s="10"/>
      <c r="FFK148" s="10"/>
      <c r="FFL148" s="10"/>
      <c r="FFM148" s="10"/>
      <c r="FFN148" s="10"/>
      <c r="FFO148" s="10"/>
      <c r="FFP148" s="10"/>
      <c r="FFQ148" s="10"/>
      <c r="FFR148" s="10"/>
      <c r="FFS148" s="10"/>
      <c r="FFT148" s="10"/>
      <c r="FFU148" s="10"/>
      <c r="FFV148" s="10"/>
      <c r="FFW148" s="10"/>
      <c r="FFX148" s="10"/>
      <c r="FFY148" s="10"/>
      <c r="FFZ148" s="10"/>
      <c r="FGA148" s="10"/>
      <c r="FGB148" s="10"/>
      <c r="FGC148" s="10"/>
      <c r="FGD148" s="10"/>
      <c r="FGE148" s="10"/>
      <c r="FGF148" s="10"/>
      <c r="FGG148" s="10"/>
      <c r="FGH148" s="10"/>
      <c r="FGI148" s="10"/>
      <c r="FGJ148" s="10"/>
      <c r="FGK148" s="10"/>
      <c r="FGL148" s="10"/>
      <c r="FGM148" s="10"/>
      <c r="FGN148" s="10"/>
      <c r="FGO148" s="10"/>
      <c r="FGP148" s="10"/>
      <c r="FGQ148" s="10"/>
      <c r="FGR148" s="10"/>
      <c r="FGS148" s="10"/>
      <c r="FGT148" s="10"/>
      <c r="FGU148" s="10"/>
      <c r="FGV148" s="10"/>
      <c r="FGW148" s="10"/>
      <c r="FGX148" s="10"/>
      <c r="FGY148" s="10"/>
      <c r="FGZ148" s="10"/>
      <c r="FHA148" s="10"/>
      <c r="FHB148" s="10"/>
      <c r="FHC148" s="10"/>
      <c r="FHD148" s="10"/>
      <c r="FHE148" s="10"/>
      <c r="FHF148" s="10"/>
      <c r="FHG148" s="10"/>
      <c r="FHH148" s="10"/>
      <c r="FHI148" s="10"/>
      <c r="FHJ148" s="10"/>
      <c r="FHK148" s="10"/>
      <c r="FHL148" s="10"/>
      <c r="FHM148" s="10"/>
      <c r="FHN148" s="10"/>
      <c r="FHO148" s="10"/>
      <c r="FHP148" s="10"/>
      <c r="FHQ148" s="10"/>
      <c r="FHR148" s="10"/>
      <c r="FHS148" s="10"/>
      <c r="FHT148" s="10"/>
      <c r="FHU148" s="10"/>
      <c r="FHV148" s="10"/>
      <c r="FHW148" s="10"/>
      <c r="FHX148" s="10"/>
      <c r="FHY148" s="10"/>
      <c r="FHZ148" s="10"/>
      <c r="FIA148" s="10"/>
      <c r="FIB148" s="10"/>
      <c r="FIC148" s="10"/>
      <c r="FID148" s="10"/>
      <c r="FIE148" s="10"/>
      <c r="FIF148" s="10"/>
      <c r="FIG148" s="10"/>
      <c r="FIH148" s="10"/>
      <c r="FII148" s="10"/>
      <c r="FIJ148" s="10"/>
      <c r="FIK148" s="10"/>
      <c r="FIL148" s="10"/>
      <c r="FIM148" s="10"/>
      <c r="FIN148" s="10"/>
      <c r="FIO148" s="10"/>
      <c r="FIP148" s="10"/>
      <c r="FIQ148" s="10"/>
      <c r="FIX148" s="10"/>
      <c r="FIY148" s="10"/>
      <c r="FIZ148" s="10"/>
      <c r="FJA148" s="10"/>
      <c r="FJB148" s="10"/>
      <c r="FJC148" s="10"/>
      <c r="FJD148" s="10"/>
      <c r="FJE148" s="10"/>
      <c r="FJF148" s="10"/>
      <c r="FJG148" s="10"/>
      <c r="FJH148" s="10"/>
      <c r="FJI148" s="10"/>
      <c r="FJJ148" s="10"/>
      <c r="FJK148" s="10"/>
      <c r="FJL148" s="10"/>
      <c r="FJM148" s="10"/>
      <c r="FJN148" s="10"/>
      <c r="FJO148" s="10"/>
      <c r="FJP148" s="10"/>
      <c r="FJQ148" s="10"/>
      <c r="FJR148" s="10"/>
      <c r="FJS148" s="10"/>
      <c r="FJT148" s="10"/>
      <c r="FJU148" s="10"/>
      <c r="FJV148" s="10"/>
      <c r="FJW148" s="10"/>
      <c r="FJX148" s="10"/>
      <c r="FJY148" s="10"/>
      <c r="FJZ148" s="10"/>
      <c r="FKA148" s="10"/>
      <c r="FKB148" s="10"/>
      <c r="FKC148" s="10"/>
      <c r="FKD148" s="10"/>
      <c r="FKE148" s="10"/>
      <c r="FKF148" s="10"/>
      <c r="FKG148" s="10"/>
      <c r="FKH148" s="10"/>
      <c r="FKI148" s="10"/>
      <c r="FKJ148" s="10"/>
      <c r="FKK148" s="10"/>
      <c r="FKL148" s="10"/>
      <c r="FKM148" s="10"/>
      <c r="FKN148" s="10"/>
      <c r="FKO148" s="10"/>
      <c r="FKP148" s="10"/>
      <c r="FKQ148" s="10"/>
      <c r="FKR148" s="10"/>
      <c r="FKS148" s="10"/>
      <c r="FKT148" s="10"/>
      <c r="FKU148" s="10"/>
      <c r="FKV148" s="10"/>
      <c r="FKW148" s="10"/>
      <c r="FKX148" s="10"/>
      <c r="FKY148" s="10"/>
      <c r="FKZ148" s="10"/>
      <c r="FLA148" s="10"/>
      <c r="FLB148" s="10"/>
      <c r="FLC148" s="10"/>
      <c r="FLD148" s="10"/>
      <c r="FLE148" s="10"/>
      <c r="FLF148" s="10"/>
      <c r="FLG148" s="10"/>
      <c r="FLH148" s="10"/>
      <c r="FLI148" s="10"/>
      <c r="FLJ148" s="10"/>
      <c r="FLK148" s="10"/>
      <c r="FLL148" s="10"/>
      <c r="FLM148" s="10"/>
      <c r="FLN148" s="10"/>
      <c r="FLO148" s="10"/>
      <c r="FLP148" s="10"/>
      <c r="FLQ148" s="10"/>
      <c r="FLR148" s="10"/>
      <c r="FLS148" s="10"/>
      <c r="FLT148" s="10"/>
      <c r="FLU148" s="10"/>
      <c r="FLV148" s="10"/>
      <c r="FLW148" s="10"/>
      <c r="FLX148" s="10"/>
      <c r="FLY148" s="10"/>
      <c r="FLZ148" s="10"/>
      <c r="FMA148" s="10"/>
      <c r="FMB148" s="10"/>
      <c r="FMC148" s="10"/>
      <c r="FMD148" s="10"/>
      <c r="FME148" s="10"/>
      <c r="FMF148" s="10"/>
      <c r="FMG148" s="10"/>
      <c r="FMH148" s="10"/>
      <c r="FMI148" s="10"/>
      <c r="FMJ148" s="10"/>
      <c r="FMK148" s="10"/>
      <c r="FML148" s="10"/>
      <c r="FMM148" s="10"/>
      <c r="FMN148" s="10"/>
      <c r="FMO148" s="10"/>
      <c r="FMP148" s="10"/>
      <c r="FMQ148" s="10"/>
      <c r="FMR148" s="10"/>
      <c r="FMS148" s="10"/>
      <c r="FMT148" s="10"/>
      <c r="FMU148" s="10"/>
      <c r="FMV148" s="10"/>
      <c r="FMW148" s="10"/>
      <c r="FMX148" s="10"/>
      <c r="FMY148" s="10"/>
      <c r="FMZ148" s="10"/>
      <c r="FNA148" s="10"/>
      <c r="FNB148" s="10"/>
      <c r="FNC148" s="10"/>
      <c r="FND148" s="10"/>
      <c r="FNE148" s="10"/>
      <c r="FNF148" s="10"/>
      <c r="FNG148" s="10"/>
      <c r="FNH148" s="10"/>
      <c r="FNI148" s="10"/>
      <c r="FNJ148" s="10"/>
      <c r="FNK148" s="10"/>
      <c r="FNL148" s="10"/>
      <c r="FNM148" s="10"/>
      <c r="FNN148" s="10"/>
      <c r="FNO148" s="10"/>
      <c r="FNP148" s="10"/>
      <c r="FNQ148" s="10"/>
      <c r="FNR148" s="10"/>
      <c r="FNS148" s="10"/>
      <c r="FNT148" s="10"/>
      <c r="FNU148" s="10"/>
      <c r="FNV148" s="10"/>
      <c r="FNW148" s="10"/>
      <c r="FNX148" s="10"/>
      <c r="FNY148" s="10"/>
      <c r="FNZ148" s="10"/>
      <c r="FOA148" s="10"/>
      <c r="FOB148" s="10"/>
      <c r="FOC148" s="10"/>
      <c r="FOD148" s="10"/>
      <c r="FOE148" s="10"/>
      <c r="FOF148" s="10"/>
      <c r="FOG148" s="10"/>
      <c r="FOH148" s="10"/>
      <c r="FOI148" s="10"/>
      <c r="FOJ148" s="10"/>
      <c r="FOK148" s="10"/>
      <c r="FOL148" s="10"/>
      <c r="FOM148" s="10"/>
      <c r="FON148" s="10"/>
      <c r="FOO148" s="10"/>
      <c r="FOP148" s="10"/>
      <c r="FOQ148" s="10"/>
      <c r="FOR148" s="10"/>
      <c r="FOS148" s="10"/>
      <c r="FOT148" s="10"/>
      <c r="FOU148" s="10"/>
      <c r="FOV148" s="10"/>
      <c r="FOW148" s="10"/>
      <c r="FOX148" s="10"/>
      <c r="FOY148" s="10"/>
      <c r="FOZ148" s="10"/>
      <c r="FPA148" s="10"/>
      <c r="FPB148" s="10"/>
      <c r="FPC148" s="10"/>
      <c r="FPD148" s="10"/>
      <c r="FPE148" s="10"/>
      <c r="FPF148" s="10"/>
      <c r="FPG148" s="10"/>
      <c r="FPH148" s="10"/>
      <c r="FPI148" s="10"/>
      <c r="FPJ148" s="10"/>
      <c r="FPK148" s="10"/>
      <c r="FPL148" s="10"/>
      <c r="FPM148" s="10"/>
      <c r="FPN148" s="10"/>
      <c r="FPO148" s="10"/>
      <c r="FPP148" s="10"/>
      <c r="FPQ148" s="10"/>
      <c r="FPR148" s="10"/>
      <c r="FPS148" s="10"/>
      <c r="FPT148" s="10"/>
      <c r="FPU148" s="10"/>
      <c r="FPV148" s="10"/>
      <c r="FPW148" s="10"/>
      <c r="FPX148" s="10"/>
      <c r="FPY148" s="10"/>
      <c r="FPZ148" s="10"/>
      <c r="FQA148" s="10"/>
      <c r="FQB148" s="10"/>
      <c r="FQC148" s="10"/>
      <c r="FQD148" s="10"/>
      <c r="FQE148" s="10"/>
      <c r="FQF148" s="10"/>
      <c r="FQG148" s="10"/>
      <c r="FQH148" s="10"/>
      <c r="FQI148" s="10"/>
      <c r="FQJ148" s="10"/>
      <c r="FQK148" s="10"/>
      <c r="FQL148" s="10"/>
      <c r="FQM148" s="10"/>
      <c r="FQN148" s="10"/>
      <c r="FQO148" s="10"/>
      <c r="FQP148" s="10"/>
      <c r="FQQ148" s="10"/>
      <c r="FQR148" s="10"/>
      <c r="FQS148" s="10"/>
      <c r="FQT148" s="10"/>
      <c r="FQU148" s="10"/>
      <c r="FQV148" s="10"/>
      <c r="FQW148" s="10"/>
      <c r="FQX148" s="10"/>
      <c r="FQY148" s="10"/>
      <c r="FQZ148" s="10"/>
      <c r="FRA148" s="10"/>
      <c r="FRB148" s="10"/>
      <c r="FRC148" s="10"/>
      <c r="FRD148" s="10"/>
      <c r="FRE148" s="10"/>
      <c r="FRF148" s="10"/>
      <c r="FRG148" s="10"/>
      <c r="FRH148" s="10"/>
      <c r="FRI148" s="10"/>
      <c r="FRJ148" s="10"/>
      <c r="FRK148" s="10"/>
      <c r="FRL148" s="10"/>
      <c r="FRM148" s="10"/>
      <c r="FRN148" s="10"/>
      <c r="FRO148" s="10"/>
      <c r="FRP148" s="10"/>
      <c r="FRQ148" s="10"/>
      <c r="FRR148" s="10"/>
      <c r="FRS148" s="10"/>
      <c r="FRT148" s="10"/>
      <c r="FRU148" s="10"/>
      <c r="FRV148" s="10"/>
      <c r="FRW148" s="10"/>
      <c r="FRX148" s="10"/>
      <c r="FRY148" s="10"/>
      <c r="FRZ148" s="10"/>
      <c r="FSA148" s="10"/>
      <c r="FSB148" s="10"/>
      <c r="FSC148" s="10"/>
      <c r="FSD148" s="10"/>
      <c r="FSE148" s="10"/>
      <c r="FSF148" s="10"/>
      <c r="FSG148" s="10"/>
      <c r="FSH148" s="10"/>
      <c r="FSI148" s="10"/>
      <c r="FSJ148" s="10"/>
      <c r="FSK148" s="10"/>
      <c r="FSL148" s="10"/>
      <c r="FSM148" s="10"/>
      <c r="FST148" s="10"/>
      <c r="FSU148" s="10"/>
      <c r="FSV148" s="10"/>
      <c r="FSW148" s="10"/>
      <c r="FSX148" s="10"/>
      <c r="FSY148" s="10"/>
      <c r="FSZ148" s="10"/>
      <c r="FTA148" s="10"/>
      <c r="FTB148" s="10"/>
      <c r="FTC148" s="10"/>
      <c r="FTD148" s="10"/>
      <c r="FTE148" s="10"/>
      <c r="FTF148" s="10"/>
      <c r="FTG148" s="10"/>
      <c r="FTH148" s="10"/>
      <c r="FTI148" s="10"/>
      <c r="FTJ148" s="10"/>
      <c r="FTK148" s="10"/>
      <c r="FTL148" s="10"/>
      <c r="FTM148" s="10"/>
      <c r="FTN148" s="10"/>
      <c r="FTO148" s="10"/>
      <c r="FTP148" s="10"/>
      <c r="FTQ148" s="10"/>
      <c r="FTR148" s="10"/>
      <c r="FTS148" s="10"/>
      <c r="FTT148" s="10"/>
      <c r="FTU148" s="10"/>
      <c r="FTV148" s="10"/>
      <c r="FTW148" s="10"/>
      <c r="FTX148" s="10"/>
      <c r="FTY148" s="10"/>
      <c r="FTZ148" s="10"/>
      <c r="FUA148" s="10"/>
      <c r="FUB148" s="10"/>
      <c r="FUC148" s="10"/>
      <c r="FUD148" s="10"/>
      <c r="FUE148" s="10"/>
      <c r="FUF148" s="10"/>
      <c r="FUG148" s="10"/>
      <c r="FUH148" s="10"/>
      <c r="FUI148" s="10"/>
      <c r="FUJ148" s="10"/>
      <c r="FUK148" s="10"/>
      <c r="FUL148" s="10"/>
      <c r="FUM148" s="10"/>
      <c r="FUN148" s="10"/>
      <c r="FUO148" s="10"/>
      <c r="FUP148" s="10"/>
      <c r="FUQ148" s="10"/>
      <c r="FUR148" s="10"/>
      <c r="FUS148" s="10"/>
      <c r="FUT148" s="10"/>
      <c r="FUU148" s="10"/>
      <c r="FUV148" s="10"/>
      <c r="FUW148" s="10"/>
      <c r="FUX148" s="10"/>
      <c r="FUY148" s="10"/>
      <c r="FUZ148" s="10"/>
      <c r="FVA148" s="10"/>
      <c r="FVB148" s="10"/>
      <c r="FVC148" s="10"/>
      <c r="FVD148" s="10"/>
      <c r="FVE148" s="10"/>
      <c r="FVF148" s="10"/>
      <c r="FVG148" s="10"/>
      <c r="FVH148" s="10"/>
      <c r="FVI148" s="10"/>
      <c r="FVJ148" s="10"/>
      <c r="FVK148" s="10"/>
      <c r="FVL148" s="10"/>
      <c r="FVM148" s="10"/>
      <c r="FVN148" s="10"/>
      <c r="FVO148" s="10"/>
      <c r="FVP148" s="10"/>
      <c r="FVQ148" s="10"/>
      <c r="FVR148" s="10"/>
      <c r="FVS148" s="10"/>
      <c r="FVT148" s="10"/>
      <c r="FVU148" s="10"/>
      <c r="FVV148" s="10"/>
      <c r="FVW148" s="10"/>
      <c r="FVX148" s="10"/>
      <c r="FVY148" s="10"/>
      <c r="FVZ148" s="10"/>
      <c r="FWA148" s="10"/>
      <c r="FWB148" s="10"/>
      <c r="FWC148" s="10"/>
      <c r="FWD148" s="10"/>
      <c r="FWE148" s="10"/>
      <c r="FWF148" s="10"/>
      <c r="FWG148" s="10"/>
      <c r="FWH148" s="10"/>
      <c r="FWI148" s="10"/>
      <c r="FWJ148" s="10"/>
      <c r="FWK148" s="10"/>
      <c r="FWL148" s="10"/>
      <c r="FWM148" s="10"/>
      <c r="FWN148" s="10"/>
      <c r="FWO148" s="10"/>
      <c r="FWP148" s="10"/>
      <c r="FWQ148" s="10"/>
      <c r="FWR148" s="10"/>
      <c r="FWS148" s="10"/>
      <c r="FWT148" s="10"/>
      <c r="FWU148" s="10"/>
      <c r="FWV148" s="10"/>
      <c r="FWW148" s="10"/>
      <c r="FWX148" s="10"/>
      <c r="FWY148" s="10"/>
      <c r="FWZ148" s="10"/>
      <c r="FXA148" s="10"/>
      <c r="FXB148" s="10"/>
      <c r="FXC148" s="10"/>
      <c r="FXD148" s="10"/>
      <c r="FXE148" s="10"/>
      <c r="FXF148" s="10"/>
      <c r="FXG148" s="10"/>
      <c r="FXH148" s="10"/>
      <c r="FXI148" s="10"/>
      <c r="FXJ148" s="10"/>
      <c r="FXK148" s="10"/>
      <c r="FXL148" s="10"/>
      <c r="FXM148" s="10"/>
      <c r="FXN148" s="10"/>
      <c r="FXO148" s="10"/>
      <c r="FXP148" s="10"/>
      <c r="FXQ148" s="10"/>
      <c r="FXR148" s="10"/>
      <c r="FXS148" s="10"/>
      <c r="FXT148" s="10"/>
      <c r="FXU148" s="10"/>
      <c r="FXV148" s="10"/>
      <c r="FXW148" s="10"/>
      <c r="FXX148" s="10"/>
      <c r="FXY148" s="10"/>
      <c r="FXZ148" s="10"/>
      <c r="FYA148" s="10"/>
      <c r="FYB148" s="10"/>
      <c r="FYC148" s="10"/>
      <c r="FYD148" s="10"/>
      <c r="FYE148" s="10"/>
      <c r="FYF148" s="10"/>
      <c r="FYG148" s="10"/>
      <c r="FYH148" s="10"/>
      <c r="FYI148" s="10"/>
      <c r="FYJ148" s="10"/>
      <c r="FYK148" s="10"/>
      <c r="FYL148" s="10"/>
      <c r="FYM148" s="10"/>
      <c r="FYN148" s="10"/>
      <c r="FYO148" s="10"/>
      <c r="FYP148" s="10"/>
      <c r="FYQ148" s="10"/>
      <c r="FYR148" s="10"/>
      <c r="FYS148" s="10"/>
      <c r="FYT148" s="10"/>
      <c r="FYU148" s="10"/>
      <c r="FYV148" s="10"/>
      <c r="FYW148" s="10"/>
      <c r="FYX148" s="10"/>
      <c r="FYY148" s="10"/>
      <c r="FYZ148" s="10"/>
      <c r="FZA148" s="10"/>
      <c r="FZB148" s="10"/>
      <c r="FZC148" s="10"/>
      <c r="FZD148" s="10"/>
      <c r="FZE148" s="10"/>
      <c r="FZF148" s="10"/>
      <c r="FZG148" s="10"/>
      <c r="FZH148" s="10"/>
      <c r="FZI148" s="10"/>
      <c r="FZJ148" s="10"/>
      <c r="FZK148" s="10"/>
      <c r="FZL148" s="10"/>
      <c r="FZM148" s="10"/>
      <c r="FZN148" s="10"/>
      <c r="FZO148" s="10"/>
      <c r="FZP148" s="10"/>
      <c r="FZQ148" s="10"/>
      <c r="FZR148" s="10"/>
      <c r="FZS148" s="10"/>
      <c r="FZT148" s="10"/>
      <c r="FZU148" s="10"/>
      <c r="FZV148" s="10"/>
      <c r="FZW148" s="10"/>
      <c r="FZX148" s="10"/>
      <c r="FZY148" s="10"/>
      <c r="FZZ148" s="10"/>
      <c r="GAA148" s="10"/>
      <c r="GAB148" s="10"/>
      <c r="GAC148" s="10"/>
      <c r="GAD148" s="10"/>
      <c r="GAE148" s="10"/>
      <c r="GAF148" s="10"/>
      <c r="GAG148" s="10"/>
      <c r="GAH148" s="10"/>
      <c r="GAI148" s="10"/>
      <c r="GAJ148" s="10"/>
      <c r="GAK148" s="10"/>
      <c r="GAL148" s="10"/>
      <c r="GAM148" s="10"/>
      <c r="GAN148" s="10"/>
      <c r="GAO148" s="10"/>
      <c r="GAP148" s="10"/>
      <c r="GAQ148" s="10"/>
      <c r="GAR148" s="10"/>
      <c r="GAS148" s="10"/>
      <c r="GAT148" s="10"/>
      <c r="GAU148" s="10"/>
      <c r="GAV148" s="10"/>
      <c r="GAW148" s="10"/>
      <c r="GAX148" s="10"/>
      <c r="GAY148" s="10"/>
      <c r="GAZ148" s="10"/>
      <c r="GBA148" s="10"/>
      <c r="GBB148" s="10"/>
      <c r="GBC148" s="10"/>
      <c r="GBD148" s="10"/>
      <c r="GBE148" s="10"/>
      <c r="GBF148" s="10"/>
      <c r="GBG148" s="10"/>
      <c r="GBH148" s="10"/>
      <c r="GBI148" s="10"/>
      <c r="GBJ148" s="10"/>
      <c r="GBK148" s="10"/>
      <c r="GBL148" s="10"/>
      <c r="GBM148" s="10"/>
      <c r="GBN148" s="10"/>
      <c r="GBO148" s="10"/>
      <c r="GBP148" s="10"/>
      <c r="GBQ148" s="10"/>
      <c r="GBR148" s="10"/>
      <c r="GBS148" s="10"/>
      <c r="GBT148" s="10"/>
      <c r="GBU148" s="10"/>
      <c r="GBV148" s="10"/>
      <c r="GBW148" s="10"/>
      <c r="GBX148" s="10"/>
      <c r="GBY148" s="10"/>
      <c r="GBZ148" s="10"/>
      <c r="GCA148" s="10"/>
      <c r="GCB148" s="10"/>
      <c r="GCC148" s="10"/>
      <c r="GCD148" s="10"/>
      <c r="GCE148" s="10"/>
      <c r="GCF148" s="10"/>
      <c r="GCG148" s="10"/>
      <c r="GCH148" s="10"/>
      <c r="GCI148" s="10"/>
      <c r="GCP148" s="10"/>
      <c r="GCQ148" s="10"/>
      <c r="GCR148" s="10"/>
      <c r="GCS148" s="10"/>
      <c r="GCT148" s="10"/>
      <c r="GCU148" s="10"/>
      <c r="GCV148" s="10"/>
      <c r="GCW148" s="10"/>
      <c r="GCX148" s="10"/>
      <c r="GCY148" s="10"/>
      <c r="GCZ148" s="10"/>
      <c r="GDA148" s="10"/>
      <c r="GDB148" s="10"/>
      <c r="GDC148" s="10"/>
      <c r="GDD148" s="10"/>
      <c r="GDE148" s="10"/>
      <c r="GDF148" s="10"/>
      <c r="GDG148" s="10"/>
      <c r="GDH148" s="10"/>
      <c r="GDI148" s="10"/>
      <c r="GDJ148" s="10"/>
      <c r="GDK148" s="10"/>
      <c r="GDL148" s="10"/>
      <c r="GDM148" s="10"/>
      <c r="GDN148" s="10"/>
      <c r="GDO148" s="10"/>
      <c r="GDP148" s="10"/>
      <c r="GDQ148" s="10"/>
      <c r="GDR148" s="10"/>
      <c r="GDS148" s="10"/>
      <c r="GDT148" s="10"/>
      <c r="GDU148" s="10"/>
      <c r="GDV148" s="10"/>
      <c r="GDW148" s="10"/>
      <c r="GDX148" s="10"/>
      <c r="GDY148" s="10"/>
      <c r="GDZ148" s="10"/>
      <c r="GEA148" s="10"/>
      <c r="GEB148" s="10"/>
      <c r="GEC148" s="10"/>
      <c r="GED148" s="10"/>
      <c r="GEE148" s="10"/>
      <c r="GEF148" s="10"/>
      <c r="GEG148" s="10"/>
      <c r="GEH148" s="10"/>
      <c r="GEI148" s="10"/>
      <c r="GEJ148" s="10"/>
      <c r="GEK148" s="10"/>
      <c r="GEL148" s="10"/>
      <c r="GEM148" s="10"/>
      <c r="GEN148" s="10"/>
      <c r="GEO148" s="10"/>
      <c r="GEP148" s="10"/>
      <c r="GEQ148" s="10"/>
      <c r="GER148" s="10"/>
      <c r="GES148" s="10"/>
      <c r="GET148" s="10"/>
      <c r="GEU148" s="10"/>
      <c r="GEV148" s="10"/>
      <c r="GEW148" s="10"/>
      <c r="GEX148" s="10"/>
      <c r="GEY148" s="10"/>
      <c r="GEZ148" s="10"/>
      <c r="GFA148" s="10"/>
      <c r="GFB148" s="10"/>
      <c r="GFC148" s="10"/>
      <c r="GFD148" s="10"/>
      <c r="GFE148" s="10"/>
      <c r="GFF148" s="10"/>
      <c r="GFG148" s="10"/>
      <c r="GFH148" s="10"/>
      <c r="GFI148" s="10"/>
      <c r="GFJ148" s="10"/>
      <c r="GFK148" s="10"/>
      <c r="GFL148" s="10"/>
      <c r="GFM148" s="10"/>
      <c r="GFN148" s="10"/>
      <c r="GFO148" s="10"/>
      <c r="GFP148" s="10"/>
      <c r="GFQ148" s="10"/>
      <c r="GFR148" s="10"/>
      <c r="GFS148" s="10"/>
      <c r="GFT148" s="10"/>
      <c r="GFU148" s="10"/>
      <c r="GFV148" s="10"/>
      <c r="GFW148" s="10"/>
      <c r="GFX148" s="10"/>
      <c r="GFY148" s="10"/>
      <c r="GFZ148" s="10"/>
      <c r="GGA148" s="10"/>
      <c r="GGB148" s="10"/>
      <c r="GGC148" s="10"/>
      <c r="GGD148" s="10"/>
      <c r="GGE148" s="10"/>
      <c r="GGF148" s="10"/>
      <c r="GGG148" s="10"/>
      <c r="GGH148" s="10"/>
      <c r="GGI148" s="10"/>
      <c r="GGJ148" s="10"/>
      <c r="GGK148" s="10"/>
      <c r="GGL148" s="10"/>
      <c r="GGM148" s="10"/>
      <c r="GGN148" s="10"/>
      <c r="GGO148" s="10"/>
      <c r="GGP148" s="10"/>
      <c r="GGQ148" s="10"/>
      <c r="GGR148" s="10"/>
      <c r="GGS148" s="10"/>
      <c r="GGT148" s="10"/>
      <c r="GGU148" s="10"/>
      <c r="GGV148" s="10"/>
      <c r="GGW148" s="10"/>
      <c r="GGX148" s="10"/>
      <c r="GGY148" s="10"/>
      <c r="GGZ148" s="10"/>
      <c r="GHA148" s="10"/>
      <c r="GHB148" s="10"/>
      <c r="GHC148" s="10"/>
      <c r="GHD148" s="10"/>
      <c r="GHE148" s="10"/>
      <c r="GHF148" s="10"/>
      <c r="GHG148" s="10"/>
      <c r="GHH148" s="10"/>
      <c r="GHI148" s="10"/>
      <c r="GHJ148" s="10"/>
      <c r="GHK148" s="10"/>
      <c r="GHL148" s="10"/>
      <c r="GHM148" s="10"/>
      <c r="GHN148" s="10"/>
      <c r="GHO148" s="10"/>
      <c r="GHP148" s="10"/>
      <c r="GHQ148" s="10"/>
      <c r="GHR148" s="10"/>
      <c r="GHS148" s="10"/>
      <c r="GHT148" s="10"/>
      <c r="GHU148" s="10"/>
      <c r="GHV148" s="10"/>
      <c r="GHW148" s="10"/>
      <c r="GHX148" s="10"/>
      <c r="GHY148" s="10"/>
      <c r="GHZ148" s="10"/>
      <c r="GIA148" s="10"/>
      <c r="GIB148" s="10"/>
      <c r="GIC148" s="10"/>
      <c r="GID148" s="10"/>
      <c r="GIE148" s="10"/>
      <c r="GIF148" s="10"/>
      <c r="GIG148" s="10"/>
      <c r="GIH148" s="10"/>
      <c r="GII148" s="10"/>
      <c r="GIJ148" s="10"/>
      <c r="GIK148" s="10"/>
      <c r="GIL148" s="10"/>
      <c r="GIM148" s="10"/>
      <c r="GIN148" s="10"/>
      <c r="GIO148" s="10"/>
      <c r="GIP148" s="10"/>
      <c r="GIQ148" s="10"/>
      <c r="GIR148" s="10"/>
      <c r="GIS148" s="10"/>
      <c r="GIT148" s="10"/>
      <c r="GIU148" s="10"/>
      <c r="GIV148" s="10"/>
      <c r="GIW148" s="10"/>
      <c r="GIX148" s="10"/>
      <c r="GIY148" s="10"/>
      <c r="GIZ148" s="10"/>
      <c r="GJA148" s="10"/>
      <c r="GJB148" s="10"/>
      <c r="GJC148" s="10"/>
      <c r="GJD148" s="10"/>
      <c r="GJE148" s="10"/>
      <c r="GJF148" s="10"/>
      <c r="GJG148" s="10"/>
      <c r="GJH148" s="10"/>
      <c r="GJI148" s="10"/>
      <c r="GJJ148" s="10"/>
      <c r="GJK148" s="10"/>
      <c r="GJL148" s="10"/>
      <c r="GJM148" s="10"/>
      <c r="GJN148" s="10"/>
      <c r="GJO148" s="10"/>
      <c r="GJP148" s="10"/>
      <c r="GJQ148" s="10"/>
      <c r="GJR148" s="10"/>
      <c r="GJS148" s="10"/>
      <c r="GJT148" s="10"/>
      <c r="GJU148" s="10"/>
      <c r="GJV148" s="10"/>
      <c r="GJW148" s="10"/>
      <c r="GJX148" s="10"/>
      <c r="GJY148" s="10"/>
      <c r="GJZ148" s="10"/>
      <c r="GKA148" s="10"/>
      <c r="GKB148" s="10"/>
      <c r="GKC148" s="10"/>
      <c r="GKD148" s="10"/>
      <c r="GKE148" s="10"/>
      <c r="GKF148" s="10"/>
      <c r="GKG148" s="10"/>
      <c r="GKH148" s="10"/>
      <c r="GKI148" s="10"/>
      <c r="GKJ148" s="10"/>
      <c r="GKK148" s="10"/>
      <c r="GKL148" s="10"/>
      <c r="GKM148" s="10"/>
      <c r="GKN148" s="10"/>
      <c r="GKO148" s="10"/>
      <c r="GKP148" s="10"/>
      <c r="GKQ148" s="10"/>
      <c r="GKR148" s="10"/>
      <c r="GKS148" s="10"/>
      <c r="GKT148" s="10"/>
      <c r="GKU148" s="10"/>
      <c r="GKV148" s="10"/>
      <c r="GKW148" s="10"/>
      <c r="GKX148" s="10"/>
      <c r="GKY148" s="10"/>
      <c r="GKZ148" s="10"/>
      <c r="GLA148" s="10"/>
      <c r="GLB148" s="10"/>
      <c r="GLC148" s="10"/>
      <c r="GLD148" s="10"/>
      <c r="GLE148" s="10"/>
      <c r="GLF148" s="10"/>
      <c r="GLG148" s="10"/>
      <c r="GLH148" s="10"/>
      <c r="GLI148" s="10"/>
      <c r="GLJ148" s="10"/>
      <c r="GLK148" s="10"/>
      <c r="GLL148" s="10"/>
      <c r="GLM148" s="10"/>
      <c r="GLN148" s="10"/>
      <c r="GLO148" s="10"/>
      <c r="GLP148" s="10"/>
      <c r="GLQ148" s="10"/>
      <c r="GLR148" s="10"/>
      <c r="GLS148" s="10"/>
      <c r="GLT148" s="10"/>
      <c r="GLU148" s="10"/>
      <c r="GLV148" s="10"/>
      <c r="GLW148" s="10"/>
      <c r="GLX148" s="10"/>
      <c r="GLY148" s="10"/>
      <c r="GLZ148" s="10"/>
      <c r="GMA148" s="10"/>
      <c r="GMB148" s="10"/>
      <c r="GMC148" s="10"/>
      <c r="GMD148" s="10"/>
      <c r="GME148" s="10"/>
      <c r="GML148" s="10"/>
      <c r="GMM148" s="10"/>
      <c r="GMN148" s="10"/>
      <c r="GMO148" s="10"/>
      <c r="GMP148" s="10"/>
      <c r="GMQ148" s="10"/>
      <c r="GMR148" s="10"/>
      <c r="GMS148" s="10"/>
      <c r="GMT148" s="10"/>
      <c r="GMU148" s="10"/>
      <c r="GMV148" s="10"/>
      <c r="GMW148" s="10"/>
      <c r="GMX148" s="10"/>
      <c r="GMY148" s="10"/>
      <c r="GMZ148" s="10"/>
      <c r="GNA148" s="10"/>
      <c r="GNB148" s="10"/>
      <c r="GNC148" s="10"/>
      <c r="GND148" s="10"/>
      <c r="GNE148" s="10"/>
      <c r="GNF148" s="10"/>
      <c r="GNG148" s="10"/>
      <c r="GNH148" s="10"/>
      <c r="GNI148" s="10"/>
      <c r="GNJ148" s="10"/>
      <c r="GNK148" s="10"/>
      <c r="GNL148" s="10"/>
      <c r="GNM148" s="10"/>
      <c r="GNN148" s="10"/>
      <c r="GNO148" s="10"/>
      <c r="GNP148" s="10"/>
      <c r="GNQ148" s="10"/>
      <c r="GNR148" s="10"/>
      <c r="GNS148" s="10"/>
      <c r="GNT148" s="10"/>
      <c r="GNU148" s="10"/>
      <c r="GNV148" s="10"/>
      <c r="GNW148" s="10"/>
      <c r="GNX148" s="10"/>
      <c r="GNY148" s="10"/>
      <c r="GNZ148" s="10"/>
      <c r="GOA148" s="10"/>
      <c r="GOB148" s="10"/>
      <c r="GOC148" s="10"/>
      <c r="GOD148" s="10"/>
      <c r="GOE148" s="10"/>
      <c r="GOF148" s="10"/>
      <c r="GOG148" s="10"/>
      <c r="GOH148" s="10"/>
      <c r="GOI148" s="10"/>
      <c r="GOJ148" s="10"/>
      <c r="GOK148" s="10"/>
      <c r="GOL148" s="10"/>
      <c r="GOM148" s="10"/>
      <c r="GON148" s="10"/>
      <c r="GOO148" s="10"/>
      <c r="GOP148" s="10"/>
      <c r="GOQ148" s="10"/>
      <c r="GOR148" s="10"/>
      <c r="GOS148" s="10"/>
      <c r="GOT148" s="10"/>
      <c r="GOU148" s="10"/>
      <c r="GOV148" s="10"/>
      <c r="GOW148" s="10"/>
      <c r="GOX148" s="10"/>
      <c r="GOY148" s="10"/>
      <c r="GOZ148" s="10"/>
      <c r="GPA148" s="10"/>
      <c r="GPB148" s="10"/>
      <c r="GPC148" s="10"/>
      <c r="GPD148" s="10"/>
      <c r="GPE148" s="10"/>
      <c r="GPF148" s="10"/>
      <c r="GPG148" s="10"/>
      <c r="GPH148" s="10"/>
      <c r="GPI148" s="10"/>
      <c r="GPJ148" s="10"/>
      <c r="GPK148" s="10"/>
      <c r="GPL148" s="10"/>
      <c r="GPM148" s="10"/>
      <c r="GPN148" s="10"/>
      <c r="GPO148" s="10"/>
      <c r="GPP148" s="10"/>
      <c r="GPQ148" s="10"/>
      <c r="GPR148" s="10"/>
      <c r="GPS148" s="10"/>
      <c r="GPT148" s="10"/>
      <c r="GPU148" s="10"/>
      <c r="GPV148" s="10"/>
      <c r="GPW148" s="10"/>
      <c r="GPX148" s="10"/>
      <c r="GPY148" s="10"/>
      <c r="GPZ148" s="10"/>
      <c r="GQA148" s="10"/>
      <c r="GQB148" s="10"/>
      <c r="GQC148" s="10"/>
      <c r="GQD148" s="10"/>
      <c r="GQE148" s="10"/>
      <c r="GQF148" s="10"/>
      <c r="GQG148" s="10"/>
      <c r="GQH148" s="10"/>
      <c r="GQI148" s="10"/>
      <c r="GQJ148" s="10"/>
      <c r="GQK148" s="10"/>
      <c r="GQL148" s="10"/>
      <c r="GQM148" s="10"/>
      <c r="GQN148" s="10"/>
      <c r="GQO148" s="10"/>
      <c r="GQP148" s="10"/>
      <c r="GQQ148" s="10"/>
      <c r="GQR148" s="10"/>
      <c r="GQS148" s="10"/>
      <c r="GQT148" s="10"/>
      <c r="GQU148" s="10"/>
      <c r="GQV148" s="10"/>
      <c r="GQW148" s="10"/>
      <c r="GQX148" s="10"/>
      <c r="GQY148" s="10"/>
      <c r="GQZ148" s="10"/>
      <c r="GRA148" s="10"/>
      <c r="GRB148" s="10"/>
      <c r="GRC148" s="10"/>
      <c r="GRD148" s="10"/>
      <c r="GRE148" s="10"/>
      <c r="GRF148" s="10"/>
      <c r="GRG148" s="10"/>
      <c r="GRH148" s="10"/>
      <c r="GRI148" s="10"/>
      <c r="GRJ148" s="10"/>
      <c r="GRK148" s="10"/>
      <c r="GRL148" s="10"/>
      <c r="GRM148" s="10"/>
      <c r="GRN148" s="10"/>
      <c r="GRO148" s="10"/>
      <c r="GRP148" s="10"/>
      <c r="GRQ148" s="10"/>
      <c r="GRR148" s="10"/>
      <c r="GRS148" s="10"/>
      <c r="GRT148" s="10"/>
      <c r="GRU148" s="10"/>
      <c r="GRV148" s="10"/>
      <c r="GRW148" s="10"/>
      <c r="GRX148" s="10"/>
      <c r="GRY148" s="10"/>
      <c r="GRZ148" s="10"/>
      <c r="GSA148" s="10"/>
      <c r="GSB148" s="10"/>
      <c r="GSC148" s="10"/>
      <c r="GSD148" s="10"/>
      <c r="GSE148" s="10"/>
      <c r="GSF148" s="10"/>
      <c r="GSG148" s="10"/>
      <c r="GSH148" s="10"/>
      <c r="GSI148" s="10"/>
      <c r="GSJ148" s="10"/>
      <c r="GSK148" s="10"/>
      <c r="GSL148" s="10"/>
      <c r="GSM148" s="10"/>
      <c r="GSN148" s="10"/>
      <c r="GSO148" s="10"/>
      <c r="GSP148" s="10"/>
      <c r="GSQ148" s="10"/>
      <c r="GSR148" s="10"/>
      <c r="GSS148" s="10"/>
      <c r="GST148" s="10"/>
      <c r="GSU148" s="10"/>
      <c r="GSV148" s="10"/>
      <c r="GSW148" s="10"/>
      <c r="GSX148" s="10"/>
      <c r="GSY148" s="10"/>
      <c r="GSZ148" s="10"/>
      <c r="GTA148" s="10"/>
      <c r="GTB148" s="10"/>
      <c r="GTC148" s="10"/>
      <c r="GTD148" s="10"/>
      <c r="GTE148" s="10"/>
      <c r="GTF148" s="10"/>
      <c r="GTG148" s="10"/>
      <c r="GTH148" s="10"/>
      <c r="GTI148" s="10"/>
      <c r="GTJ148" s="10"/>
      <c r="GTK148" s="10"/>
      <c r="GTL148" s="10"/>
      <c r="GTM148" s="10"/>
      <c r="GTN148" s="10"/>
      <c r="GTO148" s="10"/>
      <c r="GTP148" s="10"/>
      <c r="GTQ148" s="10"/>
      <c r="GTR148" s="10"/>
      <c r="GTS148" s="10"/>
      <c r="GTT148" s="10"/>
      <c r="GTU148" s="10"/>
      <c r="GTV148" s="10"/>
      <c r="GTW148" s="10"/>
      <c r="GTX148" s="10"/>
      <c r="GTY148" s="10"/>
      <c r="GTZ148" s="10"/>
      <c r="GUA148" s="10"/>
      <c r="GUB148" s="10"/>
      <c r="GUC148" s="10"/>
      <c r="GUD148" s="10"/>
      <c r="GUE148" s="10"/>
      <c r="GUF148" s="10"/>
      <c r="GUG148" s="10"/>
      <c r="GUH148" s="10"/>
      <c r="GUI148" s="10"/>
      <c r="GUJ148" s="10"/>
      <c r="GUK148" s="10"/>
      <c r="GUL148" s="10"/>
      <c r="GUM148" s="10"/>
      <c r="GUN148" s="10"/>
      <c r="GUO148" s="10"/>
      <c r="GUP148" s="10"/>
      <c r="GUQ148" s="10"/>
      <c r="GUR148" s="10"/>
      <c r="GUS148" s="10"/>
      <c r="GUT148" s="10"/>
      <c r="GUU148" s="10"/>
      <c r="GUV148" s="10"/>
      <c r="GUW148" s="10"/>
      <c r="GUX148" s="10"/>
      <c r="GUY148" s="10"/>
      <c r="GUZ148" s="10"/>
      <c r="GVA148" s="10"/>
      <c r="GVB148" s="10"/>
      <c r="GVC148" s="10"/>
      <c r="GVD148" s="10"/>
      <c r="GVE148" s="10"/>
      <c r="GVF148" s="10"/>
      <c r="GVG148" s="10"/>
      <c r="GVH148" s="10"/>
      <c r="GVI148" s="10"/>
      <c r="GVJ148" s="10"/>
      <c r="GVK148" s="10"/>
      <c r="GVL148" s="10"/>
      <c r="GVM148" s="10"/>
      <c r="GVN148" s="10"/>
      <c r="GVO148" s="10"/>
      <c r="GVP148" s="10"/>
      <c r="GVQ148" s="10"/>
      <c r="GVR148" s="10"/>
      <c r="GVS148" s="10"/>
      <c r="GVT148" s="10"/>
      <c r="GVU148" s="10"/>
      <c r="GVV148" s="10"/>
      <c r="GVW148" s="10"/>
      <c r="GVX148" s="10"/>
      <c r="GVY148" s="10"/>
      <c r="GVZ148" s="10"/>
      <c r="GWA148" s="10"/>
      <c r="GWH148" s="10"/>
      <c r="GWI148" s="10"/>
      <c r="GWJ148" s="10"/>
      <c r="GWK148" s="10"/>
      <c r="GWL148" s="10"/>
      <c r="GWM148" s="10"/>
      <c r="GWN148" s="10"/>
      <c r="GWO148" s="10"/>
      <c r="GWP148" s="10"/>
      <c r="GWQ148" s="10"/>
      <c r="GWR148" s="10"/>
      <c r="GWS148" s="10"/>
      <c r="GWT148" s="10"/>
      <c r="GWU148" s="10"/>
      <c r="GWV148" s="10"/>
      <c r="GWW148" s="10"/>
      <c r="GWX148" s="10"/>
      <c r="GWY148" s="10"/>
      <c r="GWZ148" s="10"/>
      <c r="GXA148" s="10"/>
      <c r="GXB148" s="10"/>
      <c r="GXC148" s="10"/>
      <c r="GXD148" s="10"/>
      <c r="GXE148" s="10"/>
      <c r="GXF148" s="10"/>
      <c r="GXG148" s="10"/>
      <c r="GXH148" s="10"/>
      <c r="GXI148" s="10"/>
      <c r="GXJ148" s="10"/>
      <c r="GXK148" s="10"/>
      <c r="GXL148" s="10"/>
      <c r="GXM148" s="10"/>
      <c r="GXN148" s="10"/>
      <c r="GXO148" s="10"/>
      <c r="GXP148" s="10"/>
      <c r="GXQ148" s="10"/>
      <c r="GXR148" s="10"/>
      <c r="GXS148" s="10"/>
      <c r="GXT148" s="10"/>
      <c r="GXU148" s="10"/>
      <c r="GXV148" s="10"/>
      <c r="GXW148" s="10"/>
      <c r="GXX148" s="10"/>
      <c r="GXY148" s="10"/>
      <c r="GXZ148" s="10"/>
      <c r="GYA148" s="10"/>
      <c r="GYB148" s="10"/>
      <c r="GYC148" s="10"/>
      <c r="GYD148" s="10"/>
      <c r="GYE148" s="10"/>
      <c r="GYF148" s="10"/>
      <c r="GYG148" s="10"/>
      <c r="GYH148" s="10"/>
      <c r="GYI148" s="10"/>
      <c r="GYJ148" s="10"/>
      <c r="GYK148" s="10"/>
      <c r="GYL148" s="10"/>
      <c r="GYM148" s="10"/>
      <c r="GYN148" s="10"/>
      <c r="GYO148" s="10"/>
      <c r="GYP148" s="10"/>
      <c r="GYQ148" s="10"/>
      <c r="GYR148" s="10"/>
      <c r="GYS148" s="10"/>
      <c r="GYT148" s="10"/>
      <c r="GYU148" s="10"/>
      <c r="GYV148" s="10"/>
      <c r="GYW148" s="10"/>
      <c r="GYX148" s="10"/>
      <c r="GYY148" s="10"/>
      <c r="GYZ148" s="10"/>
      <c r="GZA148" s="10"/>
      <c r="GZB148" s="10"/>
      <c r="GZC148" s="10"/>
      <c r="GZD148" s="10"/>
      <c r="GZE148" s="10"/>
      <c r="GZF148" s="10"/>
      <c r="GZG148" s="10"/>
      <c r="GZH148" s="10"/>
      <c r="GZI148" s="10"/>
      <c r="GZJ148" s="10"/>
      <c r="GZK148" s="10"/>
      <c r="GZL148" s="10"/>
      <c r="GZM148" s="10"/>
      <c r="GZN148" s="10"/>
      <c r="GZO148" s="10"/>
      <c r="GZP148" s="10"/>
      <c r="GZQ148" s="10"/>
      <c r="GZR148" s="10"/>
      <c r="GZS148" s="10"/>
      <c r="GZT148" s="10"/>
      <c r="GZU148" s="10"/>
      <c r="GZV148" s="10"/>
      <c r="GZW148" s="10"/>
      <c r="GZX148" s="10"/>
      <c r="GZY148" s="10"/>
      <c r="GZZ148" s="10"/>
      <c r="HAA148" s="10"/>
      <c r="HAB148" s="10"/>
      <c r="HAC148" s="10"/>
      <c r="HAD148" s="10"/>
      <c r="HAE148" s="10"/>
      <c r="HAF148" s="10"/>
      <c r="HAG148" s="10"/>
      <c r="HAH148" s="10"/>
      <c r="HAI148" s="10"/>
      <c r="HAJ148" s="10"/>
      <c r="HAK148" s="10"/>
      <c r="HAL148" s="10"/>
      <c r="HAM148" s="10"/>
      <c r="HAN148" s="10"/>
      <c r="HAO148" s="10"/>
      <c r="HAP148" s="10"/>
      <c r="HAQ148" s="10"/>
      <c r="HAR148" s="10"/>
      <c r="HAS148" s="10"/>
      <c r="HAT148" s="10"/>
      <c r="HAU148" s="10"/>
      <c r="HAV148" s="10"/>
      <c r="HAW148" s="10"/>
      <c r="HAX148" s="10"/>
      <c r="HAY148" s="10"/>
      <c r="HAZ148" s="10"/>
      <c r="HBA148" s="10"/>
      <c r="HBB148" s="10"/>
      <c r="HBC148" s="10"/>
      <c r="HBD148" s="10"/>
      <c r="HBE148" s="10"/>
      <c r="HBF148" s="10"/>
      <c r="HBG148" s="10"/>
      <c r="HBH148" s="10"/>
      <c r="HBI148" s="10"/>
      <c r="HBJ148" s="10"/>
      <c r="HBK148" s="10"/>
      <c r="HBL148" s="10"/>
      <c r="HBM148" s="10"/>
      <c r="HBN148" s="10"/>
      <c r="HBO148" s="10"/>
      <c r="HBP148" s="10"/>
      <c r="HBQ148" s="10"/>
      <c r="HBR148" s="10"/>
      <c r="HBS148" s="10"/>
      <c r="HBT148" s="10"/>
      <c r="HBU148" s="10"/>
      <c r="HBV148" s="10"/>
      <c r="HBW148" s="10"/>
      <c r="HBX148" s="10"/>
      <c r="HBY148" s="10"/>
      <c r="HBZ148" s="10"/>
      <c r="HCA148" s="10"/>
      <c r="HCB148" s="10"/>
      <c r="HCC148" s="10"/>
      <c r="HCD148" s="10"/>
      <c r="HCE148" s="10"/>
      <c r="HCF148" s="10"/>
      <c r="HCG148" s="10"/>
      <c r="HCH148" s="10"/>
      <c r="HCI148" s="10"/>
      <c r="HCJ148" s="10"/>
      <c r="HCK148" s="10"/>
      <c r="HCL148" s="10"/>
      <c r="HCM148" s="10"/>
      <c r="HCN148" s="10"/>
      <c r="HCO148" s="10"/>
      <c r="HCP148" s="10"/>
      <c r="HCQ148" s="10"/>
      <c r="HCR148" s="10"/>
      <c r="HCS148" s="10"/>
      <c r="HCT148" s="10"/>
      <c r="HCU148" s="10"/>
      <c r="HCV148" s="10"/>
      <c r="HCW148" s="10"/>
      <c r="HCX148" s="10"/>
      <c r="HCY148" s="10"/>
      <c r="HCZ148" s="10"/>
      <c r="HDA148" s="10"/>
      <c r="HDB148" s="10"/>
      <c r="HDC148" s="10"/>
      <c r="HDD148" s="10"/>
      <c r="HDE148" s="10"/>
      <c r="HDF148" s="10"/>
      <c r="HDG148" s="10"/>
      <c r="HDH148" s="10"/>
      <c r="HDI148" s="10"/>
      <c r="HDJ148" s="10"/>
      <c r="HDK148" s="10"/>
      <c r="HDL148" s="10"/>
      <c r="HDM148" s="10"/>
      <c r="HDN148" s="10"/>
      <c r="HDO148" s="10"/>
      <c r="HDP148" s="10"/>
      <c r="HDQ148" s="10"/>
      <c r="HDR148" s="10"/>
      <c r="HDS148" s="10"/>
      <c r="HDT148" s="10"/>
      <c r="HDU148" s="10"/>
      <c r="HDV148" s="10"/>
      <c r="HDW148" s="10"/>
      <c r="HDX148" s="10"/>
      <c r="HDY148" s="10"/>
      <c r="HDZ148" s="10"/>
      <c r="HEA148" s="10"/>
      <c r="HEB148" s="10"/>
      <c r="HEC148" s="10"/>
      <c r="HED148" s="10"/>
      <c r="HEE148" s="10"/>
      <c r="HEF148" s="10"/>
      <c r="HEG148" s="10"/>
      <c r="HEH148" s="10"/>
      <c r="HEI148" s="10"/>
      <c r="HEJ148" s="10"/>
      <c r="HEK148" s="10"/>
      <c r="HEL148" s="10"/>
      <c r="HEM148" s="10"/>
      <c r="HEN148" s="10"/>
      <c r="HEO148" s="10"/>
      <c r="HEP148" s="10"/>
      <c r="HEQ148" s="10"/>
      <c r="HER148" s="10"/>
      <c r="HES148" s="10"/>
      <c r="HET148" s="10"/>
      <c r="HEU148" s="10"/>
      <c r="HEV148" s="10"/>
      <c r="HEW148" s="10"/>
      <c r="HEX148" s="10"/>
      <c r="HEY148" s="10"/>
      <c r="HEZ148" s="10"/>
      <c r="HFA148" s="10"/>
      <c r="HFB148" s="10"/>
      <c r="HFC148" s="10"/>
      <c r="HFD148" s="10"/>
      <c r="HFE148" s="10"/>
      <c r="HFF148" s="10"/>
      <c r="HFG148" s="10"/>
      <c r="HFH148" s="10"/>
      <c r="HFI148" s="10"/>
      <c r="HFJ148" s="10"/>
      <c r="HFK148" s="10"/>
      <c r="HFL148" s="10"/>
      <c r="HFM148" s="10"/>
      <c r="HFN148" s="10"/>
      <c r="HFO148" s="10"/>
      <c r="HFP148" s="10"/>
      <c r="HFQ148" s="10"/>
      <c r="HFR148" s="10"/>
      <c r="HFS148" s="10"/>
      <c r="HFT148" s="10"/>
      <c r="HFU148" s="10"/>
      <c r="HFV148" s="10"/>
      <c r="HFW148" s="10"/>
      <c r="HGD148" s="10"/>
      <c r="HGE148" s="10"/>
      <c r="HGF148" s="10"/>
      <c r="HGG148" s="10"/>
      <c r="HGH148" s="10"/>
      <c r="HGI148" s="10"/>
      <c r="HGJ148" s="10"/>
      <c r="HGK148" s="10"/>
      <c r="HGL148" s="10"/>
      <c r="HGM148" s="10"/>
      <c r="HGN148" s="10"/>
      <c r="HGO148" s="10"/>
      <c r="HGP148" s="10"/>
      <c r="HGQ148" s="10"/>
      <c r="HGR148" s="10"/>
      <c r="HGS148" s="10"/>
      <c r="HGT148" s="10"/>
      <c r="HGU148" s="10"/>
      <c r="HGV148" s="10"/>
      <c r="HGW148" s="10"/>
      <c r="HGX148" s="10"/>
      <c r="HGY148" s="10"/>
      <c r="HGZ148" s="10"/>
      <c r="HHA148" s="10"/>
      <c r="HHB148" s="10"/>
      <c r="HHC148" s="10"/>
      <c r="HHD148" s="10"/>
      <c r="HHE148" s="10"/>
      <c r="HHF148" s="10"/>
      <c r="HHG148" s="10"/>
      <c r="HHH148" s="10"/>
      <c r="HHI148" s="10"/>
      <c r="HHJ148" s="10"/>
      <c r="HHK148" s="10"/>
      <c r="HHL148" s="10"/>
      <c r="HHM148" s="10"/>
      <c r="HHN148" s="10"/>
      <c r="HHO148" s="10"/>
      <c r="HHP148" s="10"/>
      <c r="HHQ148" s="10"/>
      <c r="HHR148" s="10"/>
      <c r="HHS148" s="10"/>
      <c r="HHT148" s="10"/>
      <c r="HHU148" s="10"/>
      <c r="HHV148" s="10"/>
      <c r="HHW148" s="10"/>
      <c r="HHX148" s="10"/>
      <c r="HHY148" s="10"/>
      <c r="HHZ148" s="10"/>
      <c r="HIA148" s="10"/>
      <c r="HIB148" s="10"/>
      <c r="HIC148" s="10"/>
      <c r="HID148" s="10"/>
      <c r="HIE148" s="10"/>
      <c r="HIF148" s="10"/>
      <c r="HIG148" s="10"/>
      <c r="HIH148" s="10"/>
      <c r="HII148" s="10"/>
      <c r="HIJ148" s="10"/>
      <c r="HIK148" s="10"/>
      <c r="HIL148" s="10"/>
      <c r="HIM148" s="10"/>
      <c r="HIN148" s="10"/>
      <c r="HIO148" s="10"/>
      <c r="HIP148" s="10"/>
      <c r="HIQ148" s="10"/>
      <c r="HIR148" s="10"/>
      <c r="HIS148" s="10"/>
      <c r="HIT148" s="10"/>
      <c r="HIU148" s="10"/>
      <c r="HIV148" s="10"/>
      <c r="HIW148" s="10"/>
      <c r="HIX148" s="10"/>
      <c r="HIY148" s="10"/>
      <c r="HIZ148" s="10"/>
      <c r="HJA148" s="10"/>
      <c r="HJB148" s="10"/>
      <c r="HJC148" s="10"/>
      <c r="HJD148" s="10"/>
      <c r="HJE148" s="10"/>
      <c r="HJF148" s="10"/>
      <c r="HJG148" s="10"/>
      <c r="HJH148" s="10"/>
      <c r="HJI148" s="10"/>
      <c r="HJJ148" s="10"/>
      <c r="HJK148" s="10"/>
      <c r="HJL148" s="10"/>
      <c r="HJM148" s="10"/>
      <c r="HJN148" s="10"/>
      <c r="HJO148" s="10"/>
      <c r="HJP148" s="10"/>
      <c r="HJQ148" s="10"/>
      <c r="HJR148" s="10"/>
      <c r="HJS148" s="10"/>
      <c r="HJT148" s="10"/>
      <c r="HJU148" s="10"/>
      <c r="HJV148" s="10"/>
      <c r="HJW148" s="10"/>
      <c r="HJX148" s="10"/>
      <c r="HJY148" s="10"/>
      <c r="HJZ148" s="10"/>
      <c r="HKA148" s="10"/>
      <c r="HKB148" s="10"/>
      <c r="HKC148" s="10"/>
      <c r="HKD148" s="10"/>
      <c r="HKE148" s="10"/>
      <c r="HKF148" s="10"/>
      <c r="HKG148" s="10"/>
      <c r="HKH148" s="10"/>
      <c r="HKI148" s="10"/>
      <c r="HKJ148" s="10"/>
      <c r="HKK148" s="10"/>
      <c r="HKL148" s="10"/>
      <c r="HKM148" s="10"/>
      <c r="HKN148" s="10"/>
      <c r="HKO148" s="10"/>
      <c r="HKP148" s="10"/>
      <c r="HKQ148" s="10"/>
      <c r="HKR148" s="10"/>
      <c r="HKS148" s="10"/>
      <c r="HKT148" s="10"/>
      <c r="HKU148" s="10"/>
      <c r="HKV148" s="10"/>
      <c r="HKW148" s="10"/>
      <c r="HKX148" s="10"/>
      <c r="HKY148" s="10"/>
      <c r="HKZ148" s="10"/>
      <c r="HLA148" s="10"/>
      <c r="HLB148" s="10"/>
      <c r="HLC148" s="10"/>
      <c r="HLD148" s="10"/>
      <c r="HLE148" s="10"/>
      <c r="HLF148" s="10"/>
      <c r="HLG148" s="10"/>
      <c r="HLH148" s="10"/>
      <c r="HLI148" s="10"/>
      <c r="HLJ148" s="10"/>
      <c r="HLK148" s="10"/>
      <c r="HLL148" s="10"/>
      <c r="HLM148" s="10"/>
      <c r="HLN148" s="10"/>
      <c r="HLO148" s="10"/>
      <c r="HLP148" s="10"/>
      <c r="HLQ148" s="10"/>
      <c r="HLR148" s="10"/>
      <c r="HLS148" s="10"/>
      <c r="HLT148" s="10"/>
      <c r="HLU148" s="10"/>
      <c r="HLV148" s="10"/>
      <c r="HLW148" s="10"/>
      <c r="HLX148" s="10"/>
      <c r="HLY148" s="10"/>
      <c r="HLZ148" s="10"/>
      <c r="HMA148" s="10"/>
      <c r="HMB148" s="10"/>
      <c r="HMC148" s="10"/>
      <c r="HMD148" s="10"/>
      <c r="HME148" s="10"/>
      <c r="HMF148" s="10"/>
      <c r="HMG148" s="10"/>
      <c r="HMH148" s="10"/>
      <c r="HMI148" s="10"/>
      <c r="HMJ148" s="10"/>
      <c r="HMK148" s="10"/>
      <c r="HML148" s="10"/>
      <c r="HMM148" s="10"/>
      <c r="HMN148" s="10"/>
      <c r="HMO148" s="10"/>
      <c r="HMP148" s="10"/>
      <c r="HMQ148" s="10"/>
      <c r="HMR148" s="10"/>
      <c r="HMS148" s="10"/>
      <c r="HMT148" s="10"/>
      <c r="HMU148" s="10"/>
      <c r="HMV148" s="10"/>
      <c r="HMW148" s="10"/>
      <c r="HMX148" s="10"/>
      <c r="HMY148" s="10"/>
      <c r="HMZ148" s="10"/>
      <c r="HNA148" s="10"/>
      <c r="HNB148" s="10"/>
      <c r="HNC148" s="10"/>
      <c r="HND148" s="10"/>
      <c r="HNE148" s="10"/>
      <c r="HNF148" s="10"/>
      <c r="HNG148" s="10"/>
      <c r="HNH148" s="10"/>
      <c r="HNI148" s="10"/>
      <c r="HNJ148" s="10"/>
      <c r="HNK148" s="10"/>
      <c r="HNL148" s="10"/>
      <c r="HNM148" s="10"/>
      <c r="HNN148" s="10"/>
      <c r="HNO148" s="10"/>
      <c r="HNP148" s="10"/>
      <c r="HNQ148" s="10"/>
      <c r="HNR148" s="10"/>
      <c r="HNS148" s="10"/>
      <c r="HNT148" s="10"/>
      <c r="HNU148" s="10"/>
      <c r="HNV148" s="10"/>
      <c r="HNW148" s="10"/>
      <c r="HNX148" s="10"/>
      <c r="HNY148" s="10"/>
      <c r="HNZ148" s="10"/>
      <c r="HOA148" s="10"/>
      <c r="HOB148" s="10"/>
      <c r="HOC148" s="10"/>
      <c r="HOD148" s="10"/>
      <c r="HOE148" s="10"/>
      <c r="HOF148" s="10"/>
      <c r="HOG148" s="10"/>
      <c r="HOH148" s="10"/>
      <c r="HOI148" s="10"/>
      <c r="HOJ148" s="10"/>
      <c r="HOK148" s="10"/>
      <c r="HOL148" s="10"/>
      <c r="HOM148" s="10"/>
      <c r="HON148" s="10"/>
      <c r="HOO148" s="10"/>
      <c r="HOP148" s="10"/>
      <c r="HOQ148" s="10"/>
      <c r="HOR148" s="10"/>
      <c r="HOS148" s="10"/>
      <c r="HOT148" s="10"/>
      <c r="HOU148" s="10"/>
      <c r="HOV148" s="10"/>
      <c r="HOW148" s="10"/>
      <c r="HOX148" s="10"/>
      <c r="HOY148" s="10"/>
      <c r="HOZ148" s="10"/>
      <c r="HPA148" s="10"/>
      <c r="HPB148" s="10"/>
      <c r="HPC148" s="10"/>
      <c r="HPD148" s="10"/>
      <c r="HPE148" s="10"/>
      <c r="HPF148" s="10"/>
      <c r="HPG148" s="10"/>
      <c r="HPH148" s="10"/>
      <c r="HPI148" s="10"/>
      <c r="HPJ148" s="10"/>
      <c r="HPK148" s="10"/>
      <c r="HPL148" s="10"/>
      <c r="HPM148" s="10"/>
      <c r="HPN148" s="10"/>
      <c r="HPO148" s="10"/>
      <c r="HPP148" s="10"/>
      <c r="HPQ148" s="10"/>
      <c r="HPR148" s="10"/>
      <c r="HPS148" s="10"/>
      <c r="HPZ148" s="10"/>
      <c r="HQA148" s="10"/>
      <c r="HQB148" s="10"/>
      <c r="HQC148" s="10"/>
      <c r="HQD148" s="10"/>
      <c r="HQE148" s="10"/>
      <c r="HQF148" s="10"/>
      <c r="HQG148" s="10"/>
      <c r="HQH148" s="10"/>
      <c r="HQI148" s="10"/>
      <c r="HQJ148" s="10"/>
      <c r="HQK148" s="10"/>
      <c r="HQL148" s="10"/>
      <c r="HQM148" s="10"/>
      <c r="HQN148" s="10"/>
      <c r="HQO148" s="10"/>
      <c r="HQP148" s="10"/>
      <c r="HQQ148" s="10"/>
      <c r="HQR148" s="10"/>
      <c r="HQS148" s="10"/>
      <c r="HQT148" s="10"/>
      <c r="HQU148" s="10"/>
      <c r="HQV148" s="10"/>
      <c r="HQW148" s="10"/>
      <c r="HQX148" s="10"/>
      <c r="HQY148" s="10"/>
      <c r="HQZ148" s="10"/>
      <c r="HRA148" s="10"/>
      <c r="HRB148" s="10"/>
      <c r="HRC148" s="10"/>
      <c r="HRD148" s="10"/>
      <c r="HRE148" s="10"/>
      <c r="HRF148" s="10"/>
      <c r="HRG148" s="10"/>
      <c r="HRH148" s="10"/>
      <c r="HRI148" s="10"/>
      <c r="HRJ148" s="10"/>
      <c r="HRK148" s="10"/>
      <c r="HRL148" s="10"/>
      <c r="HRM148" s="10"/>
      <c r="HRN148" s="10"/>
      <c r="HRO148" s="10"/>
      <c r="HRP148" s="10"/>
      <c r="HRQ148" s="10"/>
      <c r="HRR148" s="10"/>
      <c r="HRS148" s="10"/>
      <c r="HRT148" s="10"/>
      <c r="HRU148" s="10"/>
      <c r="HRV148" s="10"/>
      <c r="HRW148" s="10"/>
      <c r="HRX148" s="10"/>
      <c r="HRY148" s="10"/>
      <c r="HRZ148" s="10"/>
      <c r="HSA148" s="10"/>
      <c r="HSB148" s="10"/>
      <c r="HSC148" s="10"/>
      <c r="HSD148" s="10"/>
      <c r="HSE148" s="10"/>
      <c r="HSF148" s="10"/>
      <c r="HSG148" s="10"/>
      <c r="HSH148" s="10"/>
      <c r="HSI148" s="10"/>
      <c r="HSJ148" s="10"/>
      <c r="HSK148" s="10"/>
      <c r="HSL148" s="10"/>
      <c r="HSM148" s="10"/>
      <c r="HSN148" s="10"/>
      <c r="HSO148" s="10"/>
      <c r="HSP148" s="10"/>
      <c r="HSQ148" s="10"/>
      <c r="HSR148" s="10"/>
      <c r="HSS148" s="10"/>
      <c r="HST148" s="10"/>
      <c r="HSU148" s="10"/>
      <c r="HSV148" s="10"/>
      <c r="HSW148" s="10"/>
      <c r="HSX148" s="10"/>
      <c r="HSY148" s="10"/>
      <c r="HSZ148" s="10"/>
      <c r="HTA148" s="10"/>
      <c r="HTB148" s="10"/>
      <c r="HTC148" s="10"/>
      <c r="HTD148" s="10"/>
      <c r="HTE148" s="10"/>
      <c r="HTF148" s="10"/>
      <c r="HTG148" s="10"/>
      <c r="HTH148" s="10"/>
      <c r="HTI148" s="10"/>
      <c r="HTJ148" s="10"/>
      <c r="HTK148" s="10"/>
      <c r="HTL148" s="10"/>
      <c r="HTM148" s="10"/>
      <c r="HTN148" s="10"/>
      <c r="HTO148" s="10"/>
      <c r="HTP148" s="10"/>
      <c r="HTQ148" s="10"/>
      <c r="HTR148" s="10"/>
      <c r="HTS148" s="10"/>
      <c r="HTT148" s="10"/>
      <c r="HTU148" s="10"/>
      <c r="HTV148" s="10"/>
      <c r="HTW148" s="10"/>
      <c r="HTX148" s="10"/>
      <c r="HTY148" s="10"/>
      <c r="HTZ148" s="10"/>
      <c r="HUA148" s="10"/>
      <c r="HUB148" s="10"/>
      <c r="HUC148" s="10"/>
      <c r="HUD148" s="10"/>
      <c r="HUE148" s="10"/>
      <c r="HUF148" s="10"/>
      <c r="HUG148" s="10"/>
      <c r="HUH148" s="10"/>
      <c r="HUI148" s="10"/>
      <c r="HUJ148" s="10"/>
      <c r="HUK148" s="10"/>
      <c r="HUL148" s="10"/>
      <c r="HUM148" s="10"/>
      <c r="HUN148" s="10"/>
      <c r="HUO148" s="10"/>
      <c r="HUP148" s="10"/>
      <c r="HUQ148" s="10"/>
      <c r="HUR148" s="10"/>
      <c r="HUS148" s="10"/>
      <c r="HUT148" s="10"/>
      <c r="HUU148" s="10"/>
      <c r="HUV148" s="10"/>
      <c r="HUW148" s="10"/>
      <c r="HUX148" s="10"/>
      <c r="HUY148" s="10"/>
      <c r="HUZ148" s="10"/>
      <c r="HVA148" s="10"/>
      <c r="HVB148" s="10"/>
      <c r="HVC148" s="10"/>
      <c r="HVD148" s="10"/>
      <c r="HVE148" s="10"/>
      <c r="HVF148" s="10"/>
      <c r="HVG148" s="10"/>
      <c r="HVH148" s="10"/>
      <c r="HVI148" s="10"/>
      <c r="HVJ148" s="10"/>
      <c r="HVK148" s="10"/>
      <c r="HVL148" s="10"/>
      <c r="HVM148" s="10"/>
      <c r="HVN148" s="10"/>
      <c r="HVO148" s="10"/>
      <c r="HVP148" s="10"/>
      <c r="HVQ148" s="10"/>
      <c r="HVR148" s="10"/>
      <c r="HVS148" s="10"/>
      <c r="HVT148" s="10"/>
      <c r="HVU148" s="10"/>
      <c r="HVV148" s="10"/>
      <c r="HVW148" s="10"/>
      <c r="HVX148" s="10"/>
      <c r="HVY148" s="10"/>
      <c r="HVZ148" s="10"/>
      <c r="HWA148" s="10"/>
      <c r="HWB148" s="10"/>
      <c r="HWC148" s="10"/>
      <c r="HWD148" s="10"/>
      <c r="HWE148" s="10"/>
      <c r="HWF148" s="10"/>
      <c r="HWG148" s="10"/>
      <c r="HWH148" s="10"/>
      <c r="HWI148" s="10"/>
      <c r="HWJ148" s="10"/>
      <c r="HWK148" s="10"/>
      <c r="HWL148" s="10"/>
      <c r="HWM148" s="10"/>
      <c r="HWN148" s="10"/>
      <c r="HWO148" s="10"/>
      <c r="HWP148" s="10"/>
      <c r="HWQ148" s="10"/>
      <c r="HWR148" s="10"/>
      <c r="HWS148" s="10"/>
      <c r="HWT148" s="10"/>
      <c r="HWU148" s="10"/>
      <c r="HWV148" s="10"/>
      <c r="HWW148" s="10"/>
      <c r="HWX148" s="10"/>
      <c r="HWY148" s="10"/>
      <c r="HWZ148" s="10"/>
      <c r="HXA148" s="10"/>
      <c r="HXB148" s="10"/>
      <c r="HXC148" s="10"/>
      <c r="HXD148" s="10"/>
      <c r="HXE148" s="10"/>
      <c r="HXF148" s="10"/>
      <c r="HXG148" s="10"/>
      <c r="HXH148" s="10"/>
      <c r="HXI148" s="10"/>
      <c r="HXJ148" s="10"/>
      <c r="HXK148" s="10"/>
      <c r="HXL148" s="10"/>
      <c r="HXM148" s="10"/>
      <c r="HXN148" s="10"/>
      <c r="HXO148" s="10"/>
      <c r="HXP148" s="10"/>
      <c r="HXQ148" s="10"/>
      <c r="HXR148" s="10"/>
      <c r="HXS148" s="10"/>
      <c r="HXT148" s="10"/>
      <c r="HXU148" s="10"/>
      <c r="HXV148" s="10"/>
      <c r="HXW148" s="10"/>
      <c r="HXX148" s="10"/>
      <c r="HXY148" s="10"/>
      <c r="HXZ148" s="10"/>
      <c r="HYA148" s="10"/>
      <c r="HYB148" s="10"/>
      <c r="HYC148" s="10"/>
      <c r="HYD148" s="10"/>
      <c r="HYE148" s="10"/>
      <c r="HYF148" s="10"/>
      <c r="HYG148" s="10"/>
      <c r="HYH148" s="10"/>
      <c r="HYI148" s="10"/>
      <c r="HYJ148" s="10"/>
      <c r="HYK148" s="10"/>
      <c r="HYL148" s="10"/>
      <c r="HYM148" s="10"/>
      <c r="HYN148" s="10"/>
      <c r="HYO148" s="10"/>
      <c r="HYP148" s="10"/>
      <c r="HYQ148" s="10"/>
      <c r="HYR148" s="10"/>
      <c r="HYS148" s="10"/>
      <c r="HYT148" s="10"/>
      <c r="HYU148" s="10"/>
      <c r="HYV148" s="10"/>
      <c r="HYW148" s="10"/>
      <c r="HYX148" s="10"/>
      <c r="HYY148" s="10"/>
      <c r="HYZ148" s="10"/>
      <c r="HZA148" s="10"/>
      <c r="HZB148" s="10"/>
      <c r="HZC148" s="10"/>
      <c r="HZD148" s="10"/>
      <c r="HZE148" s="10"/>
      <c r="HZF148" s="10"/>
      <c r="HZG148" s="10"/>
      <c r="HZH148" s="10"/>
      <c r="HZI148" s="10"/>
      <c r="HZJ148" s="10"/>
      <c r="HZK148" s="10"/>
      <c r="HZL148" s="10"/>
      <c r="HZM148" s="10"/>
      <c r="HZN148" s="10"/>
      <c r="HZO148" s="10"/>
      <c r="HZV148" s="10"/>
      <c r="HZW148" s="10"/>
      <c r="HZX148" s="10"/>
      <c r="HZY148" s="10"/>
      <c r="HZZ148" s="10"/>
      <c r="IAA148" s="10"/>
      <c r="IAB148" s="10"/>
      <c r="IAC148" s="10"/>
      <c r="IAD148" s="10"/>
      <c r="IAE148" s="10"/>
      <c r="IAF148" s="10"/>
      <c r="IAG148" s="10"/>
      <c r="IAH148" s="10"/>
      <c r="IAI148" s="10"/>
      <c r="IAJ148" s="10"/>
      <c r="IAK148" s="10"/>
      <c r="IAL148" s="10"/>
      <c r="IAM148" s="10"/>
      <c r="IAN148" s="10"/>
      <c r="IAO148" s="10"/>
      <c r="IAP148" s="10"/>
      <c r="IAQ148" s="10"/>
      <c r="IAR148" s="10"/>
      <c r="IAS148" s="10"/>
      <c r="IAT148" s="10"/>
      <c r="IAU148" s="10"/>
      <c r="IAV148" s="10"/>
      <c r="IAW148" s="10"/>
      <c r="IAX148" s="10"/>
      <c r="IAY148" s="10"/>
      <c r="IAZ148" s="10"/>
      <c r="IBA148" s="10"/>
      <c r="IBB148" s="10"/>
      <c r="IBC148" s="10"/>
      <c r="IBD148" s="10"/>
      <c r="IBE148" s="10"/>
      <c r="IBF148" s="10"/>
      <c r="IBG148" s="10"/>
      <c r="IBH148" s="10"/>
      <c r="IBI148" s="10"/>
      <c r="IBJ148" s="10"/>
      <c r="IBK148" s="10"/>
      <c r="IBL148" s="10"/>
      <c r="IBM148" s="10"/>
      <c r="IBN148" s="10"/>
      <c r="IBO148" s="10"/>
      <c r="IBP148" s="10"/>
      <c r="IBQ148" s="10"/>
      <c r="IBR148" s="10"/>
      <c r="IBS148" s="10"/>
      <c r="IBT148" s="10"/>
      <c r="IBU148" s="10"/>
      <c r="IBV148" s="10"/>
      <c r="IBW148" s="10"/>
      <c r="IBX148" s="10"/>
      <c r="IBY148" s="10"/>
      <c r="IBZ148" s="10"/>
      <c r="ICA148" s="10"/>
      <c r="ICB148" s="10"/>
      <c r="ICC148" s="10"/>
      <c r="ICD148" s="10"/>
      <c r="ICE148" s="10"/>
      <c r="ICF148" s="10"/>
      <c r="ICG148" s="10"/>
      <c r="ICH148" s="10"/>
      <c r="ICI148" s="10"/>
      <c r="ICJ148" s="10"/>
      <c r="ICK148" s="10"/>
      <c r="ICL148" s="10"/>
      <c r="ICM148" s="10"/>
      <c r="ICN148" s="10"/>
      <c r="ICO148" s="10"/>
      <c r="ICP148" s="10"/>
      <c r="ICQ148" s="10"/>
      <c r="ICR148" s="10"/>
      <c r="ICS148" s="10"/>
      <c r="ICT148" s="10"/>
      <c r="ICU148" s="10"/>
      <c r="ICV148" s="10"/>
      <c r="ICW148" s="10"/>
      <c r="ICX148" s="10"/>
      <c r="ICY148" s="10"/>
      <c r="ICZ148" s="10"/>
      <c r="IDA148" s="10"/>
      <c r="IDB148" s="10"/>
      <c r="IDC148" s="10"/>
      <c r="IDD148" s="10"/>
      <c r="IDE148" s="10"/>
      <c r="IDF148" s="10"/>
      <c r="IDG148" s="10"/>
      <c r="IDH148" s="10"/>
      <c r="IDI148" s="10"/>
      <c r="IDJ148" s="10"/>
      <c r="IDK148" s="10"/>
      <c r="IDL148" s="10"/>
      <c r="IDM148" s="10"/>
      <c r="IDN148" s="10"/>
      <c r="IDO148" s="10"/>
      <c r="IDP148" s="10"/>
      <c r="IDQ148" s="10"/>
      <c r="IDR148" s="10"/>
      <c r="IDS148" s="10"/>
      <c r="IDT148" s="10"/>
      <c r="IDU148" s="10"/>
      <c r="IDV148" s="10"/>
      <c r="IDW148" s="10"/>
      <c r="IDX148" s="10"/>
      <c r="IDY148" s="10"/>
      <c r="IDZ148" s="10"/>
      <c r="IEA148" s="10"/>
      <c r="IEB148" s="10"/>
      <c r="IEC148" s="10"/>
      <c r="IED148" s="10"/>
      <c r="IEE148" s="10"/>
      <c r="IEF148" s="10"/>
      <c r="IEG148" s="10"/>
      <c r="IEH148" s="10"/>
      <c r="IEI148" s="10"/>
      <c r="IEJ148" s="10"/>
      <c r="IEK148" s="10"/>
      <c r="IEL148" s="10"/>
      <c r="IEM148" s="10"/>
      <c r="IEN148" s="10"/>
      <c r="IEO148" s="10"/>
      <c r="IEP148" s="10"/>
      <c r="IEQ148" s="10"/>
      <c r="IER148" s="10"/>
      <c r="IES148" s="10"/>
      <c r="IET148" s="10"/>
      <c r="IEU148" s="10"/>
      <c r="IEV148" s="10"/>
      <c r="IEW148" s="10"/>
      <c r="IEX148" s="10"/>
      <c r="IEY148" s="10"/>
      <c r="IEZ148" s="10"/>
      <c r="IFA148" s="10"/>
      <c r="IFB148" s="10"/>
      <c r="IFC148" s="10"/>
      <c r="IFD148" s="10"/>
      <c r="IFE148" s="10"/>
      <c r="IFF148" s="10"/>
      <c r="IFG148" s="10"/>
      <c r="IFH148" s="10"/>
      <c r="IFI148" s="10"/>
      <c r="IFJ148" s="10"/>
      <c r="IFK148" s="10"/>
      <c r="IFL148" s="10"/>
      <c r="IFM148" s="10"/>
      <c r="IFN148" s="10"/>
      <c r="IFO148" s="10"/>
      <c r="IFP148" s="10"/>
      <c r="IFQ148" s="10"/>
      <c r="IFR148" s="10"/>
      <c r="IFS148" s="10"/>
      <c r="IFT148" s="10"/>
      <c r="IFU148" s="10"/>
      <c r="IFV148" s="10"/>
      <c r="IFW148" s="10"/>
      <c r="IFX148" s="10"/>
      <c r="IFY148" s="10"/>
      <c r="IFZ148" s="10"/>
      <c r="IGA148" s="10"/>
      <c r="IGB148" s="10"/>
      <c r="IGC148" s="10"/>
      <c r="IGD148" s="10"/>
      <c r="IGE148" s="10"/>
      <c r="IGF148" s="10"/>
      <c r="IGG148" s="10"/>
      <c r="IGH148" s="10"/>
      <c r="IGI148" s="10"/>
      <c r="IGJ148" s="10"/>
      <c r="IGK148" s="10"/>
      <c r="IGL148" s="10"/>
      <c r="IGM148" s="10"/>
      <c r="IGN148" s="10"/>
      <c r="IGO148" s="10"/>
      <c r="IGP148" s="10"/>
      <c r="IGQ148" s="10"/>
      <c r="IGR148" s="10"/>
      <c r="IGS148" s="10"/>
      <c r="IGT148" s="10"/>
      <c r="IGU148" s="10"/>
      <c r="IGV148" s="10"/>
      <c r="IGW148" s="10"/>
      <c r="IGX148" s="10"/>
      <c r="IGY148" s="10"/>
      <c r="IGZ148" s="10"/>
      <c r="IHA148" s="10"/>
      <c r="IHB148" s="10"/>
      <c r="IHC148" s="10"/>
      <c r="IHD148" s="10"/>
      <c r="IHE148" s="10"/>
      <c r="IHF148" s="10"/>
      <c r="IHG148" s="10"/>
      <c r="IHH148" s="10"/>
      <c r="IHI148" s="10"/>
      <c r="IHJ148" s="10"/>
      <c r="IHK148" s="10"/>
      <c r="IHL148" s="10"/>
      <c r="IHM148" s="10"/>
      <c r="IHN148" s="10"/>
      <c r="IHO148" s="10"/>
      <c r="IHP148" s="10"/>
      <c r="IHQ148" s="10"/>
      <c r="IHR148" s="10"/>
      <c r="IHS148" s="10"/>
      <c r="IHT148" s="10"/>
      <c r="IHU148" s="10"/>
      <c r="IHV148" s="10"/>
      <c r="IHW148" s="10"/>
      <c r="IHX148" s="10"/>
      <c r="IHY148" s="10"/>
      <c r="IHZ148" s="10"/>
      <c r="IIA148" s="10"/>
      <c r="IIB148" s="10"/>
      <c r="IIC148" s="10"/>
      <c r="IID148" s="10"/>
      <c r="IIE148" s="10"/>
      <c r="IIF148" s="10"/>
      <c r="IIG148" s="10"/>
      <c r="IIH148" s="10"/>
      <c r="III148" s="10"/>
      <c r="IIJ148" s="10"/>
      <c r="IIK148" s="10"/>
      <c r="IIL148" s="10"/>
      <c r="IIM148" s="10"/>
      <c r="IIN148" s="10"/>
      <c r="IIO148" s="10"/>
      <c r="IIP148" s="10"/>
      <c r="IIQ148" s="10"/>
      <c r="IIR148" s="10"/>
      <c r="IIS148" s="10"/>
      <c r="IIT148" s="10"/>
      <c r="IIU148" s="10"/>
      <c r="IIV148" s="10"/>
      <c r="IIW148" s="10"/>
      <c r="IIX148" s="10"/>
      <c r="IIY148" s="10"/>
      <c r="IIZ148" s="10"/>
      <c r="IJA148" s="10"/>
      <c r="IJB148" s="10"/>
      <c r="IJC148" s="10"/>
      <c r="IJD148" s="10"/>
      <c r="IJE148" s="10"/>
      <c r="IJF148" s="10"/>
      <c r="IJG148" s="10"/>
      <c r="IJH148" s="10"/>
      <c r="IJI148" s="10"/>
      <c r="IJJ148" s="10"/>
      <c r="IJK148" s="10"/>
      <c r="IJR148" s="10"/>
      <c r="IJS148" s="10"/>
      <c r="IJT148" s="10"/>
      <c r="IJU148" s="10"/>
      <c r="IJV148" s="10"/>
      <c r="IJW148" s="10"/>
      <c r="IJX148" s="10"/>
      <c r="IJY148" s="10"/>
      <c r="IJZ148" s="10"/>
      <c r="IKA148" s="10"/>
      <c r="IKB148" s="10"/>
      <c r="IKC148" s="10"/>
      <c r="IKD148" s="10"/>
      <c r="IKE148" s="10"/>
      <c r="IKF148" s="10"/>
      <c r="IKG148" s="10"/>
      <c r="IKH148" s="10"/>
      <c r="IKI148" s="10"/>
      <c r="IKJ148" s="10"/>
      <c r="IKK148" s="10"/>
      <c r="IKL148" s="10"/>
      <c r="IKM148" s="10"/>
      <c r="IKN148" s="10"/>
      <c r="IKO148" s="10"/>
      <c r="IKP148" s="10"/>
      <c r="IKQ148" s="10"/>
      <c r="IKR148" s="10"/>
      <c r="IKS148" s="10"/>
      <c r="IKT148" s="10"/>
      <c r="IKU148" s="10"/>
      <c r="IKV148" s="10"/>
      <c r="IKW148" s="10"/>
      <c r="IKX148" s="10"/>
      <c r="IKY148" s="10"/>
      <c r="IKZ148" s="10"/>
      <c r="ILA148" s="10"/>
      <c r="ILB148" s="10"/>
      <c r="ILC148" s="10"/>
      <c r="ILD148" s="10"/>
      <c r="ILE148" s="10"/>
      <c r="ILF148" s="10"/>
      <c r="ILG148" s="10"/>
      <c r="ILH148" s="10"/>
      <c r="ILI148" s="10"/>
      <c r="ILJ148" s="10"/>
      <c r="ILK148" s="10"/>
      <c r="ILL148" s="10"/>
      <c r="ILM148" s="10"/>
      <c r="ILN148" s="10"/>
      <c r="ILO148" s="10"/>
      <c r="ILP148" s="10"/>
      <c r="ILQ148" s="10"/>
      <c r="ILR148" s="10"/>
      <c r="ILS148" s="10"/>
      <c r="ILT148" s="10"/>
      <c r="ILU148" s="10"/>
      <c r="ILV148" s="10"/>
      <c r="ILW148" s="10"/>
      <c r="ILX148" s="10"/>
      <c r="ILY148" s="10"/>
      <c r="ILZ148" s="10"/>
      <c r="IMA148" s="10"/>
      <c r="IMB148" s="10"/>
      <c r="IMC148" s="10"/>
      <c r="IMD148" s="10"/>
      <c r="IME148" s="10"/>
      <c r="IMF148" s="10"/>
      <c r="IMG148" s="10"/>
      <c r="IMH148" s="10"/>
      <c r="IMI148" s="10"/>
      <c r="IMJ148" s="10"/>
      <c r="IMK148" s="10"/>
      <c r="IML148" s="10"/>
      <c r="IMM148" s="10"/>
      <c r="IMN148" s="10"/>
      <c r="IMO148" s="10"/>
      <c r="IMP148" s="10"/>
      <c r="IMQ148" s="10"/>
      <c r="IMR148" s="10"/>
      <c r="IMS148" s="10"/>
      <c r="IMT148" s="10"/>
      <c r="IMU148" s="10"/>
      <c r="IMV148" s="10"/>
      <c r="IMW148" s="10"/>
      <c r="IMX148" s="10"/>
      <c r="IMY148" s="10"/>
      <c r="IMZ148" s="10"/>
      <c r="INA148" s="10"/>
      <c r="INB148" s="10"/>
      <c r="INC148" s="10"/>
      <c r="IND148" s="10"/>
      <c r="INE148" s="10"/>
      <c r="INF148" s="10"/>
      <c r="ING148" s="10"/>
      <c r="INH148" s="10"/>
      <c r="INI148" s="10"/>
      <c r="INJ148" s="10"/>
      <c r="INK148" s="10"/>
      <c r="INL148" s="10"/>
      <c r="INM148" s="10"/>
      <c r="INN148" s="10"/>
      <c r="INO148" s="10"/>
      <c r="INP148" s="10"/>
      <c r="INQ148" s="10"/>
      <c r="INR148" s="10"/>
      <c r="INS148" s="10"/>
      <c r="INT148" s="10"/>
      <c r="INU148" s="10"/>
      <c r="INV148" s="10"/>
      <c r="INW148" s="10"/>
      <c r="INX148" s="10"/>
      <c r="INY148" s="10"/>
      <c r="INZ148" s="10"/>
      <c r="IOA148" s="10"/>
      <c r="IOB148" s="10"/>
      <c r="IOC148" s="10"/>
      <c r="IOD148" s="10"/>
      <c r="IOE148" s="10"/>
      <c r="IOF148" s="10"/>
      <c r="IOG148" s="10"/>
      <c r="IOH148" s="10"/>
      <c r="IOI148" s="10"/>
      <c r="IOJ148" s="10"/>
      <c r="IOK148" s="10"/>
      <c r="IOL148" s="10"/>
      <c r="IOM148" s="10"/>
      <c r="ION148" s="10"/>
      <c r="IOO148" s="10"/>
      <c r="IOP148" s="10"/>
      <c r="IOQ148" s="10"/>
      <c r="IOR148" s="10"/>
      <c r="IOS148" s="10"/>
      <c r="IOT148" s="10"/>
      <c r="IOU148" s="10"/>
      <c r="IOV148" s="10"/>
      <c r="IOW148" s="10"/>
      <c r="IOX148" s="10"/>
      <c r="IOY148" s="10"/>
      <c r="IOZ148" s="10"/>
      <c r="IPA148" s="10"/>
      <c r="IPB148" s="10"/>
      <c r="IPC148" s="10"/>
      <c r="IPD148" s="10"/>
      <c r="IPE148" s="10"/>
      <c r="IPF148" s="10"/>
      <c r="IPG148" s="10"/>
      <c r="IPH148" s="10"/>
      <c r="IPI148" s="10"/>
      <c r="IPJ148" s="10"/>
      <c r="IPK148" s="10"/>
      <c r="IPL148" s="10"/>
      <c r="IPM148" s="10"/>
      <c r="IPN148" s="10"/>
      <c r="IPO148" s="10"/>
      <c r="IPP148" s="10"/>
      <c r="IPQ148" s="10"/>
      <c r="IPR148" s="10"/>
      <c r="IPS148" s="10"/>
      <c r="IPT148" s="10"/>
      <c r="IPU148" s="10"/>
      <c r="IPV148" s="10"/>
      <c r="IPW148" s="10"/>
      <c r="IPX148" s="10"/>
      <c r="IPY148" s="10"/>
      <c r="IPZ148" s="10"/>
      <c r="IQA148" s="10"/>
      <c r="IQB148" s="10"/>
      <c r="IQC148" s="10"/>
      <c r="IQD148" s="10"/>
      <c r="IQE148" s="10"/>
      <c r="IQF148" s="10"/>
      <c r="IQG148" s="10"/>
      <c r="IQH148" s="10"/>
      <c r="IQI148" s="10"/>
      <c r="IQJ148" s="10"/>
      <c r="IQK148" s="10"/>
      <c r="IQL148" s="10"/>
      <c r="IQM148" s="10"/>
      <c r="IQN148" s="10"/>
      <c r="IQO148" s="10"/>
      <c r="IQP148" s="10"/>
      <c r="IQQ148" s="10"/>
      <c r="IQR148" s="10"/>
      <c r="IQS148" s="10"/>
      <c r="IQT148" s="10"/>
      <c r="IQU148" s="10"/>
      <c r="IQV148" s="10"/>
      <c r="IQW148" s="10"/>
      <c r="IQX148" s="10"/>
      <c r="IQY148" s="10"/>
      <c r="IQZ148" s="10"/>
      <c r="IRA148" s="10"/>
      <c r="IRB148" s="10"/>
      <c r="IRC148" s="10"/>
      <c r="IRD148" s="10"/>
      <c r="IRE148" s="10"/>
      <c r="IRF148" s="10"/>
      <c r="IRG148" s="10"/>
      <c r="IRH148" s="10"/>
      <c r="IRI148" s="10"/>
      <c r="IRJ148" s="10"/>
      <c r="IRK148" s="10"/>
      <c r="IRL148" s="10"/>
      <c r="IRM148" s="10"/>
      <c r="IRN148" s="10"/>
      <c r="IRO148" s="10"/>
      <c r="IRP148" s="10"/>
      <c r="IRQ148" s="10"/>
      <c r="IRR148" s="10"/>
      <c r="IRS148" s="10"/>
      <c r="IRT148" s="10"/>
      <c r="IRU148" s="10"/>
      <c r="IRV148" s="10"/>
      <c r="IRW148" s="10"/>
      <c r="IRX148" s="10"/>
      <c r="IRY148" s="10"/>
      <c r="IRZ148" s="10"/>
      <c r="ISA148" s="10"/>
      <c r="ISB148" s="10"/>
      <c r="ISC148" s="10"/>
      <c r="ISD148" s="10"/>
      <c r="ISE148" s="10"/>
      <c r="ISF148" s="10"/>
      <c r="ISG148" s="10"/>
      <c r="ISH148" s="10"/>
      <c r="ISI148" s="10"/>
      <c r="ISJ148" s="10"/>
      <c r="ISK148" s="10"/>
      <c r="ISL148" s="10"/>
      <c r="ISM148" s="10"/>
      <c r="ISN148" s="10"/>
      <c r="ISO148" s="10"/>
      <c r="ISP148" s="10"/>
      <c r="ISQ148" s="10"/>
      <c r="ISR148" s="10"/>
      <c r="ISS148" s="10"/>
      <c r="IST148" s="10"/>
      <c r="ISU148" s="10"/>
      <c r="ISV148" s="10"/>
      <c r="ISW148" s="10"/>
      <c r="ISX148" s="10"/>
      <c r="ISY148" s="10"/>
      <c r="ISZ148" s="10"/>
      <c r="ITA148" s="10"/>
      <c r="ITB148" s="10"/>
      <c r="ITC148" s="10"/>
      <c r="ITD148" s="10"/>
      <c r="ITE148" s="10"/>
      <c r="ITF148" s="10"/>
      <c r="ITG148" s="10"/>
      <c r="ITN148" s="10"/>
      <c r="ITO148" s="10"/>
      <c r="ITP148" s="10"/>
      <c r="ITQ148" s="10"/>
      <c r="ITR148" s="10"/>
      <c r="ITS148" s="10"/>
      <c r="ITT148" s="10"/>
      <c r="ITU148" s="10"/>
      <c r="ITV148" s="10"/>
      <c r="ITW148" s="10"/>
      <c r="ITX148" s="10"/>
      <c r="ITY148" s="10"/>
      <c r="ITZ148" s="10"/>
      <c r="IUA148" s="10"/>
      <c r="IUB148" s="10"/>
      <c r="IUC148" s="10"/>
      <c r="IUD148" s="10"/>
      <c r="IUE148" s="10"/>
      <c r="IUF148" s="10"/>
      <c r="IUG148" s="10"/>
      <c r="IUH148" s="10"/>
      <c r="IUI148" s="10"/>
      <c r="IUJ148" s="10"/>
      <c r="IUK148" s="10"/>
      <c r="IUL148" s="10"/>
      <c r="IUM148" s="10"/>
      <c r="IUN148" s="10"/>
      <c r="IUO148" s="10"/>
      <c r="IUP148" s="10"/>
      <c r="IUQ148" s="10"/>
      <c r="IUR148" s="10"/>
      <c r="IUS148" s="10"/>
      <c r="IUT148" s="10"/>
      <c r="IUU148" s="10"/>
      <c r="IUV148" s="10"/>
      <c r="IUW148" s="10"/>
      <c r="IUX148" s="10"/>
      <c r="IUY148" s="10"/>
      <c r="IUZ148" s="10"/>
      <c r="IVA148" s="10"/>
      <c r="IVB148" s="10"/>
      <c r="IVC148" s="10"/>
      <c r="IVD148" s="10"/>
      <c r="IVE148" s="10"/>
      <c r="IVF148" s="10"/>
      <c r="IVG148" s="10"/>
      <c r="IVH148" s="10"/>
      <c r="IVI148" s="10"/>
      <c r="IVJ148" s="10"/>
      <c r="IVK148" s="10"/>
      <c r="IVL148" s="10"/>
      <c r="IVM148" s="10"/>
      <c r="IVN148" s="10"/>
      <c r="IVO148" s="10"/>
      <c r="IVP148" s="10"/>
      <c r="IVQ148" s="10"/>
      <c r="IVR148" s="10"/>
      <c r="IVS148" s="10"/>
      <c r="IVT148" s="10"/>
      <c r="IVU148" s="10"/>
      <c r="IVV148" s="10"/>
      <c r="IVW148" s="10"/>
      <c r="IVX148" s="10"/>
      <c r="IVY148" s="10"/>
      <c r="IVZ148" s="10"/>
      <c r="IWA148" s="10"/>
      <c r="IWB148" s="10"/>
      <c r="IWC148" s="10"/>
      <c r="IWD148" s="10"/>
      <c r="IWE148" s="10"/>
      <c r="IWF148" s="10"/>
      <c r="IWG148" s="10"/>
      <c r="IWH148" s="10"/>
      <c r="IWI148" s="10"/>
      <c r="IWJ148" s="10"/>
      <c r="IWK148" s="10"/>
      <c r="IWL148" s="10"/>
      <c r="IWM148" s="10"/>
      <c r="IWN148" s="10"/>
      <c r="IWO148" s="10"/>
      <c r="IWP148" s="10"/>
      <c r="IWQ148" s="10"/>
      <c r="IWR148" s="10"/>
      <c r="IWS148" s="10"/>
      <c r="IWT148" s="10"/>
      <c r="IWU148" s="10"/>
      <c r="IWV148" s="10"/>
      <c r="IWW148" s="10"/>
      <c r="IWX148" s="10"/>
      <c r="IWY148" s="10"/>
      <c r="IWZ148" s="10"/>
      <c r="IXA148" s="10"/>
      <c r="IXB148" s="10"/>
      <c r="IXC148" s="10"/>
      <c r="IXD148" s="10"/>
      <c r="IXE148" s="10"/>
      <c r="IXF148" s="10"/>
      <c r="IXG148" s="10"/>
      <c r="IXH148" s="10"/>
      <c r="IXI148" s="10"/>
      <c r="IXJ148" s="10"/>
      <c r="IXK148" s="10"/>
      <c r="IXL148" s="10"/>
      <c r="IXM148" s="10"/>
      <c r="IXN148" s="10"/>
      <c r="IXO148" s="10"/>
      <c r="IXP148" s="10"/>
      <c r="IXQ148" s="10"/>
      <c r="IXR148" s="10"/>
      <c r="IXS148" s="10"/>
      <c r="IXT148" s="10"/>
      <c r="IXU148" s="10"/>
      <c r="IXV148" s="10"/>
      <c r="IXW148" s="10"/>
      <c r="IXX148" s="10"/>
      <c r="IXY148" s="10"/>
      <c r="IXZ148" s="10"/>
      <c r="IYA148" s="10"/>
      <c r="IYB148" s="10"/>
      <c r="IYC148" s="10"/>
      <c r="IYD148" s="10"/>
      <c r="IYE148" s="10"/>
      <c r="IYF148" s="10"/>
      <c r="IYG148" s="10"/>
      <c r="IYH148" s="10"/>
      <c r="IYI148" s="10"/>
      <c r="IYJ148" s="10"/>
      <c r="IYK148" s="10"/>
      <c r="IYL148" s="10"/>
      <c r="IYM148" s="10"/>
      <c r="IYN148" s="10"/>
      <c r="IYO148" s="10"/>
      <c r="IYP148" s="10"/>
      <c r="IYQ148" s="10"/>
      <c r="IYR148" s="10"/>
      <c r="IYS148" s="10"/>
      <c r="IYT148" s="10"/>
      <c r="IYU148" s="10"/>
      <c r="IYV148" s="10"/>
      <c r="IYW148" s="10"/>
      <c r="IYX148" s="10"/>
      <c r="IYY148" s="10"/>
      <c r="IYZ148" s="10"/>
      <c r="IZA148" s="10"/>
      <c r="IZB148" s="10"/>
      <c r="IZC148" s="10"/>
      <c r="IZD148" s="10"/>
      <c r="IZE148" s="10"/>
      <c r="IZF148" s="10"/>
      <c r="IZG148" s="10"/>
      <c r="IZH148" s="10"/>
      <c r="IZI148" s="10"/>
      <c r="IZJ148" s="10"/>
      <c r="IZK148" s="10"/>
      <c r="IZL148" s="10"/>
      <c r="IZM148" s="10"/>
      <c r="IZN148" s="10"/>
      <c r="IZO148" s="10"/>
      <c r="IZP148" s="10"/>
      <c r="IZQ148" s="10"/>
      <c r="IZR148" s="10"/>
      <c r="IZS148" s="10"/>
      <c r="IZT148" s="10"/>
      <c r="IZU148" s="10"/>
      <c r="IZV148" s="10"/>
      <c r="IZW148" s="10"/>
      <c r="IZX148" s="10"/>
      <c r="IZY148" s="10"/>
      <c r="IZZ148" s="10"/>
      <c r="JAA148" s="10"/>
      <c r="JAB148" s="10"/>
      <c r="JAC148" s="10"/>
      <c r="JAD148" s="10"/>
      <c r="JAE148" s="10"/>
      <c r="JAF148" s="10"/>
      <c r="JAG148" s="10"/>
      <c r="JAH148" s="10"/>
      <c r="JAI148" s="10"/>
      <c r="JAJ148" s="10"/>
      <c r="JAK148" s="10"/>
      <c r="JAL148" s="10"/>
      <c r="JAM148" s="10"/>
      <c r="JAN148" s="10"/>
      <c r="JAO148" s="10"/>
      <c r="JAP148" s="10"/>
      <c r="JAQ148" s="10"/>
      <c r="JAR148" s="10"/>
      <c r="JAS148" s="10"/>
      <c r="JAT148" s="10"/>
      <c r="JAU148" s="10"/>
      <c r="JAV148" s="10"/>
      <c r="JAW148" s="10"/>
      <c r="JAX148" s="10"/>
      <c r="JAY148" s="10"/>
      <c r="JAZ148" s="10"/>
      <c r="JBA148" s="10"/>
      <c r="JBB148" s="10"/>
      <c r="JBC148" s="10"/>
      <c r="JBD148" s="10"/>
      <c r="JBE148" s="10"/>
      <c r="JBF148" s="10"/>
      <c r="JBG148" s="10"/>
      <c r="JBH148" s="10"/>
      <c r="JBI148" s="10"/>
      <c r="JBJ148" s="10"/>
      <c r="JBK148" s="10"/>
      <c r="JBL148" s="10"/>
      <c r="JBM148" s="10"/>
      <c r="JBN148" s="10"/>
      <c r="JBO148" s="10"/>
      <c r="JBP148" s="10"/>
      <c r="JBQ148" s="10"/>
      <c r="JBR148" s="10"/>
      <c r="JBS148" s="10"/>
      <c r="JBT148" s="10"/>
      <c r="JBU148" s="10"/>
      <c r="JBV148" s="10"/>
      <c r="JBW148" s="10"/>
      <c r="JBX148" s="10"/>
      <c r="JBY148" s="10"/>
      <c r="JBZ148" s="10"/>
      <c r="JCA148" s="10"/>
      <c r="JCB148" s="10"/>
      <c r="JCC148" s="10"/>
      <c r="JCD148" s="10"/>
      <c r="JCE148" s="10"/>
      <c r="JCF148" s="10"/>
      <c r="JCG148" s="10"/>
      <c r="JCH148" s="10"/>
      <c r="JCI148" s="10"/>
      <c r="JCJ148" s="10"/>
      <c r="JCK148" s="10"/>
      <c r="JCL148" s="10"/>
      <c r="JCM148" s="10"/>
      <c r="JCN148" s="10"/>
      <c r="JCO148" s="10"/>
      <c r="JCP148" s="10"/>
      <c r="JCQ148" s="10"/>
      <c r="JCR148" s="10"/>
      <c r="JCS148" s="10"/>
      <c r="JCT148" s="10"/>
      <c r="JCU148" s="10"/>
      <c r="JCV148" s="10"/>
      <c r="JCW148" s="10"/>
      <c r="JCX148" s="10"/>
      <c r="JCY148" s="10"/>
      <c r="JCZ148" s="10"/>
      <c r="JDA148" s="10"/>
      <c r="JDB148" s="10"/>
      <c r="JDC148" s="10"/>
      <c r="JDJ148" s="10"/>
      <c r="JDK148" s="10"/>
      <c r="JDL148" s="10"/>
      <c r="JDM148" s="10"/>
      <c r="JDN148" s="10"/>
      <c r="JDO148" s="10"/>
      <c r="JDP148" s="10"/>
      <c r="JDQ148" s="10"/>
      <c r="JDR148" s="10"/>
      <c r="JDS148" s="10"/>
      <c r="JDT148" s="10"/>
      <c r="JDU148" s="10"/>
      <c r="JDV148" s="10"/>
      <c r="JDW148" s="10"/>
      <c r="JDX148" s="10"/>
      <c r="JDY148" s="10"/>
      <c r="JDZ148" s="10"/>
      <c r="JEA148" s="10"/>
      <c r="JEB148" s="10"/>
      <c r="JEC148" s="10"/>
      <c r="JED148" s="10"/>
      <c r="JEE148" s="10"/>
      <c r="JEF148" s="10"/>
      <c r="JEG148" s="10"/>
      <c r="JEH148" s="10"/>
      <c r="JEI148" s="10"/>
      <c r="JEJ148" s="10"/>
      <c r="JEK148" s="10"/>
      <c r="JEL148" s="10"/>
      <c r="JEM148" s="10"/>
      <c r="JEN148" s="10"/>
      <c r="JEO148" s="10"/>
      <c r="JEP148" s="10"/>
      <c r="JEQ148" s="10"/>
      <c r="JER148" s="10"/>
      <c r="JES148" s="10"/>
      <c r="JET148" s="10"/>
      <c r="JEU148" s="10"/>
      <c r="JEV148" s="10"/>
      <c r="JEW148" s="10"/>
      <c r="JEX148" s="10"/>
      <c r="JEY148" s="10"/>
      <c r="JEZ148" s="10"/>
      <c r="JFA148" s="10"/>
      <c r="JFB148" s="10"/>
      <c r="JFC148" s="10"/>
      <c r="JFD148" s="10"/>
      <c r="JFE148" s="10"/>
      <c r="JFF148" s="10"/>
      <c r="JFG148" s="10"/>
      <c r="JFH148" s="10"/>
      <c r="JFI148" s="10"/>
      <c r="JFJ148" s="10"/>
      <c r="JFK148" s="10"/>
      <c r="JFL148" s="10"/>
      <c r="JFM148" s="10"/>
      <c r="JFN148" s="10"/>
      <c r="JFO148" s="10"/>
      <c r="JFP148" s="10"/>
      <c r="JFQ148" s="10"/>
      <c r="JFR148" s="10"/>
      <c r="JFS148" s="10"/>
      <c r="JFT148" s="10"/>
      <c r="JFU148" s="10"/>
      <c r="JFV148" s="10"/>
      <c r="JFW148" s="10"/>
      <c r="JFX148" s="10"/>
      <c r="JFY148" s="10"/>
      <c r="JFZ148" s="10"/>
      <c r="JGA148" s="10"/>
      <c r="JGB148" s="10"/>
      <c r="JGC148" s="10"/>
      <c r="JGD148" s="10"/>
      <c r="JGE148" s="10"/>
      <c r="JGF148" s="10"/>
      <c r="JGG148" s="10"/>
      <c r="JGH148" s="10"/>
      <c r="JGI148" s="10"/>
      <c r="JGJ148" s="10"/>
      <c r="JGK148" s="10"/>
      <c r="JGL148" s="10"/>
      <c r="JGM148" s="10"/>
      <c r="JGN148" s="10"/>
      <c r="JGO148" s="10"/>
      <c r="JGP148" s="10"/>
      <c r="JGQ148" s="10"/>
      <c r="JGR148" s="10"/>
      <c r="JGS148" s="10"/>
      <c r="JGT148" s="10"/>
      <c r="JGU148" s="10"/>
      <c r="JGV148" s="10"/>
      <c r="JGW148" s="10"/>
      <c r="JGX148" s="10"/>
      <c r="JGY148" s="10"/>
      <c r="JGZ148" s="10"/>
      <c r="JHA148" s="10"/>
      <c r="JHB148" s="10"/>
      <c r="JHC148" s="10"/>
      <c r="JHD148" s="10"/>
      <c r="JHE148" s="10"/>
      <c r="JHF148" s="10"/>
      <c r="JHG148" s="10"/>
      <c r="JHH148" s="10"/>
      <c r="JHI148" s="10"/>
      <c r="JHJ148" s="10"/>
      <c r="JHK148" s="10"/>
      <c r="JHL148" s="10"/>
      <c r="JHM148" s="10"/>
      <c r="JHN148" s="10"/>
      <c r="JHO148" s="10"/>
      <c r="JHP148" s="10"/>
      <c r="JHQ148" s="10"/>
      <c r="JHR148" s="10"/>
      <c r="JHS148" s="10"/>
      <c r="JHT148" s="10"/>
      <c r="JHU148" s="10"/>
      <c r="JHV148" s="10"/>
      <c r="JHW148" s="10"/>
      <c r="JHX148" s="10"/>
      <c r="JHY148" s="10"/>
      <c r="JHZ148" s="10"/>
      <c r="JIA148" s="10"/>
      <c r="JIB148" s="10"/>
      <c r="JIC148" s="10"/>
      <c r="JID148" s="10"/>
      <c r="JIE148" s="10"/>
      <c r="JIF148" s="10"/>
      <c r="JIG148" s="10"/>
      <c r="JIH148" s="10"/>
      <c r="JII148" s="10"/>
      <c r="JIJ148" s="10"/>
      <c r="JIK148" s="10"/>
      <c r="JIL148" s="10"/>
      <c r="JIM148" s="10"/>
      <c r="JIN148" s="10"/>
      <c r="JIO148" s="10"/>
      <c r="JIP148" s="10"/>
      <c r="JIQ148" s="10"/>
      <c r="JIR148" s="10"/>
      <c r="JIS148" s="10"/>
      <c r="JIT148" s="10"/>
      <c r="JIU148" s="10"/>
      <c r="JIV148" s="10"/>
      <c r="JIW148" s="10"/>
      <c r="JIX148" s="10"/>
      <c r="JIY148" s="10"/>
      <c r="JIZ148" s="10"/>
      <c r="JJA148" s="10"/>
      <c r="JJB148" s="10"/>
      <c r="JJC148" s="10"/>
      <c r="JJD148" s="10"/>
      <c r="JJE148" s="10"/>
      <c r="JJF148" s="10"/>
      <c r="JJG148" s="10"/>
      <c r="JJH148" s="10"/>
      <c r="JJI148" s="10"/>
      <c r="JJJ148" s="10"/>
      <c r="JJK148" s="10"/>
      <c r="JJL148" s="10"/>
      <c r="JJM148" s="10"/>
      <c r="JJN148" s="10"/>
      <c r="JJO148" s="10"/>
      <c r="JJP148" s="10"/>
      <c r="JJQ148" s="10"/>
      <c r="JJR148" s="10"/>
      <c r="JJS148" s="10"/>
      <c r="JJT148" s="10"/>
      <c r="JJU148" s="10"/>
      <c r="JJV148" s="10"/>
      <c r="JJW148" s="10"/>
      <c r="JJX148" s="10"/>
      <c r="JJY148" s="10"/>
      <c r="JJZ148" s="10"/>
      <c r="JKA148" s="10"/>
      <c r="JKB148" s="10"/>
      <c r="JKC148" s="10"/>
      <c r="JKD148" s="10"/>
      <c r="JKE148" s="10"/>
      <c r="JKF148" s="10"/>
      <c r="JKG148" s="10"/>
      <c r="JKH148" s="10"/>
      <c r="JKI148" s="10"/>
      <c r="JKJ148" s="10"/>
      <c r="JKK148" s="10"/>
      <c r="JKL148" s="10"/>
      <c r="JKM148" s="10"/>
      <c r="JKN148" s="10"/>
      <c r="JKO148" s="10"/>
      <c r="JKP148" s="10"/>
      <c r="JKQ148" s="10"/>
      <c r="JKR148" s="10"/>
      <c r="JKS148" s="10"/>
      <c r="JKT148" s="10"/>
      <c r="JKU148" s="10"/>
      <c r="JKV148" s="10"/>
      <c r="JKW148" s="10"/>
      <c r="JKX148" s="10"/>
      <c r="JKY148" s="10"/>
      <c r="JKZ148" s="10"/>
      <c r="JLA148" s="10"/>
      <c r="JLB148" s="10"/>
      <c r="JLC148" s="10"/>
      <c r="JLD148" s="10"/>
      <c r="JLE148" s="10"/>
      <c r="JLF148" s="10"/>
      <c r="JLG148" s="10"/>
      <c r="JLH148" s="10"/>
      <c r="JLI148" s="10"/>
      <c r="JLJ148" s="10"/>
      <c r="JLK148" s="10"/>
      <c r="JLL148" s="10"/>
      <c r="JLM148" s="10"/>
      <c r="JLN148" s="10"/>
      <c r="JLO148" s="10"/>
      <c r="JLP148" s="10"/>
      <c r="JLQ148" s="10"/>
      <c r="JLR148" s="10"/>
      <c r="JLS148" s="10"/>
      <c r="JLT148" s="10"/>
      <c r="JLU148" s="10"/>
      <c r="JLV148" s="10"/>
      <c r="JLW148" s="10"/>
      <c r="JLX148" s="10"/>
      <c r="JLY148" s="10"/>
      <c r="JLZ148" s="10"/>
      <c r="JMA148" s="10"/>
      <c r="JMB148" s="10"/>
      <c r="JMC148" s="10"/>
      <c r="JMD148" s="10"/>
      <c r="JME148" s="10"/>
      <c r="JMF148" s="10"/>
      <c r="JMG148" s="10"/>
      <c r="JMH148" s="10"/>
      <c r="JMI148" s="10"/>
      <c r="JMJ148" s="10"/>
      <c r="JMK148" s="10"/>
      <c r="JML148" s="10"/>
      <c r="JMM148" s="10"/>
      <c r="JMN148" s="10"/>
      <c r="JMO148" s="10"/>
      <c r="JMP148" s="10"/>
      <c r="JMQ148" s="10"/>
      <c r="JMR148" s="10"/>
      <c r="JMS148" s="10"/>
      <c r="JMT148" s="10"/>
      <c r="JMU148" s="10"/>
      <c r="JMV148" s="10"/>
      <c r="JMW148" s="10"/>
      <c r="JMX148" s="10"/>
      <c r="JMY148" s="10"/>
      <c r="JNF148" s="10"/>
      <c r="JNG148" s="10"/>
      <c r="JNH148" s="10"/>
      <c r="JNI148" s="10"/>
      <c r="JNJ148" s="10"/>
      <c r="JNK148" s="10"/>
      <c r="JNL148" s="10"/>
      <c r="JNM148" s="10"/>
      <c r="JNN148" s="10"/>
      <c r="JNO148" s="10"/>
      <c r="JNP148" s="10"/>
      <c r="JNQ148" s="10"/>
      <c r="JNR148" s="10"/>
      <c r="JNS148" s="10"/>
      <c r="JNT148" s="10"/>
      <c r="JNU148" s="10"/>
      <c r="JNV148" s="10"/>
      <c r="JNW148" s="10"/>
      <c r="JNX148" s="10"/>
      <c r="JNY148" s="10"/>
      <c r="JNZ148" s="10"/>
      <c r="JOA148" s="10"/>
      <c r="JOB148" s="10"/>
      <c r="JOC148" s="10"/>
      <c r="JOD148" s="10"/>
      <c r="JOE148" s="10"/>
      <c r="JOF148" s="10"/>
      <c r="JOG148" s="10"/>
      <c r="JOH148" s="10"/>
      <c r="JOI148" s="10"/>
      <c r="JOJ148" s="10"/>
      <c r="JOK148" s="10"/>
      <c r="JOL148" s="10"/>
      <c r="JOM148" s="10"/>
      <c r="JON148" s="10"/>
      <c r="JOO148" s="10"/>
      <c r="JOP148" s="10"/>
      <c r="JOQ148" s="10"/>
      <c r="JOR148" s="10"/>
      <c r="JOS148" s="10"/>
      <c r="JOT148" s="10"/>
      <c r="JOU148" s="10"/>
      <c r="JOV148" s="10"/>
      <c r="JOW148" s="10"/>
      <c r="JOX148" s="10"/>
      <c r="JOY148" s="10"/>
      <c r="JOZ148" s="10"/>
      <c r="JPA148" s="10"/>
      <c r="JPB148" s="10"/>
      <c r="JPC148" s="10"/>
      <c r="JPD148" s="10"/>
      <c r="JPE148" s="10"/>
      <c r="JPF148" s="10"/>
      <c r="JPG148" s="10"/>
      <c r="JPH148" s="10"/>
      <c r="JPI148" s="10"/>
      <c r="JPJ148" s="10"/>
      <c r="JPK148" s="10"/>
      <c r="JPL148" s="10"/>
      <c r="JPM148" s="10"/>
      <c r="JPN148" s="10"/>
      <c r="JPO148" s="10"/>
      <c r="JPP148" s="10"/>
      <c r="JPQ148" s="10"/>
      <c r="JPR148" s="10"/>
      <c r="JPS148" s="10"/>
      <c r="JPT148" s="10"/>
      <c r="JPU148" s="10"/>
      <c r="JPV148" s="10"/>
      <c r="JPW148" s="10"/>
      <c r="JPX148" s="10"/>
      <c r="JPY148" s="10"/>
      <c r="JPZ148" s="10"/>
      <c r="JQA148" s="10"/>
      <c r="JQB148" s="10"/>
      <c r="JQC148" s="10"/>
      <c r="JQD148" s="10"/>
      <c r="JQE148" s="10"/>
      <c r="JQF148" s="10"/>
      <c r="JQG148" s="10"/>
      <c r="JQH148" s="10"/>
      <c r="JQI148" s="10"/>
      <c r="JQJ148" s="10"/>
      <c r="JQK148" s="10"/>
      <c r="JQL148" s="10"/>
      <c r="JQM148" s="10"/>
      <c r="JQN148" s="10"/>
      <c r="JQO148" s="10"/>
      <c r="JQP148" s="10"/>
      <c r="JQQ148" s="10"/>
      <c r="JQR148" s="10"/>
      <c r="JQS148" s="10"/>
      <c r="JQT148" s="10"/>
      <c r="JQU148" s="10"/>
      <c r="JQV148" s="10"/>
      <c r="JQW148" s="10"/>
      <c r="JQX148" s="10"/>
      <c r="JQY148" s="10"/>
      <c r="JQZ148" s="10"/>
      <c r="JRA148" s="10"/>
      <c r="JRB148" s="10"/>
      <c r="JRC148" s="10"/>
      <c r="JRD148" s="10"/>
      <c r="JRE148" s="10"/>
      <c r="JRF148" s="10"/>
      <c r="JRG148" s="10"/>
      <c r="JRH148" s="10"/>
      <c r="JRI148" s="10"/>
      <c r="JRJ148" s="10"/>
      <c r="JRK148" s="10"/>
      <c r="JRL148" s="10"/>
      <c r="JRM148" s="10"/>
      <c r="JRN148" s="10"/>
      <c r="JRO148" s="10"/>
      <c r="JRP148" s="10"/>
      <c r="JRQ148" s="10"/>
      <c r="JRR148" s="10"/>
      <c r="JRS148" s="10"/>
      <c r="JRT148" s="10"/>
      <c r="JRU148" s="10"/>
      <c r="JRV148" s="10"/>
      <c r="JRW148" s="10"/>
      <c r="JRX148" s="10"/>
      <c r="JRY148" s="10"/>
      <c r="JRZ148" s="10"/>
      <c r="JSA148" s="10"/>
      <c r="JSB148" s="10"/>
      <c r="JSC148" s="10"/>
      <c r="JSD148" s="10"/>
      <c r="JSE148" s="10"/>
      <c r="JSF148" s="10"/>
      <c r="JSG148" s="10"/>
      <c r="JSH148" s="10"/>
      <c r="JSI148" s="10"/>
      <c r="JSJ148" s="10"/>
      <c r="JSK148" s="10"/>
      <c r="JSL148" s="10"/>
      <c r="JSM148" s="10"/>
      <c r="JSN148" s="10"/>
      <c r="JSO148" s="10"/>
      <c r="JSP148" s="10"/>
      <c r="JSQ148" s="10"/>
      <c r="JSR148" s="10"/>
      <c r="JSS148" s="10"/>
      <c r="JST148" s="10"/>
      <c r="JSU148" s="10"/>
      <c r="JSV148" s="10"/>
      <c r="JSW148" s="10"/>
      <c r="JSX148" s="10"/>
      <c r="JSY148" s="10"/>
      <c r="JSZ148" s="10"/>
      <c r="JTA148" s="10"/>
      <c r="JTB148" s="10"/>
      <c r="JTC148" s="10"/>
      <c r="JTD148" s="10"/>
      <c r="JTE148" s="10"/>
      <c r="JTF148" s="10"/>
      <c r="JTG148" s="10"/>
      <c r="JTH148" s="10"/>
      <c r="JTI148" s="10"/>
      <c r="JTJ148" s="10"/>
      <c r="JTK148" s="10"/>
      <c r="JTL148" s="10"/>
      <c r="JTM148" s="10"/>
      <c r="JTN148" s="10"/>
      <c r="JTO148" s="10"/>
      <c r="JTP148" s="10"/>
      <c r="JTQ148" s="10"/>
      <c r="JTR148" s="10"/>
      <c r="JTS148" s="10"/>
      <c r="JTT148" s="10"/>
      <c r="JTU148" s="10"/>
      <c r="JTV148" s="10"/>
      <c r="JTW148" s="10"/>
      <c r="JTX148" s="10"/>
      <c r="JTY148" s="10"/>
      <c r="JTZ148" s="10"/>
      <c r="JUA148" s="10"/>
      <c r="JUB148" s="10"/>
      <c r="JUC148" s="10"/>
      <c r="JUD148" s="10"/>
      <c r="JUE148" s="10"/>
      <c r="JUF148" s="10"/>
      <c r="JUG148" s="10"/>
      <c r="JUH148" s="10"/>
      <c r="JUI148" s="10"/>
      <c r="JUJ148" s="10"/>
      <c r="JUK148" s="10"/>
      <c r="JUL148" s="10"/>
      <c r="JUM148" s="10"/>
      <c r="JUN148" s="10"/>
      <c r="JUO148" s="10"/>
      <c r="JUP148" s="10"/>
      <c r="JUQ148" s="10"/>
      <c r="JUR148" s="10"/>
      <c r="JUS148" s="10"/>
      <c r="JUT148" s="10"/>
      <c r="JUU148" s="10"/>
      <c r="JUV148" s="10"/>
      <c r="JUW148" s="10"/>
      <c r="JUX148" s="10"/>
      <c r="JUY148" s="10"/>
      <c r="JUZ148" s="10"/>
      <c r="JVA148" s="10"/>
      <c r="JVB148" s="10"/>
      <c r="JVC148" s="10"/>
      <c r="JVD148" s="10"/>
      <c r="JVE148" s="10"/>
      <c r="JVF148" s="10"/>
      <c r="JVG148" s="10"/>
      <c r="JVH148" s="10"/>
      <c r="JVI148" s="10"/>
      <c r="JVJ148" s="10"/>
      <c r="JVK148" s="10"/>
      <c r="JVL148" s="10"/>
      <c r="JVM148" s="10"/>
      <c r="JVN148" s="10"/>
      <c r="JVO148" s="10"/>
      <c r="JVP148" s="10"/>
      <c r="JVQ148" s="10"/>
      <c r="JVR148" s="10"/>
      <c r="JVS148" s="10"/>
      <c r="JVT148" s="10"/>
      <c r="JVU148" s="10"/>
      <c r="JVV148" s="10"/>
      <c r="JVW148" s="10"/>
      <c r="JVX148" s="10"/>
      <c r="JVY148" s="10"/>
      <c r="JVZ148" s="10"/>
      <c r="JWA148" s="10"/>
      <c r="JWB148" s="10"/>
      <c r="JWC148" s="10"/>
      <c r="JWD148" s="10"/>
      <c r="JWE148" s="10"/>
      <c r="JWF148" s="10"/>
      <c r="JWG148" s="10"/>
      <c r="JWH148" s="10"/>
      <c r="JWI148" s="10"/>
      <c r="JWJ148" s="10"/>
      <c r="JWK148" s="10"/>
      <c r="JWL148" s="10"/>
      <c r="JWM148" s="10"/>
      <c r="JWN148" s="10"/>
      <c r="JWO148" s="10"/>
      <c r="JWP148" s="10"/>
      <c r="JWQ148" s="10"/>
      <c r="JWR148" s="10"/>
      <c r="JWS148" s="10"/>
      <c r="JWT148" s="10"/>
      <c r="JWU148" s="10"/>
      <c r="JXB148" s="10"/>
      <c r="JXC148" s="10"/>
      <c r="JXD148" s="10"/>
      <c r="JXE148" s="10"/>
      <c r="JXF148" s="10"/>
      <c r="JXG148" s="10"/>
      <c r="JXH148" s="10"/>
      <c r="JXI148" s="10"/>
      <c r="JXJ148" s="10"/>
      <c r="JXK148" s="10"/>
      <c r="JXL148" s="10"/>
      <c r="JXM148" s="10"/>
      <c r="JXN148" s="10"/>
      <c r="JXO148" s="10"/>
      <c r="JXP148" s="10"/>
      <c r="JXQ148" s="10"/>
      <c r="JXR148" s="10"/>
      <c r="JXS148" s="10"/>
      <c r="JXT148" s="10"/>
      <c r="JXU148" s="10"/>
      <c r="JXV148" s="10"/>
      <c r="JXW148" s="10"/>
      <c r="JXX148" s="10"/>
      <c r="JXY148" s="10"/>
      <c r="JXZ148" s="10"/>
      <c r="JYA148" s="10"/>
      <c r="JYB148" s="10"/>
      <c r="JYC148" s="10"/>
      <c r="JYD148" s="10"/>
      <c r="JYE148" s="10"/>
      <c r="JYF148" s="10"/>
      <c r="JYG148" s="10"/>
      <c r="JYH148" s="10"/>
      <c r="JYI148" s="10"/>
      <c r="JYJ148" s="10"/>
      <c r="JYK148" s="10"/>
      <c r="JYL148" s="10"/>
      <c r="JYM148" s="10"/>
      <c r="JYN148" s="10"/>
      <c r="JYO148" s="10"/>
      <c r="JYP148" s="10"/>
      <c r="JYQ148" s="10"/>
      <c r="JYR148" s="10"/>
      <c r="JYS148" s="10"/>
      <c r="JYT148" s="10"/>
      <c r="JYU148" s="10"/>
      <c r="JYV148" s="10"/>
      <c r="JYW148" s="10"/>
      <c r="JYX148" s="10"/>
      <c r="JYY148" s="10"/>
      <c r="JYZ148" s="10"/>
      <c r="JZA148" s="10"/>
      <c r="JZB148" s="10"/>
      <c r="JZC148" s="10"/>
      <c r="JZD148" s="10"/>
      <c r="JZE148" s="10"/>
      <c r="JZF148" s="10"/>
      <c r="JZG148" s="10"/>
      <c r="JZH148" s="10"/>
      <c r="JZI148" s="10"/>
      <c r="JZJ148" s="10"/>
      <c r="JZK148" s="10"/>
      <c r="JZL148" s="10"/>
      <c r="JZM148" s="10"/>
      <c r="JZN148" s="10"/>
      <c r="JZO148" s="10"/>
      <c r="JZP148" s="10"/>
      <c r="JZQ148" s="10"/>
      <c r="JZR148" s="10"/>
      <c r="JZS148" s="10"/>
      <c r="JZT148" s="10"/>
      <c r="JZU148" s="10"/>
      <c r="JZV148" s="10"/>
      <c r="JZW148" s="10"/>
      <c r="JZX148" s="10"/>
      <c r="JZY148" s="10"/>
      <c r="JZZ148" s="10"/>
      <c r="KAA148" s="10"/>
      <c r="KAB148" s="10"/>
      <c r="KAC148" s="10"/>
      <c r="KAD148" s="10"/>
      <c r="KAE148" s="10"/>
      <c r="KAF148" s="10"/>
      <c r="KAG148" s="10"/>
      <c r="KAH148" s="10"/>
      <c r="KAI148" s="10"/>
      <c r="KAJ148" s="10"/>
      <c r="KAK148" s="10"/>
      <c r="KAL148" s="10"/>
      <c r="KAM148" s="10"/>
      <c r="KAN148" s="10"/>
      <c r="KAO148" s="10"/>
      <c r="KAP148" s="10"/>
      <c r="KAQ148" s="10"/>
      <c r="KAR148" s="10"/>
      <c r="KAS148" s="10"/>
      <c r="KAT148" s="10"/>
      <c r="KAU148" s="10"/>
      <c r="KAV148" s="10"/>
      <c r="KAW148" s="10"/>
      <c r="KAX148" s="10"/>
      <c r="KAY148" s="10"/>
      <c r="KAZ148" s="10"/>
      <c r="KBA148" s="10"/>
      <c r="KBB148" s="10"/>
      <c r="KBC148" s="10"/>
      <c r="KBD148" s="10"/>
      <c r="KBE148" s="10"/>
      <c r="KBF148" s="10"/>
      <c r="KBG148" s="10"/>
      <c r="KBH148" s="10"/>
      <c r="KBI148" s="10"/>
      <c r="KBJ148" s="10"/>
      <c r="KBK148" s="10"/>
      <c r="KBL148" s="10"/>
      <c r="KBM148" s="10"/>
      <c r="KBN148" s="10"/>
      <c r="KBO148" s="10"/>
      <c r="KBP148" s="10"/>
      <c r="KBQ148" s="10"/>
      <c r="KBR148" s="10"/>
      <c r="KBS148" s="10"/>
      <c r="KBT148" s="10"/>
      <c r="KBU148" s="10"/>
      <c r="KBV148" s="10"/>
      <c r="KBW148" s="10"/>
      <c r="KBX148" s="10"/>
      <c r="KBY148" s="10"/>
      <c r="KBZ148" s="10"/>
      <c r="KCA148" s="10"/>
      <c r="KCB148" s="10"/>
      <c r="KCC148" s="10"/>
      <c r="KCD148" s="10"/>
      <c r="KCE148" s="10"/>
      <c r="KCF148" s="10"/>
      <c r="KCG148" s="10"/>
      <c r="KCH148" s="10"/>
      <c r="KCI148" s="10"/>
      <c r="KCJ148" s="10"/>
      <c r="KCK148" s="10"/>
      <c r="KCL148" s="10"/>
      <c r="KCM148" s="10"/>
      <c r="KCN148" s="10"/>
      <c r="KCO148" s="10"/>
      <c r="KCP148" s="10"/>
      <c r="KCQ148" s="10"/>
      <c r="KCR148" s="10"/>
      <c r="KCS148" s="10"/>
      <c r="KCT148" s="10"/>
      <c r="KCU148" s="10"/>
      <c r="KCV148" s="10"/>
      <c r="KCW148" s="10"/>
      <c r="KCX148" s="10"/>
      <c r="KCY148" s="10"/>
      <c r="KCZ148" s="10"/>
      <c r="KDA148" s="10"/>
      <c r="KDB148" s="10"/>
      <c r="KDC148" s="10"/>
      <c r="KDD148" s="10"/>
      <c r="KDE148" s="10"/>
      <c r="KDF148" s="10"/>
      <c r="KDG148" s="10"/>
      <c r="KDH148" s="10"/>
      <c r="KDI148" s="10"/>
      <c r="KDJ148" s="10"/>
      <c r="KDK148" s="10"/>
      <c r="KDL148" s="10"/>
      <c r="KDM148" s="10"/>
      <c r="KDN148" s="10"/>
      <c r="KDO148" s="10"/>
      <c r="KDP148" s="10"/>
      <c r="KDQ148" s="10"/>
      <c r="KDR148" s="10"/>
      <c r="KDS148" s="10"/>
      <c r="KDT148" s="10"/>
      <c r="KDU148" s="10"/>
      <c r="KDV148" s="10"/>
      <c r="KDW148" s="10"/>
      <c r="KDX148" s="10"/>
      <c r="KDY148" s="10"/>
      <c r="KDZ148" s="10"/>
      <c r="KEA148" s="10"/>
      <c r="KEB148" s="10"/>
      <c r="KEC148" s="10"/>
      <c r="KED148" s="10"/>
      <c r="KEE148" s="10"/>
      <c r="KEF148" s="10"/>
      <c r="KEG148" s="10"/>
      <c r="KEH148" s="10"/>
      <c r="KEI148" s="10"/>
      <c r="KEJ148" s="10"/>
      <c r="KEK148" s="10"/>
      <c r="KEL148" s="10"/>
      <c r="KEM148" s="10"/>
      <c r="KEN148" s="10"/>
      <c r="KEO148" s="10"/>
      <c r="KEP148" s="10"/>
      <c r="KEQ148" s="10"/>
      <c r="KER148" s="10"/>
      <c r="KES148" s="10"/>
      <c r="KET148" s="10"/>
      <c r="KEU148" s="10"/>
      <c r="KEV148" s="10"/>
      <c r="KEW148" s="10"/>
      <c r="KEX148" s="10"/>
      <c r="KEY148" s="10"/>
      <c r="KEZ148" s="10"/>
      <c r="KFA148" s="10"/>
      <c r="KFB148" s="10"/>
      <c r="KFC148" s="10"/>
      <c r="KFD148" s="10"/>
      <c r="KFE148" s="10"/>
      <c r="KFF148" s="10"/>
      <c r="KFG148" s="10"/>
      <c r="KFH148" s="10"/>
      <c r="KFI148" s="10"/>
      <c r="KFJ148" s="10"/>
      <c r="KFK148" s="10"/>
      <c r="KFL148" s="10"/>
      <c r="KFM148" s="10"/>
      <c r="KFN148" s="10"/>
      <c r="KFO148" s="10"/>
      <c r="KFP148" s="10"/>
      <c r="KFQ148" s="10"/>
      <c r="KFR148" s="10"/>
      <c r="KFS148" s="10"/>
      <c r="KFT148" s="10"/>
      <c r="KFU148" s="10"/>
      <c r="KFV148" s="10"/>
      <c r="KFW148" s="10"/>
      <c r="KFX148" s="10"/>
      <c r="KFY148" s="10"/>
      <c r="KFZ148" s="10"/>
      <c r="KGA148" s="10"/>
      <c r="KGB148" s="10"/>
      <c r="KGC148" s="10"/>
      <c r="KGD148" s="10"/>
      <c r="KGE148" s="10"/>
      <c r="KGF148" s="10"/>
      <c r="KGG148" s="10"/>
      <c r="KGH148" s="10"/>
      <c r="KGI148" s="10"/>
      <c r="KGJ148" s="10"/>
      <c r="KGK148" s="10"/>
      <c r="KGL148" s="10"/>
      <c r="KGM148" s="10"/>
      <c r="KGN148" s="10"/>
      <c r="KGO148" s="10"/>
      <c r="KGP148" s="10"/>
      <c r="KGQ148" s="10"/>
      <c r="KGX148" s="10"/>
      <c r="KGY148" s="10"/>
      <c r="KGZ148" s="10"/>
      <c r="KHA148" s="10"/>
      <c r="KHB148" s="10"/>
      <c r="KHC148" s="10"/>
      <c r="KHD148" s="10"/>
      <c r="KHE148" s="10"/>
      <c r="KHF148" s="10"/>
      <c r="KHG148" s="10"/>
      <c r="KHH148" s="10"/>
      <c r="KHI148" s="10"/>
      <c r="KHJ148" s="10"/>
      <c r="KHK148" s="10"/>
      <c r="KHL148" s="10"/>
      <c r="KHM148" s="10"/>
      <c r="KHN148" s="10"/>
      <c r="KHO148" s="10"/>
      <c r="KHP148" s="10"/>
      <c r="KHQ148" s="10"/>
      <c r="KHR148" s="10"/>
      <c r="KHS148" s="10"/>
      <c r="KHT148" s="10"/>
      <c r="KHU148" s="10"/>
      <c r="KHV148" s="10"/>
      <c r="KHW148" s="10"/>
      <c r="KHX148" s="10"/>
      <c r="KHY148" s="10"/>
      <c r="KHZ148" s="10"/>
      <c r="KIA148" s="10"/>
      <c r="KIB148" s="10"/>
      <c r="KIC148" s="10"/>
      <c r="KID148" s="10"/>
      <c r="KIE148" s="10"/>
      <c r="KIF148" s="10"/>
      <c r="KIG148" s="10"/>
      <c r="KIH148" s="10"/>
      <c r="KII148" s="10"/>
      <c r="KIJ148" s="10"/>
      <c r="KIK148" s="10"/>
      <c r="KIL148" s="10"/>
      <c r="KIM148" s="10"/>
      <c r="KIN148" s="10"/>
      <c r="KIO148" s="10"/>
      <c r="KIP148" s="10"/>
      <c r="KIQ148" s="10"/>
      <c r="KIR148" s="10"/>
      <c r="KIS148" s="10"/>
      <c r="KIT148" s="10"/>
      <c r="KIU148" s="10"/>
      <c r="KIV148" s="10"/>
      <c r="KIW148" s="10"/>
      <c r="KIX148" s="10"/>
      <c r="KIY148" s="10"/>
      <c r="KIZ148" s="10"/>
      <c r="KJA148" s="10"/>
      <c r="KJB148" s="10"/>
      <c r="KJC148" s="10"/>
      <c r="KJD148" s="10"/>
      <c r="KJE148" s="10"/>
      <c r="KJF148" s="10"/>
      <c r="KJG148" s="10"/>
      <c r="KJH148" s="10"/>
      <c r="KJI148" s="10"/>
      <c r="KJJ148" s="10"/>
      <c r="KJK148" s="10"/>
      <c r="KJL148" s="10"/>
      <c r="KJM148" s="10"/>
      <c r="KJN148" s="10"/>
      <c r="KJO148" s="10"/>
      <c r="KJP148" s="10"/>
      <c r="KJQ148" s="10"/>
      <c r="KJR148" s="10"/>
      <c r="KJS148" s="10"/>
      <c r="KJT148" s="10"/>
      <c r="KJU148" s="10"/>
      <c r="KJV148" s="10"/>
      <c r="KJW148" s="10"/>
      <c r="KJX148" s="10"/>
      <c r="KJY148" s="10"/>
      <c r="KJZ148" s="10"/>
      <c r="KKA148" s="10"/>
      <c r="KKB148" s="10"/>
      <c r="KKC148" s="10"/>
      <c r="KKD148" s="10"/>
      <c r="KKE148" s="10"/>
      <c r="KKF148" s="10"/>
      <c r="KKG148" s="10"/>
      <c r="KKH148" s="10"/>
      <c r="KKI148" s="10"/>
      <c r="KKJ148" s="10"/>
      <c r="KKK148" s="10"/>
      <c r="KKL148" s="10"/>
      <c r="KKM148" s="10"/>
      <c r="KKN148" s="10"/>
      <c r="KKO148" s="10"/>
      <c r="KKP148" s="10"/>
      <c r="KKQ148" s="10"/>
      <c r="KKR148" s="10"/>
      <c r="KKS148" s="10"/>
      <c r="KKT148" s="10"/>
      <c r="KKU148" s="10"/>
      <c r="KKV148" s="10"/>
      <c r="KKW148" s="10"/>
      <c r="KKX148" s="10"/>
      <c r="KKY148" s="10"/>
      <c r="KKZ148" s="10"/>
      <c r="KLA148" s="10"/>
      <c r="KLB148" s="10"/>
      <c r="KLC148" s="10"/>
      <c r="KLD148" s="10"/>
      <c r="KLE148" s="10"/>
      <c r="KLF148" s="10"/>
      <c r="KLG148" s="10"/>
      <c r="KLH148" s="10"/>
      <c r="KLI148" s="10"/>
      <c r="KLJ148" s="10"/>
      <c r="KLK148" s="10"/>
      <c r="KLL148" s="10"/>
      <c r="KLM148" s="10"/>
      <c r="KLN148" s="10"/>
      <c r="KLO148" s="10"/>
      <c r="KLP148" s="10"/>
      <c r="KLQ148" s="10"/>
      <c r="KLR148" s="10"/>
      <c r="KLS148" s="10"/>
      <c r="KLT148" s="10"/>
      <c r="KLU148" s="10"/>
      <c r="KLV148" s="10"/>
      <c r="KLW148" s="10"/>
      <c r="KLX148" s="10"/>
      <c r="KLY148" s="10"/>
      <c r="KLZ148" s="10"/>
      <c r="KMA148" s="10"/>
      <c r="KMB148" s="10"/>
      <c r="KMC148" s="10"/>
      <c r="KMD148" s="10"/>
      <c r="KME148" s="10"/>
      <c r="KMF148" s="10"/>
      <c r="KMG148" s="10"/>
      <c r="KMH148" s="10"/>
      <c r="KMI148" s="10"/>
      <c r="KMJ148" s="10"/>
      <c r="KMK148" s="10"/>
      <c r="KML148" s="10"/>
      <c r="KMM148" s="10"/>
      <c r="KMN148" s="10"/>
      <c r="KMO148" s="10"/>
      <c r="KMP148" s="10"/>
      <c r="KMQ148" s="10"/>
      <c r="KMR148" s="10"/>
      <c r="KMS148" s="10"/>
      <c r="KMT148" s="10"/>
      <c r="KMU148" s="10"/>
      <c r="KMV148" s="10"/>
      <c r="KMW148" s="10"/>
      <c r="KMX148" s="10"/>
      <c r="KMY148" s="10"/>
      <c r="KMZ148" s="10"/>
      <c r="KNA148" s="10"/>
      <c r="KNB148" s="10"/>
      <c r="KNC148" s="10"/>
      <c r="KND148" s="10"/>
      <c r="KNE148" s="10"/>
      <c r="KNF148" s="10"/>
      <c r="KNG148" s="10"/>
      <c r="KNH148" s="10"/>
      <c r="KNI148" s="10"/>
      <c r="KNJ148" s="10"/>
      <c r="KNK148" s="10"/>
      <c r="KNL148" s="10"/>
      <c r="KNM148" s="10"/>
      <c r="KNN148" s="10"/>
      <c r="KNO148" s="10"/>
      <c r="KNP148" s="10"/>
      <c r="KNQ148" s="10"/>
      <c r="KNR148" s="10"/>
      <c r="KNS148" s="10"/>
      <c r="KNT148" s="10"/>
      <c r="KNU148" s="10"/>
      <c r="KNV148" s="10"/>
      <c r="KNW148" s="10"/>
      <c r="KNX148" s="10"/>
      <c r="KNY148" s="10"/>
      <c r="KNZ148" s="10"/>
      <c r="KOA148" s="10"/>
      <c r="KOB148" s="10"/>
      <c r="KOC148" s="10"/>
      <c r="KOD148" s="10"/>
      <c r="KOE148" s="10"/>
      <c r="KOF148" s="10"/>
      <c r="KOG148" s="10"/>
      <c r="KOH148" s="10"/>
      <c r="KOI148" s="10"/>
      <c r="KOJ148" s="10"/>
      <c r="KOK148" s="10"/>
      <c r="KOL148" s="10"/>
      <c r="KOM148" s="10"/>
      <c r="KON148" s="10"/>
      <c r="KOO148" s="10"/>
      <c r="KOP148" s="10"/>
      <c r="KOQ148" s="10"/>
      <c r="KOR148" s="10"/>
      <c r="KOS148" s="10"/>
      <c r="KOT148" s="10"/>
      <c r="KOU148" s="10"/>
      <c r="KOV148" s="10"/>
      <c r="KOW148" s="10"/>
      <c r="KOX148" s="10"/>
      <c r="KOY148" s="10"/>
      <c r="KOZ148" s="10"/>
      <c r="KPA148" s="10"/>
      <c r="KPB148" s="10"/>
      <c r="KPC148" s="10"/>
      <c r="KPD148" s="10"/>
      <c r="KPE148" s="10"/>
      <c r="KPF148" s="10"/>
      <c r="KPG148" s="10"/>
      <c r="KPH148" s="10"/>
      <c r="KPI148" s="10"/>
      <c r="KPJ148" s="10"/>
      <c r="KPK148" s="10"/>
      <c r="KPL148" s="10"/>
      <c r="KPM148" s="10"/>
      <c r="KPN148" s="10"/>
      <c r="KPO148" s="10"/>
      <c r="KPP148" s="10"/>
      <c r="KPQ148" s="10"/>
      <c r="KPR148" s="10"/>
      <c r="KPS148" s="10"/>
      <c r="KPT148" s="10"/>
      <c r="KPU148" s="10"/>
      <c r="KPV148" s="10"/>
      <c r="KPW148" s="10"/>
      <c r="KPX148" s="10"/>
      <c r="KPY148" s="10"/>
      <c r="KPZ148" s="10"/>
      <c r="KQA148" s="10"/>
      <c r="KQB148" s="10"/>
      <c r="KQC148" s="10"/>
      <c r="KQD148" s="10"/>
      <c r="KQE148" s="10"/>
      <c r="KQF148" s="10"/>
      <c r="KQG148" s="10"/>
      <c r="KQH148" s="10"/>
      <c r="KQI148" s="10"/>
      <c r="KQJ148" s="10"/>
      <c r="KQK148" s="10"/>
      <c r="KQL148" s="10"/>
      <c r="KQM148" s="10"/>
      <c r="KQT148" s="10"/>
      <c r="KQU148" s="10"/>
      <c r="KQV148" s="10"/>
      <c r="KQW148" s="10"/>
      <c r="KQX148" s="10"/>
      <c r="KQY148" s="10"/>
      <c r="KQZ148" s="10"/>
      <c r="KRA148" s="10"/>
      <c r="KRB148" s="10"/>
      <c r="KRC148" s="10"/>
      <c r="KRD148" s="10"/>
      <c r="KRE148" s="10"/>
      <c r="KRF148" s="10"/>
      <c r="KRG148" s="10"/>
      <c r="KRH148" s="10"/>
      <c r="KRI148" s="10"/>
      <c r="KRJ148" s="10"/>
      <c r="KRK148" s="10"/>
      <c r="KRL148" s="10"/>
      <c r="KRM148" s="10"/>
      <c r="KRN148" s="10"/>
      <c r="KRO148" s="10"/>
      <c r="KRP148" s="10"/>
      <c r="KRQ148" s="10"/>
      <c r="KRR148" s="10"/>
      <c r="KRS148" s="10"/>
      <c r="KRT148" s="10"/>
      <c r="KRU148" s="10"/>
      <c r="KRV148" s="10"/>
      <c r="KRW148" s="10"/>
      <c r="KRX148" s="10"/>
      <c r="KRY148" s="10"/>
      <c r="KRZ148" s="10"/>
      <c r="KSA148" s="10"/>
      <c r="KSB148" s="10"/>
      <c r="KSC148" s="10"/>
      <c r="KSD148" s="10"/>
      <c r="KSE148" s="10"/>
      <c r="KSF148" s="10"/>
      <c r="KSG148" s="10"/>
      <c r="KSH148" s="10"/>
      <c r="KSI148" s="10"/>
      <c r="KSJ148" s="10"/>
      <c r="KSK148" s="10"/>
      <c r="KSL148" s="10"/>
      <c r="KSM148" s="10"/>
      <c r="KSN148" s="10"/>
      <c r="KSO148" s="10"/>
      <c r="KSP148" s="10"/>
      <c r="KSQ148" s="10"/>
      <c r="KSR148" s="10"/>
      <c r="KSS148" s="10"/>
      <c r="KST148" s="10"/>
      <c r="KSU148" s="10"/>
      <c r="KSV148" s="10"/>
      <c r="KSW148" s="10"/>
      <c r="KSX148" s="10"/>
      <c r="KSY148" s="10"/>
      <c r="KSZ148" s="10"/>
      <c r="KTA148" s="10"/>
      <c r="KTB148" s="10"/>
      <c r="KTC148" s="10"/>
      <c r="KTD148" s="10"/>
      <c r="KTE148" s="10"/>
      <c r="KTF148" s="10"/>
      <c r="KTG148" s="10"/>
      <c r="KTH148" s="10"/>
      <c r="KTI148" s="10"/>
      <c r="KTJ148" s="10"/>
      <c r="KTK148" s="10"/>
      <c r="KTL148" s="10"/>
      <c r="KTM148" s="10"/>
      <c r="KTN148" s="10"/>
      <c r="KTO148" s="10"/>
      <c r="KTP148" s="10"/>
      <c r="KTQ148" s="10"/>
      <c r="KTR148" s="10"/>
      <c r="KTS148" s="10"/>
      <c r="KTT148" s="10"/>
      <c r="KTU148" s="10"/>
      <c r="KTV148" s="10"/>
      <c r="KTW148" s="10"/>
      <c r="KTX148" s="10"/>
      <c r="KTY148" s="10"/>
      <c r="KTZ148" s="10"/>
      <c r="KUA148" s="10"/>
      <c r="KUB148" s="10"/>
      <c r="KUC148" s="10"/>
      <c r="KUD148" s="10"/>
      <c r="KUE148" s="10"/>
      <c r="KUF148" s="10"/>
      <c r="KUG148" s="10"/>
      <c r="KUH148" s="10"/>
      <c r="KUI148" s="10"/>
      <c r="KUJ148" s="10"/>
      <c r="KUK148" s="10"/>
      <c r="KUL148" s="10"/>
      <c r="KUM148" s="10"/>
      <c r="KUN148" s="10"/>
      <c r="KUO148" s="10"/>
      <c r="KUP148" s="10"/>
      <c r="KUQ148" s="10"/>
      <c r="KUR148" s="10"/>
      <c r="KUS148" s="10"/>
      <c r="KUT148" s="10"/>
      <c r="KUU148" s="10"/>
      <c r="KUV148" s="10"/>
      <c r="KUW148" s="10"/>
      <c r="KUX148" s="10"/>
      <c r="KUY148" s="10"/>
      <c r="KUZ148" s="10"/>
      <c r="KVA148" s="10"/>
      <c r="KVB148" s="10"/>
      <c r="KVC148" s="10"/>
      <c r="KVD148" s="10"/>
      <c r="KVE148" s="10"/>
      <c r="KVF148" s="10"/>
      <c r="KVG148" s="10"/>
      <c r="KVH148" s="10"/>
      <c r="KVI148" s="10"/>
      <c r="KVJ148" s="10"/>
      <c r="KVK148" s="10"/>
      <c r="KVL148" s="10"/>
      <c r="KVM148" s="10"/>
      <c r="KVN148" s="10"/>
      <c r="KVO148" s="10"/>
      <c r="KVP148" s="10"/>
      <c r="KVQ148" s="10"/>
      <c r="KVR148" s="10"/>
      <c r="KVS148" s="10"/>
      <c r="KVT148" s="10"/>
      <c r="KVU148" s="10"/>
      <c r="KVV148" s="10"/>
      <c r="KVW148" s="10"/>
      <c r="KVX148" s="10"/>
      <c r="KVY148" s="10"/>
      <c r="KVZ148" s="10"/>
      <c r="KWA148" s="10"/>
      <c r="KWB148" s="10"/>
      <c r="KWC148" s="10"/>
      <c r="KWD148" s="10"/>
      <c r="KWE148" s="10"/>
      <c r="KWF148" s="10"/>
      <c r="KWG148" s="10"/>
      <c r="KWH148" s="10"/>
      <c r="KWI148" s="10"/>
      <c r="KWJ148" s="10"/>
      <c r="KWK148" s="10"/>
      <c r="KWL148" s="10"/>
      <c r="KWM148" s="10"/>
      <c r="KWN148" s="10"/>
      <c r="KWO148" s="10"/>
      <c r="KWP148" s="10"/>
      <c r="KWQ148" s="10"/>
      <c r="KWR148" s="10"/>
      <c r="KWS148" s="10"/>
      <c r="KWT148" s="10"/>
      <c r="KWU148" s="10"/>
      <c r="KWV148" s="10"/>
      <c r="KWW148" s="10"/>
      <c r="KWX148" s="10"/>
      <c r="KWY148" s="10"/>
      <c r="KWZ148" s="10"/>
      <c r="KXA148" s="10"/>
      <c r="KXB148" s="10"/>
      <c r="KXC148" s="10"/>
      <c r="KXD148" s="10"/>
      <c r="KXE148" s="10"/>
      <c r="KXF148" s="10"/>
      <c r="KXG148" s="10"/>
      <c r="KXH148" s="10"/>
      <c r="KXI148" s="10"/>
      <c r="KXJ148" s="10"/>
      <c r="KXK148" s="10"/>
      <c r="KXL148" s="10"/>
      <c r="KXM148" s="10"/>
      <c r="KXN148" s="10"/>
      <c r="KXO148" s="10"/>
      <c r="KXP148" s="10"/>
      <c r="KXQ148" s="10"/>
      <c r="KXR148" s="10"/>
      <c r="KXS148" s="10"/>
      <c r="KXT148" s="10"/>
      <c r="KXU148" s="10"/>
      <c r="KXV148" s="10"/>
      <c r="KXW148" s="10"/>
      <c r="KXX148" s="10"/>
      <c r="KXY148" s="10"/>
      <c r="KXZ148" s="10"/>
      <c r="KYA148" s="10"/>
      <c r="KYB148" s="10"/>
      <c r="KYC148" s="10"/>
      <c r="KYD148" s="10"/>
      <c r="KYE148" s="10"/>
      <c r="KYF148" s="10"/>
      <c r="KYG148" s="10"/>
      <c r="KYH148" s="10"/>
      <c r="KYI148" s="10"/>
      <c r="KYJ148" s="10"/>
      <c r="KYK148" s="10"/>
      <c r="KYL148" s="10"/>
      <c r="KYM148" s="10"/>
      <c r="KYN148" s="10"/>
      <c r="KYO148" s="10"/>
      <c r="KYP148" s="10"/>
      <c r="KYQ148" s="10"/>
      <c r="KYR148" s="10"/>
      <c r="KYS148" s="10"/>
      <c r="KYT148" s="10"/>
      <c r="KYU148" s="10"/>
      <c r="KYV148" s="10"/>
      <c r="KYW148" s="10"/>
      <c r="KYX148" s="10"/>
      <c r="KYY148" s="10"/>
      <c r="KYZ148" s="10"/>
      <c r="KZA148" s="10"/>
      <c r="KZB148" s="10"/>
      <c r="KZC148" s="10"/>
      <c r="KZD148" s="10"/>
      <c r="KZE148" s="10"/>
      <c r="KZF148" s="10"/>
      <c r="KZG148" s="10"/>
      <c r="KZH148" s="10"/>
      <c r="KZI148" s="10"/>
      <c r="KZJ148" s="10"/>
      <c r="KZK148" s="10"/>
      <c r="KZL148" s="10"/>
      <c r="KZM148" s="10"/>
      <c r="KZN148" s="10"/>
      <c r="KZO148" s="10"/>
      <c r="KZP148" s="10"/>
      <c r="KZQ148" s="10"/>
      <c r="KZR148" s="10"/>
      <c r="KZS148" s="10"/>
      <c r="KZT148" s="10"/>
      <c r="KZU148" s="10"/>
      <c r="KZV148" s="10"/>
      <c r="KZW148" s="10"/>
      <c r="KZX148" s="10"/>
      <c r="KZY148" s="10"/>
      <c r="KZZ148" s="10"/>
      <c r="LAA148" s="10"/>
      <c r="LAB148" s="10"/>
      <c r="LAC148" s="10"/>
      <c r="LAD148" s="10"/>
      <c r="LAE148" s="10"/>
      <c r="LAF148" s="10"/>
      <c r="LAG148" s="10"/>
      <c r="LAH148" s="10"/>
      <c r="LAI148" s="10"/>
      <c r="LAP148" s="10"/>
      <c r="LAQ148" s="10"/>
      <c r="LAR148" s="10"/>
      <c r="LAS148" s="10"/>
      <c r="LAT148" s="10"/>
      <c r="LAU148" s="10"/>
      <c r="LAV148" s="10"/>
      <c r="LAW148" s="10"/>
      <c r="LAX148" s="10"/>
      <c r="LAY148" s="10"/>
      <c r="LAZ148" s="10"/>
      <c r="LBA148" s="10"/>
      <c r="LBB148" s="10"/>
      <c r="LBC148" s="10"/>
      <c r="LBD148" s="10"/>
      <c r="LBE148" s="10"/>
      <c r="LBF148" s="10"/>
      <c r="LBG148" s="10"/>
      <c r="LBH148" s="10"/>
      <c r="LBI148" s="10"/>
      <c r="LBJ148" s="10"/>
      <c r="LBK148" s="10"/>
      <c r="LBL148" s="10"/>
      <c r="LBM148" s="10"/>
      <c r="LBN148" s="10"/>
      <c r="LBO148" s="10"/>
      <c r="LBP148" s="10"/>
      <c r="LBQ148" s="10"/>
      <c r="LBR148" s="10"/>
      <c r="LBS148" s="10"/>
      <c r="LBT148" s="10"/>
      <c r="LBU148" s="10"/>
      <c r="LBV148" s="10"/>
      <c r="LBW148" s="10"/>
      <c r="LBX148" s="10"/>
      <c r="LBY148" s="10"/>
      <c r="LBZ148" s="10"/>
      <c r="LCA148" s="10"/>
      <c r="LCB148" s="10"/>
      <c r="LCC148" s="10"/>
      <c r="LCD148" s="10"/>
      <c r="LCE148" s="10"/>
      <c r="LCF148" s="10"/>
      <c r="LCG148" s="10"/>
      <c r="LCH148" s="10"/>
      <c r="LCI148" s="10"/>
      <c r="LCJ148" s="10"/>
      <c r="LCK148" s="10"/>
      <c r="LCL148" s="10"/>
      <c r="LCM148" s="10"/>
      <c r="LCN148" s="10"/>
      <c r="LCO148" s="10"/>
      <c r="LCP148" s="10"/>
      <c r="LCQ148" s="10"/>
      <c r="LCR148" s="10"/>
      <c r="LCS148" s="10"/>
      <c r="LCT148" s="10"/>
      <c r="LCU148" s="10"/>
      <c r="LCV148" s="10"/>
      <c r="LCW148" s="10"/>
      <c r="LCX148" s="10"/>
      <c r="LCY148" s="10"/>
      <c r="LCZ148" s="10"/>
      <c r="LDA148" s="10"/>
      <c r="LDB148" s="10"/>
      <c r="LDC148" s="10"/>
      <c r="LDD148" s="10"/>
      <c r="LDE148" s="10"/>
      <c r="LDF148" s="10"/>
      <c r="LDG148" s="10"/>
      <c r="LDH148" s="10"/>
      <c r="LDI148" s="10"/>
      <c r="LDJ148" s="10"/>
      <c r="LDK148" s="10"/>
      <c r="LDL148" s="10"/>
      <c r="LDM148" s="10"/>
      <c r="LDN148" s="10"/>
      <c r="LDO148" s="10"/>
      <c r="LDP148" s="10"/>
      <c r="LDQ148" s="10"/>
      <c r="LDR148" s="10"/>
      <c r="LDS148" s="10"/>
      <c r="LDT148" s="10"/>
      <c r="LDU148" s="10"/>
      <c r="LDV148" s="10"/>
      <c r="LDW148" s="10"/>
      <c r="LDX148" s="10"/>
      <c r="LDY148" s="10"/>
      <c r="LDZ148" s="10"/>
      <c r="LEA148" s="10"/>
      <c r="LEB148" s="10"/>
      <c r="LEC148" s="10"/>
      <c r="LED148" s="10"/>
      <c r="LEE148" s="10"/>
      <c r="LEF148" s="10"/>
      <c r="LEG148" s="10"/>
      <c r="LEH148" s="10"/>
      <c r="LEI148" s="10"/>
      <c r="LEJ148" s="10"/>
      <c r="LEK148" s="10"/>
      <c r="LEL148" s="10"/>
      <c r="LEM148" s="10"/>
      <c r="LEN148" s="10"/>
      <c r="LEO148" s="10"/>
      <c r="LEP148" s="10"/>
      <c r="LEQ148" s="10"/>
      <c r="LER148" s="10"/>
      <c r="LES148" s="10"/>
      <c r="LET148" s="10"/>
      <c r="LEU148" s="10"/>
      <c r="LEV148" s="10"/>
      <c r="LEW148" s="10"/>
      <c r="LEX148" s="10"/>
      <c r="LEY148" s="10"/>
      <c r="LEZ148" s="10"/>
      <c r="LFA148" s="10"/>
      <c r="LFB148" s="10"/>
      <c r="LFC148" s="10"/>
      <c r="LFD148" s="10"/>
      <c r="LFE148" s="10"/>
      <c r="LFF148" s="10"/>
      <c r="LFG148" s="10"/>
      <c r="LFH148" s="10"/>
      <c r="LFI148" s="10"/>
      <c r="LFJ148" s="10"/>
      <c r="LFK148" s="10"/>
      <c r="LFL148" s="10"/>
      <c r="LFM148" s="10"/>
      <c r="LFN148" s="10"/>
      <c r="LFO148" s="10"/>
      <c r="LFP148" s="10"/>
      <c r="LFQ148" s="10"/>
      <c r="LFR148" s="10"/>
      <c r="LFS148" s="10"/>
      <c r="LFT148" s="10"/>
      <c r="LFU148" s="10"/>
      <c r="LFV148" s="10"/>
      <c r="LFW148" s="10"/>
      <c r="LFX148" s="10"/>
      <c r="LFY148" s="10"/>
      <c r="LFZ148" s="10"/>
      <c r="LGA148" s="10"/>
      <c r="LGB148" s="10"/>
      <c r="LGC148" s="10"/>
      <c r="LGD148" s="10"/>
      <c r="LGE148" s="10"/>
      <c r="LGF148" s="10"/>
      <c r="LGG148" s="10"/>
      <c r="LGH148" s="10"/>
      <c r="LGI148" s="10"/>
      <c r="LGJ148" s="10"/>
      <c r="LGK148" s="10"/>
      <c r="LGL148" s="10"/>
      <c r="LGM148" s="10"/>
      <c r="LGN148" s="10"/>
      <c r="LGO148" s="10"/>
      <c r="LGP148" s="10"/>
      <c r="LGQ148" s="10"/>
      <c r="LGR148" s="10"/>
      <c r="LGS148" s="10"/>
      <c r="LGT148" s="10"/>
      <c r="LGU148" s="10"/>
      <c r="LGV148" s="10"/>
      <c r="LGW148" s="10"/>
      <c r="LGX148" s="10"/>
      <c r="LGY148" s="10"/>
      <c r="LGZ148" s="10"/>
      <c r="LHA148" s="10"/>
      <c r="LHB148" s="10"/>
      <c r="LHC148" s="10"/>
      <c r="LHD148" s="10"/>
      <c r="LHE148" s="10"/>
      <c r="LHF148" s="10"/>
      <c r="LHG148" s="10"/>
      <c r="LHH148" s="10"/>
      <c r="LHI148" s="10"/>
      <c r="LHJ148" s="10"/>
      <c r="LHK148" s="10"/>
      <c r="LHL148" s="10"/>
      <c r="LHM148" s="10"/>
      <c r="LHN148" s="10"/>
      <c r="LHO148" s="10"/>
      <c r="LHP148" s="10"/>
      <c r="LHQ148" s="10"/>
      <c r="LHR148" s="10"/>
      <c r="LHS148" s="10"/>
      <c r="LHT148" s="10"/>
      <c r="LHU148" s="10"/>
      <c r="LHV148" s="10"/>
      <c r="LHW148" s="10"/>
      <c r="LHX148" s="10"/>
      <c r="LHY148" s="10"/>
      <c r="LHZ148" s="10"/>
      <c r="LIA148" s="10"/>
      <c r="LIB148" s="10"/>
      <c r="LIC148" s="10"/>
      <c r="LID148" s="10"/>
      <c r="LIE148" s="10"/>
      <c r="LIF148" s="10"/>
      <c r="LIG148" s="10"/>
      <c r="LIH148" s="10"/>
      <c r="LII148" s="10"/>
      <c r="LIJ148" s="10"/>
      <c r="LIK148" s="10"/>
      <c r="LIL148" s="10"/>
      <c r="LIM148" s="10"/>
      <c r="LIN148" s="10"/>
      <c r="LIO148" s="10"/>
      <c r="LIP148" s="10"/>
      <c r="LIQ148" s="10"/>
      <c r="LIR148" s="10"/>
      <c r="LIS148" s="10"/>
      <c r="LIT148" s="10"/>
      <c r="LIU148" s="10"/>
      <c r="LIV148" s="10"/>
      <c r="LIW148" s="10"/>
      <c r="LIX148" s="10"/>
      <c r="LIY148" s="10"/>
      <c r="LIZ148" s="10"/>
      <c r="LJA148" s="10"/>
      <c r="LJB148" s="10"/>
      <c r="LJC148" s="10"/>
      <c r="LJD148" s="10"/>
      <c r="LJE148" s="10"/>
      <c r="LJF148" s="10"/>
      <c r="LJG148" s="10"/>
      <c r="LJH148" s="10"/>
      <c r="LJI148" s="10"/>
      <c r="LJJ148" s="10"/>
      <c r="LJK148" s="10"/>
      <c r="LJL148" s="10"/>
      <c r="LJM148" s="10"/>
      <c r="LJN148" s="10"/>
      <c r="LJO148" s="10"/>
      <c r="LJP148" s="10"/>
      <c r="LJQ148" s="10"/>
      <c r="LJR148" s="10"/>
      <c r="LJS148" s="10"/>
      <c r="LJT148" s="10"/>
      <c r="LJU148" s="10"/>
      <c r="LJV148" s="10"/>
      <c r="LJW148" s="10"/>
      <c r="LJX148" s="10"/>
      <c r="LJY148" s="10"/>
      <c r="LJZ148" s="10"/>
      <c r="LKA148" s="10"/>
      <c r="LKB148" s="10"/>
      <c r="LKC148" s="10"/>
      <c r="LKD148" s="10"/>
      <c r="LKE148" s="10"/>
      <c r="LKL148" s="10"/>
      <c r="LKM148" s="10"/>
      <c r="LKN148" s="10"/>
      <c r="LKO148" s="10"/>
      <c r="LKP148" s="10"/>
      <c r="LKQ148" s="10"/>
      <c r="LKR148" s="10"/>
      <c r="LKS148" s="10"/>
      <c r="LKT148" s="10"/>
      <c r="LKU148" s="10"/>
      <c r="LKV148" s="10"/>
      <c r="LKW148" s="10"/>
      <c r="LKX148" s="10"/>
      <c r="LKY148" s="10"/>
      <c r="LKZ148" s="10"/>
      <c r="LLA148" s="10"/>
      <c r="LLB148" s="10"/>
      <c r="LLC148" s="10"/>
      <c r="LLD148" s="10"/>
      <c r="LLE148" s="10"/>
      <c r="LLF148" s="10"/>
      <c r="LLG148" s="10"/>
      <c r="LLH148" s="10"/>
      <c r="LLI148" s="10"/>
      <c r="LLJ148" s="10"/>
      <c r="LLK148" s="10"/>
      <c r="LLL148" s="10"/>
      <c r="LLM148" s="10"/>
      <c r="LLN148" s="10"/>
      <c r="LLO148" s="10"/>
      <c r="LLP148" s="10"/>
      <c r="LLQ148" s="10"/>
      <c r="LLR148" s="10"/>
      <c r="LLS148" s="10"/>
      <c r="LLT148" s="10"/>
      <c r="LLU148" s="10"/>
      <c r="LLV148" s="10"/>
      <c r="LLW148" s="10"/>
      <c r="LLX148" s="10"/>
      <c r="LLY148" s="10"/>
      <c r="LLZ148" s="10"/>
      <c r="LMA148" s="10"/>
      <c r="LMB148" s="10"/>
      <c r="LMC148" s="10"/>
      <c r="LMD148" s="10"/>
      <c r="LME148" s="10"/>
      <c r="LMF148" s="10"/>
      <c r="LMG148" s="10"/>
      <c r="LMH148" s="10"/>
      <c r="LMI148" s="10"/>
      <c r="LMJ148" s="10"/>
      <c r="LMK148" s="10"/>
      <c r="LML148" s="10"/>
      <c r="LMM148" s="10"/>
      <c r="LMN148" s="10"/>
      <c r="LMO148" s="10"/>
      <c r="LMP148" s="10"/>
      <c r="LMQ148" s="10"/>
      <c r="LMR148" s="10"/>
      <c r="LMS148" s="10"/>
      <c r="LMT148" s="10"/>
      <c r="LMU148" s="10"/>
      <c r="LMV148" s="10"/>
      <c r="LMW148" s="10"/>
      <c r="LMX148" s="10"/>
      <c r="LMY148" s="10"/>
      <c r="LMZ148" s="10"/>
      <c r="LNA148" s="10"/>
      <c r="LNB148" s="10"/>
      <c r="LNC148" s="10"/>
      <c r="LND148" s="10"/>
      <c r="LNE148" s="10"/>
      <c r="LNF148" s="10"/>
      <c r="LNG148" s="10"/>
      <c r="LNH148" s="10"/>
      <c r="LNI148" s="10"/>
      <c r="LNJ148" s="10"/>
      <c r="LNK148" s="10"/>
      <c r="LNL148" s="10"/>
      <c r="LNM148" s="10"/>
      <c r="LNN148" s="10"/>
      <c r="LNO148" s="10"/>
      <c r="LNP148" s="10"/>
      <c r="LNQ148" s="10"/>
      <c r="LNR148" s="10"/>
      <c r="LNS148" s="10"/>
      <c r="LNT148" s="10"/>
      <c r="LNU148" s="10"/>
      <c r="LNV148" s="10"/>
      <c r="LNW148" s="10"/>
      <c r="LNX148" s="10"/>
      <c r="LNY148" s="10"/>
      <c r="LNZ148" s="10"/>
      <c r="LOA148" s="10"/>
      <c r="LOB148" s="10"/>
      <c r="LOC148" s="10"/>
      <c r="LOD148" s="10"/>
      <c r="LOE148" s="10"/>
      <c r="LOF148" s="10"/>
      <c r="LOG148" s="10"/>
      <c r="LOH148" s="10"/>
      <c r="LOI148" s="10"/>
      <c r="LOJ148" s="10"/>
      <c r="LOK148" s="10"/>
      <c r="LOL148" s="10"/>
      <c r="LOM148" s="10"/>
      <c r="LON148" s="10"/>
      <c r="LOO148" s="10"/>
      <c r="LOP148" s="10"/>
      <c r="LOQ148" s="10"/>
      <c r="LOR148" s="10"/>
      <c r="LOS148" s="10"/>
      <c r="LOT148" s="10"/>
      <c r="LOU148" s="10"/>
      <c r="LOV148" s="10"/>
      <c r="LOW148" s="10"/>
      <c r="LOX148" s="10"/>
      <c r="LOY148" s="10"/>
      <c r="LOZ148" s="10"/>
      <c r="LPA148" s="10"/>
      <c r="LPB148" s="10"/>
      <c r="LPC148" s="10"/>
      <c r="LPD148" s="10"/>
      <c r="LPE148" s="10"/>
      <c r="LPF148" s="10"/>
      <c r="LPG148" s="10"/>
      <c r="LPH148" s="10"/>
      <c r="LPI148" s="10"/>
      <c r="LPJ148" s="10"/>
      <c r="LPK148" s="10"/>
      <c r="LPL148" s="10"/>
      <c r="LPM148" s="10"/>
      <c r="LPN148" s="10"/>
      <c r="LPO148" s="10"/>
      <c r="LPP148" s="10"/>
      <c r="LPQ148" s="10"/>
      <c r="LPR148" s="10"/>
      <c r="LPS148" s="10"/>
      <c r="LPT148" s="10"/>
      <c r="LPU148" s="10"/>
      <c r="LPV148" s="10"/>
      <c r="LPW148" s="10"/>
      <c r="LPX148" s="10"/>
      <c r="LPY148" s="10"/>
      <c r="LPZ148" s="10"/>
      <c r="LQA148" s="10"/>
      <c r="LQB148" s="10"/>
      <c r="LQC148" s="10"/>
      <c r="LQD148" s="10"/>
      <c r="LQE148" s="10"/>
      <c r="LQF148" s="10"/>
      <c r="LQG148" s="10"/>
      <c r="LQH148" s="10"/>
      <c r="LQI148" s="10"/>
      <c r="LQJ148" s="10"/>
      <c r="LQK148" s="10"/>
      <c r="LQL148" s="10"/>
      <c r="LQM148" s="10"/>
      <c r="LQN148" s="10"/>
      <c r="LQO148" s="10"/>
      <c r="LQP148" s="10"/>
      <c r="LQQ148" s="10"/>
      <c r="LQR148" s="10"/>
      <c r="LQS148" s="10"/>
      <c r="LQT148" s="10"/>
      <c r="LQU148" s="10"/>
      <c r="LQV148" s="10"/>
      <c r="LQW148" s="10"/>
      <c r="LQX148" s="10"/>
      <c r="LQY148" s="10"/>
      <c r="LQZ148" s="10"/>
      <c r="LRA148" s="10"/>
      <c r="LRB148" s="10"/>
      <c r="LRC148" s="10"/>
      <c r="LRD148" s="10"/>
      <c r="LRE148" s="10"/>
      <c r="LRF148" s="10"/>
      <c r="LRG148" s="10"/>
      <c r="LRH148" s="10"/>
      <c r="LRI148" s="10"/>
      <c r="LRJ148" s="10"/>
      <c r="LRK148" s="10"/>
      <c r="LRL148" s="10"/>
      <c r="LRM148" s="10"/>
      <c r="LRN148" s="10"/>
      <c r="LRO148" s="10"/>
      <c r="LRP148" s="10"/>
      <c r="LRQ148" s="10"/>
      <c r="LRR148" s="10"/>
      <c r="LRS148" s="10"/>
      <c r="LRT148" s="10"/>
      <c r="LRU148" s="10"/>
      <c r="LRV148" s="10"/>
      <c r="LRW148" s="10"/>
      <c r="LRX148" s="10"/>
      <c r="LRY148" s="10"/>
      <c r="LRZ148" s="10"/>
      <c r="LSA148" s="10"/>
      <c r="LSB148" s="10"/>
      <c r="LSC148" s="10"/>
      <c r="LSD148" s="10"/>
      <c r="LSE148" s="10"/>
      <c r="LSF148" s="10"/>
      <c r="LSG148" s="10"/>
      <c r="LSH148" s="10"/>
      <c r="LSI148" s="10"/>
      <c r="LSJ148" s="10"/>
      <c r="LSK148" s="10"/>
      <c r="LSL148" s="10"/>
      <c r="LSM148" s="10"/>
      <c r="LSN148" s="10"/>
      <c r="LSO148" s="10"/>
      <c r="LSP148" s="10"/>
      <c r="LSQ148" s="10"/>
      <c r="LSR148" s="10"/>
      <c r="LSS148" s="10"/>
      <c r="LST148" s="10"/>
      <c r="LSU148" s="10"/>
      <c r="LSV148" s="10"/>
      <c r="LSW148" s="10"/>
      <c r="LSX148" s="10"/>
      <c r="LSY148" s="10"/>
      <c r="LSZ148" s="10"/>
      <c r="LTA148" s="10"/>
      <c r="LTB148" s="10"/>
      <c r="LTC148" s="10"/>
      <c r="LTD148" s="10"/>
      <c r="LTE148" s="10"/>
      <c r="LTF148" s="10"/>
      <c r="LTG148" s="10"/>
      <c r="LTH148" s="10"/>
      <c r="LTI148" s="10"/>
      <c r="LTJ148" s="10"/>
      <c r="LTK148" s="10"/>
      <c r="LTL148" s="10"/>
      <c r="LTM148" s="10"/>
      <c r="LTN148" s="10"/>
      <c r="LTO148" s="10"/>
      <c r="LTP148" s="10"/>
      <c r="LTQ148" s="10"/>
      <c r="LTR148" s="10"/>
      <c r="LTS148" s="10"/>
      <c r="LTT148" s="10"/>
      <c r="LTU148" s="10"/>
      <c r="LTV148" s="10"/>
      <c r="LTW148" s="10"/>
      <c r="LTX148" s="10"/>
      <c r="LTY148" s="10"/>
      <c r="LTZ148" s="10"/>
      <c r="LUA148" s="10"/>
      <c r="LUH148" s="10"/>
      <c r="LUI148" s="10"/>
      <c r="LUJ148" s="10"/>
      <c r="LUK148" s="10"/>
      <c r="LUL148" s="10"/>
      <c r="LUM148" s="10"/>
      <c r="LUN148" s="10"/>
      <c r="LUO148" s="10"/>
      <c r="LUP148" s="10"/>
      <c r="LUQ148" s="10"/>
      <c r="LUR148" s="10"/>
      <c r="LUS148" s="10"/>
      <c r="LUT148" s="10"/>
      <c r="LUU148" s="10"/>
      <c r="LUV148" s="10"/>
      <c r="LUW148" s="10"/>
      <c r="LUX148" s="10"/>
      <c r="LUY148" s="10"/>
      <c r="LUZ148" s="10"/>
      <c r="LVA148" s="10"/>
      <c r="LVB148" s="10"/>
      <c r="LVC148" s="10"/>
      <c r="LVD148" s="10"/>
      <c r="LVE148" s="10"/>
      <c r="LVF148" s="10"/>
      <c r="LVG148" s="10"/>
      <c r="LVH148" s="10"/>
      <c r="LVI148" s="10"/>
      <c r="LVJ148" s="10"/>
      <c r="LVK148" s="10"/>
      <c r="LVL148" s="10"/>
      <c r="LVM148" s="10"/>
      <c r="LVN148" s="10"/>
      <c r="LVO148" s="10"/>
      <c r="LVP148" s="10"/>
      <c r="LVQ148" s="10"/>
      <c r="LVR148" s="10"/>
      <c r="LVS148" s="10"/>
      <c r="LVT148" s="10"/>
      <c r="LVU148" s="10"/>
      <c r="LVV148" s="10"/>
      <c r="LVW148" s="10"/>
      <c r="LVX148" s="10"/>
      <c r="LVY148" s="10"/>
      <c r="LVZ148" s="10"/>
      <c r="LWA148" s="10"/>
      <c r="LWB148" s="10"/>
      <c r="LWC148" s="10"/>
      <c r="LWD148" s="10"/>
      <c r="LWE148" s="10"/>
      <c r="LWF148" s="10"/>
      <c r="LWG148" s="10"/>
      <c r="LWH148" s="10"/>
      <c r="LWI148" s="10"/>
      <c r="LWJ148" s="10"/>
      <c r="LWK148" s="10"/>
      <c r="LWL148" s="10"/>
      <c r="LWM148" s="10"/>
      <c r="LWN148" s="10"/>
      <c r="LWO148" s="10"/>
      <c r="LWP148" s="10"/>
      <c r="LWQ148" s="10"/>
      <c r="LWR148" s="10"/>
      <c r="LWS148" s="10"/>
      <c r="LWT148" s="10"/>
      <c r="LWU148" s="10"/>
      <c r="LWV148" s="10"/>
      <c r="LWW148" s="10"/>
      <c r="LWX148" s="10"/>
      <c r="LWY148" s="10"/>
      <c r="LWZ148" s="10"/>
      <c r="LXA148" s="10"/>
      <c r="LXB148" s="10"/>
      <c r="LXC148" s="10"/>
      <c r="LXD148" s="10"/>
      <c r="LXE148" s="10"/>
      <c r="LXF148" s="10"/>
      <c r="LXG148" s="10"/>
      <c r="LXH148" s="10"/>
      <c r="LXI148" s="10"/>
      <c r="LXJ148" s="10"/>
      <c r="LXK148" s="10"/>
      <c r="LXL148" s="10"/>
      <c r="LXM148" s="10"/>
      <c r="LXN148" s="10"/>
      <c r="LXO148" s="10"/>
      <c r="LXP148" s="10"/>
      <c r="LXQ148" s="10"/>
      <c r="LXR148" s="10"/>
      <c r="LXS148" s="10"/>
      <c r="LXT148" s="10"/>
      <c r="LXU148" s="10"/>
      <c r="LXV148" s="10"/>
      <c r="LXW148" s="10"/>
      <c r="LXX148" s="10"/>
      <c r="LXY148" s="10"/>
      <c r="LXZ148" s="10"/>
      <c r="LYA148" s="10"/>
      <c r="LYB148" s="10"/>
      <c r="LYC148" s="10"/>
      <c r="LYD148" s="10"/>
      <c r="LYE148" s="10"/>
      <c r="LYF148" s="10"/>
      <c r="LYG148" s="10"/>
      <c r="LYH148" s="10"/>
      <c r="LYI148" s="10"/>
      <c r="LYJ148" s="10"/>
      <c r="LYK148" s="10"/>
      <c r="LYL148" s="10"/>
      <c r="LYM148" s="10"/>
      <c r="LYN148" s="10"/>
      <c r="LYO148" s="10"/>
      <c r="LYP148" s="10"/>
      <c r="LYQ148" s="10"/>
      <c r="LYR148" s="10"/>
      <c r="LYS148" s="10"/>
      <c r="LYT148" s="10"/>
      <c r="LYU148" s="10"/>
      <c r="LYV148" s="10"/>
      <c r="LYW148" s="10"/>
      <c r="LYX148" s="10"/>
      <c r="LYY148" s="10"/>
      <c r="LYZ148" s="10"/>
      <c r="LZA148" s="10"/>
      <c r="LZB148" s="10"/>
      <c r="LZC148" s="10"/>
      <c r="LZD148" s="10"/>
      <c r="LZE148" s="10"/>
      <c r="LZF148" s="10"/>
      <c r="LZG148" s="10"/>
      <c r="LZH148" s="10"/>
      <c r="LZI148" s="10"/>
      <c r="LZJ148" s="10"/>
      <c r="LZK148" s="10"/>
      <c r="LZL148" s="10"/>
      <c r="LZM148" s="10"/>
      <c r="LZN148" s="10"/>
      <c r="LZO148" s="10"/>
      <c r="LZP148" s="10"/>
      <c r="LZQ148" s="10"/>
      <c r="LZR148" s="10"/>
      <c r="LZS148" s="10"/>
      <c r="LZT148" s="10"/>
      <c r="LZU148" s="10"/>
      <c r="LZV148" s="10"/>
      <c r="LZW148" s="10"/>
      <c r="LZX148" s="10"/>
      <c r="LZY148" s="10"/>
      <c r="LZZ148" s="10"/>
      <c r="MAA148" s="10"/>
      <c r="MAB148" s="10"/>
      <c r="MAC148" s="10"/>
      <c r="MAD148" s="10"/>
      <c r="MAE148" s="10"/>
      <c r="MAF148" s="10"/>
      <c r="MAG148" s="10"/>
      <c r="MAH148" s="10"/>
      <c r="MAI148" s="10"/>
      <c r="MAJ148" s="10"/>
      <c r="MAK148" s="10"/>
      <c r="MAL148" s="10"/>
      <c r="MAM148" s="10"/>
      <c r="MAN148" s="10"/>
      <c r="MAO148" s="10"/>
      <c r="MAP148" s="10"/>
      <c r="MAQ148" s="10"/>
      <c r="MAR148" s="10"/>
      <c r="MAS148" s="10"/>
      <c r="MAT148" s="10"/>
      <c r="MAU148" s="10"/>
      <c r="MAV148" s="10"/>
      <c r="MAW148" s="10"/>
      <c r="MAX148" s="10"/>
      <c r="MAY148" s="10"/>
      <c r="MAZ148" s="10"/>
      <c r="MBA148" s="10"/>
      <c r="MBB148" s="10"/>
      <c r="MBC148" s="10"/>
      <c r="MBD148" s="10"/>
      <c r="MBE148" s="10"/>
      <c r="MBF148" s="10"/>
      <c r="MBG148" s="10"/>
      <c r="MBH148" s="10"/>
      <c r="MBI148" s="10"/>
      <c r="MBJ148" s="10"/>
      <c r="MBK148" s="10"/>
      <c r="MBL148" s="10"/>
      <c r="MBM148" s="10"/>
      <c r="MBN148" s="10"/>
      <c r="MBO148" s="10"/>
      <c r="MBP148" s="10"/>
      <c r="MBQ148" s="10"/>
      <c r="MBR148" s="10"/>
      <c r="MBS148" s="10"/>
      <c r="MBT148" s="10"/>
      <c r="MBU148" s="10"/>
      <c r="MBV148" s="10"/>
      <c r="MBW148" s="10"/>
      <c r="MBX148" s="10"/>
      <c r="MBY148" s="10"/>
      <c r="MBZ148" s="10"/>
      <c r="MCA148" s="10"/>
      <c r="MCB148" s="10"/>
      <c r="MCC148" s="10"/>
      <c r="MCD148" s="10"/>
      <c r="MCE148" s="10"/>
      <c r="MCF148" s="10"/>
      <c r="MCG148" s="10"/>
      <c r="MCH148" s="10"/>
      <c r="MCI148" s="10"/>
      <c r="MCJ148" s="10"/>
      <c r="MCK148" s="10"/>
      <c r="MCL148" s="10"/>
      <c r="MCM148" s="10"/>
      <c r="MCN148" s="10"/>
      <c r="MCO148" s="10"/>
      <c r="MCP148" s="10"/>
      <c r="MCQ148" s="10"/>
      <c r="MCR148" s="10"/>
      <c r="MCS148" s="10"/>
      <c r="MCT148" s="10"/>
      <c r="MCU148" s="10"/>
      <c r="MCV148" s="10"/>
      <c r="MCW148" s="10"/>
      <c r="MCX148" s="10"/>
      <c r="MCY148" s="10"/>
      <c r="MCZ148" s="10"/>
      <c r="MDA148" s="10"/>
      <c r="MDB148" s="10"/>
      <c r="MDC148" s="10"/>
      <c r="MDD148" s="10"/>
      <c r="MDE148" s="10"/>
      <c r="MDF148" s="10"/>
      <c r="MDG148" s="10"/>
      <c r="MDH148" s="10"/>
      <c r="MDI148" s="10"/>
      <c r="MDJ148" s="10"/>
      <c r="MDK148" s="10"/>
      <c r="MDL148" s="10"/>
      <c r="MDM148" s="10"/>
      <c r="MDN148" s="10"/>
      <c r="MDO148" s="10"/>
      <c r="MDP148" s="10"/>
      <c r="MDQ148" s="10"/>
      <c r="MDR148" s="10"/>
      <c r="MDS148" s="10"/>
      <c r="MDT148" s="10"/>
      <c r="MDU148" s="10"/>
      <c r="MDV148" s="10"/>
      <c r="MDW148" s="10"/>
      <c r="MED148" s="10"/>
      <c r="MEE148" s="10"/>
      <c r="MEF148" s="10"/>
      <c r="MEG148" s="10"/>
      <c r="MEH148" s="10"/>
      <c r="MEI148" s="10"/>
      <c r="MEJ148" s="10"/>
      <c r="MEK148" s="10"/>
      <c r="MEL148" s="10"/>
      <c r="MEM148" s="10"/>
      <c r="MEN148" s="10"/>
      <c r="MEO148" s="10"/>
      <c r="MEP148" s="10"/>
      <c r="MEQ148" s="10"/>
      <c r="MER148" s="10"/>
      <c r="MES148" s="10"/>
      <c r="MET148" s="10"/>
      <c r="MEU148" s="10"/>
      <c r="MEV148" s="10"/>
      <c r="MEW148" s="10"/>
      <c r="MEX148" s="10"/>
      <c r="MEY148" s="10"/>
      <c r="MEZ148" s="10"/>
      <c r="MFA148" s="10"/>
      <c r="MFB148" s="10"/>
      <c r="MFC148" s="10"/>
      <c r="MFD148" s="10"/>
      <c r="MFE148" s="10"/>
      <c r="MFF148" s="10"/>
      <c r="MFG148" s="10"/>
      <c r="MFH148" s="10"/>
      <c r="MFI148" s="10"/>
      <c r="MFJ148" s="10"/>
      <c r="MFK148" s="10"/>
      <c r="MFL148" s="10"/>
      <c r="MFM148" s="10"/>
      <c r="MFN148" s="10"/>
      <c r="MFO148" s="10"/>
      <c r="MFP148" s="10"/>
      <c r="MFQ148" s="10"/>
      <c r="MFR148" s="10"/>
      <c r="MFS148" s="10"/>
      <c r="MFT148" s="10"/>
      <c r="MFU148" s="10"/>
      <c r="MFV148" s="10"/>
      <c r="MFW148" s="10"/>
      <c r="MFX148" s="10"/>
      <c r="MFY148" s="10"/>
      <c r="MFZ148" s="10"/>
      <c r="MGA148" s="10"/>
      <c r="MGB148" s="10"/>
      <c r="MGC148" s="10"/>
      <c r="MGD148" s="10"/>
      <c r="MGE148" s="10"/>
      <c r="MGF148" s="10"/>
      <c r="MGG148" s="10"/>
      <c r="MGH148" s="10"/>
      <c r="MGI148" s="10"/>
      <c r="MGJ148" s="10"/>
      <c r="MGK148" s="10"/>
      <c r="MGL148" s="10"/>
      <c r="MGM148" s="10"/>
      <c r="MGN148" s="10"/>
      <c r="MGO148" s="10"/>
      <c r="MGP148" s="10"/>
      <c r="MGQ148" s="10"/>
      <c r="MGR148" s="10"/>
      <c r="MGS148" s="10"/>
      <c r="MGT148" s="10"/>
      <c r="MGU148" s="10"/>
      <c r="MGV148" s="10"/>
      <c r="MGW148" s="10"/>
      <c r="MGX148" s="10"/>
      <c r="MGY148" s="10"/>
      <c r="MGZ148" s="10"/>
      <c r="MHA148" s="10"/>
      <c r="MHB148" s="10"/>
      <c r="MHC148" s="10"/>
      <c r="MHD148" s="10"/>
      <c r="MHE148" s="10"/>
      <c r="MHF148" s="10"/>
      <c r="MHG148" s="10"/>
      <c r="MHH148" s="10"/>
      <c r="MHI148" s="10"/>
      <c r="MHJ148" s="10"/>
      <c r="MHK148" s="10"/>
      <c r="MHL148" s="10"/>
      <c r="MHM148" s="10"/>
      <c r="MHN148" s="10"/>
      <c r="MHO148" s="10"/>
      <c r="MHP148" s="10"/>
      <c r="MHQ148" s="10"/>
      <c r="MHR148" s="10"/>
      <c r="MHS148" s="10"/>
      <c r="MHT148" s="10"/>
      <c r="MHU148" s="10"/>
      <c r="MHV148" s="10"/>
      <c r="MHW148" s="10"/>
      <c r="MHX148" s="10"/>
      <c r="MHY148" s="10"/>
      <c r="MHZ148" s="10"/>
      <c r="MIA148" s="10"/>
      <c r="MIB148" s="10"/>
      <c r="MIC148" s="10"/>
      <c r="MID148" s="10"/>
      <c r="MIE148" s="10"/>
      <c r="MIF148" s="10"/>
      <c r="MIG148" s="10"/>
      <c r="MIH148" s="10"/>
      <c r="MII148" s="10"/>
      <c r="MIJ148" s="10"/>
      <c r="MIK148" s="10"/>
      <c r="MIL148" s="10"/>
      <c r="MIM148" s="10"/>
      <c r="MIN148" s="10"/>
      <c r="MIO148" s="10"/>
      <c r="MIP148" s="10"/>
      <c r="MIQ148" s="10"/>
      <c r="MIR148" s="10"/>
      <c r="MIS148" s="10"/>
      <c r="MIT148" s="10"/>
      <c r="MIU148" s="10"/>
      <c r="MIV148" s="10"/>
      <c r="MIW148" s="10"/>
      <c r="MIX148" s="10"/>
      <c r="MIY148" s="10"/>
      <c r="MIZ148" s="10"/>
      <c r="MJA148" s="10"/>
      <c r="MJB148" s="10"/>
      <c r="MJC148" s="10"/>
      <c r="MJD148" s="10"/>
      <c r="MJE148" s="10"/>
      <c r="MJF148" s="10"/>
      <c r="MJG148" s="10"/>
      <c r="MJH148" s="10"/>
      <c r="MJI148" s="10"/>
      <c r="MJJ148" s="10"/>
      <c r="MJK148" s="10"/>
      <c r="MJL148" s="10"/>
      <c r="MJM148" s="10"/>
      <c r="MJN148" s="10"/>
      <c r="MJO148" s="10"/>
      <c r="MJP148" s="10"/>
      <c r="MJQ148" s="10"/>
      <c r="MJR148" s="10"/>
      <c r="MJS148" s="10"/>
      <c r="MJT148" s="10"/>
      <c r="MJU148" s="10"/>
      <c r="MJV148" s="10"/>
      <c r="MJW148" s="10"/>
      <c r="MJX148" s="10"/>
      <c r="MJY148" s="10"/>
      <c r="MJZ148" s="10"/>
      <c r="MKA148" s="10"/>
      <c r="MKB148" s="10"/>
      <c r="MKC148" s="10"/>
      <c r="MKD148" s="10"/>
      <c r="MKE148" s="10"/>
      <c r="MKF148" s="10"/>
      <c r="MKG148" s="10"/>
      <c r="MKH148" s="10"/>
      <c r="MKI148" s="10"/>
      <c r="MKJ148" s="10"/>
      <c r="MKK148" s="10"/>
      <c r="MKL148" s="10"/>
      <c r="MKM148" s="10"/>
      <c r="MKN148" s="10"/>
      <c r="MKO148" s="10"/>
      <c r="MKP148" s="10"/>
      <c r="MKQ148" s="10"/>
      <c r="MKR148" s="10"/>
      <c r="MKS148" s="10"/>
      <c r="MKT148" s="10"/>
      <c r="MKU148" s="10"/>
      <c r="MKV148" s="10"/>
      <c r="MKW148" s="10"/>
      <c r="MKX148" s="10"/>
      <c r="MKY148" s="10"/>
      <c r="MKZ148" s="10"/>
      <c r="MLA148" s="10"/>
      <c r="MLB148" s="10"/>
      <c r="MLC148" s="10"/>
      <c r="MLD148" s="10"/>
      <c r="MLE148" s="10"/>
      <c r="MLF148" s="10"/>
      <c r="MLG148" s="10"/>
      <c r="MLH148" s="10"/>
      <c r="MLI148" s="10"/>
      <c r="MLJ148" s="10"/>
      <c r="MLK148" s="10"/>
      <c r="MLL148" s="10"/>
      <c r="MLM148" s="10"/>
      <c r="MLN148" s="10"/>
      <c r="MLO148" s="10"/>
      <c r="MLP148" s="10"/>
      <c r="MLQ148" s="10"/>
      <c r="MLR148" s="10"/>
      <c r="MLS148" s="10"/>
      <c r="MLT148" s="10"/>
      <c r="MLU148" s="10"/>
      <c r="MLV148" s="10"/>
      <c r="MLW148" s="10"/>
      <c r="MLX148" s="10"/>
      <c r="MLY148" s="10"/>
      <c r="MLZ148" s="10"/>
      <c r="MMA148" s="10"/>
      <c r="MMB148" s="10"/>
      <c r="MMC148" s="10"/>
      <c r="MMD148" s="10"/>
      <c r="MME148" s="10"/>
      <c r="MMF148" s="10"/>
      <c r="MMG148" s="10"/>
      <c r="MMH148" s="10"/>
      <c r="MMI148" s="10"/>
      <c r="MMJ148" s="10"/>
      <c r="MMK148" s="10"/>
      <c r="MML148" s="10"/>
      <c r="MMM148" s="10"/>
      <c r="MMN148" s="10"/>
      <c r="MMO148" s="10"/>
      <c r="MMP148" s="10"/>
      <c r="MMQ148" s="10"/>
      <c r="MMR148" s="10"/>
      <c r="MMS148" s="10"/>
      <c r="MMT148" s="10"/>
      <c r="MMU148" s="10"/>
      <c r="MMV148" s="10"/>
      <c r="MMW148" s="10"/>
      <c r="MMX148" s="10"/>
      <c r="MMY148" s="10"/>
      <c r="MMZ148" s="10"/>
      <c r="MNA148" s="10"/>
      <c r="MNB148" s="10"/>
      <c r="MNC148" s="10"/>
      <c r="MND148" s="10"/>
      <c r="MNE148" s="10"/>
      <c r="MNF148" s="10"/>
      <c r="MNG148" s="10"/>
      <c r="MNH148" s="10"/>
      <c r="MNI148" s="10"/>
      <c r="MNJ148" s="10"/>
      <c r="MNK148" s="10"/>
      <c r="MNL148" s="10"/>
      <c r="MNM148" s="10"/>
      <c r="MNN148" s="10"/>
      <c r="MNO148" s="10"/>
      <c r="MNP148" s="10"/>
      <c r="MNQ148" s="10"/>
      <c r="MNR148" s="10"/>
      <c r="MNS148" s="10"/>
      <c r="MNZ148" s="10"/>
      <c r="MOA148" s="10"/>
      <c r="MOB148" s="10"/>
      <c r="MOC148" s="10"/>
      <c r="MOD148" s="10"/>
      <c r="MOE148" s="10"/>
      <c r="MOF148" s="10"/>
      <c r="MOG148" s="10"/>
      <c r="MOH148" s="10"/>
      <c r="MOI148" s="10"/>
      <c r="MOJ148" s="10"/>
      <c r="MOK148" s="10"/>
      <c r="MOL148" s="10"/>
      <c r="MOM148" s="10"/>
      <c r="MON148" s="10"/>
      <c r="MOO148" s="10"/>
      <c r="MOP148" s="10"/>
      <c r="MOQ148" s="10"/>
      <c r="MOR148" s="10"/>
      <c r="MOS148" s="10"/>
      <c r="MOT148" s="10"/>
      <c r="MOU148" s="10"/>
      <c r="MOV148" s="10"/>
      <c r="MOW148" s="10"/>
      <c r="MOX148" s="10"/>
      <c r="MOY148" s="10"/>
      <c r="MOZ148" s="10"/>
      <c r="MPA148" s="10"/>
      <c r="MPB148" s="10"/>
      <c r="MPC148" s="10"/>
      <c r="MPD148" s="10"/>
      <c r="MPE148" s="10"/>
      <c r="MPF148" s="10"/>
      <c r="MPG148" s="10"/>
      <c r="MPH148" s="10"/>
      <c r="MPI148" s="10"/>
      <c r="MPJ148" s="10"/>
      <c r="MPK148" s="10"/>
      <c r="MPL148" s="10"/>
      <c r="MPM148" s="10"/>
      <c r="MPN148" s="10"/>
      <c r="MPO148" s="10"/>
      <c r="MPP148" s="10"/>
      <c r="MPQ148" s="10"/>
      <c r="MPR148" s="10"/>
      <c r="MPS148" s="10"/>
      <c r="MPT148" s="10"/>
      <c r="MPU148" s="10"/>
      <c r="MPV148" s="10"/>
      <c r="MPW148" s="10"/>
      <c r="MPX148" s="10"/>
      <c r="MPY148" s="10"/>
      <c r="MPZ148" s="10"/>
      <c r="MQA148" s="10"/>
      <c r="MQB148" s="10"/>
      <c r="MQC148" s="10"/>
      <c r="MQD148" s="10"/>
      <c r="MQE148" s="10"/>
      <c r="MQF148" s="10"/>
      <c r="MQG148" s="10"/>
      <c r="MQH148" s="10"/>
      <c r="MQI148" s="10"/>
      <c r="MQJ148" s="10"/>
      <c r="MQK148" s="10"/>
      <c r="MQL148" s="10"/>
      <c r="MQM148" s="10"/>
      <c r="MQN148" s="10"/>
      <c r="MQO148" s="10"/>
      <c r="MQP148" s="10"/>
      <c r="MQQ148" s="10"/>
      <c r="MQR148" s="10"/>
      <c r="MQS148" s="10"/>
      <c r="MQT148" s="10"/>
      <c r="MQU148" s="10"/>
      <c r="MQV148" s="10"/>
      <c r="MQW148" s="10"/>
      <c r="MQX148" s="10"/>
      <c r="MQY148" s="10"/>
      <c r="MQZ148" s="10"/>
      <c r="MRA148" s="10"/>
      <c r="MRB148" s="10"/>
      <c r="MRC148" s="10"/>
      <c r="MRD148" s="10"/>
      <c r="MRE148" s="10"/>
      <c r="MRF148" s="10"/>
      <c r="MRG148" s="10"/>
      <c r="MRH148" s="10"/>
      <c r="MRI148" s="10"/>
      <c r="MRJ148" s="10"/>
      <c r="MRK148" s="10"/>
      <c r="MRL148" s="10"/>
      <c r="MRM148" s="10"/>
      <c r="MRN148" s="10"/>
      <c r="MRO148" s="10"/>
      <c r="MRP148" s="10"/>
      <c r="MRQ148" s="10"/>
      <c r="MRR148" s="10"/>
      <c r="MRS148" s="10"/>
      <c r="MRT148" s="10"/>
      <c r="MRU148" s="10"/>
      <c r="MRV148" s="10"/>
      <c r="MRW148" s="10"/>
      <c r="MRX148" s="10"/>
      <c r="MRY148" s="10"/>
      <c r="MRZ148" s="10"/>
      <c r="MSA148" s="10"/>
      <c r="MSB148" s="10"/>
      <c r="MSC148" s="10"/>
      <c r="MSD148" s="10"/>
      <c r="MSE148" s="10"/>
      <c r="MSF148" s="10"/>
      <c r="MSG148" s="10"/>
      <c r="MSH148" s="10"/>
      <c r="MSI148" s="10"/>
      <c r="MSJ148" s="10"/>
      <c r="MSK148" s="10"/>
      <c r="MSL148" s="10"/>
      <c r="MSM148" s="10"/>
      <c r="MSN148" s="10"/>
      <c r="MSO148" s="10"/>
      <c r="MSP148" s="10"/>
      <c r="MSQ148" s="10"/>
      <c r="MSR148" s="10"/>
      <c r="MSS148" s="10"/>
      <c r="MST148" s="10"/>
      <c r="MSU148" s="10"/>
      <c r="MSV148" s="10"/>
      <c r="MSW148" s="10"/>
      <c r="MSX148" s="10"/>
      <c r="MSY148" s="10"/>
      <c r="MSZ148" s="10"/>
      <c r="MTA148" s="10"/>
      <c r="MTB148" s="10"/>
      <c r="MTC148" s="10"/>
      <c r="MTD148" s="10"/>
      <c r="MTE148" s="10"/>
      <c r="MTF148" s="10"/>
      <c r="MTG148" s="10"/>
      <c r="MTH148" s="10"/>
      <c r="MTI148" s="10"/>
      <c r="MTJ148" s="10"/>
      <c r="MTK148" s="10"/>
      <c r="MTL148" s="10"/>
      <c r="MTM148" s="10"/>
      <c r="MTN148" s="10"/>
      <c r="MTO148" s="10"/>
      <c r="MTP148" s="10"/>
      <c r="MTQ148" s="10"/>
      <c r="MTR148" s="10"/>
      <c r="MTS148" s="10"/>
      <c r="MTT148" s="10"/>
      <c r="MTU148" s="10"/>
      <c r="MTV148" s="10"/>
      <c r="MTW148" s="10"/>
      <c r="MTX148" s="10"/>
      <c r="MTY148" s="10"/>
      <c r="MTZ148" s="10"/>
      <c r="MUA148" s="10"/>
      <c r="MUB148" s="10"/>
      <c r="MUC148" s="10"/>
      <c r="MUD148" s="10"/>
      <c r="MUE148" s="10"/>
      <c r="MUF148" s="10"/>
      <c r="MUG148" s="10"/>
      <c r="MUH148" s="10"/>
      <c r="MUI148" s="10"/>
      <c r="MUJ148" s="10"/>
      <c r="MUK148" s="10"/>
      <c r="MUL148" s="10"/>
      <c r="MUM148" s="10"/>
      <c r="MUN148" s="10"/>
      <c r="MUO148" s="10"/>
      <c r="MUP148" s="10"/>
      <c r="MUQ148" s="10"/>
      <c r="MUR148" s="10"/>
      <c r="MUS148" s="10"/>
      <c r="MUT148" s="10"/>
      <c r="MUU148" s="10"/>
      <c r="MUV148" s="10"/>
      <c r="MUW148" s="10"/>
      <c r="MUX148" s="10"/>
      <c r="MUY148" s="10"/>
      <c r="MUZ148" s="10"/>
      <c r="MVA148" s="10"/>
      <c r="MVB148" s="10"/>
      <c r="MVC148" s="10"/>
      <c r="MVD148" s="10"/>
      <c r="MVE148" s="10"/>
      <c r="MVF148" s="10"/>
      <c r="MVG148" s="10"/>
      <c r="MVH148" s="10"/>
      <c r="MVI148" s="10"/>
      <c r="MVJ148" s="10"/>
      <c r="MVK148" s="10"/>
      <c r="MVL148" s="10"/>
      <c r="MVM148" s="10"/>
      <c r="MVN148" s="10"/>
      <c r="MVO148" s="10"/>
      <c r="MVP148" s="10"/>
      <c r="MVQ148" s="10"/>
      <c r="MVR148" s="10"/>
      <c r="MVS148" s="10"/>
      <c r="MVT148" s="10"/>
      <c r="MVU148" s="10"/>
      <c r="MVV148" s="10"/>
      <c r="MVW148" s="10"/>
      <c r="MVX148" s="10"/>
      <c r="MVY148" s="10"/>
      <c r="MVZ148" s="10"/>
      <c r="MWA148" s="10"/>
      <c r="MWB148" s="10"/>
      <c r="MWC148" s="10"/>
      <c r="MWD148" s="10"/>
      <c r="MWE148" s="10"/>
      <c r="MWF148" s="10"/>
      <c r="MWG148" s="10"/>
      <c r="MWH148" s="10"/>
      <c r="MWI148" s="10"/>
      <c r="MWJ148" s="10"/>
      <c r="MWK148" s="10"/>
      <c r="MWL148" s="10"/>
      <c r="MWM148" s="10"/>
      <c r="MWN148" s="10"/>
      <c r="MWO148" s="10"/>
      <c r="MWP148" s="10"/>
      <c r="MWQ148" s="10"/>
      <c r="MWR148" s="10"/>
      <c r="MWS148" s="10"/>
      <c r="MWT148" s="10"/>
      <c r="MWU148" s="10"/>
      <c r="MWV148" s="10"/>
      <c r="MWW148" s="10"/>
      <c r="MWX148" s="10"/>
      <c r="MWY148" s="10"/>
      <c r="MWZ148" s="10"/>
      <c r="MXA148" s="10"/>
      <c r="MXB148" s="10"/>
      <c r="MXC148" s="10"/>
      <c r="MXD148" s="10"/>
      <c r="MXE148" s="10"/>
      <c r="MXF148" s="10"/>
      <c r="MXG148" s="10"/>
      <c r="MXH148" s="10"/>
      <c r="MXI148" s="10"/>
      <c r="MXJ148" s="10"/>
      <c r="MXK148" s="10"/>
      <c r="MXL148" s="10"/>
      <c r="MXM148" s="10"/>
      <c r="MXN148" s="10"/>
      <c r="MXO148" s="10"/>
      <c r="MXV148" s="10"/>
      <c r="MXW148" s="10"/>
      <c r="MXX148" s="10"/>
      <c r="MXY148" s="10"/>
      <c r="MXZ148" s="10"/>
      <c r="MYA148" s="10"/>
      <c r="MYB148" s="10"/>
      <c r="MYC148" s="10"/>
      <c r="MYD148" s="10"/>
      <c r="MYE148" s="10"/>
      <c r="MYF148" s="10"/>
      <c r="MYG148" s="10"/>
      <c r="MYH148" s="10"/>
      <c r="MYI148" s="10"/>
      <c r="MYJ148" s="10"/>
      <c r="MYK148" s="10"/>
      <c r="MYL148" s="10"/>
      <c r="MYM148" s="10"/>
      <c r="MYN148" s="10"/>
      <c r="MYO148" s="10"/>
      <c r="MYP148" s="10"/>
      <c r="MYQ148" s="10"/>
      <c r="MYR148" s="10"/>
      <c r="MYS148" s="10"/>
      <c r="MYT148" s="10"/>
      <c r="MYU148" s="10"/>
      <c r="MYV148" s="10"/>
      <c r="MYW148" s="10"/>
      <c r="MYX148" s="10"/>
      <c r="MYY148" s="10"/>
      <c r="MYZ148" s="10"/>
      <c r="MZA148" s="10"/>
      <c r="MZB148" s="10"/>
      <c r="MZC148" s="10"/>
      <c r="MZD148" s="10"/>
      <c r="MZE148" s="10"/>
      <c r="MZF148" s="10"/>
      <c r="MZG148" s="10"/>
      <c r="MZH148" s="10"/>
      <c r="MZI148" s="10"/>
      <c r="MZJ148" s="10"/>
      <c r="MZK148" s="10"/>
      <c r="MZL148" s="10"/>
      <c r="MZM148" s="10"/>
      <c r="MZN148" s="10"/>
      <c r="MZO148" s="10"/>
      <c r="MZP148" s="10"/>
      <c r="MZQ148" s="10"/>
      <c r="MZR148" s="10"/>
      <c r="MZS148" s="10"/>
      <c r="MZT148" s="10"/>
      <c r="MZU148" s="10"/>
      <c r="MZV148" s="10"/>
      <c r="MZW148" s="10"/>
      <c r="MZX148" s="10"/>
      <c r="MZY148" s="10"/>
      <c r="MZZ148" s="10"/>
      <c r="NAA148" s="10"/>
      <c r="NAB148" s="10"/>
      <c r="NAC148" s="10"/>
      <c r="NAD148" s="10"/>
      <c r="NAE148" s="10"/>
      <c r="NAF148" s="10"/>
      <c r="NAG148" s="10"/>
      <c r="NAH148" s="10"/>
      <c r="NAI148" s="10"/>
      <c r="NAJ148" s="10"/>
      <c r="NAK148" s="10"/>
      <c r="NAL148" s="10"/>
      <c r="NAM148" s="10"/>
      <c r="NAN148" s="10"/>
      <c r="NAO148" s="10"/>
      <c r="NAP148" s="10"/>
      <c r="NAQ148" s="10"/>
      <c r="NAR148" s="10"/>
      <c r="NAS148" s="10"/>
      <c r="NAT148" s="10"/>
      <c r="NAU148" s="10"/>
      <c r="NAV148" s="10"/>
      <c r="NAW148" s="10"/>
      <c r="NAX148" s="10"/>
      <c r="NAY148" s="10"/>
      <c r="NAZ148" s="10"/>
      <c r="NBA148" s="10"/>
      <c r="NBB148" s="10"/>
      <c r="NBC148" s="10"/>
      <c r="NBD148" s="10"/>
      <c r="NBE148" s="10"/>
      <c r="NBF148" s="10"/>
      <c r="NBG148" s="10"/>
      <c r="NBH148" s="10"/>
      <c r="NBI148" s="10"/>
      <c r="NBJ148" s="10"/>
      <c r="NBK148" s="10"/>
      <c r="NBL148" s="10"/>
      <c r="NBM148" s="10"/>
      <c r="NBN148" s="10"/>
      <c r="NBO148" s="10"/>
      <c r="NBP148" s="10"/>
      <c r="NBQ148" s="10"/>
      <c r="NBR148" s="10"/>
      <c r="NBS148" s="10"/>
      <c r="NBT148" s="10"/>
      <c r="NBU148" s="10"/>
      <c r="NBV148" s="10"/>
      <c r="NBW148" s="10"/>
      <c r="NBX148" s="10"/>
      <c r="NBY148" s="10"/>
      <c r="NBZ148" s="10"/>
      <c r="NCA148" s="10"/>
      <c r="NCB148" s="10"/>
      <c r="NCC148" s="10"/>
      <c r="NCD148" s="10"/>
      <c r="NCE148" s="10"/>
      <c r="NCF148" s="10"/>
      <c r="NCG148" s="10"/>
      <c r="NCH148" s="10"/>
      <c r="NCI148" s="10"/>
      <c r="NCJ148" s="10"/>
      <c r="NCK148" s="10"/>
      <c r="NCL148" s="10"/>
      <c r="NCM148" s="10"/>
      <c r="NCN148" s="10"/>
      <c r="NCO148" s="10"/>
      <c r="NCP148" s="10"/>
      <c r="NCQ148" s="10"/>
      <c r="NCR148" s="10"/>
      <c r="NCS148" s="10"/>
      <c r="NCT148" s="10"/>
      <c r="NCU148" s="10"/>
      <c r="NCV148" s="10"/>
      <c r="NCW148" s="10"/>
      <c r="NCX148" s="10"/>
      <c r="NCY148" s="10"/>
      <c r="NCZ148" s="10"/>
      <c r="NDA148" s="10"/>
      <c r="NDB148" s="10"/>
      <c r="NDC148" s="10"/>
      <c r="NDD148" s="10"/>
      <c r="NDE148" s="10"/>
      <c r="NDF148" s="10"/>
      <c r="NDG148" s="10"/>
      <c r="NDH148" s="10"/>
      <c r="NDI148" s="10"/>
      <c r="NDJ148" s="10"/>
      <c r="NDK148" s="10"/>
      <c r="NDL148" s="10"/>
      <c r="NDM148" s="10"/>
      <c r="NDN148" s="10"/>
      <c r="NDO148" s="10"/>
      <c r="NDP148" s="10"/>
      <c r="NDQ148" s="10"/>
      <c r="NDR148" s="10"/>
      <c r="NDS148" s="10"/>
      <c r="NDT148" s="10"/>
      <c r="NDU148" s="10"/>
      <c r="NDV148" s="10"/>
      <c r="NDW148" s="10"/>
      <c r="NDX148" s="10"/>
      <c r="NDY148" s="10"/>
      <c r="NDZ148" s="10"/>
      <c r="NEA148" s="10"/>
      <c r="NEB148" s="10"/>
      <c r="NEC148" s="10"/>
      <c r="NED148" s="10"/>
      <c r="NEE148" s="10"/>
      <c r="NEF148" s="10"/>
      <c r="NEG148" s="10"/>
      <c r="NEH148" s="10"/>
      <c r="NEI148" s="10"/>
      <c r="NEJ148" s="10"/>
      <c r="NEK148" s="10"/>
      <c r="NEL148" s="10"/>
      <c r="NEM148" s="10"/>
      <c r="NEN148" s="10"/>
      <c r="NEO148" s="10"/>
      <c r="NEP148" s="10"/>
      <c r="NEQ148" s="10"/>
      <c r="NER148" s="10"/>
      <c r="NES148" s="10"/>
      <c r="NET148" s="10"/>
      <c r="NEU148" s="10"/>
      <c r="NEV148" s="10"/>
      <c r="NEW148" s="10"/>
      <c r="NEX148" s="10"/>
      <c r="NEY148" s="10"/>
      <c r="NEZ148" s="10"/>
      <c r="NFA148" s="10"/>
      <c r="NFB148" s="10"/>
      <c r="NFC148" s="10"/>
      <c r="NFD148" s="10"/>
      <c r="NFE148" s="10"/>
      <c r="NFF148" s="10"/>
      <c r="NFG148" s="10"/>
      <c r="NFH148" s="10"/>
      <c r="NFI148" s="10"/>
      <c r="NFJ148" s="10"/>
      <c r="NFK148" s="10"/>
      <c r="NFL148" s="10"/>
      <c r="NFM148" s="10"/>
      <c r="NFN148" s="10"/>
      <c r="NFO148" s="10"/>
      <c r="NFP148" s="10"/>
      <c r="NFQ148" s="10"/>
      <c r="NFR148" s="10"/>
      <c r="NFS148" s="10"/>
      <c r="NFT148" s="10"/>
      <c r="NFU148" s="10"/>
      <c r="NFV148" s="10"/>
      <c r="NFW148" s="10"/>
      <c r="NFX148" s="10"/>
      <c r="NFY148" s="10"/>
      <c r="NFZ148" s="10"/>
      <c r="NGA148" s="10"/>
      <c r="NGB148" s="10"/>
      <c r="NGC148" s="10"/>
      <c r="NGD148" s="10"/>
      <c r="NGE148" s="10"/>
      <c r="NGF148" s="10"/>
      <c r="NGG148" s="10"/>
      <c r="NGH148" s="10"/>
      <c r="NGI148" s="10"/>
      <c r="NGJ148" s="10"/>
      <c r="NGK148" s="10"/>
      <c r="NGL148" s="10"/>
      <c r="NGM148" s="10"/>
      <c r="NGN148" s="10"/>
      <c r="NGO148" s="10"/>
      <c r="NGP148" s="10"/>
      <c r="NGQ148" s="10"/>
      <c r="NGR148" s="10"/>
      <c r="NGS148" s="10"/>
      <c r="NGT148" s="10"/>
      <c r="NGU148" s="10"/>
      <c r="NGV148" s="10"/>
      <c r="NGW148" s="10"/>
      <c r="NGX148" s="10"/>
      <c r="NGY148" s="10"/>
      <c r="NGZ148" s="10"/>
      <c r="NHA148" s="10"/>
      <c r="NHB148" s="10"/>
      <c r="NHC148" s="10"/>
      <c r="NHD148" s="10"/>
      <c r="NHE148" s="10"/>
      <c r="NHF148" s="10"/>
      <c r="NHG148" s="10"/>
      <c r="NHH148" s="10"/>
      <c r="NHI148" s="10"/>
      <c r="NHJ148" s="10"/>
      <c r="NHK148" s="10"/>
      <c r="NHR148" s="10"/>
      <c r="NHS148" s="10"/>
      <c r="NHT148" s="10"/>
      <c r="NHU148" s="10"/>
      <c r="NHV148" s="10"/>
      <c r="NHW148" s="10"/>
      <c r="NHX148" s="10"/>
      <c r="NHY148" s="10"/>
      <c r="NHZ148" s="10"/>
      <c r="NIA148" s="10"/>
      <c r="NIB148" s="10"/>
      <c r="NIC148" s="10"/>
      <c r="NID148" s="10"/>
      <c r="NIE148" s="10"/>
      <c r="NIF148" s="10"/>
      <c r="NIG148" s="10"/>
      <c r="NIH148" s="10"/>
      <c r="NII148" s="10"/>
      <c r="NIJ148" s="10"/>
      <c r="NIK148" s="10"/>
      <c r="NIL148" s="10"/>
      <c r="NIM148" s="10"/>
      <c r="NIN148" s="10"/>
      <c r="NIO148" s="10"/>
      <c r="NIP148" s="10"/>
      <c r="NIQ148" s="10"/>
      <c r="NIR148" s="10"/>
      <c r="NIS148" s="10"/>
      <c r="NIT148" s="10"/>
      <c r="NIU148" s="10"/>
      <c r="NIV148" s="10"/>
      <c r="NIW148" s="10"/>
      <c r="NIX148" s="10"/>
      <c r="NIY148" s="10"/>
      <c r="NIZ148" s="10"/>
      <c r="NJA148" s="10"/>
      <c r="NJB148" s="10"/>
      <c r="NJC148" s="10"/>
      <c r="NJD148" s="10"/>
      <c r="NJE148" s="10"/>
      <c r="NJF148" s="10"/>
      <c r="NJG148" s="10"/>
      <c r="NJH148" s="10"/>
      <c r="NJI148" s="10"/>
      <c r="NJJ148" s="10"/>
      <c r="NJK148" s="10"/>
      <c r="NJL148" s="10"/>
      <c r="NJM148" s="10"/>
      <c r="NJN148" s="10"/>
      <c r="NJO148" s="10"/>
      <c r="NJP148" s="10"/>
      <c r="NJQ148" s="10"/>
      <c r="NJR148" s="10"/>
      <c r="NJS148" s="10"/>
      <c r="NJT148" s="10"/>
      <c r="NJU148" s="10"/>
      <c r="NJV148" s="10"/>
      <c r="NJW148" s="10"/>
      <c r="NJX148" s="10"/>
      <c r="NJY148" s="10"/>
      <c r="NJZ148" s="10"/>
      <c r="NKA148" s="10"/>
      <c r="NKB148" s="10"/>
      <c r="NKC148" s="10"/>
      <c r="NKD148" s="10"/>
      <c r="NKE148" s="10"/>
      <c r="NKF148" s="10"/>
      <c r="NKG148" s="10"/>
      <c r="NKH148" s="10"/>
      <c r="NKI148" s="10"/>
      <c r="NKJ148" s="10"/>
      <c r="NKK148" s="10"/>
      <c r="NKL148" s="10"/>
      <c r="NKM148" s="10"/>
      <c r="NKN148" s="10"/>
      <c r="NKO148" s="10"/>
      <c r="NKP148" s="10"/>
      <c r="NKQ148" s="10"/>
      <c r="NKR148" s="10"/>
      <c r="NKS148" s="10"/>
      <c r="NKT148" s="10"/>
      <c r="NKU148" s="10"/>
      <c r="NKV148" s="10"/>
      <c r="NKW148" s="10"/>
      <c r="NKX148" s="10"/>
      <c r="NKY148" s="10"/>
      <c r="NKZ148" s="10"/>
      <c r="NLA148" s="10"/>
      <c r="NLB148" s="10"/>
      <c r="NLC148" s="10"/>
      <c r="NLD148" s="10"/>
      <c r="NLE148" s="10"/>
      <c r="NLF148" s="10"/>
      <c r="NLG148" s="10"/>
      <c r="NLH148" s="10"/>
      <c r="NLI148" s="10"/>
      <c r="NLJ148" s="10"/>
      <c r="NLK148" s="10"/>
      <c r="NLL148" s="10"/>
      <c r="NLM148" s="10"/>
      <c r="NLN148" s="10"/>
      <c r="NLO148" s="10"/>
      <c r="NLP148" s="10"/>
      <c r="NLQ148" s="10"/>
      <c r="NLR148" s="10"/>
      <c r="NLS148" s="10"/>
      <c r="NLT148" s="10"/>
      <c r="NLU148" s="10"/>
      <c r="NLV148" s="10"/>
      <c r="NLW148" s="10"/>
      <c r="NLX148" s="10"/>
      <c r="NLY148" s="10"/>
      <c r="NLZ148" s="10"/>
      <c r="NMA148" s="10"/>
      <c r="NMB148" s="10"/>
      <c r="NMC148" s="10"/>
      <c r="NMD148" s="10"/>
      <c r="NME148" s="10"/>
      <c r="NMF148" s="10"/>
      <c r="NMG148" s="10"/>
      <c r="NMH148" s="10"/>
      <c r="NMI148" s="10"/>
      <c r="NMJ148" s="10"/>
      <c r="NMK148" s="10"/>
      <c r="NML148" s="10"/>
      <c r="NMM148" s="10"/>
      <c r="NMN148" s="10"/>
      <c r="NMO148" s="10"/>
      <c r="NMP148" s="10"/>
      <c r="NMQ148" s="10"/>
      <c r="NMR148" s="10"/>
      <c r="NMS148" s="10"/>
      <c r="NMT148" s="10"/>
      <c r="NMU148" s="10"/>
      <c r="NMV148" s="10"/>
      <c r="NMW148" s="10"/>
      <c r="NMX148" s="10"/>
      <c r="NMY148" s="10"/>
      <c r="NMZ148" s="10"/>
      <c r="NNA148" s="10"/>
      <c r="NNB148" s="10"/>
      <c r="NNC148" s="10"/>
      <c r="NND148" s="10"/>
      <c r="NNE148" s="10"/>
      <c r="NNF148" s="10"/>
      <c r="NNG148" s="10"/>
      <c r="NNH148" s="10"/>
      <c r="NNI148" s="10"/>
      <c r="NNJ148" s="10"/>
      <c r="NNK148" s="10"/>
      <c r="NNL148" s="10"/>
      <c r="NNM148" s="10"/>
      <c r="NNN148" s="10"/>
      <c r="NNO148" s="10"/>
      <c r="NNP148" s="10"/>
      <c r="NNQ148" s="10"/>
      <c r="NNR148" s="10"/>
      <c r="NNS148" s="10"/>
      <c r="NNT148" s="10"/>
      <c r="NNU148" s="10"/>
      <c r="NNV148" s="10"/>
      <c r="NNW148" s="10"/>
      <c r="NNX148" s="10"/>
      <c r="NNY148" s="10"/>
      <c r="NNZ148" s="10"/>
      <c r="NOA148" s="10"/>
      <c r="NOB148" s="10"/>
      <c r="NOC148" s="10"/>
      <c r="NOD148" s="10"/>
      <c r="NOE148" s="10"/>
      <c r="NOF148" s="10"/>
      <c r="NOG148" s="10"/>
      <c r="NOH148" s="10"/>
      <c r="NOI148" s="10"/>
      <c r="NOJ148" s="10"/>
      <c r="NOK148" s="10"/>
      <c r="NOL148" s="10"/>
      <c r="NOM148" s="10"/>
      <c r="NON148" s="10"/>
      <c r="NOO148" s="10"/>
      <c r="NOP148" s="10"/>
      <c r="NOQ148" s="10"/>
      <c r="NOR148" s="10"/>
      <c r="NOS148" s="10"/>
      <c r="NOT148" s="10"/>
      <c r="NOU148" s="10"/>
      <c r="NOV148" s="10"/>
      <c r="NOW148" s="10"/>
      <c r="NOX148" s="10"/>
      <c r="NOY148" s="10"/>
      <c r="NOZ148" s="10"/>
      <c r="NPA148" s="10"/>
      <c r="NPB148" s="10"/>
      <c r="NPC148" s="10"/>
      <c r="NPD148" s="10"/>
      <c r="NPE148" s="10"/>
      <c r="NPF148" s="10"/>
      <c r="NPG148" s="10"/>
      <c r="NPH148" s="10"/>
      <c r="NPI148" s="10"/>
      <c r="NPJ148" s="10"/>
      <c r="NPK148" s="10"/>
      <c r="NPL148" s="10"/>
      <c r="NPM148" s="10"/>
      <c r="NPN148" s="10"/>
      <c r="NPO148" s="10"/>
      <c r="NPP148" s="10"/>
      <c r="NPQ148" s="10"/>
      <c r="NPR148" s="10"/>
      <c r="NPS148" s="10"/>
      <c r="NPT148" s="10"/>
      <c r="NPU148" s="10"/>
      <c r="NPV148" s="10"/>
      <c r="NPW148" s="10"/>
      <c r="NPX148" s="10"/>
      <c r="NPY148" s="10"/>
      <c r="NPZ148" s="10"/>
      <c r="NQA148" s="10"/>
      <c r="NQB148" s="10"/>
      <c r="NQC148" s="10"/>
      <c r="NQD148" s="10"/>
      <c r="NQE148" s="10"/>
      <c r="NQF148" s="10"/>
      <c r="NQG148" s="10"/>
      <c r="NQH148" s="10"/>
      <c r="NQI148" s="10"/>
      <c r="NQJ148" s="10"/>
      <c r="NQK148" s="10"/>
      <c r="NQL148" s="10"/>
      <c r="NQM148" s="10"/>
      <c r="NQN148" s="10"/>
      <c r="NQO148" s="10"/>
      <c r="NQP148" s="10"/>
      <c r="NQQ148" s="10"/>
      <c r="NQR148" s="10"/>
      <c r="NQS148" s="10"/>
      <c r="NQT148" s="10"/>
      <c r="NQU148" s="10"/>
      <c r="NQV148" s="10"/>
      <c r="NQW148" s="10"/>
      <c r="NQX148" s="10"/>
      <c r="NQY148" s="10"/>
      <c r="NQZ148" s="10"/>
      <c r="NRA148" s="10"/>
      <c r="NRB148" s="10"/>
      <c r="NRC148" s="10"/>
      <c r="NRD148" s="10"/>
      <c r="NRE148" s="10"/>
      <c r="NRF148" s="10"/>
      <c r="NRG148" s="10"/>
      <c r="NRN148" s="10"/>
      <c r="NRO148" s="10"/>
      <c r="NRP148" s="10"/>
      <c r="NRQ148" s="10"/>
      <c r="NRR148" s="10"/>
      <c r="NRS148" s="10"/>
      <c r="NRT148" s="10"/>
      <c r="NRU148" s="10"/>
      <c r="NRV148" s="10"/>
      <c r="NRW148" s="10"/>
      <c r="NRX148" s="10"/>
      <c r="NRY148" s="10"/>
      <c r="NRZ148" s="10"/>
      <c r="NSA148" s="10"/>
      <c r="NSB148" s="10"/>
      <c r="NSC148" s="10"/>
      <c r="NSD148" s="10"/>
      <c r="NSE148" s="10"/>
      <c r="NSF148" s="10"/>
      <c r="NSG148" s="10"/>
      <c r="NSH148" s="10"/>
      <c r="NSI148" s="10"/>
      <c r="NSJ148" s="10"/>
      <c r="NSK148" s="10"/>
      <c r="NSL148" s="10"/>
      <c r="NSM148" s="10"/>
      <c r="NSN148" s="10"/>
      <c r="NSO148" s="10"/>
      <c r="NSP148" s="10"/>
      <c r="NSQ148" s="10"/>
      <c r="NSR148" s="10"/>
      <c r="NSS148" s="10"/>
      <c r="NST148" s="10"/>
      <c r="NSU148" s="10"/>
      <c r="NSV148" s="10"/>
      <c r="NSW148" s="10"/>
      <c r="NSX148" s="10"/>
      <c r="NSY148" s="10"/>
      <c r="NSZ148" s="10"/>
      <c r="NTA148" s="10"/>
      <c r="NTB148" s="10"/>
      <c r="NTC148" s="10"/>
      <c r="NTD148" s="10"/>
      <c r="NTE148" s="10"/>
      <c r="NTF148" s="10"/>
      <c r="NTG148" s="10"/>
      <c r="NTH148" s="10"/>
      <c r="NTI148" s="10"/>
      <c r="NTJ148" s="10"/>
      <c r="NTK148" s="10"/>
      <c r="NTL148" s="10"/>
      <c r="NTM148" s="10"/>
      <c r="NTN148" s="10"/>
      <c r="NTO148" s="10"/>
      <c r="NTP148" s="10"/>
      <c r="NTQ148" s="10"/>
      <c r="NTR148" s="10"/>
      <c r="NTS148" s="10"/>
      <c r="NTT148" s="10"/>
      <c r="NTU148" s="10"/>
      <c r="NTV148" s="10"/>
      <c r="NTW148" s="10"/>
      <c r="NTX148" s="10"/>
      <c r="NTY148" s="10"/>
      <c r="NTZ148" s="10"/>
      <c r="NUA148" s="10"/>
      <c r="NUB148" s="10"/>
      <c r="NUC148" s="10"/>
      <c r="NUD148" s="10"/>
      <c r="NUE148" s="10"/>
      <c r="NUF148" s="10"/>
      <c r="NUG148" s="10"/>
      <c r="NUH148" s="10"/>
      <c r="NUI148" s="10"/>
      <c r="NUJ148" s="10"/>
      <c r="NUK148" s="10"/>
      <c r="NUL148" s="10"/>
      <c r="NUM148" s="10"/>
      <c r="NUN148" s="10"/>
      <c r="NUO148" s="10"/>
      <c r="NUP148" s="10"/>
      <c r="NUQ148" s="10"/>
      <c r="NUR148" s="10"/>
      <c r="NUS148" s="10"/>
      <c r="NUT148" s="10"/>
      <c r="NUU148" s="10"/>
      <c r="NUV148" s="10"/>
      <c r="NUW148" s="10"/>
      <c r="NUX148" s="10"/>
      <c r="NUY148" s="10"/>
      <c r="NUZ148" s="10"/>
      <c r="NVA148" s="10"/>
      <c r="NVB148" s="10"/>
      <c r="NVC148" s="10"/>
      <c r="NVD148" s="10"/>
      <c r="NVE148" s="10"/>
      <c r="NVF148" s="10"/>
      <c r="NVG148" s="10"/>
      <c r="NVH148" s="10"/>
      <c r="NVI148" s="10"/>
      <c r="NVJ148" s="10"/>
      <c r="NVK148" s="10"/>
      <c r="NVL148" s="10"/>
      <c r="NVM148" s="10"/>
      <c r="NVN148" s="10"/>
      <c r="NVO148" s="10"/>
      <c r="NVP148" s="10"/>
      <c r="NVQ148" s="10"/>
      <c r="NVR148" s="10"/>
      <c r="NVS148" s="10"/>
      <c r="NVT148" s="10"/>
      <c r="NVU148" s="10"/>
      <c r="NVV148" s="10"/>
      <c r="NVW148" s="10"/>
      <c r="NVX148" s="10"/>
      <c r="NVY148" s="10"/>
      <c r="NVZ148" s="10"/>
      <c r="NWA148" s="10"/>
      <c r="NWB148" s="10"/>
      <c r="NWC148" s="10"/>
      <c r="NWD148" s="10"/>
      <c r="NWE148" s="10"/>
      <c r="NWF148" s="10"/>
      <c r="NWG148" s="10"/>
      <c r="NWH148" s="10"/>
      <c r="NWI148" s="10"/>
      <c r="NWJ148" s="10"/>
      <c r="NWK148" s="10"/>
      <c r="NWL148" s="10"/>
      <c r="NWM148" s="10"/>
      <c r="NWN148" s="10"/>
      <c r="NWO148" s="10"/>
      <c r="NWP148" s="10"/>
      <c r="NWQ148" s="10"/>
      <c r="NWR148" s="10"/>
      <c r="NWS148" s="10"/>
      <c r="NWT148" s="10"/>
      <c r="NWU148" s="10"/>
      <c r="NWV148" s="10"/>
      <c r="NWW148" s="10"/>
      <c r="NWX148" s="10"/>
      <c r="NWY148" s="10"/>
      <c r="NWZ148" s="10"/>
      <c r="NXA148" s="10"/>
      <c r="NXB148" s="10"/>
      <c r="NXC148" s="10"/>
      <c r="NXD148" s="10"/>
      <c r="NXE148" s="10"/>
      <c r="NXF148" s="10"/>
      <c r="NXG148" s="10"/>
      <c r="NXH148" s="10"/>
      <c r="NXI148" s="10"/>
      <c r="NXJ148" s="10"/>
      <c r="NXK148" s="10"/>
      <c r="NXL148" s="10"/>
      <c r="NXM148" s="10"/>
      <c r="NXN148" s="10"/>
      <c r="NXO148" s="10"/>
      <c r="NXP148" s="10"/>
      <c r="NXQ148" s="10"/>
      <c r="NXR148" s="10"/>
      <c r="NXS148" s="10"/>
      <c r="NXT148" s="10"/>
      <c r="NXU148" s="10"/>
      <c r="NXV148" s="10"/>
      <c r="NXW148" s="10"/>
      <c r="NXX148" s="10"/>
      <c r="NXY148" s="10"/>
      <c r="NXZ148" s="10"/>
      <c r="NYA148" s="10"/>
      <c r="NYB148" s="10"/>
      <c r="NYC148" s="10"/>
      <c r="NYD148" s="10"/>
      <c r="NYE148" s="10"/>
      <c r="NYF148" s="10"/>
      <c r="NYG148" s="10"/>
      <c r="NYH148" s="10"/>
      <c r="NYI148" s="10"/>
      <c r="NYJ148" s="10"/>
      <c r="NYK148" s="10"/>
      <c r="NYL148" s="10"/>
      <c r="NYM148" s="10"/>
      <c r="NYN148" s="10"/>
      <c r="NYO148" s="10"/>
      <c r="NYP148" s="10"/>
      <c r="NYQ148" s="10"/>
      <c r="NYR148" s="10"/>
      <c r="NYS148" s="10"/>
      <c r="NYT148" s="10"/>
      <c r="NYU148" s="10"/>
      <c r="NYV148" s="10"/>
      <c r="NYW148" s="10"/>
      <c r="NYX148" s="10"/>
      <c r="NYY148" s="10"/>
      <c r="NYZ148" s="10"/>
      <c r="NZA148" s="10"/>
      <c r="NZB148" s="10"/>
      <c r="NZC148" s="10"/>
      <c r="NZD148" s="10"/>
      <c r="NZE148" s="10"/>
      <c r="NZF148" s="10"/>
      <c r="NZG148" s="10"/>
      <c r="NZH148" s="10"/>
      <c r="NZI148" s="10"/>
      <c r="NZJ148" s="10"/>
      <c r="NZK148" s="10"/>
      <c r="NZL148" s="10"/>
      <c r="NZM148" s="10"/>
      <c r="NZN148" s="10"/>
      <c r="NZO148" s="10"/>
      <c r="NZP148" s="10"/>
      <c r="NZQ148" s="10"/>
      <c r="NZR148" s="10"/>
      <c r="NZS148" s="10"/>
      <c r="NZT148" s="10"/>
      <c r="NZU148" s="10"/>
      <c r="NZV148" s="10"/>
      <c r="NZW148" s="10"/>
      <c r="NZX148" s="10"/>
      <c r="NZY148" s="10"/>
      <c r="NZZ148" s="10"/>
      <c r="OAA148" s="10"/>
      <c r="OAB148" s="10"/>
      <c r="OAC148" s="10"/>
      <c r="OAD148" s="10"/>
      <c r="OAE148" s="10"/>
      <c r="OAF148" s="10"/>
      <c r="OAG148" s="10"/>
      <c r="OAH148" s="10"/>
      <c r="OAI148" s="10"/>
      <c r="OAJ148" s="10"/>
      <c r="OAK148" s="10"/>
      <c r="OAL148" s="10"/>
      <c r="OAM148" s="10"/>
      <c r="OAN148" s="10"/>
      <c r="OAO148" s="10"/>
      <c r="OAP148" s="10"/>
      <c r="OAQ148" s="10"/>
      <c r="OAR148" s="10"/>
      <c r="OAS148" s="10"/>
      <c r="OAT148" s="10"/>
      <c r="OAU148" s="10"/>
      <c r="OAV148" s="10"/>
      <c r="OAW148" s="10"/>
      <c r="OAX148" s="10"/>
      <c r="OAY148" s="10"/>
      <c r="OAZ148" s="10"/>
      <c r="OBA148" s="10"/>
      <c r="OBB148" s="10"/>
      <c r="OBC148" s="10"/>
      <c r="OBJ148" s="10"/>
      <c r="OBK148" s="10"/>
      <c r="OBL148" s="10"/>
      <c r="OBM148" s="10"/>
      <c r="OBN148" s="10"/>
      <c r="OBO148" s="10"/>
      <c r="OBP148" s="10"/>
      <c r="OBQ148" s="10"/>
      <c r="OBR148" s="10"/>
      <c r="OBS148" s="10"/>
      <c r="OBT148" s="10"/>
      <c r="OBU148" s="10"/>
      <c r="OBV148" s="10"/>
      <c r="OBW148" s="10"/>
      <c r="OBX148" s="10"/>
      <c r="OBY148" s="10"/>
      <c r="OBZ148" s="10"/>
      <c r="OCA148" s="10"/>
      <c r="OCB148" s="10"/>
      <c r="OCC148" s="10"/>
      <c r="OCD148" s="10"/>
      <c r="OCE148" s="10"/>
      <c r="OCF148" s="10"/>
      <c r="OCG148" s="10"/>
      <c r="OCH148" s="10"/>
      <c r="OCI148" s="10"/>
      <c r="OCJ148" s="10"/>
      <c r="OCK148" s="10"/>
      <c r="OCL148" s="10"/>
      <c r="OCM148" s="10"/>
      <c r="OCN148" s="10"/>
      <c r="OCO148" s="10"/>
      <c r="OCP148" s="10"/>
      <c r="OCQ148" s="10"/>
      <c r="OCR148" s="10"/>
      <c r="OCS148" s="10"/>
      <c r="OCT148" s="10"/>
      <c r="OCU148" s="10"/>
      <c r="OCV148" s="10"/>
      <c r="OCW148" s="10"/>
      <c r="OCX148" s="10"/>
      <c r="OCY148" s="10"/>
      <c r="OCZ148" s="10"/>
      <c r="ODA148" s="10"/>
      <c r="ODB148" s="10"/>
      <c r="ODC148" s="10"/>
      <c r="ODD148" s="10"/>
      <c r="ODE148" s="10"/>
      <c r="ODF148" s="10"/>
      <c r="ODG148" s="10"/>
      <c r="ODH148" s="10"/>
      <c r="ODI148" s="10"/>
      <c r="ODJ148" s="10"/>
      <c r="ODK148" s="10"/>
      <c r="ODL148" s="10"/>
      <c r="ODM148" s="10"/>
      <c r="ODN148" s="10"/>
      <c r="ODO148" s="10"/>
      <c r="ODP148" s="10"/>
      <c r="ODQ148" s="10"/>
      <c r="ODR148" s="10"/>
      <c r="ODS148" s="10"/>
      <c r="ODT148" s="10"/>
      <c r="ODU148" s="10"/>
      <c r="ODV148" s="10"/>
      <c r="ODW148" s="10"/>
      <c r="ODX148" s="10"/>
      <c r="ODY148" s="10"/>
      <c r="ODZ148" s="10"/>
      <c r="OEA148" s="10"/>
      <c r="OEB148" s="10"/>
      <c r="OEC148" s="10"/>
      <c r="OED148" s="10"/>
      <c r="OEE148" s="10"/>
      <c r="OEF148" s="10"/>
      <c r="OEG148" s="10"/>
      <c r="OEH148" s="10"/>
      <c r="OEI148" s="10"/>
      <c r="OEJ148" s="10"/>
      <c r="OEK148" s="10"/>
      <c r="OEL148" s="10"/>
      <c r="OEM148" s="10"/>
      <c r="OEN148" s="10"/>
      <c r="OEO148" s="10"/>
      <c r="OEP148" s="10"/>
      <c r="OEQ148" s="10"/>
      <c r="OER148" s="10"/>
      <c r="OES148" s="10"/>
      <c r="OET148" s="10"/>
      <c r="OEU148" s="10"/>
      <c r="OEV148" s="10"/>
      <c r="OEW148" s="10"/>
      <c r="OEX148" s="10"/>
      <c r="OEY148" s="10"/>
      <c r="OEZ148" s="10"/>
      <c r="OFA148" s="10"/>
      <c r="OFB148" s="10"/>
      <c r="OFC148" s="10"/>
      <c r="OFD148" s="10"/>
      <c r="OFE148" s="10"/>
      <c r="OFF148" s="10"/>
      <c r="OFG148" s="10"/>
      <c r="OFH148" s="10"/>
      <c r="OFI148" s="10"/>
      <c r="OFJ148" s="10"/>
      <c r="OFK148" s="10"/>
      <c r="OFL148" s="10"/>
      <c r="OFM148" s="10"/>
      <c r="OFN148" s="10"/>
      <c r="OFO148" s="10"/>
      <c r="OFP148" s="10"/>
      <c r="OFQ148" s="10"/>
      <c r="OFR148" s="10"/>
      <c r="OFS148" s="10"/>
      <c r="OFT148" s="10"/>
      <c r="OFU148" s="10"/>
      <c r="OFV148" s="10"/>
      <c r="OFW148" s="10"/>
      <c r="OFX148" s="10"/>
      <c r="OFY148" s="10"/>
      <c r="OFZ148" s="10"/>
      <c r="OGA148" s="10"/>
      <c r="OGB148" s="10"/>
      <c r="OGC148" s="10"/>
      <c r="OGD148" s="10"/>
      <c r="OGE148" s="10"/>
      <c r="OGF148" s="10"/>
      <c r="OGG148" s="10"/>
      <c r="OGH148" s="10"/>
      <c r="OGI148" s="10"/>
      <c r="OGJ148" s="10"/>
      <c r="OGK148" s="10"/>
      <c r="OGL148" s="10"/>
      <c r="OGM148" s="10"/>
      <c r="OGN148" s="10"/>
      <c r="OGO148" s="10"/>
      <c r="OGP148" s="10"/>
      <c r="OGQ148" s="10"/>
      <c r="OGR148" s="10"/>
      <c r="OGS148" s="10"/>
      <c r="OGT148" s="10"/>
      <c r="OGU148" s="10"/>
      <c r="OGV148" s="10"/>
      <c r="OGW148" s="10"/>
      <c r="OGX148" s="10"/>
      <c r="OGY148" s="10"/>
      <c r="OGZ148" s="10"/>
      <c r="OHA148" s="10"/>
      <c r="OHB148" s="10"/>
      <c r="OHC148" s="10"/>
      <c r="OHD148" s="10"/>
      <c r="OHE148" s="10"/>
      <c r="OHF148" s="10"/>
      <c r="OHG148" s="10"/>
      <c r="OHH148" s="10"/>
      <c r="OHI148" s="10"/>
      <c r="OHJ148" s="10"/>
      <c r="OHK148" s="10"/>
      <c r="OHL148" s="10"/>
      <c r="OHM148" s="10"/>
      <c r="OHN148" s="10"/>
      <c r="OHO148" s="10"/>
      <c r="OHP148" s="10"/>
      <c r="OHQ148" s="10"/>
      <c r="OHR148" s="10"/>
      <c r="OHS148" s="10"/>
      <c r="OHT148" s="10"/>
      <c r="OHU148" s="10"/>
      <c r="OHV148" s="10"/>
      <c r="OHW148" s="10"/>
      <c r="OHX148" s="10"/>
      <c r="OHY148" s="10"/>
      <c r="OHZ148" s="10"/>
      <c r="OIA148" s="10"/>
      <c r="OIB148" s="10"/>
      <c r="OIC148" s="10"/>
      <c r="OID148" s="10"/>
      <c r="OIE148" s="10"/>
      <c r="OIF148" s="10"/>
      <c r="OIG148" s="10"/>
      <c r="OIH148" s="10"/>
      <c r="OII148" s="10"/>
      <c r="OIJ148" s="10"/>
      <c r="OIK148" s="10"/>
      <c r="OIL148" s="10"/>
      <c r="OIM148" s="10"/>
      <c r="OIN148" s="10"/>
      <c r="OIO148" s="10"/>
      <c r="OIP148" s="10"/>
      <c r="OIQ148" s="10"/>
      <c r="OIR148" s="10"/>
      <c r="OIS148" s="10"/>
      <c r="OIT148" s="10"/>
      <c r="OIU148" s="10"/>
      <c r="OIV148" s="10"/>
      <c r="OIW148" s="10"/>
      <c r="OIX148" s="10"/>
      <c r="OIY148" s="10"/>
      <c r="OIZ148" s="10"/>
      <c r="OJA148" s="10"/>
      <c r="OJB148" s="10"/>
      <c r="OJC148" s="10"/>
      <c r="OJD148" s="10"/>
      <c r="OJE148" s="10"/>
      <c r="OJF148" s="10"/>
      <c r="OJG148" s="10"/>
      <c r="OJH148" s="10"/>
      <c r="OJI148" s="10"/>
      <c r="OJJ148" s="10"/>
      <c r="OJK148" s="10"/>
      <c r="OJL148" s="10"/>
      <c r="OJM148" s="10"/>
      <c r="OJN148" s="10"/>
      <c r="OJO148" s="10"/>
      <c r="OJP148" s="10"/>
      <c r="OJQ148" s="10"/>
      <c r="OJR148" s="10"/>
      <c r="OJS148" s="10"/>
      <c r="OJT148" s="10"/>
      <c r="OJU148" s="10"/>
      <c r="OJV148" s="10"/>
      <c r="OJW148" s="10"/>
      <c r="OJX148" s="10"/>
      <c r="OJY148" s="10"/>
      <c r="OJZ148" s="10"/>
      <c r="OKA148" s="10"/>
      <c r="OKB148" s="10"/>
      <c r="OKC148" s="10"/>
      <c r="OKD148" s="10"/>
      <c r="OKE148" s="10"/>
      <c r="OKF148" s="10"/>
      <c r="OKG148" s="10"/>
      <c r="OKH148" s="10"/>
      <c r="OKI148" s="10"/>
      <c r="OKJ148" s="10"/>
      <c r="OKK148" s="10"/>
      <c r="OKL148" s="10"/>
      <c r="OKM148" s="10"/>
      <c r="OKN148" s="10"/>
      <c r="OKO148" s="10"/>
      <c r="OKP148" s="10"/>
      <c r="OKQ148" s="10"/>
      <c r="OKR148" s="10"/>
      <c r="OKS148" s="10"/>
      <c r="OKT148" s="10"/>
      <c r="OKU148" s="10"/>
      <c r="OKV148" s="10"/>
      <c r="OKW148" s="10"/>
      <c r="OKX148" s="10"/>
      <c r="OKY148" s="10"/>
      <c r="OLF148" s="10"/>
      <c r="OLG148" s="10"/>
      <c r="OLH148" s="10"/>
      <c r="OLI148" s="10"/>
      <c r="OLJ148" s="10"/>
      <c r="OLK148" s="10"/>
      <c r="OLL148" s="10"/>
      <c r="OLM148" s="10"/>
      <c r="OLN148" s="10"/>
      <c r="OLO148" s="10"/>
      <c r="OLP148" s="10"/>
      <c r="OLQ148" s="10"/>
      <c r="OLR148" s="10"/>
      <c r="OLS148" s="10"/>
      <c r="OLT148" s="10"/>
      <c r="OLU148" s="10"/>
      <c r="OLV148" s="10"/>
      <c r="OLW148" s="10"/>
      <c r="OLX148" s="10"/>
      <c r="OLY148" s="10"/>
      <c r="OLZ148" s="10"/>
      <c r="OMA148" s="10"/>
      <c r="OMB148" s="10"/>
      <c r="OMC148" s="10"/>
      <c r="OMD148" s="10"/>
      <c r="OME148" s="10"/>
      <c r="OMF148" s="10"/>
      <c r="OMG148" s="10"/>
      <c r="OMH148" s="10"/>
      <c r="OMI148" s="10"/>
      <c r="OMJ148" s="10"/>
      <c r="OMK148" s="10"/>
      <c r="OML148" s="10"/>
      <c r="OMM148" s="10"/>
      <c r="OMN148" s="10"/>
      <c r="OMO148" s="10"/>
      <c r="OMP148" s="10"/>
      <c r="OMQ148" s="10"/>
      <c r="OMR148" s="10"/>
      <c r="OMS148" s="10"/>
      <c r="OMT148" s="10"/>
      <c r="OMU148" s="10"/>
      <c r="OMV148" s="10"/>
      <c r="OMW148" s="10"/>
      <c r="OMX148" s="10"/>
      <c r="OMY148" s="10"/>
      <c r="OMZ148" s="10"/>
      <c r="ONA148" s="10"/>
      <c r="ONB148" s="10"/>
      <c r="ONC148" s="10"/>
      <c r="OND148" s="10"/>
      <c r="ONE148" s="10"/>
      <c r="ONF148" s="10"/>
      <c r="ONG148" s="10"/>
      <c r="ONH148" s="10"/>
      <c r="ONI148" s="10"/>
      <c r="ONJ148" s="10"/>
      <c r="ONK148" s="10"/>
      <c r="ONL148" s="10"/>
      <c r="ONM148" s="10"/>
      <c r="ONN148" s="10"/>
      <c r="ONO148" s="10"/>
      <c r="ONP148" s="10"/>
      <c r="ONQ148" s="10"/>
      <c r="ONR148" s="10"/>
      <c r="ONS148" s="10"/>
      <c r="ONT148" s="10"/>
      <c r="ONU148" s="10"/>
      <c r="ONV148" s="10"/>
      <c r="ONW148" s="10"/>
      <c r="ONX148" s="10"/>
      <c r="ONY148" s="10"/>
      <c r="ONZ148" s="10"/>
      <c r="OOA148" s="10"/>
      <c r="OOB148" s="10"/>
      <c r="OOC148" s="10"/>
      <c r="OOD148" s="10"/>
      <c r="OOE148" s="10"/>
      <c r="OOF148" s="10"/>
      <c r="OOG148" s="10"/>
      <c r="OOH148" s="10"/>
      <c r="OOI148" s="10"/>
      <c r="OOJ148" s="10"/>
      <c r="OOK148" s="10"/>
      <c r="OOL148" s="10"/>
      <c r="OOM148" s="10"/>
      <c r="OON148" s="10"/>
      <c r="OOO148" s="10"/>
      <c r="OOP148" s="10"/>
      <c r="OOQ148" s="10"/>
      <c r="OOR148" s="10"/>
      <c r="OOS148" s="10"/>
      <c r="OOT148" s="10"/>
      <c r="OOU148" s="10"/>
      <c r="OOV148" s="10"/>
      <c r="OOW148" s="10"/>
      <c r="OOX148" s="10"/>
      <c r="OOY148" s="10"/>
      <c r="OOZ148" s="10"/>
      <c r="OPA148" s="10"/>
      <c r="OPB148" s="10"/>
      <c r="OPC148" s="10"/>
      <c r="OPD148" s="10"/>
      <c r="OPE148" s="10"/>
      <c r="OPF148" s="10"/>
      <c r="OPG148" s="10"/>
      <c r="OPH148" s="10"/>
      <c r="OPI148" s="10"/>
      <c r="OPJ148" s="10"/>
      <c r="OPK148" s="10"/>
      <c r="OPL148" s="10"/>
      <c r="OPM148" s="10"/>
      <c r="OPN148" s="10"/>
      <c r="OPO148" s="10"/>
      <c r="OPP148" s="10"/>
      <c r="OPQ148" s="10"/>
      <c r="OPR148" s="10"/>
      <c r="OPS148" s="10"/>
      <c r="OPT148" s="10"/>
      <c r="OPU148" s="10"/>
      <c r="OPV148" s="10"/>
      <c r="OPW148" s="10"/>
      <c r="OPX148" s="10"/>
      <c r="OPY148" s="10"/>
      <c r="OPZ148" s="10"/>
      <c r="OQA148" s="10"/>
      <c r="OQB148" s="10"/>
      <c r="OQC148" s="10"/>
      <c r="OQD148" s="10"/>
      <c r="OQE148" s="10"/>
      <c r="OQF148" s="10"/>
      <c r="OQG148" s="10"/>
      <c r="OQH148" s="10"/>
      <c r="OQI148" s="10"/>
      <c r="OQJ148" s="10"/>
      <c r="OQK148" s="10"/>
      <c r="OQL148" s="10"/>
      <c r="OQM148" s="10"/>
      <c r="OQN148" s="10"/>
      <c r="OQO148" s="10"/>
      <c r="OQP148" s="10"/>
      <c r="OQQ148" s="10"/>
      <c r="OQR148" s="10"/>
      <c r="OQS148" s="10"/>
      <c r="OQT148" s="10"/>
      <c r="OQU148" s="10"/>
      <c r="OQV148" s="10"/>
      <c r="OQW148" s="10"/>
      <c r="OQX148" s="10"/>
      <c r="OQY148" s="10"/>
      <c r="OQZ148" s="10"/>
      <c r="ORA148" s="10"/>
      <c r="ORB148" s="10"/>
      <c r="ORC148" s="10"/>
      <c r="ORD148" s="10"/>
      <c r="ORE148" s="10"/>
      <c r="ORF148" s="10"/>
      <c r="ORG148" s="10"/>
      <c r="ORH148" s="10"/>
      <c r="ORI148" s="10"/>
      <c r="ORJ148" s="10"/>
      <c r="ORK148" s="10"/>
      <c r="ORL148" s="10"/>
      <c r="ORM148" s="10"/>
      <c r="ORN148" s="10"/>
      <c r="ORO148" s="10"/>
      <c r="ORP148" s="10"/>
      <c r="ORQ148" s="10"/>
      <c r="ORR148" s="10"/>
      <c r="ORS148" s="10"/>
      <c r="ORT148" s="10"/>
      <c r="ORU148" s="10"/>
      <c r="ORV148" s="10"/>
      <c r="ORW148" s="10"/>
      <c r="ORX148" s="10"/>
      <c r="ORY148" s="10"/>
      <c r="ORZ148" s="10"/>
      <c r="OSA148" s="10"/>
      <c r="OSB148" s="10"/>
      <c r="OSC148" s="10"/>
      <c r="OSD148" s="10"/>
      <c r="OSE148" s="10"/>
      <c r="OSF148" s="10"/>
      <c r="OSG148" s="10"/>
      <c r="OSH148" s="10"/>
      <c r="OSI148" s="10"/>
      <c r="OSJ148" s="10"/>
      <c r="OSK148" s="10"/>
      <c r="OSL148" s="10"/>
      <c r="OSM148" s="10"/>
      <c r="OSN148" s="10"/>
      <c r="OSO148" s="10"/>
      <c r="OSP148" s="10"/>
      <c r="OSQ148" s="10"/>
      <c r="OSR148" s="10"/>
      <c r="OSS148" s="10"/>
      <c r="OST148" s="10"/>
      <c r="OSU148" s="10"/>
      <c r="OSV148" s="10"/>
      <c r="OSW148" s="10"/>
      <c r="OSX148" s="10"/>
      <c r="OSY148" s="10"/>
      <c r="OSZ148" s="10"/>
      <c r="OTA148" s="10"/>
      <c r="OTB148" s="10"/>
      <c r="OTC148" s="10"/>
      <c r="OTD148" s="10"/>
      <c r="OTE148" s="10"/>
      <c r="OTF148" s="10"/>
      <c r="OTG148" s="10"/>
      <c r="OTH148" s="10"/>
      <c r="OTI148" s="10"/>
      <c r="OTJ148" s="10"/>
      <c r="OTK148" s="10"/>
      <c r="OTL148" s="10"/>
      <c r="OTM148" s="10"/>
      <c r="OTN148" s="10"/>
      <c r="OTO148" s="10"/>
      <c r="OTP148" s="10"/>
      <c r="OTQ148" s="10"/>
      <c r="OTR148" s="10"/>
      <c r="OTS148" s="10"/>
      <c r="OTT148" s="10"/>
      <c r="OTU148" s="10"/>
      <c r="OTV148" s="10"/>
      <c r="OTW148" s="10"/>
      <c r="OTX148" s="10"/>
      <c r="OTY148" s="10"/>
      <c r="OTZ148" s="10"/>
      <c r="OUA148" s="10"/>
      <c r="OUB148" s="10"/>
      <c r="OUC148" s="10"/>
      <c r="OUD148" s="10"/>
      <c r="OUE148" s="10"/>
      <c r="OUF148" s="10"/>
      <c r="OUG148" s="10"/>
      <c r="OUH148" s="10"/>
      <c r="OUI148" s="10"/>
      <c r="OUJ148" s="10"/>
      <c r="OUK148" s="10"/>
      <c r="OUL148" s="10"/>
      <c r="OUM148" s="10"/>
      <c r="OUN148" s="10"/>
      <c r="OUO148" s="10"/>
      <c r="OUP148" s="10"/>
      <c r="OUQ148" s="10"/>
      <c r="OUR148" s="10"/>
      <c r="OUS148" s="10"/>
      <c r="OUT148" s="10"/>
      <c r="OUU148" s="10"/>
      <c r="OVB148" s="10"/>
      <c r="OVC148" s="10"/>
      <c r="OVD148" s="10"/>
      <c r="OVE148" s="10"/>
      <c r="OVF148" s="10"/>
      <c r="OVG148" s="10"/>
      <c r="OVH148" s="10"/>
      <c r="OVI148" s="10"/>
      <c r="OVJ148" s="10"/>
      <c r="OVK148" s="10"/>
      <c r="OVL148" s="10"/>
      <c r="OVM148" s="10"/>
      <c r="OVN148" s="10"/>
      <c r="OVO148" s="10"/>
      <c r="OVP148" s="10"/>
      <c r="OVQ148" s="10"/>
      <c r="OVR148" s="10"/>
      <c r="OVS148" s="10"/>
      <c r="OVT148" s="10"/>
      <c r="OVU148" s="10"/>
      <c r="OVV148" s="10"/>
      <c r="OVW148" s="10"/>
      <c r="OVX148" s="10"/>
      <c r="OVY148" s="10"/>
      <c r="OVZ148" s="10"/>
      <c r="OWA148" s="10"/>
      <c r="OWB148" s="10"/>
      <c r="OWC148" s="10"/>
      <c r="OWD148" s="10"/>
      <c r="OWE148" s="10"/>
      <c r="OWF148" s="10"/>
      <c r="OWG148" s="10"/>
      <c r="OWH148" s="10"/>
      <c r="OWI148" s="10"/>
      <c r="OWJ148" s="10"/>
      <c r="OWK148" s="10"/>
      <c r="OWL148" s="10"/>
      <c r="OWM148" s="10"/>
      <c r="OWN148" s="10"/>
      <c r="OWO148" s="10"/>
      <c r="OWP148" s="10"/>
      <c r="OWQ148" s="10"/>
      <c r="OWR148" s="10"/>
      <c r="OWS148" s="10"/>
      <c r="OWT148" s="10"/>
      <c r="OWU148" s="10"/>
      <c r="OWV148" s="10"/>
      <c r="OWW148" s="10"/>
      <c r="OWX148" s="10"/>
      <c r="OWY148" s="10"/>
      <c r="OWZ148" s="10"/>
      <c r="OXA148" s="10"/>
      <c r="OXB148" s="10"/>
      <c r="OXC148" s="10"/>
      <c r="OXD148" s="10"/>
      <c r="OXE148" s="10"/>
      <c r="OXF148" s="10"/>
      <c r="OXG148" s="10"/>
      <c r="OXH148" s="10"/>
      <c r="OXI148" s="10"/>
      <c r="OXJ148" s="10"/>
      <c r="OXK148" s="10"/>
      <c r="OXL148" s="10"/>
      <c r="OXM148" s="10"/>
      <c r="OXN148" s="10"/>
      <c r="OXO148" s="10"/>
      <c r="OXP148" s="10"/>
      <c r="OXQ148" s="10"/>
      <c r="OXR148" s="10"/>
      <c r="OXS148" s="10"/>
      <c r="OXT148" s="10"/>
      <c r="OXU148" s="10"/>
      <c r="OXV148" s="10"/>
      <c r="OXW148" s="10"/>
      <c r="OXX148" s="10"/>
      <c r="OXY148" s="10"/>
      <c r="OXZ148" s="10"/>
      <c r="OYA148" s="10"/>
      <c r="OYB148" s="10"/>
      <c r="OYC148" s="10"/>
      <c r="OYD148" s="10"/>
      <c r="OYE148" s="10"/>
      <c r="OYF148" s="10"/>
      <c r="OYG148" s="10"/>
      <c r="OYH148" s="10"/>
      <c r="OYI148" s="10"/>
      <c r="OYJ148" s="10"/>
      <c r="OYK148" s="10"/>
      <c r="OYL148" s="10"/>
      <c r="OYM148" s="10"/>
      <c r="OYN148" s="10"/>
      <c r="OYO148" s="10"/>
      <c r="OYP148" s="10"/>
      <c r="OYQ148" s="10"/>
      <c r="OYR148" s="10"/>
      <c r="OYS148" s="10"/>
      <c r="OYT148" s="10"/>
      <c r="OYU148" s="10"/>
      <c r="OYV148" s="10"/>
      <c r="OYW148" s="10"/>
      <c r="OYX148" s="10"/>
      <c r="OYY148" s="10"/>
      <c r="OYZ148" s="10"/>
      <c r="OZA148" s="10"/>
      <c r="OZB148" s="10"/>
      <c r="OZC148" s="10"/>
      <c r="OZD148" s="10"/>
      <c r="OZE148" s="10"/>
      <c r="OZF148" s="10"/>
      <c r="OZG148" s="10"/>
      <c r="OZH148" s="10"/>
      <c r="OZI148" s="10"/>
      <c r="OZJ148" s="10"/>
      <c r="OZK148" s="10"/>
      <c r="OZL148" s="10"/>
      <c r="OZM148" s="10"/>
      <c r="OZN148" s="10"/>
      <c r="OZO148" s="10"/>
      <c r="OZP148" s="10"/>
      <c r="OZQ148" s="10"/>
      <c r="OZR148" s="10"/>
      <c r="OZS148" s="10"/>
      <c r="OZT148" s="10"/>
      <c r="OZU148" s="10"/>
      <c r="OZV148" s="10"/>
      <c r="OZW148" s="10"/>
      <c r="OZX148" s="10"/>
      <c r="OZY148" s="10"/>
      <c r="OZZ148" s="10"/>
      <c r="PAA148" s="10"/>
      <c r="PAB148" s="10"/>
      <c r="PAC148" s="10"/>
      <c r="PAD148" s="10"/>
      <c r="PAE148" s="10"/>
      <c r="PAF148" s="10"/>
      <c r="PAG148" s="10"/>
      <c r="PAH148" s="10"/>
      <c r="PAI148" s="10"/>
      <c r="PAJ148" s="10"/>
      <c r="PAK148" s="10"/>
      <c r="PAL148" s="10"/>
      <c r="PAM148" s="10"/>
      <c r="PAN148" s="10"/>
      <c r="PAO148" s="10"/>
      <c r="PAP148" s="10"/>
      <c r="PAQ148" s="10"/>
      <c r="PAR148" s="10"/>
      <c r="PAS148" s="10"/>
      <c r="PAT148" s="10"/>
      <c r="PAU148" s="10"/>
      <c r="PAV148" s="10"/>
      <c r="PAW148" s="10"/>
      <c r="PAX148" s="10"/>
      <c r="PAY148" s="10"/>
      <c r="PAZ148" s="10"/>
      <c r="PBA148" s="10"/>
      <c r="PBB148" s="10"/>
      <c r="PBC148" s="10"/>
      <c r="PBD148" s="10"/>
      <c r="PBE148" s="10"/>
      <c r="PBF148" s="10"/>
      <c r="PBG148" s="10"/>
      <c r="PBH148" s="10"/>
      <c r="PBI148" s="10"/>
      <c r="PBJ148" s="10"/>
      <c r="PBK148" s="10"/>
      <c r="PBL148" s="10"/>
      <c r="PBM148" s="10"/>
      <c r="PBN148" s="10"/>
      <c r="PBO148" s="10"/>
      <c r="PBP148" s="10"/>
      <c r="PBQ148" s="10"/>
      <c r="PBR148" s="10"/>
      <c r="PBS148" s="10"/>
      <c r="PBT148" s="10"/>
      <c r="PBU148" s="10"/>
      <c r="PBV148" s="10"/>
      <c r="PBW148" s="10"/>
      <c r="PBX148" s="10"/>
      <c r="PBY148" s="10"/>
      <c r="PBZ148" s="10"/>
      <c r="PCA148" s="10"/>
      <c r="PCB148" s="10"/>
      <c r="PCC148" s="10"/>
      <c r="PCD148" s="10"/>
      <c r="PCE148" s="10"/>
      <c r="PCF148" s="10"/>
      <c r="PCG148" s="10"/>
      <c r="PCH148" s="10"/>
      <c r="PCI148" s="10"/>
      <c r="PCJ148" s="10"/>
      <c r="PCK148" s="10"/>
      <c r="PCL148" s="10"/>
      <c r="PCM148" s="10"/>
      <c r="PCN148" s="10"/>
      <c r="PCO148" s="10"/>
      <c r="PCP148" s="10"/>
      <c r="PCQ148" s="10"/>
      <c r="PCR148" s="10"/>
      <c r="PCS148" s="10"/>
      <c r="PCT148" s="10"/>
      <c r="PCU148" s="10"/>
      <c r="PCV148" s="10"/>
      <c r="PCW148" s="10"/>
      <c r="PCX148" s="10"/>
      <c r="PCY148" s="10"/>
      <c r="PCZ148" s="10"/>
      <c r="PDA148" s="10"/>
      <c r="PDB148" s="10"/>
      <c r="PDC148" s="10"/>
      <c r="PDD148" s="10"/>
      <c r="PDE148" s="10"/>
      <c r="PDF148" s="10"/>
      <c r="PDG148" s="10"/>
      <c r="PDH148" s="10"/>
      <c r="PDI148" s="10"/>
      <c r="PDJ148" s="10"/>
      <c r="PDK148" s="10"/>
      <c r="PDL148" s="10"/>
      <c r="PDM148" s="10"/>
      <c r="PDN148" s="10"/>
      <c r="PDO148" s="10"/>
      <c r="PDP148" s="10"/>
      <c r="PDQ148" s="10"/>
      <c r="PDR148" s="10"/>
      <c r="PDS148" s="10"/>
      <c r="PDT148" s="10"/>
      <c r="PDU148" s="10"/>
      <c r="PDV148" s="10"/>
      <c r="PDW148" s="10"/>
      <c r="PDX148" s="10"/>
      <c r="PDY148" s="10"/>
      <c r="PDZ148" s="10"/>
      <c r="PEA148" s="10"/>
      <c r="PEB148" s="10"/>
      <c r="PEC148" s="10"/>
      <c r="PED148" s="10"/>
      <c r="PEE148" s="10"/>
      <c r="PEF148" s="10"/>
      <c r="PEG148" s="10"/>
      <c r="PEH148" s="10"/>
      <c r="PEI148" s="10"/>
      <c r="PEJ148" s="10"/>
      <c r="PEK148" s="10"/>
      <c r="PEL148" s="10"/>
      <c r="PEM148" s="10"/>
      <c r="PEN148" s="10"/>
      <c r="PEO148" s="10"/>
      <c r="PEP148" s="10"/>
      <c r="PEQ148" s="10"/>
      <c r="PEX148" s="10"/>
      <c r="PEY148" s="10"/>
      <c r="PEZ148" s="10"/>
      <c r="PFA148" s="10"/>
      <c r="PFB148" s="10"/>
      <c r="PFC148" s="10"/>
      <c r="PFD148" s="10"/>
      <c r="PFE148" s="10"/>
      <c r="PFF148" s="10"/>
      <c r="PFG148" s="10"/>
      <c r="PFH148" s="10"/>
      <c r="PFI148" s="10"/>
      <c r="PFJ148" s="10"/>
      <c r="PFK148" s="10"/>
      <c r="PFL148" s="10"/>
      <c r="PFM148" s="10"/>
      <c r="PFN148" s="10"/>
      <c r="PFO148" s="10"/>
      <c r="PFP148" s="10"/>
      <c r="PFQ148" s="10"/>
      <c r="PFR148" s="10"/>
      <c r="PFS148" s="10"/>
      <c r="PFT148" s="10"/>
      <c r="PFU148" s="10"/>
      <c r="PFV148" s="10"/>
      <c r="PFW148" s="10"/>
      <c r="PFX148" s="10"/>
      <c r="PFY148" s="10"/>
      <c r="PFZ148" s="10"/>
      <c r="PGA148" s="10"/>
      <c r="PGB148" s="10"/>
      <c r="PGC148" s="10"/>
      <c r="PGD148" s="10"/>
      <c r="PGE148" s="10"/>
      <c r="PGF148" s="10"/>
      <c r="PGG148" s="10"/>
      <c r="PGH148" s="10"/>
      <c r="PGI148" s="10"/>
      <c r="PGJ148" s="10"/>
      <c r="PGK148" s="10"/>
      <c r="PGL148" s="10"/>
      <c r="PGM148" s="10"/>
      <c r="PGN148" s="10"/>
      <c r="PGO148" s="10"/>
      <c r="PGP148" s="10"/>
      <c r="PGQ148" s="10"/>
      <c r="PGR148" s="10"/>
      <c r="PGS148" s="10"/>
      <c r="PGT148" s="10"/>
      <c r="PGU148" s="10"/>
      <c r="PGV148" s="10"/>
      <c r="PGW148" s="10"/>
      <c r="PGX148" s="10"/>
      <c r="PGY148" s="10"/>
      <c r="PGZ148" s="10"/>
      <c r="PHA148" s="10"/>
      <c r="PHB148" s="10"/>
      <c r="PHC148" s="10"/>
      <c r="PHD148" s="10"/>
      <c r="PHE148" s="10"/>
      <c r="PHF148" s="10"/>
      <c r="PHG148" s="10"/>
      <c r="PHH148" s="10"/>
      <c r="PHI148" s="10"/>
      <c r="PHJ148" s="10"/>
      <c r="PHK148" s="10"/>
      <c r="PHL148" s="10"/>
      <c r="PHM148" s="10"/>
      <c r="PHN148" s="10"/>
      <c r="PHO148" s="10"/>
      <c r="PHP148" s="10"/>
      <c r="PHQ148" s="10"/>
      <c r="PHR148" s="10"/>
      <c r="PHS148" s="10"/>
      <c r="PHT148" s="10"/>
      <c r="PHU148" s="10"/>
      <c r="PHV148" s="10"/>
      <c r="PHW148" s="10"/>
      <c r="PHX148" s="10"/>
      <c r="PHY148" s="10"/>
      <c r="PHZ148" s="10"/>
      <c r="PIA148" s="10"/>
      <c r="PIB148" s="10"/>
      <c r="PIC148" s="10"/>
      <c r="PID148" s="10"/>
      <c r="PIE148" s="10"/>
      <c r="PIF148" s="10"/>
      <c r="PIG148" s="10"/>
      <c r="PIH148" s="10"/>
      <c r="PII148" s="10"/>
      <c r="PIJ148" s="10"/>
      <c r="PIK148" s="10"/>
      <c r="PIL148" s="10"/>
      <c r="PIM148" s="10"/>
      <c r="PIN148" s="10"/>
      <c r="PIO148" s="10"/>
      <c r="PIP148" s="10"/>
      <c r="PIQ148" s="10"/>
      <c r="PIR148" s="10"/>
      <c r="PIS148" s="10"/>
      <c r="PIT148" s="10"/>
      <c r="PIU148" s="10"/>
      <c r="PIV148" s="10"/>
      <c r="PIW148" s="10"/>
      <c r="PIX148" s="10"/>
      <c r="PIY148" s="10"/>
      <c r="PIZ148" s="10"/>
      <c r="PJA148" s="10"/>
      <c r="PJB148" s="10"/>
      <c r="PJC148" s="10"/>
      <c r="PJD148" s="10"/>
      <c r="PJE148" s="10"/>
      <c r="PJF148" s="10"/>
      <c r="PJG148" s="10"/>
      <c r="PJH148" s="10"/>
      <c r="PJI148" s="10"/>
      <c r="PJJ148" s="10"/>
      <c r="PJK148" s="10"/>
      <c r="PJL148" s="10"/>
      <c r="PJM148" s="10"/>
      <c r="PJN148" s="10"/>
      <c r="PJO148" s="10"/>
      <c r="PJP148" s="10"/>
      <c r="PJQ148" s="10"/>
      <c r="PJR148" s="10"/>
      <c r="PJS148" s="10"/>
      <c r="PJT148" s="10"/>
      <c r="PJU148" s="10"/>
      <c r="PJV148" s="10"/>
      <c r="PJW148" s="10"/>
      <c r="PJX148" s="10"/>
      <c r="PJY148" s="10"/>
      <c r="PJZ148" s="10"/>
      <c r="PKA148" s="10"/>
      <c r="PKB148" s="10"/>
      <c r="PKC148" s="10"/>
      <c r="PKD148" s="10"/>
      <c r="PKE148" s="10"/>
      <c r="PKF148" s="10"/>
      <c r="PKG148" s="10"/>
      <c r="PKH148" s="10"/>
      <c r="PKI148" s="10"/>
      <c r="PKJ148" s="10"/>
      <c r="PKK148" s="10"/>
      <c r="PKL148" s="10"/>
      <c r="PKM148" s="10"/>
      <c r="PKN148" s="10"/>
      <c r="PKO148" s="10"/>
      <c r="PKP148" s="10"/>
      <c r="PKQ148" s="10"/>
      <c r="PKR148" s="10"/>
      <c r="PKS148" s="10"/>
      <c r="PKT148" s="10"/>
      <c r="PKU148" s="10"/>
      <c r="PKV148" s="10"/>
      <c r="PKW148" s="10"/>
      <c r="PKX148" s="10"/>
      <c r="PKY148" s="10"/>
      <c r="PKZ148" s="10"/>
      <c r="PLA148" s="10"/>
      <c r="PLB148" s="10"/>
      <c r="PLC148" s="10"/>
      <c r="PLD148" s="10"/>
      <c r="PLE148" s="10"/>
      <c r="PLF148" s="10"/>
      <c r="PLG148" s="10"/>
      <c r="PLH148" s="10"/>
      <c r="PLI148" s="10"/>
      <c r="PLJ148" s="10"/>
      <c r="PLK148" s="10"/>
      <c r="PLL148" s="10"/>
      <c r="PLM148" s="10"/>
      <c r="PLN148" s="10"/>
      <c r="PLO148" s="10"/>
      <c r="PLP148" s="10"/>
      <c r="PLQ148" s="10"/>
      <c r="PLR148" s="10"/>
      <c r="PLS148" s="10"/>
      <c r="PLT148" s="10"/>
      <c r="PLU148" s="10"/>
      <c r="PLV148" s="10"/>
      <c r="PLW148" s="10"/>
      <c r="PLX148" s="10"/>
      <c r="PLY148" s="10"/>
      <c r="PLZ148" s="10"/>
      <c r="PMA148" s="10"/>
      <c r="PMB148" s="10"/>
      <c r="PMC148" s="10"/>
      <c r="PMD148" s="10"/>
      <c r="PME148" s="10"/>
      <c r="PMF148" s="10"/>
      <c r="PMG148" s="10"/>
      <c r="PMH148" s="10"/>
      <c r="PMI148" s="10"/>
      <c r="PMJ148" s="10"/>
      <c r="PMK148" s="10"/>
      <c r="PML148" s="10"/>
      <c r="PMM148" s="10"/>
      <c r="PMN148" s="10"/>
      <c r="PMO148" s="10"/>
      <c r="PMP148" s="10"/>
      <c r="PMQ148" s="10"/>
      <c r="PMR148" s="10"/>
      <c r="PMS148" s="10"/>
      <c r="PMT148" s="10"/>
      <c r="PMU148" s="10"/>
      <c r="PMV148" s="10"/>
      <c r="PMW148" s="10"/>
      <c r="PMX148" s="10"/>
      <c r="PMY148" s="10"/>
      <c r="PMZ148" s="10"/>
      <c r="PNA148" s="10"/>
      <c r="PNB148" s="10"/>
      <c r="PNC148" s="10"/>
      <c r="PND148" s="10"/>
      <c r="PNE148" s="10"/>
      <c r="PNF148" s="10"/>
      <c r="PNG148" s="10"/>
      <c r="PNH148" s="10"/>
      <c r="PNI148" s="10"/>
      <c r="PNJ148" s="10"/>
      <c r="PNK148" s="10"/>
      <c r="PNL148" s="10"/>
      <c r="PNM148" s="10"/>
      <c r="PNN148" s="10"/>
      <c r="PNO148" s="10"/>
      <c r="PNP148" s="10"/>
      <c r="PNQ148" s="10"/>
      <c r="PNR148" s="10"/>
      <c r="PNS148" s="10"/>
      <c r="PNT148" s="10"/>
      <c r="PNU148" s="10"/>
      <c r="PNV148" s="10"/>
      <c r="PNW148" s="10"/>
      <c r="PNX148" s="10"/>
      <c r="PNY148" s="10"/>
      <c r="PNZ148" s="10"/>
      <c r="POA148" s="10"/>
      <c r="POB148" s="10"/>
      <c r="POC148" s="10"/>
      <c r="POD148" s="10"/>
      <c r="POE148" s="10"/>
      <c r="POF148" s="10"/>
      <c r="POG148" s="10"/>
      <c r="POH148" s="10"/>
      <c r="POI148" s="10"/>
      <c r="POJ148" s="10"/>
      <c r="POK148" s="10"/>
      <c r="POL148" s="10"/>
      <c r="POM148" s="10"/>
      <c r="POT148" s="10"/>
      <c r="POU148" s="10"/>
      <c r="POV148" s="10"/>
      <c r="POW148" s="10"/>
      <c r="POX148" s="10"/>
      <c r="POY148" s="10"/>
      <c r="POZ148" s="10"/>
      <c r="PPA148" s="10"/>
      <c r="PPB148" s="10"/>
      <c r="PPC148" s="10"/>
      <c r="PPD148" s="10"/>
      <c r="PPE148" s="10"/>
      <c r="PPF148" s="10"/>
      <c r="PPG148" s="10"/>
      <c r="PPH148" s="10"/>
      <c r="PPI148" s="10"/>
      <c r="PPJ148" s="10"/>
      <c r="PPK148" s="10"/>
      <c r="PPL148" s="10"/>
      <c r="PPM148" s="10"/>
      <c r="PPN148" s="10"/>
      <c r="PPO148" s="10"/>
      <c r="PPP148" s="10"/>
      <c r="PPQ148" s="10"/>
      <c r="PPR148" s="10"/>
      <c r="PPS148" s="10"/>
      <c r="PPT148" s="10"/>
      <c r="PPU148" s="10"/>
      <c r="PPV148" s="10"/>
      <c r="PPW148" s="10"/>
      <c r="PPX148" s="10"/>
      <c r="PPY148" s="10"/>
      <c r="PPZ148" s="10"/>
      <c r="PQA148" s="10"/>
      <c r="PQB148" s="10"/>
      <c r="PQC148" s="10"/>
      <c r="PQD148" s="10"/>
      <c r="PQE148" s="10"/>
      <c r="PQF148" s="10"/>
      <c r="PQG148" s="10"/>
      <c r="PQH148" s="10"/>
      <c r="PQI148" s="10"/>
      <c r="PQJ148" s="10"/>
      <c r="PQK148" s="10"/>
      <c r="PQL148" s="10"/>
      <c r="PQM148" s="10"/>
      <c r="PQN148" s="10"/>
      <c r="PQO148" s="10"/>
      <c r="PQP148" s="10"/>
      <c r="PQQ148" s="10"/>
      <c r="PQR148" s="10"/>
      <c r="PQS148" s="10"/>
      <c r="PQT148" s="10"/>
      <c r="PQU148" s="10"/>
      <c r="PQV148" s="10"/>
      <c r="PQW148" s="10"/>
      <c r="PQX148" s="10"/>
      <c r="PQY148" s="10"/>
      <c r="PQZ148" s="10"/>
      <c r="PRA148" s="10"/>
      <c r="PRB148" s="10"/>
      <c r="PRC148" s="10"/>
      <c r="PRD148" s="10"/>
      <c r="PRE148" s="10"/>
      <c r="PRF148" s="10"/>
      <c r="PRG148" s="10"/>
      <c r="PRH148" s="10"/>
      <c r="PRI148" s="10"/>
      <c r="PRJ148" s="10"/>
      <c r="PRK148" s="10"/>
      <c r="PRL148" s="10"/>
      <c r="PRM148" s="10"/>
      <c r="PRN148" s="10"/>
      <c r="PRO148" s="10"/>
      <c r="PRP148" s="10"/>
      <c r="PRQ148" s="10"/>
      <c r="PRR148" s="10"/>
      <c r="PRS148" s="10"/>
      <c r="PRT148" s="10"/>
      <c r="PRU148" s="10"/>
      <c r="PRV148" s="10"/>
      <c r="PRW148" s="10"/>
      <c r="PRX148" s="10"/>
      <c r="PRY148" s="10"/>
      <c r="PRZ148" s="10"/>
      <c r="PSA148" s="10"/>
      <c r="PSB148" s="10"/>
      <c r="PSC148" s="10"/>
      <c r="PSD148" s="10"/>
      <c r="PSE148" s="10"/>
      <c r="PSF148" s="10"/>
      <c r="PSG148" s="10"/>
      <c r="PSH148" s="10"/>
      <c r="PSI148" s="10"/>
      <c r="PSJ148" s="10"/>
      <c r="PSK148" s="10"/>
      <c r="PSL148" s="10"/>
      <c r="PSM148" s="10"/>
      <c r="PSN148" s="10"/>
      <c r="PSO148" s="10"/>
      <c r="PSP148" s="10"/>
      <c r="PSQ148" s="10"/>
      <c r="PSR148" s="10"/>
      <c r="PSS148" s="10"/>
      <c r="PST148" s="10"/>
      <c r="PSU148" s="10"/>
      <c r="PSV148" s="10"/>
      <c r="PSW148" s="10"/>
      <c r="PSX148" s="10"/>
      <c r="PSY148" s="10"/>
      <c r="PSZ148" s="10"/>
      <c r="PTA148" s="10"/>
      <c r="PTB148" s="10"/>
      <c r="PTC148" s="10"/>
      <c r="PTD148" s="10"/>
      <c r="PTE148" s="10"/>
      <c r="PTF148" s="10"/>
      <c r="PTG148" s="10"/>
      <c r="PTH148" s="10"/>
      <c r="PTI148" s="10"/>
      <c r="PTJ148" s="10"/>
      <c r="PTK148" s="10"/>
      <c r="PTL148" s="10"/>
      <c r="PTM148" s="10"/>
      <c r="PTN148" s="10"/>
      <c r="PTO148" s="10"/>
      <c r="PTP148" s="10"/>
      <c r="PTQ148" s="10"/>
      <c r="PTR148" s="10"/>
      <c r="PTS148" s="10"/>
      <c r="PTT148" s="10"/>
      <c r="PTU148" s="10"/>
      <c r="PTV148" s="10"/>
      <c r="PTW148" s="10"/>
      <c r="PTX148" s="10"/>
      <c r="PTY148" s="10"/>
      <c r="PTZ148" s="10"/>
      <c r="PUA148" s="10"/>
      <c r="PUB148" s="10"/>
      <c r="PUC148" s="10"/>
      <c r="PUD148" s="10"/>
      <c r="PUE148" s="10"/>
      <c r="PUF148" s="10"/>
      <c r="PUG148" s="10"/>
      <c r="PUH148" s="10"/>
      <c r="PUI148" s="10"/>
      <c r="PUJ148" s="10"/>
      <c r="PUK148" s="10"/>
      <c r="PUL148" s="10"/>
      <c r="PUM148" s="10"/>
      <c r="PUN148" s="10"/>
      <c r="PUO148" s="10"/>
      <c r="PUP148" s="10"/>
      <c r="PUQ148" s="10"/>
      <c r="PUR148" s="10"/>
      <c r="PUS148" s="10"/>
      <c r="PUT148" s="10"/>
      <c r="PUU148" s="10"/>
      <c r="PUV148" s="10"/>
      <c r="PUW148" s="10"/>
      <c r="PUX148" s="10"/>
      <c r="PUY148" s="10"/>
      <c r="PUZ148" s="10"/>
      <c r="PVA148" s="10"/>
      <c r="PVB148" s="10"/>
      <c r="PVC148" s="10"/>
      <c r="PVD148" s="10"/>
      <c r="PVE148" s="10"/>
      <c r="PVF148" s="10"/>
      <c r="PVG148" s="10"/>
      <c r="PVH148" s="10"/>
      <c r="PVI148" s="10"/>
      <c r="PVJ148" s="10"/>
      <c r="PVK148" s="10"/>
      <c r="PVL148" s="10"/>
      <c r="PVM148" s="10"/>
      <c r="PVN148" s="10"/>
      <c r="PVO148" s="10"/>
      <c r="PVP148" s="10"/>
      <c r="PVQ148" s="10"/>
      <c r="PVR148" s="10"/>
      <c r="PVS148" s="10"/>
      <c r="PVT148" s="10"/>
      <c r="PVU148" s="10"/>
      <c r="PVV148" s="10"/>
      <c r="PVW148" s="10"/>
      <c r="PVX148" s="10"/>
      <c r="PVY148" s="10"/>
      <c r="PVZ148" s="10"/>
      <c r="PWA148" s="10"/>
      <c r="PWB148" s="10"/>
      <c r="PWC148" s="10"/>
      <c r="PWD148" s="10"/>
      <c r="PWE148" s="10"/>
      <c r="PWF148" s="10"/>
      <c r="PWG148" s="10"/>
      <c r="PWH148" s="10"/>
      <c r="PWI148" s="10"/>
      <c r="PWJ148" s="10"/>
      <c r="PWK148" s="10"/>
      <c r="PWL148" s="10"/>
      <c r="PWM148" s="10"/>
      <c r="PWN148" s="10"/>
      <c r="PWO148" s="10"/>
      <c r="PWP148" s="10"/>
      <c r="PWQ148" s="10"/>
      <c r="PWR148" s="10"/>
      <c r="PWS148" s="10"/>
      <c r="PWT148" s="10"/>
      <c r="PWU148" s="10"/>
      <c r="PWV148" s="10"/>
      <c r="PWW148" s="10"/>
      <c r="PWX148" s="10"/>
      <c r="PWY148" s="10"/>
      <c r="PWZ148" s="10"/>
      <c r="PXA148" s="10"/>
      <c r="PXB148" s="10"/>
      <c r="PXC148" s="10"/>
      <c r="PXD148" s="10"/>
      <c r="PXE148" s="10"/>
      <c r="PXF148" s="10"/>
      <c r="PXG148" s="10"/>
      <c r="PXH148" s="10"/>
      <c r="PXI148" s="10"/>
      <c r="PXJ148" s="10"/>
      <c r="PXK148" s="10"/>
      <c r="PXL148" s="10"/>
      <c r="PXM148" s="10"/>
      <c r="PXN148" s="10"/>
      <c r="PXO148" s="10"/>
      <c r="PXP148" s="10"/>
      <c r="PXQ148" s="10"/>
      <c r="PXR148" s="10"/>
      <c r="PXS148" s="10"/>
      <c r="PXT148" s="10"/>
      <c r="PXU148" s="10"/>
      <c r="PXV148" s="10"/>
      <c r="PXW148" s="10"/>
      <c r="PXX148" s="10"/>
      <c r="PXY148" s="10"/>
      <c r="PXZ148" s="10"/>
      <c r="PYA148" s="10"/>
      <c r="PYB148" s="10"/>
      <c r="PYC148" s="10"/>
      <c r="PYD148" s="10"/>
      <c r="PYE148" s="10"/>
      <c r="PYF148" s="10"/>
      <c r="PYG148" s="10"/>
      <c r="PYH148" s="10"/>
      <c r="PYI148" s="10"/>
      <c r="PYP148" s="10"/>
      <c r="PYQ148" s="10"/>
      <c r="PYR148" s="10"/>
      <c r="PYS148" s="10"/>
      <c r="PYT148" s="10"/>
      <c r="PYU148" s="10"/>
      <c r="PYV148" s="10"/>
      <c r="PYW148" s="10"/>
      <c r="PYX148" s="10"/>
      <c r="PYY148" s="10"/>
      <c r="PYZ148" s="10"/>
      <c r="PZA148" s="10"/>
      <c r="PZB148" s="10"/>
      <c r="PZC148" s="10"/>
      <c r="PZD148" s="10"/>
      <c r="PZE148" s="10"/>
      <c r="PZF148" s="10"/>
      <c r="PZG148" s="10"/>
      <c r="PZH148" s="10"/>
      <c r="PZI148" s="10"/>
      <c r="PZJ148" s="10"/>
      <c r="PZK148" s="10"/>
      <c r="PZL148" s="10"/>
      <c r="PZM148" s="10"/>
      <c r="PZN148" s="10"/>
      <c r="PZO148" s="10"/>
      <c r="PZP148" s="10"/>
      <c r="PZQ148" s="10"/>
      <c r="PZR148" s="10"/>
      <c r="PZS148" s="10"/>
      <c r="PZT148" s="10"/>
      <c r="PZU148" s="10"/>
      <c r="PZV148" s="10"/>
      <c r="PZW148" s="10"/>
      <c r="PZX148" s="10"/>
      <c r="PZY148" s="10"/>
      <c r="PZZ148" s="10"/>
      <c r="QAA148" s="10"/>
      <c r="QAB148" s="10"/>
      <c r="QAC148" s="10"/>
      <c r="QAD148" s="10"/>
      <c r="QAE148" s="10"/>
      <c r="QAF148" s="10"/>
      <c r="QAG148" s="10"/>
      <c r="QAH148" s="10"/>
      <c r="QAI148" s="10"/>
      <c r="QAJ148" s="10"/>
      <c r="QAK148" s="10"/>
      <c r="QAL148" s="10"/>
      <c r="QAM148" s="10"/>
      <c r="QAN148" s="10"/>
      <c r="QAO148" s="10"/>
      <c r="QAP148" s="10"/>
      <c r="QAQ148" s="10"/>
      <c r="QAR148" s="10"/>
      <c r="QAS148" s="10"/>
      <c r="QAT148" s="10"/>
      <c r="QAU148" s="10"/>
      <c r="QAV148" s="10"/>
      <c r="QAW148" s="10"/>
      <c r="QAX148" s="10"/>
      <c r="QAY148" s="10"/>
      <c r="QAZ148" s="10"/>
      <c r="QBA148" s="10"/>
      <c r="QBB148" s="10"/>
      <c r="QBC148" s="10"/>
      <c r="QBD148" s="10"/>
      <c r="QBE148" s="10"/>
      <c r="QBF148" s="10"/>
      <c r="QBG148" s="10"/>
      <c r="QBH148" s="10"/>
      <c r="QBI148" s="10"/>
      <c r="QBJ148" s="10"/>
      <c r="QBK148" s="10"/>
      <c r="QBL148" s="10"/>
      <c r="QBM148" s="10"/>
      <c r="QBN148" s="10"/>
      <c r="QBO148" s="10"/>
      <c r="QBP148" s="10"/>
      <c r="QBQ148" s="10"/>
      <c r="QBR148" s="10"/>
      <c r="QBS148" s="10"/>
      <c r="QBT148" s="10"/>
      <c r="QBU148" s="10"/>
      <c r="QBV148" s="10"/>
      <c r="QBW148" s="10"/>
      <c r="QBX148" s="10"/>
      <c r="QBY148" s="10"/>
      <c r="QBZ148" s="10"/>
      <c r="QCA148" s="10"/>
      <c r="QCB148" s="10"/>
      <c r="QCC148" s="10"/>
      <c r="QCD148" s="10"/>
      <c r="QCE148" s="10"/>
      <c r="QCF148" s="10"/>
      <c r="QCG148" s="10"/>
      <c r="QCH148" s="10"/>
      <c r="QCI148" s="10"/>
      <c r="QCJ148" s="10"/>
      <c r="QCK148" s="10"/>
      <c r="QCL148" s="10"/>
      <c r="QCM148" s="10"/>
      <c r="QCN148" s="10"/>
      <c r="QCO148" s="10"/>
      <c r="QCP148" s="10"/>
      <c r="QCQ148" s="10"/>
      <c r="QCR148" s="10"/>
      <c r="QCS148" s="10"/>
      <c r="QCT148" s="10"/>
      <c r="QCU148" s="10"/>
      <c r="QCV148" s="10"/>
      <c r="QCW148" s="10"/>
      <c r="QCX148" s="10"/>
      <c r="QCY148" s="10"/>
      <c r="QCZ148" s="10"/>
      <c r="QDA148" s="10"/>
      <c r="QDB148" s="10"/>
      <c r="QDC148" s="10"/>
      <c r="QDD148" s="10"/>
      <c r="QDE148" s="10"/>
      <c r="QDF148" s="10"/>
      <c r="QDG148" s="10"/>
      <c r="QDH148" s="10"/>
      <c r="QDI148" s="10"/>
      <c r="QDJ148" s="10"/>
      <c r="QDK148" s="10"/>
      <c r="QDL148" s="10"/>
      <c r="QDM148" s="10"/>
      <c r="QDN148" s="10"/>
      <c r="QDO148" s="10"/>
      <c r="QDP148" s="10"/>
      <c r="QDQ148" s="10"/>
      <c r="QDR148" s="10"/>
      <c r="QDS148" s="10"/>
      <c r="QDT148" s="10"/>
      <c r="QDU148" s="10"/>
      <c r="QDV148" s="10"/>
      <c r="QDW148" s="10"/>
      <c r="QDX148" s="10"/>
      <c r="QDY148" s="10"/>
      <c r="QDZ148" s="10"/>
      <c r="QEA148" s="10"/>
      <c r="QEB148" s="10"/>
      <c r="QEC148" s="10"/>
      <c r="QED148" s="10"/>
      <c r="QEE148" s="10"/>
      <c r="QEF148" s="10"/>
      <c r="QEG148" s="10"/>
      <c r="QEH148" s="10"/>
      <c r="QEI148" s="10"/>
      <c r="QEJ148" s="10"/>
      <c r="QEK148" s="10"/>
      <c r="QEL148" s="10"/>
      <c r="QEM148" s="10"/>
      <c r="QEN148" s="10"/>
      <c r="QEO148" s="10"/>
      <c r="QEP148" s="10"/>
      <c r="QEQ148" s="10"/>
      <c r="QER148" s="10"/>
      <c r="QES148" s="10"/>
      <c r="QET148" s="10"/>
      <c r="QEU148" s="10"/>
      <c r="QEV148" s="10"/>
      <c r="QEW148" s="10"/>
      <c r="QEX148" s="10"/>
      <c r="QEY148" s="10"/>
      <c r="QEZ148" s="10"/>
      <c r="QFA148" s="10"/>
      <c r="QFB148" s="10"/>
      <c r="QFC148" s="10"/>
      <c r="QFD148" s="10"/>
      <c r="QFE148" s="10"/>
      <c r="QFF148" s="10"/>
      <c r="QFG148" s="10"/>
      <c r="QFH148" s="10"/>
      <c r="QFI148" s="10"/>
      <c r="QFJ148" s="10"/>
      <c r="QFK148" s="10"/>
      <c r="QFL148" s="10"/>
      <c r="QFM148" s="10"/>
      <c r="QFN148" s="10"/>
      <c r="QFO148" s="10"/>
      <c r="QFP148" s="10"/>
      <c r="QFQ148" s="10"/>
      <c r="QFR148" s="10"/>
      <c r="QFS148" s="10"/>
      <c r="QFT148" s="10"/>
      <c r="QFU148" s="10"/>
      <c r="QFV148" s="10"/>
      <c r="QFW148" s="10"/>
      <c r="QFX148" s="10"/>
      <c r="QFY148" s="10"/>
      <c r="QFZ148" s="10"/>
      <c r="QGA148" s="10"/>
      <c r="QGB148" s="10"/>
      <c r="QGC148" s="10"/>
      <c r="QGD148" s="10"/>
      <c r="QGE148" s="10"/>
      <c r="QGF148" s="10"/>
      <c r="QGG148" s="10"/>
      <c r="QGH148" s="10"/>
      <c r="QGI148" s="10"/>
      <c r="QGJ148" s="10"/>
      <c r="QGK148" s="10"/>
      <c r="QGL148" s="10"/>
      <c r="QGM148" s="10"/>
      <c r="QGN148" s="10"/>
      <c r="QGO148" s="10"/>
      <c r="QGP148" s="10"/>
      <c r="QGQ148" s="10"/>
      <c r="QGR148" s="10"/>
      <c r="QGS148" s="10"/>
      <c r="QGT148" s="10"/>
      <c r="QGU148" s="10"/>
      <c r="QGV148" s="10"/>
      <c r="QGW148" s="10"/>
      <c r="QGX148" s="10"/>
      <c r="QGY148" s="10"/>
      <c r="QGZ148" s="10"/>
      <c r="QHA148" s="10"/>
      <c r="QHB148" s="10"/>
      <c r="QHC148" s="10"/>
      <c r="QHD148" s="10"/>
      <c r="QHE148" s="10"/>
      <c r="QHF148" s="10"/>
      <c r="QHG148" s="10"/>
      <c r="QHH148" s="10"/>
      <c r="QHI148" s="10"/>
      <c r="QHJ148" s="10"/>
      <c r="QHK148" s="10"/>
      <c r="QHL148" s="10"/>
      <c r="QHM148" s="10"/>
      <c r="QHN148" s="10"/>
      <c r="QHO148" s="10"/>
      <c r="QHP148" s="10"/>
      <c r="QHQ148" s="10"/>
      <c r="QHR148" s="10"/>
      <c r="QHS148" s="10"/>
      <c r="QHT148" s="10"/>
      <c r="QHU148" s="10"/>
      <c r="QHV148" s="10"/>
      <c r="QHW148" s="10"/>
      <c r="QHX148" s="10"/>
      <c r="QHY148" s="10"/>
      <c r="QHZ148" s="10"/>
      <c r="QIA148" s="10"/>
      <c r="QIB148" s="10"/>
      <c r="QIC148" s="10"/>
      <c r="QID148" s="10"/>
      <c r="QIE148" s="10"/>
      <c r="QIL148" s="10"/>
      <c r="QIM148" s="10"/>
      <c r="QIN148" s="10"/>
      <c r="QIO148" s="10"/>
      <c r="QIP148" s="10"/>
      <c r="QIQ148" s="10"/>
      <c r="QIR148" s="10"/>
      <c r="QIS148" s="10"/>
      <c r="QIT148" s="10"/>
      <c r="QIU148" s="10"/>
      <c r="QIV148" s="10"/>
      <c r="QIW148" s="10"/>
      <c r="QIX148" s="10"/>
      <c r="QIY148" s="10"/>
      <c r="QIZ148" s="10"/>
      <c r="QJA148" s="10"/>
      <c r="QJB148" s="10"/>
      <c r="QJC148" s="10"/>
      <c r="QJD148" s="10"/>
      <c r="QJE148" s="10"/>
      <c r="QJF148" s="10"/>
      <c r="QJG148" s="10"/>
      <c r="QJH148" s="10"/>
      <c r="QJI148" s="10"/>
      <c r="QJJ148" s="10"/>
      <c r="QJK148" s="10"/>
      <c r="QJL148" s="10"/>
      <c r="QJM148" s="10"/>
      <c r="QJN148" s="10"/>
      <c r="QJO148" s="10"/>
      <c r="QJP148" s="10"/>
      <c r="QJQ148" s="10"/>
      <c r="QJR148" s="10"/>
      <c r="QJS148" s="10"/>
      <c r="QJT148" s="10"/>
      <c r="QJU148" s="10"/>
      <c r="QJV148" s="10"/>
      <c r="QJW148" s="10"/>
      <c r="QJX148" s="10"/>
      <c r="QJY148" s="10"/>
      <c r="QJZ148" s="10"/>
      <c r="QKA148" s="10"/>
      <c r="QKB148" s="10"/>
      <c r="QKC148" s="10"/>
      <c r="QKD148" s="10"/>
      <c r="QKE148" s="10"/>
      <c r="QKF148" s="10"/>
      <c r="QKG148" s="10"/>
      <c r="QKH148" s="10"/>
      <c r="QKI148" s="10"/>
      <c r="QKJ148" s="10"/>
      <c r="QKK148" s="10"/>
      <c r="QKL148" s="10"/>
      <c r="QKM148" s="10"/>
      <c r="QKN148" s="10"/>
      <c r="QKO148" s="10"/>
      <c r="QKP148" s="10"/>
      <c r="QKQ148" s="10"/>
      <c r="QKR148" s="10"/>
      <c r="QKS148" s="10"/>
      <c r="QKT148" s="10"/>
      <c r="QKU148" s="10"/>
      <c r="QKV148" s="10"/>
      <c r="QKW148" s="10"/>
      <c r="QKX148" s="10"/>
      <c r="QKY148" s="10"/>
      <c r="QKZ148" s="10"/>
      <c r="QLA148" s="10"/>
      <c r="QLB148" s="10"/>
      <c r="QLC148" s="10"/>
      <c r="QLD148" s="10"/>
      <c r="QLE148" s="10"/>
      <c r="QLF148" s="10"/>
      <c r="QLG148" s="10"/>
      <c r="QLH148" s="10"/>
      <c r="QLI148" s="10"/>
      <c r="QLJ148" s="10"/>
      <c r="QLK148" s="10"/>
      <c r="QLL148" s="10"/>
      <c r="QLM148" s="10"/>
      <c r="QLN148" s="10"/>
      <c r="QLO148" s="10"/>
      <c r="QLP148" s="10"/>
      <c r="QLQ148" s="10"/>
      <c r="QLR148" s="10"/>
      <c r="QLS148" s="10"/>
      <c r="QLT148" s="10"/>
      <c r="QLU148" s="10"/>
      <c r="QLV148" s="10"/>
      <c r="QLW148" s="10"/>
      <c r="QLX148" s="10"/>
      <c r="QLY148" s="10"/>
      <c r="QLZ148" s="10"/>
      <c r="QMA148" s="10"/>
      <c r="QMB148" s="10"/>
      <c r="QMC148" s="10"/>
      <c r="QMD148" s="10"/>
      <c r="QME148" s="10"/>
      <c r="QMF148" s="10"/>
      <c r="QMG148" s="10"/>
      <c r="QMH148" s="10"/>
      <c r="QMI148" s="10"/>
      <c r="QMJ148" s="10"/>
      <c r="QMK148" s="10"/>
      <c r="QML148" s="10"/>
      <c r="QMM148" s="10"/>
      <c r="QMN148" s="10"/>
      <c r="QMO148" s="10"/>
      <c r="QMP148" s="10"/>
      <c r="QMQ148" s="10"/>
      <c r="QMR148" s="10"/>
      <c r="QMS148" s="10"/>
      <c r="QMT148" s="10"/>
      <c r="QMU148" s="10"/>
      <c r="QMV148" s="10"/>
      <c r="QMW148" s="10"/>
      <c r="QMX148" s="10"/>
      <c r="QMY148" s="10"/>
      <c r="QMZ148" s="10"/>
      <c r="QNA148" s="10"/>
      <c r="QNB148" s="10"/>
      <c r="QNC148" s="10"/>
      <c r="QND148" s="10"/>
      <c r="QNE148" s="10"/>
      <c r="QNF148" s="10"/>
      <c r="QNG148" s="10"/>
      <c r="QNH148" s="10"/>
      <c r="QNI148" s="10"/>
      <c r="QNJ148" s="10"/>
      <c r="QNK148" s="10"/>
      <c r="QNL148" s="10"/>
      <c r="QNM148" s="10"/>
      <c r="QNN148" s="10"/>
      <c r="QNO148" s="10"/>
      <c r="QNP148" s="10"/>
      <c r="QNQ148" s="10"/>
      <c r="QNR148" s="10"/>
      <c r="QNS148" s="10"/>
      <c r="QNT148" s="10"/>
      <c r="QNU148" s="10"/>
      <c r="QNV148" s="10"/>
      <c r="QNW148" s="10"/>
      <c r="QNX148" s="10"/>
      <c r="QNY148" s="10"/>
      <c r="QNZ148" s="10"/>
      <c r="QOA148" s="10"/>
      <c r="QOB148" s="10"/>
      <c r="QOC148" s="10"/>
      <c r="QOD148" s="10"/>
      <c r="QOE148" s="10"/>
      <c r="QOF148" s="10"/>
      <c r="QOG148" s="10"/>
      <c r="QOH148" s="10"/>
      <c r="QOI148" s="10"/>
      <c r="QOJ148" s="10"/>
      <c r="QOK148" s="10"/>
      <c r="QOL148" s="10"/>
      <c r="QOM148" s="10"/>
      <c r="QON148" s="10"/>
      <c r="QOO148" s="10"/>
      <c r="QOP148" s="10"/>
      <c r="QOQ148" s="10"/>
      <c r="QOR148" s="10"/>
      <c r="QOS148" s="10"/>
      <c r="QOT148" s="10"/>
      <c r="QOU148" s="10"/>
      <c r="QOV148" s="10"/>
      <c r="QOW148" s="10"/>
      <c r="QOX148" s="10"/>
      <c r="QOY148" s="10"/>
      <c r="QOZ148" s="10"/>
      <c r="QPA148" s="10"/>
      <c r="QPB148" s="10"/>
      <c r="QPC148" s="10"/>
      <c r="QPD148" s="10"/>
      <c r="QPE148" s="10"/>
      <c r="QPF148" s="10"/>
      <c r="QPG148" s="10"/>
      <c r="QPH148" s="10"/>
      <c r="QPI148" s="10"/>
      <c r="QPJ148" s="10"/>
      <c r="QPK148" s="10"/>
      <c r="QPL148" s="10"/>
      <c r="QPM148" s="10"/>
      <c r="QPN148" s="10"/>
      <c r="QPO148" s="10"/>
      <c r="QPP148" s="10"/>
      <c r="QPQ148" s="10"/>
      <c r="QPR148" s="10"/>
      <c r="QPS148" s="10"/>
      <c r="QPT148" s="10"/>
      <c r="QPU148" s="10"/>
      <c r="QPV148" s="10"/>
      <c r="QPW148" s="10"/>
      <c r="QPX148" s="10"/>
      <c r="QPY148" s="10"/>
      <c r="QPZ148" s="10"/>
      <c r="QQA148" s="10"/>
      <c r="QQB148" s="10"/>
      <c r="QQC148" s="10"/>
      <c r="QQD148" s="10"/>
      <c r="QQE148" s="10"/>
      <c r="QQF148" s="10"/>
      <c r="QQG148" s="10"/>
      <c r="QQH148" s="10"/>
      <c r="QQI148" s="10"/>
      <c r="QQJ148" s="10"/>
      <c r="QQK148" s="10"/>
      <c r="QQL148" s="10"/>
      <c r="QQM148" s="10"/>
      <c r="QQN148" s="10"/>
      <c r="QQO148" s="10"/>
      <c r="QQP148" s="10"/>
      <c r="QQQ148" s="10"/>
      <c r="QQR148" s="10"/>
      <c r="QQS148" s="10"/>
      <c r="QQT148" s="10"/>
      <c r="QQU148" s="10"/>
      <c r="QQV148" s="10"/>
      <c r="QQW148" s="10"/>
      <c r="QQX148" s="10"/>
      <c r="QQY148" s="10"/>
      <c r="QQZ148" s="10"/>
      <c r="QRA148" s="10"/>
      <c r="QRB148" s="10"/>
      <c r="QRC148" s="10"/>
      <c r="QRD148" s="10"/>
      <c r="QRE148" s="10"/>
      <c r="QRF148" s="10"/>
      <c r="QRG148" s="10"/>
      <c r="QRH148" s="10"/>
      <c r="QRI148" s="10"/>
      <c r="QRJ148" s="10"/>
      <c r="QRK148" s="10"/>
      <c r="QRL148" s="10"/>
      <c r="QRM148" s="10"/>
      <c r="QRN148" s="10"/>
      <c r="QRO148" s="10"/>
      <c r="QRP148" s="10"/>
      <c r="QRQ148" s="10"/>
      <c r="QRR148" s="10"/>
      <c r="QRS148" s="10"/>
      <c r="QRT148" s="10"/>
      <c r="QRU148" s="10"/>
      <c r="QRV148" s="10"/>
      <c r="QRW148" s="10"/>
      <c r="QRX148" s="10"/>
      <c r="QRY148" s="10"/>
      <c r="QRZ148" s="10"/>
      <c r="QSA148" s="10"/>
      <c r="QSH148" s="10"/>
      <c r="QSI148" s="10"/>
      <c r="QSJ148" s="10"/>
      <c r="QSK148" s="10"/>
      <c r="QSL148" s="10"/>
      <c r="QSM148" s="10"/>
      <c r="QSN148" s="10"/>
      <c r="QSO148" s="10"/>
      <c r="QSP148" s="10"/>
      <c r="QSQ148" s="10"/>
      <c r="QSR148" s="10"/>
      <c r="QSS148" s="10"/>
      <c r="QST148" s="10"/>
      <c r="QSU148" s="10"/>
      <c r="QSV148" s="10"/>
      <c r="QSW148" s="10"/>
      <c r="QSX148" s="10"/>
      <c r="QSY148" s="10"/>
      <c r="QSZ148" s="10"/>
      <c r="QTA148" s="10"/>
      <c r="QTB148" s="10"/>
      <c r="QTC148" s="10"/>
      <c r="QTD148" s="10"/>
      <c r="QTE148" s="10"/>
      <c r="QTF148" s="10"/>
      <c r="QTG148" s="10"/>
      <c r="QTH148" s="10"/>
      <c r="QTI148" s="10"/>
      <c r="QTJ148" s="10"/>
      <c r="QTK148" s="10"/>
      <c r="QTL148" s="10"/>
      <c r="QTM148" s="10"/>
      <c r="QTN148" s="10"/>
      <c r="QTO148" s="10"/>
      <c r="QTP148" s="10"/>
      <c r="QTQ148" s="10"/>
      <c r="QTR148" s="10"/>
      <c r="QTS148" s="10"/>
      <c r="QTT148" s="10"/>
      <c r="QTU148" s="10"/>
      <c r="QTV148" s="10"/>
      <c r="QTW148" s="10"/>
      <c r="QTX148" s="10"/>
      <c r="QTY148" s="10"/>
      <c r="QTZ148" s="10"/>
      <c r="QUA148" s="10"/>
      <c r="QUB148" s="10"/>
      <c r="QUC148" s="10"/>
      <c r="QUD148" s="10"/>
      <c r="QUE148" s="10"/>
      <c r="QUF148" s="10"/>
      <c r="QUG148" s="10"/>
      <c r="QUH148" s="10"/>
      <c r="QUI148" s="10"/>
      <c r="QUJ148" s="10"/>
      <c r="QUK148" s="10"/>
      <c r="QUL148" s="10"/>
      <c r="QUM148" s="10"/>
      <c r="QUN148" s="10"/>
      <c r="QUO148" s="10"/>
      <c r="QUP148" s="10"/>
      <c r="QUQ148" s="10"/>
      <c r="QUR148" s="10"/>
      <c r="QUS148" s="10"/>
      <c r="QUT148" s="10"/>
      <c r="QUU148" s="10"/>
      <c r="QUV148" s="10"/>
      <c r="QUW148" s="10"/>
      <c r="QUX148" s="10"/>
      <c r="QUY148" s="10"/>
      <c r="QUZ148" s="10"/>
      <c r="QVA148" s="10"/>
      <c r="QVB148" s="10"/>
      <c r="QVC148" s="10"/>
      <c r="QVD148" s="10"/>
      <c r="QVE148" s="10"/>
      <c r="QVF148" s="10"/>
      <c r="QVG148" s="10"/>
      <c r="QVH148" s="10"/>
      <c r="QVI148" s="10"/>
      <c r="QVJ148" s="10"/>
      <c r="QVK148" s="10"/>
      <c r="QVL148" s="10"/>
      <c r="QVM148" s="10"/>
      <c r="QVN148" s="10"/>
      <c r="QVO148" s="10"/>
      <c r="QVP148" s="10"/>
      <c r="QVQ148" s="10"/>
      <c r="QVR148" s="10"/>
      <c r="QVS148" s="10"/>
      <c r="QVT148" s="10"/>
      <c r="QVU148" s="10"/>
      <c r="QVV148" s="10"/>
      <c r="QVW148" s="10"/>
      <c r="QVX148" s="10"/>
      <c r="QVY148" s="10"/>
      <c r="QVZ148" s="10"/>
      <c r="QWA148" s="10"/>
      <c r="QWB148" s="10"/>
      <c r="QWC148" s="10"/>
      <c r="QWD148" s="10"/>
      <c r="QWE148" s="10"/>
      <c r="QWF148" s="10"/>
      <c r="QWG148" s="10"/>
      <c r="QWH148" s="10"/>
      <c r="QWI148" s="10"/>
      <c r="QWJ148" s="10"/>
      <c r="QWK148" s="10"/>
      <c r="QWL148" s="10"/>
      <c r="QWM148" s="10"/>
      <c r="QWN148" s="10"/>
      <c r="QWO148" s="10"/>
      <c r="QWP148" s="10"/>
      <c r="QWQ148" s="10"/>
      <c r="QWR148" s="10"/>
      <c r="QWS148" s="10"/>
      <c r="QWT148" s="10"/>
      <c r="QWU148" s="10"/>
      <c r="QWV148" s="10"/>
      <c r="QWW148" s="10"/>
      <c r="QWX148" s="10"/>
      <c r="QWY148" s="10"/>
      <c r="QWZ148" s="10"/>
      <c r="QXA148" s="10"/>
      <c r="QXB148" s="10"/>
      <c r="QXC148" s="10"/>
      <c r="QXD148" s="10"/>
      <c r="QXE148" s="10"/>
      <c r="QXF148" s="10"/>
      <c r="QXG148" s="10"/>
      <c r="QXH148" s="10"/>
      <c r="QXI148" s="10"/>
      <c r="QXJ148" s="10"/>
      <c r="QXK148" s="10"/>
      <c r="QXL148" s="10"/>
      <c r="QXM148" s="10"/>
      <c r="QXN148" s="10"/>
      <c r="QXO148" s="10"/>
      <c r="QXP148" s="10"/>
      <c r="QXQ148" s="10"/>
      <c r="QXR148" s="10"/>
      <c r="QXS148" s="10"/>
      <c r="QXT148" s="10"/>
      <c r="QXU148" s="10"/>
      <c r="QXV148" s="10"/>
      <c r="QXW148" s="10"/>
      <c r="QXX148" s="10"/>
      <c r="QXY148" s="10"/>
      <c r="QXZ148" s="10"/>
      <c r="QYA148" s="10"/>
      <c r="QYB148" s="10"/>
      <c r="QYC148" s="10"/>
      <c r="QYD148" s="10"/>
      <c r="QYE148" s="10"/>
      <c r="QYF148" s="10"/>
      <c r="QYG148" s="10"/>
      <c r="QYH148" s="10"/>
      <c r="QYI148" s="10"/>
      <c r="QYJ148" s="10"/>
      <c r="QYK148" s="10"/>
      <c r="QYL148" s="10"/>
      <c r="QYM148" s="10"/>
      <c r="QYN148" s="10"/>
      <c r="QYO148" s="10"/>
      <c r="QYP148" s="10"/>
      <c r="QYQ148" s="10"/>
      <c r="QYR148" s="10"/>
      <c r="QYS148" s="10"/>
      <c r="QYT148" s="10"/>
      <c r="QYU148" s="10"/>
      <c r="QYV148" s="10"/>
      <c r="QYW148" s="10"/>
      <c r="QYX148" s="10"/>
      <c r="QYY148" s="10"/>
      <c r="QYZ148" s="10"/>
      <c r="QZA148" s="10"/>
      <c r="QZB148" s="10"/>
      <c r="QZC148" s="10"/>
      <c r="QZD148" s="10"/>
      <c r="QZE148" s="10"/>
      <c r="QZF148" s="10"/>
      <c r="QZG148" s="10"/>
      <c r="QZH148" s="10"/>
      <c r="QZI148" s="10"/>
      <c r="QZJ148" s="10"/>
      <c r="QZK148" s="10"/>
      <c r="QZL148" s="10"/>
      <c r="QZM148" s="10"/>
      <c r="QZN148" s="10"/>
      <c r="QZO148" s="10"/>
      <c r="QZP148" s="10"/>
      <c r="QZQ148" s="10"/>
      <c r="QZR148" s="10"/>
      <c r="QZS148" s="10"/>
      <c r="QZT148" s="10"/>
      <c r="QZU148" s="10"/>
      <c r="QZV148" s="10"/>
      <c r="QZW148" s="10"/>
      <c r="QZX148" s="10"/>
      <c r="QZY148" s="10"/>
      <c r="QZZ148" s="10"/>
      <c r="RAA148" s="10"/>
      <c r="RAB148" s="10"/>
      <c r="RAC148" s="10"/>
      <c r="RAD148" s="10"/>
      <c r="RAE148" s="10"/>
      <c r="RAF148" s="10"/>
      <c r="RAG148" s="10"/>
      <c r="RAH148" s="10"/>
      <c r="RAI148" s="10"/>
      <c r="RAJ148" s="10"/>
      <c r="RAK148" s="10"/>
      <c r="RAL148" s="10"/>
      <c r="RAM148" s="10"/>
      <c r="RAN148" s="10"/>
      <c r="RAO148" s="10"/>
      <c r="RAP148" s="10"/>
      <c r="RAQ148" s="10"/>
      <c r="RAR148" s="10"/>
      <c r="RAS148" s="10"/>
      <c r="RAT148" s="10"/>
      <c r="RAU148" s="10"/>
      <c r="RAV148" s="10"/>
      <c r="RAW148" s="10"/>
      <c r="RAX148" s="10"/>
      <c r="RAY148" s="10"/>
      <c r="RAZ148" s="10"/>
      <c r="RBA148" s="10"/>
      <c r="RBB148" s="10"/>
      <c r="RBC148" s="10"/>
      <c r="RBD148" s="10"/>
      <c r="RBE148" s="10"/>
      <c r="RBF148" s="10"/>
      <c r="RBG148" s="10"/>
      <c r="RBH148" s="10"/>
      <c r="RBI148" s="10"/>
      <c r="RBJ148" s="10"/>
      <c r="RBK148" s="10"/>
      <c r="RBL148" s="10"/>
      <c r="RBM148" s="10"/>
      <c r="RBN148" s="10"/>
      <c r="RBO148" s="10"/>
      <c r="RBP148" s="10"/>
      <c r="RBQ148" s="10"/>
      <c r="RBR148" s="10"/>
      <c r="RBS148" s="10"/>
      <c r="RBT148" s="10"/>
      <c r="RBU148" s="10"/>
      <c r="RBV148" s="10"/>
      <c r="RBW148" s="10"/>
      <c r="RCD148" s="10"/>
      <c r="RCE148" s="10"/>
      <c r="RCF148" s="10"/>
      <c r="RCG148" s="10"/>
      <c r="RCH148" s="10"/>
      <c r="RCI148" s="10"/>
      <c r="RCJ148" s="10"/>
      <c r="RCK148" s="10"/>
      <c r="RCL148" s="10"/>
      <c r="RCM148" s="10"/>
      <c r="RCN148" s="10"/>
      <c r="RCO148" s="10"/>
      <c r="RCP148" s="10"/>
      <c r="RCQ148" s="10"/>
      <c r="RCR148" s="10"/>
      <c r="RCS148" s="10"/>
      <c r="RCT148" s="10"/>
      <c r="RCU148" s="10"/>
      <c r="RCV148" s="10"/>
      <c r="RCW148" s="10"/>
      <c r="RCX148" s="10"/>
      <c r="RCY148" s="10"/>
      <c r="RCZ148" s="10"/>
      <c r="RDA148" s="10"/>
      <c r="RDB148" s="10"/>
      <c r="RDC148" s="10"/>
      <c r="RDD148" s="10"/>
      <c r="RDE148" s="10"/>
      <c r="RDF148" s="10"/>
      <c r="RDG148" s="10"/>
      <c r="RDH148" s="10"/>
      <c r="RDI148" s="10"/>
      <c r="RDJ148" s="10"/>
      <c r="RDK148" s="10"/>
      <c r="RDL148" s="10"/>
      <c r="RDM148" s="10"/>
      <c r="RDN148" s="10"/>
      <c r="RDO148" s="10"/>
      <c r="RDP148" s="10"/>
      <c r="RDQ148" s="10"/>
      <c r="RDR148" s="10"/>
      <c r="RDS148" s="10"/>
      <c r="RDT148" s="10"/>
      <c r="RDU148" s="10"/>
      <c r="RDV148" s="10"/>
      <c r="RDW148" s="10"/>
      <c r="RDX148" s="10"/>
      <c r="RDY148" s="10"/>
      <c r="RDZ148" s="10"/>
      <c r="REA148" s="10"/>
      <c r="REB148" s="10"/>
      <c r="REC148" s="10"/>
      <c r="RED148" s="10"/>
      <c r="REE148" s="10"/>
      <c r="REF148" s="10"/>
      <c r="REG148" s="10"/>
      <c r="REH148" s="10"/>
      <c r="REI148" s="10"/>
      <c r="REJ148" s="10"/>
      <c r="REK148" s="10"/>
      <c r="REL148" s="10"/>
      <c r="REM148" s="10"/>
      <c r="REN148" s="10"/>
      <c r="REO148" s="10"/>
      <c r="REP148" s="10"/>
      <c r="REQ148" s="10"/>
      <c r="RER148" s="10"/>
      <c r="RES148" s="10"/>
      <c r="RET148" s="10"/>
      <c r="REU148" s="10"/>
      <c r="REV148" s="10"/>
      <c r="REW148" s="10"/>
      <c r="REX148" s="10"/>
      <c r="REY148" s="10"/>
      <c r="REZ148" s="10"/>
      <c r="RFA148" s="10"/>
      <c r="RFB148" s="10"/>
      <c r="RFC148" s="10"/>
      <c r="RFD148" s="10"/>
      <c r="RFE148" s="10"/>
      <c r="RFF148" s="10"/>
      <c r="RFG148" s="10"/>
      <c r="RFH148" s="10"/>
      <c r="RFI148" s="10"/>
      <c r="RFJ148" s="10"/>
      <c r="RFK148" s="10"/>
      <c r="RFL148" s="10"/>
      <c r="RFM148" s="10"/>
      <c r="RFN148" s="10"/>
      <c r="RFO148" s="10"/>
      <c r="RFP148" s="10"/>
      <c r="RFQ148" s="10"/>
      <c r="RFR148" s="10"/>
      <c r="RFS148" s="10"/>
      <c r="RFT148" s="10"/>
      <c r="RFU148" s="10"/>
      <c r="RFV148" s="10"/>
      <c r="RFW148" s="10"/>
      <c r="RFX148" s="10"/>
      <c r="RFY148" s="10"/>
      <c r="RFZ148" s="10"/>
      <c r="RGA148" s="10"/>
      <c r="RGB148" s="10"/>
      <c r="RGC148" s="10"/>
      <c r="RGD148" s="10"/>
      <c r="RGE148" s="10"/>
      <c r="RGF148" s="10"/>
      <c r="RGG148" s="10"/>
      <c r="RGH148" s="10"/>
      <c r="RGI148" s="10"/>
      <c r="RGJ148" s="10"/>
      <c r="RGK148" s="10"/>
      <c r="RGL148" s="10"/>
      <c r="RGM148" s="10"/>
      <c r="RGN148" s="10"/>
      <c r="RGO148" s="10"/>
      <c r="RGP148" s="10"/>
      <c r="RGQ148" s="10"/>
      <c r="RGR148" s="10"/>
      <c r="RGS148" s="10"/>
      <c r="RGT148" s="10"/>
      <c r="RGU148" s="10"/>
      <c r="RGV148" s="10"/>
      <c r="RGW148" s="10"/>
      <c r="RGX148" s="10"/>
      <c r="RGY148" s="10"/>
      <c r="RGZ148" s="10"/>
      <c r="RHA148" s="10"/>
      <c r="RHB148" s="10"/>
      <c r="RHC148" s="10"/>
      <c r="RHD148" s="10"/>
      <c r="RHE148" s="10"/>
      <c r="RHF148" s="10"/>
      <c r="RHG148" s="10"/>
      <c r="RHH148" s="10"/>
      <c r="RHI148" s="10"/>
      <c r="RHJ148" s="10"/>
      <c r="RHK148" s="10"/>
      <c r="RHL148" s="10"/>
      <c r="RHM148" s="10"/>
      <c r="RHN148" s="10"/>
      <c r="RHO148" s="10"/>
      <c r="RHP148" s="10"/>
      <c r="RHQ148" s="10"/>
      <c r="RHR148" s="10"/>
      <c r="RHS148" s="10"/>
      <c r="RHT148" s="10"/>
      <c r="RHU148" s="10"/>
      <c r="RHV148" s="10"/>
      <c r="RHW148" s="10"/>
      <c r="RHX148" s="10"/>
      <c r="RHY148" s="10"/>
      <c r="RHZ148" s="10"/>
      <c r="RIA148" s="10"/>
      <c r="RIB148" s="10"/>
      <c r="RIC148" s="10"/>
      <c r="RID148" s="10"/>
      <c r="RIE148" s="10"/>
      <c r="RIF148" s="10"/>
      <c r="RIG148" s="10"/>
      <c r="RIH148" s="10"/>
      <c r="RII148" s="10"/>
      <c r="RIJ148" s="10"/>
      <c r="RIK148" s="10"/>
      <c r="RIL148" s="10"/>
      <c r="RIM148" s="10"/>
      <c r="RIN148" s="10"/>
      <c r="RIO148" s="10"/>
      <c r="RIP148" s="10"/>
      <c r="RIQ148" s="10"/>
      <c r="RIR148" s="10"/>
      <c r="RIS148" s="10"/>
      <c r="RIT148" s="10"/>
      <c r="RIU148" s="10"/>
      <c r="RIV148" s="10"/>
      <c r="RIW148" s="10"/>
      <c r="RIX148" s="10"/>
      <c r="RIY148" s="10"/>
      <c r="RIZ148" s="10"/>
      <c r="RJA148" s="10"/>
      <c r="RJB148" s="10"/>
      <c r="RJC148" s="10"/>
      <c r="RJD148" s="10"/>
      <c r="RJE148" s="10"/>
      <c r="RJF148" s="10"/>
      <c r="RJG148" s="10"/>
      <c r="RJH148" s="10"/>
      <c r="RJI148" s="10"/>
      <c r="RJJ148" s="10"/>
      <c r="RJK148" s="10"/>
      <c r="RJL148" s="10"/>
      <c r="RJM148" s="10"/>
      <c r="RJN148" s="10"/>
      <c r="RJO148" s="10"/>
      <c r="RJP148" s="10"/>
      <c r="RJQ148" s="10"/>
      <c r="RJR148" s="10"/>
      <c r="RJS148" s="10"/>
      <c r="RJT148" s="10"/>
      <c r="RJU148" s="10"/>
      <c r="RJV148" s="10"/>
      <c r="RJW148" s="10"/>
      <c r="RJX148" s="10"/>
      <c r="RJY148" s="10"/>
      <c r="RJZ148" s="10"/>
      <c r="RKA148" s="10"/>
      <c r="RKB148" s="10"/>
      <c r="RKC148" s="10"/>
      <c r="RKD148" s="10"/>
      <c r="RKE148" s="10"/>
      <c r="RKF148" s="10"/>
      <c r="RKG148" s="10"/>
      <c r="RKH148" s="10"/>
      <c r="RKI148" s="10"/>
      <c r="RKJ148" s="10"/>
      <c r="RKK148" s="10"/>
      <c r="RKL148" s="10"/>
      <c r="RKM148" s="10"/>
      <c r="RKN148" s="10"/>
      <c r="RKO148" s="10"/>
      <c r="RKP148" s="10"/>
      <c r="RKQ148" s="10"/>
      <c r="RKR148" s="10"/>
      <c r="RKS148" s="10"/>
      <c r="RKT148" s="10"/>
      <c r="RKU148" s="10"/>
      <c r="RKV148" s="10"/>
      <c r="RKW148" s="10"/>
      <c r="RKX148" s="10"/>
      <c r="RKY148" s="10"/>
      <c r="RKZ148" s="10"/>
      <c r="RLA148" s="10"/>
      <c r="RLB148" s="10"/>
      <c r="RLC148" s="10"/>
      <c r="RLD148" s="10"/>
      <c r="RLE148" s="10"/>
      <c r="RLF148" s="10"/>
      <c r="RLG148" s="10"/>
      <c r="RLH148" s="10"/>
      <c r="RLI148" s="10"/>
      <c r="RLJ148" s="10"/>
      <c r="RLK148" s="10"/>
      <c r="RLL148" s="10"/>
      <c r="RLM148" s="10"/>
      <c r="RLN148" s="10"/>
      <c r="RLO148" s="10"/>
      <c r="RLP148" s="10"/>
      <c r="RLQ148" s="10"/>
      <c r="RLR148" s="10"/>
      <c r="RLS148" s="10"/>
      <c r="RLZ148" s="10"/>
      <c r="RMA148" s="10"/>
      <c r="RMB148" s="10"/>
      <c r="RMC148" s="10"/>
      <c r="RMD148" s="10"/>
      <c r="RME148" s="10"/>
      <c r="RMF148" s="10"/>
      <c r="RMG148" s="10"/>
      <c r="RMH148" s="10"/>
      <c r="RMI148" s="10"/>
      <c r="RMJ148" s="10"/>
      <c r="RMK148" s="10"/>
      <c r="RML148" s="10"/>
      <c r="RMM148" s="10"/>
      <c r="RMN148" s="10"/>
      <c r="RMO148" s="10"/>
      <c r="RMP148" s="10"/>
      <c r="RMQ148" s="10"/>
      <c r="RMR148" s="10"/>
      <c r="RMS148" s="10"/>
      <c r="RMT148" s="10"/>
      <c r="RMU148" s="10"/>
      <c r="RMV148" s="10"/>
      <c r="RMW148" s="10"/>
      <c r="RMX148" s="10"/>
      <c r="RMY148" s="10"/>
      <c r="RMZ148" s="10"/>
      <c r="RNA148" s="10"/>
      <c r="RNB148" s="10"/>
      <c r="RNC148" s="10"/>
      <c r="RND148" s="10"/>
      <c r="RNE148" s="10"/>
      <c r="RNF148" s="10"/>
      <c r="RNG148" s="10"/>
      <c r="RNH148" s="10"/>
      <c r="RNI148" s="10"/>
      <c r="RNJ148" s="10"/>
      <c r="RNK148" s="10"/>
      <c r="RNL148" s="10"/>
      <c r="RNM148" s="10"/>
      <c r="RNN148" s="10"/>
      <c r="RNO148" s="10"/>
      <c r="RNP148" s="10"/>
      <c r="RNQ148" s="10"/>
      <c r="RNR148" s="10"/>
      <c r="RNS148" s="10"/>
      <c r="RNT148" s="10"/>
      <c r="RNU148" s="10"/>
      <c r="RNV148" s="10"/>
      <c r="RNW148" s="10"/>
      <c r="RNX148" s="10"/>
      <c r="RNY148" s="10"/>
      <c r="RNZ148" s="10"/>
      <c r="ROA148" s="10"/>
      <c r="ROB148" s="10"/>
      <c r="ROC148" s="10"/>
      <c r="ROD148" s="10"/>
      <c r="ROE148" s="10"/>
      <c r="ROF148" s="10"/>
      <c r="ROG148" s="10"/>
      <c r="ROH148" s="10"/>
      <c r="ROI148" s="10"/>
      <c r="ROJ148" s="10"/>
      <c r="ROK148" s="10"/>
      <c r="ROL148" s="10"/>
      <c r="ROM148" s="10"/>
      <c r="RON148" s="10"/>
      <c r="ROO148" s="10"/>
      <c r="ROP148" s="10"/>
      <c r="ROQ148" s="10"/>
      <c r="ROR148" s="10"/>
      <c r="ROS148" s="10"/>
      <c r="ROT148" s="10"/>
      <c r="ROU148" s="10"/>
      <c r="ROV148" s="10"/>
      <c r="ROW148" s="10"/>
      <c r="ROX148" s="10"/>
      <c r="ROY148" s="10"/>
      <c r="ROZ148" s="10"/>
      <c r="RPA148" s="10"/>
      <c r="RPB148" s="10"/>
      <c r="RPC148" s="10"/>
      <c r="RPD148" s="10"/>
      <c r="RPE148" s="10"/>
      <c r="RPF148" s="10"/>
      <c r="RPG148" s="10"/>
      <c r="RPH148" s="10"/>
      <c r="RPI148" s="10"/>
      <c r="RPJ148" s="10"/>
      <c r="RPK148" s="10"/>
      <c r="RPL148" s="10"/>
      <c r="RPM148" s="10"/>
      <c r="RPN148" s="10"/>
      <c r="RPO148" s="10"/>
      <c r="RPP148" s="10"/>
      <c r="RPQ148" s="10"/>
      <c r="RPR148" s="10"/>
      <c r="RPS148" s="10"/>
      <c r="RPT148" s="10"/>
      <c r="RPU148" s="10"/>
      <c r="RPV148" s="10"/>
      <c r="RPW148" s="10"/>
      <c r="RPX148" s="10"/>
      <c r="RPY148" s="10"/>
      <c r="RPZ148" s="10"/>
      <c r="RQA148" s="10"/>
      <c r="RQB148" s="10"/>
      <c r="RQC148" s="10"/>
      <c r="RQD148" s="10"/>
      <c r="RQE148" s="10"/>
      <c r="RQF148" s="10"/>
      <c r="RQG148" s="10"/>
      <c r="RQH148" s="10"/>
      <c r="RQI148" s="10"/>
      <c r="RQJ148" s="10"/>
      <c r="RQK148" s="10"/>
      <c r="RQL148" s="10"/>
      <c r="RQM148" s="10"/>
      <c r="RQN148" s="10"/>
      <c r="RQO148" s="10"/>
      <c r="RQP148" s="10"/>
      <c r="RQQ148" s="10"/>
      <c r="RQR148" s="10"/>
      <c r="RQS148" s="10"/>
      <c r="RQT148" s="10"/>
      <c r="RQU148" s="10"/>
      <c r="RQV148" s="10"/>
      <c r="RQW148" s="10"/>
      <c r="RQX148" s="10"/>
      <c r="RQY148" s="10"/>
      <c r="RQZ148" s="10"/>
      <c r="RRA148" s="10"/>
      <c r="RRB148" s="10"/>
      <c r="RRC148" s="10"/>
      <c r="RRD148" s="10"/>
      <c r="RRE148" s="10"/>
      <c r="RRF148" s="10"/>
      <c r="RRG148" s="10"/>
      <c r="RRH148" s="10"/>
      <c r="RRI148" s="10"/>
      <c r="RRJ148" s="10"/>
      <c r="RRK148" s="10"/>
      <c r="RRL148" s="10"/>
      <c r="RRM148" s="10"/>
      <c r="RRN148" s="10"/>
      <c r="RRO148" s="10"/>
      <c r="RRP148" s="10"/>
      <c r="RRQ148" s="10"/>
      <c r="RRR148" s="10"/>
      <c r="RRS148" s="10"/>
      <c r="RRT148" s="10"/>
      <c r="RRU148" s="10"/>
      <c r="RRV148" s="10"/>
      <c r="RRW148" s="10"/>
      <c r="RRX148" s="10"/>
      <c r="RRY148" s="10"/>
      <c r="RRZ148" s="10"/>
      <c r="RSA148" s="10"/>
      <c r="RSB148" s="10"/>
      <c r="RSC148" s="10"/>
      <c r="RSD148" s="10"/>
      <c r="RSE148" s="10"/>
      <c r="RSF148" s="10"/>
      <c r="RSG148" s="10"/>
      <c r="RSH148" s="10"/>
      <c r="RSI148" s="10"/>
      <c r="RSJ148" s="10"/>
      <c r="RSK148" s="10"/>
      <c r="RSL148" s="10"/>
      <c r="RSM148" s="10"/>
      <c r="RSN148" s="10"/>
      <c r="RSO148" s="10"/>
      <c r="RSP148" s="10"/>
      <c r="RSQ148" s="10"/>
      <c r="RSR148" s="10"/>
      <c r="RSS148" s="10"/>
      <c r="RST148" s="10"/>
      <c r="RSU148" s="10"/>
      <c r="RSV148" s="10"/>
      <c r="RSW148" s="10"/>
      <c r="RSX148" s="10"/>
      <c r="RSY148" s="10"/>
      <c r="RSZ148" s="10"/>
      <c r="RTA148" s="10"/>
      <c r="RTB148" s="10"/>
      <c r="RTC148" s="10"/>
      <c r="RTD148" s="10"/>
      <c r="RTE148" s="10"/>
      <c r="RTF148" s="10"/>
      <c r="RTG148" s="10"/>
      <c r="RTH148" s="10"/>
      <c r="RTI148" s="10"/>
      <c r="RTJ148" s="10"/>
      <c r="RTK148" s="10"/>
      <c r="RTL148" s="10"/>
      <c r="RTM148" s="10"/>
      <c r="RTN148" s="10"/>
      <c r="RTO148" s="10"/>
      <c r="RTP148" s="10"/>
      <c r="RTQ148" s="10"/>
      <c r="RTR148" s="10"/>
      <c r="RTS148" s="10"/>
      <c r="RTT148" s="10"/>
      <c r="RTU148" s="10"/>
      <c r="RTV148" s="10"/>
      <c r="RTW148" s="10"/>
      <c r="RTX148" s="10"/>
      <c r="RTY148" s="10"/>
      <c r="RTZ148" s="10"/>
      <c r="RUA148" s="10"/>
      <c r="RUB148" s="10"/>
      <c r="RUC148" s="10"/>
      <c r="RUD148" s="10"/>
      <c r="RUE148" s="10"/>
      <c r="RUF148" s="10"/>
      <c r="RUG148" s="10"/>
      <c r="RUH148" s="10"/>
      <c r="RUI148" s="10"/>
      <c r="RUJ148" s="10"/>
      <c r="RUK148" s="10"/>
      <c r="RUL148" s="10"/>
      <c r="RUM148" s="10"/>
      <c r="RUN148" s="10"/>
      <c r="RUO148" s="10"/>
      <c r="RUP148" s="10"/>
      <c r="RUQ148" s="10"/>
      <c r="RUR148" s="10"/>
      <c r="RUS148" s="10"/>
      <c r="RUT148" s="10"/>
      <c r="RUU148" s="10"/>
      <c r="RUV148" s="10"/>
      <c r="RUW148" s="10"/>
      <c r="RUX148" s="10"/>
      <c r="RUY148" s="10"/>
      <c r="RUZ148" s="10"/>
      <c r="RVA148" s="10"/>
      <c r="RVB148" s="10"/>
      <c r="RVC148" s="10"/>
      <c r="RVD148" s="10"/>
      <c r="RVE148" s="10"/>
      <c r="RVF148" s="10"/>
      <c r="RVG148" s="10"/>
      <c r="RVH148" s="10"/>
      <c r="RVI148" s="10"/>
      <c r="RVJ148" s="10"/>
      <c r="RVK148" s="10"/>
      <c r="RVL148" s="10"/>
      <c r="RVM148" s="10"/>
      <c r="RVN148" s="10"/>
      <c r="RVO148" s="10"/>
      <c r="RVV148" s="10"/>
      <c r="RVW148" s="10"/>
      <c r="RVX148" s="10"/>
      <c r="RVY148" s="10"/>
      <c r="RVZ148" s="10"/>
      <c r="RWA148" s="10"/>
      <c r="RWB148" s="10"/>
      <c r="RWC148" s="10"/>
      <c r="RWD148" s="10"/>
      <c r="RWE148" s="10"/>
      <c r="RWF148" s="10"/>
      <c r="RWG148" s="10"/>
      <c r="RWH148" s="10"/>
      <c r="RWI148" s="10"/>
      <c r="RWJ148" s="10"/>
      <c r="RWK148" s="10"/>
      <c r="RWL148" s="10"/>
      <c r="RWM148" s="10"/>
      <c r="RWN148" s="10"/>
      <c r="RWO148" s="10"/>
      <c r="RWP148" s="10"/>
      <c r="RWQ148" s="10"/>
      <c r="RWR148" s="10"/>
      <c r="RWS148" s="10"/>
      <c r="RWT148" s="10"/>
      <c r="RWU148" s="10"/>
      <c r="RWV148" s="10"/>
      <c r="RWW148" s="10"/>
      <c r="RWX148" s="10"/>
      <c r="RWY148" s="10"/>
      <c r="RWZ148" s="10"/>
      <c r="RXA148" s="10"/>
      <c r="RXB148" s="10"/>
      <c r="RXC148" s="10"/>
      <c r="RXD148" s="10"/>
      <c r="RXE148" s="10"/>
      <c r="RXF148" s="10"/>
      <c r="RXG148" s="10"/>
      <c r="RXH148" s="10"/>
      <c r="RXI148" s="10"/>
      <c r="RXJ148" s="10"/>
      <c r="RXK148" s="10"/>
      <c r="RXL148" s="10"/>
      <c r="RXM148" s="10"/>
      <c r="RXN148" s="10"/>
      <c r="RXO148" s="10"/>
      <c r="RXP148" s="10"/>
      <c r="RXQ148" s="10"/>
      <c r="RXR148" s="10"/>
      <c r="RXS148" s="10"/>
      <c r="RXT148" s="10"/>
      <c r="RXU148" s="10"/>
      <c r="RXV148" s="10"/>
      <c r="RXW148" s="10"/>
      <c r="RXX148" s="10"/>
      <c r="RXY148" s="10"/>
      <c r="RXZ148" s="10"/>
      <c r="RYA148" s="10"/>
      <c r="RYB148" s="10"/>
      <c r="RYC148" s="10"/>
      <c r="RYD148" s="10"/>
      <c r="RYE148" s="10"/>
      <c r="RYF148" s="10"/>
      <c r="RYG148" s="10"/>
      <c r="RYH148" s="10"/>
      <c r="RYI148" s="10"/>
      <c r="RYJ148" s="10"/>
      <c r="RYK148" s="10"/>
      <c r="RYL148" s="10"/>
      <c r="RYM148" s="10"/>
      <c r="RYN148" s="10"/>
      <c r="RYO148" s="10"/>
      <c r="RYP148" s="10"/>
      <c r="RYQ148" s="10"/>
      <c r="RYR148" s="10"/>
      <c r="RYS148" s="10"/>
      <c r="RYT148" s="10"/>
      <c r="RYU148" s="10"/>
      <c r="RYV148" s="10"/>
      <c r="RYW148" s="10"/>
      <c r="RYX148" s="10"/>
      <c r="RYY148" s="10"/>
      <c r="RYZ148" s="10"/>
      <c r="RZA148" s="10"/>
      <c r="RZB148" s="10"/>
      <c r="RZC148" s="10"/>
      <c r="RZD148" s="10"/>
      <c r="RZE148" s="10"/>
      <c r="RZF148" s="10"/>
      <c r="RZG148" s="10"/>
      <c r="RZH148" s="10"/>
      <c r="RZI148" s="10"/>
      <c r="RZJ148" s="10"/>
      <c r="RZK148" s="10"/>
      <c r="RZL148" s="10"/>
      <c r="RZM148" s="10"/>
      <c r="RZN148" s="10"/>
      <c r="RZO148" s="10"/>
      <c r="RZP148" s="10"/>
      <c r="RZQ148" s="10"/>
      <c r="RZR148" s="10"/>
      <c r="RZS148" s="10"/>
      <c r="RZT148" s="10"/>
      <c r="RZU148" s="10"/>
      <c r="RZV148" s="10"/>
      <c r="RZW148" s="10"/>
      <c r="RZX148" s="10"/>
      <c r="RZY148" s="10"/>
      <c r="RZZ148" s="10"/>
      <c r="SAA148" s="10"/>
      <c r="SAB148" s="10"/>
      <c r="SAC148" s="10"/>
      <c r="SAD148" s="10"/>
      <c r="SAE148" s="10"/>
      <c r="SAF148" s="10"/>
      <c r="SAG148" s="10"/>
      <c r="SAH148" s="10"/>
      <c r="SAI148" s="10"/>
      <c r="SAJ148" s="10"/>
      <c r="SAK148" s="10"/>
      <c r="SAL148" s="10"/>
      <c r="SAM148" s="10"/>
      <c r="SAN148" s="10"/>
      <c r="SAO148" s="10"/>
      <c r="SAP148" s="10"/>
      <c r="SAQ148" s="10"/>
      <c r="SAR148" s="10"/>
      <c r="SAS148" s="10"/>
      <c r="SAT148" s="10"/>
      <c r="SAU148" s="10"/>
      <c r="SAV148" s="10"/>
      <c r="SAW148" s="10"/>
      <c r="SAX148" s="10"/>
      <c r="SAY148" s="10"/>
      <c r="SAZ148" s="10"/>
      <c r="SBA148" s="10"/>
      <c r="SBB148" s="10"/>
      <c r="SBC148" s="10"/>
      <c r="SBD148" s="10"/>
      <c r="SBE148" s="10"/>
      <c r="SBF148" s="10"/>
      <c r="SBG148" s="10"/>
      <c r="SBH148" s="10"/>
      <c r="SBI148" s="10"/>
      <c r="SBJ148" s="10"/>
      <c r="SBK148" s="10"/>
      <c r="SBL148" s="10"/>
      <c r="SBM148" s="10"/>
      <c r="SBN148" s="10"/>
      <c r="SBO148" s="10"/>
      <c r="SBP148" s="10"/>
      <c r="SBQ148" s="10"/>
      <c r="SBR148" s="10"/>
      <c r="SBS148" s="10"/>
      <c r="SBT148" s="10"/>
      <c r="SBU148" s="10"/>
      <c r="SBV148" s="10"/>
      <c r="SBW148" s="10"/>
      <c r="SBX148" s="10"/>
      <c r="SBY148" s="10"/>
      <c r="SBZ148" s="10"/>
      <c r="SCA148" s="10"/>
      <c r="SCB148" s="10"/>
      <c r="SCC148" s="10"/>
      <c r="SCD148" s="10"/>
      <c r="SCE148" s="10"/>
      <c r="SCF148" s="10"/>
      <c r="SCG148" s="10"/>
      <c r="SCH148" s="10"/>
      <c r="SCI148" s="10"/>
      <c r="SCJ148" s="10"/>
      <c r="SCK148" s="10"/>
      <c r="SCL148" s="10"/>
      <c r="SCM148" s="10"/>
      <c r="SCN148" s="10"/>
      <c r="SCO148" s="10"/>
      <c r="SCP148" s="10"/>
      <c r="SCQ148" s="10"/>
      <c r="SCR148" s="10"/>
      <c r="SCS148" s="10"/>
      <c r="SCT148" s="10"/>
      <c r="SCU148" s="10"/>
      <c r="SCV148" s="10"/>
      <c r="SCW148" s="10"/>
      <c r="SCX148" s="10"/>
      <c r="SCY148" s="10"/>
      <c r="SCZ148" s="10"/>
      <c r="SDA148" s="10"/>
      <c r="SDB148" s="10"/>
      <c r="SDC148" s="10"/>
      <c r="SDD148" s="10"/>
      <c r="SDE148" s="10"/>
      <c r="SDF148" s="10"/>
      <c r="SDG148" s="10"/>
      <c r="SDH148" s="10"/>
      <c r="SDI148" s="10"/>
      <c r="SDJ148" s="10"/>
      <c r="SDK148" s="10"/>
      <c r="SDL148" s="10"/>
      <c r="SDM148" s="10"/>
      <c r="SDN148" s="10"/>
      <c r="SDO148" s="10"/>
      <c r="SDP148" s="10"/>
      <c r="SDQ148" s="10"/>
      <c r="SDR148" s="10"/>
      <c r="SDS148" s="10"/>
      <c r="SDT148" s="10"/>
      <c r="SDU148" s="10"/>
      <c r="SDV148" s="10"/>
      <c r="SDW148" s="10"/>
      <c r="SDX148" s="10"/>
      <c r="SDY148" s="10"/>
      <c r="SDZ148" s="10"/>
      <c r="SEA148" s="10"/>
      <c r="SEB148" s="10"/>
      <c r="SEC148" s="10"/>
      <c r="SED148" s="10"/>
      <c r="SEE148" s="10"/>
      <c r="SEF148" s="10"/>
      <c r="SEG148" s="10"/>
      <c r="SEH148" s="10"/>
      <c r="SEI148" s="10"/>
      <c r="SEJ148" s="10"/>
      <c r="SEK148" s="10"/>
      <c r="SEL148" s="10"/>
      <c r="SEM148" s="10"/>
      <c r="SEN148" s="10"/>
      <c r="SEO148" s="10"/>
      <c r="SEP148" s="10"/>
      <c r="SEQ148" s="10"/>
      <c r="SER148" s="10"/>
      <c r="SES148" s="10"/>
      <c r="SET148" s="10"/>
      <c r="SEU148" s="10"/>
      <c r="SEV148" s="10"/>
      <c r="SEW148" s="10"/>
      <c r="SEX148" s="10"/>
      <c r="SEY148" s="10"/>
      <c r="SEZ148" s="10"/>
      <c r="SFA148" s="10"/>
      <c r="SFB148" s="10"/>
      <c r="SFC148" s="10"/>
      <c r="SFD148" s="10"/>
      <c r="SFE148" s="10"/>
      <c r="SFF148" s="10"/>
      <c r="SFG148" s="10"/>
      <c r="SFH148" s="10"/>
      <c r="SFI148" s="10"/>
      <c r="SFJ148" s="10"/>
      <c r="SFK148" s="10"/>
      <c r="SFR148" s="10"/>
      <c r="SFS148" s="10"/>
      <c r="SFT148" s="10"/>
      <c r="SFU148" s="10"/>
      <c r="SFV148" s="10"/>
      <c r="SFW148" s="10"/>
      <c r="SFX148" s="10"/>
      <c r="SFY148" s="10"/>
      <c r="SFZ148" s="10"/>
      <c r="SGA148" s="10"/>
      <c r="SGB148" s="10"/>
      <c r="SGC148" s="10"/>
      <c r="SGD148" s="10"/>
      <c r="SGE148" s="10"/>
      <c r="SGF148" s="10"/>
      <c r="SGG148" s="10"/>
      <c r="SGH148" s="10"/>
      <c r="SGI148" s="10"/>
      <c r="SGJ148" s="10"/>
      <c r="SGK148" s="10"/>
      <c r="SGL148" s="10"/>
      <c r="SGM148" s="10"/>
      <c r="SGN148" s="10"/>
      <c r="SGO148" s="10"/>
      <c r="SGP148" s="10"/>
      <c r="SGQ148" s="10"/>
      <c r="SGR148" s="10"/>
      <c r="SGS148" s="10"/>
      <c r="SGT148" s="10"/>
      <c r="SGU148" s="10"/>
      <c r="SGV148" s="10"/>
      <c r="SGW148" s="10"/>
      <c r="SGX148" s="10"/>
      <c r="SGY148" s="10"/>
      <c r="SGZ148" s="10"/>
      <c r="SHA148" s="10"/>
      <c r="SHB148" s="10"/>
      <c r="SHC148" s="10"/>
      <c r="SHD148" s="10"/>
      <c r="SHE148" s="10"/>
      <c r="SHF148" s="10"/>
      <c r="SHG148" s="10"/>
      <c r="SHH148" s="10"/>
      <c r="SHI148" s="10"/>
      <c r="SHJ148" s="10"/>
      <c r="SHK148" s="10"/>
      <c r="SHL148" s="10"/>
      <c r="SHM148" s="10"/>
      <c r="SHN148" s="10"/>
      <c r="SHO148" s="10"/>
      <c r="SHP148" s="10"/>
      <c r="SHQ148" s="10"/>
      <c r="SHR148" s="10"/>
      <c r="SHS148" s="10"/>
      <c r="SHT148" s="10"/>
      <c r="SHU148" s="10"/>
      <c r="SHV148" s="10"/>
      <c r="SHW148" s="10"/>
      <c r="SHX148" s="10"/>
      <c r="SHY148" s="10"/>
      <c r="SHZ148" s="10"/>
      <c r="SIA148" s="10"/>
      <c r="SIB148" s="10"/>
      <c r="SIC148" s="10"/>
      <c r="SID148" s="10"/>
      <c r="SIE148" s="10"/>
      <c r="SIF148" s="10"/>
      <c r="SIG148" s="10"/>
      <c r="SIH148" s="10"/>
      <c r="SII148" s="10"/>
      <c r="SIJ148" s="10"/>
      <c r="SIK148" s="10"/>
      <c r="SIL148" s="10"/>
      <c r="SIM148" s="10"/>
      <c r="SIN148" s="10"/>
      <c r="SIO148" s="10"/>
      <c r="SIP148" s="10"/>
      <c r="SIQ148" s="10"/>
      <c r="SIR148" s="10"/>
      <c r="SIS148" s="10"/>
      <c r="SIT148" s="10"/>
      <c r="SIU148" s="10"/>
      <c r="SIV148" s="10"/>
      <c r="SIW148" s="10"/>
      <c r="SIX148" s="10"/>
      <c r="SIY148" s="10"/>
      <c r="SIZ148" s="10"/>
      <c r="SJA148" s="10"/>
      <c r="SJB148" s="10"/>
      <c r="SJC148" s="10"/>
      <c r="SJD148" s="10"/>
      <c r="SJE148" s="10"/>
      <c r="SJF148" s="10"/>
      <c r="SJG148" s="10"/>
      <c r="SJH148" s="10"/>
      <c r="SJI148" s="10"/>
      <c r="SJJ148" s="10"/>
      <c r="SJK148" s="10"/>
      <c r="SJL148" s="10"/>
      <c r="SJM148" s="10"/>
      <c r="SJN148" s="10"/>
      <c r="SJO148" s="10"/>
      <c r="SJP148" s="10"/>
      <c r="SJQ148" s="10"/>
      <c r="SJR148" s="10"/>
      <c r="SJS148" s="10"/>
      <c r="SJT148" s="10"/>
      <c r="SJU148" s="10"/>
      <c r="SJV148" s="10"/>
      <c r="SJW148" s="10"/>
      <c r="SJX148" s="10"/>
      <c r="SJY148" s="10"/>
      <c r="SJZ148" s="10"/>
      <c r="SKA148" s="10"/>
      <c r="SKB148" s="10"/>
      <c r="SKC148" s="10"/>
      <c r="SKD148" s="10"/>
      <c r="SKE148" s="10"/>
      <c r="SKF148" s="10"/>
      <c r="SKG148" s="10"/>
      <c r="SKH148" s="10"/>
      <c r="SKI148" s="10"/>
      <c r="SKJ148" s="10"/>
      <c r="SKK148" s="10"/>
      <c r="SKL148" s="10"/>
      <c r="SKM148" s="10"/>
      <c r="SKN148" s="10"/>
      <c r="SKO148" s="10"/>
      <c r="SKP148" s="10"/>
      <c r="SKQ148" s="10"/>
      <c r="SKR148" s="10"/>
      <c r="SKS148" s="10"/>
      <c r="SKT148" s="10"/>
      <c r="SKU148" s="10"/>
      <c r="SKV148" s="10"/>
      <c r="SKW148" s="10"/>
      <c r="SKX148" s="10"/>
      <c r="SKY148" s="10"/>
      <c r="SKZ148" s="10"/>
      <c r="SLA148" s="10"/>
      <c r="SLB148" s="10"/>
      <c r="SLC148" s="10"/>
      <c r="SLD148" s="10"/>
      <c r="SLE148" s="10"/>
      <c r="SLF148" s="10"/>
      <c r="SLG148" s="10"/>
      <c r="SLH148" s="10"/>
      <c r="SLI148" s="10"/>
      <c r="SLJ148" s="10"/>
      <c r="SLK148" s="10"/>
      <c r="SLL148" s="10"/>
      <c r="SLM148" s="10"/>
      <c r="SLN148" s="10"/>
      <c r="SLO148" s="10"/>
      <c r="SLP148" s="10"/>
      <c r="SLQ148" s="10"/>
      <c r="SLR148" s="10"/>
      <c r="SLS148" s="10"/>
      <c r="SLT148" s="10"/>
      <c r="SLU148" s="10"/>
      <c r="SLV148" s="10"/>
      <c r="SLW148" s="10"/>
      <c r="SLX148" s="10"/>
      <c r="SLY148" s="10"/>
      <c r="SLZ148" s="10"/>
      <c r="SMA148" s="10"/>
      <c r="SMB148" s="10"/>
      <c r="SMC148" s="10"/>
      <c r="SMD148" s="10"/>
      <c r="SME148" s="10"/>
      <c r="SMF148" s="10"/>
      <c r="SMG148" s="10"/>
      <c r="SMH148" s="10"/>
      <c r="SMI148" s="10"/>
      <c r="SMJ148" s="10"/>
      <c r="SMK148" s="10"/>
      <c r="SML148" s="10"/>
      <c r="SMM148" s="10"/>
      <c r="SMN148" s="10"/>
      <c r="SMO148" s="10"/>
      <c r="SMP148" s="10"/>
      <c r="SMQ148" s="10"/>
      <c r="SMR148" s="10"/>
      <c r="SMS148" s="10"/>
      <c r="SMT148" s="10"/>
      <c r="SMU148" s="10"/>
      <c r="SMV148" s="10"/>
      <c r="SMW148" s="10"/>
      <c r="SMX148" s="10"/>
      <c r="SMY148" s="10"/>
      <c r="SMZ148" s="10"/>
      <c r="SNA148" s="10"/>
      <c r="SNB148" s="10"/>
      <c r="SNC148" s="10"/>
      <c r="SND148" s="10"/>
      <c r="SNE148" s="10"/>
      <c r="SNF148" s="10"/>
      <c r="SNG148" s="10"/>
      <c r="SNH148" s="10"/>
      <c r="SNI148" s="10"/>
      <c r="SNJ148" s="10"/>
      <c r="SNK148" s="10"/>
      <c r="SNL148" s="10"/>
      <c r="SNM148" s="10"/>
      <c r="SNN148" s="10"/>
      <c r="SNO148" s="10"/>
      <c r="SNP148" s="10"/>
      <c r="SNQ148" s="10"/>
      <c r="SNR148" s="10"/>
      <c r="SNS148" s="10"/>
      <c r="SNT148" s="10"/>
      <c r="SNU148" s="10"/>
      <c r="SNV148" s="10"/>
      <c r="SNW148" s="10"/>
      <c r="SNX148" s="10"/>
      <c r="SNY148" s="10"/>
      <c r="SNZ148" s="10"/>
      <c r="SOA148" s="10"/>
      <c r="SOB148" s="10"/>
      <c r="SOC148" s="10"/>
      <c r="SOD148" s="10"/>
      <c r="SOE148" s="10"/>
      <c r="SOF148" s="10"/>
      <c r="SOG148" s="10"/>
      <c r="SOH148" s="10"/>
      <c r="SOI148" s="10"/>
      <c r="SOJ148" s="10"/>
      <c r="SOK148" s="10"/>
      <c r="SOL148" s="10"/>
      <c r="SOM148" s="10"/>
      <c r="SON148" s="10"/>
      <c r="SOO148" s="10"/>
      <c r="SOP148" s="10"/>
      <c r="SOQ148" s="10"/>
      <c r="SOR148" s="10"/>
      <c r="SOS148" s="10"/>
      <c r="SOT148" s="10"/>
      <c r="SOU148" s="10"/>
      <c r="SOV148" s="10"/>
      <c r="SOW148" s="10"/>
      <c r="SOX148" s="10"/>
      <c r="SOY148" s="10"/>
      <c r="SOZ148" s="10"/>
      <c r="SPA148" s="10"/>
      <c r="SPB148" s="10"/>
      <c r="SPC148" s="10"/>
      <c r="SPD148" s="10"/>
      <c r="SPE148" s="10"/>
      <c r="SPF148" s="10"/>
      <c r="SPG148" s="10"/>
      <c r="SPN148" s="10"/>
      <c r="SPO148" s="10"/>
      <c r="SPP148" s="10"/>
      <c r="SPQ148" s="10"/>
      <c r="SPR148" s="10"/>
      <c r="SPS148" s="10"/>
      <c r="SPT148" s="10"/>
      <c r="SPU148" s="10"/>
      <c r="SPV148" s="10"/>
      <c r="SPW148" s="10"/>
      <c r="SPX148" s="10"/>
      <c r="SPY148" s="10"/>
      <c r="SPZ148" s="10"/>
      <c r="SQA148" s="10"/>
      <c r="SQB148" s="10"/>
      <c r="SQC148" s="10"/>
      <c r="SQD148" s="10"/>
      <c r="SQE148" s="10"/>
      <c r="SQF148" s="10"/>
      <c r="SQG148" s="10"/>
      <c r="SQH148" s="10"/>
      <c r="SQI148" s="10"/>
      <c r="SQJ148" s="10"/>
      <c r="SQK148" s="10"/>
      <c r="SQL148" s="10"/>
      <c r="SQM148" s="10"/>
      <c r="SQN148" s="10"/>
      <c r="SQO148" s="10"/>
      <c r="SQP148" s="10"/>
      <c r="SQQ148" s="10"/>
      <c r="SQR148" s="10"/>
      <c r="SQS148" s="10"/>
      <c r="SQT148" s="10"/>
      <c r="SQU148" s="10"/>
      <c r="SQV148" s="10"/>
      <c r="SQW148" s="10"/>
      <c r="SQX148" s="10"/>
      <c r="SQY148" s="10"/>
      <c r="SQZ148" s="10"/>
      <c r="SRA148" s="10"/>
      <c r="SRB148" s="10"/>
      <c r="SRC148" s="10"/>
      <c r="SRD148" s="10"/>
      <c r="SRE148" s="10"/>
      <c r="SRF148" s="10"/>
      <c r="SRG148" s="10"/>
      <c r="SRH148" s="10"/>
      <c r="SRI148" s="10"/>
      <c r="SRJ148" s="10"/>
      <c r="SRK148" s="10"/>
      <c r="SRL148" s="10"/>
      <c r="SRM148" s="10"/>
      <c r="SRN148" s="10"/>
      <c r="SRO148" s="10"/>
      <c r="SRP148" s="10"/>
      <c r="SRQ148" s="10"/>
      <c r="SRR148" s="10"/>
      <c r="SRS148" s="10"/>
      <c r="SRT148" s="10"/>
      <c r="SRU148" s="10"/>
      <c r="SRV148" s="10"/>
      <c r="SRW148" s="10"/>
      <c r="SRX148" s="10"/>
      <c r="SRY148" s="10"/>
      <c r="SRZ148" s="10"/>
      <c r="SSA148" s="10"/>
      <c r="SSB148" s="10"/>
      <c r="SSC148" s="10"/>
      <c r="SSD148" s="10"/>
      <c r="SSE148" s="10"/>
      <c r="SSF148" s="10"/>
      <c r="SSG148" s="10"/>
      <c r="SSH148" s="10"/>
      <c r="SSI148" s="10"/>
      <c r="SSJ148" s="10"/>
      <c r="SSK148" s="10"/>
      <c r="SSL148" s="10"/>
      <c r="SSM148" s="10"/>
      <c r="SSN148" s="10"/>
      <c r="SSO148" s="10"/>
      <c r="SSP148" s="10"/>
      <c r="SSQ148" s="10"/>
      <c r="SSR148" s="10"/>
      <c r="SSS148" s="10"/>
      <c r="SST148" s="10"/>
      <c r="SSU148" s="10"/>
      <c r="SSV148" s="10"/>
      <c r="SSW148" s="10"/>
      <c r="SSX148" s="10"/>
      <c r="SSY148" s="10"/>
      <c r="SSZ148" s="10"/>
      <c r="STA148" s="10"/>
      <c r="STB148" s="10"/>
      <c r="STC148" s="10"/>
      <c r="STD148" s="10"/>
      <c r="STE148" s="10"/>
      <c r="STF148" s="10"/>
      <c r="STG148" s="10"/>
      <c r="STH148" s="10"/>
      <c r="STI148" s="10"/>
      <c r="STJ148" s="10"/>
      <c r="STK148" s="10"/>
      <c r="STL148" s="10"/>
      <c r="STM148" s="10"/>
      <c r="STN148" s="10"/>
      <c r="STO148" s="10"/>
      <c r="STP148" s="10"/>
      <c r="STQ148" s="10"/>
      <c r="STR148" s="10"/>
      <c r="STS148" s="10"/>
      <c r="STT148" s="10"/>
      <c r="STU148" s="10"/>
      <c r="STV148" s="10"/>
      <c r="STW148" s="10"/>
      <c r="STX148" s="10"/>
      <c r="STY148" s="10"/>
      <c r="STZ148" s="10"/>
      <c r="SUA148" s="10"/>
      <c r="SUB148" s="10"/>
      <c r="SUC148" s="10"/>
      <c r="SUD148" s="10"/>
      <c r="SUE148" s="10"/>
      <c r="SUF148" s="10"/>
      <c r="SUG148" s="10"/>
      <c r="SUH148" s="10"/>
      <c r="SUI148" s="10"/>
      <c r="SUJ148" s="10"/>
      <c r="SUK148" s="10"/>
      <c r="SUL148" s="10"/>
      <c r="SUM148" s="10"/>
      <c r="SUN148" s="10"/>
      <c r="SUO148" s="10"/>
      <c r="SUP148" s="10"/>
      <c r="SUQ148" s="10"/>
      <c r="SUR148" s="10"/>
      <c r="SUS148" s="10"/>
      <c r="SUT148" s="10"/>
      <c r="SUU148" s="10"/>
      <c r="SUV148" s="10"/>
      <c r="SUW148" s="10"/>
      <c r="SUX148" s="10"/>
      <c r="SUY148" s="10"/>
      <c r="SUZ148" s="10"/>
      <c r="SVA148" s="10"/>
      <c r="SVB148" s="10"/>
      <c r="SVC148" s="10"/>
      <c r="SVD148" s="10"/>
      <c r="SVE148" s="10"/>
      <c r="SVF148" s="10"/>
      <c r="SVG148" s="10"/>
      <c r="SVH148" s="10"/>
      <c r="SVI148" s="10"/>
      <c r="SVJ148" s="10"/>
      <c r="SVK148" s="10"/>
      <c r="SVL148" s="10"/>
      <c r="SVM148" s="10"/>
      <c r="SVN148" s="10"/>
      <c r="SVO148" s="10"/>
      <c r="SVP148" s="10"/>
      <c r="SVQ148" s="10"/>
      <c r="SVR148" s="10"/>
      <c r="SVS148" s="10"/>
      <c r="SVT148" s="10"/>
      <c r="SVU148" s="10"/>
      <c r="SVV148" s="10"/>
      <c r="SVW148" s="10"/>
      <c r="SVX148" s="10"/>
      <c r="SVY148" s="10"/>
      <c r="SVZ148" s="10"/>
      <c r="SWA148" s="10"/>
      <c r="SWB148" s="10"/>
      <c r="SWC148" s="10"/>
      <c r="SWD148" s="10"/>
      <c r="SWE148" s="10"/>
      <c r="SWF148" s="10"/>
      <c r="SWG148" s="10"/>
      <c r="SWH148" s="10"/>
      <c r="SWI148" s="10"/>
      <c r="SWJ148" s="10"/>
      <c r="SWK148" s="10"/>
      <c r="SWL148" s="10"/>
      <c r="SWM148" s="10"/>
      <c r="SWN148" s="10"/>
      <c r="SWO148" s="10"/>
      <c r="SWP148" s="10"/>
      <c r="SWQ148" s="10"/>
      <c r="SWR148" s="10"/>
      <c r="SWS148" s="10"/>
      <c r="SWT148" s="10"/>
      <c r="SWU148" s="10"/>
      <c r="SWV148" s="10"/>
      <c r="SWW148" s="10"/>
      <c r="SWX148" s="10"/>
      <c r="SWY148" s="10"/>
      <c r="SWZ148" s="10"/>
      <c r="SXA148" s="10"/>
      <c r="SXB148" s="10"/>
      <c r="SXC148" s="10"/>
      <c r="SXD148" s="10"/>
      <c r="SXE148" s="10"/>
      <c r="SXF148" s="10"/>
      <c r="SXG148" s="10"/>
      <c r="SXH148" s="10"/>
      <c r="SXI148" s="10"/>
      <c r="SXJ148" s="10"/>
      <c r="SXK148" s="10"/>
      <c r="SXL148" s="10"/>
      <c r="SXM148" s="10"/>
      <c r="SXN148" s="10"/>
      <c r="SXO148" s="10"/>
      <c r="SXP148" s="10"/>
      <c r="SXQ148" s="10"/>
      <c r="SXR148" s="10"/>
      <c r="SXS148" s="10"/>
      <c r="SXT148" s="10"/>
      <c r="SXU148" s="10"/>
      <c r="SXV148" s="10"/>
      <c r="SXW148" s="10"/>
      <c r="SXX148" s="10"/>
      <c r="SXY148" s="10"/>
      <c r="SXZ148" s="10"/>
      <c r="SYA148" s="10"/>
      <c r="SYB148" s="10"/>
      <c r="SYC148" s="10"/>
      <c r="SYD148" s="10"/>
      <c r="SYE148" s="10"/>
      <c r="SYF148" s="10"/>
      <c r="SYG148" s="10"/>
      <c r="SYH148" s="10"/>
      <c r="SYI148" s="10"/>
      <c r="SYJ148" s="10"/>
      <c r="SYK148" s="10"/>
      <c r="SYL148" s="10"/>
      <c r="SYM148" s="10"/>
      <c r="SYN148" s="10"/>
      <c r="SYO148" s="10"/>
      <c r="SYP148" s="10"/>
      <c r="SYQ148" s="10"/>
      <c r="SYR148" s="10"/>
      <c r="SYS148" s="10"/>
      <c r="SYT148" s="10"/>
      <c r="SYU148" s="10"/>
      <c r="SYV148" s="10"/>
      <c r="SYW148" s="10"/>
      <c r="SYX148" s="10"/>
      <c r="SYY148" s="10"/>
      <c r="SYZ148" s="10"/>
      <c r="SZA148" s="10"/>
      <c r="SZB148" s="10"/>
      <c r="SZC148" s="10"/>
      <c r="SZJ148" s="10"/>
      <c r="SZK148" s="10"/>
      <c r="SZL148" s="10"/>
      <c r="SZM148" s="10"/>
      <c r="SZN148" s="10"/>
      <c r="SZO148" s="10"/>
      <c r="SZP148" s="10"/>
      <c r="SZQ148" s="10"/>
      <c r="SZR148" s="10"/>
      <c r="SZS148" s="10"/>
      <c r="SZT148" s="10"/>
      <c r="SZU148" s="10"/>
      <c r="SZV148" s="10"/>
      <c r="SZW148" s="10"/>
      <c r="SZX148" s="10"/>
      <c r="SZY148" s="10"/>
      <c r="SZZ148" s="10"/>
      <c r="TAA148" s="10"/>
      <c r="TAB148" s="10"/>
      <c r="TAC148" s="10"/>
      <c r="TAD148" s="10"/>
      <c r="TAE148" s="10"/>
      <c r="TAF148" s="10"/>
      <c r="TAG148" s="10"/>
      <c r="TAH148" s="10"/>
      <c r="TAI148" s="10"/>
      <c r="TAJ148" s="10"/>
      <c r="TAK148" s="10"/>
      <c r="TAL148" s="10"/>
      <c r="TAM148" s="10"/>
      <c r="TAN148" s="10"/>
      <c r="TAO148" s="10"/>
      <c r="TAP148" s="10"/>
      <c r="TAQ148" s="10"/>
      <c r="TAR148" s="10"/>
      <c r="TAS148" s="10"/>
      <c r="TAT148" s="10"/>
      <c r="TAU148" s="10"/>
      <c r="TAV148" s="10"/>
      <c r="TAW148" s="10"/>
      <c r="TAX148" s="10"/>
      <c r="TAY148" s="10"/>
      <c r="TAZ148" s="10"/>
      <c r="TBA148" s="10"/>
      <c r="TBB148" s="10"/>
      <c r="TBC148" s="10"/>
      <c r="TBD148" s="10"/>
      <c r="TBE148" s="10"/>
      <c r="TBF148" s="10"/>
      <c r="TBG148" s="10"/>
      <c r="TBH148" s="10"/>
      <c r="TBI148" s="10"/>
      <c r="TBJ148" s="10"/>
      <c r="TBK148" s="10"/>
      <c r="TBL148" s="10"/>
      <c r="TBM148" s="10"/>
      <c r="TBN148" s="10"/>
      <c r="TBO148" s="10"/>
      <c r="TBP148" s="10"/>
      <c r="TBQ148" s="10"/>
      <c r="TBR148" s="10"/>
      <c r="TBS148" s="10"/>
      <c r="TBT148" s="10"/>
      <c r="TBU148" s="10"/>
      <c r="TBV148" s="10"/>
      <c r="TBW148" s="10"/>
      <c r="TBX148" s="10"/>
      <c r="TBY148" s="10"/>
      <c r="TBZ148" s="10"/>
      <c r="TCA148" s="10"/>
      <c r="TCB148" s="10"/>
      <c r="TCC148" s="10"/>
      <c r="TCD148" s="10"/>
      <c r="TCE148" s="10"/>
      <c r="TCF148" s="10"/>
      <c r="TCG148" s="10"/>
      <c r="TCH148" s="10"/>
      <c r="TCI148" s="10"/>
      <c r="TCJ148" s="10"/>
      <c r="TCK148" s="10"/>
      <c r="TCL148" s="10"/>
      <c r="TCM148" s="10"/>
      <c r="TCN148" s="10"/>
      <c r="TCO148" s="10"/>
      <c r="TCP148" s="10"/>
      <c r="TCQ148" s="10"/>
      <c r="TCR148" s="10"/>
      <c r="TCS148" s="10"/>
      <c r="TCT148" s="10"/>
      <c r="TCU148" s="10"/>
      <c r="TCV148" s="10"/>
      <c r="TCW148" s="10"/>
      <c r="TCX148" s="10"/>
      <c r="TCY148" s="10"/>
      <c r="TCZ148" s="10"/>
      <c r="TDA148" s="10"/>
      <c r="TDB148" s="10"/>
      <c r="TDC148" s="10"/>
      <c r="TDD148" s="10"/>
      <c r="TDE148" s="10"/>
      <c r="TDF148" s="10"/>
      <c r="TDG148" s="10"/>
      <c r="TDH148" s="10"/>
      <c r="TDI148" s="10"/>
      <c r="TDJ148" s="10"/>
      <c r="TDK148" s="10"/>
      <c r="TDL148" s="10"/>
      <c r="TDM148" s="10"/>
      <c r="TDN148" s="10"/>
      <c r="TDO148" s="10"/>
      <c r="TDP148" s="10"/>
      <c r="TDQ148" s="10"/>
      <c r="TDR148" s="10"/>
      <c r="TDS148" s="10"/>
      <c r="TDT148" s="10"/>
      <c r="TDU148" s="10"/>
      <c r="TDV148" s="10"/>
      <c r="TDW148" s="10"/>
      <c r="TDX148" s="10"/>
      <c r="TDY148" s="10"/>
      <c r="TDZ148" s="10"/>
      <c r="TEA148" s="10"/>
      <c r="TEB148" s="10"/>
      <c r="TEC148" s="10"/>
      <c r="TED148" s="10"/>
      <c r="TEE148" s="10"/>
      <c r="TEF148" s="10"/>
      <c r="TEG148" s="10"/>
      <c r="TEH148" s="10"/>
      <c r="TEI148" s="10"/>
      <c r="TEJ148" s="10"/>
      <c r="TEK148" s="10"/>
      <c r="TEL148" s="10"/>
      <c r="TEM148" s="10"/>
      <c r="TEN148" s="10"/>
      <c r="TEO148" s="10"/>
      <c r="TEP148" s="10"/>
      <c r="TEQ148" s="10"/>
      <c r="TER148" s="10"/>
      <c r="TES148" s="10"/>
      <c r="TET148" s="10"/>
      <c r="TEU148" s="10"/>
      <c r="TEV148" s="10"/>
      <c r="TEW148" s="10"/>
      <c r="TEX148" s="10"/>
      <c r="TEY148" s="10"/>
      <c r="TEZ148" s="10"/>
      <c r="TFA148" s="10"/>
      <c r="TFB148" s="10"/>
      <c r="TFC148" s="10"/>
      <c r="TFD148" s="10"/>
      <c r="TFE148" s="10"/>
      <c r="TFF148" s="10"/>
      <c r="TFG148" s="10"/>
      <c r="TFH148" s="10"/>
      <c r="TFI148" s="10"/>
      <c r="TFJ148" s="10"/>
      <c r="TFK148" s="10"/>
      <c r="TFL148" s="10"/>
      <c r="TFM148" s="10"/>
      <c r="TFN148" s="10"/>
      <c r="TFO148" s="10"/>
      <c r="TFP148" s="10"/>
      <c r="TFQ148" s="10"/>
      <c r="TFR148" s="10"/>
      <c r="TFS148" s="10"/>
      <c r="TFT148" s="10"/>
      <c r="TFU148" s="10"/>
      <c r="TFV148" s="10"/>
      <c r="TFW148" s="10"/>
      <c r="TFX148" s="10"/>
      <c r="TFY148" s="10"/>
      <c r="TFZ148" s="10"/>
      <c r="TGA148" s="10"/>
      <c r="TGB148" s="10"/>
      <c r="TGC148" s="10"/>
      <c r="TGD148" s="10"/>
      <c r="TGE148" s="10"/>
      <c r="TGF148" s="10"/>
      <c r="TGG148" s="10"/>
      <c r="TGH148" s="10"/>
      <c r="TGI148" s="10"/>
      <c r="TGJ148" s="10"/>
      <c r="TGK148" s="10"/>
      <c r="TGL148" s="10"/>
      <c r="TGM148" s="10"/>
      <c r="TGN148" s="10"/>
      <c r="TGO148" s="10"/>
      <c r="TGP148" s="10"/>
      <c r="TGQ148" s="10"/>
      <c r="TGR148" s="10"/>
      <c r="TGS148" s="10"/>
      <c r="TGT148" s="10"/>
      <c r="TGU148" s="10"/>
      <c r="TGV148" s="10"/>
      <c r="TGW148" s="10"/>
      <c r="TGX148" s="10"/>
      <c r="TGY148" s="10"/>
      <c r="TGZ148" s="10"/>
      <c r="THA148" s="10"/>
      <c r="THB148" s="10"/>
      <c r="THC148" s="10"/>
      <c r="THD148" s="10"/>
      <c r="THE148" s="10"/>
      <c r="THF148" s="10"/>
      <c r="THG148" s="10"/>
      <c r="THH148" s="10"/>
      <c r="THI148" s="10"/>
      <c r="THJ148" s="10"/>
      <c r="THK148" s="10"/>
      <c r="THL148" s="10"/>
      <c r="THM148" s="10"/>
      <c r="THN148" s="10"/>
      <c r="THO148" s="10"/>
      <c r="THP148" s="10"/>
      <c r="THQ148" s="10"/>
      <c r="THR148" s="10"/>
      <c r="THS148" s="10"/>
      <c r="THT148" s="10"/>
      <c r="THU148" s="10"/>
      <c r="THV148" s="10"/>
      <c r="THW148" s="10"/>
      <c r="THX148" s="10"/>
      <c r="THY148" s="10"/>
      <c r="THZ148" s="10"/>
      <c r="TIA148" s="10"/>
      <c r="TIB148" s="10"/>
      <c r="TIC148" s="10"/>
      <c r="TID148" s="10"/>
      <c r="TIE148" s="10"/>
      <c r="TIF148" s="10"/>
      <c r="TIG148" s="10"/>
      <c r="TIH148" s="10"/>
      <c r="TII148" s="10"/>
      <c r="TIJ148" s="10"/>
      <c r="TIK148" s="10"/>
      <c r="TIL148" s="10"/>
      <c r="TIM148" s="10"/>
      <c r="TIN148" s="10"/>
      <c r="TIO148" s="10"/>
      <c r="TIP148" s="10"/>
      <c r="TIQ148" s="10"/>
      <c r="TIR148" s="10"/>
      <c r="TIS148" s="10"/>
      <c r="TIT148" s="10"/>
      <c r="TIU148" s="10"/>
      <c r="TIV148" s="10"/>
      <c r="TIW148" s="10"/>
      <c r="TIX148" s="10"/>
      <c r="TIY148" s="10"/>
      <c r="TJF148" s="10"/>
      <c r="TJG148" s="10"/>
      <c r="TJH148" s="10"/>
      <c r="TJI148" s="10"/>
      <c r="TJJ148" s="10"/>
      <c r="TJK148" s="10"/>
      <c r="TJL148" s="10"/>
      <c r="TJM148" s="10"/>
      <c r="TJN148" s="10"/>
      <c r="TJO148" s="10"/>
      <c r="TJP148" s="10"/>
      <c r="TJQ148" s="10"/>
      <c r="TJR148" s="10"/>
      <c r="TJS148" s="10"/>
      <c r="TJT148" s="10"/>
      <c r="TJU148" s="10"/>
      <c r="TJV148" s="10"/>
      <c r="TJW148" s="10"/>
      <c r="TJX148" s="10"/>
      <c r="TJY148" s="10"/>
      <c r="TJZ148" s="10"/>
      <c r="TKA148" s="10"/>
      <c r="TKB148" s="10"/>
      <c r="TKC148" s="10"/>
      <c r="TKD148" s="10"/>
      <c r="TKE148" s="10"/>
      <c r="TKF148" s="10"/>
      <c r="TKG148" s="10"/>
      <c r="TKH148" s="10"/>
      <c r="TKI148" s="10"/>
      <c r="TKJ148" s="10"/>
      <c r="TKK148" s="10"/>
      <c r="TKL148" s="10"/>
      <c r="TKM148" s="10"/>
      <c r="TKN148" s="10"/>
      <c r="TKO148" s="10"/>
      <c r="TKP148" s="10"/>
      <c r="TKQ148" s="10"/>
      <c r="TKR148" s="10"/>
      <c r="TKS148" s="10"/>
      <c r="TKT148" s="10"/>
      <c r="TKU148" s="10"/>
      <c r="TKV148" s="10"/>
      <c r="TKW148" s="10"/>
      <c r="TKX148" s="10"/>
      <c r="TKY148" s="10"/>
      <c r="TKZ148" s="10"/>
      <c r="TLA148" s="10"/>
      <c r="TLB148" s="10"/>
      <c r="TLC148" s="10"/>
      <c r="TLD148" s="10"/>
      <c r="TLE148" s="10"/>
      <c r="TLF148" s="10"/>
      <c r="TLG148" s="10"/>
      <c r="TLH148" s="10"/>
      <c r="TLI148" s="10"/>
      <c r="TLJ148" s="10"/>
      <c r="TLK148" s="10"/>
      <c r="TLL148" s="10"/>
      <c r="TLM148" s="10"/>
      <c r="TLN148" s="10"/>
      <c r="TLO148" s="10"/>
      <c r="TLP148" s="10"/>
      <c r="TLQ148" s="10"/>
      <c r="TLR148" s="10"/>
      <c r="TLS148" s="10"/>
      <c r="TLT148" s="10"/>
      <c r="TLU148" s="10"/>
      <c r="TLV148" s="10"/>
      <c r="TLW148" s="10"/>
      <c r="TLX148" s="10"/>
      <c r="TLY148" s="10"/>
      <c r="TLZ148" s="10"/>
      <c r="TMA148" s="10"/>
      <c r="TMB148" s="10"/>
      <c r="TMC148" s="10"/>
      <c r="TMD148" s="10"/>
      <c r="TME148" s="10"/>
      <c r="TMF148" s="10"/>
      <c r="TMG148" s="10"/>
      <c r="TMH148" s="10"/>
      <c r="TMI148" s="10"/>
      <c r="TMJ148" s="10"/>
      <c r="TMK148" s="10"/>
      <c r="TML148" s="10"/>
      <c r="TMM148" s="10"/>
      <c r="TMN148" s="10"/>
      <c r="TMO148" s="10"/>
      <c r="TMP148" s="10"/>
      <c r="TMQ148" s="10"/>
      <c r="TMR148" s="10"/>
      <c r="TMS148" s="10"/>
      <c r="TMT148" s="10"/>
      <c r="TMU148" s="10"/>
      <c r="TMV148" s="10"/>
      <c r="TMW148" s="10"/>
      <c r="TMX148" s="10"/>
      <c r="TMY148" s="10"/>
      <c r="TMZ148" s="10"/>
      <c r="TNA148" s="10"/>
      <c r="TNB148" s="10"/>
      <c r="TNC148" s="10"/>
      <c r="TND148" s="10"/>
      <c r="TNE148" s="10"/>
      <c r="TNF148" s="10"/>
      <c r="TNG148" s="10"/>
      <c r="TNH148" s="10"/>
      <c r="TNI148" s="10"/>
      <c r="TNJ148" s="10"/>
      <c r="TNK148" s="10"/>
      <c r="TNL148" s="10"/>
      <c r="TNM148" s="10"/>
      <c r="TNN148" s="10"/>
      <c r="TNO148" s="10"/>
      <c r="TNP148" s="10"/>
      <c r="TNQ148" s="10"/>
      <c r="TNR148" s="10"/>
      <c r="TNS148" s="10"/>
      <c r="TNT148" s="10"/>
      <c r="TNU148" s="10"/>
      <c r="TNV148" s="10"/>
      <c r="TNW148" s="10"/>
      <c r="TNX148" s="10"/>
      <c r="TNY148" s="10"/>
      <c r="TNZ148" s="10"/>
      <c r="TOA148" s="10"/>
      <c r="TOB148" s="10"/>
      <c r="TOC148" s="10"/>
      <c r="TOD148" s="10"/>
      <c r="TOE148" s="10"/>
      <c r="TOF148" s="10"/>
      <c r="TOG148" s="10"/>
      <c r="TOH148" s="10"/>
      <c r="TOI148" s="10"/>
      <c r="TOJ148" s="10"/>
      <c r="TOK148" s="10"/>
      <c r="TOL148" s="10"/>
      <c r="TOM148" s="10"/>
      <c r="TON148" s="10"/>
      <c r="TOO148" s="10"/>
      <c r="TOP148" s="10"/>
      <c r="TOQ148" s="10"/>
      <c r="TOR148" s="10"/>
      <c r="TOS148" s="10"/>
      <c r="TOT148" s="10"/>
      <c r="TOU148" s="10"/>
      <c r="TOV148" s="10"/>
      <c r="TOW148" s="10"/>
      <c r="TOX148" s="10"/>
      <c r="TOY148" s="10"/>
      <c r="TOZ148" s="10"/>
      <c r="TPA148" s="10"/>
      <c r="TPB148" s="10"/>
      <c r="TPC148" s="10"/>
      <c r="TPD148" s="10"/>
      <c r="TPE148" s="10"/>
      <c r="TPF148" s="10"/>
      <c r="TPG148" s="10"/>
      <c r="TPH148" s="10"/>
      <c r="TPI148" s="10"/>
      <c r="TPJ148" s="10"/>
      <c r="TPK148" s="10"/>
      <c r="TPL148" s="10"/>
      <c r="TPM148" s="10"/>
      <c r="TPN148" s="10"/>
      <c r="TPO148" s="10"/>
      <c r="TPP148" s="10"/>
      <c r="TPQ148" s="10"/>
      <c r="TPR148" s="10"/>
      <c r="TPS148" s="10"/>
      <c r="TPT148" s="10"/>
      <c r="TPU148" s="10"/>
      <c r="TPV148" s="10"/>
      <c r="TPW148" s="10"/>
      <c r="TPX148" s="10"/>
      <c r="TPY148" s="10"/>
      <c r="TPZ148" s="10"/>
      <c r="TQA148" s="10"/>
      <c r="TQB148" s="10"/>
      <c r="TQC148" s="10"/>
      <c r="TQD148" s="10"/>
      <c r="TQE148" s="10"/>
      <c r="TQF148" s="10"/>
      <c r="TQG148" s="10"/>
      <c r="TQH148" s="10"/>
      <c r="TQI148" s="10"/>
      <c r="TQJ148" s="10"/>
      <c r="TQK148" s="10"/>
      <c r="TQL148" s="10"/>
      <c r="TQM148" s="10"/>
      <c r="TQN148" s="10"/>
      <c r="TQO148" s="10"/>
      <c r="TQP148" s="10"/>
      <c r="TQQ148" s="10"/>
      <c r="TQR148" s="10"/>
      <c r="TQS148" s="10"/>
      <c r="TQT148" s="10"/>
      <c r="TQU148" s="10"/>
      <c r="TQV148" s="10"/>
      <c r="TQW148" s="10"/>
      <c r="TQX148" s="10"/>
      <c r="TQY148" s="10"/>
      <c r="TQZ148" s="10"/>
      <c r="TRA148" s="10"/>
      <c r="TRB148" s="10"/>
      <c r="TRC148" s="10"/>
      <c r="TRD148" s="10"/>
      <c r="TRE148" s="10"/>
      <c r="TRF148" s="10"/>
      <c r="TRG148" s="10"/>
      <c r="TRH148" s="10"/>
      <c r="TRI148" s="10"/>
      <c r="TRJ148" s="10"/>
      <c r="TRK148" s="10"/>
      <c r="TRL148" s="10"/>
      <c r="TRM148" s="10"/>
      <c r="TRN148" s="10"/>
      <c r="TRO148" s="10"/>
      <c r="TRP148" s="10"/>
      <c r="TRQ148" s="10"/>
      <c r="TRR148" s="10"/>
      <c r="TRS148" s="10"/>
      <c r="TRT148" s="10"/>
      <c r="TRU148" s="10"/>
      <c r="TRV148" s="10"/>
      <c r="TRW148" s="10"/>
      <c r="TRX148" s="10"/>
      <c r="TRY148" s="10"/>
      <c r="TRZ148" s="10"/>
      <c r="TSA148" s="10"/>
      <c r="TSB148" s="10"/>
      <c r="TSC148" s="10"/>
      <c r="TSD148" s="10"/>
      <c r="TSE148" s="10"/>
      <c r="TSF148" s="10"/>
      <c r="TSG148" s="10"/>
      <c r="TSH148" s="10"/>
      <c r="TSI148" s="10"/>
      <c r="TSJ148" s="10"/>
      <c r="TSK148" s="10"/>
      <c r="TSL148" s="10"/>
      <c r="TSM148" s="10"/>
      <c r="TSN148" s="10"/>
      <c r="TSO148" s="10"/>
      <c r="TSP148" s="10"/>
      <c r="TSQ148" s="10"/>
      <c r="TSR148" s="10"/>
      <c r="TSS148" s="10"/>
      <c r="TST148" s="10"/>
      <c r="TSU148" s="10"/>
      <c r="TTB148" s="10"/>
      <c r="TTC148" s="10"/>
      <c r="TTD148" s="10"/>
      <c r="TTE148" s="10"/>
      <c r="TTF148" s="10"/>
      <c r="TTG148" s="10"/>
      <c r="TTH148" s="10"/>
      <c r="TTI148" s="10"/>
      <c r="TTJ148" s="10"/>
      <c r="TTK148" s="10"/>
      <c r="TTL148" s="10"/>
      <c r="TTM148" s="10"/>
      <c r="TTN148" s="10"/>
      <c r="TTO148" s="10"/>
      <c r="TTP148" s="10"/>
      <c r="TTQ148" s="10"/>
      <c r="TTR148" s="10"/>
      <c r="TTS148" s="10"/>
      <c r="TTT148" s="10"/>
      <c r="TTU148" s="10"/>
      <c r="TTV148" s="10"/>
      <c r="TTW148" s="10"/>
      <c r="TTX148" s="10"/>
      <c r="TTY148" s="10"/>
      <c r="TTZ148" s="10"/>
      <c r="TUA148" s="10"/>
      <c r="TUB148" s="10"/>
      <c r="TUC148" s="10"/>
      <c r="TUD148" s="10"/>
      <c r="TUE148" s="10"/>
      <c r="TUF148" s="10"/>
      <c r="TUG148" s="10"/>
      <c r="TUH148" s="10"/>
      <c r="TUI148" s="10"/>
      <c r="TUJ148" s="10"/>
      <c r="TUK148" s="10"/>
      <c r="TUL148" s="10"/>
      <c r="TUM148" s="10"/>
      <c r="TUN148" s="10"/>
      <c r="TUO148" s="10"/>
      <c r="TUP148" s="10"/>
      <c r="TUQ148" s="10"/>
      <c r="TUR148" s="10"/>
      <c r="TUS148" s="10"/>
      <c r="TUT148" s="10"/>
      <c r="TUU148" s="10"/>
      <c r="TUV148" s="10"/>
      <c r="TUW148" s="10"/>
      <c r="TUX148" s="10"/>
      <c r="TUY148" s="10"/>
      <c r="TUZ148" s="10"/>
      <c r="TVA148" s="10"/>
      <c r="TVB148" s="10"/>
      <c r="TVC148" s="10"/>
      <c r="TVD148" s="10"/>
      <c r="TVE148" s="10"/>
      <c r="TVF148" s="10"/>
      <c r="TVG148" s="10"/>
      <c r="TVH148" s="10"/>
      <c r="TVI148" s="10"/>
      <c r="TVJ148" s="10"/>
      <c r="TVK148" s="10"/>
      <c r="TVL148" s="10"/>
      <c r="TVM148" s="10"/>
      <c r="TVN148" s="10"/>
      <c r="TVO148" s="10"/>
      <c r="TVP148" s="10"/>
      <c r="TVQ148" s="10"/>
      <c r="TVR148" s="10"/>
      <c r="TVS148" s="10"/>
      <c r="TVT148" s="10"/>
      <c r="TVU148" s="10"/>
      <c r="TVV148" s="10"/>
      <c r="TVW148" s="10"/>
      <c r="TVX148" s="10"/>
      <c r="TVY148" s="10"/>
      <c r="TVZ148" s="10"/>
      <c r="TWA148" s="10"/>
      <c r="TWB148" s="10"/>
      <c r="TWC148" s="10"/>
      <c r="TWD148" s="10"/>
      <c r="TWE148" s="10"/>
      <c r="TWF148" s="10"/>
      <c r="TWG148" s="10"/>
      <c r="TWH148" s="10"/>
      <c r="TWI148" s="10"/>
      <c r="TWJ148" s="10"/>
      <c r="TWK148" s="10"/>
      <c r="TWL148" s="10"/>
      <c r="TWM148" s="10"/>
      <c r="TWN148" s="10"/>
      <c r="TWO148" s="10"/>
      <c r="TWP148" s="10"/>
      <c r="TWQ148" s="10"/>
      <c r="TWR148" s="10"/>
      <c r="TWS148" s="10"/>
      <c r="TWT148" s="10"/>
      <c r="TWU148" s="10"/>
      <c r="TWV148" s="10"/>
      <c r="TWW148" s="10"/>
      <c r="TWX148" s="10"/>
      <c r="TWY148" s="10"/>
      <c r="TWZ148" s="10"/>
      <c r="TXA148" s="10"/>
      <c r="TXB148" s="10"/>
      <c r="TXC148" s="10"/>
      <c r="TXD148" s="10"/>
      <c r="TXE148" s="10"/>
      <c r="TXF148" s="10"/>
      <c r="TXG148" s="10"/>
      <c r="TXH148" s="10"/>
      <c r="TXI148" s="10"/>
      <c r="TXJ148" s="10"/>
      <c r="TXK148" s="10"/>
      <c r="TXL148" s="10"/>
      <c r="TXM148" s="10"/>
      <c r="TXN148" s="10"/>
      <c r="TXO148" s="10"/>
      <c r="TXP148" s="10"/>
      <c r="TXQ148" s="10"/>
      <c r="TXR148" s="10"/>
      <c r="TXS148" s="10"/>
      <c r="TXT148" s="10"/>
      <c r="TXU148" s="10"/>
      <c r="TXV148" s="10"/>
      <c r="TXW148" s="10"/>
      <c r="TXX148" s="10"/>
      <c r="TXY148" s="10"/>
      <c r="TXZ148" s="10"/>
      <c r="TYA148" s="10"/>
      <c r="TYB148" s="10"/>
      <c r="TYC148" s="10"/>
      <c r="TYD148" s="10"/>
      <c r="TYE148" s="10"/>
      <c r="TYF148" s="10"/>
      <c r="TYG148" s="10"/>
      <c r="TYH148" s="10"/>
      <c r="TYI148" s="10"/>
      <c r="TYJ148" s="10"/>
      <c r="TYK148" s="10"/>
      <c r="TYL148" s="10"/>
      <c r="TYM148" s="10"/>
      <c r="TYN148" s="10"/>
      <c r="TYO148" s="10"/>
      <c r="TYP148" s="10"/>
      <c r="TYQ148" s="10"/>
      <c r="TYR148" s="10"/>
      <c r="TYS148" s="10"/>
      <c r="TYT148" s="10"/>
      <c r="TYU148" s="10"/>
      <c r="TYV148" s="10"/>
      <c r="TYW148" s="10"/>
      <c r="TYX148" s="10"/>
      <c r="TYY148" s="10"/>
      <c r="TYZ148" s="10"/>
      <c r="TZA148" s="10"/>
      <c r="TZB148" s="10"/>
      <c r="TZC148" s="10"/>
      <c r="TZD148" s="10"/>
      <c r="TZE148" s="10"/>
      <c r="TZF148" s="10"/>
      <c r="TZG148" s="10"/>
      <c r="TZH148" s="10"/>
      <c r="TZI148" s="10"/>
      <c r="TZJ148" s="10"/>
      <c r="TZK148" s="10"/>
      <c r="TZL148" s="10"/>
      <c r="TZM148" s="10"/>
      <c r="TZN148" s="10"/>
      <c r="TZO148" s="10"/>
      <c r="TZP148" s="10"/>
      <c r="TZQ148" s="10"/>
      <c r="TZR148" s="10"/>
      <c r="TZS148" s="10"/>
      <c r="TZT148" s="10"/>
      <c r="TZU148" s="10"/>
      <c r="TZV148" s="10"/>
      <c r="TZW148" s="10"/>
      <c r="TZX148" s="10"/>
      <c r="TZY148" s="10"/>
      <c r="TZZ148" s="10"/>
      <c r="UAA148" s="10"/>
      <c r="UAB148" s="10"/>
      <c r="UAC148" s="10"/>
      <c r="UAD148" s="10"/>
      <c r="UAE148" s="10"/>
      <c r="UAF148" s="10"/>
      <c r="UAG148" s="10"/>
      <c r="UAH148" s="10"/>
      <c r="UAI148" s="10"/>
      <c r="UAJ148" s="10"/>
      <c r="UAK148" s="10"/>
      <c r="UAL148" s="10"/>
      <c r="UAM148" s="10"/>
      <c r="UAN148" s="10"/>
      <c r="UAO148" s="10"/>
      <c r="UAP148" s="10"/>
      <c r="UAQ148" s="10"/>
      <c r="UAR148" s="10"/>
      <c r="UAS148" s="10"/>
      <c r="UAT148" s="10"/>
      <c r="UAU148" s="10"/>
      <c r="UAV148" s="10"/>
      <c r="UAW148" s="10"/>
      <c r="UAX148" s="10"/>
      <c r="UAY148" s="10"/>
      <c r="UAZ148" s="10"/>
      <c r="UBA148" s="10"/>
      <c r="UBB148" s="10"/>
      <c r="UBC148" s="10"/>
      <c r="UBD148" s="10"/>
      <c r="UBE148" s="10"/>
      <c r="UBF148" s="10"/>
      <c r="UBG148" s="10"/>
      <c r="UBH148" s="10"/>
      <c r="UBI148" s="10"/>
      <c r="UBJ148" s="10"/>
      <c r="UBK148" s="10"/>
      <c r="UBL148" s="10"/>
      <c r="UBM148" s="10"/>
      <c r="UBN148" s="10"/>
      <c r="UBO148" s="10"/>
      <c r="UBP148" s="10"/>
      <c r="UBQ148" s="10"/>
      <c r="UBR148" s="10"/>
      <c r="UBS148" s="10"/>
      <c r="UBT148" s="10"/>
      <c r="UBU148" s="10"/>
      <c r="UBV148" s="10"/>
      <c r="UBW148" s="10"/>
      <c r="UBX148" s="10"/>
      <c r="UBY148" s="10"/>
      <c r="UBZ148" s="10"/>
      <c r="UCA148" s="10"/>
      <c r="UCB148" s="10"/>
      <c r="UCC148" s="10"/>
      <c r="UCD148" s="10"/>
      <c r="UCE148" s="10"/>
      <c r="UCF148" s="10"/>
      <c r="UCG148" s="10"/>
      <c r="UCH148" s="10"/>
      <c r="UCI148" s="10"/>
      <c r="UCJ148" s="10"/>
      <c r="UCK148" s="10"/>
      <c r="UCL148" s="10"/>
      <c r="UCM148" s="10"/>
      <c r="UCN148" s="10"/>
      <c r="UCO148" s="10"/>
      <c r="UCP148" s="10"/>
      <c r="UCQ148" s="10"/>
      <c r="UCX148" s="10"/>
      <c r="UCY148" s="10"/>
      <c r="UCZ148" s="10"/>
      <c r="UDA148" s="10"/>
      <c r="UDB148" s="10"/>
      <c r="UDC148" s="10"/>
      <c r="UDD148" s="10"/>
      <c r="UDE148" s="10"/>
      <c r="UDF148" s="10"/>
      <c r="UDG148" s="10"/>
      <c r="UDH148" s="10"/>
      <c r="UDI148" s="10"/>
      <c r="UDJ148" s="10"/>
      <c r="UDK148" s="10"/>
      <c r="UDL148" s="10"/>
      <c r="UDM148" s="10"/>
      <c r="UDN148" s="10"/>
      <c r="UDO148" s="10"/>
      <c r="UDP148" s="10"/>
      <c r="UDQ148" s="10"/>
      <c r="UDR148" s="10"/>
      <c r="UDS148" s="10"/>
      <c r="UDT148" s="10"/>
      <c r="UDU148" s="10"/>
      <c r="UDV148" s="10"/>
      <c r="UDW148" s="10"/>
      <c r="UDX148" s="10"/>
      <c r="UDY148" s="10"/>
      <c r="UDZ148" s="10"/>
      <c r="UEA148" s="10"/>
      <c r="UEB148" s="10"/>
      <c r="UEC148" s="10"/>
      <c r="UED148" s="10"/>
      <c r="UEE148" s="10"/>
      <c r="UEF148" s="10"/>
      <c r="UEG148" s="10"/>
      <c r="UEH148" s="10"/>
      <c r="UEI148" s="10"/>
      <c r="UEJ148" s="10"/>
      <c r="UEK148" s="10"/>
      <c r="UEL148" s="10"/>
      <c r="UEM148" s="10"/>
      <c r="UEN148" s="10"/>
      <c r="UEO148" s="10"/>
      <c r="UEP148" s="10"/>
      <c r="UEQ148" s="10"/>
      <c r="UER148" s="10"/>
      <c r="UES148" s="10"/>
      <c r="UET148" s="10"/>
      <c r="UEU148" s="10"/>
      <c r="UEV148" s="10"/>
      <c r="UEW148" s="10"/>
      <c r="UEX148" s="10"/>
      <c r="UEY148" s="10"/>
      <c r="UEZ148" s="10"/>
      <c r="UFA148" s="10"/>
      <c r="UFB148" s="10"/>
      <c r="UFC148" s="10"/>
      <c r="UFD148" s="10"/>
      <c r="UFE148" s="10"/>
      <c r="UFF148" s="10"/>
      <c r="UFG148" s="10"/>
      <c r="UFH148" s="10"/>
      <c r="UFI148" s="10"/>
      <c r="UFJ148" s="10"/>
      <c r="UFK148" s="10"/>
      <c r="UFL148" s="10"/>
      <c r="UFM148" s="10"/>
      <c r="UFN148" s="10"/>
      <c r="UFO148" s="10"/>
      <c r="UFP148" s="10"/>
      <c r="UFQ148" s="10"/>
      <c r="UFR148" s="10"/>
      <c r="UFS148" s="10"/>
      <c r="UFT148" s="10"/>
      <c r="UFU148" s="10"/>
      <c r="UFV148" s="10"/>
      <c r="UFW148" s="10"/>
      <c r="UFX148" s="10"/>
      <c r="UFY148" s="10"/>
      <c r="UFZ148" s="10"/>
      <c r="UGA148" s="10"/>
      <c r="UGB148" s="10"/>
      <c r="UGC148" s="10"/>
      <c r="UGD148" s="10"/>
      <c r="UGE148" s="10"/>
      <c r="UGF148" s="10"/>
      <c r="UGG148" s="10"/>
      <c r="UGH148" s="10"/>
      <c r="UGI148" s="10"/>
      <c r="UGJ148" s="10"/>
      <c r="UGK148" s="10"/>
      <c r="UGL148" s="10"/>
      <c r="UGM148" s="10"/>
      <c r="UGN148" s="10"/>
      <c r="UGO148" s="10"/>
      <c r="UGP148" s="10"/>
      <c r="UGQ148" s="10"/>
      <c r="UGR148" s="10"/>
      <c r="UGS148" s="10"/>
      <c r="UGT148" s="10"/>
      <c r="UGU148" s="10"/>
      <c r="UGV148" s="10"/>
      <c r="UGW148" s="10"/>
      <c r="UGX148" s="10"/>
      <c r="UGY148" s="10"/>
      <c r="UGZ148" s="10"/>
      <c r="UHA148" s="10"/>
      <c r="UHB148" s="10"/>
      <c r="UHC148" s="10"/>
      <c r="UHD148" s="10"/>
      <c r="UHE148" s="10"/>
      <c r="UHF148" s="10"/>
      <c r="UHG148" s="10"/>
      <c r="UHH148" s="10"/>
      <c r="UHI148" s="10"/>
      <c r="UHJ148" s="10"/>
      <c r="UHK148" s="10"/>
      <c r="UHL148" s="10"/>
      <c r="UHM148" s="10"/>
      <c r="UHN148" s="10"/>
      <c r="UHO148" s="10"/>
      <c r="UHP148" s="10"/>
      <c r="UHQ148" s="10"/>
      <c r="UHR148" s="10"/>
      <c r="UHS148" s="10"/>
      <c r="UHT148" s="10"/>
      <c r="UHU148" s="10"/>
      <c r="UHV148" s="10"/>
      <c r="UHW148" s="10"/>
      <c r="UHX148" s="10"/>
      <c r="UHY148" s="10"/>
      <c r="UHZ148" s="10"/>
      <c r="UIA148" s="10"/>
      <c r="UIB148" s="10"/>
      <c r="UIC148" s="10"/>
      <c r="UID148" s="10"/>
      <c r="UIE148" s="10"/>
      <c r="UIF148" s="10"/>
      <c r="UIG148" s="10"/>
      <c r="UIH148" s="10"/>
      <c r="UII148" s="10"/>
      <c r="UIJ148" s="10"/>
      <c r="UIK148" s="10"/>
      <c r="UIL148" s="10"/>
      <c r="UIM148" s="10"/>
      <c r="UIN148" s="10"/>
      <c r="UIO148" s="10"/>
      <c r="UIP148" s="10"/>
      <c r="UIQ148" s="10"/>
      <c r="UIR148" s="10"/>
      <c r="UIS148" s="10"/>
      <c r="UIT148" s="10"/>
      <c r="UIU148" s="10"/>
      <c r="UIV148" s="10"/>
      <c r="UIW148" s="10"/>
      <c r="UIX148" s="10"/>
      <c r="UIY148" s="10"/>
      <c r="UIZ148" s="10"/>
      <c r="UJA148" s="10"/>
      <c r="UJB148" s="10"/>
      <c r="UJC148" s="10"/>
      <c r="UJD148" s="10"/>
      <c r="UJE148" s="10"/>
      <c r="UJF148" s="10"/>
      <c r="UJG148" s="10"/>
      <c r="UJH148" s="10"/>
      <c r="UJI148" s="10"/>
      <c r="UJJ148" s="10"/>
      <c r="UJK148" s="10"/>
      <c r="UJL148" s="10"/>
      <c r="UJM148" s="10"/>
      <c r="UJN148" s="10"/>
      <c r="UJO148" s="10"/>
      <c r="UJP148" s="10"/>
      <c r="UJQ148" s="10"/>
      <c r="UJR148" s="10"/>
      <c r="UJS148" s="10"/>
      <c r="UJT148" s="10"/>
      <c r="UJU148" s="10"/>
      <c r="UJV148" s="10"/>
      <c r="UJW148" s="10"/>
      <c r="UJX148" s="10"/>
      <c r="UJY148" s="10"/>
      <c r="UJZ148" s="10"/>
      <c r="UKA148" s="10"/>
      <c r="UKB148" s="10"/>
      <c r="UKC148" s="10"/>
      <c r="UKD148" s="10"/>
      <c r="UKE148" s="10"/>
      <c r="UKF148" s="10"/>
      <c r="UKG148" s="10"/>
      <c r="UKH148" s="10"/>
      <c r="UKI148" s="10"/>
      <c r="UKJ148" s="10"/>
      <c r="UKK148" s="10"/>
      <c r="UKL148" s="10"/>
      <c r="UKM148" s="10"/>
      <c r="UKN148" s="10"/>
      <c r="UKO148" s="10"/>
      <c r="UKP148" s="10"/>
      <c r="UKQ148" s="10"/>
      <c r="UKR148" s="10"/>
      <c r="UKS148" s="10"/>
      <c r="UKT148" s="10"/>
      <c r="UKU148" s="10"/>
      <c r="UKV148" s="10"/>
      <c r="UKW148" s="10"/>
      <c r="UKX148" s="10"/>
      <c r="UKY148" s="10"/>
      <c r="UKZ148" s="10"/>
      <c r="ULA148" s="10"/>
      <c r="ULB148" s="10"/>
      <c r="ULC148" s="10"/>
      <c r="ULD148" s="10"/>
      <c r="ULE148" s="10"/>
      <c r="ULF148" s="10"/>
      <c r="ULG148" s="10"/>
      <c r="ULH148" s="10"/>
      <c r="ULI148" s="10"/>
      <c r="ULJ148" s="10"/>
      <c r="ULK148" s="10"/>
      <c r="ULL148" s="10"/>
      <c r="ULM148" s="10"/>
      <c r="ULN148" s="10"/>
      <c r="ULO148" s="10"/>
      <c r="ULP148" s="10"/>
      <c r="ULQ148" s="10"/>
      <c r="ULR148" s="10"/>
      <c r="ULS148" s="10"/>
      <c r="ULT148" s="10"/>
      <c r="ULU148" s="10"/>
      <c r="ULV148" s="10"/>
      <c r="ULW148" s="10"/>
      <c r="ULX148" s="10"/>
      <c r="ULY148" s="10"/>
      <c r="ULZ148" s="10"/>
      <c r="UMA148" s="10"/>
      <c r="UMB148" s="10"/>
      <c r="UMC148" s="10"/>
      <c r="UMD148" s="10"/>
      <c r="UME148" s="10"/>
      <c r="UMF148" s="10"/>
      <c r="UMG148" s="10"/>
      <c r="UMH148" s="10"/>
      <c r="UMI148" s="10"/>
      <c r="UMJ148" s="10"/>
      <c r="UMK148" s="10"/>
      <c r="UML148" s="10"/>
      <c r="UMM148" s="10"/>
      <c r="UMT148" s="10"/>
      <c r="UMU148" s="10"/>
      <c r="UMV148" s="10"/>
      <c r="UMW148" s="10"/>
      <c r="UMX148" s="10"/>
      <c r="UMY148" s="10"/>
      <c r="UMZ148" s="10"/>
      <c r="UNA148" s="10"/>
      <c r="UNB148" s="10"/>
      <c r="UNC148" s="10"/>
      <c r="UND148" s="10"/>
      <c r="UNE148" s="10"/>
      <c r="UNF148" s="10"/>
      <c r="UNG148" s="10"/>
      <c r="UNH148" s="10"/>
      <c r="UNI148" s="10"/>
      <c r="UNJ148" s="10"/>
      <c r="UNK148" s="10"/>
      <c r="UNL148" s="10"/>
      <c r="UNM148" s="10"/>
      <c r="UNN148" s="10"/>
      <c r="UNO148" s="10"/>
      <c r="UNP148" s="10"/>
      <c r="UNQ148" s="10"/>
      <c r="UNR148" s="10"/>
      <c r="UNS148" s="10"/>
      <c r="UNT148" s="10"/>
      <c r="UNU148" s="10"/>
      <c r="UNV148" s="10"/>
      <c r="UNW148" s="10"/>
      <c r="UNX148" s="10"/>
      <c r="UNY148" s="10"/>
      <c r="UNZ148" s="10"/>
      <c r="UOA148" s="10"/>
      <c r="UOB148" s="10"/>
      <c r="UOC148" s="10"/>
      <c r="UOD148" s="10"/>
      <c r="UOE148" s="10"/>
      <c r="UOF148" s="10"/>
      <c r="UOG148" s="10"/>
      <c r="UOH148" s="10"/>
      <c r="UOI148" s="10"/>
      <c r="UOJ148" s="10"/>
      <c r="UOK148" s="10"/>
      <c r="UOL148" s="10"/>
      <c r="UOM148" s="10"/>
      <c r="UON148" s="10"/>
      <c r="UOO148" s="10"/>
      <c r="UOP148" s="10"/>
      <c r="UOQ148" s="10"/>
      <c r="UOR148" s="10"/>
      <c r="UOS148" s="10"/>
      <c r="UOT148" s="10"/>
      <c r="UOU148" s="10"/>
      <c r="UOV148" s="10"/>
      <c r="UOW148" s="10"/>
      <c r="UOX148" s="10"/>
      <c r="UOY148" s="10"/>
      <c r="UOZ148" s="10"/>
      <c r="UPA148" s="10"/>
      <c r="UPB148" s="10"/>
      <c r="UPC148" s="10"/>
      <c r="UPD148" s="10"/>
      <c r="UPE148" s="10"/>
      <c r="UPF148" s="10"/>
      <c r="UPG148" s="10"/>
      <c r="UPH148" s="10"/>
      <c r="UPI148" s="10"/>
      <c r="UPJ148" s="10"/>
      <c r="UPK148" s="10"/>
      <c r="UPL148" s="10"/>
      <c r="UPM148" s="10"/>
      <c r="UPN148" s="10"/>
      <c r="UPO148" s="10"/>
      <c r="UPP148" s="10"/>
      <c r="UPQ148" s="10"/>
      <c r="UPR148" s="10"/>
      <c r="UPS148" s="10"/>
      <c r="UPT148" s="10"/>
      <c r="UPU148" s="10"/>
      <c r="UPV148" s="10"/>
      <c r="UPW148" s="10"/>
      <c r="UPX148" s="10"/>
      <c r="UPY148" s="10"/>
      <c r="UPZ148" s="10"/>
      <c r="UQA148" s="10"/>
      <c r="UQB148" s="10"/>
      <c r="UQC148" s="10"/>
      <c r="UQD148" s="10"/>
      <c r="UQE148" s="10"/>
      <c r="UQF148" s="10"/>
      <c r="UQG148" s="10"/>
      <c r="UQH148" s="10"/>
      <c r="UQI148" s="10"/>
      <c r="UQJ148" s="10"/>
      <c r="UQK148" s="10"/>
      <c r="UQL148" s="10"/>
      <c r="UQM148" s="10"/>
      <c r="UQN148" s="10"/>
      <c r="UQO148" s="10"/>
      <c r="UQP148" s="10"/>
      <c r="UQQ148" s="10"/>
      <c r="UQR148" s="10"/>
      <c r="UQS148" s="10"/>
      <c r="UQT148" s="10"/>
      <c r="UQU148" s="10"/>
      <c r="UQV148" s="10"/>
      <c r="UQW148" s="10"/>
      <c r="UQX148" s="10"/>
      <c r="UQY148" s="10"/>
      <c r="UQZ148" s="10"/>
      <c r="URA148" s="10"/>
      <c r="URB148" s="10"/>
      <c r="URC148" s="10"/>
      <c r="URD148" s="10"/>
      <c r="URE148" s="10"/>
      <c r="URF148" s="10"/>
      <c r="URG148" s="10"/>
      <c r="URH148" s="10"/>
      <c r="URI148" s="10"/>
      <c r="URJ148" s="10"/>
      <c r="URK148" s="10"/>
      <c r="URL148" s="10"/>
      <c r="URM148" s="10"/>
      <c r="URN148" s="10"/>
      <c r="URO148" s="10"/>
      <c r="URP148" s="10"/>
      <c r="URQ148" s="10"/>
      <c r="URR148" s="10"/>
      <c r="URS148" s="10"/>
      <c r="URT148" s="10"/>
      <c r="URU148" s="10"/>
      <c r="URV148" s="10"/>
      <c r="URW148" s="10"/>
      <c r="URX148" s="10"/>
      <c r="URY148" s="10"/>
      <c r="URZ148" s="10"/>
      <c r="USA148" s="10"/>
      <c r="USB148" s="10"/>
      <c r="USC148" s="10"/>
      <c r="USD148" s="10"/>
      <c r="USE148" s="10"/>
      <c r="USF148" s="10"/>
      <c r="USG148" s="10"/>
      <c r="USH148" s="10"/>
      <c r="USI148" s="10"/>
      <c r="USJ148" s="10"/>
      <c r="USK148" s="10"/>
      <c r="USL148" s="10"/>
      <c r="USM148" s="10"/>
      <c r="USN148" s="10"/>
      <c r="USO148" s="10"/>
      <c r="USP148" s="10"/>
      <c r="USQ148" s="10"/>
      <c r="USR148" s="10"/>
      <c r="USS148" s="10"/>
      <c r="UST148" s="10"/>
      <c r="USU148" s="10"/>
      <c r="USV148" s="10"/>
      <c r="USW148" s="10"/>
      <c r="USX148" s="10"/>
      <c r="USY148" s="10"/>
      <c r="USZ148" s="10"/>
      <c r="UTA148" s="10"/>
      <c r="UTB148" s="10"/>
      <c r="UTC148" s="10"/>
      <c r="UTD148" s="10"/>
      <c r="UTE148" s="10"/>
      <c r="UTF148" s="10"/>
      <c r="UTG148" s="10"/>
      <c r="UTH148" s="10"/>
      <c r="UTI148" s="10"/>
      <c r="UTJ148" s="10"/>
      <c r="UTK148" s="10"/>
      <c r="UTL148" s="10"/>
      <c r="UTM148" s="10"/>
      <c r="UTN148" s="10"/>
      <c r="UTO148" s="10"/>
      <c r="UTP148" s="10"/>
      <c r="UTQ148" s="10"/>
      <c r="UTR148" s="10"/>
      <c r="UTS148" s="10"/>
      <c r="UTT148" s="10"/>
      <c r="UTU148" s="10"/>
      <c r="UTV148" s="10"/>
      <c r="UTW148" s="10"/>
      <c r="UTX148" s="10"/>
      <c r="UTY148" s="10"/>
      <c r="UTZ148" s="10"/>
      <c r="UUA148" s="10"/>
      <c r="UUB148" s="10"/>
      <c r="UUC148" s="10"/>
      <c r="UUD148" s="10"/>
      <c r="UUE148" s="10"/>
      <c r="UUF148" s="10"/>
      <c r="UUG148" s="10"/>
      <c r="UUH148" s="10"/>
      <c r="UUI148" s="10"/>
      <c r="UUJ148" s="10"/>
      <c r="UUK148" s="10"/>
      <c r="UUL148" s="10"/>
      <c r="UUM148" s="10"/>
      <c r="UUN148" s="10"/>
      <c r="UUO148" s="10"/>
      <c r="UUP148" s="10"/>
      <c r="UUQ148" s="10"/>
      <c r="UUR148" s="10"/>
      <c r="UUS148" s="10"/>
      <c r="UUT148" s="10"/>
      <c r="UUU148" s="10"/>
      <c r="UUV148" s="10"/>
      <c r="UUW148" s="10"/>
      <c r="UUX148" s="10"/>
      <c r="UUY148" s="10"/>
      <c r="UUZ148" s="10"/>
      <c r="UVA148" s="10"/>
      <c r="UVB148" s="10"/>
      <c r="UVC148" s="10"/>
      <c r="UVD148" s="10"/>
      <c r="UVE148" s="10"/>
      <c r="UVF148" s="10"/>
      <c r="UVG148" s="10"/>
      <c r="UVH148" s="10"/>
      <c r="UVI148" s="10"/>
      <c r="UVJ148" s="10"/>
      <c r="UVK148" s="10"/>
      <c r="UVL148" s="10"/>
      <c r="UVM148" s="10"/>
      <c r="UVN148" s="10"/>
      <c r="UVO148" s="10"/>
      <c r="UVP148" s="10"/>
      <c r="UVQ148" s="10"/>
      <c r="UVR148" s="10"/>
      <c r="UVS148" s="10"/>
      <c r="UVT148" s="10"/>
      <c r="UVU148" s="10"/>
      <c r="UVV148" s="10"/>
      <c r="UVW148" s="10"/>
      <c r="UVX148" s="10"/>
      <c r="UVY148" s="10"/>
      <c r="UVZ148" s="10"/>
      <c r="UWA148" s="10"/>
      <c r="UWB148" s="10"/>
      <c r="UWC148" s="10"/>
      <c r="UWD148" s="10"/>
      <c r="UWE148" s="10"/>
      <c r="UWF148" s="10"/>
      <c r="UWG148" s="10"/>
      <c r="UWH148" s="10"/>
      <c r="UWI148" s="10"/>
      <c r="UWP148" s="10"/>
      <c r="UWQ148" s="10"/>
      <c r="UWR148" s="10"/>
      <c r="UWS148" s="10"/>
      <c r="UWT148" s="10"/>
      <c r="UWU148" s="10"/>
      <c r="UWV148" s="10"/>
      <c r="UWW148" s="10"/>
      <c r="UWX148" s="10"/>
      <c r="UWY148" s="10"/>
      <c r="UWZ148" s="10"/>
      <c r="UXA148" s="10"/>
      <c r="UXB148" s="10"/>
      <c r="UXC148" s="10"/>
      <c r="UXD148" s="10"/>
      <c r="UXE148" s="10"/>
      <c r="UXF148" s="10"/>
      <c r="UXG148" s="10"/>
      <c r="UXH148" s="10"/>
      <c r="UXI148" s="10"/>
      <c r="UXJ148" s="10"/>
      <c r="UXK148" s="10"/>
      <c r="UXL148" s="10"/>
      <c r="UXM148" s="10"/>
      <c r="UXN148" s="10"/>
      <c r="UXO148" s="10"/>
      <c r="UXP148" s="10"/>
      <c r="UXQ148" s="10"/>
      <c r="UXR148" s="10"/>
      <c r="UXS148" s="10"/>
      <c r="UXT148" s="10"/>
      <c r="UXU148" s="10"/>
      <c r="UXV148" s="10"/>
      <c r="UXW148" s="10"/>
      <c r="UXX148" s="10"/>
      <c r="UXY148" s="10"/>
      <c r="UXZ148" s="10"/>
      <c r="UYA148" s="10"/>
      <c r="UYB148" s="10"/>
      <c r="UYC148" s="10"/>
      <c r="UYD148" s="10"/>
      <c r="UYE148" s="10"/>
      <c r="UYF148" s="10"/>
      <c r="UYG148" s="10"/>
      <c r="UYH148" s="10"/>
      <c r="UYI148" s="10"/>
      <c r="UYJ148" s="10"/>
      <c r="UYK148" s="10"/>
      <c r="UYL148" s="10"/>
      <c r="UYM148" s="10"/>
      <c r="UYN148" s="10"/>
      <c r="UYO148" s="10"/>
      <c r="UYP148" s="10"/>
      <c r="UYQ148" s="10"/>
      <c r="UYR148" s="10"/>
      <c r="UYS148" s="10"/>
      <c r="UYT148" s="10"/>
      <c r="UYU148" s="10"/>
      <c r="UYV148" s="10"/>
      <c r="UYW148" s="10"/>
      <c r="UYX148" s="10"/>
      <c r="UYY148" s="10"/>
      <c r="UYZ148" s="10"/>
      <c r="UZA148" s="10"/>
      <c r="UZB148" s="10"/>
      <c r="UZC148" s="10"/>
      <c r="UZD148" s="10"/>
      <c r="UZE148" s="10"/>
      <c r="UZF148" s="10"/>
      <c r="UZG148" s="10"/>
      <c r="UZH148" s="10"/>
      <c r="UZI148" s="10"/>
      <c r="UZJ148" s="10"/>
      <c r="UZK148" s="10"/>
      <c r="UZL148" s="10"/>
      <c r="UZM148" s="10"/>
      <c r="UZN148" s="10"/>
      <c r="UZO148" s="10"/>
      <c r="UZP148" s="10"/>
      <c r="UZQ148" s="10"/>
      <c r="UZR148" s="10"/>
      <c r="UZS148" s="10"/>
      <c r="UZT148" s="10"/>
      <c r="UZU148" s="10"/>
      <c r="UZV148" s="10"/>
      <c r="UZW148" s="10"/>
      <c r="UZX148" s="10"/>
      <c r="UZY148" s="10"/>
      <c r="UZZ148" s="10"/>
      <c r="VAA148" s="10"/>
      <c r="VAB148" s="10"/>
      <c r="VAC148" s="10"/>
      <c r="VAD148" s="10"/>
      <c r="VAE148" s="10"/>
      <c r="VAF148" s="10"/>
      <c r="VAG148" s="10"/>
      <c r="VAH148" s="10"/>
      <c r="VAI148" s="10"/>
      <c r="VAJ148" s="10"/>
      <c r="VAK148" s="10"/>
      <c r="VAL148" s="10"/>
      <c r="VAM148" s="10"/>
      <c r="VAN148" s="10"/>
      <c r="VAO148" s="10"/>
      <c r="VAP148" s="10"/>
      <c r="VAQ148" s="10"/>
      <c r="VAR148" s="10"/>
      <c r="VAS148" s="10"/>
      <c r="VAT148" s="10"/>
      <c r="VAU148" s="10"/>
      <c r="VAV148" s="10"/>
      <c r="VAW148" s="10"/>
      <c r="VAX148" s="10"/>
      <c r="VAY148" s="10"/>
      <c r="VAZ148" s="10"/>
      <c r="VBA148" s="10"/>
      <c r="VBB148" s="10"/>
      <c r="VBC148" s="10"/>
      <c r="VBD148" s="10"/>
      <c r="VBE148" s="10"/>
      <c r="VBF148" s="10"/>
      <c r="VBG148" s="10"/>
      <c r="VBH148" s="10"/>
      <c r="VBI148" s="10"/>
      <c r="VBJ148" s="10"/>
      <c r="VBK148" s="10"/>
      <c r="VBL148" s="10"/>
      <c r="VBM148" s="10"/>
      <c r="VBN148" s="10"/>
      <c r="VBO148" s="10"/>
      <c r="VBP148" s="10"/>
      <c r="VBQ148" s="10"/>
      <c r="VBR148" s="10"/>
      <c r="VBS148" s="10"/>
      <c r="VBT148" s="10"/>
      <c r="VBU148" s="10"/>
      <c r="VBV148" s="10"/>
      <c r="VBW148" s="10"/>
      <c r="VBX148" s="10"/>
      <c r="VBY148" s="10"/>
      <c r="VBZ148" s="10"/>
      <c r="VCA148" s="10"/>
      <c r="VCB148" s="10"/>
      <c r="VCC148" s="10"/>
      <c r="VCD148" s="10"/>
      <c r="VCE148" s="10"/>
      <c r="VCF148" s="10"/>
      <c r="VCG148" s="10"/>
      <c r="VCH148" s="10"/>
      <c r="VCI148" s="10"/>
      <c r="VCJ148" s="10"/>
      <c r="VCK148" s="10"/>
      <c r="VCL148" s="10"/>
      <c r="VCM148" s="10"/>
      <c r="VCN148" s="10"/>
      <c r="VCO148" s="10"/>
      <c r="VCP148" s="10"/>
      <c r="VCQ148" s="10"/>
      <c r="VCR148" s="10"/>
      <c r="VCS148" s="10"/>
      <c r="VCT148" s="10"/>
      <c r="VCU148" s="10"/>
      <c r="VCV148" s="10"/>
      <c r="VCW148" s="10"/>
      <c r="VCX148" s="10"/>
      <c r="VCY148" s="10"/>
      <c r="VCZ148" s="10"/>
      <c r="VDA148" s="10"/>
      <c r="VDB148" s="10"/>
      <c r="VDC148" s="10"/>
      <c r="VDD148" s="10"/>
      <c r="VDE148" s="10"/>
      <c r="VDF148" s="10"/>
      <c r="VDG148" s="10"/>
      <c r="VDH148" s="10"/>
      <c r="VDI148" s="10"/>
      <c r="VDJ148" s="10"/>
      <c r="VDK148" s="10"/>
      <c r="VDL148" s="10"/>
      <c r="VDM148" s="10"/>
      <c r="VDN148" s="10"/>
      <c r="VDO148" s="10"/>
      <c r="VDP148" s="10"/>
      <c r="VDQ148" s="10"/>
      <c r="VDR148" s="10"/>
      <c r="VDS148" s="10"/>
      <c r="VDT148" s="10"/>
      <c r="VDU148" s="10"/>
      <c r="VDV148" s="10"/>
      <c r="VDW148" s="10"/>
      <c r="VDX148" s="10"/>
      <c r="VDY148" s="10"/>
      <c r="VDZ148" s="10"/>
      <c r="VEA148" s="10"/>
      <c r="VEB148" s="10"/>
      <c r="VEC148" s="10"/>
      <c r="VED148" s="10"/>
      <c r="VEE148" s="10"/>
      <c r="VEF148" s="10"/>
      <c r="VEG148" s="10"/>
      <c r="VEH148" s="10"/>
      <c r="VEI148" s="10"/>
      <c r="VEJ148" s="10"/>
      <c r="VEK148" s="10"/>
      <c r="VEL148" s="10"/>
      <c r="VEM148" s="10"/>
      <c r="VEN148" s="10"/>
      <c r="VEO148" s="10"/>
      <c r="VEP148" s="10"/>
      <c r="VEQ148" s="10"/>
      <c r="VER148" s="10"/>
      <c r="VES148" s="10"/>
      <c r="VET148" s="10"/>
      <c r="VEU148" s="10"/>
      <c r="VEV148" s="10"/>
      <c r="VEW148" s="10"/>
      <c r="VEX148" s="10"/>
      <c r="VEY148" s="10"/>
      <c r="VEZ148" s="10"/>
      <c r="VFA148" s="10"/>
      <c r="VFB148" s="10"/>
      <c r="VFC148" s="10"/>
      <c r="VFD148" s="10"/>
      <c r="VFE148" s="10"/>
      <c r="VFF148" s="10"/>
      <c r="VFG148" s="10"/>
      <c r="VFH148" s="10"/>
      <c r="VFI148" s="10"/>
      <c r="VFJ148" s="10"/>
      <c r="VFK148" s="10"/>
      <c r="VFL148" s="10"/>
      <c r="VFM148" s="10"/>
      <c r="VFN148" s="10"/>
      <c r="VFO148" s="10"/>
      <c r="VFP148" s="10"/>
      <c r="VFQ148" s="10"/>
      <c r="VFR148" s="10"/>
      <c r="VFS148" s="10"/>
      <c r="VFT148" s="10"/>
      <c r="VFU148" s="10"/>
      <c r="VFV148" s="10"/>
      <c r="VFW148" s="10"/>
      <c r="VFX148" s="10"/>
      <c r="VFY148" s="10"/>
      <c r="VFZ148" s="10"/>
      <c r="VGA148" s="10"/>
      <c r="VGB148" s="10"/>
      <c r="VGC148" s="10"/>
      <c r="VGD148" s="10"/>
      <c r="VGE148" s="10"/>
      <c r="VGL148" s="10"/>
      <c r="VGM148" s="10"/>
      <c r="VGN148" s="10"/>
      <c r="VGO148" s="10"/>
      <c r="VGP148" s="10"/>
      <c r="VGQ148" s="10"/>
      <c r="VGR148" s="10"/>
      <c r="VGS148" s="10"/>
      <c r="VGT148" s="10"/>
      <c r="VGU148" s="10"/>
      <c r="VGV148" s="10"/>
      <c r="VGW148" s="10"/>
      <c r="VGX148" s="10"/>
      <c r="VGY148" s="10"/>
      <c r="VGZ148" s="10"/>
      <c r="VHA148" s="10"/>
      <c r="VHB148" s="10"/>
      <c r="VHC148" s="10"/>
      <c r="VHD148" s="10"/>
      <c r="VHE148" s="10"/>
      <c r="VHF148" s="10"/>
      <c r="VHG148" s="10"/>
      <c r="VHH148" s="10"/>
      <c r="VHI148" s="10"/>
      <c r="VHJ148" s="10"/>
      <c r="VHK148" s="10"/>
      <c r="VHL148" s="10"/>
      <c r="VHM148" s="10"/>
      <c r="VHN148" s="10"/>
      <c r="VHO148" s="10"/>
      <c r="VHP148" s="10"/>
      <c r="VHQ148" s="10"/>
      <c r="VHR148" s="10"/>
      <c r="VHS148" s="10"/>
      <c r="VHT148" s="10"/>
      <c r="VHU148" s="10"/>
      <c r="VHV148" s="10"/>
      <c r="VHW148" s="10"/>
      <c r="VHX148" s="10"/>
      <c r="VHY148" s="10"/>
      <c r="VHZ148" s="10"/>
      <c r="VIA148" s="10"/>
      <c r="VIB148" s="10"/>
      <c r="VIC148" s="10"/>
      <c r="VID148" s="10"/>
      <c r="VIE148" s="10"/>
      <c r="VIF148" s="10"/>
      <c r="VIG148" s="10"/>
      <c r="VIH148" s="10"/>
      <c r="VII148" s="10"/>
      <c r="VIJ148" s="10"/>
      <c r="VIK148" s="10"/>
      <c r="VIL148" s="10"/>
      <c r="VIM148" s="10"/>
      <c r="VIN148" s="10"/>
      <c r="VIO148" s="10"/>
      <c r="VIP148" s="10"/>
      <c r="VIQ148" s="10"/>
      <c r="VIR148" s="10"/>
      <c r="VIS148" s="10"/>
      <c r="VIT148" s="10"/>
      <c r="VIU148" s="10"/>
      <c r="VIV148" s="10"/>
      <c r="VIW148" s="10"/>
      <c r="VIX148" s="10"/>
      <c r="VIY148" s="10"/>
      <c r="VIZ148" s="10"/>
      <c r="VJA148" s="10"/>
      <c r="VJB148" s="10"/>
      <c r="VJC148" s="10"/>
      <c r="VJD148" s="10"/>
      <c r="VJE148" s="10"/>
      <c r="VJF148" s="10"/>
      <c r="VJG148" s="10"/>
      <c r="VJH148" s="10"/>
      <c r="VJI148" s="10"/>
      <c r="VJJ148" s="10"/>
      <c r="VJK148" s="10"/>
      <c r="VJL148" s="10"/>
      <c r="VJM148" s="10"/>
      <c r="VJN148" s="10"/>
      <c r="VJO148" s="10"/>
      <c r="VJP148" s="10"/>
      <c r="VJQ148" s="10"/>
      <c r="VJR148" s="10"/>
      <c r="VJS148" s="10"/>
      <c r="VJT148" s="10"/>
      <c r="VJU148" s="10"/>
      <c r="VJV148" s="10"/>
      <c r="VJW148" s="10"/>
      <c r="VJX148" s="10"/>
      <c r="VJY148" s="10"/>
      <c r="VJZ148" s="10"/>
      <c r="VKA148" s="10"/>
      <c r="VKB148" s="10"/>
      <c r="VKC148" s="10"/>
      <c r="VKD148" s="10"/>
      <c r="VKE148" s="10"/>
      <c r="VKF148" s="10"/>
      <c r="VKG148" s="10"/>
      <c r="VKH148" s="10"/>
      <c r="VKI148" s="10"/>
      <c r="VKJ148" s="10"/>
      <c r="VKK148" s="10"/>
      <c r="VKL148" s="10"/>
      <c r="VKM148" s="10"/>
      <c r="VKN148" s="10"/>
      <c r="VKO148" s="10"/>
      <c r="VKP148" s="10"/>
      <c r="VKQ148" s="10"/>
      <c r="VKR148" s="10"/>
      <c r="VKS148" s="10"/>
      <c r="VKT148" s="10"/>
      <c r="VKU148" s="10"/>
      <c r="VKV148" s="10"/>
      <c r="VKW148" s="10"/>
      <c r="VKX148" s="10"/>
      <c r="VKY148" s="10"/>
      <c r="VKZ148" s="10"/>
      <c r="VLA148" s="10"/>
      <c r="VLB148" s="10"/>
      <c r="VLC148" s="10"/>
      <c r="VLD148" s="10"/>
      <c r="VLE148" s="10"/>
      <c r="VLF148" s="10"/>
      <c r="VLG148" s="10"/>
      <c r="VLH148" s="10"/>
      <c r="VLI148" s="10"/>
      <c r="VLJ148" s="10"/>
      <c r="VLK148" s="10"/>
      <c r="VLL148" s="10"/>
      <c r="VLM148" s="10"/>
      <c r="VLN148" s="10"/>
      <c r="VLO148" s="10"/>
      <c r="VLP148" s="10"/>
      <c r="VLQ148" s="10"/>
      <c r="VLR148" s="10"/>
      <c r="VLS148" s="10"/>
      <c r="VLT148" s="10"/>
      <c r="VLU148" s="10"/>
      <c r="VLV148" s="10"/>
      <c r="VLW148" s="10"/>
      <c r="VLX148" s="10"/>
      <c r="VLY148" s="10"/>
      <c r="VLZ148" s="10"/>
      <c r="VMA148" s="10"/>
      <c r="VMB148" s="10"/>
      <c r="VMC148" s="10"/>
      <c r="VMD148" s="10"/>
      <c r="VME148" s="10"/>
      <c r="VMF148" s="10"/>
      <c r="VMG148" s="10"/>
      <c r="VMH148" s="10"/>
      <c r="VMI148" s="10"/>
      <c r="VMJ148" s="10"/>
      <c r="VMK148" s="10"/>
      <c r="VML148" s="10"/>
      <c r="VMM148" s="10"/>
      <c r="VMN148" s="10"/>
      <c r="VMO148" s="10"/>
      <c r="VMP148" s="10"/>
      <c r="VMQ148" s="10"/>
      <c r="VMR148" s="10"/>
      <c r="VMS148" s="10"/>
      <c r="VMT148" s="10"/>
      <c r="VMU148" s="10"/>
      <c r="VMV148" s="10"/>
      <c r="VMW148" s="10"/>
      <c r="VMX148" s="10"/>
      <c r="VMY148" s="10"/>
      <c r="VMZ148" s="10"/>
      <c r="VNA148" s="10"/>
      <c r="VNB148" s="10"/>
      <c r="VNC148" s="10"/>
      <c r="VND148" s="10"/>
      <c r="VNE148" s="10"/>
      <c r="VNF148" s="10"/>
      <c r="VNG148" s="10"/>
      <c r="VNH148" s="10"/>
      <c r="VNI148" s="10"/>
      <c r="VNJ148" s="10"/>
      <c r="VNK148" s="10"/>
      <c r="VNL148" s="10"/>
      <c r="VNM148" s="10"/>
      <c r="VNN148" s="10"/>
      <c r="VNO148" s="10"/>
      <c r="VNP148" s="10"/>
      <c r="VNQ148" s="10"/>
      <c r="VNR148" s="10"/>
      <c r="VNS148" s="10"/>
      <c r="VNT148" s="10"/>
      <c r="VNU148" s="10"/>
      <c r="VNV148" s="10"/>
      <c r="VNW148" s="10"/>
      <c r="VNX148" s="10"/>
      <c r="VNY148" s="10"/>
      <c r="VNZ148" s="10"/>
      <c r="VOA148" s="10"/>
      <c r="VOB148" s="10"/>
      <c r="VOC148" s="10"/>
      <c r="VOD148" s="10"/>
      <c r="VOE148" s="10"/>
      <c r="VOF148" s="10"/>
      <c r="VOG148" s="10"/>
      <c r="VOH148" s="10"/>
      <c r="VOI148" s="10"/>
      <c r="VOJ148" s="10"/>
      <c r="VOK148" s="10"/>
      <c r="VOL148" s="10"/>
      <c r="VOM148" s="10"/>
      <c r="VON148" s="10"/>
      <c r="VOO148" s="10"/>
      <c r="VOP148" s="10"/>
      <c r="VOQ148" s="10"/>
      <c r="VOR148" s="10"/>
      <c r="VOS148" s="10"/>
      <c r="VOT148" s="10"/>
      <c r="VOU148" s="10"/>
      <c r="VOV148" s="10"/>
      <c r="VOW148" s="10"/>
      <c r="VOX148" s="10"/>
      <c r="VOY148" s="10"/>
      <c r="VOZ148" s="10"/>
      <c r="VPA148" s="10"/>
      <c r="VPB148" s="10"/>
      <c r="VPC148" s="10"/>
      <c r="VPD148" s="10"/>
      <c r="VPE148" s="10"/>
      <c r="VPF148" s="10"/>
      <c r="VPG148" s="10"/>
      <c r="VPH148" s="10"/>
      <c r="VPI148" s="10"/>
      <c r="VPJ148" s="10"/>
      <c r="VPK148" s="10"/>
      <c r="VPL148" s="10"/>
      <c r="VPM148" s="10"/>
      <c r="VPN148" s="10"/>
      <c r="VPO148" s="10"/>
      <c r="VPP148" s="10"/>
      <c r="VPQ148" s="10"/>
      <c r="VPR148" s="10"/>
      <c r="VPS148" s="10"/>
      <c r="VPT148" s="10"/>
      <c r="VPU148" s="10"/>
      <c r="VPV148" s="10"/>
      <c r="VPW148" s="10"/>
      <c r="VPX148" s="10"/>
      <c r="VPY148" s="10"/>
      <c r="VPZ148" s="10"/>
      <c r="VQA148" s="10"/>
      <c r="VQH148" s="10"/>
      <c r="VQI148" s="10"/>
      <c r="VQJ148" s="10"/>
      <c r="VQK148" s="10"/>
      <c r="VQL148" s="10"/>
      <c r="VQM148" s="10"/>
      <c r="VQN148" s="10"/>
      <c r="VQO148" s="10"/>
      <c r="VQP148" s="10"/>
      <c r="VQQ148" s="10"/>
      <c r="VQR148" s="10"/>
      <c r="VQS148" s="10"/>
      <c r="VQT148" s="10"/>
      <c r="VQU148" s="10"/>
      <c r="VQV148" s="10"/>
      <c r="VQW148" s="10"/>
      <c r="VQX148" s="10"/>
      <c r="VQY148" s="10"/>
      <c r="VQZ148" s="10"/>
      <c r="VRA148" s="10"/>
      <c r="VRB148" s="10"/>
      <c r="VRC148" s="10"/>
      <c r="VRD148" s="10"/>
      <c r="VRE148" s="10"/>
      <c r="VRF148" s="10"/>
      <c r="VRG148" s="10"/>
      <c r="VRH148" s="10"/>
      <c r="VRI148" s="10"/>
      <c r="VRJ148" s="10"/>
      <c r="VRK148" s="10"/>
      <c r="VRL148" s="10"/>
      <c r="VRM148" s="10"/>
      <c r="VRN148" s="10"/>
      <c r="VRO148" s="10"/>
      <c r="VRP148" s="10"/>
      <c r="VRQ148" s="10"/>
      <c r="VRR148" s="10"/>
      <c r="VRS148" s="10"/>
      <c r="VRT148" s="10"/>
      <c r="VRU148" s="10"/>
      <c r="VRV148" s="10"/>
      <c r="VRW148" s="10"/>
      <c r="VRX148" s="10"/>
      <c r="VRY148" s="10"/>
      <c r="VRZ148" s="10"/>
      <c r="VSA148" s="10"/>
      <c r="VSB148" s="10"/>
      <c r="VSC148" s="10"/>
      <c r="VSD148" s="10"/>
      <c r="VSE148" s="10"/>
      <c r="VSF148" s="10"/>
      <c r="VSG148" s="10"/>
      <c r="VSH148" s="10"/>
      <c r="VSI148" s="10"/>
      <c r="VSJ148" s="10"/>
      <c r="VSK148" s="10"/>
      <c r="VSL148" s="10"/>
      <c r="VSM148" s="10"/>
      <c r="VSN148" s="10"/>
      <c r="VSO148" s="10"/>
      <c r="VSP148" s="10"/>
      <c r="VSQ148" s="10"/>
      <c r="VSR148" s="10"/>
      <c r="VSS148" s="10"/>
      <c r="VST148" s="10"/>
      <c r="VSU148" s="10"/>
      <c r="VSV148" s="10"/>
      <c r="VSW148" s="10"/>
      <c r="VSX148" s="10"/>
      <c r="VSY148" s="10"/>
      <c r="VSZ148" s="10"/>
      <c r="VTA148" s="10"/>
      <c r="VTB148" s="10"/>
      <c r="VTC148" s="10"/>
      <c r="VTD148" s="10"/>
      <c r="VTE148" s="10"/>
      <c r="VTF148" s="10"/>
      <c r="VTG148" s="10"/>
      <c r="VTH148" s="10"/>
      <c r="VTI148" s="10"/>
      <c r="VTJ148" s="10"/>
      <c r="VTK148" s="10"/>
      <c r="VTL148" s="10"/>
      <c r="VTM148" s="10"/>
      <c r="VTN148" s="10"/>
      <c r="VTO148" s="10"/>
      <c r="VTP148" s="10"/>
      <c r="VTQ148" s="10"/>
      <c r="VTR148" s="10"/>
      <c r="VTS148" s="10"/>
      <c r="VTT148" s="10"/>
      <c r="VTU148" s="10"/>
      <c r="VTV148" s="10"/>
      <c r="VTW148" s="10"/>
      <c r="VTX148" s="10"/>
      <c r="VTY148" s="10"/>
      <c r="VTZ148" s="10"/>
      <c r="VUA148" s="10"/>
      <c r="VUB148" s="10"/>
      <c r="VUC148" s="10"/>
      <c r="VUD148" s="10"/>
      <c r="VUE148" s="10"/>
      <c r="VUF148" s="10"/>
      <c r="VUG148" s="10"/>
      <c r="VUH148" s="10"/>
      <c r="VUI148" s="10"/>
      <c r="VUJ148" s="10"/>
      <c r="VUK148" s="10"/>
      <c r="VUL148" s="10"/>
      <c r="VUM148" s="10"/>
      <c r="VUN148" s="10"/>
      <c r="VUO148" s="10"/>
      <c r="VUP148" s="10"/>
      <c r="VUQ148" s="10"/>
      <c r="VUR148" s="10"/>
      <c r="VUS148" s="10"/>
      <c r="VUT148" s="10"/>
      <c r="VUU148" s="10"/>
      <c r="VUV148" s="10"/>
      <c r="VUW148" s="10"/>
      <c r="VUX148" s="10"/>
      <c r="VUY148" s="10"/>
      <c r="VUZ148" s="10"/>
      <c r="VVA148" s="10"/>
      <c r="VVB148" s="10"/>
      <c r="VVC148" s="10"/>
      <c r="VVD148" s="10"/>
      <c r="VVE148" s="10"/>
      <c r="VVF148" s="10"/>
      <c r="VVG148" s="10"/>
      <c r="VVH148" s="10"/>
      <c r="VVI148" s="10"/>
      <c r="VVJ148" s="10"/>
      <c r="VVK148" s="10"/>
      <c r="VVL148" s="10"/>
      <c r="VVM148" s="10"/>
      <c r="VVN148" s="10"/>
      <c r="VVO148" s="10"/>
      <c r="VVP148" s="10"/>
      <c r="VVQ148" s="10"/>
      <c r="VVR148" s="10"/>
      <c r="VVS148" s="10"/>
      <c r="VVT148" s="10"/>
      <c r="VVU148" s="10"/>
      <c r="VVV148" s="10"/>
      <c r="VVW148" s="10"/>
      <c r="VVX148" s="10"/>
      <c r="VVY148" s="10"/>
      <c r="VVZ148" s="10"/>
      <c r="VWA148" s="10"/>
      <c r="VWB148" s="10"/>
      <c r="VWC148" s="10"/>
      <c r="VWD148" s="10"/>
      <c r="VWE148" s="10"/>
      <c r="VWF148" s="10"/>
      <c r="VWG148" s="10"/>
      <c r="VWH148" s="10"/>
      <c r="VWI148" s="10"/>
      <c r="VWJ148" s="10"/>
      <c r="VWK148" s="10"/>
      <c r="VWL148" s="10"/>
      <c r="VWM148" s="10"/>
      <c r="VWN148" s="10"/>
      <c r="VWO148" s="10"/>
      <c r="VWP148" s="10"/>
      <c r="VWQ148" s="10"/>
      <c r="VWR148" s="10"/>
      <c r="VWS148" s="10"/>
      <c r="VWT148" s="10"/>
      <c r="VWU148" s="10"/>
      <c r="VWV148" s="10"/>
      <c r="VWW148" s="10"/>
      <c r="VWX148" s="10"/>
      <c r="VWY148" s="10"/>
      <c r="VWZ148" s="10"/>
      <c r="VXA148" s="10"/>
      <c r="VXB148" s="10"/>
      <c r="VXC148" s="10"/>
      <c r="VXD148" s="10"/>
      <c r="VXE148" s="10"/>
      <c r="VXF148" s="10"/>
      <c r="VXG148" s="10"/>
      <c r="VXH148" s="10"/>
      <c r="VXI148" s="10"/>
      <c r="VXJ148" s="10"/>
      <c r="VXK148" s="10"/>
      <c r="VXL148" s="10"/>
      <c r="VXM148" s="10"/>
      <c r="VXN148" s="10"/>
      <c r="VXO148" s="10"/>
      <c r="VXP148" s="10"/>
      <c r="VXQ148" s="10"/>
      <c r="VXR148" s="10"/>
      <c r="VXS148" s="10"/>
      <c r="VXT148" s="10"/>
      <c r="VXU148" s="10"/>
      <c r="VXV148" s="10"/>
      <c r="VXW148" s="10"/>
      <c r="VXX148" s="10"/>
      <c r="VXY148" s="10"/>
      <c r="VXZ148" s="10"/>
      <c r="VYA148" s="10"/>
      <c r="VYB148" s="10"/>
      <c r="VYC148" s="10"/>
      <c r="VYD148" s="10"/>
      <c r="VYE148" s="10"/>
      <c r="VYF148" s="10"/>
      <c r="VYG148" s="10"/>
      <c r="VYH148" s="10"/>
      <c r="VYI148" s="10"/>
      <c r="VYJ148" s="10"/>
      <c r="VYK148" s="10"/>
      <c r="VYL148" s="10"/>
      <c r="VYM148" s="10"/>
      <c r="VYN148" s="10"/>
      <c r="VYO148" s="10"/>
      <c r="VYP148" s="10"/>
      <c r="VYQ148" s="10"/>
      <c r="VYR148" s="10"/>
      <c r="VYS148" s="10"/>
      <c r="VYT148" s="10"/>
      <c r="VYU148" s="10"/>
      <c r="VYV148" s="10"/>
      <c r="VYW148" s="10"/>
      <c r="VYX148" s="10"/>
      <c r="VYY148" s="10"/>
      <c r="VYZ148" s="10"/>
      <c r="VZA148" s="10"/>
      <c r="VZB148" s="10"/>
      <c r="VZC148" s="10"/>
      <c r="VZD148" s="10"/>
      <c r="VZE148" s="10"/>
      <c r="VZF148" s="10"/>
      <c r="VZG148" s="10"/>
      <c r="VZH148" s="10"/>
      <c r="VZI148" s="10"/>
      <c r="VZJ148" s="10"/>
      <c r="VZK148" s="10"/>
      <c r="VZL148" s="10"/>
      <c r="VZM148" s="10"/>
      <c r="VZN148" s="10"/>
      <c r="VZO148" s="10"/>
      <c r="VZP148" s="10"/>
      <c r="VZQ148" s="10"/>
      <c r="VZR148" s="10"/>
      <c r="VZS148" s="10"/>
      <c r="VZT148" s="10"/>
      <c r="VZU148" s="10"/>
      <c r="VZV148" s="10"/>
      <c r="VZW148" s="10"/>
      <c r="WAD148" s="10"/>
      <c r="WAE148" s="10"/>
      <c r="WAF148" s="10"/>
      <c r="WAG148" s="10"/>
      <c r="WAH148" s="10"/>
      <c r="WAI148" s="10"/>
      <c r="WAJ148" s="10"/>
      <c r="WAK148" s="10"/>
      <c r="WAL148" s="10"/>
      <c r="WAM148" s="10"/>
      <c r="WAN148" s="10"/>
      <c r="WAO148" s="10"/>
      <c r="WAP148" s="10"/>
      <c r="WAQ148" s="10"/>
      <c r="WAR148" s="10"/>
      <c r="WAS148" s="10"/>
      <c r="WAT148" s="10"/>
      <c r="WAU148" s="10"/>
      <c r="WAV148" s="10"/>
      <c r="WAW148" s="10"/>
      <c r="WAX148" s="10"/>
      <c r="WAY148" s="10"/>
      <c r="WAZ148" s="10"/>
      <c r="WBA148" s="10"/>
      <c r="WBB148" s="10"/>
      <c r="WBC148" s="10"/>
      <c r="WBD148" s="10"/>
      <c r="WBE148" s="10"/>
      <c r="WBF148" s="10"/>
      <c r="WBG148" s="10"/>
      <c r="WBH148" s="10"/>
      <c r="WBI148" s="10"/>
      <c r="WBJ148" s="10"/>
      <c r="WBK148" s="10"/>
      <c r="WBL148" s="10"/>
      <c r="WBM148" s="10"/>
      <c r="WBN148" s="10"/>
      <c r="WBO148" s="10"/>
      <c r="WBP148" s="10"/>
      <c r="WBQ148" s="10"/>
      <c r="WBR148" s="10"/>
      <c r="WBS148" s="10"/>
      <c r="WBT148" s="10"/>
      <c r="WBU148" s="10"/>
      <c r="WBV148" s="10"/>
      <c r="WBW148" s="10"/>
      <c r="WBX148" s="10"/>
      <c r="WBY148" s="10"/>
      <c r="WBZ148" s="10"/>
      <c r="WCA148" s="10"/>
      <c r="WCB148" s="10"/>
      <c r="WCC148" s="10"/>
      <c r="WCD148" s="10"/>
      <c r="WCE148" s="10"/>
      <c r="WCF148" s="10"/>
      <c r="WCG148" s="10"/>
      <c r="WCH148" s="10"/>
      <c r="WCI148" s="10"/>
      <c r="WCJ148" s="10"/>
      <c r="WCK148" s="10"/>
      <c r="WCL148" s="10"/>
      <c r="WCM148" s="10"/>
      <c r="WCN148" s="10"/>
      <c r="WCO148" s="10"/>
      <c r="WCP148" s="10"/>
      <c r="WCQ148" s="10"/>
      <c r="WCR148" s="10"/>
      <c r="WCS148" s="10"/>
      <c r="WCT148" s="10"/>
      <c r="WCU148" s="10"/>
      <c r="WCV148" s="10"/>
      <c r="WCW148" s="10"/>
      <c r="WCX148" s="10"/>
      <c r="WCY148" s="10"/>
      <c r="WCZ148" s="10"/>
      <c r="WDA148" s="10"/>
      <c r="WDB148" s="10"/>
      <c r="WDC148" s="10"/>
      <c r="WDD148" s="10"/>
      <c r="WDE148" s="10"/>
      <c r="WDF148" s="10"/>
      <c r="WDG148" s="10"/>
      <c r="WDH148" s="10"/>
      <c r="WDI148" s="10"/>
      <c r="WDJ148" s="10"/>
      <c r="WDK148" s="10"/>
      <c r="WDL148" s="10"/>
      <c r="WDM148" s="10"/>
      <c r="WDN148" s="10"/>
      <c r="WDO148" s="10"/>
      <c r="WDP148" s="10"/>
      <c r="WDQ148" s="10"/>
      <c r="WDR148" s="10"/>
      <c r="WDS148" s="10"/>
      <c r="WDT148" s="10"/>
      <c r="WDU148" s="10"/>
      <c r="WDV148" s="10"/>
      <c r="WDW148" s="10"/>
      <c r="WDX148" s="10"/>
      <c r="WDY148" s="10"/>
      <c r="WDZ148" s="10"/>
      <c r="WEA148" s="10"/>
      <c r="WEB148" s="10"/>
      <c r="WEC148" s="10"/>
      <c r="WED148" s="10"/>
      <c r="WEE148" s="10"/>
      <c r="WEF148" s="10"/>
      <c r="WEG148" s="10"/>
      <c r="WEH148" s="10"/>
      <c r="WEI148" s="10"/>
      <c r="WEJ148" s="10"/>
      <c r="WEK148" s="10"/>
      <c r="WEL148" s="10"/>
      <c r="WEM148" s="10"/>
      <c r="WEN148" s="10"/>
      <c r="WEO148" s="10"/>
      <c r="WEP148" s="10"/>
      <c r="WEQ148" s="10"/>
      <c r="WER148" s="10"/>
      <c r="WES148" s="10"/>
      <c r="WET148" s="10"/>
      <c r="WEU148" s="10"/>
      <c r="WEV148" s="10"/>
      <c r="WEW148" s="10"/>
      <c r="WEX148" s="10"/>
      <c r="WEY148" s="10"/>
      <c r="WEZ148" s="10"/>
      <c r="WFA148" s="10"/>
      <c r="WFB148" s="10"/>
      <c r="WFC148" s="10"/>
      <c r="WFD148" s="10"/>
      <c r="WFE148" s="10"/>
      <c r="WFF148" s="10"/>
      <c r="WFG148" s="10"/>
      <c r="WFH148" s="10"/>
      <c r="WFI148" s="10"/>
      <c r="WFJ148" s="10"/>
      <c r="WFK148" s="10"/>
      <c r="WFL148" s="10"/>
      <c r="WFM148" s="10"/>
      <c r="WFN148" s="10"/>
      <c r="WFO148" s="10"/>
      <c r="WFP148" s="10"/>
      <c r="WFQ148" s="10"/>
      <c r="WFR148" s="10"/>
      <c r="WFS148" s="10"/>
      <c r="WFT148" s="10"/>
      <c r="WFU148" s="10"/>
      <c r="WFV148" s="10"/>
      <c r="WFW148" s="10"/>
      <c r="WFX148" s="10"/>
      <c r="WFY148" s="10"/>
      <c r="WFZ148" s="10"/>
      <c r="WGA148" s="10"/>
      <c r="WGB148" s="10"/>
      <c r="WGC148" s="10"/>
      <c r="WGD148" s="10"/>
      <c r="WGE148" s="10"/>
      <c r="WGF148" s="10"/>
      <c r="WGG148" s="10"/>
      <c r="WGH148" s="10"/>
      <c r="WGI148" s="10"/>
      <c r="WGJ148" s="10"/>
      <c r="WGK148" s="10"/>
      <c r="WGL148" s="10"/>
      <c r="WGM148" s="10"/>
      <c r="WGN148" s="10"/>
      <c r="WGO148" s="10"/>
      <c r="WGP148" s="10"/>
      <c r="WGQ148" s="10"/>
      <c r="WGR148" s="10"/>
      <c r="WGS148" s="10"/>
      <c r="WGT148" s="10"/>
      <c r="WGU148" s="10"/>
      <c r="WGV148" s="10"/>
      <c r="WGW148" s="10"/>
      <c r="WGX148" s="10"/>
      <c r="WGY148" s="10"/>
      <c r="WGZ148" s="10"/>
      <c r="WHA148" s="10"/>
      <c r="WHB148" s="10"/>
      <c r="WHC148" s="10"/>
      <c r="WHD148" s="10"/>
      <c r="WHE148" s="10"/>
      <c r="WHF148" s="10"/>
      <c r="WHG148" s="10"/>
      <c r="WHH148" s="10"/>
      <c r="WHI148" s="10"/>
      <c r="WHJ148" s="10"/>
      <c r="WHK148" s="10"/>
      <c r="WHL148" s="10"/>
      <c r="WHM148" s="10"/>
      <c r="WHN148" s="10"/>
      <c r="WHO148" s="10"/>
      <c r="WHP148" s="10"/>
      <c r="WHQ148" s="10"/>
      <c r="WHR148" s="10"/>
      <c r="WHS148" s="10"/>
      <c r="WHT148" s="10"/>
      <c r="WHU148" s="10"/>
      <c r="WHV148" s="10"/>
      <c r="WHW148" s="10"/>
      <c r="WHX148" s="10"/>
      <c r="WHY148" s="10"/>
      <c r="WHZ148" s="10"/>
      <c r="WIA148" s="10"/>
      <c r="WIB148" s="10"/>
      <c r="WIC148" s="10"/>
      <c r="WID148" s="10"/>
      <c r="WIE148" s="10"/>
      <c r="WIF148" s="10"/>
      <c r="WIG148" s="10"/>
      <c r="WIH148" s="10"/>
      <c r="WII148" s="10"/>
      <c r="WIJ148" s="10"/>
      <c r="WIK148" s="10"/>
      <c r="WIL148" s="10"/>
      <c r="WIM148" s="10"/>
      <c r="WIN148" s="10"/>
      <c r="WIO148" s="10"/>
      <c r="WIP148" s="10"/>
      <c r="WIQ148" s="10"/>
      <c r="WIR148" s="10"/>
      <c r="WIS148" s="10"/>
      <c r="WIT148" s="10"/>
      <c r="WIU148" s="10"/>
      <c r="WIV148" s="10"/>
      <c r="WIW148" s="10"/>
      <c r="WIX148" s="10"/>
      <c r="WIY148" s="10"/>
      <c r="WIZ148" s="10"/>
      <c r="WJA148" s="10"/>
      <c r="WJB148" s="10"/>
      <c r="WJC148" s="10"/>
      <c r="WJD148" s="10"/>
      <c r="WJE148" s="10"/>
      <c r="WJF148" s="10"/>
      <c r="WJG148" s="10"/>
      <c r="WJH148" s="10"/>
      <c r="WJI148" s="10"/>
      <c r="WJJ148" s="10"/>
      <c r="WJK148" s="10"/>
      <c r="WJL148" s="10"/>
      <c r="WJM148" s="10"/>
      <c r="WJN148" s="10"/>
      <c r="WJO148" s="10"/>
      <c r="WJP148" s="10"/>
      <c r="WJQ148" s="10"/>
      <c r="WJR148" s="10"/>
      <c r="WJS148" s="10"/>
      <c r="WJZ148" s="10"/>
      <c r="WKA148" s="10"/>
      <c r="WKB148" s="10"/>
      <c r="WKC148" s="10"/>
      <c r="WKD148" s="10"/>
      <c r="WKE148" s="10"/>
      <c r="WKF148" s="10"/>
      <c r="WKG148" s="10"/>
      <c r="WKH148" s="10"/>
      <c r="WKI148" s="10"/>
      <c r="WKJ148" s="10"/>
      <c r="WKK148" s="10"/>
      <c r="WKL148" s="10"/>
      <c r="WKM148" s="10"/>
      <c r="WKN148" s="10"/>
      <c r="WKO148" s="10"/>
      <c r="WKP148" s="10"/>
      <c r="WKQ148" s="10"/>
      <c r="WKR148" s="10"/>
      <c r="WKS148" s="10"/>
      <c r="WKT148" s="10"/>
      <c r="WKU148" s="10"/>
      <c r="WKV148" s="10"/>
      <c r="WKW148" s="10"/>
      <c r="WKX148" s="10"/>
      <c r="WKY148" s="10"/>
      <c r="WKZ148" s="10"/>
      <c r="WLA148" s="10"/>
      <c r="WLB148" s="10"/>
      <c r="WLC148" s="10"/>
      <c r="WLD148" s="10"/>
      <c r="WLE148" s="10"/>
      <c r="WLF148" s="10"/>
      <c r="WLG148" s="10"/>
      <c r="WLH148" s="10"/>
      <c r="WLI148" s="10"/>
      <c r="WLJ148" s="10"/>
      <c r="WLK148" s="10"/>
      <c r="WLL148" s="10"/>
      <c r="WLM148" s="10"/>
      <c r="WLN148" s="10"/>
      <c r="WLO148" s="10"/>
      <c r="WLP148" s="10"/>
      <c r="WLQ148" s="10"/>
      <c r="WLR148" s="10"/>
      <c r="WLS148" s="10"/>
      <c r="WLT148" s="10"/>
      <c r="WLU148" s="10"/>
      <c r="WLV148" s="10"/>
      <c r="WLW148" s="10"/>
      <c r="WLX148" s="10"/>
      <c r="WLY148" s="10"/>
      <c r="WLZ148" s="10"/>
      <c r="WMA148" s="10"/>
      <c r="WMB148" s="10"/>
      <c r="WMC148" s="10"/>
      <c r="WMD148" s="10"/>
      <c r="WME148" s="10"/>
      <c r="WMF148" s="10"/>
      <c r="WMG148" s="10"/>
      <c r="WMH148" s="10"/>
      <c r="WMI148" s="10"/>
      <c r="WMJ148" s="10"/>
      <c r="WMK148" s="10"/>
      <c r="WML148" s="10"/>
      <c r="WMM148" s="10"/>
      <c r="WMN148" s="10"/>
      <c r="WMO148" s="10"/>
      <c r="WMP148" s="10"/>
      <c r="WMQ148" s="10"/>
      <c r="WMR148" s="10"/>
      <c r="WMS148" s="10"/>
      <c r="WMT148" s="10"/>
      <c r="WMU148" s="10"/>
      <c r="WMV148" s="10"/>
      <c r="WMW148" s="10"/>
      <c r="WMX148" s="10"/>
      <c r="WMY148" s="10"/>
      <c r="WMZ148" s="10"/>
      <c r="WNA148" s="10"/>
      <c r="WNB148" s="10"/>
      <c r="WNC148" s="10"/>
      <c r="WND148" s="10"/>
      <c r="WNE148" s="10"/>
      <c r="WNF148" s="10"/>
      <c r="WNG148" s="10"/>
      <c r="WNH148" s="10"/>
      <c r="WNI148" s="10"/>
      <c r="WNJ148" s="10"/>
      <c r="WNK148" s="10"/>
      <c r="WNL148" s="10"/>
      <c r="WNM148" s="10"/>
      <c r="WNN148" s="10"/>
      <c r="WNO148" s="10"/>
      <c r="WNP148" s="10"/>
      <c r="WNQ148" s="10"/>
      <c r="WNR148" s="10"/>
      <c r="WNS148" s="10"/>
      <c r="WNT148" s="10"/>
      <c r="WNU148" s="10"/>
      <c r="WNV148" s="10"/>
      <c r="WNW148" s="10"/>
      <c r="WNX148" s="10"/>
      <c r="WNY148" s="10"/>
      <c r="WNZ148" s="10"/>
      <c r="WOA148" s="10"/>
      <c r="WOB148" s="10"/>
      <c r="WOC148" s="10"/>
      <c r="WOD148" s="10"/>
      <c r="WOE148" s="10"/>
      <c r="WOF148" s="10"/>
      <c r="WOG148" s="10"/>
      <c r="WOH148" s="10"/>
      <c r="WOI148" s="10"/>
      <c r="WOJ148" s="10"/>
      <c r="WOK148" s="10"/>
      <c r="WOL148" s="10"/>
      <c r="WOM148" s="10"/>
      <c r="WON148" s="10"/>
      <c r="WOO148" s="10"/>
      <c r="WOP148" s="10"/>
      <c r="WOQ148" s="10"/>
      <c r="WOR148" s="10"/>
      <c r="WOS148" s="10"/>
      <c r="WOT148" s="10"/>
      <c r="WOU148" s="10"/>
      <c r="WOV148" s="10"/>
      <c r="WOW148" s="10"/>
      <c r="WOX148" s="10"/>
      <c r="WOY148" s="10"/>
      <c r="WOZ148" s="10"/>
      <c r="WPA148" s="10"/>
      <c r="WPB148" s="10"/>
      <c r="WPC148" s="10"/>
      <c r="WPD148" s="10"/>
      <c r="WPE148" s="10"/>
      <c r="WPF148" s="10"/>
      <c r="WPG148" s="10"/>
      <c r="WPH148" s="10"/>
      <c r="WPI148" s="10"/>
      <c r="WPJ148" s="10"/>
      <c r="WPK148" s="10"/>
      <c r="WPL148" s="10"/>
      <c r="WPM148" s="10"/>
      <c r="WPN148" s="10"/>
      <c r="WPO148" s="10"/>
      <c r="WPP148" s="10"/>
      <c r="WPQ148" s="10"/>
      <c r="WPR148" s="10"/>
      <c r="WPS148" s="10"/>
      <c r="WPT148" s="10"/>
      <c r="WPU148" s="10"/>
      <c r="WPV148" s="10"/>
      <c r="WPW148" s="10"/>
      <c r="WPX148" s="10"/>
      <c r="WPY148" s="10"/>
      <c r="WPZ148" s="10"/>
      <c r="WQA148" s="10"/>
      <c r="WQB148" s="10"/>
      <c r="WQC148" s="10"/>
      <c r="WQD148" s="10"/>
      <c r="WQE148" s="10"/>
      <c r="WQF148" s="10"/>
      <c r="WQG148" s="10"/>
      <c r="WQH148" s="10"/>
      <c r="WQI148" s="10"/>
      <c r="WQJ148" s="10"/>
      <c r="WQK148" s="10"/>
      <c r="WQL148" s="10"/>
      <c r="WQM148" s="10"/>
      <c r="WQN148" s="10"/>
      <c r="WQO148" s="10"/>
      <c r="WQP148" s="10"/>
      <c r="WQQ148" s="10"/>
      <c r="WQR148" s="10"/>
      <c r="WQS148" s="10"/>
      <c r="WQT148" s="10"/>
      <c r="WQU148" s="10"/>
      <c r="WQV148" s="10"/>
      <c r="WQW148" s="10"/>
      <c r="WQX148" s="10"/>
      <c r="WQY148" s="10"/>
      <c r="WQZ148" s="10"/>
      <c r="WRA148" s="10"/>
      <c r="WRB148" s="10"/>
      <c r="WRC148" s="10"/>
      <c r="WRD148" s="10"/>
      <c r="WRE148" s="10"/>
      <c r="WRF148" s="10"/>
      <c r="WRG148" s="10"/>
      <c r="WRH148" s="10"/>
      <c r="WRI148" s="10"/>
      <c r="WRJ148" s="10"/>
      <c r="WRK148" s="10"/>
      <c r="WRL148" s="10"/>
      <c r="WRM148" s="10"/>
      <c r="WRN148" s="10"/>
      <c r="WRO148" s="10"/>
      <c r="WRP148" s="10"/>
      <c r="WRQ148" s="10"/>
      <c r="WRR148" s="10"/>
      <c r="WRS148" s="10"/>
      <c r="WRT148" s="10"/>
      <c r="WRU148" s="10"/>
      <c r="WRV148" s="10"/>
      <c r="WRW148" s="10"/>
      <c r="WRX148" s="10"/>
      <c r="WRY148" s="10"/>
      <c r="WRZ148" s="10"/>
      <c r="WSA148" s="10"/>
      <c r="WSB148" s="10"/>
      <c r="WSC148" s="10"/>
      <c r="WSD148" s="10"/>
      <c r="WSE148" s="10"/>
      <c r="WSF148" s="10"/>
      <c r="WSG148" s="10"/>
      <c r="WSH148" s="10"/>
      <c r="WSI148" s="10"/>
      <c r="WSJ148" s="10"/>
      <c r="WSK148" s="10"/>
      <c r="WSL148" s="10"/>
      <c r="WSM148" s="10"/>
      <c r="WSN148" s="10"/>
      <c r="WSO148" s="10"/>
      <c r="WSP148" s="10"/>
      <c r="WSQ148" s="10"/>
      <c r="WSR148" s="10"/>
      <c r="WSS148" s="10"/>
      <c r="WST148" s="10"/>
      <c r="WSU148" s="10"/>
      <c r="WSV148" s="10"/>
      <c r="WSW148" s="10"/>
      <c r="WSX148" s="10"/>
      <c r="WSY148" s="10"/>
      <c r="WSZ148" s="10"/>
      <c r="WTA148" s="10"/>
      <c r="WTB148" s="10"/>
      <c r="WTC148" s="10"/>
      <c r="WTD148" s="10"/>
      <c r="WTE148" s="10"/>
      <c r="WTF148" s="10"/>
      <c r="WTG148" s="10"/>
      <c r="WTH148" s="10"/>
      <c r="WTI148" s="10"/>
      <c r="WTJ148" s="10"/>
      <c r="WTK148" s="10"/>
      <c r="WTL148" s="10"/>
      <c r="WTM148" s="10"/>
      <c r="WTN148" s="10"/>
      <c r="WTO148" s="10"/>
      <c r="WTV148" s="10"/>
      <c r="WTW148" s="10"/>
      <c r="WTX148" s="10"/>
      <c r="WTY148" s="10"/>
      <c r="WTZ148" s="10"/>
      <c r="WUA148" s="10"/>
      <c r="WUB148" s="10"/>
      <c r="WUC148" s="10"/>
      <c r="WUD148" s="10"/>
      <c r="WUE148" s="10"/>
      <c r="WUF148" s="10"/>
      <c r="WUG148" s="10"/>
      <c r="WUH148" s="10"/>
      <c r="WUI148" s="10"/>
      <c r="WUJ148" s="10"/>
      <c r="WUK148" s="10"/>
      <c r="WUL148" s="10"/>
      <c r="WUM148" s="10"/>
      <c r="WUN148" s="10"/>
      <c r="WUO148" s="10"/>
      <c r="WUP148" s="10"/>
      <c r="WUQ148" s="10"/>
      <c r="WUR148" s="10"/>
      <c r="WUS148" s="10"/>
      <c r="WUT148" s="10"/>
      <c r="WUU148" s="10"/>
      <c r="WUV148" s="10"/>
      <c r="WUW148" s="10"/>
      <c r="WUX148" s="10"/>
      <c r="WUY148" s="10"/>
      <c r="WUZ148" s="10"/>
      <c r="WVA148" s="10"/>
      <c r="WVB148" s="10"/>
      <c r="WVC148" s="10"/>
      <c r="WVD148" s="10"/>
      <c r="WVE148" s="10"/>
      <c r="WVF148" s="10"/>
      <c r="WVG148" s="10"/>
      <c r="WVH148" s="10"/>
      <c r="WVI148" s="10"/>
      <c r="WVJ148" s="10"/>
      <c r="WVK148" s="10"/>
      <c r="WVL148" s="10"/>
      <c r="WVM148" s="10"/>
      <c r="WVN148" s="10"/>
      <c r="WVO148" s="10"/>
      <c r="WVP148" s="10"/>
      <c r="WVQ148" s="10"/>
      <c r="WVR148" s="10"/>
      <c r="WVS148" s="10"/>
      <c r="WVT148" s="10"/>
      <c r="WVU148" s="10"/>
      <c r="WVV148" s="10"/>
      <c r="WVW148" s="10"/>
      <c r="WVX148" s="10"/>
      <c r="WVY148" s="10"/>
      <c r="WVZ148" s="10"/>
      <c r="WWA148" s="10"/>
      <c r="WWB148" s="10"/>
      <c r="WWC148" s="10"/>
      <c r="WWD148" s="10"/>
      <c r="WWE148" s="10"/>
      <c r="WWF148" s="10"/>
      <c r="WWG148" s="10"/>
      <c r="WWH148" s="10"/>
      <c r="WWI148" s="10"/>
      <c r="WWJ148" s="10"/>
      <c r="WWK148" s="10"/>
      <c r="WWL148" s="10"/>
      <c r="WWM148" s="10"/>
      <c r="WWN148" s="10"/>
      <c r="WWO148" s="10"/>
      <c r="WWP148" s="10"/>
      <c r="WWQ148" s="10"/>
      <c r="WWR148" s="10"/>
      <c r="WWS148" s="10"/>
      <c r="WWT148" s="10"/>
      <c r="WWU148" s="10"/>
      <c r="WWV148" s="10"/>
      <c r="WWW148" s="10"/>
      <c r="WWX148" s="10"/>
      <c r="WWY148" s="10"/>
      <c r="WWZ148" s="10"/>
      <c r="WXA148" s="10"/>
      <c r="WXB148" s="10"/>
      <c r="WXC148" s="10"/>
      <c r="WXD148" s="10"/>
      <c r="WXE148" s="10"/>
      <c r="WXF148" s="10"/>
      <c r="WXG148" s="10"/>
      <c r="WXH148" s="10"/>
      <c r="WXI148" s="10"/>
      <c r="WXJ148" s="10"/>
      <c r="WXK148" s="10"/>
      <c r="WXL148" s="10"/>
      <c r="WXM148" s="10"/>
      <c r="WXN148" s="10"/>
      <c r="WXO148" s="10"/>
      <c r="WXP148" s="10"/>
      <c r="WXQ148" s="10"/>
      <c r="WXR148" s="10"/>
      <c r="WXS148" s="10"/>
      <c r="WXT148" s="10"/>
      <c r="WXU148" s="10"/>
      <c r="WXV148" s="10"/>
      <c r="WXW148" s="10"/>
      <c r="WXX148" s="10"/>
      <c r="WXY148" s="10"/>
      <c r="WXZ148" s="10"/>
      <c r="WYA148" s="10"/>
      <c r="WYB148" s="10"/>
      <c r="WYC148" s="10"/>
      <c r="WYD148" s="10"/>
      <c r="WYE148" s="10"/>
      <c r="WYF148" s="10"/>
      <c r="WYG148" s="10"/>
      <c r="WYH148" s="10"/>
      <c r="WYI148" s="10"/>
      <c r="WYJ148" s="10"/>
      <c r="WYK148" s="10"/>
      <c r="WYL148" s="10"/>
      <c r="WYM148" s="10"/>
      <c r="WYN148" s="10"/>
      <c r="WYO148" s="10"/>
      <c r="WYP148" s="10"/>
      <c r="WYQ148" s="10"/>
      <c r="WYR148" s="10"/>
      <c r="WYS148" s="10"/>
      <c r="WYT148" s="10"/>
      <c r="WYU148" s="10"/>
      <c r="WYV148" s="10"/>
      <c r="WYW148" s="10"/>
      <c r="WYX148" s="10"/>
      <c r="WYY148" s="10"/>
      <c r="WYZ148" s="10"/>
      <c r="WZA148" s="10"/>
      <c r="WZB148" s="10"/>
      <c r="WZC148" s="10"/>
      <c r="WZD148" s="10"/>
      <c r="WZE148" s="10"/>
      <c r="WZF148" s="10"/>
      <c r="WZG148" s="10"/>
      <c r="WZH148" s="10"/>
      <c r="WZI148" s="10"/>
      <c r="WZJ148" s="10"/>
      <c r="WZK148" s="10"/>
      <c r="WZL148" s="10"/>
      <c r="WZM148" s="10"/>
      <c r="WZN148" s="10"/>
      <c r="WZO148" s="10"/>
      <c r="WZP148" s="10"/>
      <c r="WZQ148" s="10"/>
      <c r="WZR148" s="10"/>
      <c r="WZS148" s="10"/>
      <c r="WZT148" s="10"/>
      <c r="WZU148" s="10"/>
      <c r="WZV148" s="10"/>
      <c r="WZW148" s="10"/>
      <c r="WZX148" s="10"/>
      <c r="WZY148" s="10"/>
      <c r="WZZ148" s="10"/>
      <c r="XAA148" s="10"/>
      <c r="XAB148" s="10"/>
      <c r="XAC148" s="10"/>
      <c r="XAD148" s="10"/>
      <c r="XAE148" s="10"/>
      <c r="XAF148" s="10"/>
      <c r="XAG148" s="10"/>
      <c r="XAH148" s="10"/>
      <c r="XAI148" s="10"/>
      <c r="XAJ148" s="10"/>
      <c r="XAK148" s="10"/>
      <c r="XAL148" s="10"/>
      <c r="XAM148" s="10"/>
      <c r="XAN148" s="10"/>
      <c r="XAO148" s="10"/>
      <c r="XAP148" s="10"/>
      <c r="XAQ148" s="10"/>
      <c r="XAR148" s="10"/>
      <c r="XAS148" s="10"/>
      <c r="XAT148" s="10"/>
      <c r="XAU148" s="10"/>
      <c r="XAV148" s="10"/>
      <c r="XAW148" s="10"/>
      <c r="XAX148" s="10"/>
      <c r="XAY148" s="10"/>
      <c r="XAZ148" s="10"/>
      <c r="XBA148" s="10"/>
      <c r="XBB148" s="10"/>
      <c r="XBC148" s="10"/>
      <c r="XBD148" s="10"/>
      <c r="XBE148" s="10"/>
      <c r="XBF148" s="10"/>
      <c r="XBG148" s="10"/>
      <c r="XBH148" s="10"/>
      <c r="XBI148" s="10"/>
      <c r="XBJ148" s="10"/>
      <c r="XBK148" s="10"/>
      <c r="XBL148" s="10"/>
      <c r="XBM148" s="10"/>
      <c r="XBN148" s="10"/>
      <c r="XBO148" s="10"/>
      <c r="XBP148" s="10"/>
      <c r="XBQ148" s="10"/>
      <c r="XBR148" s="10"/>
      <c r="XBS148" s="10"/>
      <c r="XBT148" s="10"/>
      <c r="XBU148" s="10"/>
      <c r="XBV148" s="10"/>
      <c r="XBW148" s="10"/>
      <c r="XBX148" s="10"/>
      <c r="XBY148" s="10"/>
      <c r="XBZ148" s="10"/>
      <c r="XCA148" s="10"/>
      <c r="XCB148" s="10"/>
      <c r="XCC148" s="10"/>
      <c r="XCD148" s="10"/>
      <c r="XCE148" s="10"/>
      <c r="XCF148" s="10"/>
      <c r="XCG148" s="10"/>
      <c r="XCH148" s="10"/>
      <c r="XCI148" s="10"/>
      <c r="XCJ148" s="10"/>
      <c r="XCK148" s="10"/>
      <c r="XCL148" s="10"/>
      <c r="XCM148" s="10"/>
      <c r="XCN148" s="10"/>
      <c r="XCO148" s="10"/>
      <c r="XCP148" s="10"/>
      <c r="XCQ148" s="10"/>
      <c r="XCR148" s="10"/>
      <c r="XCS148" s="10"/>
      <c r="XCT148" s="10"/>
      <c r="XCU148" s="10"/>
      <c r="XCV148" s="10"/>
      <c r="XCW148" s="10"/>
      <c r="XCX148" s="10"/>
      <c r="XCY148" s="10"/>
      <c r="XCZ148" s="10"/>
      <c r="XDA148" s="10"/>
      <c r="XDB148" s="10"/>
      <c r="XDC148" s="10"/>
      <c r="XDD148" s="10"/>
      <c r="XDE148" s="10"/>
      <c r="XDF148" s="10"/>
    </row>
    <row r="149" spans="1:16334" ht="15.75" x14ac:dyDescent="0.25">
      <c r="A149" s="213" t="s">
        <v>826</v>
      </c>
      <c r="B149" s="214" t="s">
        <v>827</v>
      </c>
      <c r="C149" s="214"/>
      <c r="D149" s="206">
        <f>D151+D150</f>
        <v>8000000</v>
      </c>
      <c r="E149" s="206">
        <f>E151+E150</f>
        <v>8000000</v>
      </c>
      <c r="F149" s="206">
        <f>F151+F150</f>
        <v>8000000</v>
      </c>
    </row>
    <row r="150" spans="1:16334" ht="78" customHeight="1" x14ac:dyDescent="0.25">
      <c r="A150" s="186" t="s">
        <v>739</v>
      </c>
      <c r="B150" s="222" t="s">
        <v>827</v>
      </c>
      <c r="C150" s="215" t="s">
        <v>774</v>
      </c>
      <c r="D150" s="221">
        <v>2240000</v>
      </c>
      <c r="E150" s="221">
        <v>2240000</v>
      </c>
      <c r="F150" s="221">
        <v>2240000</v>
      </c>
    </row>
    <row r="151" spans="1:16334" ht="30.75" customHeight="1" x14ac:dyDescent="0.25">
      <c r="A151" s="186" t="s">
        <v>740</v>
      </c>
      <c r="B151" s="215" t="s">
        <v>827</v>
      </c>
      <c r="C151" s="215" t="s">
        <v>798</v>
      </c>
      <c r="D151" s="221">
        <v>5760000</v>
      </c>
      <c r="E151" s="221">
        <v>5760000</v>
      </c>
      <c r="F151" s="221">
        <v>5760000</v>
      </c>
    </row>
    <row r="152" spans="1:16334" ht="15.75" x14ac:dyDescent="0.25">
      <c r="A152" s="211" t="s">
        <v>828</v>
      </c>
      <c r="B152" s="212" t="s">
        <v>829</v>
      </c>
      <c r="C152" s="212"/>
      <c r="D152" s="203">
        <f>D153</f>
        <v>2995900</v>
      </c>
      <c r="E152" s="203">
        <f>E153</f>
        <v>2995900</v>
      </c>
      <c r="F152" s="203">
        <f>F153</f>
        <v>2995900</v>
      </c>
    </row>
    <row r="153" spans="1:16334" s="218" customFormat="1" ht="31.5" x14ac:dyDescent="0.25">
      <c r="A153" s="223" t="s">
        <v>830</v>
      </c>
      <c r="B153" s="214" t="s">
        <v>831</v>
      </c>
      <c r="C153" s="214"/>
      <c r="D153" s="206">
        <f>D154+D155+D156</f>
        <v>2995900</v>
      </c>
      <c r="E153" s="206">
        <f>E154+E155+E156</f>
        <v>2995900</v>
      </c>
      <c r="F153" s="206">
        <f>F154+F155+F156</f>
        <v>2995900</v>
      </c>
      <c r="G153" s="173"/>
      <c r="H153" s="174"/>
      <c r="I153" s="174"/>
      <c r="J153" s="174"/>
      <c r="K153" s="174"/>
      <c r="L153" s="174"/>
      <c r="M153" s="173"/>
      <c r="N153" s="173"/>
      <c r="O153" s="173"/>
      <c r="P153" s="173"/>
      <c r="Q153" s="173"/>
      <c r="R153" s="173"/>
      <c r="S153" s="173"/>
      <c r="T153" s="173"/>
      <c r="U153" s="173"/>
      <c r="V153" s="173"/>
      <c r="W153" s="173"/>
      <c r="X153" s="173"/>
      <c r="Y153" s="173"/>
      <c r="Z153" s="173"/>
      <c r="AA153" s="173"/>
      <c r="AB153" s="173"/>
      <c r="AC153" s="173"/>
      <c r="AD153" s="173"/>
      <c r="AE153" s="173"/>
      <c r="AF153" s="173"/>
      <c r="AG153" s="173"/>
      <c r="AH153" s="173"/>
      <c r="AI153" s="173"/>
      <c r="AJ153" s="173"/>
      <c r="AK153" s="173"/>
      <c r="AL153" s="173"/>
      <c r="AM153" s="173"/>
      <c r="AN153" s="173"/>
      <c r="AO153" s="173"/>
      <c r="AP153" s="173"/>
      <c r="AQ153" s="173"/>
      <c r="AR153" s="173"/>
      <c r="AS153" s="173"/>
      <c r="AT153" s="173"/>
      <c r="AU153" s="173"/>
      <c r="AV153" s="173"/>
      <c r="AW153" s="173"/>
      <c r="AX153" s="173"/>
      <c r="AY153" s="173"/>
      <c r="AZ153" s="173"/>
      <c r="BA153" s="173"/>
      <c r="BB153" s="173"/>
      <c r="BC153" s="173"/>
      <c r="BD153" s="173"/>
      <c r="BE153" s="173"/>
      <c r="BF153" s="173"/>
      <c r="BG153" s="173"/>
      <c r="BH153" s="173"/>
      <c r="BI153" s="173"/>
      <c r="BJ153" s="173"/>
      <c r="BK153" s="173"/>
      <c r="BL153" s="173"/>
      <c r="BM153" s="173"/>
      <c r="BN153" s="173"/>
      <c r="BO153" s="173"/>
      <c r="BP153" s="173"/>
      <c r="BQ153" s="173"/>
      <c r="BR153" s="173"/>
      <c r="BS153" s="173"/>
      <c r="BT153" s="173"/>
      <c r="BU153" s="173"/>
      <c r="BV153" s="173"/>
      <c r="BW153" s="173"/>
      <c r="BX153" s="173"/>
      <c r="BY153" s="173"/>
      <c r="BZ153" s="173"/>
      <c r="CA153" s="173"/>
      <c r="CB153" s="173"/>
      <c r="CC153" s="173"/>
      <c r="CD153" s="173"/>
      <c r="CE153" s="173"/>
      <c r="CF153" s="173"/>
      <c r="CG153" s="173"/>
      <c r="CH153" s="173"/>
      <c r="CI153" s="173"/>
      <c r="CJ153" s="173"/>
      <c r="CK153" s="173"/>
      <c r="CL153" s="173"/>
      <c r="CM153" s="173"/>
      <c r="CN153" s="173"/>
      <c r="CO153" s="173"/>
      <c r="CP153" s="173"/>
      <c r="CQ153" s="173"/>
      <c r="CR153" s="173"/>
      <c r="CS153" s="173"/>
      <c r="CT153" s="173"/>
      <c r="CU153" s="173"/>
      <c r="CV153" s="173"/>
      <c r="CW153" s="173"/>
      <c r="CX153" s="173"/>
      <c r="CY153" s="173"/>
      <c r="CZ153" s="173"/>
      <c r="DA153" s="173"/>
      <c r="DB153" s="173"/>
      <c r="DC153" s="173"/>
      <c r="DD153" s="173"/>
      <c r="DE153" s="173"/>
      <c r="DF153" s="173"/>
      <c r="DG153" s="173"/>
      <c r="DH153" s="173"/>
      <c r="DI153" s="173"/>
      <c r="DJ153" s="173"/>
      <c r="DK153" s="173"/>
      <c r="DL153" s="173"/>
      <c r="DM153" s="173"/>
      <c r="DN153" s="173"/>
      <c r="DO153" s="173"/>
      <c r="DP153" s="173"/>
      <c r="DQ153" s="173"/>
      <c r="DR153" s="173"/>
      <c r="DS153" s="173"/>
      <c r="DT153" s="173"/>
      <c r="DU153" s="173"/>
      <c r="DV153" s="173"/>
      <c r="DW153" s="173"/>
      <c r="DX153" s="173"/>
      <c r="DY153" s="173"/>
      <c r="DZ153" s="173"/>
      <c r="EA153" s="173"/>
      <c r="EB153" s="173"/>
      <c r="EC153" s="173"/>
      <c r="ED153" s="173"/>
      <c r="EE153" s="173"/>
      <c r="EF153" s="173"/>
      <c r="EG153" s="173"/>
      <c r="EH153" s="173"/>
      <c r="EI153" s="173"/>
      <c r="EJ153" s="173"/>
      <c r="EK153" s="173"/>
      <c r="EL153" s="173"/>
      <c r="EM153" s="173"/>
      <c r="EN153" s="173"/>
      <c r="EO153" s="173"/>
      <c r="EP153" s="173"/>
      <c r="EQ153" s="173"/>
      <c r="ER153" s="173"/>
      <c r="ES153" s="173"/>
      <c r="ET153" s="173"/>
      <c r="EU153" s="173"/>
      <c r="EV153" s="173"/>
      <c r="EW153" s="173"/>
      <c r="EX153" s="173"/>
      <c r="EY153" s="173"/>
      <c r="EZ153" s="173"/>
      <c r="FA153" s="173"/>
      <c r="FB153" s="173"/>
      <c r="FC153" s="173"/>
      <c r="FD153" s="173"/>
      <c r="FE153" s="173"/>
      <c r="FF153" s="173"/>
      <c r="FG153" s="173"/>
      <c r="FH153" s="173"/>
      <c r="FI153" s="173"/>
      <c r="FJ153" s="173"/>
      <c r="FK153" s="173"/>
      <c r="FL153" s="173"/>
      <c r="FM153" s="173"/>
      <c r="FN153" s="173"/>
      <c r="FO153" s="173"/>
      <c r="FP153" s="173"/>
      <c r="FQ153" s="173"/>
      <c r="FR153" s="173"/>
      <c r="FS153" s="173"/>
      <c r="FT153" s="173"/>
      <c r="FU153" s="173"/>
      <c r="FV153" s="173"/>
      <c r="FW153" s="173"/>
      <c r="FX153" s="173"/>
      <c r="FY153" s="173"/>
      <c r="FZ153" s="173"/>
      <c r="GA153" s="173"/>
      <c r="GB153" s="173"/>
      <c r="GC153" s="173"/>
      <c r="GD153" s="173"/>
      <c r="GE153" s="173"/>
      <c r="GF153" s="173"/>
      <c r="GG153" s="173"/>
      <c r="GH153" s="173"/>
      <c r="GI153" s="173"/>
      <c r="GJ153" s="173"/>
      <c r="GK153" s="173"/>
      <c r="GL153" s="173"/>
      <c r="GM153" s="173"/>
      <c r="GN153" s="173"/>
      <c r="GO153" s="173"/>
      <c r="GP153" s="173"/>
      <c r="GQ153" s="173"/>
      <c r="GR153" s="173"/>
      <c r="GS153" s="173"/>
      <c r="GT153" s="173"/>
      <c r="GU153" s="173"/>
      <c r="GV153" s="173"/>
      <c r="GW153" s="173"/>
      <c r="GX153" s="173"/>
      <c r="GY153" s="173"/>
      <c r="GZ153" s="173"/>
      <c r="HA153" s="173"/>
      <c r="HB153" s="173"/>
      <c r="HC153" s="173"/>
      <c r="HJ153" s="173"/>
      <c r="HK153" s="173"/>
      <c r="HL153" s="173"/>
      <c r="HM153" s="173"/>
      <c r="HN153" s="173"/>
      <c r="HO153" s="173"/>
      <c r="HP153" s="173"/>
      <c r="HQ153" s="173"/>
      <c r="HR153" s="173"/>
      <c r="HS153" s="173"/>
      <c r="HT153" s="173"/>
      <c r="HU153" s="173"/>
      <c r="HV153" s="173"/>
      <c r="HW153" s="173"/>
      <c r="HX153" s="173"/>
      <c r="HY153" s="173"/>
      <c r="HZ153" s="173"/>
      <c r="IA153" s="173"/>
      <c r="IB153" s="173"/>
      <c r="IC153" s="173"/>
      <c r="ID153" s="173"/>
      <c r="IE153" s="173"/>
      <c r="IF153" s="173"/>
      <c r="IG153" s="173"/>
      <c r="IH153" s="173"/>
      <c r="II153" s="173"/>
      <c r="IJ153" s="173"/>
      <c r="IK153" s="173"/>
      <c r="IL153" s="173"/>
      <c r="IM153" s="173"/>
      <c r="IN153" s="173"/>
      <c r="IO153" s="173"/>
      <c r="IP153" s="173"/>
      <c r="IQ153" s="173"/>
      <c r="IR153" s="173"/>
      <c r="IS153" s="173"/>
      <c r="IT153" s="173"/>
      <c r="IU153" s="173"/>
      <c r="IV153" s="173"/>
      <c r="IW153" s="173"/>
      <c r="IX153" s="173"/>
      <c r="IY153" s="173"/>
      <c r="IZ153" s="173"/>
      <c r="JA153" s="173"/>
      <c r="JB153" s="173"/>
      <c r="JC153" s="173"/>
      <c r="JD153" s="173"/>
      <c r="JE153" s="173"/>
      <c r="JF153" s="173"/>
      <c r="JG153" s="173"/>
      <c r="JH153" s="173"/>
      <c r="JI153" s="173"/>
      <c r="JJ153" s="173"/>
      <c r="JK153" s="173"/>
      <c r="JL153" s="173"/>
      <c r="JM153" s="173"/>
      <c r="JN153" s="173"/>
      <c r="JO153" s="173"/>
      <c r="JP153" s="173"/>
      <c r="JQ153" s="173"/>
      <c r="JR153" s="173"/>
      <c r="JS153" s="173"/>
      <c r="JT153" s="173"/>
      <c r="JU153" s="173"/>
      <c r="JV153" s="173"/>
      <c r="JW153" s="173"/>
      <c r="JX153" s="173"/>
      <c r="JY153" s="173"/>
      <c r="JZ153" s="173"/>
      <c r="KA153" s="173"/>
      <c r="KB153" s="173"/>
      <c r="KC153" s="173"/>
      <c r="KD153" s="173"/>
      <c r="KE153" s="173"/>
      <c r="KF153" s="173"/>
      <c r="KG153" s="173"/>
      <c r="KH153" s="173"/>
      <c r="KI153" s="173"/>
      <c r="KJ153" s="173"/>
      <c r="KK153" s="173"/>
      <c r="KL153" s="173"/>
      <c r="KM153" s="173"/>
      <c r="KN153" s="173"/>
      <c r="KO153" s="173"/>
      <c r="KP153" s="173"/>
      <c r="KQ153" s="173"/>
      <c r="KR153" s="173"/>
      <c r="KS153" s="173"/>
      <c r="KT153" s="173"/>
      <c r="KU153" s="173"/>
      <c r="KV153" s="173"/>
      <c r="KW153" s="173"/>
      <c r="KX153" s="173"/>
      <c r="KY153" s="173"/>
      <c r="KZ153" s="173"/>
      <c r="LA153" s="173"/>
      <c r="LB153" s="173"/>
      <c r="LC153" s="173"/>
      <c r="LD153" s="173"/>
      <c r="LE153" s="173"/>
      <c r="LF153" s="173"/>
      <c r="LG153" s="173"/>
      <c r="LH153" s="173"/>
      <c r="LI153" s="173"/>
      <c r="LJ153" s="173"/>
      <c r="LK153" s="173"/>
      <c r="LL153" s="173"/>
      <c r="LM153" s="173"/>
      <c r="LN153" s="173"/>
      <c r="LO153" s="173"/>
      <c r="LP153" s="173"/>
      <c r="LQ153" s="173"/>
      <c r="LR153" s="173"/>
      <c r="LS153" s="173"/>
      <c r="LT153" s="173"/>
      <c r="LU153" s="173"/>
      <c r="LV153" s="173"/>
      <c r="LW153" s="173"/>
      <c r="LX153" s="173"/>
      <c r="LY153" s="173"/>
      <c r="LZ153" s="173"/>
      <c r="MA153" s="173"/>
      <c r="MB153" s="173"/>
      <c r="MC153" s="173"/>
      <c r="MD153" s="173"/>
      <c r="ME153" s="173"/>
      <c r="MF153" s="173"/>
      <c r="MG153" s="173"/>
      <c r="MH153" s="173"/>
      <c r="MI153" s="173"/>
      <c r="MJ153" s="173"/>
      <c r="MK153" s="173"/>
      <c r="ML153" s="173"/>
      <c r="MM153" s="173"/>
      <c r="MN153" s="173"/>
      <c r="MO153" s="173"/>
      <c r="MP153" s="173"/>
      <c r="MQ153" s="173"/>
      <c r="MR153" s="173"/>
      <c r="MS153" s="173"/>
      <c r="MT153" s="173"/>
      <c r="MU153" s="173"/>
      <c r="MV153" s="173"/>
      <c r="MW153" s="173"/>
      <c r="MX153" s="173"/>
      <c r="MY153" s="173"/>
      <c r="MZ153" s="173"/>
      <c r="NA153" s="173"/>
      <c r="NB153" s="173"/>
      <c r="NC153" s="173"/>
      <c r="ND153" s="173"/>
      <c r="NE153" s="173"/>
      <c r="NF153" s="173"/>
      <c r="NG153" s="173"/>
      <c r="NH153" s="173"/>
      <c r="NI153" s="173"/>
      <c r="NJ153" s="173"/>
      <c r="NK153" s="173"/>
      <c r="NL153" s="173"/>
      <c r="NM153" s="173"/>
      <c r="NN153" s="173"/>
      <c r="NO153" s="173"/>
      <c r="NP153" s="173"/>
      <c r="NQ153" s="173"/>
      <c r="NR153" s="173"/>
      <c r="NS153" s="173"/>
      <c r="NT153" s="173"/>
      <c r="NU153" s="173"/>
      <c r="NV153" s="173"/>
      <c r="NW153" s="173"/>
      <c r="NX153" s="173"/>
      <c r="NY153" s="173"/>
      <c r="NZ153" s="173"/>
      <c r="OA153" s="173"/>
      <c r="OB153" s="173"/>
      <c r="OC153" s="173"/>
      <c r="OD153" s="173"/>
      <c r="OE153" s="173"/>
      <c r="OF153" s="173"/>
      <c r="OG153" s="173"/>
      <c r="OH153" s="173"/>
      <c r="OI153" s="173"/>
      <c r="OJ153" s="173"/>
      <c r="OK153" s="173"/>
      <c r="OL153" s="173"/>
      <c r="OM153" s="173"/>
      <c r="ON153" s="173"/>
      <c r="OO153" s="173"/>
      <c r="OP153" s="173"/>
      <c r="OQ153" s="173"/>
      <c r="OR153" s="173"/>
      <c r="OS153" s="173"/>
      <c r="OT153" s="173"/>
      <c r="OU153" s="173"/>
      <c r="OV153" s="173"/>
      <c r="OW153" s="173"/>
      <c r="OX153" s="173"/>
      <c r="OY153" s="173"/>
      <c r="OZ153" s="173"/>
      <c r="PA153" s="173"/>
      <c r="PB153" s="173"/>
      <c r="PC153" s="173"/>
      <c r="PD153" s="173"/>
      <c r="PE153" s="173"/>
      <c r="PF153" s="173"/>
      <c r="PG153" s="173"/>
      <c r="PH153" s="173"/>
      <c r="PI153" s="173"/>
      <c r="PJ153" s="173"/>
      <c r="PK153" s="173"/>
      <c r="PL153" s="173"/>
      <c r="PM153" s="173"/>
      <c r="PN153" s="173"/>
      <c r="PO153" s="173"/>
      <c r="PP153" s="173"/>
      <c r="PQ153" s="173"/>
      <c r="PR153" s="173"/>
      <c r="PS153" s="173"/>
      <c r="PT153" s="173"/>
      <c r="PU153" s="173"/>
      <c r="PV153" s="173"/>
      <c r="PW153" s="173"/>
      <c r="PX153" s="173"/>
      <c r="PY153" s="173"/>
      <c r="PZ153" s="173"/>
      <c r="QA153" s="173"/>
      <c r="QB153" s="173"/>
      <c r="QC153" s="173"/>
      <c r="QD153" s="173"/>
      <c r="QE153" s="173"/>
      <c r="QF153" s="173"/>
      <c r="QG153" s="173"/>
      <c r="QH153" s="173"/>
      <c r="QI153" s="173"/>
      <c r="QJ153" s="173"/>
      <c r="QK153" s="173"/>
      <c r="QL153" s="173"/>
      <c r="QM153" s="173"/>
      <c r="QN153" s="173"/>
      <c r="QO153" s="173"/>
      <c r="QP153" s="173"/>
      <c r="QQ153" s="173"/>
      <c r="QR153" s="173"/>
      <c r="QS153" s="173"/>
      <c r="QT153" s="173"/>
      <c r="QU153" s="173"/>
      <c r="QV153" s="173"/>
      <c r="QW153" s="173"/>
      <c r="QX153" s="173"/>
      <c r="QY153" s="173"/>
      <c r="RF153" s="173"/>
      <c r="RG153" s="173"/>
      <c r="RH153" s="173"/>
      <c r="RI153" s="173"/>
      <c r="RJ153" s="173"/>
      <c r="RK153" s="173"/>
      <c r="RL153" s="173"/>
      <c r="RM153" s="173"/>
      <c r="RN153" s="173"/>
      <c r="RO153" s="173"/>
      <c r="RP153" s="173"/>
      <c r="RQ153" s="173"/>
      <c r="RR153" s="173"/>
      <c r="RS153" s="173"/>
      <c r="RT153" s="173"/>
      <c r="RU153" s="173"/>
      <c r="RV153" s="173"/>
      <c r="RW153" s="173"/>
      <c r="RX153" s="173"/>
      <c r="RY153" s="173"/>
      <c r="RZ153" s="173"/>
      <c r="SA153" s="173"/>
      <c r="SB153" s="173"/>
      <c r="SC153" s="173"/>
      <c r="SD153" s="173"/>
      <c r="SE153" s="173"/>
      <c r="SF153" s="173"/>
      <c r="SG153" s="173"/>
      <c r="SH153" s="173"/>
      <c r="SI153" s="173"/>
      <c r="SJ153" s="173"/>
      <c r="SK153" s="173"/>
      <c r="SL153" s="173"/>
      <c r="SM153" s="173"/>
      <c r="SN153" s="173"/>
      <c r="SO153" s="173"/>
      <c r="SP153" s="173"/>
      <c r="SQ153" s="173"/>
      <c r="SR153" s="173"/>
      <c r="SS153" s="173"/>
      <c r="ST153" s="173"/>
      <c r="SU153" s="173"/>
      <c r="SV153" s="173"/>
      <c r="SW153" s="173"/>
      <c r="SX153" s="173"/>
      <c r="SY153" s="173"/>
      <c r="SZ153" s="173"/>
      <c r="TA153" s="173"/>
      <c r="TB153" s="173"/>
      <c r="TC153" s="173"/>
      <c r="TD153" s="173"/>
      <c r="TE153" s="173"/>
      <c r="TF153" s="173"/>
      <c r="TG153" s="173"/>
      <c r="TH153" s="173"/>
      <c r="TI153" s="173"/>
      <c r="TJ153" s="173"/>
      <c r="TK153" s="173"/>
      <c r="TL153" s="173"/>
      <c r="TM153" s="173"/>
      <c r="TN153" s="173"/>
      <c r="TO153" s="173"/>
      <c r="TP153" s="173"/>
      <c r="TQ153" s="173"/>
      <c r="TR153" s="173"/>
      <c r="TS153" s="173"/>
      <c r="TT153" s="173"/>
      <c r="TU153" s="173"/>
      <c r="TV153" s="173"/>
      <c r="TW153" s="173"/>
      <c r="TX153" s="173"/>
      <c r="TY153" s="173"/>
      <c r="TZ153" s="173"/>
      <c r="UA153" s="173"/>
      <c r="UB153" s="173"/>
      <c r="UC153" s="173"/>
      <c r="UD153" s="173"/>
      <c r="UE153" s="173"/>
      <c r="UF153" s="173"/>
      <c r="UG153" s="173"/>
      <c r="UH153" s="173"/>
      <c r="UI153" s="173"/>
      <c r="UJ153" s="173"/>
      <c r="UK153" s="173"/>
      <c r="UL153" s="173"/>
      <c r="UM153" s="173"/>
      <c r="UN153" s="173"/>
      <c r="UO153" s="173"/>
      <c r="UP153" s="173"/>
      <c r="UQ153" s="173"/>
      <c r="UR153" s="173"/>
      <c r="US153" s="173"/>
      <c r="UT153" s="173"/>
      <c r="UU153" s="173"/>
      <c r="UV153" s="173"/>
      <c r="UW153" s="173"/>
      <c r="UX153" s="173"/>
      <c r="UY153" s="173"/>
      <c r="UZ153" s="173"/>
      <c r="VA153" s="173"/>
      <c r="VB153" s="173"/>
      <c r="VC153" s="173"/>
      <c r="VD153" s="173"/>
      <c r="VE153" s="173"/>
      <c r="VF153" s="173"/>
      <c r="VG153" s="173"/>
      <c r="VH153" s="173"/>
      <c r="VI153" s="173"/>
      <c r="VJ153" s="173"/>
      <c r="VK153" s="173"/>
      <c r="VL153" s="173"/>
      <c r="VM153" s="173"/>
      <c r="VN153" s="173"/>
      <c r="VO153" s="173"/>
      <c r="VP153" s="173"/>
      <c r="VQ153" s="173"/>
      <c r="VR153" s="173"/>
      <c r="VS153" s="173"/>
      <c r="VT153" s="173"/>
      <c r="VU153" s="173"/>
      <c r="VV153" s="173"/>
      <c r="VW153" s="173"/>
      <c r="VX153" s="173"/>
      <c r="VY153" s="173"/>
      <c r="VZ153" s="173"/>
      <c r="WA153" s="173"/>
      <c r="WB153" s="173"/>
      <c r="WC153" s="173"/>
      <c r="WD153" s="173"/>
      <c r="WE153" s="173"/>
      <c r="WF153" s="173"/>
      <c r="WG153" s="173"/>
      <c r="WH153" s="173"/>
      <c r="WI153" s="173"/>
      <c r="WJ153" s="173"/>
      <c r="WK153" s="173"/>
      <c r="WL153" s="173"/>
      <c r="WM153" s="173"/>
      <c r="WN153" s="173"/>
      <c r="WO153" s="173"/>
      <c r="WP153" s="173"/>
      <c r="WQ153" s="173"/>
      <c r="WR153" s="173"/>
      <c r="WS153" s="173"/>
      <c r="WT153" s="173"/>
      <c r="WU153" s="173"/>
      <c r="WV153" s="173"/>
      <c r="WW153" s="173"/>
      <c r="WX153" s="173"/>
      <c r="WY153" s="173"/>
      <c r="WZ153" s="173"/>
      <c r="XA153" s="173"/>
      <c r="XB153" s="173"/>
      <c r="XC153" s="173"/>
      <c r="XD153" s="173"/>
      <c r="XE153" s="173"/>
      <c r="XF153" s="173"/>
      <c r="XG153" s="173"/>
      <c r="XH153" s="173"/>
      <c r="XI153" s="173"/>
      <c r="XJ153" s="173"/>
      <c r="XK153" s="173"/>
      <c r="XL153" s="173"/>
      <c r="XM153" s="173"/>
      <c r="XN153" s="173"/>
      <c r="XO153" s="173"/>
      <c r="XP153" s="173"/>
      <c r="XQ153" s="173"/>
      <c r="XR153" s="173"/>
      <c r="XS153" s="173"/>
      <c r="XT153" s="173"/>
      <c r="XU153" s="173"/>
      <c r="XV153" s="173"/>
      <c r="XW153" s="173"/>
      <c r="XX153" s="173"/>
      <c r="XY153" s="173"/>
      <c r="XZ153" s="173"/>
      <c r="YA153" s="173"/>
      <c r="YB153" s="173"/>
      <c r="YC153" s="173"/>
      <c r="YD153" s="173"/>
      <c r="YE153" s="173"/>
      <c r="YF153" s="173"/>
      <c r="YG153" s="173"/>
      <c r="YH153" s="173"/>
      <c r="YI153" s="173"/>
      <c r="YJ153" s="173"/>
      <c r="YK153" s="173"/>
      <c r="YL153" s="173"/>
      <c r="YM153" s="173"/>
      <c r="YN153" s="173"/>
      <c r="YO153" s="173"/>
      <c r="YP153" s="173"/>
      <c r="YQ153" s="173"/>
      <c r="YR153" s="173"/>
      <c r="YS153" s="173"/>
      <c r="YT153" s="173"/>
      <c r="YU153" s="173"/>
      <c r="YV153" s="173"/>
      <c r="YW153" s="173"/>
      <c r="YX153" s="173"/>
      <c r="YY153" s="173"/>
      <c r="YZ153" s="173"/>
      <c r="ZA153" s="173"/>
      <c r="ZB153" s="173"/>
      <c r="ZC153" s="173"/>
      <c r="ZD153" s="173"/>
      <c r="ZE153" s="173"/>
      <c r="ZF153" s="173"/>
      <c r="ZG153" s="173"/>
      <c r="ZH153" s="173"/>
      <c r="ZI153" s="173"/>
      <c r="ZJ153" s="173"/>
      <c r="ZK153" s="173"/>
      <c r="ZL153" s="173"/>
      <c r="ZM153" s="173"/>
      <c r="ZN153" s="173"/>
      <c r="ZO153" s="173"/>
      <c r="ZP153" s="173"/>
      <c r="ZQ153" s="173"/>
      <c r="ZR153" s="173"/>
      <c r="ZS153" s="173"/>
      <c r="ZT153" s="173"/>
      <c r="ZU153" s="173"/>
      <c r="ZV153" s="173"/>
      <c r="ZW153" s="173"/>
      <c r="ZX153" s="173"/>
      <c r="ZY153" s="173"/>
      <c r="ZZ153" s="173"/>
      <c r="AAA153" s="173"/>
      <c r="AAB153" s="173"/>
      <c r="AAC153" s="173"/>
      <c r="AAD153" s="173"/>
      <c r="AAE153" s="173"/>
      <c r="AAF153" s="173"/>
      <c r="AAG153" s="173"/>
      <c r="AAH153" s="173"/>
      <c r="AAI153" s="173"/>
      <c r="AAJ153" s="173"/>
      <c r="AAK153" s="173"/>
      <c r="AAL153" s="173"/>
      <c r="AAM153" s="173"/>
      <c r="AAN153" s="173"/>
      <c r="AAO153" s="173"/>
      <c r="AAP153" s="173"/>
      <c r="AAQ153" s="173"/>
      <c r="AAR153" s="173"/>
      <c r="AAS153" s="173"/>
      <c r="AAT153" s="173"/>
      <c r="AAU153" s="173"/>
      <c r="ABB153" s="173"/>
      <c r="ABC153" s="173"/>
      <c r="ABD153" s="173"/>
      <c r="ABE153" s="173"/>
      <c r="ABF153" s="173"/>
      <c r="ABG153" s="173"/>
      <c r="ABH153" s="173"/>
      <c r="ABI153" s="173"/>
      <c r="ABJ153" s="173"/>
      <c r="ABK153" s="173"/>
      <c r="ABL153" s="173"/>
      <c r="ABM153" s="173"/>
      <c r="ABN153" s="173"/>
      <c r="ABO153" s="173"/>
      <c r="ABP153" s="173"/>
      <c r="ABQ153" s="173"/>
      <c r="ABR153" s="173"/>
      <c r="ABS153" s="173"/>
      <c r="ABT153" s="173"/>
      <c r="ABU153" s="173"/>
      <c r="ABV153" s="173"/>
      <c r="ABW153" s="173"/>
      <c r="ABX153" s="173"/>
      <c r="ABY153" s="173"/>
      <c r="ABZ153" s="173"/>
      <c r="ACA153" s="173"/>
      <c r="ACB153" s="173"/>
      <c r="ACC153" s="173"/>
      <c r="ACD153" s="173"/>
      <c r="ACE153" s="173"/>
      <c r="ACF153" s="173"/>
      <c r="ACG153" s="173"/>
      <c r="ACH153" s="173"/>
      <c r="ACI153" s="173"/>
      <c r="ACJ153" s="173"/>
      <c r="ACK153" s="173"/>
      <c r="ACL153" s="173"/>
      <c r="ACM153" s="173"/>
      <c r="ACN153" s="173"/>
      <c r="ACO153" s="173"/>
      <c r="ACP153" s="173"/>
      <c r="ACQ153" s="173"/>
      <c r="ACR153" s="173"/>
      <c r="ACS153" s="173"/>
      <c r="ACT153" s="173"/>
      <c r="ACU153" s="173"/>
      <c r="ACV153" s="173"/>
      <c r="ACW153" s="173"/>
      <c r="ACX153" s="173"/>
      <c r="ACY153" s="173"/>
      <c r="ACZ153" s="173"/>
      <c r="ADA153" s="173"/>
      <c r="ADB153" s="173"/>
      <c r="ADC153" s="173"/>
      <c r="ADD153" s="173"/>
      <c r="ADE153" s="173"/>
      <c r="ADF153" s="173"/>
      <c r="ADG153" s="173"/>
      <c r="ADH153" s="173"/>
      <c r="ADI153" s="173"/>
      <c r="ADJ153" s="173"/>
      <c r="ADK153" s="173"/>
      <c r="ADL153" s="173"/>
      <c r="ADM153" s="173"/>
      <c r="ADN153" s="173"/>
      <c r="ADO153" s="173"/>
      <c r="ADP153" s="173"/>
      <c r="ADQ153" s="173"/>
      <c r="ADR153" s="173"/>
      <c r="ADS153" s="173"/>
      <c r="ADT153" s="173"/>
      <c r="ADU153" s="173"/>
      <c r="ADV153" s="173"/>
      <c r="ADW153" s="173"/>
      <c r="ADX153" s="173"/>
      <c r="ADY153" s="173"/>
      <c r="ADZ153" s="173"/>
      <c r="AEA153" s="173"/>
      <c r="AEB153" s="173"/>
      <c r="AEC153" s="173"/>
      <c r="AED153" s="173"/>
      <c r="AEE153" s="173"/>
      <c r="AEF153" s="173"/>
      <c r="AEG153" s="173"/>
      <c r="AEH153" s="173"/>
      <c r="AEI153" s="173"/>
      <c r="AEJ153" s="173"/>
      <c r="AEK153" s="173"/>
      <c r="AEL153" s="173"/>
      <c r="AEM153" s="173"/>
      <c r="AEN153" s="173"/>
      <c r="AEO153" s="173"/>
      <c r="AEP153" s="173"/>
      <c r="AEQ153" s="173"/>
      <c r="AER153" s="173"/>
      <c r="AES153" s="173"/>
      <c r="AET153" s="173"/>
      <c r="AEU153" s="173"/>
      <c r="AEV153" s="173"/>
      <c r="AEW153" s="173"/>
      <c r="AEX153" s="173"/>
      <c r="AEY153" s="173"/>
      <c r="AEZ153" s="173"/>
      <c r="AFA153" s="173"/>
      <c r="AFB153" s="173"/>
      <c r="AFC153" s="173"/>
      <c r="AFD153" s="173"/>
      <c r="AFE153" s="173"/>
      <c r="AFF153" s="173"/>
      <c r="AFG153" s="173"/>
      <c r="AFH153" s="173"/>
      <c r="AFI153" s="173"/>
      <c r="AFJ153" s="173"/>
      <c r="AFK153" s="173"/>
      <c r="AFL153" s="173"/>
      <c r="AFM153" s="173"/>
      <c r="AFN153" s="173"/>
      <c r="AFO153" s="173"/>
      <c r="AFP153" s="173"/>
      <c r="AFQ153" s="173"/>
      <c r="AFR153" s="173"/>
      <c r="AFS153" s="173"/>
      <c r="AFT153" s="173"/>
      <c r="AFU153" s="173"/>
      <c r="AFV153" s="173"/>
      <c r="AFW153" s="173"/>
      <c r="AFX153" s="173"/>
      <c r="AFY153" s="173"/>
      <c r="AFZ153" s="173"/>
      <c r="AGA153" s="173"/>
      <c r="AGB153" s="173"/>
      <c r="AGC153" s="173"/>
      <c r="AGD153" s="173"/>
      <c r="AGE153" s="173"/>
      <c r="AGF153" s="173"/>
      <c r="AGG153" s="173"/>
      <c r="AGH153" s="173"/>
      <c r="AGI153" s="173"/>
      <c r="AGJ153" s="173"/>
      <c r="AGK153" s="173"/>
      <c r="AGL153" s="173"/>
      <c r="AGM153" s="173"/>
      <c r="AGN153" s="173"/>
      <c r="AGO153" s="173"/>
      <c r="AGP153" s="173"/>
      <c r="AGQ153" s="173"/>
      <c r="AGR153" s="173"/>
      <c r="AGS153" s="173"/>
      <c r="AGT153" s="173"/>
      <c r="AGU153" s="173"/>
      <c r="AGV153" s="173"/>
      <c r="AGW153" s="173"/>
      <c r="AGX153" s="173"/>
      <c r="AGY153" s="173"/>
      <c r="AGZ153" s="173"/>
      <c r="AHA153" s="173"/>
      <c r="AHB153" s="173"/>
      <c r="AHC153" s="173"/>
      <c r="AHD153" s="173"/>
      <c r="AHE153" s="173"/>
      <c r="AHF153" s="173"/>
      <c r="AHG153" s="173"/>
      <c r="AHH153" s="173"/>
      <c r="AHI153" s="173"/>
      <c r="AHJ153" s="173"/>
      <c r="AHK153" s="173"/>
      <c r="AHL153" s="173"/>
      <c r="AHM153" s="173"/>
      <c r="AHN153" s="173"/>
      <c r="AHO153" s="173"/>
      <c r="AHP153" s="173"/>
      <c r="AHQ153" s="173"/>
      <c r="AHR153" s="173"/>
      <c r="AHS153" s="173"/>
      <c r="AHT153" s="173"/>
      <c r="AHU153" s="173"/>
      <c r="AHV153" s="173"/>
      <c r="AHW153" s="173"/>
      <c r="AHX153" s="173"/>
      <c r="AHY153" s="173"/>
      <c r="AHZ153" s="173"/>
      <c r="AIA153" s="173"/>
      <c r="AIB153" s="173"/>
      <c r="AIC153" s="173"/>
      <c r="AID153" s="173"/>
      <c r="AIE153" s="173"/>
      <c r="AIF153" s="173"/>
      <c r="AIG153" s="173"/>
      <c r="AIH153" s="173"/>
      <c r="AII153" s="173"/>
      <c r="AIJ153" s="173"/>
      <c r="AIK153" s="173"/>
      <c r="AIL153" s="173"/>
      <c r="AIM153" s="173"/>
      <c r="AIN153" s="173"/>
      <c r="AIO153" s="173"/>
      <c r="AIP153" s="173"/>
      <c r="AIQ153" s="173"/>
      <c r="AIR153" s="173"/>
      <c r="AIS153" s="173"/>
      <c r="AIT153" s="173"/>
      <c r="AIU153" s="173"/>
      <c r="AIV153" s="173"/>
      <c r="AIW153" s="173"/>
      <c r="AIX153" s="173"/>
      <c r="AIY153" s="173"/>
      <c r="AIZ153" s="173"/>
      <c r="AJA153" s="173"/>
      <c r="AJB153" s="173"/>
      <c r="AJC153" s="173"/>
      <c r="AJD153" s="173"/>
      <c r="AJE153" s="173"/>
      <c r="AJF153" s="173"/>
      <c r="AJG153" s="173"/>
      <c r="AJH153" s="173"/>
      <c r="AJI153" s="173"/>
      <c r="AJJ153" s="173"/>
      <c r="AJK153" s="173"/>
      <c r="AJL153" s="173"/>
      <c r="AJM153" s="173"/>
      <c r="AJN153" s="173"/>
      <c r="AJO153" s="173"/>
      <c r="AJP153" s="173"/>
      <c r="AJQ153" s="173"/>
      <c r="AJR153" s="173"/>
      <c r="AJS153" s="173"/>
      <c r="AJT153" s="173"/>
      <c r="AJU153" s="173"/>
      <c r="AJV153" s="173"/>
      <c r="AJW153" s="173"/>
      <c r="AJX153" s="173"/>
      <c r="AJY153" s="173"/>
      <c r="AJZ153" s="173"/>
      <c r="AKA153" s="173"/>
      <c r="AKB153" s="173"/>
      <c r="AKC153" s="173"/>
      <c r="AKD153" s="173"/>
      <c r="AKE153" s="173"/>
      <c r="AKF153" s="173"/>
      <c r="AKG153" s="173"/>
      <c r="AKH153" s="173"/>
      <c r="AKI153" s="173"/>
      <c r="AKJ153" s="173"/>
      <c r="AKK153" s="173"/>
      <c r="AKL153" s="173"/>
      <c r="AKM153" s="173"/>
      <c r="AKN153" s="173"/>
      <c r="AKO153" s="173"/>
      <c r="AKP153" s="173"/>
      <c r="AKQ153" s="173"/>
      <c r="AKX153" s="173"/>
      <c r="AKY153" s="173"/>
      <c r="AKZ153" s="173"/>
      <c r="ALA153" s="173"/>
      <c r="ALB153" s="173"/>
      <c r="ALC153" s="173"/>
      <c r="ALD153" s="173"/>
      <c r="ALE153" s="173"/>
      <c r="ALF153" s="173"/>
      <c r="ALG153" s="173"/>
      <c r="ALH153" s="173"/>
      <c r="ALI153" s="173"/>
      <c r="ALJ153" s="173"/>
      <c r="ALK153" s="173"/>
      <c r="ALL153" s="173"/>
      <c r="ALM153" s="173"/>
      <c r="ALN153" s="173"/>
      <c r="ALO153" s="173"/>
      <c r="ALP153" s="173"/>
      <c r="ALQ153" s="173"/>
      <c r="ALR153" s="173"/>
      <c r="ALS153" s="173"/>
      <c r="ALT153" s="173"/>
      <c r="ALU153" s="173"/>
      <c r="ALV153" s="173"/>
      <c r="ALW153" s="173"/>
      <c r="ALX153" s="173"/>
      <c r="ALY153" s="173"/>
      <c r="ALZ153" s="173"/>
      <c r="AMA153" s="173"/>
      <c r="AMB153" s="173"/>
      <c r="AMC153" s="173"/>
      <c r="AMD153" s="173"/>
      <c r="AME153" s="173"/>
      <c r="AMF153" s="173"/>
      <c r="AMG153" s="173"/>
      <c r="AMH153" s="173"/>
      <c r="AMI153" s="173"/>
      <c r="AMJ153" s="173"/>
      <c r="AMK153" s="173"/>
      <c r="AML153" s="173"/>
      <c r="AMM153" s="173"/>
      <c r="AMN153" s="173"/>
      <c r="AMO153" s="173"/>
      <c r="AMP153" s="173"/>
      <c r="AMQ153" s="173"/>
      <c r="AMR153" s="173"/>
      <c r="AMS153" s="173"/>
      <c r="AMT153" s="173"/>
      <c r="AMU153" s="173"/>
      <c r="AMV153" s="173"/>
      <c r="AMW153" s="173"/>
      <c r="AMX153" s="173"/>
      <c r="AMY153" s="173"/>
      <c r="AMZ153" s="173"/>
      <c r="ANA153" s="173"/>
      <c r="ANB153" s="173"/>
      <c r="ANC153" s="173"/>
      <c r="AND153" s="173"/>
      <c r="ANE153" s="173"/>
      <c r="ANF153" s="173"/>
      <c r="ANG153" s="173"/>
      <c r="ANH153" s="173"/>
      <c r="ANI153" s="173"/>
      <c r="ANJ153" s="173"/>
      <c r="ANK153" s="173"/>
      <c r="ANL153" s="173"/>
      <c r="ANM153" s="173"/>
      <c r="ANN153" s="173"/>
      <c r="ANO153" s="173"/>
      <c r="ANP153" s="173"/>
      <c r="ANQ153" s="173"/>
      <c r="ANR153" s="173"/>
      <c r="ANS153" s="173"/>
      <c r="ANT153" s="173"/>
      <c r="ANU153" s="173"/>
      <c r="ANV153" s="173"/>
      <c r="ANW153" s="173"/>
      <c r="ANX153" s="173"/>
      <c r="ANY153" s="173"/>
      <c r="ANZ153" s="173"/>
      <c r="AOA153" s="173"/>
      <c r="AOB153" s="173"/>
      <c r="AOC153" s="173"/>
      <c r="AOD153" s="173"/>
      <c r="AOE153" s="173"/>
      <c r="AOF153" s="173"/>
      <c r="AOG153" s="173"/>
      <c r="AOH153" s="173"/>
      <c r="AOI153" s="173"/>
      <c r="AOJ153" s="173"/>
      <c r="AOK153" s="173"/>
      <c r="AOL153" s="173"/>
      <c r="AOM153" s="173"/>
      <c r="AON153" s="173"/>
      <c r="AOO153" s="173"/>
      <c r="AOP153" s="173"/>
      <c r="AOQ153" s="173"/>
      <c r="AOR153" s="173"/>
      <c r="AOS153" s="173"/>
      <c r="AOT153" s="173"/>
      <c r="AOU153" s="173"/>
      <c r="AOV153" s="173"/>
      <c r="AOW153" s="173"/>
      <c r="AOX153" s="173"/>
      <c r="AOY153" s="173"/>
      <c r="AOZ153" s="173"/>
      <c r="APA153" s="173"/>
      <c r="APB153" s="173"/>
      <c r="APC153" s="173"/>
      <c r="APD153" s="173"/>
      <c r="APE153" s="173"/>
      <c r="APF153" s="173"/>
      <c r="APG153" s="173"/>
      <c r="APH153" s="173"/>
      <c r="API153" s="173"/>
      <c r="APJ153" s="173"/>
      <c r="APK153" s="173"/>
      <c r="APL153" s="173"/>
      <c r="APM153" s="173"/>
      <c r="APN153" s="173"/>
      <c r="APO153" s="173"/>
      <c r="APP153" s="173"/>
      <c r="APQ153" s="173"/>
      <c r="APR153" s="173"/>
      <c r="APS153" s="173"/>
      <c r="APT153" s="173"/>
      <c r="APU153" s="173"/>
      <c r="APV153" s="173"/>
      <c r="APW153" s="173"/>
      <c r="APX153" s="173"/>
      <c r="APY153" s="173"/>
      <c r="APZ153" s="173"/>
      <c r="AQA153" s="173"/>
      <c r="AQB153" s="173"/>
      <c r="AQC153" s="173"/>
      <c r="AQD153" s="173"/>
      <c r="AQE153" s="173"/>
      <c r="AQF153" s="173"/>
      <c r="AQG153" s="173"/>
      <c r="AQH153" s="173"/>
      <c r="AQI153" s="173"/>
      <c r="AQJ153" s="173"/>
      <c r="AQK153" s="173"/>
      <c r="AQL153" s="173"/>
      <c r="AQM153" s="173"/>
      <c r="AQN153" s="173"/>
      <c r="AQO153" s="173"/>
      <c r="AQP153" s="173"/>
      <c r="AQQ153" s="173"/>
      <c r="AQR153" s="173"/>
      <c r="AQS153" s="173"/>
      <c r="AQT153" s="173"/>
      <c r="AQU153" s="173"/>
      <c r="AQV153" s="173"/>
      <c r="AQW153" s="173"/>
      <c r="AQX153" s="173"/>
      <c r="AQY153" s="173"/>
      <c r="AQZ153" s="173"/>
      <c r="ARA153" s="173"/>
      <c r="ARB153" s="173"/>
      <c r="ARC153" s="173"/>
      <c r="ARD153" s="173"/>
      <c r="ARE153" s="173"/>
      <c r="ARF153" s="173"/>
      <c r="ARG153" s="173"/>
      <c r="ARH153" s="173"/>
      <c r="ARI153" s="173"/>
      <c r="ARJ153" s="173"/>
      <c r="ARK153" s="173"/>
      <c r="ARL153" s="173"/>
      <c r="ARM153" s="173"/>
      <c r="ARN153" s="173"/>
      <c r="ARO153" s="173"/>
      <c r="ARP153" s="173"/>
      <c r="ARQ153" s="173"/>
      <c r="ARR153" s="173"/>
      <c r="ARS153" s="173"/>
      <c r="ART153" s="173"/>
      <c r="ARU153" s="173"/>
      <c r="ARV153" s="173"/>
      <c r="ARW153" s="173"/>
      <c r="ARX153" s="173"/>
      <c r="ARY153" s="173"/>
      <c r="ARZ153" s="173"/>
      <c r="ASA153" s="173"/>
      <c r="ASB153" s="173"/>
      <c r="ASC153" s="173"/>
      <c r="ASD153" s="173"/>
      <c r="ASE153" s="173"/>
      <c r="ASF153" s="173"/>
      <c r="ASG153" s="173"/>
      <c r="ASH153" s="173"/>
      <c r="ASI153" s="173"/>
      <c r="ASJ153" s="173"/>
      <c r="ASK153" s="173"/>
      <c r="ASL153" s="173"/>
      <c r="ASM153" s="173"/>
      <c r="ASN153" s="173"/>
      <c r="ASO153" s="173"/>
      <c r="ASP153" s="173"/>
      <c r="ASQ153" s="173"/>
      <c r="ASR153" s="173"/>
      <c r="ASS153" s="173"/>
      <c r="AST153" s="173"/>
      <c r="ASU153" s="173"/>
      <c r="ASV153" s="173"/>
      <c r="ASW153" s="173"/>
      <c r="ASX153" s="173"/>
      <c r="ASY153" s="173"/>
      <c r="ASZ153" s="173"/>
      <c r="ATA153" s="173"/>
      <c r="ATB153" s="173"/>
      <c r="ATC153" s="173"/>
      <c r="ATD153" s="173"/>
      <c r="ATE153" s="173"/>
      <c r="ATF153" s="173"/>
      <c r="ATG153" s="173"/>
      <c r="ATH153" s="173"/>
      <c r="ATI153" s="173"/>
      <c r="ATJ153" s="173"/>
      <c r="ATK153" s="173"/>
      <c r="ATL153" s="173"/>
      <c r="ATM153" s="173"/>
      <c r="ATN153" s="173"/>
      <c r="ATO153" s="173"/>
      <c r="ATP153" s="173"/>
      <c r="ATQ153" s="173"/>
      <c r="ATR153" s="173"/>
      <c r="ATS153" s="173"/>
      <c r="ATT153" s="173"/>
      <c r="ATU153" s="173"/>
      <c r="ATV153" s="173"/>
      <c r="ATW153" s="173"/>
      <c r="ATX153" s="173"/>
      <c r="ATY153" s="173"/>
      <c r="ATZ153" s="173"/>
      <c r="AUA153" s="173"/>
      <c r="AUB153" s="173"/>
      <c r="AUC153" s="173"/>
      <c r="AUD153" s="173"/>
      <c r="AUE153" s="173"/>
      <c r="AUF153" s="173"/>
      <c r="AUG153" s="173"/>
      <c r="AUH153" s="173"/>
      <c r="AUI153" s="173"/>
      <c r="AUJ153" s="173"/>
      <c r="AUK153" s="173"/>
      <c r="AUL153" s="173"/>
      <c r="AUM153" s="173"/>
      <c r="AUT153" s="173"/>
      <c r="AUU153" s="173"/>
      <c r="AUV153" s="173"/>
      <c r="AUW153" s="173"/>
      <c r="AUX153" s="173"/>
      <c r="AUY153" s="173"/>
      <c r="AUZ153" s="173"/>
      <c r="AVA153" s="173"/>
      <c r="AVB153" s="173"/>
      <c r="AVC153" s="173"/>
      <c r="AVD153" s="173"/>
      <c r="AVE153" s="173"/>
      <c r="AVF153" s="173"/>
      <c r="AVG153" s="173"/>
      <c r="AVH153" s="173"/>
      <c r="AVI153" s="173"/>
      <c r="AVJ153" s="173"/>
      <c r="AVK153" s="173"/>
      <c r="AVL153" s="173"/>
      <c r="AVM153" s="173"/>
      <c r="AVN153" s="173"/>
      <c r="AVO153" s="173"/>
      <c r="AVP153" s="173"/>
      <c r="AVQ153" s="173"/>
      <c r="AVR153" s="173"/>
      <c r="AVS153" s="173"/>
      <c r="AVT153" s="173"/>
      <c r="AVU153" s="173"/>
      <c r="AVV153" s="173"/>
      <c r="AVW153" s="173"/>
      <c r="AVX153" s="173"/>
      <c r="AVY153" s="173"/>
      <c r="AVZ153" s="173"/>
      <c r="AWA153" s="173"/>
      <c r="AWB153" s="173"/>
      <c r="AWC153" s="173"/>
      <c r="AWD153" s="173"/>
      <c r="AWE153" s="173"/>
      <c r="AWF153" s="173"/>
      <c r="AWG153" s="173"/>
      <c r="AWH153" s="173"/>
      <c r="AWI153" s="173"/>
      <c r="AWJ153" s="173"/>
      <c r="AWK153" s="173"/>
      <c r="AWL153" s="173"/>
      <c r="AWM153" s="173"/>
      <c r="AWN153" s="173"/>
      <c r="AWO153" s="173"/>
      <c r="AWP153" s="173"/>
      <c r="AWQ153" s="173"/>
      <c r="AWR153" s="173"/>
      <c r="AWS153" s="173"/>
      <c r="AWT153" s="173"/>
      <c r="AWU153" s="173"/>
      <c r="AWV153" s="173"/>
      <c r="AWW153" s="173"/>
      <c r="AWX153" s="173"/>
      <c r="AWY153" s="173"/>
      <c r="AWZ153" s="173"/>
      <c r="AXA153" s="173"/>
      <c r="AXB153" s="173"/>
      <c r="AXC153" s="173"/>
      <c r="AXD153" s="173"/>
      <c r="AXE153" s="173"/>
      <c r="AXF153" s="173"/>
      <c r="AXG153" s="173"/>
      <c r="AXH153" s="173"/>
      <c r="AXI153" s="173"/>
      <c r="AXJ153" s="173"/>
      <c r="AXK153" s="173"/>
      <c r="AXL153" s="173"/>
      <c r="AXM153" s="173"/>
      <c r="AXN153" s="173"/>
      <c r="AXO153" s="173"/>
      <c r="AXP153" s="173"/>
      <c r="AXQ153" s="173"/>
      <c r="AXR153" s="173"/>
      <c r="AXS153" s="173"/>
      <c r="AXT153" s="173"/>
      <c r="AXU153" s="173"/>
      <c r="AXV153" s="173"/>
      <c r="AXW153" s="173"/>
      <c r="AXX153" s="173"/>
      <c r="AXY153" s="173"/>
      <c r="AXZ153" s="173"/>
      <c r="AYA153" s="173"/>
      <c r="AYB153" s="173"/>
      <c r="AYC153" s="173"/>
      <c r="AYD153" s="173"/>
      <c r="AYE153" s="173"/>
      <c r="AYF153" s="173"/>
      <c r="AYG153" s="173"/>
      <c r="AYH153" s="173"/>
      <c r="AYI153" s="173"/>
      <c r="AYJ153" s="173"/>
      <c r="AYK153" s="173"/>
      <c r="AYL153" s="173"/>
      <c r="AYM153" s="173"/>
      <c r="AYN153" s="173"/>
      <c r="AYO153" s="173"/>
      <c r="AYP153" s="173"/>
      <c r="AYQ153" s="173"/>
      <c r="AYR153" s="173"/>
      <c r="AYS153" s="173"/>
      <c r="AYT153" s="173"/>
      <c r="AYU153" s="173"/>
      <c r="AYV153" s="173"/>
      <c r="AYW153" s="173"/>
      <c r="AYX153" s="173"/>
      <c r="AYY153" s="173"/>
      <c r="AYZ153" s="173"/>
      <c r="AZA153" s="173"/>
      <c r="AZB153" s="173"/>
      <c r="AZC153" s="173"/>
      <c r="AZD153" s="173"/>
      <c r="AZE153" s="173"/>
      <c r="AZF153" s="173"/>
      <c r="AZG153" s="173"/>
      <c r="AZH153" s="173"/>
      <c r="AZI153" s="173"/>
      <c r="AZJ153" s="173"/>
      <c r="AZK153" s="173"/>
      <c r="AZL153" s="173"/>
      <c r="AZM153" s="173"/>
      <c r="AZN153" s="173"/>
      <c r="AZO153" s="173"/>
      <c r="AZP153" s="173"/>
      <c r="AZQ153" s="173"/>
      <c r="AZR153" s="173"/>
      <c r="AZS153" s="173"/>
      <c r="AZT153" s="173"/>
      <c r="AZU153" s="173"/>
      <c r="AZV153" s="173"/>
      <c r="AZW153" s="173"/>
      <c r="AZX153" s="173"/>
      <c r="AZY153" s="173"/>
      <c r="AZZ153" s="173"/>
      <c r="BAA153" s="173"/>
      <c r="BAB153" s="173"/>
      <c r="BAC153" s="173"/>
      <c r="BAD153" s="173"/>
      <c r="BAE153" s="173"/>
      <c r="BAF153" s="173"/>
      <c r="BAG153" s="173"/>
      <c r="BAH153" s="173"/>
      <c r="BAI153" s="173"/>
      <c r="BAJ153" s="173"/>
      <c r="BAK153" s="173"/>
      <c r="BAL153" s="173"/>
      <c r="BAM153" s="173"/>
      <c r="BAN153" s="173"/>
      <c r="BAO153" s="173"/>
      <c r="BAP153" s="173"/>
      <c r="BAQ153" s="173"/>
      <c r="BAR153" s="173"/>
      <c r="BAS153" s="173"/>
      <c r="BAT153" s="173"/>
      <c r="BAU153" s="173"/>
      <c r="BAV153" s="173"/>
      <c r="BAW153" s="173"/>
      <c r="BAX153" s="173"/>
      <c r="BAY153" s="173"/>
      <c r="BAZ153" s="173"/>
      <c r="BBA153" s="173"/>
      <c r="BBB153" s="173"/>
      <c r="BBC153" s="173"/>
      <c r="BBD153" s="173"/>
      <c r="BBE153" s="173"/>
      <c r="BBF153" s="173"/>
      <c r="BBG153" s="173"/>
      <c r="BBH153" s="173"/>
      <c r="BBI153" s="173"/>
      <c r="BBJ153" s="173"/>
      <c r="BBK153" s="173"/>
      <c r="BBL153" s="173"/>
      <c r="BBM153" s="173"/>
      <c r="BBN153" s="173"/>
      <c r="BBO153" s="173"/>
      <c r="BBP153" s="173"/>
      <c r="BBQ153" s="173"/>
      <c r="BBR153" s="173"/>
      <c r="BBS153" s="173"/>
      <c r="BBT153" s="173"/>
      <c r="BBU153" s="173"/>
      <c r="BBV153" s="173"/>
      <c r="BBW153" s="173"/>
      <c r="BBX153" s="173"/>
      <c r="BBY153" s="173"/>
      <c r="BBZ153" s="173"/>
      <c r="BCA153" s="173"/>
      <c r="BCB153" s="173"/>
      <c r="BCC153" s="173"/>
      <c r="BCD153" s="173"/>
      <c r="BCE153" s="173"/>
      <c r="BCF153" s="173"/>
      <c r="BCG153" s="173"/>
      <c r="BCH153" s="173"/>
      <c r="BCI153" s="173"/>
      <c r="BCJ153" s="173"/>
      <c r="BCK153" s="173"/>
      <c r="BCL153" s="173"/>
      <c r="BCM153" s="173"/>
      <c r="BCN153" s="173"/>
      <c r="BCO153" s="173"/>
      <c r="BCP153" s="173"/>
      <c r="BCQ153" s="173"/>
      <c r="BCR153" s="173"/>
      <c r="BCS153" s="173"/>
      <c r="BCT153" s="173"/>
      <c r="BCU153" s="173"/>
      <c r="BCV153" s="173"/>
      <c r="BCW153" s="173"/>
      <c r="BCX153" s="173"/>
      <c r="BCY153" s="173"/>
      <c r="BCZ153" s="173"/>
      <c r="BDA153" s="173"/>
      <c r="BDB153" s="173"/>
      <c r="BDC153" s="173"/>
      <c r="BDD153" s="173"/>
      <c r="BDE153" s="173"/>
      <c r="BDF153" s="173"/>
      <c r="BDG153" s="173"/>
      <c r="BDH153" s="173"/>
      <c r="BDI153" s="173"/>
      <c r="BDJ153" s="173"/>
      <c r="BDK153" s="173"/>
      <c r="BDL153" s="173"/>
      <c r="BDM153" s="173"/>
      <c r="BDN153" s="173"/>
      <c r="BDO153" s="173"/>
      <c r="BDP153" s="173"/>
      <c r="BDQ153" s="173"/>
      <c r="BDR153" s="173"/>
      <c r="BDS153" s="173"/>
      <c r="BDT153" s="173"/>
      <c r="BDU153" s="173"/>
      <c r="BDV153" s="173"/>
      <c r="BDW153" s="173"/>
      <c r="BDX153" s="173"/>
      <c r="BDY153" s="173"/>
      <c r="BDZ153" s="173"/>
      <c r="BEA153" s="173"/>
      <c r="BEB153" s="173"/>
      <c r="BEC153" s="173"/>
      <c r="BED153" s="173"/>
      <c r="BEE153" s="173"/>
      <c r="BEF153" s="173"/>
      <c r="BEG153" s="173"/>
      <c r="BEH153" s="173"/>
      <c r="BEI153" s="173"/>
      <c r="BEP153" s="173"/>
      <c r="BEQ153" s="173"/>
      <c r="BER153" s="173"/>
      <c r="BES153" s="173"/>
      <c r="BET153" s="173"/>
      <c r="BEU153" s="173"/>
      <c r="BEV153" s="173"/>
      <c r="BEW153" s="173"/>
      <c r="BEX153" s="173"/>
      <c r="BEY153" s="173"/>
      <c r="BEZ153" s="173"/>
      <c r="BFA153" s="173"/>
      <c r="BFB153" s="173"/>
      <c r="BFC153" s="173"/>
      <c r="BFD153" s="173"/>
      <c r="BFE153" s="173"/>
      <c r="BFF153" s="173"/>
      <c r="BFG153" s="173"/>
      <c r="BFH153" s="173"/>
      <c r="BFI153" s="173"/>
      <c r="BFJ153" s="173"/>
      <c r="BFK153" s="173"/>
      <c r="BFL153" s="173"/>
      <c r="BFM153" s="173"/>
      <c r="BFN153" s="173"/>
      <c r="BFO153" s="173"/>
      <c r="BFP153" s="173"/>
      <c r="BFQ153" s="173"/>
      <c r="BFR153" s="173"/>
      <c r="BFS153" s="173"/>
      <c r="BFT153" s="173"/>
      <c r="BFU153" s="173"/>
      <c r="BFV153" s="173"/>
      <c r="BFW153" s="173"/>
      <c r="BFX153" s="173"/>
      <c r="BFY153" s="173"/>
      <c r="BFZ153" s="173"/>
      <c r="BGA153" s="173"/>
      <c r="BGB153" s="173"/>
      <c r="BGC153" s="173"/>
      <c r="BGD153" s="173"/>
      <c r="BGE153" s="173"/>
      <c r="BGF153" s="173"/>
      <c r="BGG153" s="173"/>
      <c r="BGH153" s="173"/>
      <c r="BGI153" s="173"/>
      <c r="BGJ153" s="173"/>
      <c r="BGK153" s="173"/>
      <c r="BGL153" s="173"/>
      <c r="BGM153" s="173"/>
      <c r="BGN153" s="173"/>
      <c r="BGO153" s="173"/>
      <c r="BGP153" s="173"/>
      <c r="BGQ153" s="173"/>
      <c r="BGR153" s="173"/>
      <c r="BGS153" s="173"/>
      <c r="BGT153" s="173"/>
      <c r="BGU153" s="173"/>
      <c r="BGV153" s="173"/>
      <c r="BGW153" s="173"/>
      <c r="BGX153" s="173"/>
      <c r="BGY153" s="173"/>
      <c r="BGZ153" s="173"/>
      <c r="BHA153" s="173"/>
      <c r="BHB153" s="173"/>
      <c r="BHC153" s="173"/>
      <c r="BHD153" s="173"/>
      <c r="BHE153" s="173"/>
      <c r="BHF153" s="173"/>
      <c r="BHG153" s="173"/>
      <c r="BHH153" s="173"/>
      <c r="BHI153" s="173"/>
      <c r="BHJ153" s="173"/>
      <c r="BHK153" s="173"/>
      <c r="BHL153" s="173"/>
      <c r="BHM153" s="173"/>
      <c r="BHN153" s="173"/>
      <c r="BHO153" s="173"/>
      <c r="BHP153" s="173"/>
      <c r="BHQ153" s="173"/>
      <c r="BHR153" s="173"/>
      <c r="BHS153" s="173"/>
      <c r="BHT153" s="173"/>
      <c r="BHU153" s="173"/>
      <c r="BHV153" s="173"/>
      <c r="BHW153" s="173"/>
      <c r="BHX153" s="173"/>
      <c r="BHY153" s="173"/>
      <c r="BHZ153" s="173"/>
      <c r="BIA153" s="173"/>
      <c r="BIB153" s="173"/>
      <c r="BIC153" s="173"/>
      <c r="BID153" s="173"/>
      <c r="BIE153" s="173"/>
      <c r="BIF153" s="173"/>
      <c r="BIG153" s="173"/>
      <c r="BIH153" s="173"/>
      <c r="BII153" s="173"/>
      <c r="BIJ153" s="173"/>
      <c r="BIK153" s="173"/>
      <c r="BIL153" s="173"/>
      <c r="BIM153" s="173"/>
      <c r="BIN153" s="173"/>
      <c r="BIO153" s="173"/>
      <c r="BIP153" s="173"/>
      <c r="BIQ153" s="173"/>
      <c r="BIR153" s="173"/>
      <c r="BIS153" s="173"/>
      <c r="BIT153" s="173"/>
      <c r="BIU153" s="173"/>
      <c r="BIV153" s="173"/>
      <c r="BIW153" s="173"/>
      <c r="BIX153" s="173"/>
      <c r="BIY153" s="173"/>
      <c r="BIZ153" s="173"/>
      <c r="BJA153" s="173"/>
      <c r="BJB153" s="173"/>
      <c r="BJC153" s="173"/>
      <c r="BJD153" s="173"/>
      <c r="BJE153" s="173"/>
      <c r="BJF153" s="173"/>
      <c r="BJG153" s="173"/>
      <c r="BJH153" s="173"/>
      <c r="BJI153" s="173"/>
      <c r="BJJ153" s="173"/>
      <c r="BJK153" s="173"/>
      <c r="BJL153" s="173"/>
      <c r="BJM153" s="173"/>
      <c r="BJN153" s="173"/>
      <c r="BJO153" s="173"/>
      <c r="BJP153" s="173"/>
      <c r="BJQ153" s="173"/>
      <c r="BJR153" s="173"/>
      <c r="BJS153" s="173"/>
      <c r="BJT153" s="173"/>
      <c r="BJU153" s="173"/>
      <c r="BJV153" s="173"/>
      <c r="BJW153" s="173"/>
      <c r="BJX153" s="173"/>
      <c r="BJY153" s="173"/>
      <c r="BJZ153" s="173"/>
      <c r="BKA153" s="173"/>
      <c r="BKB153" s="173"/>
      <c r="BKC153" s="173"/>
      <c r="BKD153" s="173"/>
      <c r="BKE153" s="173"/>
      <c r="BKF153" s="173"/>
      <c r="BKG153" s="173"/>
      <c r="BKH153" s="173"/>
      <c r="BKI153" s="173"/>
      <c r="BKJ153" s="173"/>
      <c r="BKK153" s="173"/>
      <c r="BKL153" s="173"/>
      <c r="BKM153" s="173"/>
      <c r="BKN153" s="173"/>
      <c r="BKO153" s="173"/>
      <c r="BKP153" s="173"/>
      <c r="BKQ153" s="173"/>
      <c r="BKR153" s="173"/>
      <c r="BKS153" s="173"/>
      <c r="BKT153" s="173"/>
      <c r="BKU153" s="173"/>
      <c r="BKV153" s="173"/>
      <c r="BKW153" s="173"/>
      <c r="BKX153" s="173"/>
      <c r="BKY153" s="173"/>
      <c r="BKZ153" s="173"/>
      <c r="BLA153" s="173"/>
      <c r="BLB153" s="173"/>
      <c r="BLC153" s="173"/>
      <c r="BLD153" s="173"/>
      <c r="BLE153" s="173"/>
      <c r="BLF153" s="173"/>
      <c r="BLG153" s="173"/>
      <c r="BLH153" s="173"/>
      <c r="BLI153" s="173"/>
      <c r="BLJ153" s="173"/>
      <c r="BLK153" s="173"/>
      <c r="BLL153" s="173"/>
      <c r="BLM153" s="173"/>
      <c r="BLN153" s="173"/>
      <c r="BLO153" s="173"/>
      <c r="BLP153" s="173"/>
      <c r="BLQ153" s="173"/>
      <c r="BLR153" s="173"/>
      <c r="BLS153" s="173"/>
      <c r="BLT153" s="173"/>
      <c r="BLU153" s="173"/>
      <c r="BLV153" s="173"/>
      <c r="BLW153" s="173"/>
      <c r="BLX153" s="173"/>
      <c r="BLY153" s="173"/>
      <c r="BLZ153" s="173"/>
      <c r="BMA153" s="173"/>
      <c r="BMB153" s="173"/>
      <c r="BMC153" s="173"/>
      <c r="BMD153" s="173"/>
      <c r="BME153" s="173"/>
      <c r="BMF153" s="173"/>
      <c r="BMG153" s="173"/>
      <c r="BMH153" s="173"/>
      <c r="BMI153" s="173"/>
      <c r="BMJ153" s="173"/>
      <c r="BMK153" s="173"/>
      <c r="BML153" s="173"/>
      <c r="BMM153" s="173"/>
      <c r="BMN153" s="173"/>
      <c r="BMO153" s="173"/>
      <c r="BMP153" s="173"/>
      <c r="BMQ153" s="173"/>
      <c r="BMR153" s="173"/>
      <c r="BMS153" s="173"/>
      <c r="BMT153" s="173"/>
      <c r="BMU153" s="173"/>
      <c r="BMV153" s="173"/>
      <c r="BMW153" s="173"/>
      <c r="BMX153" s="173"/>
      <c r="BMY153" s="173"/>
      <c r="BMZ153" s="173"/>
      <c r="BNA153" s="173"/>
      <c r="BNB153" s="173"/>
      <c r="BNC153" s="173"/>
      <c r="BND153" s="173"/>
      <c r="BNE153" s="173"/>
      <c r="BNF153" s="173"/>
      <c r="BNG153" s="173"/>
      <c r="BNH153" s="173"/>
      <c r="BNI153" s="173"/>
      <c r="BNJ153" s="173"/>
      <c r="BNK153" s="173"/>
      <c r="BNL153" s="173"/>
      <c r="BNM153" s="173"/>
      <c r="BNN153" s="173"/>
      <c r="BNO153" s="173"/>
      <c r="BNP153" s="173"/>
      <c r="BNQ153" s="173"/>
      <c r="BNR153" s="173"/>
      <c r="BNS153" s="173"/>
      <c r="BNT153" s="173"/>
      <c r="BNU153" s="173"/>
      <c r="BNV153" s="173"/>
      <c r="BNW153" s="173"/>
      <c r="BNX153" s="173"/>
      <c r="BNY153" s="173"/>
      <c r="BNZ153" s="173"/>
      <c r="BOA153" s="173"/>
      <c r="BOB153" s="173"/>
      <c r="BOC153" s="173"/>
      <c r="BOD153" s="173"/>
      <c r="BOE153" s="173"/>
      <c r="BOL153" s="173"/>
      <c r="BOM153" s="173"/>
      <c r="BON153" s="173"/>
      <c r="BOO153" s="173"/>
      <c r="BOP153" s="173"/>
      <c r="BOQ153" s="173"/>
      <c r="BOR153" s="173"/>
      <c r="BOS153" s="173"/>
      <c r="BOT153" s="173"/>
      <c r="BOU153" s="173"/>
      <c r="BOV153" s="173"/>
      <c r="BOW153" s="173"/>
      <c r="BOX153" s="173"/>
      <c r="BOY153" s="173"/>
      <c r="BOZ153" s="173"/>
      <c r="BPA153" s="173"/>
      <c r="BPB153" s="173"/>
      <c r="BPC153" s="173"/>
      <c r="BPD153" s="173"/>
      <c r="BPE153" s="173"/>
      <c r="BPF153" s="173"/>
      <c r="BPG153" s="173"/>
      <c r="BPH153" s="173"/>
      <c r="BPI153" s="173"/>
      <c r="BPJ153" s="173"/>
      <c r="BPK153" s="173"/>
      <c r="BPL153" s="173"/>
      <c r="BPM153" s="173"/>
      <c r="BPN153" s="173"/>
      <c r="BPO153" s="173"/>
      <c r="BPP153" s="173"/>
      <c r="BPQ153" s="173"/>
      <c r="BPR153" s="173"/>
      <c r="BPS153" s="173"/>
      <c r="BPT153" s="173"/>
      <c r="BPU153" s="173"/>
      <c r="BPV153" s="173"/>
      <c r="BPW153" s="173"/>
      <c r="BPX153" s="173"/>
      <c r="BPY153" s="173"/>
      <c r="BPZ153" s="173"/>
      <c r="BQA153" s="173"/>
      <c r="BQB153" s="173"/>
      <c r="BQC153" s="173"/>
      <c r="BQD153" s="173"/>
      <c r="BQE153" s="173"/>
      <c r="BQF153" s="173"/>
      <c r="BQG153" s="173"/>
      <c r="BQH153" s="173"/>
      <c r="BQI153" s="173"/>
      <c r="BQJ153" s="173"/>
      <c r="BQK153" s="173"/>
      <c r="BQL153" s="173"/>
      <c r="BQM153" s="173"/>
      <c r="BQN153" s="173"/>
      <c r="BQO153" s="173"/>
      <c r="BQP153" s="173"/>
      <c r="BQQ153" s="173"/>
      <c r="BQR153" s="173"/>
      <c r="BQS153" s="173"/>
      <c r="BQT153" s="173"/>
      <c r="BQU153" s="173"/>
      <c r="BQV153" s="173"/>
      <c r="BQW153" s="173"/>
      <c r="BQX153" s="173"/>
      <c r="BQY153" s="173"/>
      <c r="BQZ153" s="173"/>
      <c r="BRA153" s="173"/>
      <c r="BRB153" s="173"/>
      <c r="BRC153" s="173"/>
      <c r="BRD153" s="173"/>
      <c r="BRE153" s="173"/>
      <c r="BRF153" s="173"/>
      <c r="BRG153" s="173"/>
      <c r="BRH153" s="173"/>
      <c r="BRI153" s="173"/>
      <c r="BRJ153" s="173"/>
      <c r="BRK153" s="173"/>
      <c r="BRL153" s="173"/>
      <c r="BRM153" s="173"/>
      <c r="BRN153" s="173"/>
      <c r="BRO153" s="173"/>
      <c r="BRP153" s="173"/>
      <c r="BRQ153" s="173"/>
      <c r="BRR153" s="173"/>
      <c r="BRS153" s="173"/>
      <c r="BRT153" s="173"/>
      <c r="BRU153" s="173"/>
      <c r="BRV153" s="173"/>
      <c r="BRW153" s="173"/>
      <c r="BRX153" s="173"/>
      <c r="BRY153" s="173"/>
      <c r="BRZ153" s="173"/>
      <c r="BSA153" s="173"/>
      <c r="BSB153" s="173"/>
      <c r="BSC153" s="173"/>
      <c r="BSD153" s="173"/>
      <c r="BSE153" s="173"/>
      <c r="BSF153" s="173"/>
      <c r="BSG153" s="173"/>
      <c r="BSH153" s="173"/>
      <c r="BSI153" s="173"/>
      <c r="BSJ153" s="173"/>
      <c r="BSK153" s="173"/>
      <c r="BSL153" s="173"/>
      <c r="BSM153" s="173"/>
      <c r="BSN153" s="173"/>
      <c r="BSO153" s="173"/>
      <c r="BSP153" s="173"/>
      <c r="BSQ153" s="173"/>
      <c r="BSR153" s="173"/>
      <c r="BSS153" s="173"/>
      <c r="BST153" s="173"/>
      <c r="BSU153" s="173"/>
      <c r="BSV153" s="173"/>
      <c r="BSW153" s="173"/>
      <c r="BSX153" s="173"/>
      <c r="BSY153" s="173"/>
      <c r="BSZ153" s="173"/>
      <c r="BTA153" s="173"/>
      <c r="BTB153" s="173"/>
      <c r="BTC153" s="173"/>
      <c r="BTD153" s="173"/>
      <c r="BTE153" s="173"/>
      <c r="BTF153" s="173"/>
      <c r="BTG153" s="173"/>
      <c r="BTH153" s="173"/>
      <c r="BTI153" s="173"/>
      <c r="BTJ153" s="173"/>
      <c r="BTK153" s="173"/>
      <c r="BTL153" s="173"/>
      <c r="BTM153" s="173"/>
      <c r="BTN153" s="173"/>
      <c r="BTO153" s="173"/>
      <c r="BTP153" s="173"/>
      <c r="BTQ153" s="173"/>
      <c r="BTR153" s="173"/>
      <c r="BTS153" s="173"/>
      <c r="BTT153" s="173"/>
      <c r="BTU153" s="173"/>
      <c r="BTV153" s="173"/>
      <c r="BTW153" s="173"/>
      <c r="BTX153" s="173"/>
      <c r="BTY153" s="173"/>
      <c r="BTZ153" s="173"/>
      <c r="BUA153" s="173"/>
      <c r="BUB153" s="173"/>
      <c r="BUC153" s="173"/>
      <c r="BUD153" s="173"/>
      <c r="BUE153" s="173"/>
      <c r="BUF153" s="173"/>
      <c r="BUG153" s="173"/>
      <c r="BUH153" s="173"/>
      <c r="BUI153" s="173"/>
      <c r="BUJ153" s="173"/>
      <c r="BUK153" s="173"/>
      <c r="BUL153" s="173"/>
      <c r="BUM153" s="173"/>
      <c r="BUN153" s="173"/>
      <c r="BUO153" s="173"/>
      <c r="BUP153" s="173"/>
      <c r="BUQ153" s="173"/>
      <c r="BUR153" s="173"/>
      <c r="BUS153" s="173"/>
      <c r="BUT153" s="173"/>
      <c r="BUU153" s="173"/>
      <c r="BUV153" s="173"/>
      <c r="BUW153" s="173"/>
      <c r="BUX153" s="173"/>
      <c r="BUY153" s="173"/>
      <c r="BUZ153" s="173"/>
      <c r="BVA153" s="173"/>
      <c r="BVB153" s="173"/>
      <c r="BVC153" s="173"/>
      <c r="BVD153" s="173"/>
      <c r="BVE153" s="173"/>
      <c r="BVF153" s="173"/>
      <c r="BVG153" s="173"/>
      <c r="BVH153" s="173"/>
      <c r="BVI153" s="173"/>
      <c r="BVJ153" s="173"/>
      <c r="BVK153" s="173"/>
      <c r="BVL153" s="173"/>
      <c r="BVM153" s="173"/>
      <c r="BVN153" s="173"/>
      <c r="BVO153" s="173"/>
      <c r="BVP153" s="173"/>
      <c r="BVQ153" s="173"/>
      <c r="BVR153" s="173"/>
      <c r="BVS153" s="173"/>
      <c r="BVT153" s="173"/>
      <c r="BVU153" s="173"/>
      <c r="BVV153" s="173"/>
      <c r="BVW153" s="173"/>
      <c r="BVX153" s="173"/>
      <c r="BVY153" s="173"/>
      <c r="BVZ153" s="173"/>
      <c r="BWA153" s="173"/>
      <c r="BWB153" s="173"/>
      <c r="BWC153" s="173"/>
      <c r="BWD153" s="173"/>
      <c r="BWE153" s="173"/>
      <c r="BWF153" s="173"/>
      <c r="BWG153" s="173"/>
      <c r="BWH153" s="173"/>
      <c r="BWI153" s="173"/>
      <c r="BWJ153" s="173"/>
      <c r="BWK153" s="173"/>
      <c r="BWL153" s="173"/>
      <c r="BWM153" s="173"/>
      <c r="BWN153" s="173"/>
      <c r="BWO153" s="173"/>
      <c r="BWP153" s="173"/>
      <c r="BWQ153" s="173"/>
      <c r="BWR153" s="173"/>
      <c r="BWS153" s="173"/>
      <c r="BWT153" s="173"/>
      <c r="BWU153" s="173"/>
      <c r="BWV153" s="173"/>
      <c r="BWW153" s="173"/>
      <c r="BWX153" s="173"/>
      <c r="BWY153" s="173"/>
      <c r="BWZ153" s="173"/>
      <c r="BXA153" s="173"/>
      <c r="BXB153" s="173"/>
      <c r="BXC153" s="173"/>
      <c r="BXD153" s="173"/>
      <c r="BXE153" s="173"/>
      <c r="BXF153" s="173"/>
      <c r="BXG153" s="173"/>
      <c r="BXH153" s="173"/>
      <c r="BXI153" s="173"/>
      <c r="BXJ153" s="173"/>
      <c r="BXK153" s="173"/>
      <c r="BXL153" s="173"/>
      <c r="BXM153" s="173"/>
      <c r="BXN153" s="173"/>
      <c r="BXO153" s="173"/>
      <c r="BXP153" s="173"/>
      <c r="BXQ153" s="173"/>
      <c r="BXR153" s="173"/>
      <c r="BXS153" s="173"/>
      <c r="BXT153" s="173"/>
      <c r="BXU153" s="173"/>
      <c r="BXV153" s="173"/>
      <c r="BXW153" s="173"/>
      <c r="BXX153" s="173"/>
      <c r="BXY153" s="173"/>
      <c r="BXZ153" s="173"/>
      <c r="BYA153" s="173"/>
      <c r="BYH153" s="173"/>
      <c r="BYI153" s="173"/>
      <c r="BYJ153" s="173"/>
      <c r="BYK153" s="173"/>
      <c r="BYL153" s="173"/>
      <c r="BYM153" s="173"/>
      <c r="BYN153" s="173"/>
      <c r="BYO153" s="173"/>
      <c r="BYP153" s="173"/>
      <c r="BYQ153" s="173"/>
      <c r="BYR153" s="173"/>
      <c r="BYS153" s="173"/>
      <c r="BYT153" s="173"/>
      <c r="BYU153" s="173"/>
      <c r="BYV153" s="173"/>
      <c r="BYW153" s="173"/>
      <c r="BYX153" s="173"/>
      <c r="BYY153" s="173"/>
      <c r="BYZ153" s="173"/>
      <c r="BZA153" s="173"/>
      <c r="BZB153" s="173"/>
      <c r="BZC153" s="173"/>
      <c r="BZD153" s="173"/>
      <c r="BZE153" s="173"/>
      <c r="BZF153" s="173"/>
      <c r="BZG153" s="173"/>
      <c r="BZH153" s="173"/>
      <c r="BZI153" s="173"/>
      <c r="BZJ153" s="173"/>
      <c r="BZK153" s="173"/>
      <c r="BZL153" s="173"/>
      <c r="BZM153" s="173"/>
      <c r="BZN153" s="173"/>
      <c r="BZO153" s="173"/>
      <c r="BZP153" s="173"/>
      <c r="BZQ153" s="173"/>
      <c r="BZR153" s="173"/>
      <c r="BZS153" s="173"/>
      <c r="BZT153" s="173"/>
      <c r="BZU153" s="173"/>
      <c r="BZV153" s="173"/>
      <c r="BZW153" s="173"/>
      <c r="BZX153" s="173"/>
      <c r="BZY153" s="173"/>
      <c r="BZZ153" s="173"/>
      <c r="CAA153" s="173"/>
      <c r="CAB153" s="173"/>
      <c r="CAC153" s="173"/>
      <c r="CAD153" s="173"/>
      <c r="CAE153" s="173"/>
      <c r="CAF153" s="173"/>
      <c r="CAG153" s="173"/>
      <c r="CAH153" s="173"/>
      <c r="CAI153" s="173"/>
      <c r="CAJ153" s="173"/>
      <c r="CAK153" s="173"/>
      <c r="CAL153" s="173"/>
      <c r="CAM153" s="173"/>
      <c r="CAN153" s="173"/>
      <c r="CAO153" s="173"/>
      <c r="CAP153" s="173"/>
      <c r="CAQ153" s="173"/>
      <c r="CAR153" s="173"/>
      <c r="CAS153" s="173"/>
      <c r="CAT153" s="173"/>
      <c r="CAU153" s="173"/>
      <c r="CAV153" s="173"/>
      <c r="CAW153" s="173"/>
      <c r="CAX153" s="173"/>
      <c r="CAY153" s="173"/>
      <c r="CAZ153" s="173"/>
      <c r="CBA153" s="173"/>
      <c r="CBB153" s="173"/>
      <c r="CBC153" s="173"/>
      <c r="CBD153" s="173"/>
      <c r="CBE153" s="173"/>
      <c r="CBF153" s="173"/>
      <c r="CBG153" s="173"/>
      <c r="CBH153" s="173"/>
      <c r="CBI153" s="173"/>
      <c r="CBJ153" s="173"/>
      <c r="CBK153" s="173"/>
      <c r="CBL153" s="173"/>
      <c r="CBM153" s="173"/>
      <c r="CBN153" s="173"/>
      <c r="CBO153" s="173"/>
      <c r="CBP153" s="173"/>
      <c r="CBQ153" s="173"/>
      <c r="CBR153" s="173"/>
      <c r="CBS153" s="173"/>
      <c r="CBT153" s="173"/>
      <c r="CBU153" s="173"/>
      <c r="CBV153" s="173"/>
      <c r="CBW153" s="173"/>
      <c r="CBX153" s="173"/>
      <c r="CBY153" s="173"/>
      <c r="CBZ153" s="173"/>
      <c r="CCA153" s="173"/>
      <c r="CCB153" s="173"/>
      <c r="CCC153" s="173"/>
      <c r="CCD153" s="173"/>
      <c r="CCE153" s="173"/>
      <c r="CCF153" s="173"/>
      <c r="CCG153" s="173"/>
      <c r="CCH153" s="173"/>
      <c r="CCI153" s="173"/>
      <c r="CCJ153" s="173"/>
      <c r="CCK153" s="173"/>
      <c r="CCL153" s="173"/>
      <c r="CCM153" s="173"/>
      <c r="CCN153" s="173"/>
      <c r="CCO153" s="173"/>
      <c r="CCP153" s="173"/>
      <c r="CCQ153" s="173"/>
      <c r="CCR153" s="173"/>
      <c r="CCS153" s="173"/>
      <c r="CCT153" s="173"/>
      <c r="CCU153" s="173"/>
      <c r="CCV153" s="173"/>
      <c r="CCW153" s="173"/>
      <c r="CCX153" s="173"/>
      <c r="CCY153" s="173"/>
      <c r="CCZ153" s="173"/>
      <c r="CDA153" s="173"/>
      <c r="CDB153" s="173"/>
      <c r="CDC153" s="173"/>
      <c r="CDD153" s="173"/>
      <c r="CDE153" s="173"/>
      <c r="CDF153" s="173"/>
      <c r="CDG153" s="173"/>
      <c r="CDH153" s="173"/>
      <c r="CDI153" s="173"/>
      <c r="CDJ153" s="173"/>
      <c r="CDK153" s="173"/>
      <c r="CDL153" s="173"/>
      <c r="CDM153" s="173"/>
      <c r="CDN153" s="173"/>
      <c r="CDO153" s="173"/>
      <c r="CDP153" s="173"/>
      <c r="CDQ153" s="173"/>
      <c r="CDR153" s="173"/>
      <c r="CDS153" s="173"/>
      <c r="CDT153" s="173"/>
      <c r="CDU153" s="173"/>
      <c r="CDV153" s="173"/>
      <c r="CDW153" s="173"/>
      <c r="CDX153" s="173"/>
      <c r="CDY153" s="173"/>
      <c r="CDZ153" s="173"/>
      <c r="CEA153" s="173"/>
      <c r="CEB153" s="173"/>
      <c r="CEC153" s="173"/>
      <c r="CED153" s="173"/>
      <c r="CEE153" s="173"/>
      <c r="CEF153" s="173"/>
      <c r="CEG153" s="173"/>
      <c r="CEH153" s="173"/>
      <c r="CEI153" s="173"/>
      <c r="CEJ153" s="173"/>
      <c r="CEK153" s="173"/>
      <c r="CEL153" s="173"/>
      <c r="CEM153" s="173"/>
      <c r="CEN153" s="173"/>
      <c r="CEO153" s="173"/>
      <c r="CEP153" s="173"/>
      <c r="CEQ153" s="173"/>
      <c r="CER153" s="173"/>
      <c r="CES153" s="173"/>
      <c r="CET153" s="173"/>
      <c r="CEU153" s="173"/>
      <c r="CEV153" s="173"/>
      <c r="CEW153" s="173"/>
      <c r="CEX153" s="173"/>
      <c r="CEY153" s="173"/>
      <c r="CEZ153" s="173"/>
      <c r="CFA153" s="173"/>
      <c r="CFB153" s="173"/>
      <c r="CFC153" s="173"/>
      <c r="CFD153" s="173"/>
      <c r="CFE153" s="173"/>
      <c r="CFF153" s="173"/>
      <c r="CFG153" s="173"/>
      <c r="CFH153" s="173"/>
      <c r="CFI153" s="173"/>
      <c r="CFJ153" s="173"/>
      <c r="CFK153" s="173"/>
      <c r="CFL153" s="173"/>
      <c r="CFM153" s="173"/>
      <c r="CFN153" s="173"/>
      <c r="CFO153" s="173"/>
      <c r="CFP153" s="173"/>
      <c r="CFQ153" s="173"/>
      <c r="CFR153" s="173"/>
      <c r="CFS153" s="173"/>
      <c r="CFT153" s="173"/>
      <c r="CFU153" s="173"/>
      <c r="CFV153" s="173"/>
      <c r="CFW153" s="173"/>
      <c r="CFX153" s="173"/>
      <c r="CFY153" s="173"/>
      <c r="CFZ153" s="173"/>
      <c r="CGA153" s="173"/>
      <c r="CGB153" s="173"/>
      <c r="CGC153" s="173"/>
      <c r="CGD153" s="173"/>
      <c r="CGE153" s="173"/>
      <c r="CGF153" s="173"/>
      <c r="CGG153" s="173"/>
      <c r="CGH153" s="173"/>
      <c r="CGI153" s="173"/>
      <c r="CGJ153" s="173"/>
      <c r="CGK153" s="173"/>
      <c r="CGL153" s="173"/>
      <c r="CGM153" s="173"/>
      <c r="CGN153" s="173"/>
      <c r="CGO153" s="173"/>
      <c r="CGP153" s="173"/>
      <c r="CGQ153" s="173"/>
      <c r="CGR153" s="173"/>
      <c r="CGS153" s="173"/>
      <c r="CGT153" s="173"/>
      <c r="CGU153" s="173"/>
      <c r="CGV153" s="173"/>
      <c r="CGW153" s="173"/>
      <c r="CGX153" s="173"/>
      <c r="CGY153" s="173"/>
      <c r="CGZ153" s="173"/>
      <c r="CHA153" s="173"/>
      <c r="CHB153" s="173"/>
      <c r="CHC153" s="173"/>
      <c r="CHD153" s="173"/>
      <c r="CHE153" s="173"/>
      <c r="CHF153" s="173"/>
      <c r="CHG153" s="173"/>
      <c r="CHH153" s="173"/>
      <c r="CHI153" s="173"/>
      <c r="CHJ153" s="173"/>
      <c r="CHK153" s="173"/>
      <c r="CHL153" s="173"/>
      <c r="CHM153" s="173"/>
      <c r="CHN153" s="173"/>
      <c r="CHO153" s="173"/>
      <c r="CHP153" s="173"/>
      <c r="CHQ153" s="173"/>
      <c r="CHR153" s="173"/>
      <c r="CHS153" s="173"/>
      <c r="CHT153" s="173"/>
      <c r="CHU153" s="173"/>
      <c r="CHV153" s="173"/>
      <c r="CHW153" s="173"/>
      <c r="CID153" s="173"/>
      <c r="CIE153" s="173"/>
      <c r="CIF153" s="173"/>
      <c r="CIG153" s="173"/>
      <c r="CIH153" s="173"/>
      <c r="CII153" s="173"/>
      <c r="CIJ153" s="173"/>
      <c r="CIK153" s="173"/>
      <c r="CIL153" s="173"/>
      <c r="CIM153" s="173"/>
      <c r="CIN153" s="173"/>
      <c r="CIO153" s="173"/>
      <c r="CIP153" s="173"/>
      <c r="CIQ153" s="173"/>
      <c r="CIR153" s="173"/>
      <c r="CIS153" s="173"/>
      <c r="CIT153" s="173"/>
      <c r="CIU153" s="173"/>
      <c r="CIV153" s="173"/>
      <c r="CIW153" s="173"/>
      <c r="CIX153" s="173"/>
      <c r="CIY153" s="173"/>
      <c r="CIZ153" s="173"/>
      <c r="CJA153" s="173"/>
      <c r="CJB153" s="173"/>
      <c r="CJC153" s="173"/>
      <c r="CJD153" s="173"/>
      <c r="CJE153" s="173"/>
      <c r="CJF153" s="173"/>
      <c r="CJG153" s="173"/>
      <c r="CJH153" s="173"/>
      <c r="CJI153" s="173"/>
      <c r="CJJ153" s="173"/>
      <c r="CJK153" s="173"/>
      <c r="CJL153" s="173"/>
      <c r="CJM153" s="173"/>
      <c r="CJN153" s="173"/>
      <c r="CJO153" s="173"/>
      <c r="CJP153" s="173"/>
      <c r="CJQ153" s="173"/>
      <c r="CJR153" s="173"/>
      <c r="CJS153" s="173"/>
      <c r="CJT153" s="173"/>
      <c r="CJU153" s="173"/>
      <c r="CJV153" s="173"/>
      <c r="CJW153" s="173"/>
      <c r="CJX153" s="173"/>
      <c r="CJY153" s="173"/>
      <c r="CJZ153" s="173"/>
      <c r="CKA153" s="173"/>
      <c r="CKB153" s="173"/>
      <c r="CKC153" s="173"/>
      <c r="CKD153" s="173"/>
      <c r="CKE153" s="173"/>
      <c r="CKF153" s="173"/>
      <c r="CKG153" s="173"/>
      <c r="CKH153" s="173"/>
      <c r="CKI153" s="173"/>
      <c r="CKJ153" s="173"/>
      <c r="CKK153" s="173"/>
      <c r="CKL153" s="173"/>
      <c r="CKM153" s="173"/>
      <c r="CKN153" s="173"/>
      <c r="CKO153" s="173"/>
      <c r="CKP153" s="173"/>
      <c r="CKQ153" s="173"/>
      <c r="CKR153" s="173"/>
      <c r="CKS153" s="173"/>
      <c r="CKT153" s="173"/>
      <c r="CKU153" s="173"/>
      <c r="CKV153" s="173"/>
      <c r="CKW153" s="173"/>
      <c r="CKX153" s="173"/>
      <c r="CKY153" s="173"/>
      <c r="CKZ153" s="173"/>
      <c r="CLA153" s="173"/>
      <c r="CLB153" s="173"/>
      <c r="CLC153" s="173"/>
      <c r="CLD153" s="173"/>
      <c r="CLE153" s="173"/>
      <c r="CLF153" s="173"/>
      <c r="CLG153" s="173"/>
      <c r="CLH153" s="173"/>
      <c r="CLI153" s="173"/>
      <c r="CLJ153" s="173"/>
      <c r="CLK153" s="173"/>
      <c r="CLL153" s="173"/>
      <c r="CLM153" s="173"/>
      <c r="CLN153" s="173"/>
      <c r="CLO153" s="173"/>
      <c r="CLP153" s="173"/>
      <c r="CLQ153" s="173"/>
      <c r="CLR153" s="173"/>
      <c r="CLS153" s="173"/>
      <c r="CLT153" s="173"/>
      <c r="CLU153" s="173"/>
      <c r="CLV153" s="173"/>
      <c r="CLW153" s="173"/>
      <c r="CLX153" s="173"/>
      <c r="CLY153" s="173"/>
      <c r="CLZ153" s="173"/>
      <c r="CMA153" s="173"/>
      <c r="CMB153" s="173"/>
      <c r="CMC153" s="173"/>
      <c r="CMD153" s="173"/>
      <c r="CME153" s="173"/>
      <c r="CMF153" s="173"/>
      <c r="CMG153" s="173"/>
      <c r="CMH153" s="173"/>
      <c r="CMI153" s="173"/>
      <c r="CMJ153" s="173"/>
      <c r="CMK153" s="173"/>
      <c r="CML153" s="173"/>
      <c r="CMM153" s="173"/>
      <c r="CMN153" s="173"/>
      <c r="CMO153" s="173"/>
      <c r="CMP153" s="173"/>
      <c r="CMQ153" s="173"/>
      <c r="CMR153" s="173"/>
      <c r="CMS153" s="173"/>
      <c r="CMT153" s="173"/>
      <c r="CMU153" s="173"/>
      <c r="CMV153" s="173"/>
      <c r="CMW153" s="173"/>
      <c r="CMX153" s="173"/>
      <c r="CMY153" s="173"/>
      <c r="CMZ153" s="173"/>
      <c r="CNA153" s="173"/>
      <c r="CNB153" s="173"/>
      <c r="CNC153" s="173"/>
      <c r="CND153" s="173"/>
      <c r="CNE153" s="173"/>
      <c r="CNF153" s="173"/>
      <c r="CNG153" s="173"/>
      <c r="CNH153" s="173"/>
      <c r="CNI153" s="173"/>
      <c r="CNJ153" s="173"/>
      <c r="CNK153" s="173"/>
      <c r="CNL153" s="173"/>
      <c r="CNM153" s="173"/>
      <c r="CNN153" s="173"/>
      <c r="CNO153" s="173"/>
      <c r="CNP153" s="173"/>
      <c r="CNQ153" s="173"/>
      <c r="CNR153" s="173"/>
      <c r="CNS153" s="173"/>
      <c r="CNT153" s="173"/>
      <c r="CNU153" s="173"/>
      <c r="CNV153" s="173"/>
      <c r="CNW153" s="173"/>
      <c r="CNX153" s="173"/>
      <c r="CNY153" s="173"/>
      <c r="CNZ153" s="173"/>
      <c r="COA153" s="173"/>
      <c r="COB153" s="173"/>
      <c r="COC153" s="173"/>
      <c r="COD153" s="173"/>
      <c r="COE153" s="173"/>
      <c r="COF153" s="173"/>
      <c r="COG153" s="173"/>
      <c r="COH153" s="173"/>
      <c r="COI153" s="173"/>
      <c r="COJ153" s="173"/>
      <c r="COK153" s="173"/>
      <c r="COL153" s="173"/>
      <c r="COM153" s="173"/>
      <c r="CON153" s="173"/>
      <c r="COO153" s="173"/>
      <c r="COP153" s="173"/>
      <c r="COQ153" s="173"/>
      <c r="COR153" s="173"/>
      <c r="COS153" s="173"/>
      <c r="COT153" s="173"/>
      <c r="COU153" s="173"/>
      <c r="COV153" s="173"/>
      <c r="COW153" s="173"/>
      <c r="COX153" s="173"/>
      <c r="COY153" s="173"/>
      <c r="COZ153" s="173"/>
      <c r="CPA153" s="173"/>
      <c r="CPB153" s="173"/>
      <c r="CPC153" s="173"/>
      <c r="CPD153" s="173"/>
      <c r="CPE153" s="173"/>
      <c r="CPF153" s="173"/>
      <c r="CPG153" s="173"/>
      <c r="CPH153" s="173"/>
      <c r="CPI153" s="173"/>
      <c r="CPJ153" s="173"/>
      <c r="CPK153" s="173"/>
      <c r="CPL153" s="173"/>
      <c r="CPM153" s="173"/>
      <c r="CPN153" s="173"/>
      <c r="CPO153" s="173"/>
      <c r="CPP153" s="173"/>
      <c r="CPQ153" s="173"/>
      <c r="CPR153" s="173"/>
      <c r="CPS153" s="173"/>
      <c r="CPT153" s="173"/>
      <c r="CPU153" s="173"/>
      <c r="CPV153" s="173"/>
      <c r="CPW153" s="173"/>
      <c r="CPX153" s="173"/>
      <c r="CPY153" s="173"/>
      <c r="CPZ153" s="173"/>
      <c r="CQA153" s="173"/>
      <c r="CQB153" s="173"/>
      <c r="CQC153" s="173"/>
      <c r="CQD153" s="173"/>
      <c r="CQE153" s="173"/>
      <c r="CQF153" s="173"/>
      <c r="CQG153" s="173"/>
      <c r="CQH153" s="173"/>
      <c r="CQI153" s="173"/>
      <c r="CQJ153" s="173"/>
      <c r="CQK153" s="173"/>
      <c r="CQL153" s="173"/>
      <c r="CQM153" s="173"/>
      <c r="CQN153" s="173"/>
      <c r="CQO153" s="173"/>
      <c r="CQP153" s="173"/>
      <c r="CQQ153" s="173"/>
      <c r="CQR153" s="173"/>
      <c r="CQS153" s="173"/>
      <c r="CQT153" s="173"/>
      <c r="CQU153" s="173"/>
      <c r="CQV153" s="173"/>
      <c r="CQW153" s="173"/>
      <c r="CQX153" s="173"/>
      <c r="CQY153" s="173"/>
      <c r="CQZ153" s="173"/>
      <c r="CRA153" s="173"/>
      <c r="CRB153" s="173"/>
      <c r="CRC153" s="173"/>
      <c r="CRD153" s="173"/>
      <c r="CRE153" s="173"/>
      <c r="CRF153" s="173"/>
      <c r="CRG153" s="173"/>
      <c r="CRH153" s="173"/>
      <c r="CRI153" s="173"/>
      <c r="CRJ153" s="173"/>
      <c r="CRK153" s="173"/>
      <c r="CRL153" s="173"/>
      <c r="CRM153" s="173"/>
      <c r="CRN153" s="173"/>
      <c r="CRO153" s="173"/>
      <c r="CRP153" s="173"/>
      <c r="CRQ153" s="173"/>
      <c r="CRR153" s="173"/>
      <c r="CRS153" s="173"/>
      <c r="CRZ153" s="173"/>
      <c r="CSA153" s="173"/>
      <c r="CSB153" s="173"/>
      <c r="CSC153" s="173"/>
      <c r="CSD153" s="173"/>
      <c r="CSE153" s="173"/>
      <c r="CSF153" s="173"/>
      <c r="CSG153" s="173"/>
      <c r="CSH153" s="173"/>
      <c r="CSI153" s="173"/>
      <c r="CSJ153" s="173"/>
      <c r="CSK153" s="173"/>
      <c r="CSL153" s="173"/>
      <c r="CSM153" s="173"/>
      <c r="CSN153" s="173"/>
      <c r="CSO153" s="173"/>
      <c r="CSP153" s="173"/>
      <c r="CSQ153" s="173"/>
      <c r="CSR153" s="173"/>
      <c r="CSS153" s="173"/>
      <c r="CST153" s="173"/>
      <c r="CSU153" s="173"/>
      <c r="CSV153" s="173"/>
      <c r="CSW153" s="173"/>
      <c r="CSX153" s="173"/>
      <c r="CSY153" s="173"/>
      <c r="CSZ153" s="173"/>
      <c r="CTA153" s="173"/>
      <c r="CTB153" s="173"/>
      <c r="CTC153" s="173"/>
      <c r="CTD153" s="173"/>
      <c r="CTE153" s="173"/>
      <c r="CTF153" s="173"/>
      <c r="CTG153" s="173"/>
      <c r="CTH153" s="173"/>
      <c r="CTI153" s="173"/>
      <c r="CTJ153" s="173"/>
      <c r="CTK153" s="173"/>
      <c r="CTL153" s="173"/>
      <c r="CTM153" s="173"/>
      <c r="CTN153" s="173"/>
      <c r="CTO153" s="173"/>
      <c r="CTP153" s="173"/>
      <c r="CTQ153" s="173"/>
      <c r="CTR153" s="173"/>
      <c r="CTS153" s="173"/>
      <c r="CTT153" s="173"/>
      <c r="CTU153" s="173"/>
      <c r="CTV153" s="173"/>
      <c r="CTW153" s="173"/>
      <c r="CTX153" s="173"/>
      <c r="CTY153" s="173"/>
      <c r="CTZ153" s="173"/>
      <c r="CUA153" s="173"/>
      <c r="CUB153" s="173"/>
      <c r="CUC153" s="173"/>
      <c r="CUD153" s="173"/>
      <c r="CUE153" s="173"/>
      <c r="CUF153" s="173"/>
      <c r="CUG153" s="173"/>
      <c r="CUH153" s="173"/>
      <c r="CUI153" s="173"/>
      <c r="CUJ153" s="173"/>
      <c r="CUK153" s="173"/>
      <c r="CUL153" s="173"/>
      <c r="CUM153" s="173"/>
      <c r="CUN153" s="173"/>
      <c r="CUO153" s="173"/>
      <c r="CUP153" s="173"/>
      <c r="CUQ153" s="173"/>
      <c r="CUR153" s="173"/>
      <c r="CUS153" s="173"/>
      <c r="CUT153" s="173"/>
      <c r="CUU153" s="173"/>
      <c r="CUV153" s="173"/>
      <c r="CUW153" s="173"/>
      <c r="CUX153" s="173"/>
      <c r="CUY153" s="173"/>
      <c r="CUZ153" s="173"/>
      <c r="CVA153" s="173"/>
      <c r="CVB153" s="173"/>
      <c r="CVC153" s="173"/>
      <c r="CVD153" s="173"/>
      <c r="CVE153" s="173"/>
      <c r="CVF153" s="173"/>
      <c r="CVG153" s="173"/>
      <c r="CVH153" s="173"/>
      <c r="CVI153" s="173"/>
      <c r="CVJ153" s="173"/>
      <c r="CVK153" s="173"/>
      <c r="CVL153" s="173"/>
      <c r="CVM153" s="173"/>
      <c r="CVN153" s="173"/>
      <c r="CVO153" s="173"/>
      <c r="CVP153" s="173"/>
      <c r="CVQ153" s="173"/>
      <c r="CVR153" s="173"/>
      <c r="CVS153" s="173"/>
      <c r="CVT153" s="173"/>
      <c r="CVU153" s="173"/>
      <c r="CVV153" s="173"/>
      <c r="CVW153" s="173"/>
      <c r="CVX153" s="173"/>
      <c r="CVY153" s="173"/>
      <c r="CVZ153" s="173"/>
      <c r="CWA153" s="173"/>
      <c r="CWB153" s="173"/>
      <c r="CWC153" s="173"/>
      <c r="CWD153" s="173"/>
      <c r="CWE153" s="173"/>
      <c r="CWF153" s="173"/>
      <c r="CWG153" s="173"/>
      <c r="CWH153" s="173"/>
      <c r="CWI153" s="173"/>
      <c r="CWJ153" s="173"/>
      <c r="CWK153" s="173"/>
      <c r="CWL153" s="173"/>
      <c r="CWM153" s="173"/>
      <c r="CWN153" s="173"/>
      <c r="CWO153" s="173"/>
      <c r="CWP153" s="173"/>
      <c r="CWQ153" s="173"/>
      <c r="CWR153" s="173"/>
      <c r="CWS153" s="173"/>
      <c r="CWT153" s="173"/>
      <c r="CWU153" s="173"/>
      <c r="CWV153" s="173"/>
      <c r="CWW153" s="173"/>
      <c r="CWX153" s="173"/>
      <c r="CWY153" s="173"/>
      <c r="CWZ153" s="173"/>
      <c r="CXA153" s="173"/>
      <c r="CXB153" s="173"/>
      <c r="CXC153" s="173"/>
      <c r="CXD153" s="173"/>
      <c r="CXE153" s="173"/>
      <c r="CXF153" s="173"/>
      <c r="CXG153" s="173"/>
      <c r="CXH153" s="173"/>
      <c r="CXI153" s="173"/>
      <c r="CXJ153" s="173"/>
      <c r="CXK153" s="173"/>
      <c r="CXL153" s="173"/>
      <c r="CXM153" s="173"/>
      <c r="CXN153" s="173"/>
      <c r="CXO153" s="173"/>
      <c r="CXP153" s="173"/>
      <c r="CXQ153" s="173"/>
      <c r="CXR153" s="173"/>
      <c r="CXS153" s="173"/>
      <c r="CXT153" s="173"/>
      <c r="CXU153" s="173"/>
      <c r="CXV153" s="173"/>
      <c r="CXW153" s="173"/>
      <c r="CXX153" s="173"/>
      <c r="CXY153" s="173"/>
      <c r="CXZ153" s="173"/>
      <c r="CYA153" s="173"/>
      <c r="CYB153" s="173"/>
      <c r="CYC153" s="173"/>
      <c r="CYD153" s="173"/>
      <c r="CYE153" s="173"/>
      <c r="CYF153" s="173"/>
      <c r="CYG153" s="173"/>
      <c r="CYH153" s="173"/>
      <c r="CYI153" s="173"/>
      <c r="CYJ153" s="173"/>
      <c r="CYK153" s="173"/>
      <c r="CYL153" s="173"/>
      <c r="CYM153" s="173"/>
      <c r="CYN153" s="173"/>
      <c r="CYO153" s="173"/>
      <c r="CYP153" s="173"/>
      <c r="CYQ153" s="173"/>
      <c r="CYR153" s="173"/>
      <c r="CYS153" s="173"/>
      <c r="CYT153" s="173"/>
      <c r="CYU153" s="173"/>
      <c r="CYV153" s="173"/>
      <c r="CYW153" s="173"/>
      <c r="CYX153" s="173"/>
      <c r="CYY153" s="173"/>
      <c r="CYZ153" s="173"/>
      <c r="CZA153" s="173"/>
      <c r="CZB153" s="173"/>
      <c r="CZC153" s="173"/>
      <c r="CZD153" s="173"/>
      <c r="CZE153" s="173"/>
      <c r="CZF153" s="173"/>
      <c r="CZG153" s="173"/>
      <c r="CZH153" s="173"/>
      <c r="CZI153" s="173"/>
      <c r="CZJ153" s="173"/>
      <c r="CZK153" s="173"/>
      <c r="CZL153" s="173"/>
      <c r="CZM153" s="173"/>
      <c r="CZN153" s="173"/>
      <c r="CZO153" s="173"/>
      <c r="CZP153" s="173"/>
      <c r="CZQ153" s="173"/>
      <c r="CZR153" s="173"/>
      <c r="CZS153" s="173"/>
      <c r="CZT153" s="173"/>
      <c r="CZU153" s="173"/>
      <c r="CZV153" s="173"/>
      <c r="CZW153" s="173"/>
      <c r="CZX153" s="173"/>
      <c r="CZY153" s="173"/>
      <c r="CZZ153" s="173"/>
      <c r="DAA153" s="173"/>
      <c r="DAB153" s="173"/>
      <c r="DAC153" s="173"/>
      <c r="DAD153" s="173"/>
      <c r="DAE153" s="173"/>
      <c r="DAF153" s="173"/>
      <c r="DAG153" s="173"/>
      <c r="DAH153" s="173"/>
      <c r="DAI153" s="173"/>
      <c r="DAJ153" s="173"/>
      <c r="DAK153" s="173"/>
      <c r="DAL153" s="173"/>
      <c r="DAM153" s="173"/>
      <c r="DAN153" s="173"/>
      <c r="DAO153" s="173"/>
      <c r="DAP153" s="173"/>
      <c r="DAQ153" s="173"/>
      <c r="DAR153" s="173"/>
      <c r="DAS153" s="173"/>
      <c r="DAT153" s="173"/>
      <c r="DAU153" s="173"/>
      <c r="DAV153" s="173"/>
      <c r="DAW153" s="173"/>
      <c r="DAX153" s="173"/>
      <c r="DAY153" s="173"/>
      <c r="DAZ153" s="173"/>
      <c r="DBA153" s="173"/>
      <c r="DBB153" s="173"/>
      <c r="DBC153" s="173"/>
      <c r="DBD153" s="173"/>
      <c r="DBE153" s="173"/>
      <c r="DBF153" s="173"/>
      <c r="DBG153" s="173"/>
      <c r="DBH153" s="173"/>
      <c r="DBI153" s="173"/>
      <c r="DBJ153" s="173"/>
      <c r="DBK153" s="173"/>
      <c r="DBL153" s="173"/>
      <c r="DBM153" s="173"/>
      <c r="DBN153" s="173"/>
      <c r="DBO153" s="173"/>
      <c r="DBV153" s="173"/>
      <c r="DBW153" s="173"/>
      <c r="DBX153" s="173"/>
      <c r="DBY153" s="173"/>
      <c r="DBZ153" s="173"/>
      <c r="DCA153" s="173"/>
      <c r="DCB153" s="173"/>
      <c r="DCC153" s="173"/>
      <c r="DCD153" s="173"/>
      <c r="DCE153" s="173"/>
      <c r="DCF153" s="173"/>
      <c r="DCG153" s="173"/>
      <c r="DCH153" s="173"/>
      <c r="DCI153" s="173"/>
      <c r="DCJ153" s="173"/>
      <c r="DCK153" s="173"/>
      <c r="DCL153" s="173"/>
      <c r="DCM153" s="173"/>
      <c r="DCN153" s="173"/>
      <c r="DCO153" s="173"/>
      <c r="DCP153" s="173"/>
      <c r="DCQ153" s="173"/>
      <c r="DCR153" s="173"/>
      <c r="DCS153" s="173"/>
      <c r="DCT153" s="173"/>
      <c r="DCU153" s="173"/>
      <c r="DCV153" s="173"/>
      <c r="DCW153" s="173"/>
      <c r="DCX153" s="173"/>
      <c r="DCY153" s="173"/>
      <c r="DCZ153" s="173"/>
      <c r="DDA153" s="173"/>
      <c r="DDB153" s="173"/>
      <c r="DDC153" s="173"/>
      <c r="DDD153" s="173"/>
      <c r="DDE153" s="173"/>
      <c r="DDF153" s="173"/>
      <c r="DDG153" s="173"/>
      <c r="DDH153" s="173"/>
      <c r="DDI153" s="173"/>
      <c r="DDJ153" s="173"/>
      <c r="DDK153" s="173"/>
      <c r="DDL153" s="173"/>
      <c r="DDM153" s="173"/>
      <c r="DDN153" s="173"/>
      <c r="DDO153" s="173"/>
      <c r="DDP153" s="173"/>
      <c r="DDQ153" s="173"/>
      <c r="DDR153" s="173"/>
      <c r="DDS153" s="173"/>
      <c r="DDT153" s="173"/>
      <c r="DDU153" s="173"/>
      <c r="DDV153" s="173"/>
      <c r="DDW153" s="173"/>
      <c r="DDX153" s="173"/>
      <c r="DDY153" s="173"/>
      <c r="DDZ153" s="173"/>
      <c r="DEA153" s="173"/>
      <c r="DEB153" s="173"/>
      <c r="DEC153" s="173"/>
      <c r="DED153" s="173"/>
      <c r="DEE153" s="173"/>
      <c r="DEF153" s="173"/>
      <c r="DEG153" s="173"/>
      <c r="DEH153" s="173"/>
      <c r="DEI153" s="173"/>
      <c r="DEJ153" s="173"/>
      <c r="DEK153" s="173"/>
      <c r="DEL153" s="173"/>
      <c r="DEM153" s="173"/>
      <c r="DEN153" s="173"/>
      <c r="DEO153" s="173"/>
      <c r="DEP153" s="173"/>
      <c r="DEQ153" s="173"/>
      <c r="DER153" s="173"/>
      <c r="DES153" s="173"/>
      <c r="DET153" s="173"/>
      <c r="DEU153" s="173"/>
      <c r="DEV153" s="173"/>
      <c r="DEW153" s="173"/>
      <c r="DEX153" s="173"/>
      <c r="DEY153" s="173"/>
      <c r="DEZ153" s="173"/>
      <c r="DFA153" s="173"/>
      <c r="DFB153" s="173"/>
      <c r="DFC153" s="173"/>
      <c r="DFD153" s="173"/>
      <c r="DFE153" s="173"/>
      <c r="DFF153" s="173"/>
      <c r="DFG153" s="173"/>
      <c r="DFH153" s="173"/>
      <c r="DFI153" s="173"/>
      <c r="DFJ153" s="173"/>
      <c r="DFK153" s="173"/>
      <c r="DFL153" s="173"/>
      <c r="DFM153" s="173"/>
      <c r="DFN153" s="173"/>
      <c r="DFO153" s="173"/>
      <c r="DFP153" s="173"/>
      <c r="DFQ153" s="173"/>
      <c r="DFR153" s="173"/>
      <c r="DFS153" s="173"/>
      <c r="DFT153" s="173"/>
      <c r="DFU153" s="173"/>
      <c r="DFV153" s="173"/>
      <c r="DFW153" s="173"/>
      <c r="DFX153" s="173"/>
      <c r="DFY153" s="173"/>
      <c r="DFZ153" s="173"/>
      <c r="DGA153" s="173"/>
      <c r="DGB153" s="173"/>
      <c r="DGC153" s="173"/>
      <c r="DGD153" s="173"/>
      <c r="DGE153" s="173"/>
      <c r="DGF153" s="173"/>
      <c r="DGG153" s="173"/>
      <c r="DGH153" s="173"/>
      <c r="DGI153" s="173"/>
      <c r="DGJ153" s="173"/>
      <c r="DGK153" s="173"/>
      <c r="DGL153" s="173"/>
      <c r="DGM153" s="173"/>
      <c r="DGN153" s="173"/>
      <c r="DGO153" s="173"/>
      <c r="DGP153" s="173"/>
      <c r="DGQ153" s="173"/>
      <c r="DGR153" s="173"/>
      <c r="DGS153" s="173"/>
      <c r="DGT153" s="173"/>
      <c r="DGU153" s="173"/>
      <c r="DGV153" s="173"/>
      <c r="DGW153" s="173"/>
      <c r="DGX153" s="173"/>
      <c r="DGY153" s="173"/>
      <c r="DGZ153" s="173"/>
      <c r="DHA153" s="173"/>
      <c r="DHB153" s="173"/>
      <c r="DHC153" s="173"/>
      <c r="DHD153" s="173"/>
      <c r="DHE153" s="173"/>
      <c r="DHF153" s="173"/>
      <c r="DHG153" s="173"/>
      <c r="DHH153" s="173"/>
      <c r="DHI153" s="173"/>
      <c r="DHJ153" s="173"/>
      <c r="DHK153" s="173"/>
      <c r="DHL153" s="173"/>
      <c r="DHM153" s="173"/>
      <c r="DHN153" s="173"/>
      <c r="DHO153" s="173"/>
      <c r="DHP153" s="173"/>
      <c r="DHQ153" s="173"/>
      <c r="DHR153" s="173"/>
      <c r="DHS153" s="173"/>
      <c r="DHT153" s="173"/>
      <c r="DHU153" s="173"/>
      <c r="DHV153" s="173"/>
      <c r="DHW153" s="173"/>
      <c r="DHX153" s="173"/>
      <c r="DHY153" s="173"/>
      <c r="DHZ153" s="173"/>
      <c r="DIA153" s="173"/>
      <c r="DIB153" s="173"/>
      <c r="DIC153" s="173"/>
      <c r="DID153" s="173"/>
      <c r="DIE153" s="173"/>
      <c r="DIF153" s="173"/>
      <c r="DIG153" s="173"/>
      <c r="DIH153" s="173"/>
      <c r="DII153" s="173"/>
      <c r="DIJ153" s="173"/>
      <c r="DIK153" s="173"/>
      <c r="DIL153" s="173"/>
      <c r="DIM153" s="173"/>
      <c r="DIN153" s="173"/>
      <c r="DIO153" s="173"/>
      <c r="DIP153" s="173"/>
      <c r="DIQ153" s="173"/>
      <c r="DIR153" s="173"/>
      <c r="DIS153" s="173"/>
      <c r="DIT153" s="173"/>
      <c r="DIU153" s="173"/>
      <c r="DIV153" s="173"/>
      <c r="DIW153" s="173"/>
      <c r="DIX153" s="173"/>
      <c r="DIY153" s="173"/>
      <c r="DIZ153" s="173"/>
      <c r="DJA153" s="173"/>
      <c r="DJB153" s="173"/>
      <c r="DJC153" s="173"/>
      <c r="DJD153" s="173"/>
      <c r="DJE153" s="173"/>
      <c r="DJF153" s="173"/>
      <c r="DJG153" s="173"/>
      <c r="DJH153" s="173"/>
      <c r="DJI153" s="173"/>
      <c r="DJJ153" s="173"/>
      <c r="DJK153" s="173"/>
      <c r="DJL153" s="173"/>
      <c r="DJM153" s="173"/>
      <c r="DJN153" s="173"/>
      <c r="DJO153" s="173"/>
      <c r="DJP153" s="173"/>
      <c r="DJQ153" s="173"/>
      <c r="DJR153" s="173"/>
      <c r="DJS153" s="173"/>
      <c r="DJT153" s="173"/>
      <c r="DJU153" s="173"/>
      <c r="DJV153" s="173"/>
      <c r="DJW153" s="173"/>
      <c r="DJX153" s="173"/>
      <c r="DJY153" s="173"/>
      <c r="DJZ153" s="173"/>
      <c r="DKA153" s="173"/>
      <c r="DKB153" s="173"/>
      <c r="DKC153" s="173"/>
      <c r="DKD153" s="173"/>
      <c r="DKE153" s="173"/>
      <c r="DKF153" s="173"/>
      <c r="DKG153" s="173"/>
      <c r="DKH153" s="173"/>
      <c r="DKI153" s="173"/>
      <c r="DKJ153" s="173"/>
      <c r="DKK153" s="173"/>
      <c r="DKL153" s="173"/>
      <c r="DKM153" s="173"/>
      <c r="DKN153" s="173"/>
      <c r="DKO153" s="173"/>
      <c r="DKP153" s="173"/>
      <c r="DKQ153" s="173"/>
      <c r="DKR153" s="173"/>
      <c r="DKS153" s="173"/>
      <c r="DKT153" s="173"/>
      <c r="DKU153" s="173"/>
      <c r="DKV153" s="173"/>
      <c r="DKW153" s="173"/>
      <c r="DKX153" s="173"/>
      <c r="DKY153" s="173"/>
      <c r="DKZ153" s="173"/>
      <c r="DLA153" s="173"/>
      <c r="DLB153" s="173"/>
      <c r="DLC153" s="173"/>
      <c r="DLD153" s="173"/>
      <c r="DLE153" s="173"/>
      <c r="DLF153" s="173"/>
      <c r="DLG153" s="173"/>
      <c r="DLH153" s="173"/>
      <c r="DLI153" s="173"/>
      <c r="DLJ153" s="173"/>
      <c r="DLK153" s="173"/>
      <c r="DLR153" s="173"/>
      <c r="DLS153" s="173"/>
      <c r="DLT153" s="173"/>
      <c r="DLU153" s="173"/>
      <c r="DLV153" s="173"/>
      <c r="DLW153" s="173"/>
      <c r="DLX153" s="173"/>
      <c r="DLY153" s="173"/>
      <c r="DLZ153" s="173"/>
      <c r="DMA153" s="173"/>
      <c r="DMB153" s="173"/>
      <c r="DMC153" s="173"/>
      <c r="DMD153" s="173"/>
      <c r="DME153" s="173"/>
      <c r="DMF153" s="173"/>
      <c r="DMG153" s="173"/>
      <c r="DMH153" s="173"/>
      <c r="DMI153" s="173"/>
      <c r="DMJ153" s="173"/>
      <c r="DMK153" s="173"/>
      <c r="DML153" s="173"/>
      <c r="DMM153" s="173"/>
      <c r="DMN153" s="173"/>
      <c r="DMO153" s="173"/>
      <c r="DMP153" s="173"/>
      <c r="DMQ153" s="173"/>
      <c r="DMR153" s="173"/>
      <c r="DMS153" s="173"/>
      <c r="DMT153" s="173"/>
      <c r="DMU153" s="173"/>
      <c r="DMV153" s="173"/>
      <c r="DMW153" s="173"/>
      <c r="DMX153" s="173"/>
      <c r="DMY153" s="173"/>
      <c r="DMZ153" s="173"/>
      <c r="DNA153" s="173"/>
      <c r="DNB153" s="173"/>
      <c r="DNC153" s="173"/>
      <c r="DND153" s="173"/>
      <c r="DNE153" s="173"/>
      <c r="DNF153" s="173"/>
      <c r="DNG153" s="173"/>
      <c r="DNH153" s="173"/>
      <c r="DNI153" s="173"/>
      <c r="DNJ153" s="173"/>
      <c r="DNK153" s="173"/>
      <c r="DNL153" s="173"/>
      <c r="DNM153" s="173"/>
      <c r="DNN153" s="173"/>
      <c r="DNO153" s="173"/>
      <c r="DNP153" s="173"/>
      <c r="DNQ153" s="173"/>
      <c r="DNR153" s="173"/>
      <c r="DNS153" s="173"/>
      <c r="DNT153" s="173"/>
      <c r="DNU153" s="173"/>
      <c r="DNV153" s="173"/>
      <c r="DNW153" s="173"/>
      <c r="DNX153" s="173"/>
      <c r="DNY153" s="173"/>
      <c r="DNZ153" s="173"/>
      <c r="DOA153" s="173"/>
      <c r="DOB153" s="173"/>
      <c r="DOC153" s="173"/>
      <c r="DOD153" s="173"/>
      <c r="DOE153" s="173"/>
      <c r="DOF153" s="173"/>
      <c r="DOG153" s="173"/>
      <c r="DOH153" s="173"/>
      <c r="DOI153" s="173"/>
      <c r="DOJ153" s="173"/>
      <c r="DOK153" s="173"/>
      <c r="DOL153" s="173"/>
      <c r="DOM153" s="173"/>
      <c r="DON153" s="173"/>
      <c r="DOO153" s="173"/>
      <c r="DOP153" s="173"/>
      <c r="DOQ153" s="173"/>
      <c r="DOR153" s="173"/>
      <c r="DOS153" s="173"/>
      <c r="DOT153" s="173"/>
      <c r="DOU153" s="173"/>
      <c r="DOV153" s="173"/>
      <c r="DOW153" s="173"/>
      <c r="DOX153" s="173"/>
      <c r="DOY153" s="173"/>
      <c r="DOZ153" s="173"/>
      <c r="DPA153" s="173"/>
      <c r="DPB153" s="173"/>
      <c r="DPC153" s="173"/>
      <c r="DPD153" s="173"/>
      <c r="DPE153" s="173"/>
      <c r="DPF153" s="173"/>
      <c r="DPG153" s="173"/>
      <c r="DPH153" s="173"/>
      <c r="DPI153" s="173"/>
      <c r="DPJ153" s="173"/>
      <c r="DPK153" s="173"/>
      <c r="DPL153" s="173"/>
      <c r="DPM153" s="173"/>
      <c r="DPN153" s="173"/>
      <c r="DPO153" s="173"/>
      <c r="DPP153" s="173"/>
      <c r="DPQ153" s="173"/>
      <c r="DPR153" s="173"/>
      <c r="DPS153" s="173"/>
      <c r="DPT153" s="173"/>
      <c r="DPU153" s="173"/>
      <c r="DPV153" s="173"/>
      <c r="DPW153" s="173"/>
      <c r="DPX153" s="173"/>
      <c r="DPY153" s="173"/>
      <c r="DPZ153" s="173"/>
      <c r="DQA153" s="173"/>
      <c r="DQB153" s="173"/>
      <c r="DQC153" s="173"/>
      <c r="DQD153" s="173"/>
      <c r="DQE153" s="173"/>
      <c r="DQF153" s="173"/>
      <c r="DQG153" s="173"/>
      <c r="DQH153" s="173"/>
      <c r="DQI153" s="173"/>
      <c r="DQJ153" s="173"/>
      <c r="DQK153" s="173"/>
      <c r="DQL153" s="173"/>
      <c r="DQM153" s="173"/>
      <c r="DQN153" s="173"/>
      <c r="DQO153" s="173"/>
      <c r="DQP153" s="173"/>
      <c r="DQQ153" s="173"/>
      <c r="DQR153" s="173"/>
      <c r="DQS153" s="173"/>
      <c r="DQT153" s="173"/>
      <c r="DQU153" s="173"/>
      <c r="DQV153" s="173"/>
      <c r="DQW153" s="173"/>
      <c r="DQX153" s="173"/>
      <c r="DQY153" s="173"/>
      <c r="DQZ153" s="173"/>
      <c r="DRA153" s="173"/>
      <c r="DRB153" s="173"/>
      <c r="DRC153" s="173"/>
      <c r="DRD153" s="173"/>
      <c r="DRE153" s="173"/>
      <c r="DRF153" s="173"/>
      <c r="DRG153" s="173"/>
      <c r="DRH153" s="173"/>
      <c r="DRI153" s="173"/>
      <c r="DRJ153" s="173"/>
      <c r="DRK153" s="173"/>
      <c r="DRL153" s="173"/>
      <c r="DRM153" s="173"/>
      <c r="DRN153" s="173"/>
      <c r="DRO153" s="173"/>
      <c r="DRP153" s="173"/>
      <c r="DRQ153" s="173"/>
      <c r="DRR153" s="173"/>
      <c r="DRS153" s="173"/>
      <c r="DRT153" s="173"/>
      <c r="DRU153" s="173"/>
      <c r="DRV153" s="173"/>
      <c r="DRW153" s="173"/>
      <c r="DRX153" s="173"/>
      <c r="DRY153" s="173"/>
      <c r="DRZ153" s="173"/>
      <c r="DSA153" s="173"/>
      <c r="DSB153" s="173"/>
      <c r="DSC153" s="173"/>
      <c r="DSD153" s="173"/>
      <c r="DSE153" s="173"/>
      <c r="DSF153" s="173"/>
      <c r="DSG153" s="173"/>
      <c r="DSH153" s="173"/>
      <c r="DSI153" s="173"/>
      <c r="DSJ153" s="173"/>
      <c r="DSK153" s="173"/>
      <c r="DSL153" s="173"/>
      <c r="DSM153" s="173"/>
      <c r="DSN153" s="173"/>
      <c r="DSO153" s="173"/>
      <c r="DSP153" s="173"/>
      <c r="DSQ153" s="173"/>
      <c r="DSR153" s="173"/>
      <c r="DSS153" s="173"/>
      <c r="DST153" s="173"/>
      <c r="DSU153" s="173"/>
      <c r="DSV153" s="173"/>
      <c r="DSW153" s="173"/>
      <c r="DSX153" s="173"/>
      <c r="DSY153" s="173"/>
      <c r="DSZ153" s="173"/>
      <c r="DTA153" s="173"/>
      <c r="DTB153" s="173"/>
      <c r="DTC153" s="173"/>
      <c r="DTD153" s="173"/>
      <c r="DTE153" s="173"/>
      <c r="DTF153" s="173"/>
      <c r="DTG153" s="173"/>
      <c r="DTH153" s="173"/>
      <c r="DTI153" s="173"/>
      <c r="DTJ153" s="173"/>
      <c r="DTK153" s="173"/>
      <c r="DTL153" s="173"/>
      <c r="DTM153" s="173"/>
      <c r="DTN153" s="173"/>
      <c r="DTO153" s="173"/>
      <c r="DTP153" s="173"/>
      <c r="DTQ153" s="173"/>
      <c r="DTR153" s="173"/>
      <c r="DTS153" s="173"/>
      <c r="DTT153" s="173"/>
      <c r="DTU153" s="173"/>
      <c r="DTV153" s="173"/>
      <c r="DTW153" s="173"/>
      <c r="DTX153" s="173"/>
      <c r="DTY153" s="173"/>
      <c r="DTZ153" s="173"/>
      <c r="DUA153" s="173"/>
      <c r="DUB153" s="173"/>
      <c r="DUC153" s="173"/>
      <c r="DUD153" s="173"/>
      <c r="DUE153" s="173"/>
      <c r="DUF153" s="173"/>
      <c r="DUG153" s="173"/>
      <c r="DUH153" s="173"/>
      <c r="DUI153" s="173"/>
      <c r="DUJ153" s="173"/>
      <c r="DUK153" s="173"/>
      <c r="DUL153" s="173"/>
      <c r="DUM153" s="173"/>
      <c r="DUN153" s="173"/>
      <c r="DUO153" s="173"/>
      <c r="DUP153" s="173"/>
      <c r="DUQ153" s="173"/>
      <c r="DUR153" s="173"/>
      <c r="DUS153" s="173"/>
      <c r="DUT153" s="173"/>
      <c r="DUU153" s="173"/>
      <c r="DUV153" s="173"/>
      <c r="DUW153" s="173"/>
      <c r="DUX153" s="173"/>
      <c r="DUY153" s="173"/>
      <c r="DUZ153" s="173"/>
      <c r="DVA153" s="173"/>
      <c r="DVB153" s="173"/>
      <c r="DVC153" s="173"/>
      <c r="DVD153" s="173"/>
      <c r="DVE153" s="173"/>
      <c r="DVF153" s="173"/>
      <c r="DVG153" s="173"/>
      <c r="DVN153" s="173"/>
      <c r="DVO153" s="173"/>
      <c r="DVP153" s="173"/>
      <c r="DVQ153" s="173"/>
      <c r="DVR153" s="173"/>
      <c r="DVS153" s="173"/>
      <c r="DVT153" s="173"/>
      <c r="DVU153" s="173"/>
      <c r="DVV153" s="173"/>
      <c r="DVW153" s="173"/>
      <c r="DVX153" s="173"/>
      <c r="DVY153" s="173"/>
      <c r="DVZ153" s="173"/>
      <c r="DWA153" s="173"/>
      <c r="DWB153" s="173"/>
      <c r="DWC153" s="173"/>
      <c r="DWD153" s="173"/>
      <c r="DWE153" s="173"/>
      <c r="DWF153" s="173"/>
      <c r="DWG153" s="173"/>
      <c r="DWH153" s="173"/>
      <c r="DWI153" s="173"/>
      <c r="DWJ153" s="173"/>
      <c r="DWK153" s="173"/>
      <c r="DWL153" s="173"/>
      <c r="DWM153" s="173"/>
      <c r="DWN153" s="173"/>
      <c r="DWO153" s="173"/>
      <c r="DWP153" s="173"/>
      <c r="DWQ153" s="173"/>
      <c r="DWR153" s="173"/>
      <c r="DWS153" s="173"/>
      <c r="DWT153" s="173"/>
      <c r="DWU153" s="173"/>
      <c r="DWV153" s="173"/>
      <c r="DWW153" s="173"/>
      <c r="DWX153" s="173"/>
      <c r="DWY153" s="173"/>
      <c r="DWZ153" s="173"/>
      <c r="DXA153" s="173"/>
      <c r="DXB153" s="173"/>
      <c r="DXC153" s="173"/>
      <c r="DXD153" s="173"/>
      <c r="DXE153" s="173"/>
      <c r="DXF153" s="173"/>
      <c r="DXG153" s="173"/>
      <c r="DXH153" s="173"/>
      <c r="DXI153" s="173"/>
      <c r="DXJ153" s="173"/>
      <c r="DXK153" s="173"/>
      <c r="DXL153" s="173"/>
      <c r="DXM153" s="173"/>
      <c r="DXN153" s="173"/>
      <c r="DXO153" s="173"/>
      <c r="DXP153" s="173"/>
      <c r="DXQ153" s="173"/>
      <c r="DXR153" s="173"/>
      <c r="DXS153" s="173"/>
      <c r="DXT153" s="173"/>
      <c r="DXU153" s="173"/>
      <c r="DXV153" s="173"/>
      <c r="DXW153" s="173"/>
      <c r="DXX153" s="173"/>
      <c r="DXY153" s="173"/>
      <c r="DXZ153" s="173"/>
      <c r="DYA153" s="173"/>
      <c r="DYB153" s="173"/>
      <c r="DYC153" s="173"/>
      <c r="DYD153" s="173"/>
      <c r="DYE153" s="173"/>
      <c r="DYF153" s="173"/>
      <c r="DYG153" s="173"/>
      <c r="DYH153" s="173"/>
      <c r="DYI153" s="173"/>
      <c r="DYJ153" s="173"/>
      <c r="DYK153" s="173"/>
      <c r="DYL153" s="173"/>
      <c r="DYM153" s="173"/>
      <c r="DYN153" s="173"/>
      <c r="DYO153" s="173"/>
      <c r="DYP153" s="173"/>
      <c r="DYQ153" s="173"/>
      <c r="DYR153" s="173"/>
      <c r="DYS153" s="173"/>
      <c r="DYT153" s="173"/>
      <c r="DYU153" s="173"/>
      <c r="DYV153" s="173"/>
      <c r="DYW153" s="173"/>
      <c r="DYX153" s="173"/>
      <c r="DYY153" s="173"/>
      <c r="DYZ153" s="173"/>
      <c r="DZA153" s="173"/>
      <c r="DZB153" s="173"/>
      <c r="DZC153" s="173"/>
      <c r="DZD153" s="173"/>
      <c r="DZE153" s="173"/>
      <c r="DZF153" s="173"/>
      <c r="DZG153" s="173"/>
      <c r="DZH153" s="173"/>
      <c r="DZI153" s="173"/>
      <c r="DZJ153" s="173"/>
      <c r="DZK153" s="173"/>
      <c r="DZL153" s="173"/>
      <c r="DZM153" s="173"/>
      <c r="DZN153" s="173"/>
      <c r="DZO153" s="173"/>
      <c r="DZP153" s="173"/>
      <c r="DZQ153" s="173"/>
      <c r="DZR153" s="173"/>
      <c r="DZS153" s="173"/>
      <c r="DZT153" s="173"/>
      <c r="DZU153" s="173"/>
      <c r="DZV153" s="173"/>
      <c r="DZW153" s="173"/>
      <c r="DZX153" s="173"/>
      <c r="DZY153" s="173"/>
      <c r="DZZ153" s="173"/>
      <c r="EAA153" s="173"/>
      <c r="EAB153" s="173"/>
      <c r="EAC153" s="173"/>
      <c r="EAD153" s="173"/>
      <c r="EAE153" s="173"/>
      <c r="EAF153" s="173"/>
      <c r="EAG153" s="173"/>
      <c r="EAH153" s="173"/>
      <c r="EAI153" s="173"/>
      <c r="EAJ153" s="173"/>
      <c r="EAK153" s="173"/>
      <c r="EAL153" s="173"/>
      <c r="EAM153" s="173"/>
      <c r="EAN153" s="173"/>
      <c r="EAO153" s="173"/>
      <c r="EAP153" s="173"/>
      <c r="EAQ153" s="173"/>
      <c r="EAR153" s="173"/>
      <c r="EAS153" s="173"/>
      <c r="EAT153" s="173"/>
      <c r="EAU153" s="173"/>
      <c r="EAV153" s="173"/>
      <c r="EAW153" s="173"/>
      <c r="EAX153" s="173"/>
      <c r="EAY153" s="173"/>
      <c r="EAZ153" s="173"/>
      <c r="EBA153" s="173"/>
      <c r="EBB153" s="173"/>
      <c r="EBC153" s="173"/>
      <c r="EBD153" s="173"/>
      <c r="EBE153" s="173"/>
      <c r="EBF153" s="173"/>
      <c r="EBG153" s="173"/>
      <c r="EBH153" s="173"/>
      <c r="EBI153" s="173"/>
      <c r="EBJ153" s="173"/>
      <c r="EBK153" s="173"/>
      <c r="EBL153" s="173"/>
      <c r="EBM153" s="173"/>
      <c r="EBN153" s="173"/>
      <c r="EBO153" s="173"/>
      <c r="EBP153" s="173"/>
      <c r="EBQ153" s="173"/>
      <c r="EBR153" s="173"/>
      <c r="EBS153" s="173"/>
      <c r="EBT153" s="173"/>
      <c r="EBU153" s="173"/>
      <c r="EBV153" s="173"/>
      <c r="EBW153" s="173"/>
      <c r="EBX153" s="173"/>
      <c r="EBY153" s="173"/>
      <c r="EBZ153" s="173"/>
      <c r="ECA153" s="173"/>
      <c r="ECB153" s="173"/>
      <c r="ECC153" s="173"/>
      <c r="ECD153" s="173"/>
      <c r="ECE153" s="173"/>
      <c r="ECF153" s="173"/>
      <c r="ECG153" s="173"/>
      <c r="ECH153" s="173"/>
      <c r="ECI153" s="173"/>
      <c r="ECJ153" s="173"/>
      <c r="ECK153" s="173"/>
      <c r="ECL153" s="173"/>
      <c r="ECM153" s="173"/>
      <c r="ECN153" s="173"/>
      <c r="ECO153" s="173"/>
      <c r="ECP153" s="173"/>
      <c r="ECQ153" s="173"/>
      <c r="ECR153" s="173"/>
      <c r="ECS153" s="173"/>
      <c r="ECT153" s="173"/>
      <c r="ECU153" s="173"/>
      <c r="ECV153" s="173"/>
      <c r="ECW153" s="173"/>
      <c r="ECX153" s="173"/>
      <c r="ECY153" s="173"/>
      <c r="ECZ153" s="173"/>
      <c r="EDA153" s="173"/>
      <c r="EDB153" s="173"/>
      <c r="EDC153" s="173"/>
      <c r="EDD153" s="173"/>
      <c r="EDE153" s="173"/>
      <c r="EDF153" s="173"/>
      <c r="EDG153" s="173"/>
      <c r="EDH153" s="173"/>
      <c r="EDI153" s="173"/>
      <c r="EDJ153" s="173"/>
      <c r="EDK153" s="173"/>
      <c r="EDL153" s="173"/>
      <c r="EDM153" s="173"/>
      <c r="EDN153" s="173"/>
      <c r="EDO153" s="173"/>
      <c r="EDP153" s="173"/>
      <c r="EDQ153" s="173"/>
      <c r="EDR153" s="173"/>
      <c r="EDS153" s="173"/>
      <c r="EDT153" s="173"/>
      <c r="EDU153" s="173"/>
      <c r="EDV153" s="173"/>
      <c r="EDW153" s="173"/>
      <c r="EDX153" s="173"/>
      <c r="EDY153" s="173"/>
      <c r="EDZ153" s="173"/>
      <c r="EEA153" s="173"/>
      <c r="EEB153" s="173"/>
      <c r="EEC153" s="173"/>
      <c r="EED153" s="173"/>
      <c r="EEE153" s="173"/>
      <c r="EEF153" s="173"/>
      <c r="EEG153" s="173"/>
      <c r="EEH153" s="173"/>
      <c r="EEI153" s="173"/>
      <c r="EEJ153" s="173"/>
      <c r="EEK153" s="173"/>
      <c r="EEL153" s="173"/>
      <c r="EEM153" s="173"/>
      <c r="EEN153" s="173"/>
      <c r="EEO153" s="173"/>
      <c r="EEP153" s="173"/>
      <c r="EEQ153" s="173"/>
      <c r="EER153" s="173"/>
      <c r="EES153" s="173"/>
      <c r="EET153" s="173"/>
      <c r="EEU153" s="173"/>
      <c r="EEV153" s="173"/>
      <c r="EEW153" s="173"/>
      <c r="EEX153" s="173"/>
      <c r="EEY153" s="173"/>
      <c r="EEZ153" s="173"/>
      <c r="EFA153" s="173"/>
      <c r="EFB153" s="173"/>
      <c r="EFC153" s="173"/>
      <c r="EFJ153" s="173"/>
      <c r="EFK153" s="173"/>
      <c r="EFL153" s="173"/>
      <c r="EFM153" s="173"/>
      <c r="EFN153" s="173"/>
      <c r="EFO153" s="173"/>
      <c r="EFP153" s="173"/>
      <c r="EFQ153" s="173"/>
      <c r="EFR153" s="173"/>
      <c r="EFS153" s="173"/>
      <c r="EFT153" s="173"/>
      <c r="EFU153" s="173"/>
      <c r="EFV153" s="173"/>
      <c r="EFW153" s="173"/>
      <c r="EFX153" s="173"/>
      <c r="EFY153" s="173"/>
      <c r="EFZ153" s="173"/>
      <c r="EGA153" s="173"/>
      <c r="EGB153" s="173"/>
      <c r="EGC153" s="173"/>
      <c r="EGD153" s="173"/>
      <c r="EGE153" s="173"/>
      <c r="EGF153" s="173"/>
      <c r="EGG153" s="173"/>
      <c r="EGH153" s="173"/>
      <c r="EGI153" s="173"/>
      <c r="EGJ153" s="173"/>
      <c r="EGK153" s="173"/>
      <c r="EGL153" s="173"/>
      <c r="EGM153" s="173"/>
      <c r="EGN153" s="173"/>
      <c r="EGO153" s="173"/>
      <c r="EGP153" s="173"/>
      <c r="EGQ153" s="173"/>
      <c r="EGR153" s="173"/>
      <c r="EGS153" s="173"/>
      <c r="EGT153" s="173"/>
      <c r="EGU153" s="173"/>
      <c r="EGV153" s="173"/>
      <c r="EGW153" s="173"/>
      <c r="EGX153" s="173"/>
      <c r="EGY153" s="173"/>
      <c r="EGZ153" s="173"/>
      <c r="EHA153" s="173"/>
      <c r="EHB153" s="173"/>
      <c r="EHC153" s="173"/>
      <c r="EHD153" s="173"/>
      <c r="EHE153" s="173"/>
      <c r="EHF153" s="173"/>
      <c r="EHG153" s="173"/>
      <c r="EHH153" s="173"/>
      <c r="EHI153" s="173"/>
      <c r="EHJ153" s="173"/>
      <c r="EHK153" s="173"/>
      <c r="EHL153" s="173"/>
      <c r="EHM153" s="173"/>
      <c r="EHN153" s="173"/>
      <c r="EHO153" s="173"/>
      <c r="EHP153" s="173"/>
      <c r="EHQ153" s="173"/>
      <c r="EHR153" s="173"/>
      <c r="EHS153" s="173"/>
      <c r="EHT153" s="173"/>
      <c r="EHU153" s="173"/>
      <c r="EHV153" s="173"/>
      <c r="EHW153" s="173"/>
      <c r="EHX153" s="173"/>
      <c r="EHY153" s="173"/>
      <c r="EHZ153" s="173"/>
      <c r="EIA153" s="173"/>
      <c r="EIB153" s="173"/>
      <c r="EIC153" s="173"/>
      <c r="EID153" s="173"/>
      <c r="EIE153" s="173"/>
      <c r="EIF153" s="173"/>
      <c r="EIG153" s="173"/>
      <c r="EIH153" s="173"/>
      <c r="EII153" s="173"/>
      <c r="EIJ153" s="173"/>
      <c r="EIK153" s="173"/>
      <c r="EIL153" s="173"/>
      <c r="EIM153" s="173"/>
      <c r="EIN153" s="173"/>
      <c r="EIO153" s="173"/>
      <c r="EIP153" s="173"/>
      <c r="EIQ153" s="173"/>
      <c r="EIR153" s="173"/>
      <c r="EIS153" s="173"/>
      <c r="EIT153" s="173"/>
      <c r="EIU153" s="173"/>
      <c r="EIV153" s="173"/>
      <c r="EIW153" s="173"/>
      <c r="EIX153" s="173"/>
      <c r="EIY153" s="173"/>
      <c r="EIZ153" s="173"/>
      <c r="EJA153" s="173"/>
      <c r="EJB153" s="173"/>
      <c r="EJC153" s="173"/>
      <c r="EJD153" s="173"/>
      <c r="EJE153" s="173"/>
      <c r="EJF153" s="173"/>
      <c r="EJG153" s="173"/>
      <c r="EJH153" s="173"/>
      <c r="EJI153" s="173"/>
      <c r="EJJ153" s="173"/>
      <c r="EJK153" s="173"/>
      <c r="EJL153" s="173"/>
      <c r="EJM153" s="173"/>
      <c r="EJN153" s="173"/>
      <c r="EJO153" s="173"/>
      <c r="EJP153" s="173"/>
      <c r="EJQ153" s="173"/>
      <c r="EJR153" s="173"/>
      <c r="EJS153" s="173"/>
      <c r="EJT153" s="173"/>
      <c r="EJU153" s="173"/>
      <c r="EJV153" s="173"/>
      <c r="EJW153" s="173"/>
      <c r="EJX153" s="173"/>
      <c r="EJY153" s="173"/>
      <c r="EJZ153" s="173"/>
      <c r="EKA153" s="173"/>
      <c r="EKB153" s="173"/>
      <c r="EKC153" s="173"/>
      <c r="EKD153" s="173"/>
      <c r="EKE153" s="173"/>
      <c r="EKF153" s="173"/>
      <c r="EKG153" s="173"/>
      <c r="EKH153" s="173"/>
      <c r="EKI153" s="173"/>
      <c r="EKJ153" s="173"/>
      <c r="EKK153" s="173"/>
      <c r="EKL153" s="173"/>
      <c r="EKM153" s="173"/>
      <c r="EKN153" s="173"/>
      <c r="EKO153" s="173"/>
      <c r="EKP153" s="173"/>
      <c r="EKQ153" s="173"/>
      <c r="EKR153" s="173"/>
      <c r="EKS153" s="173"/>
      <c r="EKT153" s="173"/>
      <c r="EKU153" s="173"/>
      <c r="EKV153" s="173"/>
      <c r="EKW153" s="173"/>
      <c r="EKX153" s="173"/>
      <c r="EKY153" s="173"/>
      <c r="EKZ153" s="173"/>
      <c r="ELA153" s="173"/>
      <c r="ELB153" s="173"/>
      <c r="ELC153" s="173"/>
      <c r="ELD153" s="173"/>
      <c r="ELE153" s="173"/>
      <c r="ELF153" s="173"/>
      <c r="ELG153" s="173"/>
      <c r="ELH153" s="173"/>
      <c r="ELI153" s="173"/>
      <c r="ELJ153" s="173"/>
      <c r="ELK153" s="173"/>
      <c r="ELL153" s="173"/>
      <c r="ELM153" s="173"/>
      <c r="ELN153" s="173"/>
      <c r="ELO153" s="173"/>
      <c r="ELP153" s="173"/>
      <c r="ELQ153" s="173"/>
      <c r="ELR153" s="173"/>
      <c r="ELS153" s="173"/>
      <c r="ELT153" s="173"/>
      <c r="ELU153" s="173"/>
      <c r="ELV153" s="173"/>
      <c r="ELW153" s="173"/>
      <c r="ELX153" s="173"/>
      <c r="ELY153" s="173"/>
      <c r="ELZ153" s="173"/>
      <c r="EMA153" s="173"/>
      <c r="EMB153" s="173"/>
      <c r="EMC153" s="173"/>
      <c r="EMD153" s="173"/>
      <c r="EME153" s="173"/>
      <c r="EMF153" s="173"/>
      <c r="EMG153" s="173"/>
      <c r="EMH153" s="173"/>
      <c r="EMI153" s="173"/>
      <c r="EMJ153" s="173"/>
      <c r="EMK153" s="173"/>
      <c r="EML153" s="173"/>
      <c r="EMM153" s="173"/>
      <c r="EMN153" s="173"/>
      <c r="EMO153" s="173"/>
      <c r="EMP153" s="173"/>
      <c r="EMQ153" s="173"/>
      <c r="EMR153" s="173"/>
      <c r="EMS153" s="173"/>
      <c r="EMT153" s="173"/>
      <c r="EMU153" s="173"/>
      <c r="EMV153" s="173"/>
      <c r="EMW153" s="173"/>
      <c r="EMX153" s="173"/>
      <c r="EMY153" s="173"/>
      <c r="EMZ153" s="173"/>
      <c r="ENA153" s="173"/>
      <c r="ENB153" s="173"/>
      <c r="ENC153" s="173"/>
      <c r="END153" s="173"/>
      <c r="ENE153" s="173"/>
      <c r="ENF153" s="173"/>
      <c r="ENG153" s="173"/>
      <c r="ENH153" s="173"/>
      <c r="ENI153" s="173"/>
      <c r="ENJ153" s="173"/>
      <c r="ENK153" s="173"/>
      <c r="ENL153" s="173"/>
      <c r="ENM153" s="173"/>
      <c r="ENN153" s="173"/>
      <c r="ENO153" s="173"/>
      <c r="ENP153" s="173"/>
      <c r="ENQ153" s="173"/>
      <c r="ENR153" s="173"/>
      <c r="ENS153" s="173"/>
      <c r="ENT153" s="173"/>
      <c r="ENU153" s="173"/>
      <c r="ENV153" s="173"/>
      <c r="ENW153" s="173"/>
      <c r="ENX153" s="173"/>
      <c r="ENY153" s="173"/>
      <c r="ENZ153" s="173"/>
      <c r="EOA153" s="173"/>
      <c r="EOB153" s="173"/>
      <c r="EOC153" s="173"/>
      <c r="EOD153" s="173"/>
      <c r="EOE153" s="173"/>
      <c r="EOF153" s="173"/>
      <c r="EOG153" s="173"/>
      <c r="EOH153" s="173"/>
      <c r="EOI153" s="173"/>
      <c r="EOJ153" s="173"/>
      <c r="EOK153" s="173"/>
      <c r="EOL153" s="173"/>
      <c r="EOM153" s="173"/>
      <c r="EON153" s="173"/>
      <c r="EOO153" s="173"/>
      <c r="EOP153" s="173"/>
      <c r="EOQ153" s="173"/>
      <c r="EOR153" s="173"/>
      <c r="EOS153" s="173"/>
      <c r="EOT153" s="173"/>
      <c r="EOU153" s="173"/>
      <c r="EOV153" s="173"/>
      <c r="EOW153" s="173"/>
      <c r="EOX153" s="173"/>
      <c r="EOY153" s="173"/>
      <c r="EPF153" s="173"/>
      <c r="EPG153" s="173"/>
      <c r="EPH153" s="173"/>
      <c r="EPI153" s="173"/>
      <c r="EPJ153" s="173"/>
      <c r="EPK153" s="173"/>
      <c r="EPL153" s="173"/>
      <c r="EPM153" s="173"/>
      <c r="EPN153" s="173"/>
      <c r="EPO153" s="173"/>
      <c r="EPP153" s="173"/>
      <c r="EPQ153" s="173"/>
      <c r="EPR153" s="173"/>
      <c r="EPS153" s="173"/>
      <c r="EPT153" s="173"/>
      <c r="EPU153" s="173"/>
      <c r="EPV153" s="173"/>
      <c r="EPW153" s="173"/>
      <c r="EPX153" s="173"/>
      <c r="EPY153" s="173"/>
      <c r="EPZ153" s="173"/>
      <c r="EQA153" s="173"/>
      <c r="EQB153" s="173"/>
      <c r="EQC153" s="173"/>
      <c r="EQD153" s="173"/>
      <c r="EQE153" s="173"/>
      <c r="EQF153" s="173"/>
      <c r="EQG153" s="173"/>
      <c r="EQH153" s="173"/>
      <c r="EQI153" s="173"/>
      <c r="EQJ153" s="173"/>
      <c r="EQK153" s="173"/>
      <c r="EQL153" s="173"/>
      <c r="EQM153" s="173"/>
      <c r="EQN153" s="173"/>
      <c r="EQO153" s="173"/>
      <c r="EQP153" s="173"/>
      <c r="EQQ153" s="173"/>
      <c r="EQR153" s="173"/>
      <c r="EQS153" s="173"/>
      <c r="EQT153" s="173"/>
      <c r="EQU153" s="173"/>
      <c r="EQV153" s="173"/>
      <c r="EQW153" s="173"/>
      <c r="EQX153" s="173"/>
      <c r="EQY153" s="173"/>
      <c r="EQZ153" s="173"/>
      <c r="ERA153" s="173"/>
      <c r="ERB153" s="173"/>
      <c r="ERC153" s="173"/>
      <c r="ERD153" s="173"/>
      <c r="ERE153" s="173"/>
      <c r="ERF153" s="173"/>
      <c r="ERG153" s="173"/>
      <c r="ERH153" s="173"/>
      <c r="ERI153" s="173"/>
      <c r="ERJ153" s="173"/>
      <c r="ERK153" s="173"/>
      <c r="ERL153" s="173"/>
      <c r="ERM153" s="173"/>
      <c r="ERN153" s="173"/>
      <c r="ERO153" s="173"/>
      <c r="ERP153" s="173"/>
      <c r="ERQ153" s="173"/>
      <c r="ERR153" s="173"/>
      <c r="ERS153" s="173"/>
      <c r="ERT153" s="173"/>
      <c r="ERU153" s="173"/>
      <c r="ERV153" s="173"/>
      <c r="ERW153" s="173"/>
      <c r="ERX153" s="173"/>
      <c r="ERY153" s="173"/>
      <c r="ERZ153" s="173"/>
      <c r="ESA153" s="173"/>
      <c r="ESB153" s="173"/>
      <c r="ESC153" s="173"/>
      <c r="ESD153" s="173"/>
      <c r="ESE153" s="173"/>
      <c r="ESF153" s="173"/>
      <c r="ESG153" s="173"/>
      <c r="ESH153" s="173"/>
      <c r="ESI153" s="173"/>
      <c r="ESJ153" s="173"/>
      <c r="ESK153" s="173"/>
      <c r="ESL153" s="173"/>
      <c r="ESM153" s="173"/>
      <c r="ESN153" s="173"/>
      <c r="ESO153" s="173"/>
      <c r="ESP153" s="173"/>
      <c r="ESQ153" s="173"/>
      <c r="ESR153" s="173"/>
      <c r="ESS153" s="173"/>
      <c r="EST153" s="173"/>
      <c r="ESU153" s="173"/>
      <c r="ESV153" s="173"/>
      <c r="ESW153" s="173"/>
      <c r="ESX153" s="173"/>
      <c r="ESY153" s="173"/>
      <c r="ESZ153" s="173"/>
      <c r="ETA153" s="173"/>
      <c r="ETB153" s="173"/>
      <c r="ETC153" s="173"/>
      <c r="ETD153" s="173"/>
      <c r="ETE153" s="173"/>
      <c r="ETF153" s="173"/>
      <c r="ETG153" s="173"/>
      <c r="ETH153" s="173"/>
      <c r="ETI153" s="173"/>
      <c r="ETJ153" s="173"/>
      <c r="ETK153" s="173"/>
      <c r="ETL153" s="173"/>
      <c r="ETM153" s="173"/>
      <c r="ETN153" s="173"/>
      <c r="ETO153" s="173"/>
      <c r="ETP153" s="173"/>
      <c r="ETQ153" s="173"/>
      <c r="ETR153" s="173"/>
      <c r="ETS153" s="173"/>
      <c r="ETT153" s="173"/>
      <c r="ETU153" s="173"/>
      <c r="ETV153" s="173"/>
      <c r="ETW153" s="173"/>
      <c r="ETX153" s="173"/>
      <c r="ETY153" s="173"/>
      <c r="ETZ153" s="173"/>
      <c r="EUA153" s="173"/>
      <c r="EUB153" s="173"/>
      <c r="EUC153" s="173"/>
      <c r="EUD153" s="173"/>
      <c r="EUE153" s="173"/>
      <c r="EUF153" s="173"/>
      <c r="EUG153" s="173"/>
      <c r="EUH153" s="173"/>
      <c r="EUI153" s="173"/>
      <c r="EUJ153" s="173"/>
      <c r="EUK153" s="173"/>
      <c r="EUL153" s="173"/>
      <c r="EUM153" s="173"/>
      <c r="EUN153" s="173"/>
      <c r="EUO153" s="173"/>
      <c r="EUP153" s="173"/>
      <c r="EUQ153" s="173"/>
      <c r="EUR153" s="173"/>
      <c r="EUS153" s="173"/>
      <c r="EUT153" s="173"/>
      <c r="EUU153" s="173"/>
      <c r="EUV153" s="173"/>
      <c r="EUW153" s="173"/>
      <c r="EUX153" s="173"/>
      <c r="EUY153" s="173"/>
      <c r="EUZ153" s="173"/>
      <c r="EVA153" s="173"/>
      <c r="EVB153" s="173"/>
      <c r="EVC153" s="173"/>
      <c r="EVD153" s="173"/>
      <c r="EVE153" s="173"/>
      <c r="EVF153" s="173"/>
      <c r="EVG153" s="173"/>
      <c r="EVH153" s="173"/>
      <c r="EVI153" s="173"/>
      <c r="EVJ153" s="173"/>
      <c r="EVK153" s="173"/>
      <c r="EVL153" s="173"/>
      <c r="EVM153" s="173"/>
      <c r="EVN153" s="173"/>
      <c r="EVO153" s="173"/>
      <c r="EVP153" s="173"/>
      <c r="EVQ153" s="173"/>
      <c r="EVR153" s="173"/>
      <c r="EVS153" s="173"/>
      <c r="EVT153" s="173"/>
      <c r="EVU153" s="173"/>
      <c r="EVV153" s="173"/>
      <c r="EVW153" s="173"/>
      <c r="EVX153" s="173"/>
      <c r="EVY153" s="173"/>
      <c r="EVZ153" s="173"/>
      <c r="EWA153" s="173"/>
      <c r="EWB153" s="173"/>
      <c r="EWC153" s="173"/>
      <c r="EWD153" s="173"/>
      <c r="EWE153" s="173"/>
      <c r="EWF153" s="173"/>
      <c r="EWG153" s="173"/>
      <c r="EWH153" s="173"/>
      <c r="EWI153" s="173"/>
      <c r="EWJ153" s="173"/>
      <c r="EWK153" s="173"/>
      <c r="EWL153" s="173"/>
      <c r="EWM153" s="173"/>
      <c r="EWN153" s="173"/>
      <c r="EWO153" s="173"/>
      <c r="EWP153" s="173"/>
      <c r="EWQ153" s="173"/>
      <c r="EWR153" s="173"/>
      <c r="EWS153" s="173"/>
      <c r="EWT153" s="173"/>
      <c r="EWU153" s="173"/>
      <c r="EWV153" s="173"/>
      <c r="EWW153" s="173"/>
      <c r="EWX153" s="173"/>
      <c r="EWY153" s="173"/>
      <c r="EWZ153" s="173"/>
      <c r="EXA153" s="173"/>
      <c r="EXB153" s="173"/>
      <c r="EXC153" s="173"/>
      <c r="EXD153" s="173"/>
      <c r="EXE153" s="173"/>
      <c r="EXF153" s="173"/>
      <c r="EXG153" s="173"/>
      <c r="EXH153" s="173"/>
      <c r="EXI153" s="173"/>
      <c r="EXJ153" s="173"/>
      <c r="EXK153" s="173"/>
      <c r="EXL153" s="173"/>
      <c r="EXM153" s="173"/>
      <c r="EXN153" s="173"/>
      <c r="EXO153" s="173"/>
      <c r="EXP153" s="173"/>
      <c r="EXQ153" s="173"/>
      <c r="EXR153" s="173"/>
      <c r="EXS153" s="173"/>
      <c r="EXT153" s="173"/>
      <c r="EXU153" s="173"/>
      <c r="EXV153" s="173"/>
      <c r="EXW153" s="173"/>
      <c r="EXX153" s="173"/>
      <c r="EXY153" s="173"/>
      <c r="EXZ153" s="173"/>
      <c r="EYA153" s="173"/>
      <c r="EYB153" s="173"/>
      <c r="EYC153" s="173"/>
      <c r="EYD153" s="173"/>
      <c r="EYE153" s="173"/>
      <c r="EYF153" s="173"/>
      <c r="EYG153" s="173"/>
      <c r="EYH153" s="173"/>
      <c r="EYI153" s="173"/>
      <c r="EYJ153" s="173"/>
      <c r="EYK153" s="173"/>
      <c r="EYL153" s="173"/>
      <c r="EYM153" s="173"/>
      <c r="EYN153" s="173"/>
      <c r="EYO153" s="173"/>
      <c r="EYP153" s="173"/>
      <c r="EYQ153" s="173"/>
      <c r="EYR153" s="173"/>
      <c r="EYS153" s="173"/>
      <c r="EYT153" s="173"/>
      <c r="EYU153" s="173"/>
      <c r="EZB153" s="173"/>
      <c r="EZC153" s="173"/>
      <c r="EZD153" s="173"/>
      <c r="EZE153" s="173"/>
      <c r="EZF153" s="173"/>
      <c r="EZG153" s="173"/>
      <c r="EZH153" s="173"/>
      <c r="EZI153" s="173"/>
      <c r="EZJ153" s="173"/>
      <c r="EZK153" s="173"/>
      <c r="EZL153" s="173"/>
      <c r="EZM153" s="173"/>
      <c r="EZN153" s="173"/>
      <c r="EZO153" s="173"/>
      <c r="EZP153" s="173"/>
      <c r="EZQ153" s="173"/>
      <c r="EZR153" s="173"/>
      <c r="EZS153" s="173"/>
      <c r="EZT153" s="173"/>
      <c r="EZU153" s="173"/>
      <c r="EZV153" s="173"/>
      <c r="EZW153" s="173"/>
      <c r="EZX153" s="173"/>
      <c r="EZY153" s="173"/>
      <c r="EZZ153" s="173"/>
      <c r="FAA153" s="173"/>
      <c r="FAB153" s="173"/>
      <c r="FAC153" s="173"/>
      <c r="FAD153" s="173"/>
      <c r="FAE153" s="173"/>
      <c r="FAF153" s="173"/>
      <c r="FAG153" s="173"/>
      <c r="FAH153" s="173"/>
      <c r="FAI153" s="173"/>
      <c r="FAJ153" s="173"/>
      <c r="FAK153" s="173"/>
      <c r="FAL153" s="173"/>
      <c r="FAM153" s="173"/>
      <c r="FAN153" s="173"/>
      <c r="FAO153" s="173"/>
      <c r="FAP153" s="173"/>
      <c r="FAQ153" s="173"/>
      <c r="FAR153" s="173"/>
      <c r="FAS153" s="173"/>
      <c r="FAT153" s="173"/>
      <c r="FAU153" s="173"/>
      <c r="FAV153" s="173"/>
      <c r="FAW153" s="173"/>
      <c r="FAX153" s="173"/>
      <c r="FAY153" s="173"/>
      <c r="FAZ153" s="173"/>
      <c r="FBA153" s="173"/>
      <c r="FBB153" s="173"/>
      <c r="FBC153" s="173"/>
      <c r="FBD153" s="173"/>
      <c r="FBE153" s="173"/>
      <c r="FBF153" s="173"/>
      <c r="FBG153" s="173"/>
      <c r="FBH153" s="173"/>
      <c r="FBI153" s="173"/>
      <c r="FBJ153" s="173"/>
      <c r="FBK153" s="173"/>
      <c r="FBL153" s="173"/>
      <c r="FBM153" s="173"/>
      <c r="FBN153" s="173"/>
      <c r="FBO153" s="173"/>
      <c r="FBP153" s="173"/>
      <c r="FBQ153" s="173"/>
      <c r="FBR153" s="173"/>
      <c r="FBS153" s="173"/>
      <c r="FBT153" s="173"/>
      <c r="FBU153" s="173"/>
      <c r="FBV153" s="173"/>
      <c r="FBW153" s="173"/>
      <c r="FBX153" s="173"/>
      <c r="FBY153" s="173"/>
      <c r="FBZ153" s="173"/>
      <c r="FCA153" s="173"/>
      <c r="FCB153" s="173"/>
      <c r="FCC153" s="173"/>
      <c r="FCD153" s="173"/>
      <c r="FCE153" s="173"/>
      <c r="FCF153" s="173"/>
      <c r="FCG153" s="173"/>
      <c r="FCH153" s="173"/>
      <c r="FCI153" s="173"/>
      <c r="FCJ153" s="173"/>
      <c r="FCK153" s="173"/>
      <c r="FCL153" s="173"/>
      <c r="FCM153" s="173"/>
      <c r="FCN153" s="173"/>
      <c r="FCO153" s="173"/>
      <c r="FCP153" s="173"/>
      <c r="FCQ153" s="173"/>
      <c r="FCR153" s="173"/>
      <c r="FCS153" s="173"/>
      <c r="FCT153" s="173"/>
      <c r="FCU153" s="173"/>
      <c r="FCV153" s="173"/>
      <c r="FCW153" s="173"/>
      <c r="FCX153" s="173"/>
      <c r="FCY153" s="173"/>
      <c r="FCZ153" s="173"/>
      <c r="FDA153" s="173"/>
      <c r="FDB153" s="173"/>
      <c r="FDC153" s="173"/>
      <c r="FDD153" s="173"/>
      <c r="FDE153" s="173"/>
      <c r="FDF153" s="173"/>
      <c r="FDG153" s="173"/>
      <c r="FDH153" s="173"/>
      <c r="FDI153" s="173"/>
      <c r="FDJ153" s="173"/>
      <c r="FDK153" s="173"/>
      <c r="FDL153" s="173"/>
      <c r="FDM153" s="173"/>
      <c r="FDN153" s="173"/>
      <c r="FDO153" s="173"/>
      <c r="FDP153" s="173"/>
      <c r="FDQ153" s="173"/>
      <c r="FDR153" s="173"/>
      <c r="FDS153" s="173"/>
      <c r="FDT153" s="173"/>
      <c r="FDU153" s="173"/>
      <c r="FDV153" s="173"/>
      <c r="FDW153" s="173"/>
      <c r="FDX153" s="173"/>
      <c r="FDY153" s="173"/>
      <c r="FDZ153" s="173"/>
      <c r="FEA153" s="173"/>
      <c r="FEB153" s="173"/>
      <c r="FEC153" s="173"/>
      <c r="FED153" s="173"/>
      <c r="FEE153" s="173"/>
      <c r="FEF153" s="173"/>
      <c r="FEG153" s="173"/>
      <c r="FEH153" s="173"/>
      <c r="FEI153" s="173"/>
      <c r="FEJ153" s="173"/>
      <c r="FEK153" s="173"/>
      <c r="FEL153" s="173"/>
      <c r="FEM153" s="173"/>
      <c r="FEN153" s="173"/>
      <c r="FEO153" s="173"/>
      <c r="FEP153" s="173"/>
      <c r="FEQ153" s="173"/>
      <c r="FER153" s="173"/>
      <c r="FES153" s="173"/>
      <c r="FET153" s="173"/>
      <c r="FEU153" s="173"/>
      <c r="FEV153" s="173"/>
      <c r="FEW153" s="173"/>
      <c r="FEX153" s="173"/>
      <c r="FEY153" s="173"/>
      <c r="FEZ153" s="173"/>
      <c r="FFA153" s="173"/>
      <c r="FFB153" s="173"/>
      <c r="FFC153" s="173"/>
      <c r="FFD153" s="173"/>
      <c r="FFE153" s="173"/>
      <c r="FFF153" s="173"/>
      <c r="FFG153" s="173"/>
      <c r="FFH153" s="173"/>
      <c r="FFI153" s="173"/>
      <c r="FFJ153" s="173"/>
      <c r="FFK153" s="173"/>
      <c r="FFL153" s="173"/>
      <c r="FFM153" s="173"/>
      <c r="FFN153" s="173"/>
      <c r="FFO153" s="173"/>
      <c r="FFP153" s="173"/>
      <c r="FFQ153" s="173"/>
      <c r="FFR153" s="173"/>
      <c r="FFS153" s="173"/>
      <c r="FFT153" s="173"/>
      <c r="FFU153" s="173"/>
      <c r="FFV153" s="173"/>
      <c r="FFW153" s="173"/>
      <c r="FFX153" s="173"/>
      <c r="FFY153" s="173"/>
      <c r="FFZ153" s="173"/>
      <c r="FGA153" s="173"/>
      <c r="FGB153" s="173"/>
      <c r="FGC153" s="173"/>
      <c r="FGD153" s="173"/>
      <c r="FGE153" s="173"/>
      <c r="FGF153" s="173"/>
      <c r="FGG153" s="173"/>
      <c r="FGH153" s="173"/>
      <c r="FGI153" s="173"/>
      <c r="FGJ153" s="173"/>
      <c r="FGK153" s="173"/>
      <c r="FGL153" s="173"/>
      <c r="FGM153" s="173"/>
      <c r="FGN153" s="173"/>
      <c r="FGO153" s="173"/>
      <c r="FGP153" s="173"/>
      <c r="FGQ153" s="173"/>
      <c r="FGR153" s="173"/>
      <c r="FGS153" s="173"/>
      <c r="FGT153" s="173"/>
      <c r="FGU153" s="173"/>
      <c r="FGV153" s="173"/>
      <c r="FGW153" s="173"/>
      <c r="FGX153" s="173"/>
      <c r="FGY153" s="173"/>
      <c r="FGZ153" s="173"/>
      <c r="FHA153" s="173"/>
      <c r="FHB153" s="173"/>
      <c r="FHC153" s="173"/>
      <c r="FHD153" s="173"/>
      <c r="FHE153" s="173"/>
      <c r="FHF153" s="173"/>
      <c r="FHG153" s="173"/>
      <c r="FHH153" s="173"/>
      <c r="FHI153" s="173"/>
      <c r="FHJ153" s="173"/>
      <c r="FHK153" s="173"/>
      <c r="FHL153" s="173"/>
      <c r="FHM153" s="173"/>
      <c r="FHN153" s="173"/>
      <c r="FHO153" s="173"/>
      <c r="FHP153" s="173"/>
      <c r="FHQ153" s="173"/>
      <c r="FHR153" s="173"/>
      <c r="FHS153" s="173"/>
      <c r="FHT153" s="173"/>
      <c r="FHU153" s="173"/>
      <c r="FHV153" s="173"/>
      <c r="FHW153" s="173"/>
      <c r="FHX153" s="173"/>
      <c r="FHY153" s="173"/>
      <c r="FHZ153" s="173"/>
      <c r="FIA153" s="173"/>
      <c r="FIB153" s="173"/>
      <c r="FIC153" s="173"/>
      <c r="FID153" s="173"/>
      <c r="FIE153" s="173"/>
      <c r="FIF153" s="173"/>
      <c r="FIG153" s="173"/>
      <c r="FIH153" s="173"/>
      <c r="FII153" s="173"/>
      <c r="FIJ153" s="173"/>
      <c r="FIK153" s="173"/>
      <c r="FIL153" s="173"/>
      <c r="FIM153" s="173"/>
      <c r="FIN153" s="173"/>
      <c r="FIO153" s="173"/>
      <c r="FIP153" s="173"/>
      <c r="FIQ153" s="173"/>
      <c r="FIX153" s="173"/>
      <c r="FIY153" s="173"/>
      <c r="FIZ153" s="173"/>
      <c r="FJA153" s="173"/>
      <c r="FJB153" s="173"/>
      <c r="FJC153" s="173"/>
      <c r="FJD153" s="173"/>
      <c r="FJE153" s="173"/>
      <c r="FJF153" s="173"/>
      <c r="FJG153" s="173"/>
      <c r="FJH153" s="173"/>
      <c r="FJI153" s="173"/>
      <c r="FJJ153" s="173"/>
      <c r="FJK153" s="173"/>
      <c r="FJL153" s="173"/>
      <c r="FJM153" s="173"/>
      <c r="FJN153" s="173"/>
      <c r="FJO153" s="173"/>
      <c r="FJP153" s="173"/>
      <c r="FJQ153" s="173"/>
      <c r="FJR153" s="173"/>
      <c r="FJS153" s="173"/>
      <c r="FJT153" s="173"/>
      <c r="FJU153" s="173"/>
      <c r="FJV153" s="173"/>
      <c r="FJW153" s="173"/>
      <c r="FJX153" s="173"/>
      <c r="FJY153" s="173"/>
      <c r="FJZ153" s="173"/>
      <c r="FKA153" s="173"/>
      <c r="FKB153" s="173"/>
      <c r="FKC153" s="173"/>
      <c r="FKD153" s="173"/>
      <c r="FKE153" s="173"/>
      <c r="FKF153" s="173"/>
      <c r="FKG153" s="173"/>
      <c r="FKH153" s="173"/>
      <c r="FKI153" s="173"/>
      <c r="FKJ153" s="173"/>
      <c r="FKK153" s="173"/>
      <c r="FKL153" s="173"/>
      <c r="FKM153" s="173"/>
      <c r="FKN153" s="173"/>
      <c r="FKO153" s="173"/>
      <c r="FKP153" s="173"/>
      <c r="FKQ153" s="173"/>
      <c r="FKR153" s="173"/>
      <c r="FKS153" s="173"/>
      <c r="FKT153" s="173"/>
      <c r="FKU153" s="173"/>
      <c r="FKV153" s="173"/>
      <c r="FKW153" s="173"/>
      <c r="FKX153" s="173"/>
      <c r="FKY153" s="173"/>
      <c r="FKZ153" s="173"/>
      <c r="FLA153" s="173"/>
      <c r="FLB153" s="173"/>
      <c r="FLC153" s="173"/>
      <c r="FLD153" s="173"/>
      <c r="FLE153" s="173"/>
      <c r="FLF153" s="173"/>
      <c r="FLG153" s="173"/>
      <c r="FLH153" s="173"/>
      <c r="FLI153" s="173"/>
      <c r="FLJ153" s="173"/>
      <c r="FLK153" s="173"/>
      <c r="FLL153" s="173"/>
      <c r="FLM153" s="173"/>
      <c r="FLN153" s="173"/>
      <c r="FLO153" s="173"/>
      <c r="FLP153" s="173"/>
      <c r="FLQ153" s="173"/>
      <c r="FLR153" s="173"/>
      <c r="FLS153" s="173"/>
      <c r="FLT153" s="173"/>
      <c r="FLU153" s="173"/>
      <c r="FLV153" s="173"/>
      <c r="FLW153" s="173"/>
      <c r="FLX153" s="173"/>
      <c r="FLY153" s="173"/>
      <c r="FLZ153" s="173"/>
      <c r="FMA153" s="173"/>
      <c r="FMB153" s="173"/>
      <c r="FMC153" s="173"/>
      <c r="FMD153" s="173"/>
      <c r="FME153" s="173"/>
      <c r="FMF153" s="173"/>
      <c r="FMG153" s="173"/>
      <c r="FMH153" s="173"/>
      <c r="FMI153" s="173"/>
      <c r="FMJ153" s="173"/>
      <c r="FMK153" s="173"/>
      <c r="FML153" s="173"/>
      <c r="FMM153" s="173"/>
      <c r="FMN153" s="173"/>
      <c r="FMO153" s="173"/>
      <c r="FMP153" s="173"/>
      <c r="FMQ153" s="173"/>
      <c r="FMR153" s="173"/>
      <c r="FMS153" s="173"/>
      <c r="FMT153" s="173"/>
      <c r="FMU153" s="173"/>
      <c r="FMV153" s="173"/>
      <c r="FMW153" s="173"/>
      <c r="FMX153" s="173"/>
      <c r="FMY153" s="173"/>
      <c r="FMZ153" s="173"/>
      <c r="FNA153" s="173"/>
      <c r="FNB153" s="173"/>
      <c r="FNC153" s="173"/>
      <c r="FND153" s="173"/>
      <c r="FNE153" s="173"/>
      <c r="FNF153" s="173"/>
      <c r="FNG153" s="173"/>
      <c r="FNH153" s="173"/>
      <c r="FNI153" s="173"/>
      <c r="FNJ153" s="173"/>
      <c r="FNK153" s="173"/>
      <c r="FNL153" s="173"/>
      <c r="FNM153" s="173"/>
      <c r="FNN153" s="173"/>
      <c r="FNO153" s="173"/>
      <c r="FNP153" s="173"/>
      <c r="FNQ153" s="173"/>
      <c r="FNR153" s="173"/>
      <c r="FNS153" s="173"/>
      <c r="FNT153" s="173"/>
      <c r="FNU153" s="173"/>
      <c r="FNV153" s="173"/>
      <c r="FNW153" s="173"/>
      <c r="FNX153" s="173"/>
      <c r="FNY153" s="173"/>
      <c r="FNZ153" s="173"/>
      <c r="FOA153" s="173"/>
      <c r="FOB153" s="173"/>
      <c r="FOC153" s="173"/>
      <c r="FOD153" s="173"/>
      <c r="FOE153" s="173"/>
      <c r="FOF153" s="173"/>
      <c r="FOG153" s="173"/>
      <c r="FOH153" s="173"/>
      <c r="FOI153" s="173"/>
      <c r="FOJ153" s="173"/>
      <c r="FOK153" s="173"/>
      <c r="FOL153" s="173"/>
      <c r="FOM153" s="173"/>
      <c r="FON153" s="173"/>
      <c r="FOO153" s="173"/>
      <c r="FOP153" s="173"/>
      <c r="FOQ153" s="173"/>
      <c r="FOR153" s="173"/>
      <c r="FOS153" s="173"/>
      <c r="FOT153" s="173"/>
      <c r="FOU153" s="173"/>
      <c r="FOV153" s="173"/>
      <c r="FOW153" s="173"/>
      <c r="FOX153" s="173"/>
      <c r="FOY153" s="173"/>
      <c r="FOZ153" s="173"/>
      <c r="FPA153" s="173"/>
      <c r="FPB153" s="173"/>
      <c r="FPC153" s="173"/>
      <c r="FPD153" s="173"/>
      <c r="FPE153" s="173"/>
      <c r="FPF153" s="173"/>
      <c r="FPG153" s="173"/>
      <c r="FPH153" s="173"/>
      <c r="FPI153" s="173"/>
      <c r="FPJ153" s="173"/>
      <c r="FPK153" s="173"/>
      <c r="FPL153" s="173"/>
      <c r="FPM153" s="173"/>
      <c r="FPN153" s="173"/>
      <c r="FPO153" s="173"/>
      <c r="FPP153" s="173"/>
      <c r="FPQ153" s="173"/>
      <c r="FPR153" s="173"/>
      <c r="FPS153" s="173"/>
      <c r="FPT153" s="173"/>
      <c r="FPU153" s="173"/>
      <c r="FPV153" s="173"/>
      <c r="FPW153" s="173"/>
      <c r="FPX153" s="173"/>
      <c r="FPY153" s="173"/>
      <c r="FPZ153" s="173"/>
      <c r="FQA153" s="173"/>
      <c r="FQB153" s="173"/>
      <c r="FQC153" s="173"/>
      <c r="FQD153" s="173"/>
      <c r="FQE153" s="173"/>
      <c r="FQF153" s="173"/>
      <c r="FQG153" s="173"/>
      <c r="FQH153" s="173"/>
      <c r="FQI153" s="173"/>
      <c r="FQJ153" s="173"/>
      <c r="FQK153" s="173"/>
      <c r="FQL153" s="173"/>
      <c r="FQM153" s="173"/>
      <c r="FQN153" s="173"/>
      <c r="FQO153" s="173"/>
      <c r="FQP153" s="173"/>
      <c r="FQQ153" s="173"/>
      <c r="FQR153" s="173"/>
      <c r="FQS153" s="173"/>
      <c r="FQT153" s="173"/>
      <c r="FQU153" s="173"/>
      <c r="FQV153" s="173"/>
      <c r="FQW153" s="173"/>
      <c r="FQX153" s="173"/>
      <c r="FQY153" s="173"/>
      <c r="FQZ153" s="173"/>
      <c r="FRA153" s="173"/>
      <c r="FRB153" s="173"/>
      <c r="FRC153" s="173"/>
      <c r="FRD153" s="173"/>
      <c r="FRE153" s="173"/>
      <c r="FRF153" s="173"/>
      <c r="FRG153" s="173"/>
      <c r="FRH153" s="173"/>
      <c r="FRI153" s="173"/>
      <c r="FRJ153" s="173"/>
      <c r="FRK153" s="173"/>
      <c r="FRL153" s="173"/>
      <c r="FRM153" s="173"/>
      <c r="FRN153" s="173"/>
      <c r="FRO153" s="173"/>
      <c r="FRP153" s="173"/>
      <c r="FRQ153" s="173"/>
      <c r="FRR153" s="173"/>
      <c r="FRS153" s="173"/>
      <c r="FRT153" s="173"/>
      <c r="FRU153" s="173"/>
      <c r="FRV153" s="173"/>
      <c r="FRW153" s="173"/>
      <c r="FRX153" s="173"/>
      <c r="FRY153" s="173"/>
      <c r="FRZ153" s="173"/>
      <c r="FSA153" s="173"/>
      <c r="FSB153" s="173"/>
      <c r="FSC153" s="173"/>
      <c r="FSD153" s="173"/>
      <c r="FSE153" s="173"/>
      <c r="FSF153" s="173"/>
      <c r="FSG153" s="173"/>
      <c r="FSH153" s="173"/>
      <c r="FSI153" s="173"/>
      <c r="FSJ153" s="173"/>
      <c r="FSK153" s="173"/>
      <c r="FSL153" s="173"/>
      <c r="FSM153" s="173"/>
      <c r="FST153" s="173"/>
      <c r="FSU153" s="173"/>
      <c r="FSV153" s="173"/>
      <c r="FSW153" s="173"/>
      <c r="FSX153" s="173"/>
      <c r="FSY153" s="173"/>
      <c r="FSZ153" s="173"/>
      <c r="FTA153" s="173"/>
      <c r="FTB153" s="173"/>
      <c r="FTC153" s="173"/>
      <c r="FTD153" s="173"/>
      <c r="FTE153" s="173"/>
      <c r="FTF153" s="173"/>
      <c r="FTG153" s="173"/>
      <c r="FTH153" s="173"/>
      <c r="FTI153" s="173"/>
      <c r="FTJ153" s="173"/>
      <c r="FTK153" s="173"/>
      <c r="FTL153" s="173"/>
      <c r="FTM153" s="173"/>
      <c r="FTN153" s="173"/>
      <c r="FTO153" s="173"/>
      <c r="FTP153" s="173"/>
      <c r="FTQ153" s="173"/>
      <c r="FTR153" s="173"/>
      <c r="FTS153" s="173"/>
      <c r="FTT153" s="173"/>
      <c r="FTU153" s="173"/>
      <c r="FTV153" s="173"/>
      <c r="FTW153" s="173"/>
      <c r="FTX153" s="173"/>
      <c r="FTY153" s="173"/>
      <c r="FTZ153" s="173"/>
      <c r="FUA153" s="173"/>
      <c r="FUB153" s="173"/>
      <c r="FUC153" s="173"/>
      <c r="FUD153" s="173"/>
      <c r="FUE153" s="173"/>
      <c r="FUF153" s="173"/>
      <c r="FUG153" s="173"/>
      <c r="FUH153" s="173"/>
      <c r="FUI153" s="173"/>
      <c r="FUJ153" s="173"/>
      <c r="FUK153" s="173"/>
      <c r="FUL153" s="173"/>
      <c r="FUM153" s="173"/>
      <c r="FUN153" s="173"/>
      <c r="FUO153" s="173"/>
      <c r="FUP153" s="173"/>
      <c r="FUQ153" s="173"/>
      <c r="FUR153" s="173"/>
      <c r="FUS153" s="173"/>
      <c r="FUT153" s="173"/>
      <c r="FUU153" s="173"/>
      <c r="FUV153" s="173"/>
      <c r="FUW153" s="173"/>
      <c r="FUX153" s="173"/>
      <c r="FUY153" s="173"/>
      <c r="FUZ153" s="173"/>
      <c r="FVA153" s="173"/>
      <c r="FVB153" s="173"/>
      <c r="FVC153" s="173"/>
      <c r="FVD153" s="173"/>
      <c r="FVE153" s="173"/>
      <c r="FVF153" s="173"/>
      <c r="FVG153" s="173"/>
      <c r="FVH153" s="173"/>
      <c r="FVI153" s="173"/>
      <c r="FVJ153" s="173"/>
      <c r="FVK153" s="173"/>
      <c r="FVL153" s="173"/>
      <c r="FVM153" s="173"/>
      <c r="FVN153" s="173"/>
      <c r="FVO153" s="173"/>
      <c r="FVP153" s="173"/>
      <c r="FVQ153" s="173"/>
      <c r="FVR153" s="173"/>
      <c r="FVS153" s="173"/>
      <c r="FVT153" s="173"/>
      <c r="FVU153" s="173"/>
      <c r="FVV153" s="173"/>
      <c r="FVW153" s="173"/>
      <c r="FVX153" s="173"/>
      <c r="FVY153" s="173"/>
      <c r="FVZ153" s="173"/>
      <c r="FWA153" s="173"/>
      <c r="FWB153" s="173"/>
      <c r="FWC153" s="173"/>
      <c r="FWD153" s="173"/>
      <c r="FWE153" s="173"/>
      <c r="FWF153" s="173"/>
      <c r="FWG153" s="173"/>
      <c r="FWH153" s="173"/>
      <c r="FWI153" s="173"/>
      <c r="FWJ153" s="173"/>
      <c r="FWK153" s="173"/>
      <c r="FWL153" s="173"/>
      <c r="FWM153" s="173"/>
      <c r="FWN153" s="173"/>
      <c r="FWO153" s="173"/>
      <c r="FWP153" s="173"/>
      <c r="FWQ153" s="173"/>
      <c r="FWR153" s="173"/>
      <c r="FWS153" s="173"/>
      <c r="FWT153" s="173"/>
      <c r="FWU153" s="173"/>
      <c r="FWV153" s="173"/>
      <c r="FWW153" s="173"/>
      <c r="FWX153" s="173"/>
      <c r="FWY153" s="173"/>
      <c r="FWZ153" s="173"/>
      <c r="FXA153" s="173"/>
      <c r="FXB153" s="173"/>
      <c r="FXC153" s="173"/>
      <c r="FXD153" s="173"/>
      <c r="FXE153" s="173"/>
      <c r="FXF153" s="173"/>
      <c r="FXG153" s="173"/>
      <c r="FXH153" s="173"/>
      <c r="FXI153" s="173"/>
      <c r="FXJ153" s="173"/>
      <c r="FXK153" s="173"/>
      <c r="FXL153" s="173"/>
      <c r="FXM153" s="173"/>
      <c r="FXN153" s="173"/>
      <c r="FXO153" s="173"/>
      <c r="FXP153" s="173"/>
      <c r="FXQ153" s="173"/>
      <c r="FXR153" s="173"/>
      <c r="FXS153" s="173"/>
      <c r="FXT153" s="173"/>
      <c r="FXU153" s="173"/>
      <c r="FXV153" s="173"/>
      <c r="FXW153" s="173"/>
      <c r="FXX153" s="173"/>
      <c r="FXY153" s="173"/>
      <c r="FXZ153" s="173"/>
      <c r="FYA153" s="173"/>
      <c r="FYB153" s="173"/>
      <c r="FYC153" s="173"/>
      <c r="FYD153" s="173"/>
      <c r="FYE153" s="173"/>
      <c r="FYF153" s="173"/>
      <c r="FYG153" s="173"/>
      <c r="FYH153" s="173"/>
      <c r="FYI153" s="173"/>
      <c r="FYJ153" s="173"/>
      <c r="FYK153" s="173"/>
      <c r="FYL153" s="173"/>
      <c r="FYM153" s="173"/>
      <c r="FYN153" s="173"/>
      <c r="FYO153" s="173"/>
      <c r="FYP153" s="173"/>
      <c r="FYQ153" s="173"/>
      <c r="FYR153" s="173"/>
      <c r="FYS153" s="173"/>
      <c r="FYT153" s="173"/>
      <c r="FYU153" s="173"/>
      <c r="FYV153" s="173"/>
      <c r="FYW153" s="173"/>
      <c r="FYX153" s="173"/>
      <c r="FYY153" s="173"/>
      <c r="FYZ153" s="173"/>
      <c r="FZA153" s="173"/>
      <c r="FZB153" s="173"/>
      <c r="FZC153" s="173"/>
      <c r="FZD153" s="173"/>
      <c r="FZE153" s="173"/>
      <c r="FZF153" s="173"/>
      <c r="FZG153" s="173"/>
      <c r="FZH153" s="173"/>
      <c r="FZI153" s="173"/>
      <c r="FZJ153" s="173"/>
      <c r="FZK153" s="173"/>
      <c r="FZL153" s="173"/>
      <c r="FZM153" s="173"/>
      <c r="FZN153" s="173"/>
      <c r="FZO153" s="173"/>
      <c r="FZP153" s="173"/>
      <c r="FZQ153" s="173"/>
      <c r="FZR153" s="173"/>
      <c r="FZS153" s="173"/>
      <c r="FZT153" s="173"/>
      <c r="FZU153" s="173"/>
      <c r="FZV153" s="173"/>
      <c r="FZW153" s="173"/>
      <c r="FZX153" s="173"/>
      <c r="FZY153" s="173"/>
      <c r="FZZ153" s="173"/>
      <c r="GAA153" s="173"/>
      <c r="GAB153" s="173"/>
      <c r="GAC153" s="173"/>
      <c r="GAD153" s="173"/>
      <c r="GAE153" s="173"/>
      <c r="GAF153" s="173"/>
      <c r="GAG153" s="173"/>
      <c r="GAH153" s="173"/>
      <c r="GAI153" s="173"/>
      <c r="GAJ153" s="173"/>
      <c r="GAK153" s="173"/>
      <c r="GAL153" s="173"/>
      <c r="GAM153" s="173"/>
      <c r="GAN153" s="173"/>
      <c r="GAO153" s="173"/>
      <c r="GAP153" s="173"/>
      <c r="GAQ153" s="173"/>
      <c r="GAR153" s="173"/>
      <c r="GAS153" s="173"/>
      <c r="GAT153" s="173"/>
      <c r="GAU153" s="173"/>
      <c r="GAV153" s="173"/>
      <c r="GAW153" s="173"/>
      <c r="GAX153" s="173"/>
      <c r="GAY153" s="173"/>
      <c r="GAZ153" s="173"/>
      <c r="GBA153" s="173"/>
      <c r="GBB153" s="173"/>
      <c r="GBC153" s="173"/>
      <c r="GBD153" s="173"/>
      <c r="GBE153" s="173"/>
      <c r="GBF153" s="173"/>
      <c r="GBG153" s="173"/>
      <c r="GBH153" s="173"/>
      <c r="GBI153" s="173"/>
      <c r="GBJ153" s="173"/>
      <c r="GBK153" s="173"/>
      <c r="GBL153" s="173"/>
      <c r="GBM153" s="173"/>
      <c r="GBN153" s="173"/>
      <c r="GBO153" s="173"/>
      <c r="GBP153" s="173"/>
      <c r="GBQ153" s="173"/>
      <c r="GBR153" s="173"/>
      <c r="GBS153" s="173"/>
      <c r="GBT153" s="173"/>
      <c r="GBU153" s="173"/>
      <c r="GBV153" s="173"/>
      <c r="GBW153" s="173"/>
      <c r="GBX153" s="173"/>
      <c r="GBY153" s="173"/>
      <c r="GBZ153" s="173"/>
      <c r="GCA153" s="173"/>
      <c r="GCB153" s="173"/>
      <c r="GCC153" s="173"/>
      <c r="GCD153" s="173"/>
      <c r="GCE153" s="173"/>
      <c r="GCF153" s="173"/>
      <c r="GCG153" s="173"/>
      <c r="GCH153" s="173"/>
      <c r="GCI153" s="173"/>
      <c r="GCP153" s="173"/>
      <c r="GCQ153" s="173"/>
      <c r="GCR153" s="173"/>
      <c r="GCS153" s="173"/>
      <c r="GCT153" s="173"/>
      <c r="GCU153" s="173"/>
      <c r="GCV153" s="173"/>
      <c r="GCW153" s="173"/>
      <c r="GCX153" s="173"/>
      <c r="GCY153" s="173"/>
      <c r="GCZ153" s="173"/>
      <c r="GDA153" s="173"/>
      <c r="GDB153" s="173"/>
      <c r="GDC153" s="173"/>
      <c r="GDD153" s="173"/>
      <c r="GDE153" s="173"/>
      <c r="GDF153" s="173"/>
      <c r="GDG153" s="173"/>
      <c r="GDH153" s="173"/>
      <c r="GDI153" s="173"/>
      <c r="GDJ153" s="173"/>
      <c r="GDK153" s="173"/>
      <c r="GDL153" s="173"/>
      <c r="GDM153" s="173"/>
      <c r="GDN153" s="173"/>
      <c r="GDO153" s="173"/>
      <c r="GDP153" s="173"/>
      <c r="GDQ153" s="173"/>
      <c r="GDR153" s="173"/>
      <c r="GDS153" s="173"/>
      <c r="GDT153" s="173"/>
      <c r="GDU153" s="173"/>
      <c r="GDV153" s="173"/>
      <c r="GDW153" s="173"/>
      <c r="GDX153" s="173"/>
      <c r="GDY153" s="173"/>
      <c r="GDZ153" s="173"/>
      <c r="GEA153" s="173"/>
      <c r="GEB153" s="173"/>
      <c r="GEC153" s="173"/>
      <c r="GED153" s="173"/>
      <c r="GEE153" s="173"/>
      <c r="GEF153" s="173"/>
      <c r="GEG153" s="173"/>
      <c r="GEH153" s="173"/>
      <c r="GEI153" s="173"/>
      <c r="GEJ153" s="173"/>
      <c r="GEK153" s="173"/>
      <c r="GEL153" s="173"/>
      <c r="GEM153" s="173"/>
      <c r="GEN153" s="173"/>
      <c r="GEO153" s="173"/>
      <c r="GEP153" s="173"/>
      <c r="GEQ153" s="173"/>
      <c r="GER153" s="173"/>
      <c r="GES153" s="173"/>
      <c r="GET153" s="173"/>
      <c r="GEU153" s="173"/>
      <c r="GEV153" s="173"/>
      <c r="GEW153" s="173"/>
      <c r="GEX153" s="173"/>
      <c r="GEY153" s="173"/>
      <c r="GEZ153" s="173"/>
      <c r="GFA153" s="173"/>
      <c r="GFB153" s="173"/>
      <c r="GFC153" s="173"/>
      <c r="GFD153" s="173"/>
      <c r="GFE153" s="173"/>
      <c r="GFF153" s="173"/>
      <c r="GFG153" s="173"/>
      <c r="GFH153" s="173"/>
      <c r="GFI153" s="173"/>
      <c r="GFJ153" s="173"/>
      <c r="GFK153" s="173"/>
      <c r="GFL153" s="173"/>
      <c r="GFM153" s="173"/>
      <c r="GFN153" s="173"/>
      <c r="GFO153" s="173"/>
      <c r="GFP153" s="173"/>
      <c r="GFQ153" s="173"/>
      <c r="GFR153" s="173"/>
      <c r="GFS153" s="173"/>
      <c r="GFT153" s="173"/>
      <c r="GFU153" s="173"/>
      <c r="GFV153" s="173"/>
      <c r="GFW153" s="173"/>
      <c r="GFX153" s="173"/>
      <c r="GFY153" s="173"/>
      <c r="GFZ153" s="173"/>
      <c r="GGA153" s="173"/>
      <c r="GGB153" s="173"/>
      <c r="GGC153" s="173"/>
      <c r="GGD153" s="173"/>
      <c r="GGE153" s="173"/>
      <c r="GGF153" s="173"/>
      <c r="GGG153" s="173"/>
      <c r="GGH153" s="173"/>
      <c r="GGI153" s="173"/>
      <c r="GGJ153" s="173"/>
      <c r="GGK153" s="173"/>
      <c r="GGL153" s="173"/>
      <c r="GGM153" s="173"/>
      <c r="GGN153" s="173"/>
      <c r="GGO153" s="173"/>
      <c r="GGP153" s="173"/>
      <c r="GGQ153" s="173"/>
      <c r="GGR153" s="173"/>
      <c r="GGS153" s="173"/>
      <c r="GGT153" s="173"/>
      <c r="GGU153" s="173"/>
      <c r="GGV153" s="173"/>
      <c r="GGW153" s="173"/>
      <c r="GGX153" s="173"/>
      <c r="GGY153" s="173"/>
      <c r="GGZ153" s="173"/>
      <c r="GHA153" s="173"/>
      <c r="GHB153" s="173"/>
      <c r="GHC153" s="173"/>
      <c r="GHD153" s="173"/>
      <c r="GHE153" s="173"/>
      <c r="GHF153" s="173"/>
      <c r="GHG153" s="173"/>
      <c r="GHH153" s="173"/>
      <c r="GHI153" s="173"/>
      <c r="GHJ153" s="173"/>
      <c r="GHK153" s="173"/>
      <c r="GHL153" s="173"/>
      <c r="GHM153" s="173"/>
      <c r="GHN153" s="173"/>
      <c r="GHO153" s="173"/>
      <c r="GHP153" s="173"/>
      <c r="GHQ153" s="173"/>
      <c r="GHR153" s="173"/>
      <c r="GHS153" s="173"/>
      <c r="GHT153" s="173"/>
      <c r="GHU153" s="173"/>
      <c r="GHV153" s="173"/>
      <c r="GHW153" s="173"/>
      <c r="GHX153" s="173"/>
      <c r="GHY153" s="173"/>
      <c r="GHZ153" s="173"/>
      <c r="GIA153" s="173"/>
      <c r="GIB153" s="173"/>
      <c r="GIC153" s="173"/>
      <c r="GID153" s="173"/>
      <c r="GIE153" s="173"/>
      <c r="GIF153" s="173"/>
      <c r="GIG153" s="173"/>
      <c r="GIH153" s="173"/>
      <c r="GII153" s="173"/>
      <c r="GIJ153" s="173"/>
      <c r="GIK153" s="173"/>
      <c r="GIL153" s="173"/>
      <c r="GIM153" s="173"/>
      <c r="GIN153" s="173"/>
      <c r="GIO153" s="173"/>
      <c r="GIP153" s="173"/>
      <c r="GIQ153" s="173"/>
      <c r="GIR153" s="173"/>
      <c r="GIS153" s="173"/>
      <c r="GIT153" s="173"/>
      <c r="GIU153" s="173"/>
      <c r="GIV153" s="173"/>
      <c r="GIW153" s="173"/>
      <c r="GIX153" s="173"/>
      <c r="GIY153" s="173"/>
      <c r="GIZ153" s="173"/>
      <c r="GJA153" s="173"/>
      <c r="GJB153" s="173"/>
      <c r="GJC153" s="173"/>
      <c r="GJD153" s="173"/>
      <c r="GJE153" s="173"/>
      <c r="GJF153" s="173"/>
      <c r="GJG153" s="173"/>
      <c r="GJH153" s="173"/>
      <c r="GJI153" s="173"/>
      <c r="GJJ153" s="173"/>
      <c r="GJK153" s="173"/>
      <c r="GJL153" s="173"/>
      <c r="GJM153" s="173"/>
      <c r="GJN153" s="173"/>
      <c r="GJO153" s="173"/>
      <c r="GJP153" s="173"/>
      <c r="GJQ153" s="173"/>
      <c r="GJR153" s="173"/>
      <c r="GJS153" s="173"/>
      <c r="GJT153" s="173"/>
      <c r="GJU153" s="173"/>
      <c r="GJV153" s="173"/>
      <c r="GJW153" s="173"/>
      <c r="GJX153" s="173"/>
      <c r="GJY153" s="173"/>
      <c r="GJZ153" s="173"/>
      <c r="GKA153" s="173"/>
      <c r="GKB153" s="173"/>
      <c r="GKC153" s="173"/>
      <c r="GKD153" s="173"/>
      <c r="GKE153" s="173"/>
      <c r="GKF153" s="173"/>
      <c r="GKG153" s="173"/>
      <c r="GKH153" s="173"/>
      <c r="GKI153" s="173"/>
      <c r="GKJ153" s="173"/>
      <c r="GKK153" s="173"/>
      <c r="GKL153" s="173"/>
      <c r="GKM153" s="173"/>
      <c r="GKN153" s="173"/>
      <c r="GKO153" s="173"/>
      <c r="GKP153" s="173"/>
      <c r="GKQ153" s="173"/>
      <c r="GKR153" s="173"/>
      <c r="GKS153" s="173"/>
      <c r="GKT153" s="173"/>
      <c r="GKU153" s="173"/>
      <c r="GKV153" s="173"/>
      <c r="GKW153" s="173"/>
      <c r="GKX153" s="173"/>
      <c r="GKY153" s="173"/>
      <c r="GKZ153" s="173"/>
      <c r="GLA153" s="173"/>
      <c r="GLB153" s="173"/>
      <c r="GLC153" s="173"/>
      <c r="GLD153" s="173"/>
      <c r="GLE153" s="173"/>
      <c r="GLF153" s="173"/>
      <c r="GLG153" s="173"/>
      <c r="GLH153" s="173"/>
      <c r="GLI153" s="173"/>
      <c r="GLJ153" s="173"/>
      <c r="GLK153" s="173"/>
      <c r="GLL153" s="173"/>
      <c r="GLM153" s="173"/>
      <c r="GLN153" s="173"/>
      <c r="GLO153" s="173"/>
      <c r="GLP153" s="173"/>
      <c r="GLQ153" s="173"/>
      <c r="GLR153" s="173"/>
      <c r="GLS153" s="173"/>
      <c r="GLT153" s="173"/>
      <c r="GLU153" s="173"/>
      <c r="GLV153" s="173"/>
      <c r="GLW153" s="173"/>
      <c r="GLX153" s="173"/>
      <c r="GLY153" s="173"/>
      <c r="GLZ153" s="173"/>
      <c r="GMA153" s="173"/>
      <c r="GMB153" s="173"/>
      <c r="GMC153" s="173"/>
      <c r="GMD153" s="173"/>
      <c r="GME153" s="173"/>
      <c r="GML153" s="173"/>
      <c r="GMM153" s="173"/>
      <c r="GMN153" s="173"/>
      <c r="GMO153" s="173"/>
      <c r="GMP153" s="173"/>
      <c r="GMQ153" s="173"/>
      <c r="GMR153" s="173"/>
      <c r="GMS153" s="173"/>
      <c r="GMT153" s="173"/>
      <c r="GMU153" s="173"/>
      <c r="GMV153" s="173"/>
      <c r="GMW153" s="173"/>
      <c r="GMX153" s="173"/>
      <c r="GMY153" s="173"/>
      <c r="GMZ153" s="173"/>
      <c r="GNA153" s="173"/>
      <c r="GNB153" s="173"/>
      <c r="GNC153" s="173"/>
      <c r="GND153" s="173"/>
      <c r="GNE153" s="173"/>
      <c r="GNF153" s="173"/>
      <c r="GNG153" s="173"/>
      <c r="GNH153" s="173"/>
      <c r="GNI153" s="173"/>
      <c r="GNJ153" s="173"/>
      <c r="GNK153" s="173"/>
      <c r="GNL153" s="173"/>
      <c r="GNM153" s="173"/>
      <c r="GNN153" s="173"/>
      <c r="GNO153" s="173"/>
      <c r="GNP153" s="173"/>
      <c r="GNQ153" s="173"/>
      <c r="GNR153" s="173"/>
      <c r="GNS153" s="173"/>
      <c r="GNT153" s="173"/>
      <c r="GNU153" s="173"/>
      <c r="GNV153" s="173"/>
      <c r="GNW153" s="173"/>
      <c r="GNX153" s="173"/>
      <c r="GNY153" s="173"/>
      <c r="GNZ153" s="173"/>
      <c r="GOA153" s="173"/>
      <c r="GOB153" s="173"/>
      <c r="GOC153" s="173"/>
      <c r="GOD153" s="173"/>
      <c r="GOE153" s="173"/>
      <c r="GOF153" s="173"/>
      <c r="GOG153" s="173"/>
      <c r="GOH153" s="173"/>
      <c r="GOI153" s="173"/>
      <c r="GOJ153" s="173"/>
      <c r="GOK153" s="173"/>
      <c r="GOL153" s="173"/>
      <c r="GOM153" s="173"/>
      <c r="GON153" s="173"/>
      <c r="GOO153" s="173"/>
      <c r="GOP153" s="173"/>
      <c r="GOQ153" s="173"/>
      <c r="GOR153" s="173"/>
      <c r="GOS153" s="173"/>
      <c r="GOT153" s="173"/>
      <c r="GOU153" s="173"/>
      <c r="GOV153" s="173"/>
      <c r="GOW153" s="173"/>
      <c r="GOX153" s="173"/>
      <c r="GOY153" s="173"/>
      <c r="GOZ153" s="173"/>
      <c r="GPA153" s="173"/>
      <c r="GPB153" s="173"/>
      <c r="GPC153" s="173"/>
      <c r="GPD153" s="173"/>
      <c r="GPE153" s="173"/>
      <c r="GPF153" s="173"/>
      <c r="GPG153" s="173"/>
      <c r="GPH153" s="173"/>
      <c r="GPI153" s="173"/>
      <c r="GPJ153" s="173"/>
      <c r="GPK153" s="173"/>
      <c r="GPL153" s="173"/>
      <c r="GPM153" s="173"/>
      <c r="GPN153" s="173"/>
      <c r="GPO153" s="173"/>
      <c r="GPP153" s="173"/>
      <c r="GPQ153" s="173"/>
      <c r="GPR153" s="173"/>
      <c r="GPS153" s="173"/>
      <c r="GPT153" s="173"/>
      <c r="GPU153" s="173"/>
      <c r="GPV153" s="173"/>
      <c r="GPW153" s="173"/>
      <c r="GPX153" s="173"/>
      <c r="GPY153" s="173"/>
      <c r="GPZ153" s="173"/>
      <c r="GQA153" s="173"/>
      <c r="GQB153" s="173"/>
      <c r="GQC153" s="173"/>
      <c r="GQD153" s="173"/>
      <c r="GQE153" s="173"/>
      <c r="GQF153" s="173"/>
      <c r="GQG153" s="173"/>
      <c r="GQH153" s="173"/>
      <c r="GQI153" s="173"/>
      <c r="GQJ153" s="173"/>
      <c r="GQK153" s="173"/>
      <c r="GQL153" s="173"/>
      <c r="GQM153" s="173"/>
      <c r="GQN153" s="173"/>
      <c r="GQO153" s="173"/>
      <c r="GQP153" s="173"/>
      <c r="GQQ153" s="173"/>
      <c r="GQR153" s="173"/>
      <c r="GQS153" s="173"/>
      <c r="GQT153" s="173"/>
      <c r="GQU153" s="173"/>
      <c r="GQV153" s="173"/>
      <c r="GQW153" s="173"/>
      <c r="GQX153" s="173"/>
      <c r="GQY153" s="173"/>
      <c r="GQZ153" s="173"/>
      <c r="GRA153" s="173"/>
      <c r="GRB153" s="173"/>
      <c r="GRC153" s="173"/>
      <c r="GRD153" s="173"/>
      <c r="GRE153" s="173"/>
      <c r="GRF153" s="173"/>
      <c r="GRG153" s="173"/>
      <c r="GRH153" s="173"/>
      <c r="GRI153" s="173"/>
      <c r="GRJ153" s="173"/>
      <c r="GRK153" s="173"/>
      <c r="GRL153" s="173"/>
      <c r="GRM153" s="173"/>
      <c r="GRN153" s="173"/>
      <c r="GRO153" s="173"/>
      <c r="GRP153" s="173"/>
      <c r="GRQ153" s="173"/>
      <c r="GRR153" s="173"/>
      <c r="GRS153" s="173"/>
      <c r="GRT153" s="173"/>
      <c r="GRU153" s="173"/>
      <c r="GRV153" s="173"/>
      <c r="GRW153" s="173"/>
      <c r="GRX153" s="173"/>
      <c r="GRY153" s="173"/>
      <c r="GRZ153" s="173"/>
      <c r="GSA153" s="173"/>
      <c r="GSB153" s="173"/>
      <c r="GSC153" s="173"/>
      <c r="GSD153" s="173"/>
      <c r="GSE153" s="173"/>
      <c r="GSF153" s="173"/>
      <c r="GSG153" s="173"/>
      <c r="GSH153" s="173"/>
      <c r="GSI153" s="173"/>
      <c r="GSJ153" s="173"/>
      <c r="GSK153" s="173"/>
      <c r="GSL153" s="173"/>
      <c r="GSM153" s="173"/>
      <c r="GSN153" s="173"/>
      <c r="GSO153" s="173"/>
      <c r="GSP153" s="173"/>
      <c r="GSQ153" s="173"/>
      <c r="GSR153" s="173"/>
      <c r="GSS153" s="173"/>
      <c r="GST153" s="173"/>
      <c r="GSU153" s="173"/>
      <c r="GSV153" s="173"/>
      <c r="GSW153" s="173"/>
      <c r="GSX153" s="173"/>
      <c r="GSY153" s="173"/>
      <c r="GSZ153" s="173"/>
      <c r="GTA153" s="173"/>
      <c r="GTB153" s="173"/>
      <c r="GTC153" s="173"/>
      <c r="GTD153" s="173"/>
      <c r="GTE153" s="173"/>
      <c r="GTF153" s="173"/>
      <c r="GTG153" s="173"/>
      <c r="GTH153" s="173"/>
      <c r="GTI153" s="173"/>
      <c r="GTJ153" s="173"/>
      <c r="GTK153" s="173"/>
      <c r="GTL153" s="173"/>
      <c r="GTM153" s="173"/>
      <c r="GTN153" s="173"/>
      <c r="GTO153" s="173"/>
      <c r="GTP153" s="173"/>
      <c r="GTQ153" s="173"/>
      <c r="GTR153" s="173"/>
      <c r="GTS153" s="173"/>
      <c r="GTT153" s="173"/>
      <c r="GTU153" s="173"/>
      <c r="GTV153" s="173"/>
      <c r="GTW153" s="173"/>
      <c r="GTX153" s="173"/>
      <c r="GTY153" s="173"/>
      <c r="GTZ153" s="173"/>
      <c r="GUA153" s="173"/>
      <c r="GUB153" s="173"/>
      <c r="GUC153" s="173"/>
      <c r="GUD153" s="173"/>
      <c r="GUE153" s="173"/>
      <c r="GUF153" s="173"/>
      <c r="GUG153" s="173"/>
      <c r="GUH153" s="173"/>
      <c r="GUI153" s="173"/>
      <c r="GUJ153" s="173"/>
      <c r="GUK153" s="173"/>
      <c r="GUL153" s="173"/>
      <c r="GUM153" s="173"/>
      <c r="GUN153" s="173"/>
      <c r="GUO153" s="173"/>
      <c r="GUP153" s="173"/>
      <c r="GUQ153" s="173"/>
      <c r="GUR153" s="173"/>
      <c r="GUS153" s="173"/>
      <c r="GUT153" s="173"/>
      <c r="GUU153" s="173"/>
      <c r="GUV153" s="173"/>
      <c r="GUW153" s="173"/>
      <c r="GUX153" s="173"/>
      <c r="GUY153" s="173"/>
      <c r="GUZ153" s="173"/>
      <c r="GVA153" s="173"/>
      <c r="GVB153" s="173"/>
      <c r="GVC153" s="173"/>
      <c r="GVD153" s="173"/>
      <c r="GVE153" s="173"/>
      <c r="GVF153" s="173"/>
      <c r="GVG153" s="173"/>
      <c r="GVH153" s="173"/>
      <c r="GVI153" s="173"/>
      <c r="GVJ153" s="173"/>
      <c r="GVK153" s="173"/>
      <c r="GVL153" s="173"/>
      <c r="GVM153" s="173"/>
      <c r="GVN153" s="173"/>
      <c r="GVO153" s="173"/>
      <c r="GVP153" s="173"/>
      <c r="GVQ153" s="173"/>
      <c r="GVR153" s="173"/>
      <c r="GVS153" s="173"/>
      <c r="GVT153" s="173"/>
      <c r="GVU153" s="173"/>
      <c r="GVV153" s="173"/>
      <c r="GVW153" s="173"/>
      <c r="GVX153" s="173"/>
      <c r="GVY153" s="173"/>
      <c r="GVZ153" s="173"/>
      <c r="GWA153" s="173"/>
      <c r="GWH153" s="173"/>
      <c r="GWI153" s="173"/>
      <c r="GWJ153" s="173"/>
      <c r="GWK153" s="173"/>
      <c r="GWL153" s="173"/>
      <c r="GWM153" s="173"/>
      <c r="GWN153" s="173"/>
      <c r="GWO153" s="173"/>
      <c r="GWP153" s="173"/>
      <c r="GWQ153" s="173"/>
      <c r="GWR153" s="173"/>
      <c r="GWS153" s="173"/>
      <c r="GWT153" s="173"/>
      <c r="GWU153" s="173"/>
      <c r="GWV153" s="173"/>
      <c r="GWW153" s="173"/>
      <c r="GWX153" s="173"/>
      <c r="GWY153" s="173"/>
      <c r="GWZ153" s="173"/>
      <c r="GXA153" s="173"/>
      <c r="GXB153" s="173"/>
      <c r="GXC153" s="173"/>
      <c r="GXD153" s="173"/>
      <c r="GXE153" s="173"/>
      <c r="GXF153" s="173"/>
      <c r="GXG153" s="173"/>
      <c r="GXH153" s="173"/>
      <c r="GXI153" s="173"/>
      <c r="GXJ153" s="173"/>
      <c r="GXK153" s="173"/>
      <c r="GXL153" s="173"/>
      <c r="GXM153" s="173"/>
      <c r="GXN153" s="173"/>
      <c r="GXO153" s="173"/>
      <c r="GXP153" s="173"/>
      <c r="GXQ153" s="173"/>
      <c r="GXR153" s="173"/>
      <c r="GXS153" s="173"/>
      <c r="GXT153" s="173"/>
      <c r="GXU153" s="173"/>
      <c r="GXV153" s="173"/>
      <c r="GXW153" s="173"/>
      <c r="GXX153" s="173"/>
      <c r="GXY153" s="173"/>
      <c r="GXZ153" s="173"/>
      <c r="GYA153" s="173"/>
      <c r="GYB153" s="173"/>
      <c r="GYC153" s="173"/>
      <c r="GYD153" s="173"/>
      <c r="GYE153" s="173"/>
      <c r="GYF153" s="173"/>
      <c r="GYG153" s="173"/>
      <c r="GYH153" s="173"/>
      <c r="GYI153" s="173"/>
      <c r="GYJ153" s="173"/>
      <c r="GYK153" s="173"/>
      <c r="GYL153" s="173"/>
      <c r="GYM153" s="173"/>
      <c r="GYN153" s="173"/>
      <c r="GYO153" s="173"/>
      <c r="GYP153" s="173"/>
      <c r="GYQ153" s="173"/>
      <c r="GYR153" s="173"/>
      <c r="GYS153" s="173"/>
      <c r="GYT153" s="173"/>
      <c r="GYU153" s="173"/>
      <c r="GYV153" s="173"/>
      <c r="GYW153" s="173"/>
      <c r="GYX153" s="173"/>
      <c r="GYY153" s="173"/>
      <c r="GYZ153" s="173"/>
      <c r="GZA153" s="173"/>
      <c r="GZB153" s="173"/>
      <c r="GZC153" s="173"/>
      <c r="GZD153" s="173"/>
      <c r="GZE153" s="173"/>
      <c r="GZF153" s="173"/>
      <c r="GZG153" s="173"/>
      <c r="GZH153" s="173"/>
      <c r="GZI153" s="173"/>
      <c r="GZJ153" s="173"/>
      <c r="GZK153" s="173"/>
      <c r="GZL153" s="173"/>
      <c r="GZM153" s="173"/>
      <c r="GZN153" s="173"/>
      <c r="GZO153" s="173"/>
      <c r="GZP153" s="173"/>
      <c r="GZQ153" s="173"/>
      <c r="GZR153" s="173"/>
      <c r="GZS153" s="173"/>
      <c r="GZT153" s="173"/>
      <c r="GZU153" s="173"/>
      <c r="GZV153" s="173"/>
      <c r="GZW153" s="173"/>
      <c r="GZX153" s="173"/>
      <c r="GZY153" s="173"/>
      <c r="GZZ153" s="173"/>
      <c r="HAA153" s="173"/>
      <c r="HAB153" s="173"/>
      <c r="HAC153" s="173"/>
      <c r="HAD153" s="173"/>
      <c r="HAE153" s="173"/>
      <c r="HAF153" s="173"/>
      <c r="HAG153" s="173"/>
      <c r="HAH153" s="173"/>
      <c r="HAI153" s="173"/>
      <c r="HAJ153" s="173"/>
      <c r="HAK153" s="173"/>
      <c r="HAL153" s="173"/>
      <c r="HAM153" s="173"/>
      <c r="HAN153" s="173"/>
      <c r="HAO153" s="173"/>
      <c r="HAP153" s="173"/>
      <c r="HAQ153" s="173"/>
      <c r="HAR153" s="173"/>
      <c r="HAS153" s="173"/>
      <c r="HAT153" s="173"/>
      <c r="HAU153" s="173"/>
      <c r="HAV153" s="173"/>
      <c r="HAW153" s="173"/>
      <c r="HAX153" s="173"/>
      <c r="HAY153" s="173"/>
      <c r="HAZ153" s="173"/>
      <c r="HBA153" s="173"/>
      <c r="HBB153" s="173"/>
      <c r="HBC153" s="173"/>
      <c r="HBD153" s="173"/>
      <c r="HBE153" s="173"/>
      <c r="HBF153" s="173"/>
      <c r="HBG153" s="173"/>
      <c r="HBH153" s="173"/>
      <c r="HBI153" s="173"/>
      <c r="HBJ153" s="173"/>
      <c r="HBK153" s="173"/>
      <c r="HBL153" s="173"/>
      <c r="HBM153" s="173"/>
      <c r="HBN153" s="173"/>
      <c r="HBO153" s="173"/>
      <c r="HBP153" s="173"/>
      <c r="HBQ153" s="173"/>
      <c r="HBR153" s="173"/>
      <c r="HBS153" s="173"/>
      <c r="HBT153" s="173"/>
      <c r="HBU153" s="173"/>
      <c r="HBV153" s="173"/>
      <c r="HBW153" s="173"/>
      <c r="HBX153" s="173"/>
      <c r="HBY153" s="173"/>
      <c r="HBZ153" s="173"/>
      <c r="HCA153" s="173"/>
      <c r="HCB153" s="173"/>
      <c r="HCC153" s="173"/>
      <c r="HCD153" s="173"/>
      <c r="HCE153" s="173"/>
      <c r="HCF153" s="173"/>
      <c r="HCG153" s="173"/>
      <c r="HCH153" s="173"/>
      <c r="HCI153" s="173"/>
      <c r="HCJ153" s="173"/>
      <c r="HCK153" s="173"/>
      <c r="HCL153" s="173"/>
      <c r="HCM153" s="173"/>
      <c r="HCN153" s="173"/>
      <c r="HCO153" s="173"/>
      <c r="HCP153" s="173"/>
      <c r="HCQ153" s="173"/>
      <c r="HCR153" s="173"/>
      <c r="HCS153" s="173"/>
      <c r="HCT153" s="173"/>
      <c r="HCU153" s="173"/>
      <c r="HCV153" s="173"/>
      <c r="HCW153" s="173"/>
      <c r="HCX153" s="173"/>
      <c r="HCY153" s="173"/>
      <c r="HCZ153" s="173"/>
      <c r="HDA153" s="173"/>
      <c r="HDB153" s="173"/>
      <c r="HDC153" s="173"/>
      <c r="HDD153" s="173"/>
      <c r="HDE153" s="173"/>
      <c r="HDF153" s="173"/>
      <c r="HDG153" s="173"/>
      <c r="HDH153" s="173"/>
      <c r="HDI153" s="173"/>
      <c r="HDJ153" s="173"/>
      <c r="HDK153" s="173"/>
      <c r="HDL153" s="173"/>
      <c r="HDM153" s="173"/>
      <c r="HDN153" s="173"/>
      <c r="HDO153" s="173"/>
      <c r="HDP153" s="173"/>
      <c r="HDQ153" s="173"/>
      <c r="HDR153" s="173"/>
      <c r="HDS153" s="173"/>
      <c r="HDT153" s="173"/>
      <c r="HDU153" s="173"/>
      <c r="HDV153" s="173"/>
      <c r="HDW153" s="173"/>
      <c r="HDX153" s="173"/>
      <c r="HDY153" s="173"/>
      <c r="HDZ153" s="173"/>
      <c r="HEA153" s="173"/>
      <c r="HEB153" s="173"/>
      <c r="HEC153" s="173"/>
      <c r="HED153" s="173"/>
      <c r="HEE153" s="173"/>
      <c r="HEF153" s="173"/>
      <c r="HEG153" s="173"/>
      <c r="HEH153" s="173"/>
      <c r="HEI153" s="173"/>
      <c r="HEJ153" s="173"/>
      <c r="HEK153" s="173"/>
      <c r="HEL153" s="173"/>
      <c r="HEM153" s="173"/>
      <c r="HEN153" s="173"/>
      <c r="HEO153" s="173"/>
      <c r="HEP153" s="173"/>
      <c r="HEQ153" s="173"/>
      <c r="HER153" s="173"/>
      <c r="HES153" s="173"/>
      <c r="HET153" s="173"/>
      <c r="HEU153" s="173"/>
      <c r="HEV153" s="173"/>
      <c r="HEW153" s="173"/>
      <c r="HEX153" s="173"/>
      <c r="HEY153" s="173"/>
      <c r="HEZ153" s="173"/>
      <c r="HFA153" s="173"/>
      <c r="HFB153" s="173"/>
      <c r="HFC153" s="173"/>
      <c r="HFD153" s="173"/>
      <c r="HFE153" s="173"/>
      <c r="HFF153" s="173"/>
      <c r="HFG153" s="173"/>
      <c r="HFH153" s="173"/>
      <c r="HFI153" s="173"/>
      <c r="HFJ153" s="173"/>
      <c r="HFK153" s="173"/>
      <c r="HFL153" s="173"/>
      <c r="HFM153" s="173"/>
      <c r="HFN153" s="173"/>
      <c r="HFO153" s="173"/>
      <c r="HFP153" s="173"/>
      <c r="HFQ153" s="173"/>
      <c r="HFR153" s="173"/>
      <c r="HFS153" s="173"/>
      <c r="HFT153" s="173"/>
      <c r="HFU153" s="173"/>
      <c r="HFV153" s="173"/>
      <c r="HFW153" s="173"/>
      <c r="HGD153" s="173"/>
      <c r="HGE153" s="173"/>
      <c r="HGF153" s="173"/>
      <c r="HGG153" s="173"/>
      <c r="HGH153" s="173"/>
      <c r="HGI153" s="173"/>
      <c r="HGJ153" s="173"/>
      <c r="HGK153" s="173"/>
      <c r="HGL153" s="173"/>
      <c r="HGM153" s="173"/>
      <c r="HGN153" s="173"/>
      <c r="HGO153" s="173"/>
      <c r="HGP153" s="173"/>
      <c r="HGQ153" s="173"/>
      <c r="HGR153" s="173"/>
      <c r="HGS153" s="173"/>
      <c r="HGT153" s="173"/>
      <c r="HGU153" s="173"/>
      <c r="HGV153" s="173"/>
      <c r="HGW153" s="173"/>
      <c r="HGX153" s="173"/>
      <c r="HGY153" s="173"/>
      <c r="HGZ153" s="173"/>
      <c r="HHA153" s="173"/>
      <c r="HHB153" s="173"/>
      <c r="HHC153" s="173"/>
      <c r="HHD153" s="173"/>
      <c r="HHE153" s="173"/>
      <c r="HHF153" s="173"/>
      <c r="HHG153" s="173"/>
      <c r="HHH153" s="173"/>
      <c r="HHI153" s="173"/>
      <c r="HHJ153" s="173"/>
      <c r="HHK153" s="173"/>
      <c r="HHL153" s="173"/>
      <c r="HHM153" s="173"/>
      <c r="HHN153" s="173"/>
      <c r="HHO153" s="173"/>
      <c r="HHP153" s="173"/>
      <c r="HHQ153" s="173"/>
      <c r="HHR153" s="173"/>
      <c r="HHS153" s="173"/>
      <c r="HHT153" s="173"/>
      <c r="HHU153" s="173"/>
      <c r="HHV153" s="173"/>
      <c r="HHW153" s="173"/>
      <c r="HHX153" s="173"/>
      <c r="HHY153" s="173"/>
      <c r="HHZ153" s="173"/>
      <c r="HIA153" s="173"/>
      <c r="HIB153" s="173"/>
      <c r="HIC153" s="173"/>
      <c r="HID153" s="173"/>
      <c r="HIE153" s="173"/>
      <c r="HIF153" s="173"/>
      <c r="HIG153" s="173"/>
      <c r="HIH153" s="173"/>
      <c r="HII153" s="173"/>
      <c r="HIJ153" s="173"/>
      <c r="HIK153" s="173"/>
      <c r="HIL153" s="173"/>
      <c r="HIM153" s="173"/>
      <c r="HIN153" s="173"/>
      <c r="HIO153" s="173"/>
      <c r="HIP153" s="173"/>
      <c r="HIQ153" s="173"/>
      <c r="HIR153" s="173"/>
      <c r="HIS153" s="173"/>
      <c r="HIT153" s="173"/>
      <c r="HIU153" s="173"/>
      <c r="HIV153" s="173"/>
      <c r="HIW153" s="173"/>
      <c r="HIX153" s="173"/>
      <c r="HIY153" s="173"/>
      <c r="HIZ153" s="173"/>
      <c r="HJA153" s="173"/>
      <c r="HJB153" s="173"/>
      <c r="HJC153" s="173"/>
      <c r="HJD153" s="173"/>
      <c r="HJE153" s="173"/>
      <c r="HJF153" s="173"/>
      <c r="HJG153" s="173"/>
      <c r="HJH153" s="173"/>
      <c r="HJI153" s="173"/>
      <c r="HJJ153" s="173"/>
      <c r="HJK153" s="173"/>
      <c r="HJL153" s="173"/>
      <c r="HJM153" s="173"/>
      <c r="HJN153" s="173"/>
      <c r="HJO153" s="173"/>
      <c r="HJP153" s="173"/>
      <c r="HJQ153" s="173"/>
      <c r="HJR153" s="173"/>
      <c r="HJS153" s="173"/>
      <c r="HJT153" s="173"/>
      <c r="HJU153" s="173"/>
      <c r="HJV153" s="173"/>
      <c r="HJW153" s="173"/>
      <c r="HJX153" s="173"/>
      <c r="HJY153" s="173"/>
      <c r="HJZ153" s="173"/>
      <c r="HKA153" s="173"/>
      <c r="HKB153" s="173"/>
      <c r="HKC153" s="173"/>
      <c r="HKD153" s="173"/>
      <c r="HKE153" s="173"/>
      <c r="HKF153" s="173"/>
      <c r="HKG153" s="173"/>
      <c r="HKH153" s="173"/>
      <c r="HKI153" s="173"/>
      <c r="HKJ153" s="173"/>
      <c r="HKK153" s="173"/>
      <c r="HKL153" s="173"/>
      <c r="HKM153" s="173"/>
      <c r="HKN153" s="173"/>
      <c r="HKO153" s="173"/>
      <c r="HKP153" s="173"/>
      <c r="HKQ153" s="173"/>
      <c r="HKR153" s="173"/>
      <c r="HKS153" s="173"/>
      <c r="HKT153" s="173"/>
      <c r="HKU153" s="173"/>
      <c r="HKV153" s="173"/>
      <c r="HKW153" s="173"/>
      <c r="HKX153" s="173"/>
      <c r="HKY153" s="173"/>
      <c r="HKZ153" s="173"/>
      <c r="HLA153" s="173"/>
      <c r="HLB153" s="173"/>
      <c r="HLC153" s="173"/>
      <c r="HLD153" s="173"/>
      <c r="HLE153" s="173"/>
      <c r="HLF153" s="173"/>
      <c r="HLG153" s="173"/>
      <c r="HLH153" s="173"/>
      <c r="HLI153" s="173"/>
      <c r="HLJ153" s="173"/>
      <c r="HLK153" s="173"/>
      <c r="HLL153" s="173"/>
      <c r="HLM153" s="173"/>
      <c r="HLN153" s="173"/>
      <c r="HLO153" s="173"/>
      <c r="HLP153" s="173"/>
      <c r="HLQ153" s="173"/>
      <c r="HLR153" s="173"/>
      <c r="HLS153" s="173"/>
      <c r="HLT153" s="173"/>
      <c r="HLU153" s="173"/>
      <c r="HLV153" s="173"/>
      <c r="HLW153" s="173"/>
      <c r="HLX153" s="173"/>
      <c r="HLY153" s="173"/>
      <c r="HLZ153" s="173"/>
      <c r="HMA153" s="173"/>
      <c r="HMB153" s="173"/>
      <c r="HMC153" s="173"/>
      <c r="HMD153" s="173"/>
      <c r="HME153" s="173"/>
      <c r="HMF153" s="173"/>
      <c r="HMG153" s="173"/>
      <c r="HMH153" s="173"/>
      <c r="HMI153" s="173"/>
      <c r="HMJ153" s="173"/>
      <c r="HMK153" s="173"/>
      <c r="HML153" s="173"/>
      <c r="HMM153" s="173"/>
      <c r="HMN153" s="173"/>
      <c r="HMO153" s="173"/>
      <c r="HMP153" s="173"/>
      <c r="HMQ153" s="173"/>
      <c r="HMR153" s="173"/>
      <c r="HMS153" s="173"/>
      <c r="HMT153" s="173"/>
      <c r="HMU153" s="173"/>
      <c r="HMV153" s="173"/>
      <c r="HMW153" s="173"/>
      <c r="HMX153" s="173"/>
      <c r="HMY153" s="173"/>
      <c r="HMZ153" s="173"/>
      <c r="HNA153" s="173"/>
      <c r="HNB153" s="173"/>
      <c r="HNC153" s="173"/>
      <c r="HND153" s="173"/>
      <c r="HNE153" s="173"/>
      <c r="HNF153" s="173"/>
      <c r="HNG153" s="173"/>
      <c r="HNH153" s="173"/>
      <c r="HNI153" s="173"/>
      <c r="HNJ153" s="173"/>
      <c r="HNK153" s="173"/>
      <c r="HNL153" s="173"/>
      <c r="HNM153" s="173"/>
      <c r="HNN153" s="173"/>
      <c r="HNO153" s="173"/>
      <c r="HNP153" s="173"/>
      <c r="HNQ153" s="173"/>
      <c r="HNR153" s="173"/>
      <c r="HNS153" s="173"/>
      <c r="HNT153" s="173"/>
      <c r="HNU153" s="173"/>
      <c r="HNV153" s="173"/>
      <c r="HNW153" s="173"/>
      <c r="HNX153" s="173"/>
      <c r="HNY153" s="173"/>
      <c r="HNZ153" s="173"/>
      <c r="HOA153" s="173"/>
      <c r="HOB153" s="173"/>
      <c r="HOC153" s="173"/>
      <c r="HOD153" s="173"/>
      <c r="HOE153" s="173"/>
      <c r="HOF153" s="173"/>
      <c r="HOG153" s="173"/>
      <c r="HOH153" s="173"/>
      <c r="HOI153" s="173"/>
      <c r="HOJ153" s="173"/>
      <c r="HOK153" s="173"/>
      <c r="HOL153" s="173"/>
      <c r="HOM153" s="173"/>
      <c r="HON153" s="173"/>
      <c r="HOO153" s="173"/>
      <c r="HOP153" s="173"/>
      <c r="HOQ153" s="173"/>
      <c r="HOR153" s="173"/>
      <c r="HOS153" s="173"/>
      <c r="HOT153" s="173"/>
      <c r="HOU153" s="173"/>
      <c r="HOV153" s="173"/>
      <c r="HOW153" s="173"/>
      <c r="HOX153" s="173"/>
      <c r="HOY153" s="173"/>
      <c r="HOZ153" s="173"/>
      <c r="HPA153" s="173"/>
      <c r="HPB153" s="173"/>
      <c r="HPC153" s="173"/>
      <c r="HPD153" s="173"/>
      <c r="HPE153" s="173"/>
      <c r="HPF153" s="173"/>
      <c r="HPG153" s="173"/>
      <c r="HPH153" s="173"/>
      <c r="HPI153" s="173"/>
      <c r="HPJ153" s="173"/>
      <c r="HPK153" s="173"/>
      <c r="HPL153" s="173"/>
      <c r="HPM153" s="173"/>
      <c r="HPN153" s="173"/>
      <c r="HPO153" s="173"/>
      <c r="HPP153" s="173"/>
      <c r="HPQ153" s="173"/>
      <c r="HPR153" s="173"/>
      <c r="HPS153" s="173"/>
      <c r="HPZ153" s="173"/>
      <c r="HQA153" s="173"/>
      <c r="HQB153" s="173"/>
      <c r="HQC153" s="173"/>
      <c r="HQD153" s="173"/>
      <c r="HQE153" s="173"/>
      <c r="HQF153" s="173"/>
      <c r="HQG153" s="173"/>
      <c r="HQH153" s="173"/>
      <c r="HQI153" s="173"/>
      <c r="HQJ153" s="173"/>
      <c r="HQK153" s="173"/>
      <c r="HQL153" s="173"/>
      <c r="HQM153" s="173"/>
      <c r="HQN153" s="173"/>
      <c r="HQO153" s="173"/>
      <c r="HQP153" s="173"/>
      <c r="HQQ153" s="173"/>
      <c r="HQR153" s="173"/>
      <c r="HQS153" s="173"/>
      <c r="HQT153" s="173"/>
      <c r="HQU153" s="173"/>
      <c r="HQV153" s="173"/>
      <c r="HQW153" s="173"/>
      <c r="HQX153" s="173"/>
      <c r="HQY153" s="173"/>
      <c r="HQZ153" s="173"/>
      <c r="HRA153" s="173"/>
      <c r="HRB153" s="173"/>
      <c r="HRC153" s="173"/>
      <c r="HRD153" s="173"/>
      <c r="HRE153" s="173"/>
      <c r="HRF153" s="173"/>
      <c r="HRG153" s="173"/>
      <c r="HRH153" s="173"/>
      <c r="HRI153" s="173"/>
      <c r="HRJ153" s="173"/>
      <c r="HRK153" s="173"/>
      <c r="HRL153" s="173"/>
      <c r="HRM153" s="173"/>
      <c r="HRN153" s="173"/>
      <c r="HRO153" s="173"/>
      <c r="HRP153" s="173"/>
      <c r="HRQ153" s="173"/>
      <c r="HRR153" s="173"/>
      <c r="HRS153" s="173"/>
      <c r="HRT153" s="173"/>
      <c r="HRU153" s="173"/>
      <c r="HRV153" s="173"/>
      <c r="HRW153" s="173"/>
      <c r="HRX153" s="173"/>
      <c r="HRY153" s="173"/>
      <c r="HRZ153" s="173"/>
      <c r="HSA153" s="173"/>
      <c r="HSB153" s="173"/>
      <c r="HSC153" s="173"/>
      <c r="HSD153" s="173"/>
      <c r="HSE153" s="173"/>
      <c r="HSF153" s="173"/>
      <c r="HSG153" s="173"/>
      <c r="HSH153" s="173"/>
      <c r="HSI153" s="173"/>
      <c r="HSJ153" s="173"/>
      <c r="HSK153" s="173"/>
      <c r="HSL153" s="173"/>
      <c r="HSM153" s="173"/>
      <c r="HSN153" s="173"/>
      <c r="HSO153" s="173"/>
      <c r="HSP153" s="173"/>
      <c r="HSQ153" s="173"/>
      <c r="HSR153" s="173"/>
      <c r="HSS153" s="173"/>
      <c r="HST153" s="173"/>
      <c r="HSU153" s="173"/>
      <c r="HSV153" s="173"/>
      <c r="HSW153" s="173"/>
      <c r="HSX153" s="173"/>
      <c r="HSY153" s="173"/>
      <c r="HSZ153" s="173"/>
      <c r="HTA153" s="173"/>
      <c r="HTB153" s="173"/>
      <c r="HTC153" s="173"/>
      <c r="HTD153" s="173"/>
      <c r="HTE153" s="173"/>
      <c r="HTF153" s="173"/>
      <c r="HTG153" s="173"/>
      <c r="HTH153" s="173"/>
      <c r="HTI153" s="173"/>
      <c r="HTJ153" s="173"/>
      <c r="HTK153" s="173"/>
      <c r="HTL153" s="173"/>
      <c r="HTM153" s="173"/>
      <c r="HTN153" s="173"/>
      <c r="HTO153" s="173"/>
      <c r="HTP153" s="173"/>
      <c r="HTQ153" s="173"/>
      <c r="HTR153" s="173"/>
      <c r="HTS153" s="173"/>
      <c r="HTT153" s="173"/>
      <c r="HTU153" s="173"/>
      <c r="HTV153" s="173"/>
      <c r="HTW153" s="173"/>
      <c r="HTX153" s="173"/>
      <c r="HTY153" s="173"/>
      <c r="HTZ153" s="173"/>
      <c r="HUA153" s="173"/>
      <c r="HUB153" s="173"/>
      <c r="HUC153" s="173"/>
      <c r="HUD153" s="173"/>
      <c r="HUE153" s="173"/>
      <c r="HUF153" s="173"/>
      <c r="HUG153" s="173"/>
      <c r="HUH153" s="173"/>
      <c r="HUI153" s="173"/>
      <c r="HUJ153" s="173"/>
      <c r="HUK153" s="173"/>
      <c r="HUL153" s="173"/>
      <c r="HUM153" s="173"/>
      <c r="HUN153" s="173"/>
      <c r="HUO153" s="173"/>
      <c r="HUP153" s="173"/>
      <c r="HUQ153" s="173"/>
      <c r="HUR153" s="173"/>
      <c r="HUS153" s="173"/>
      <c r="HUT153" s="173"/>
      <c r="HUU153" s="173"/>
      <c r="HUV153" s="173"/>
      <c r="HUW153" s="173"/>
      <c r="HUX153" s="173"/>
      <c r="HUY153" s="173"/>
      <c r="HUZ153" s="173"/>
      <c r="HVA153" s="173"/>
      <c r="HVB153" s="173"/>
      <c r="HVC153" s="173"/>
      <c r="HVD153" s="173"/>
      <c r="HVE153" s="173"/>
      <c r="HVF153" s="173"/>
      <c r="HVG153" s="173"/>
      <c r="HVH153" s="173"/>
      <c r="HVI153" s="173"/>
      <c r="HVJ153" s="173"/>
      <c r="HVK153" s="173"/>
      <c r="HVL153" s="173"/>
      <c r="HVM153" s="173"/>
      <c r="HVN153" s="173"/>
      <c r="HVO153" s="173"/>
      <c r="HVP153" s="173"/>
      <c r="HVQ153" s="173"/>
      <c r="HVR153" s="173"/>
      <c r="HVS153" s="173"/>
      <c r="HVT153" s="173"/>
      <c r="HVU153" s="173"/>
      <c r="HVV153" s="173"/>
      <c r="HVW153" s="173"/>
      <c r="HVX153" s="173"/>
      <c r="HVY153" s="173"/>
      <c r="HVZ153" s="173"/>
      <c r="HWA153" s="173"/>
      <c r="HWB153" s="173"/>
      <c r="HWC153" s="173"/>
      <c r="HWD153" s="173"/>
      <c r="HWE153" s="173"/>
      <c r="HWF153" s="173"/>
      <c r="HWG153" s="173"/>
      <c r="HWH153" s="173"/>
      <c r="HWI153" s="173"/>
      <c r="HWJ153" s="173"/>
      <c r="HWK153" s="173"/>
      <c r="HWL153" s="173"/>
      <c r="HWM153" s="173"/>
      <c r="HWN153" s="173"/>
      <c r="HWO153" s="173"/>
      <c r="HWP153" s="173"/>
      <c r="HWQ153" s="173"/>
      <c r="HWR153" s="173"/>
      <c r="HWS153" s="173"/>
      <c r="HWT153" s="173"/>
      <c r="HWU153" s="173"/>
      <c r="HWV153" s="173"/>
      <c r="HWW153" s="173"/>
      <c r="HWX153" s="173"/>
      <c r="HWY153" s="173"/>
      <c r="HWZ153" s="173"/>
      <c r="HXA153" s="173"/>
      <c r="HXB153" s="173"/>
      <c r="HXC153" s="173"/>
      <c r="HXD153" s="173"/>
      <c r="HXE153" s="173"/>
      <c r="HXF153" s="173"/>
      <c r="HXG153" s="173"/>
      <c r="HXH153" s="173"/>
      <c r="HXI153" s="173"/>
      <c r="HXJ153" s="173"/>
      <c r="HXK153" s="173"/>
      <c r="HXL153" s="173"/>
      <c r="HXM153" s="173"/>
      <c r="HXN153" s="173"/>
      <c r="HXO153" s="173"/>
      <c r="HXP153" s="173"/>
      <c r="HXQ153" s="173"/>
      <c r="HXR153" s="173"/>
      <c r="HXS153" s="173"/>
      <c r="HXT153" s="173"/>
      <c r="HXU153" s="173"/>
      <c r="HXV153" s="173"/>
      <c r="HXW153" s="173"/>
      <c r="HXX153" s="173"/>
      <c r="HXY153" s="173"/>
      <c r="HXZ153" s="173"/>
      <c r="HYA153" s="173"/>
      <c r="HYB153" s="173"/>
      <c r="HYC153" s="173"/>
      <c r="HYD153" s="173"/>
      <c r="HYE153" s="173"/>
      <c r="HYF153" s="173"/>
      <c r="HYG153" s="173"/>
      <c r="HYH153" s="173"/>
      <c r="HYI153" s="173"/>
      <c r="HYJ153" s="173"/>
      <c r="HYK153" s="173"/>
      <c r="HYL153" s="173"/>
      <c r="HYM153" s="173"/>
      <c r="HYN153" s="173"/>
      <c r="HYO153" s="173"/>
      <c r="HYP153" s="173"/>
      <c r="HYQ153" s="173"/>
      <c r="HYR153" s="173"/>
      <c r="HYS153" s="173"/>
      <c r="HYT153" s="173"/>
      <c r="HYU153" s="173"/>
      <c r="HYV153" s="173"/>
      <c r="HYW153" s="173"/>
      <c r="HYX153" s="173"/>
      <c r="HYY153" s="173"/>
      <c r="HYZ153" s="173"/>
      <c r="HZA153" s="173"/>
      <c r="HZB153" s="173"/>
      <c r="HZC153" s="173"/>
      <c r="HZD153" s="173"/>
      <c r="HZE153" s="173"/>
      <c r="HZF153" s="173"/>
      <c r="HZG153" s="173"/>
      <c r="HZH153" s="173"/>
      <c r="HZI153" s="173"/>
      <c r="HZJ153" s="173"/>
      <c r="HZK153" s="173"/>
      <c r="HZL153" s="173"/>
      <c r="HZM153" s="173"/>
      <c r="HZN153" s="173"/>
      <c r="HZO153" s="173"/>
      <c r="HZV153" s="173"/>
      <c r="HZW153" s="173"/>
      <c r="HZX153" s="173"/>
      <c r="HZY153" s="173"/>
      <c r="HZZ153" s="173"/>
      <c r="IAA153" s="173"/>
      <c r="IAB153" s="173"/>
      <c r="IAC153" s="173"/>
      <c r="IAD153" s="173"/>
      <c r="IAE153" s="173"/>
      <c r="IAF153" s="173"/>
      <c r="IAG153" s="173"/>
      <c r="IAH153" s="173"/>
      <c r="IAI153" s="173"/>
      <c r="IAJ153" s="173"/>
      <c r="IAK153" s="173"/>
      <c r="IAL153" s="173"/>
      <c r="IAM153" s="173"/>
      <c r="IAN153" s="173"/>
      <c r="IAO153" s="173"/>
      <c r="IAP153" s="173"/>
      <c r="IAQ153" s="173"/>
      <c r="IAR153" s="173"/>
      <c r="IAS153" s="173"/>
      <c r="IAT153" s="173"/>
      <c r="IAU153" s="173"/>
      <c r="IAV153" s="173"/>
      <c r="IAW153" s="173"/>
      <c r="IAX153" s="173"/>
      <c r="IAY153" s="173"/>
      <c r="IAZ153" s="173"/>
      <c r="IBA153" s="173"/>
      <c r="IBB153" s="173"/>
      <c r="IBC153" s="173"/>
      <c r="IBD153" s="173"/>
      <c r="IBE153" s="173"/>
      <c r="IBF153" s="173"/>
      <c r="IBG153" s="173"/>
      <c r="IBH153" s="173"/>
      <c r="IBI153" s="173"/>
      <c r="IBJ153" s="173"/>
      <c r="IBK153" s="173"/>
      <c r="IBL153" s="173"/>
      <c r="IBM153" s="173"/>
      <c r="IBN153" s="173"/>
      <c r="IBO153" s="173"/>
      <c r="IBP153" s="173"/>
      <c r="IBQ153" s="173"/>
      <c r="IBR153" s="173"/>
      <c r="IBS153" s="173"/>
      <c r="IBT153" s="173"/>
      <c r="IBU153" s="173"/>
      <c r="IBV153" s="173"/>
      <c r="IBW153" s="173"/>
      <c r="IBX153" s="173"/>
      <c r="IBY153" s="173"/>
      <c r="IBZ153" s="173"/>
      <c r="ICA153" s="173"/>
      <c r="ICB153" s="173"/>
      <c r="ICC153" s="173"/>
      <c r="ICD153" s="173"/>
      <c r="ICE153" s="173"/>
      <c r="ICF153" s="173"/>
      <c r="ICG153" s="173"/>
      <c r="ICH153" s="173"/>
      <c r="ICI153" s="173"/>
      <c r="ICJ153" s="173"/>
      <c r="ICK153" s="173"/>
      <c r="ICL153" s="173"/>
      <c r="ICM153" s="173"/>
      <c r="ICN153" s="173"/>
      <c r="ICO153" s="173"/>
      <c r="ICP153" s="173"/>
      <c r="ICQ153" s="173"/>
      <c r="ICR153" s="173"/>
      <c r="ICS153" s="173"/>
      <c r="ICT153" s="173"/>
      <c r="ICU153" s="173"/>
      <c r="ICV153" s="173"/>
      <c r="ICW153" s="173"/>
      <c r="ICX153" s="173"/>
      <c r="ICY153" s="173"/>
      <c r="ICZ153" s="173"/>
      <c r="IDA153" s="173"/>
      <c r="IDB153" s="173"/>
      <c r="IDC153" s="173"/>
      <c r="IDD153" s="173"/>
      <c r="IDE153" s="173"/>
      <c r="IDF153" s="173"/>
      <c r="IDG153" s="173"/>
      <c r="IDH153" s="173"/>
      <c r="IDI153" s="173"/>
      <c r="IDJ153" s="173"/>
      <c r="IDK153" s="173"/>
      <c r="IDL153" s="173"/>
      <c r="IDM153" s="173"/>
      <c r="IDN153" s="173"/>
      <c r="IDO153" s="173"/>
      <c r="IDP153" s="173"/>
      <c r="IDQ153" s="173"/>
      <c r="IDR153" s="173"/>
      <c r="IDS153" s="173"/>
      <c r="IDT153" s="173"/>
      <c r="IDU153" s="173"/>
      <c r="IDV153" s="173"/>
      <c r="IDW153" s="173"/>
      <c r="IDX153" s="173"/>
      <c r="IDY153" s="173"/>
      <c r="IDZ153" s="173"/>
      <c r="IEA153" s="173"/>
      <c r="IEB153" s="173"/>
      <c r="IEC153" s="173"/>
      <c r="IED153" s="173"/>
      <c r="IEE153" s="173"/>
      <c r="IEF153" s="173"/>
      <c r="IEG153" s="173"/>
      <c r="IEH153" s="173"/>
      <c r="IEI153" s="173"/>
      <c r="IEJ153" s="173"/>
      <c r="IEK153" s="173"/>
      <c r="IEL153" s="173"/>
      <c r="IEM153" s="173"/>
      <c r="IEN153" s="173"/>
      <c r="IEO153" s="173"/>
      <c r="IEP153" s="173"/>
      <c r="IEQ153" s="173"/>
      <c r="IER153" s="173"/>
      <c r="IES153" s="173"/>
      <c r="IET153" s="173"/>
      <c r="IEU153" s="173"/>
      <c r="IEV153" s="173"/>
      <c r="IEW153" s="173"/>
      <c r="IEX153" s="173"/>
      <c r="IEY153" s="173"/>
      <c r="IEZ153" s="173"/>
      <c r="IFA153" s="173"/>
      <c r="IFB153" s="173"/>
      <c r="IFC153" s="173"/>
      <c r="IFD153" s="173"/>
      <c r="IFE153" s="173"/>
      <c r="IFF153" s="173"/>
      <c r="IFG153" s="173"/>
      <c r="IFH153" s="173"/>
      <c r="IFI153" s="173"/>
      <c r="IFJ153" s="173"/>
      <c r="IFK153" s="173"/>
      <c r="IFL153" s="173"/>
      <c r="IFM153" s="173"/>
      <c r="IFN153" s="173"/>
      <c r="IFO153" s="173"/>
      <c r="IFP153" s="173"/>
      <c r="IFQ153" s="173"/>
      <c r="IFR153" s="173"/>
      <c r="IFS153" s="173"/>
      <c r="IFT153" s="173"/>
      <c r="IFU153" s="173"/>
      <c r="IFV153" s="173"/>
      <c r="IFW153" s="173"/>
      <c r="IFX153" s="173"/>
      <c r="IFY153" s="173"/>
      <c r="IFZ153" s="173"/>
      <c r="IGA153" s="173"/>
      <c r="IGB153" s="173"/>
      <c r="IGC153" s="173"/>
      <c r="IGD153" s="173"/>
      <c r="IGE153" s="173"/>
      <c r="IGF153" s="173"/>
      <c r="IGG153" s="173"/>
      <c r="IGH153" s="173"/>
      <c r="IGI153" s="173"/>
      <c r="IGJ153" s="173"/>
      <c r="IGK153" s="173"/>
      <c r="IGL153" s="173"/>
      <c r="IGM153" s="173"/>
      <c r="IGN153" s="173"/>
      <c r="IGO153" s="173"/>
      <c r="IGP153" s="173"/>
      <c r="IGQ153" s="173"/>
      <c r="IGR153" s="173"/>
      <c r="IGS153" s="173"/>
      <c r="IGT153" s="173"/>
      <c r="IGU153" s="173"/>
      <c r="IGV153" s="173"/>
      <c r="IGW153" s="173"/>
      <c r="IGX153" s="173"/>
      <c r="IGY153" s="173"/>
      <c r="IGZ153" s="173"/>
      <c r="IHA153" s="173"/>
      <c r="IHB153" s="173"/>
      <c r="IHC153" s="173"/>
      <c r="IHD153" s="173"/>
      <c r="IHE153" s="173"/>
      <c r="IHF153" s="173"/>
      <c r="IHG153" s="173"/>
      <c r="IHH153" s="173"/>
      <c r="IHI153" s="173"/>
      <c r="IHJ153" s="173"/>
      <c r="IHK153" s="173"/>
      <c r="IHL153" s="173"/>
      <c r="IHM153" s="173"/>
      <c r="IHN153" s="173"/>
      <c r="IHO153" s="173"/>
      <c r="IHP153" s="173"/>
      <c r="IHQ153" s="173"/>
      <c r="IHR153" s="173"/>
      <c r="IHS153" s="173"/>
      <c r="IHT153" s="173"/>
      <c r="IHU153" s="173"/>
      <c r="IHV153" s="173"/>
      <c r="IHW153" s="173"/>
      <c r="IHX153" s="173"/>
      <c r="IHY153" s="173"/>
      <c r="IHZ153" s="173"/>
      <c r="IIA153" s="173"/>
      <c r="IIB153" s="173"/>
      <c r="IIC153" s="173"/>
      <c r="IID153" s="173"/>
      <c r="IIE153" s="173"/>
      <c r="IIF153" s="173"/>
      <c r="IIG153" s="173"/>
      <c r="IIH153" s="173"/>
      <c r="III153" s="173"/>
      <c r="IIJ153" s="173"/>
      <c r="IIK153" s="173"/>
      <c r="IIL153" s="173"/>
      <c r="IIM153" s="173"/>
      <c r="IIN153" s="173"/>
      <c r="IIO153" s="173"/>
      <c r="IIP153" s="173"/>
      <c r="IIQ153" s="173"/>
      <c r="IIR153" s="173"/>
      <c r="IIS153" s="173"/>
      <c r="IIT153" s="173"/>
      <c r="IIU153" s="173"/>
      <c r="IIV153" s="173"/>
      <c r="IIW153" s="173"/>
      <c r="IIX153" s="173"/>
      <c r="IIY153" s="173"/>
      <c r="IIZ153" s="173"/>
      <c r="IJA153" s="173"/>
      <c r="IJB153" s="173"/>
      <c r="IJC153" s="173"/>
      <c r="IJD153" s="173"/>
      <c r="IJE153" s="173"/>
      <c r="IJF153" s="173"/>
      <c r="IJG153" s="173"/>
      <c r="IJH153" s="173"/>
      <c r="IJI153" s="173"/>
      <c r="IJJ153" s="173"/>
      <c r="IJK153" s="173"/>
      <c r="IJR153" s="173"/>
      <c r="IJS153" s="173"/>
      <c r="IJT153" s="173"/>
      <c r="IJU153" s="173"/>
      <c r="IJV153" s="173"/>
      <c r="IJW153" s="173"/>
      <c r="IJX153" s="173"/>
      <c r="IJY153" s="173"/>
      <c r="IJZ153" s="173"/>
      <c r="IKA153" s="173"/>
      <c r="IKB153" s="173"/>
      <c r="IKC153" s="173"/>
      <c r="IKD153" s="173"/>
      <c r="IKE153" s="173"/>
      <c r="IKF153" s="173"/>
      <c r="IKG153" s="173"/>
      <c r="IKH153" s="173"/>
      <c r="IKI153" s="173"/>
      <c r="IKJ153" s="173"/>
      <c r="IKK153" s="173"/>
      <c r="IKL153" s="173"/>
      <c r="IKM153" s="173"/>
      <c r="IKN153" s="173"/>
      <c r="IKO153" s="173"/>
      <c r="IKP153" s="173"/>
      <c r="IKQ153" s="173"/>
      <c r="IKR153" s="173"/>
      <c r="IKS153" s="173"/>
      <c r="IKT153" s="173"/>
      <c r="IKU153" s="173"/>
      <c r="IKV153" s="173"/>
      <c r="IKW153" s="173"/>
      <c r="IKX153" s="173"/>
      <c r="IKY153" s="173"/>
      <c r="IKZ153" s="173"/>
      <c r="ILA153" s="173"/>
      <c r="ILB153" s="173"/>
      <c r="ILC153" s="173"/>
      <c r="ILD153" s="173"/>
      <c r="ILE153" s="173"/>
      <c r="ILF153" s="173"/>
      <c r="ILG153" s="173"/>
      <c r="ILH153" s="173"/>
      <c r="ILI153" s="173"/>
      <c r="ILJ153" s="173"/>
      <c r="ILK153" s="173"/>
      <c r="ILL153" s="173"/>
      <c r="ILM153" s="173"/>
      <c r="ILN153" s="173"/>
      <c r="ILO153" s="173"/>
      <c r="ILP153" s="173"/>
      <c r="ILQ153" s="173"/>
      <c r="ILR153" s="173"/>
      <c r="ILS153" s="173"/>
      <c r="ILT153" s="173"/>
      <c r="ILU153" s="173"/>
      <c r="ILV153" s="173"/>
      <c r="ILW153" s="173"/>
      <c r="ILX153" s="173"/>
      <c r="ILY153" s="173"/>
      <c r="ILZ153" s="173"/>
      <c r="IMA153" s="173"/>
      <c r="IMB153" s="173"/>
      <c r="IMC153" s="173"/>
      <c r="IMD153" s="173"/>
      <c r="IME153" s="173"/>
      <c r="IMF153" s="173"/>
      <c r="IMG153" s="173"/>
      <c r="IMH153" s="173"/>
      <c r="IMI153" s="173"/>
      <c r="IMJ153" s="173"/>
      <c r="IMK153" s="173"/>
      <c r="IML153" s="173"/>
      <c r="IMM153" s="173"/>
      <c r="IMN153" s="173"/>
      <c r="IMO153" s="173"/>
      <c r="IMP153" s="173"/>
      <c r="IMQ153" s="173"/>
      <c r="IMR153" s="173"/>
      <c r="IMS153" s="173"/>
      <c r="IMT153" s="173"/>
      <c r="IMU153" s="173"/>
      <c r="IMV153" s="173"/>
      <c r="IMW153" s="173"/>
      <c r="IMX153" s="173"/>
      <c r="IMY153" s="173"/>
      <c r="IMZ153" s="173"/>
      <c r="INA153" s="173"/>
      <c r="INB153" s="173"/>
      <c r="INC153" s="173"/>
      <c r="IND153" s="173"/>
      <c r="INE153" s="173"/>
      <c r="INF153" s="173"/>
      <c r="ING153" s="173"/>
      <c r="INH153" s="173"/>
      <c r="INI153" s="173"/>
      <c r="INJ153" s="173"/>
      <c r="INK153" s="173"/>
      <c r="INL153" s="173"/>
      <c r="INM153" s="173"/>
      <c r="INN153" s="173"/>
      <c r="INO153" s="173"/>
      <c r="INP153" s="173"/>
      <c r="INQ153" s="173"/>
      <c r="INR153" s="173"/>
      <c r="INS153" s="173"/>
      <c r="INT153" s="173"/>
      <c r="INU153" s="173"/>
      <c r="INV153" s="173"/>
      <c r="INW153" s="173"/>
      <c r="INX153" s="173"/>
      <c r="INY153" s="173"/>
      <c r="INZ153" s="173"/>
      <c r="IOA153" s="173"/>
      <c r="IOB153" s="173"/>
      <c r="IOC153" s="173"/>
      <c r="IOD153" s="173"/>
      <c r="IOE153" s="173"/>
      <c r="IOF153" s="173"/>
      <c r="IOG153" s="173"/>
      <c r="IOH153" s="173"/>
      <c r="IOI153" s="173"/>
      <c r="IOJ153" s="173"/>
      <c r="IOK153" s="173"/>
      <c r="IOL153" s="173"/>
      <c r="IOM153" s="173"/>
      <c r="ION153" s="173"/>
      <c r="IOO153" s="173"/>
      <c r="IOP153" s="173"/>
      <c r="IOQ153" s="173"/>
      <c r="IOR153" s="173"/>
      <c r="IOS153" s="173"/>
      <c r="IOT153" s="173"/>
      <c r="IOU153" s="173"/>
      <c r="IOV153" s="173"/>
      <c r="IOW153" s="173"/>
      <c r="IOX153" s="173"/>
      <c r="IOY153" s="173"/>
      <c r="IOZ153" s="173"/>
      <c r="IPA153" s="173"/>
      <c r="IPB153" s="173"/>
      <c r="IPC153" s="173"/>
      <c r="IPD153" s="173"/>
      <c r="IPE153" s="173"/>
      <c r="IPF153" s="173"/>
      <c r="IPG153" s="173"/>
      <c r="IPH153" s="173"/>
      <c r="IPI153" s="173"/>
      <c r="IPJ153" s="173"/>
      <c r="IPK153" s="173"/>
      <c r="IPL153" s="173"/>
      <c r="IPM153" s="173"/>
      <c r="IPN153" s="173"/>
      <c r="IPO153" s="173"/>
      <c r="IPP153" s="173"/>
      <c r="IPQ153" s="173"/>
      <c r="IPR153" s="173"/>
      <c r="IPS153" s="173"/>
      <c r="IPT153" s="173"/>
      <c r="IPU153" s="173"/>
      <c r="IPV153" s="173"/>
      <c r="IPW153" s="173"/>
      <c r="IPX153" s="173"/>
      <c r="IPY153" s="173"/>
      <c r="IPZ153" s="173"/>
      <c r="IQA153" s="173"/>
      <c r="IQB153" s="173"/>
      <c r="IQC153" s="173"/>
      <c r="IQD153" s="173"/>
      <c r="IQE153" s="173"/>
      <c r="IQF153" s="173"/>
      <c r="IQG153" s="173"/>
      <c r="IQH153" s="173"/>
      <c r="IQI153" s="173"/>
      <c r="IQJ153" s="173"/>
      <c r="IQK153" s="173"/>
      <c r="IQL153" s="173"/>
      <c r="IQM153" s="173"/>
      <c r="IQN153" s="173"/>
      <c r="IQO153" s="173"/>
      <c r="IQP153" s="173"/>
      <c r="IQQ153" s="173"/>
      <c r="IQR153" s="173"/>
      <c r="IQS153" s="173"/>
      <c r="IQT153" s="173"/>
      <c r="IQU153" s="173"/>
      <c r="IQV153" s="173"/>
      <c r="IQW153" s="173"/>
      <c r="IQX153" s="173"/>
      <c r="IQY153" s="173"/>
      <c r="IQZ153" s="173"/>
      <c r="IRA153" s="173"/>
      <c r="IRB153" s="173"/>
      <c r="IRC153" s="173"/>
      <c r="IRD153" s="173"/>
      <c r="IRE153" s="173"/>
      <c r="IRF153" s="173"/>
      <c r="IRG153" s="173"/>
      <c r="IRH153" s="173"/>
      <c r="IRI153" s="173"/>
      <c r="IRJ153" s="173"/>
      <c r="IRK153" s="173"/>
      <c r="IRL153" s="173"/>
      <c r="IRM153" s="173"/>
      <c r="IRN153" s="173"/>
      <c r="IRO153" s="173"/>
      <c r="IRP153" s="173"/>
      <c r="IRQ153" s="173"/>
      <c r="IRR153" s="173"/>
      <c r="IRS153" s="173"/>
      <c r="IRT153" s="173"/>
      <c r="IRU153" s="173"/>
      <c r="IRV153" s="173"/>
      <c r="IRW153" s="173"/>
      <c r="IRX153" s="173"/>
      <c r="IRY153" s="173"/>
      <c r="IRZ153" s="173"/>
      <c r="ISA153" s="173"/>
      <c r="ISB153" s="173"/>
      <c r="ISC153" s="173"/>
      <c r="ISD153" s="173"/>
      <c r="ISE153" s="173"/>
      <c r="ISF153" s="173"/>
      <c r="ISG153" s="173"/>
      <c r="ISH153" s="173"/>
      <c r="ISI153" s="173"/>
      <c r="ISJ153" s="173"/>
      <c r="ISK153" s="173"/>
      <c r="ISL153" s="173"/>
      <c r="ISM153" s="173"/>
      <c r="ISN153" s="173"/>
      <c r="ISO153" s="173"/>
      <c r="ISP153" s="173"/>
      <c r="ISQ153" s="173"/>
      <c r="ISR153" s="173"/>
      <c r="ISS153" s="173"/>
      <c r="IST153" s="173"/>
      <c r="ISU153" s="173"/>
      <c r="ISV153" s="173"/>
      <c r="ISW153" s="173"/>
      <c r="ISX153" s="173"/>
      <c r="ISY153" s="173"/>
      <c r="ISZ153" s="173"/>
      <c r="ITA153" s="173"/>
      <c r="ITB153" s="173"/>
      <c r="ITC153" s="173"/>
      <c r="ITD153" s="173"/>
      <c r="ITE153" s="173"/>
      <c r="ITF153" s="173"/>
      <c r="ITG153" s="173"/>
      <c r="ITN153" s="173"/>
      <c r="ITO153" s="173"/>
      <c r="ITP153" s="173"/>
      <c r="ITQ153" s="173"/>
      <c r="ITR153" s="173"/>
      <c r="ITS153" s="173"/>
      <c r="ITT153" s="173"/>
      <c r="ITU153" s="173"/>
      <c r="ITV153" s="173"/>
      <c r="ITW153" s="173"/>
      <c r="ITX153" s="173"/>
      <c r="ITY153" s="173"/>
      <c r="ITZ153" s="173"/>
      <c r="IUA153" s="173"/>
      <c r="IUB153" s="173"/>
      <c r="IUC153" s="173"/>
      <c r="IUD153" s="173"/>
      <c r="IUE153" s="173"/>
      <c r="IUF153" s="173"/>
      <c r="IUG153" s="173"/>
      <c r="IUH153" s="173"/>
      <c r="IUI153" s="173"/>
      <c r="IUJ153" s="173"/>
      <c r="IUK153" s="173"/>
      <c r="IUL153" s="173"/>
      <c r="IUM153" s="173"/>
      <c r="IUN153" s="173"/>
      <c r="IUO153" s="173"/>
      <c r="IUP153" s="173"/>
      <c r="IUQ153" s="173"/>
      <c r="IUR153" s="173"/>
      <c r="IUS153" s="173"/>
      <c r="IUT153" s="173"/>
      <c r="IUU153" s="173"/>
      <c r="IUV153" s="173"/>
      <c r="IUW153" s="173"/>
      <c r="IUX153" s="173"/>
      <c r="IUY153" s="173"/>
      <c r="IUZ153" s="173"/>
      <c r="IVA153" s="173"/>
      <c r="IVB153" s="173"/>
      <c r="IVC153" s="173"/>
      <c r="IVD153" s="173"/>
      <c r="IVE153" s="173"/>
      <c r="IVF153" s="173"/>
      <c r="IVG153" s="173"/>
      <c r="IVH153" s="173"/>
      <c r="IVI153" s="173"/>
      <c r="IVJ153" s="173"/>
      <c r="IVK153" s="173"/>
      <c r="IVL153" s="173"/>
      <c r="IVM153" s="173"/>
      <c r="IVN153" s="173"/>
      <c r="IVO153" s="173"/>
      <c r="IVP153" s="173"/>
      <c r="IVQ153" s="173"/>
      <c r="IVR153" s="173"/>
      <c r="IVS153" s="173"/>
      <c r="IVT153" s="173"/>
      <c r="IVU153" s="173"/>
      <c r="IVV153" s="173"/>
      <c r="IVW153" s="173"/>
      <c r="IVX153" s="173"/>
      <c r="IVY153" s="173"/>
      <c r="IVZ153" s="173"/>
      <c r="IWA153" s="173"/>
      <c r="IWB153" s="173"/>
      <c r="IWC153" s="173"/>
      <c r="IWD153" s="173"/>
      <c r="IWE153" s="173"/>
      <c r="IWF153" s="173"/>
      <c r="IWG153" s="173"/>
      <c r="IWH153" s="173"/>
      <c r="IWI153" s="173"/>
      <c r="IWJ153" s="173"/>
      <c r="IWK153" s="173"/>
      <c r="IWL153" s="173"/>
      <c r="IWM153" s="173"/>
      <c r="IWN153" s="173"/>
      <c r="IWO153" s="173"/>
      <c r="IWP153" s="173"/>
      <c r="IWQ153" s="173"/>
      <c r="IWR153" s="173"/>
      <c r="IWS153" s="173"/>
      <c r="IWT153" s="173"/>
      <c r="IWU153" s="173"/>
      <c r="IWV153" s="173"/>
      <c r="IWW153" s="173"/>
      <c r="IWX153" s="173"/>
      <c r="IWY153" s="173"/>
      <c r="IWZ153" s="173"/>
      <c r="IXA153" s="173"/>
      <c r="IXB153" s="173"/>
      <c r="IXC153" s="173"/>
      <c r="IXD153" s="173"/>
      <c r="IXE153" s="173"/>
      <c r="IXF153" s="173"/>
      <c r="IXG153" s="173"/>
      <c r="IXH153" s="173"/>
      <c r="IXI153" s="173"/>
      <c r="IXJ153" s="173"/>
      <c r="IXK153" s="173"/>
      <c r="IXL153" s="173"/>
      <c r="IXM153" s="173"/>
      <c r="IXN153" s="173"/>
      <c r="IXO153" s="173"/>
      <c r="IXP153" s="173"/>
      <c r="IXQ153" s="173"/>
      <c r="IXR153" s="173"/>
      <c r="IXS153" s="173"/>
      <c r="IXT153" s="173"/>
      <c r="IXU153" s="173"/>
      <c r="IXV153" s="173"/>
      <c r="IXW153" s="173"/>
      <c r="IXX153" s="173"/>
      <c r="IXY153" s="173"/>
      <c r="IXZ153" s="173"/>
      <c r="IYA153" s="173"/>
      <c r="IYB153" s="173"/>
      <c r="IYC153" s="173"/>
      <c r="IYD153" s="173"/>
      <c r="IYE153" s="173"/>
      <c r="IYF153" s="173"/>
      <c r="IYG153" s="173"/>
      <c r="IYH153" s="173"/>
      <c r="IYI153" s="173"/>
      <c r="IYJ153" s="173"/>
      <c r="IYK153" s="173"/>
      <c r="IYL153" s="173"/>
      <c r="IYM153" s="173"/>
      <c r="IYN153" s="173"/>
      <c r="IYO153" s="173"/>
      <c r="IYP153" s="173"/>
      <c r="IYQ153" s="173"/>
      <c r="IYR153" s="173"/>
      <c r="IYS153" s="173"/>
      <c r="IYT153" s="173"/>
      <c r="IYU153" s="173"/>
      <c r="IYV153" s="173"/>
      <c r="IYW153" s="173"/>
      <c r="IYX153" s="173"/>
      <c r="IYY153" s="173"/>
      <c r="IYZ153" s="173"/>
      <c r="IZA153" s="173"/>
      <c r="IZB153" s="173"/>
      <c r="IZC153" s="173"/>
      <c r="IZD153" s="173"/>
      <c r="IZE153" s="173"/>
      <c r="IZF153" s="173"/>
      <c r="IZG153" s="173"/>
      <c r="IZH153" s="173"/>
      <c r="IZI153" s="173"/>
      <c r="IZJ153" s="173"/>
      <c r="IZK153" s="173"/>
      <c r="IZL153" s="173"/>
      <c r="IZM153" s="173"/>
      <c r="IZN153" s="173"/>
      <c r="IZO153" s="173"/>
      <c r="IZP153" s="173"/>
      <c r="IZQ153" s="173"/>
      <c r="IZR153" s="173"/>
      <c r="IZS153" s="173"/>
      <c r="IZT153" s="173"/>
      <c r="IZU153" s="173"/>
      <c r="IZV153" s="173"/>
      <c r="IZW153" s="173"/>
      <c r="IZX153" s="173"/>
      <c r="IZY153" s="173"/>
      <c r="IZZ153" s="173"/>
      <c r="JAA153" s="173"/>
      <c r="JAB153" s="173"/>
      <c r="JAC153" s="173"/>
      <c r="JAD153" s="173"/>
      <c r="JAE153" s="173"/>
      <c r="JAF153" s="173"/>
      <c r="JAG153" s="173"/>
      <c r="JAH153" s="173"/>
      <c r="JAI153" s="173"/>
      <c r="JAJ153" s="173"/>
      <c r="JAK153" s="173"/>
      <c r="JAL153" s="173"/>
      <c r="JAM153" s="173"/>
      <c r="JAN153" s="173"/>
      <c r="JAO153" s="173"/>
      <c r="JAP153" s="173"/>
      <c r="JAQ153" s="173"/>
      <c r="JAR153" s="173"/>
      <c r="JAS153" s="173"/>
      <c r="JAT153" s="173"/>
      <c r="JAU153" s="173"/>
      <c r="JAV153" s="173"/>
      <c r="JAW153" s="173"/>
      <c r="JAX153" s="173"/>
      <c r="JAY153" s="173"/>
      <c r="JAZ153" s="173"/>
      <c r="JBA153" s="173"/>
      <c r="JBB153" s="173"/>
      <c r="JBC153" s="173"/>
      <c r="JBD153" s="173"/>
      <c r="JBE153" s="173"/>
      <c r="JBF153" s="173"/>
      <c r="JBG153" s="173"/>
      <c r="JBH153" s="173"/>
      <c r="JBI153" s="173"/>
      <c r="JBJ153" s="173"/>
      <c r="JBK153" s="173"/>
      <c r="JBL153" s="173"/>
      <c r="JBM153" s="173"/>
      <c r="JBN153" s="173"/>
      <c r="JBO153" s="173"/>
      <c r="JBP153" s="173"/>
      <c r="JBQ153" s="173"/>
      <c r="JBR153" s="173"/>
      <c r="JBS153" s="173"/>
      <c r="JBT153" s="173"/>
      <c r="JBU153" s="173"/>
      <c r="JBV153" s="173"/>
      <c r="JBW153" s="173"/>
      <c r="JBX153" s="173"/>
      <c r="JBY153" s="173"/>
      <c r="JBZ153" s="173"/>
      <c r="JCA153" s="173"/>
      <c r="JCB153" s="173"/>
      <c r="JCC153" s="173"/>
      <c r="JCD153" s="173"/>
      <c r="JCE153" s="173"/>
      <c r="JCF153" s="173"/>
      <c r="JCG153" s="173"/>
      <c r="JCH153" s="173"/>
      <c r="JCI153" s="173"/>
      <c r="JCJ153" s="173"/>
      <c r="JCK153" s="173"/>
      <c r="JCL153" s="173"/>
      <c r="JCM153" s="173"/>
      <c r="JCN153" s="173"/>
      <c r="JCO153" s="173"/>
      <c r="JCP153" s="173"/>
      <c r="JCQ153" s="173"/>
      <c r="JCR153" s="173"/>
      <c r="JCS153" s="173"/>
      <c r="JCT153" s="173"/>
      <c r="JCU153" s="173"/>
      <c r="JCV153" s="173"/>
      <c r="JCW153" s="173"/>
      <c r="JCX153" s="173"/>
      <c r="JCY153" s="173"/>
      <c r="JCZ153" s="173"/>
      <c r="JDA153" s="173"/>
      <c r="JDB153" s="173"/>
      <c r="JDC153" s="173"/>
      <c r="JDJ153" s="173"/>
      <c r="JDK153" s="173"/>
      <c r="JDL153" s="173"/>
      <c r="JDM153" s="173"/>
      <c r="JDN153" s="173"/>
      <c r="JDO153" s="173"/>
      <c r="JDP153" s="173"/>
      <c r="JDQ153" s="173"/>
      <c r="JDR153" s="173"/>
      <c r="JDS153" s="173"/>
      <c r="JDT153" s="173"/>
      <c r="JDU153" s="173"/>
      <c r="JDV153" s="173"/>
      <c r="JDW153" s="173"/>
      <c r="JDX153" s="173"/>
      <c r="JDY153" s="173"/>
      <c r="JDZ153" s="173"/>
      <c r="JEA153" s="173"/>
      <c r="JEB153" s="173"/>
      <c r="JEC153" s="173"/>
      <c r="JED153" s="173"/>
      <c r="JEE153" s="173"/>
      <c r="JEF153" s="173"/>
      <c r="JEG153" s="173"/>
      <c r="JEH153" s="173"/>
      <c r="JEI153" s="173"/>
      <c r="JEJ153" s="173"/>
      <c r="JEK153" s="173"/>
      <c r="JEL153" s="173"/>
      <c r="JEM153" s="173"/>
      <c r="JEN153" s="173"/>
      <c r="JEO153" s="173"/>
      <c r="JEP153" s="173"/>
      <c r="JEQ153" s="173"/>
      <c r="JER153" s="173"/>
      <c r="JES153" s="173"/>
      <c r="JET153" s="173"/>
      <c r="JEU153" s="173"/>
      <c r="JEV153" s="173"/>
      <c r="JEW153" s="173"/>
      <c r="JEX153" s="173"/>
      <c r="JEY153" s="173"/>
      <c r="JEZ153" s="173"/>
      <c r="JFA153" s="173"/>
      <c r="JFB153" s="173"/>
      <c r="JFC153" s="173"/>
      <c r="JFD153" s="173"/>
      <c r="JFE153" s="173"/>
      <c r="JFF153" s="173"/>
      <c r="JFG153" s="173"/>
      <c r="JFH153" s="173"/>
      <c r="JFI153" s="173"/>
      <c r="JFJ153" s="173"/>
      <c r="JFK153" s="173"/>
      <c r="JFL153" s="173"/>
      <c r="JFM153" s="173"/>
      <c r="JFN153" s="173"/>
      <c r="JFO153" s="173"/>
      <c r="JFP153" s="173"/>
      <c r="JFQ153" s="173"/>
      <c r="JFR153" s="173"/>
      <c r="JFS153" s="173"/>
      <c r="JFT153" s="173"/>
      <c r="JFU153" s="173"/>
      <c r="JFV153" s="173"/>
      <c r="JFW153" s="173"/>
      <c r="JFX153" s="173"/>
      <c r="JFY153" s="173"/>
      <c r="JFZ153" s="173"/>
      <c r="JGA153" s="173"/>
      <c r="JGB153" s="173"/>
      <c r="JGC153" s="173"/>
      <c r="JGD153" s="173"/>
      <c r="JGE153" s="173"/>
      <c r="JGF153" s="173"/>
      <c r="JGG153" s="173"/>
      <c r="JGH153" s="173"/>
      <c r="JGI153" s="173"/>
      <c r="JGJ153" s="173"/>
      <c r="JGK153" s="173"/>
      <c r="JGL153" s="173"/>
      <c r="JGM153" s="173"/>
      <c r="JGN153" s="173"/>
      <c r="JGO153" s="173"/>
      <c r="JGP153" s="173"/>
      <c r="JGQ153" s="173"/>
      <c r="JGR153" s="173"/>
      <c r="JGS153" s="173"/>
      <c r="JGT153" s="173"/>
      <c r="JGU153" s="173"/>
      <c r="JGV153" s="173"/>
      <c r="JGW153" s="173"/>
      <c r="JGX153" s="173"/>
      <c r="JGY153" s="173"/>
      <c r="JGZ153" s="173"/>
      <c r="JHA153" s="173"/>
      <c r="JHB153" s="173"/>
      <c r="JHC153" s="173"/>
      <c r="JHD153" s="173"/>
      <c r="JHE153" s="173"/>
      <c r="JHF153" s="173"/>
      <c r="JHG153" s="173"/>
      <c r="JHH153" s="173"/>
      <c r="JHI153" s="173"/>
      <c r="JHJ153" s="173"/>
      <c r="JHK153" s="173"/>
      <c r="JHL153" s="173"/>
      <c r="JHM153" s="173"/>
      <c r="JHN153" s="173"/>
      <c r="JHO153" s="173"/>
      <c r="JHP153" s="173"/>
      <c r="JHQ153" s="173"/>
      <c r="JHR153" s="173"/>
      <c r="JHS153" s="173"/>
      <c r="JHT153" s="173"/>
      <c r="JHU153" s="173"/>
      <c r="JHV153" s="173"/>
      <c r="JHW153" s="173"/>
      <c r="JHX153" s="173"/>
      <c r="JHY153" s="173"/>
      <c r="JHZ153" s="173"/>
      <c r="JIA153" s="173"/>
      <c r="JIB153" s="173"/>
      <c r="JIC153" s="173"/>
      <c r="JID153" s="173"/>
      <c r="JIE153" s="173"/>
      <c r="JIF153" s="173"/>
      <c r="JIG153" s="173"/>
      <c r="JIH153" s="173"/>
      <c r="JII153" s="173"/>
      <c r="JIJ153" s="173"/>
      <c r="JIK153" s="173"/>
      <c r="JIL153" s="173"/>
      <c r="JIM153" s="173"/>
      <c r="JIN153" s="173"/>
      <c r="JIO153" s="173"/>
      <c r="JIP153" s="173"/>
      <c r="JIQ153" s="173"/>
      <c r="JIR153" s="173"/>
      <c r="JIS153" s="173"/>
      <c r="JIT153" s="173"/>
      <c r="JIU153" s="173"/>
      <c r="JIV153" s="173"/>
      <c r="JIW153" s="173"/>
      <c r="JIX153" s="173"/>
      <c r="JIY153" s="173"/>
      <c r="JIZ153" s="173"/>
      <c r="JJA153" s="173"/>
      <c r="JJB153" s="173"/>
      <c r="JJC153" s="173"/>
      <c r="JJD153" s="173"/>
      <c r="JJE153" s="173"/>
      <c r="JJF153" s="173"/>
      <c r="JJG153" s="173"/>
      <c r="JJH153" s="173"/>
      <c r="JJI153" s="173"/>
      <c r="JJJ153" s="173"/>
      <c r="JJK153" s="173"/>
      <c r="JJL153" s="173"/>
      <c r="JJM153" s="173"/>
      <c r="JJN153" s="173"/>
      <c r="JJO153" s="173"/>
      <c r="JJP153" s="173"/>
      <c r="JJQ153" s="173"/>
      <c r="JJR153" s="173"/>
      <c r="JJS153" s="173"/>
      <c r="JJT153" s="173"/>
      <c r="JJU153" s="173"/>
      <c r="JJV153" s="173"/>
      <c r="JJW153" s="173"/>
      <c r="JJX153" s="173"/>
      <c r="JJY153" s="173"/>
      <c r="JJZ153" s="173"/>
      <c r="JKA153" s="173"/>
      <c r="JKB153" s="173"/>
      <c r="JKC153" s="173"/>
      <c r="JKD153" s="173"/>
      <c r="JKE153" s="173"/>
      <c r="JKF153" s="173"/>
      <c r="JKG153" s="173"/>
      <c r="JKH153" s="173"/>
      <c r="JKI153" s="173"/>
      <c r="JKJ153" s="173"/>
      <c r="JKK153" s="173"/>
      <c r="JKL153" s="173"/>
      <c r="JKM153" s="173"/>
      <c r="JKN153" s="173"/>
      <c r="JKO153" s="173"/>
      <c r="JKP153" s="173"/>
      <c r="JKQ153" s="173"/>
      <c r="JKR153" s="173"/>
      <c r="JKS153" s="173"/>
      <c r="JKT153" s="173"/>
      <c r="JKU153" s="173"/>
      <c r="JKV153" s="173"/>
      <c r="JKW153" s="173"/>
      <c r="JKX153" s="173"/>
      <c r="JKY153" s="173"/>
      <c r="JKZ153" s="173"/>
      <c r="JLA153" s="173"/>
      <c r="JLB153" s="173"/>
      <c r="JLC153" s="173"/>
      <c r="JLD153" s="173"/>
      <c r="JLE153" s="173"/>
      <c r="JLF153" s="173"/>
      <c r="JLG153" s="173"/>
      <c r="JLH153" s="173"/>
      <c r="JLI153" s="173"/>
      <c r="JLJ153" s="173"/>
      <c r="JLK153" s="173"/>
      <c r="JLL153" s="173"/>
      <c r="JLM153" s="173"/>
      <c r="JLN153" s="173"/>
      <c r="JLO153" s="173"/>
      <c r="JLP153" s="173"/>
      <c r="JLQ153" s="173"/>
      <c r="JLR153" s="173"/>
      <c r="JLS153" s="173"/>
      <c r="JLT153" s="173"/>
      <c r="JLU153" s="173"/>
      <c r="JLV153" s="173"/>
      <c r="JLW153" s="173"/>
      <c r="JLX153" s="173"/>
      <c r="JLY153" s="173"/>
      <c r="JLZ153" s="173"/>
      <c r="JMA153" s="173"/>
      <c r="JMB153" s="173"/>
      <c r="JMC153" s="173"/>
      <c r="JMD153" s="173"/>
      <c r="JME153" s="173"/>
      <c r="JMF153" s="173"/>
      <c r="JMG153" s="173"/>
      <c r="JMH153" s="173"/>
      <c r="JMI153" s="173"/>
      <c r="JMJ153" s="173"/>
      <c r="JMK153" s="173"/>
      <c r="JML153" s="173"/>
      <c r="JMM153" s="173"/>
      <c r="JMN153" s="173"/>
      <c r="JMO153" s="173"/>
      <c r="JMP153" s="173"/>
      <c r="JMQ153" s="173"/>
      <c r="JMR153" s="173"/>
      <c r="JMS153" s="173"/>
      <c r="JMT153" s="173"/>
      <c r="JMU153" s="173"/>
      <c r="JMV153" s="173"/>
      <c r="JMW153" s="173"/>
      <c r="JMX153" s="173"/>
      <c r="JMY153" s="173"/>
      <c r="JNF153" s="173"/>
      <c r="JNG153" s="173"/>
      <c r="JNH153" s="173"/>
      <c r="JNI153" s="173"/>
      <c r="JNJ153" s="173"/>
      <c r="JNK153" s="173"/>
      <c r="JNL153" s="173"/>
      <c r="JNM153" s="173"/>
      <c r="JNN153" s="173"/>
      <c r="JNO153" s="173"/>
      <c r="JNP153" s="173"/>
      <c r="JNQ153" s="173"/>
      <c r="JNR153" s="173"/>
      <c r="JNS153" s="173"/>
      <c r="JNT153" s="173"/>
      <c r="JNU153" s="173"/>
      <c r="JNV153" s="173"/>
      <c r="JNW153" s="173"/>
      <c r="JNX153" s="173"/>
      <c r="JNY153" s="173"/>
      <c r="JNZ153" s="173"/>
      <c r="JOA153" s="173"/>
      <c r="JOB153" s="173"/>
      <c r="JOC153" s="173"/>
      <c r="JOD153" s="173"/>
      <c r="JOE153" s="173"/>
      <c r="JOF153" s="173"/>
      <c r="JOG153" s="173"/>
      <c r="JOH153" s="173"/>
      <c r="JOI153" s="173"/>
      <c r="JOJ153" s="173"/>
      <c r="JOK153" s="173"/>
      <c r="JOL153" s="173"/>
      <c r="JOM153" s="173"/>
      <c r="JON153" s="173"/>
      <c r="JOO153" s="173"/>
      <c r="JOP153" s="173"/>
      <c r="JOQ153" s="173"/>
      <c r="JOR153" s="173"/>
      <c r="JOS153" s="173"/>
      <c r="JOT153" s="173"/>
      <c r="JOU153" s="173"/>
      <c r="JOV153" s="173"/>
      <c r="JOW153" s="173"/>
      <c r="JOX153" s="173"/>
      <c r="JOY153" s="173"/>
      <c r="JOZ153" s="173"/>
      <c r="JPA153" s="173"/>
      <c r="JPB153" s="173"/>
      <c r="JPC153" s="173"/>
      <c r="JPD153" s="173"/>
      <c r="JPE153" s="173"/>
      <c r="JPF153" s="173"/>
      <c r="JPG153" s="173"/>
      <c r="JPH153" s="173"/>
      <c r="JPI153" s="173"/>
      <c r="JPJ153" s="173"/>
      <c r="JPK153" s="173"/>
      <c r="JPL153" s="173"/>
      <c r="JPM153" s="173"/>
      <c r="JPN153" s="173"/>
      <c r="JPO153" s="173"/>
      <c r="JPP153" s="173"/>
      <c r="JPQ153" s="173"/>
      <c r="JPR153" s="173"/>
      <c r="JPS153" s="173"/>
      <c r="JPT153" s="173"/>
      <c r="JPU153" s="173"/>
      <c r="JPV153" s="173"/>
      <c r="JPW153" s="173"/>
      <c r="JPX153" s="173"/>
      <c r="JPY153" s="173"/>
      <c r="JPZ153" s="173"/>
      <c r="JQA153" s="173"/>
      <c r="JQB153" s="173"/>
      <c r="JQC153" s="173"/>
      <c r="JQD153" s="173"/>
      <c r="JQE153" s="173"/>
      <c r="JQF153" s="173"/>
      <c r="JQG153" s="173"/>
      <c r="JQH153" s="173"/>
      <c r="JQI153" s="173"/>
      <c r="JQJ153" s="173"/>
      <c r="JQK153" s="173"/>
      <c r="JQL153" s="173"/>
      <c r="JQM153" s="173"/>
      <c r="JQN153" s="173"/>
      <c r="JQO153" s="173"/>
      <c r="JQP153" s="173"/>
      <c r="JQQ153" s="173"/>
      <c r="JQR153" s="173"/>
      <c r="JQS153" s="173"/>
      <c r="JQT153" s="173"/>
      <c r="JQU153" s="173"/>
      <c r="JQV153" s="173"/>
      <c r="JQW153" s="173"/>
      <c r="JQX153" s="173"/>
      <c r="JQY153" s="173"/>
      <c r="JQZ153" s="173"/>
      <c r="JRA153" s="173"/>
      <c r="JRB153" s="173"/>
      <c r="JRC153" s="173"/>
      <c r="JRD153" s="173"/>
      <c r="JRE153" s="173"/>
      <c r="JRF153" s="173"/>
      <c r="JRG153" s="173"/>
      <c r="JRH153" s="173"/>
      <c r="JRI153" s="173"/>
      <c r="JRJ153" s="173"/>
      <c r="JRK153" s="173"/>
      <c r="JRL153" s="173"/>
      <c r="JRM153" s="173"/>
      <c r="JRN153" s="173"/>
      <c r="JRO153" s="173"/>
      <c r="JRP153" s="173"/>
      <c r="JRQ153" s="173"/>
      <c r="JRR153" s="173"/>
      <c r="JRS153" s="173"/>
      <c r="JRT153" s="173"/>
      <c r="JRU153" s="173"/>
      <c r="JRV153" s="173"/>
      <c r="JRW153" s="173"/>
      <c r="JRX153" s="173"/>
      <c r="JRY153" s="173"/>
      <c r="JRZ153" s="173"/>
      <c r="JSA153" s="173"/>
      <c r="JSB153" s="173"/>
      <c r="JSC153" s="173"/>
      <c r="JSD153" s="173"/>
      <c r="JSE153" s="173"/>
      <c r="JSF153" s="173"/>
      <c r="JSG153" s="173"/>
      <c r="JSH153" s="173"/>
      <c r="JSI153" s="173"/>
      <c r="JSJ153" s="173"/>
      <c r="JSK153" s="173"/>
      <c r="JSL153" s="173"/>
      <c r="JSM153" s="173"/>
      <c r="JSN153" s="173"/>
      <c r="JSO153" s="173"/>
      <c r="JSP153" s="173"/>
      <c r="JSQ153" s="173"/>
      <c r="JSR153" s="173"/>
      <c r="JSS153" s="173"/>
      <c r="JST153" s="173"/>
      <c r="JSU153" s="173"/>
      <c r="JSV153" s="173"/>
      <c r="JSW153" s="173"/>
      <c r="JSX153" s="173"/>
      <c r="JSY153" s="173"/>
      <c r="JSZ153" s="173"/>
      <c r="JTA153" s="173"/>
      <c r="JTB153" s="173"/>
      <c r="JTC153" s="173"/>
      <c r="JTD153" s="173"/>
      <c r="JTE153" s="173"/>
      <c r="JTF153" s="173"/>
      <c r="JTG153" s="173"/>
      <c r="JTH153" s="173"/>
      <c r="JTI153" s="173"/>
      <c r="JTJ153" s="173"/>
      <c r="JTK153" s="173"/>
      <c r="JTL153" s="173"/>
      <c r="JTM153" s="173"/>
      <c r="JTN153" s="173"/>
      <c r="JTO153" s="173"/>
      <c r="JTP153" s="173"/>
      <c r="JTQ153" s="173"/>
      <c r="JTR153" s="173"/>
      <c r="JTS153" s="173"/>
      <c r="JTT153" s="173"/>
      <c r="JTU153" s="173"/>
      <c r="JTV153" s="173"/>
      <c r="JTW153" s="173"/>
      <c r="JTX153" s="173"/>
      <c r="JTY153" s="173"/>
      <c r="JTZ153" s="173"/>
      <c r="JUA153" s="173"/>
      <c r="JUB153" s="173"/>
      <c r="JUC153" s="173"/>
      <c r="JUD153" s="173"/>
      <c r="JUE153" s="173"/>
      <c r="JUF153" s="173"/>
      <c r="JUG153" s="173"/>
      <c r="JUH153" s="173"/>
      <c r="JUI153" s="173"/>
      <c r="JUJ153" s="173"/>
      <c r="JUK153" s="173"/>
      <c r="JUL153" s="173"/>
      <c r="JUM153" s="173"/>
      <c r="JUN153" s="173"/>
      <c r="JUO153" s="173"/>
      <c r="JUP153" s="173"/>
      <c r="JUQ153" s="173"/>
      <c r="JUR153" s="173"/>
      <c r="JUS153" s="173"/>
      <c r="JUT153" s="173"/>
      <c r="JUU153" s="173"/>
      <c r="JUV153" s="173"/>
      <c r="JUW153" s="173"/>
      <c r="JUX153" s="173"/>
      <c r="JUY153" s="173"/>
      <c r="JUZ153" s="173"/>
      <c r="JVA153" s="173"/>
      <c r="JVB153" s="173"/>
      <c r="JVC153" s="173"/>
      <c r="JVD153" s="173"/>
      <c r="JVE153" s="173"/>
      <c r="JVF153" s="173"/>
      <c r="JVG153" s="173"/>
      <c r="JVH153" s="173"/>
      <c r="JVI153" s="173"/>
      <c r="JVJ153" s="173"/>
      <c r="JVK153" s="173"/>
      <c r="JVL153" s="173"/>
      <c r="JVM153" s="173"/>
      <c r="JVN153" s="173"/>
      <c r="JVO153" s="173"/>
      <c r="JVP153" s="173"/>
      <c r="JVQ153" s="173"/>
      <c r="JVR153" s="173"/>
      <c r="JVS153" s="173"/>
      <c r="JVT153" s="173"/>
      <c r="JVU153" s="173"/>
      <c r="JVV153" s="173"/>
      <c r="JVW153" s="173"/>
      <c r="JVX153" s="173"/>
      <c r="JVY153" s="173"/>
      <c r="JVZ153" s="173"/>
      <c r="JWA153" s="173"/>
      <c r="JWB153" s="173"/>
      <c r="JWC153" s="173"/>
      <c r="JWD153" s="173"/>
      <c r="JWE153" s="173"/>
      <c r="JWF153" s="173"/>
      <c r="JWG153" s="173"/>
      <c r="JWH153" s="173"/>
      <c r="JWI153" s="173"/>
      <c r="JWJ153" s="173"/>
      <c r="JWK153" s="173"/>
      <c r="JWL153" s="173"/>
      <c r="JWM153" s="173"/>
      <c r="JWN153" s="173"/>
      <c r="JWO153" s="173"/>
      <c r="JWP153" s="173"/>
      <c r="JWQ153" s="173"/>
      <c r="JWR153" s="173"/>
      <c r="JWS153" s="173"/>
      <c r="JWT153" s="173"/>
      <c r="JWU153" s="173"/>
      <c r="JXB153" s="173"/>
      <c r="JXC153" s="173"/>
      <c r="JXD153" s="173"/>
      <c r="JXE153" s="173"/>
      <c r="JXF153" s="173"/>
      <c r="JXG153" s="173"/>
      <c r="JXH153" s="173"/>
      <c r="JXI153" s="173"/>
      <c r="JXJ153" s="173"/>
      <c r="JXK153" s="173"/>
      <c r="JXL153" s="173"/>
      <c r="JXM153" s="173"/>
      <c r="JXN153" s="173"/>
      <c r="JXO153" s="173"/>
      <c r="JXP153" s="173"/>
      <c r="JXQ153" s="173"/>
      <c r="JXR153" s="173"/>
      <c r="JXS153" s="173"/>
      <c r="JXT153" s="173"/>
      <c r="JXU153" s="173"/>
      <c r="JXV153" s="173"/>
      <c r="JXW153" s="173"/>
      <c r="JXX153" s="173"/>
      <c r="JXY153" s="173"/>
      <c r="JXZ153" s="173"/>
      <c r="JYA153" s="173"/>
      <c r="JYB153" s="173"/>
      <c r="JYC153" s="173"/>
      <c r="JYD153" s="173"/>
      <c r="JYE153" s="173"/>
      <c r="JYF153" s="173"/>
      <c r="JYG153" s="173"/>
      <c r="JYH153" s="173"/>
      <c r="JYI153" s="173"/>
      <c r="JYJ153" s="173"/>
      <c r="JYK153" s="173"/>
      <c r="JYL153" s="173"/>
      <c r="JYM153" s="173"/>
      <c r="JYN153" s="173"/>
      <c r="JYO153" s="173"/>
      <c r="JYP153" s="173"/>
      <c r="JYQ153" s="173"/>
      <c r="JYR153" s="173"/>
      <c r="JYS153" s="173"/>
      <c r="JYT153" s="173"/>
      <c r="JYU153" s="173"/>
      <c r="JYV153" s="173"/>
      <c r="JYW153" s="173"/>
      <c r="JYX153" s="173"/>
      <c r="JYY153" s="173"/>
      <c r="JYZ153" s="173"/>
      <c r="JZA153" s="173"/>
      <c r="JZB153" s="173"/>
      <c r="JZC153" s="173"/>
      <c r="JZD153" s="173"/>
      <c r="JZE153" s="173"/>
      <c r="JZF153" s="173"/>
      <c r="JZG153" s="173"/>
      <c r="JZH153" s="173"/>
      <c r="JZI153" s="173"/>
      <c r="JZJ153" s="173"/>
      <c r="JZK153" s="173"/>
      <c r="JZL153" s="173"/>
      <c r="JZM153" s="173"/>
      <c r="JZN153" s="173"/>
      <c r="JZO153" s="173"/>
      <c r="JZP153" s="173"/>
      <c r="JZQ153" s="173"/>
      <c r="JZR153" s="173"/>
      <c r="JZS153" s="173"/>
      <c r="JZT153" s="173"/>
      <c r="JZU153" s="173"/>
      <c r="JZV153" s="173"/>
      <c r="JZW153" s="173"/>
      <c r="JZX153" s="173"/>
      <c r="JZY153" s="173"/>
      <c r="JZZ153" s="173"/>
      <c r="KAA153" s="173"/>
      <c r="KAB153" s="173"/>
      <c r="KAC153" s="173"/>
      <c r="KAD153" s="173"/>
      <c r="KAE153" s="173"/>
      <c r="KAF153" s="173"/>
      <c r="KAG153" s="173"/>
      <c r="KAH153" s="173"/>
      <c r="KAI153" s="173"/>
      <c r="KAJ153" s="173"/>
      <c r="KAK153" s="173"/>
      <c r="KAL153" s="173"/>
      <c r="KAM153" s="173"/>
      <c r="KAN153" s="173"/>
      <c r="KAO153" s="173"/>
      <c r="KAP153" s="173"/>
      <c r="KAQ153" s="173"/>
      <c r="KAR153" s="173"/>
      <c r="KAS153" s="173"/>
      <c r="KAT153" s="173"/>
      <c r="KAU153" s="173"/>
      <c r="KAV153" s="173"/>
      <c r="KAW153" s="173"/>
      <c r="KAX153" s="173"/>
      <c r="KAY153" s="173"/>
      <c r="KAZ153" s="173"/>
      <c r="KBA153" s="173"/>
      <c r="KBB153" s="173"/>
      <c r="KBC153" s="173"/>
      <c r="KBD153" s="173"/>
      <c r="KBE153" s="173"/>
      <c r="KBF153" s="173"/>
      <c r="KBG153" s="173"/>
      <c r="KBH153" s="173"/>
      <c r="KBI153" s="173"/>
      <c r="KBJ153" s="173"/>
      <c r="KBK153" s="173"/>
      <c r="KBL153" s="173"/>
      <c r="KBM153" s="173"/>
      <c r="KBN153" s="173"/>
      <c r="KBO153" s="173"/>
      <c r="KBP153" s="173"/>
      <c r="KBQ153" s="173"/>
      <c r="KBR153" s="173"/>
      <c r="KBS153" s="173"/>
      <c r="KBT153" s="173"/>
      <c r="KBU153" s="173"/>
      <c r="KBV153" s="173"/>
      <c r="KBW153" s="173"/>
      <c r="KBX153" s="173"/>
      <c r="KBY153" s="173"/>
      <c r="KBZ153" s="173"/>
      <c r="KCA153" s="173"/>
      <c r="KCB153" s="173"/>
      <c r="KCC153" s="173"/>
      <c r="KCD153" s="173"/>
      <c r="KCE153" s="173"/>
      <c r="KCF153" s="173"/>
      <c r="KCG153" s="173"/>
      <c r="KCH153" s="173"/>
      <c r="KCI153" s="173"/>
      <c r="KCJ153" s="173"/>
      <c r="KCK153" s="173"/>
      <c r="KCL153" s="173"/>
      <c r="KCM153" s="173"/>
      <c r="KCN153" s="173"/>
      <c r="KCO153" s="173"/>
      <c r="KCP153" s="173"/>
      <c r="KCQ153" s="173"/>
      <c r="KCR153" s="173"/>
      <c r="KCS153" s="173"/>
      <c r="KCT153" s="173"/>
      <c r="KCU153" s="173"/>
      <c r="KCV153" s="173"/>
      <c r="KCW153" s="173"/>
      <c r="KCX153" s="173"/>
      <c r="KCY153" s="173"/>
      <c r="KCZ153" s="173"/>
      <c r="KDA153" s="173"/>
      <c r="KDB153" s="173"/>
      <c r="KDC153" s="173"/>
      <c r="KDD153" s="173"/>
      <c r="KDE153" s="173"/>
      <c r="KDF153" s="173"/>
      <c r="KDG153" s="173"/>
      <c r="KDH153" s="173"/>
      <c r="KDI153" s="173"/>
      <c r="KDJ153" s="173"/>
      <c r="KDK153" s="173"/>
      <c r="KDL153" s="173"/>
      <c r="KDM153" s="173"/>
      <c r="KDN153" s="173"/>
      <c r="KDO153" s="173"/>
      <c r="KDP153" s="173"/>
      <c r="KDQ153" s="173"/>
      <c r="KDR153" s="173"/>
      <c r="KDS153" s="173"/>
      <c r="KDT153" s="173"/>
      <c r="KDU153" s="173"/>
      <c r="KDV153" s="173"/>
      <c r="KDW153" s="173"/>
      <c r="KDX153" s="173"/>
      <c r="KDY153" s="173"/>
      <c r="KDZ153" s="173"/>
      <c r="KEA153" s="173"/>
      <c r="KEB153" s="173"/>
      <c r="KEC153" s="173"/>
      <c r="KED153" s="173"/>
      <c r="KEE153" s="173"/>
      <c r="KEF153" s="173"/>
      <c r="KEG153" s="173"/>
      <c r="KEH153" s="173"/>
      <c r="KEI153" s="173"/>
      <c r="KEJ153" s="173"/>
      <c r="KEK153" s="173"/>
      <c r="KEL153" s="173"/>
      <c r="KEM153" s="173"/>
      <c r="KEN153" s="173"/>
      <c r="KEO153" s="173"/>
      <c r="KEP153" s="173"/>
      <c r="KEQ153" s="173"/>
      <c r="KER153" s="173"/>
      <c r="KES153" s="173"/>
      <c r="KET153" s="173"/>
      <c r="KEU153" s="173"/>
      <c r="KEV153" s="173"/>
      <c r="KEW153" s="173"/>
      <c r="KEX153" s="173"/>
      <c r="KEY153" s="173"/>
      <c r="KEZ153" s="173"/>
      <c r="KFA153" s="173"/>
      <c r="KFB153" s="173"/>
      <c r="KFC153" s="173"/>
      <c r="KFD153" s="173"/>
      <c r="KFE153" s="173"/>
      <c r="KFF153" s="173"/>
      <c r="KFG153" s="173"/>
      <c r="KFH153" s="173"/>
      <c r="KFI153" s="173"/>
      <c r="KFJ153" s="173"/>
      <c r="KFK153" s="173"/>
      <c r="KFL153" s="173"/>
      <c r="KFM153" s="173"/>
      <c r="KFN153" s="173"/>
      <c r="KFO153" s="173"/>
      <c r="KFP153" s="173"/>
      <c r="KFQ153" s="173"/>
      <c r="KFR153" s="173"/>
      <c r="KFS153" s="173"/>
      <c r="KFT153" s="173"/>
      <c r="KFU153" s="173"/>
      <c r="KFV153" s="173"/>
      <c r="KFW153" s="173"/>
      <c r="KFX153" s="173"/>
      <c r="KFY153" s="173"/>
      <c r="KFZ153" s="173"/>
      <c r="KGA153" s="173"/>
      <c r="KGB153" s="173"/>
      <c r="KGC153" s="173"/>
      <c r="KGD153" s="173"/>
      <c r="KGE153" s="173"/>
      <c r="KGF153" s="173"/>
      <c r="KGG153" s="173"/>
      <c r="KGH153" s="173"/>
      <c r="KGI153" s="173"/>
      <c r="KGJ153" s="173"/>
      <c r="KGK153" s="173"/>
      <c r="KGL153" s="173"/>
      <c r="KGM153" s="173"/>
      <c r="KGN153" s="173"/>
      <c r="KGO153" s="173"/>
      <c r="KGP153" s="173"/>
      <c r="KGQ153" s="173"/>
      <c r="KGX153" s="173"/>
      <c r="KGY153" s="173"/>
      <c r="KGZ153" s="173"/>
      <c r="KHA153" s="173"/>
      <c r="KHB153" s="173"/>
      <c r="KHC153" s="173"/>
      <c r="KHD153" s="173"/>
      <c r="KHE153" s="173"/>
      <c r="KHF153" s="173"/>
      <c r="KHG153" s="173"/>
      <c r="KHH153" s="173"/>
      <c r="KHI153" s="173"/>
      <c r="KHJ153" s="173"/>
      <c r="KHK153" s="173"/>
      <c r="KHL153" s="173"/>
      <c r="KHM153" s="173"/>
      <c r="KHN153" s="173"/>
      <c r="KHO153" s="173"/>
      <c r="KHP153" s="173"/>
      <c r="KHQ153" s="173"/>
      <c r="KHR153" s="173"/>
      <c r="KHS153" s="173"/>
      <c r="KHT153" s="173"/>
      <c r="KHU153" s="173"/>
      <c r="KHV153" s="173"/>
      <c r="KHW153" s="173"/>
      <c r="KHX153" s="173"/>
      <c r="KHY153" s="173"/>
      <c r="KHZ153" s="173"/>
      <c r="KIA153" s="173"/>
      <c r="KIB153" s="173"/>
      <c r="KIC153" s="173"/>
      <c r="KID153" s="173"/>
      <c r="KIE153" s="173"/>
      <c r="KIF153" s="173"/>
      <c r="KIG153" s="173"/>
      <c r="KIH153" s="173"/>
      <c r="KII153" s="173"/>
      <c r="KIJ153" s="173"/>
      <c r="KIK153" s="173"/>
      <c r="KIL153" s="173"/>
      <c r="KIM153" s="173"/>
      <c r="KIN153" s="173"/>
      <c r="KIO153" s="173"/>
      <c r="KIP153" s="173"/>
      <c r="KIQ153" s="173"/>
      <c r="KIR153" s="173"/>
      <c r="KIS153" s="173"/>
      <c r="KIT153" s="173"/>
      <c r="KIU153" s="173"/>
      <c r="KIV153" s="173"/>
      <c r="KIW153" s="173"/>
      <c r="KIX153" s="173"/>
      <c r="KIY153" s="173"/>
      <c r="KIZ153" s="173"/>
      <c r="KJA153" s="173"/>
      <c r="KJB153" s="173"/>
      <c r="KJC153" s="173"/>
      <c r="KJD153" s="173"/>
      <c r="KJE153" s="173"/>
      <c r="KJF153" s="173"/>
      <c r="KJG153" s="173"/>
      <c r="KJH153" s="173"/>
      <c r="KJI153" s="173"/>
      <c r="KJJ153" s="173"/>
      <c r="KJK153" s="173"/>
      <c r="KJL153" s="173"/>
      <c r="KJM153" s="173"/>
      <c r="KJN153" s="173"/>
      <c r="KJO153" s="173"/>
      <c r="KJP153" s="173"/>
      <c r="KJQ153" s="173"/>
      <c r="KJR153" s="173"/>
      <c r="KJS153" s="173"/>
      <c r="KJT153" s="173"/>
      <c r="KJU153" s="173"/>
      <c r="KJV153" s="173"/>
      <c r="KJW153" s="173"/>
      <c r="KJX153" s="173"/>
      <c r="KJY153" s="173"/>
      <c r="KJZ153" s="173"/>
      <c r="KKA153" s="173"/>
      <c r="KKB153" s="173"/>
      <c r="KKC153" s="173"/>
      <c r="KKD153" s="173"/>
      <c r="KKE153" s="173"/>
      <c r="KKF153" s="173"/>
      <c r="KKG153" s="173"/>
      <c r="KKH153" s="173"/>
      <c r="KKI153" s="173"/>
      <c r="KKJ153" s="173"/>
      <c r="KKK153" s="173"/>
      <c r="KKL153" s="173"/>
      <c r="KKM153" s="173"/>
      <c r="KKN153" s="173"/>
      <c r="KKO153" s="173"/>
      <c r="KKP153" s="173"/>
      <c r="KKQ153" s="173"/>
      <c r="KKR153" s="173"/>
      <c r="KKS153" s="173"/>
      <c r="KKT153" s="173"/>
      <c r="KKU153" s="173"/>
      <c r="KKV153" s="173"/>
      <c r="KKW153" s="173"/>
      <c r="KKX153" s="173"/>
      <c r="KKY153" s="173"/>
      <c r="KKZ153" s="173"/>
      <c r="KLA153" s="173"/>
      <c r="KLB153" s="173"/>
      <c r="KLC153" s="173"/>
      <c r="KLD153" s="173"/>
      <c r="KLE153" s="173"/>
      <c r="KLF153" s="173"/>
      <c r="KLG153" s="173"/>
      <c r="KLH153" s="173"/>
      <c r="KLI153" s="173"/>
      <c r="KLJ153" s="173"/>
      <c r="KLK153" s="173"/>
      <c r="KLL153" s="173"/>
      <c r="KLM153" s="173"/>
      <c r="KLN153" s="173"/>
      <c r="KLO153" s="173"/>
      <c r="KLP153" s="173"/>
      <c r="KLQ153" s="173"/>
      <c r="KLR153" s="173"/>
      <c r="KLS153" s="173"/>
      <c r="KLT153" s="173"/>
      <c r="KLU153" s="173"/>
      <c r="KLV153" s="173"/>
      <c r="KLW153" s="173"/>
      <c r="KLX153" s="173"/>
      <c r="KLY153" s="173"/>
      <c r="KLZ153" s="173"/>
      <c r="KMA153" s="173"/>
      <c r="KMB153" s="173"/>
      <c r="KMC153" s="173"/>
      <c r="KMD153" s="173"/>
      <c r="KME153" s="173"/>
      <c r="KMF153" s="173"/>
      <c r="KMG153" s="173"/>
      <c r="KMH153" s="173"/>
      <c r="KMI153" s="173"/>
      <c r="KMJ153" s="173"/>
      <c r="KMK153" s="173"/>
      <c r="KML153" s="173"/>
      <c r="KMM153" s="173"/>
      <c r="KMN153" s="173"/>
      <c r="KMO153" s="173"/>
      <c r="KMP153" s="173"/>
      <c r="KMQ153" s="173"/>
      <c r="KMR153" s="173"/>
      <c r="KMS153" s="173"/>
      <c r="KMT153" s="173"/>
      <c r="KMU153" s="173"/>
      <c r="KMV153" s="173"/>
      <c r="KMW153" s="173"/>
      <c r="KMX153" s="173"/>
      <c r="KMY153" s="173"/>
      <c r="KMZ153" s="173"/>
      <c r="KNA153" s="173"/>
      <c r="KNB153" s="173"/>
      <c r="KNC153" s="173"/>
      <c r="KND153" s="173"/>
      <c r="KNE153" s="173"/>
      <c r="KNF153" s="173"/>
      <c r="KNG153" s="173"/>
      <c r="KNH153" s="173"/>
      <c r="KNI153" s="173"/>
      <c r="KNJ153" s="173"/>
      <c r="KNK153" s="173"/>
      <c r="KNL153" s="173"/>
      <c r="KNM153" s="173"/>
      <c r="KNN153" s="173"/>
      <c r="KNO153" s="173"/>
      <c r="KNP153" s="173"/>
      <c r="KNQ153" s="173"/>
      <c r="KNR153" s="173"/>
      <c r="KNS153" s="173"/>
      <c r="KNT153" s="173"/>
      <c r="KNU153" s="173"/>
      <c r="KNV153" s="173"/>
      <c r="KNW153" s="173"/>
      <c r="KNX153" s="173"/>
      <c r="KNY153" s="173"/>
      <c r="KNZ153" s="173"/>
      <c r="KOA153" s="173"/>
      <c r="KOB153" s="173"/>
      <c r="KOC153" s="173"/>
      <c r="KOD153" s="173"/>
      <c r="KOE153" s="173"/>
      <c r="KOF153" s="173"/>
      <c r="KOG153" s="173"/>
      <c r="KOH153" s="173"/>
      <c r="KOI153" s="173"/>
      <c r="KOJ153" s="173"/>
      <c r="KOK153" s="173"/>
      <c r="KOL153" s="173"/>
      <c r="KOM153" s="173"/>
      <c r="KON153" s="173"/>
      <c r="KOO153" s="173"/>
      <c r="KOP153" s="173"/>
      <c r="KOQ153" s="173"/>
      <c r="KOR153" s="173"/>
      <c r="KOS153" s="173"/>
      <c r="KOT153" s="173"/>
      <c r="KOU153" s="173"/>
      <c r="KOV153" s="173"/>
      <c r="KOW153" s="173"/>
      <c r="KOX153" s="173"/>
      <c r="KOY153" s="173"/>
      <c r="KOZ153" s="173"/>
      <c r="KPA153" s="173"/>
      <c r="KPB153" s="173"/>
      <c r="KPC153" s="173"/>
      <c r="KPD153" s="173"/>
      <c r="KPE153" s="173"/>
      <c r="KPF153" s="173"/>
      <c r="KPG153" s="173"/>
      <c r="KPH153" s="173"/>
      <c r="KPI153" s="173"/>
      <c r="KPJ153" s="173"/>
      <c r="KPK153" s="173"/>
      <c r="KPL153" s="173"/>
      <c r="KPM153" s="173"/>
      <c r="KPN153" s="173"/>
      <c r="KPO153" s="173"/>
      <c r="KPP153" s="173"/>
      <c r="KPQ153" s="173"/>
      <c r="KPR153" s="173"/>
      <c r="KPS153" s="173"/>
      <c r="KPT153" s="173"/>
      <c r="KPU153" s="173"/>
      <c r="KPV153" s="173"/>
      <c r="KPW153" s="173"/>
      <c r="KPX153" s="173"/>
      <c r="KPY153" s="173"/>
      <c r="KPZ153" s="173"/>
      <c r="KQA153" s="173"/>
      <c r="KQB153" s="173"/>
      <c r="KQC153" s="173"/>
      <c r="KQD153" s="173"/>
      <c r="KQE153" s="173"/>
      <c r="KQF153" s="173"/>
      <c r="KQG153" s="173"/>
      <c r="KQH153" s="173"/>
      <c r="KQI153" s="173"/>
      <c r="KQJ153" s="173"/>
      <c r="KQK153" s="173"/>
      <c r="KQL153" s="173"/>
      <c r="KQM153" s="173"/>
      <c r="KQT153" s="173"/>
      <c r="KQU153" s="173"/>
      <c r="KQV153" s="173"/>
      <c r="KQW153" s="173"/>
      <c r="KQX153" s="173"/>
      <c r="KQY153" s="173"/>
      <c r="KQZ153" s="173"/>
      <c r="KRA153" s="173"/>
      <c r="KRB153" s="173"/>
      <c r="KRC153" s="173"/>
      <c r="KRD153" s="173"/>
      <c r="KRE153" s="173"/>
      <c r="KRF153" s="173"/>
      <c r="KRG153" s="173"/>
      <c r="KRH153" s="173"/>
      <c r="KRI153" s="173"/>
      <c r="KRJ153" s="173"/>
      <c r="KRK153" s="173"/>
      <c r="KRL153" s="173"/>
      <c r="KRM153" s="173"/>
      <c r="KRN153" s="173"/>
      <c r="KRO153" s="173"/>
      <c r="KRP153" s="173"/>
      <c r="KRQ153" s="173"/>
      <c r="KRR153" s="173"/>
      <c r="KRS153" s="173"/>
      <c r="KRT153" s="173"/>
      <c r="KRU153" s="173"/>
      <c r="KRV153" s="173"/>
      <c r="KRW153" s="173"/>
      <c r="KRX153" s="173"/>
      <c r="KRY153" s="173"/>
      <c r="KRZ153" s="173"/>
      <c r="KSA153" s="173"/>
      <c r="KSB153" s="173"/>
      <c r="KSC153" s="173"/>
      <c r="KSD153" s="173"/>
      <c r="KSE153" s="173"/>
      <c r="KSF153" s="173"/>
      <c r="KSG153" s="173"/>
      <c r="KSH153" s="173"/>
      <c r="KSI153" s="173"/>
      <c r="KSJ153" s="173"/>
      <c r="KSK153" s="173"/>
      <c r="KSL153" s="173"/>
      <c r="KSM153" s="173"/>
      <c r="KSN153" s="173"/>
      <c r="KSO153" s="173"/>
      <c r="KSP153" s="173"/>
      <c r="KSQ153" s="173"/>
      <c r="KSR153" s="173"/>
      <c r="KSS153" s="173"/>
      <c r="KST153" s="173"/>
      <c r="KSU153" s="173"/>
      <c r="KSV153" s="173"/>
      <c r="KSW153" s="173"/>
      <c r="KSX153" s="173"/>
      <c r="KSY153" s="173"/>
      <c r="KSZ153" s="173"/>
      <c r="KTA153" s="173"/>
      <c r="KTB153" s="173"/>
      <c r="KTC153" s="173"/>
      <c r="KTD153" s="173"/>
      <c r="KTE153" s="173"/>
      <c r="KTF153" s="173"/>
      <c r="KTG153" s="173"/>
      <c r="KTH153" s="173"/>
      <c r="KTI153" s="173"/>
      <c r="KTJ153" s="173"/>
      <c r="KTK153" s="173"/>
      <c r="KTL153" s="173"/>
      <c r="KTM153" s="173"/>
      <c r="KTN153" s="173"/>
      <c r="KTO153" s="173"/>
      <c r="KTP153" s="173"/>
      <c r="KTQ153" s="173"/>
      <c r="KTR153" s="173"/>
      <c r="KTS153" s="173"/>
      <c r="KTT153" s="173"/>
      <c r="KTU153" s="173"/>
      <c r="KTV153" s="173"/>
      <c r="KTW153" s="173"/>
      <c r="KTX153" s="173"/>
      <c r="KTY153" s="173"/>
      <c r="KTZ153" s="173"/>
      <c r="KUA153" s="173"/>
      <c r="KUB153" s="173"/>
      <c r="KUC153" s="173"/>
      <c r="KUD153" s="173"/>
      <c r="KUE153" s="173"/>
      <c r="KUF153" s="173"/>
      <c r="KUG153" s="173"/>
      <c r="KUH153" s="173"/>
      <c r="KUI153" s="173"/>
      <c r="KUJ153" s="173"/>
      <c r="KUK153" s="173"/>
      <c r="KUL153" s="173"/>
      <c r="KUM153" s="173"/>
      <c r="KUN153" s="173"/>
      <c r="KUO153" s="173"/>
      <c r="KUP153" s="173"/>
      <c r="KUQ153" s="173"/>
      <c r="KUR153" s="173"/>
      <c r="KUS153" s="173"/>
      <c r="KUT153" s="173"/>
      <c r="KUU153" s="173"/>
      <c r="KUV153" s="173"/>
      <c r="KUW153" s="173"/>
      <c r="KUX153" s="173"/>
      <c r="KUY153" s="173"/>
      <c r="KUZ153" s="173"/>
      <c r="KVA153" s="173"/>
      <c r="KVB153" s="173"/>
      <c r="KVC153" s="173"/>
      <c r="KVD153" s="173"/>
      <c r="KVE153" s="173"/>
      <c r="KVF153" s="173"/>
      <c r="KVG153" s="173"/>
      <c r="KVH153" s="173"/>
      <c r="KVI153" s="173"/>
      <c r="KVJ153" s="173"/>
      <c r="KVK153" s="173"/>
      <c r="KVL153" s="173"/>
      <c r="KVM153" s="173"/>
      <c r="KVN153" s="173"/>
      <c r="KVO153" s="173"/>
      <c r="KVP153" s="173"/>
      <c r="KVQ153" s="173"/>
      <c r="KVR153" s="173"/>
      <c r="KVS153" s="173"/>
      <c r="KVT153" s="173"/>
      <c r="KVU153" s="173"/>
      <c r="KVV153" s="173"/>
      <c r="KVW153" s="173"/>
      <c r="KVX153" s="173"/>
      <c r="KVY153" s="173"/>
      <c r="KVZ153" s="173"/>
      <c r="KWA153" s="173"/>
      <c r="KWB153" s="173"/>
      <c r="KWC153" s="173"/>
      <c r="KWD153" s="173"/>
      <c r="KWE153" s="173"/>
      <c r="KWF153" s="173"/>
      <c r="KWG153" s="173"/>
      <c r="KWH153" s="173"/>
      <c r="KWI153" s="173"/>
      <c r="KWJ153" s="173"/>
      <c r="KWK153" s="173"/>
      <c r="KWL153" s="173"/>
      <c r="KWM153" s="173"/>
      <c r="KWN153" s="173"/>
      <c r="KWO153" s="173"/>
      <c r="KWP153" s="173"/>
      <c r="KWQ153" s="173"/>
      <c r="KWR153" s="173"/>
      <c r="KWS153" s="173"/>
      <c r="KWT153" s="173"/>
      <c r="KWU153" s="173"/>
      <c r="KWV153" s="173"/>
      <c r="KWW153" s="173"/>
      <c r="KWX153" s="173"/>
      <c r="KWY153" s="173"/>
      <c r="KWZ153" s="173"/>
      <c r="KXA153" s="173"/>
      <c r="KXB153" s="173"/>
      <c r="KXC153" s="173"/>
      <c r="KXD153" s="173"/>
      <c r="KXE153" s="173"/>
      <c r="KXF153" s="173"/>
      <c r="KXG153" s="173"/>
      <c r="KXH153" s="173"/>
      <c r="KXI153" s="173"/>
      <c r="KXJ153" s="173"/>
      <c r="KXK153" s="173"/>
      <c r="KXL153" s="173"/>
      <c r="KXM153" s="173"/>
      <c r="KXN153" s="173"/>
      <c r="KXO153" s="173"/>
      <c r="KXP153" s="173"/>
      <c r="KXQ153" s="173"/>
      <c r="KXR153" s="173"/>
      <c r="KXS153" s="173"/>
      <c r="KXT153" s="173"/>
      <c r="KXU153" s="173"/>
      <c r="KXV153" s="173"/>
      <c r="KXW153" s="173"/>
      <c r="KXX153" s="173"/>
      <c r="KXY153" s="173"/>
      <c r="KXZ153" s="173"/>
      <c r="KYA153" s="173"/>
      <c r="KYB153" s="173"/>
      <c r="KYC153" s="173"/>
      <c r="KYD153" s="173"/>
      <c r="KYE153" s="173"/>
      <c r="KYF153" s="173"/>
      <c r="KYG153" s="173"/>
      <c r="KYH153" s="173"/>
      <c r="KYI153" s="173"/>
      <c r="KYJ153" s="173"/>
      <c r="KYK153" s="173"/>
      <c r="KYL153" s="173"/>
      <c r="KYM153" s="173"/>
      <c r="KYN153" s="173"/>
      <c r="KYO153" s="173"/>
      <c r="KYP153" s="173"/>
      <c r="KYQ153" s="173"/>
      <c r="KYR153" s="173"/>
      <c r="KYS153" s="173"/>
      <c r="KYT153" s="173"/>
      <c r="KYU153" s="173"/>
      <c r="KYV153" s="173"/>
      <c r="KYW153" s="173"/>
      <c r="KYX153" s="173"/>
      <c r="KYY153" s="173"/>
      <c r="KYZ153" s="173"/>
      <c r="KZA153" s="173"/>
      <c r="KZB153" s="173"/>
      <c r="KZC153" s="173"/>
      <c r="KZD153" s="173"/>
      <c r="KZE153" s="173"/>
      <c r="KZF153" s="173"/>
      <c r="KZG153" s="173"/>
      <c r="KZH153" s="173"/>
      <c r="KZI153" s="173"/>
      <c r="KZJ153" s="173"/>
      <c r="KZK153" s="173"/>
      <c r="KZL153" s="173"/>
      <c r="KZM153" s="173"/>
      <c r="KZN153" s="173"/>
      <c r="KZO153" s="173"/>
      <c r="KZP153" s="173"/>
      <c r="KZQ153" s="173"/>
      <c r="KZR153" s="173"/>
      <c r="KZS153" s="173"/>
      <c r="KZT153" s="173"/>
      <c r="KZU153" s="173"/>
      <c r="KZV153" s="173"/>
      <c r="KZW153" s="173"/>
      <c r="KZX153" s="173"/>
      <c r="KZY153" s="173"/>
      <c r="KZZ153" s="173"/>
      <c r="LAA153" s="173"/>
      <c r="LAB153" s="173"/>
      <c r="LAC153" s="173"/>
      <c r="LAD153" s="173"/>
      <c r="LAE153" s="173"/>
      <c r="LAF153" s="173"/>
      <c r="LAG153" s="173"/>
      <c r="LAH153" s="173"/>
      <c r="LAI153" s="173"/>
      <c r="LAP153" s="173"/>
      <c r="LAQ153" s="173"/>
      <c r="LAR153" s="173"/>
      <c r="LAS153" s="173"/>
      <c r="LAT153" s="173"/>
      <c r="LAU153" s="173"/>
      <c r="LAV153" s="173"/>
      <c r="LAW153" s="173"/>
      <c r="LAX153" s="173"/>
      <c r="LAY153" s="173"/>
      <c r="LAZ153" s="173"/>
      <c r="LBA153" s="173"/>
      <c r="LBB153" s="173"/>
      <c r="LBC153" s="173"/>
      <c r="LBD153" s="173"/>
      <c r="LBE153" s="173"/>
      <c r="LBF153" s="173"/>
      <c r="LBG153" s="173"/>
      <c r="LBH153" s="173"/>
      <c r="LBI153" s="173"/>
      <c r="LBJ153" s="173"/>
      <c r="LBK153" s="173"/>
      <c r="LBL153" s="173"/>
      <c r="LBM153" s="173"/>
      <c r="LBN153" s="173"/>
      <c r="LBO153" s="173"/>
      <c r="LBP153" s="173"/>
      <c r="LBQ153" s="173"/>
      <c r="LBR153" s="173"/>
      <c r="LBS153" s="173"/>
      <c r="LBT153" s="173"/>
      <c r="LBU153" s="173"/>
      <c r="LBV153" s="173"/>
      <c r="LBW153" s="173"/>
      <c r="LBX153" s="173"/>
      <c r="LBY153" s="173"/>
      <c r="LBZ153" s="173"/>
      <c r="LCA153" s="173"/>
      <c r="LCB153" s="173"/>
      <c r="LCC153" s="173"/>
      <c r="LCD153" s="173"/>
      <c r="LCE153" s="173"/>
      <c r="LCF153" s="173"/>
      <c r="LCG153" s="173"/>
      <c r="LCH153" s="173"/>
      <c r="LCI153" s="173"/>
      <c r="LCJ153" s="173"/>
      <c r="LCK153" s="173"/>
      <c r="LCL153" s="173"/>
      <c r="LCM153" s="173"/>
      <c r="LCN153" s="173"/>
      <c r="LCO153" s="173"/>
      <c r="LCP153" s="173"/>
      <c r="LCQ153" s="173"/>
      <c r="LCR153" s="173"/>
      <c r="LCS153" s="173"/>
      <c r="LCT153" s="173"/>
      <c r="LCU153" s="173"/>
      <c r="LCV153" s="173"/>
      <c r="LCW153" s="173"/>
      <c r="LCX153" s="173"/>
      <c r="LCY153" s="173"/>
      <c r="LCZ153" s="173"/>
      <c r="LDA153" s="173"/>
      <c r="LDB153" s="173"/>
      <c r="LDC153" s="173"/>
      <c r="LDD153" s="173"/>
      <c r="LDE153" s="173"/>
      <c r="LDF153" s="173"/>
      <c r="LDG153" s="173"/>
      <c r="LDH153" s="173"/>
      <c r="LDI153" s="173"/>
      <c r="LDJ153" s="173"/>
      <c r="LDK153" s="173"/>
      <c r="LDL153" s="173"/>
      <c r="LDM153" s="173"/>
      <c r="LDN153" s="173"/>
      <c r="LDO153" s="173"/>
      <c r="LDP153" s="173"/>
      <c r="LDQ153" s="173"/>
      <c r="LDR153" s="173"/>
      <c r="LDS153" s="173"/>
      <c r="LDT153" s="173"/>
      <c r="LDU153" s="173"/>
      <c r="LDV153" s="173"/>
      <c r="LDW153" s="173"/>
      <c r="LDX153" s="173"/>
      <c r="LDY153" s="173"/>
      <c r="LDZ153" s="173"/>
      <c r="LEA153" s="173"/>
      <c r="LEB153" s="173"/>
      <c r="LEC153" s="173"/>
      <c r="LED153" s="173"/>
      <c r="LEE153" s="173"/>
      <c r="LEF153" s="173"/>
      <c r="LEG153" s="173"/>
      <c r="LEH153" s="173"/>
      <c r="LEI153" s="173"/>
      <c r="LEJ153" s="173"/>
      <c r="LEK153" s="173"/>
      <c r="LEL153" s="173"/>
      <c r="LEM153" s="173"/>
      <c r="LEN153" s="173"/>
      <c r="LEO153" s="173"/>
      <c r="LEP153" s="173"/>
      <c r="LEQ153" s="173"/>
      <c r="LER153" s="173"/>
      <c r="LES153" s="173"/>
      <c r="LET153" s="173"/>
      <c r="LEU153" s="173"/>
      <c r="LEV153" s="173"/>
      <c r="LEW153" s="173"/>
      <c r="LEX153" s="173"/>
      <c r="LEY153" s="173"/>
      <c r="LEZ153" s="173"/>
      <c r="LFA153" s="173"/>
      <c r="LFB153" s="173"/>
      <c r="LFC153" s="173"/>
      <c r="LFD153" s="173"/>
      <c r="LFE153" s="173"/>
      <c r="LFF153" s="173"/>
      <c r="LFG153" s="173"/>
      <c r="LFH153" s="173"/>
      <c r="LFI153" s="173"/>
      <c r="LFJ153" s="173"/>
      <c r="LFK153" s="173"/>
      <c r="LFL153" s="173"/>
      <c r="LFM153" s="173"/>
      <c r="LFN153" s="173"/>
      <c r="LFO153" s="173"/>
      <c r="LFP153" s="173"/>
      <c r="LFQ153" s="173"/>
      <c r="LFR153" s="173"/>
      <c r="LFS153" s="173"/>
      <c r="LFT153" s="173"/>
      <c r="LFU153" s="173"/>
      <c r="LFV153" s="173"/>
      <c r="LFW153" s="173"/>
      <c r="LFX153" s="173"/>
      <c r="LFY153" s="173"/>
      <c r="LFZ153" s="173"/>
      <c r="LGA153" s="173"/>
      <c r="LGB153" s="173"/>
      <c r="LGC153" s="173"/>
      <c r="LGD153" s="173"/>
      <c r="LGE153" s="173"/>
      <c r="LGF153" s="173"/>
      <c r="LGG153" s="173"/>
      <c r="LGH153" s="173"/>
      <c r="LGI153" s="173"/>
      <c r="LGJ153" s="173"/>
      <c r="LGK153" s="173"/>
      <c r="LGL153" s="173"/>
      <c r="LGM153" s="173"/>
      <c r="LGN153" s="173"/>
      <c r="LGO153" s="173"/>
      <c r="LGP153" s="173"/>
      <c r="LGQ153" s="173"/>
      <c r="LGR153" s="173"/>
      <c r="LGS153" s="173"/>
      <c r="LGT153" s="173"/>
      <c r="LGU153" s="173"/>
      <c r="LGV153" s="173"/>
      <c r="LGW153" s="173"/>
      <c r="LGX153" s="173"/>
      <c r="LGY153" s="173"/>
      <c r="LGZ153" s="173"/>
      <c r="LHA153" s="173"/>
      <c r="LHB153" s="173"/>
      <c r="LHC153" s="173"/>
      <c r="LHD153" s="173"/>
      <c r="LHE153" s="173"/>
      <c r="LHF153" s="173"/>
      <c r="LHG153" s="173"/>
      <c r="LHH153" s="173"/>
      <c r="LHI153" s="173"/>
      <c r="LHJ153" s="173"/>
      <c r="LHK153" s="173"/>
      <c r="LHL153" s="173"/>
      <c r="LHM153" s="173"/>
      <c r="LHN153" s="173"/>
      <c r="LHO153" s="173"/>
      <c r="LHP153" s="173"/>
      <c r="LHQ153" s="173"/>
      <c r="LHR153" s="173"/>
      <c r="LHS153" s="173"/>
      <c r="LHT153" s="173"/>
      <c r="LHU153" s="173"/>
      <c r="LHV153" s="173"/>
      <c r="LHW153" s="173"/>
      <c r="LHX153" s="173"/>
      <c r="LHY153" s="173"/>
      <c r="LHZ153" s="173"/>
      <c r="LIA153" s="173"/>
      <c r="LIB153" s="173"/>
      <c r="LIC153" s="173"/>
      <c r="LID153" s="173"/>
      <c r="LIE153" s="173"/>
      <c r="LIF153" s="173"/>
      <c r="LIG153" s="173"/>
      <c r="LIH153" s="173"/>
      <c r="LII153" s="173"/>
      <c r="LIJ153" s="173"/>
      <c r="LIK153" s="173"/>
      <c r="LIL153" s="173"/>
      <c r="LIM153" s="173"/>
      <c r="LIN153" s="173"/>
      <c r="LIO153" s="173"/>
      <c r="LIP153" s="173"/>
      <c r="LIQ153" s="173"/>
      <c r="LIR153" s="173"/>
      <c r="LIS153" s="173"/>
      <c r="LIT153" s="173"/>
      <c r="LIU153" s="173"/>
      <c r="LIV153" s="173"/>
      <c r="LIW153" s="173"/>
      <c r="LIX153" s="173"/>
      <c r="LIY153" s="173"/>
      <c r="LIZ153" s="173"/>
      <c r="LJA153" s="173"/>
      <c r="LJB153" s="173"/>
      <c r="LJC153" s="173"/>
      <c r="LJD153" s="173"/>
      <c r="LJE153" s="173"/>
      <c r="LJF153" s="173"/>
      <c r="LJG153" s="173"/>
      <c r="LJH153" s="173"/>
      <c r="LJI153" s="173"/>
      <c r="LJJ153" s="173"/>
      <c r="LJK153" s="173"/>
      <c r="LJL153" s="173"/>
      <c r="LJM153" s="173"/>
      <c r="LJN153" s="173"/>
      <c r="LJO153" s="173"/>
      <c r="LJP153" s="173"/>
      <c r="LJQ153" s="173"/>
      <c r="LJR153" s="173"/>
      <c r="LJS153" s="173"/>
      <c r="LJT153" s="173"/>
      <c r="LJU153" s="173"/>
      <c r="LJV153" s="173"/>
      <c r="LJW153" s="173"/>
      <c r="LJX153" s="173"/>
      <c r="LJY153" s="173"/>
      <c r="LJZ153" s="173"/>
      <c r="LKA153" s="173"/>
      <c r="LKB153" s="173"/>
      <c r="LKC153" s="173"/>
      <c r="LKD153" s="173"/>
      <c r="LKE153" s="173"/>
      <c r="LKL153" s="173"/>
      <c r="LKM153" s="173"/>
      <c r="LKN153" s="173"/>
      <c r="LKO153" s="173"/>
      <c r="LKP153" s="173"/>
      <c r="LKQ153" s="173"/>
      <c r="LKR153" s="173"/>
      <c r="LKS153" s="173"/>
      <c r="LKT153" s="173"/>
      <c r="LKU153" s="173"/>
      <c r="LKV153" s="173"/>
      <c r="LKW153" s="173"/>
      <c r="LKX153" s="173"/>
      <c r="LKY153" s="173"/>
      <c r="LKZ153" s="173"/>
      <c r="LLA153" s="173"/>
      <c r="LLB153" s="173"/>
      <c r="LLC153" s="173"/>
      <c r="LLD153" s="173"/>
      <c r="LLE153" s="173"/>
      <c r="LLF153" s="173"/>
      <c r="LLG153" s="173"/>
      <c r="LLH153" s="173"/>
      <c r="LLI153" s="173"/>
      <c r="LLJ153" s="173"/>
      <c r="LLK153" s="173"/>
      <c r="LLL153" s="173"/>
      <c r="LLM153" s="173"/>
      <c r="LLN153" s="173"/>
      <c r="LLO153" s="173"/>
      <c r="LLP153" s="173"/>
      <c r="LLQ153" s="173"/>
      <c r="LLR153" s="173"/>
      <c r="LLS153" s="173"/>
      <c r="LLT153" s="173"/>
      <c r="LLU153" s="173"/>
      <c r="LLV153" s="173"/>
      <c r="LLW153" s="173"/>
      <c r="LLX153" s="173"/>
      <c r="LLY153" s="173"/>
      <c r="LLZ153" s="173"/>
      <c r="LMA153" s="173"/>
      <c r="LMB153" s="173"/>
      <c r="LMC153" s="173"/>
      <c r="LMD153" s="173"/>
      <c r="LME153" s="173"/>
      <c r="LMF153" s="173"/>
      <c r="LMG153" s="173"/>
      <c r="LMH153" s="173"/>
      <c r="LMI153" s="173"/>
      <c r="LMJ153" s="173"/>
      <c r="LMK153" s="173"/>
      <c r="LML153" s="173"/>
      <c r="LMM153" s="173"/>
      <c r="LMN153" s="173"/>
      <c r="LMO153" s="173"/>
      <c r="LMP153" s="173"/>
      <c r="LMQ153" s="173"/>
      <c r="LMR153" s="173"/>
      <c r="LMS153" s="173"/>
      <c r="LMT153" s="173"/>
      <c r="LMU153" s="173"/>
      <c r="LMV153" s="173"/>
      <c r="LMW153" s="173"/>
      <c r="LMX153" s="173"/>
      <c r="LMY153" s="173"/>
      <c r="LMZ153" s="173"/>
      <c r="LNA153" s="173"/>
      <c r="LNB153" s="173"/>
      <c r="LNC153" s="173"/>
      <c r="LND153" s="173"/>
      <c r="LNE153" s="173"/>
      <c r="LNF153" s="173"/>
      <c r="LNG153" s="173"/>
      <c r="LNH153" s="173"/>
      <c r="LNI153" s="173"/>
      <c r="LNJ153" s="173"/>
      <c r="LNK153" s="173"/>
      <c r="LNL153" s="173"/>
      <c r="LNM153" s="173"/>
      <c r="LNN153" s="173"/>
      <c r="LNO153" s="173"/>
      <c r="LNP153" s="173"/>
      <c r="LNQ153" s="173"/>
      <c r="LNR153" s="173"/>
      <c r="LNS153" s="173"/>
      <c r="LNT153" s="173"/>
      <c r="LNU153" s="173"/>
      <c r="LNV153" s="173"/>
      <c r="LNW153" s="173"/>
      <c r="LNX153" s="173"/>
      <c r="LNY153" s="173"/>
      <c r="LNZ153" s="173"/>
      <c r="LOA153" s="173"/>
      <c r="LOB153" s="173"/>
      <c r="LOC153" s="173"/>
      <c r="LOD153" s="173"/>
      <c r="LOE153" s="173"/>
      <c r="LOF153" s="173"/>
      <c r="LOG153" s="173"/>
      <c r="LOH153" s="173"/>
      <c r="LOI153" s="173"/>
      <c r="LOJ153" s="173"/>
      <c r="LOK153" s="173"/>
      <c r="LOL153" s="173"/>
      <c r="LOM153" s="173"/>
      <c r="LON153" s="173"/>
      <c r="LOO153" s="173"/>
      <c r="LOP153" s="173"/>
      <c r="LOQ153" s="173"/>
      <c r="LOR153" s="173"/>
      <c r="LOS153" s="173"/>
      <c r="LOT153" s="173"/>
      <c r="LOU153" s="173"/>
      <c r="LOV153" s="173"/>
      <c r="LOW153" s="173"/>
      <c r="LOX153" s="173"/>
      <c r="LOY153" s="173"/>
      <c r="LOZ153" s="173"/>
      <c r="LPA153" s="173"/>
      <c r="LPB153" s="173"/>
      <c r="LPC153" s="173"/>
      <c r="LPD153" s="173"/>
      <c r="LPE153" s="173"/>
      <c r="LPF153" s="173"/>
      <c r="LPG153" s="173"/>
      <c r="LPH153" s="173"/>
      <c r="LPI153" s="173"/>
      <c r="LPJ153" s="173"/>
      <c r="LPK153" s="173"/>
      <c r="LPL153" s="173"/>
      <c r="LPM153" s="173"/>
      <c r="LPN153" s="173"/>
      <c r="LPO153" s="173"/>
      <c r="LPP153" s="173"/>
      <c r="LPQ153" s="173"/>
      <c r="LPR153" s="173"/>
      <c r="LPS153" s="173"/>
      <c r="LPT153" s="173"/>
      <c r="LPU153" s="173"/>
      <c r="LPV153" s="173"/>
      <c r="LPW153" s="173"/>
      <c r="LPX153" s="173"/>
      <c r="LPY153" s="173"/>
      <c r="LPZ153" s="173"/>
      <c r="LQA153" s="173"/>
      <c r="LQB153" s="173"/>
      <c r="LQC153" s="173"/>
      <c r="LQD153" s="173"/>
      <c r="LQE153" s="173"/>
      <c r="LQF153" s="173"/>
      <c r="LQG153" s="173"/>
      <c r="LQH153" s="173"/>
      <c r="LQI153" s="173"/>
      <c r="LQJ153" s="173"/>
      <c r="LQK153" s="173"/>
      <c r="LQL153" s="173"/>
      <c r="LQM153" s="173"/>
      <c r="LQN153" s="173"/>
      <c r="LQO153" s="173"/>
      <c r="LQP153" s="173"/>
      <c r="LQQ153" s="173"/>
      <c r="LQR153" s="173"/>
      <c r="LQS153" s="173"/>
      <c r="LQT153" s="173"/>
      <c r="LQU153" s="173"/>
      <c r="LQV153" s="173"/>
      <c r="LQW153" s="173"/>
      <c r="LQX153" s="173"/>
      <c r="LQY153" s="173"/>
      <c r="LQZ153" s="173"/>
      <c r="LRA153" s="173"/>
      <c r="LRB153" s="173"/>
      <c r="LRC153" s="173"/>
      <c r="LRD153" s="173"/>
      <c r="LRE153" s="173"/>
      <c r="LRF153" s="173"/>
      <c r="LRG153" s="173"/>
      <c r="LRH153" s="173"/>
      <c r="LRI153" s="173"/>
      <c r="LRJ153" s="173"/>
      <c r="LRK153" s="173"/>
      <c r="LRL153" s="173"/>
      <c r="LRM153" s="173"/>
      <c r="LRN153" s="173"/>
      <c r="LRO153" s="173"/>
      <c r="LRP153" s="173"/>
      <c r="LRQ153" s="173"/>
      <c r="LRR153" s="173"/>
      <c r="LRS153" s="173"/>
      <c r="LRT153" s="173"/>
      <c r="LRU153" s="173"/>
      <c r="LRV153" s="173"/>
      <c r="LRW153" s="173"/>
      <c r="LRX153" s="173"/>
      <c r="LRY153" s="173"/>
      <c r="LRZ153" s="173"/>
      <c r="LSA153" s="173"/>
      <c r="LSB153" s="173"/>
      <c r="LSC153" s="173"/>
      <c r="LSD153" s="173"/>
      <c r="LSE153" s="173"/>
      <c r="LSF153" s="173"/>
      <c r="LSG153" s="173"/>
      <c r="LSH153" s="173"/>
      <c r="LSI153" s="173"/>
      <c r="LSJ153" s="173"/>
      <c r="LSK153" s="173"/>
      <c r="LSL153" s="173"/>
      <c r="LSM153" s="173"/>
      <c r="LSN153" s="173"/>
      <c r="LSO153" s="173"/>
      <c r="LSP153" s="173"/>
      <c r="LSQ153" s="173"/>
      <c r="LSR153" s="173"/>
      <c r="LSS153" s="173"/>
      <c r="LST153" s="173"/>
      <c r="LSU153" s="173"/>
      <c r="LSV153" s="173"/>
      <c r="LSW153" s="173"/>
      <c r="LSX153" s="173"/>
      <c r="LSY153" s="173"/>
      <c r="LSZ153" s="173"/>
      <c r="LTA153" s="173"/>
      <c r="LTB153" s="173"/>
      <c r="LTC153" s="173"/>
      <c r="LTD153" s="173"/>
      <c r="LTE153" s="173"/>
      <c r="LTF153" s="173"/>
      <c r="LTG153" s="173"/>
      <c r="LTH153" s="173"/>
      <c r="LTI153" s="173"/>
      <c r="LTJ153" s="173"/>
      <c r="LTK153" s="173"/>
      <c r="LTL153" s="173"/>
      <c r="LTM153" s="173"/>
      <c r="LTN153" s="173"/>
      <c r="LTO153" s="173"/>
      <c r="LTP153" s="173"/>
      <c r="LTQ153" s="173"/>
      <c r="LTR153" s="173"/>
      <c r="LTS153" s="173"/>
      <c r="LTT153" s="173"/>
      <c r="LTU153" s="173"/>
      <c r="LTV153" s="173"/>
      <c r="LTW153" s="173"/>
      <c r="LTX153" s="173"/>
      <c r="LTY153" s="173"/>
      <c r="LTZ153" s="173"/>
      <c r="LUA153" s="173"/>
      <c r="LUH153" s="173"/>
      <c r="LUI153" s="173"/>
      <c r="LUJ153" s="173"/>
      <c r="LUK153" s="173"/>
      <c r="LUL153" s="173"/>
      <c r="LUM153" s="173"/>
      <c r="LUN153" s="173"/>
      <c r="LUO153" s="173"/>
      <c r="LUP153" s="173"/>
      <c r="LUQ153" s="173"/>
      <c r="LUR153" s="173"/>
      <c r="LUS153" s="173"/>
      <c r="LUT153" s="173"/>
      <c r="LUU153" s="173"/>
      <c r="LUV153" s="173"/>
      <c r="LUW153" s="173"/>
      <c r="LUX153" s="173"/>
      <c r="LUY153" s="173"/>
      <c r="LUZ153" s="173"/>
      <c r="LVA153" s="173"/>
      <c r="LVB153" s="173"/>
      <c r="LVC153" s="173"/>
      <c r="LVD153" s="173"/>
      <c r="LVE153" s="173"/>
      <c r="LVF153" s="173"/>
      <c r="LVG153" s="173"/>
      <c r="LVH153" s="173"/>
      <c r="LVI153" s="173"/>
      <c r="LVJ153" s="173"/>
      <c r="LVK153" s="173"/>
      <c r="LVL153" s="173"/>
      <c r="LVM153" s="173"/>
      <c r="LVN153" s="173"/>
      <c r="LVO153" s="173"/>
      <c r="LVP153" s="173"/>
      <c r="LVQ153" s="173"/>
      <c r="LVR153" s="173"/>
      <c r="LVS153" s="173"/>
      <c r="LVT153" s="173"/>
      <c r="LVU153" s="173"/>
      <c r="LVV153" s="173"/>
      <c r="LVW153" s="173"/>
      <c r="LVX153" s="173"/>
      <c r="LVY153" s="173"/>
      <c r="LVZ153" s="173"/>
      <c r="LWA153" s="173"/>
      <c r="LWB153" s="173"/>
      <c r="LWC153" s="173"/>
      <c r="LWD153" s="173"/>
      <c r="LWE153" s="173"/>
      <c r="LWF153" s="173"/>
      <c r="LWG153" s="173"/>
      <c r="LWH153" s="173"/>
      <c r="LWI153" s="173"/>
      <c r="LWJ153" s="173"/>
      <c r="LWK153" s="173"/>
      <c r="LWL153" s="173"/>
      <c r="LWM153" s="173"/>
      <c r="LWN153" s="173"/>
      <c r="LWO153" s="173"/>
      <c r="LWP153" s="173"/>
      <c r="LWQ153" s="173"/>
      <c r="LWR153" s="173"/>
      <c r="LWS153" s="173"/>
      <c r="LWT153" s="173"/>
      <c r="LWU153" s="173"/>
      <c r="LWV153" s="173"/>
      <c r="LWW153" s="173"/>
      <c r="LWX153" s="173"/>
      <c r="LWY153" s="173"/>
      <c r="LWZ153" s="173"/>
      <c r="LXA153" s="173"/>
      <c r="LXB153" s="173"/>
      <c r="LXC153" s="173"/>
      <c r="LXD153" s="173"/>
      <c r="LXE153" s="173"/>
      <c r="LXF153" s="173"/>
      <c r="LXG153" s="173"/>
      <c r="LXH153" s="173"/>
      <c r="LXI153" s="173"/>
      <c r="LXJ153" s="173"/>
      <c r="LXK153" s="173"/>
      <c r="LXL153" s="173"/>
      <c r="LXM153" s="173"/>
      <c r="LXN153" s="173"/>
      <c r="LXO153" s="173"/>
      <c r="LXP153" s="173"/>
      <c r="LXQ153" s="173"/>
      <c r="LXR153" s="173"/>
      <c r="LXS153" s="173"/>
      <c r="LXT153" s="173"/>
      <c r="LXU153" s="173"/>
      <c r="LXV153" s="173"/>
      <c r="LXW153" s="173"/>
      <c r="LXX153" s="173"/>
      <c r="LXY153" s="173"/>
      <c r="LXZ153" s="173"/>
      <c r="LYA153" s="173"/>
      <c r="LYB153" s="173"/>
      <c r="LYC153" s="173"/>
      <c r="LYD153" s="173"/>
      <c r="LYE153" s="173"/>
      <c r="LYF153" s="173"/>
      <c r="LYG153" s="173"/>
      <c r="LYH153" s="173"/>
      <c r="LYI153" s="173"/>
      <c r="LYJ153" s="173"/>
      <c r="LYK153" s="173"/>
      <c r="LYL153" s="173"/>
      <c r="LYM153" s="173"/>
      <c r="LYN153" s="173"/>
      <c r="LYO153" s="173"/>
      <c r="LYP153" s="173"/>
      <c r="LYQ153" s="173"/>
      <c r="LYR153" s="173"/>
      <c r="LYS153" s="173"/>
      <c r="LYT153" s="173"/>
      <c r="LYU153" s="173"/>
      <c r="LYV153" s="173"/>
      <c r="LYW153" s="173"/>
      <c r="LYX153" s="173"/>
      <c r="LYY153" s="173"/>
      <c r="LYZ153" s="173"/>
      <c r="LZA153" s="173"/>
      <c r="LZB153" s="173"/>
      <c r="LZC153" s="173"/>
      <c r="LZD153" s="173"/>
      <c r="LZE153" s="173"/>
      <c r="LZF153" s="173"/>
      <c r="LZG153" s="173"/>
      <c r="LZH153" s="173"/>
      <c r="LZI153" s="173"/>
      <c r="LZJ153" s="173"/>
      <c r="LZK153" s="173"/>
      <c r="LZL153" s="173"/>
      <c r="LZM153" s="173"/>
      <c r="LZN153" s="173"/>
      <c r="LZO153" s="173"/>
      <c r="LZP153" s="173"/>
      <c r="LZQ153" s="173"/>
      <c r="LZR153" s="173"/>
      <c r="LZS153" s="173"/>
      <c r="LZT153" s="173"/>
      <c r="LZU153" s="173"/>
      <c r="LZV153" s="173"/>
      <c r="LZW153" s="173"/>
      <c r="LZX153" s="173"/>
      <c r="LZY153" s="173"/>
      <c r="LZZ153" s="173"/>
      <c r="MAA153" s="173"/>
      <c r="MAB153" s="173"/>
      <c r="MAC153" s="173"/>
      <c r="MAD153" s="173"/>
      <c r="MAE153" s="173"/>
      <c r="MAF153" s="173"/>
      <c r="MAG153" s="173"/>
      <c r="MAH153" s="173"/>
      <c r="MAI153" s="173"/>
      <c r="MAJ153" s="173"/>
      <c r="MAK153" s="173"/>
      <c r="MAL153" s="173"/>
      <c r="MAM153" s="173"/>
      <c r="MAN153" s="173"/>
      <c r="MAO153" s="173"/>
      <c r="MAP153" s="173"/>
      <c r="MAQ153" s="173"/>
      <c r="MAR153" s="173"/>
      <c r="MAS153" s="173"/>
      <c r="MAT153" s="173"/>
      <c r="MAU153" s="173"/>
      <c r="MAV153" s="173"/>
      <c r="MAW153" s="173"/>
      <c r="MAX153" s="173"/>
      <c r="MAY153" s="173"/>
      <c r="MAZ153" s="173"/>
      <c r="MBA153" s="173"/>
      <c r="MBB153" s="173"/>
      <c r="MBC153" s="173"/>
      <c r="MBD153" s="173"/>
      <c r="MBE153" s="173"/>
      <c r="MBF153" s="173"/>
      <c r="MBG153" s="173"/>
      <c r="MBH153" s="173"/>
      <c r="MBI153" s="173"/>
      <c r="MBJ153" s="173"/>
      <c r="MBK153" s="173"/>
      <c r="MBL153" s="173"/>
      <c r="MBM153" s="173"/>
      <c r="MBN153" s="173"/>
      <c r="MBO153" s="173"/>
      <c r="MBP153" s="173"/>
      <c r="MBQ153" s="173"/>
      <c r="MBR153" s="173"/>
      <c r="MBS153" s="173"/>
      <c r="MBT153" s="173"/>
      <c r="MBU153" s="173"/>
      <c r="MBV153" s="173"/>
      <c r="MBW153" s="173"/>
      <c r="MBX153" s="173"/>
      <c r="MBY153" s="173"/>
      <c r="MBZ153" s="173"/>
      <c r="MCA153" s="173"/>
      <c r="MCB153" s="173"/>
      <c r="MCC153" s="173"/>
      <c r="MCD153" s="173"/>
      <c r="MCE153" s="173"/>
      <c r="MCF153" s="173"/>
      <c r="MCG153" s="173"/>
      <c r="MCH153" s="173"/>
      <c r="MCI153" s="173"/>
      <c r="MCJ153" s="173"/>
      <c r="MCK153" s="173"/>
      <c r="MCL153" s="173"/>
      <c r="MCM153" s="173"/>
      <c r="MCN153" s="173"/>
      <c r="MCO153" s="173"/>
      <c r="MCP153" s="173"/>
      <c r="MCQ153" s="173"/>
      <c r="MCR153" s="173"/>
      <c r="MCS153" s="173"/>
      <c r="MCT153" s="173"/>
      <c r="MCU153" s="173"/>
      <c r="MCV153" s="173"/>
      <c r="MCW153" s="173"/>
      <c r="MCX153" s="173"/>
      <c r="MCY153" s="173"/>
      <c r="MCZ153" s="173"/>
      <c r="MDA153" s="173"/>
      <c r="MDB153" s="173"/>
      <c r="MDC153" s="173"/>
      <c r="MDD153" s="173"/>
      <c r="MDE153" s="173"/>
      <c r="MDF153" s="173"/>
      <c r="MDG153" s="173"/>
      <c r="MDH153" s="173"/>
      <c r="MDI153" s="173"/>
      <c r="MDJ153" s="173"/>
      <c r="MDK153" s="173"/>
      <c r="MDL153" s="173"/>
      <c r="MDM153" s="173"/>
      <c r="MDN153" s="173"/>
      <c r="MDO153" s="173"/>
      <c r="MDP153" s="173"/>
      <c r="MDQ153" s="173"/>
      <c r="MDR153" s="173"/>
      <c r="MDS153" s="173"/>
      <c r="MDT153" s="173"/>
      <c r="MDU153" s="173"/>
      <c r="MDV153" s="173"/>
      <c r="MDW153" s="173"/>
      <c r="MED153" s="173"/>
      <c r="MEE153" s="173"/>
      <c r="MEF153" s="173"/>
      <c r="MEG153" s="173"/>
      <c r="MEH153" s="173"/>
      <c r="MEI153" s="173"/>
      <c r="MEJ153" s="173"/>
      <c r="MEK153" s="173"/>
      <c r="MEL153" s="173"/>
      <c r="MEM153" s="173"/>
      <c r="MEN153" s="173"/>
      <c r="MEO153" s="173"/>
      <c r="MEP153" s="173"/>
      <c r="MEQ153" s="173"/>
      <c r="MER153" s="173"/>
      <c r="MES153" s="173"/>
      <c r="MET153" s="173"/>
      <c r="MEU153" s="173"/>
      <c r="MEV153" s="173"/>
      <c r="MEW153" s="173"/>
      <c r="MEX153" s="173"/>
      <c r="MEY153" s="173"/>
      <c r="MEZ153" s="173"/>
      <c r="MFA153" s="173"/>
      <c r="MFB153" s="173"/>
      <c r="MFC153" s="173"/>
      <c r="MFD153" s="173"/>
      <c r="MFE153" s="173"/>
      <c r="MFF153" s="173"/>
      <c r="MFG153" s="173"/>
      <c r="MFH153" s="173"/>
      <c r="MFI153" s="173"/>
      <c r="MFJ153" s="173"/>
      <c r="MFK153" s="173"/>
      <c r="MFL153" s="173"/>
      <c r="MFM153" s="173"/>
      <c r="MFN153" s="173"/>
      <c r="MFO153" s="173"/>
      <c r="MFP153" s="173"/>
      <c r="MFQ153" s="173"/>
      <c r="MFR153" s="173"/>
      <c r="MFS153" s="173"/>
      <c r="MFT153" s="173"/>
      <c r="MFU153" s="173"/>
      <c r="MFV153" s="173"/>
      <c r="MFW153" s="173"/>
      <c r="MFX153" s="173"/>
      <c r="MFY153" s="173"/>
      <c r="MFZ153" s="173"/>
      <c r="MGA153" s="173"/>
      <c r="MGB153" s="173"/>
      <c r="MGC153" s="173"/>
      <c r="MGD153" s="173"/>
      <c r="MGE153" s="173"/>
      <c r="MGF153" s="173"/>
      <c r="MGG153" s="173"/>
      <c r="MGH153" s="173"/>
      <c r="MGI153" s="173"/>
      <c r="MGJ153" s="173"/>
      <c r="MGK153" s="173"/>
      <c r="MGL153" s="173"/>
      <c r="MGM153" s="173"/>
      <c r="MGN153" s="173"/>
      <c r="MGO153" s="173"/>
      <c r="MGP153" s="173"/>
      <c r="MGQ153" s="173"/>
      <c r="MGR153" s="173"/>
      <c r="MGS153" s="173"/>
      <c r="MGT153" s="173"/>
      <c r="MGU153" s="173"/>
      <c r="MGV153" s="173"/>
      <c r="MGW153" s="173"/>
      <c r="MGX153" s="173"/>
      <c r="MGY153" s="173"/>
      <c r="MGZ153" s="173"/>
      <c r="MHA153" s="173"/>
      <c r="MHB153" s="173"/>
      <c r="MHC153" s="173"/>
      <c r="MHD153" s="173"/>
      <c r="MHE153" s="173"/>
      <c r="MHF153" s="173"/>
      <c r="MHG153" s="173"/>
      <c r="MHH153" s="173"/>
      <c r="MHI153" s="173"/>
      <c r="MHJ153" s="173"/>
      <c r="MHK153" s="173"/>
      <c r="MHL153" s="173"/>
      <c r="MHM153" s="173"/>
      <c r="MHN153" s="173"/>
      <c r="MHO153" s="173"/>
      <c r="MHP153" s="173"/>
      <c r="MHQ153" s="173"/>
      <c r="MHR153" s="173"/>
      <c r="MHS153" s="173"/>
      <c r="MHT153" s="173"/>
      <c r="MHU153" s="173"/>
      <c r="MHV153" s="173"/>
      <c r="MHW153" s="173"/>
      <c r="MHX153" s="173"/>
      <c r="MHY153" s="173"/>
      <c r="MHZ153" s="173"/>
      <c r="MIA153" s="173"/>
      <c r="MIB153" s="173"/>
      <c r="MIC153" s="173"/>
      <c r="MID153" s="173"/>
      <c r="MIE153" s="173"/>
      <c r="MIF153" s="173"/>
      <c r="MIG153" s="173"/>
      <c r="MIH153" s="173"/>
      <c r="MII153" s="173"/>
      <c r="MIJ153" s="173"/>
      <c r="MIK153" s="173"/>
      <c r="MIL153" s="173"/>
      <c r="MIM153" s="173"/>
      <c r="MIN153" s="173"/>
      <c r="MIO153" s="173"/>
      <c r="MIP153" s="173"/>
      <c r="MIQ153" s="173"/>
      <c r="MIR153" s="173"/>
      <c r="MIS153" s="173"/>
      <c r="MIT153" s="173"/>
      <c r="MIU153" s="173"/>
      <c r="MIV153" s="173"/>
      <c r="MIW153" s="173"/>
      <c r="MIX153" s="173"/>
      <c r="MIY153" s="173"/>
      <c r="MIZ153" s="173"/>
      <c r="MJA153" s="173"/>
      <c r="MJB153" s="173"/>
      <c r="MJC153" s="173"/>
      <c r="MJD153" s="173"/>
      <c r="MJE153" s="173"/>
      <c r="MJF153" s="173"/>
      <c r="MJG153" s="173"/>
      <c r="MJH153" s="173"/>
      <c r="MJI153" s="173"/>
      <c r="MJJ153" s="173"/>
      <c r="MJK153" s="173"/>
      <c r="MJL153" s="173"/>
      <c r="MJM153" s="173"/>
      <c r="MJN153" s="173"/>
      <c r="MJO153" s="173"/>
      <c r="MJP153" s="173"/>
      <c r="MJQ153" s="173"/>
      <c r="MJR153" s="173"/>
      <c r="MJS153" s="173"/>
      <c r="MJT153" s="173"/>
      <c r="MJU153" s="173"/>
      <c r="MJV153" s="173"/>
      <c r="MJW153" s="173"/>
      <c r="MJX153" s="173"/>
      <c r="MJY153" s="173"/>
      <c r="MJZ153" s="173"/>
      <c r="MKA153" s="173"/>
      <c r="MKB153" s="173"/>
      <c r="MKC153" s="173"/>
      <c r="MKD153" s="173"/>
      <c r="MKE153" s="173"/>
      <c r="MKF153" s="173"/>
      <c r="MKG153" s="173"/>
      <c r="MKH153" s="173"/>
      <c r="MKI153" s="173"/>
      <c r="MKJ153" s="173"/>
      <c r="MKK153" s="173"/>
      <c r="MKL153" s="173"/>
      <c r="MKM153" s="173"/>
      <c r="MKN153" s="173"/>
      <c r="MKO153" s="173"/>
      <c r="MKP153" s="173"/>
      <c r="MKQ153" s="173"/>
      <c r="MKR153" s="173"/>
      <c r="MKS153" s="173"/>
      <c r="MKT153" s="173"/>
      <c r="MKU153" s="173"/>
      <c r="MKV153" s="173"/>
      <c r="MKW153" s="173"/>
      <c r="MKX153" s="173"/>
      <c r="MKY153" s="173"/>
      <c r="MKZ153" s="173"/>
      <c r="MLA153" s="173"/>
      <c r="MLB153" s="173"/>
      <c r="MLC153" s="173"/>
      <c r="MLD153" s="173"/>
      <c r="MLE153" s="173"/>
      <c r="MLF153" s="173"/>
      <c r="MLG153" s="173"/>
      <c r="MLH153" s="173"/>
      <c r="MLI153" s="173"/>
      <c r="MLJ153" s="173"/>
      <c r="MLK153" s="173"/>
      <c r="MLL153" s="173"/>
      <c r="MLM153" s="173"/>
      <c r="MLN153" s="173"/>
      <c r="MLO153" s="173"/>
      <c r="MLP153" s="173"/>
      <c r="MLQ153" s="173"/>
      <c r="MLR153" s="173"/>
      <c r="MLS153" s="173"/>
      <c r="MLT153" s="173"/>
      <c r="MLU153" s="173"/>
      <c r="MLV153" s="173"/>
      <c r="MLW153" s="173"/>
      <c r="MLX153" s="173"/>
      <c r="MLY153" s="173"/>
      <c r="MLZ153" s="173"/>
      <c r="MMA153" s="173"/>
      <c r="MMB153" s="173"/>
      <c r="MMC153" s="173"/>
      <c r="MMD153" s="173"/>
      <c r="MME153" s="173"/>
      <c r="MMF153" s="173"/>
      <c r="MMG153" s="173"/>
      <c r="MMH153" s="173"/>
      <c r="MMI153" s="173"/>
      <c r="MMJ153" s="173"/>
      <c r="MMK153" s="173"/>
      <c r="MML153" s="173"/>
      <c r="MMM153" s="173"/>
      <c r="MMN153" s="173"/>
      <c r="MMO153" s="173"/>
      <c r="MMP153" s="173"/>
      <c r="MMQ153" s="173"/>
      <c r="MMR153" s="173"/>
      <c r="MMS153" s="173"/>
      <c r="MMT153" s="173"/>
      <c r="MMU153" s="173"/>
      <c r="MMV153" s="173"/>
      <c r="MMW153" s="173"/>
      <c r="MMX153" s="173"/>
      <c r="MMY153" s="173"/>
      <c r="MMZ153" s="173"/>
      <c r="MNA153" s="173"/>
      <c r="MNB153" s="173"/>
      <c r="MNC153" s="173"/>
      <c r="MND153" s="173"/>
      <c r="MNE153" s="173"/>
      <c r="MNF153" s="173"/>
      <c r="MNG153" s="173"/>
      <c r="MNH153" s="173"/>
      <c r="MNI153" s="173"/>
      <c r="MNJ153" s="173"/>
      <c r="MNK153" s="173"/>
      <c r="MNL153" s="173"/>
      <c r="MNM153" s="173"/>
      <c r="MNN153" s="173"/>
      <c r="MNO153" s="173"/>
      <c r="MNP153" s="173"/>
      <c r="MNQ153" s="173"/>
      <c r="MNR153" s="173"/>
      <c r="MNS153" s="173"/>
      <c r="MNZ153" s="173"/>
      <c r="MOA153" s="173"/>
      <c r="MOB153" s="173"/>
      <c r="MOC153" s="173"/>
      <c r="MOD153" s="173"/>
      <c r="MOE153" s="173"/>
      <c r="MOF153" s="173"/>
      <c r="MOG153" s="173"/>
      <c r="MOH153" s="173"/>
      <c r="MOI153" s="173"/>
      <c r="MOJ153" s="173"/>
      <c r="MOK153" s="173"/>
      <c r="MOL153" s="173"/>
      <c r="MOM153" s="173"/>
      <c r="MON153" s="173"/>
      <c r="MOO153" s="173"/>
      <c r="MOP153" s="173"/>
      <c r="MOQ153" s="173"/>
      <c r="MOR153" s="173"/>
      <c r="MOS153" s="173"/>
      <c r="MOT153" s="173"/>
      <c r="MOU153" s="173"/>
      <c r="MOV153" s="173"/>
      <c r="MOW153" s="173"/>
      <c r="MOX153" s="173"/>
      <c r="MOY153" s="173"/>
      <c r="MOZ153" s="173"/>
      <c r="MPA153" s="173"/>
      <c r="MPB153" s="173"/>
      <c r="MPC153" s="173"/>
      <c r="MPD153" s="173"/>
      <c r="MPE153" s="173"/>
      <c r="MPF153" s="173"/>
      <c r="MPG153" s="173"/>
      <c r="MPH153" s="173"/>
      <c r="MPI153" s="173"/>
      <c r="MPJ153" s="173"/>
      <c r="MPK153" s="173"/>
      <c r="MPL153" s="173"/>
      <c r="MPM153" s="173"/>
      <c r="MPN153" s="173"/>
      <c r="MPO153" s="173"/>
      <c r="MPP153" s="173"/>
      <c r="MPQ153" s="173"/>
      <c r="MPR153" s="173"/>
      <c r="MPS153" s="173"/>
      <c r="MPT153" s="173"/>
      <c r="MPU153" s="173"/>
      <c r="MPV153" s="173"/>
      <c r="MPW153" s="173"/>
      <c r="MPX153" s="173"/>
      <c r="MPY153" s="173"/>
      <c r="MPZ153" s="173"/>
      <c r="MQA153" s="173"/>
      <c r="MQB153" s="173"/>
      <c r="MQC153" s="173"/>
      <c r="MQD153" s="173"/>
      <c r="MQE153" s="173"/>
      <c r="MQF153" s="173"/>
      <c r="MQG153" s="173"/>
      <c r="MQH153" s="173"/>
      <c r="MQI153" s="173"/>
      <c r="MQJ153" s="173"/>
      <c r="MQK153" s="173"/>
      <c r="MQL153" s="173"/>
      <c r="MQM153" s="173"/>
      <c r="MQN153" s="173"/>
      <c r="MQO153" s="173"/>
      <c r="MQP153" s="173"/>
      <c r="MQQ153" s="173"/>
      <c r="MQR153" s="173"/>
      <c r="MQS153" s="173"/>
      <c r="MQT153" s="173"/>
      <c r="MQU153" s="173"/>
      <c r="MQV153" s="173"/>
      <c r="MQW153" s="173"/>
      <c r="MQX153" s="173"/>
      <c r="MQY153" s="173"/>
      <c r="MQZ153" s="173"/>
      <c r="MRA153" s="173"/>
      <c r="MRB153" s="173"/>
      <c r="MRC153" s="173"/>
      <c r="MRD153" s="173"/>
      <c r="MRE153" s="173"/>
      <c r="MRF153" s="173"/>
      <c r="MRG153" s="173"/>
      <c r="MRH153" s="173"/>
      <c r="MRI153" s="173"/>
      <c r="MRJ153" s="173"/>
      <c r="MRK153" s="173"/>
      <c r="MRL153" s="173"/>
      <c r="MRM153" s="173"/>
      <c r="MRN153" s="173"/>
      <c r="MRO153" s="173"/>
      <c r="MRP153" s="173"/>
      <c r="MRQ153" s="173"/>
      <c r="MRR153" s="173"/>
      <c r="MRS153" s="173"/>
      <c r="MRT153" s="173"/>
      <c r="MRU153" s="173"/>
      <c r="MRV153" s="173"/>
      <c r="MRW153" s="173"/>
      <c r="MRX153" s="173"/>
      <c r="MRY153" s="173"/>
      <c r="MRZ153" s="173"/>
      <c r="MSA153" s="173"/>
      <c r="MSB153" s="173"/>
      <c r="MSC153" s="173"/>
      <c r="MSD153" s="173"/>
      <c r="MSE153" s="173"/>
      <c r="MSF153" s="173"/>
      <c r="MSG153" s="173"/>
      <c r="MSH153" s="173"/>
      <c r="MSI153" s="173"/>
      <c r="MSJ153" s="173"/>
      <c r="MSK153" s="173"/>
      <c r="MSL153" s="173"/>
      <c r="MSM153" s="173"/>
      <c r="MSN153" s="173"/>
      <c r="MSO153" s="173"/>
      <c r="MSP153" s="173"/>
      <c r="MSQ153" s="173"/>
      <c r="MSR153" s="173"/>
      <c r="MSS153" s="173"/>
      <c r="MST153" s="173"/>
      <c r="MSU153" s="173"/>
      <c r="MSV153" s="173"/>
      <c r="MSW153" s="173"/>
      <c r="MSX153" s="173"/>
      <c r="MSY153" s="173"/>
      <c r="MSZ153" s="173"/>
      <c r="MTA153" s="173"/>
      <c r="MTB153" s="173"/>
      <c r="MTC153" s="173"/>
      <c r="MTD153" s="173"/>
      <c r="MTE153" s="173"/>
      <c r="MTF153" s="173"/>
      <c r="MTG153" s="173"/>
      <c r="MTH153" s="173"/>
      <c r="MTI153" s="173"/>
      <c r="MTJ153" s="173"/>
      <c r="MTK153" s="173"/>
      <c r="MTL153" s="173"/>
      <c r="MTM153" s="173"/>
      <c r="MTN153" s="173"/>
      <c r="MTO153" s="173"/>
      <c r="MTP153" s="173"/>
      <c r="MTQ153" s="173"/>
      <c r="MTR153" s="173"/>
      <c r="MTS153" s="173"/>
      <c r="MTT153" s="173"/>
      <c r="MTU153" s="173"/>
      <c r="MTV153" s="173"/>
      <c r="MTW153" s="173"/>
      <c r="MTX153" s="173"/>
      <c r="MTY153" s="173"/>
      <c r="MTZ153" s="173"/>
      <c r="MUA153" s="173"/>
      <c r="MUB153" s="173"/>
      <c r="MUC153" s="173"/>
      <c r="MUD153" s="173"/>
      <c r="MUE153" s="173"/>
      <c r="MUF153" s="173"/>
      <c r="MUG153" s="173"/>
      <c r="MUH153" s="173"/>
      <c r="MUI153" s="173"/>
      <c r="MUJ153" s="173"/>
      <c r="MUK153" s="173"/>
      <c r="MUL153" s="173"/>
      <c r="MUM153" s="173"/>
      <c r="MUN153" s="173"/>
      <c r="MUO153" s="173"/>
      <c r="MUP153" s="173"/>
      <c r="MUQ153" s="173"/>
      <c r="MUR153" s="173"/>
      <c r="MUS153" s="173"/>
      <c r="MUT153" s="173"/>
      <c r="MUU153" s="173"/>
      <c r="MUV153" s="173"/>
      <c r="MUW153" s="173"/>
      <c r="MUX153" s="173"/>
      <c r="MUY153" s="173"/>
      <c r="MUZ153" s="173"/>
      <c r="MVA153" s="173"/>
      <c r="MVB153" s="173"/>
      <c r="MVC153" s="173"/>
      <c r="MVD153" s="173"/>
      <c r="MVE153" s="173"/>
      <c r="MVF153" s="173"/>
      <c r="MVG153" s="173"/>
      <c r="MVH153" s="173"/>
      <c r="MVI153" s="173"/>
      <c r="MVJ153" s="173"/>
      <c r="MVK153" s="173"/>
      <c r="MVL153" s="173"/>
      <c r="MVM153" s="173"/>
      <c r="MVN153" s="173"/>
      <c r="MVO153" s="173"/>
      <c r="MVP153" s="173"/>
      <c r="MVQ153" s="173"/>
      <c r="MVR153" s="173"/>
      <c r="MVS153" s="173"/>
      <c r="MVT153" s="173"/>
      <c r="MVU153" s="173"/>
      <c r="MVV153" s="173"/>
      <c r="MVW153" s="173"/>
      <c r="MVX153" s="173"/>
      <c r="MVY153" s="173"/>
      <c r="MVZ153" s="173"/>
      <c r="MWA153" s="173"/>
      <c r="MWB153" s="173"/>
      <c r="MWC153" s="173"/>
      <c r="MWD153" s="173"/>
      <c r="MWE153" s="173"/>
      <c r="MWF153" s="173"/>
      <c r="MWG153" s="173"/>
      <c r="MWH153" s="173"/>
      <c r="MWI153" s="173"/>
      <c r="MWJ153" s="173"/>
      <c r="MWK153" s="173"/>
      <c r="MWL153" s="173"/>
      <c r="MWM153" s="173"/>
      <c r="MWN153" s="173"/>
      <c r="MWO153" s="173"/>
      <c r="MWP153" s="173"/>
      <c r="MWQ153" s="173"/>
      <c r="MWR153" s="173"/>
      <c r="MWS153" s="173"/>
      <c r="MWT153" s="173"/>
      <c r="MWU153" s="173"/>
      <c r="MWV153" s="173"/>
      <c r="MWW153" s="173"/>
      <c r="MWX153" s="173"/>
      <c r="MWY153" s="173"/>
      <c r="MWZ153" s="173"/>
      <c r="MXA153" s="173"/>
      <c r="MXB153" s="173"/>
      <c r="MXC153" s="173"/>
      <c r="MXD153" s="173"/>
      <c r="MXE153" s="173"/>
      <c r="MXF153" s="173"/>
      <c r="MXG153" s="173"/>
      <c r="MXH153" s="173"/>
      <c r="MXI153" s="173"/>
      <c r="MXJ153" s="173"/>
      <c r="MXK153" s="173"/>
      <c r="MXL153" s="173"/>
      <c r="MXM153" s="173"/>
      <c r="MXN153" s="173"/>
      <c r="MXO153" s="173"/>
      <c r="MXV153" s="173"/>
      <c r="MXW153" s="173"/>
      <c r="MXX153" s="173"/>
      <c r="MXY153" s="173"/>
      <c r="MXZ153" s="173"/>
      <c r="MYA153" s="173"/>
      <c r="MYB153" s="173"/>
      <c r="MYC153" s="173"/>
      <c r="MYD153" s="173"/>
      <c r="MYE153" s="173"/>
      <c r="MYF153" s="173"/>
      <c r="MYG153" s="173"/>
      <c r="MYH153" s="173"/>
      <c r="MYI153" s="173"/>
      <c r="MYJ153" s="173"/>
      <c r="MYK153" s="173"/>
      <c r="MYL153" s="173"/>
      <c r="MYM153" s="173"/>
      <c r="MYN153" s="173"/>
      <c r="MYO153" s="173"/>
      <c r="MYP153" s="173"/>
      <c r="MYQ153" s="173"/>
      <c r="MYR153" s="173"/>
      <c r="MYS153" s="173"/>
      <c r="MYT153" s="173"/>
      <c r="MYU153" s="173"/>
      <c r="MYV153" s="173"/>
      <c r="MYW153" s="173"/>
      <c r="MYX153" s="173"/>
      <c r="MYY153" s="173"/>
      <c r="MYZ153" s="173"/>
      <c r="MZA153" s="173"/>
      <c r="MZB153" s="173"/>
      <c r="MZC153" s="173"/>
      <c r="MZD153" s="173"/>
      <c r="MZE153" s="173"/>
      <c r="MZF153" s="173"/>
      <c r="MZG153" s="173"/>
      <c r="MZH153" s="173"/>
      <c r="MZI153" s="173"/>
      <c r="MZJ153" s="173"/>
      <c r="MZK153" s="173"/>
      <c r="MZL153" s="173"/>
      <c r="MZM153" s="173"/>
      <c r="MZN153" s="173"/>
      <c r="MZO153" s="173"/>
      <c r="MZP153" s="173"/>
      <c r="MZQ153" s="173"/>
      <c r="MZR153" s="173"/>
      <c r="MZS153" s="173"/>
      <c r="MZT153" s="173"/>
      <c r="MZU153" s="173"/>
      <c r="MZV153" s="173"/>
      <c r="MZW153" s="173"/>
      <c r="MZX153" s="173"/>
      <c r="MZY153" s="173"/>
      <c r="MZZ153" s="173"/>
      <c r="NAA153" s="173"/>
      <c r="NAB153" s="173"/>
      <c r="NAC153" s="173"/>
      <c r="NAD153" s="173"/>
      <c r="NAE153" s="173"/>
      <c r="NAF153" s="173"/>
      <c r="NAG153" s="173"/>
      <c r="NAH153" s="173"/>
      <c r="NAI153" s="173"/>
      <c r="NAJ153" s="173"/>
      <c r="NAK153" s="173"/>
      <c r="NAL153" s="173"/>
      <c r="NAM153" s="173"/>
      <c r="NAN153" s="173"/>
      <c r="NAO153" s="173"/>
      <c r="NAP153" s="173"/>
      <c r="NAQ153" s="173"/>
      <c r="NAR153" s="173"/>
      <c r="NAS153" s="173"/>
      <c r="NAT153" s="173"/>
      <c r="NAU153" s="173"/>
      <c r="NAV153" s="173"/>
      <c r="NAW153" s="173"/>
      <c r="NAX153" s="173"/>
      <c r="NAY153" s="173"/>
      <c r="NAZ153" s="173"/>
      <c r="NBA153" s="173"/>
      <c r="NBB153" s="173"/>
      <c r="NBC153" s="173"/>
      <c r="NBD153" s="173"/>
      <c r="NBE153" s="173"/>
      <c r="NBF153" s="173"/>
      <c r="NBG153" s="173"/>
      <c r="NBH153" s="173"/>
      <c r="NBI153" s="173"/>
      <c r="NBJ153" s="173"/>
      <c r="NBK153" s="173"/>
      <c r="NBL153" s="173"/>
      <c r="NBM153" s="173"/>
      <c r="NBN153" s="173"/>
      <c r="NBO153" s="173"/>
      <c r="NBP153" s="173"/>
      <c r="NBQ153" s="173"/>
      <c r="NBR153" s="173"/>
      <c r="NBS153" s="173"/>
      <c r="NBT153" s="173"/>
      <c r="NBU153" s="173"/>
      <c r="NBV153" s="173"/>
      <c r="NBW153" s="173"/>
      <c r="NBX153" s="173"/>
      <c r="NBY153" s="173"/>
      <c r="NBZ153" s="173"/>
      <c r="NCA153" s="173"/>
      <c r="NCB153" s="173"/>
      <c r="NCC153" s="173"/>
      <c r="NCD153" s="173"/>
      <c r="NCE153" s="173"/>
      <c r="NCF153" s="173"/>
      <c r="NCG153" s="173"/>
      <c r="NCH153" s="173"/>
      <c r="NCI153" s="173"/>
      <c r="NCJ153" s="173"/>
      <c r="NCK153" s="173"/>
      <c r="NCL153" s="173"/>
      <c r="NCM153" s="173"/>
      <c r="NCN153" s="173"/>
      <c r="NCO153" s="173"/>
      <c r="NCP153" s="173"/>
      <c r="NCQ153" s="173"/>
      <c r="NCR153" s="173"/>
      <c r="NCS153" s="173"/>
      <c r="NCT153" s="173"/>
      <c r="NCU153" s="173"/>
      <c r="NCV153" s="173"/>
      <c r="NCW153" s="173"/>
      <c r="NCX153" s="173"/>
      <c r="NCY153" s="173"/>
      <c r="NCZ153" s="173"/>
      <c r="NDA153" s="173"/>
      <c r="NDB153" s="173"/>
      <c r="NDC153" s="173"/>
      <c r="NDD153" s="173"/>
      <c r="NDE153" s="173"/>
      <c r="NDF153" s="173"/>
      <c r="NDG153" s="173"/>
      <c r="NDH153" s="173"/>
      <c r="NDI153" s="173"/>
      <c r="NDJ153" s="173"/>
      <c r="NDK153" s="173"/>
      <c r="NDL153" s="173"/>
      <c r="NDM153" s="173"/>
      <c r="NDN153" s="173"/>
      <c r="NDO153" s="173"/>
      <c r="NDP153" s="173"/>
      <c r="NDQ153" s="173"/>
      <c r="NDR153" s="173"/>
      <c r="NDS153" s="173"/>
      <c r="NDT153" s="173"/>
      <c r="NDU153" s="173"/>
      <c r="NDV153" s="173"/>
      <c r="NDW153" s="173"/>
      <c r="NDX153" s="173"/>
      <c r="NDY153" s="173"/>
      <c r="NDZ153" s="173"/>
      <c r="NEA153" s="173"/>
      <c r="NEB153" s="173"/>
      <c r="NEC153" s="173"/>
      <c r="NED153" s="173"/>
      <c r="NEE153" s="173"/>
      <c r="NEF153" s="173"/>
      <c r="NEG153" s="173"/>
      <c r="NEH153" s="173"/>
      <c r="NEI153" s="173"/>
      <c r="NEJ153" s="173"/>
      <c r="NEK153" s="173"/>
      <c r="NEL153" s="173"/>
      <c r="NEM153" s="173"/>
      <c r="NEN153" s="173"/>
      <c r="NEO153" s="173"/>
      <c r="NEP153" s="173"/>
      <c r="NEQ153" s="173"/>
      <c r="NER153" s="173"/>
      <c r="NES153" s="173"/>
      <c r="NET153" s="173"/>
      <c r="NEU153" s="173"/>
      <c r="NEV153" s="173"/>
      <c r="NEW153" s="173"/>
      <c r="NEX153" s="173"/>
      <c r="NEY153" s="173"/>
      <c r="NEZ153" s="173"/>
      <c r="NFA153" s="173"/>
      <c r="NFB153" s="173"/>
      <c r="NFC153" s="173"/>
      <c r="NFD153" s="173"/>
      <c r="NFE153" s="173"/>
      <c r="NFF153" s="173"/>
      <c r="NFG153" s="173"/>
      <c r="NFH153" s="173"/>
      <c r="NFI153" s="173"/>
      <c r="NFJ153" s="173"/>
      <c r="NFK153" s="173"/>
      <c r="NFL153" s="173"/>
      <c r="NFM153" s="173"/>
      <c r="NFN153" s="173"/>
      <c r="NFO153" s="173"/>
      <c r="NFP153" s="173"/>
      <c r="NFQ153" s="173"/>
      <c r="NFR153" s="173"/>
      <c r="NFS153" s="173"/>
      <c r="NFT153" s="173"/>
      <c r="NFU153" s="173"/>
      <c r="NFV153" s="173"/>
      <c r="NFW153" s="173"/>
      <c r="NFX153" s="173"/>
      <c r="NFY153" s="173"/>
      <c r="NFZ153" s="173"/>
      <c r="NGA153" s="173"/>
      <c r="NGB153" s="173"/>
      <c r="NGC153" s="173"/>
      <c r="NGD153" s="173"/>
      <c r="NGE153" s="173"/>
      <c r="NGF153" s="173"/>
      <c r="NGG153" s="173"/>
      <c r="NGH153" s="173"/>
      <c r="NGI153" s="173"/>
      <c r="NGJ153" s="173"/>
      <c r="NGK153" s="173"/>
      <c r="NGL153" s="173"/>
      <c r="NGM153" s="173"/>
      <c r="NGN153" s="173"/>
      <c r="NGO153" s="173"/>
      <c r="NGP153" s="173"/>
      <c r="NGQ153" s="173"/>
      <c r="NGR153" s="173"/>
      <c r="NGS153" s="173"/>
      <c r="NGT153" s="173"/>
      <c r="NGU153" s="173"/>
      <c r="NGV153" s="173"/>
      <c r="NGW153" s="173"/>
      <c r="NGX153" s="173"/>
      <c r="NGY153" s="173"/>
      <c r="NGZ153" s="173"/>
      <c r="NHA153" s="173"/>
      <c r="NHB153" s="173"/>
      <c r="NHC153" s="173"/>
      <c r="NHD153" s="173"/>
      <c r="NHE153" s="173"/>
      <c r="NHF153" s="173"/>
      <c r="NHG153" s="173"/>
      <c r="NHH153" s="173"/>
      <c r="NHI153" s="173"/>
      <c r="NHJ153" s="173"/>
      <c r="NHK153" s="173"/>
      <c r="NHR153" s="173"/>
      <c r="NHS153" s="173"/>
      <c r="NHT153" s="173"/>
      <c r="NHU153" s="173"/>
      <c r="NHV153" s="173"/>
      <c r="NHW153" s="173"/>
      <c r="NHX153" s="173"/>
      <c r="NHY153" s="173"/>
      <c r="NHZ153" s="173"/>
      <c r="NIA153" s="173"/>
      <c r="NIB153" s="173"/>
      <c r="NIC153" s="173"/>
      <c r="NID153" s="173"/>
      <c r="NIE153" s="173"/>
      <c r="NIF153" s="173"/>
      <c r="NIG153" s="173"/>
      <c r="NIH153" s="173"/>
      <c r="NII153" s="173"/>
      <c r="NIJ153" s="173"/>
      <c r="NIK153" s="173"/>
      <c r="NIL153" s="173"/>
      <c r="NIM153" s="173"/>
      <c r="NIN153" s="173"/>
      <c r="NIO153" s="173"/>
      <c r="NIP153" s="173"/>
      <c r="NIQ153" s="173"/>
      <c r="NIR153" s="173"/>
      <c r="NIS153" s="173"/>
      <c r="NIT153" s="173"/>
      <c r="NIU153" s="173"/>
      <c r="NIV153" s="173"/>
      <c r="NIW153" s="173"/>
      <c r="NIX153" s="173"/>
      <c r="NIY153" s="173"/>
      <c r="NIZ153" s="173"/>
      <c r="NJA153" s="173"/>
      <c r="NJB153" s="173"/>
      <c r="NJC153" s="173"/>
      <c r="NJD153" s="173"/>
      <c r="NJE153" s="173"/>
      <c r="NJF153" s="173"/>
      <c r="NJG153" s="173"/>
      <c r="NJH153" s="173"/>
      <c r="NJI153" s="173"/>
      <c r="NJJ153" s="173"/>
      <c r="NJK153" s="173"/>
      <c r="NJL153" s="173"/>
      <c r="NJM153" s="173"/>
      <c r="NJN153" s="173"/>
      <c r="NJO153" s="173"/>
      <c r="NJP153" s="173"/>
      <c r="NJQ153" s="173"/>
      <c r="NJR153" s="173"/>
      <c r="NJS153" s="173"/>
      <c r="NJT153" s="173"/>
      <c r="NJU153" s="173"/>
      <c r="NJV153" s="173"/>
      <c r="NJW153" s="173"/>
      <c r="NJX153" s="173"/>
      <c r="NJY153" s="173"/>
      <c r="NJZ153" s="173"/>
      <c r="NKA153" s="173"/>
      <c r="NKB153" s="173"/>
      <c r="NKC153" s="173"/>
      <c r="NKD153" s="173"/>
      <c r="NKE153" s="173"/>
      <c r="NKF153" s="173"/>
      <c r="NKG153" s="173"/>
      <c r="NKH153" s="173"/>
      <c r="NKI153" s="173"/>
      <c r="NKJ153" s="173"/>
      <c r="NKK153" s="173"/>
      <c r="NKL153" s="173"/>
      <c r="NKM153" s="173"/>
      <c r="NKN153" s="173"/>
      <c r="NKO153" s="173"/>
      <c r="NKP153" s="173"/>
      <c r="NKQ153" s="173"/>
      <c r="NKR153" s="173"/>
      <c r="NKS153" s="173"/>
      <c r="NKT153" s="173"/>
      <c r="NKU153" s="173"/>
      <c r="NKV153" s="173"/>
      <c r="NKW153" s="173"/>
      <c r="NKX153" s="173"/>
      <c r="NKY153" s="173"/>
      <c r="NKZ153" s="173"/>
      <c r="NLA153" s="173"/>
      <c r="NLB153" s="173"/>
      <c r="NLC153" s="173"/>
      <c r="NLD153" s="173"/>
      <c r="NLE153" s="173"/>
      <c r="NLF153" s="173"/>
      <c r="NLG153" s="173"/>
      <c r="NLH153" s="173"/>
      <c r="NLI153" s="173"/>
      <c r="NLJ153" s="173"/>
      <c r="NLK153" s="173"/>
      <c r="NLL153" s="173"/>
      <c r="NLM153" s="173"/>
      <c r="NLN153" s="173"/>
      <c r="NLO153" s="173"/>
      <c r="NLP153" s="173"/>
      <c r="NLQ153" s="173"/>
      <c r="NLR153" s="173"/>
      <c r="NLS153" s="173"/>
      <c r="NLT153" s="173"/>
      <c r="NLU153" s="173"/>
      <c r="NLV153" s="173"/>
      <c r="NLW153" s="173"/>
      <c r="NLX153" s="173"/>
      <c r="NLY153" s="173"/>
      <c r="NLZ153" s="173"/>
      <c r="NMA153" s="173"/>
      <c r="NMB153" s="173"/>
      <c r="NMC153" s="173"/>
      <c r="NMD153" s="173"/>
      <c r="NME153" s="173"/>
      <c r="NMF153" s="173"/>
      <c r="NMG153" s="173"/>
      <c r="NMH153" s="173"/>
      <c r="NMI153" s="173"/>
      <c r="NMJ153" s="173"/>
      <c r="NMK153" s="173"/>
      <c r="NML153" s="173"/>
      <c r="NMM153" s="173"/>
      <c r="NMN153" s="173"/>
      <c r="NMO153" s="173"/>
      <c r="NMP153" s="173"/>
      <c r="NMQ153" s="173"/>
      <c r="NMR153" s="173"/>
      <c r="NMS153" s="173"/>
      <c r="NMT153" s="173"/>
      <c r="NMU153" s="173"/>
      <c r="NMV153" s="173"/>
      <c r="NMW153" s="173"/>
      <c r="NMX153" s="173"/>
      <c r="NMY153" s="173"/>
      <c r="NMZ153" s="173"/>
      <c r="NNA153" s="173"/>
      <c r="NNB153" s="173"/>
      <c r="NNC153" s="173"/>
      <c r="NND153" s="173"/>
      <c r="NNE153" s="173"/>
      <c r="NNF153" s="173"/>
      <c r="NNG153" s="173"/>
      <c r="NNH153" s="173"/>
      <c r="NNI153" s="173"/>
      <c r="NNJ153" s="173"/>
      <c r="NNK153" s="173"/>
      <c r="NNL153" s="173"/>
      <c r="NNM153" s="173"/>
      <c r="NNN153" s="173"/>
      <c r="NNO153" s="173"/>
      <c r="NNP153" s="173"/>
      <c r="NNQ153" s="173"/>
      <c r="NNR153" s="173"/>
      <c r="NNS153" s="173"/>
      <c r="NNT153" s="173"/>
      <c r="NNU153" s="173"/>
      <c r="NNV153" s="173"/>
      <c r="NNW153" s="173"/>
      <c r="NNX153" s="173"/>
      <c r="NNY153" s="173"/>
      <c r="NNZ153" s="173"/>
      <c r="NOA153" s="173"/>
      <c r="NOB153" s="173"/>
      <c r="NOC153" s="173"/>
      <c r="NOD153" s="173"/>
      <c r="NOE153" s="173"/>
      <c r="NOF153" s="173"/>
      <c r="NOG153" s="173"/>
      <c r="NOH153" s="173"/>
      <c r="NOI153" s="173"/>
      <c r="NOJ153" s="173"/>
      <c r="NOK153" s="173"/>
      <c r="NOL153" s="173"/>
      <c r="NOM153" s="173"/>
      <c r="NON153" s="173"/>
      <c r="NOO153" s="173"/>
      <c r="NOP153" s="173"/>
      <c r="NOQ153" s="173"/>
      <c r="NOR153" s="173"/>
      <c r="NOS153" s="173"/>
      <c r="NOT153" s="173"/>
      <c r="NOU153" s="173"/>
      <c r="NOV153" s="173"/>
      <c r="NOW153" s="173"/>
      <c r="NOX153" s="173"/>
      <c r="NOY153" s="173"/>
      <c r="NOZ153" s="173"/>
      <c r="NPA153" s="173"/>
      <c r="NPB153" s="173"/>
      <c r="NPC153" s="173"/>
      <c r="NPD153" s="173"/>
      <c r="NPE153" s="173"/>
      <c r="NPF153" s="173"/>
      <c r="NPG153" s="173"/>
      <c r="NPH153" s="173"/>
      <c r="NPI153" s="173"/>
      <c r="NPJ153" s="173"/>
      <c r="NPK153" s="173"/>
      <c r="NPL153" s="173"/>
      <c r="NPM153" s="173"/>
      <c r="NPN153" s="173"/>
      <c r="NPO153" s="173"/>
      <c r="NPP153" s="173"/>
      <c r="NPQ153" s="173"/>
      <c r="NPR153" s="173"/>
      <c r="NPS153" s="173"/>
      <c r="NPT153" s="173"/>
      <c r="NPU153" s="173"/>
      <c r="NPV153" s="173"/>
      <c r="NPW153" s="173"/>
      <c r="NPX153" s="173"/>
      <c r="NPY153" s="173"/>
      <c r="NPZ153" s="173"/>
      <c r="NQA153" s="173"/>
      <c r="NQB153" s="173"/>
      <c r="NQC153" s="173"/>
      <c r="NQD153" s="173"/>
      <c r="NQE153" s="173"/>
      <c r="NQF153" s="173"/>
      <c r="NQG153" s="173"/>
      <c r="NQH153" s="173"/>
      <c r="NQI153" s="173"/>
      <c r="NQJ153" s="173"/>
      <c r="NQK153" s="173"/>
      <c r="NQL153" s="173"/>
      <c r="NQM153" s="173"/>
      <c r="NQN153" s="173"/>
      <c r="NQO153" s="173"/>
      <c r="NQP153" s="173"/>
      <c r="NQQ153" s="173"/>
      <c r="NQR153" s="173"/>
      <c r="NQS153" s="173"/>
      <c r="NQT153" s="173"/>
      <c r="NQU153" s="173"/>
      <c r="NQV153" s="173"/>
      <c r="NQW153" s="173"/>
      <c r="NQX153" s="173"/>
      <c r="NQY153" s="173"/>
      <c r="NQZ153" s="173"/>
      <c r="NRA153" s="173"/>
      <c r="NRB153" s="173"/>
      <c r="NRC153" s="173"/>
      <c r="NRD153" s="173"/>
      <c r="NRE153" s="173"/>
      <c r="NRF153" s="173"/>
      <c r="NRG153" s="173"/>
      <c r="NRN153" s="173"/>
      <c r="NRO153" s="173"/>
      <c r="NRP153" s="173"/>
      <c r="NRQ153" s="173"/>
      <c r="NRR153" s="173"/>
      <c r="NRS153" s="173"/>
      <c r="NRT153" s="173"/>
      <c r="NRU153" s="173"/>
      <c r="NRV153" s="173"/>
      <c r="NRW153" s="173"/>
      <c r="NRX153" s="173"/>
      <c r="NRY153" s="173"/>
      <c r="NRZ153" s="173"/>
      <c r="NSA153" s="173"/>
      <c r="NSB153" s="173"/>
      <c r="NSC153" s="173"/>
      <c r="NSD153" s="173"/>
      <c r="NSE153" s="173"/>
      <c r="NSF153" s="173"/>
      <c r="NSG153" s="173"/>
      <c r="NSH153" s="173"/>
      <c r="NSI153" s="173"/>
      <c r="NSJ153" s="173"/>
      <c r="NSK153" s="173"/>
      <c r="NSL153" s="173"/>
      <c r="NSM153" s="173"/>
      <c r="NSN153" s="173"/>
      <c r="NSO153" s="173"/>
      <c r="NSP153" s="173"/>
      <c r="NSQ153" s="173"/>
      <c r="NSR153" s="173"/>
      <c r="NSS153" s="173"/>
      <c r="NST153" s="173"/>
      <c r="NSU153" s="173"/>
      <c r="NSV153" s="173"/>
      <c r="NSW153" s="173"/>
      <c r="NSX153" s="173"/>
      <c r="NSY153" s="173"/>
      <c r="NSZ153" s="173"/>
      <c r="NTA153" s="173"/>
      <c r="NTB153" s="173"/>
      <c r="NTC153" s="173"/>
      <c r="NTD153" s="173"/>
      <c r="NTE153" s="173"/>
      <c r="NTF153" s="173"/>
      <c r="NTG153" s="173"/>
      <c r="NTH153" s="173"/>
      <c r="NTI153" s="173"/>
      <c r="NTJ153" s="173"/>
      <c r="NTK153" s="173"/>
      <c r="NTL153" s="173"/>
      <c r="NTM153" s="173"/>
      <c r="NTN153" s="173"/>
      <c r="NTO153" s="173"/>
      <c r="NTP153" s="173"/>
      <c r="NTQ153" s="173"/>
      <c r="NTR153" s="173"/>
      <c r="NTS153" s="173"/>
      <c r="NTT153" s="173"/>
      <c r="NTU153" s="173"/>
      <c r="NTV153" s="173"/>
      <c r="NTW153" s="173"/>
      <c r="NTX153" s="173"/>
      <c r="NTY153" s="173"/>
      <c r="NTZ153" s="173"/>
      <c r="NUA153" s="173"/>
      <c r="NUB153" s="173"/>
      <c r="NUC153" s="173"/>
      <c r="NUD153" s="173"/>
      <c r="NUE153" s="173"/>
      <c r="NUF153" s="173"/>
      <c r="NUG153" s="173"/>
      <c r="NUH153" s="173"/>
      <c r="NUI153" s="173"/>
      <c r="NUJ153" s="173"/>
      <c r="NUK153" s="173"/>
      <c r="NUL153" s="173"/>
      <c r="NUM153" s="173"/>
      <c r="NUN153" s="173"/>
      <c r="NUO153" s="173"/>
      <c r="NUP153" s="173"/>
      <c r="NUQ153" s="173"/>
      <c r="NUR153" s="173"/>
      <c r="NUS153" s="173"/>
      <c r="NUT153" s="173"/>
      <c r="NUU153" s="173"/>
      <c r="NUV153" s="173"/>
      <c r="NUW153" s="173"/>
      <c r="NUX153" s="173"/>
      <c r="NUY153" s="173"/>
      <c r="NUZ153" s="173"/>
      <c r="NVA153" s="173"/>
      <c r="NVB153" s="173"/>
      <c r="NVC153" s="173"/>
      <c r="NVD153" s="173"/>
      <c r="NVE153" s="173"/>
      <c r="NVF153" s="173"/>
      <c r="NVG153" s="173"/>
      <c r="NVH153" s="173"/>
      <c r="NVI153" s="173"/>
      <c r="NVJ153" s="173"/>
      <c r="NVK153" s="173"/>
      <c r="NVL153" s="173"/>
      <c r="NVM153" s="173"/>
      <c r="NVN153" s="173"/>
      <c r="NVO153" s="173"/>
      <c r="NVP153" s="173"/>
      <c r="NVQ153" s="173"/>
      <c r="NVR153" s="173"/>
      <c r="NVS153" s="173"/>
      <c r="NVT153" s="173"/>
      <c r="NVU153" s="173"/>
      <c r="NVV153" s="173"/>
      <c r="NVW153" s="173"/>
      <c r="NVX153" s="173"/>
      <c r="NVY153" s="173"/>
      <c r="NVZ153" s="173"/>
      <c r="NWA153" s="173"/>
      <c r="NWB153" s="173"/>
      <c r="NWC153" s="173"/>
      <c r="NWD153" s="173"/>
      <c r="NWE153" s="173"/>
      <c r="NWF153" s="173"/>
      <c r="NWG153" s="173"/>
      <c r="NWH153" s="173"/>
      <c r="NWI153" s="173"/>
      <c r="NWJ153" s="173"/>
      <c r="NWK153" s="173"/>
      <c r="NWL153" s="173"/>
      <c r="NWM153" s="173"/>
      <c r="NWN153" s="173"/>
      <c r="NWO153" s="173"/>
      <c r="NWP153" s="173"/>
      <c r="NWQ153" s="173"/>
      <c r="NWR153" s="173"/>
      <c r="NWS153" s="173"/>
      <c r="NWT153" s="173"/>
      <c r="NWU153" s="173"/>
      <c r="NWV153" s="173"/>
      <c r="NWW153" s="173"/>
      <c r="NWX153" s="173"/>
      <c r="NWY153" s="173"/>
      <c r="NWZ153" s="173"/>
      <c r="NXA153" s="173"/>
      <c r="NXB153" s="173"/>
      <c r="NXC153" s="173"/>
      <c r="NXD153" s="173"/>
      <c r="NXE153" s="173"/>
      <c r="NXF153" s="173"/>
      <c r="NXG153" s="173"/>
      <c r="NXH153" s="173"/>
      <c r="NXI153" s="173"/>
      <c r="NXJ153" s="173"/>
      <c r="NXK153" s="173"/>
      <c r="NXL153" s="173"/>
      <c r="NXM153" s="173"/>
      <c r="NXN153" s="173"/>
      <c r="NXO153" s="173"/>
      <c r="NXP153" s="173"/>
      <c r="NXQ153" s="173"/>
      <c r="NXR153" s="173"/>
      <c r="NXS153" s="173"/>
      <c r="NXT153" s="173"/>
      <c r="NXU153" s="173"/>
      <c r="NXV153" s="173"/>
      <c r="NXW153" s="173"/>
      <c r="NXX153" s="173"/>
      <c r="NXY153" s="173"/>
      <c r="NXZ153" s="173"/>
      <c r="NYA153" s="173"/>
      <c r="NYB153" s="173"/>
      <c r="NYC153" s="173"/>
      <c r="NYD153" s="173"/>
      <c r="NYE153" s="173"/>
      <c r="NYF153" s="173"/>
      <c r="NYG153" s="173"/>
      <c r="NYH153" s="173"/>
      <c r="NYI153" s="173"/>
      <c r="NYJ153" s="173"/>
      <c r="NYK153" s="173"/>
      <c r="NYL153" s="173"/>
      <c r="NYM153" s="173"/>
      <c r="NYN153" s="173"/>
      <c r="NYO153" s="173"/>
      <c r="NYP153" s="173"/>
      <c r="NYQ153" s="173"/>
      <c r="NYR153" s="173"/>
      <c r="NYS153" s="173"/>
      <c r="NYT153" s="173"/>
      <c r="NYU153" s="173"/>
      <c r="NYV153" s="173"/>
      <c r="NYW153" s="173"/>
      <c r="NYX153" s="173"/>
      <c r="NYY153" s="173"/>
      <c r="NYZ153" s="173"/>
      <c r="NZA153" s="173"/>
      <c r="NZB153" s="173"/>
      <c r="NZC153" s="173"/>
      <c r="NZD153" s="173"/>
      <c r="NZE153" s="173"/>
      <c r="NZF153" s="173"/>
      <c r="NZG153" s="173"/>
      <c r="NZH153" s="173"/>
      <c r="NZI153" s="173"/>
      <c r="NZJ153" s="173"/>
      <c r="NZK153" s="173"/>
      <c r="NZL153" s="173"/>
      <c r="NZM153" s="173"/>
      <c r="NZN153" s="173"/>
      <c r="NZO153" s="173"/>
      <c r="NZP153" s="173"/>
      <c r="NZQ153" s="173"/>
      <c r="NZR153" s="173"/>
      <c r="NZS153" s="173"/>
      <c r="NZT153" s="173"/>
      <c r="NZU153" s="173"/>
      <c r="NZV153" s="173"/>
      <c r="NZW153" s="173"/>
      <c r="NZX153" s="173"/>
      <c r="NZY153" s="173"/>
      <c r="NZZ153" s="173"/>
      <c r="OAA153" s="173"/>
      <c r="OAB153" s="173"/>
      <c r="OAC153" s="173"/>
      <c r="OAD153" s="173"/>
      <c r="OAE153" s="173"/>
      <c r="OAF153" s="173"/>
      <c r="OAG153" s="173"/>
      <c r="OAH153" s="173"/>
      <c r="OAI153" s="173"/>
      <c r="OAJ153" s="173"/>
      <c r="OAK153" s="173"/>
      <c r="OAL153" s="173"/>
      <c r="OAM153" s="173"/>
      <c r="OAN153" s="173"/>
      <c r="OAO153" s="173"/>
      <c r="OAP153" s="173"/>
      <c r="OAQ153" s="173"/>
      <c r="OAR153" s="173"/>
      <c r="OAS153" s="173"/>
      <c r="OAT153" s="173"/>
      <c r="OAU153" s="173"/>
      <c r="OAV153" s="173"/>
      <c r="OAW153" s="173"/>
      <c r="OAX153" s="173"/>
      <c r="OAY153" s="173"/>
      <c r="OAZ153" s="173"/>
      <c r="OBA153" s="173"/>
      <c r="OBB153" s="173"/>
      <c r="OBC153" s="173"/>
      <c r="OBJ153" s="173"/>
      <c r="OBK153" s="173"/>
      <c r="OBL153" s="173"/>
      <c r="OBM153" s="173"/>
      <c r="OBN153" s="173"/>
      <c r="OBO153" s="173"/>
      <c r="OBP153" s="173"/>
      <c r="OBQ153" s="173"/>
      <c r="OBR153" s="173"/>
      <c r="OBS153" s="173"/>
      <c r="OBT153" s="173"/>
      <c r="OBU153" s="173"/>
      <c r="OBV153" s="173"/>
      <c r="OBW153" s="173"/>
      <c r="OBX153" s="173"/>
      <c r="OBY153" s="173"/>
      <c r="OBZ153" s="173"/>
      <c r="OCA153" s="173"/>
      <c r="OCB153" s="173"/>
      <c r="OCC153" s="173"/>
      <c r="OCD153" s="173"/>
      <c r="OCE153" s="173"/>
      <c r="OCF153" s="173"/>
      <c r="OCG153" s="173"/>
      <c r="OCH153" s="173"/>
      <c r="OCI153" s="173"/>
      <c r="OCJ153" s="173"/>
      <c r="OCK153" s="173"/>
      <c r="OCL153" s="173"/>
      <c r="OCM153" s="173"/>
      <c r="OCN153" s="173"/>
      <c r="OCO153" s="173"/>
      <c r="OCP153" s="173"/>
      <c r="OCQ153" s="173"/>
      <c r="OCR153" s="173"/>
      <c r="OCS153" s="173"/>
      <c r="OCT153" s="173"/>
      <c r="OCU153" s="173"/>
      <c r="OCV153" s="173"/>
      <c r="OCW153" s="173"/>
      <c r="OCX153" s="173"/>
      <c r="OCY153" s="173"/>
      <c r="OCZ153" s="173"/>
      <c r="ODA153" s="173"/>
      <c r="ODB153" s="173"/>
      <c r="ODC153" s="173"/>
      <c r="ODD153" s="173"/>
      <c r="ODE153" s="173"/>
      <c r="ODF153" s="173"/>
      <c r="ODG153" s="173"/>
      <c r="ODH153" s="173"/>
      <c r="ODI153" s="173"/>
      <c r="ODJ153" s="173"/>
      <c r="ODK153" s="173"/>
      <c r="ODL153" s="173"/>
      <c r="ODM153" s="173"/>
      <c r="ODN153" s="173"/>
      <c r="ODO153" s="173"/>
      <c r="ODP153" s="173"/>
      <c r="ODQ153" s="173"/>
      <c r="ODR153" s="173"/>
      <c r="ODS153" s="173"/>
      <c r="ODT153" s="173"/>
      <c r="ODU153" s="173"/>
      <c r="ODV153" s="173"/>
      <c r="ODW153" s="173"/>
      <c r="ODX153" s="173"/>
      <c r="ODY153" s="173"/>
      <c r="ODZ153" s="173"/>
      <c r="OEA153" s="173"/>
      <c r="OEB153" s="173"/>
      <c r="OEC153" s="173"/>
      <c r="OED153" s="173"/>
      <c r="OEE153" s="173"/>
      <c r="OEF153" s="173"/>
      <c r="OEG153" s="173"/>
      <c r="OEH153" s="173"/>
      <c r="OEI153" s="173"/>
      <c r="OEJ153" s="173"/>
      <c r="OEK153" s="173"/>
      <c r="OEL153" s="173"/>
      <c r="OEM153" s="173"/>
      <c r="OEN153" s="173"/>
      <c r="OEO153" s="173"/>
      <c r="OEP153" s="173"/>
      <c r="OEQ153" s="173"/>
      <c r="OER153" s="173"/>
      <c r="OES153" s="173"/>
      <c r="OET153" s="173"/>
      <c r="OEU153" s="173"/>
      <c r="OEV153" s="173"/>
      <c r="OEW153" s="173"/>
      <c r="OEX153" s="173"/>
      <c r="OEY153" s="173"/>
      <c r="OEZ153" s="173"/>
      <c r="OFA153" s="173"/>
      <c r="OFB153" s="173"/>
      <c r="OFC153" s="173"/>
      <c r="OFD153" s="173"/>
      <c r="OFE153" s="173"/>
      <c r="OFF153" s="173"/>
      <c r="OFG153" s="173"/>
      <c r="OFH153" s="173"/>
      <c r="OFI153" s="173"/>
      <c r="OFJ153" s="173"/>
      <c r="OFK153" s="173"/>
      <c r="OFL153" s="173"/>
      <c r="OFM153" s="173"/>
      <c r="OFN153" s="173"/>
      <c r="OFO153" s="173"/>
      <c r="OFP153" s="173"/>
      <c r="OFQ153" s="173"/>
      <c r="OFR153" s="173"/>
      <c r="OFS153" s="173"/>
      <c r="OFT153" s="173"/>
      <c r="OFU153" s="173"/>
      <c r="OFV153" s="173"/>
      <c r="OFW153" s="173"/>
      <c r="OFX153" s="173"/>
      <c r="OFY153" s="173"/>
      <c r="OFZ153" s="173"/>
      <c r="OGA153" s="173"/>
      <c r="OGB153" s="173"/>
      <c r="OGC153" s="173"/>
      <c r="OGD153" s="173"/>
      <c r="OGE153" s="173"/>
      <c r="OGF153" s="173"/>
      <c r="OGG153" s="173"/>
      <c r="OGH153" s="173"/>
      <c r="OGI153" s="173"/>
      <c r="OGJ153" s="173"/>
      <c r="OGK153" s="173"/>
      <c r="OGL153" s="173"/>
      <c r="OGM153" s="173"/>
      <c r="OGN153" s="173"/>
      <c r="OGO153" s="173"/>
      <c r="OGP153" s="173"/>
      <c r="OGQ153" s="173"/>
      <c r="OGR153" s="173"/>
      <c r="OGS153" s="173"/>
      <c r="OGT153" s="173"/>
      <c r="OGU153" s="173"/>
      <c r="OGV153" s="173"/>
      <c r="OGW153" s="173"/>
      <c r="OGX153" s="173"/>
      <c r="OGY153" s="173"/>
      <c r="OGZ153" s="173"/>
      <c r="OHA153" s="173"/>
      <c r="OHB153" s="173"/>
      <c r="OHC153" s="173"/>
      <c r="OHD153" s="173"/>
      <c r="OHE153" s="173"/>
      <c r="OHF153" s="173"/>
      <c r="OHG153" s="173"/>
      <c r="OHH153" s="173"/>
      <c r="OHI153" s="173"/>
      <c r="OHJ153" s="173"/>
      <c r="OHK153" s="173"/>
      <c r="OHL153" s="173"/>
      <c r="OHM153" s="173"/>
      <c r="OHN153" s="173"/>
      <c r="OHO153" s="173"/>
      <c r="OHP153" s="173"/>
      <c r="OHQ153" s="173"/>
      <c r="OHR153" s="173"/>
      <c r="OHS153" s="173"/>
      <c r="OHT153" s="173"/>
      <c r="OHU153" s="173"/>
      <c r="OHV153" s="173"/>
      <c r="OHW153" s="173"/>
      <c r="OHX153" s="173"/>
      <c r="OHY153" s="173"/>
      <c r="OHZ153" s="173"/>
      <c r="OIA153" s="173"/>
      <c r="OIB153" s="173"/>
      <c r="OIC153" s="173"/>
      <c r="OID153" s="173"/>
      <c r="OIE153" s="173"/>
      <c r="OIF153" s="173"/>
      <c r="OIG153" s="173"/>
      <c r="OIH153" s="173"/>
      <c r="OII153" s="173"/>
      <c r="OIJ153" s="173"/>
      <c r="OIK153" s="173"/>
      <c r="OIL153" s="173"/>
      <c r="OIM153" s="173"/>
      <c r="OIN153" s="173"/>
      <c r="OIO153" s="173"/>
      <c r="OIP153" s="173"/>
      <c r="OIQ153" s="173"/>
      <c r="OIR153" s="173"/>
      <c r="OIS153" s="173"/>
      <c r="OIT153" s="173"/>
      <c r="OIU153" s="173"/>
      <c r="OIV153" s="173"/>
      <c r="OIW153" s="173"/>
      <c r="OIX153" s="173"/>
      <c r="OIY153" s="173"/>
      <c r="OIZ153" s="173"/>
      <c r="OJA153" s="173"/>
      <c r="OJB153" s="173"/>
      <c r="OJC153" s="173"/>
      <c r="OJD153" s="173"/>
      <c r="OJE153" s="173"/>
      <c r="OJF153" s="173"/>
      <c r="OJG153" s="173"/>
      <c r="OJH153" s="173"/>
      <c r="OJI153" s="173"/>
      <c r="OJJ153" s="173"/>
      <c r="OJK153" s="173"/>
      <c r="OJL153" s="173"/>
      <c r="OJM153" s="173"/>
      <c r="OJN153" s="173"/>
      <c r="OJO153" s="173"/>
      <c r="OJP153" s="173"/>
      <c r="OJQ153" s="173"/>
      <c r="OJR153" s="173"/>
      <c r="OJS153" s="173"/>
      <c r="OJT153" s="173"/>
      <c r="OJU153" s="173"/>
      <c r="OJV153" s="173"/>
      <c r="OJW153" s="173"/>
      <c r="OJX153" s="173"/>
      <c r="OJY153" s="173"/>
      <c r="OJZ153" s="173"/>
      <c r="OKA153" s="173"/>
      <c r="OKB153" s="173"/>
      <c r="OKC153" s="173"/>
      <c r="OKD153" s="173"/>
      <c r="OKE153" s="173"/>
      <c r="OKF153" s="173"/>
      <c r="OKG153" s="173"/>
      <c r="OKH153" s="173"/>
      <c r="OKI153" s="173"/>
      <c r="OKJ153" s="173"/>
      <c r="OKK153" s="173"/>
      <c r="OKL153" s="173"/>
      <c r="OKM153" s="173"/>
      <c r="OKN153" s="173"/>
      <c r="OKO153" s="173"/>
      <c r="OKP153" s="173"/>
      <c r="OKQ153" s="173"/>
      <c r="OKR153" s="173"/>
      <c r="OKS153" s="173"/>
      <c r="OKT153" s="173"/>
      <c r="OKU153" s="173"/>
      <c r="OKV153" s="173"/>
      <c r="OKW153" s="173"/>
      <c r="OKX153" s="173"/>
      <c r="OKY153" s="173"/>
      <c r="OLF153" s="173"/>
      <c r="OLG153" s="173"/>
      <c r="OLH153" s="173"/>
      <c r="OLI153" s="173"/>
      <c r="OLJ153" s="173"/>
      <c r="OLK153" s="173"/>
      <c r="OLL153" s="173"/>
      <c r="OLM153" s="173"/>
      <c r="OLN153" s="173"/>
      <c r="OLO153" s="173"/>
      <c r="OLP153" s="173"/>
      <c r="OLQ153" s="173"/>
      <c r="OLR153" s="173"/>
      <c r="OLS153" s="173"/>
      <c r="OLT153" s="173"/>
      <c r="OLU153" s="173"/>
      <c r="OLV153" s="173"/>
      <c r="OLW153" s="173"/>
      <c r="OLX153" s="173"/>
      <c r="OLY153" s="173"/>
      <c r="OLZ153" s="173"/>
      <c r="OMA153" s="173"/>
      <c r="OMB153" s="173"/>
      <c r="OMC153" s="173"/>
      <c r="OMD153" s="173"/>
      <c r="OME153" s="173"/>
      <c r="OMF153" s="173"/>
      <c r="OMG153" s="173"/>
      <c r="OMH153" s="173"/>
      <c r="OMI153" s="173"/>
      <c r="OMJ153" s="173"/>
      <c r="OMK153" s="173"/>
      <c r="OML153" s="173"/>
      <c r="OMM153" s="173"/>
      <c r="OMN153" s="173"/>
      <c r="OMO153" s="173"/>
      <c r="OMP153" s="173"/>
      <c r="OMQ153" s="173"/>
      <c r="OMR153" s="173"/>
      <c r="OMS153" s="173"/>
      <c r="OMT153" s="173"/>
      <c r="OMU153" s="173"/>
      <c r="OMV153" s="173"/>
      <c r="OMW153" s="173"/>
      <c r="OMX153" s="173"/>
      <c r="OMY153" s="173"/>
      <c r="OMZ153" s="173"/>
      <c r="ONA153" s="173"/>
      <c r="ONB153" s="173"/>
      <c r="ONC153" s="173"/>
      <c r="OND153" s="173"/>
      <c r="ONE153" s="173"/>
      <c r="ONF153" s="173"/>
      <c r="ONG153" s="173"/>
      <c r="ONH153" s="173"/>
      <c r="ONI153" s="173"/>
      <c r="ONJ153" s="173"/>
      <c r="ONK153" s="173"/>
      <c r="ONL153" s="173"/>
      <c r="ONM153" s="173"/>
      <c r="ONN153" s="173"/>
      <c r="ONO153" s="173"/>
      <c r="ONP153" s="173"/>
      <c r="ONQ153" s="173"/>
      <c r="ONR153" s="173"/>
      <c r="ONS153" s="173"/>
      <c r="ONT153" s="173"/>
      <c r="ONU153" s="173"/>
      <c r="ONV153" s="173"/>
      <c r="ONW153" s="173"/>
      <c r="ONX153" s="173"/>
      <c r="ONY153" s="173"/>
      <c r="ONZ153" s="173"/>
      <c r="OOA153" s="173"/>
      <c r="OOB153" s="173"/>
      <c r="OOC153" s="173"/>
      <c r="OOD153" s="173"/>
      <c r="OOE153" s="173"/>
      <c r="OOF153" s="173"/>
      <c r="OOG153" s="173"/>
      <c r="OOH153" s="173"/>
      <c r="OOI153" s="173"/>
      <c r="OOJ153" s="173"/>
      <c r="OOK153" s="173"/>
      <c r="OOL153" s="173"/>
      <c r="OOM153" s="173"/>
      <c r="OON153" s="173"/>
      <c r="OOO153" s="173"/>
      <c r="OOP153" s="173"/>
      <c r="OOQ153" s="173"/>
      <c r="OOR153" s="173"/>
      <c r="OOS153" s="173"/>
      <c r="OOT153" s="173"/>
      <c r="OOU153" s="173"/>
      <c r="OOV153" s="173"/>
      <c r="OOW153" s="173"/>
      <c r="OOX153" s="173"/>
      <c r="OOY153" s="173"/>
      <c r="OOZ153" s="173"/>
      <c r="OPA153" s="173"/>
      <c r="OPB153" s="173"/>
      <c r="OPC153" s="173"/>
      <c r="OPD153" s="173"/>
      <c r="OPE153" s="173"/>
      <c r="OPF153" s="173"/>
      <c r="OPG153" s="173"/>
      <c r="OPH153" s="173"/>
      <c r="OPI153" s="173"/>
      <c r="OPJ153" s="173"/>
      <c r="OPK153" s="173"/>
      <c r="OPL153" s="173"/>
      <c r="OPM153" s="173"/>
      <c r="OPN153" s="173"/>
      <c r="OPO153" s="173"/>
      <c r="OPP153" s="173"/>
      <c r="OPQ153" s="173"/>
      <c r="OPR153" s="173"/>
      <c r="OPS153" s="173"/>
      <c r="OPT153" s="173"/>
      <c r="OPU153" s="173"/>
      <c r="OPV153" s="173"/>
      <c r="OPW153" s="173"/>
      <c r="OPX153" s="173"/>
      <c r="OPY153" s="173"/>
      <c r="OPZ153" s="173"/>
      <c r="OQA153" s="173"/>
      <c r="OQB153" s="173"/>
      <c r="OQC153" s="173"/>
      <c r="OQD153" s="173"/>
      <c r="OQE153" s="173"/>
      <c r="OQF153" s="173"/>
      <c r="OQG153" s="173"/>
      <c r="OQH153" s="173"/>
      <c r="OQI153" s="173"/>
      <c r="OQJ153" s="173"/>
      <c r="OQK153" s="173"/>
      <c r="OQL153" s="173"/>
      <c r="OQM153" s="173"/>
      <c r="OQN153" s="173"/>
      <c r="OQO153" s="173"/>
      <c r="OQP153" s="173"/>
      <c r="OQQ153" s="173"/>
      <c r="OQR153" s="173"/>
      <c r="OQS153" s="173"/>
      <c r="OQT153" s="173"/>
      <c r="OQU153" s="173"/>
      <c r="OQV153" s="173"/>
      <c r="OQW153" s="173"/>
      <c r="OQX153" s="173"/>
      <c r="OQY153" s="173"/>
      <c r="OQZ153" s="173"/>
      <c r="ORA153" s="173"/>
      <c r="ORB153" s="173"/>
      <c r="ORC153" s="173"/>
      <c r="ORD153" s="173"/>
      <c r="ORE153" s="173"/>
      <c r="ORF153" s="173"/>
      <c r="ORG153" s="173"/>
      <c r="ORH153" s="173"/>
      <c r="ORI153" s="173"/>
      <c r="ORJ153" s="173"/>
      <c r="ORK153" s="173"/>
      <c r="ORL153" s="173"/>
      <c r="ORM153" s="173"/>
      <c r="ORN153" s="173"/>
      <c r="ORO153" s="173"/>
      <c r="ORP153" s="173"/>
      <c r="ORQ153" s="173"/>
      <c r="ORR153" s="173"/>
      <c r="ORS153" s="173"/>
      <c r="ORT153" s="173"/>
      <c r="ORU153" s="173"/>
      <c r="ORV153" s="173"/>
      <c r="ORW153" s="173"/>
      <c r="ORX153" s="173"/>
      <c r="ORY153" s="173"/>
      <c r="ORZ153" s="173"/>
      <c r="OSA153" s="173"/>
      <c r="OSB153" s="173"/>
      <c r="OSC153" s="173"/>
      <c r="OSD153" s="173"/>
      <c r="OSE153" s="173"/>
      <c r="OSF153" s="173"/>
      <c r="OSG153" s="173"/>
      <c r="OSH153" s="173"/>
      <c r="OSI153" s="173"/>
      <c r="OSJ153" s="173"/>
      <c r="OSK153" s="173"/>
      <c r="OSL153" s="173"/>
      <c r="OSM153" s="173"/>
      <c r="OSN153" s="173"/>
      <c r="OSO153" s="173"/>
      <c r="OSP153" s="173"/>
      <c r="OSQ153" s="173"/>
      <c r="OSR153" s="173"/>
      <c r="OSS153" s="173"/>
      <c r="OST153" s="173"/>
      <c r="OSU153" s="173"/>
      <c r="OSV153" s="173"/>
      <c r="OSW153" s="173"/>
      <c r="OSX153" s="173"/>
      <c r="OSY153" s="173"/>
      <c r="OSZ153" s="173"/>
      <c r="OTA153" s="173"/>
      <c r="OTB153" s="173"/>
      <c r="OTC153" s="173"/>
      <c r="OTD153" s="173"/>
      <c r="OTE153" s="173"/>
      <c r="OTF153" s="173"/>
      <c r="OTG153" s="173"/>
      <c r="OTH153" s="173"/>
      <c r="OTI153" s="173"/>
      <c r="OTJ153" s="173"/>
      <c r="OTK153" s="173"/>
      <c r="OTL153" s="173"/>
      <c r="OTM153" s="173"/>
      <c r="OTN153" s="173"/>
      <c r="OTO153" s="173"/>
      <c r="OTP153" s="173"/>
      <c r="OTQ153" s="173"/>
      <c r="OTR153" s="173"/>
      <c r="OTS153" s="173"/>
      <c r="OTT153" s="173"/>
      <c r="OTU153" s="173"/>
      <c r="OTV153" s="173"/>
      <c r="OTW153" s="173"/>
      <c r="OTX153" s="173"/>
      <c r="OTY153" s="173"/>
      <c r="OTZ153" s="173"/>
      <c r="OUA153" s="173"/>
      <c r="OUB153" s="173"/>
      <c r="OUC153" s="173"/>
      <c r="OUD153" s="173"/>
      <c r="OUE153" s="173"/>
      <c r="OUF153" s="173"/>
      <c r="OUG153" s="173"/>
      <c r="OUH153" s="173"/>
      <c r="OUI153" s="173"/>
      <c r="OUJ153" s="173"/>
      <c r="OUK153" s="173"/>
      <c r="OUL153" s="173"/>
      <c r="OUM153" s="173"/>
      <c r="OUN153" s="173"/>
      <c r="OUO153" s="173"/>
      <c r="OUP153" s="173"/>
      <c r="OUQ153" s="173"/>
      <c r="OUR153" s="173"/>
      <c r="OUS153" s="173"/>
      <c r="OUT153" s="173"/>
      <c r="OUU153" s="173"/>
      <c r="OVB153" s="173"/>
      <c r="OVC153" s="173"/>
      <c r="OVD153" s="173"/>
      <c r="OVE153" s="173"/>
      <c r="OVF153" s="173"/>
      <c r="OVG153" s="173"/>
      <c r="OVH153" s="173"/>
      <c r="OVI153" s="173"/>
      <c r="OVJ153" s="173"/>
      <c r="OVK153" s="173"/>
      <c r="OVL153" s="173"/>
      <c r="OVM153" s="173"/>
      <c r="OVN153" s="173"/>
      <c r="OVO153" s="173"/>
      <c r="OVP153" s="173"/>
      <c r="OVQ153" s="173"/>
      <c r="OVR153" s="173"/>
      <c r="OVS153" s="173"/>
      <c r="OVT153" s="173"/>
      <c r="OVU153" s="173"/>
      <c r="OVV153" s="173"/>
      <c r="OVW153" s="173"/>
      <c r="OVX153" s="173"/>
      <c r="OVY153" s="173"/>
      <c r="OVZ153" s="173"/>
      <c r="OWA153" s="173"/>
      <c r="OWB153" s="173"/>
      <c r="OWC153" s="173"/>
      <c r="OWD153" s="173"/>
      <c r="OWE153" s="173"/>
      <c r="OWF153" s="173"/>
      <c r="OWG153" s="173"/>
      <c r="OWH153" s="173"/>
      <c r="OWI153" s="173"/>
      <c r="OWJ153" s="173"/>
      <c r="OWK153" s="173"/>
      <c r="OWL153" s="173"/>
      <c r="OWM153" s="173"/>
      <c r="OWN153" s="173"/>
      <c r="OWO153" s="173"/>
      <c r="OWP153" s="173"/>
      <c r="OWQ153" s="173"/>
      <c r="OWR153" s="173"/>
      <c r="OWS153" s="173"/>
      <c r="OWT153" s="173"/>
      <c r="OWU153" s="173"/>
      <c r="OWV153" s="173"/>
      <c r="OWW153" s="173"/>
      <c r="OWX153" s="173"/>
      <c r="OWY153" s="173"/>
      <c r="OWZ153" s="173"/>
      <c r="OXA153" s="173"/>
      <c r="OXB153" s="173"/>
      <c r="OXC153" s="173"/>
      <c r="OXD153" s="173"/>
      <c r="OXE153" s="173"/>
      <c r="OXF153" s="173"/>
      <c r="OXG153" s="173"/>
      <c r="OXH153" s="173"/>
      <c r="OXI153" s="173"/>
      <c r="OXJ153" s="173"/>
      <c r="OXK153" s="173"/>
      <c r="OXL153" s="173"/>
      <c r="OXM153" s="173"/>
      <c r="OXN153" s="173"/>
      <c r="OXO153" s="173"/>
      <c r="OXP153" s="173"/>
      <c r="OXQ153" s="173"/>
      <c r="OXR153" s="173"/>
      <c r="OXS153" s="173"/>
      <c r="OXT153" s="173"/>
      <c r="OXU153" s="173"/>
      <c r="OXV153" s="173"/>
      <c r="OXW153" s="173"/>
      <c r="OXX153" s="173"/>
      <c r="OXY153" s="173"/>
      <c r="OXZ153" s="173"/>
      <c r="OYA153" s="173"/>
      <c r="OYB153" s="173"/>
      <c r="OYC153" s="173"/>
      <c r="OYD153" s="173"/>
      <c r="OYE153" s="173"/>
      <c r="OYF153" s="173"/>
      <c r="OYG153" s="173"/>
      <c r="OYH153" s="173"/>
      <c r="OYI153" s="173"/>
      <c r="OYJ153" s="173"/>
      <c r="OYK153" s="173"/>
      <c r="OYL153" s="173"/>
      <c r="OYM153" s="173"/>
      <c r="OYN153" s="173"/>
      <c r="OYO153" s="173"/>
      <c r="OYP153" s="173"/>
      <c r="OYQ153" s="173"/>
      <c r="OYR153" s="173"/>
      <c r="OYS153" s="173"/>
      <c r="OYT153" s="173"/>
      <c r="OYU153" s="173"/>
      <c r="OYV153" s="173"/>
      <c r="OYW153" s="173"/>
      <c r="OYX153" s="173"/>
      <c r="OYY153" s="173"/>
      <c r="OYZ153" s="173"/>
      <c r="OZA153" s="173"/>
      <c r="OZB153" s="173"/>
      <c r="OZC153" s="173"/>
      <c r="OZD153" s="173"/>
      <c r="OZE153" s="173"/>
      <c r="OZF153" s="173"/>
      <c r="OZG153" s="173"/>
      <c r="OZH153" s="173"/>
      <c r="OZI153" s="173"/>
      <c r="OZJ153" s="173"/>
      <c r="OZK153" s="173"/>
      <c r="OZL153" s="173"/>
      <c r="OZM153" s="173"/>
      <c r="OZN153" s="173"/>
      <c r="OZO153" s="173"/>
      <c r="OZP153" s="173"/>
      <c r="OZQ153" s="173"/>
      <c r="OZR153" s="173"/>
      <c r="OZS153" s="173"/>
      <c r="OZT153" s="173"/>
      <c r="OZU153" s="173"/>
      <c r="OZV153" s="173"/>
      <c r="OZW153" s="173"/>
      <c r="OZX153" s="173"/>
      <c r="OZY153" s="173"/>
      <c r="OZZ153" s="173"/>
      <c r="PAA153" s="173"/>
      <c r="PAB153" s="173"/>
      <c r="PAC153" s="173"/>
      <c r="PAD153" s="173"/>
      <c r="PAE153" s="173"/>
      <c r="PAF153" s="173"/>
      <c r="PAG153" s="173"/>
      <c r="PAH153" s="173"/>
      <c r="PAI153" s="173"/>
      <c r="PAJ153" s="173"/>
      <c r="PAK153" s="173"/>
      <c r="PAL153" s="173"/>
      <c r="PAM153" s="173"/>
      <c r="PAN153" s="173"/>
      <c r="PAO153" s="173"/>
      <c r="PAP153" s="173"/>
      <c r="PAQ153" s="173"/>
      <c r="PAR153" s="173"/>
      <c r="PAS153" s="173"/>
      <c r="PAT153" s="173"/>
      <c r="PAU153" s="173"/>
      <c r="PAV153" s="173"/>
      <c r="PAW153" s="173"/>
      <c r="PAX153" s="173"/>
      <c r="PAY153" s="173"/>
      <c r="PAZ153" s="173"/>
      <c r="PBA153" s="173"/>
      <c r="PBB153" s="173"/>
      <c r="PBC153" s="173"/>
      <c r="PBD153" s="173"/>
      <c r="PBE153" s="173"/>
      <c r="PBF153" s="173"/>
      <c r="PBG153" s="173"/>
      <c r="PBH153" s="173"/>
      <c r="PBI153" s="173"/>
      <c r="PBJ153" s="173"/>
      <c r="PBK153" s="173"/>
      <c r="PBL153" s="173"/>
      <c r="PBM153" s="173"/>
      <c r="PBN153" s="173"/>
      <c r="PBO153" s="173"/>
      <c r="PBP153" s="173"/>
      <c r="PBQ153" s="173"/>
      <c r="PBR153" s="173"/>
      <c r="PBS153" s="173"/>
      <c r="PBT153" s="173"/>
      <c r="PBU153" s="173"/>
      <c r="PBV153" s="173"/>
      <c r="PBW153" s="173"/>
      <c r="PBX153" s="173"/>
      <c r="PBY153" s="173"/>
      <c r="PBZ153" s="173"/>
      <c r="PCA153" s="173"/>
      <c r="PCB153" s="173"/>
      <c r="PCC153" s="173"/>
      <c r="PCD153" s="173"/>
      <c r="PCE153" s="173"/>
      <c r="PCF153" s="173"/>
      <c r="PCG153" s="173"/>
      <c r="PCH153" s="173"/>
      <c r="PCI153" s="173"/>
      <c r="PCJ153" s="173"/>
      <c r="PCK153" s="173"/>
      <c r="PCL153" s="173"/>
      <c r="PCM153" s="173"/>
      <c r="PCN153" s="173"/>
      <c r="PCO153" s="173"/>
      <c r="PCP153" s="173"/>
      <c r="PCQ153" s="173"/>
      <c r="PCR153" s="173"/>
      <c r="PCS153" s="173"/>
      <c r="PCT153" s="173"/>
      <c r="PCU153" s="173"/>
      <c r="PCV153" s="173"/>
      <c r="PCW153" s="173"/>
      <c r="PCX153" s="173"/>
      <c r="PCY153" s="173"/>
      <c r="PCZ153" s="173"/>
      <c r="PDA153" s="173"/>
      <c r="PDB153" s="173"/>
      <c r="PDC153" s="173"/>
      <c r="PDD153" s="173"/>
      <c r="PDE153" s="173"/>
      <c r="PDF153" s="173"/>
      <c r="PDG153" s="173"/>
      <c r="PDH153" s="173"/>
      <c r="PDI153" s="173"/>
      <c r="PDJ153" s="173"/>
      <c r="PDK153" s="173"/>
      <c r="PDL153" s="173"/>
      <c r="PDM153" s="173"/>
      <c r="PDN153" s="173"/>
      <c r="PDO153" s="173"/>
      <c r="PDP153" s="173"/>
      <c r="PDQ153" s="173"/>
      <c r="PDR153" s="173"/>
      <c r="PDS153" s="173"/>
      <c r="PDT153" s="173"/>
      <c r="PDU153" s="173"/>
      <c r="PDV153" s="173"/>
      <c r="PDW153" s="173"/>
      <c r="PDX153" s="173"/>
      <c r="PDY153" s="173"/>
      <c r="PDZ153" s="173"/>
      <c r="PEA153" s="173"/>
      <c r="PEB153" s="173"/>
      <c r="PEC153" s="173"/>
      <c r="PED153" s="173"/>
      <c r="PEE153" s="173"/>
      <c r="PEF153" s="173"/>
      <c r="PEG153" s="173"/>
      <c r="PEH153" s="173"/>
      <c r="PEI153" s="173"/>
      <c r="PEJ153" s="173"/>
      <c r="PEK153" s="173"/>
      <c r="PEL153" s="173"/>
      <c r="PEM153" s="173"/>
      <c r="PEN153" s="173"/>
      <c r="PEO153" s="173"/>
      <c r="PEP153" s="173"/>
      <c r="PEQ153" s="173"/>
      <c r="PEX153" s="173"/>
      <c r="PEY153" s="173"/>
      <c r="PEZ153" s="173"/>
      <c r="PFA153" s="173"/>
      <c r="PFB153" s="173"/>
      <c r="PFC153" s="173"/>
      <c r="PFD153" s="173"/>
      <c r="PFE153" s="173"/>
      <c r="PFF153" s="173"/>
      <c r="PFG153" s="173"/>
      <c r="PFH153" s="173"/>
      <c r="PFI153" s="173"/>
      <c r="PFJ153" s="173"/>
      <c r="PFK153" s="173"/>
      <c r="PFL153" s="173"/>
      <c r="PFM153" s="173"/>
      <c r="PFN153" s="173"/>
      <c r="PFO153" s="173"/>
      <c r="PFP153" s="173"/>
      <c r="PFQ153" s="173"/>
      <c r="PFR153" s="173"/>
      <c r="PFS153" s="173"/>
      <c r="PFT153" s="173"/>
      <c r="PFU153" s="173"/>
      <c r="PFV153" s="173"/>
      <c r="PFW153" s="173"/>
      <c r="PFX153" s="173"/>
      <c r="PFY153" s="173"/>
      <c r="PFZ153" s="173"/>
      <c r="PGA153" s="173"/>
      <c r="PGB153" s="173"/>
      <c r="PGC153" s="173"/>
      <c r="PGD153" s="173"/>
      <c r="PGE153" s="173"/>
      <c r="PGF153" s="173"/>
      <c r="PGG153" s="173"/>
      <c r="PGH153" s="173"/>
      <c r="PGI153" s="173"/>
      <c r="PGJ153" s="173"/>
      <c r="PGK153" s="173"/>
      <c r="PGL153" s="173"/>
      <c r="PGM153" s="173"/>
      <c r="PGN153" s="173"/>
      <c r="PGO153" s="173"/>
      <c r="PGP153" s="173"/>
      <c r="PGQ153" s="173"/>
      <c r="PGR153" s="173"/>
      <c r="PGS153" s="173"/>
      <c r="PGT153" s="173"/>
      <c r="PGU153" s="173"/>
      <c r="PGV153" s="173"/>
      <c r="PGW153" s="173"/>
      <c r="PGX153" s="173"/>
      <c r="PGY153" s="173"/>
      <c r="PGZ153" s="173"/>
      <c r="PHA153" s="173"/>
      <c r="PHB153" s="173"/>
      <c r="PHC153" s="173"/>
      <c r="PHD153" s="173"/>
      <c r="PHE153" s="173"/>
      <c r="PHF153" s="173"/>
      <c r="PHG153" s="173"/>
      <c r="PHH153" s="173"/>
      <c r="PHI153" s="173"/>
      <c r="PHJ153" s="173"/>
      <c r="PHK153" s="173"/>
      <c r="PHL153" s="173"/>
      <c r="PHM153" s="173"/>
      <c r="PHN153" s="173"/>
      <c r="PHO153" s="173"/>
      <c r="PHP153" s="173"/>
      <c r="PHQ153" s="173"/>
      <c r="PHR153" s="173"/>
      <c r="PHS153" s="173"/>
      <c r="PHT153" s="173"/>
      <c r="PHU153" s="173"/>
      <c r="PHV153" s="173"/>
      <c r="PHW153" s="173"/>
      <c r="PHX153" s="173"/>
      <c r="PHY153" s="173"/>
      <c r="PHZ153" s="173"/>
      <c r="PIA153" s="173"/>
      <c r="PIB153" s="173"/>
      <c r="PIC153" s="173"/>
      <c r="PID153" s="173"/>
      <c r="PIE153" s="173"/>
      <c r="PIF153" s="173"/>
      <c r="PIG153" s="173"/>
      <c r="PIH153" s="173"/>
      <c r="PII153" s="173"/>
      <c r="PIJ153" s="173"/>
      <c r="PIK153" s="173"/>
      <c r="PIL153" s="173"/>
      <c r="PIM153" s="173"/>
      <c r="PIN153" s="173"/>
      <c r="PIO153" s="173"/>
      <c r="PIP153" s="173"/>
      <c r="PIQ153" s="173"/>
      <c r="PIR153" s="173"/>
      <c r="PIS153" s="173"/>
      <c r="PIT153" s="173"/>
      <c r="PIU153" s="173"/>
      <c r="PIV153" s="173"/>
      <c r="PIW153" s="173"/>
      <c r="PIX153" s="173"/>
      <c r="PIY153" s="173"/>
      <c r="PIZ153" s="173"/>
      <c r="PJA153" s="173"/>
      <c r="PJB153" s="173"/>
      <c r="PJC153" s="173"/>
      <c r="PJD153" s="173"/>
      <c r="PJE153" s="173"/>
      <c r="PJF153" s="173"/>
      <c r="PJG153" s="173"/>
      <c r="PJH153" s="173"/>
      <c r="PJI153" s="173"/>
      <c r="PJJ153" s="173"/>
      <c r="PJK153" s="173"/>
      <c r="PJL153" s="173"/>
      <c r="PJM153" s="173"/>
      <c r="PJN153" s="173"/>
      <c r="PJO153" s="173"/>
      <c r="PJP153" s="173"/>
      <c r="PJQ153" s="173"/>
      <c r="PJR153" s="173"/>
      <c r="PJS153" s="173"/>
      <c r="PJT153" s="173"/>
      <c r="PJU153" s="173"/>
      <c r="PJV153" s="173"/>
      <c r="PJW153" s="173"/>
      <c r="PJX153" s="173"/>
      <c r="PJY153" s="173"/>
      <c r="PJZ153" s="173"/>
      <c r="PKA153" s="173"/>
      <c r="PKB153" s="173"/>
      <c r="PKC153" s="173"/>
      <c r="PKD153" s="173"/>
      <c r="PKE153" s="173"/>
      <c r="PKF153" s="173"/>
      <c r="PKG153" s="173"/>
      <c r="PKH153" s="173"/>
      <c r="PKI153" s="173"/>
      <c r="PKJ153" s="173"/>
      <c r="PKK153" s="173"/>
      <c r="PKL153" s="173"/>
      <c r="PKM153" s="173"/>
      <c r="PKN153" s="173"/>
      <c r="PKO153" s="173"/>
      <c r="PKP153" s="173"/>
      <c r="PKQ153" s="173"/>
      <c r="PKR153" s="173"/>
      <c r="PKS153" s="173"/>
      <c r="PKT153" s="173"/>
      <c r="PKU153" s="173"/>
      <c r="PKV153" s="173"/>
      <c r="PKW153" s="173"/>
      <c r="PKX153" s="173"/>
      <c r="PKY153" s="173"/>
      <c r="PKZ153" s="173"/>
      <c r="PLA153" s="173"/>
      <c r="PLB153" s="173"/>
      <c r="PLC153" s="173"/>
      <c r="PLD153" s="173"/>
      <c r="PLE153" s="173"/>
      <c r="PLF153" s="173"/>
      <c r="PLG153" s="173"/>
      <c r="PLH153" s="173"/>
      <c r="PLI153" s="173"/>
      <c r="PLJ153" s="173"/>
      <c r="PLK153" s="173"/>
      <c r="PLL153" s="173"/>
      <c r="PLM153" s="173"/>
      <c r="PLN153" s="173"/>
      <c r="PLO153" s="173"/>
      <c r="PLP153" s="173"/>
      <c r="PLQ153" s="173"/>
      <c r="PLR153" s="173"/>
      <c r="PLS153" s="173"/>
      <c r="PLT153" s="173"/>
      <c r="PLU153" s="173"/>
      <c r="PLV153" s="173"/>
      <c r="PLW153" s="173"/>
      <c r="PLX153" s="173"/>
      <c r="PLY153" s="173"/>
      <c r="PLZ153" s="173"/>
      <c r="PMA153" s="173"/>
      <c r="PMB153" s="173"/>
      <c r="PMC153" s="173"/>
      <c r="PMD153" s="173"/>
      <c r="PME153" s="173"/>
      <c r="PMF153" s="173"/>
      <c r="PMG153" s="173"/>
      <c r="PMH153" s="173"/>
      <c r="PMI153" s="173"/>
      <c r="PMJ153" s="173"/>
      <c r="PMK153" s="173"/>
      <c r="PML153" s="173"/>
      <c r="PMM153" s="173"/>
      <c r="PMN153" s="173"/>
      <c r="PMO153" s="173"/>
      <c r="PMP153" s="173"/>
      <c r="PMQ153" s="173"/>
      <c r="PMR153" s="173"/>
      <c r="PMS153" s="173"/>
      <c r="PMT153" s="173"/>
      <c r="PMU153" s="173"/>
      <c r="PMV153" s="173"/>
      <c r="PMW153" s="173"/>
      <c r="PMX153" s="173"/>
      <c r="PMY153" s="173"/>
      <c r="PMZ153" s="173"/>
      <c r="PNA153" s="173"/>
      <c r="PNB153" s="173"/>
      <c r="PNC153" s="173"/>
      <c r="PND153" s="173"/>
      <c r="PNE153" s="173"/>
      <c r="PNF153" s="173"/>
      <c r="PNG153" s="173"/>
      <c r="PNH153" s="173"/>
      <c r="PNI153" s="173"/>
      <c r="PNJ153" s="173"/>
      <c r="PNK153" s="173"/>
      <c r="PNL153" s="173"/>
      <c r="PNM153" s="173"/>
      <c r="PNN153" s="173"/>
      <c r="PNO153" s="173"/>
      <c r="PNP153" s="173"/>
      <c r="PNQ153" s="173"/>
      <c r="PNR153" s="173"/>
      <c r="PNS153" s="173"/>
      <c r="PNT153" s="173"/>
      <c r="PNU153" s="173"/>
      <c r="PNV153" s="173"/>
      <c r="PNW153" s="173"/>
      <c r="PNX153" s="173"/>
      <c r="PNY153" s="173"/>
      <c r="PNZ153" s="173"/>
      <c r="POA153" s="173"/>
      <c r="POB153" s="173"/>
      <c r="POC153" s="173"/>
      <c r="POD153" s="173"/>
      <c r="POE153" s="173"/>
      <c r="POF153" s="173"/>
      <c r="POG153" s="173"/>
      <c r="POH153" s="173"/>
      <c r="POI153" s="173"/>
      <c r="POJ153" s="173"/>
      <c r="POK153" s="173"/>
      <c r="POL153" s="173"/>
      <c r="POM153" s="173"/>
      <c r="POT153" s="173"/>
      <c r="POU153" s="173"/>
      <c r="POV153" s="173"/>
      <c r="POW153" s="173"/>
      <c r="POX153" s="173"/>
      <c r="POY153" s="173"/>
      <c r="POZ153" s="173"/>
      <c r="PPA153" s="173"/>
      <c r="PPB153" s="173"/>
      <c r="PPC153" s="173"/>
      <c r="PPD153" s="173"/>
      <c r="PPE153" s="173"/>
      <c r="PPF153" s="173"/>
      <c r="PPG153" s="173"/>
      <c r="PPH153" s="173"/>
      <c r="PPI153" s="173"/>
      <c r="PPJ153" s="173"/>
      <c r="PPK153" s="173"/>
      <c r="PPL153" s="173"/>
      <c r="PPM153" s="173"/>
      <c r="PPN153" s="173"/>
      <c r="PPO153" s="173"/>
      <c r="PPP153" s="173"/>
      <c r="PPQ153" s="173"/>
      <c r="PPR153" s="173"/>
      <c r="PPS153" s="173"/>
      <c r="PPT153" s="173"/>
      <c r="PPU153" s="173"/>
      <c r="PPV153" s="173"/>
      <c r="PPW153" s="173"/>
      <c r="PPX153" s="173"/>
      <c r="PPY153" s="173"/>
      <c r="PPZ153" s="173"/>
      <c r="PQA153" s="173"/>
      <c r="PQB153" s="173"/>
      <c r="PQC153" s="173"/>
      <c r="PQD153" s="173"/>
      <c r="PQE153" s="173"/>
      <c r="PQF153" s="173"/>
      <c r="PQG153" s="173"/>
      <c r="PQH153" s="173"/>
      <c r="PQI153" s="173"/>
      <c r="PQJ153" s="173"/>
      <c r="PQK153" s="173"/>
      <c r="PQL153" s="173"/>
      <c r="PQM153" s="173"/>
      <c r="PQN153" s="173"/>
      <c r="PQO153" s="173"/>
      <c r="PQP153" s="173"/>
      <c r="PQQ153" s="173"/>
      <c r="PQR153" s="173"/>
      <c r="PQS153" s="173"/>
      <c r="PQT153" s="173"/>
      <c r="PQU153" s="173"/>
      <c r="PQV153" s="173"/>
      <c r="PQW153" s="173"/>
      <c r="PQX153" s="173"/>
      <c r="PQY153" s="173"/>
      <c r="PQZ153" s="173"/>
      <c r="PRA153" s="173"/>
      <c r="PRB153" s="173"/>
      <c r="PRC153" s="173"/>
      <c r="PRD153" s="173"/>
      <c r="PRE153" s="173"/>
      <c r="PRF153" s="173"/>
      <c r="PRG153" s="173"/>
      <c r="PRH153" s="173"/>
      <c r="PRI153" s="173"/>
      <c r="PRJ153" s="173"/>
      <c r="PRK153" s="173"/>
      <c r="PRL153" s="173"/>
      <c r="PRM153" s="173"/>
      <c r="PRN153" s="173"/>
      <c r="PRO153" s="173"/>
      <c r="PRP153" s="173"/>
      <c r="PRQ153" s="173"/>
      <c r="PRR153" s="173"/>
      <c r="PRS153" s="173"/>
      <c r="PRT153" s="173"/>
      <c r="PRU153" s="173"/>
      <c r="PRV153" s="173"/>
      <c r="PRW153" s="173"/>
      <c r="PRX153" s="173"/>
      <c r="PRY153" s="173"/>
      <c r="PRZ153" s="173"/>
      <c r="PSA153" s="173"/>
      <c r="PSB153" s="173"/>
      <c r="PSC153" s="173"/>
      <c r="PSD153" s="173"/>
      <c r="PSE153" s="173"/>
      <c r="PSF153" s="173"/>
      <c r="PSG153" s="173"/>
      <c r="PSH153" s="173"/>
      <c r="PSI153" s="173"/>
      <c r="PSJ153" s="173"/>
      <c r="PSK153" s="173"/>
      <c r="PSL153" s="173"/>
      <c r="PSM153" s="173"/>
      <c r="PSN153" s="173"/>
      <c r="PSO153" s="173"/>
      <c r="PSP153" s="173"/>
      <c r="PSQ153" s="173"/>
      <c r="PSR153" s="173"/>
      <c r="PSS153" s="173"/>
      <c r="PST153" s="173"/>
      <c r="PSU153" s="173"/>
      <c r="PSV153" s="173"/>
      <c r="PSW153" s="173"/>
      <c r="PSX153" s="173"/>
      <c r="PSY153" s="173"/>
      <c r="PSZ153" s="173"/>
      <c r="PTA153" s="173"/>
      <c r="PTB153" s="173"/>
      <c r="PTC153" s="173"/>
      <c r="PTD153" s="173"/>
      <c r="PTE153" s="173"/>
      <c r="PTF153" s="173"/>
      <c r="PTG153" s="173"/>
      <c r="PTH153" s="173"/>
      <c r="PTI153" s="173"/>
      <c r="PTJ153" s="173"/>
      <c r="PTK153" s="173"/>
      <c r="PTL153" s="173"/>
      <c r="PTM153" s="173"/>
      <c r="PTN153" s="173"/>
      <c r="PTO153" s="173"/>
      <c r="PTP153" s="173"/>
      <c r="PTQ153" s="173"/>
      <c r="PTR153" s="173"/>
      <c r="PTS153" s="173"/>
      <c r="PTT153" s="173"/>
      <c r="PTU153" s="173"/>
      <c r="PTV153" s="173"/>
      <c r="PTW153" s="173"/>
      <c r="PTX153" s="173"/>
      <c r="PTY153" s="173"/>
      <c r="PTZ153" s="173"/>
      <c r="PUA153" s="173"/>
      <c r="PUB153" s="173"/>
      <c r="PUC153" s="173"/>
      <c r="PUD153" s="173"/>
      <c r="PUE153" s="173"/>
      <c r="PUF153" s="173"/>
      <c r="PUG153" s="173"/>
      <c r="PUH153" s="173"/>
      <c r="PUI153" s="173"/>
      <c r="PUJ153" s="173"/>
      <c r="PUK153" s="173"/>
      <c r="PUL153" s="173"/>
      <c r="PUM153" s="173"/>
      <c r="PUN153" s="173"/>
      <c r="PUO153" s="173"/>
      <c r="PUP153" s="173"/>
      <c r="PUQ153" s="173"/>
      <c r="PUR153" s="173"/>
      <c r="PUS153" s="173"/>
      <c r="PUT153" s="173"/>
      <c r="PUU153" s="173"/>
      <c r="PUV153" s="173"/>
      <c r="PUW153" s="173"/>
      <c r="PUX153" s="173"/>
      <c r="PUY153" s="173"/>
      <c r="PUZ153" s="173"/>
      <c r="PVA153" s="173"/>
      <c r="PVB153" s="173"/>
      <c r="PVC153" s="173"/>
      <c r="PVD153" s="173"/>
      <c r="PVE153" s="173"/>
      <c r="PVF153" s="173"/>
      <c r="PVG153" s="173"/>
      <c r="PVH153" s="173"/>
      <c r="PVI153" s="173"/>
      <c r="PVJ153" s="173"/>
      <c r="PVK153" s="173"/>
      <c r="PVL153" s="173"/>
      <c r="PVM153" s="173"/>
      <c r="PVN153" s="173"/>
      <c r="PVO153" s="173"/>
      <c r="PVP153" s="173"/>
      <c r="PVQ153" s="173"/>
      <c r="PVR153" s="173"/>
      <c r="PVS153" s="173"/>
      <c r="PVT153" s="173"/>
      <c r="PVU153" s="173"/>
      <c r="PVV153" s="173"/>
      <c r="PVW153" s="173"/>
      <c r="PVX153" s="173"/>
      <c r="PVY153" s="173"/>
      <c r="PVZ153" s="173"/>
      <c r="PWA153" s="173"/>
      <c r="PWB153" s="173"/>
      <c r="PWC153" s="173"/>
      <c r="PWD153" s="173"/>
      <c r="PWE153" s="173"/>
      <c r="PWF153" s="173"/>
      <c r="PWG153" s="173"/>
      <c r="PWH153" s="173"/>
      <c r="PWI153" s="173"/>
      <c r="PWJ153" s="173"/>
      <c r="PWK153" s="173"/>
      <c r="PWL153" s="173"/>
      <c r="PWM153" s="173"/>
      <c r="PWN153" s="173"/>
      <c r="PWO153" s="173"/>
      <c r="PWP153" s="173"/>
      <c r="PWQ153" s="173"/>
      <c r="PWR153" s="173"/>
      <c r="PWS153" s="173"/>
      <c r="PWT153" s="173"/>
      <c r="PWU153" s="173"/>
      <c r="PWV153" s="173"/>
      <c r="PWW153" s="173"/>
      <c r="PWX153" s="173"/>
      <c r="PWY153" s="173"/>
      <c r="PWZ153" s="173"/>
      <c r="PXA153" s="173"/>
      <c r="PXB153" s="173"/>
      <c r="PXC153" s="173"/>
      <c r="PXD153" s="173"/>
      <c r="PXE153" s="173"/>
      <c r="PXF153" s="173"/>
      <c r="PXG153" s="173"/>
      <c r="PXH153" s="173"/>
      <c r="PXI153" s="173"/>
      <c r="PXJ153" s="173"/>
      <c r="PXK153" s="173"/>
      <c r="PXL153" s="173"/>
      <c r="PXM153" s="173"/>
      <c r="PXN153" s="173"/>
      <c r="PXO153" s="173"/>
      <c r="PXP153" s="173"/>
      <c r="PXQ153" s="173"/>
      <c r="PXR153" s="173"/>
      <c r="PXS153" s="173"/>
      <c r="PXT153" s="173"/>
      <c r="PXU153" s="173"/>
      <c r="PXV153" s="173"/>
      <c r="PXW153" s="173"/>
      <c r="PXX153" s="173"/>
      <c r="PXY153" s="173"/>
      <c r="PXZ153" s="173"/>
      <c r="PYA153" s="173"/>
      <c r="PYB153" s="173"/>
      <c r="PYC153" s="173"/>
      <c r="PYD153" s="173"/>
      <c r="PYE153" s="173"/>
      <c r="PYF153" s="173"/>
      <c r="PYG153" s="173"/>
      <c r="PYH153" s="173"/>
      <c r="PYI153" s="173"/>
      <c r="PYP153" s="173"/>
      <c r="PYQ153" s="173"/>
      <c r="PYR153" s="173"/>
      <c r="PYS153" s="173"/>
      <c r="PYT153" s="173"/>
      <c r="PYU153" s="173"/>
      <c r="PYV153" s="173"/>
      <c r="PYW153" s="173"/>
      <c r="PYX153" s="173"/>
      <c r="PYY153" s="173"/>
      <c r="PYZ153" s="173"/>
      <c r="PZA153" s="173"/>
      <c r="PZB153" s="173"/>
      <c r="PZC153" s="173"/>
      <c r="PZD153" s="173"/>
      <c r="PZE153" s="173"/>
      <c r="PZF153" s="173"/>
      <c r="PZG153" s="173"/>
      <c r="PZH153" s="173"/>
      <c r="PZI153" s="173"/>
      <c r="PZJ153" s="173"/>
      <c r="PZK153" s="173"/>
      <c r="PZL153" s="173"/>
      <c r="PZM153" s="173"/>
      <c r="PZN153" s="173"/>
      <c r="PZO153" s="173"/>
      <c r="PZP153" s="173"/>
      <c r="PZQ153" s="173"/>
      <c r="PZR153" s="173"/>
      <c r="PZS153" s="173"/>
      <c r="PZT153" s="173"/>
      <c r="PZU153" s="173"/>
      <c r="PZV153" s="173"/>
      <c r="PZW153" s="173"/>
      <c r="PZX153" s="173"/>
      <c r="PZY153" s="173"/>
      <c r="PZZ153" s="173"/>
      <c r="QAA153" s="173"/>
      <c r="QAB153" s="173"/>
      <c r="QAC153" s="173"/>
      <c r="QAD153" s="173"/>
      <c r="QAE153" s="173"/>
      <c r="QAF153" s="173"/>
      <c r="QAG153" s="173"/>
      <c r="QAH153" s="173"/>
      <c r="QAI153" s="173"/>
      <c r="QAJ153" s="173"/>
      <c r="QAK153" s="173"/>
      <c r="QAL153" s="173"/>
      <c r="QAM153" s="173"/>
      <c r="QAN153" s="173"/>
      <c r="QAO153" s="173"/>
      <c r="QAP153" s="173"/>
      <c r="QAQ153" s="173"/>
      <c r="QAR153" s="173"/>
      <c r="QAS153" s="173"/>
      <c r="QAT153" s="173"/>
      <c r="QAU153" s="173"/>
      <c r="QAV153" s="173"/>
      <c r="QAW153" s="173"/>
      <c r="QAX153" s="173"/>
      <c r="QAY153" s="173"/>
      <c r="QAZ153" s="173"/>
      <c r="QBA153" s="173"/>
      <c r="QBB153" s="173"/>
      <c r="QBC153" s="173"/>
      <c r="QBD153" s="173"/>
      <c r="QBE153" s="173"/>
      <c r="QBF153" s="173"/>
      <c r="QBG153" s="173"/>
      <c r="QBH153" s="173"/>
      <c r="QBI153" s="173"/>
      <c r="QBJ153" s="173"/>
      <c r="QBK153" s="173"/>
      <c r="QBL153" s="173"/>
      <c r="QBM153" s="173"/>
      <c r="QBN153" s="173"/>
      <c r="QBO153" s="173"/>
      <c r="QBP153" s="173"/>
      <c r="QBQ153" s="173"/>
      <c r="QBR153" s="173"/>
      <c r="QBS153" s="173"/>
      <c r="QBT153" s="173"/>
      <c r="QBU153" s="173"/>
      <c r="QBV153" s="173"/>
      <c r="QBW153" s="173"/>
      <c r="QBX153" s="173"/>
      <c r="QBY153" s="173"/>
      <c r="QBZ153" s="173"/>
      <c r="QCA153" s="173"/>
      <c r="QCB153" s="173"/>
      <c r="QCC153" s="173"/>
      <c r="QCD153" s="173"/>
      <c r="QCE153" s="173"/>
      <c r="QCF153" s="173"/>
      <c r="QCG153" s="173"/>
      <c r="QCH153" s="173"/>
      <c r="QCI153" s="173"/>
      <c r="QCJ153" s="173"/>
      <c r="QCK153" s="173"/>
      <c r="QCL153" s="173"/>
      <c r="QCM153" s="173"/>
      <c r="QCN153" s="173"/>
      <c r="QCO153" s="173"/>
      <c r="QCP153" s="173"/>
      <c r="QCQ153" s="173"/>
      <c r="QCR153" s="173"/>
      <c r="QCS153" s="173"/>
      <c r="QCT153" s="173"/>
      <c r="QCU153" s="173"/>
      <c r="QCV153" s="173"/>
      <c r="QCW153" s="173"/>
      <c r="QCX153" s="173"/>
      <c r="QCY153" s="173"/>
      <c r="QCZ153" s="173"/>
      <c r="QDA153" s="173"/>
      <c r="QDB153" s="173"/>
      <c r="QDC153" s="173"/>
      <c r="QDD153" s="173"/>
      <c r="QDE153" s="173"/>
      <c r="QDF153" s="173"/>
      <c r="QDG153" s="173"/>
      <c r="QDH153" s="173"/>
      <c r="QDI153" s="173"/>
      <c r="QDJ153" s="173"/>
      <c r="QDK153" s="173"/>
      <c r="QDL153" s="173"/>
      <c r="QDM153" s="173"/>
      <c r="QDN153" s="173"/>
      <c r="QDO153" s="173"/>
      <c r="QDP153" s="173"/>
      <c r="QDQ153" s="173"/>
      <c r="QDR153" s="173"/>
      <c r="QDS153" s="173"/>
      <c r="QDT153" s="173"/>
      <c r="QDU153" s="173"/>
      <c r="QDV153" s="173"/>
      <c r="QDW153" s="173"/>
      <c r="QDX153" s="173"/>
      <c r="QDY153" s="173"/>
      <c r="QDZ153" s="173"/>
      <c r="QEA153" s="173"/>
      <c r="QEB153" s="173"/>
      <c r="QEC153" s="173"/>
      <c r="QED153" s="173"/>
      <c r="QEE153" s="173"/>
      <c r="QEF153" s="173"/>
      <c r="QEG153" s="173"/>
      <c r="QEH153" s="173"/>
      <c r="QEI153" s="173"/>
      <c r="QEJ153" s="173"/>
      <c r="QEK153" s="173"/>
      <c r="QEL153" s="173"/>
      <c r="QEM153" s="173"/>
      <c r="QEN153" s="173"/>
      <c r="QEO153" s="173"/>
      <c r="QEP153" s="173"/>
      <c r="QEQ153" s="173"/>
      <c r="QER153" s="173"/>
      <c r="QES153" s="173"/>
      <c r="QET153" s="173"/>
      <c r="QEU153" s="173"/>
      <c r="QEV153" s="173"/>
      <c r="QEW153" s="173"/>
      <c r="QEX153" s="173"/>
      <c r="QEY153" s="173"/>
      <c r="QEZ153" s="173"/>
      <c r="QFA153" s="173"/>
      <c r="QFB153" s="173"/>
      <c r="QFC153" s="173"/>
      <c r="QFD153" s="173"/>
      <c r="QFE153" s="173"/>
      <c r="QFF153" s="173"/>
      <c r="QFG153" s="173"/>
      <c r="QFH153" s="173"/>
      <c r="QFI153" s="173"/>
      <c r="QFJ153" s="173"/>
      <c r="QFK153" s="173"/>
      <c r="QFL153" s="173"/>
      <c r="QFM153" s="173"/>
      <c r="QFN153" s="173"/>
      <c r="QFO153" s="173"/>
      <c r="QFP153" s="173"/>
      <c r="QFQ153" s="173"/>
      <c r="QFR153" s="173"/>
      <c r="QFS153" s="173"/>
      <c r="QFT153" s="173"/>
      <c r="QFU153" s="173"/>
      <c r="QFV153" s="173"/>
      <c r="QFW153" s="173"/>
      <c r="QFX153" s="173"/>
      <c r="QFY153" s="173"/>
      <c r="QFZ153" s="173"/>
      <c r="QGA153" s="173"/>
      <c r="QGB153" s="173"/>
      <c r="QGC153" s="173"/>
      <c r="QGD153" s="173"/>
      <c r="QGE153" s="173"/>
      <c r="QGF153" s="173"/>
      <c r="QGG153" s="173"/>
      <c r="QGH153" s="173"/>
      <c r="QGI153" s="173"/>
      <c r="QGJ153" s="173"/>
      <c r="QGK153" s="173"/>
      <c r="QGL153" s="173"/>
      <c r="QGM153" s="173"/>
      <c r="QGN153" s="173"/>
      <c r="QGO153" s="173"/>
      <c r="QGP153" s="173"/>
      <c r="QGQ153" s="173"/>
      <c r="QGR153" s="173"/>
      <c r="QGS153" s="173"/>
      <c r="QGT153" s="173"/>
      <c r="QGU153" s="173"/>
      <c r="QGV153" s="173"/>
      <c r="QGW153" s="173"/>
      <c r="QGX153" s="173"/>
      <c r="QGY153" s="173"/>
      <c r="QGZ153" s="173"/>
      <c r="QHA153" s="173"/>
      <c r="QHB153" s="173"/>
      <c r="QHC153" s="173"/>
      <c r="QHD153" s="173"/>
      <c r="QHE153" s="173"/>
      <c r="QHF153" s="173"/>
      <c r="QHG153" s="173"/>
      <c r="QHH153" s="173"/>
      <c r="QHI153" s="173"/>
      <c r="QHJ153" s="173"/>
      <c r="QHK153" s="173"/>
      <c r="QHL153" s="173"/>
      <c r="QHM153" s="173"/>
      <c r="QHN153" s="173"/>
      <c r="QHO153" s="173"/>
      <c r="QHP153" s="173"/>
      <c r="QHQ153" s="173"/>
      <c r="QHR153" s="173"/>
      <c r="QHS153" s="173"/>
      <c r="QHT153" s="173"/>
      <c r="QHU153" s="173"/>
      <c r="QHV153" s="173"/>
      <c r="QHW153" s="173"/>
      <c r="QHX153" s="173"/>
      <c r="QHY153" s="173"/>
      <c r="QHZ153" s="173"/>
      <c r="QIA153" s="173"/>
      <c r="QIB153" s="173"/>
      <c r="QIC153" s="173"/>
      <c r="QID153" s="173"/>
      <c r="QIE153" s="173"/>
      <c r="QIL153" s="173"/>
      <c r="QIM153" s="173"/>
      <c r="QIN153" s="173"/>
      <c r="QIO153" s="173"/>
      <c r="QIP153" s="173"/>
      <c r="QIQ153" s="173"/>
      <c r="QIR153" s="173"/>
      <c r="QIS153" s="173"/>
      <c r="QIT153" s="173"/>
      <c r="QIU153" s="173"/>
      <c r="QIV153" s="173"/>
      <c r="QIW153" s="173"/>
      <c r="QIX153" s="173"/>
      <c r="QIY153" s="173"/>
      <c r="QIZ153" s="173"/>
      <c r="QJA153" s="173"/>
      <c r="QJB153" s="173"/>
      <c r="QJC153" s="173"/>
      <c r="QJD153" s="173"/>
      <c r="QJE153" s="173"/>
      <c r="QJF153" s="173"/>
      <c r="QJG153" s="173"/>
      <c r="QJH153" s="173"/>
      <c r="QJI153" s="173"/>
      <c r="QJJ153" s="173"/>
      <c r="QJK153" s="173"/>
      <c r="QJL153" s="173"/>
      <c r="QJM153" s="173"/>
      <c r="QJN153" s="173"/>
      <c r="QJO153" s="173"/>
      <c r="QJP153" s="173"/>
      <c r="QJQ153" s="173"/>
      <c r="QJR153" s="173"/>
      <c r="QJS153" s="173"/>
      <c r="QJT153" s="173"/>
      <c r="QJU153" s="173"/>
      <c r="QJV153" s="173"/>
      <c r="QJW153" s="173"/>
      <c r="QJX153" s="173"/>
      <c r="QJY153" s="173"/>
      <c r="QJZ153" s="173"/>
      <c r="QKA153" s="173"/>
      <c r="QKB153" s="173"/>
      <c r="QKC153" s="173"/>
      <c r="QKD153" s="173"/>
      <c r="QKE153" s="173"/>
      <c r="QKF153" s="173"/>
      <c r="QKG153" s="173"/>
      <c r="QKH153" s="173"/>
      <c r="QKI153" s="173"/>
      <c r="QKJ153" s="173"/>
      <c r="QKK153" s="173"/>
      <c r="QKL153" s="173"/>
      <c r="QKM153" s="173"/>
      <c r="QKN153" s="173"/>
      <c r="QKO153" s="173"/>
      <c r="QKP153" s="173"/>
      <c r="QKQ153" s="173"/>
      <c r="QKR153" s="173"/>
      <c r="QKS153" s="173"/>
      <c r="QKT153" s="173"/>
      <c r="QKU153" s="173"/>
      <c r="QKV153" s="173"/>
      <c r="QKW153" s="173"/>
      <c r="QKX153" s="173"/>
      <c r="QKY153" s="173"/>
      <c r="QKZ153" s="173"/>
      <c r="QLA153" s="173"/>
      <c r="QLB153" s="173"/>
      <c r="QLC153" s="173"/>
      <c r="QLD153" s="173"/>
      <c r="QLE153" s="173"/>
      <c r="QLF153" s="173"/>
      <c r="QLG153" s="173"/>
      <c r="QLH153" s="173"/>
      <c r="QLI153" s="173"/>
      <c r="QLJ153" s="173"/>
      <c r="QLK153" s="173"/>
      <c r="QLL153" s="173"/>
      <c r="QLM153" s="173"/>
      <c r="QLN153" s="173"/>
      <c r="QLO153" s="173"/>
      <c r="QLP153" s="173"/>
      <c r="QLQ153" s="173"/>
      <c r="QLR153" s="173"/>
      <c r="QLS153" s="173"/>
      <c r="QLT153" s="173"/>
      <c r="QLU153" s="173"/>
      <c r="QLV153" s="173"/>
      <c r="QLW153" s="173"/>
      <c r="QLX153" s="173"/>
      <c r="QLY153" s="173"/>
      <c r="QLZ153" s="173"/>
      <c r="QMA153" s="173"/>
      <c r="QMB153" s="173"/>
      <c r="QMC153" s="173"/>
      <c r="QMD153" s="173"/>
      <c r="QME153" s="173"/>
      <c r="QMF153" s="173"/>
      <c r="QMG153" s="173"/>
      <c r="QMH153" s="173"/>
      <c r="QMI153" s="173"/>
      <c r="QMJ153" s="173"/>
      <c r="QMK153" s="173"/>
      <c r="QML153" s="173"/>
      <c r="QMM153" s="173"/>
      <c r="QMN153" s="173"/>
      <c r="QMO153" s="173"/>
      <c r="QMP153" s="173"/>
      <c r="QMQ153" s="173"/>
      <c r="QMR153" s="173"/>
      <c r="QMS153" s="173"/>
      <c r="QMT153" s="173"/>
      <c r="QMU153" s="173"/>
      <c r="QMV153" s="173"/>
      <c r="QMW153" s="173"/>
      <c r="QMX153" s="173"/>
      <c r="QMY153" s="173"/>
      <c r="QMZ153" s="173"/>
      <c r="QNA153" s="173"/>
      <c r="QNB153" s="173"/>
      <c r="QNC153" s="173"/>
      <c r="QND153" s="173"/>
      <c r="QNE153" s="173"/>
      <c r="QNF153" s="173"/>
      <c r="QNG153" s="173"/>
      <c r="QNH153" s="173"/>
      <c r="QNI153" s="173"/>
      <c r="QNJ153" s="173"/>
      <c r="QNK153" s="173"/>
      <c r="QNL153" s="173"/>
      <c r="QNM153" s="173"/>
      <c r="QNN153" s="173"/>
      <c r="QNO153" s="173"/>
      <c r="QNP153" s="173"/>
      <c r="QNQ153" s="173"/>
      <c r="QNR153" s="173"/>
      <c r="QNS153" s="173"/>
      <c r="QNT153" s="173"/>
      <c r="QNU153" s="173"/>
      <c r="QNV153" s="173"/>
      <c r="QNW153" s="173"/>
      <c r="QNX153" s="173"/>
      <c r="QNY153" s="173"/>
      <c r="QNZ153" s="173"/>
      <c r="QOA153" s="173"/>
      <c r="QOB153" s="173"/>
      <c r="QOC153" s="173"/>
      <c r="QOD153" s="173"/>
      <c r="QOE153" s="173"/>
      <c r="QOF153" s="173"/>
      <c r="QOG153" s="173"/>
      <c r="QOH153" s="173"/>
      <c r="QOI153" s="173"/>
      <c r="QOJ153" s="173"/>
      <c r="QOK153" s="173"/>
      <c r="QOL153" s="173"/>
      <c r="QOM153" s="173"/>
      <c r="QON153" s="173"/>
      <c r="QOO153" s="173"/>
      <c r="QOP153" s="173"/>
      <c r="QOQ153" s="173"/>
      <c r="QOR153" s="173"/>
      <c r="QOS153" s="173"/>
      <c r="QOT153" s="173"/>
      <c r="QOU153" s="173"/>
      <c r="QOV153" s="173"/>
      <c r="QOW153" s="173"/>
      <c r="QOX153" s="173"/>
      <c r="QOY153" s="173"/>
      <c r="QOZ153" s="173"/>
      <c r="QPA153" s="173"/>
      <c r="QPB153" s="173"/>
      <c r="QPC153" s="173"/>
      <c r="QPD153" s="173"/>
      <c r="QPE153" s="173"/>
      <c r="QPF153" s="173"/>
      <c r="QPG153" s="173"/>
      <c r="QPH153" s="173"/>
      <c r="QPI153" s="173"/>
      <c r="QPJ153" s="173"/>
      <c r="QPK153" s="173"/>
      <c r="QPL153" s="173"/>
      <c r="QPM153" s="173"/>
      <c r="QPN153" s="173"/>
      <c r="QPO153" s="173"/>
      <c r="QPP153" s="173"/>
      <c r="QPQ153" s="173"/>
      <c r="QPR153" s="173"/>
      <c r="QPS153" s="173"/>
      <c r="QPT153" s="173"/>
      <c r="QPU153" s="173"/>
      <c r="QPV153" s="173"/>
      <c r="QPW153" s="173"/>
      <c r="QPX153" s="173"/>
      <c r="QPY153" s="173"/>
      <c r="QPZ153" s="173"/>
      <c r="QQA153" s="173"/>
      <c r="QQB153" s="173"/>
      <c r="QQC153" s="173"/>
      <c r="QQD153" s="173"/>
      <c r="QQE153" s="173"/>
      <c r="QQF153" s="173"/>
      <c r="QQG153" s="173"/>
      <c r="QQH153" s="173"/>
      <c r="QQI153" s="173"/>
      <c r="QQJ153" s="173"/>
      <c r="QQK153" s="173"/>
      <c r="QQL153" s="173"/>
      <c r="QQM153" s="173"/>
      <c r="QQN153" s="173"/>
      <c r="QQO153" s="173"/>
      <c r="QQP153" s="173"/>
      <c r="QQQ153" s="173"/>
      <c r="QQR153" s="173"/>
      <c r="QQS153" s="173"/>
      <c r="QQT153" s="173"/>
      <c r="QQU153" s="173"/>
      <c r="QQV153" s="173"/>
      <c r="QQW153" s="173"/>
      <c r="QQX153" s="173"/>
      <c r="QQY153" s="173"/>
      <c r="QQZ153" s="173"/>
      <c r="QRA153" s="173"/>
      <c r="QRB153" s="173"/>
      <c r="QRC153" s="173"/>
      <c r="QRD153" s="173"/>
      <c r="QRE153" s="173"/>
      <c r="QRF153" s="173"/>
      <c r="QRG153" s="173"/>
      <c r="QRH153" s="173"/>
      <c r="QRI153" s="173"/>
      <c r="QRJ153" s="173"/>
      <c r="QRK153" s="173"/>
      <c r="QRL153" s="173"/>
      <c r="QRM153" s="173"/>
      <c r="QRN153" s="173"/>
      <c r="QRO153" s="173"/>
      <c r="QRP153" s="173"/>
      <c r="QRQ153" s="173"/>
      <c r="QRR153" s="173"/>
      <c r="QRS153" s="173"/>
      <c r="QRT153" s="173"/>
      <c r="QRU153" s="173"/>
      <c r="QRV153" s="173"/>
      <c r="QRW153" s="173"/>
      <c r="QRX153" s="173"/>
      <c r="QRY153" s="173"/>
      <c r="QRZ153" s="173"/>
      <c r="QSA153" s="173"/>
      <c r="QSH153" s="173"/>
      <c r="QSI153" s="173"/>
      <c r="QSJ153" s="173"/>
      <c r="QSK153" s="173"/>
      <c r="QSL153" s="173"/>
      <c r="QSM153" s="173"/>
      <c r="QSN153" s="173"/>
      <c r="QSO153" s="173"/>
      <c r="QSP153" s="173"/>
      <c r="QSQ153" s="173"/>
      <c r="QSR153" s="173"/>
      <c r="QSS153" s="173"/>
      <c r="QST153" s="173"/>
      <c r="QSU153" s="173"/>
      <c r="QSV153" s="173"/>
      <c r="QSW153" s="173"/>
      <c r="QSX153" s="173"/>
      <c r="QSY153" s="173"/>
      <c r="QSZ153" s="173"/>
      <c r="QTA153" s="173"/>
      <c r="QTB153" s="173"/>
      <c r="QTC153" s="173"/>
      <c r="QTD153" s="173"/>
      <c r="QTE153" s="173"/>
      <c r="QTF153" s="173"/>
      <c r="QTG153" s="173"/>
      <c r="QTH153" s="173"/>
      <c r="QTI153" s="173"/>
      <c r="QTJ153" s="173"/>
      <c r="QTK153" s="173"/>
      <c r="QTL153" s="173"/>
      <c r="QTM153" s="173"/>
      <c r="QTN153" s="173"/>
      <c r="QTO153" s="173"/>
      <c r="QTP153" s="173"/>
      <c r="QTQ153" s="173"/>
      <c r="QTR153" s="173"/>
      <c r="QTS153" s="173"/>
      <c r="QTT153" s="173"/>
      <c r="QTU153" s="173"/>
      <c r="QTV153" s="173"/>
      <c r="QTW153" s="173"/>
      <c r="QTX153" s="173"/>
      <c r="QTY153" s="173"/>
      <c r="QTZ153" s="173"/>
      <c r="QUA153" s="173"/>
      <c r="QUB153" s="173"/>
      <c r="QUC153" s="173"/>
      <c r="QUD153" s="173"/>
      <c r="QUE153" s="173"/>
      <c r="QUF153" s="173"/>
      <c r="QUG153" s="173"/>
      <c r="QUH153" s="173"/>
      <c r="QUI153" s="173"/>
      <c r="QUJ153" s="173"/>
      <c r="QUK153" s="173"/>
      <c r="QUL153" s="173"/>
      <c r="QUM153" s="173"/>
      <c r="QUN153" s="173"/>
      <c r="QUO153" s="173"/>
      <c r="QUP153" s="173"/>
      <c r="QUQ153" s="173"/>
      <c r="QUR153" s="173"/>
      <c r="QUS153" s="173"/>
      <c r="QUT153" s="173"/>
      <c r="QUU153" s="173"/>
      <c r="QUV153" s="173"/>
      <c r="QUW153" s="173"/>
      <c r="QUX153" s="173"/>
      <c r="QUY153" s="173"/>
      <c r="QUZ153" s="173"/>
      <c r="QVA153" s="173"/>
      <c r="QVB153" s="173"/>
      <c r="QVC153" s="173"/>
      <c r="QVD153" s="173"/>
      <c r="QVE153" s="173"/>
      <c r="QVF153" s="173"/>
      <c r="QVG153" s="173"/>
      <c r="QVH153" s="173"/>
      <c r="QVI153" s="173"/>
      <c r="QVJ153" s="173"/>
      <c r="QVK153" s="173"/>
      <c r="QVL153" s="173"/>
      <c r="QVM153" s="173"/>
      <c r="QVN153" s="173"/>
      <c r="QVO153" s="173"/>
      <c r="QVP153" s="173"/>
      <c r="QVQ153" s="173"/>
      <c r="QVR153" s="173"/>
      <c r="QVS153" s="173"/>
      <c r="QVT153" s="173"/>
      <c r="QVU153" s="173"/>
      <c r="QVV153" s="173"/>
      <c r="QVW153" s="173"/>
      <c r="QVX153" s="173"/>
      <c r="QVY153" s="173"/>
      <c r="QVZ153" s="173"/>
      <c r="QWA153" s="173"/>
      <c r="QWB153" s="173"/>
      <c r="QWC153" s="173"/>
      <c r="QWD153" s="173"/>
      <c r="QWE153" s="173"/>
      <c r="QWF153" s="173"/>
      <c r="QWG153" s="173"/>
      <c r="QWH153" s="173"/>
      <c r="QWI153" s="173"/>
      <c r="QWJ153" s="173"/>
      <c r="QWK153" s="173"/>
      <c r="QWL153" s="173"/>
      <c r="QWM153" s="173"/>
      <c r="QWN153" s="173"/>
      <c r="QWO153" s="173"/>
      <c r="QWP153" s="173"/>
      <c r="QWQ153" s="173"/>
      <c r="QWR153" s="173"/>
      <c r="QWS153" s="173"/>
      <c r="QWT153" s="173"/>
      <c r="QWU153" s="173"/>
      <c r="QWV153" s="173"/>
      <c r="QWW153" s="173"/>
      <c r="QWX153" s="173"/>
      <c r="QWY153" s="173"/>
      <c r="QWZ153" s="173"/>
      <c r="QXA153" s="173"/>
      <c r="QXB153" s="173"/>
      <c r="QXC153" s="173"/>
      <c r="QXD153" s="173"/>
      <c r="QXE153" s="173"/>
      <c r="QXF153" s="173"/>
      <c r="QXG153" s="173"/>
      <c r="QXH153" s="173"/>
      <c r="QXI153" s="173"/>
      <c r="QXJ153" s="173"/>
      <c r="QXK153" s="173"/>
      <c r="QXL153" s="173"/>
      <c r="QXM153" s="173"/>
      <c r="QXN153" s="173"/>
      <c r="QXO153" s="173"/>
      <c r="QXP153" s="173"/>
      <c r="QXQ153" s="173"/>
      <c r="QXR153" s="173"/>
      <c r="QXS153" s="173"/>
      <c r="QXT153" s="173"/>
      <c r="QXU153" s="173"/>
      <c r="QXV153" s="173"/>
      <c r="QXW153" s="173"/>
      <c r="QXX153" s="173"/>
      <c r="QXY153" s="173"/>
      <c r="QXZ153" s="173"/>
      <c r="QYA153" s="173"/>
      <c r="QYB153" s="173"/>
      <c r="QYC153" s="173"/>
      <c r="QYD153" s="173"/>
      <c r="QYE153" s="173"/>
      <c r="QYF153" s="173"/>
      <c r="QYG153" s="173"/>
      <c r="QYH153" s="173"/>
      <c r="QYI153" s="173"/>
      <c r="QYJ153" s="173"/>
      <c r="QYK153" s="173"/>
      <c r="QYL153" s="173"/>
      <c r="QYM153" s="173"/>
      <c r="QYN153" s="173"/>
      <c r="QYO153" s="173"/>
      <c r="QYP153" s="173"/>
      <c r="QYQ153" s="173"/>
      <c r="QYR153" s="173"/>
      <c r="QYS153" s="173"/>
      <c r="QYT153" s="173"/>
      <c r="QYU153" s="173"/>
      <c r="QYV153" s="173"/>
      <c r="QYW153" s="173"/>
      <c r="QYX153" s="173"/>
      <c r="QYY153" s="173"/>
      <c r="QYZ153" s="173"/>
      <c r="QZA153" s="173"/>
      <c r="QZB153" s="173"/>
      <c r="QZC153" s="173"/>
      <c r="QZD153" s="173"/>
      <c r="QZE153" s="173"/>
      <c r="QZF153" s="173"/>
      <c r="QZG153" s="173"/>
      <c r="QZH153" s="173"/>
      <c r="QZI153" s="173"/>
      <c r="QZJ153" s="173"/>
      <c r="QZK153" s="173"/>
      <c r="QZL153" s="173"/>
      <c r="QZM153" s="173"/>
      <c r="QZN153" s="173"/>
      <c r="QZO153" s="173"/>
      <c r="QZP153" s="173"/>
      <c r="QZQ153" s="173"/>
      <c r="QZR153" s="173"/>
      <c r="QZS153" s="173"/>
      <c r="QZT153" s="173"/>
      <c r="QZU153" s="173"/>
      <c r="QZV153" s="173"/>
      <c r="QZW153" s="173"/>
      <c r="QZX153" s="173"/>
      <c r="QZY153" s="173"/>
      <c r="QZZ153" s="173"/>
      <c r="RAA153" s="173"/>
      <c r="RAB153" s="173"/>
      <c r="RAC153" s="173"/>
      <c r="RAD153" s="173"/>
      <c r="RAE153" s="173"/>
      <c r="RAF153" s="173"/>
      <c r="RAG153" s="173"/>
      <c r="RAH153" s="173"/>
      <c r="RAI153" s="173"/>
      <c r="RAJ153" s="173"/>
      <c r="RAK153" s="173"/>
      <c r="RAL153" s="173"/>
      <c r="RAM153" s="173"/>
      <c r="RAN153" s="173"/>
      <c r="RAO153" s="173"/>
      <c r="RAP153" s="173"/>
      <c r="RAQ153" s="173"/>
      <c r="RAR153" s="173"/>
      <c r="RAS153" s="173"/>
      <c r="RAT153" s="173"/>
      <c r="RAU153" s="173"/>
      <c r="RAV153" s="173"/>
      <c r="RAW153" s="173"/>
      <c r="RAX153" s="173"/>
      <c r="RAY153" s="173"/>
      <c r="RAZ153" s="173"/>
      <c r="RBA153" s="173"/>
      <c r="RBB153" s="173"/>
      <c r="RBC153" s="173"/>
      <c r="RBD153" s="173"/>
      <c r="RBE153" s="173"/>
      <c r="RBF153" s="173"/>
      <c r="RBG153" s="173"/>
      <c r="RBH153" s="173"/>
      <c r="RBI153" s="173"/>
      <c r="RBJ153" s="173"/>
      <c r="RBK153" s="173"/>
      <c r="RBL153" s="173"/>
      <c r="RBM153" s="173"/>
      <c r="RBN153" s="173"/>
      <c r="RBO153" s="173"/>
      <c r="RBP153" s="173"/>
      <c r="RBQ153" s="173"/>
      <c r="RBR153" s="173"/>
      <c r="RBS153" s="173"/>
      <c r="RBT153" s="173"/>
      <c r="RBU153" s="173"/>
      <c r="RBV153" s="173"/>
      <c r="RBW153" s="173"/>
      <c r="RCD153" s="173"/>
      <c r="RCE153" s="173"/>
      <c r="RCF153" s="173"/>
      <c r="RCG153" s="173"/>
      <c r="RCH153" s="173"/>
      <c r="RCI153" s="173"/>
      <c r="RCJ153" s="173"/>
      <c r="RCK153" s="173"/>
      <c r="RCL153" s="173"/>
      <c r="RCM153" s="173"/>
      <c r="RCN153" s="173"/>
      <c r="RCO153" s="173"/>
      <c r="RCP153" s="173"/>
      <c r="RCQ153" s="173"/>
      <c r="RCR153" s="173"/>
      <c r="RCS153" s="173"/>
      <c r="RCT153" s="173"/>
      <c r="RCU153" s="173"/>
      <c r="RCV153" s="173"/>
      <c r="RCW153" s="173"/>
      <c r="RCX153" s="173"/>
      <c r="RCY153" s="173"/>
      <c r="RCZ153" s="173"/>
      <c r="RDA153" s="173"/>
      <c r="RDB153" s="173"/>
      <c r="RDC153" s="173"/>
      <c r="RDD153" s="173"/>
      <c r="RDE153" s="173"/>
      <c r="RDF153" s="173"/>
      <c r="RDG153" s="173"/>
      <c r="RDH153" s="173"/>
      <c r="RDI153" s="173"/>
      <c r="RDJ153" s="173"/>
      <c r="RDK153" s="173"/>
      <c r="RDL153" s="173"/>
      <c r="RDM153" s="173"/>
      <c r="RDN153" s="173"/>
      <c r="RDO153" s="173"/>
      <c r="RDP153" s="173"/>
      <c r="RDQ153" s="173"/>
      <c r="RDR153" s="173"/>
      <c r="RDS153" s="173"/>
      <c r="RDT153" s="173"/>
      <c r="RDU153" s="173"/>
      <c r="RDV153" s="173"/>
      <c r="RDW153" s="173"/>
      <c r="RDX153" s="173"/>
      <c r="RDY153" s="173"/>
      <c r="RDZ153" s="173"/>
      <c r="REA153" s="173"/>
      <c r="REB153" s="173"/>
      <c r="REC153" s="173"/>
      <c r="RED153" s="173"/>
      <c r="REE153" s="173"/>
      <c r="REF153" s="173"/>
      <c r="REG153" s="173"/>
      <c r="REH153" s="173"/>
      <c r="REI153" s="173"/>
      <c r="REJ153" s="173"/>
      <c r="REK153" s="173"/>
      <c r="REL153" s="173"/>
      <c r="REM153" s="173"/>
      <c r="REN153" s="173"/>
      <c r="REO153" s="173"/>
      <c r="REP153" s="173"/>
      <c r="REQ153" s="173"/>
      <c r="RER153" s="173"/>
      <c r="RES153" s="173"/>
      <c r="RET153" s="173"/>
      <c r="REU153" s="173"/>
      <c r="REV153" s="173"/>
      <c r="REW153" s="173"/>
      <c r="REX153" s="173"/>
      <c r="REY153" s="173"/>
      <c r="REZ153" s="173"/>
      <c r="RFA153" s="173"/>
      <c r="RFB153" s="173"/>
      <c r="RFC153" s="173"/>
      <c r="RFD153" s="173"/>
      <c r="RFE153" s="173"/>
      <c r="RFF153" s="173"/>
      <c r="RFG153" s="173"/>
      <c r="RFH153" s="173"/>
      <c r="RFI153" s="173"/>
      <c r="RFJ153" s="173"/>
      <c r="RFK153" s="173"/>
      <c r="RFL153" s="173"/>
      <c r="RFM153" s="173"/>
      <c r="RFN153" s="173"/>
      <c r="RFO153" s="173"/>
      <c r="RFP153" s="173"/>
      <c r="RFQ153" s="173"/>
      <c r="RFR153" s="173"/>
      <c r="RFS153" s="173"/>
      <c r="RFT153" s="173"/>
      <c r="RFU153" s="173"/>
      <c r="RFV153" s="173"/>
      <c r="RFW153" s="173"/>
      <c r="RFX153" s="173"/>
      <c r="RFY153" s="173"/>
      <c r="RFZ153" s="173"/>
      <c r="RGA153" s="173"/>
      <c r="RGB153" s="173"/>
      <c r="RGC153" s="173"/>
      <c r="RGD153" s="173"/>
      <c r="RGE153" s="173"/>
      <c r="RGF153" s="173"/>
      <c r="RGG153" s="173"/>
      <c r="RGH153" s="173"/>
      <c r="RGI153" s="173"/>
      <c r="RGJ153" s="173"/>
      <c r="RGK153" s="173"/>
      <c r="RGL153" s="173"/>
      <c r="RGM153" s="173"/>
      <c r="RGN153" s="173"/>
      <c r="RGO153" s="173"/>
      <c r="RGP153" s="173"/>
      <c r="RGQ153" s="173"/>
      <c r="RGR153" s="173"/>
      <c r="RGS153" s="173"/>
      <c r="RGT153" s="173"/>
      <c r="RGU153" s="173"/>
      <c r="RGV153" s="173"/>
      <c r="RGW153" s="173"/>
      <c r="RGX153" s="173"/>
      <c r="RGY153" s="173"/>
      <c r="RGZ153" s="173"/>
      <c r="RHA153" s="173"/>
      <c r="RHB153" s="173"/>
      <c r="RHC153" s="173"/>
      <c r="RHD153" s="173"/>
      <c r="RHE153" s="173"/>
      <c r="RHF153" s="173"/>
      <c r="RHG153" s="173"/>
      <c r="RHH153" s="173"/>
      <c r="RHI153" s="173"/>
      <c r="RHJ153" s="173"/>
      <c r="RHK153" s="173"/>
      <c r="RHL153" s="173"/>
      <c r="RHM153" s="173"/>
      <c r="RHN153" s="173"/>
      <c r="RHO153" s="173"/>
      <c r="RHP153" s="173"/>
      <c r="RHQ153" s="173"/>
      <c r="RHR153" s="173"/>
      <c r="RHS153" s="173"/>
      <c r="RHT153" s="173"/>
      <c r="RHU153" s="173"/>
      <c r="RHV153" s="173"/>
      <c r="RHW153" s="173"/>
      <c r="RHX153" s="173"/>
      <c r="RHY153" s="173"/>
      <c r="RHZ153" s="173"/>
      <c r="RIA153" s="173"/>
      <c r="RIB153" s="173"/>
      <c r="RIC153" s="173"/>
      <c r="RID153" s="173"/>
      <c r="RIE153" s="173"/>
      <c r="RIF153" s="173"/>
      <c r="RIG153" s="173"/>
      <c r="RIH153" s="173"/>
      <c r="RII153" s="173"/>
      <c r="RIJ153" s="173"/>
      <c r="RIK153" s="173"/>
      <c r="RIL153" s="173"/>
      <c r="RIM153" s="173"/>
      <c r="RIN153" s="173"/>
      <c r="RIO153" s="173"/>
      <c r="RIP153" s="173"/>
      <c r="RIQ153" s="173"/>
      <c r="RIR153" s="173"/>
      <c r="RIS153" s="173"/>
      <c r="RIT153" s="173"/>
      <c r="RIU153" s="173"/>
      <c r="RIV153" s="173"/>
      <c r="RIW153" s="173"/>
      <c r="RIX153" s="173"/>
      <c r="RIY153" s="173"/>
      <c r="RIZ153" s="173"/>
      <c r="RJA153" s="173"/>
      <c r="RJB153" s="173"/>
      <c r="RJC153" s="173"/>
      <c r="RJD153" s="173"/>
      <c r="RJE153" s="173"/>
      <c r="RJF153" s="173"/>
      <c r="RJG153" s="173"/>
      <c r="RJH153" s="173"/>
      <c r="RJI153" s="173"/>
      <c r="RJJ153" s="173"/>
      <c r="RJK153" s="173"/>
      <c r="RJL153" s="173"/>
      <c r="RJM153" s="173"/>
      <c r="RJN153" s="173"/>
      <c r="RJO153" s="173"/>
      <c r="RJP153" s="173"/>
      <c r="RJQ153" s="173"/>
      <c r="RJR153" s="173"/>
      <c r="RJS153" s="173"/>
      <c r="RJT153" s="173"/>
      <c r="RJU153" s="173"/>
      <c r="RJV153" s="173"/>
      <c r="RJW153" s="173"/>
      <c r="RJX153" s="173"/>
      <c r="RJY153" s="173"/>
      <c r="RJZ153" s="173"/>
      <c r="RKA153" s="173"/>
      <c r="RKB153" s="173"/>
      <c r="RKC153" s="173"/>
      <c r="RKD153" s="173"/>
      <c r="RKE153" s="173"/>
      <c r="RKF153" s="173"/>
      <c r="RKG153" s="173"/>
      <c r="RKH153" s="173"/>
      <c r="RKI153" s="173"/>
      <c r="RKJ153" s="173"/>
      <c r="RKK153" s="173"/>
      <c r="RKL153" s="173"/>
      <c r="RKM153" s="173"/>
      <c r="RKN153" s="173"/>
      <c r="RKO153" s="173"/>
      <c r="RKP153" s="173"/>
      <c r="RKQ153" s="173"/>
      <c r="RKR153" s="173"/>
      <c r="RKS153" s="173"/>
      <c r="RKT153" s="173"/>
      <c r="RKU153" s="173"/>
      <c r="RKV153" s="173"/>
      <c r="RKW153" s="173"/>
      <c r="RKX153" s="173"/>
      <c r="RKY153" s="173"/>
      <c r="RKZ153" s="173"/>
      <c r="RLA153" s="173"/>
      <c r="RLB153" s="173"/>
      <c r="RLC153" s="173"/>
      <c r="RLD153" s="173"/>
      <c r="RLE153" s="173"/>
      <c r="RLF153" s="173"/>
      <c r="RLG153" s="173"/>
      <c r="RLH153" s="173"/>
      <c r="RLI153" s="173"/>
      <c r="RLJ153" s="173"/>
      <c r="RLK153" s="173"/>
      <c r="RLL153" s="173"/>
      <c r="RLM153" s="173"/>
      <c r="RLN153" s="173"/>
      <c r="RLO153" s="173"/>
      <c r="RLP153" s="173"/>
      <c r="RLQ153" s="173"/>
      <c r="RLR153" s="173"/>
      <c r="RLS153" s="173"/>
      <c r="RLZ153" s="173"/>
      <c r="RMA153" s="173"/>
      <c r="RMB153" s="173"/>
      <c r="RMC153" s="173"/>
      <c r="RMD153" s="173"/>
      <c r="RME153" s="173"/>
      <c r="RMF153" s="173"/>
      <c r="RMG153" s="173"/>
      <c r="RMH153" s="173"/>
      <c r="RMI153" s="173"/>
      <c r="RMJ153" s="173"/>
      <c r="RMK153" s="173"/>
      <c r="RML153" s="173"/>
      <c r="RMM153" s="173"/>
      <c r="RMN153" s="173"/>
      <c r="RMO153" s="173"/>
      <c r="RMP153" s="173"/>
      <c r="RMQ153" s="173"/>
      <c r="RMR153" s="173"/>
      <c r="RMS153" s="173"/>
      <c r="RMT153" s="173"/>
      <c r="RMU153" s="173"/>
      <c r="RMV153" s="173"/>
      <c r="RMW153" s="173"/>
      <c r="RMX153" s="173"/>
      <c r="RMY153" s="173"/>
      <c r="RMZ153" s="173"/>
      <c r="RNA153" s="173"/>
      <c r="RNB153" s="173"/>
      <c r="RNC153" s="173"/>
      <c r="RND153" s="173"/>
      <c r="RNE153" s="173"/>
      <c r="RNF153" s="173"/>
      <c r="RNG153" s="173"/>
      <c r="RNH153" s="173"/>
      <c r="RNI153" s="173"/>
      <c r="RNJ153" s="173"/>
      <c r="RNK153" s="173"/>
      <c r="RNL153" s="173"/>
      <c r="RNM153" s="173"/>
      <c r="RNN153" s="173"/>
      <c r="RNO153" s="173"/>
      <c r="RNP153" s="173"/>
      <c r="RNQ153" s="173"/>
      <c r="RNR153" s="173"/>
      <c r="RNS153" s="173"/>
      <c r="RNT153" s="173"/>
      <c r="RNU153" s="173"/>
      <c r="RNV153" s="173"/>
      <c r="RNW153" s="173"/>
      <c r="RNX153" s="173"/>
      <c r="RNY153" s="173"/>
      <c r="RNZ153" s="173"/>
      <c r="ROA153" s="173"/>
      <c r="ROB153" s="173"/>
      <c r="ROC153" s="173"/>
      <c r="ROD153" s="173"/>
      <c r="ROE153" s="173"/>
      <c r="ROF153" s="173"/>
      <c r="ROG153" s="173"/>
      <c r="ROH153" s="173"/>
      <c r="ROI153" s="173"/>
      <c r="ROJ153" s="173"/>
      <c r="ROK153" s="173"/>
      <c r="ROL153" s="173"/>
      <c r="ROM153" s="173"/>
      <c r="RON153" s="173"/>
      <c r="ROO153" s="173"/>
      <c r="ROP153" s="173"/>
      <c r="ROQ153" s="173"/>
      <c r="ROR153" s="173"/>
      <c r="ROS153" s="173"/>
      <c r="ROT153" s="173"/>
      <c r="ROU153" s="173"/>
      <c r="ROV153" s="173"/>
      <c r="ROW153" s="173"/>
      <c r="ROX153" s="173"/>
      <c r="ROY153" s="173"/>
      <c r="ROZ153" s="173"/>
      <c r="RPA153" s="173"/>
      <c r="RPB153" s="173"/>
      <c r="RPC153" s="173"/>
      <c r="RPD153" s="173"/>
      <c r="RPE153" s="173"/>
      <c r="RPF153" s="173"/>
      <c r="RPG153" s="173"/>
      <c r="RPH153" s="173"/>
      <c r="RPI153" s="173"/>
      <c r="RPJ153" s="173"/>
      <c r="RPK153" s="173"/>
      <c r="RPL153" s="173"/>
      <c r="RPM153" s="173"/>
      <c r="RPN153" s="173"/>
      <c r="RPO153" s="173"/>
      <c r="RPP153" s="173"/>
      <c r="RPQ153" s="173"/>
      <c r="RPR153" s="173"/>
      <c r="RPS153" s="173"/>
      <c r="RPT153" s="173"/>
      <c r="RPU153" s="173"/>
      <c r="RPV153" s="173"/>
      <c r="RPW153" s="173"/>
      <c r="RPX153" s="173"/>
      <c r="RPY153" s="173"/>
      <c r="RPZ153" s="173"/>
      <c r="RQA153" s="173"/>
      <c r="RQB153" s="173"/>
      <c r="RQC153" s="173"/>
      <c r="RQD153" s="173"/>
      <c r="RQE153" s="173"/>
      <c r="RQF153" s="173"/>
      <c r="RQG153" s="173"/>
      <c r="RQH153" s="173"/>
      <c r="RQI153" s="173"/>
      <c r="RQJ153" s="173"/>
      <c r="RQK153" s="173"/>
      <c r="RQL153" s="173"/>
      <c r="RQM153" s="173"/>
      <c r="RQN153" s="173"/>
      <c r="RQO153" s="173"/>
      <c r="RQP153" s="173"/>
      <c r="RQQ153" s="173"/>
      <c r="RQR153" s="173"/>
      <c r="RQS153" s="173"/>
      <c r="RQT153" s="173"/>
      <c r="RQU153" s="173"/>
      <c r="RQV153" s="173"/>
      <c r="RQW153" s="173"/>
      <c r="RQX153" s="173"/>
      <c r="RQY153" s="173"/>
      <c r="RQZ153" s="173"/>
      <c r="RRA153" s="173"/>
      <c r="RRB153" s="173"/>
      <c r="RRC153" s="173"/>
      <c r="RRD153" s="173"/>
      <c r="RRE153" s="173"/>
      <c r="RRF153" s="173"/>
      <c r="RRG153" s="173"/>
      <c r="RRH153" s="173"/>
      <c r="RRI153" s="173"/>
      <c r="RRJ153" s="173"/>
      <c r="RRK153" s="173"/>
      <c r="RRL153" s="173"/>
      <c r="RRM153" s="173"/>
      <c r="RRN153" s="173"/>
      <c r="RRO153" s="173"/>
      <c r="RRP153" s="173"/>
      <c r="RRQ153" s="173"/>
      <c r="RRR153" s="173"/>
      <c r="RRS153" s="173"/>
      <c r="RRT153" s="173"/>
      <c r="RRU153" s="173"/>
      <c r="RRV153" s="173"/>
      <c r="RRW153" s="173"/>
      <c r="RRX153" s="173"/>
      <c r="RRY153" s="173"/>
      <c r="RRZ153" s="173"/>
      <c r="RSA153" s="173"/>
      <c r="RSB153" s="173"/>
      <c r="RSC153" s="173"/>
      <c r="RSD153" s="173"/>
      <c r="RSE153" s="173"/>
      <c r="RSF153" s="173"/>
      <c r="RSG153" s="173"/>
      <c r="RSH153" s="173"/>
      <c r="RSI153" s="173"/>
      <c r="RSJ153" s="173"/>
      <c r="RSK153" s="173"/>
      <c r="RSL153" s="173"/>
      <c r="RSM153" s="173"/>
      <c r="RSN153" s="173"/>
      <c r="RSO153" s="173"/>
      <c r="RSP153" s="173"/>
      <c r="RSQ153" s="173"/>
      <c r="RSR153" s="173"/>
      <c r="RSS153" s="173"/>
      <c r="RST153" s="173"/>
      <c r="RSU153" s="173"/>
      <c r="RSV153" s="173"/>
      <c r="RSW153" s="173"/>
      <c r="RSX153" s="173"/>
      <c r="RSY153" s="173"/>
      <c r="RSZ153" s="173"/>
      <c r="RTA153" s="173"/>
      <c r="RTB153" s="173"/>
      <c r="RTC153" s="173"/>
      <c r="RTD153" s="173"/>
      <c r="RTE153" s="173"/>
      <c r="RTF153" s="173"/>
      <c r="RTG153" s="173"/>
      <c r="RTH153" s="173"/>
      <c r="RTI153" s="173"/>
      <c r="RTJ153" s="173"/>
      <c r="RTK153" s="173"/>
      <c r="RTL153" s="173"/>
      <c r="RTM153" s="173"/>
      <c r="RTN153" s="173"/>
      <c r="RTO153" s="173"/>
      <c r="RTP153" s="173"/>
      <c r="RTQ153" s="173"/>
      <c r="RTR153" s="173"/>
      <c r="RTS153" s="173"/>
      <c r="RTT153" s="173"/>
      <c r="RTU153" s="173"/>
      <c r="RTV153" s="173"/>
      <c r="RTW153" s="173"/>
      <c r="RTX153" s="173"/>
      <c r="RTY153" s="173"/>
      <c r="RTZ153" s="173"/>
      <c r="RUA153" s="173"/>
      <c r="RUB153" s="173"/>
      <c r="RUC153" s="173"/>
      <c r="RUD153" s="173"/>
      <c r="RUE153" s="173"/>
      <c r="RUF153" s="173"/>
      <c r="RUG153" s="173"/>
      <c r="RUH153" s="173"/>
      <c r="RUI153" s="173"/>
      <c r="RUJ153" s="173"/>
      <c r="RUK153" s="173"/>
      <c r="RUL153" s="173"/>
      <c r="RUM153" s="173"/>
      <c r="RUN153" s="173"/>
      <c r="RUO153" s="173"/>
      <c r="RUP153" s="173"/>
      <c r="RUQ153" s="173"/>
      <c r="RUR153" s="173"/>
      <c r="RUS153" s="173"/>
      <c r="RUT153" s="173"/>
      <c r="RUU153" s="173"/>
      <c r="RUV153" s="173"/>
      <c r="RUW153" s="173"/>
      <c r="RUX153" s="173"/>
      <c r="RUY153" s="173"/>
      <c r="RUZ153" s="173"/>
      <c r="RVA153" s="173"/>
      <c r="RVB153" s="173"/>
      <c r="RVC153" s="173"/>
      <c r="RVD153" s="173"/>
      <c r="RVE153" s="173"/>
      <c r="RVF153" s="173"/>
      <c r="RVG153" s="173"/>
      <c r="RVH153" s="173"/>
      <c r="RVI153" s="173"/>
      <c r="RVJ153" s="173"/>
      <c r="RVK153" s="173"/>
      <c r="RVL153" s="173"/>
      <c r="RVM153" s="173"/>
      <c r="RVN153" s="173"/>
      <c r="RVO153" s="173"/>
      <c r="RVV153" s="173"/>
      <c r="RVW153" s="173"/>
      <c r="RVX153" s="173"/>
      <c r="RVY153" s="173"/>
      <c r="RVZ153" s="173"/>
      <c r="RWA153" s="173"/>
      <c r="RWB153" s="173"/>
      <c r="RWC153" s="173"/>
      <c r="RWD153" s="173"/>
      <c r="RWE153" s="173"/>
      <c r="RWF153" s="173"/>
      <c r="RWG153" s="173"/>
      <c r="RWH153" s="173"/>
      <c r="RWI153" s="173"/>
      <c r="RWJ153" s="173"/>
      <c r="RWK153" s="173"/>
      <c r="RWL153" s="173"/>
      <c r="RWM153" s="173"/>
      <c r="RWN153" s="173"/>
      <c r="RWO153" s="173"/>
      <c r="RWP153" s="173"/>
      <c r="RWQ153" s="173"/>
      <c r="RWR153" s="173"/>
      <c r="RWS153" s="173"/>
      <c r="RWT153" s="173"/>
      <c r="RWU153" s="173"/>
      <c r="RWV153" s="173"/>
      <c r="RWW153" s="173"/>
      <c r="RWX153" s="173"/>
      <c r="RWY153" s="173"/>
      <c r="RWZ153" s="173"/>
      <c r="RXA153" s="173"/>
      <c r="RXB153" s="173"/>
      <c r="RXC153" s="173"/>
      <c r="RXD153" s="173"/>
      <c r="RXE153" s="173"/>
      <c r="RXF153" s="173"/>
      <c r="RXG153" s="173"/>
      <c r="RXH153" s="173"/>
      <c r="RXI153" s="173"/>
      <c r="RXJ153" s="173"/>
      <c r="RXK153" s="173"/>
      <c r="RXL153" s="173"/>
      <c r="RXM153" s="173"/>
      <c r="RXN153" s="173"/>
      <c r="RXO153" s="173"/>
      <c r="RXP153" s="173"/>
      <c r="RXQ153" s="173"/>
      <c r="RXR153" s="173"/>
      <c r="RXS153" s="173"/>
      <c r="RXT153" s="173"/>
      <c r="RXU153" s="173"/>
      <c r="RXV153" s="173"/>
      <c r="RXW153" s="173"/>
      <c r="RXX153" s="173"/>
      <c r="RXY153" s="173"/>
      <c r="RXZ153" s="173"/>
      <c r="RYA153" s="173"/>
      <c r="RYB153" s="173"/>
      <c r="RYC153" s="173"/>
      <c r="RYD153" s="173"/>
      <c r="RYE153" s="173"/>
      <c r="RYF153" s="173"/>
      <c r="RYG153" s="173"/>
      <c r="RYH153" s="173"/>
      <c r="RYI153" s="173"/>
      <c r="RYJ153" s="173"/>
      <c r="RYK153" s="173"/>
      <c r="RYL153" s="173"/>
      <c r="RYM153" s="173"/>
      <c r="RYN153" s="173"/>
      <c r="RYO153" s="173"/>
      <c r="RYP153" s="173"/>
      <c r="RYQ153" s="173"/>
      <c r="RYR153" s="173"/>
      <c r="RYS153" s="173"/>
      <c r="RYT153" s="173"/>
      <c r="RYU153" s="173"/>
      <c r="RYV153" s="173"/>
      <c r="RYW153" s="173"/>
      <c r="RYX153" s="173"/>
      <c r="RYY153" s="173"/>
      <c r="RYZ153" s="173"/>
      <c r="RZA153" s="173"/>
      <c r="RZB153" s="173"/>
      <c r="RZC153" s="173"/>
      <c r="RZD153" s="173"/>
      <c r="RZE153" s="173"/>
      <c r="RZF153" s="173"/>
      <c r="RZG153" s="173"/>
      <c r="RZH153" s="173"/>
      <c r="RZI153" s="173"/>
      <c r="RZJ153" s="173"/>
      <c r="RZK153" s="173"/>
      <c r="RZL153" s="173"/>
      <c r="RZM153" s="173"/>
      <c r="RZN153" s="173"/>
      <c r="RZO153" s="173"/>
      <c r="RZP153" s="173"/>
      <c r="RZQ153" s="173"/>
      <c r="RZR153" s="173"/>
      <c r="RZS153" s="173"/>
      <c r="RZT153" s="173"/>
      <c r="RZU153" s="173"/>
      <c r="RZV153" s="173"/>
      <c r="RZW153" s="173"/>
      <c r="RZX153" s="173"/>
      <c r="RZY153" s="173"/>
      <c r="RZZ153" s="173"/>
      <c r="SAA153" s="173"/>
      <c r="SAB153" s="173"/>
      <c r="SAC153" s="173"/>
      <c r="SAD153" s="173"/>
      <c r="SAE153" s="173"/>
      <c r="SAF153" s="173"/>
      <c r="SAG153" s="173"/>
      <c r="SAH153" s="173"/>
      <c r="SAI153" s="173"/>
      <c r="SAJ153" s="173"/>
      <c r="SAK153" s="173"/>
      <c r="SAL153" s="173"/>
      <c r="SAM153" s="173"/>
      <c r="SAN153" s="173"/>
      <c r="SAO153" s="173"/>
      <c r="SAP153" s="173"/>
      <c r="SAQ153" s="173"/>
      <c r="SAR153" s="173"/>
      <c r="SAS153" s="173"/>
      <c r="SAT153" s="173"/>
      <c r="SAU153" s="173"/>
      <c r="SAV153" s="173"/>
      <c r="SAW153" s="173"/>
      <c r="SAX153" s="173"/>
      <c r="SAY153" s="173"/>
      <c r="SAZ153" s="173"/>
      <c r="SBA153" s="173"/>
      <c r="SBB153" s="173"/>
      <c r="SBC153" s="173"/>
      <c r="SBD153" s="173"/>
      <c r="SBE153" s="173"/>
      <c r="SBF153" s="173"/>
      <c r="SBG153" s="173"/>
      <c r="SBH153" s="173"/>
      <c r="SBI153" s="173"/>
      <c r="SBJ153" s="173"/>
      <c r="SBK153" s="173"/>
      <c r="SBL153" s="173"/>
      <c r="SBM153" s="173"/>
      <c r="SBN153" s="173"/>
      <c r="SBO153" s="173"/>
      <c r="SBP153" s="173"/>
      <c r="SBQ153" s="173"/>
      <c r="SBR153" s="173"/>
      <c r="SBS153" s="173"/>
      <c r="SBT153" s="173"/>
      <c r="SBU153" s="173"/>
      <c r="SBV153" s="173"/>
      <c r="SBW153" s="173"/>
      <c r="SBX153" s="173"/>
      <c r="SBY153" s="173"/>
      <c r="SBZ153" s="173"/>
      <c r="SCA153" s="173"/>
      <c r="SCB153" s="173"/>
      <c r="SCC153" s="173"/>
      <c r="SCD153" s="173"/>
      <c r="SCE153" s="173"/>
      <c r="SCF153" s="173"/>
      <c r="SCG153" s="173"/>
      <c r="SCH153" s="173"/>
      <c r="SCI153" s="173"/>
      <c r="SCJ153" s="173"/>
      <c r="SCK153" s="173"/>
      <c r="SCL153" s="173"/>
      <c r="SCM153" s="173"/>
      <c r="SCN153" s="173"/>
      <c r="SCO153" s="173"/>
      <c r="SCP153" s="173"/>
      <c r="SCQ153" s="173"/>
      <c r="SCR153" s="173"/>
      <c r="SCS153" s="173"/>
      <c r="SCT153" s="173"/>
      <c r="SCU153" s="173"/>
      <c r="SCV153" s="173"/>
      <c r="SCW153" s="173"/>
      <c r="SCX153" s="173"/>
      <c r="SCY153" s="173"/>
      <c r="SCZ153" s="173"/>
      <c r="SDA153" s="173"/>
      <c r="SDB153" s="173"/>
      <c r="SDC153" s="173"/>
      <c r="SDD153" s="173"/>
      <c r="SDE153" s="173"/>
      <c r="SDF153" s="173"/>
      <c r="SDG153" s="173"/>
      <c r="SDH153" s="173"/>
      <c r="SDI153" s="173"/>
      <c r="SDJ153" s="173"/>
      <c r="SDK153" s="173"/>
      <c r="SDL153" s="173"/>
      <c r="SDM153" s="173"/>
      <c r="SDN153" s="173"/>
      <c r="SDO153" s="173"/>
      <c r="SDP153" s="173"/>
      <c r="SDQ153" s="173"/>
      <c r="SDR153" s="173"/>
      <c r="SDS153" s="173"/>
      <c r="SDT153" s="173"/>
      <c r="SDU153" s="173"/>
      <c r="SDV153" s="173"/>
      <c r="SDW153" s="173"/>
      <c r="SDX153" s="173"/>
      <c r="SDY153" s="173"/>
      <c r="SDZ153" s="173"/>
      <c r="SEA153" s="173"/>
      <c r="SEB153" s="173"/>
      <c r="SEC153" s="173"/>
      <c r="SED153" s="173"/>
      <c r="SEE153" s="173"/>
      <c r="SEF153" s="173"/>
      <c r="SEG153" s="173"/>
      <c r="SEH153" s="173"/>
      <c r="SEI153" s="173"/>
      <c r="SEJ153" s="173"/>
      <c r="SEK153" s="173"/>
      <c r="SEL153" s="173"/>
      <c r="SEM153" s="173"/>
      <c r="SEN153" s="173"/>
      <c r="SEO153" s="173"/>
      <c r="SEP153" s="173"/>
      <c r="SEQ153" s="173"/>
      <c r="SER153" s="173"/>
      <c r="SES153" s="173"/>
      <c r="SET153" s="173"/>
      <c r="SEU153" s="173"/>
      <c r="SEV153" s="173"/>
      <c r="SEW153" s="173"/>
      <c r="SEX153" s="173"/>
      <c r="SEY153" s="173"/>
      <c r="SEZ153" s="173"/>
      <c r="SFA153" s="173"/>
      <c r="SFB153" s="173"/>
      <c r="SFC153" s="173"/>
      <c r="SFD153" s="173"/>
      <c r="SFE153" s="173"/>
      <c r="SFF153" s="173"/>
      <c r="SFG153" s="173"/>
      <c r="SFH153" s="173"/>
      <c r="SFI153" s="173"/>
      <c r="SFJ153" s="173"/>
      <c r="SFK153" s="173"/>
      <c r="SFR153" s="173"/>
      <c r="SFS153" s="173"/>
      <c r="SFT153" s="173"/>
      <c r="SFU153" s="173"/>
      <c r="SFV153" s="173"/>
      <c r="SFW153" s="173"/>
      <c r="SFX153" s="173"/>
      <c r="SFY153" s="173"/>
      <c r="SFZ153" s="173"/>
      <c r="SGA153" s="173"/>
      <c r="SGB153" s="173"/>
      <c r="SGC153" s="173"/>
      <c r="SGD153" s="173"/>
      <c r="SGE153" s="173"/>
      <c r="SGF153" s="173"/>
      <c r="SGG153" s="173"/>
      <c r="SGH153" s="173"/>
      <c r="SGI153" s="173"/>
      <c r="SGJ153" s="173"/>
      <c r="SGK153" s="173"/>
      <c r="SGL153" s="173"/>
      <c r="SGM153" s="173"/>
      <c r="SGN153" s="173"/>
      <c r="SGO153" s="173"/>
      <c r="SGP153" s="173"/>
      <c r="SGQ153" s="173"/>
      <c r="SGR153" s="173"/>
      <c r="SGS153" s="173"/>
      <c r="SGT153" s="173"/>
      <c r="SGU153" s="173"/>
      <c r="SGV153" s="173"/>
      <c r="SGW153" s="173"/>
      <c r="SGX153" s="173"/>
      <c r="SGY153" s="173"/>
      <c r="SGZ153" s="173"/>
      <c r="SHA153" s="173"/>
      <c r="SHB153" s="173"/>
      <c r="SHC153" s="173"/>
      <c r="SHD153" s="173"/>
      <c r="SHE153" s="173"/>
      <c r="SHF153" s="173"/>
      <c r="SHG153" s="173"/>
      <c r="SHH153" s="173"/>
      <c r="SHI153" s="173"/>
      <c r="SHJ153" s="173"/>
      <c r="SHK153" s="173"/>
      <c r="SHL153" s="173"/>
      <c r="SHM153" s="173"/>
      <c r="SHN153" s="173"/>
      <c r="SHO153" s="173"/>
      <c r="SHP153" s="173"/>
      <c r="SHQ153" s="173"/>
      <c r="SHR153" s="173"/>
      <c r="SHS153" s="173"/>
      <c r="SHT153" s="173"/>
      <c r="SHU153" s="173"/>
      <c r="SHV153" s="173"/>
      <c r="SHW153" s="173"/>
      <c r="SHX153" s="173"/>
      <c r="SHY153" s="173"/>
      <c r="SHZ153" s="173"/>
      <c r="SIA153" s="173"/>
      <c r="SIB153" s="173"/>
      <c r="SIC153" s="173"/>
      <c r="SID153" s="173"/>
      <c r="SIE153" s="173"/>
      <c r="SIF153" s="173"/>
      <c r="SIG153" s="173"/>
      <c r="SIH153" s="173"/>
      <c r="SII153" s="173"/>
      <c r="SIJ153" s="173"/>
      <c r="SIK153" s="173"/>
      <c r="SIL153" s="173"/>
      <c r="SIM153" s="173"/>
      <c r="SIN153" s="173"/>
      <c r="SIO153" s="173"/>
      <c r="SIP153" s="173"/>
      <c r="SIQ153" s="173"/>
      <c r="SIR153" s="173"/>
      <c r="SIS153" s="173"/>
      <c r="SIT153" s="173"/>
      <c r="SIU153" s="173"/>
      <c r="SIV153" s="173"/>
      <c r="SIW153" s="173"/>
      <c r="SIX153" s="173"/>
      <c r="SIY153" s="173"/>
      <c r="SIZ153" s="173"/>
      <c r="SJA153" s="173"/>
      <c r="SJB153" s="173"/>
      <c r="SJC153" s="173"/>
      <c r="SJD153" s="173"/>
      <c r="SJE153" s="173"/>
      <c r="SJF153" s="173"/>
      <c r="SJG153" s="173"/>
      <c r="SJH153" s="173"/>
      <c r="SJI153" s="173"/>
      <c r="SJJ153" s="173"/>
      <c r="SJK153" s="173"/>
      <c r="SJL153" s="173"/>
      <c r="SJM153" s="173"/>
      <c r="SJN153" s="173"/>
      <c r="SJO153" s="173"/>
      <c r="SJP153" s="173"/>
      <c r="SJQ153" s="173"/>
      <c r="SJR153" s="173"/>
      <c r="SJS153" s="173"/>
      <c r="SJT153" s="173"/>
      <c r="SJU153" s="173"/>
      <c r="SJV153" s="173"/>
      <c r="SJW153" s="173"/>
      <c r="SJX153" s="173"/>
      <c r="SJY153" s="173"/>
      <c r="SJZ153" s="173"/>
      <c r="SKA153" s="173"/>
      <c r="SKB153" s="173"/>
      <c r="SKC153" s="173"/>
      <c r="SKD153" s="173"/>
      <c r="SKE153" s="173"/>
      <c r="SKF153" s="173"/>
      <c r="SKG153" s="173"/>
      <c r="SKH153" s="173"/>
      <c r="SKI153" s="173"/>
      <c r="SKJ153" s="173"/>
      <c r="SKK153" s="173"/>
      <c r="SKL153" s="173"/>
      <c r="SKM153" s="173"/>
      <c r="SKN153" s="173"/>
      <c r="SKO153" s="173"/>
      <c r="SKP153" s="173"/>
      <c r="SKQ153" s="173"/>
      <c r="SKR153" s="173"/>
      <c r="SKS153" s="173"/>
      <c r="SKT153" s="173"/>
      <c r="SKU153" s="173"/>
      <c r="SKV153" s="173"/>
      <c r="SKW153" s="173"/>
      <c r="SKX153" s="173"/>
      <c r="SKY153" s="173"/>
      <c r="SKZ153" s="173"/>
      <c r="SLA153" s="173"/>
      <c r="SLB153" s="173"/>
      <c r="SLC153" s="173"/>
      <c r="SLD153" s="173"/>
      <c r="SLE153" s="173"/>
      <c r="SLF153" s="173"/>
      <c r="SLG153" s="173"/>
      <c r="SLH153" s="173"/>
      <c r="SLI153" s="173"/>
      <c r="SLJ153" s="173"/>
      <c r="SLK153" s="173"/>
      <c r="SLL153" s="173"/>
      <c r="SLM153" s="173"/>
      <c r="SLN153" s="173"/>
      <c r="SLO153" s="173"/>
      <c r="SLP153" s="173"/>
      <c r="SLQ153" s="173"/>
      <c r="SLR153" s="173"/>
      <c r="SLS153" s="173"/>
      <c r="SLT153" s="173"/>
      <c r="SLU153" s="173"/>
      <c r="SLV153" s="173"/>
      <c r="SLW153" s="173"/>
      <c r="SLX153" s="173"/>
      <c r="SLY153" s="173"/>
      <c r="SLZ153" s="173"/>
      <c r="SMA153" s="173"/>
      <c r="SMB153" s="173"/>
      <c r="SMC153" s="173"/>
      <c r="SMD153" s="173"/>
      <c r="SME153" s="173"/>
      <c r="SMF153" s="173"/>
      <c r="SMG153" s="173"/>
      <c r="SMH153" s="173"/>
      <c r="SMI153" s="173"/>
      <c r="SMJ153" s="173"/>
      <c r="SMK153" s="173"/>
      <c r="SML153" s="173"/>
      <c r="SMM153" s="173"/>
      <c r="SMN153" s="173"/>
      <c r="SMO153" s="173"/>
      <c r="SMP153" s="173"/>
      <c r="SMQ153" s="173"/>
      <c r="SMR153" s="173"/>
      <c r="SMS153" s="173"/>
      <c r="SMT153" s="173"/>
      <c r="SMU153" s="173"/>
      <c r="SMV153" s="173"/>
      <c r="SMW153" s="173"/>
      <c r="SMX153" s="173"/>
      <c r="SMY153" s="173"/>
      <c r="SMZ153" s="173"/>
      <c r="SNA153" s="173"/>
      <c r="SNB153" s="173"/>
      <c r="SNC153" s="173"/>
      <c r="SND153" s="173"/>
      <c r="SNE153" s="173"/>
      <c r="SNF153" s="173"/>
      <c r="SNG153" s="173"/>
      <c r="SNH153" s="173"/>
      <c r="SNI153" s="173"/>
      <c r="SNJ153" s="173"/>
      <c r="SNK153" s="173"/>
      <c r="SNL153" s="173"/>
      <c r="SNM153" s="173"/>
      <c r="SNN153" s="173"/>
      <c r="SNO153" s="173"/>
      <c r="SNP153" s="173"/>
      <c r="SNQ153" s="173"/>
      <c r="SNR153" s="173"/>
      <c r="SNS153" s="173"/>
      <c r="SNT153" s="173"/>
      <c r="SNU153" s="173"/>
      <c r="SNV153" s="173"/>
      <c r="SNW153" s="173"/>
      <c r="SNX153" s="173"/>
      <c r="SNY153" s="173"/>
      <c r="SNZ153" s="173"/>
      <c r="SOA153" s="173"/>
      <c r="SOB153" s="173"/>
      <c r="SOC153" s="173"/>
      <c r="SOD153" s="173"/>
      <c r="SOE153" s="173"/>
      <c r="SOF153" s="173"/>
      <c r="SOG153" s="173"/>
      <c r="SOH153" s="173"/>
      <c r="SOI153" s="173"/>
      <c r="SOJ153" s="173"/>
      <c r="SOK153" s="173"/>
      <c r="SOL153" s="173"/>
      <c r="SOM153" s="173"/>
      <c r="SON153" s="173"/>
      <c r="SOO153" s="173"/>
      <c r="SOP153" s="173"/>
      <c r="SOQ153" s="173"/>
      <c r="SOR153" s="173"/>
      <c r="SOS153" s="173"/>
      <c r="SOT153" s="173"/>
      <c r="SOU153" s="173"/>
      <c r="SOV153" s="173"/>
      <c r="SOW153" s="173"/>
      <c r="SOX153" s="173"/>
      <c r="SOY153" s="173"/>
      <c r="SOZ153" s="173"/>
      <c r="SPA153" s="173"/>
      <c r="SPB153" s="173"/>
      <c r="SPC153" s="173"/>
      <c r="SPD153" s="173"/>
      <c r="SPE153" s="173"/>
      <c r="SPF153" s="173"/>
      <c r="SPG153" s="173"/>
      <c r="SPN153" s="173"/>
      <c r="SPO153" s="173"/>
      <c r="SPP153" s="173"/>
      <c r="SPQ153" s="173"/>
      <c r="SPR153" s="173"/>
      <c r="SPS153" s="173"/>
      <c r="SPT153" s="173"/>
      <c r="SPU153" s="173"/>
      <c r="SPV153" s="173"/>
      <c r="SPW153" s="173"/>
      <c r="SPX153" s="173"/>
      <c r="SPY153" s="173"/>
      <c r="SPZ153" s="173"/>
      <c r="SQA153" s="173"/>
      <c r="SQB153" s="173"/>
      <c r="SQC153" s="173"/>
      <c r="SQD153" s="173"/>
      <c r="SQE153" s="173"/>
      <c r="SQF153" s="173"/>
      <c r="SQG153" s="173"/>
      <c r="SQH153" s="173"/>
      <c r="SQI153" s="173"/>
      <c r="SQJ153" s="173"/>
      <c r="SQK153" s="173"/>
      <c r="SQL153" s="173"/>
      <c r="SQM153" s="173"/>
      <c r="SQN153" s="173"/>
      <c r="SQO153" s="173"/>
      <c r="SQP153" s="173"/>
      <c r="SQQ153" s="173"/>
      <c r="SQR153" s="173"/>
      <c r="SQS153" s="173"/>
      <c r="SQT153" s="173"/>
      <c r="SQU153" s="173"/>
      <c r="SQV153" s="173"/>
      <c r="SQW153" s="173"/>
      <c r="SQX153" s="173"/>
      <c r="SQY153" s="173"/>
      <c r="SQZ153" s="173"/>
      <c r="SRA153" s="173"/>
      <c r="SRB153" s="173"/>
      <c r="SRC153" s="173"/>
      <c r="SRD153" s="173"/>
      <c r="SRE153" s="173"/>
      <c r="SRF153" s="173"/>
      <c r="SRG153" s="173"/>
      <c r="SRH153" s="173"/>
      <c r="SRI153" s="173"/>
      <c r="SRJ153" s="173"/>
      <c r="SRK153" s="173"/>
      <c r="SRL153" s="173"/>
      <c r="SRM153" s="173"/>
      <c r="SRN153" s="173"/>
      <c r="SRO153" s="173"/>
      <c r="SRP153" s="173"/>
      <c r="SRQ153" s="173"/>
      <c r="SRR153" s="173"/>
      <c r="SRS153" s="173"/>
      <c r="SRT153" s="173"/>
      <c r="SRU153" s="173"/>
      <c r="SRV153" s="173"/>
      <c r="SRW153" s="173"/>
      <c r="SRX153" s="173"/>
      <c r="SRY153" s="173"/>
      <c r="SRZ153" s="173"/>
      <c r="SSA153" s="173"/>
      <c r="SSB153" s="173"/>
      <c r="SSC153" s="173"/>
      <c r="SSD153" s="173"/>
      <c r="SSE153" s="173"/>
      <c r="SSF153" s="173"/>
      <c r="SSG153" s="173"/>
      <c r="SSH153" s="173"/>
      <c r="SSI153" s="173"/>
      <c r="SSJ153" s="173"/>
      <c r="SSK153" s="173"/>
      <c r="SSL153" s="173"/>
      <c r="SSM153" s="173"/>
      <c r="SSN153" s="173"/>
      <c r="SSO153" s="173"/>
      <c r="SSP153" s="173"/>
      <c r="SSQ153" s="173"/>
      <c r="SSR153" s="173"/>
      <c r="SSS153" s="173"/>
      <c r="SST153" s="173"/>
      <c r="SSU153" s="173"/>
      <c r="SSV153" s="173"/>
      <c r="SSW153" s="173"/>
      <c r="SSX153" s="173"/>
      <c r="SSY153" s="173"/>
      <c r="SSZ153" s="173"/>
      <c r="STA153" s="173"/>
      <c r="STB153" s="173"/>
      <c r="STC153" s="173"/>
      <c r="STD153" s="173"/>
      <c r="STE153" s="173"/>
      <c r="STF153" s="173"/>
      <c r="STG153" s="173"/>
      <c r="STH153" s="173"/>
      <c r="STI153" s="173"/>
      <c r="STJ153" s="173"/>
      <c r="STK153" s="173"/>
      <c r="STL153" s="173"/>
      <c r="STM153" s="173"/>
      <c r="STN153" s="173"/>
      <c r="STO153" s="173"/>
      <c r="STP153" s="173"/>
      <c r="STQ153" s="173"/>
      <c r="STR153" s="173"/>
      <c r="STS153" s="173"/>
      <c r="STT153" s="173"/>
      <c r="STU153" s="173"/>
      <c r="STV153" s="173"/>
      <c r="STW153" s="173"/>
      <c r="STX153" s="173"/>
      <c r="STY153" s="173"/>
      <c r="STZ153" s="173"/>
      <c r="SUA153" s="173"/>
      <c r="SUB153" s="173"/>
      <c r="SUC153" s="173"/>
      <c r="SUD153" s="173"/>
      <c r="SUE153" s="173"/>
      <c r="SUF153" s="173"/>
      <c r="SUG153" s="173"/>
      <c r="SUH153" s="173"/>
      <c r="SUI153" s="173"/>
      <c r="SUJ153" s="173"/>
      <c r="SUK153" s="173"/>
      <c r="SUL153" s="173"/>
      <c r="SUM153" s="173"/>
      <c r="SUN153" s="173"/>
      <c r="SUO153" s="173"/>
      <c r="SUP153" s="173"/>
      <c r="SUQ153" s="173"/>
      <c r="SUR153" s="173"/>
      <c r="SUS153" s="173"/>
      <c r="SUT153" s="173"/>
      <c r="SUU153" s="173"/>
      <c r="SUV153" s="173"/>
      <c r="SUW153" s="173"/>
      <c r="SUX153" s="173"/>
      <c r="SUY153" s="173"/>
      <c r="SUZ153" s="173"/>
      <c r="SVA153" s="173"/>
      <c r="SVB153" s="173"/>
      <c r="SVC153" s="173"/>
      <c r="SVD153" s="173"/>
      <c r="SVE153" s="173"/>
      <c r="SVF153" s="173"/>
      <c r="SVG153" s="173"/>
      <c r="SVH153" s="173"/>
      <c r="SVI153" s="173"/>
      <c r="SVJ153" s="173"/>
      <c r="SVK153" s="173"/>
      <c r="SVL153" s="173"/>
      <c r="SVM153" s="173"/>
      <c r="SVN153" s="173"/>
      <c r="SVO153" s="173"/>
      <c r="SVP153" s="173"/>
      <c r="SVQ153" s="173"/>
      <c r="SVR153" s="173"/>
      <c r="SVS153" s="173"/>
      <c r="SVT153" s="173"/>
      <c r="SVU153" s="173"/>
      <c r="SVV153" s="173"/>
      <c r="SVW153" s="173"/>
      <c r="SVX153" s="173"/>
      <c r="SVY153" s="173"/>
      <c r="SVZ153" s="173"/>
      <c r="SWA153" s="173"/>
      <c r="SWB153" s="173"/>
      <c r="SWC153" s="173"/>
      <c r="SWD153" s="173"/>
      <c r="SWE153" s="173"/>
      <c r="SWF153" s="173"/>
      <c r="SWG153" s="173"/>
      <c r="SWH153" s="173"/>
      <c r="SWI153" s="173"/>
      <c r="SWJ153" s="173"/>
      <c r="SWK153" s="173"/>
      <c r="SWL153" s="173"/>
      <c r="SWM153" s="173"/>
      <c r="SWN153" s="173"/>
      <c r="SWO153" s="173"/>
      <c r="SWP153" s="173"/>
      <c r="SWQ153" s="173"/>
      <c r="SWR153" s="173"/>
      <c r="SWS153" s="173"/>
      <c r="SWT153" s="173"/>
      <c r="SWU153" s="173"/>
      <c r="SWV153" s="173"/>
      <c r="SWW153" s="173"/>
      <c r="SWX153" s="173"/>
      <c r="SWY153" s="173"/>
      <c r="SWZ153" s="173"/>
      <c r="SXA153" s="173"/>
      <c r="SXB153" s="173"/>
      <c r="SXC153" s="173"/>
      <c r="SXD153" s="173"/>
      <c r="SXE153" s="173"/>
      <c r="SXF153" s="173"/>
      <c r="SXG153" s="173"/>
      <c r="SXH153" s="173"/>
      <c r="SXI153" s="173"/>
      <c r="SXJ153" s="173"/>
      <c r="SXK153" s="173"/>
      <c r="SXL153" s="173"/>
      <c r="SXM153" s="173"/>
      <c r="SXN153" s="173"/>
      <c r="SXO153" s="173"/>
      <c r="SXP153" s="173"/>
      <c r="SXQ153" s="173"/>
      <c r="SXR153" s="173"/>
      <c r="SXS153" s="173"/>
      <c r="SXT153" s="173"/>
      <c r="SXU153" s="173"/>
      <c r="SXV153" s="173"/>
      <c r="SXW153" s="173"/>
      <c r="SXX153" s="173"/>
      <c r="SXY153" s="173"/>
      <c r="SXZ153" s="173"/>
      <c r="SYA153" s="173"/>
      <c r="SYB153" s="173"/>
      <c r="SYC153" s="173"/>
      <c r="SYD153" s="173"/>
      <c r="SYE153" s="173"/>
      <c r="SYF153" s="173"/>
      <c r="SYG153" s="173"/>
      <c r="SYH153" s="173"/>
      <c r="SYI153" s="173"/>
      <c r="SYJ153" s="173"/>
      <c r="SYK153" s="173"/>
      <c r="SYL153" s="173"/>
      <c r="SYM153" s="173"/>
      <c r="SYN153" s="173"/>
      <c r="SYO153" s="173"/>
      <c r="SYP153" s="173"/>
      <c r="SYQ153" s="173"/>
      <c r="SYR153" s="173"/>
      <c r="SYS153" s="173"/>
      <c r="SYT153" s="173"/>
      <c r="SYU153" s="173"/>
      <c r="SYV153" s="173"/>
      <c r="SYW153" s="173"/>
      <c r="SYX153" s="173"/>
      <c r="SYY153" s="173"/>
      <c r="SYZ153" s="173"/>
      <c r="SZA153" s="173"/>
      <c r="SZB153" s="173"/>
      <c r="SZC153" s="173"/>
      <c r="SZJ153" s="173"/>
      <c r="SZK153" s="173"/>
      <c r="SZL153" s="173"/>
      <c r="SZM153" s="173"/>
      <c r="SZN153" s="173"/>
      <c r="SZO153" s="173"/>
      <c r="SZP153" s="173"/>
      <c r="SZQ153" s="173"/>
      <c r="SZR153" s="173"/>
      <c r="SZS153" s="173"/>
      <c r="SZT153" s="173"/>
      <c r="SZU153" s="173"/>
      <c r="SZV153" s="173"/>
      <c r="SZW153" s="173"/>
      <c r="SZX153" s="173"/>
      <c r="SZY153" s="173"/>
      <c r="SZZ153" s="173"/>
      <c r="TAA153" s="173"/>
      <c r="TAB153" s="173"/>
      <c r="TAC153" s="173"/>
      <c r="TAD153" s="173"/>
      <c r="TAE153" s="173"/>
      <c r="TAF153" s="173"/>
      <c r="TAG153" s="173"/>
      <c r="TAH153" s="173"/>
      <c r="TAI153" s="173"/>
      <c r="TAJ153" s="173"/>
      <c r="TAK153" s="173"/>
      <c r="TAL153" s="173"/>
      <c r="TAM153" s="173"/>
      <c r="TAN153" s="173"/>
      <c r="TAO153" s="173"/>
      <c r="TAP153" s="173"/>
      <c r="TAQ153" s="173"/>
      <c r="TAR153" s="173"/>
      <c r="TAS153" s="173"/>
      <c r="TAT153" s="173"/>
      <c r="TAU153" s="173"/>
      <c r="TAV153" s="173"/>
      <c r="TAW153" s="173"/>
      <c r="TAX153" s="173"/>
      <c r="TAY153" s="173"/>
      <c r="TAZ153" s="173"/>
      <c r="TBA153" s="173"/>
      <c r="TBB153" s="173"/>
      <c r="TBC153" s="173"/>
      <c r="TBD153" s="173"/>
      <c r="TBE153" s="173"/>
      <c r="TBF153" s="173"/>
      <c r="TBG153" s="173"/>
      <c r="TBH153" s="173"/>
      <c r="TBI153" s="173"/>
      <c r="TBJ153" s="173"/>
      <c r="TBK153" s="173"/>
      <c r="TBL153" s="173"/>
      <c r="TBM153" s="173"/>
      <c r="TBN153" s="173"/>
      <c r="TBO153" s="173"/>
      <c r="TBP153" s="173"/>
      <c r="TBQ153" s="173"/>
      <c r="TBR153" s="173"/>
      <c r="TBS153" s="173"/>
      <c r="TBT153" s="173"/>
      <c r="TBU153" s="173"/>
      <c r="TBV153" s="173"/>
      <c r="TBW153" s="173"/>
      <c r="TBX153" s="173"/>
      <c r="TBY153" s="173"/>
      <c r="TBZ153" s="173"/>
      <c r="TCA153" s="173"/>
      <c r="TCB153" s="173"/>
      <c r="TCC153" s="173"/>
      <c r="TCD153" s="173"/>
      <c r="TCE153" s="173"/>
      <c r="TCF153" s="173"/>
      <c r="TCG153" s="173"/>
      <c r="TCH153" s="173"/>
      <c r="TCI153" s="173"/>
      <c r="TCJ153" s="173"/>
      <c r="TCK153" s="173"/>
      <c r="TCL153" s="173"/>
      <c r="TCM153" s="173"/>
      <c r="TCN153" s="173"/>
      <c r="TCO153" s="173"/>
      <c r="TCP153" s="173"/>
      <c r="TCQ153" s="173"/>
      <c r="TCR153" s="173"/>
      <c r="TCS153" s="173"/>
      <c r="TCT153" s="173"/>
      <c r="TCU153" s="173"/>
      <c r="TCV153" s="173"/>
      <c r="TCW153" s="173"/>
      <c r="TCX153" s="173"/>
      <c r="TCY153" s="173"/>
      <c r="TCZ153" s="173"/>
      <c r="TDA153" s="173"/>
      <c r="TDB153" s="173"/>
      <c r="TDC153" s="173"/>
      <c r="TDD153" s="173"/>
      <c r="TDE153" s="173"/>
      <c r="TDF153" s="173"/>
      <c r="TDG153" s="173"/>
      <c r="TDH153" s="173"/>
      <c r="TDI153" s="173"/>
      <c r="TDJ153" s="173"/>
      <c r="TDK153" s="173"/>
      <c r="TDL153" s="173"/>
      <c r="TDM153" s="173"/>
      <c r="TDN153" s="173"/>
      <c r="TDO153" s="173"/>
      <c r="TDP153" s="173"/>
      <c r="TDQ153" s="173"/>
      <c r="TDR153" s="173"/>
      <c r="TDS153" s="173"/>
      <c r="TDT153" s="173"/>
      <c r="TDU153" s="173"/>
      <c r="TDV153" s="173"/>
      <c r="TDW153" s="173"/>
      <c r="TDX153" s="173"/>
      <c r="TDY153" s="173"/>
      <c r="TDZ153" s="173"/>
      <c r="TEA153" s="173"/>
      <c r="TEB153" s="173"/>
      <c r="TEC153" s="173"/>
      <c r="TED153" s="173"/>
      <c r="TEE153" s="173"/>
      <c r="TEF153" s="173"/>
      <c r="TEG153" s="173"/>
      <c r="TEH153" s="173"/>
      <c r="TEI153" s="173"/>
      <c r="TEJ153" s="173"/>
      <c r="TEK153" s="173"/>
      <c r="TEL153" s="173"/>
      <c r="TEM153" s="173"/>
      <c r="TEN153" s="173"/>
      <c r="TEO153" s="173"/>
      <c r="TEP153" s="173"/>
      <c r="TEQ153" s="173"/>
      <c r="TER153" s="173"/>
      <c r="TES153" s="173"/>
      <c r="TET153" s="173"/>
      <c r="TEU153" s="173"/>
      <c r="TEV153" s="173"/>
      <c r="TEW153" s="173"/>
      <c r="TEX153" s="173"/>
      <c r="TEY153" s="173"/>
      <c r="TEZ153" s="173"/>
      <c r="TFA153" s="173"/>
      <c r="TFB153" s="173"/>
      <c r="TFC153" s="173"/>
      <c r="TFD153" s="173"/>
      <c r="TFE153" s="173"/>
      <c r="TFF153" s="173"/>
      <c r="TFG153" s="173"/>
      <c r="TFH153" s="173"/>
      <c r="TFI153" s="173"/>
      <c r="TFJ153" s="173"/>
      <c r="TFK153" s="173"/>
      <c r="TFL153" s="173"/>
      <c r="TFM153" s="173"/>
      <c r="TFN153" s="173"/>
      <c r="TFO153" s="173"/>
      <c r="TFP153" s="173"/>
      <c r="TFQ153" s="173"/>
      <c r="TFR153" s="173"/>
      <c r="TFS153" s="173"/>
      <c r="TFT153" s="173"/>
      <c r="TFU153" s="173"/>
      <c r="TFV153" s="173"/>
      <c r="TFW153" s="173"/>
      <c r="TFX153" s="173"/>
      <c r="TFY153" s="173"/>
      <c r="TFZ153" s="173"/>
      <c r="TGA153" s="173"/>
      <c r="TGB153" s="173"/>
      <c r="TGC153" s="173"/>
      <c r="TGD153" s="173"/>
      <c r="TGE153" s="173"/>
      <c r="TGF153" s="173"/>
      <c r="TGG153" s="173"/>
      <c r="TGH153" s="173"/>
      <c r="TGI153" s="173"/>
      <c r="TGJ153" s="173"/>
      <c r="TGK153" s="173"/>
      <c r="TGL153" s="173"/>
      <c r="TGM153" s="173"/>
      <c r="TGN153" s="173"/>
      <c r="TGO153" s="173"/>
      <c r="TGP153" s="173"/>
      <c r="TGQ153" s="173"/>
      <c r="TGR153" s="173"/>
      <c r="TGS153" s="173"/>
      <c r="TGT153" s="173"/>
      <c r="TGU153" s="173"/>
      <c r="TGV153" s="173"/>
      <c r="TGW153" s="173"/>
      <c r="TGX153" s="173"/>
      <c r="TGY153" s="173"/>
      <c r="TGZ153" s="173"/>
      <c r="THA153" s="173"/>
      <c r="THB153" s="173"/>
      <c r="THC153" s="173"/>
      <c r="THD153" s="173"/>
      <c r="THE153" s="173"/>
      <c r="THF153" s="173"/>
      <c r="THG153" s="173"/>
      <c r="THH153" s="173"/>
      <c r="THI153" s="173"/>
      <c r="THJ153" s="173"/>
      <c r="THK153" s="173"/>
      <c r="THL153" s="173"/>
      <c r="THM153" s="173"/>
      <c r="THN153" s="173"/>
      <c r="THO153" s="173"/>
      <c r="THP153" s="173"/>
      <c r="THQ153" s="173"/>
      <c r="THR153" s="173"/>
      <c r="THS153" s="173"/>
      <c r="THT153" s="173"/>
      <c r="THU153" s="173"/>
      <c r="THV153" s="173"/>
      <c r="THW153" s="173"/>
      <c r="THX153" s="173"/>
      <c r="THY153" s="173"/>
      <c r="THZ153" s="173"/>
      <c r="TIA153" s="173"/>
      <c r="TIB153" s="173"/>
      <c r="TIC153" s="173"/>
      <c r="TID153" s="173"/>
      <c r="TIE153" s="173"/>
      <c r="TIF153" s="173"/>
      <c r="TIG153" s="173"/>
      <c r="TIH153" s="173"/>
      <c r="TII153" s="173"/>
      <c r="TIJ153" s="173"/>
      <c r="TIK153" s="173"/>
      <c r="TIL153" s="173"/>
      <c r="TIM153" s="173"/>
      <c r="TIN153" s="173"/>
      <c r="TIO153" s="173"/>
      <c r="TIP153" s="173"/>
      <c r="TIQ153" s="173"/>
      <c r="TIR153" s="173"/>
      <c r="TIS153" s="173"/>
      <c r="TIT153" s="173"/>
      <c r="TIU153" s="173"/>
      <c r="TIV153" s="173"/>
      <c r="TIW153" s="173"/>
      <c r="TIX153" s="173"/>
      <c r="TIY153" s="173"/>
      <c r="TJF153" s="173"/>
      <c r="TJG153" s="173"/>
      <c r="TJH153" s="173"/>
      <c r="TJI153" s="173"/>
      <c r="TJJ153" s="173"/>
      <c r="TJK153" s="173"/>
      <c r="TJL153" s="173"/>
      <c r="TJM153" s="173"/>
      <c r="TJN153" s="173"/>
      <c r="TJO153" s="173"/>
      <c r="TJP153" s="173"/>
      <c r="TJQ153" s="173"/>
      <c r="TJR153" s="173"/>
      <c r="TJS153" s="173"/>
      <c r="TJT153" s="173"/>
      <c r="TJU153" s="173"/>
      <c r="TJV153" s="173"/>
      <c r="TJW153" s="173"/>
      <c r="TJX153" s="173"/>
      <c r="TJY153" s="173"/>
      <c r="TJZ153" s="173"/>
      <c r="TKA153" s="173"/>
      <c r="TKB153" s="173"/>
      <c r="TKC153" s="173"/>
      <c r="TKD153" s="173"/>
      <c r="TKE153" s="173"/>
      <c r="TKF153" s="173"/>
      <c r="TKG153" s="173"/>
      <c r="TKH153" s="173"/>
      <c r="TKI153" s="173"/>
      <c r="TKJ153" s="173"/>
      <c r="TKK153" s="173"/>
      <c r="TKL153" s="173"/>
      <c r="TKM153" s="173"/>
      <c r="TKN153" s="173"/>
      <c r="TKO153" s="173"/>
      <c r="TKP153" s="173"/>
      <c r="TKQ153" s="173"/>
      <c r="TKR153" s="173"/>
      <c r="TKS153" s="173"/>
      <c r="TKT153" s="173"/>
      <c r="TKU153" s="173"/>
      <c r="TKV153" s="173"/>
      <c r="TKW153" s="173"/>
      <c r="TKX153" s="173"/>
      <c r="TKY153" s="173"/>
      <c r="TKZ153" s="173"/>
      <c r="TLA153" s="173"/>
      <c r="TLB153" s="173"/>
      <c r="TLC153" s="173"/>
      <c r="TLD153" s="173"/>
      <c r="TLE153" s="173"/>
      <c r="TLF153" s="173"/>
      <c r="TLG153" s="173"/>
      <c r="TLH153" s="173"/>
      <c r="TLI153" s="173"/>
      <c r="TLJ153" s="173"/>
      <c r="TLK153" s="173"/>
      <c r="TLL153" s="173"/>
      <c r="TLM153" s="173"/>
      <c r="TLN153" s="173"/>
      <c r="TLO153" s="173"/>
      <c r="TLP153" s="173"/>
      <c r="TLQ153" s="173"/>
      <c r="TLR153" s="173"/>
      <c r="TLS153" s="173"/>
      <c r="TLT153" s="173"/>
      <c r="TLU153" s="173"/>
      <c r="TLV153" s="173"/>
      <c r="TLW153" s="173"/>
      <c r="TLX153" s="173"/>
      <c r="TLY153" s="173"/>
      <c r="TLZ153" s="173"/>
      <c r="TMA153" s="173"/>
      <c r="TMB153" s="173"/>
      <c r="TMC153" s="173"/>
      <c r="TMD153" s="173"/>
      <c r="TME153" s="173"/>
      <c r="TMF153" s="173"/>
      <c r="TMG153" s="173"/>
      <c r="TMH153" s="173"/>
      <c r="TMI153" s="173"/>
      <c r="TMJ153" s="173"/>
      <c r="TMK153" s="173"/>
      <c r="TML153" s="173"/>
      <c r="TMM153" s="173"/>
      <c r="TMN153" s="173"/>
      <c r="TMO153" s="173"/>
      <c r="TMP153" s="173"/>
      <c r="TMQ153" s="173"/>
      <c r="TMR153" s="173"/>
      <c r="TMS153" s="173"/>
      <c r="TMT153" s="173"/>
      <c r="TMU153" s="173"/>
      <c r="TMV153" s="173"/>
      <c r="TMW153" s="173"/>
      <c r="TMX153" s="173"/>
      <c r="TMY153" s="173"/>
      <c r="TMZ153" s="173"/>
      <c r="TNA153" s="173"/>
      <c r="TNB153" s="173"/>
      <c r="TNC153" s="173"/>
      <c r="TND153" s="173"/>
      <c r="TNE153" s="173"/>
      <c r="TNF153" s="173"/>
      <c r="TNG153" s="173"/>
      <c r="TNH153" s="173"/>
      <c r="TNI153" s="173"/>
      <c r="TNJ153" s="173"/>
      <c r="TNK153" s="173"/>
      <c r="TNL153" s="173"/>
      <c r="TNM153" s="173"/>
      <c r="TNN153" s="173"/>
      <c r="TNO153" s="173"/>
      <c r="TNP153" s="173"/>
      <c r="TNQ153" s="173"/>
      <c r="TNR153" s="173"/>
      <c r="TNS153" s="173"/>
      <c r="TNT153" s="173"/>
      <c r="TNU153" s="173"/>
      <c r="TNV153" s="173"/>
      <c r="TNW153" s="173"/>
      <c r="TNX153" s="173"/>
      <c r="TNY153" s="173"/>
      <c r="TNZ153" s="173"/>
      <c r="TOA153" s="173"/>
      <c r="TOB153" s="173"/>
      <c r="TOC153" s="173"/>
      <c r="TOD153" s="173"/>
      <c r="TOE153" s="173"/>
      <c r="TOF153" s="173"/>
      <c r="TOG153" s="173"/>
      <c r="TOH153" s="173"/>
      <c r="TOI153" s="173"/>
      <c r="TOJ153" s="173"/>
      <c r="TOK153" s="173"/>
      <c r="TOL153" s="173"/>
      <c r="TOM153" s="173"/>
      <c r="TON153" s="173"/>
      <c r="TOO153" s="173"/>
      <c r="TOP153" s="173"/>
      <c r="TOQ153" s="173"/>
      <c r="TOR153" s="173"/>
      <c r="TOS153" s="173"/>
      <c r="TOT153" s="173"/>
      <c r="TOU153" s="173"/>
      <c r="TOV153" s="173"/>
      <c r="TOW153" s="173"/>
      <c r="TOX153" s="173"/>
      <c r="TOY153" s="173"/>
      <c r="TOZ153" s="173"/>
      <c r="TPA153" s="173"/>
      <c r="TPB153" s="173"/>
      <c r="TPC153" s="173"/>
      <c r="TPD153" s="173"/>
      <c r="TPE153" s="173"/>
      <c r="TPF153" s="173"/>
      <c r="TPG153" s="173"/>
      <c r="TPH153" s="173"/>
      <c r="TPI153" s="173"/>
      <c r="TPJ153" s="173"/>
      <c r="TPK153" s="173"/>
      <c r="TPL153" s="173"/>
      <c r="TPM153" s="173"/>
      <c r="TPN153" s="173"/>
      <c r="TPO153" s="173"/>
      <c r="TPP153" s="173"/>
      <c r="TPQ153" s="173"/>
      <c r="TPR153" s="173"/>
      <c r="TPS153" s="173"/>
      <c r="TPT153" s="173"/>
      <c r="TPU153" s="173"/>
      <c r="TPV153" s="173"/>
      <c r="TPW153" s="173"/>
      <c r="TPX153" s="173"/>
      <c r="TPY153" s="173"/>
      <c r="TPZ153" s="173"/>
      <c r="TQA153" s="173"/>
      <c r="TQB153" s="173"/>
      <c r="TQC153" s="173"/>
      <c r="TQD153" s="173"/>
      <c r="TQE153" s="173"/>
      <c r="TQF153" s="173"/>
      <c r="TQG153" s="173"/>
      <c r="TQH153" s="173"/>
      <c r="TQI153" s="173"/>
      <c r="TQJ153" s="173"/>
      <c r="TQK153" s="173"/>
      <c r="TQL153" s="173"/>
      <c r="TQM153" s="173"/>
      <c r="TQN153" s="173"/>
      <c r="TQO153" s="173"/>
      <c r="TQP153" s="173"/>
      <c r="TQQ153" s="173"/>
      <c r="TQR153" s="173"/>
      <c r="TQS153" s="173"/>
      <c r="TQT153" s="173"/>
      <c r="TQU153" s="173"/>
      <c r="TQV153" s="173"/>
      <c r="TQW153" s="173"/>
      <c r="TQX153" s="173"/>
      <c r="TQY153" s="173"/>
      <c r="TQZ153" s="173"/>
      <c r="TRA153" s="173"/>
      <c r="TRB153" s="173"/>
      <c r="TRC153" s="173"/>
      <c r="TRD153" s="173"/>
      <c r="TRE153" s="173"/>
      <c r="TRF153" s="173"/>
      <c r="TRG153" s="173"/>
      <c r="TRH153" s="173"/>
      <c r="TRI153" s="173"/>
      <c r="TRJ153" s="173"/>
      <c r="TRK153" s="173"/>
      <c r="TRL153" s="173"/>
      <c r="TRM153" s="173"/>
      <c r="TRN153" s="173"/>
      <c r="TRO153" s="173"/>
      <c r="TRP153" s="173"/>
      <c r="TRQ153" s="173"/>
      <c r="TRR153" s="173"/>
      <c r="TRS153" s="173"/>
      <c r="TRT153" s="173"/>
      <c r="TRU153" s="173"/>
      <c r="TRV153" s="173"/>
      <c r="TRW153" s="173"/>
      <c r="TRX153" s="173"/>
      <c r="TRY153" s="173"/>
      <c r="TRZ153" s="173"/>
      <c r="TSA153" s="173"/>
      <c r="TSB153" s="173"/>
      <c r="TSC153" s="173"/>
      <c r="TSD153" s="173"/>
      <c r="TSE153" s="173"/>
      <c r="TSF153" s="173"/>
      <c r="TSG153" s="173"/>
      <c r="TSH153" s="173"/>
      <c r="TSI153" s="173"/>
      <c r="TSJ153" s="173"/>
      <c r="TSK153" s="173"/>
      <c r="TSL153" s="173"/>
      <c r="TSM153" s="173"/>
      <c r="TSN153" s="173"/>
      <c r="TSO153" s="173"/>
      <c r="TSP153" s="173"/>
      <c r="TSQ153" s="173"/>
      <c r="TSR153" s="173"/>
      <c r="TSS153" s="173"/>
      <c r="TST153" s="173"/>
      <c r="TSU153" s="173"/>
      <c r="TTB153" s="173"/>
      <c r="TTC153" s="173"/>
      <c r="TTD153" s="173"/>
      <c r="TTE153" s="173"/>
      <c r="TTF153" s="173"/>
      <c r="TTG153" s="173"/>
      <c r="TTH153" s="173"/>
      <c r="TTI153" s="173"/>
      <c r="TTJ153" s="173"/>
      <c r="TTK153" s="173"/>
      <c r="TTL153" s="173"/>
      <c r="TTM153" s="173"/>
      <c r="TTN153" s="173"/>
      <c r="TTO153" s="173"/>
      <c r="TTP153" s="173"/>
      <c r="TTQ153" s="173"/>
      <c r="TTR153" s="173"/>
      <c r="TTS153" s="173"/>
      <c r="TTT153" s="173"/>
      <c r="TTU153" s="173"/>
      <c r="TTV153" s="173"/>
      <c r="TTW153" s="173"/>
      <c r="TTX153" s="173"/>
      <c r="TTY153" s="173"/>
      <c r="TTZ153" s="173"/>
      <c r="TUA153" s="173"/>
      <c r="TUB153" s="173"/>
      <c r="TUC153" s="173"/>
      <c r="TUD153" s="173"/>
      <c r="TUE153" s="173"/>
      <c r="TUF153" s="173"/>
      <c r="TUG153" s="173"/>
      <c r="TUH153" s="173"/>
      <c r="TUI153" s="173"/>
      <c r="TUJ153" s="173"/>
      <c r="TUK153" s="173"/>
      <c r="TUL153" s="173"/>
      <c r="TUM153" s="173"/>
      <c r="TUN153" s="173"/>
      <c r="TUO153" s="173"/>
      <c r="TUP153" s="173"/>
      <c r="TUQ153" s="173"/>
      <c r="TUR153" s="173"/>
      <c r="TUS153" s="173"/>
      <c r="TUT153" s="173"/>
      <c r="TUU153" s="173"/>
      <c r="TUV153" s="173"/>
      <c r="TUW153" s="173"/>
      <c r="TUX153" s="173"/>
      <c r="TUY153" s="173"/>
      <c r="TUZ153" s="173"/>
      <c r="TVA153" s="173"/>
      <c r="TVB153" s="173"/>
      <c r="TVC153" s="173"/>
      <c r="TVD153" s="173"/>
      <c r="TVE153" s="173"/>
      <c r="TVF153" s="173"/>
      <c r="TVG153" s="173"/>
      <c r="TVH153" s="173"/>
      <c r="TVI153" s="173"/>
      <c r="TVJ153" s="173"/>
      <c r="TVK153" s="173"/>
      <c r="TVL153" s="173"/>
      <c r="TVM153" s="173"/>
      <c r="TVN153" s="173"/>
      <c r="TVO153" s="173"/>
      <c r="TVP153" s="173"/>
      <c r="TVQ153" s="173"/>
      <c r="TVR153" s="173"/>
      <c r="TVS153" s="173"/>
      <c r="TVT153" s="173"/>
      <c r="TVU153" s="173"/>
      <c r="TVV153" s="173"/>
      <c r="TVW153" s="173"/>
      <c r="TVX153" s="173"/>
      <c r="TVY153" s="173"/>
      <c r="TVZ153" s="173"/>
      <c r="TWA153" s="173"/>
      <c r="TWB153" s="173"/>
      <c r="TWC153" s="173"/>
      <c r="TWD153" s="173"/>
      <c r="TWE153" s="173"/>
      <c r="TWF153" s="173"/>
      <c r="TWG153" s="173"/>
      <c r="TWH153" s="173"/>
      <c r="TWI153" s="173"/>
      <c r="TWJ153" s="173"/>
      <c r="TWK153" s="173"/>
      <c r="TWL153" s="173"/>
      <c r="TWM153" s="173"/>
      <c r="TWN153" s="173"/>
      <c r="TWO153" s="173"/>
      <c r="TWP153" s="173"/>
      <c r="TWQ153" s="173"/>
      <c r="TWR153" s="173"/>
      <c r="TWS153" s="173"/>
      <c r="TWT153" s="173"/>
      <c r="TWU153" s="173"/>
      <c r="TWV153" s="173"/>
      <c r="TWW153" s="173"/>
      <c r="TWX153" s="173"/>
      <c r="TWY153" s="173"/>
      <c r="TWZ153" s="173"/>
      <c r="TXA153" s="173"/>
      <c r="TXB153" s="173"/>
      <c r="TXC153" s="173"/>
      <c r="TXD153" s="173"/>
      <c r="TXE153" s="173"/>
      <c r="TXF153" s="173"/>
      <c r="TXG153" s="173"/>
      <c r="TXH153" s="173"/>
      <c r="TXI153" s="173"/>
      <c r="TXJ153" s="173"/>
      <c r="TXK153" s="173"/>
      <c r="TXL153" s="173"/>
      <c r="TXM153" s="173"/>
      <c r="TXN153" s="173"/>
      <c r="TXO153" s="173"/>
      <c r="TXP153" s="173"/>
      <c r="TXQ153" s="173"/>
      <c r="TXR153" s="173"/>
      <c r="TXS153" s="173"/>
      <c r="TXT153" s="173"/>
      <c r="TXU153" s="173"/>
      <c r="TXV153" s="173"/>
      <c r="TXW153" s="173"/>
      <c r="TXX153" s="173"/>
      <c r="TXY153" s="173"/>
      <c r="TXZ153" s="173"/>
      <c r="TYA153" s="173"/>
      <c r="TYB153" s="173"/>
      <c r="TYC153" s="173"/>
      <c r="TYD153" s="173"/>
      <c r="TYE153" s="173"/>
      <c r="TYF153" s="173"/>
      <c r="TYG153" s="173"/>
      <c r="TYH153" s="173"/>
      <c r="TYI153" s="173"/>
      <c r="TYJ153" s="173"/>
      <c r="TYK153" s="173"/>
      <c r="TYL153" s="173"/>
      <c r="TYM153" s="173"/>
      <c r="TYN153" s="173"/>
      <c r="TYO153" s="173"/>
      <c r="TYP153" s="173"/>
      <c r="TYQ153" s="173"/>
      <c r="TYR153" s="173"/>
      <c r="TYS153" s="173"/>
      <c r="TYT153" s="173"/>
      <c r="TYU153" s="173"/>
      <c r="TYV153" s="173"/>
      <c r="TYW153" s="173"/>
      <c r="TYX153" s="173"/>
      <c r="TYY153" s="173"/>
      <c r="TYZ153" s="173"/>
      <c r="TZA153" s="173"/>
      <c r="TZB153" s="173"/>
      <c r="TZC153" s="173"/>
      <c r="TZD153" s="173"/>
      <c r="TZE153" s="173"/>
      <c r="TZF153" s="173"/>
      <c r="TZG153" s="173"/>
      <c r="TZH153" s="173"/>
      <c r="TZI153" s="173"/>
      <c r="TZJ153" s="173"/>
      <c r="TZK153" s="173"/>
      <c r="TZL153" s="173"/>
      <c r="TZM153" s="173"/>
      <c r="TZN153" s="173"/>
      <c r="TZO153" s="173"/>
      <c r="TZP153" s="173"/>
      <c r="TZQ153" s="173"/>
      <c r="TZR153" s="173"/>
      <c r="TZS153" s="173"/>
      <c r="TZT153" s="173"/>
      <c r="TZU153" s="173"/>
      <c r="TZV153" s="173"/>
      <c r="TZW153" s="173"/>
      <c r="TZX153" s="173"/>
      <c r="TZY153" s="173"/>
      <c r="TZZ153" s="173"/>
      <c r="UAA153" s="173"/>
      <c r="UAB153" s="173"/>
      <c r="UAC153" s="173"/>
      <c r="UAD153" s="173"/>
      <c r="UAE153" s="173"/>
      <c r="UAF153" s="173"/>
      <c r="UAG153" s="173"/>
      <c r="UAH153" s="173"/>
      <c r="UAI153" s="173"/>
      <c r="UAJ153" s="173"/>
      <c r="UAK153" s="173"/>
      <c r="UAL153" s="173"/>
      <c r="UAM153" s="173"/>
      <c r="UAN153" s="173"/>
      <c r="UAO153" s="173"/>
      <c r="UAP153" s="173"/>
      <c r="UAQ153" s="173"/>
      <c r="UAR153" s="173"/>
      <c r="UAS153" s="173"/>
      <c r="UAT153" s="173"/>
      <c r="UAU153" s="173"/>
      <c r="UAV153" s="173"/>
      <c r="UAW153" s="173"/>
      <c r="UAX153" s="173"/>
      <c r="UAY153" s="173"/>
      <c r="UAZ153" s="173"/>
      <c r="UBA153" s="173"/>
      <c r="UBB153" s="173"/>
      <c r="UBC153" s="173"/>
      <c r="UBD153" s="173"/>
      <c r="UBE153" s="173"/>
      <c r="UBF153" s="173"/>
      <c r="UBG153" s="173"/>
      <c r="UBH153" s="173"/>
      <c r="UBI153" s="173"/>
      <c r="UBJ153" s="173"/>
      <c r="UBK153" s="173"/>
      <c r="UBL153" s="173"/>
      <c r="UBM153" s="173"/>
      <c r="UBN153" s="173"/>
      <c r="UBO153" s="173"/>
      <c r="UBP153" s="173"/>
      <c r="UBQ153" s="173"/>
      <c r="UBR153" s="173"/>
      <c r="UBS153" s="173"/>
      <c r="UBT153" s="173"/>
      <c r="UBU153" s="173"/>
      <c r="UBV153" s="173"/>
      <c r="UBW153" s="173"/>
      <c r="UBX153" s="173"/>
      <c r="UBY153" s="173"/>
      <c r="UBZ153" s="173"/>
      <c r="UCA153" s="173"/>
      <c r="UCB153" s="173"/>
      <c r="UCC153" s="173"/>
      <c r="UCD153" s="173"/>
      <c r="UCE153" s="173"/>
      <c r="UCF153" s="173"/>
      <c r="UCG153" s="173"/>
      <c r="UCH153" s="173"/>
      <c r="UCI153" s="173"/>
      <c r="UCJ153" s="173"/>
      <c r="UCK153" s="173"/>
      <c r="UCL153" s="173"/>
      <c r="UCM153" s="173"/>
      <c r="UCN153" s="173"/>
      <c r="UCO153" s="173"/>
      <c r="UCP153" s="173"/>
      <c r="UCQ153" s="173"/>
      <c r="UCX153" s="173"/>
      <c r="UCY153" s="173"/>
      <c r="UCZ153" s="173"/>
      <c r="UDA153" s="173"/>
      <c r="UDB153" s="173"/>
      <c r="UDC153" s="173"/>
      <c r="UDD153" s="173"/>
      <c r="UDE153" s="173"/>
      <c r="UDF153" s="173"/>
      <c r="UDG153" s="173"/>
      <c r="UDH153" s="173"/>
      <c r="UDI153" s="173"/>
      <c r="UDJ153" s="173"/>
      <c r="UDK153" s="173"/>
      <c r="UDL153" s="173"/>
      <c r="UDM153" s="173"/>
      <c r="UDN153" s="173"/>
      <c r="UDO153" s="173"/>
      <c r="UDP153" s="173"/>
      <c r="UDQ153" s="173"/>
      <c r="UDR153" s="173"/>
      <c r="UDS153" s="173"/>
      <c r="UDT153" s="173"/>
      <c r="UDU153" s="173"/>
      <c r="UDV153" s="173"/>
      <c r="UDW153" s="173"/>
      <c r="UDX153" s="173"/>
      <c r="UDY153" s="173"/>
      <c r="UDZ153" s="173"/>
      <c r="UEA153" s="173"/>
      <c r="UEB153" s="173"/>
      <c r="UEC153" s="173"/>
      <c r="UED153" s="173"/>
      <c r="UEE153" s="173"/>
      <c r="UEF153" s="173"/>
      <c r="UEG153" s="173"/>
      <c r="UEH153" s="173"/>
      <c r="UEI153" s="173"/>
      <c r="UEJ153" s="173"/>
      <c r="UEK153" s="173"/>
      <c r="UEL153" s="173"/>
      <c r="UEM153" s="173"/>
      <c r="UEN153" s="173"/>
      <c r="UEO153" s="173"/>
      <c r="UEP153" s="173"/>
      <c r="UEQ153" s="173"/>
      <c r="UER153" s="173"/>
      <c r="UES153" s="173"/>
      <c r="UET153" s="173"/>
      <c r="UEU153" s="173"/>
      <c r="UEV153" s="173"/>
      <c r="UEW153" s="173"/>
      <c r="UEX153" s="173"/>
      <c r="UEY153" s="173"/>
      <c r="UEZ153" s="173"/>
      <c r="UFA153" s="173"/>
      <c r="UFB153" s="173"/>
      <c r="UFC153" s="173"/>
      <c r="UFD153" s="173"/>
      <c r="UFE153" s="173"/>
      <c r="UFF153" s="173"/>
      <c r="UFG153" s="173"/>
      <c r="UFH153" s="173"/>
      <c r="UFI153" s="173"/>
      <c r="UFJ153" s="173"/>
      <c r="UFK153" s="173"/>
      <c r="UFL153" s="173"/>
      <c r="UFM153" s="173"/>
      <c r="UFN153" s="173"/>
      <c r="UFO153" s="173"/>
      <c r="UFP153" s="173"/>
      <c r="UFQ153" s="173"/>
      <c r="UFR153" s="173"/>
      <c r="UFS153" s="173"/>
      <c r="UFT153" s="173"/>
      <c r="UFU153" s="173"/>
      <c r="UFV153" s="173"/>
      <c r="UFW153" s="173"/>
      <c r="UFX153" s="173"/>
      <c r="UFY153" s="173"/>
      <c r="UFZ153" s="173"/>
      <c r="UGA153" s="173"/>
      <c r="UGB153" s="173"/>
      <c r="UGC153" s="173"/>
      <c r="UGD153" s="173"/>
      <c r="UGE153" s="173"/>
      <c r="UGF153" s="173"/>
      <c r="UGG153" s="173"/>
      <c r="UGH153" s="173"/>
      <c r="UGI153" s="173"/>
      <c r="UGJ153" s="173"/>
      <c r="UGK153" s="173"/>
      <c r="UGL153" s="173"/>
      <c r="UGM153" s="173"/>
      <c r="UGN153" s="173"/>
      <c r="UGO153" s="173"/>
      <c r="UGP153" s="173"/>
      <c r="UGQ153" s="173"/>
      <c r="UGR153" s="173"/>
      <c r="UGS153" s="173"/>
      <c r="UGT153" s="173"/>
      <c r="UGU153" s="173"/>
      <c r="UGV153" s="173"/>
      <c r="UGW153" s="173"/>
      <c r="UGX153" s="173"/>
      <c r="UGY153" s="173"/>
      <c r="UGZ153" s="173"/>
      <c r="UHA153" s="173"/>
      <c r="UHB153" s="173"/>
      <c r="UHC153" s="173"/>
      <c r="UHD153" s="173"/>
      <c r="UHE153" s="173"/>
      <c r="UHF153" s="173"/>
      <c r="UHG153" s="173"/>
      <c r="UHH153" s="173"/>
      <c r="UHI153" s="173"/>
      <c r="UHJ153" s="173"/>
      <c r="UHK153" s="173"/>
      <c r="UHL153" s="173"/>
      <c r="UHM153" s="173"/>
      <c r="UHN153" s="173"/>
      <c r="UHO153" s="173"/>
      <c r="UHP153" s="173"/>
      <c r="UHQ153" s="173"/>
      <c r="UHR153" s="173"/>
      <c r="UHS153" s="173"/>
      <c r="UHT153" s="173"/>
      <c r="UHU153" s="173"/>
      <c r="UHV153" s="173"/>
      <c r="UHW153" s="173"/>
      <c r="UHX153" s="173"/>
      <c r="UHY153" s="173"/>
      <c r="UHZ153" s="173"/>
      <c r="UIA153" s="173"/>
      <c r="UIB153" s="173"/>
      <c r="UIC153" s="173"/>
      <c r="UID153" s="173"/>
      <c r="UIE153" s="173"/>
      <c r="UIF153" s="173"/>
      <c r="UIG153" s="173"/>
      <c r="UIH153" s="173"/>
      <c r="UII153" s="173"/>
      <c r="UIJ153" s="173"/>
      <c r="UIK153" s="173"/>
      <c r="UIL153" s="173"/>
      <c r="UIM153" s="173"/>
      <c r="UIN153" s="173"/>
      <c r="UIO153" s="173"/>
      <c r="UIP153" s="173"/>
      <c r="UIQ153" s="173"/>
      <c r="UIR153" s="173"/>
      <c r="UIS153" s="173"/>
      <c r="UIT153" s="173"/>
      <c r="UIU153" s="173"/>
      <c r="UIV153" s="173"/>
      <c r="UIW153" s="173"/>
      <c r="UIX153" s="173"/>
      <c r="UIY153" s="173"/>
      <c r="UIZ153" s="173"/>
      <c r="UJA153" s="173"/>
      <c r="UJB153" s="173"/>
      <c r="UJC153" s="173"/>
      <c r="UJD153" s="173"/>
      <c r="UJE153" s="173"/>
      <c r="UJF153" s="173"/>
      <c r="UJG153" s="173"/>
      <c r="UJH153" s="173"/>
      <c r="UJI153" s="173"/>
      <c r="UJJ153" s="173"/>
      <c r="UJK153" s="173"/>
      <c r="UJL153" s="173"/>
      <c r="UJM153" s="173"/>
      <c r="UJN153" s="173"/>
      <c r="UJO153" s="173"/>
      <c r="UJP153" s="173"/>
      <c r="UJQ153" s="173"/>
      <c r="UJR153" s="173"/>
      <c r="UJS153" s="173"/>
      <c r="UJT153" s="173"/>
      <c r="UJU153" s="173"/>
      <c r="UJV153" s="173"/>
      <c r="UJW153" s="173"/>
      <c r="UJX153" s="173"/>
      <c r="UJY153" s="173"/>
      <c r="UJZ153" s="173"/>
      <c r="UKA153" s="173"/>
      <c r="UKB153" s="173"/>
      <c r="UKC153" s="173"/>
      <c r="UKD153" s="173"/>
      <c r="UKE153" s="173"/>
      <c r="UKF153" s="173"/>
      <c r="UKG153" s="173"/>
      <c r="UKH153" s="173"/>
      <c r="UKI153" s="173"/>
      <c r="UKJ153" s="173"/>
      <c r="UKK153" s="173"/>
      <c r="UKL153" s="173"/>
      <c r="UKM153" s="173"/>
      <c r="UKN153" s="173"/>
      <c r="UKO153" s="173"/>
      <c r="UKP153" s="173"/>
      <c r="UKQ153" s="173"/>
      <c r="UKR153" s="173"/>
      <c r="UKS153" s="173"/>
      <c r="UKT153" s="173"/>
      <c r="UKU153" s="173"/>
      <c r="UKV153" s="173"/>
      <c r="UKW153" s="173"/>
      <c r="UKX153" s="173"/>
      <c r="UKY153" s="173"/>
      <c r="UKZ153" s="173"/>
      <c r="ULA153" s="173"/>
      <c r="ULB153" s="173"/>
      <c r="ULC153" s="173"/>
      <c r="ULD153" s="173"/>
      <c r="ULE153" s="173"/>
      <c r="ULF153" s="173"/>
      <c r="ULG153" s="173"/>
      <c r="ULH153" s="173"/>
      <c r="ULI153" s="173"/>
      <c r="ULJ153" s="173"/>
      <c r="ULK153" s="173"/>
      <c r="ULL153" s="173"/>
      <c r="ULM153" s="173"/>
      <c r="ULN153" s="173"/>
      <c r="ULO153" s="173"/>
      <c r="ULP153" s="173"/>
      <c r="ULQ153" s="173"/>
      <c r="ULR153" s="173"/>
      <c r="ULS153" s="173"/>
      <c r="ULT153" s="173"/>
      <c r="ULU153" s="173"/>
      <c r="ULV153" s="173"/>
      <c r="ULW153" s="173"/>
      <c r="ULX153" s="173"/>
      <c r="ULY153" s="173"/>
      <c r="ULZ153" s="173"/>
      <c r="UMA153" s="173"/>
      <c r="UMB153" s="173"/>
      <c r="UMC153" s="173"/>
      <c r="UMD153" s="173"/>
      <c r="UME153" s="173"/>
      <c r="UMF153" s="173"/>
      <c r="UMG153" s="173"/>
      <c r="UMH153" s="173"/>
      <c r="UMI153" s="173"/>
      <c r="UMJ153" s="173"/>
      <c r="UMK153" s="173"/>
      <c r="UML153" s="173"/>
      <c r="UMM153" s="173"/>
      <c r="UMT153" s="173"/>
      <c r="UMU153" s="173"/>
      <c r="UMV153" s="173"/>
      <c r="UMW153" s="173"/>
      <c r="UMX153" s="173"/>
      <c r="UMY153" s="173"/>
      <c r="UMZ153" s="173"/>
      <c r="UNA153" s="173"/>
      <c r="UNB153" s="173"/>
      <c r="UNC153" s="173"/>
      <c r="UND153" s="173"/>
      <c r="UNE153" s="173"/>
      <c r="UNF153" s="173"/>
      <c r="UNG153" s="173"/>
      <c r="UNH153" s="173"/>
      <c r="UNI153" s="173"/>
      <c r="UNJ153" s="173"/>
      <c r="UNK153" s="173"/>
      <c r="UNL153" s="173"/>
      <c r="UNM153" s="173"/>
      <c r="UNN153" s="173"/>
      <c r="UNO153" s="173"/>
      <c r="UNP153" s="173"/>
      <c r="UNQ153" s="173"/>
      <c r="UNR153" s="173"/>
      <c r="UNS153" s="173"/>
      <c r="UNT153" s="173"/>
      <c r="UNU153" s="173"/>
      <c r="UNV153" s="173"/>
      <c r="UNW153" s="173"/>
      <c r="UNX153" s="173"/>
      <c r="UNY153" s="173"/>
      <c r="UNZ153" s="173"/>
      <c r="UOA153" s="173"/>
      <c r="UOB153" s="173"/>
      <c r="UOC153" s="173"/>
      <c r="UOD153" s="173"/>
      <c r="UOE153" s="173"/>
      <c r="UOF153" s="173"/>
      <c r="UOG153" s="173"/>
      <c r="UOH153" s="173"/>
      <c r="UOI153" s="173"/>
      <c r="UOJ153" s="173"/>
      <c r="UOK153" s="173"/>
      <c r="UOL153" s="173"/>
      <c r="UOM153" s="173"/>
      <c r="UON153" s="173"/>
      <c r="UOO153" s="173"/>
      <c r="UOP153" s="173"/>
      <c r="UOQ153" s="173"/>
      <c r="UOR153" s="173"/>
      <c r="UOS153" s="173"/>
      <c r="UOT153" s="173"/>
      <c r="UOU153" s="173"/>
      <c r="UOV153" s="173"/>
      <c r="UOW153" s="173"/>
      <c r="UOX153" s="173"/>
      <c r="UOY153" s="173"/>
      <c r="UOZ153" s="173"/>
      <c r="UPA153" s="173"/>
      <c r="UPB153" s="173"/>
      <c r="UPC153" s="173"/>
      <c r="UPD153" s="173"/>
      <c r="UPE153" s="173"/>
      <c r="UPF153" s="173"/>
      <c r="UPG153" s="173"/>
      <c r="UPH153" s="173"/>
      <c r="UPI153" s="173"/>
      <c r="UPJ153" s="173"/>
      <c r="UPK153" s="173"/>
      <c r="UPL153" s="173"/>
      <c r="UPM153" s="173"/>
      <c r="UPN153" s="173"/>
      <c r="UPO153" s="173"/>
      <c r="UPP153" s="173"/>
      <c r="UPQ153" s="173"/>
      <c r="UPR153" s="173"/>
      <c r="UPS153" s="173"/>
      <c r="UPT153" s="173"/>
      <c r="UPU153" s="173"/>
      <c r="UPV153" s="173"/>
      <c r="UPW153" s="173"/>
      <c r="UPX153" s="173"/>
      <c r="UPY153" s="173"/>
      <c r="UPZ153" s="173"/>
      <c r="UQA153" s="173"/>
      <c r="UQB153" s="173"/>
      <c r="UQC153" s="173"/>
      <c r="UQD153" s="173"/>
      <c r="UQE153" s="173"/>
      <c r="UQF153" s="173"/>
      <c r="UQG153" s="173"/>
      <c r="UQH153" s="173"/>
      <c r="UQI153" s="173"/>
      <c r="UQJ153" s="173"/>
      <c r="UQK153" s="173"/>
      <c r="UQL153" s="173"/>
      <c r="UQM153" s="173"/>
      <c r="UQN153" s="173"/>
      <c r="UQO153" s="173"/>
      <c r="UQP153" s="173"/>
      <c r="UQQ153" s="173"/>
      <c r="UQR153" s="173"/>
      <c r="UQS153" s="173"/>
      <c r="UQT153" s="173"/>
      <c r="UQU153" s="173"/>
      <c r="UQV153" s="173"/>
      <c r="UQW153" s="173"/>
      <c r="UQX153" s="173"/>
      <c r="UQY153" s="173"/>
      <c r="UQZ153" s="173"/>
      <c r="URA153" s="173"/>
      <c r="URB153" s="173"/>
      <c r="URC153" s="173"/>
      <c r="URD153" s="173"/>
      <c r="URE153" s="173"/>
      <c r="URF153" s="173"/>
      <c r="URG153" s="173"/>
      <c r="URH153" s="173"/>
      <c r="URI153" s="173"/>
      <c r="URJ153" s="173"/>
      <c r="URK153" s="173"/>
      <c r="URL153" s="173"/>
      <c r="URM153" s="173"/>
      <c r="URN153" s="173"/>
      <c r="URO153" s="173"/>
      <c r="URP153" s="173"/>
      <c r="URQ153" s="173"/>
      <c r="URR153" s="173"/>
      <c r="URS153" s="173"/>
      <c r="URT153" s="173"/>
      <c r="URU153" s="173"/>
      <c r="URV153" s="173"/>
      <c r="URW153" s="173"/>
      <c r="URX153" s="173"/>
      <c r="URY153" s="173"/>
      <c r="URZ153" s="173"/>
      <c r="USA153" s="173"/>
      <c r="USB153" s="173"/>
      <c r="USC153" s="173"/>
      <c r="USD153" s="173"/>
      <c r="USE153" s="173"/>
      <c r="USF153" s="173"/>
      <c r="USG153" s="173"/>
      <c r="USH153" s="173"/>
      <c r="USI153" s="173"/>
      <c r="USJ153" s="173"/>
      <c r="USK153" s="173"/>
      <c r="USL153" s="173"/>
      <c r="USM153" s="173"/>
      <c r="USN153" s="173"/>
      <c r="USO153" s="173"/>
      <c r="USP153" s="173"/>
      <c r="USQ153" s="173"/>
      <c r="USR153" s="173"/>
      <c r="USS153" s="173"/>
      <c r="UST153" s="173"/>
      <c r="USU153" s="173"/>
      <c r="USV153" s="173"/>
      <c r="USW153" s="173"/>
      <c r="USX153" s="173"/>
      <c r="USY153" s="173"/>
      <c r="USZ153" s="173"/>
      <c r="UTA153" s="173"/>
      <c r="UTB153" s="173"/>
      <c r="UTC153" s="173"/>
      <c r="UTD153" s="173"/>
      <c r="UTE153" s="173"/>
      <c r="UTF153" s="173"/>
      <c r="UTG153" s="173"/>
      <c r="UTH153" s="173"/>
      <c r="UTI153" s="173"/>
      <c r="UTJ153" s="173"/>
      <c r="UTK153" s="173"/>
      <c r="UTL153" s="173"/>
      <c r="UTM153" s="173"/>
      <c r="UTN153" s="173"/>
      <c r="UTO153" s="173"/>
      <c r="UTP153" s="173"/>
      <c r="UTQ153" s="173"/>
      <c r="UTR153" s="173"/>
      <c r="UTS153" s="173"/>
      <c r="UTT153" s="173"/>
      <c r="UTU153" s="173"/>
      <c r="UTV153" s="173"/>
      <c r="UTW153" s="173"/>
      <c r="UTX153" s="173"/>
      <c r="UTY153" s="173"/>
      <c r="UTZ153" s="173"/>
      <c r="UUA153" s="173"/>
      <c r="UUB153" s="173"/>
      <c r="UUC153" s="173"/>
      <c r="UUD153" s="173"/>
      <c r="UUE153" s="173"/>
      <c r="UUF153" s="173"/>
      <c r="UUG153" s="173"/>
      <c r="UUH153" s="173"/>
      <c r="UUI153" s="173"/>
      <c r="UUJ153" s="173"/>
      <c r="UUK153" s="173"/>
      <c r="UUL153" s="173"/>
      <c r="UUM153" s="173"/>
      <c r="UUN153" s="173"/>
      <c r="UUO153" s="173"/>
      <c r="UUP153" s="173"/>
      <c r="UUQ153" s="173"/>
      <c r="UUR153" s="173"/>
      <c r="UUS153" s="173"/>
      <c r="UUT153" s="173"/>
      <c r="UUU153" s="173"/>
      <c r="UUV153" s="173"/>
      <c r="UUW153" s="173"/>
      <c r="UUX153" s="173"/>
      <c r="UUY153" s="173"/>
      <c r="UUZ153" s="173"/>
      <c r="UVA153" s="173"/>
      <c r="UVB153" s="173"/>
      <c r="UVC153" s="173"/>
      <c r="UVD153" s="173"/>
      <c r="UVE153" s="173"/>
      <c r="UVF153" s="173"/>
      <c r="UVG153" s="173"/>
      <c r="UVH153" s="173"/>
      <c r="UVI153" s="173"/>
      <c r="UVJ153" s="173"/>
      <c r="UVK153" s="173"/>
      <c r="UVL153" s="173"/>
      <c r="UVM153" s="173"/>
      <c r="UVN153" s="173"/>
      <c r="UVO153" s="173"/>
      <c r="UVP153" s="173"/>
      <c r="UVQ153" s="173"/>
      <c r="UVR153" s="173"/>
      <c r="UVS153" s="173"/>
      <c r="UVT153" s="173"/>
      <c r="UVU153" s="173"/>
      <c r="UVV153" s="173"/>
      <c r="UVW153" s="173"/>
      <c r="UVX153" s="173"/>
      <c r="UVY153" s="173"/>
      <c r="UVZ153" s="173"/>
      <c r="UWA153" s="173"/>
      <c r="UWB153" s="173"/>
      <c r="UWC153" s="173"/>
      <c r="UWD153" s="173"/>
      <c r="UWE153" s="173"/>
      <c r="UWF153" s="173"/>
      <c r="UWG153" s="173"/>
      <c r="UWH153" s="173"/>
      <c r="UWI153" s="173"/>
      <c r="UWP153" s="173"/>
      <c r="UWQ153" s="173"/>
      <c r="UWR153" s="173"/>
      <c r="UWS153" s="173"/>
      <c r="UWT153" s="173"/>
      <c r="UWU153" s="173"/>
      <c r="UWV153" s="173"/>
      <c r="UWW153" s="173"/>
      <c r="UWX153" s="173"/>
      <c r="UWY153" s="173"/>
      <c r="UWZ153" s="173"/>
      <c r="UXA153" s="173"/>
      <c r="UXB153" s="173"/>
      <c r="UXC153" s="173"/>
      <c r="UXD153" s="173"/>
      <c r="UXE153" s="173"/>
      <c r="UXF153" s="173"/>
      <c r="UXG153" s="173"/>
      <c r="UXH153" s="173"/>
      <c r="UXI153" s="173"/>
      <c r="UXJ153" s="173"/>
      <c r="UXK153" s="173"/>
      <c r="UXL153" s="173"/>
      <c r="UXM153" s="173"/>
      <c r="UXN153" s="173"/>
      <c r="UXO153" s="173"/>
      <c r="UXP153" s="173"/>
      <c r="UXQ153" s="173"/>
      <c r="UXR153" s="173"/>
      <c r="UXS153" s="173"/>
      <c r="UXT153" s="173"/>
      <c r="UXU153" s="173"/>
      <c r="UXV153" s="173"/>
      <c r="UXW153" s="173"/>
      <c r="UXX153" s="173"/>
      <c r="UXY153" s="173"/>
      <c r="UXZ153" s="173"/>
      <c r="UYA153" s="173"/>
      <c r="UYB153" s="173"/>
      <c r="UYC153" s="173"/>
      <c r="UYD153" s="173"/>
      <c r="UYE153" s="173"/>
      <c r="UYF153" s="173"/>
      <c r="UYG153" s="173"/>
      <c r="UYH153" s="173"/>
      <c r="UYI153" s="173"/>
      <c r="UYJ153" s="173"/>
      <c r="UYK153" s="173"/>
      <c r="UYL153" s="173"/>
      <c r="UYM153" s="173"/>
      <c r="UYN153" s="173"/>
      <c r="UYO153" s="173"/>
      <c r="UYP153" s="173"/>
      <c r="UYQ153" s="173"/>
      <c r="UYR153" s="173"/>
      <c r="UYS153" s="173"/>
      <c r="UYT153" s="173"/>
      <c r="UYU153" s="173"/>
      <c r="UYV153" s="173"/>
      <c r="UYW153" s="173"/>
      <c r="UYX153" s="173"/>
      <c r="UYY153" s="173"/>
      <c r="UYZ153" s="173"/>
      <c r="UZA153" s="173"/>
      <c r="UZB153" s="173"/>
      <c r="UZC153" s="173"/>
      <c r="UZD153" s="173"/>
      <c r="UZE153" s="173"/>
      <c r="UZF153" s="173"/>
      <c r="UZG153" s="173"/>
      <c r="UZH153" s="173"/>
      <c r="UZI153" s="173"/>
      <c r="UZJ153" s="173"/>
      <c r="UZK153" s="173"/>
      <c r="UZL153" s="173"/>
      <c r="UZM153" s="173"/>
      <c r="UZN153" s="173"/>
      <c r="UZO153" s="173"/>
      <c r="UZP153" s="173"/>
      <c r="UZQ153" s="173"/>
      <c r="UZR153" s="173"/>
      <c r="UZS153" s="173"/>
      <c r="UZT153" s="173"/>
      <c r="UZU153" s="173"/>
      <c r="UZV153" s="173"/>
      <c r="UZW153" s="173"/>
      <c r="UZX153" s="173"/>
      <c r="UZY153" s="173"/>
      <c r="UZZ153" s="173"/>
      <c r="VAA153" s="173"/>
      <c r="VAB153" s="173"/>
      <c r="VAC153" s="173"/>
      <c r="VAD153" s="173"/>
      <c r="VAE153" s="173"/>
      <c r="VAF153" s="173"/>
      <c r="VAG153" s="173"/>
      <c r="VAH153" s="173"/>
      <c r="VAI153" s="173"/>
      <c r="VAJ153" s="173"/>
      <c r="VAK153" s="173"/>
      <c r="VAL153" s="173"/>
      <c r="VAM153" s="173"/>
      <c r="VAN153" s="173"/>
      <c r="VAO153" s="173"/>
      <c r="VAP153" s="173"/>
      <c r="VAQ153" s="173"/>
      <c r="VAR153" s="173"/>
      <c r="VAS153" s="173"/>
      <c r="VAT153" s="173"/>
      <c r="VAU153" s="173"/>
      <c r="VAV153" s="173"/>
      <c r="VAW153" s="173"/>
      <c r="VAX153" s="173"/>
      <c r="VAY153" s="173"/>
      <c r="VAZ153" s="173"/>
      <c r="VBA153" s="173"/>
      <c r="VBB153" s="173"/>
      <c r="VBC153" s="173"/>
      <c r="VBD153" s="173"/>
      <c r="VBE153" s="173"/>
      <c r="VBF153" s="173"/>
      <c r="VBG153" s="173"/>
      <c r="VBH153" s="173"/>
      <c r="VBI153" s="173"/>
      <c r="VBJ153" s="173"/>
      <c r="VBK153" s="173"/>
      <c r="VBL153" s="173"/>
      <c r="VBM153" s="173"/>
      <c r="VBN153" s="173"/>
      <c r="VBO153" s="173"/>
      <c r="VBP153" s="173"/>
      <c r="VBQ153" s="173"/>
      <c r="VBR153" s="173"/>
      <c r="VBS153" s="173"/>
      <c r="VBT153" s="173"/>
      <c r="VBU153" s="173"/>
      <c r="VBV153" s="173"/>
      <c r="VBW153" s="173"/>
      <c r="VBX153" s="173"/>
      <c r="VBY153" s="173"/>
      <c r="VBZ153" s="173"/>
      <c r="VCA153" s="173"/>
      <c r="VCB153" s="173"/>
      <c r="VCC153" s="173"/>
      <c r="VCD153" s="173"/>
      <c r="VCE153" s="173"/>
      <c r="VCF153" s="173"/>
      <c r="VCG153" s="173"/>
      <c r="VCH153" s="173"/>
      <c r="VCI153" s="173"/>
      <c r="VCJ153" s="173"/>
      <c r="VCK153" s="173"/>
      <c r="VCL153" s="173"/>
      <c r="VCM153" s="173"/>
      <c r="VCN153" s="173"/>
      <c r="VCO153" s="173"/>
      <c r="VCP153" s="173"/>
      <c r="VCQ153" s="173"/>
      <c r="VCR153" s="173"/>
      <c r="VCS153" s="173"/>
      <c r="VCT153" s="173"/>
      <c r="VCU153" s="173"/>
      <c r="VCV153" s="173"/>
      <c r="VCW153" s="173"/>
      <c r="VCX153" s="173"/>
      <c r="VCY153" s="173"/>
      <c r="VCZ153" s="173"/>
      <c r="VDA153" s="173"/>
      <c r="VDB153" s="173"/>
      <c r="VDC153" s="173"/>
      <c r="VDD153" s="173"/>
      <c r="VDE153" s="173"/>
      <c r="VDF153" s="173"/>
      <c r="VDG153" s="173"/>
      <c r="VDH153" s="173"/>
      <c r="VDI153" s="173"/>
      <c r="VDJ153" s="173"/>
      <c r="VDK153" s="173"/>
      <c r="VDL153" s="173"/>
      <c r="VDM153" s="173"/>
      <c r="VDN153" s="173"/>
      <c r="VDO153" s="173"/>
      <c r="VDP153" s="173"/>
      <c r="VDQ153" s="173"/>
      <c r="VDR153" s="173"/>
      <c r="VDS153" s="173"/>
      <c r="VDT153" s="173"/>
      <c r="VDU153" s="173"/>
      <c r="VDV153" s="173"/>
      <c r="VDW153" s="173"/>
      <c r="VDX153" s="173"/>
      <c r="VDY153" s="173"/>
      <c r="VDZ153" s="173"/>
      <c r="VEA153" s="173"/>
      <c r="VEB153" s="173"/>
      <c r="VEC153" s="173"/>
      <c r="VED153" s="173"/>
      <c r="VEE153" s="173"/>
      <c r="VEF153" s="173"/>
      <c r="VEG153" s="173"/>
      <c r="VEH153" s="173"/>
      <c r="VEI153" s="173"/>
      <c r="VEJ153" s="173"/>
      <c r="VEK153" s="173"/>
      <c r="VEL153" s="173"/>
      <c r="VEM153" s="173"/>
      <c r="VEN153" s="173"/>
      <c r="VEO153" s="173"/>
      <c r="VEP153" s="173"/>
      <c r="VEQ153" s="173"/>
      <c r="VER153" s="173"/>
      <c r="VES153" s="173"/>
      <c r="VET153" s="173"/>
      <c r="VEU153" s="173"/>
      <c r="VEV153" s="173"/>
      <c r="VEW153" s="173"/>
      <c r="VEX153" s="173"/>
      <c r="VEY153" s="173"/>
      <c r="VEZ153" s="173"/>
      <c r="VFA153" s="173"/>
      <c r="VFB153" s="173"/>
      <c r="VFC153" s="173"/>
      <c r="VFD153" s="173"/>
      <c r="VFE153" s="173"/>
      <c r="VFF153" s="173"/>
      <c r="VFG153" s="173"/>
      <c r="VFH153" s="173"/>
      <c r="VFI153" s="173"/>
      <c r="VFJ153" s="173"/>
      <c r="VFK153" s="173"/>
      <c r="VFL153" s="173"/>
      <c r="VFM153" s="173"/>
      <c r="VFN153" s="173"/>
      <c r="VFO153" s="173"/>
      <c r="VFP153" s="173"/>
      <c r="VFQ153" s="173"/>
      <c r="VFR153" s="173"/>
      <c r="VFS153" s="173"/>
      <c r="VFT153" s="173"/>
      <c r="VFU153" s="173"/>
      <c r="VFV153" s="173"/>
      <c r="VFW153" s="173"/>
      <c r="VFX153" s="173"/>
      <c r="VFY153" s="173"/>
      <c r="VFZ153" s="173"/>
      <c r="VGA153" s="173"/>
      <c r="VGB153" s="173"/>
      <c r="VGC153" s="173"/>
      <c r="VGD153" s="173"/>
      <c r="VGE153" s="173"/>
      <c r="VGL153" s="173"/>
      <c r="VGM153" s="173"/>
      <c r="VGN153" s="173"/>
      <c r="VGO153" s="173"/>
      <c r="VGP153" s="173"/>
      <c r="VGQ153" s="173"/>
      <c r="VGR153" s="173"/>
      <c r="VGS153" s="173"/>
      <c r="VGT153" s="173"/>
      <c r="VGU153" s="173"/>
      <c r="VGV153" s="173"/>
      <c r="VGW153" s="173"/>
      <c r="VGX153" s="173"/>
      <c r="VGY153" s="173"/>
      <c r="VGZ153" s="173"/>
      <c r="VHA153" s="173"/>
      <c r="VHB153" s="173"/>
      <c r="VHC153" s="173"/>
      <c r="VHD153" s="173"/>
      <c r="VHE153" s="173"/>
      <c r="VHF153" s="173"/>
      <c r="VHG153" s="173"/>
      <c r="VHH153" s="173"/>
      <c r="VHI153" s="173"/>
      <c r="VHJ153" s="173"/>
      <c r="VHK153" s="173"/>
      <c r="VHL153" s="173"/>
      <c r="VHM153" s="173"/>
      <c r="VHN153" s="173"/>
      <c r="VHO153" s="173"/>
      <c r="VHP153" s="173"/>
      <c r="VHQ153" s="173"/>
      <c r="VHR153" s="173"/>
      <c r="VHS153" s="173"/>
      <c r="VHT153" s="173"/>
      <c r="VHU153" s="173"/>
      <c r="VHV153" s="173"/>
      <c r="VHW153" s="173"/>
      <c r="VHX153" s="173"/>
      <c r="VHY153" s="173"/>
      <c r="VHZ153" s="173"/>
      <c r="VIA153" s="173"/>
      <c r="VIB153" s="173"/>
      <c r="VIC153" s="173"/>
      <c r="VID153" s="173"/>
      <c r="VIE153" s="173"/>
      <c r="VIF153" s="173"/>
      <c r="VIG153" s="173"/>
      <c r="VIH153" s="173"/>
      <c r="VII153" s="173"/>
      <c r="VIJ153" s="173"/>
      <c r="VIK153" s="173"/>
      <c r="VIL153" s="173"/>
      <c r="VIM153" s="173"/>
      <c r="VIN153" s="173"/>
      <c r="VIO153" s="173"/>
      <c r="VIP153" s="173"/>
      <c r="VIQ153" s="173"/>
      <c r="VIR153" s="173"/>
      <c r="VIS153" s="173"/>
      <c r="VIT153" s="173"/>
      <c r="VIU153" s="173"/>
      <c r="VIV153" s="173"/>
      <c r="VIW153" s="173"/>
      <c r="VIX153" s="173"/>
      <c r="VIY153" s="173"/>
      <c r="VIZ153" s="173"/>
      <c r="VJA153" s="173"/>
      <c r="VJB153" s="173"/>
      <c r="VJC153" s="173"/>
      <c r="VJD153" s="173"/>
      <c r="VJE153" s="173"/>
      <c r="VJF153" s="173"/>
      <c r="VJG153" s="173"/>
      <c r="VJH153" s="173"/>
      <c r="VJI153" s="173"/>
      <c r="VJJ153" s="173"/>
      <c r="VJK153" s="173"/>
      <c r="VJL153" s="173"/>
      <c r="VJM153" s="173"/>
      <c r="VJN153" s="173"/>
      <c r="VJO153" s="173"/>
      <c r="VJP153" s="173"/>
      <c r="VJQ153" s="173"/>
      <c r="VJR153" s="173"/>
      <c r="VJS153" s="173"/>
      <c r="VJT153" s="173"/>
      <c r="VJU153" s="173"/>
      <c r="VJV153" s="173"/>
      <c r="VJW153" s="173"/>
      <c r="VJX153" s="173"/>
      <c r="VJY153" s="173"/>
      <c r="VJZ153" s="173"/>
      <c r="VKA153" s="173"/>
      <c r="VKB153" s="173"/>
      <c r="VKC153" s="173"/>
      <c r="VKD153" s="173"/>
      <c r="VKE153" s="173"/>
      <c r="VKF153" s="173"/>
      <c r="VKG153" s="173"/>
      <c r="VKH153" s="173"/>
      <c r="VKI153" s="173"/>
      <c r="VKJ153" s="173"/>
      <c r="VKK153" s="173"/>
      <c r="VKL153" s="173"/>
      <c r="VKM153" s="173"/>
      <c r="VKN153" s="173"/>
      <c r="VKO153" s="173"/>
      <c r="VKP153" s="173"/>
      <c r="VKQ153" s="173"/>
      <c r="VKR153" s="173"/>
      <c r="VKS153" s="173"/>
      <c r="VKT153" s="173"/>
      <c r="VKU153" s="173"/>
      <c r="VKV153" s="173"/>
      <c r="VKW153" s="173"/>
      <c r="VKX153" s="173"/>
      <c r="VKY153" s="173"/>
      <c r="VKZ153" s="173"/>
      <c r="VLA153" s="173"/>
      <c r="VLB153" s="173"/>
      <c r="VLC153" s="173"/>
      <c r="VLD153" s="173"/>
      <c r="VLE153" s="173"/>
      <c r="VLF153" s="173"/>
      <c r="VLG153" s="173"/>
      <c r="VLH153" s="173"/>
      <c r="VLI153" s="173"/>
      <c r="VLJ153" s="173"/>
      <c r="VLK153" s="173"/>
      <c r="VLL153" s="173"/>
      <c r="VLM153" s="173"/>
      <c r="VLN153" s="173"/>
      <c r="VLO153" s="173"/>
      <c r="VLP153" s="173"/>
      <c r="VLQ153" s="173"/>
      <c r="VLR153" s="173"/>
      <c r="VLS153" s="173"/>
      <c r="VLT153" s="173"/>
      <c r="VLU153" s="173"/>
      <c r="VLV153" s="173"/>
      <c r="VLW153" s="173"/>
      <c r="VLX153" s="173"/>
      <c r="VLY153" s="173"/>
      <c r="VLZ153" s="173"/>
      <c r="VMA153" s="173"/>
      <c r="VMB153" s="173"/>
      <c r="VMC153" s="173"/>
      <c r="VMD153" s="173"/>
      <c r="VME153" s="173"/>
      <c r="VMF153" s="173"/>
      <c r="VMG153" s="173"/>
      <c r="VMH153" s="173"/>
      <c r="VMI153" s="173"/>
      <c r="VMJ153" s="173"/>
      <c r="VMK153" s="173"/>
      <c r="VML153" s="173"/>
      <c r="VMM153" s="173"/>
      <c r="VMN153" s="173"/>
      <c r="VMO153" s="173"/>
      <c r="VMP153" s="173"/>
      <c r="VMQ153" s="173"/>
      <c r="VMR153" s="173"/>
      <c r="VMS153" s="173"/>
      <c r="VMT153" s="173"/>
      <c r="VMU153" s="173"/>
      <c r="VMV153" s="173"/>
      <c r="VMW153" s="173"/>
      <c r="VMX153" s="173"/>
      <c r="VMY153" s="173"/>
      <c r="VMZ153" s="173"/>
      <c r="VNA153" s="173"/>
      <c r="VNB153" s="173"/>
      <c r="VNC153" s="173"/>
      <c r="VND153" s="173"/>
      <c r="VNE153" s="173"/>
      <c r="VNF153" s="173"/>
      <c r="VNG153" s="173"/>
      <c r="VNH153" s="173"/>
      <c r="VNI153" s="173"/>
      <c r="VNJ153" s="173"/>
      <c r="VNK153" s="173"/>
      <c r="VNL153" s="173"/>
      <c r="VNM153" s="173"/>
      <c r="VNN153" s="173"/>
      <c r="VNO153" s="173"/>
      <c r="VNP153" s="173"/>
      <c r="VNQ153" s="173"/>
      <c r="VNR153" s="173"/>
      <c r="VNS153" s="173"/>
      <c r="VNT153" s="173"/>
      <c r="VNU153" s="173"/>
      <c r="VNV153" s="173"/>
      <c r="VNW153" s="173"/>
      <c r="VNX153" s="173"/>
      <c r="VNY153" s="173"/>
      <c r="VNZ153" s="173"/>
      <c r="VOA153" s="173"/>
      <c r="VOB153" s="173"/>
      <c r="VOC153" s="173"/>
      <c r="VOD153" s="173"/>
      <c r="VOE153" s="173"/>
      <c r="VOF153" s="173"/>
      <c r="VOG153" s="173"/>
      <c r="VOH153" s="173"/>
      <c r="VOI153" s="173"/>
      <c r="VOJ153" s="173"/>
      <c r="VOK153" s="173"/>
      <c r="VOL153" s="173"/>
      <c r="VOM153" s="173"/>
      <c r="VON153" s="173"/>
      <c r="VOO153" s="173"/>
      <c r="VOP153" s="173"/>
      <c r="VOQ153" s="173"/>
      <c r="VOR153" s="173"/>
      <c r="VOS153" s="173"/>
      <c r="VOT153" s="173"/>
      <c r="VOU153" s="173"/>
      <c r="VOV153" s="173"/>
      <c r="VOW153" s="173"/>
      <c r="VOX153" s="173"/>
      <c r="VOY153" s="173"/>
      <c r="VOZ153" s="173"/>
      <c r="VPA153" s="173"/>
      <c r="VPB153" s="173"/>
      <c r="VPC153" s="173"/>
      <c r="VPD153" s="173"/>
      <c r="VPE153" s="173"/>
      <c r="VPF153" s="173"/>
      <c r="VPG153" s="173"/>
      <c r="VPH153" s="173"/>
      <c r="VPI153" s="173"/>
      <c r="VPJ153" s="173"/>
      <c r="VPK153" s="173"/>
      <c r="VPL153" s="173"/>
      <c r="VPM153" s="173"/>
      <c r="VPN153" s="173"/>
      <c r="VPO153" s="173"/>
      <c r="VPP153" s="173"/>
      <c r="VPQ153" s="173"/>
      <c r="VPR153" s="173"/>
      <c r="VPS153" s="173"/>
      <c r="VPT153" s="173"/>
      <c r="VPU153" s="173"/>
      <c r="VPV153" s="173"/>
      <c r="VPW153" s="173"/>
      <c r="VPX153" s="173"/>
      <c r="VPY153" s="173"/>
      <c r="VPZ153" s="173"/>
      <c r="VQA153" s="173"/>
      <c r="VQH153" s="173"/>
      <c r="VQI153" s="173"/>
      <c r="VQJ153" s="173"/>
      <c r="VQK153" s="173"/>
      <c r="VQL153" s="173"/>
      <c r="VQM153" s="173"/>
      <c r="VQN153" s="173"/>
      <c r="VQO153" s="173"/>
      <c r="VQP153" s="173"/>
      <c r="VQQ153" s="173"/>
      <c r="VQR153" s="173"/>
      <c r="VQS153" s="173"/>
      <c r="VQT153" s="173"/>
      <c r="VQU153" s="173"/>
      <c r="VQV153" s="173"/>
      <c r="VQW153" s="173"/>
      <c r="VQX153" s="173"/>
      <c r="VQY153" s="173"/>
      <c r="VQZ153" s="173"/>
      <c r="VRA153" s="173"/>
      <c r="VRB153" s="173"/>
      <c r="VRC153" s="173"/>
      <c r="VRD153" s="173"/>
      <c r="VRE153" s="173"/>
      <c r="VRF153" s="173"/>
      <c r="VRG153" s="173"/>
      <c r="VRH153" s="173"/>
      <c r="VRI153" s="173"/>
      <c r="VRJ153" s="173"/>
      <c r="VRK153" s="173"/>
      <c r="VRL153" s="173"/>
      <c r="VRM153" s="173"/>
      <c r="VRN153" s="173"/>
      <c r="VRO153" s="173"/>
      <c r="VRP153" s="173"/>
      <c r="VRQ153" s="173"/>
      <c r="VRR153" s="173"/>
      <c r="VRS153" s="173"/>
      <c r="VRT153" s="173"/>
      <c r="VRU153" s="173"/>
      <c r="VRV153" s="173"/>
      <c r="VRW153" s="173"/>
      <c r="VRX153" s="173"/>
      <c r="VRY153" s="173"/>
      <c r="VRZ153" s="173"/>
      <c r="VSA153" s="173"/>
      <c r="VSB153" s="173"/>
      <c r="VSC153" s="173"/>
      <c r="VSD153" s="173"/>
      <c r="VSE153" s="173"/>
      <c r="VSF153" s="173"/>
      <c r="VSG153" s="173"/>
      <c r="VSH153" s="173"/>
      <c r="VSI153" s="173"/>
      <c r="VSJ153" s="173"/>
      <c r="VSK153" s="173"/>
      <c r="VSL153" s="173"/>
      <c r="VSM153" s="173"/>
      <c r="VSN153" s="173"/>
      <c r="VSO153" s="173"/>
      <c r="VSP153" s="173"/>
      <c r="VSQ153" s="173"/>
      <c r="VSR153" s="173"/>
      <c r="VSS153" s="173"/>
      <c r="VST153" s="173"/>
      <c r="VSU153" s="173"/>
      <c r="VSV153" s="173"/>
      <c r="VSW153" s="173"/>
      <c r="VSX153" s="173"/>
      <c r="VSY153" s="173"/>
      <c r="VSZ153" s="173"/>
      <c r="VTA153" s="173"/>
      <c r="VTB153" s="173"/>
      <c r="VTC153" s="173"/>
      <c r="VTD153" s="173"/>
      <c r="VTE153" s="173"/>
      <c r="VTF153" s="173"/>
      <c r="VTG153" s="173"/>
      <c r="VTH153" s="173"/>
      <c r="VTI153" s="173"/>
      <c r="VTJ153" s="173"/>
      <c r="VTK153" s="173"/>
      <c r="VTL153" s="173"/>
      <c r="VTM153" s="173"/>
      <c r="VTN153" s="173"/>
      <c r="VTO153" s="173"/>
      <c r="VTP153" s="173"/>
      <c r="VTQ153" s="173"/>
      <c r="VTR153" s="173"/>
      <c r="VTS153" s="173"/>
      <c r="VTT153" s="173"/>
      <c r="VTU153" s="173"/>
      <c r="VTV153" s="173"/>
      <c r="VTW153" s="173"/>
      <c r="VTX153" s="173"/>
      <c r="VTY153" s="173"/>
      <c r="VTZ153" s="173"/>
      <c r="VUA153" s="173"/>
      <c r="VUB153" s="173"/>
      <c r="VUC153" s="173"/>
      <c r="VUD153" s="173"/>
      <c r="VUE153" s="173"/>
      <c r="VUF153" s="173"/>
      <c r="VUG153" s="173"/>
      <c r="VUH153" s="173"/>
      <c r="VUI153" s="173"/>
      <c r="VUJ153" s="173"/>
      <c r="VUK153" s="173"/>
      <c r="VUL153" s="173"/>
      <c r="VUM153" s="173"/>
      <c r="VUN153" s="173"/>
      <c r="VUO153" s="173"/>
      <c r="VUP153" s="173"/>
      <c r="VUQ153" s="173"/>
      <c r="VUR153" s="173"/>
      <c r="VUS153" s="173"/>
      <c r="VUT153" s="173"/>
      <c r="VUU153" s="173"/>
      <c r="VUV153" s="173"/>
      <c r="VUW153" s="173"/>
      <c r="VUX153" s="173"/>
      <c r="VUY153" s="173"/>
      <c r="VUZ153" s="173"/>
      <c r="VVA153" s="173"/>
      <c r="VVB153" s="173"/>
      <c r="VVC153" s="173"/>
      <c r="VVD153" s="173"/>
      <c r="VVE153" s="173"/>
      <c r="VVF153" s="173"/>
      <c r="VVG153" s="173"/>
      <c r="VVH153" s="173"/>
      <c r="VVI153" s="173"/>
      <c r="VVJ153" s="173"/>
      <c r="VVK153" s="173"/>
      <c r="VVL153" s="173"/>
      <c r="VVM153" s="173"/>
      <c r="VVN153" s="173"/>
      <c r="VVO153" s="173"/>
      <c r="VVP153" s="173"/>
      <c r="VVQ153" s="173"/>
      <c r="VVR153" s="173"/>
      <c r="VVS153" s="173"/>
      <c r="VVT153" s="173"/>
      <c r="VVU153" s="173"/>
      <c r="VVV153" s="173"/>
      <c r="VVW153" s="173"/>
      <c r="VVX153" s="173"/>
      <c r="VVY153" s="173"/>
      <c r="VVZ153" s="173"/>
      <c r="VWA153" s="173"/>
      <c r="VWB153" s="173"/>
      <c r="VWC153" s="173"/>
      <c r="VWD153" s="173"/>
      <c r="VWE153" s="173"/>
      <c r="VWF153" s="173"/>
      <c r="VWG153" s="173"/>
      <c r="VWH153" s="173"/>
      <c r="VWI153" s="173"/>
      <c r="VWJ153" s="173"/>
      <c r="VWK153" s="173"/>
      <c r="VWL153" s="173"/>
      <c r="VWM153" s="173"/>
      <c r="VWN153" s="173"/>
      <c r="VWO153" s="173"/>
      <c r="VWP153" s="173"/>
      <c r="VWQ153" s="173"/>
      <c r="VWR153" s="173"/>
      <c r="VWS153" s="173"/>
      <c r="VWT153" s="173"/>
      <c r="VWU153" s="173"/>
      <c r="VWV153" s="173"/>
      <c r="VWW153" s="173"/>
      <c r="VWX153" s="173"/>
      <c r="VWY153" s="173"/>
      <c r="VWZ153" s="173"/>
      <c r="VXA153" s="173"/>
      <c r="VXB153" s="173"/>
      <c r="VXC153" s="173"/>
      <c r="VXD153" s="173"/>
      <c r="VXE153" s="173"/>
      <c r="VXF153" s="173"/>
      <c r="VXG153" s="173"/>
      <c r="VXH153" s="173"/>
      <c r="VXI153" s="173"/>
      <c r="VXJ153" s="173"/>
      <c r="VXK153" s="173"/>
      <c r="VXL153" s="173"/>
      <c r="VXM153" s="173"/>
      <c r="VXN153" s="173"/>
      <c r="VXO153" s="173"/>
      <c r="VXP153" s="173"/>
      <c r="VXQ153" s="173"/>
      <c r="VXR153" s="173"/>
      <c r="VXS153" s="173"/>
      <c r="VXT153" s="173"/>
      <c r="VXU153" s="173"/>
      <c r="VXV153" s="173"/>
      <c r="VXW153" s="173"/>
      <c r="VXX153" s="173"/>
      <c r="VXY153" s="173"/>
      <c r="VXZ153" s="173"/>
      <c r="VYA153" s="173"/>
      <c r="VYB153" s="173"/>
      <c r="VYC153" s="173"/>
      <c r="VYD153" s="173"/>
      <c r="VYE153" s="173"/>
      <c r="VYF153" s="173"/>
      <c r="VYG153" s="173"/>
      <c r="VYH153" s="173"/>
      <c r="VYI153" s="173"/>
      <c r="VYJ153" s="173"/>
      <c r="VYK153" s="173"/>
      <c r="VYL153" s="173"/>
      <c r="VYM153" s="173"/>
      <c r="VYN153" s="173"/>
      <c r="VYO153" s="173"/>
      <c r="VYP153" s="173"/>
      <c r="VYQ153" s="173"/>
      <c r="VYR153" s="173"/>
      <c r="VYS153" s="173"/>
      <c r="VYT153" s="173"/>
      <c r="VYU153" s="173"/>
      <c r="VYV153" s="173"/>
      <c r="VYW153" s="173"/>
      <c r="VYX153" s="173"/>
      <c r="VYY153" s="173"/>
      <c r="VYZ153" s="173"/>
      <c r="VZA153" s="173"/>
      <c r="VZB153" s="173"/>
      <c r="VZC153" s="173"/>
      <c r="VZD153" s="173"/>
      <c r="VZE153" s="173"/>
      <c r="VZF153" s="173"/>
      <c r="VZG153" s="173"/>
      <c r="VZH153" s="173"/>
      <c r="VZI153" s="173"/>
      <c r="VZJ153" s="173"/>
      <c r="VZK153" s="173"/>
      <c r="VZL153" s="173"/>
      <c r="VZM153" s="173"/>
      <c r="VZN153" s="173"/>
      <c r="VZO153" s="173"/>
      <c r="VZP153" s="173"/>
      <c r="VZQ153" s="173"/>
      <c r="VZR153" s="173"/>
      <c r="VZS153" s="173"/>
      <c r="VZT153" s="173"/>
      <c r="VZU153" s="173"/>
      <c r="VZV153" s="173"/>
      <c r="VZW153" s="173"/>
      <c r="WAD153" s="173"/>
      <c r="WAE153" s="173"/>
      <c r="WAF153" s="173"/>
      <c r="WAG153" s="173"/>
      <c r="WAH153" s="173"/>
      <c r="WAI153" s="173"/>
      <c r="WAJ153" s="173"/>
      <c r="WAK153" s="173"/>
      <c r="WAL153" s="173"/>
      <c r="WAM153" s="173"/>
      <c r="WAN153" s="173"/>
      <c r="WAO153" s="173"/>
      <c r="WAP153" s="173"/>
      <c r="WAQ153" s="173"/>
      <c r="WAR153" s="173"/>
      <c r="WAS153" s="173"/>
      <c r="WAT153" s="173"/>
      <c r="WAU153" s="173"/>
      <c r="WAV153" s="173"/>
      <c r="WAW153" s="173"/>
      <c r="WAX153" s="173"/>
      <c r="WAY153" s="173"/>
      <c r="WAZ153" s="173"/>
      <c r="WBA153" s="173"/>
      <c r="WBB153" s="173"/>
      <c r="WBC153" s="173"/>
      <c r="WBD153" s="173"/>
      <c r="WBE153" s="173"/>
      <c r="WBF153" s="173"/>
      <c r="WBG153" s="173"/>
      <c r="WBH153" s="173"/>
      <c r="WBI153" s="173"/>
      <c r="WBJ153" s="173"/>
      <c r="WBK153" s="173"/>
      <c r="WBL153" s="173"/>
      <c r="WBM153" s="173"/>
      <c r="WBN153" s="173"/>
      <c r="WBO153" s="173"/>
      <c r="WBP153" s="173"/>
      <c r="WBQ153" s="173"/>
      <c r="WBR153" s="173"/>
      <c r="WBS153" s="173"/>
      <c r="WBT153" s="173"/>
      <c r="WBU153" s="173"/>
      <c r="WBV153" s="173"/>
      <c r="WBW153" s="173"/>
      <c r="WBX153" s="173"/>
      <c r="WBY153" s="173"/>
      <c r="WBZ153" s="173"/>
      <c r="WCA153" s="173"/>
      <c r="WCB153" s="173"/>
      <c r="WCC153" s="173"/>
      <c r="WCD153" s="173"/>
      <c r="WCE153" s="173"/>
      <c r="WCF153" s="173"/>
      <c r="WCG153" s="173"/>
      <c r="WCH153" s="173"/>
      <c r="WCI153" s="173"/>
      <c r="WCJ153" s="173"/>
      <c r="WCK153" s="173"/>
      <c r="WCL153" s="173"/>
      <c r="WCM153" s="173"/>
      <c r="WCN153" s="173"/>
      <c r="WCO153" s="173"/>
      <c r="WCP153" s="173"/>
      <c r="WCQ153" s="173"/>
      <c r="WCR153" s="173"/>
      <c r="WCS153" s="173"/>
      <c r="WCT153" s="173"/>
      <c r="WCU153" s="173"/>
      <c r="WCV153" s="173"/>
      <c r="WCW153" s="173"/>
      <c r="WCX153" s="173"/>
      <c r="WCY153" s="173"/>
      <c r="WCZ153" s="173"/>
      <c r="WDA153" s="173"/>
      <c r="WDB153" s="173"/>
      <c r="WDC153" s="173"/>
      <c r="WDD153" s="173"/>
      <c r="WDE153" s="173"/>
      <c r="WDF153" s="173"/>
      <c r="WDG153" s="173"/>
      <c r="WDH153" s="173"/>
      <c r="WDI153" s="173"/>
      <c r="WDJ153" s="173"/>
      <c r="WDK153" s="173"/>
      <c r="WDL153" s="173"/>
      <c r="WDM153" s="173"/>
      <c r="WDN153" s="173"/>
      <c r="WDO153" s="173"/>
      <c r="WDP153" s="173"/>
      <c r="WDQ153" s="173"/>
      <c r="WDR153" s="173"/>
      <c r="WDS153" s="173"/>
      <c r="WDT153" s="173"/>
      <c r="WDU153" s="173"/>
      <c r="WDV153" s="173"/>
      <c r="WDW153" s="173"/>
      <c r="WDX153" s="173"/>
      <c r="WDY153" s="173"/>
      <c r="WDZ153" s="173"/>
      <c r="WEA153" s="173"/>
      <c r="WEB153" s="173"/>
      <c r="WEC153" s="173"/>
      <c r="WED153" s="173"/>
      <c r="WEE153" s="173"/>
      <c r="WEF153" s="173"/>
      <c r="WEG153" s="173"/>
      <c r="WEH153" s="173"/>
      <c r="WEI153" s="173"/>
      <c r="WEJ153" s="173"/>
      <c r="WEK153" s="173"/>
      <c r="WEL153" s="173"/>
      <c r="WEM153" s="173"/>
      <c r="WEN153" s="173"/>
      <c r="WEO153" s="173"/>
      <c r="WEP153" s="173"/>
      <c r="WEQ153" s="173"/>
      <c r="WER153" s="173"/>
      <c r="WES153" s="173"/>
      <c r="WET153" s="173"/>
      <c r="WEU153" s="173"/>
      <c r="WEV153" s="173"/>
      <c r="WEW153" s="173"/>
      <c r="WEX153" s="173"/>
      <c r="WEY153" s="173"/>
      <c r="WEZ153" s="173"/>
      <c r="WFA153" s="173"/>
      <c r="WFB153" s="173"/>
      <c r="WFC153" s="173"/>
      <c r="WFD153" s="173"/>
      <c r="WFE153" s="173"/>
      <c r="WFF153" s="173"/>
      <c r="WFG153" s="173"/>
      <c r="WFH153" s="173"/>
      <c r="WFI153" s="173"/>
      <c r="WFJ153" s="173"/>
      <c r="WFK153" s="173"/>
      <c r="WFL153" s="173"/>
      <c r="WFM153" s="173"/>
      <c r="WFN153" s="173"/>
      <c r="WFO153" s="173"/>
      <c r="WFP153" s="173"/>
      <c r="WFQ153" s="173"/>
      <c r="WFR153" s="173"/>
      <c r="WFS153" s="173"/>
      <c r="WFT153" s="173"/>
      <c r="WFU153" s="173"/>
      <c r="WFV153" s="173"/>
      <c r="WFW153" s="173"/>
      <c r="WFX153" s="173"/>
      <c r="WFY153" s="173"/>
      <c r="WFZ153" s="173"/>
      <c r="WGA153" s="173"/>
      <c r="WGB153" s="173"/>
      <c r="WGC153" s="173"/>
      <c r="WGD153" s="173"/>
      <c r="WGE153" s="173"/>
      <c r="WGF153" s="173"/>
      <c r="WGG153" s="173"/>
      <c r="WGH153" s="173"/>
      <c r="WGI153" s="173"/>
      <c r="WGJ153" s="173"/>
      <c r="WGK153" s="173"/>
      <c r="WGL153" s="173"/>
      <c r="WGM153" s="173"/>
      <c r="WGN153" s="173"/>
      <c r="WGO153" s="173"/>
      <c r="WGP153" s="173"/>
      <c r="WGQ153" s="173"/>
      <c r="WGR153" s="173"/>
      <c r="WGS153" s="173"/>
      <c r="WGT153" s="173"/>
      <c r="WGU153" s="173"/>
      <c r="WGV153" s="173"/>
      <c r="WGW153" s="173"/>
      <c r="WGX153" s="173"/>
      <c r="WGY153" s="173"/>
      <c r="WGZ153" s="173"/>
      <c r="WHA153" s="173"/>
      <c r="WHB153" s="173"/>
      <c r="WHC153" s="173"/>
      <c r="WHD153" s="173"/>
      <c r="WHE153" s="173"/>
      <c r="WHF153" s="173"/>
      <c r="WHG153" s="173"/>
      <c r="WHH153" s="173"/>
      <c r="WHI153" s="173"/>
      <c r="WHJ153" s="173"/>
      <c r="WHK153" s="173"/>
      <c r="WHL153" s="173"/>
      <c r="WHM153" s="173"/>
      <c r="WHN153" s="173"/>
      <c r="WHO153" s="173"/>
      <c r="WHP153" s="173"/>
      <c r="WHQ153" s="173"/>
      <c r="WHR153" s="173"/>
      <c r="WHS153" s="173"/>
      <c r="WHT153" s="173"/>
      <c r="WHU153" s="173"/>
      <c r="WHV153" s="173"/>
      <c r="WHW153" s="173"/>
      <c r="WHX153" s="173"/>
      <c r="WHY153" s="173"/>
      <c r="WHZ153" s="173"/>
      <c r="WIA153" s="173"/>
      <c r="WIB153" s="173"/>
      <c r="WIC153" s="173"/>
      <c r="WID153" s="173"/>
      <c r="WIE153" s="173"/>
      <c r="WIF153" s="173"/>
      <c r="WIG153" s="173"/>
      <c r="WIH153" s="173"/>
      <c r="WII153" s="173"/>
      <c r="WIJ153" s="173"/>
      <c r="WIK153" s="173"/>
      <c r="WIL153" s="173"/>
      <c r="WIM153" s="173"/>
      <c r="WIN153" s="173"/>
      <c r="WIO153" s="173"/>
      <c r="WIP153" s="173"/>
      <c r="WIQ153" s="173"/>
      <c r="WIR153" s="173"/>
      <c r="WIS153" s="173"/>
      <c r="WIT153" s="173"/>
      <c r="WIU153" s="173"/>
      <c r="WIV153" s="173"/>
      <c r="WIW153" s="173"/>
      <c r="WIX153" s="173"/>
      <c r="WIY153" s="173"/>
      <c r="WIZ153" s="173"/>
      <c r="WJA153" s="173"/>
      <c r="WJB153" s="173"/>
      <c r="WJC153" s="173"/>
      <c r="WJD153" s="173"/>
      <c r="WJE153" s="173"/>
      <c r="WJF153" s="173"/>
      <c r="WJG153" s="173"/>
      <c r="WJH153" s="173"/>
      <c r="WJI153" s="173"/>
      <c r="WJJ153" s="173"/>
      <c r="WJK153" s="173"/>
      <c r="WJL153" s="173"/>
      <c r="WJM153" s="173"/>
      <c r="WJN153" s="173"/>
      <c r="WJO153" s="173"/>
      <c r="WJP153" s="173"/>
      <c r="WJQ153" s="173"/>
      <c r="WJR153" s="173"/>
      <c r="WJS153" s="173"/>
      <c r="WJZ153" s="173"/>
      <c r="WKA153" s="173"/>
      <c r="WKB153" s="173"/>
      <c r="WKC153" s="173"/>
      <c r="WKD153" s="173"/>
      <c r="WKE153" s="173"/>
      <c r="WKF153" s="173"/>
      <c r="WKG153" s="173"/>
      <c r="WKH153" s="173"/>
      <c r="WKI153" s="173"/>
      <c r="WKJ153" s="173"/>
      <c r="WKK153" s="173"/>
      <c r="WKL153" s="173"/>
      <c r="WKM153" s="173"/>
      <c r="WKN153" s="173"/>
      <c r="WKO153" s="173"/>
      <c r="WKP153" s="173"/>
      <c r="WKQ153" s="173"/>
      <c r="WKR153" s="173"/>
      <c r="WKS153" s="173"/>
      <c r="WKT153" s="173"/>
      <c r="WKU153" s="173"/>
      <c r="WKV153" s="173"/>
      <c r="WKW153" s="173"/>
      <c r="WKX153" s="173"/>
      <c r="WKY153" s="173"/>
      <c r="WKZ153" s="173"/>
      <c r="WLA153" s="173"/>
      <c r="WLB153" s="173"/>
      <c r="WLC153" s="173"/>
      <c r="WLD153" s="173"/>
      <c r="WLE153" s="173"/>
      <c r="WLF153" s="173"/>
      <c r="WLG153" s="173"/>
      <c r="WLH153" s="173"/>
      <c r="WLI153" s="173"/>
      <c r="WLJ153" s="173"/>
      <c r="WLK153" s="173"/>
      <c r="WLL153" s="173"/>
      <c r="WLM153" s="173"/>
      <c r="WLN153" s="173"/>
      <c r="WLO153" s="173"/>
      <c r="WLP153" s="173"/>
      <c r="WLQ153" s="173"/>
      <c r="WLR153" s="173"/>
      <c r="WLS153" s="173"/>
      <c r="WLT153" s="173"/>
      <c r="WLU153" s="173"/>
      <c r="WLV153" s="173"/>
      <c r="WLW153" s="173"/>
      <c r="WLX153" s="173"/>
      <c r="WLY153" s="173"/>
      <c r="WLZ153" s="173"/>
      <c r="WMA153" s="173"/>
      <c r="WMB153" s="173"/>
      <c r="WMC153" s="173"/>
      <c r="WMD153" s="173"/>
      <c r="WME153" s="173"/>
      <c r="WMF153" s="173"/>
      <c r="WMG153" s="173"/>
      <c r="WMH153" s="173"/>
      <c r="WMI153" s="173"/>
      <c r="WMJ153" s="173"/>
      <c r="WMK153" s="173"/>
      <c r="WML153" s="173"/>
      <c r="WMM153" s="173"/>
      <c r="WMN153" s="173"/>
      <c r="WMO153" s="173"/>
      <c r="WMP153" s="173"/>
      <c r="WMQ153" s="173"/>
      <c r="WMR153" s="173"/>
      <c r="WMS153" s="173"/>
      <c r="WMT153" s="173"/>
      <c r="WMU153" s="173"/>
      <c r="WMV153" s="173"/>
      <c r="WMW153" s="173"/>
      <c r="WMX153" s="173"/>
      <c r="WMY153" s="173"/>
      <c r="WMZ153" s="173"/>
      <c r="WNA153" s="173"/>
      <c r="WNB153" s="173"/>
      <c r="WNC153" s="173"/>
      <c r="WND153" s="173"/>
      <c r="WNE153" s="173"/>
      <c r="WNF153" s="173"/>
      <c r="WNG153" s="173"/>
      <c r="WNH153" s="173"/>
      <c r="WNI153" s="173"/>
      <c r="WNJ153" s="173"/>
      <c r="WNK153" s="173"/>
      <c r="WNL153" s="173"/>
      <c r="WNM153" s="173"/>
      <c r="WNN153" s="173"/>
      <c r="WNO153" s="173"/>
      <c r="WNP153" s="173"/>
      <c r="WNQ153" s="173"/>
      <c r="WNR153" s="173"/>
      <c r="WNS153" s="173"/>
      <c r="WNT153" s="173"/>
      <c r="WNU153" s="173"/>
      <c r="WNV153" s="173"/>
      <c r="WNW153" s="173"/>
      <c r="WNX153" s="173"/>
      <c r="WNY153" s="173"/>
      <c r="WNZ153" s="173"/>
      <c r="WOA153" s="173"/>
      <c r="WOB153" s="173"/>
      <c r="WOC153" s="173"/>
      <c r="WOD153" s="173"/>
      <c r="WOE153" s="173"/>
      <c r="WOF153" s="173"/>
      <c r="WOG153" s="173"/>
      <c r="WOH153" s="173"/>
      <c r="WOI153" s="173"/>
      <c r="WOJ153" s="173"/>
      <c r="WOK153" s="173"/>
      <c r="WOL153" s="173"/>
      <c r="WOM153" s="173"/>
      <c r="WON153" s="173"/>
      <c r="WOO153" s="173"/>
      <c r="WOP153" s="173"/>
      <c r="WOQ153" s="173"/>
      <c r="WOR153" s="173"/>
      <c r="WOS153" s="173"/>
      <c r="WOT153" s="173"/>
      <c r="WOU153" s="173"/>
      <c r="WOV153" s="173"/>
      <c r="WOW153" s="173"/>
      <c r="WOX153" s="173"/>
      <c r="WOY153" s="173"/>
      <c r="WOZ153" s="173"/>
      <c r="WPA153" s="173"/>
      <c r="WPB153" s="173"/>
      <c r="WPC153" s="173"/>
      <c r="WPD153" s="173"/>
      <c r="WPE153" s="173"/>
      <c r="WPF153" s="173"/>
      <c r="WPG153" s="173"/>
      <c r="WPH153" s="173"/>
      <c r="WPI153" s="173"/>
      <c r="WPJ153" s="173"/>
      <c r="WPK153" s="173"/>
      <c r="WPL153" s="173"/>
      <c r="WPM153" s="173"/>
      <c r="WPN153" s="173"/>
      <c r="WPO153" s="173"/>
      <c r="WPP153" s="173"/>
      <c r="WPQ153" s="173"/>
      <c r="WPR153" s="173"/>
      <c r="WPS153" s="173"/>
      <c r="WPT153" s="173"/>
      <c r="WPU153" s="173"/>
      <c r="WPV153" s="173"/>
      <c r="WPW153" s="173"/>
      <c r="WPX153" s="173"/>
      <c r="WPY153" s="173"/>
      <c r="WPZ153" s="173"/>
      <c r="WQA153" s="173"/>
      <c r="WQB153" s="173"/>
      <c r="WQC153" s="173"/>
      <c r="WQD153" s="173"/>
      <c r="WQE153" s="173"/>
      <c r="WQF153" s="173"/>
      <c r="WQG153" s="173"/>
      <c r="WQH153" s="173"/>
      <c r="WQI153" s="173"/>
      <c r="WQJ153" s="173"/>
      <c r="WQK153" s="173"/>
      <c r="WQL153" s="173"/>
      <c r="WQM153" s="173"/>
      <c r="WQN153" s="173"/>
      <c r="WQO153" s="173"/>
      <c r="WQP153" s="173"/>
      <c r="WQQ153" s="173"/>
      <c r="WQR153" s="173"/>
      <c r="WQS153" s="173"/>
      <c r="WQT153" s="173"/>
      <c r="WQU153" s="173"/>
      <c r="WQV153" s="173"/>
      <c r="WQW153" s="173"/>
      <c r="WQX153" s="173"/>
      <c r="WQY153" s="173"/>
      <c r="WQZ153" s="173"/>
      <c r="WRA153" s="173"/>
      <c r="WRB153" s="173"/>
      <c r="WRC153" s="173"/>
      <c r="WRD153" s="173"/>
      <c r="WRE153" s="173"/>
      <c r="WRF153" s="173"/>
      <c r="WRG153" s="173"/>
      <c r="WRH153" s="173"/>
      <c r="WRI153" s="173"/>
      <c r="WRJ153" s="173"/>
      <c r="WRK153" s="173"/>
      <c r="WRL153" s="173"/>
      <c r="WRM153" s="173"/>
      <c r="WRN153" s="173"/>
      <c r="WRO153" s="173"/>
      <c r="WRP153" s="173"/>
      <c r="WRQ153" s="173"/>
      <c r="WRR153" s="173"/>
      <c r="WRS153" s="173"/>
      <c r="WRT153" s="173"/>
      <c r="WRU153" s="173"/>
      <c r="WRV153" s="173"/>
      <c r="WRW153" s="173"/>
      <c r="WRX153" s="173"/>
      <c r="WRY153" s="173"/>
      <c r="WRZ153" s="173"/>
      <c r="WSA153" s="173"/>
      <c r="WSB153" s="173"/>
      <c r="WSC153" s="173"/>
      <c r="WSD153" s="173"/>
      <c r="WSE153" s="173"/>
      <c r="WSF153" s="173"/>
      <c r="WSG153" s="173"/>
      <c r="WSH153" s="173"/>
      <c r="WSI153" s="173"/>
      <c r="WSJ153" s="173"/>
      <c r="WSK153" s="173"/>
      <c r="WSL153" s="173"/>
      <c r="WSM153" s="173"/>
      <c r="WSN153" s="173"/>
      <c r="WSO153" s="173"/>
      <c r="WSP153" s="173"/>
      <c r="WSQ153" s="173"/>
      <c r="WSR153" s="173"/>
      <c r="WSS153" s="173"/>
      <c r="WST153" s="173"/>
      <c r="WSU153" s="173"/>
      <c r="WSV153" s="173"/>
      <c r="WSW153" s="173"/>
      <c r="WSX153" s="173"/>
      <c r="WSY153" s="173"/>
      <c r="WSZ153" s="173"/>
      <c r="WTA153" s="173"/>
      <c r="WTB153" s="173"/>
      <c r="WTC153" s="173"/>
      <c r="WTD153" s="173"/>
      <c r="WTE153" s="173"/>
      <c r="WTF153" s="173"/>
      <c r="WTG153" s="173"/>
      <c r="WTH153" s="173"/>
      <c r="WTI153" s="173"/>
      <c r="WTJ153" s="173"/>
      <c r="WTK153" s="173"/>
      <c r="WTL153" s="173"/>
      <c r="WTM153" s="173"/>
      <c r="WTN153" s="173"/>
      <c r="WTO153" s="173"/>
      <c r="WTV153" s="173"/>
      <c r="WTW153" s="173"/>
      <c r="WTX153" s="173"/>
      <c r="WTY153" s="173"/>
      <c r="WTZ153" s="173"/>
      <c r="WUA153" s="173"/>
      <c r="WUB153" s="173"/>
      <c r="WUC153" s="173"/>
      <c r="WUD153" s="173"/>
      <c r="WUE153" s="173"/>
      <c r="WUF153" s="173"/>
      <c r="WUG153" s="173"/>
      <c r="WUH153" s="173"/>
      <c r="WUI153" s="173"/>
      <c r="WUJ153" s="173"/>
      <c r="WUK153" s="173"/>
      <c r="WUL153" s="173"/>
      <c r="WUM153" s="173"/>
      <c r="WUN153" s="173"/>
      <c r="WUO153" s="173"/>
      <c r="WUP153" s="173"/>
      <c r="WUQ153" s="173"/>
      <c r="WUR153" s="173"/>
      <c r="WUS153" s="173"/>
      <c r="WUT153" s="173"/>
      <c r="WUU153" s="173"/>
      <c r="WUV153" s="173"/>
      <c r="WUW153" s="173"/>
      <c r="WUX153" s="173"/>
      <c r="WUY153" s="173"/>
      <c r="WUZ153" s="173"/>
      <c r="WVA153" s="173"/>
      <c r="WVB153" s="173"/>
      <c r="WVC153" s="173"/>
      <c r="WVD153" s="173"/>
      <c r="WVE153" s="173"/>
      <c r="WVF153" s="173"/>
      <c r="WVG153" s="173"/>
      <c r="WVH153" s="173"/>
      <c r="WVI153" s="173"/>
      <c r="WVJ153" s="173"/>
      <c r="WVK153" s="173"/>
      <c r="WVL153" s="173"/>
      <c r="WVM153" s="173"/>
      <c r="WVN153" s="173"/>
      <c r="WVO153" s="173"/>
      <c r="WVP153" s="173"/>
      <c r="WVQ153" s="173"/>
      <c r="WVR153" s="173"/>
      <c r="WVS153" s="173"/>
      <c r="WVT153" s="173"/>
      <c r="WVU153" s="173"/>
      <c r="WVV153" s="173"/>
      <c r="WVW153" s="173"/>
      <c r="WVX153" s="173"/>
      <c r="WVY153" s="173"/>
      <c r="WVZ153" s="173"/>
      <c r="WWA153" s="173"/>
      <c r="WWB153" s="173"/>
      <c r="WWC153" s="173"/>
      <c r="WWD153" s="173"/>
      <c r="WWE153" s="173"/>
      <c r="WWF153" s="173"/>
      <c r="WWG153" s="173"/>
      <c r="WWH153" s="173"/>
      <c r="WWI153" s="173"/>
      <c r="WWJ153" s="173"/>
      <c r="WWK153" s="173"/>
      <c r="WWL153" s="173"/>
      <c r="WWM153" s="173"/>
      <c r="WWN153" s="173"/>
      <c r="WWO153" s="173"/>
      <c r="WWP153" s="173"/>
      <c r="WWQ153" s="173"/>
      <c r="WWR153" s="173"/>
      <c r="WWS153" s="173"/>
      <c r="WWT153" s="173"/>
      <c r="WWU153" s="173"/>
      <c r="WWV153" s="173"/>
      <c r="WWW153" s="173"/>
      <c r="WWX153" s="173"/>
      <c r="WWY153" s="173"/>
      <c r="WWZ153" s="173"/>
      <c r="WXA153" s="173"/>
      <c r="WXB153" s="173"/>
      <c r="WXC153" s="173"/>
      <c r="WXD153" s="173"/>
      <c r="WXE153" s="173"/>
      <c r="WXF153" s="173"/>
      <c r="WXG153" s="173"/>
      <c r="WXH153" s="173"/>
      <c r="WXI153" s="173"/>
      <c r="WXJ153" s="173"/>
      <c r="WXK153" s="173"/>
      <c r="WXL153" s="173"/>
      <c r="WXM153" s="173"/>
      <c r="WXN153" s="173"/>
      <c r="WXO153" s="173"/>
      <c r="WXP153" s="173"/>
      <c r="WXQ153" s="173"/>
      <c r="WXR153" s="173"/>
      <c r="WXS153" s="173"/>
      <c r="WXT153" s="173"/>
      <c r="WXU153" s="173"/>
      <c r="WXV153" s="173"/>
      <c r="WXW153" s="173"/>
      <c r="WXX153" s="173"/>
      <c r="WXY153" s="173"/>
      <c r="WXZ153" s="173"/>
      <c r="WYA153" s="173"/>
      <c r="WYB153" s="173"/>
      <c r="WYC153" s="173"/>
      <c r="WYD153" s="173"/>
      <c r="WYE153" s="173"/>
      <c r="WYF153" s="173"/>
      <c r="WYG153" s="173"/>
      <c r="WYH153" s="173"/>
      <c r="WYI153" s="173"/>
      <c r="WYJ153" s="173"/>
      <c r="WYK153" s="173"/>
      <c r="WYL153" s="173"/>
      <c r="WYM153" s="173"/>
      <c r="WYN153" s="173"/>
      <c r="WYO153" s="173"/>
      <c r="WYP153" s="173"/>
      <c r="WYQ153" s="173"/>
      <c r="WYR153" s="173"/>
      <c r="WYS153" s="173"/>
      <c r="WYT153" s="173"/>
      <c r="WYU153" s="173"/>
      <c r="WYV153" s="173"/>
      <c r="WYW153" s="173"/>
      <c r="WYX153" s="173"/>
      <c r="WYY153" s="173"/>
      <c r="WYZ153" s="173"/>
      <c r="WZA153" s="173"/>
      <c r="WZB153" s="173"/>
      <c r="WZC153" s="173"/>
      <c r="WZD153" s="173"/>
      <c r="WZE153" s="173"/>
      <c r="WZF153" s="173"/>
      <c r="WZG153" s="173"/>
      <c r="WZH153" s="173"/>
      <c r="WZI153" s="173"/>
      <c r="WZJ153" s="173"/>
      <c r="WZK153" s="173"/>
      <c r="WZL153" s="173"/>
      <c r="WZM153" s="173"/>
      <c r="WZN153" s="173"/>
      <c r="WZO153" s="173"/>
      <c r="WZP153" s="173"/>
      <c r="WZQ153" s="173"/>
      <c r="WZR153" s="173"/>
      <c r="WZS153" s="173"/>
      <c r="WZT153" s="173"/>
      <c r="WZU153" s="173"/>
      <c r="WZV153" s="173"/>
      <c r="WZW153" s="173"/>
      <c r="WZX153" s="173"/>
      <c r="WZY153" s="173"/>
      <c r="WZZ153" s="173"/>
      <c r="XAA153" s="173"/>
      <c r="XAB153" s="173"/>
      <c r="XAC153" s="173"/>
      <c r="XAD153" s="173"/>
      <c r="XAE153" s="173"/>
      <c r="XAF153" s="173"/>
      <c r="XAG153" s="173"/>
      <c r="XAH153" s="173"/>
      <c r="XAI153" s="173"/>
      <c r="XAJ153" s="173"/>
      <c r="XAK153" s="173"/>
      <c r="XAL153" s="173"/>
      <c r="XAM153" s="173"/>
      <c r="XAN153" s="173"/>
      <c r="XAO153" s="173"/>
      <c r="XAP153" s="173"/>
      <c r="XAQ153" s="173"/>
      <c r="XAR153" s="173"/>
      <c r="XAS153" s="173"/>
      <c r="XAT153" s="173"/>
      <c r="XAU153" s="173"/>
      <c r="XAV153" s="173"/>
      <c r="XAW153" s="173"/>
      <c r="XAX153" s="173"/>
      <c r="XAY153" s="173"/>
      <c r="XAZ153" s="173"/>
      <c r="XBA153" s="173"/>
      <c r="XBB153" s="173"/>
      <c r="XBC153" s="173"/>
      <c r="XBD153" s="173"/>
      <c r="XBE153" s="173"/>
      <c r="XBF153" s="173"/>
      <c r="XBG153" s="173"/>
      <c r="XBH153" s="173"/>
      <c r="XBI153" s="173"/>
      <c r="XBJ153" s="173"/>
      <c r="XBK153" s="173"/>
      <c r="XBL153" s="173"/>
      <c r="XBM153" s="173"/>
      <c r="XBN153" s="173"/>
      <c r="XBO153" s="173"/>
      <c r="XBP153" s="173"/>
      <c r="XBQ153" s="173"/>
      <c r="XBR153" s="173"/>
      <c r="XBS153" s="173"/>
      <c r="XBT153" s="173"/>
      <c r="XBU153" s="173"/>
      <c r="XBV153" s="173"/>
      <c r="XBW153" s="173"/>
      <c r="XBX153" s="173"/>
      <c r="XBY153" s="173"/>
      <c r="XBZ153" s="173"/>
      <c r="XCA153" s="173"/>
      <c r="XCB153" s="173"/>
      <c r="XCC153" s="173"/>
      <c r="XCD153" s="173"/>
      <c r="XCE153" s="173"/>
      <c r="XCF153" s="173"/>
      <c r="XCG153" s="173"/>
      <c r="XCH153" s="173"/>
      <c r="XCI153" s="173"/>
      <c r="XCJ153" s="173"/>
      <c r="XCK153" s="173"/>
      <c r="XCL153" s="173"/>
      <c r="XCM153" s="173"/>
      <c r="XCN153" s="173"/>
      <c r="XCO153" s="173"/>
      <c r="XCP153" s="173"/>
      <c r="XCQ153" s="173"/>
      <c r="XCR153" s="173"/>
      <c r="XCS153" s="173"/>
      <c r="XCT153" s="173"/>
      <c r="XCU153" s="173"/>
      <c r="XCV153" s="173"/>
      <c r="XCW153" s="173"/>
      <c r="XCX153" s="173"/>
      <c r="XCY153" s="173"/>
      <c r="XCZ153" s="173"/>
      <c r="XDA153" s="173"/>
      <c r="XDB153" s="173"/>
      <c r="XDC153" s="173"/>
      <c r="XDD153" s="173"/>
      <c r="XDE153" s="173"/>
      <c r="XDF153" s="173"/>
    </row>
    <row r="154" spans="1:16334" s="219" customFormat="1" ht="83.25" customHeight="1" x14ac:dyDescent="0.25">
      <c r="A154" s="186" t="s">
        <v>739</v>
      </c>
      <c r="B154" s="214" t="s">
        <v>831</v>
      </c>
      <c r="C154" s="215" t="s">
        <v>774</v>
      </c>
      <c r="D154" s="221">
        <v>127200</v>
      </c>
      <c r="E154" s="221">
        <v>127200</v>
      </c>
      <c r="F154" s="221">
        <v>127200</v>
      </c>
      <c r="G154" s="10"/>
      <c r="H154" s="163"/>
      <c r="I154" s="163"/>
      <c r="J154" s="163"/>
      <c r="K154" s="163"/>
      <c r="L154" s="163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  <c r="ES154" s="10"/>
      <c r="ET154" s="10"/>
      <c r="EU154" s="10"/>
      <c r="EV154" s="10"/>
      <c r="EW154" s="10"/>
      <c r="EX154" s="10"/>
      <c r="EY154" s="10"/>
      <c r="EZ154" s="10"/>
      <c r="FA154" s="10"/>
      <c r="FB154" s="10"/>
      <c r="FC154" s="10"/>
      <c r="FD154" s="10"/>
      <c r="FE154" s="10"/>
      <c r="FF154" s="10"/>
      <c r="FG154" s="10"/>
      <c r="FH154" s="10"/>
      <c r="FI154" s="10"/>
      <c r="FJ154" s="10"/>
      <c r="FK154" s="10"/>
      <c r="FL154" s="10"/>
      <c r="FM154" s="10"/>
      <c r="FN154" s="10"/>
      <c r="FO154" s="10"/>
      <c r="FP154" s="10"/>
      <c r="FQ154" s="10"/>
      <c r="FR154" s="10"/>
      <c r="FS154" s="10"/>
      <c r="FT154" s="10"/>
      <c r="FU154" s="10"/>
      <c r="FV154" s="10"/>
      <c r="FW154" s="10"/>
      <c r="FX154" s="10"/>
      <c r="FY154" s="10"/>
      <c r="FZ154" s="10"/>
      <c r="GA154" s="10"/>
      <c r="GB154" s="10"/>
      <c r="GC154" s="10"/>
      <c r="GD154" s="10"/>
      <c r="GE154" s="10"/>
      <c r="GF154" s="10"/>
      <c r="GG154" s="10"/>
      <c r="GH154" s="10"/>
      <c r="GI154" s="10"/>
      <c r="GJ154" s="10"/>
      <c r="GK154" s="10"/>
      <c r="GL154" s="10"/>
      <c r="GM154" s="10"/>
      <c r="GN154" s="10"/>
      <c r="GO154" s="10"/>
      <c r="GP154" s="10"/>
      <c r="GQ154" s="10"/>
      <c r="GR154" s="10"/>
      <c r="GS154" s="10"/>
      <c r="GT154" s="10"/>
      <c r="GU154" s="10"/>
      <c r="GV154" s="10"/>
      <c r="GW154" s="10"/>
      <c r="GX154" s="10"/>
      <c r="GY154" s="10"/>
      <c r="GZ154" s="10"/>
      <c r="HA154" s="10"/>
      <c r="HB154" s="10"/>
      <c r="HC154" s="10"/>
      <c r="HJ154" s="10"/>
      <c r="HK154" s="10"/>
      <c r="HL154" s="10"/>
      <c r="HM154" s="10"/>
      <c r="HN154" s="10"/>
      <c r="HO154" s="10"/>
      <c r="HP154" s="10"/>
      <c r="HQ154" s="10"/>
      <c r="HR154" s="10"/>
      <c r="HS154" s="10"/>
      <c r="HT154" s="10"/>
      <c r="HU154" s="10"/>
      <c r="HV154" s="10"/>
      <c r="HW154" s="10"/>
      <c r="HX154" s="10"/>
      <c r="HY154" s="10"/>
      <c r="HZ154" s="10"/>
      <c r="IA154" s="10"/>
      <c r="IB154" s="10"/>
      <c r="IC154" s="10"/>
      <c r="ID154" s="10"/>
      <c r="IE154" s="10"/>
      <c r="IF154" s="10"/>
      <c r="IG154" s="10"/>
      <c r="IH154" s="10"/>
      <c r="II154" s="10"/>
      <c r="IJ154" s="10"/>
      <c r="IK154" s="10"/>
      <c r="IL154" s="10"/>
      <c r="IM154" s="10"/>
      <c r="IN154" s="10"/>
      <c r="IO154" s="10"/>
      <c r="IP154" s="10"/>
      <c r="IQ154" s="10"/>
      <c r="IR154" s="10"/>
      <c r="IS154" s="10"/>
      <c r="IT154" s="10"/>
      <c r="IU154" s="10"/>
      <c r="IV154" s="10"/>
      <c r="IW154" s="10"/>
      <c r="IX154" s="10"/>
      <c r="IY154" s="10"/>
      <c r="IZ154" s="10"/>
      <c r="JA154" s="10"/>
      <c r="JB154" s="10"/>
      <c r="JC154" s="10"/>
      <c r="JD154" s="10"/>
      <c r="JE154" s="10"/>
      <c r="JF154" s="10"/>
      <c r="JG154" s="10"/>
      <c r="JH154" s="10"/>
      <c r="JI154" s="10"/>
      <c r="JJ154" s="10"/>
      <c r="JK154" s="10"/>
      <c r="JL154" s="10"/>
      <c r="JM154" s="10"/>
      <c r="JN154" s="10"/>
      <c r="JO154" s="10"/>
      <c r="JP154" s="10"/>
      <c r="JQ154" s="10"/>
      <c r="JR154" s="10"/>
      <c r="JS154" s="10"/>
      <c r="JT154" s="10"/>
      <c r="JU154" s="10"/>
      <c r="JV154" s="10"/>
      <c r="JW154" s="10"/>
      <c r="JX154" s="10"/>
      <c r="JY154" s="10"/>
      <c r="JZ154" s="10"/>
      <c r="KA154" s="10"/>
      <c r="KB154" s="10"/>
      <c r="KC154" s="10"/>
      <c r="KD154" s="10"/>
      <c r="KE154" s="10"/>
      <c r="KF154" s="10"/>
      <c r="KG154" s="10"/>
      <c r="KH154" s="10"/>
      <c r="KI154" s="10"/>
      <c r="KJ154" s="10"/>
      <c r="KK154" s="10"/>
      <c r="KL154" s="10"/>
      <c r="KM154" s="10"/>
      <c r="KN154" s="10"/>
      <c r="KO154" s="10"/>
      <c r="KP154" s="10"/>
      <c r="KQ154" s="10"/>
      <c r="KR154" s="10"/>
      <c r="KS154" s="10"/>
      <c r="KT154" s="10"/>
      <c r="KU154" s="10"/>
      <c r="KV154" s="10"/>
      <c r="KW154" s="10"/>
      <c r="KX154" s="10"/>
      <c r="KY154" s="10"/>
      <c r="KZ154" s="10"/>
      <c r="LA154" s="10"/>
      <c r="LB154" s="10"/>
      <c r="LC154" s="10"/>
      <c r="LD154" s="10"/>
      <c r="LE154" s="10"/>
      <c r="LF154" s="10"/>
      <c r="LG154" s="10"/>
      <c r="LH154" s="10"/>
      <c r="LI154" s="10"/>
      <c r="LJ154" s="10"/>
      <c r="LK154" s="10"/>
      <c r="LL154" s="10"/>
      <c r="LM154" s="10"/>
      <c r="LN154" s="10"/>
      <c r="LO154" s="10"/>
      <c r="LP154" s="10"/>
      <c r="LQ154" s="10"/>
      <c r="LR154" s="10"/>
      <c r="LS154" s="10"/>
      <c r="LT154" s="10"/>
      <c r="LU154" s="10"/>
      <c r="LV154" s="10"/>
      <c r="LW154" s="10"/>
      <c r="LX154" s="10"/>
      <c r="LY154" s="10"/>
      <c r="LZ154" s="10"/>
      <c r="MA154" s="10"/>
      <c r="MB154" s="10"/>
      <c r="MC154" s="10"/>
      <c r="MD154" s="10"/>
      <c r="ME154" s="10"/>
      <c r="MF154" s="10"/>
      <c r="MG154" s="10"/>
      <c r="MH154" s="10"/>
      <c r="MI154" s="10"/>
      <c r="MJ154" s="10"/>
      <c r="MK154" s="10"/>
      <c r="ML154" s="10"/>
      <c r="MM154" s="10"/>
      <c r="MN154" s="10"/>
      <c r="MO154" s="10"/>
      <c r="MP154" s="10"/>
      <c r="MQ154" s="10"/>
      <c r="MR154" s="10"/>
      <c r="MS154" s="10"/>
      <c r="MT154" s="10"/>
      <c r="MU154" s="10"/>
      <c r="MV154" s="10"/>
      <c r="MW154" s="10"/>
      <c r="MX154" s="10"/>
      <c r="MY154" s="10"/>
      <c r="MZ154" s="10"/>
      <c r="NA154" s="10"/>
      <c r="NB154" s="10"/>
      <c r="NC154" s="10"/>
      <c r="ND154" s="10"/>
      <c r="NE154" s="10"/>
      <c r="NF154" s="10"/>
      <c r="NG154" s="10"/>
      <c r="NH154" s="10"/>
      <c r="NI154" s="10"/>
      <c r="NJ154" s="10"/>
      <c r="NK154" s="10"/>
      <c r="NL154" s="10"/>
      <c r="NM154" s="10"/>
      <c r="NN154" s="10"/>
      <c r="NO154" s="10"/>
      <c r="NP154" s="10"/>
      <c r="NQ154" s="10"/>
      <c r="NR154" s="10"/>
      <c r="NS154" s="10"/>
      <c r="NT154" s="10"/>
      <c r="NU154" s="10"/>
      <c r="NV154" s="10"/>
      <c r="NW154" s="10"/>
      <c r="NX154" s="10"/>
      <c r="NY154" s="10"/>
      <c r="NZ154" s="10"/>
      <c r="OA154" s="10"/>
      <c r="OB154" s="10"/>
      <c r="OC154" s="10"/>
      <c r="OD154" s="10"/>
      <c r="OE154" s="10"/>
      <c r="OF154" s="10"/>
      <c r="OG154" s="10"/>
      <c r="OH154" s="10"/>
      <c r="OI154" s="10"/>
      <c r="OJ154" s="10"/>
      <c r="OK154" s="10"/>
      <c r="OL154" s="10"/>
      <c r="OM154" s="10"/>
      <c r="ON154" s="10"/>
      <c r="OO154" s="10"/>
      <c r="OP154" s="10"/>
      <c r="OQ154" s="10"/>
      <c r="OR154" s="10"/>
      <c r="OS154" s="10"/>
      <c r="OT154" s="10"/>
      <c r="OU154" s="10"/>
      <c r="OV154" s="10"/>
      <c r="OW154" s="10"/>
      <c r="OX154" s="10"/>
      <c r="OY154" s="10"/>
      <c r="OZ154" s="10"/>
      <c r="PA154" s="10"/>
      <c r="PB154" s="10"/>
      <c r="PC154" s="10"/>
      <c r="PD154" s="10"/>
      <c r="PE154" s="10"/>
      <c r="PF154" s="10"/>
      <c r="PG154" s="10"/>
      <c r="PH154" s="10"/>
      <c r="PI154" s="10"/>
      <c r="PJ154" s="10"/>
      <c r="PK154" s="10"/>
      <c r="PL154" s="10"/>
      <c r="PM154" s="10"/>
      <c r="PN154" s="10"/>
      <c r="PO154" s="10"/>
      <c r="PP154" s="10"/>
      <c r="PQ154" s="10"/>
      <c r="PR154" s="10"/>
      <c r="PS154" s="10"/>
      <c r="PT154" s="10"/>
      <c r="PU154" s="10"/>
      <c r="PV154" s="10"/>
      <c r="PW154" s="10"/>
      <c r="PX154" s="10"/>
      <c r="PY154" s="10"/>
      <c r="PZ154" s="10"/>
      <c r="QA154" s="10"/>
      <c r="QB154" s="10"/>
      <c r="QC154" s="10"/>
      <c r="QD154" s="10"/>
      <c r="QE154" s="10"/>
      <c r="QF154" s="10"/>
      <c r="QG154" s="10"/>
      <c r="QH154" s="10"/>
      <c r="QI154" s="10"/>
      <c r="QJ154" s="10"/>
      <c r="QK154" s="10"/>
      <c r="QL154" s="10"/>
      <c r="QM154" s="10"/>
      <c r="QN154" s="10"/>
      <c r="QO154" s="10"/>
      <c r="QP154" s="10"/>
      <c r="QQ154" s="10"/>
      <c r="QR154" s="10"/>
      <c r="QS154" s="10"/>
      <c r="QT154" s="10"/>
      <c r="QU154" s="10"/>
      <c r="QV154" s="10"/>
      <c r="QW154" s="10"/>
      <c r="QX154" s="10"/>
      <c r="QY154" s="10"/>
      <c r="RF154" s="10"/>
      <c r="RG154" s="10"/>
      <c r="RH154" s="10"/>
      <c r="RI154" s="10"/>
      <c r="RJ154" s="10"/>
      <c r="RK154" s="10"/>
      <c r="RL154" s="10"/>
      <c r="RM154" s="10"/>
      <c r="RN154" s="10"/>
      <c r="RO154" s="10"/>
      <c r="RP154" s="10"/>
      <c r="RQ154" s="10"/>
      <c r="RR154" s="10"/>
      <c r="RS154" s="10"/>
      <c r="RT154" s="10"/>
      <c r="RU154" s="10"/>
      <c r="RV154" s="10"/>
      <c r="RW154" s="10"/>
      <c r="RX154" s="10"/>
      <c r="RY154" s="10"/>
      <c r="RZ154" s="10"/>
      <c r="SA154" s="10"/>
      <c r="SB154" s="10"/>
      <c r="SC154" s="10"/>
      <c r="SD154" s="10"/>
      <c r="SE154" s="10"/>
      <c r="SF154" s="10"/>
      <c r="SG154" s="10"/>
      <c r="SH154" s="10"/>
      <c r="SI154" s="10"/>
      <c r="SJ154" s="10"/>
      <c r="SK154" s="10"/>
      <c r="SL154" s="10"/>
      <c r="SM154" s="10"/>
      <c r="SN154" s="10"/>
      <c r="SO154" s="10"/>
      <c r="SP154" s="10"/>
      <c r="SQ154" s="10"/>
      <c r="SR154" s="10"/>
      <c r="SS154" s="10"/>
      <c r="ST154" s="10"/>
      <c r="SU154" s="10"/>
      <c r="SV154" s="10"/>
      <c r="SW154" s="10"/>
      <c r="SX154" s="10"/>
      <c r="SY154" s="10"/>
      <c r="SZ154" s="10"/>
      <c r="TA154" s="10"/>
      <c r="TB154" s="10"/>
      <c r="TC154" s="10"/>
      <c r="TD154" s="10"/>
      <c r="TE154" s="10"/>
      <c r="TF154" s="10"/>
      <c r="TG154" s="10"/>
      <c r="TH154" s="10"/>
      <c r="TI154" s="10"/>
      <c r="TJ154" s="10"/>
      <c r="TK154" s="10"/>
      <c r="TL154" s="10"/>
      <c r="TM154" s="10"/>
      <c r="TN154" s="10"/>
      <c r="TO154" s="10"/>
      <c r="TP154" s="10"/>
      <c r="TQ154" s="10"/>
      <c r="TR154" s="10"/>
      <c r="TS154" s="10"/>
      <c r="TT154" s="10"/>
      <c r="TU154" s="10"/>
      <c r="TV154" s="10"/>
      <c r="TW154" s="10"/>
      <c r="TX154" s="10"/>
      <c r="TY154" s="10"/>
      <c r="TZ154" s="10"/>
      <c r="UA154" s="10"/>
      <c r="UB154" s="10"/>
      <c r="UC154" s="10"/>
      <c r="UD154" s="10"/>
      <c r="UE154" s="10"/>
      <c r="UF154" s="10"/>
      <c r="UG154" s="10"/>
      <c r="UH154" s="10"/>
      <c r="UI154" s="10"/>
      <c r="UJ154" s="10"/>
      <c r="UK154" s="10"/>
      <c r="UL154" s="10"/>
      <c r="UM154" s="10"/>
      <c r="UN154" s="10"/>
      <c r="UO154" s="10"/>
      <c r="UP154" s="10"/>
      <c r="UQ154" s="10"/>
      <c r="UR154" s="10"/>
      <c r="US154" s="10"/>
      <c r="UT154" s="10"/>
      <c r="UU154" s="10"/>
      <c r="UV154" s="10"/>
      <c r="UW154" s="10"/>
      <c r="UX154" s="10"/>
      <c r="UY154" s="10"/>
      <c r="UZ154" s="10"/>
      <c r="VA154" s="10"/>
      <c r="VB154" s="10"/>
      <c r="VC154" s="10"/>
      <c r="VD154" s="10"/>
      <c r="VE154" s="10"/>
      <c r="VF154" s="10"/>
      <c r="VG154" s="10"/>
      <c r="VH154" s="10"/>
      <c r="VI154" s="10"/>
      <c r="VJ154" s="10"/>
      <c r="VK154" s="10"/>
      <c r="VL154" s="10"/>
      <c r="VM154" s="10"/>
      <c r="VN154" s="10"/>
      <c r="VO154" s="10"/>
      <c r="VP154" s="10"/>
      <c r="VQ154" s="10"/>
      <c r="VR154" s="10"/>
      <c r="VS154" s="10"/>
      <c r="VT154" s="10"/>
      <c r="VU154" s="10"/>
      <c r="VV154" s="10"/>
      <c r="VW154" s="10"/>
      <c r="VX154" s="10"/>
      <c r="VY154" s="10"/>
      <c r="VZ154" s="10"/>
      <c r="WA154" s="10"/>
      <c r="WB154" s="10"/>
      <c r="WC154" s="10"/>
      <c r="WD154" s="10"/>
      <c r="WE154" s="10"/>
      <c r="WF154" s="10"/>
      <c r="WG154" s="10"/>
      <c r="WH154" s="10"/>
      <c r="WI154" s="10"/>
      <c r="WJ154" s="10"/>
      <c r="WK154" s="10"/>
      <c r="WL154" s="10"/>
      <c r="WM154" s="10"/>
      <c r="WN154" s="10"/>
      <c r="WO154" s="10"/>
      <c r="WP154" s="10"/>
      <c r="WQ154" s="10"/>
      <c r="WR154" s="10"/>
      <c r="WS154" s="10"/>
      <c r="WT154" s="10"/>
      <c r="WU154" s="10"/>
      <c r="WV154" s="10"/>
      <c r="WW154" s="10"/>
      <c r="WX154" s="10"/>
      <c r="WY154" s="10"/>
      <c r="WZ154" s="10"/>
      <c r="XA154" s="10"/>
      <c r="XB154" s="10"/>
      <c r="XC154" s="10"/>
      <c r="XD154" s="10"/>
      <c r="XE154" s="10"/>
      <c r="XF154" s="10"/>
      <c r="XG154" s="10"/>
      <c r="XH154" s="10"/>
      <c r="XI154" s="10"/>
      <c r="XJ154" s="10"/>
      <c r="XK154" s="10"/>
      <c r="XL154" s="10"/>
      <c r="XM154" s="10"/>
      <c r="XN154" s="10"/>
      <c r="XO154" s="10"/>
      <c r="XP154" s="10"/>
      <c r="XQ154" s="10"/>
      <c r="XR154" s="10"/>
      <c r="XS154" s="10"/>
      <c r="XT154" s="10"/>
      <c r="XU154" s="10"/>
      <c r="XV154" s="10"/>
      <c r="XW154" s="10"/>
      <c r="XX154" s="10"/>
      <c r="XY154" s="10"/>
      <c r="XZ154" s="10"/>
      <c r="YA154" s="10"/>
      <c r="YB154" s="10"/>
      <c r="YC154" s="10"/>
      <c r="YD154" s="10"/>
      <c r="YE154" s="10"/>
      <c r="YF154" s="10"/>
      <c r="YG154" s="10"/>
      <c r="YH154" s="10"/>
      <c r="YI154" s="10"/>
      <c r="YJ154" s="10"/>
      <c r="YK154" s="10"/>
      <c r="YL154" s="10"/>
      <c r="YM154" s="10"/>
      <c r="YN154" s="10"/>
      <c r="YO154" s="10"/>
      <c r="YP154" s="10"/>
      <c r="YQ154" s="10"/>
      <c r="YR154" s="10"/>
      <c r="YS154" s="10"/>
      <c r="YT154" s="10"/>
      <c r="YU154" s="10"/>
      <c r="YV154" s="10"/>
      <c r="YW154" s="10"/>
      <c r="YX154" s="10"/>
      <c r="YY154" s="10"/>
      <c r="YZ154" s="10"/>
      <c r="ZA154" s="10"/>
      <c r="ZB154" s="10"/>
      <c r="ZC154" s="10"/>
      <c r="ZD154" s="10"/>
      <c r="ZE154" s="10"/>
      <c r="ZF154" s="10"/>
      <c r="ZG154" s="10"/>
      <c r="ZH154" s="10"/>
      <c r="ZI154" s="10"/>
      <c r="ZJ154" s="10"/>
      <c r="ZK154" s="10"/>
      <c r="ZL154" s="10"/>
      <c r="ZM154" s="10"/>
      <c r="ZN154" s="10"/>
      <c r="ZO154" s="10"/>
      <c r="ZP154" s="10"/>
      <c r="ZQ154" s="10"/>
      <c r="ZR154" s="10"/>
      <c r="ZS154" s="10"/>
      <c r="ZT154" s="10"/>
      <c r="ZU154" s="10"/>
      <c r="ZV154" s="10"/>
      <c r="ZW154" s="10"/>
      <c r="ZX154" s="10"/>
      <c r="ZY154" s="10"/>
      <c r="ZZ154" s="10"/>
      <c r="AAA154" s="10"/>
      <c r="AAB154" s="10"/>
      <c r="AAC154" s="10"/>
      <c r="AAD154" s="10"/>
      <c r="AAE154" s="10"/>
      <c r="AAF154" s="10"/>
      <c r="AAG154" s="10"/>
      <c r="AAH154" s="10"/>
      <c r="AAI154" s="10"/>
      <c r="AAJ154" s="10"/>
      <c r="AAK154" s="10"/>
      <c r="AAL154" s="10"/>
      <c r="AAM154" s="10"/>
      <c r="AAN154" s="10"/>
      <c r="AAO154" s="10"/>
      <c r="AAP154" s="10"/>
      <c r="AAQ154" s="10"/>
      <c r="AAR154" s="10"/>
      <c r="AAS154" s="10"/>
      <c r="AAT154" s="10"/>
      <c r="AAU154" s="10"/>
      <c r="ABB154" s="10"/>
      <c r="ABC154" s="10"/>
      <c r="ABD154" s="10"/>
      <c r="ABE154" s="10"/>
      <c r="ABF154" s="10"/>
      <c r="ABG154" s="10"/>
      <c r="ABH154" s="10"/>
      <c r="ABI154" s="10"/>
      <c r="ABJ154" s="10"/>
      <c r="ABK154" s="10"/>
      <c r="ABL154" s="10"/>
      <c r="ABM154" s="10"/>
      <c r="ABN154" s="10"/>
      <c r="ABO154" s="10"/>
      <c r="ABP154" s="10"/>
      <c r="ABQ154" s="10"/>
      <c r="ABR154" s="10"/>
      <c r="ABS154" s="10"/>
      <c r="ABT154" s="10"/>
      <c r="ABU154" s="10"/>
      <c r="ABV154" s="10"/>
      <c r="ABW154" s="10"/>
      <c r="ABX154" s="10"/>
      <c r="ABY154" s="10"/>
      <c r="ABZ154" s="10"/>
      <c r="ACA154" s="10"/>
      <c r="ACB154" s="10"/>
      <c r="ACC154" s="10"/>
      <c r="ACD154" s="10"/>
      <c r="ACE154" s="10"/>
      <c r="ACF154" s="10"/>
      <c r="ACG154" s="10"/>
      <c r="ACH154" s="10"/>
      <c r="ACI154" s="10"/>
      <c r="ACJ154" s="10"/>
      <c r="ACK154" s="10"/>
      <c r="ACL154" s="10"/>
      <c r="ACM154" s="10"/>
      <c r="ACN154" s="10"/>
      <c r="ACO154" s="10"/>
      <c r="ACP154" s="10"/>
      <c r="ACQ154" s="10"/>
      <c r="ACR154" s="10"/>
      <c r="ACS154" s="10"/>
      <c r="ACT154" s="10"/>
      <c r="ACU154" s="10"/>
      <c r="ACV154" s="10"/>
      <c r="ACW154" s="10"/>
      <c r="ACX154" s="10"/>
      <c r="ACY154" s="10"/>
      <c r="ACZ154" s="10"/>
      <c r="ADA154" s="10"/>
      <c r="ADB154" s="10"/>
      <c r="ADC154" s="10"/>
      <c r="ADD154" s="10"/>
      <c r="ADE154" s="10"/>
      <c r="ADF154" s="10"/>
      <c r="ADG154" s="10"/>
      <c r="ADH154" s="10"/>
      <c r="ADI154" s="10"/>
      <c r="ADJ154" s="10"/>
      <c r="ADK154" s="10"/>
      <c r="ADL154" s="10"/>
      <c r="ADM154" s="10"/>
      <c r="ADN154" s="10"/>
      <c r="ADO154" s="10"/>
      <c r="ADP154" s="10"/>
      <c r="ADQ154" s="10"/>
      <c r="ADR154" s="10"/>
      <c r="ADS154" s="10"/>
      <c r="ADT154" s="10"/>
      <c r="ADU154" s="10"/>
      <c r="ADV154" s="10"/>
      <c r="ADW154" s="10"/>
      <c r="ADX154" s="10"/>
      <c r="ADY154" s="10"/>
      <c r="ADZ154" s="10"/>
      <c r="AEA154" s="10"/>
      <c r="AEB154" s="10"/>
      <c r="AEC154" s="10"/>
      <c r="AED154" s="10"/>
      <c r="AEE154" s="10"/>
      <c r="AEF154" s="10"/>
      <c r="AEG154" s="10"/>
      <c r="AEH154" s="10"/>
      <c r="AEI154" s="10"/>
      <c r="AEJ154" s="10"/>
      <c r="AEK154" s="10"/>
      <c r="AEL154" s="10"/>
      <c r="AEM154" s="10"/>
      <c r="AEN154" s="10"/>
      <c r="AEO154" s="10"/>
      <c r="AEP154" s="10"/>
      <c r="AEQ154" s="10"/>
      <c r="AER154" s="10"/>
      <c r="AES154" s="10"/>
      <c r="AET154" s="10"/>
      <c r="AEU154" s="10"/>
      <c r="AEV154" s="10"/>
      <c r="AEW154" s="10"/>
      <c r="AEX154" s="10"/>
      <c r="AEY154" s="10"/>
      <c r="AEZ154" s="10"/>
      <c r="AFA154" s="10"/>
      <c r="AFB154" s="10"/>
      <c r="AFC154" s="10"/>
      <c r="AFD154" s="10"/>
      <c r="AFE154" s="10"/>
      <c r="AFF154" s="10"/>
      <c r="AFG154" s="10"/>
      <c r="AFH154" s="10"/>
      <c r="AFI154" s="10"/>
      <c r="AFJ154" s="10"/>
      <c r="AFK154" s="10"/>
      <c r="AFL154" s="10"/>
      <c r="AFM154" s="10"/>
      <c r="AFN154" s="10"/>
      <c r="AFO154" s="10"/>
      <c r="AFP154" s="10"/>
      <c r="AFQ154" s="10"/>
      <c r="AFR154" s="10"/>
      <c r="AFS154" s="10"/>
      <c r="AFT154" s="10"/>
      <c r="AFU154" s="10"/>
      <c r="AFV154" s="10"/>
      <c r="AFW154" s="10"/>
      <c r="AFX154" s="10"/>
      <c r="AFY154" s="10"/>
      <c r="AFZ154" s="10"/>
      <c r="AGA154" s="10"/>
      <c r="AGB154" s="10"/>
      <c r="AGC154" s="10"/>
      <c r="AGD154" s="10"/>
      <c r="AGE154" s="10"/>
      <c r="AGF154" s="10"/>
      <c r="AGG154" s="10"/>
      <c r="AGH154" s="10"/>
      <c r="AGI154" s="10"/>
      <c r="AGJ154" s="10"/>
      <c r="AGK154" s="10"/>
      <c r="AGL154" s="10"/>
      <c r="AGM154" s="10"/>
      <c r="AGN154" s="10"/>
      <c r="AGO154" s="10"/>
      <c r="AGP154" s="10"/>
      <c r="AGQ154" s="10"/>
      <c r="AGR154" s="10"/>
      <c r="AGS154" s="10"/>
      <c r="AGT154" s="10"/>
      <c r="AGU154" s="10"/>
      <c r="AGV154" s="10"/>
      <c r="AGW154" s="10"/>
      <c r="AGX154" s="10"/>
      <c r="AGY154" s="10"/>
      <c r="AGZ154" s="10"/>
      <c r="AHA154" s="10"/>
      <c r="AHB154" s="10"/>
      <c r="AHC154" s="10"/>
      <c r="AHD154" s="10"/>
      <c r="AHE154" s="10"/>
      <c r="AHF154" s="10"/>
      <c r="AHG154" s="10"/>
      <c r="AHH154" s="10"/>
      <c r="AHI154" s="10"/>
      <c r="AHJ154" s="10"/>
      <c r="AHK154" s="10"/>
      <c r="AHL154" s="10"/>
      <c r="AHM154" s="10"/>
      <c r="AHN154" s="10"/>
      <c r="AHO154" s="10"/>
      <c r="AHP154" s="10"/>
      <c r="AHQ154" s="10"/>
      <c r="AHR154" s="10"/>
      <c r="AHS154" s="10"/>
      <c r="AHT154" s="10"/>
      <c r="AHU154" s="10"/>
      <c r="AHV154" s="10"/>
      <c r="AHW154" s="10"/>
      <c r="AHX154" s="10"/>
      <c r="AHY154" s="10"/>
      <c r="AHZ154" s="10"/>
      <c r="AIA154" s="10"/>
      <c r="AIB154" s="10"/>
      <c r="AIC154" s="10"/>
      <c r="AID154" s="10"/>
      <c r="AIE154" s="10"/>
      <c r="AIF154" s="10"/>
      <c r="AIG154" s="10"/>
      <c r="AIH154" s="10"/>
      <c r="AII154" s="10"/>
      <c r="AIJ154" s="10"/>
      <c r="AIK154" s="10"/>
      <c r="AIL154" s="10"/>
      <c r="AIM154" s="10"/>
      <c r="AIN154" s="10"/>
      <c r="AIO154" s="10"/>
      <c r="AIP154" s="10"/>
      <c r="AIQ154" s="10"/>
      <c r="AIR154" s="10"/>
      <c r="AIS154" s="10"/>
      <c r="AIT154" s="10"/>
      <c r="AIU154" s="10"/>
      <c r="AIV154" s="10"/>
      <c r="AIW154" s="10"/>
      <c r="AIX154" s="10"/>
      <c r="AIY154" s="10"/>
      <c r="AIZ154" s="10"/>
      <c r="AJA154" s="10"/>
      <c r="AJB154" s="10"/>
      <c r="AJC154" s="10"/>
      <c r="AJD154" s="10"/>
      <c r="AJE154" s="10"/>
      <c r="AJF154" s="10"/>
      <c r="AJG154" s="10"/>
      <c r="AJH154" s="10"/>
      <c r="AJI154" s="10"/>
      <c r="AJJ154" s="10"/>
      <c r="AJK154" s="10"/>
      <c r="AJL154" s="10"/>
      <c r="AJM154" s="10"/>
      <c r="AJN154" s="10"/>
      <c r="AJO154" s="10"/>
      <c r="AJP154" s="10"/>
      <c r="AJQ154" s="10"/>
      <c r="AJR154" s="10"/>
      <c r="AJS154" s="10"/>
      <c r="AJT154" s="10"/>
      <c r="AJU154" s="10"/>
      <c r="AJV154" s="10"/>
      <c r="AJW154" s="10"/>
      <c r="AJX154" s="10"/>
      <c r="AJY154" s="10"/>
      <c r="AJZ154" s="10"/>
      <c r="AKA154" s="10"/>
      <c r="AKB154" s="10"/>
      <c r="AKC154" s="10"/>
      <c r="AKD154" s="10"/>
      <c r="AKE154" s="10"/>
      <c r="AKF154" s="10"/>
      <c r="AKG154" s="10"/>
      <c r="AKH154" s="10"/>
      <c r="AKI154" s="10"/>
      <c r="AKJ154" s="10"/>
      <c r="AKK154" s="10"/>
      <c r="AKL154" s="10"/>
      <c r="AKM154" s="10"/>
      <c r="AKN154" s="10"/>
      <c r="AKO154" s="10"/>
      <c r="AKP154" s="10"/>
      <c r="AKQ154" s="10"/>
      <c r="AKX154" s="10"/>
      <c r="AKY154" s="10"/>
      <c r="AKZ154" s="10"/>
      <c r="ALA154" s="10"/>
      <c r="ALB154" s="10"/>
      <c r="ALC154" s="10"/>
      <c r="ALD154" s="10"/>
      <c r="ALE154" s="10"/>
      <c r="ALF154" s="10"/>
      <c r="ALG154" s="10"/>
      <c r="ALH154" s="10"/>
      <c r="ALI154" s="10"/>
      <c r="ALJ154" s="10"/>
      <c r="ALK154" s="10"/>
      <c r="ALL154" s="10"/>
      <c r="ALM154" s="10"/>
      <c r="ALN154" s="10"/>
      <c r="ALO154" s="10"/>
      <c r="ALP154" s="10"/>
      <c r="ALQ154" s="10"/>
      <c r="ALR154" s="10"/>
      <c r="ALS154" s="10"/>
      <c r="ALT154" s="10"/>
      <c r="ALU154" s="10"/>
      <c r="ALV154" s="10"/>
      <c r="ALW154" s="10"/>
      <c r="ALX154" s="10"/>
      <c r="ALY154" s="10"/>
      <c r="ALZ154" s="10"/>
      <c r="AMA154" s="10"/>
      <c r="AMB154" s="10"/>
      <c r="AMC154" s="10"/>
      <c r="AMD154" s="10"/>
      <c r="AME154" s="10"/>
      <c r="AMF154" s="10"/>
      <c r="AMG154" s="10"/>
      <c r="AMH154" s="10"/>
      <c r="AMI154" s="10"/>
      <c r="AMJ154" s="10"/>
      <c r="AMK154" s="10"/>
      <c r="AML154" s="10"/>
      <c r="AMM154" s="10"/>
      <c r="AMN154" s="10"/>
      <c r="AMO154" s="10"/>
      <c r="AMP154" s="10"/>
      <c r="AMQ154" s="10"/>
      <c r="AMR154" s="10"/>
      <c r="AMS154" s="10"/>
      <c r="AMT154" s="10"/>
      <c r="AMU154" s="10"/>
      <c r="AMV154" s="10"/>
      <c r="AMW154" s="10"/>
      <c r="AMX154" s="10"/>
      <c r="AMY154" s="10"/>
      <c r="AMZ154" s="10"/>
      <c r="ANA154" s="10"/>
      <c r="ANB154" s="10"/>
      <c r="ANC154" s="10"/>
      <c r="AND154" s="10"/>
      <c r="ANE154" s="10"/>
      <c r="ANF154" s="10"/>
      <c r="ANG154" s="10"/>
      <c r="ANH154" s="10"/>
      <c r="ANI154" s="10"/>
      <c r="ANJ154" s="10"/>
      <c r="ANK154" s="10"/>
      <c r="ANL154" s="10"/>
      <c r="ANM154" s="10"/>
      <c r="ANN154" s="10"/>
      <c r="ANO154" s="10"/>
      <c r="ANP154" s="10"/>
      <c r="ANQ154" s="10"/>
      <c r="ANR154" s="10"/>
      <c r="ANS154" s="10"/>
      <c r="ANT154" s="10"/>
      <c r="ANU154" s="10"/>
      <c r="ANV154" s="10"/>
      <c r="ANW154" s="10"/>
      <c r="ANX154" s="10"/>
      <c r="ANY154" s="10"/>
      <c r="ANZ154" s="10"/>
      <c r="AOA154" s="10"/>
      <c r="AOB154" s="10"/>
      <c r="AOC154" s="10"/>
      <c r="AOD154" s="10"/>
      <c r="AOE154" s="10"/>
      <c r="AOF154" s="10"/>
      <c r="AOG154" s="10"/>
      <c r="AOH154" s="10"/>
      <c r="AOI154" s="10"/>
      <c r="AOJ154" s="10"/>
      <c r="AOK154" s="10"/>
      <c r="AOL154" s="10"/>
      <c r="AOM154" s="10"/>
      <c r="AON154" s="10"/>
      <c r="AOO154" s="10"/>
      <c r="AOP154" s="10"/>
      <c r="AOQ154" s="10"/>
      <c r="AOR154" s="10"/>
      <c r="AOS154" s="10"/>
      <c r="AOT154" s="10"/>
      <c r="AOU154" s="10"/>
      <c r="AOV154" s="10"/>
      <c r="AOW154" s="10"/>
      <c r="AOX154" s="10"/>
      <c r="AOY154" s="10"/>
      <c r="AOZ154" s="10"/>
      <c r="APA154" s="10"/>
      <c r="APB154" s="10"/>
      <c r="APC154" s="10"/>
      <c r="APD154" s="10"/>
      <c r="APE154" s="10"/>
      <c r="APF154" s="10"/>
      <c r="APG154" s="10"/>
      <c r="APH154" s="10"/>
      <c r="API154" s="10"/>
      <c r="APJ154" s="10"/>
      <c r="APK154" s="10"/>
      <c r="APL154" s="10"/>
      <c r="APM154" s="10"/>
      <c r="APN154" s="10"/>
      <c r="APO154" s="10"/>
      <c r="APP154" s="10"/>
      <c r="APQ154" s="10"/>
      <c r="APR154" s="10"/>
      <c r="APS154" s="10"/>
      <c r="APT154" s="10"/>
      <c r="APU154" s="10"/>
      <c r="APV154" s="10"/>
      <c r="APW154" s="10"/>
      <c r="APX154" s="10"/>
      <c r="APY154" s="10"/>
      <c r="APZ154" s="10"/>
      <c r="AQA154" s="10"/>
      <c r="AQB154" s="10"/>
      <c r="AQC154" s="10"/>
      <c r="AQD154" s="10"/>
      <c r="AQE154" s="10"/>
      <c r="AQF154" s="10"/>
      <c r="AQG154" s="10"/>
      <c r="AQH154" s="10"/>
      <c r="AQI154" s="10"/>
      <c r="AQJ154" s="10"/>
      <c r="AQK154" s="10"/>
      <c r="AQL154" s="10"/>
      <c r="AQM154" s="10"/>
      <c r="AQN154" s="10"/>
      <c r="AQO154" s="10"/>
      <c r="AQP154" s="10"/>
      <c r="AQQ154" s="10"/>
      <c r="AQR154" s="10"/>
      <c r="AQS154" s="10"/>
      <c r="AQT154" s="10"/>
      <c r="AQU154" s="10"/>
      <c r="AQV154" s="10"/>
      <c r="AQW154" s="10"/>
      <c r="AQX154" s="10"/>
      <c r="AQY154" s="10"/>
      <c r="AQZ154" s="10"/>
      <c r="ARA154" s="10"/>
      <c r="ARB154" s="10"/>
      <c r="ARC154" s="10"/>
      <c r="ARD154" s="10"/>
      <c r="ARE154" s="10"/>
      <c r="ARF154" s="10"/>
      <c r="ARG154" s="10"/>
      <c r="ARH154" s="10"/>
      <c r="ARI154" s="10"/>
      <c r="ARJ154" s="10"/>
      <c r="ARK154" s="10"/>
      <c r="ARL154" s="10"/>
      <c r="ARM154" s="10"/>
      <c r="ARN154" s="10"/>
      <c r="ARO154" s="10"/>
      <c r="ARP154" s="10"/>
      <c r="ARQ154" s="10"/>
      <c r="ARR154" s="10"/>
      <c r="ARS154" s="10"/>
      <c r="ART154" s="10"/>
      <c r="ARU154" s="10"/>
      <c r="ARV154" s="10"/>
      <c r="ARW154" s="10"/>
      <c r="ARX154" s="10"/>
      <c r="ARY154" s="10"/>
      <c r="ARZ154" s="10"/>
      <c r="ASA154" s="10"/>
      <c r="ASB154" s="10"/>
      <c r="ASC154" s="10"/>
      <c r="ASD154" s="10"/>
      <c r="ASE154" s="10"/>
      <c r="ASF154" s="10"/>
      <c r="ASG154" s="10"/>
      <c r="ASH154" s="10"/>
      <c r="ASI154" s="10"/>
      <c r="ASJ154" s="10"/>
      <c r="ASK154" s="10"/>
      <c r="ASL154" s="10"/>
      <c r="ASM154" s="10"/>
      <c r="ASN154" s="10"/>
      <c r="ASO154" s="10"/>
      <c r="ASP154" s="10"/>
      <c r="ASQ154" s="10"/>
      <c r="ASR154" s="10"/>
      <c r="ASS154" s="10"/>
      <c r="AST154" s="10"/>
      <c r="ASU154" s="10"/>
      <c r="ASV154" s="10"/>
      <c r="ASW154" s="10"/>
      <c r="ASX154" s="10"/>
      <c r="ASY154" s="10"/>
      <c r="ASZ154" s="10"/>
      <c r="ATA154" s="10"/>
      <c r="ATB154" s="10"/>
      <c r="ATC154" s="10"/>
      <c r="ATD154" s="10"/>
      <c r="ATE154" s="10"/>
      <c r="ATF154" s="10"/>
      <c r="ATG154" s="10"/>
      <c r="ATH154" s="10"/>
      <c r="ATI154" s="10"/>
      <c r="ATJ154" s="10"/>
      <c r="ATK154" s="10"/>
      <c r="ATL154" s="10"/>
      <c r="ATM154" s="10"/>
      <c r="ATN154" s="10"/>
      <c r="ATO154" s="10"/>
      <c r="ATP154" s="10"/>
      <c r="ATQ154" s="10"/>
      <c r="ATR154" s="10"/>
      <c r="ATS154" s="10"/>
      <c r="ATT154" s="10"/>
      <c r="ATU154" s="10"/>
      <c r="ATV154" s="10"/>
      <c r="ATW154" s="10"/>
      <c r="ATX154" s="10"/>
      <c r="ATY154" s="10"/>
      <c r="ATZ154" s="10"/>
      <c r="AUA154" s="10"/>
      <c r="AUB154" s="10"/>
      <c r="AUC154" s="10"/>
      <c r="AUD154" s="10"/>
      <c r="AUE154" s="10"/>
      <c r="AUF154" s="10"/>
      <c r="AUG154" s="10"/>
      <c r="AUH154" s="10"/>
      <c r="AUI154" s="10"/>
      <c r="AUJ154" s="10"/>
      <c r="AUK154" s="10"/>
      <c r="AUL154" s="10"/>
      <c r="AUM154" s="10"/>
      <c r="AUT154" s="10"/>
      <c r="AUU154" s="10"/>
      <c r="AUV154" s="10"/>
      <c r="AUW154" s="10"/>
      <c r="AUX154" s="10"/>
      <c r="AUY154" s="10"/>
      <c r="AUZ154" s="10"/>
      <c r="AVA154" s="10"/>
      <c r="AVB154" s="10"/>
      <c r="AVC154" s="10"/>
      <c r="AVD154" s="10"/>
      <c r="AVE154" s="10"/>
      <c r="AVF154" s="10"/>
      <c r="AVG154" s="10"/>
      <c r="AVH154" s="10"/>
      <c r="AVI154" s="10"/>
      <c r="AVJ154" s="10"/>
      <c r="AVK154" s="10"/>
      <c r="AVL154" s="10"/>
      <c r="AVM154" s="10"/>
      <c r="AVN154" s="10"/>
      <c r="AVO154" s="10"/>
      <c r="AVP154" s="10"/>
      <c r="AVQ154" s="10"/>
      <c r="AVR154" s="10"/>
      <c r="AVS154" s="10"/>
      <c r="AVT154" s="10"/>
      <c r="AVU154" s="10"/>
      <c r="AVV154" s="10"/>
      <c r="AVW154" s="10"/>
      <c r="AVX154" s="10"/>
      <c r="AVY154" s="10"/>
      <c r="AVZ154" s="10"/>
      <c r="AWA154" s="10"/>
      <c r="AWB154" s="10"/>
      <c r="AWC154" s="10"/>
      <c r="AWD154" s="10"/>
      <c r="AWE154" s="10"/>
      <c r="AWF154" s="10"/>
      <c r="AWG154" s="10"/>
      <c r="AWH154" s="10"/>
      <c r="AWI154" s="10"/>
      <c r="AWJ154" s="10"/>
      <c r="AWK154" s="10"/>
      <c r="AWL154" s="10"/>
      <c r="AWM154" s="10"/>
      <c r="AWN154" s="10"/>
      <c r="AWO154" s="10"/>
      <c r="AWP154" s="10"/>
      <c r="AWQ154" s="10"/>
      <c r="AWR154" s="10"/>
      <c r="AWS154" s="10"/>
      <c r="AWT154" s="10"/>
      <c r="AWU154" s="10"/>
      <c r="AWV154" s="10"/>
      <c r="AWW154" s="10"/>
      <c r="AWX154" s="10"/>
      <c r="AWY154" s="10"/>
      <c r="AWZ154" s="10"/>
      <c r="AXA154" s="10"/>
      <c r="AXB154" s="10"/>
      <c r="AXC154" s="10"/>
      <c r="AXD154" s="10"/>
      <c r="AXE154" s="10"/>
      <c r="AXF154" s="10"/>
      <c r="AXG154" s="10"/>
      <c r="AXH154" s="10"/>
      <c r="AXI154" s="10"/>
      <c r="AXJ154" s="10"/>
      <c r="AXK154" s="10"/>
      <c r="AXL154" s="10"/>
      <c r="AXM154" s="10"/>
      <c r="AXN154" s="10"/>
      <c r="AXO154" s="10"/>
      <c r="AXP154" s="10"/>
      <c r="AXQ154" s="10"/>
      <c r="AXR154" s="10"/>
      <c r="AXS154" s="10"/>
      <c r="AXT154" s="10"/>
      <c r="AXU154" s="10"/>
      <c r="AXV154" s="10"/>
      <c r="AXW154" s="10"/>
      <c r="AXX154" s="10"/>
      <c r="AXY154" s="10"/>
      <c r="AXZ154" s="10"/>
      <c r="AYA154" s="10"/>
      <c r="AYB154" s="10"/>
      <c r="AYC154" s="10"/>
      <c r="AYD154" s="10"/>
      <c r="AYE154" s="10"/>
      <c r="AYF154" s="10"/>
      <c r="AYG154" s="10"/>
      <c r="AYH154" s="10"/>
      <c r="AYI154" s="10"/>
      <c r="AYJ154" s="10"/>
      <c r="AYK154" s="10"/>
      <c r="AYL154" s="10"/>
      <c r="AYM154" s="10"/>
      <c r="AYN154" s="10"/>
      <c r="AYO154" s="10"/>
      <c r="AYP154" s="10"/>
      <c r="AYQ154" s="10"/>
      <c r="AYR154" s="10"/>
      <c r="AYS154" s="10"/>
      <c r="AYT154" s="10"/>
      <c r="AYU154" s="10"/>
      <c r="AYV154" s="10"/>
      <c r="AYW154" s="10"/>
      <c r="AYX154" s="10"/>
      <c r="AYY154" s="10"/>
      <c r="AYZ154" s="10"/>
      <c r="AZA154" s="10"/>
      <c r="AZB154" s="10"/>
      <c r="AZC154" s="10"/>
      <c r="AZD154" s="10"/>
      <c r="AZE154" s="10"/>
      <c r="AZF154" s="10"/>
      <c r="AZG154" s="10"/>
      <c r="AZH154" s="10"/>
      <c r="AZI154" s="10"/>
      <c r="AZJ154" s="10"/>
      <c r="AZK154" s="10"/>
      <c r="AZL154" s="10"/>
      <c r="AZM154" s="10"/>
      <c r="AZN154" s="10"/>
      <c r="AZO154" s="10"/>
      <c r="AZP154" s="10"/>
      <c r="AZQ154" s="10"/>
      <c r="AZR154" s="10"/>
      <c r="AZS154" s="10"/>
      <c r="AZT154" s="10"/>
      <c r="AZU154" s="10"/>
      <c r="AZV154" s="10"/>
      <c r="AZW154" s="10"/>
      <c r="AZX154" s="10"/>
      <c r="AZY154" s="10"/>
      <c r="AZZ154" s="10"/>
      <c r="BAA154" s="10"/>
      <c r="BAB154" s="10"/>
      <c r="BAC154" s="10"/>
      <c r="BAD154" s="10"/>
      <c r="BAE154" s="10"/>
      <c r="BAF154" s="10"/>
      <c r="BAG154" s="10"/>
      <c r="BAH154" s="10"/>
      <c r="BAI154" s="10"/>
      <c r="BAJ154" s="10"/>
      <c r="BAK154" s="10"/>
      <c r="BAL154" s="10"/>
      <c r="BAM154" s="10"/>
      <c r="BAN154" s="10"/>
      <c r="BAO154" s="10"/>
      <c r="BAP154" s="10"/>
      <c r="BAQ154" s="10"/>
      <c r="BAR154" s="10"/>
      <c r="BAS154" s="10"/>
      <c r="BAT154" s="10"/>
      <c r="BAU154" s="10"/>
      <c r="BAV154" s="10"/>
      <c r="BAW154" s="10"/>
      <c r="BAX154" s="10"/>
      <c r="BAY154" s="10"/>
      <c r="BAZ154" s="10"/>
      <c r="BBA154" s="10"/>
      <c r="BBB154" s="10"/>
      <c r="BBC154" s="10"/>
      <c r="BBD154" s="10"/>
      <c r="BBE154" s="10"/>
      <c r="BBF154" s="10"/>
      <c r="BBG154" s="10"/>
      <c r="BBH154" s="10"/>
      <c r="BBI154" s="10"/>
      <c r="BBJ154" s="10"/>
      <c r="BBK154" s="10"/>
      <c r="BBL154" s="10"/>
      <c r="BBM154" s="10"/>
      <c r="BBN154" s="10"/>
      <c r="BBO154" s="10"/>
      <c r="BBP154" s="10"/>
      <c r="BBQ154" s="10"/>
      <c r="BBR154" s="10"/>
      <c r="BBS154" s="10"/>
      <c r="BBT154" s="10"/>
      <c r="BBU154" s="10"/>
      <c r="BBV154" s="10"/>
      <c r="BBW154" s="10"/>
      <c r="BBX154" s="10"/>
      <c r="BBY154" s="10"/>
      <c r="BBZ154" s="10"/>
      <c r="BCA154" s="10"/>
      <c r="BCB154" s="10"/>
      <c r="BCC154" s="10"/>
      <c r="BCD154" s="10"/>
      <c r="BCE154" s="10"/>
      <c r="BCF154" s="10"/>
      <c r="BCG154" s="10"/>
      <c r="BCH154" s="10"/>
      <c r="BCI154" s="10"/>
      <c r="BCJ154" s="10"/>
      <c r="BCK154" s="10"/>
      <c r="BCL154" s="10"/>
      <c r="BCM154" s="10"/>
      <c r="BCN154" s="10"/>
      <c r="BCO154" s="10"/>
      <c r="BCP154" s="10"/>
      <c r="BCQ154" s="10"/>
      <c r="BCR154" s="10"/>
      <c r="BCS154" s="10"/>
      <c r="BCT154" s="10"/>
      <c r="BCU154" s="10"/>
      <c r="BCV154" s="10"/>
      <c r="BCW154" s="10"/>
      <c r="BCX154" s="10"/>
      <c r="BCY154" s="10"/>
      <c r="BCZ154" s="10"/>
      <c r="BDA154" s="10"/>
      <c r="BDB154" s="10"/>
      <c r="BDC154" s="10"/>
      <c r="BDD154" s="10"/>
      <c r="BDE154" s="10"/>
      <c r="BDF154" s="10"/>
      <c r="BDG154" s="10"/>
      <c r="BDH154" s="10"/>
      <c r="BDI154" s="10"/>
      <c r="BDJ154" s="10"/>
      <c r="BDK154" s="10"/>
      <c r="BDL154" s="10"/>
      <c r="BDM154" s="10"/>
      <c r="BDN154" s="10"/>
      <c r="BDO154" s="10"/>
      <c r="BDP154" s="10"/>
      <c r="BDQ154" s="10"/>
      <c r="BDR154" s="10"/>
      <c r="BDS154" s="10"/>
      <c r="BDT154" s="10"/>
      <c r="BDU154" s="10"/>
      <c r="BDV154" s="10"/>
      <c r="BDW154" s="10"/>
      <c r="BDX154" s="10"/>
      <c r="BDY154" s="10"/>
      <c r="BDZ154" s="10"/>
      <c r="BEA154" s="10"/>
      <c r="BEB154" s="10"/>
      <c r="BEC154" s="10"/>
      <c r="BED154" s="10"/>
      <c r="BEE154" s="10"/>
      <c r="BEF154" s="10"/>
      <c r="BEG154" s="10"/>
      <c r="BEH154" s="10"/>
      <c r="BEI154" s="10"/>
      <c r="BEP154" s="10"/>
      <c r="BEQ154" s="10"/>
      <c r="BER154" s="10"/>
      <c r="BES154" s="10"/>
      <c r="BET154" s="10"/>
      <c r="BEU154" s="10"/>
      <c r="BEV154" s="10"/>
      <c r="BEW154" s="10"/>
      <c r="BEX154" s="10"/>
      <c r="BEY154" s="10"/>
      <c r="BEZ154" s="10"/>
      <c r="BFA154" s="10"/>
      <c r="BFB154" s="10"/>
      <c r="BFC154" s="10"/>
      <c r="BFD154" s="10"/>
      <c r="BFE154" s="10"/>
      <c r="BFF154" s="10"/>
      <c r="BFG154" s="10"/>
      <c r="BFH154" s="10"/>
      <c r="BFI154" s="10"/>
      <c r="BFJ154" s="10"/>
      <c r="BFK154" s="10"/>
      <c r="BFL154" s="10"/>
      <c r="BFM154" s="10"/>
      <c r="BFN154" s="10"/>
      <c r="BFO154" s="10"/>
      <c r="BFP154" s="10"/>
      <c r="BFQ154" s="10"/>
      <c r="BFR154" s="10"/>
      <c r="BFS154" s="10"/>
      <c r="BFT154" s="10"/>
      <c r="BFU154" s="10"/>
      <c r="BFV154" s="10"/>
      <c r="BFW154" s="10"/>
      <c r="BFX154" s="10"/>
      <c r="BFY154" s="10"/>
      <c r="BFZ154" s="10"/>
      <c r="BGA154" s="10"/>
      <c r="BGB154" s="10"/>
      <c r="BGC154" s="10"/>
      <c r="BGD154" s="10"/>
      <c r="BGE154" s="10"/>
      <c r="BGF154" s="10"/>
      <c r="BGG154" s="10"/>
      <c r="BGH154" s="10"/>
      <c r="BGI154" s="10"/>
      <c r="BGJ154" s="10"/>
      <c r="BGK154" s="10"/>
      <c r="BGL154" s="10"/>
      <c r="BGM154" s="10"/>
      <c r="BGN154" s="10"/>
      <c r="BGO154" s="10"/>
      <c r="BGP154" s="10"/>
      <c r="BGQ154" s="10"/>
      <c r="BGR154" s="10"/>
      <c r="BGS154" s="10"/>
      <c r="BGT154" s="10"/>
      <c r="BGU154" s="10"/>
      <c r="BGV154" s="10"/>
      <c r="BGW154" s="10"/>
      <c r="BGX154" s="10"/>
      <c r="BGY154" s="10"/>
      <c r="BGZ154" s="10"/>
      <c r="BHA154" s="10"/>
      <c r="BHB154" s="10"/>
      <c r="BHC154" s="10"/>
      <c r="BHD154" s="10"/>
      <c r="BHE154" s="10"/>
      <c r="BHF154" s="10"/>
      <c r="BHG154" s="10"/>
      <c r="BHH154" s="10"/>
      <c r="BHI154" s="10"/>
      <c r="BHJ154" s="10"/>
      <c r="BHK154" s="10"/>
      <c r="BHL154" s="10"/>
      <c r="BHM154" s="10"/>
      <c r="BHN154" s="10"/>
      <c r="BHO154" s="10"/>
      <c r="BHP154" s="10"/>
      <c r="BHQ154" s="10"/>
      <c r="BHR154" s="10"/>
      <c r="BHS154" s="10"/>
      <c r="BHT154" s="10"/>
      <c r="BHU154" s="10"/>
      <c r="BHV154" s="10"/>
      <c r="BHW154" s="10"/>
      <c r="BHX154" s="10"/>
      <c r="BHY154" s="10"/>
      <c r="BHZ154" s="10"/>
      <c r="BIA154" s="10"/>
      <c r="BIB154" s="10"/>
      <c r="BIC154" s="10"/>
      <c r="BID154" s="10"/>
      <c r="BIE154" s="10"/>
      <c r="BIF154" s="10"/>
      <c r="BIG154" s="10"/>
      <c r="BIH154" s="10"/>
      <c r="BII154" s="10"/>
      <c r="BIJ154" s="10"/>
      <c r="BIK154" s="10"/>
      <c r="BIL154" s="10"/>
      <c r="BIM154" s="10"/>
      <c r="BIN154" s="10"/>
      <c r="BIO154" s="10"/>
      <c r="BIP154" s="10"/>
      <c r="BIQ154" s="10"/>
      <c r="BIR154" s="10"/>
      <c r="BIS154" s="10"/>
      <c r="BIT154" s="10"/>
      <c r="BIU154" s="10"/>
      <c r="BIV154" s="10"/>
      <c r="BIW154" s="10"/>
      <c r="BIX154" s="10"/>
      <c r="BIY154" s="10"/>
      <c r="BIZ154" s="10"/>
      <c r="BJA154" s="10"/>
      <c r="BJB154" s="10"/>
      <c r="BJC154" s="10"/>
      <c r="BJD154" s="10"/>
      <c r="BJE154" s="10"/>
      <c r="BJF154" s="10"/>
      <c r="BJG154" s="10"/>
      <c r="BJH154" s="10"/>
      <c r="BJI154" s="10"/>
      <c r="BJJ154" s="10"/>
      <c r="BJK154" s="10"/>
      <c r="BJL154" s="10"/>
      <c r="BJM154" s="10"/>
      <c r="BJN154" s="10"/>
      <c r="BJO154" s="10"/>
      <c r="BJP154" s="10"/>
      <c r="BJQ154" s="10"/>
      <c r="BJR154" s="10"/>
      <c r="BJS154" s="10"/>
      <c r="BJT154" s="10"/>
      <c r="BJU154" s="10"/>
      <c r="BJV154" s="10"/>
      <c r="BJW154" s="10"/>
      <c r="BJX154" s="10"/>
      <c r="BJY154" s="10"/>
      <c r="BJZ154" s="10"/>
      <c r="BKA154" s="10"/>
      <c r="BKB154" s="10"/>
      <c r="BKC154" s="10"/>
      <c r="BKD154" s="10"/>
      <c r="BKE154" s="10"/>
      <c r="BKF154" s="10"/>
      <c r="BKG154" s="10"/>
      <c r="BKH154" s="10"/>
      <c r="BKI154" s="10"/>
      <c r="BKJ154" s="10"/>
      <c r="BKK154" s="10"/>
      <c r="BKL154" s="10"/>
      <c r="BKM154" s="10"/>
      <c r="BKN154" s="10"/>
      <c r="BKO154" s="10"/>
      <c r="BKP154" s="10"/>
      <c r="BKQ154" s="10"/>
      <c r="BKR154" s="10"/>
      <c r="BKS154" s="10"/>
      <c r="BKT154" s="10"/>
      <c r="BKU154" s="10"/>
      <c r="BKV154" s="10"/>
      <c r="BKW154" s="10"/>
      <c r="BKX154" s="10"/>
      <c r="BKY154" s="10"/>
      <c r="BKZ154" s="10"/>
      <c r="BLA154" s="10"/>
      <c r="BLB154" s="10"/>
      <c r="BLC154" s="10"/>
      <c r="BLD154" s="10"/>
      <c r="BLE154" s="10"/>
      <c r="BLF154" s="10"/>
      <c r="BLG154" s="10"/>
      <c r="BLH154" s="10"/>
      <c r="BLI154" s="10"/>
      <c r="BLJ154" s="10"/>
      <c r="BLK154" s="10"/>
      <c r="BLL154" s="10"/>
      <c r="BLM154" s="10"/>
      <c r="BLN154" s="10"/>
      <c r="BLO154" s="10"/>
      <c r="BLP154" s="10"/>
      <c r="BLQ154" s="10"/>
      <c r="BLR154" s="10"/>
      <c r="BLS154" s="10"/>
      <c r="BLT154" s="10"/>
      <c r="BLU154" s="10"/>
      <c r="BLV154" s="10"/>
      <c r="BLW154" s="10"/>
      <c r="BLX154" s="10"/>
      <c r="BLY154" s="10"/>
      <c r="BLZ154" s="10"/>
      <c r="BMA154" s="10"/>
      <c r="BMB154" s="10"/>
      <c r="BMC154" s="10"/>
      <c r="BMD154" s="10"/>
      <c r="BME154" s="10"/>
      <c r="BMF154" s="10"/>
      <c r="BMG154" s="10"/>
      <c r="BMH154" s="10"/>
      <c r="BMI154" s="10"/>
      <c r="BMJ154" s="10"/>
      <c r="BMK154" s="10"/>
      <c r="BML154" s="10"/>
      <c r="BMM154" s="10"/>
      <c r="BMN154" s="10"/>
      <c r="BMO154" s="10"/>
      <c r="BMP154" s="10"/>
      <c r="BMQ154" s="10"/>
      <c r="BMR154" s="10"/>
      <c r="BMS154" s="10"/>
      <c r="BMT154" s="10"/>
      <c r="BMU154" s="10"/>
      <c r="BMV154" s="10"/>
      <c r="BMW154" s="10"/>
      <c r="BMX154" s="10"/>
      <c r="BMY154" s="10"/>
      <c r="BMZ154" s="10"/>
      <c r="BNA154" s="10"/>
      <c r="BNB154" s="10"/>
      <c r="BNC154" s="10"/>
      <c r="BND154" s="10"/>
      <c r="BNE154" s="10"/>
      <c r="BNF154" s="10"/>
      <c r="BNG154" s="10"/>
      <c r="BNH154" s="10"/>
      <c r="BNI154" s="10"/>
      <c r="BNJ154" s="10"/>
      <c r="BNK154" s="10"/>
      <c r="BNL154" s="10"/>
      <c r="BNM154" s="10"/>
      <c r="BNN154" s="10"/>
      <c r="BNO154" s="10"/>
      <c r="BNP154" s="10"/>
      <c r="BNQ154" s="10"/>
      <c r="BNR154" s="10"/>
      <c r="BNS154" s="10"/>
      <c r="BNT154" s="10"/>
      <c r="BNU154" s="10"/>
      <c r="BNV154" s="10"/>
      <c r="BNW154" s="10"/>
      <c r="BNX154" s="10"/>
      <c r="BNY154" s="10"/>
      <c r="BNZ154" s="10"/>
      <c r="BOA154" s="10"/>
      <c r="BOB154" s="10"/>
      <c r="BOC154" s="10"/>
      <c r="BOD154" s="10"/>
      <c r="BOE154" s="10"/>
      <c r="BOL154" s="10"/>
      <c r="BOM154" s="10"/>
      <c r="BON154" s="10"/>
      <c r="BOO154" s="10"/>
      <c r="BOP154" s="10"/>
      <c r="BOQ154" s="10"/>
      <c r="BOR154" s="10"/>
      <c r="BOS154" s="10"/>
      <c r="BOT154" s="10"/>
      <c r="BOU154" s="10"/>
      <c r="BOV154" s="10"/>
      <c r="BOW154" s="10"/>
      <c r="BOX154" s="10"/>
      <c r="BOY154" s="10"/>
      <c r="BOZ154" s="10"/>
      <c r="BPA154" s="10"/>
      <c r="BPB154" s="10"/>
      <c r="BPC154" s="10"/>
      <c r="BPD154" s="10"/>
      <c r="BPE154" s="10"/>
      <c r="BPF154" s="10"/>
      <c r="BPG154" s="10"/>
      <c r="BPH154" s="10"/>
      <c r="BPI154" s="10"/>
      <c r="BPJ154" s="10"/>
      <c r="BPK154" s="10"/>
      <c r="BPL154" s="10"/>
      <c r="BPM154" s="10"/>
      <c r="BPN154" s="10"/>
      <c r="BPO154" s="10"/>
      <c r="BPP154" s="10"/>
      <c r="BPQ154" s="10"/>
      <c r="BPR154" s="10"/>
      <c r="BPS154" s="10"/>
      <c r="BPT154" s="10"/>
      <c r="BPU154" s="10"/>
      <c r="BPV154" s="10"/>
      <c r="BPW154" s="10"/>
      <c r="BPX154" s="10"/>
      <c r="BPY154" s="10"/>
      <c r="BPZ154" s="10"/>
      <c r="BQA154" s="10"/>
      <c r="BQB154" s="10"/>
      <c r="BQC154" s="10"/>
      <c r="BQD154" s="10"/>
      <c r="BQE154" s="10"/>
      <c r="BQF154" s="10"/>
      <c r="BQG154" s="10"/>
      <c r="BQH154" s="10"/>
      <c r="BQI154" s="10"/>
      <c r="BQJ154" s="10"/>
      <c r="BQK154" s="10"/>
      <c r="BQL154" s="10"/>
      <c r="BQM154" s="10"/>
      <c r="BQN154" s="10"/>
      <c r="BQO154" s="10"/>
      <c r="BQP154" s="10"/>
      <c r="BQQ154" s="10"/>
      <c r="BQR154" s="10"/>
      <c r="BQS154" s="10"/>
      <c r="BQT154" s="10"/>
      <c r="BQU154" s="10"/>
      <c r="BQV154" s="10"/>
      <c r="BQW154" s="10"/>
      <c r="BQX154" s="10"/>
      <c r="BQY154" s="10"/>
      <c r="BQZ154" s="10"/>
      <c r="BRA154" s="10"/>
      <c r="BRB154" s="10"/>
      <c r="BRC154" s="10"/>
      <c r="BRD154" s="10"/>
      <c r="BRE154" s="10"/>
      <c r="BRF154" s="10"/>
      <c r="BRG154" s="10"/>
      <c r="BRH154" s="10"/>
      <c r="BRI154" s="10"/>
      <c r="BRJ154" s="10"/>
      <c r="BRK154" s="10"/>
      <c r="BRL154" s="10"/>
      <c r="BRM154" s="10"/>
      <c r="BRN154" s="10"/>
      <c r="BRO154" s="10"/>
      <c r="BRP154" s="10"/>
      <c r="BRQ154" s="10"/>
      <c r="BRR154" s="10"/>
      <c r="BRS154" s="10"/>
      <c r="BRT154" s="10"/>
      <c r="BRU154" s="10"/>
      <c r="BRV154" s="10"/>
      <c r="BRW154" s="10"/>
      <c r="BRX154" s="10"/>
      <c r="BRY154" s="10"/>
      <c r="BRZ154" s="10"/>
      <c r="BSA154" s="10"/>
      <c r="BSB154" s="10"/>
      <c r="BSC154" s="10"/>
      <c r="BSD154" s="10"/>
      <c r="BSE154" s="10"/>
      <c r="BSF154" s="10"/>
      <c r="BSG154" s="10"/>
      <c r="BSH154" s="10"/>
      <c r="BSI154" s="10"/>
      <c r="BSJ154" s="10"/>
      <c r="BSK154" s="10"/>
      <c r="BSL154" s="10"/>
      <c r="BSM154" s="10"/>
      <c r="BSN154" s="10"/>
      <c r="BSO154" s="10"/>
      <c r="BSP154" s="10"/>
      <c r="BSQ154" s="10"/>
      <c r="BSR154" s="10"/>
      <c r="BSS154" s="10"/>
      <c r="BST154" s="10"/>
      <c r="BSU154" s="10"/>
      <c r="BSV154" s="10"/>
      <c r="BSW154" s="10"/>
      <c r="BSX154" s="10"/>
      <c r="BSY154" s="10"/>
      <c r="BSZ154" s="10"/>
      <c r="BTA154" s="10"/>
      <c r="BTB154" s="10"/>
      <c r="BTC154" s="10"/>
      <c r="BTD154" s="10"/>
      <c r="BTE154" s="10"/>
      <c r="BTF154" s="10"/>
      <c r="BTG154" s="10"/>
      <c r="BTH154" s="10"/>
      <c r="BTI154" s="10"/>
      <c r="BTJ154" s="10"/>
      <c r="BTK154" s="10"/>
      <c r="BTL154" s="10"/>
      <c r="BTM154" s="10"/>
      <c r="BTN154" s="10"/>
      <c r="BTO154" s="10"/>
      <c r="BTP154" s="10"/>
      <c r="BTQ154" s="10"/>
      <c r="BTR154" s="10"/>
      <c r="BTS154" s="10"/>
      <c r="BTT154" s="10"/>
      <c r="BTU154" s="10"/>
      <c r="BTV154" s="10"/>
      <c r="BTW154" s="10"/>
      <c r="BTX154" s="10"/>
      <c r="BTY154" s="10"/>
      <c r="BTZ154" s="10"/>
      <c r="BUA154" s="10"/>
      <c r="BUB154" s="10"/>
      <c r="BUC154" s="10"/>
      <c r="BUD154" s="10"/>
      <c r="BUE154" s="10"/>
      <c r="BUF154" s="10"/>
      <c r="BUG154" s="10"/>
      <c r="BUH154" s="10"/>
      <c r="BUI154" s="10"/>
      <c r="BUJ154" s="10"/>
      <c r="BUK154" s="10"/>
      <c r="BUL154" s="10"/>
      <c r="BUM154" s="10"/>
      <c r="BUN154" s="10"/>
      <c r="BUO154" s="10"/>
      <c r="BUP154" s="10"/>
      <c r="BUQ154" s="10"/>
      <c r="BUR154" s="10"/>
      <c r="BUS154" s="10"/>
      <c r="BUT154" s="10"/>
      <c r="BUU154" s="10"/>
      <c r="BUV154" s="10"/>
      <c r="BUW154" s="10"/>
      <c r="BUX154" s="10"/>
      <c r="BUY154" s="10"/>
      <c r="BUZ154" s="10"/>
      <c r="BVA154" s="10"/>
      <c r="BVB154" s="10"/>
      <c r="BVC154" s="10"/>
      <c r="BVD154" s="10"/>
      <c r="BVE154" s="10"/>
      <c r="BVF154" s="10"/>
      <c r="BVG154" s="10"/>
      <c r="BVH154" s="10"/>
      <c r="BVI154" s="10"/>
      <c r="BVJ154" s="10"/>
      <c r="BVK154" s="10"/>
      <c r="BVL154" s="10"/>
      <c r="BVM154" s="10"/>
      <c r="BVN154" s="10"/>
      <c r="BVO154" s="10"/>
      <c r="BVP154" s="10"/>
      <c r="BVQ154" s="10"/>
      <c r="BVR154" s="10"/>
      <c r="BVS154" s="10"/>
      <c r="BVT154" s="10"/>
      <c r="BVU154" s="10"/>
      <c r="BVV154" s="10"/>
      <c r="BVW154" s="10"/>
      <c r="BVX154" s="10"/>
      <c r="BVY154" s="10"/>
      <c r="BVZ154" s="10"/>
      <c r="BWA154" s="10"/>
      <c r="BWB154" s="10"/>
      <c r="BWC154" s="10"/>
      <c r="BWD154" s="10"/>
      <c r="BWE154" s="10"/>
      <c r="BWF154" s="10"/>
      <c r="BWG154" s="10"/>
      <c r="BWH154" s="10"/>
      <c r="BWI154" s="10"/>
      <c r="BWJ154" s="10"/>
      <c r="BWK154" s="10"/>
      <c r="BWL154" s="10"/>
      <c r="BWM154" s="10"/>
      <c r="BWN154" s="10"/>
      <c r="BWO154" s="10"/>
      <c r="BWP154" s="10"/>
      <c r="BWQ154" s="10"/>
      <c r="BWR154" s="10"/>
      <c r="BWS154" s="10"/>
      <c r="BWT154" s="10"/>
      <c r="BWU154" s="10"/>
      <c r="BWV154" s="10"/>
      <c r="BWW154" s="10"/>
      <c r="BWX154" s="10"/>
      <c r="BWY154" s="10"/>
      <c r="BWZ154" s="10"/>
      <c r="BXA154" s="10"/>
      <c r="BXB154" s="10"/>
      <c r="BXC154" s="10"/>
      <c r="BXD154" s="10"/>
      <c r="BXE154" s="10"/>
      <c r="BXF154" s="10"/>
      <c r="BXG154" s="10"/>
      <c r="BXH154" s="10"/>
      <c r="BXI154" s="10"/>
      <c r="BXJ154" s="10"/>
      <c r="BXK154" s="10"/>
      <c r="BXL154" s="10"/>
      <c r="BXM154" s="10"/>
      <c r="BXN154" s="10"/>
      <c r="BXO154" s="10"/>
      <c r="BXP154" s="10"/>
      <c r="BXQ154" s="10"/>
      <c r="BXR154" s="10"/>
      <c r="BXS154" s="10"/>
      <c r="BXT154" s="10"/>
      <c r="BXU154" s="10"/>
      <c r="BXV154" s="10"/>
      <c r="BXW154" s="10"/>
      <c r="BXX154" s="10"/>
      <c r="BXY154" s="10"/>
      <c r="BXZ154" s="10"/>
      <c r="BYA154" s="10"/>
      <c r="BYH154" s="10"/>
      <c r="BYI154" s="10"/>
      <c r="BYJ154" s="10"/>
      <c r="BYK154" s="10"/>
      <c r="BYL154" s="10"/>
      <c r="BYM154" s="10"/>
      <c r="BYN154" s="10"/>
      <c r="BYO154" s="10"/>
      <c r="BYP154" s="10"/>
      <c r="BYQ154" s="10"/>
      <c r="BYR154" s="10"/>
      <c r="BYS154" s="10"/>
      <c r="BYT154" s="10"/>
      <c r="BYU154" s="10"/>
      <c r="BYV154" s="10"/>
      <c r="BYW154" s="10"/>
      <c r="BYX154" s="10"/>
      <c r="BYY154" s="10"/>
      <c r="BYZ154" s="10"/>
      <c r="BZA154" s="10"/>
      <c r="BZB154" s="10"/>
      <c r="BZC154" s="10"/>
      <c r="BZD154" s="10"/>
      <c r="BZE154" s="10"/>
      <c r="BZF154" s="10"/>
      <c r="BZG154" s="10"/>
      <c r="BZH154" s="10"/>
      <c r="BZI154" s="10"/>
      <c r="BZJ154" s="10"/>
      <c r="BZK154" s="10"/>
      <c r="BZL154" s="10"/>
      <c r="BZM154" s="10"/>
      <c r="BZN154" s="10"/>
      <c r="BZO154" s="10"/>
      <c r="BZP154" s="10"/>
      <c r="BZQ154" s="10"/>
      <c r="BZR154" s="10"/>
      <c r="BZS154" s="10"/>
      <c r="BZT154" s="10"/>
      <c r="BZU154" s="10"/>
      <c r="BZV154" s="10"/>
      <c r="BZW154" s="10"/>
      <c r="BZX154" s="10"/>
      <c r="BZY154" s="10"/>
      <c r="BZZ154" s="10"/>
      <c r="CAA154" s="10"/>
      <c r="CAB154" s="10"/>
      <c r="CAC154" s="10"/>
      <c r="CAD154" s="10"/>
      <c r="CAE154" s="10"/>
      <c r="CAF154" s="10"/>
      <c r="CAG154" s="10"/>
      <c r="CAH154" s="10"/>
      <c r="CAI154" s="10"/>
      <c r="CAJ154" s="10"/>
      <c r="CAK154" s="10"/>
      <c r="CAL154" s="10"/>
      <c r="CAM154" s="10"/>
      <c r="CAN154" s="10"/>
      <c r="CAO154" s="10"/>
      <c r="CAP154" s="10"/>
      <c r="CAQ154" s="10"/>
      <c r="CAR154" s="10"/>
      <c r="CAS154" s="10"/>
      <c r="CAT154" s="10"/>
      <c r="CAU154" s="10"/>
      <c r="CAV154" s="10"/>
      <c r="CAW154" s="10"/>
      <c r="CAX154" s="10"/>
      <c r="CAY154" s="10"/>
      <c r="CAZ154" s="10"/>
      <c r="CBA154" s="10"/>
      <c r="CBB154" s="10"/>
      <c r="CBC154" s="10"/>
      <c r="CBD154" s="10"/>
      <c r="CBE154" s="10"/>
      <c r="CBF154" s="10"/>
      <c r="CBG154" s="10"/>
      <c r="CBH154" s="10"/>
      <c r="CBI154" s="10"/>
      <c r="CBJ154" s="10"/>
      <c r="CBK154" s="10"/>
      <c r="CBL154" s="10"/>
      <c r="CBM154" s="10"/>
      <c r="CBN154" s="10"/>
      <c r="CBO154" s="10"/>
      <c r="CBP154" s="10"/>
      <c r="CBQ154" s="10"/>
      <c r="CBR154" s="10"/>
      <c r="CBS154" s="10"/>
      <c r="CBT154" s="10"/>
      <c r="CBU154" s="10"/>
      <c r="CBV154" s="10"/>
      <c r="CBW154" s="10"/>
      <c r="CBX154" s="10"/>
      <c r="CBY154" s="10"/>
      <c r="CBZ154" s="10"/>
      <c r="CCA154" s="10"/>
      <c r="CCB154" s="10"/>
      <c r="CCC154" s="10"/>
      <c r="CCD154" s="10"/>
      <c r="CCE154" s="10"/>
      <c r="CCF154" s="10"/>
      <c r="CCG154" s="10"/>
      <c r="CCH154" s="10"/>
      <c r="CCI154" s="10"/>
      <c r="CCJ154" s="10"/>
      <c r="CCK154" s="10"/>
      <c r="CCL154" s="10"/>
      <c r="CCM154" s="10"/>
      <c r="CCN154" s="10"/>
      <c r="CCO154" s="10"/>
      <c r="CCP154" s="10"/>
      <c r="CCQ154" s="10"/>
      <c r="CCR154" s="10"/>
      <c r="CCS154" s="10"/>
      <c r="CCT154" s="10"/>
      <c r="CCU154" s="10"/>
      <c r="CCV154" s="10"/>
      <c r="CCW154" s="10"/>
      <c r="CCX154" s="10"/>
      <c r="CCY154" s="10"/>
      <c r="CCZ154" s="10"/>
      <c r="CDA154" s="10"/>
      <c r="CDB154" s="10"/>
      <c r="CDC154" s="10"/>
      <c r="CDD154" s="10"/>
      <c r="CDE154" s="10"/>
      <c r="CDF154" s="10"/>
      <c r="CDG154" s="10"/>
      <c r="CDH154" s="10"/>
      <c r="CDI154" s="10"/>
      <c r="CDJ154" s="10"/>
      <c r="CDK154" s="10"/>
      <c r="CDL154" s="10"/>
      <c r="CDM154" s="10"/>
      <c r="CDN154" s="10"/>
      <c r="CDO154" s="10"/>
      <c r="CDP154" s="10"/>
      <c r="CDQ154" s="10"/>
      <c r="CDR154" s="10"/>
      <c r="CDS154" s="10"/>
      <c r="CDT154" s="10"/>
      <c r="CDU154" s="10"/>
      <c r="CDV154" s="10"/>
      <c r="CDW154" s="10"/>
      <c r="CDX154" s="10"/>
      <c r="CDY154" s="10"/>
      <c r="CDZ154" s="10"/>
      <c r="CEA154" s="10"/>
      <c r="CEB154" s="10"/>
      <c r="CEC154" s="10"/>
      <c r="CED154" s="10"/>
      <c r="CEE154" s="10"/>
      <c r="CEF154" s="10"/>
      <c r="CEG154" s="10"/>
      <c r="CEH154" s="10"/>
      <c r="CEI154" s="10"/>
      <c r="CEJ154" s="10"/>
      <c r="CEK154" s="10"/>
      <c r="CEL154" s="10"/>
      <c r="CEM154" s="10"/>
      <c r="CEN154" s="10"/>
      <c r="CEO154" s="10"/>
      <c r="CEP154" s="10"/>
      <c r="CEQ154" s="10"/>
      <c r="CER154" s="10"/>
      <c r="CES154" s="10"/>
      <c r="CET154" s="10"/>
      <c r="CEU154" s="10"/>
      <c r="CEV154" s="10"/>
      <c r="CEW154" s="10"/>
      <c r="CEX154" s="10"/>
      <c r="CEY154" s="10"/>
      <c r="CEZ154" s="10"/>
      <c r="CFA154" s="10"/>
      <c r="CFB154" s="10"/>
      <c r="CFC154" s="10"/>
      <c r="CFD154" s="10"/>
      <c r="CFE154" s="10"/>
      <c r="CFF154" s="10"/>
      <c r="CFG154" s="10"/>
      <c r="CFH154" s="10"/>
      <c r="CFI154" s="10"/>
      <c r="CFJ154" s="10"/>
      <c r="CFK154" s="10"/>
      <c r="CFL154" s="10"/>
      <c r="CFM154" s="10"/>
      <c r="CFN154" s="10"/>
      <c r="CFO154" s="10"/>
      <c r="CFP154" s="10"/>
      <c r="CFQ154" s="10"/>
      <c r="CFR154" s="10"/>
      <c r="CFS154" s="10"/>
      <c r="CFT154" s="10"/>
      <c r="CFU154" s="10"/>
      <c r="CFV154" s="10"/>
      <c r="CFW154" s="10"/>
      <c r="CFX154" s="10"/>
      <c r="CFY154" s="10"/>
      <c r="CFZ154" s="10"/>
      <c r="CGA154" s="10"/>
      <c r="CGB154" s="10"/>
      <c r="CGC154" s="10"/>
      <c r="CGD154" s="10"/>
      <c r="CGE154" s="10"/>
      <c r="CGF154" s="10"/>
      <c r="CGG154" s="10"/>
      <c r="CGH154" s="10"/>
      <c r="CGI154" s="10"/>
      <c r="CGJ154" s="10"/>
      <c r="CGK154" s="10"/>
      <c r="CGL154" s="10"/>
      <c r="CGM154" s="10"/>
      <c r="CGN154" s="10"/>
      <c r="CGO154" s="10"/>
      <c r="CGP154" s="10"/>
      <c r="CGQ154" s="10"/>
      <c r="CGR154" s="10"/>
      <c r="CGS154" s="10"/>
      <c r="CGT154" s="10"/>
      <c r="CGU154" s="10"/>
      <c r="CGV154" s="10"/>
      <c r="CGW154" s="10"/>
      <c r="CGX154" s="10"/>
      <c r="CGY154" s="10"/>
      <c r="CGZ154" s="10"/>
      <c r="CHA154" s="10"/>
      <c r="CHB154" s="10"/>
      <c r="CHC154" s="10"/>
      <c r="CHD154" s="10"/>
      <c r="CHE154" s="10"/>
      <c r="CHF154" s="10"/>
      <c r="CHG154" s="10"/>
      <c r="CHH154" s="10"/>
      <c r="CHI154" s="10"/>
      <c r="CHJ154" s="10"/>
      <c r="CHK154" s="10"/>
      <c r="CHL154" s="10"/>
      <c r="CHM154" s="10"/>
      <c r="CHN154" s="10"/>
      <c r="CHO154" s="10"/>
      <c r="CHP154" s="10"/>
      <c r="CHQ154" s="10"/>
      <c r="CHR154" s="10"/>
      <c r="CHS154" s="10"/>
      <c r="CHT154" s="10"/>
      <c r="CHU154" s="10"/>
      <c r="CHV154" s="10"/>
      <c r="CHW154" s="10"/>
      <c r="CID154" s="10"/>
      <c r="CIE154" s="10"/>
      <c r="CIF154" s="10"/>
      <c r="CIG154" s="10"/>
      <c r="CIH154" s="10"/>
      <c r="CII154" s="10"/>
      <c r="CIJ154" s="10"/>
      <c r="CIK154" s="10"/>
      <c r="CIL154" s="10"/>
      <c r="CIM154" s="10"/>
      <c r="CIN154" s="10"/>
      <c r="CIO154" s="10"/>
      <c r="CIP154" s="10"/>
      <c r="CIQ154" s="10"/>
      <c r="CIR154" s="10"/>
      <c r="CIS154" s="10"/>
      <c r="CIT154" s="10"/>
      <c r="CIU154" s="10"/>
      <c r="CIV154" s="10"/>
      <c r="CIW154" s="10"/>
      <c r="CIX154" s="10"/>
      <c r="CIY154" s="10"/>
      <c r="CIZ154" s="10"/>
      <c r="CJA154" s="10"/>
      <c r="CJB154" s="10"/>
      <c r="CJC154" s="10"/>
      <c r="CJD154" s="10"/>
      <c r="CJE154" s="10"/>
      <c r="CJF154" s="10"/>
      <c r="CJG154" s="10"/>
      <c r="CJH154" s="10"/>
      <c r="CJI154" s="10"/>
      <c r="CJJ154" s="10"/>
      <c r="CJK154" s="10"/>
      <c r="CJL154" s="10"/>
      <c r="CJM154" s="10"/>
      <c r="CJN154" s="10"/>
      <c r="CJO154" s="10"/>
      <c r="CJP154" s="10"/>
      <c r="CJQ154" s="10"/>
      <c r="CJR154" s="10"/>
      <c r="CJS154" s="10"/>
      <c r="CJT154" s="10"/>
      <c r="CJU154" s="10"/>
      <c r="CJV154" s="10"/>
      <c r="CJW154" s="10"/>
      <c r="CJX154" s="10"/>
      <c r="CJY154" s="10"/>
      <c r="CJZ154" s="10"/>
      <c r="CKA154" s="10"/>
      <c r="CKB154" s="10"/>
      <c r="CKC154" s="10"/>
      <c r="CKD154" s="10"/>
      <c r="CKE154" s="10"/>
      <c r="CKF154" s="10"/>
      <c r="CKG154" s="10"/>
      <c r="CKH154" s="10"/>
      <c r="CKI154" s="10"/>
      <c r="CKJ154" s="10"/>
      <c r="CKK154" s="10"/>
      <c r="CKL154" s="10"/>
      <c r="CKM154" s="10"/>
      <c r="CKN154" s="10"/>
      <c r="CKO154" s="10"/>
      <c r="CKP154" s="10"/>
      <c r="CKQ154" s="10"/>
      <c r="CKR154" s="10"/>
      <c r="CKS154" s="10"/>
      <c r="CKT154" s="10"/>
      <c r="CKU154" s="10"/>
      <c r="CKV154" s="10"/>
      <c r="CKW154" s="10"/>
      <c r="CKX154" s="10"/>
      <c r="CKY154" s="10"/>
      <c r="CKZ154" s="10"/>
      <c r="CLA154" s="10"/>
      <c r="CLB154" s="10"/>
      <c r="CLC154" s="10"/>
      <c r="CLD154" s="10"/>
      <c r="CLE154" s="10"/>
      <c r="CLF154" s="10"/>
      <c r="CLG154" s="10"/>
      <c r="CLH154" s="10"/>
      <c r="CLI154" s="10"/>
      <c r="CLJ154" s="10"/>
      <c r="CLK154" s="10"/>
      <c r="CLL154" s="10"/>
      <c r="CLM154" s="10"/>
      <c r="CLN154" s="10"/>
      <c r="CLO154" s="10"/>
      <c r="CLP154" s="10"/>
      <c r="CLQ154" s="10"/>
      <c r="CLR154" s="10"/>
      <c r="CLS154" s="10"/>
      <c r="CLT154" s="10"/>
      <c r="CLU154" s="10"/>
      <c r="CLV154" s="10"/>
      <c r="CLW154" s="10"/>
      <c r="CLX154" s="10"/>
      <c r="CLY154" s="10"/>
      <c r="CLZ154" s="10"/>
      <c r="CMA154" s="10"/>
      <c r="CMB154" s="10"/>
      <c r="CMC154" s="10"/>
      <c r="CMD154" s="10"/>
      <c r="CME154" s="10"/>
      <c r="CMF154" s="10"/>
      <c r="CMG154" s="10"/>
      <c r="CMH154" s="10"/>
      <c r="CMI154" s="10"/>
      <c r="CMJ154" s="10"/>
      <c r="CMK154" s="10"/>
      <c r="CML154" s="10"/>
      <c r="CMM154" s="10"/>
      <c r="CMN154" s="10"/>
      <c r="CMO154" s="10"/>
      <c r="CMP154" s="10"/>
      <c r="CMQ154" s="10"/>
      <c r="CMR154" s="10"/>
      <c r="CMS154" s="10"/>
      <c r="CMT154" s="10"/>
      <c r="CMU154" s="10"/>
      <c r="CMV154" s="10"/>
      <c r="CMW154" s="10"/>
      <c r="CMX154" s="10"/>
      <c r="CMY154" s="10"/>
      <c r="CMZ154" s="10"/>
      <c r="CNA154" s="10"/>
      <c r="CNB154" s="10"/>
      <c r="CNC154" s="10"/>
      <c r="CND154" s="10"/>
      <c r="CNE154" s="10"/>
      <c r="CNF154" s="10"/>
      <c r="CNG154" s="10"/>
      <c r="CNH154" s="10"/>
      <c r="CNI154" s="10"/>
      <c r="CNJ154" s="10"/>
      <c r="CNK154" s="10"/>
      <c r="CNL154" s="10"/>
      <c r="CNM154" s="10"/>
      <c r="CNN154" s="10"/>
      <c r="CNO154" s="10"/>
      <c r="CNP154" s="10"/>
      <c r="CNQ154" s="10"/>
      <c r="CNR154" s="10"/>
      <c r="CNS154" s="10"/>
      <c r="CNT154" s="10"/>
      <c r="CNU154" s="10"/>
      <c r="CNV154" s="10"/>
      <c r="CNW154" s="10"/>
      <c r="CNX154" s="10"/>
      <c r="CNY154" s="10"/>
      <c r="CNZ154" s="10"/>
      <c r="COA154" s="10"/>
      <c r="COB154" s="10"/>
      <c r="COC154" s="10"/>
      <c r="COD154" s="10"/>
      <c r="COE154" s="10"/>
      <c r="COF154" s="10"/>
      <c r="COG154" s="10"/>
      <c r="COH154" s="10"/>
      <c r="COI154" s="10"/>
      <c r="COJ154" s="10"/>
      <c r="COK154" s="10"/>
      <c r="COL154" s="10"/>
      <c r="COM154" s="10"/>
      <c r="CON154" s="10"/>
      <c r="COO154" s="10"/>
      <c r="COP154" s="10"/>
      <c r="COQ154" s="10"/>
      <c r="COR154" s="10"/>
      <c r="COS154" s="10"/>
      <c r="COT154" s="10"/>
      <c r="COU154" s="10"/>
      <c r="COV154" s="10"/>
      <c r="COW154" s="10"/>
      <c r="COX154" s="10"/>
      <c r="COY154" s="10"/>
      <c r="COZ154" s="10"/>
      <c r="CPA154" s="10"/>
      <c r="CPB154" s="10"/>
      <c r="CPC154" s="10"/>
      <c r="CPD154" s="10"/>
      <c r="CPE154" s="10"/>
      <c r="CPF154" s="10"/>
      <c r="CPG154" s="10"/>
      <c r="CPH154" s="10"/>
      <c r="CPI154" s="10"/>
      <c r="CPJ154" s="10"/>
      <c r="CPK154" s="10"/>
      <c r="CPL154" s="10"/>
      <c r="CPM154" s="10"/>
      <c r="CPN154" s="10"/>
      <c r="CPO154" s="10"/>
      <c r="CPP154" s="10"/>
      <c r="CPQ154" s="10"/>
      <c r="CPR154" s="10"/>
      <c r="CPS154" s="10"/>
      <c r="CPT154" s="10"/>
      <c r="CPU154" s="10"/>
      <c r="CPV154" s="10"/>
      <c r="CPW154" s="10"/>
      <c r="CPX154" s="10"/>
      <c r="CPY154" s="10"/>
      <c r="CPZ154" s="10"/>
      <c r="CQA154" s="10"/>
      <c r="CQB154" s="10"/>
      <c r="CQC154" s="10"/>
      <c r="CQD154" s="10"/>
      <c r="CQE154" s="10"/>
      <c r="CQF154" s="10"/>
      <c r="CQG154" s="10"/>
      <c r="CQH154" s="10"/>
      <c r="CQI154" s="10"/>
      <c r="CQJ154" s="10"/>
      <c r="CQK154" s="10"/>
      <c r="CQL154" s="10"/>
      <c r="CQM154" s="10"/>
      <c r="CQN154" s="10"/>
      <c r="CQO154" s="10"/>
      <c r="CQP154" s="10"/>
      <c r="CQQ154" s="10"/>
      <c r="CQR154" s="10"/>
      <c r="CQS154" s="10"/>
      <c r="CQT154" s="10"/>
      <c r="CQU154" s="10"/>
      <c r="CQV154" s="10"/>
      <c r="CQW154" s="10"/>
      <c r="CQX154" s="10"/>
      <c r="CQY154" s="10"/>
      <c r="CQZ154" s="10"/>
      <c r="CRA154" s="10"/>
      <c r="CRB154" s="10"/>
      <c r="CRC154" s="10"/>
      <c r="CRD154" s="10"/>
      <c r="CRE154" s="10"/>
      <c r="CRF154" s="10"/>
      <c r="CRG154" s="10"/>
      <c r="CRH154" s="10"/>
      <c r="CRI154" s="10"/>
      <c r="CRJ154" s="10"/>
      <c r="CRK154" s="10"/>
      <c r="CRL154" s="10"/>
      <c r="CRM154" s="10"/>
      <c r="CRN154" s="10"/>
      <c r="CRO154" s="10"/>
      <c r="CRP154" s="10"/>
      <c r="CRQ154" s="10"/>
      <c r="CRR154" s="10"/>
      <c r="CRS154" s="10"/>
      <c r="CRZ154" s="10"/>
      <c r="CSA154" s="10"/>
      <c r="CSB154" s="10"/>
      <c r="CSC154" s="10"/>
      <c r="CSD154" s="10"/>
      <c r="CSE154" s="10"/>
      <c r="CSF154" s="10"/>
      <c r="CSG154" s="10"/>
      <c r="CSH154" s="10"/>
      <c r="CSI154" s="10"/>
      <c r="CSJ154" s="10"/>
      <c r="CSK154" s="10"/>
      <c r="CSL154" s="10"/>
      <c r="CSM154" s="10"/>
      <c r="CSN154" s="10"/>
      <c r="CSO154" s="10"/>
      <c r="CSP154" s="10"/>
      <c r="CSQ154" s="10"/>
      <c r="CSR154" s="10"/>
      <c r="CSS154" s="10"/>
      <c r="CST154" s="10"/>
      <c r="CSU154" s="10"/>
      <c r="CSV154" s="10"/>
      <c r="CSW154" s="10"/>
      <c r="CSX154" s="10"/>
      <c r="CSY154" s="10"/>
      <c r="CSZ154" s="10"/>
      <c r="CTA154" s="10"/>
      <c r="CTB154" s="10"/>
      <c r="CTC154" s="10"/>
      <c r="CTD154" s="10"/>
      <c r="CTE154" s="10"/>
      <c r="CTF154" s="10"/>
      <c r="CTG154" s="10"/>
      <c r="CTH154" s="10"/>
      <c r="CTI154" s="10"/>
      <c r="CTJ154" s="10"/>
      <c r="CTK154" s="10"/>
      <c r="CTL154" s="10"/>
      <c r="CTM154" s="10"/>
      <c r="CTN154" s="10"/>
      <c r="CTO154" s="10"/>
      <c r="CTP154" s="10"/>
      <c r="CTQ154" s="10"/>
      <c r="CTR154" s="10"/>
      <c r="CTS154" s="10"/>
      <c r="CTT154" s="10"/>
      <c r="CTU154" s="10"/>
      <c r="CTV154" s="10"/>
      <c r="CTW154" s="10"/>
      <c r="CTX154" s="10"/>
      <c r="CTY154" s="10"/>
      <c r="CTZ154" s="10"/>
      <c r="CUA154" s="10"/>
      <c r="CUB154" s="10"/>
      <c r="CUC154" s="10"/>
      <c r="CUD154" s="10"/>
      <c r="CUE154" s="10"/>
      <c r="CUF154" s="10"/>
      <c r="CUG154" s="10"/>
      <c r="CUH154" s="10"/>
      <c r="CUI154" s="10"/>
      <c r="CUJ154" s="10"/>
      <c r="CUK154" s="10"/>
      <c r="CUL154" s="10"/>
      <c r="CUM154" s="10"/>
      <c r="CUN154" s="10"/>
      <c r="CUO154" s="10"/>
      <c r="CUP154" s="10"/>
      <c r="CUQ154" s="10"/>
      <c r="CUR154" s="10"/>
      <c r="CUS154" s="10"/>
      <c r="CUT154" s="10"/>
      <c r="CUU154" s="10"/>
      <c r="CUV154" s="10"/>
      <c r="CUW154" s="10"/>
      <c r="CUX154" s="10"/>
      <c r="CUY154" s="10"/>
      <c r="CUZ154" s="10"/>
      <c r="CVA154" s="10"/>
      <c r="CVB154" s="10"/>
      <c r="CVC154" s="10"/>
      <c r="CVD154" s="10"/>
      <c r="CVE154" s="10"/>
      <c r="CVF154" s="10"/>
      <c r="CVG154" s="10"/>
      <c r="CVH154" s="10"/>
      <c r="CVI154" s="10"/>
      <c r="CVJ154" s="10"/>
      <c r="CVK154" s="10"/>
      <c r="CVL154" s="10"/>
      <c r="CVM154" s="10"/>
      <c r="CVN154" s="10"/>
      <c r="CVO154" s="10"/>
      <c r="CVP154" s="10"/>
      <c r="CVQ154" s="10"/>
      <c r="CVR154" s="10"/>
      <c r="CVS154" s="10"/>
      <c r="CVT154" s="10"/>
      <c r="CVU154" s="10"/>
      <c r="CVV154" s="10"/>
      <c r="CVW154" s="10"/>
      <c r="CVX154" s="10"/>
      <c r="CVY154" s="10"/>
      <c r="CVZ154" s="10"/>
      <c r="CWA154" s="10"/>
      <c r="CWB154" s="10"/>
      <c r="CWC154" s="10"/>
      <c r="CWD154" s="10"/>
      <c r="CWE154" s="10"/>
      <c r="CWF154" s="10"/>
      <c r="CWG154" s="10"/>
      <c r="CWH154" s="10"/>
      <c r="CWI154" s="10"/>
      <c r="CWJ154" s="10"/>
      <c r="CWK154" s="10"/>
      <c r="CWL154" s="10"/>
      <c r="CWM154" s="10"/>
      <c r="CWN154" s="10"/>
      <c r="CWO154" s="10"/>
      <c r="CWP154" s="10"/>
      <c r="CWQ154" s="10"/>
      <c r="CWR154" s="10"/>
      <c r="CWS154" s="10"/>
      <c r="CWT154" s="10"/>
      <c r="CWU154" s="10"/>
      <c r="CWV154" s="10"/>
      <c r="CWW154" s="10"/>
      <c r="CWX154" s="10"/>
      <c r="CWY154" s="10"/>
      <c r="CWZ154" s="10"/>
      <c r="CXA154" s="10"/>
      <c r="CXB154" s="10"/>
      <c r="CXC154" s="10"/>
      <c r="CXD154" s="10"/>
      <c r="CXE154" s="10"/>
      <c r="CXF154" s="10"/>
      <c r="CXG154" s="10"/>
      <c r="CXH154" s="10"/>
      <c r="CXI154" s="10"/>
      <c r="CXJ154" s="10"/>
      <c r="CXK154" s="10"/>
      <c r="CXL154" s="10"/>
      <c r="CXM154" s="10"/>
      <c r="CXN154" s="10"/>
      <c r="CXO154" s="10"/>
      <c r="CXP154" s="10"/>
      <c r="CXQ154" s="10"/>
      <c r="CXR154" s="10"/>
      <c r="CXS154" s="10"/>
      <c r="CXT154" s="10"/>
      <c r="CXU154" s="10"/>
      <c r="CXV154" s="10"/>
      <c r="CXW154" s="10"/>
      <c r="CXX154" s="10"/>
      <c r="CXY154" s="10"/>
      <c r="CXZ154" s="10"/>
      <c r="CYA154" s="10"/>
      <c r="CYB154" s="10"/>
      <c r="CYC154" s="10"/>
      <c r="CYD154" s="10"/>
      <c r="CYE154" s="10"/>
      <c r="CYF154" s="10"/>
      <c r="CYG154" s="10"/>
      <c r="CYH154" s="10"/>
      <c r="CYI154" s="10"/>
      <c r="CYJ154" s="10"/>
      <c r="CYK154" s="10"/>
      <c r="CYL154" s="10"/>
      <c r="CYM154" s="10"/>
      <c r="CYN154" s="10"/>
      <c r="CYO154" s="10"/>
      <c r="CYP154" s="10"/>
      <c r="CYQ154" s="10"/>
      <c r="CYR154" s="10"/>
      <c r="CYS154" s="10"/>
      <c r="CYT154" s="10"/>
      <c r="CYU154" s="10"/>
      <c r="CYV154" s="10"/>
      <c r="CYW154" s="10"/>
      <c r="CYX154" s="10"/>
      <c r="CYY154" s="10"/>
      <c r="CYZ154" s="10"/>
      <c r="CZA154" s="10"/>
      <c r="CZB154" s="10"/>
      <c r="CZC154" s="10"/>
      <c r="CZD154" s="10"/>
      <c r="CZE154" s="10"/>
      <c r="CZF154" s="10"/>
      <c r="CZG154" s="10"/>
      <c r="CZH154" s="10"/>
      <c r="CZI154" s="10"/>
      <c r="CZJ154" s="10"/>
      <c r="CZK154" s="10"/>
      <c r="CZL154" s="10"/>
      <c r="CZM154" s="10"/>
      <c r="CZN154" s="10"/>
      <c r="CZO154" s="10"/>
      <c r="CZP154" s="10"/>
      <c r="CZQ154" s="10"/>
      <c r="CZR154" s="10"/>
      <c r="CZS154" s="10"/>
      <c r="CZT154" s="10"/>
      <c r="CZU154" s="10"/>
      <c r="CZV154" s="10"/>
      <c r="CZW154" s="10"/>
      <c r="CZX154" s="10"/>
      <c r="CZY154" s="10"/>
      <c r="CZZ154" s="10"/>
      <c r="DAA154" s="10"/>
      <c r="DAB154" s="10"/>
      <c r="DAC154" s="10"/>
      <c r="DAD154" s="10"/>
      <c r="DAE154" s="10"/>
      <c r="DAF154" s="10"/>
      <c r="DAG154" s="10"/>
      <c r="DAH154" s="10"/>
      <c r="DAI154" s="10"/>
      <c r="DAJ154" s="10"/>
      <c r="DAK154" s="10"/>
      <c r="DAL154" s="10"/>
      <c r="DAM154" s="10"/>
      <c r="DAN154" s="10"/>
      <c r="DAO154" s="10"/>
      <c r="DAP154" s="10"/>
      <c r="DAQ154" s="10"/>
      <c r="DAR154" s="10"/>
      <c r="DAS154" s="10"/>
      <c r="DAT154" s="10"/>
      <c r="DAU154" s="10"/>
      <c r="DAV154" s="10"/>
      <c r="DAW154" s="10"/>
      <c r="DAX154" s="10"/>
      <c r="DAY154" s="10"/>
      <c r="DAZ154" s="10"/>
      <c r="DBA154" s="10"/>
      <c r="DBB154" s="10"/>
      <c r="DBC154" s="10"/>
      <c r="DBD154" s="10"/>
      <c r="DBE154" s="10"/>
      <c r="DBF154" s="10"/>
      <c r="DBG154" s="10"/>
      <c r="DBH154" s="10"/>
      <c r="DBI154" s="10"/>
      <c r="DBJ154" s="10"/>
      <c r="DBK154" s="10"/>
      <c r="DBL154" s="10"/>
      <c r="DBM154" s="10"/>
      <c r="DBN154" s="10"/>
      <c r="DBO154" s="10"/>
      <c r="DBV154" s="10"/>
      <c r="DBW154" s="10"/>
      <c r="DBX154" s="10"/>
      <c r="DBY154" s="10"/>
      <c r="DBZ154" s="10"/>
      <c r="DCA154" s="10"/>
      <c r="DCB154" s="10"/>
      <c r="DCC154" s="10"/>
      <c r="DCD154" s="10"/>
      <c r="DCE154" s="10"/>
      <c r="DCF154" s="10"/>
      <c r="DCG154" s="10"/>
      <c r="DCH154" s="10"/>
      <c r="DCI154" s="10"/>
      <c r="DCJ154" s="10"/>
      <c r="DCK154" s="10"/>
      <c r="DCL154" s="10"/>
      <c r="DCM154" s="10"/>
      <c r="DCN154" s="10"/>
      <c r="DCO154" s="10"/>
      <c r="DCP154" s="10"/>
      <c r="DCQ154" s="10"/>
      <c r="DCR154" s="10"/>
      <c r="DCS154" s="10"/>
      <c r="DCT154" s="10"/>
      <c r="DCU154" s="10"/>
      <c r="DCV154" s="10"/>
      <c r="DCW154" s="10"/>
      <c r="DCX154" s="10"/>
      <c r="DCY154" s="10"/>
      <c r="DCZ154" s="10"/>
      <c r="DDA154" s="10"/>
      <c r="DDB154" s="10"/>
      <c r="DDC154" s="10"/>
      <c r="DDD154" s="10"/>
      <c r="DDE154" s="10"/>
      <c r="DDF154" s="10"/>
      <c r="DDG154" s="10"/>
      <c r="DDH154" s="10"/>
      <c r="DDI154" s="10"/>
      <c r="DDJ154" s="10"/>
      <c r="DDK154" s="10"/>
      <c r="DDL154" s="10"/>
      <c r="DDM154" s="10"/>
      <c r="DDN154" s="10"/>
      <c r="DDO154" s="10"/>
      <c r="DDP154" s="10"/>
      <c r="DDQ154" s="10"/>
      <c r="DDR154" s="10"/>
      <c r="DDS154" s="10"/>
      <c r="DDT154" s="10"/>
      <c r="DDU154" s="10"/>
      <c r="DDV154" s="10"/>
      <c r="DDW154" s="10"/>
      <c r="DDX154" s="10"/>
      <c r="DDY154" s="10"/>
      <c r="DDZ154" s="10"/>
      <c r="DEA154" s="10"/>
      <c r="DEB154" s="10"/>
      <c r="DEC154" s="10"/>
      <c r="DED154" s="10"/>
      <c r="DEE154" s="10"/>
      <c r="DEF154" s="10"/>
      <c r="DEG154" s="10"/>
      <c r="DEH154" s="10"/>
      <c r="DEI154" s="10"/>
      <c r="DEJ154" s="10"/>
      <c r="DEK154" s="10"/>
      <c r="DEL154" s="10"/>
      <c r="DEM154" s="10"/>
      <c r="DEN154" s="10"/>
      <c r="DEO154" s="10"/>
      <c r="DEP154" s="10"/>
      <c r="DEQ154" s="10"/>
      <c r="DER154" s="10"/>
      <c r="DES154" s="10"/>
      <c r="DET154" s="10"/>
      <c r="DEU154" s="10"/>
      <c r="DEV154" s="10"/>
      <c r="DEW154" s="10"/>
      <c r="DEX154" s="10"/>
      <c r="DEY154" s="10"/>
      <c r="DEZ154" s="10"/>
      <c r="DFA154" s="10"/>
      <c r="DFB154" s="10"/>
      <c r="DFC154" s="10"/>
      <c r="DFD154" s="10"/>
      <c r="DFE154" s="10"/>
      <c r="DFF154" s="10"/>
      <c r="DFG154" s="10"/>
      <c r="DFH154" s="10"/>
      <c r="DFI154" s="10"/>
      <c r="DFJ154" s="10"/>
      <c r="DFK154" s="10"/>
      <c r="DFL154" s="10"/>
      <c r="DFM154" s="10"/>
      <c r="DFN154" s="10"/>
      <c r="DFO154" s="10"/>
      <c r="DFP154" s="10"/>
      <c r="DFQ154" s="10"/>
      <c r="DFR154" s="10"/>
      <c r="DFS154" s="10"/>
      <c r="DFT154" s="10"/>
      <c r="DFU154" s="10"/>
      <c r="DFV154" s="10"/>
      <c r="DFW154" s="10"/>
      <c r="DFX154" s="10"/>
      <c r="DFY154" s="10"/>
      <c r="DFZ154" s="10"/>
      <c r="DGA154" s="10"/>
      <c r="DGB154" s="10"/>
      <c r="DGC154" s="10"/>
      <c r="DGD154" s="10"/>
      <c r="DGE154" s="10"/>
      <c r="DGF154" s="10"/>
      <c r="DGG154" s="10"/>
      <c r="DGH154" s="10"/>
      <c r="DGI154" s="10"/>
      <c r="DGJ154" s="10"/>
      <c r="DGK154" s="10"/>
      <c r="DGL154" s="10"/>
      <c r="DGM154" s="10"/>
      <c r="DGN154" s="10"/>
      <c r="DGO154" s="10"/>
      <c r="DGP154" s="10"/>
      <c r="DGQ154" s="10"/>
      <c r="DGR154" s="10"/>
      <c r="DGS154" s="10"/>
      <c r="DGT154" s="10"/>
      <c r="DGU154" s="10"/>
      <c r="DGV154" s="10"/>
      <c r="DGW154" s="10"/>
      <c r="DGX154" s="10"/>
      <c r="DGY154" s="10"/>
      <c r="DGZ154" s="10"/>
      <c r="DHA154" s="10"/>
      <c r="DHB154" s="10"/>
      <c r="DHC154" s="10"/>
      <c r="DHD154" s="10"/>
      <c r="DHE154" s="10"/>
      <c r="DHF154" s="10"/>
      <c r="DHG154" s="10"/>
      <c r="DHH154" s="10"/>
      <c r="DHI154" s="10"/>
      <c r="DHJ154" s="10"/>
      <c r="DHK154" s="10"/>
      <c r="DHL154" s="10"/>
      <c r="DHM154" s="10"/>
      <c r="DHN154" s="10"/>
      <c r="DHO154" s="10"/>
      <c r="DHP154" s="10"/>
      <c r="DHQ154" s="10"/>
      <c r="DHR154" s="10"/>
      <c r="DHS154" s="10"/>
      <c r="DHT154" s="10"/>
      <c r="DHU154" s="10"/>
      <c r="DHV154" s="10"/>
      <c r="DHW154" s="10"/>
      <c r="DHX154" s="10"/>
      <c r="DHY154" s="10"/>
      <c r="DHZ154" s="10"/>
      <c r="DIA154" s="10"/>
      <c r="DIB154" s="10"/>
      <c r="DIC154" s="10"/>
      <c r="DID154" s="10"/>
      <c r="DIE154" s="10"/>
      <c r="DIF154" s="10"/>
      <c r="DIG154" s="10"/>
      <c r="DIH154" s="10"/>
      <c r="DII154" s="10"/>
      <c r="DIJ154" s="10"/>
      <c r="DIK154" s="10"/>
      <c r="DIL154" s="10"/>
      <c r="DIM154" s="10"/>
      <c r="DIN154" s="10"/>
      <c r="DIO154" s="10"/>
      <c r="DIP154" s="10"/>
      <c r="DIQ154" s="10"/>
      <c r="DIR154" s="10"/>
      <c r="DIS154" s="10"/>
      <c r="DIT154" s="10"/>
      <c r="DIU154" s="10"/>
      <c r="DIV154" s="10"/>
      <c r="DIW154" s="10"/>
      <c r="DIX154" s="10"/>
      <c r="DIY154" s="10"/>
      <c r="DIZ154" s="10"/>
      <c r="DJA154" s="10"/>
      <c r="DJB154" s="10"/>
      <c r="DJC154" s="10"/>
      <c r="DJD154" s="10"/>
      <c r="DJE154" s="10"/>
      <c r="DJF154" s="10"/>
      <c r="DJG154" s="10"/>
      <c r="DJH154" s="10"/>
      <c r="DJI154" s="10"/>
      <c r="DJJ154" s="10"/>
      <c r="DJK154" s="10"/>
      <c r="DJL154" s="10"/>
      <c r="DJM154" s="10"/>
      <c r="DJN154" s="10"/>
      <c r="DJO154" s="10"/>
      <c r="DJP154" s="10"/>
      <c r="DJQ154" s="10"/>
      <c r="DJR154" s="10"/>
      <c r="DJS154" s="10"/>
      <c r="DJT154" s="10"/>
      <c r="DJU154" s="10"/>
      <c r="DJV154" s="10"/>
      <c r="DJW154" s="10"/>
      <c r="DJX154" s="10"/>
      <c r="DJY154" s="10"/>
      <c r="DJZ154" s="10"/>
      <c r="DKA154" s="10"/>
      <c r="DKB154" s="10"/>
      <c r="DKC154" s="10"/>
      <c r="DKD154" s="10"/>
      <c r="DKE154" s="10"/>
      <c r="DKF154" s="10"/>
      <c r="DKG154" s="10"/>
      <c r="DKH154" s="10"/>
      <c r="DKI154" s="10"/>
      <c r="DKJ154" s="10"/>
      <c r="DKK154" s="10"/>
      <c r="DKL154" s="10"/>
      <c r="DKM154" s="10"/>
      <c r="DKN154" s="10"/>
      <c r="DKO154" s="10"/>
      <c r="DKP154" s="10"/>
      <c r="DKQ154" s="10"/>
      <c r="DKR154" s="10"/>
      <c r="DKS154" s="10"/>
      <c r="DKT154" s="10"/>
      <c r="DKU154" s="10"/>
      <c r="DKV154" s="10"/>
      <c r="DKW154" s="10"/>
      <c r="DKX154" s="10"/>
      <c r="DKY154" s="10"/>
      <c r="DKZ154" s="10"/>
      <c r="DLA154" s="10"/>
      <c r="DLB154" s="10"/>
      <c r="DLC154" s="10"/>
      <c r="DLD154" s="10"/>
      <c r="DLE154" s="10"/>
      <c r="DLF154" s="10"/>
      <c r="DLG154" s="10"/>
      <c r="DLH154" s="10"/>
      <c r="DLI154" s="10"/>
      <c r="DLJ154" s="10"/>
      <c r="DLK154" s="10"/>
      <c r="DLR154" s="10"/>
      <c r="DLS154" s="10"/>
      <c r="DLT154" s="10"/>
      <c r="DLU154" s="10"/>
      <c r="DLV154" s="10"/>
      <c r="DLW154" s="10"/>
      <c r="DLX154" s="10"/>
      <c r="DLY154" s="10"/>
      <c r="DLZ154" s="10"/>
      <c r="DMA154" s="10"/>
      <c r="DMB154" s="10"/>
      <c r="DMC154" s="10"/>
      <c r="DMD154" s="10"/>
      <c r="DME154" s="10"/>
      <c r="DMF154" s="10"/>
      <c r="DMG154" s="10"/>
      <c r="DMH154" s="10"/>
      <c r="DMI154" s="10"/>
      <c r="DMJ154" s="10"/>
      <c r="DMK154" s="10"/>
      <c r="DML154" s="10"/>
      <c r="DMM154" s="10"/>
      <c r="DMN154" s="10"/>
      <c r="DMO154" s="10"/>
      <c r="DMP154" s="10"/>
      <c r="DMQ154" s="10"/>
      <c r="DMR154" s="10"/>
      <c r="DMS154" s="10"/>
      <c r="DMT154" s="10"/>
      <c r="DMU154" s="10"/>
      <c r="DMV154" s="10"/>
      <c r="DMW154" s="10"/>
      <c r="DMX154" s="10"/>
      <c r="DMY154" s="10"/>
      <c r="DMZ154" s="10"/>
      <c r="DNA154" s="10"/>
      <c r="DNB154" s="10"/>
      <c r="DNC154" s="10"/>
      <c r="DND154" s="10"/>
      <c r="DNE154" s="10"/>
      <c r="DNF154" s="10"/>
      <c r="DNG154" s="10"/>
      <c r="DNH154" s="10"/>
      <c r="DNI154" s="10"/>
      <c r="DNJ154" s="10"/>
      <c r="DNK154" s="10"/>
      <c r="DNL154" s="10"/>
      <c r="DNM154" s="10"/>
      <c r="DNN154" s="10"/>
      <c r="DNO154" s="10"/>
      <c r="DNP154" s="10"/>
      <c r="DNQ154" s="10"/>
      <c r="DNR154" s="10"/>
      <c r="DNS154" s="10"/>
      <c r="DNT154" s="10"/>
      <c r="DNU154" s="10"/>
      <c r="DNV154" s="10"/>
      <c r="DNW154" s="10"/>
      <c r="DNX154" s="10"/>
      <c r="DNY154" s="10"/>
      <c r="DNZ154" s="10"/>
      <c r="DOA154" s="10"/>
      <c r="DOB154" s="10"/>
      <c r="DOC154" s="10"/>
      <c r="DOD154" s="10"/>
      <c r="DOE154" s="10"/>
      <c r="DOF154" s="10"/>
      <c r="DOG154" s="10"/>
      <c r="DOH154" s="10"/>
      <c r="DOI154" s="10"/>
      <c r="DOJ154" s="10"/>
      <c r="DOK154" s="10"/>
      <c r="DOL154" s="10"/>
      <c r="DOM154" s="10"/>
      <c r="DON154" s="10"/>
      <c r="DOO154" s="10"/>
      <c r="DOP154" s="10"/>
      <c r="DOQ154" s="10"/>
      <c r="DOR154" s="10"/>
      <c r="DOS154" s="10"/>
      <c r="DOT154" s="10"/>
      <c r="DOU154" s="10"/>
      <c r="DOV154" s="10"/>
      <c r="DOW154" s="10"/>
      <c r="DOX154" s="10"/>
      <c r="DOY154" s="10"/>
      <c r="DOZ154" s="10"/>
      <c r="DPA154" s="10"/>
      <c r="DPB154" s="10"/>
      <c r="DPC154" s="10"/>
      <c r="DPD154" s="10"/>
      <c r="DPE154" s="10"/>
      <c r="DPF154" s="10"/>
      <c r="DPG154" s="10"/>
      <c r="DPH154" s="10"/>
      <c r="DPI154" s="10"/>
      <c r="DPJ154" s="10"/>
      <c r="DPK154" s="10"/>
      <c r="DPL154" s="10"/>
      <c r="DPM154" s="10"/>
      <c r="DPN154" s="10"/>
      <c r="DPO154" s="10"/>
      <c r="DPP154" s="10"/>
      <c r="DPQ154" s="10"/>
      <c r="DPR154" s="10"/>
      <c r="DPS154" s="10"/>
      <c r="DPT154" s="10"/>
      <c r="DPU154" s="10"/>
      <c r="DPV154" s="10"/>
      <c r="DPW154" s="10"/>
      <c r="DPX154" s="10"/>
      <c r="DPY154" s="10"/>
      <c r="DPZ154" s="10"/>
      <c r="DQA154" s="10"/>
      <c r="DQB154" s="10"/>
      <c r="DQC154" s="10"/>
      <c r="DQD154" s="10"/>
      <c r="DQE154" s="10"/>
      <c r="DQF154" s="10"/>
      <c r="DQG154" s="10"/>
      <c r="DQH154" s="10"/>
      <c r="DQI154" s="10"/>
      <c r="DQJ154" s="10"/>
      <c r="DQK154" s="10"/>
      <c r="DQL154" s="10"/>
      <c r="DQM154" s="10"/>
      <c r="DQN154" s="10"/>
      <c r="DQO154" s="10"/>
      <c r="DQP154" s="10"/>
      <c r="DQQ154" s="10"/>
      <c r="DQR154" s="10"/>
      <c r="DQS154" s="10"/>
      <c r="DQT154" s="10"/>
      <c r="DQU154" s="10"/>
      <c r="DQV154" s="10"/>
      <c r="DQW154" s="10"/>
      <c r="DQX154" s="10"/>
      <c r="DQY154" s="10"/>
      <c r="DQZ154" s="10"/>
      <c r="DRA154" s="10"/>
      <c r="DRB154" s="10"/>
      <c r="DRC154" s="10"/>
      <c r="DRD154" s="10"/>
      <c r="DRE154" s="10"/>
      <c r="DRF154" s="10"/>
      <c r="DRG154" s="10"/>
      <c r="DRH154" s="10"/>
      <c r="DRI154" s="10"/>
      <c r="DRJ154" s="10"/>
      <c r="DRK154" s="10"/>
      <c r="DRL154" s="10"/>
      <c r="DRM154" s="10"/>
      <c r="DRN154" s="10"/>
      <c r="DRO154" s="10"/>
      <c r="DRP154" s="10"/>
      <c r="DRQ154" s="10"/>
      <c r="DRR154" s="10"/>
      <c r="DRS154" s="10"/>
      <c r="DRT154" s="10"/>
      <c r="DRU154" s="10"/>
      <c r="DRV154" s="10"/>
      <c r="DRW154" s="10"/>
      <c r="DRX154" s="10"/>
      <c r="DRY154" s="10"/>
      <c r="DRZ154" s="10"/>
      <c r="DSA154" s="10"/>
      <c r="DSB154" s="10"/>
      <c r="DSC154" s="10"/>
      <c r="DSD154" s="10"/>
      <c r="DSE154" s="10"/>
      <c r="DSF154" s="10"/>
      <c r="DSG154" s="10"/>
      <c r="DSH154" s="10"/>
      <c r="DSI154" s="10"/>
      <c r="DSJ154" s="10"/>
      <c r="DSK154" s="10"/>
      <c r="DSL154" s="10"/>
      <c r="DSM154" s="10"/>
      <c r="DSN154" s="10"/>
      <c r="DSO154" s="10"/>
      <c r="DSP154" s="10"/>
      <c r="DSQ154" s="10"/>
      <c r="DSR154" s="10"/>
      <c r="DSS154" s="10"/>
      <c r="DST154" s="10"/>
      <c r="DSU154" s="10"/>
      <c r="DSV154" s="10"/>
      <c r="DSW154" s="10"/>
      <c r="DSX154" s="10"/>
      <c r="DSY154" s="10"/>
      <c r="DSZ154" s="10"/>
      <c r="DTA154" s="10"/>
      <c r="DTB154" s="10"/>
      <c r="DTC154" s="10"/>
      <c r="DTD154" s="10"/>
      <c r="DTE154" s="10"/>
      <c r="DTF154" s="10"/>
      <c r="DTG154" s="10"/>
      <c r="DTH154" s="10"/>
      <c r="DTI154" s="10"/>
      <c r="DTJ154" s="10"/>
      <c r="DTK154" s="10"/>
      <c r="DTL154" s="10"/>
      <c r="DTM154" s="10"/>
      <c r="DTN154" s="10"/>
      <c r="DTO154" s="10"/>
      <c r="DTP154" s="10"/>
      <c r="DTQ154" s="10"/>
      <c r="DTR154" s="10"/>
      <c r="DTS154" s="10"/>
      <c r="DTT154" s="10"/>
      <c r="DTU154" s="10"/>
      <c r="DTV154" s="10"/>
      <c r="DTW154" s="10"/>
      <c r="DTX154" s="10"/>
      <c r="DTY154" s="10"/>
      <c r="DTZ154" s="10"/>
      <c r="DUA154" s="10"/>
      <c r="DUB154" s="10"/>
      <c r="DUC154" s="10"/>
      <c r="DUD154" s="10"/>
      <c r="DUE154" s="10"/>
      <c r="DUF154" s="10"/>
      <c r="DUG154" s="10"/>
      <c r="DUH154" s="10"/>
      <c r="DUI154" s="10"/>
      <c r="DUJ154" s="10"/>
      <c r="DUK154" s="10"/>
      <c r="DUL154" s="10"/>
      <c r="DUM154" s="10"/>
      <c r="DUN154" s="10"/>
      <c r="DUO154" s="10"/>
      <c r="DUP154" s="10"/>
      <c r="DUQ154" s="10"/>
      <c r="DUR154" s="10"/>
      <c r="DUS154" s="10"/>
      <c r="DUT154" s="10"/>
      <c r="DUU154" s="10"/>
      <c r="DUV154" s="10"/>
      <c r="DUW154" s="10"/>
      <c r="DUX154" s="10"/>
      <c r="DUY154" s="10"/>
      <c r="DUZ154" s="10"/>
      <c r="DVA154" s="10"/>
      <c r="DVB154" s="10"/>
      <c r="DVC154" s="10"/>
      <c r="DVD154" s="10"/>
      <c r="DVE154" s="10"/>
      <c r="DVF154" s="10"/>
      <c r="DVG154" s="10"/>
      <c r="DVN154" s="10"/>
      <c r="DVO154" s="10"/>
      <c r="DVP154" s="10"/>
      <c r="DVQ154" s="10"/>
      <c r="DVR154" s="10"/>
      <c r="DVS154" s="10"/>
      <c r="DVT154" s="10"/>
      <c r="DVU154" s="10"/>
      <c r="DVV154" s="10"/>
      <c r="DVW154" s="10"/>
      <c r="DVX154" s="10"/>
      <c r="DVY154" s="10"/>
      <c r="DVZ154" s="10"/>
      <c r="DWA154" s="10"/>
      <c r="DWB154" s="10"/>
      <c r="DWC154" s="10"/>
      <c r="DWD154" s="10"/>
      <c r="DWE154" s="10"/>
      <c r="DWF154" s="10"/>
      <c r="DWG154" s="10"/>
      <c r="DWH154" s="10"/>
      <c r="DWI154" s="10"/>
      <c r="DWJ154" s="10"/>
      <c r="DWK154" s="10"/>
      <c r="DWL154" s="10"/>
      <c r="DWM154" s="10"/>
      <c r="DWN154" s="10"/>
      <c r="DWO154" s="10"/>
      <c r="DWP154" s="10"/>
      <c r="DWQ154" s="10"/>
      <c r="DWR154" s="10"/>
      <c r="DWS154" s="10"/>
      <c r="DWT154" s="10"/>
      <c r="DWU154" s="10"/>
      <c r="DWV154" s="10"/>
      <c r="DWW154" s="10"/>
      <c r="DWX154" s="10"/>
      <c r="DWY154" s="10"/>
      <c r="DWZ154" s="10"/>
      <c r="DXA154" s="10"/>
      <c r="DXB154" s="10"/>
      <c r="DXC154" s="10"/>
      <c r="DXD154" s="10"/>
      <c r="DXE154" s="10"/>
      <c r="DXF154" s="10"/>
      <c r="DXG154" s="10"/>
      <c r="DXH154" s="10"/>
      <c r="DXI154" s="10"/>
      <c r="DXJ154" s="10"/>
      <c r="DXK154" s="10"/>
      <c r="DXL154" s="10"/>
      <c r="DXM154" s="10"/>
      <c r="DXN154" s="10"/>
      <c r="DXO154" s="10"/>
      <c r="DXP154" s="10"/>
      <c r="DXQ154" s="10"/>
      <c r="DXR154" s="10"/>
      <c r="DXS154" s="10"/>
      <c r="DXT154" s="10"/>
      <c r="DXU154" s="10"/>
      <c r="DXV154" s="10"/>
      <c r="DXW154" s="10"/>
      <c r="DXX154" s="10"/>
      <c r="DXY154" s="10"/>
      <c r="DXZ154" s="10"/>
      <c r="DYA154" s="10"/>
      <c r="DYB154" s="10"/>
      <c r="DYC154" s="10"/>
      <c r="DYD154" s="10"/>
      <c r="DYE154" s="10"/>
      <c r="DYF154" s="10"/>
      <c r="DYG154" s="10"/>
      <c r="DYH154" s="10"/>
      <c r="DYI154" s="10"/>
      <c r="DYJ154" s="10"/>
      <c r="DYK154" s="10"/>
      <c r="DYL154" s="10"/>
      <c r="DYM154" s="10"/>
      <c r="DYN154" s="10"/>
      <c r="DYO154" s="10"/>
      <c r="DYP154" s="10"/>
      <c r="DYQ154" s="10"/>
      <c r="DYR154" s="10"/>
      <c r="DYS154" s="10"/>
      <c r="DYT154" s="10"/>
      <c r="DYU154" s="10"/>
      <c r="DYV154" s="10"/>
      <c r="DYW154" s="10"/>
      <c r="DYX154" s="10"/>
      <c r="DYY154" s="10"/>
      <c r="DYZ154" s="10"/>
      <c r="DZA154" s="10"/>
      <c r="DZB154" s="10"/>
      <c r="DZC154" s="10"/>
      <c r="DZD154" s="10"/>
      <c r="DZE154" s="10"/>
      <c r="DZF154" s="10"/>
      <c r="DZG154" s="10"/>
      <c r="DZH154" s="10"/>
      <c r="DZI154" s="10"/>
      <c r="DZJ154" s="10"/>
      <c r="DZK154" s="10"/>
      <c r="DZL154" s="10"/>
      <c r="DZM154" s="10"/>
      <c r="DZN154" s="10"/>
      <c r="DZO154" s="10"/>
      <c r="DZP154" s="10"/>
      <c r="DZQ154" s="10"/>
      <c r="DZR154" s="10"/>
      <c r="DZS154" s="10"/>
      <c r="DZT154" s="10"/>
      <c r="DZU154" s="10"/>
      <c r="DZV154" s="10"/>
      <c r="DZW154" s="10"/>
      <c r="DZX154" s="10"/>
      <c r="DZY154" s="10"/>
      <c r="DZZ154" s="10"/>
      <c r="EAA154" s="10"/>
      <c r="EAB154" s="10"/>
      <c r="EAC154" s="10"/>
      <c r="EAD154" s="10"/>
      <c r="EAE154" s="10"/>
      <c r="EAF154" s="10"/>
      <c r="EAG154" s="10"/>
      <c r="EAH154" s="10"/>
      <c r="EAI154" s="10"/>
      <c r="EAJ154" s="10"/>
      <c r="EAK154" s="10"/>
      <c r="EAL154" s="10"/>
      <c r="EAM154" s="10"/>
      <c r="EAN154" s="10"/>
      <c r="EAO154" s="10"/>
      <c r="EAP154" s="10"/>
      <c r="EAQ154" s="10"/>
      <c r="EAR154" s="10"/>
      <c r="EAS154" s="10"/>
      <c r="EAT154" s="10"/>
      <c r="EAU154" s="10"/>
      <c r="EAV154" s="10"/>
      <c r="EAW154" s="10"/>
      <c r="EAX154" s="10"/>
      <c r="EAY154" s="10"/>
      <c r="EAZ154" s="10"/>
      <c r="EBA154" s="10"/>
      <c r="EBB154" s="10"/>
      <c r="EBC154" s="10"/>
      <c r="EBD154" s="10"/>
      <c r="EBE154" s="10"/>
      <c r="EBF154" s="10"/>
      <c r="EBG154" s="10"/>
      <c r="EBH154" s="10"/>
      <c r="EBI154" s="10"/>
      <c r="EBJ154" s="10"/>
      <c r="EBK154" s="10"/>
      <c r="EBL154" s="10"/>
      <c r="EBM154" s="10"/>
      <c r="EBN154" s="10"/>
      <c r="EBO154" s="10"/>
      <c r="EBP154" s="10"/>
      <c r="EBQ154" s="10"/>
      <c r="EBR154" s="10"/>
      <c r="EBS154" s="10"/>
      <c r="EBT154" s="10"/>
      <c r="EBU154" s="10"/>
      <c r="EBV154" s="10"/>
      <c r="EBW154" s="10"/>
      <c r="EBX154" s="10"/>
      <c r="EBY154" s="10"/>
      <c r="EBZ154" s="10"/>
      <c r="ECA154" s="10"/>
      <c r="ECB154" s="10"/>
      <c r="ECC154" s="10"/>
      <c r="ECD154" s="10"/>
      <c r="ECE154" s="10"/>
      <c r="ECF154" s="10"/>
      <c r="ECG154" s="10"/>
      <c r="ECH154" s="10"/>
      <c r="ECI154" s="10"/>
      <c r="ECJ154" s="10"/>
      <c r="ECK154" s="10"/>
      <c r="ECL154" s="10"/>
      <c r="ECM154" s="10"/>
      <c r="ECN154" s="10"/>
      <c r="ECO154" s="10"/>
      <c r="ECP154" s="10"/>
      <c r="ECQ154" s="10"/>
      <c r="ECR154" s="10"/>
      <c r="ECS154" s="10"/>
      <c r="ECT154" s="10"/>
      <c r="ECU154" s="10"/>
      <c r="ECV154" s="10"/>
      <c r="ECW154" s="10"/>
      <c r="ECX154" s="10"/>
      <c r="ECY154" s="10"/>
      <c r="ECZ154" s="10"/>
      <c r="EDA154" s="10"/>
      <c r="EDB154" s="10"/>
      <c r="EDC154" s="10"/>
      <c r="EDD154" s="10"/>
      <c r="EDE154" s="10"/>
      <c r="EDF154" s="10"/>
      <c r="EDG154" s="10"/>
      <c r="EDH154" s="10"/>
      <c r="EDI154" s="10"/>
      <c r="EDJ154" s="10"/>
      <c r="EDK154" s="10"/>
      <c r="EDL154" s="10"/>
      <c r="EDM154" s="10"/>
      <c r="EDN154" s="10"/>
      <c r="EDO154" s="10"/>
      <c r="EDP154" s="10"/>
      <c r="EDQ154" s="10"/>
      <c r="EDR154" s="10"/>
      <c r="EDS154" s="10"/>
      <c r="EDT154" s="10"/>
      <c r="EDU154" s="10"/>
      <c r="EDV154" s="10"/>
      <c r="EDW154" s="10"/>
      <c r="EDX154" s="10"/>
      <c r="EDY154" s="10"/>
      <c r="EDZ154" s="10"/>
      <c r="EEA154" s="10"/>
      <c r="EEB154" s="10"/>
      <c r="EEC154" s="10"/>
      <c r="EED154" s="10"/>
      <c r="EEE154" s="10"/>
      <c r="EEF154" s="10"/>
      <c r="EEG154" s="10"/>
      <c r="EEH154" s="10"/>
      <c r="EEI154" s="10"/>
      <c r="EEJ154" s="10"/>
      <c r="EEK154" s="10"/>
      <c r="EEL154" s="10"/>
      <c r="EEM154" s="10"/>
      <c r="EEN154" s="10"/>
      <c r="EEO154" s="10"/>
      <c r="EEP154" s="10"/>
      <c r="EEQ154" s="10"/>
      <c r="EER154" s="10"/>
      <c r="EES154" s="10"/>
      <c r="EET154" s="10"/>
      <c r="EEU154" s="10"/>
      <c r="EEV154" s="10"/>
      <c r="EEW154" s="10"/>
      <c r="EEX154" s="10"/>
      <c r="EEY154" s="10"/>
      <c r="EEZ154" s="10"/>
      <c r="EFA154" s="10"/>
      <c r="EFB154" s="10"/>
      <c r="EFC154" s="10"/>
      <c r="EFJ154" s="10"/>
      <c r="EFK154" s="10"/>
      <c r="EFL154" s="10"/>
      <c r="EFM154" s="10"/>
      <c r="EFN154" s="10"/>
      <c r="EFO154" s="10"/>
      <c r="EFP154" s="10"/>
      <c r="EFQ154" s="10"/>
      <c r="EFR154" s="10"/>
      <c r="EFS154" s="10"/>
      <c r="EFT154" s="10"/>
      <c r="EFU154" s="10"/>
      <c r="EFV154" s="10"/>
      <c r="EFW154" s="10"/>
      <c r="EFX154" s="10"/>
      <c r="EFY154" s="10"/>
      <c r="EFZ154" s="10"/>
      <c r="EGA154" s="10"/>
      <c r="EGB154" s="10"/>
      <c r="EGC154" s="10"/>
      <c r="EGD154" s="10"/>
      <c r="EGE154" s="10"/>
      <c r="EGF154" s="10"/>
      <c r="EGG154" s="10"/>
      <c r="EGH154" s="10"/>
      <c r="EGI154" s="10"/>
      <c r="EGJ154" s="10"/>
      <c r="EGK154" s="10"/>
      <c r="EGL154" s="10"/>
      <c r="EGM154" s="10"/>
      <c r="EGN154" s="10"/>
      <c r="EGO154" s="10"/>
      <c r="EGP154" s="10"/>
      <c r="EGQ154" s="10"/>
      <c r="EGR154" s="10"/>
      <c r="EGS154" s="10"/>
      <c r="EGT154" s="10"/>
      <c r="EGU154" s="10"/>
      <c r="EGV154" s="10"/>
      <c r="EGW154" s="10"/>
      <c r="EGX154" s="10"/>
      <c r="EGY154" s="10"/>
      <c r="EGZ154" s="10"/>
      <c r="EHA154" s="10"/>
      <c r="EHB154" s="10"/>
      <c r="EHC154" s="10"/>
      <c r="EHD154" s="10"/>
      <c r="EHE154" s="10"/>
      <c r="EHF154" s="10"/>
      <c r="EHG154" s="10"/>
      <c r="EHH154" s="10"/>
      <c r="EHI154" s="10"/>
      <c r="EHJ154" s="10"/>
      <c r="EHK154" s="10"/>
      <c r="EHL154" s="10"/>
      <c r="EHM154" s="10"/>
      <c r="EHN154" s="10"/>
      <c r="EHO154" s="10"/>
      <c r="EHP154" s="10"/>
      <c r="EHQ154" s="10"/>
      <c r="EHR154" s="10"/>
      <c r="EHS154" s="10"/>
      <c r="EHT154" s="10"/>
      <c r="EHU154" s="10"/>
      <c r="EHV154" s="10"/>
      <c r="EHW154" s="10"/>
      <c r="EHX154" s="10"/>
      <c r="EHY154" s="10"/>
      <c r="EHZ154" s="10"/>
      <c r="EIA154" s="10"/>
      <c r="EIB154" s="10"/>
      <c r="EIC154" s="10"/>
      <c r="EID154" s="10"/>
      <c r="EIE154" s="10"/>
      <c r="EIF154" s="10"/>
      <c r="EIG154" s="10"/>
      <c r="EIH154" s="10"/>
      <c r="EII154" s="10"/>
      <c r="EIJ154" s="10"/>
      <c r="EIK154" s="10"/>
      <c r="EIL154" s="10"/>
      <c r="EIM154" s="10"/>
      <c r="EIN154" s="10"/>
      <c r="EIO154" s="10"/>
      <c r="EIP154" s="10"/>
      <c r="EIQ154" s="10"/>
      <c r="EIR154" s="10"/>
      <c r="EIS154" s="10"/>
      <c r="EIT154" s="10"/>
      <c r="EIU154" s="10"/>
      <c r="EIV154" s="10"/>
      <c r="EIW154" s="10"/>
      <c r="EIX154" s="10"/>
      <c r="EIY154" s="10"/>
      <c r="EIZ154" s="10"/>
      <c r="EJA154" s="10"/>
      <c r="EJB154" s="10"/>
      <c r="EJC154" s="10"/>
      <c r="EJD154" s="10"/>
      <c r="EJE154" s="10"/>
      <c r="EJF154" s="10"/>
      <c r="EJG154" s="10"/>
      <c r="EJH154" s="10"/>
      <c r="EJI154" s="10"/>
      <c r="EJJ154" s="10"/>
      <c r="EJK154" s="10"/>
      <c r="EJL154" s="10"/>
      <c r="EJM154" s="10"/>
      <c r="EJN154" s="10"/>
      <c r="EJO154" s="10"/>
      <c r="EJP154" s="10"/>
      <c r="EJQ154" s="10"/>
      <c r="EJR154" s="10"/>
      <c r="EJS154" s="10"/>
      <c r="EJT154" s="10"/>
      <c r="EJU154" s="10"/>
      <c r="EJV154" s="10"/>
      <c r="EJW154" s="10"/>
      <c r="EJX154" s="10"/>
      <c r="EJY154" s="10"/>
      <c r="EJZ154" s="10"/>
      <c r="EKA154" s="10"/>
      <c r="EKB154" s="10"/>
      <c r="EKC154" s="10"/>
      <c r="EKD154" s="10"/>
      <c r="EKE154" s="10"/>
      <c r="EKF154" s="10"/>
      <c r="EKG154" s="10"/>
      <c r="EKH154" s="10"/>
      <c r="EKI154" s="10"/>
      <c r="EKJ154" s="10"/>
      <c r="EKK154" s="10"/>
      <c r="EKL154" s="10"/>
      <c r="EKM154" s="10"/>
      <c r="EKN154" s="10"/>
      <c r="EKO154" s="10"/>
      <c r="EKP154" s="10"/>
      <c r="EKQ154" s="10"/>
      <c r="EKR154" s="10"/>
      <c r="EKS154" s="10"/>
      <c r="EKT154" s="10"/>
      <c r="EKU154" s="10"/>
      <c r="EKV154" s="10"/>
      <c r="EKW154" s="10"/>
      <c r="EKX154" s="10"/>
      <c r="EKY154" s="10"/>
      <c r="EKZ154" s="10"/>
      <c r="ELA154" s="10"/>
      <c r="ELB154" s="10"/>
      <c r="ELC154" s="10"/>
      <c r="ELD154" s="10"/>
      <c r="ELE154" s="10"/>
      <c r="ELF154" s="10"/>
      <c r="ELG154" s="10"/>
      <c r="ELH154" s="10"/>
      <c r="ELI154" s="10"/>
      <c r="ELJ154" s="10"/>
      <c r="ELK154" s="10"/>
      <c r="ELL154" s="10"/>
      <c r="ELM154" s="10"/>
      <c r="ELN154" s="10"/>
      <c r="ELO154" s="10"/>
      <c r="ELP154" s="10"/>
      <c r="ELQ154" s="10"/>
      <c r="ELR154" s="10"/>
      <c r="ELS154" s="10"/>
      <c r="ELT154" s="10"/>
      <c r="ELU154" s="10"/>
      <c r="ELV154" s="10"/>
      <c r="ELW154" s="10"/>
      <c r="ELX154" s="10"/>
      <c r="ELY154" s="10"/>
      <c r="ELZ154" s="10"/>
      <c r="EMA154" s="10"/>
      <c r="EMB154" s="10"/>
      <c r="EMC154" s="10"/>
      <c r="EMD154" s="10"/>
      <c r="EME154" s="10"/>
      <c r="EMF154" s="10"/>
      <c r="EMG154" s="10"/>
      <c r="EMH154" s="10"/>
      <c r="EMI154" s="10"/>
      <c r="EMJ154" s="10"/>
      <c r="EMK154" s="10"/>
      <c r="EML154" s="10"/>
      <c r="EMM154" s="10"/>
      <c r="EMN154" s="10"/>
      <c r="EMO154" s="10"/>
      <c r="EMP154" s="10"/>
      <c r="EMQ154" s="10"/>
      <c r="EMR154" s="10"/>
      <c r="EMS154" s="10"/>
      <c r="EMT154" s="10"/>
      <c r="EMU154" s="10"/>
      <c r="EMV154" s="10"/>
      <c r="EMW154" s="10"/>
      <c r="EMX154" s="10"/>
      <c r="EMY154" s="10"/>
      <c r="EMZ154" s="10"/>
      <c r="ENA154" s="10"/>
      <c r="ENB154" s="10"/>
      <c r="ENC154" s="10"/>
      <c r="END154" s="10"/>
      <c r="ENE154" s="10"/>
      <c r="ENF154" s="10"/>
      <c r="ENG154" s="10"/>
      <c r="ENH154" s="10"/>
      <c r="ENI154" s="10"/>
      <c r="ENJ154" s="10"/>
      <c r="ENK154" s="10"/>
      <c r="ENL154" s="10"/>
      <c r="ENM154" s="10"/>
      <c r="ENN154" s="10"/>
      <c r="ENO154" s="10"/>
      <c r="ENP154" s="10"/>
      <c r="ENQ154" s="10"/>
      <c r="ENR154" s="10"/>
      <c r="ENS154" s="10"/>
      <c r="ENT154" s="10"/>
      <c r="ENU154" s="10"/>
      <c r="ENV154" s="10"/>
      <c r="ENW154" s="10"/>
      <c r="ENX154" s="10"/>
      <c r="ENY154" s="10"/>
      <c r="ENZ154" s="10"/>
      <c r="EOA154" s="10"/>
      <c r="EOB154" s="10"/>
      <c r="EOC154" s="10"/>
      <c r="EOD154" s="10"/>
      <c r="EOE154" s="10"/>
      <c r="EOF154" s="10"/>
      <c r="EOG154" s="10"/>
      <c r="EOH154" s="10"/>
      <c r="EOI154" s="10"/>
      <c r="EOJ154" s="10"/>
      <c r="EOK154" s="10"/>
      <c r="EOL154" s="10"/>
      <c r="EOM154" s="10"/>
      <c r="EON154" s="10"/>
      <c r="EOO154" s="10"/>
      <c r="EOP154" s="10"/>
      <c r="EOQ154" s="10"/>
      <c r="EOR154" s="10"/>
      <c r="EOS154" s="10"/>
      <c r="EOT154" s="10"/>
      <c r="EOU154" s="10"/>
      <c r="EOV154" s="10"/>
      <c r="EOW154" s="10"/>
      <c r="EOX154" s="10"/>
      <c r="EOY154" s="10"/>
      <c r="EPF154" s="10"/>
      <c r="EPG154" s="10"/>
      <c r="EPH154" s="10"/>
      <c r="EPI154" s="10"/>
      <c r="EPJ154" s="10"/>
      <c r="EPK154" s="10"/>
      <c r="EPL154" s="10"/>
      <c r="EPM154" s="10"/>
      <c r="EPN154" s="10"/>
      <c r="EPO154" s="10"/>
      <c r="EPP154" s="10"/>
      <c r="EPQ154" s="10"/>
      <c r="EPR154" s="10"/>
      <c r="EPS154" s="10"/>
      <c r="EPT154" s="10"/>
      <c r="EPU154" s="10"/>
      <c r="EPV154" s="10"/>
      <c r="EPW154" s="10"/>
      <c r="EPX154" s="10"/>
      <c r="EPY154" s="10"/>
      <c r="EPZ154" s="10"/>
      <c r="EQA154" s="10"/>
      <c r="EQB154" s="10"/>
      <c r="EQC154" s="10"/>
      <c r="EQD154" s="10"/>
      <c r="EQE154" s="10"/>
      <c r="EQF154" s="10"/>
      <c r="EQG154" s="10"/>
      <c r="EQH154" s="10"/>
      <c r="EQI154" s="10"/>
      <c r="EQJ154" s="10"/>
      <c r="EQK154" s="10"/>
      <c r="EQL154" s="10"/>
      <c r="EQM154" s="10"/>
      <c r="EQN154" s="10"/>
      <c r="EQO154" s="10"/>
      <c r="EQP154" s="10"/>
      <c r="EQQ154" s="10"/>
      <c r="EQR154" s="10"/>
      <c r="EQS154" s="10"/>
      <c r="EQT154" s="10"/>
      <c r="EQU154" s="10"/>
      <c r="EQV154" s="10"/>
      <c r="EQW154" s="10"/>
      <c r="EQX154" s="10"/>
      <c r="EQY154" s="10"/>
      <c r="EQZ154" s="10"/>
      <c r="ERA154" s="10"/>
      <c r="ERB154" s="10"/>
      <c r="ERC154" s="10"/>
      <c r="ERD154" s="10"/>
      <c r="ERE154" s="10"/>
      <c r="ERF154" s="10"/>
      <c r="ERG154" s="10"/>
      <c r="ERH154" s="10"/>
      <c r="ERI154" s="10"/>
      <c r="ERJ154" s="10"/>
      <c r="ERK154" s="10"/>
      <c r="ERL154" s="10"/>
      <c r="ERM154" s="10"/>
      <c r="ERN154" s="10"/>
      <c r="ERO154" s="10"/>
      <c r="ERP154" s="10"/>
      <c r="ERQ154" s="10"/>
      <c r="ERR154" s="10"/>
      <c r="ERS154" s="10"/>
      <c r="ERT154" s="10"/>
      <c r="ERU154" s="10"/>
      <c r="ERV154" s="10"/>
      <c r="ERW154" s="10"/>
      <c r="ERX154" s="10"/>
      <c r="ERY154" s="10"/>
      <c r="ERZ154" s="10"/>
      <c r="ESA154" s="10"/>
      <c r="ESB154" s="10"/>
      <c r="ESC154" s="10"/>
      <c r="ESD154" s="10"/>
      <c r="ESE154" s="10"/>
      <c r="ESF154" s="10"/>
      <c r="ESG154" s="10"/>
      <c r="ESH154" s="10"/>
      <c r="ESI154" s="10"/>
      <c r="ESJ154" s="10"/>
      <c r="ESK154" s="10"/>
      <c r="ESL154" s="10"/>
      <c r="ESM154" s="10"/>
      <c r="ESN154" s="10"/>
      <c r="ESO154" s="10"/>
      <c r="ESP154" s="10"/>
      <c r="ESQ154" s="10"/>
      <c r="ESR154" s="10"/>
      <c r="ESS154" s="10"/>
      <c r="EST154" s="10"/>
      <c r="ESU154" s="10"/>
      <c r="ESV154" s="10"/>
      <c r="ESW154" s="10"/>
      <c r="ESX154" s="10"/>
      <c r="ESY154" s="10"/>
      <c r="ESZ154" s="10"/>
      <c r="ETA154" s="10"/>
      <c r="ETB154" s="10"/>
      <c r="ETC154" s="10"/>
      <c r="ETD154" s="10"/>
      <c r="ETE154" s="10"/>
      <c r="ETF154" s="10"/>
      <c r="ETG154" s="10"/>
      <c r="ETH154" s="10"/>
      <c r="ETI154" s="10"/>
      <c r="ETJ154" s="10"/>
      <c r="ETK154" s="10"/>
      <c r="ETL154" s="10"/>
      <c r="ETM154" s="10"/>
      <c r="ETN154" s="10"/>
      <c r="ETO154" s="10"/>
      <c r="ETP154" s="10"/>
      <c r="ETQ154" s="10"/>
      <c r="ETR154" s="10"/>
      <c r="ETS154" s="10"/>
      <c r="ETT154" s="10"/>
      <c r="ETU154" s="10"/>
      <c r="ETV154" s="10"/>
      <c r="ETW154" s="10"/>
      <c r="ETX154" s="10"/>
      <c r="ETY154" s="10"/>
      <c r="ETZ154" s="10"/>
      <c r="EUA154" s="10"/>
      <c r="EUB154" s="10"/>
      <c r="EUC154" s="10"/>
      <c r="EUD154" s="10"/>
      <c r="EUE154" s="10"/>
      <c r="EUF154" s="10"/>
      <c r="EUG154" s="10"/>
      <c r="EUH154" s="10"/>
      <c r="EUI154" s="10"/>
      <c r="EUJ154" s="10"/>
      <c r="EUK154" s="10"/>
      <c r="EUL154" s="10"/>
      <c r="EUM154" s="10"/>
      <c r="EUN154" s="10"/>
      <c r="EUO154" s="10"/>
      <c r="EUP154" s="10"/>
      <c r="EUQ154" s="10"/>
      <c r="EUR154" s="10"/>
      <c r="EUS154" s="10"/>
      <c r="EUT154" s="10"/>
      <c r="EUU154" s="10"/>
      <c r="EUV154" s="10"/>
      <c r="EUW154" s="10"/>
      <c r="EUX154" s="10"/>
      <c r="EUY154" s="10"/>
      <c r="EUZ154" s="10"/>
      <c r="EVA154" s="10"/>
      <c r="EVB154" s="10"/>
      <c r="EVC154" s="10"/>
      <c r="EVD154" s="10"/>
      <c r="EVE154" s="10"/>
      <c r="EVF154" s="10"/>
      <c r="EVG154" s="10"/>
      <c r="EVH154" s="10"/>
      <c r="EVI154" s="10"/>
      <c r="EVJ154" s="10"/>
      <c r="EVK154" s="10"/>
      <c r="EVL154" s="10"/>
      <c r="EVM154" s="10"/>
      <c r="EVN154" s="10"/>
      <c r="EVO154" s="10"/>
      <c r="EVP154" s="10"/>
      <c r="EVQ154" s="10"/>
      <c r="EVR154" s="10"/>
      <c r="EVS154" s="10"/>
      <c r="EVT154" s="10"/>
      <c r="EVU154" s="10"/>
      <c r="EVV154" s="10"/>
      <c r="EVW154" s="10"/>
      <c r="EVX154" s="10"/>
      <c r="EVY154" s="10"/>
      <c r="EVZ154" s="10"/>
      <c r="EWA154" s="10"/>
      <c r="EWB154" s="10"/>
      <c r="EWC154" s="10"/>
      <c r="EWD154" s="10"/>
      <c r="EWE154" s="10"/>
      <c r="EWF154" s="10"/>
      <c r="EWG154" s="10"/>
      <c r="EWH154" s="10"/>
      <c r="EWI154" s="10"/>
      <c r="EWJ154" s="10"/>
      <c r="EWK154" s="10"/>
      <c r="EWL154" s="10"/>
      <c r="EWM154" s="10"/>
      <c r="EWN154" s="10"/>
      <c r="EWO154" s="10"/>
      <c r="EWP154" s="10"/>
      <c r="EWQ154" s="10"/>
      <c r="EWR154" s="10"/>
      <c r="EWS154" s="10"/>
      <c r="EWT154" s="10"/>
      <c r="EWU154" s="10"/>
      <c r="EWV154" s="10"/>
      <c r="EWW154" s="10"/>
      <c r="EWX154" s="10"/>
      <c r="EWY154" s="10"/>
      <c r="EWZ154" s="10"/>
      <c r="EXA154" s="10"/>
      <c r="EXB154" s="10"/>
      <c r="EXC154" s="10"/>
      <c r="EXD154" s="10"/>
      <c r="EXE154" s="10"/>
      <c r="EXF154" s="10"/>
      <c r="EXG154" s="10"/>
      <c r="EXH154" s="10"/>
      <c r="EXI154" s="10"/>
      <c r="EXJ154" s="10"/>
      <c r="EXK154" s="10"/>
      <c r="EXL154" s="10"/>
      <c r="EXM154" s="10"/>
      <c r="EXN154" s="10"/>
      <c r="EXO154" s="10"/>
      <c r="EXP154" s="10"/>
      <c r="EXQ154" s="10"/>
      <c r="EXR154" s="10"/>
      <c r="EXS154" s="10"/>
      <c r="EXT154" s="10"/>
      <c r="EXU154" s="10"/>
      <c r="EXV154" s="10"/>
      <c r="EXW154" s="10"/>
      <c r="EXX154" s="10"/>
      <c r="EXY154" s="10"/>
      <c r="EXZ154" s="10"/>
      <c r="EYA154" s="10"/>
      <c r="EYB154" s="10"/>
      <c r="EYC154" s="10"/>
      <c r="EYD154" s="10"/>
      <c r="EYE154" s="10"/>
      <c r="EYF154" s="10"/>
      <c r="EYG154" s="10"/>
      <c r="EYH154" s="10"/>
      <c r="EYI154" s="10"/>
      <c r="EYJ154" s="10"/>
      <c r="EYK154" s="10"/>
      <c r="EYL154" s="10"/>
      <c r="EYM154" s="10"/>
      <c r="EYN154" s="10"/>
      <c r="EYO154" s="10"/>
      <c r="EYP154" s="10"/>
      <c r="EYQ154" s="10"/>
      <c r="EYR154" s="10"/>
      <c r="EYS154" s="10"/>
      <c r="EYT154" s="10"/>
      <c r="EYU154" s="10"/>
      <c r="EZB154" s="10"/>
      <c r="EZC154" s="10"/>
      <c r="EZD154" s="10"/>
      <c r="EZE154" s="10"/>
      <c r="EZF154" s="10"/>
      <c r="EZG154" s="10"/>
      <c r="EZH154" s="10"/>
      <c r="EZI154" s="10"/>
      <c r="EZJ154" s="10"/>
      <c r="EZK154" s="10"/>
      <c r="EZL154" s="10"/>
      <c r="EZM154" s="10"/>
      <c r="EZN154" s="10"/>
      <c r="EZO154" s="10"/>
      <c r="EZP154" s="10"/>
      <c r="EZQ154" s="10"/>
      <c r="EZR154" s="10"/>
      <c r="EZS154" s="10"/>
      <c r="EZT154" s="10"/>
      <c r="EZU154" s="10"/>
      <c r="EZV154" s="10"/>
      <c r="EZW154" s="10"/>
      <c r="EZX154" s="10"/>
      <c r="EZY154" s="10"/>
      <c r="EZZ154" s="10"/>
      <c r="FAA154" s="10"/>
      <c r="FAB154" s="10"/>
      <c r="FAC154" s="10"/>
      <c r="FAD154" s="10"/>
      <c r="FAE154" s="10"/>
      <c r="FAF154" s="10"/>
      <c r="FAG154" s="10"/>
      <c r="FAH154" s="10"/>
      <c r="FAI154" s="10"/>
      <c r="FAJ154" s="10"/>
      <c r="FAK154" s="10"/>
      <c r="FAL154" s="10"/>
      <c r="FAM154" s="10"/>
      <c r="FAN154" s="10"/>
      <c r="FAO154" s="10"/>
      <c r="FAP154" s="10"/>
      <c r="FAQ154" s="10"/>
      <c r="FAR154" s="10"/>
      <c r="FAS154" s="10"/>
      <c r="FAT154" s="10"/>
      <c r="FAU154" s="10"/>
      <c r="FAV154" s="10"/>
      <c r="FAW154" s="10"/>
      <c r="FAX154" s="10"/>
      <c r="FAY154" s="10"/>
      <c r="FAZ154" s="10"/>
      <c r="FBA154" s="10"/>
      <c r="FBB154" s="10"/>
      <c r="FBC154" s="10"/>
      <c r="FBD154" s="10"/>
      <c r="FBE154" s="10"/>
      <c r="FBF154" s="10"/>
      <c r="FBG154" s="10"/>
      <c r="FBH154" s="10"/>
      <c r="FBI154" s="10"/>
      <c r="FBJ154" s="10"/>
      <c r="FBK154" s="10"/>
      <c r="FBL154" s="10"/>
      <c r="FBM154" s="10"/>
      <c r="FBN154" s="10"/>
      <c r="FBO154" s="10"/>
      <c r="FBP154" s="10"/>
      <c r="FBQ154" s="10"/>
      <c r="FBR154" s="10"/>
      <c r="FBS154" s="10"/>
      <c r="FBT154" s="10"/>
      <c r="FBU154" s="10"/>
      <c r="FBV154" s="10"/>
      <c r="FBW154" s="10"/>
      <c r="FBX154" s="10"/>
      <c r="FBY154" s="10"/>
      <c r="FBZ154" s="10"/>
      <c r="FCA154" s="10"/>
      <c r="FCB154" s="10"/>
      <c r="FCC154" s="10"/>
      <c r="FCD154" s="10"/>
      <c r="FCE154" s="10"/>
      <c r="FCF154" s="10"/>
      <c r="FCG154" s="10"/>
      <c r="FCH154" s="10"/>
      <c r="FCI154" s="10"/>
      <c r="FCJ154" s="10"/>
      <c r="FCK154" s="10"/>
      <c r="FCL154" s="10"/>
      <c r="FCM154" s="10"/>
      <c r="FCN154" s="10"/>
      <c r="FCO154" s="10"/>
      <c r="FCP154" s="10"/>
      <c r="FCQ154" s="10"/>
      <c r="FCR154" s="10"/>
      <c r="FCS154" s="10"/>
      <c r="FCT154" s="10"/>
      <c r="FCU154" s="10"/>
      <c r="FCV154" s="10"/>
      <c r="FCW154" s="10"/>
      <c r="FCX154" s="10"/>
      <c r="FCY154" s="10"/>
      <c r="FCZ154" s="10"/>
      <c r="FDA154" s="10"/>
      <c r="FDB154" s="10"/>
      <c r="FDC154" s="10"/>
      <c r="FDD154" s="10"/>
      <c r="FDE154" s="10"/>
      <c r="FDF154" s="10"/>
      <c r="FDG154" s="10"/>
      <c r="FDH154" s="10"/>
      <c r="FDI154" s="10"/>
      <c r="FDJ154" s="10"/>
      <c r="FDK154" s="10"/>
      <c r="FDL154" s="10"/>
      <c r="FDM154" s="10"/>
      <c r="FDN154" s="10"/>
      <c r="FDO154" s="10"/>
      <c r="FDP154" s="10"/>
      <c r="FDQ154" s="10"/>
      <c r="FDR154" s="10"/>
      <c r="FDS154" s="10"/>
      <c r="FDT154" s="10"/>
      <c r="FDU154" s="10"/>
      <c r="FDV154" s="10"/>
      <c r="FDW154" s="10"/>
      <c r="FDX154" s="10"/>
      <c r="FDY154" s="10"/>
      <c r="FDZ154" s="10"/>
      <c r="FEA154" s="10"/>
      <c r="FEB154" s="10"/>
      <c r="FEC154" s="10"/>
      <c r="FED154" s="10"/>
      <c r="FEE154" s="10"/>
      <c r="FEF154" s="10"/>
      <c r="FEG154" s="10"/>
      <c r="FEH154" s="10"/>
      <c r="FEI154" s="10"/>
      <c r="FEJ154" s="10"/>
      <c r="FEK154" s="10"/>
      <c r="FEL154" s="10"/>
      <c r="FEM154" s="10"/>
      <c r="FEN154" s="10"/>
      <c r="FEO154" s="10"/>
      <c r="FEP154" s="10"/>
      <c r="FEQ154" s="10"/>
      <c r="FER154" s="10"/>
      <c r="FES154" s="10"/>
      <c r="FET154" s="10"/>
      <c r="FEU154" s="10"/>
      <c r="FEV154" s="10"/>
      <c r="FEW154" s="10"/>
      <c r="FEX154" s="10"/>
      <c r="FEY154" s="10"/>
      <c r="FEZ154" s="10"/>
      <c r="FFA154" s="10"/>
      <c r="FFB154" s="10"/>
      <c r="FFC154" s="10"/>
      <c r="FFD154" s="10"/>
      <c r="FFE154" s="10"/>
      <c r="FFF154" s="10"/>
      <c r="FFG154" s="10"/>
      <c r="FFH154" s="10"/>
      <c r="FFI154" s="10"/>
      <c r="FFJ154" s="10"/>
      <c r="FFK154" s="10"/>
      <c r="FFL154" s="10"/>
      <c r="FFM154" s="10"/>
      <c r="FFN154" s="10"/>
      <c r="FFO154" s="10"/>
      <c r="FFP154" s="10"/>
      <c r="FFQ154" s="10"/>
      <c r="FFR154" s="10"/>
      <c r="FFS154" s="10"/>
      <c r="FFT154" s="10"/>
      <c r="FFU154" s="10"/>
      <c r="FFV154" s="10"/>
      <c r="FFW154" s="10"/>
      <c r="FFX154" s="10"/>
      <c r="FFY154" s="10"/>
      <c r="FFZ154" s="10"/>
      <c r="FGA154" s="10"/>
      <c r="FGB154" s="10"/>
      <c r="FGC154" s="10"/>
      <c r="FGD154" s="10"/>
      <c r="FGE154" s="10"/>
      <c r="FGF154" s="10"/>
      <c r="FGG154" s="10"/>
      <c r="FGH154" s="10"/>
      <c r="FGI154" s="10"/>
      <c r="FGJ154" s="10"/>
      <c r="FGK154" s="10"/>
      <c r="FGL154" s="10"/>
      <c r="FGM154" s="10"/>
      <c r="FGN154" s="10"/>
      <c r="FGO154" s="10"/>
      <c r="FGP154" s="10"/>
      <c r="FGQ154" s="10"/>
      <c r="FGR154" s="10"/>
      <c r="FGS154" s="10"/>
      <c r="FGT154" s="10"/>
      <c r="FGU154" s="10"/>
      <c r="FGV154" s="10"/>
      <c r="FGW154" s="10"/>
      <c r="FGX154" s="10"/>
      <c r="FGY154" s="10"/>
      <c r="FGZ154" s="10"/>
      <c r="FHA154" s="10"/>
      <c r="FHB154" s="10"/>
      <c r="FHC154" s="10"/>
      <c r="FHD154" s="10"/>
      <c r="FHE154" s="10"/>
      <c r="FHF154" s="10"/>
      <c r="FHG154" s="10"/>
      <c r="FHH154" s="10"/>
      <c r="FHI154" s="10"/>
      <c r="FHJ154" s="10"/>
      <c r="FHK154" s="10"/>
      <c r="FHL154" s="10"/>
      <c r="FHM154" s="10"/>
      <c r="FHN154" s="10"/>
      <c r="FHO154" s="10"/>
      <c r="FHP154" s="10"/>
      <c r="FHQ154" s="10"/>
      <c r="FHR154" s="10"/>
      <c r="FHS154" s="10"/>
      <c r="FHT154" s="10"/>
      <c r="FHU154" s="10"/>
      <c r="FHV154" s="10"/>
      <c r="FHW154" s="10"/>
      <c r="FHX154" s="10"/>
      <c r="FHY154" s="10"/>
      <c r="FHZ154" s="10"/>
      <c r="FIA154" s="10"/>
      <c r="FIB154" s="10"/>
      <c r="FIC154" s="10"/>
      <c r="FID154" s="10"/>
      <c r="FIE154" s="10"/>
      <c r="FIF154" s="10"/>
      <c r="FIG154" s="10"/>
      <c r="FIH154" s="10"/>
      <c r="FII154" s="10"/>
      <c r="FIJ154" s="10"/>
      <c r="FIK154" s="10"/>
      <c r="FIL154" s="10"/>
      <c r="FIM154" s="10"/>
      <c r="FIN154" s="10"/>
      <c r="FIO154" s="10"/>
      <c r="FIP154" s="10"/>
      <c r="FIQ154" s="10"/>
      <c r="FIX154" s="10"/>
      <c r="FIY154" s="10"/>
      <c r="FIZ154" s="10"/>
      <c r="FJA154" s="10"/>
      <c r="FJB154" s="10"/>
      <c r="FJC154" s="10"/>
      <c r="FJD154" s="10"/>
      <c r="FJE154" s="10"/>
      <c r="FJF154" s="10"/>
      <c r="FJG154" s="10"/>
      <c r="FJH154" s="10"/>
      <c r="FJI154" s="10"/>
      <c r="FJJ154" s="10"/>
      <c r="FJK154" s="10"/>
      <c r="FJL154" s="10"/>
      <c r="FJM154" s="10"/>
      <c r="FJN154" s="10"/>
      <c r="FJO154" s="10"/>
      <c r="FJP154" s="10"/>
      <c r="FJQ154" s="10"/>
      <c r="FJR154" s="10"/>
      <c r="FJS154" s="10"/>
      <c r="FJT154" s="10"/>
      <c r="FJU154" s="10"/>
      <c r="FJV154" s="10"/>
      <c r="FJW154" s="10"/>
      <c r="FJX154" s="10"/>
      <c r="FJY154" s="10"/>
      <c r="FJZ154" s="10"/>
      <c r="FKA154" s="10"/>
      <c r="FKB154" s="10"/>
      <c r="FKC154" s="10"/>
      <c r="FKD154" s="10"/>
      <c r="FKE154" s="10"/>
      <c r="FKF154" s="10"/>
      <c r="FKG154" s="10"/>
      <c r="FKH154" s="10"/>
      <c r="FKI154" s="10"/>
      <c r="FKJ154" s="10"/>
      <c r="FKK154" s="10"/>
      <c r="FKL154" s="10"/>
      <c r="FKM154" s="10"/>
      <c r="FKN154" s="10"/>
      <c r="FKO154" s="10"/>
      <c r="FKP154" s="10"/>
      <c r="FKQ154" s="10"/>
      <c r="FKR154" s="10"/>
      <c r="FKS154" s="10"/>
      <c r="FKT154" s="10"/>
      <c r="FKU154" s="10"/>
      <c r="FKV154" s="10"/>
      <c r="FKW154" s="10"/>
      <c r="FKX154" s="10"/>
      <c r="FKY154" s="10"/>
      <c r="FKZ154" s="10"/>
      <c r="FLA154" s="10"/>
      <c r="FLB154" s="10"/>
      <c r="FLC154" s="10"/>
      <c r="FLD154" s="10"/>
      <c r="FLE154" s="10"/>
      <c r="FLF154" s="10"/>
      <c r="FLG154" s="10"/>
      <c r="FLH154" s="10"/>
      <c r="FLI154" s="10"/>
      <c r="FLJ154" s="10"/>
      <c r="FLK154" s="10"/>
      <c r="FLL154" s="10"/>
      <c r="FLM154" s="10"/>
      <c r="FLN154" s="10"/>
      <c r="FLO154" s="10"/>
      <c r="FLP154" s="10"/>
      <c r="FLQ154" s="10"/>
      <c r="FLR154" s="10"/>
      <c r="FLS154" s="10"/>
      <c r="FLT154" s="10"/>
      <c r="FLU154" s="10"/>
      <c r="FLV154" s="10"/>
      <c r="FLW154" s="10"/>
      <c r="FLX154" s="10"/>
      <c r="FLY154" s="10"/>
      <c r="FLZ154" s="10"/>
      <c r="FMA154" s="10"/>
      <c r="FMB154" s="10"/>
      <c r="FMC154" s="10"/>
      <c r="FMD154" s="10"/>
      <c r="FME154" s="10"/>
      <c r="FMF154" s="10"/>
      <c r="FMG154" s="10"/>
      <c r="FMH154" s="10"/>
      <c r="FMI154" s="10"/>
      <c r="FMJ154" s="10"/>
      <c r="FMK154" s="10"/>
      <c r="FML154" s="10"/>
      <c r="FMM154" s="10"/>
      <c r="FMN154" s="10"/>
      <c r="FMO154" s="10"/>
      <c r="FMP154" s="10"/>
      <c r="FMQ154" s="10"/>
      <c r="FMR154" s="10"/>
      <c r="FMS154" s="10"/>
      <c r="FMT154" s="10"/>
      <c r="FMU154" s="10"/>
      <c r="FMV154" s="10"/>
      <c r="FMW154" s="10"/>
      <c r="FMX154" s="10"/>
      <c r="FMY154" s="10"/>
      <c r="FMZ154" s="10"/>
      <c r="FNA154" s="10"/>
      <c r="FNB154" s="10"/>
      <c r="FNC154" s="10"/>
      <c r="FND154" s="10"/>
      <c r="FNE154" s="10"/>
      <c r="FNF154" s="10"/>
      <c r="FNG154" s="10"/>
      <c r="FNH154" s="10"/>
      <c r="FNI154" s="10"/>
      <c r="FNJ154" s="10"/>
      <c r="FNK154" s="10"/>
      <c r="FNL154" s="10"/>
      <c r="FNM154" s="10"/>
      <c r="FNN154" s="10"/>
      <c r="FNO154" s="10"/>
      <c r="FNP154" s="10"/>
      <c r="FNQ154" s="10"/>
      <c r="FNR154" s="10"/>
      <c r="FNS154" s="10"/>
      <c r="FNT154" s="10"/>
      <c r="FNU154" s="10"/>
      <c r="FNV154" s="10"/>
      <c r="FNW154" s="10"/>
      <c r="FNX154" s="10"/>
      <c r="FNY154" s="10"/>
      <c r="FNZ154" s="10"/>
      <c r="FOA154" s="10"/>
      <c r="FOB154" s="10"/>
      <c r="FOC154" s="10"/>
      <c r="FOD154" s="10"/>
      <c r="FOE154" s="10"/>
      <c r="FOF154" s="10"/>
      <c r="FOG154" s="10"/>
      <c r="FOH154" s="10"/>
      <c r="FOI154" s="10"/>
      <c r="FOJ154" s="10"/>
      <c r="FOK154" s="10"/>
      <c r="FOL154" s="10"/>
      <c r="FOM154" s="10"/>
      <c r="FON154" s="10"/>
      <c r="FOO154" s="10"/>
      <c r="FOP154" s="10"/>
      <c r="FOQ154" s="10"/>
      <c r="FOR154" s="10"/>
      <c r="FOS154" s="10"/>
      <c r="FOT154" s="10"/>
      <c r="FOU154" s="10"/>
      <c r="FOV154" s="10"/>
      <c r="FOW154" s="10"/>
      <c r="FOX154" s="10"/>
      <c r="FOY154" s="10"/>
      <c r="FOZ154" s="10"/>
      <c r="FPA154" s="10"/>
      <c r="FPB154" s="10"/>
      <c r="FPC154" s="10"/>
      <c r="FPD154" s="10"/>
      <c r="FPE154" s="10"/>
      <c r="FPF154" s="10"/>
      <c r="FPG154" s="10"/>
      <c r="FPH154" s="10"/>
      <c r="FPI154" s="10"/>
      <c r="FPJ154" s="10"/>
      <c r="FPK154" s="10"/>
      <c r="FPL154" s="10"/>
      <c r="FPM154" s="10"/>
      <c r="FPN154" s="10"/>
      <c r="FPO154" s="10"/>
      <c r="FPP154" s="10"/>
      <c r="FPQ154" s="10"/>
      <c r="FPR154" s="10"/>
      <c r="FPS154" s="10"/>
      <c r="FPT154" s="10"/>
      <c r="FPU154" s="10"/>
      <c r="FPV154" s="10"/>
      <c r="FPW154" s="10"/>
      <c r="FPX154" s="10"/>
      <c r="FPY154" s="10"/>
      <c r="FPZ154" s="10"/>
      <c r="FQA154" s="10"/>
      <c r="FQB154" s="10"/>
      <c r="FQC154" s="10"/>
      <c r="FQD154" s="10"/>
      <c r="FQE154" s="10"/>
      <c r="FQF154" s="10"/>
      <c r="FQG154" s="10"/>
      <c r="FQH154" s="10"/>
      <c r="FQI154" s="10"/>
      <c r="FQJ154" s="10"/>
      <c r="FQK154" s="10"/>
      <c r="FQL154" s="10"/>
      <c r="FQM154" s="10"/>
      <c r="FQN154" s="10"/>
      <c r="FQO154" s="10"/>
      <c r="FQP154" s="10"/>
      <c r="FQQ154" s="10"/>
      <c r="FQR154" s="10"/>
      <c r="FQS154" s="10"/>
      <c r="FQT154" s="10"/>
      <c r="FQU154" s="10"/>
      <c r="FQV154" s="10"/>
      <c r="FQW154" s="10"/>
      <c r="FQX154" s="10"/>
      <c r="FQY154" s="10"/>
      <c r="FQZ154" s="10"/>
      <c r="FRA154" s="10"/>
      <c r="FRB154" s="10"/>
      <c r="FRC154" s="10"/>
      <c r="FRD154" s="10"/>
      <c r="FRE154" s="10"/>
      <c r="FRF154" s="10"/>
      <c r="FRG154" s="10"/>
      <c r="FRH154" s="10"/>
      <c r="FRI154" s="10"/>
      <c r="FRJ154" s="10"/>
      <c r="FRK154" s="10"/>
      <c r="FRL154" s="10"/>
      <c r="FRM154" s="10"/>
      <c r="FRN154" s="10"/>
      <c r="FRO154" s="10"/>
      <c r="FRP154" s="10"/>
      <c r="FRQ154" s="10"/>
      <c r="FRR154" s="10"/>
      <c r="FRS154" s="10"/>
      <c r="FRT154" s="10"/>
      <c r="FRU154" s="10"/>
      <c r="FRV154" s="10"/>
      <c r="FRW154" s="10"/>
      <c r="FRX154" s="10"/>
      <c r="FRY154" s="10"/>
      <c r="FRZ154" s="10"/>
      <c r="FSA154" s="10"/>
      <c r="FSB154" s="10"/>
      <c r="FSC154" s="10"/>
      <c r="FSD154" s="10"/>
      <c r="FSE154" s="10"/>
      <c r="FSF154" s="10"/>
      <c r="FSG154" s="10"/>
      <c r="FSH154" s="10"/>
      <c r="FSI154" s="10"/>
      <c r="FSJ154" s="10"/>
      <c r="FSK154" s="10"/>
      <c r="FSL154" s="10"/>
      <c r="FSM154" s="10"/>
      <c r="FST154" s="10"/>
      <c r="FSU154" s="10"/>
      <c r="FSV154" s="10"/>
      <c r="FSW154" s="10"/>
      <c r="FSX154" s="10"/>
      <c r="FSY154" s="10"/>
      <c r="FSZ154" s="10"/>
      <c r="FTA154" s="10"/>
      <c r="FTB154" s="10"/>
      <c r="FTC154" s="10"/>
      <c r="FTD154" s="10"/>
      <c r="FTE154" s="10"/>
      <c r="FTF154" s="10"/>
      <c r="FTG154" s="10"/>
      <c r="FTH154" s="10"/>
      <c r="FTI154" s="10"/>
      <c r="FTJ154" s="10"/>
      <c r="FTK154" s="10"/>
      <c r="FTL154" s="10"/>
      <c r="FTM154" s="10"/>
      <c r="FTN154" s="10"/>
      <c r="FTO154" s="10"/>
      <c r="FTP154" s="10"/>
      <c r="FTQ154" s="10"/>
      <c r="FTR154" s="10"/>
      <c r="FTS154" s="10"/>
      <c r="FTT154" s="10"/>
      <c r="FTU154" s="10"/>
      <c r="FTV154" s="10"/>
      <c r="FTW154" s="10"/>
      <c r="FTX154" s="10"/>
      <c r="FTY154" s="10"/>
      <c r="FTZ154" s="10"/>
      <c r="FUA154" s="10"/>
      <c r="FUB154" s="10"/>
      <c r="FUC154" s="10"/>
      <c r="FUD154" s="10"/>
      <c r="FUE154" s="10"/>
      <c r="FUF154" s="10"/>
      <c r="FUG154" s="10"/>
      <c r="FUH154" s="10"/>
      <c r="FUI154" s="10"/>
      <c r="FUJ154" s="10"/>
      <c r="FUK154" s="10"/>
      <c r="FUL154" s="10"/>
      <c r="FUM154" s="10"/>
      <c r="FUN154" s="10"/>
      <c r="FUO154" s="10"/>
      <c r="FUP154" s="10"/>
      <c r="FUQ154" s="10"/>
      <c r="FUR154" s="10"/>
      <c r="FUS154" s="10"/>
      <c r="FUT154" s="10"/>
      <c r="FUU154" s="10"/>
      <c r="FUV154" s="10"/>
      <c r="FUW154" s="10"/>
      <c r="FUX154" s="10"/>
      <c r="FUY154" s="10"/>
      <c r="FUZ154" s="10"/>
      <c r="FVA154" s="10"/>
      <c r="FVB154" s="10"/>
      <c r="FVC154" s="10"/>
      <c r="FVD154" s="10"/>
      <c r="FVE154" s="10"/>
      <c r="FVF154" s="10"/>
      <c r="FVG154" s="10"/>
      <c r="FVH154" s="10"/>
      <c r="FVI154" s="10"/>
      <c r="FVJ154" s="10"/>
      <c r="FVK154" s="10"/>
      <c r="FVL154" s="10"/>
      <c r="FVM154" s="10"/>
      <c r="FVN154" s="10"/>
      <c r="FVO154" s="10"/>
      <c r="FVP154" s="10"/>
      <c r="FVQ154" s="10"/>
      <c r="FVR154" s="10"/>
      <c r="FVS154" s="10"/>
      <c r="FVT154" s="10"/>
      <c r="FVU154" s="10"/>
      <c r="FVV154" s="10"/>
      <c r="FVW154" s="10"/>
      <c r="FVX154" s="10"/>
      <c r="FVY154" s="10"/>
      <c r="FVZ154" s="10"/>
      <c r="FWA154" s="10"/>
      <c r="FWB154" s="10"/>
      <c r="FWC154" s="10"/>
      <c r="FWD154" s="10"/>
      <c r="FWE154" s="10"/>
      <c r="FWF154" s="10"/>
      <c r="FWG154" s="10"/>
      <c r="FWH154" s="10"/>
      <c r="FWI154" s="10"/>
      <c r="FWJ154" s="10"/>
      <c r="FWK154" s="10"/>
      <c r="FWL154" s="10"/>
      <c r="FWM154" s="10"/>
      <c r="FWN154" s="10"/>
      <c r="FWO154" s="10"/>
      <c r="FWP154" s="10"/>
      <c r="FWQ154" s="10"/>
      <c r="FWR154" s="10"/>
      <c r="FWS154" s="10"/>
      <c r="FWT154" s="10"/>
      <c r="FWU154" s="10"/>
      <c r="FWV154" s="10"/>
      <c r="FWW154" s="10"/>
      <c r="FWX154" s="10"/>
      <c r="FWY154" s="10"/>
      <c r="FWZ154" s="10"/>
      <c r="FXA154" s="10"/>
      <c r="FXB154" s="10"/>
      <c r="FXC154" s="10"/>
      <c r="FXD154" s="10"/>
      <c r="FXE154" s="10"/>
      <c r="FXF154" s="10"/>
      <c r="FXG154" s="10"/>
      <c r="FXH154" s="10"/>
      <c r="FXI154" s="10"/>
      <c r="FXJ154" s="10"/>
      <c r="FXK154" s="10"/>
      <c r="FXL154" s="10"/>
      <c r="FXM154" s="10"/>
      <c r="FXN154" s="10"/>
      <c r="FXO154" s="10"/>
      <c r="FXP154" s="10"/>
      <c r="FXQ154" s="10"/>
      <c r="FXR154" s="10"/>
      <c r="FXS154" s="10"/>
      <c r="FXT154" s="10"/>
      <c r="FXU154" s="10"/>
      <c r="FXV154" s="10"/>
      <c r="FXW154" s="10"/>
      <c r="FXX154" s="10"/>
      <c r="FXY154" s="10"/>
      <c r="FXZ154" s="10"/>
      <c r="FYA154" s="10"/>
      <c r="FYB154" s="10"/>
      <c r="FYC154" s="10"/>
      <c r="FYD154" s="10"/>
      <c r="FYE154" s="10"/>
      <c r="FYF154" s="10"/>
      <c r="FYG154" s="10"/>
      <c r="FYH154" s="10"/>
      <c r="FYI154" s="10"/>
      <c r="FYJ154" s="10"/>
      <c r="FYK154" s="10"/>
      <c r="FYL154" s="10"/>
      <c r="FYM154" s="10"/>
      <c r="FYN154" s="10"/>
      <c r="FYO154" s="10"/>
      <c r="FYP154" s="10"/>
      <c r="FYQ154" s="10"/>
      <c r="FYR154" s="10"/>
      <c r="FYS154" s="10"/>
      <c r="FYT154" s="10"/>
      <c r="FYU154" s="10"/>
      <c r="FYV154" s="10"/>
      <c r="FYW154" s="10"/>
      <c r="FYX154" s="10"/>
      <c r="FYY154" s="10"/>
      <c r="FYZ154" s="10"/>
      <c r="FZA154" s="10"/>
      <c r="FZB154" s="10"/>
      <c r="FZC154" s="10"/>
      <c r="FZD154" s="10"/>
      <c r="FZE154" s="10"/>
      <c r="FZF154" s="10"/>
      <c r="FZG154" s="10"/>
      <c r="FZH154" s="10"/>
      <c r="FZI154" s="10"/>
      <c r="FZJ154" s="10"/>
      <c r="FZK154" s="10"/>
      <c r="FZL154" s="10"/>
      <c r="FZM154" s="10"/>
      <c r="FZN154" s="10"/>
      <c r="FZO154" s="10"/>
      <c r="FZP154" s="10"/>
      <c r="FZQ154" s="10"/>
      <c r="FZR154" s="10"/>
      <c r="FZS154" s="10"/>
      <c r="FZT154" s="10"/>
      <c r="FZU154" s="10"/>
      <c r="FZV154" s="10"/>
      <c r="FZW154" s="10"/>
      <c r="FZX154" s="10"/>
      <c r="FZY154" s="10"/>
      <c r="FZZ154" s="10"/>
      <c r="GAA154" s="10"/>
      <c r="GAB154" s="10"/>
      <c r="GAC154" s="10"/>
      <c r="GAD154" s="10"/>
      <c r="GAE154" s="10"/>
      <c r="GAF154" s="10"/>
      <c r="GAG154" s="10"/>
      <c r="GAH154" s="10"/>
      <c r="GAI154" s="10"/>
      <c r="GAJ154" s="10"/>
      <c r="GAK154" s="10"/>
      <c r="GAL154" s="10"/>
      <c r="GAM154" s="10"/>
      <c r="GAN154" s="10"/>
      <c r="GAO154" s="10"/>
      <c r="GAP154" s="10"/>
      <c r="GAQ154" s="10"/>
      <c r="GAR154" s="10"/>
      <c r="GAS154" s="10"/>
      <c r="GAT154" s="10"/>
      <c r="GAU154" s="10"/>
      <c r="GAV154" s="10"/>
      <c r="GAW154" s="10"/>
      <c r="GAX154" s="10"/>
      <c r="GAY154" s="10"/>
      <c r="GAZ154" s="10"/>
      <c r="GBA154" s="10"/>
      <c r="GBB154" s="10"/>
      <c r="GBC154" s="10"/>
      <c r="GBD154" s="10"/>
      <c r="GBE154" s="10"/>
      <c r="GBF154" s="10"/>
      <c r="GBG154" s="10"/>
      <c r="GBH154" s="10"/>
      <c r="GBI154" s="10"/>
      <c r="GBJ154" s="10"/>
      <c r="GBK154" s="10"/>
      <c r="GBL154" s="10"/>
      <c r="GBM154" s="10"/>
      <c r="GBN154" s="10"/>
      <c r="GBO154" s="10"/>
      <c r="GBP154" s="10"/>
      <c r="GBQ154" s="10"/>
      <c r="GBR154" s="10"/>
      <c r="GBS154" s="10"/>
      <c r="GBT154" s="10"/>
      <c r="GBU154" s="10"/>
      <c r="GBV154" s="10"/>
      <c r="GBW154" s="10"/>
      <c r="GBX154" s="10"/>
      <c r="GBY154" s="10"/>
      <c r="GBZ154" s="10"/>
      <c r="GCA154" s="10"/>
      <c r="GCB154" s="10"/>
      <c r="GCC154" s="10"/>
      <c r="GCD154" s="10"/>
      <c r="GCE154" s="10"/>
      <c r="GCF154" s="10"/>
      <c r="GCG154" s="10"/>
      <c r="GCH154" s="10"/>
      <c r="GCI154" s="10"/>
      <c r="GCP154" s="10"/>
      <c r="GCQ154" s="10"/>
      <c r="GCR154" s="10"/>
      <c r="GCS154" s="10"/>
      <c r="GCT154" s="10"/>
      <c r="GCU154" s="10"/>
      <c r="GCV154" s="10"/>
      <c r="GCW154" s="10"/>
      <c r="GCX154" s="10"/>
      <c r="GCY154" s="10"/>
      <c r="GCZ154" s="10"/>
      <c r="GDA154" s="10"/>
      <c r="GDB154" s="10"/>
      <c r="GDC154" s="10"/>
      <c r="GDD154" s="10"/>
      <c r="GDE154" s="10"/>
      <c r="GDF154" s="10"/>
      <c r="GDG154" s="10"/>
      <c r="GDH154" s="10"/>
      <c r="GDI154" s="10"/>
      <c r="GDJ154" s="10"/>
      <c r="GDK154" s="10"/>
      <c r="GDL154" s="10"/>
      <c r="GDM154" s="10"/>
      <c r="GDN154" s="10"/>
      <c r="GDO154" s="10"/>
      <c r="GDP154" s="10"/>
      <c r="GDQ154" s="10"/>
      <c r="GDR154" s="10"/>
      <c r="GDS154" s="10"/>
      <c r="GDT154" s="10"/>
      <c r="GDU154" s="10"/>
      <c r="GDV154" s="10"/>
      <c r="GDW154" s="10"/>
      <c r="GDX154" s="10"/>
      <c r="GDY154" s="10"/>
      <c r="GDZ154" s="10"/>
      <c r="GEA154" s="10"/>
      <c r="GEB154" s="10"/>
      <c r="GEC154" s="10"/>
      <c r="GED154" s="10"/>
      <c r="GEE154" s="10"/>
      <c r="GEF154" s="10"/>
      <c r="GEG154" s="10"/>
      <c r="GEH154" s="10"/>
      <c r="GEI154" s="10"/>
      <c r="GEJ154" s="10"/>
      <c r="GEK154" s="10"/>
      <c r="GEL154" s="10"/>
      <c r="GEM154" s="10"/>
      <c r="GEN154" s="10"/>
      <c r="GEO154" s="10"/>
      <c r="GEP154" s="10"/>
      <c r="GEQ154" s="10"/>
      <c r="GER154" s="10"/>
      <c r="GES154" s="10"/>
      <c r="GET154" s="10"/>
      <c r="GEU154" s="10"/>
      <c r="GEV154" s="10"/>
      <c r="GEW154" s="10"/>
      <c r="GEX154" s="10"/>
      <c r="GEY154" s="10"/>
      <c r="GEZ154" s="10"/>
      <c r="GFA154" s="10"/>
      <c r="GFB154" s="10"/>
      <c r="GFC154" s="10"/>
      <c r="GFD154" s="10"/>
      <c r="GFE154" s="10"/>
      <c r="GFF154" s="10"/>
      <c r="GFG154" s="10"/>
      <c r="GFH154" s="10"/>
      <c r="GFI154" s="10"/>
      <c r="GFJ154" s="10"/>
      <c r="GFK154" s="10"/>
      <c r="GFL154" s="10"/>
      <c r="GFM154" s="10"/>
      <c r="GFN154" s="10"/>
      <c r="GFO154" s="10"/>
      <c r="GFP154" s="10"/>
      <c r="GFQ154" s="10"/>
      <c r="GFR154" s="10"/>
      <c r="GFS154" s="10"/>
      <c r="GFT154" s="10"/>
      <c r="GFU154" s="10"/>
      <c r="GFV154" s="10"/>
      <c r="GFW154" s="10"/>
      <c r="GFX154" s="10"/>
      <c r="GFY154" s="10"/>
      <c r="GFZ154" s="10"/>
      <c r="GGA154" s="10"/>
      <c r="GGB154" s="10"/>
      <c r="GGC154" s="10"/>
      <c r="GGD154" s="10"/>
      <c r="GGE154" s="10"/>
      <c r="GGF154" s="10"/>
      <c r="GGG154" s="10"/>
      <c r="GGH154" s="10"/>
      <c r="GGI154" s="10"/>
      <c r="GGJ154" s="10"/>
      <c r="GGK154" s="10"/>
      <c r="GGL154" s="10"/>
      <c r="GGM154" s="10"/>
      <c r="GGN154" s="10"/>
      <c r="GGO154" s="10"/>
      <c r="GGP154" s="10"/>
      <c r="GGQ154" s="10"/>
      <c r="GGR154" s="10"/>
      <c r="GGS154" s="10"/>
      <c r="GGT154" s="10"/>
      <c r="GGU154" s="10"/>
      <c r="GGV154" s="10"/>
      <c r="GGW154" s="10"/>
      <c r="GGX154" s="10"/>
      <c r="GGY154" s="10"/>
      <c r="GGZ154" s="10"/>
      <c r="GHA154" s="10"/>
      <c r="GHB154" s="10"/>
      <c r="GHC154" s="10"/>
      <c r="GHD154" s="10"/>
      <c r="GHE154" s="10"/>
      <c r="GHF154" s="10"/>
      <c r="GHG154" s="10"/>
      <c r="GHH154" s="10"/>
      <c r="GHI154" s="10"/>
      <c r="GHJ154" s="10"/>
      <c r="GHK154" s="10"/>
      <c r="GHL154" s="10"/>
      <c r="GHM154" s="10"/>
      <c r="GHN154" s="10"/>
      <c r="GHO154" s="10"/>
      <c r="GHP154" s="10"/>
      <c r="GHQ154" s="10"/>
      <c r="GHR154" s="10"/>
      <c r="GHS154" s="10"/>
      <c r="GHT154" s="10"/>
      <c r="GHU154" s="10"/>
      <c r="GHV154" s="10"/>
      <c r="GHW154" s="10"/>
      <c r="GHX154" s="10"/>
      <c r="GHY154" s="10"/>
      <c r="GHZ154" s="10"/>
      <c r="GIA154" s="10"/>
      <c r="GIB154" s="10"/>
      <c r="GIC154" s="10"/>
      <c r="GID154" s="10"/>
      <c r="GIE154" s="10"/>
      <c r="GIF154" s="10"/>
      <c r="GIG154" s="10"/>
      <c r="GIH154" s="10"/>
      <c r="GII154" s="10"/>
      <c r="GIJ154" s="10"/>
      <c r="GIK154" s="10"/>
      <c r="GIL154" s="10"/>
      <c r="GIM154" s="10"/>
      <c r="GIN154" s="10"/>
      <c r="GIO154" s="10"/>
      <c r="GIP154" s="10"/>
      <c r="GIQ154" s="10"/>
      <c r="GIR154" s="10"/>
      <c r="GIS154" s="10"/>
      <c r="GIT154" s="10"/>
      <c r="GIU154" s="10"/>
      <c r="GIV154" s="10"/>
      <c r="GIW154" s="10"/>
      <c r="GIX154" s="10"/>
      <c r="GIY154" s="10"/>
      <c r="GIZ154" s="10"/>
      <c r="GJA154" s="10"/>
      <c r="GJB154" s="10"/>
      <c r="GJC154" s="10"/>
      <c r="GJD154" s="10"/>
      <c r="GJE154" s="10"/>
      <c r="GJF154" s="10"/>
      <c r="GJG154" s="10"/>
      <c r="GJH154" s="10"/>
      <c r="GJI154" s="10"/>
      <c r="GJJ154" s="10"/>
      <c r="GJK154" s="10"/>
      <c r="GJL154" s="10"/>
      <c r="GJM154" s="10"/>
      <c r="GJN154" s="10"/>
      <c r="GJO154" s="10"/>
      <c r="GJP154" s="10"/>
      <c r="GJQ154" s="10"/>
      <c r="GJR154" s="10"/>
      <c r="GJS154" s="10"/>
      <c r="GJT154" s="10"/>
      <c r="GJU154" s="10"/>
      <c r="GJV154" s="10"/>
      <c r="GJW154" s="10"/>
      <c r="GJX154" s="10"/>
      <c r="GJY154" s="10"/>
      <c r="GJZ154" s="10"/>
      <c r="GKA154" s="10"/>
      <c r="GKB154" s="10"/>
      <c r="GKC154" s="10"/>
      <c r="GKD154" s="10"/>
      <c r="GKE154" s="10"/>
      <c r="GKF154" s="10"/>
      <c r="GKG154" s="10"/>
      <c r="GKH154" s="10"/>
      <c r="GKI154" s="10"/>
      <c r="GKJ154" s="10"/>
      <c r="GKK154" s="10"/>
      <c r="GKL154" s="10"/>
      <c r="GKM154" s="10"/>
      <c r="GKN154" s="10"/>
      <c r="GKO154" s="10"/>
      <c r="GKP154" s="10"/>
      <c r="GKQ154" s="10"/>
      <c r="GKR154" s="10"/>
      <c r="GKS154" s="10"/>
      <c r="GKT154" s="10"/>
      <c r="GKU154" s="10"/>
      <c r="GKV154" s="10"/>
      <c r="GKW154" s="10"/>
      <c r="GKX154" s="10"/>
      <c r="GKY154" s="10"/>
      <c r="GKZ154" s="10"/>
      <c r="GLA154" s="10"/>
      <c r="GLB154" s="10"/>
      <c r="GLC154" s="10"/>
      <c r="GLD154" s="10"/>
      <c r="GLE154" s="10"/>
      <c r="GLF154" s="10"/>
      <c r="GLG154" s="10"/>
      <c r="GLH154" s="10"/>
      <c r="GLI154" s="10"/>
      <c r="GLJ154" s="10"/>
      <c r="GLK154" s="10"/>
      <c r="GLL154" s="10"/>
      <c r="GLM154" s="10"/>
      <c r="GLN154" s="10"/>
      <c r="GLO154" s="10"/>
      <c r="GLP154" s="10"/>
      <c r="GLQ154" s="10"/>
      <c r="GLR154" s="10"/>
      <c r="GLS154" s="10"/>
      <c r="GLT154" s="10"/>
      <c r="GLU154" s="10"/>
      <c r="GLV154" s="10"/>
      <c r="GLW154" s="10"/>
      <c r="GLX154" s="10"/>
      <c r="GLY154" s="10"/>
      <c r="GLZ154" s="10"/>
      <c r="GMA154" s="10"/>
      <c r="GMB154" s="10"/>
      <c r="GMC154" s="10"/>
      <c r="GMD154" s="10"/>
      <c r="GME154" s="10"/>
      <c r="GML154" s="10"/>
      <c r="GMM154" s="10"/>
      <c r="GMN154" s="10"/>
      <c r="GMO154" s="10"/>
      <c r="GMP154" s="10"/>
      <c r="GMQ154" s="10"/>
      <c r="GMR154" s="10"/>
      <c r="GMS154" s="10"/>
      <c r="GMT154" s="10"/>
      <c r="GMU154" s="10"/>
      <c r="GMV154" s="10"/>
      <c r="GMW154" s="10"/>
      <c r="GMX154" s="10"/>
      <c r="GMY154" s="10"/>
      <c r="GMZ154" s="10"/>
      <c r="GNA154" s="10"/>
      <c r="GNB154" s="10"/>
      <c r="GNC154" s="10"/>
      <c r="GND154" s="10"/>
      <c r="GNE154" s="10"/>
      <c r="GNF154" s="10"/>
      <c r="GNG154" s="10"/>
      <c r="GNH154" s="10"/>
      <c r="GNI154" s="10"/>
      <c r="GNJ154" s="10"/>
      <c r="GNK154" s="10"/>
      <c r="GNL154" s="10"/>
      <c r="GNM154" s="10"/>
      <c r="GNN154" s="10"/>
      <c r="GNO154" s="10"/>
      <c r="GNP154" s="10"/>
      <c r="GNQ154" s="10"/>
      <c r="GNR154" s="10"/>
      <c r="GNS154" s="10"/>
      <c r="GNT154" s="10"/>
      <c r="GNU154" s="10"/>
      <c r="GNV154" s="10"/>
      <c r="GNW154" s="10"/>
      <c r="GNX154" s="10"/>
      <c r="GNY154" s="10"/>
      <c r="GNZ154" s="10"/>
      <c r="GOA154" s="10"/>
      <c r="GOB154" s="10"/>
      <c r="GOC154" s="10"/>
      <c r="GOD154" s="10"/>
      <c r="GOE154" s="10"/>
      <c r="GOF154" s="10"/>
      <c r="GOG154" s="10"/>
      <c r="GOH154" s="10"/>
      <c r="GOI154" s="10"/>
      <c r="GOJ154" s="10"/>
      <c r="GOK154" s="10"/>
      <c r="GOL154" s="10"/>
      <c r="GOM154" s="10"/>
      <c r="GON154" s="10"/>
      <c r="GOO154" s="10"/>
      <c r="GOP154" s="10"/>
      <c r="GOQ154" s="10"/>
      <c r="GOR154" s="10"/>
      <c r="GOS154" s="10"/>
      <c r="GOT154" s="10"/>
      <c r="GOU154" s="10"/>
      <c r="GOV154" s="10"/>
      <c r="GOW154" s="10"/>
      <c r="GOX154" s="10"/>
      <c r="GOY154" s="10"/>
      <c r="GOZ154" s="10"/>
      <c r="GPA154" s="10"/>
      <c r="GPB154" s="10"/>
      <c r="GPC154" s="10"/>
      <c r="GPD154" s="10"/>
      <c r="GPE154" s="10"/>
      <c r="GPF154" s="10"/>
      <c r="GPG154" s="10"/>
      <c r="GPH154" s="10"/>
      <c r="GPI154" s="10"/>
      <c r="GPJ154" s="10"/>
      <c r="GPK154" s="10"/>
      <c r="GPL154" s="10"/>
      <c r="GPM154" s="10"/>
      <c r="GPN154" s="10"/>
      <c r="GPO154" s="10"/>
      <c r="GPP154" s="10"/>
      <c r="GPQ154" s="10"/>
      <c r="GPR154" s="10"/>
      <c r="GPS154" s="10"/>
      <c r="GPT154" s="10"/>
      <c r="GPU154" s="10"/>
      <c r="GPV154" s="10"/>
      <c r="GPW154" s="10"/>
      <c r="GPX154" s="10"/>
      <c r="GPY154" s="10"/>
      <c r="GPZ154" s="10"/>
      <c r="GQA154" s="10"/>
      <c r="GQB154" s="10"/>
      <c r="GQC154" s="10"/>
      <c r="GQD154" s="10"/>
      <c r="GQE154" s="10"/>
      <c r="GQF154" s="10"/>
      <c r="GQG154" s="10"/>
      <c r="GQH154" s="10"/>
      <c r="GQI154" s="10"/>
      <c r="GQJ154" s="10"/>
      <c r="GQK154" s="10"/>
      <c r="GQL154" s="10"/>
      <c r="GQM154" s="10"/>
      <c r="GQN154" s="10"/>
      <c r="GQO154" s="10"/>
      <c r="GQP154" s="10"/>
      <c r="GQQ154" s="10"/>
      <c r="GQR154" s="10"/>
      <c r="GQS154" s="10"/>
      <c r="GQT154" s="10"/>
      <c r="GQU154" s="10"/>
      <c r="GQV154" s="10"/>
      <c r="GQW154" s="10"/>
      <c r="GQX154" s="10"/>
      <c r="GQY154" s="10"/>
      <c r="GQZ154" s="10"/>
      <c r="GRA154" s="10"/>
      <c r="GRB154" s="10"/>
      <c r="GRC154" s="10"/>
      <c r="GRD154" s="10"/>
      <c r="GRE154" s="10"/>
      <c r="GRF154" s="10"/>
      <c r="GRG154" s="10"/>
      <c r="GRH154" s="10"/>
      <c r="GRI154" s="10"/>
      <c r="GRJ154" s="10"/>
      <c r="GRK154" s="10"/>
      <c r="GRL154" s="10"/>
      <c r="GRM154" s="10"/>
      <c r="GRN154" s="10"/>
      <c r="GRO154" s="10"/>
      <c r="GRP154" s="10"/>
      <c r="GRQ154" s="10"/>
      <c r="GRR154" s="10"/>
      <c r="GRS154" s="10"/>
      <c r="GRT154" s="10"/>
      <c r="GRU154" s="10"/>
      <c r="GRV154" s="10"/>
      <c r="GRW154" s="10"/>
      <c r="GRX154" s="10"/>
      <c r="GRY154" s="10"/>
      <c r="GRZ154" s="10"/>
      <c r="GSA154" s="10"/>
      <c r="GSB154" s="10"/>
      <c r="GSC154" s="10"/>
      <c r="GSD154" s="10"/>
      <c r="GSE154" s="10"/>
      <c r="GSF154" s="10"/>
      <c r="GSG154" s="10"/>
      <c r="GSH154" s="10"/>
      <c r="GSI154" s="10"/>
      <c r="GSJ154" s="10"/>
      <c r="GSK154" s="10"/>
      <c r="GSL154" s="10"/>
      <c r="GSM154" s="10"/>
      <c r="GSN154" s="10"/>
      <c r="GSO154" s="10"/>
      <c r="GSP154" s="10"/>
      <c r="GSQ154" s="10"/>
      <c r="GSR154" s="10"/>
      <c r="GSS154" s="10"/>
      <c r="GST154" s="10"/>
      <c r="GSU154" s="10"/>
      <c r="GSV154" s="10"/>
      <c r="GSW154" s="10"/>
      <c r="GSX154" s="10"/>
      <c r="GSY154" s="10"/>
      <c r="GSZ154" s="10"/>
      <c r="GTA154" s="10"/>
      <c r="GTB154" s="10"/>
      <c r="GTC154" s="10"/>
      <c r="GTD154" s="10"/>
      <c r="GTE154" s="10"/>
      <c r="GTF154" s="10"/>
      <c r="GTG154" s="10"/>
      <c r="GTH154" s="10"/>
      <c r="GTI154" s="10"/>
      <c r="GTJ154" s="10"/>
      <c r="GTK154" s="10"/>
      <c r="GTL154" s="10"/>
      <c r="GTM154" s="10"/>
      <c r="GTN154" s="10"/>
      <c r="GTO154" s="10"/>
      <c r="GTP154" s="10"/>
      <c r="GTQ154" s="10"/>
      <c r="GTR154" s="10"/>
      <c r="GTS154" s="10"/>
      <c r="GTT154" s="10"/>
      <c r="GTU154" s="10"/>
      <c r="GTV154" s="10"/>
      <c r="GTW154" s="10"/>
      <c r="GTX154" s="10"/>
      <c r="GTY154" s="10"/>
      <c r="GTZ154" s="10"/>
      <c r="GUA154" s="10"/>
      <c r="GUB154" s="10"/>
      <c r="GUC154" s="10"/>
      <c r="GUD154" s="10"/>
      <c r="GUE154" s="10"/>
      <c r="GUF154" s="10"/>
      <c r="GUG154" s="10"/>
      <c r="GUH154" s="10"/>
      <c r="GUI154" s="10"/>
      <c r="GUJ154" s="10"/>
      <c r="GUK154" s="10"/>
      <c r="GUL154" s="10"/>
      <c r="GUM154" s="10"/>
      <c r="GUN154" s="10"/>
      <c r="GUO154" s="10"/>
      <c r="GUP154" s="10"/>
      <c r="GUQ154" s="10"/>
      <c r="GUR154" s="10"/>
      <c r="GUS154" s="10"/>
      <c r="GUT154" s="10"/>
      <c r="GUU154" s="10"/>
      <c r="GUV154" s="10"/>
      <c r="GUW154" s="10"/>
      <c r="GUX154" s="10"/>
      <c r="GUY154" s="10"/>
      <c r="GUZ154" s="10"/>
      <c r="GVA154" s="10"/>
      <c r="GVB154" s="10"/>
      <c r="GVC154" s="10"/>
      <c r="GVD154" s="10"/>
      <c r="GVE154" s="10"/>
      <c r="GVF154" s="10"/>
      <c r="GVG154" s="10"/>
      <c r="GVH154" s="10"/>
      <c r="GVI154" s="10"/>
      <c r="GVJ154" s="10"/>
      <c r="GVK154" s="10"/>
      <c r="GVL154" s="10"/>
      <c r="GVM154" s="10"/>
      <c r="GVN154" s="10"/>
      <c r="GVO154" s="10"/>
      <c r="GVP154" s="10"/>
      <c r="GVQ154" s="10"/>
      <c r="GVR154" s="10"/>
      <c r="GVS154" s="10"/>
      <c r="GVT154" s="10"/>
      <c r="GVU154" s="10"/>
      <c r="GVV154" s="10"/>
      <c r="GVW154" s="10"/>
      <c r="GVX154" s="10"/>
      <c r="GVY154" s="10"/>
      <c r="GVZ154" s="10"/>
      <c r="GWA154" s="10"/>
      <c r="GWH154" s="10"/>
      <c r="GWI154" s="10"/>
      <c r="GWJ154" s="10"/>
      <c r="GWK154" s="10"/>
      <c r="GWL154" s="10"/>
      <c r="GWM154" s="10"/>
      <c r="GWN154" s="10"/>
      <c r="GWO154" s="10"/>
      <c r="GWP154" s="10"/>
      <c r="GWQ154" s="10"/>
      <c r="GWR154" s="10"/>
      <c r="GWS154" s="10"/>
      <c r="GWT154" s="10"/>
      <c r="GWU154" s="10"/>
      <c r="GWV154" s="10"/>
      <c r="GWW154" s="10"/>
      <c r="GWX154" s="10"/>
      <c r="GWY154" s="10"/>
      <c r="GWZ154" s="10"/>
      <c r="GXA154" s="10"/>
      <c r="GXB154" s="10"/>
      <c r="GXC154" s="10"/>
      <c r="GXD154" s="10"/>
      <c r="GXE154" s="10"/>
      <c r="GXF154" s="10"/>
      <c r="GXG154" s="10"/>
      <c r="GXH154" s="10"/>
      <c r="GXI154" s="10"/>
      <c r="GXJ154" s="10"/>
      <c r="GXK154" s="10"/>
      <c r="GXL154" s="10"/>
      <c r="GXM154" s="10"/>
      <c r="GXN154" s="10"/>
      <c r="GXO154" s="10"/>
      <c r="GXP154" s="10"/>
      <c r="GXQ154" s="10"/>
      <c r="GXR154" s="10"/>
      <c r="GXS154" s="10"/>
      <c r="GXT154" s="10"/>
      <c r="GXU154" s="10"/>
      <c r="GXV154" s="10"/>
      <c r="GXW154" s="10"/>
      <c r="GXX154" s="10"/>
      <c r="GXY154" s="10"/>
      <c r="GXZ154" s="10"/>
      <c r="GYA154" s="10"/>
      <c r="GYB154" s="10"/>
      <c r="GYC154" s="10"/>
      <c r="GYD154" s="10"/>
      <c r="GYE154" s="10"/>
      <c r="GYF154" s="10"/>
      <c r="GYG154" s="10"/>
      <c r="GYH154" s="10"/>
      <c r="GYI154" s="10"/>
      <c r="GYJ154" s="10"/>
      <c r="GYK154" s="10"/>
      <c r="GYL154" s="10"/>
      <c r="GYM154" s="10"/>
      <c r="GYN154" s="10"/>
      <c r="GYO154" s="10"/>
      <c r="GYP154" s="10"/>
      <c r="GYQ154" s="10"/>
      <c r="GYR154" s="10"/>
      <c r="GYS154" s="10"/>
      <c r="GYT154" s="10"/>
      <c r="GYU154" s="10"/>
      <c r="GYV154" s="10"/>
      <c r="GYW154" s="10"/>
      <c r="GYX154" s="10"/>
      <c r="GYY154" s="10"/>
      <c r="GYZ154" s="10"/>
      <c r="GZA154" s="10"/>
      <c r="GZB154" s="10"/>
      <c r="GZC154" s="10"/>
      <c r="GZD154" s="10"/>
      <c r="GZE154" s="10"/>
      <c r="GZF154" s="10"/>
      <c r="GZG154" s="10"/>
      <c r="GZH154" s="10"/>
      <c r="GZI154" s="10"/>
      <c r="GZJ154" s="10"/>
      <c r="GZK154" s="10"/>
      <c r="GZL154" s="10"/>
      <c r="GZM154" s="10"/>
      <c r="GZN154" s="10"/>
      <c r="GZO154" s="10"/>
      <c r="GZP154" s="10"/>
      <c r="GZQ154" s="10"/>
      <c r="GZR154" s="10"/>
      <c r="GZS154" s="10"/>
      <c r="GZT154" s="10"/>
      <c r="GZU154" s="10"/>
      <c r="GZV154" s="10"/>
      <c r="GZW154" s="10"/>
      <c r="GZX154" s="10"/>
      <c r="GZY154" s="10"/>
      <c r="GZZ154" s="10"/>
      <c r="HAA154" s="10"/>
      <c r="HAB154" s="10"/>
      <c r="HAC154" s="10"/>
      <c r="HAD154" s="10"/>
      <c r="HAE154" s="10"/>
      <c r="HAF154" s="10"/>
      <c r="HAG154" s="10"/>
      <c r="HAH154" s="10"/>
      <c r="HAI154" s="10"/>
      <c r="HAJ154" s="10"/>
      <c r="HAK154" s="10"/>
      <c r="HAL154" s="10"/>
      <c r="HAM154" s="10"/>
      <c r="HAN154" s="10"/>
      <c r="HAO154" s="10"/>
      <c r="HAP154" s="10"/>
      <c r="HAQ154" s="10"/>
      <c r="HAR154" s="10"/>
      <c r="HAS154" s="10"/>
      <c r="HAT154" s="10"/>
      <c r="HAU154" s="10"/>
      <c r="HAV154" s="10"/>
      <c r="HAW154" s="10"/>
      <c r="HAX154" s="10"/>
      <c r="HAY154" s="10"/>
      <c r="HAZ154" s="10"/>
      <c r="HBA154" s="10"/>
      <c r="HBB154" s="10"/>
      <c r="HBC154" s="10"/>
      <c r="HBD154" s="10"/>
      <c r="HBE154" s="10"/>
      <c r="HBF154" s="10"/>
      <c r="HBG154" s="10"/>
      <c r="HBH154" s="10"/>
      <c r="HBI154" s="10"/>
      <c r="HBJ154" s="10"/>
      <c r="HBK154" s="10"/>
      <c r="HBL154" s="10"/>
      <c r="HBM154" s="10"/>
      <c r="HBN154" s="10"/>
      <c r="HBO154" s="10"/>
      <c r="HBP154" s="10"/>
      <c r="HBQ154" s="10"/>
      <c r="HBR154" s="10"/>
      <c r="HBS154" s="10"/>
      <c r="HBT154" s="10"/>
      <c r="HBU154" s="10"/>
      <c r="HBV154" s="10"/>
      <c r="HBW154" s="10"/>
      <c r="HBX154" s="10"/>
      <c r="HBY154" s="10"/>
      <c r="HBZ154" s="10"/>
      <c r="HCA154" s="10"/>
      <c r="HCB154" s="10"/>
      <c r="HCC154" s="10"/>
      <c r="HCD154" s="10"/>
      <c r="HCE154" s="10"/>
      <c r="HCF154" s="10"/>
      <c r="HCG154" s="10"/>
      <c r="HCH154" s="10"/>
      <c r="HCI154" s="10"/>
      <c r="HCJ154" s="10"/>
      <c r="HCK154" s="10"/>
      <c r="HCL154" s="10"/>
      <c r="HCM154" s="10"/>
      <c r="HCN154" s="10"/>
      <c r="HCO154" s="10"/>
      <c r="HCP154" s="10"/>
      <c r="HCQ154" s="10"/>
      <c r="HCR154" s="10"/>
      <c r="HCS154" s="10"/>
      <c r="HCT154" s="10"/>
      <c r="HCU154" s="10"/>
      <c r="HCV154" s="10"/>
      <c r="HCW154" s="10"/>
      <c r="HCX154" s="10"/>
      <c r="HCY154" s="10"/>
      <c r="HCZ154" s="10"/>
      <c r="HDA154" s="10"/>
      <c r="HDB154" s="10"/>
      <c r="HDC154" s="10"/>
      <c r="HDD154" s="10"/>
      <c r="HDE154" s="10"/>
      <c r="HDF154" s="10"/>
      <c r="HDG154" s="10"/>
      <c r="HDH154" s="10"/>
      <c r="HDI154" s="10"/>
      <c r="HDJ154" s="10"/>
      <c r="HDK154" s="10"/>
      <c r="HDL154" s="10"/>
      <c r="HDM154" s="10"/>
      <c r="HDN154" s="10"/>
      <c r="HDO154" s="10"/>
      <c r="HDP154" s="10"/>
      <c r="HDQ154" s="10"/>
      <c r="HDR154" s="10"/>
      <c r="HDS154" s="10"/>
      <c r="HDT154" s="10"/>
      <c r="HDU154" s="10"/>
      <c r="HDV154" s="10"/>
      <c r="HDW154" s="10"/>
      <c r="HDX154" s="10"/>
      <c r="HDY154" s="10"/>
      <c r="HDZ154" s="10"/>
      <c r="HEA154" s="10"/>
      <c r="HEB154" s="10"/>
      <c r="HEC154" s="10"/>
      <c r="HED154" s="10"/>
      <c r="HEE154" s="10"/>
      <c r="HEF154" s="10"/>
      <c r="HEG154" s="10"/>
      <c r="HEH154" s="10"/>
      <c r="HEI154" s="10"/>
      <c r="HEJ154" s="10"/>
      <c r="HEK154" s="10"/>
      <c r="HEL154" s="10"/>
      <c r="HEM154" s="10"/>
      <c r="HEN154" s="10"/>
      <c r="HEO154" s="10"/>
      <c r="HEP154" s="10"/>
      <c r="HEQ154" s="10"/>
      <c r="HER154" s="10"/>
      <c r="HES154" s="10"/>
      <c r="HET154" s="10"/>
      <c r="HEU154" s="10"/>
      <c r="HEV154" s="10"/>
      <c r="HEW154" s="10"/>
      <c r="HEX154" s="10"/>
      <c r="HEY154" s="10"/>
      <c r="HEZ154" s="10"/>
      <c r="HFA154" s="10"/>
      <c r="HFB154" s="10"/>
      <c r="HFC154" s="10"/>
      <c r="HFD154" s="10"/>
      <c r="HFE154" s="10"/>
      <c r="HFF154" s="10"/>
      <c r="HFG154" s="10"/>
      <c r="HFH154" s="10"/>
      <c r="HFI154" s="10"/>
      <c r="HFJ154" s="10"/>
      <c r="HFK154" s="10"/>
      <c r="HFL154" s="10"/>
      <c r="HFM154" s="10"/>
      <c r="HFN154" s="10"/>
      <c r="HFO154" s="10"/>
      <c r="HFP154" s="10"/>
      <c r="HFQ154" s="10"/>
      <c r="HFR154" s="10"/>
      <c r="HFS154" s="10"/>
      <c r="HFT154" s="10"/>
      <c r="HFU154" s="10"/>
      <c r="HFV154" s="10"/>
      <c r="HFW154" s="10"/>
      <c r="HGD154" s="10"/>
      <c r="HGE154" s="10"/>
      <c r="HGF154" s="10"/>
      <c r="HGG154" s="10"/>
      <c r="HGH154" s="10"/>
      <c r="HGI154" s="10"/>
      <c r="HGJ154" s="10"/>
      <c r="HGK154" s="10"/>
      <c r="HGL154" s="10"/>
      <c r="HGM154" s="10"/>
      <c r="HGN154" s="10"/>
      <c r="HGO154" s="10"/>
      <c r="HGP154" s="10"/>
      <c r="HGQ154" s="10"/>
      <c r="HGR154" s="10"/>
      <c r="HGS154" s="10"/>
      <c r="HGT154" s="10"/>
      <c r="HGU154" s="10"/>
      <c r="HGV154" s="10"/>
      <c r="HGW154" s="10"/>
      <c r="HGX154" s="10"/>
      <c r="HGY154" s="10"/>
      <c r="HGZ154" s="10"/>
      <c r="HHA154" s="10"/>
      <c r="HHB154" s="10"/>
      <c r="HHC154" s="10"/>
      <c r="HHD154" s="10"/>
      <c r="HHE154" s="10"/>
      <c r="HHF154" s="10"/>
      <c r="HHG154" s="10"/>
      <c r="HHH154" s="10"/>
      <c r="HHI154" s="10"/>
      <c r="HHJ154" s="10"/>
      <c r="HHK154" s="10"/>
      <c r="HHL154" s="10"/>
      <c r="HHM154" s="10"/>
      <c r="HHN154" s="10"/>
      <c r="HHO154" s="10"/>
      <c r="HHP154" s="10"/>
      <c r="HHQ154" s="10"/>
      <c r="HHR154" s="10"/>
      <c r="HHS154" s="10"/>
      <c r="HHT154" s="10"/>
      <c r="HHU154" s="10"/>
      <c r="HHV154" s="10"/>
      <c r="HHW154" s="10"/>
      <c r="HHX154" s="10"/>
      <c r="HHY154" s="10"/>
      <c r="HHZ154" s="10"/>
      <c r="HIA154" s="10"/>
      <c r="HIB154" s="10"/>
      <c r="HIC154" s="10"/>
      <c r="HID154" s="10"/>
      <c r="HIE154" s="10"/>
      <c r="HIF154" s="10"/>
      <c r="HIG154" s="10"/>
      <c r="HIH154" s="10"/>
      <c r="HII154" s="10"/>
      <c r="HIJ154" s="10"/>
      <c r="HIK154" s="10"/>
      <c r="HIL154" s="10"/>
      <c r="HIM154" s="10"/>
      <c r="HIN154" s="10"/>
      <c r="HIO154" s="10"/>
      <c r="HIP154" s="10"/>
      <c r="HIQ154" s="10"/>
      <c r="HIR154" s="10"/>
      <c r="HIS154" s="10"/>
      <c r="HIT154" s="10"/>
      <c r="HIU154" s="10"/>
      <c r="HIV154" s="10"/>
      <c r="HIW154" s="10"/>
      <c r="HIX154" s="10"/>
      <c r="HIY154" s="10"/>
      <c r="HIZ154" s="10"/>
      <c r="HJA154" s="10"/>
      <c r="HJB154" s="10"/>
      <c r="HJC154" s="10"/>
      <c r="HJD154" s="10"/>
      <c r="HJE154" s="10"/>
      <c r="HJF154" s="10"/>
      <c r="HJG154" s="10"/>
      <c r="HJH154" s="10"/>
      <c r="HJI154" s="10"/>
      <c r="HJJ154" s="10"/>
      <c r="HJK154" s="10"/>
      <c r="HJL154" s="10"/>
      <c r="HJM154" s="10"/>
      <c r="HJN154" s="10"/>
      <c r="HJO154" s="10"/>
      <c r="HJP154" s="10"/>
      <c r="HJQ154" s="10"/>
      <c r="HJR154" s="10"/>
      <c r="HJS154" s="10"/>
      <c r="HJT154" s="10"/>
      <c r="HJU154" s="10"/>
      <c r="HJV154" s="10"/>
      <c r="HJW154" s="10"/>
      <c r="HJX154" s="10"/>
      <c r="HJY154" s="10"/>
      <c r="HJZ154" s="10"/>
      <c r="HKA154" s="10"/>
      <c r="HKB154" s="10"/>
      <c r="HKC154" s="10"/>
      <c r="HKD154" s="10"/>
      <c r="HKE154" s="10"/>
      <c r="HKF154" s="10"/>
      <c r="HKG154" s="10"/>
      <c r="HKH154" s="10"/>
      <c r="HKI154" s="10"/>
      <c r="HKJ154" s="10"/>
      <c r="HKK154" s="10"/>
      <c r="HKL154" s="10"/>
      <c r="HKM154" s="10"/>
      <c r="HKN154" s="10"/>
      <c r="HKO154" s="10"/>
      <c r="HKP154" s="10"/>
      <c r="HKQ154" s="10"/>
      <c r="HKR154" s="10"/>
      <c r="HKS154" s="10"/>
      <c r="HKT154" s="10"/>
      <c r="HKU154" s="10"/>
      <c r="HKV154" s="10"/>
      <c r="HKW154" s="10"/>
      <c r="HKX154" s="10"/>
      <c r="HKY154" s="10"/>
      <c r="HKZ154" s="10"/>
      <c r="HLA154" s="10"/>
      <c r="HLB154" s="10"/>
      <c r="HLC154" s="10"/>
      <c r="HLD154" s="10"/>
      <c r="HLE154" s="10"/>
      <c r="HLF154" s="10"/>
      <c r="HLG154" s="10"/>
      <c r="HLH154" s="10"/>
      <c r="HLI154" s="10"/>
      <c r="HLJ154" s="10"/>
      <c r="HLK154" s="10"/>
      <c r="HLL154" s="10"/>
      <c r="HLM154" s="10"/>
      <c r="HLN154" s="10"/>
      <c r="HLO154" s="10"/>
      <c r="HLP154" s="10"/>
      <c r="HLQ154" s="10"/>
      <c r="HLR154" s="10"/>
      <c r="HLS154" s="10"/>
      <c r="HLT154" s="10"/>
      <c r="HLU154" s="10"/>
      <c r="HLV154" s="10"/>
      <c r="HLW154" s="10"/>
      <c r="HLX154" s="10"/>
      <c r="HLY154" s="10"/>
      <c r="HLZ154" s="10"/>
      <c r="HMA154" s="10"/>
      <c r="HMB154" s="10"/>
      <c r="HMC154" s="10"/>
      <c r="HMD154" s="10"/>
      <c r="HME154" s="10"/>
      <c r="HMF154" s="10"/>
      <c r="HMG154" s="10"/>
      <c r="HMH154" s="10"/>
      <c r="HMI154" s="10"/>
      <c r="HMJ154" s="10"/>
      <c r="HMK154" s="10"/>
      <c r="HML154" s="10"/>
      <c r="HMM154" s="10"/>
      <c r="HMN154" s="10"/>
      <c r="HMO154" s="10"/>
      <c r="HMP154" s="10"/>
      <c r="HMQ154" s="10"/>
      <c r="HMR154" s="10"/>
      <c r="HMS154" s="10"/>
      <c r="HMT154" s="10"/>
      <c r="HMU154" s="10"/>
      <c r="HMV154" s="10"/>
      <c r="HMW154" s="10"/>
      <c r="HMX154" s="10"/>
      <c r="HMY154" s="10"/>
      <c r="HMZ154" s="10"/>
      <c r="HNA154" s="10"/>
      <c r="HNB154" s="10"/>
      <c r="HNC154" s="10"/>
      <c r="HND154" s="10"/>
      <c r="HNE154" s="10"/>
      <c r="HNF154" s="10"/>
      <c r="HNG154" s="10"/>
      <c r="HNH154" s="10"/>
      <c r="HNI154" s="10"/>
      <c r="HNJ154" s="10"/>
      <c r="HNK154" s="10"/>
      <c r="HNL154" s="10"/>
      <c r="HNM154" s="10"/>
      <c r="HNN154" s="10"/>
      <c r="HNO154" s="10"/>
      <c r="HNP154" s="10"/>
      <c r="HNQ154" s="10"/>
      <c r="HNR154" s="10"/>
      <c r="HNS154" s="10"/>
      <c r="HNT154" s="10"/>
      <c r="HNU154" s="10"/>
      <c r="HNV154" s="10"/>
      <c r="HNW154" s="10"/>
      <c r="HNX154" s="10"/>
      <c r="HNY154" s="10"/>
      <c r="HNZ154" s="10"/>
      <c r="HOA154" s="10"/>
      <c r="HOB154" s="10"/>
      <c r="HOC154" s="10"/>
      <c r="HOD154" s="10"/>
      <c r="HOE154" s="10"/>
      <c r="HOF154" s="10"/>
      <c r="HOG154" s="10"/>
      <c r="HOH154" s="10"/>
      <c r="HOI154" s="10"/>
      <c r="HOJ154" s="10"/>
      <c r="HOK154" s="10"/>
      <c r="HOL154" s="10"/>
      <c r="HOM154" s="10"/>
      <c r="HON154" s="10"/>
      <c r="HOO154" s="10"/>
      <c r="HOP154" s="10"/>
      <c r="HOQ154" s="10"/>
      <c r="HOR154" s="10"/>
      <c r="HOS154" s="10"/>
      <c r="HOT154" s="10"/>
      <c r="HOU154" s="10"/>
      <c r="HOV154" s="10"/>
      <c r="HOW154" s="10"/>
      <c r="HOX154" s="10"/>
      <c r="HOY154" s="10"/>
      <c r="HOZ154" s="10"/>
      <c r="HPA154" s="10"/>
      <c r="HPB154" s="10"/>
      <c r="HPC154" s="10"/>
      <c r="HPD154" s="10"/>
      <c r="HPE154" s="10"/>
      <c r="HPF154" s="10"/>
      <c r="HPG154" s="10"/>
      <c r="HPH154" s="10"/>
      <c r="HPI154" s="10"/>
      <c r="HPJ154" s="10"/>
      <c r="HPK154" s="10"/>
      <c r="HPL154" s="10"/>
      <c r="HPM154" s="10"/>
      <c r="HPN154" s="10"/>
      <c r="HPO154" s="10"/>
      <c r="HPP154" s="10"/>
      <c r="HPQ154" s="10"/>
      <c r="HPR154" s="10"/>
      <c r="HPS154" s="10"/>
      <c r="HPZ154" s="10"/>
      <c r="HQA154" s="10"/>
      <c r="HQB154" s="10"/>
      <c r="HQC154" s="10"/>
      <c r="HQD154" s="10"/>
      <c r="HQE154" s="10"/>
      <c r="HQF154" s="10"/>
      <c r="HQG154" s="10"/>
      <c r="HQH154" s="10"/>
      <c r="HQI154" s="10"/>
      <c r="HQJ154" s="10"/>
      <c r="HQK154" s="10"/>
      <c r="HQL154" s="10"/>
      <c r="HQM154" s="10"/>
      <c r="HQN154" s="10"/>
      <c r="HQO154" s="10"/>
      <c r="HQP154" s="10"/>
      <c r="HQQ154" s="10"/>
      <c r="HQR154" s="10"/>
      <c r="HQS154" s="10"/>
      <c r="HQT154" s="10"/>
      <c r="HQU154" s="10"/>
      <c r="HQV154" s="10"/>
      <c r="HQW154" s="10"/>
      <c r="HQX154" s="10"/>
      <c r="HQY154" s="10"/>
      <c r="HQZ154" s="10"/>
      <c r="HRA154" s="10"/>
      <c r="HRB154" s="10"/>
      <c r="HRC154" s="10"/>
      <c r="HRD154" s="10"/>
      <c r="HRE154" s="10"/>
      <c r="HRF154" s="10"/>
      <c r="HRG154" s="10"/>
      <c r="HRH154" s="10"/>
      <c r="HRI154" s="10"/>
      <c r="HRJ154" s="10"/>
      <c r="HRK154" s="10"/>
      <c r="HRL154" s="10"/>
      <c r="HRM154" s="10"/>
      <c r="HRN154" s="10"/>
      <c r="HRO154" s="10"/>
      <c r="HRP154" s="10"/>
      <c r="HRQ154" s="10"/>
      <c r="HRR154" s="10"/>
      <c r="HRS154" s="10"/>
      <c r="HRT154" s="10"/>
      <c r="HRU154" s="10"/>
      <c r="HRV154" s="10"/>
      <c r="HRW154" s="10"/>
      <c r="HRX154" s="10"/>
      <c r="HRY154" s="10"/>
      <c r="HRZ154" s="10"/>
      <c r="HSA154" s="10"/>
      <c r="HSB154" s="10"/>
      <c r="HSC154" s="10"/>
      <c r="HSD154" s="10"/>
      <c r="HSE154" s="10"/>
      <c r="HSF154" s="10"/>
      <c r="HSG154" s="10"/>
      <c r="HSH154" s="10"/>
      <c r="HSI154" s="10"/>
      <c r="HSJ154" s="10"/>
      <c r="HSK154" s="10"/>
      <c r="HSL154" s="10"/>
      <c r="HSM154" s="10"/>
      <c r="HSN154" s="10"/>
      <c r="HSO154" s="10"/>
      <c r="HSP154" s="10"/>
      <c r="HSQ154" s="10"/>
      <c r="HSR154" s="10"/>
      <c r="HSS154" s="10"/>
      <c r="HST154" s="10"/>
      <c r="HSU154" s="10"/>
      <c r="HSV154" s="10"/>
      <c r="HSW154" s="10"/>
      <c r="HSX154" s="10"/>
      <c r="HSY154" s="10"/>
      <c r="HSZ154" s="10"/>
      <c r="HTA154" s="10"/>
      <c r="HTB154" s="10"/>
      <c r="HTC154" s="10"/>
      <c r="HTD154" s="10"/>
      <c r="HTE154" s="10"/>
      <c r="HTF154" s="10"/>
      <c r="HTG154" s="10"/>
      <c r="HTH154" s="10"/>
      <c r="HTI154" s="10"/>
      <c r="HTJ154" s="10"/>
      <c r="HTK154" s="10"/>
      <c r="HTL154" s="10"/>
      <c r="HTM154" s="10"/>
      <c r="HTN154" s="10"/>
      <c r="HTO154" s="10"/>
      <c r="HTP154" s="10"/>
      <c r="HTQ154" s="10"/>
      <c r="HTR154" s="10"/>
      <c r="HTS154" s="10"/>
      <c r="HTT154" s="10"/>
      <c r="HTU154" s="10"/>
      <c r="HTV154" s="10"/>
      <c r="HTW154" s="10"/>
      <c r="HTX154" s="10"/>
      <c r="HTY154" s="10"/>
      <c r="HTZ154" s="10"/>
      <c r="HUA154" s="10"/>
      <c r="HUB154" s="10"/>
      <c r="HUC154" s="10"/>
      <c r="HUD154" s="10"/>
      <c r="HUE154" s="10"/>
      <c r="HUF154" s="10"/>
      <c r="HUG154" s="10"/>
      <c r="HUH154" s="10"/>
      <c r="HUI154" s="10"/>
      <c r="HUJ154" s="10"/>
      <c r="HUK154" s="10"/>
      <c r="HUL154" s="10"/>
      <c r="HUM154" s="10"/>
      <c r="HUN154" s="10"/>
      <c r="HUO154" s="10"/>
      <c r="HUP154" s="10"/>
      <c r="HUQ154" s="10"/>
      <c r="HUR154" s="10"/>
      <c r="HUS154" s="10"/>
      <c r="HUT154" s="10"/>
      <c r="HUU154" s="10"/>
      <c r="HUV154" s="10"/>
      <c r="HUW154" s="10"/>
      <c r="HUX154" s="10"/>
      <c r="HUY154" s="10"/>
      <c r="HUZ154" s="10"/>
      <c r="HVA154" s="10"/>
      <c r="HVB154" s="10"/>
      <c r="HVC154" s="10"/>
      <c r="HVD154" s="10"/>
      <c r="HVE154" s="10"/>
      <c r="HVF154" s="10"/>
      <c r="HVG154" s="10"/>
      <c r="HVH154" s="10"/>
      <c r="HVI154" s="10"/>
      <c r="HVJ154" s="10"/>
      <c r="HVK154" s="10"/>
      <c r="HVL154" s="10"/>
      <c r="HVM154" s="10"/>
      <c r="HVN154" s="10"/>
      <c r="HVO154" s="10"/>
      <c r="HVP154" s="10"/>
      <c r="HVQ154" s="10"/>
      <c r="HVR154" s="10"/>
      <c r="HVS154" s="10"/>
      <c r="HVT154" s="10"/>
      <c r="HVU154" s="10"/>
      <c r="HVV154" s="10"/>
      <c r="HVW154" s="10"/>
      <c r="HVX154" s="10"/>
      <c r="HVY154" s="10"/>
      <c r="HVZ154" s="10"/>
      <c r="HWA154" s="10"/>
      <c r="HWB154" s="10"/>
      <c r="HWC154" s="10"/>
      <c r="HWD154" s="10"/>
      <c r="HWE154" s="10"/>
      <c r="HWF154" s="10"/>
      <c r="HWG154" s="10"/>
      <c r="HWH154" s="10"/>
      <c r="HWI154" s="10"/>
      <c r="HWJ154" s="10"/>
      <c r="HWK154" s="10"/>
      <c r="HWL154" s="10"/>
      <c r="HWM154" s="10"/>
      <c r="HWN154" s="10"/>
      <c r="HWO154" s="10"/>
      <c r="HWP154" s="10"/>
      <c r="HWQ154" s="10"/>
      <c r="HWR154" s="10"/>
      <c r="HWS154" s="10"/>
      <c r="HWT154" s="10"/>
      <c r="HWU154" s="10"/>
      <c r="HWV154" s="10"/>
      <c r="HWW154" s="10"/>
      <c r="HWX154" s="10"/>
      <c r="HWY154" s="10"/>
      <c r="HWZ154" s="10"/>
      <c r="HXA154" s="10"/>
      <c r="HXB154" s="10"/>
      <c r="HXC154" s="10"/>
      <c r="HXD154" s="10"/>
      <c r="HXE154" s="10"/>
      <c r="HXF154" s="10"/>
      <c r="HXG154" s="10"/>
      <c r="HXH154" s="10"/>
      <c r="HXI154" s="10"/>
      <c r="HXJ154" s="10"/>
      <c r="HXK154" s="10"/>
      <c r="HXL154" s="10"/>
      <c r="HXM154" s="10"/>
      <c r="HXN154" s="10"/>
      <c r="HXO154" s="10"/>
      <c r="HXP154" s="10"/>
      <c r="HXQ154" s="10"/>
      <c r="HXR154" s="10"/>
      <c r="HXS154" s="10"/>
      <c r="HXT154" s="10"/>
      <c r="HXU154" s="10"/>
      <c r="HXV154" s="10"/>
      <c r="HXW154" s="10"/>
      <c r="HXX154" s="10"/>
      <c r="HXY154" s="10"/>
      <c r="HXZ154" s="10"/>
      <c r="HYA154" s="10"/>
      <c r="HYB154" s="10"/>
      <c r="HYC154" s="10"/>
      <c r="HYD154" s="10"/>
      <c r="HYE154" s="10"/>
      <c r="HYF154" s="10"/>
      <c r="HYG154" s="10"/>
      <c r="HYH154" s="10"/>
      <c r="HYI154" s="10"/>
      <c r="HYJ154" s="10"/>
      <c r="HYK154" s="10"/>
      <c r="HYL154" s="10"/>
      <c r="HYM154" s="10"/>
      <c r="HYN154" s="10"/>
      <c r="HYO154" s="10"/>
      <c r="HYP154" s="10"/>
      <c r="HYQ154" s="10"/>
      <c r="HYR154" s="10"/>
      <c r="HYS154" s="10"/>
      <c r="HYT154" s="10"/>
      <c r="HYU154" s="10"/>
      <c r="HYV154" s="10"/>
      <c r="HYW154" s="10"/>
      <c r="HYX154" s="10"/>
      <c r="HYY154" s="10"/>
      <c r="HYZ154" s="10"/>
      <c r="HZA154" s="10"/>
      <c r="HZB154" s="10"/>
      <c r="HZC154" s="10"/>
      <c r="HZD154" s="10"/>
      <c r="HZE154" s="10"/>
      <c r="HZF154" s="10"/>
      <c r="HZG154" s="10"/>
      <c r="HZH154" s="10"/>
      <c r="HZI154" s="10"/>
      <c r="HZJ154" s="10"/>
      <c r="HZK154" s="10"/>
      <c r="HZL154" s="10"/>
      <c r="HZM154" s="10"/>
      <c r="HZN154" s="10"/>
      <c r="HZO154" s="10"/>
      <c r="HZV154" s="10"/>
      <c r="HZW154" s="10"/>
      <c r="HZX154" s="10"/>
      <c r="HZY154" s="10"/>
      <c r="HZZ154" s="10"/>
      <c r="IAA154" s="10"/>
      <c r="IAB154" s="10"/>
      <c r="IAC154" s="10"/>
      <c r="IAD154" s="10"/>
      <c r="IAE154" s="10"/>
      <c r="IAF154" s="10"/>
      <c r="IAG154" s="10"/>
      <c r="IAH154" s="10"/>
      <c r="IAI154" s="10"/>
      <c r="IAJ154" s="10"/>
      <c r="IAK154" s="10"/>
      <c r="IAL154" s="10"/>
      <c r="IAM154" s="10"/>
      <c r="IAN154" s="10"/>
      <c r="IAO154" s="10"/>
      <c r="IAP154" s="10"/>
      <c r="IAQ154" s="10"/>
      <c r="IAR154" s="10"/>
      <c r="IAS154" s="10"/>
      <c r="IAT154" s="10"/>
      <c r="IAU154" s="10"/>
      <c r="IAV154" s="10"/>
      <c r="IAW154" s="10"/>
      <c r="IAX154" s="10"/>
      <c r="IAY154" s="10"/>
      <c r="IAZ154" s="10"/>
      <c r="IBA154" s="10"/>
      <c r="IBB154" s="10"/>
      <c r="IBC154" s="10"/>
      <c r="IBD154" s="10"/>
      <c r="IBE154" s="10"/>
      <c r="IBF154" s="10"/>
      <c r="IBG154" s="10"/>
      <c r="IBH154" s="10"/>
      <c r="IBI154" s="10"/>
      <c r="IBJ154" s="10"/>
      <c r="IBK154" s="10"/>
      <c r="IBL154" s="10"/>
      <c r="IBM154" s="10"/>
      <c r="IBN154" s="10"/>
      <c r="IBO154" s="10"/>
      <c r="IBP154" s="10"/>
      <c r="IBQ154" s="10"/>
      <c r="IBR154" s="10"/>
      <c r="IBS154" s="10"/>
      <c r="IBT154" s="10"/>
      <c r="IBU154" s="10"/>
      <c r="IBV154" s="10"/>
      <c r="IBW154" s="10"/>
      <c r="IBX154" s="10"/>
      <c r="IBY154" s="10"/>
      <c r="IBZ154" s="10"/>
      <c r="ICA154" s="10"/>
      <c r="ICB154" s="10"/>
      <c r="ICC154" s="10"/>
      <c r="ICD154" s="10"/>
      <c r="ICE154" s="10"/>
      <c r="ICF154" s="10"/>
      <c r="ICG154" s="10"/>
      <c r="ICH154" s="10"/>
      <c r="ICI154" s="10"/>
      <c r="ICJ154" s="10"/>
      <c r="ICK154" s="10"/>
      <c r="ICL154" s="10"/>
      <c r="ICM154" s="10"/>
      <c r="ICN154" s="10"/>
      <c r="ICO154" s="10"/>
      <c r="ICP154" s="10"/>
      <c r="ICQ154" s="10"/>
      <c r="ICR154" s="10"/>
      <c r="ICS154" s="10"/>
      <c r="ICT154" s="10"/>
      <c r="ICU154" s="10"/>
      <c r="ICV154" s="10"/>
      <c r="ICW154" s="10"/>
      <c r="ICX154" s="10"/>
      <c r="ICY154" s="10"/>
      <c r="ICZ154" s="10"/>
      <c r="IDA154" s="10"/>
      <c r="IDB154" s="10"/>
      <c r="IDC154" s="10"/>
      <c r="IDD154" s="10"/>
      <c r="IDE154" s="10"/>
      <c r="IDF154" s="10"/>
      <c r="IDG154" s="10"/>
      <c r="IDH154" s="10"/>
      <c r="IDI154" s="10"/>
      <c r="IDJ154" s="10"/>
      <c r="IDK154" s="10"/>
      <c r="IDL154" s="10"/>
      <c r="IDM154" s="10"/>
      <c r="IDN154" s="10"/>
      <c r="IDO154" s="10"/>
      <c r="IDP154" s="10"/>
      <c r="IDQ154" s="10"/>
      <c r="IDR154" s="10"/>
      <c r="IDS154" s="10"/>
      <c r="IDT154" s="10"/>
      <c r="IDU154" s="10"/>
      <c r="IDV154" s="10"/>
      <c r="IDW154" s="10"/>
      <c r="IDX154" s="10"/>
      <c r="IDY154" s="10"/>
      <c r="IDZ154" s="10"/>
      <c r="IEA154" s="10"/>
      <c r="IEB154" s="10"/>
      <c r="IEC154" s="10"/>
      <c r="IED154" s="10"/>
      <c r="IEE154" s="10"/>
      <c r="IEF154" s="10"/>
      <c r="IEG154" s="10"/>
      <c r="IEH154" s="10"/>
      <c r="IEI154" s="10"/>
      <c r="IEJ154" s="10"/>
      <c r="IEK154" s="10"/>
      <c r="IEL154" s="10"/>
      <c r="IEM154" s="10"/>
      <c r="IEN154" s="10"/>
      <c r="IEO154" s="10"/>
      <c r="IEP154" s="10"/>
      <c r="IEQ154" s="10"/>
      <c r="IER154" s="10"/>
      <c r="IES154" s="10"/>
      <c r="IET154" s="10"/>
      <c r="IEU154" s="10"/>
      <c r="IEV154" s="10"/>
      <c r="IEW154" s="10"/>
      <c r="IEX154" s="10"/>
      <c r="IEY154" s="10"/>
      <c r="IEZ154" s="10"/>
      <c r="IFA154" s="10"/>
      <c r="IFB154" s="10"/>
      <c r="IFC154" s="10"/>
      <c r="IFD154" s="10"/>
      <c r="IFE154" s="10"/>
      <c r="IFF154" s="10"/>
      <c r="IFG154" s="10"/>
      <c r="IFH154" s="10"/>
      <c r="IFI154" s="10"/>
      <c r="IFJ154" s="10"/>
      <c r="IFK154" s="10"/>
      <c r="IFL154" s="10"/>
      <c r="IFM154" s="10"/>
      <c r="IFN154" s="10"/>
      <c r="IFO154" s="10"/>
      <c r="IFP154" s="10"/>
      <c r="IFQ154" s="10"/>
      <c r="IFR154" s="10"/>
      <c r="IFS154" s="10"/>
      <c r="IFT154" s="10"/>
      <c r="IFU154" s="10"/>
      <c r="IFV154" s="10"/>
      <c r="IFW154" s="10"/>
      <c r="IFX154" s="10"/>
      <c r="IFY154" s="10"/>
      <c r="IFZ154" s="10"/>
      <c r="IGA154" s="10"/>
      <c r="IGB154" s="10"/>
      <c r="IGC154" s="10"/>
      <c r="IGD154" s="10"/>
      <c r="IGE154" s="10"/>
      <c r="IGF154" s="10"/>
      <c r="IGG154" s="10"/>
      <c r="IGH154" s="10"/>
      <c r="IGI154" s="10"/>
      <c r="IGJ154" s="10"/>
      <c r="IGK154" s="10"/>
      <c r="IGL154" s="10"/>
      <c r="IGM154" s="10"/>
      <c r="IGN154" s="10"/>
      <c r="IGO154" s="10"/>
      <c r="IGP154" s="10"/>
      <c r="IGQ154" s="10"/>
      <c r="IGR154" s="10"/>
      <c r="IGS154" s="10"/>
      <c r="IGT154" s="10"/>
      <c r="IGU154" s="10"/>
      <c r="IGV154" s="10"/>
      <c r="IGW154" s="10"/>
      <c r="IGX154" s="10"/>
      <c r="IGY154" s="10"/>
      <c r="IGZ154" s="10"/>
      <c r="IHA154" s="10"/>
      <c r="IHB154" s="10"/>
      <c r="IHC154" s="10"/>
      <c r="IHD154" s="10"/>
      <c r="IHE154" s="10"/>
      <c r="IHF154" s="10"/>
      <c r="IHG154" s="10"/>
      <c r="IHH154" s="10"/>
      <c r="IHI154" s="10"/>
      <c r="IHJ154" s="10"/>
      <c r="IHK154" s="10"/>
      <c r="IHL154" s="10"/>
      <c r="IHM154" s="10"/>
      <c r="IHN154" s="10"/>
      <c r="IHO154" s="10"/>
      <c r="IHP154" s="10"/>
      <c r="IHQ154" s="10"/>
      <c r="IHR154" s="10"/>
      <c r="IHS154" s="10"/>
      <c r="IHT154" s="10"/>
      <c r="IHU154" s="10"/>
      <c r="IHV154" s="10"/>
      <c r="IHW154" s="10"/>
      <c r="IHX154" s="10"/>
      <c r="IHY154" s="10"/>
      <c r="IHZ154" s="10"/>
      <c r="IIA154" s="10"/>
      <c r="IIB154" s="10"/>
      <c r="IIC154" s="10"/>
      <c r="IID154" s="10"/>
      <c r="IIE154" s="10"/>
      <c r="IIF154" s="10"/>
      <c r="IIG154" s="10"/>
      <c r="IIH154" s="10"/>
      <c r="III154" s="10"/>
      <c r="IIJ154" s="10"/>
      <c r="IIK154" s="10"/>
      <c r="IIL154" s="10"/>
      <c r="IIM154" s="10"/>
      <c r="IIN154" s="10"/>
      <c r="IIO154" s="10"/>
      <c r="IIP154" s="10"/>
      <c r="IIQ154" s="10"/>
      <c r="IIR154" s="10"/>
      <c r="IIS154" s="10"/>
      <c r="IIT154" s="10"/>
      <c r="IIU154" s="10"/>
      <c r="IIV154" s="10"/>
      <c r="IIW154" s="10"/>
      <c r="IIX154" s="10"/>
      <c r="IIY154" s="10"/>
      <c r="IIZ154" s="10"/>
      <c r="IJA154" s="10"/>
      <c r="IJB154" s="10"/>
      <c r="IJC154" s="10"/>
      <c r="IJD154" s="10"/>
      <c r="IJE154" s="10"/>
      <c r="IJF154" s="10"/>
      <c r="IJG154" s="10"/>
      <c r="IJH154" s="10"/>
      <c r="IJI154" s="10"/>
      <c r="IJJ154" s="10"/>
      <c r="IJK154" s="10"/>
      <c r="IJR154" s="10"/>
      <c r="IJS154" s="10"/>
      <c r="IJT154" s="10"/>
      <c r="IJU154" s="10"/>
      <c r="IJV154" s="10"/>
      <c r="IJW154" s="10"/>
      <c r="IJX154" s="10"/>
      <c r="IJY154" s="10"/>
      <c r="IJZ154" s="10"/>
      <c r="IKA154" s="10"/>
      <c r="IKB154" s="10"/>
      <c r="IKC154" s="10"/>
      <c r="IKD154" s="10"/>
      <c r="IKE154" s="10"/>
      <c r="IKF154" s="10"/>
      <c r="IKG154" s="10"/>
      <c r="IKH154" s="10"/>
      <c r="IKI154" s="10"/>
      <c r="IKJ154" s="10"/>
      <c r="IKK154" s="10"/>
      <c r="IKL154" s="10"/>
      <c r="IKM154" s="10"/>
      <c r="IKN154" s="10"/>
      <c r="IKO154" s="10"/>
      <c r="IKP154" s="10"/>
      <c r="IKQ154" s="10"/>
      <c r="IKR154" s="10"/>
      <c r="IKS154" s="10"/>
      <c r="IKT154" s="10"/>
      <c r="IKU154" s="10"/>
      <c r="IKV154" s="10"/>
      <c r="IKW154" s="10"/>
      <c r="IKX154" s="10"/>
      <c r="IKY154" s="10"/>
      <c r="IKZ154" s="10"/>
      <c r="ILA154" s="10"/>
      <c r="ILB154" s="10"/>
      <c r="ILC154" s="10"/>
      <c r="ILD154" s="10"/>
      <c r="ILE154" s="10"/>
      <c r="ILF154" s="10"/>
      <c r="ILG154" s="10"/>
      <c r="ILH154" s="10"/>
      <c r="ILI154" s="10"/>
      <c r="ILJ154" s="10"/>
      <c r="ILK154" s="10"/>
      <c r="ILL154" s="10"/>
      <c r="ILM154" s="10"/>
      <c r="ILN154" s="10"/>
      <c r="ILO154" s="10"/>
      <c r="ILP154" s="10"/>
      <c r="ILQ154" s="10"/>
      <c r="ILR154" s="10"/>
      <c r="ILS154" s="10"/>
      <c r="ILT154" s="10"/>
      <c r="ILU154" s="10"/>
      <c r="ILV154" s="10"/>
      <c r="ILW154" s="10"/>
      <c r="ILX154" s="10"/>
      <c r="ILY154" s="10"/>
      <c r="ILZ154" s="10"/>
      <c r="IMA154" s="10"/>
      <c r="IMB154" s="10"/>
      <c r="IMC154" s="10"/>
      <c r="IMD154" s="10"/>
      <c r="IME154" s="10"/>
      <c r="IMF154" s="10"/>
      <c r="IMG154" s="10"/>
      <c r="IMH154" s="10"/>
      <c r="IMI154" s="10"/>
      <c r="IMJ154" s="10"/>
      <c r="IMK154" s="10"/>
      <c r="IML154" s="10"/>
      <c r="IMM154" s="10"/>
      <c r="IMN154" s="10"/>
      <c r="IMO154" s="10"/>
      <c r="IMP154" s="10"/>
      <c r="IMQ154" s="10"/>
      <c r="IMR154" s="10"/>
      <c r="IMS154" s="10"/>
      <c r="IMT154" s="10"/>
      <c r="IMU154" s="10"/>
      <c r="IMV154" s="10"/>
      <c r="IMW154" s="10"/>
      <c r="IMX154" s="10"/>
      <c r="IMY154" s="10"/>
      <c r="IMZ154" s="10"/>
      <c r="INA154" s="10"/>
      <c r="INB154" s="10"/>
      <c r="INC154" s="10"/>
      <c r="IND154" s="10"/>
      <c r="INE154" s="10"/>
      <c r="INF154" s="10"/>
      <c r="ING154" s="10"/>
      <c r="INH154" s="10"/>
      <c r="INI154" s="10"/>
      <c r="INJ154" s="10"/>
      <c r="INK154" s="10"/>
      <c r="INL154" s="10"/>
      <c r="INM154" s="10"/>
      <c r="INN154" s="10"/>
      <c r="INO154" s="10"/>
      <c r="INP154" s="10"/>
      <c r="INQ154" s="10"/>
      <c r="INR154" s="10"/>
      <c r="INS154" s="10"/>
      <c r="INT154" s="10"/>
      <c r="INU154" s="10"/>
      <c r="INV154" s="10"/>
      <c r="INW154" s="10"/>
      <c r="INX154" s="10"/>
      <c r="INY154" s="10"/>
      <c r="INZ154" s="10"/>
      <c r="IOA154" s="10"/>
      <c r="IOB154" s="10"/>
      <c r="IOC154" s="10"/>
      <c r="IOD154" s="10"/>
      <c r="IOE154" s="10"/>
      <c r="IOF154" s="10"/>
      <c r="IOG154" s="10"/>
      <c r="IOH154" s="10"/>
      <c r="IOI154" s="10"/>
      <c r="IOJ154" s="10"/>
      <c r="IOK154" s="10"/>
      <c r="IOL154" s="10"/>
      <c r="IOM154" s="10"/>
      <c r="ION154" s="10"/>
      <c r="IOO154" s="10"/>
      <c r="IOP154" s="10"/>
      <c r="IOQ154" s="10"/>
      <c r="IOR154" s="10"/>
      <c r="IOS154" s="10"/>
      <c r="IOT154" s="10"/>
      <c r="IOU154" s="10"/>
      <c r="IOV154" s="10"/>
      <c r="IOW154" s="10"/>
      <c r="IOX154" s="10"/>
      <c r="IOY154" s="10"/>
      <c r="IOZ154" s="10"/>
      <c r="IPA154" s="10"/>
      <c r="IPB154" s="10"/>
      <c r="IPC154" s="10"/>
      <c r="IPD154" s="10"/>
      <c r="IPE154" s="10"/>
      <c r="IPF154" s="10"/>
      <c r="IPG154" s="10"/>
      <c r="IPH154" s="10"/>
      <c r="IPI154" s="10"/>
      <c r="IPJ154" s="10"/>
      <c r="IPK154" s="10"/>
      <c r="IPL154" s="10"/>
      <c r="IPM154" s="10"/>
      <c r="IPN154" s="10"/>
      <c r="IPO154" s="10"/>
      <c r="IPP154" s="10"/>
      <c r="IPQ154" s="10"/>
      <c r="IPR154" s="10"/>
      <c r="IPS154" s="10"/>
      <c r="IPT154" s="10"/>
      <c r="IPU154" s="10"/>
      <c r="IPV154" s="10"/>
      <c r="IPW154" s="10"/>
      <c r="IPX154" s="10"/>
      <c r="IPY154" s="10"/>
      <c r="IPZ154" s="10"/>
      <c r="IQA154" s="10"/>
      <c r="IQB154" s="10"/>
      <c r="IQC154" s="10"/>
      <c r="IQD154" s="10"/>
      <c r="IQE154" s="10"/>
      <c r="IQF154" s="10"/>
      <c r="IQG154" s="10"/>
      <c r="IQH154" s="10"/>
      <c r="IQI154" s="10"/>
      <c r="IQJ154" s="10"/>
      <c r="IQK154" s="10"/>
      <c r="IQL154" s="10"/>
      <c r="IQM154" s="10"/>
      <c r="IQN154" s="10"/>
      <c r="IQO154" s="10"/>
      <c r="IQP154" s="10"/>
      <c r="IQQ154" s="10"/>
      <c r="IQR154" s="10"/>
      <c r="IQS154" s="10"/>
      <c r="IQT154" s="10"/>
      <c r="IQU154" s="10"/>
      <c r="IQV154" s="10"/>
      <c r="IQW154" s="10"/>
      <c r="IQX154" s="10"/>
      <c r="IQY154" s="10"/>
      <c r="IQZ154" s="10"/>
      <c r="IRA154" s="10"/>
      <c r="IRB154" s="10"/>
      <c r="IRC154" s="10"/>
      <c r="IRD154" s="10"/>
      <c r="IRE154" s="10"/>
      <c r="IRF154" s="10"/>
      <c r="IRG154" s="10"/>
      <c r="IRH154" s="10"/>
      <c r="IRI154" s="10"/>
      <c r="IRJ154" s="10"/>
      <c r="IRK154" s="10"/>
      <c r="IRL154" s="10"/>
      <c r="IRM154" s="10"/>
      <c r="IRN154" s="10"/>
      <c r="IRO154" s="10"/>
      <c r="IRP154" s="10"/>
      <c r="IRQ154" s="10"/>
      <c r="IRR154" s="10"/>
      <c r="IRS154" s="10"/>
      <c r="IRT154" s="10"/>
      <c r="IRU154" s="10"/>
      <c r="IRV154" s="10"/>
      <c r="IRW154" s="10"/>
      <c r="IRX154" s="10"/>
      <c r="IRY154" s="10"/>
      <c r="IRZ154" s="10"/>
      <c r="ISA154" s="10"/>
      <c r="ISB154" s="10"/>
      <c r="ISC154" s="10"/>
      <c r="ISD154" s="10"/>
      <c r="ISE154" s="10"/>
      <c r="ISF154" s="10"/>
      <c r="ISG154" s="10"/>
      <c r="ISH154" s="10"/>
      <c r="ISI154" s="10"/>
      <c r="ISJ154" s="10"/>
      <c r="ISK154" s="10"/>
      <c r="ISL154" s="10"/>
      <c r="ISM154" s="10"/>
      <c r="ISN154" s="10"/>
      <c r="ISO154" s="10"/>
      <c r="ISP154" s="10"/>
      <c r="ISQ154" s="10"/>
      <c r="ISR154" s="10"/>
      <c r="ISS154" s="10"/>
      <c r="IST154" s="10"/>
      <c r="ISU154" s="10"/>
      <c r="ISV154" s="10"/>
      <c r="ISW154" s="10"/>
      <c r="ISX154" s="10"/>
      <c r="ISY154" s="10"/>
      <c r="ISZ154" s="10"/>
      <c r="ITA154" s="10"/>
      <c r="ITB154" s="10"/>
      <c r="ITC154" s="10"/>
      <c r="ITD154" s="10"/>
      <c r="ITE154" s="10"/>
      <c r="ITF154" s="10"/>
      <c r="ITG154" s="10"/>
      <c r="ITN154" s="10"/>
      <c r="ITO154" s="10"/>
      <c r="ITP154" s="10"/>
      <c r="ITQ154" s="10"/>
      <c r="ITR154" s="10"/>
      <c r="ITS154" s="10"/>
      <c r="ITT154" s="10"/>
      <c r="ITU154" s="10"/>
      <c r="ITV154" s="10"/>
      <c r="ITW154" s="10"/>
      <c r="ITX154" s="10"/>
      <c r="ITY154" s="10"/>
      <c r="ITZ154" s="10"/>
      <c r="IUA154" s="10"/>
      <c r="IUB154" s="10"/>
      <c r="IUC154" s="10"/>
      <c r="IUD154" s="10"/>
      <c r="IUE154" s="10"/>
      <c r="IUF154" s="10"/>
      <c r="IUG154" s="10"/>
      <c r="IUH154" s="10"/>
      <c r="IUI154" s="10"/>
      <c r="IUJ154" s="10"/>
      <c r="IUK154" s="10"/>
      <c r="IUL154" s="10"/>
      <c r="IUM154" s="10"/>
      <c r="IUN154" s="10"/>
      <c r="IUO154" s="10"/>
      <c r="IUP154" s="10"/>
      <c r="IUQ154" s="10"/>
      <c r="IUR154" s="10"/>
      <c r="IUS154" s="10"/>
      <c r="IUT154" s="10"/>
      <c r="IUU154" s="10"/>
      <c r="IUV154" s="10"/>
      <c r="IUW154" s="10"/>
      <c r="IUX154" s="10"/>
      <c r="IUY154" s="10"/>
      <c r="IUZ154" s="10"/>
      <c r="IVA154" s="10"/>
      <c r="IVB154" s="10"/>
      <c r="IVC154" s="10"/>
      <c r="IVD154" s="10"/>
      <c r="IVE154" s="10"/>
      <c r="IVF154" s="10"/>
      <c r="IVG154" s="10"/>
      <c r="IVH154" s="10"/>
      <c r="IVI154" s="10"/>
      <c r="IVJ154" s="10"/>
      <c r="IVK154" s="10"/>
      <c r="IVL154" s="10"/>
      <c r="IVM154" s="10"/>
      <c r="IVN154" s="10"/>
      <c r="IVO154" s="10"/>
      <c r="IVP154" s="10"/>
      <c r="IVQ154" s="10"/>
      <c r="IVR154" s="10"/>
      <c r="IVS154" s="10"/>
      <c r="IVT154" s="10"/>
      <c r="IVU154" s="10"/>
      <c r="IVV154" s="10"/>
      <c r="IVW154" s="10"/>
      <c r="IVX154" s="10"/>
      <c r="IVY154" s="10"/>
      <c r="IVZ154" s="10"/>
      <c r="IWA154" s="10"/>
      <c r="IWB154" s="10"/>
      <c r="IWC154" s="10"/>
      <c r="IWD154" s="10"/>
      <c r="IWE154" s="10"/>
      <c r="IWF154" s="10"/>
      <c r="IWG154" s="10"/>
      <c r="IWH154" s="10"/>
      <c r="IWI154" s="10"/>
      <c r="IWJ154" s="10"/>
      <c r="IWK154" s="10"/>
      <c r="IWL154" s="10"/>
      <c r="IWM154" s="10"/>
      <c r="IWN154" s="10"/>
      <c r="IWO154" s="10"/>
      <c r="IWP154" s="10"/>
      <c r="IWQ154" s="10"/>
      <c r="IWR154" s="10"/>
      <c r="IWS154" s="10"/>
      <c r="IWT154" s="10"/>
      <c r="IWU154" s="10"/>
      <c r="IWV154" s="10"/>
      <c r="IWW154" s="10"/>
      <c r="IWX154" s="10"/>
      <c r="IWY154" s="10"/>
      <c r="IWZ154" s="10"/>
      <c r="IXA154" s="10"/>
      <c r="IXB154" s="10"/>
      <c r="IXC154" s="10"/>
      <c r="IXD154" s="10"/>
      <c r="IXE154" s="10"/>
      <c r="IXF154" s="10"/>
      <c r="IXG154" s="10"/>
      <c r="IXH154" s="10"/>
      <c r="IXI154" s="10"/>
      <c r="IXJ154" s="10"/>
      <c r="IXK154" s="10"/>
      <c r="IXL154" s="10"/>
      <c r="IXM154" s="10"/>
      <c r="IXN154" s="10"/>
      <c r="IXO154" s="10"/>
      <c r="IXP154" s="10"/>
      <c r="IXQ154" s="10"/>
      <c r="IXR154" s="10"/>
      <c r="IXS154" s="10"/>
      <c r="IXT154" s="10"/>
      <c r="IXU154" s="10"/>
      <c r="IXV154" s="10"/>
      <c r="IXW154" s="10"/>
      <c r="IXX154" s="10"/>
      <c r="IXY154" s="10"/>
      <c r="IXZ154" s="10"/>
      <c r="IYA154" s="10"/>
      <c r="IYB154" s="10"/>
      <c r="IYC154" s="10"/>
      <c r="IYD154" s="10"/>
      <c r="IYE154" s="10"/>
      <c r="IYF154" s="10"/>
      <c r="IYG154" s="10"/>
      <c r="IYH154" s="10"/>
      <c r="IYI154" s="10"/>
      <c r="IYJ154" s="10"/>
      <c r="IYK154" s="10"/>
      <c r="IYL154" s="10"/>
      <c r="IYM154" s="10"/>
      <c r="IYN154" s="10"/>
      <c r="IYO154" s="10"/>
      <c r="IYP154" s="10"/>
      <c r="IYQ154" s="10"/>
      <c r="IYR154" s="10"/>
      <c r="IYS154" s="10"/>
      <c r="IYT154" s="10"/>
      <c r="IYU154" s="10"/>
      <c r="IYV154" s="10"/>
      <c r="IYW154" s="10"/>
      <c r="IYX154" s="10"/>
      <c r="IYY154" s="10"/>
      <c r="IYZ154" s="10"/>
      <c r="IZA154" s="10"/>
      <c r="IZB154" s="10"/>
      <c r="IZC154" s="10"/>
      <c r="IZD154" s="10"/>
      <c r="IZE154" s="10"/>
      <c r="IZF154" s="10"/>
      <c r="IZG154" s="10"/>
      <c r="IZH154" s="10"/>
      <c r="IZI154" s="10"/>
      <c r="IZJ154" s="10"/>
      <c r="IZK154" s="10"/>
      <c r="IZL154" s="10"/>
      <c r="IZM154" s="10"/>
      <c r="IZN154" s="10"/>
      <c r="IZO154" s="10"/>
      <c r="IZP154" s="10"/>
      <c r="IZQ154" s="10"/>
      <c r="IZR154" s="10"/>
      <c r="IZS154" s="10"/>
      <c r="IZT154" s="10"/>
      <c r="IZU154" s="10"/>
      <c r="IZV154" s="10"/>
      <c r="IZW154" s="10"/>
      <c r="IZX154" s="10"/>
      <c r="IZY154" s="10"/>
      <c r="IZZ154" s="10"/>
      <c r="JAA154" s="10"/>
      <c r="JAB154" s="10"/>
      <c r="JAC154" s="10"/>
      <c r="JAD154" s="10"/>
      <c r="JAE154" s="10"/>
      <c r="JAF154" s="10"/>
      <c r="JAG154" s="10"/>
      <c r="JAH154" s="10"/>
      <c r="JAI154" s="10"/>
      <c r="JAJ154" s="10"/>
      <c r="JAK154" s="10"/>
      <c r="JAL154" s="10"/>
      <c r="JAM154" s="10"/>
      <c r="JAN154" s="10"/>
      <c r="JAO154" s="10"/>
      <c r="JAP154" s="10"/>
      <c r="JAQ154" s="10"/>
      <c r="JAR154" s="10"/>
      <c r="JAS154" s="10"/>
      <c r="JAT154" s="10"/>
      <c r="JAU154" s="10"/>
      <c r="JAV154" s="10"/>
      <c r="JAW154" s="10"/>
      <c r="JAX154" s="10"/>
      <c r="JAY154" s="10"/>
      <c r="JAZ154" s="10"/>
      <c r="JBA154" s="10"/>
      <c r="JBB154" s="10"/>
      <c r="JBC154" s="10"/>
      <c r="JBD154" s="10"/>
      <c r="JBE154" s="10"/>
      <c r="JBF154" s="10"/>
      <c r="JBG154" s="10"/>
      <c r="JBH154" s="10"/>
      <c r="JBI154" s="10"/>
      <c r="JBJ154" s="10"/>
      <c r="JBK154" s="10"/>
      <c r="JBL154" s="10"/>
      <c r="JBM154" s="10"/>
      <c r="JBN154" s="10"/>
      <c r="JBO154" s="10"/>
      <c r="JBP154" s="10"/>
      <c r="JBQ154" s="10"/>
      <c r="JBR154" s="10"/>
      <c r="JBS154" s="10"/>
      <c r="JBT154" s="10"/>
      <c r="JBU154" s="10"/>
      <c r="JBV154" s="10"/>
      <c r="JBW154" s="10"/>
      <c r="JBX154" s="10"/>
      <c r="JBY154" s="10"/>
      <c r="JBZ154" s="10"/>
      <c r="JCA154" s="10"/>
      <c r="JCB154" s="10"/>
      <c r="JCC154" s="10"/>
      <c r="JCD154" s="10"/>
      <c r="JCE154" s="10"/>
      <c r="JCF154" s="10"/>
      <c r="JCG154" s="10"/>
      <c r="JCH154" s="10"/>
      <c r="JCI154" s="10"/>
      <c r="JCJ154" s="10"/>
      <c r="JCK154" s="10"/>
      <c r="JCL154" s="10"/>
      <c r="JCM154" s="10"/>
      <c r="JCN154" s="10"/>
      <c r="JCO154" s="10"/>
      <c r="JCP154" s="10"/>
      <c r="JCQ154" s="10"/>
      <c r="JCR154" s="10"/>
      <c r="JCS154" s="10"/>
      <c r="JCT154" s="10"/>
      <c r="JCU154" s="10"/>
      <c r="JCV154" s="10"/>
      <c r="JCW154" s="10"/>
      <c r="JCX154" s="10"/>
      <c r="JCY154" s="10"/>
      <c r="JCZ154" s="10"/>
      <c r="JDA154" s="10"/>
      <c r="JDB154" s="10"/>
      <c r="JDC154" s="10"/>
      <c r="JDJ154" s="10"/>
      <c r="JDK154" s="10"/>
      <c r="JDL154" s="10"/>
      <c r="JDM154" s="10"/>
      <c r="JDN154" s="10"/>
      <c r="JDO154" s="10"/>
      <c r="JDP154" s="10"/>
      <c r="JDQ154" s="10"/>
      <c r="JDR154" s="10"/>
      <c r="JDS154" s="10"/>
      <c r="JDT154" s="10"/>
      <c r="JDU154" s="10"/>
      <c r="JDV154" s="10"/>
      <c r="JDW154" s="10"/>
      <c r="JDX154" s="10"/>
      <c r="JDY154" s="10"/>
      <c r="JDZ154" s="10"/>
      <c r="JEA154" s="10"/>
      <c r="JEB154" s="10"/>
      <c r="JEC154" s="10"/>
      <c r="JED154" s="10"/>
      <c r="JEE154" s="10"/>
      <c r="JEF154" s="10"/>
      <c r="JEG154" s="10"/>
      <c r="JEH154" s="10"/>
      <c r="JEI154" s="10"/>
      <c r="JEJ154" s="10"/>
      <c r="JEK154" s="10"/>
      <c r="JEL154" s="10"/>
      <c r="JEM154" s="10"/>
      <c r="JEN154" s="10"/>
      <c r="JEO154" s="10"/>
      <c r="JEP154" s="10"/>
      <c r="JEQ154" s="10"/>
      <c r="JER154" s="10"/>
      <c r="JES154" s="10"/>
      <c r="JET154" s="10"/>
      <c r="JEU154" s="10"/>
      <c r="JEV154" s="10"/>
      <c r="JEW154" s="10"/>
      <c r="JEX154" s="10"/>
      <c r="JEY154" s="10"/>
      <c r="JEZ154" s="10"/>
      <c r="JFA154" s="10"/>
      <c r="JFB154" s="10"/>
      <c r="JFC154" s="10"/>
      <c r="JFD154" s="10"/>
      <c r="JFE154" s="10"/>
      <c r="JFF154" s="10"/>
      <c r="JFG154" s="10"/>
      <c r="JFH154" s="10"/>
      <c r="JFI154" s="10"/>
      <c r="JFJ154" s="10"/>
      <c r="JFK154" s="10"/>
      <c r="JFL154" s="10"/>
      <c r="JFM154" s="10"/>
      <c r="JFN154" s="10"/>
      <c r="JFO154" s="10"/>
      <c r="JFP154" s="10"/>
      <c r="JFQ154" s="10"/>
      <c r="JFR154" s="10"/>
      <c r="JFS154" s="10"/>
      <c r="JFT154" s="10"/>
      <c r="JFU154" s="10"/>
      <c r="JFV154" s="10"/>
      <c r="JFW154" s="10"/>
      <c r="JFX154" s="10"/>
      <c r="JFY154" s="10"/>
      <c r="JFZ154" s="10"/>
      <c r="JGA154" s="10"/>
      <c r="JGB154" s="10"/>
      <c r="JGC154" s="10"/>
      <c r="JGD154" s="10"/>
      <c r="JGE154" s="10"/>
      <c r="JGF154" s="10"/>
      <c r="JGG154" s="10"/>
      <c r="JGH154" s="10"/>
      <c r="JGI154" s="10"/>
      <c r="JGJ154" s="10"/>
      <c r="JGK154" s="10"/>
      <c r="JGL154" s="10"/>
      <c r="JGM154" s="10"/>
      <c r="JGN154" s="10"/>
      <c r="JGO154" s="10"/>
      <c r="JGP154" s="10"/>
      <c r="JGQ154" s="10"/>
      <c r="JGR154" s="10"/>
      <c r="JGS154" s="10"/>
      <c r="JGT154" s="10"/>
      <c r="JGU154" s="10"/>
      <c r="JGV154" s="10"/>
      <c r="JGW154" s="10"/>
      <c r="JGX154" s="10"/>
      <c r="JGY154" s="10"/>
      <c r="JGZ154" s="10"/>
      <c r="JHA154" s="10"/>
      <c r="JHB154" s="10"/>
      <c r="JHC154" s="10"/>
      <c r="JHD154" s="10"/>
      <c r="JHE154" s="10"/>
      <c r="JHF154" s="10"/>
      <c r="JHG154" s="10"/>
      <c r="JHH154" s="10"/>
      <c r="JHI154" s="10"/>
      <c r="JHJ154" s="10"/>
      <c r="JHK154" s="10"/>
      <c r="JHL154" s="10"/>
      <c r="JHM154" s="10"/>
      <c r="JHN154" s="10"/>
      <c r="JHO154" s="10"/>
      <c r="JHP154" s="10"/>
      <c r="JHQ154" s="10"/>
      <c r="JHR154" s="10"/>
      <c r="JHS154" s="10"/>
      <c r="JHT154" s="10"/>
      <c r="JHU154" s="10"/>
      <c r="JHV154" s="10"/>
      <c r="JHW154" s="10"/>
      <c r="JHX154" s="10"/>
      <c r="JHY154" s="10"/>
      <c r="JHZ154" s="10"/>
      <c r="JIA154" s="10"/>
      <c r="JIB154" s="10"/>
      <c r="JIC154" s="10"/>
      <c r="JID154" s="10"/>
      <c r="JIE154" s="10"/>
      <c r="JIF154" s="10"/>
      <c r="JIG154" s="10"/>
      <c r="JIH154" s="10"/>
      <c r="JII154" s="10"/>
      <c r="JIJ154" s="10"/>
      <c r="JIK154" s="10"/>
      <c r="JIL154" s="10"/>
      <c r="JIM154" s="10"/>
      <c r="JIN154" s="10"/>
      <c r="JIO154" s="10"/>
      <c r="JIP154" s="10"/>
      <c r="JIQ154" s="10"/>
      <c r="JIR154" s="10"/>
      <c r="JIS154" s="10"/>
      <c r="JIT154" s="10"/>
      <c r="JIU154" s="10"/>
      <c r="JIV154" s="10"/>
      <c r="JIW154" s="10"/>
      <c r="JIX154" s="10"/>
      <c r="JIY154" s="10"/>
      <c r="JIZ154" s="10"/>
      <c r="JJA154" s="10"/>
      <c r="JJB154" s="10"/>
      <c r="JJC154" s="10"/>
      <c r="JJD154" s="10"/>
      <c r="JJE154" s="10"/>
      <c r="JJF154" s="10"/>
      <c r="JJG154" s="10"/>
      <c r="JJH154" s="10"/>
      <c r="JJI154" s="10"/>
      <c r="JJJ154" s="10"/>
      <c r="JJK154" s="10"/>
      <c r="JJL154" s="10"/>
      <c r="JJM154" s="10"/>
      <c r="JJN154" s="10"/>
      <c r="JJO154" s="10"/>
      <c r="JJP154" s="10"/>
      <c r="JJQ154" s="10"/>
      <c r="JJR154" s="10"/>
      <c r="JJS154" s="10"/>
      <c r="JJT154" s="10"/>
      <c r="JJU154" s="10"/>
      <c r="JJV154" s="10"/>
      <c r="JJW154" s="10"/>
      <c r="JJX154" s="10"/>
      <c r="JJY154" s="10"/>
      <c r="JJZ154" s="10"/>
      <c r="JKA154" s="10"/>
      <c r="JKB154" s="10"/>
      <c r="JKC154" s="10"/>
      <c r="JKD154" s="10"/>
      <c r="JKE154" s="10"/>
      <c r="JKF154" s="10"/>
      <c r="JKG154" s="10"/>
      <c r="JKH154" s="10"/>
      <c r="JKI154" s="10"/>
      <c r="JKJ154" s="10"/>
      <c r="JKK154" s="10"/>
      <c r="JKL154" s="10"/>
      <c r="JKM154" s="10"/>
      <c r="JKN154" s="10"/>
      <c r="JKO154" s="10"/>
      <c r="JKP154" s="10"/>
      <c r="JKQ154" s="10"/>
      <c r="JKR154" s="10"/>
      <c r="JKS154" s="10"/>
      <c r="JKT154" s="10"/>
      <c r="JKU154" s="10"/>
      <c r="JKV154" s="10"/>
      <c r="JKW154" s="10"/>
      <c r="JKX154" s="10"/>
      <c r="JKY154" s="10"/>
      <c r="JKZ154" s="10"/>
      <c r="JLA154" s="10"/>
      <c r="JLB154" s="10"/>
      <c r="JLC154" s="10"/>
      <c r="JLD154" s="10"/>
      <c r="JLE154" s="10"/>
      <c r="JLF154" s="10"/>
      <c r="JLG154" s="10"/>
      <c r="JLH154" s="10"/>
      <c r="JLI154" s="10"/>
      <c r="JLJ154" s="10"/>
      <c r="JLK154" s="10"/>
      <c r="JLL154" s="10"/>
      <c r="JLM154" s="10"/>
      <c r="JLN154" s="10"/>
      <c r="JLO154" s="10"/>
      <c r="JLP154" s="10"/>
      <c r="JLQ154" s="10"/>
      <c r="JLR154" s="10"/>
      <c r="JLS154" s="10"/>
      <c r="JLT154" s="10"/>
      <c r="JLU154" s="10"/>
      <c r="JLV154" s="10"/>
      <c r="JLW154" s="10"/>
      <c r="JLX154" s="10"/>
      <c r="JLY154" s="10"/>
      <c r="JLZ154" s="10"/>
      <c r="JMA154" s="10"/>
      <c r="JMB154" s="10"/>
      <c r="JMC154" s="10"/>
      <c r="JMD154" s="10"/>
      <c r="JME154" s="10"/>
      <c r="JMF154" s="10"/>
      <c r="JMG154" s="10"/>
      <c r="JMH154" s="10"/>
      <c r="JMI154" s="10"/>
      <c r="JMJ154" s="10"/>
      <c r="JMK154" s="10"/>
      <c r="JML154" s="10"/>
      <c r="JMM154" s="10"/>
      <c r="JMN154" s="10"/>
      <c r="JMO154" s="10"/>
      <c r="JMP154" s="10"/>
      <c r="JMQ154" s="10"/>
      <c r="JMR154" s="10"/>
      <c r="JMS154" s="10"/>
      <c r="JMT154" s="10"/>
      <c r="JMU154" s="10"/>
      <c r="JMV154" s="10"/>
      <c r="JMW154" s="10"/>
      <c r="JMX154" s="10"/>
      <c r="JMY154" s="10"/>
      <c r="JNF154" s="10"/>
      <c r="JNG154" s="10"/>
      <c r="JNH154" s="10"/>
      <c r="JNI154" s="10"/>
      <c r="JNJ154" s="10"/>
      <c r="JNK154" s="10"/>
      <c r="JNL154" s="10"/>
      <c r="JNM154" s="10"/>
      <c r="JNN154" s="10"/>
      <c r="JNO154" s="10"/>
      <c r="JNP154" s="10"/>
      <c r="JNQ154" s="10"/>
      <c r="JNR154" s="10"/>
      <c r="JNS154" s="10"/>
      <c r="JNT154" s="10"/>
      <c r="JNU154" s="10"/>
      <c r="JNV154" s="10"/>
      <c r="JNW154" s="10"/>
      <c r="JNX154" s="10"/>
      <c r="JNY154" s="10"/>
      <c r="JNZ154" s="10"/>
      <c r="JOA154" s="10"/>
      <c r="JOB154" s="10"/>
      <c r="JOC154" s="10"/>
      <c r="JOD154" s="10"/>
      <c r="JOE154" s="10"/>
      <c r="JOF154" s="10"/>
      <c r="JOG154" s="10"/>
      <c r="JOH154" s="10"/>
      <c r="JOI154" s="10"/>
      <c r="JOJ154" s="10"/>
      <c r="JOK154" s="10"/>
      <c r="JOL154" s="10"/>
      <c r="JOM154" s="10"/>
      <c r="JON154" s="10"/>
      <c r="JOO154" s="10"/>
      <c r="JOP154" s="10"/>
      <c r="JOQ154" s="10"/>
      <c r="JOR154" s="10"/>
      <c r="JOS154" s="10"/>
      <c r="JOT154" s="10"/>
      <c r="JOU154" s="10"/>
      <c r="JOV154" s="10"/>
      <c r="JOW154" s="10"/>
      <c r="JOX154" s="10"/>
      <c r="JOY154" s="10"/>
      <c r="JOZ154" s="10"/>
      <c r="JPA154" s="10"/>
      <c r="JPB154" s="10"/>
      <c r="JPC154" s="10"/>
      <c r="JPD154" s="10"/>
      <c r="JPE154" s="10"/>
      <c r="JPF154" s="10"/>
      <c r="JPG154" s="10"/>
      <c r="JPH154" s="10"/>
      <c r="JPI154" s="10"/>
      <c r="JPJ154" s="10"/>
      <c r="JPK154" s="10"/>
      <c r="JPL154" s="10"/>
      <c r="JPM154" s="10"/>
      <c r="JPN154" s="10"/>
      <c r="JPO154" s="10"/>
      <c r="JPP154" s="10"/>
      <c r="JPQ154" s="10"/>
      <c r="JPR154" s="10"/>
      <c r="JPS154" s="10"/>
      <c r="JPT154" s="10"/>
      <c r="JPU154" s="10"/>
      <c r="JPV154" s="10"/>
      <c r="JPW154" s="10"/>
      <c r="JPX154" s="10"/>
      <c r="JPY154" s="10"/>
      <c r="JPZ154" s="10"/>
      <c r="JQA154" s="10"/>
      <c r="JQB154" s="10"/>
      <c r="JQC154" s="10"/>
      <c r="JQD154" s="10"/>
      <c r="JQE154" s="10"/>
      <c r="JQF154" s="10"/>
      <c r="JQG154" s="10"/>
      <c r="JQH154" s="10"/>
      <c r="JQI154" s="10"/>
      <c r="JQJ154" s="10"/>
      <c r="JQK154" s="10"/>
      <c r="JQL154" s="10"/>
      <c r="JQM154" s="10"/>
      <c r="JQN154" s="10"/>
      <c r="JQO154" s="10"/>
      <c r="JQP154" s="10"/>
      <c r="JQQ154" s="10"/>
      <c r="JQR154" s="10"/>
      <c r="JQS154" s="10"/>
      <c r="JQT154" s="10"/>
      <c r="JQU154" s="10"/>
      <c r="JQV154" s="10"/>
      <c r="JQW154" s="10"/>
      <c r="JQX154" s="10"/>
      <c r="JQY154" s="10"/>
      <c r="JQZ154" s="10"/>
      <c r="JRA154" s="10"/>
      <c r="JRB154" s="10"/>
      <c r="JRC154" s="10"/>
      <c r="JRD154" s="10"/>
      <c r="JRE154" s="10"/>
      <c r="JRF154" s="10"/>
      <c r="JRG154" s="10"/>
      <c r="JRH154" s="10"/>
      <c r="JRI154" s="10"/>
      <c r="JRJ154" s="10"/>
      <c r="JRK154" s="10"/>
      <c r="JRL154" s="10"/>
      <c r="JRM154" s="10"/>
      <c r="JRN154" s="10"/>
      <c r="JRO154" s="10"/>
      <c r="JRP154" s="10"/>
      <c r="JRQ154" s="10"/>
      <c r="JRR154" s="10"/>
      <c r="JRS154" s="10"/>
      <c r="JRT154" s="10"/>
      <c r="JRU154" s="10"/>
      <c r="JRV154" s="10"/>
      <c r="JRW154" s="10"/>
      <c r="JRX154" s="10"/>
      <c r="JRY154" s="10"/>
      <c r="JRZ154" s="10"/>
      <c r="JSA154" s="10"/>
      <c r="JSB154" s="10"/>
      <c r="JSC154" s="10"/>
      <c r="JSD154" s="10"/>
      <c r="JSE154" s="10"/>
      <c r="JSF154" s="10"/>
      <c r="JSG154" s="10"/>
      <c r="JSH154" s="10"/>
      <c r="JSI154" s="10"/>
      <c r="JSJ154" s="10"/>
      <c r="JSK154" s="10"/>
      <c r="JSL154" s="10"/>
      <c r="JSM154" s="10"/>
      <c r="JSN154" s="10"/>
      <c r="JSO154" s="10"/>
      <c r="JSP154" s="10"/>
      <c r="JSQ154" s="10"/>
      <c r="JSR154" s="10"/>
      <c r="JSS154" s="10"/>
      <c r="JST154" s="10"/>
      <c r="JSU154" s="10"/>
      <c r="JSV154" s="10"/>
      <c r="JSW154" s="10"/>
      <c r="JSX154" s="10"/>
      <c r="JSY154" s="10"/>
      <c r="JSZ154" s="10"/>
      <c r="JTA154" s="10"/>
      <c r="JTB154" s="10"/>
      <c r="JTC154" s="10"/>
      <c r="JTD154" s="10"/>
      <c r="JTE154" s="10"/>
      <c r="JTF154" s="10"/>
      <c r="JTG154" s="10"/>
      <c r="JTH154" s="10"/>
      <c r="JTI154" s="10"/>
      <c r="JTJ154" s="10"/>
      <c r="JTK154" s="10"/>
      <c r="JTL154" s="10"/>
      <c r="JTM154" s="10"/>
      <c r="JTN154" s="10"/>
      <c r="JTO154" s="10"/>
      <c r="JTP154" s="10"/>
      <c r="JTQ154" s="10"/>
      <c r="JTR154" s="10"/>
      <c r="JTS154" s="10"/>
      <c r="JTT154" s="10"/>
      <c r="JTU154" s="10"/>
      <c r="JTV154" s="10"/>
      <c r="JTW154" s="10"/>
      <c r="JTX154" s="10"/>
      <c r="JTY154" s="10"/>
      <c r="JTZ154" s="10"/>
      <c r="JUA154" s="10"/>
      <c r="JUB154" s="10"/>
      <c r="JUC154" s="10"/>
      <c r="JUD154" s="10"/>
      <c r="JUE154" s="10"/>
      <c r="JUF154" s="10"/>
      <c r="JUG154" s="10"/>
      <c r="JUH154" s="10"/>
      <c r="JUI154" s="10"/>
      <c r="JUJ154" s="10"/>
      <c r="JUK154" s="10"/>
      <c r="JUL154" s="10"/>
      <c r="JUM154" s="10"/>
      <c r="JUN154" s="10"/>
      <c r="JUO154" s="10"/>
      <c r="JUP154" s="10"/>
      <c r="JUQ154" s="10"/>
      <c r="JUR154" s="10"/>
      <c r="JUS154" s="10"/>
      <c r="JUT154" s="10"/>
      <c r="JUU154" s="10"/>
      <c r="JUV154" s="10"/>
      <c r="JUW154" s="10"/>
      <c r="JUX154" s="10"/>
      <c r="JUY154" s="10"/>
      <c r="JUZ154" s="10"/>
      <c r="JVA154" s="10"/>
      <c r="JVB154" s="10"/>
      <c r="JVC154" s="10"/>
      <c r="JVD154" s="10"/>
      <c r="JVE154" s="10"/>
      <c r="JVF154" s="10"/>
      <c r="JVG154" s="10"/>
      <c r="JVH154" s="10"/>
      <c r="JVI154" s="10"/>
      <c r="JVJ154" s="10"/>
      <c r="JVK154" s="10"/>
      <c r="JVL154" s="10"/>
      <c r="JVM154" s="10"/>
      <c r="JVN154" s="10"/>
      <c r="JVO154" s="10"/>
      <c r="JVP154" s="10"/>
      <c r="JVQ154" s="10"/>
      <c r="JVR154" s="10"/>
      <c r="JVS154" s="10"/>
      <c r="JVT154" s="10"/>
      <c r="JVU154" s="10"/>
      <c r="JVV154" s="10"/>
      <c r="JVW154" s="10"/>
      <c r="JVX154" s="10"/>
      <c r="JVY154" s="10"/>
      <c r="JVZ154" s="10"/>
      <c r="JWA154" s="10"/>
      <c r="JWB154" s="10"/>
      <c r="JWC154" s="10"/>
      <c r="JWD154" s="10"/>
      <c r="JWE154" s="10"/>
      <c r="JWF154" s="10"/>
      <c r="JWG154" s="10"/>
      <c r="JWH154" s="10"/>
      <c r="JWI154" s="10"/>
      <c r="JWJ154" s="10"/>
      <c r="JWK154" s="10"/>
      <c r="JWL154" s="10"/>
      <c r="JWM154" s="10"/>
      <c r="JWN154" s="10"/>
      <c r="JWO154" s="10"/>
      <c r="JWP154" s="10"/>
      <c r="JWQ154" s="10"/>
      <c r="JWR154" s="10"/>
      <c r="JWS154" s="10"/>
      <c r="JWT154" s="10"/>
      <c r="JWU154" s="10"/>
      <c r="JXB154" s="10"/>
      <c r="JXC154" s="10"/>
      <c r="JXD154" s="10"/>
      <c r="JXE154" s="10"/>
      <c r="JXF154" s="10"/>
      <c r="JXG154" s="10"/>
      <c r="JXH154" s="10"/>
      <c r="JXI154" s="10"/>
      <c r="JXJ154" s="10"/>
      <c r="JXK154" s="10"/>
      <c r="JXL154" s="10"/>
      <c r="JXM154" s="10"/>
      <c r="JXN154" s="10"/>
      <c r="JXO154" s="10"/>
      <c r="JXP154" s="10"/>
      <c r="JXQ154" s="10"/>
      <c r="JXR154" s="10"/>
      <c r="JXS154" s="10"/>
      <c r="JXT154" s="10"/>
      <c r="JXU154" s="10"/>
      <c r="JXV154" s="10"/>
      <c r="JXW154" s="10"/>
      <c r="JXX154" s="10"/>
      <c r="JXY154" s="10"/>
      <c r="JXZ154" s="10"/>
      <c r="JYA154" s="10"/>
      <c r="JYB154" s="10"/>
      <c r="JYC154" s="10"/>
      <c r="JYD154" s="10"/>
      <c r="JYE154" s="10"/>
      <c r="JYF154" s="10"/>
      <c r="JYG154" s="10"/>
      <c r="JYH154" s="10"/>
      <c r="JYI154" s="10"/>
      <c r="JYJ154" s="10"/>
      <c r="JYK154" s="10"/>
      <c r="JYL154" s="10"/>
      <c r="JYM154" s="10"/>
      <c r="JYN154" s="10"/>
      <c r="JYO154" s="10"/>
      <c r="JYP154" s="10"/>
      <c r="JYQ154" s="10"/>
      <c r="JYR154" s="10"/>
      <c r="JYS154" s="10"/>
      <c r="JYT154" s="10"/>
      <c r="JYU154" s="10"/>
      <c r="JYV154" s="10"/>
      <c r="JYW154" s="10"/>
      <c r="JYX154" s="10"/>
      <c r="JYY154" s="10"/>
      <c r="JYZ154" s="10"/>
      <c r="JZA154" s="10"/>
      <c r="JZB154" s="10"/>
      <c r="JZC154" s="10"/>
      <c r="JZD154" s="10"/>
      <c r="JZE154" s="10"/>
      <c r="JZF154" s="10"/>
      <c r="JZG154" s="10"/>
      <c r="JZH154" s="10"/>
      <c r="JZI154" s="10"/>
      <c r="JZJ154" s="10"/>
      <c r="JZK154" s="10"/>
      <c r="JZL154" s="10"/>
      <c r="JZM154" s="10"/>
      <c r="JZN154" s="10"/>
      <c r="JZO154" s="10"/>
      <c r="JZP154" s="10"/>
      <c r="JZQ154" s="10"/>
      <c r="JZR154" s="10"/>
      <c r="JZS154" s="10"/>
      <c r="JZT154" s="10"/>
      <c r="JZU154" s="10"/>
      <c r="JZV154" s="10"/>
      <c r="JZW154" s="10"/>
      <c r="JZX154" s="10"/>
      <c r="JZY154" s="10"/>
      <c r="JZZ154" s="10"/>
      <c r="KAA154" s="10"/>
      <c r="KAB154" s="10"/>
      <c r="KAC154" s="10"/>
      <c r="KAD154" s="10"/>
      <c r="KAE154" s="10"/>
      <c r="KAF154" s="10"/>
      <c r="KAG154" s="10"/>
      <c r="KAH154" s="10"/>
      <c r="KAI154" s="10"/>
      <c r="KAJ154" s="10"/>
      <c r="KAK154" s="10"/>
      <c r="KAL154" s="10"/>
      <c r="KAM154" s="10"/>
      <c r="KAN154" s="10"/>
      <c r="KAO154" s="10"/>
      <c r="KAP154" s="10"/>
      <c r="KAQ154" s="10"/>
      <c r="KAR154" s="10"/>
      <c r="KAS154" s="10"/>
      <c r="KAT154" s="10"/>
      <c r="KAU154" s="10"/>
      <c r="KAV154" s="10"/>
      <c r="KAW154" s="10"/>
      <c r="KAX154" s="10"/>
      <c r="KAY154" s="10"/>
      <c r="KAZ154" s="10"/>
      <c r="KBA154" s="10"/>
      <c r="KBB154" s="10"/>
      <c r="KBC154" s="10"/>
      <c r="KBD154" s="10"/>
      <c r="KBE154" s="10"/>
      <c r="KBF154" s="10"/>
      <c r="KBG154" s="10"/>
      <c r="KBH154" s="10"/>
      <c r="KBI154" s="10"/>
      <c r="KBJ154" s="10"/>
      <c r="KBK154" s="10"/>
      <c r="KBL154" s="10"/>
      <c r="KBM154" s="10"/>
      <c r="KBN154" s="10"/>
      <c r="KBO154" s="10"/>
      <c r="KBP154" s="10"/>
      <c r="KBQ154" s="10"/>
      <c r="KBR154" s="10"/>
      <c r="KBS154" s="10"/>
      <c r="KBT154" s="10"/>
      <c r="KBU154" s="10"/>
      <c r="KBV154" s="10"/>
      <c r="KBW154" s="10"/>
      <c r="KBX154" s="10"/>
      <c r="KBY154" s="10"/>
      <c r="KBZ154" s="10"/>
      <c r="KCA154" s="10"/>
      <c r="KCB154" s="10"/>
      <c r="KCC154" s="10"/>
      <c r="KCD154" s="10"/>
      <c r="KCE154" s="10"/>
      <c r="KCF154" s="10"/>
      <c r="KCG154" s="10"/>
      <c r="KCH154" s="10"/>
      <c r="KCI154" s="10"/>
      <c r="KCJ154" s="10"/>
      <c r="KCK154" s="10"/>
      <c r="KCL154" s="10"/>
      <c r="KCM154" s="10"/>
      <c r="KCN154" s="10"/>
      <c r="KCO154" s="10"/>
      <c r="KCP154" s="10"/>
      <c r="KCQ154" s="10"/>
      <c r="KCR154" s="10"/>
      <c r="KCS154" s="10"/>
      <c r="KCT154" s="10"/>
      <c r="KCU154" s="10"/>
      <c r="KCV154" s="10"/>
      <c r="KCW154" s="10"/>
      <c r="KCX154" s="10"/>
      <c r="KCY154" s="10"/>
      <c r="KCZ154" s="10"/>
      <c r="KDA154" s="10"/>
      <c r="KDB154" s="10"/>
      <c r="KDC154" s="10"/>
      <c r="KDD154" s="10"/>
      <c r="KDE154" s="10"/>
      <c r="KDF154" s="10"/>
      <c r="KDG154" s="10"/>
      <c r="KDH154" s="10"/>
      <c r="KDI154" s="10"/>
      <c r="KDJ154" s="10"/>
      <c r="KDK154" s="10"/>
      <c r="KDL154" s="10"/>
      <c r="KDM154" s="10"/>
      <c r="KDN154" s="10"/>
      <c r="KDO154" s="10"/>
      <c r="KDP154" s="10"/>
      <c r="KDQ154" s="10"/>
      <c r="KDR154" s="10"/>
      <c r="KDS154" s="10"/>
      <c r="KDT154" s="10"/>
      <c r="KDU154" s="10"/>
      <c r="KDV154" s="10"/>
      <c r="KDW154" s="10"/>
      <c r="KDX154" s="10"/>
      <c r="KDY154" s="10"/>
      <c r="KDZ154" s="10"/>
      <c r="KEA154" s="10"/>
      <c r="KEB154" s="10"/>
      <c r="KEC154" s="10"/>
      <c r="KED154" s="10"/>
      <c r="KEE154" s="10"/>
      <c r="KEF154" s="10"/>
      <c r="KEG154" s="10"/>
      <c r="KEH154" s="10"/>
      <c r="KEI154" s="10"/>
      <c r="KEJ154" s="10"/>
      <c r="KEK154" s="10"/>
      <c r="KEL154" s="10"/>
      <c r="KEM154" s="10"/>
      <c r="KEN154" s="10"/>
      <c r="KEO154" s="10"/>
      <c r="KEP154" s="10"/>
      <c r="KEQ154" s="10"/>
      <c r="KER154" s="10"/>
      <c r="KES154" s="10"/>
      <c r="KET154" s="10"/>
      <c r="KEU154" s="10"/>
      <c r="KEV154" s="10"/>
      <c r="KEW154" s="10"/>
      <c r="KEX154" s="10"/>
      <c r="KEY154" s="10"/>
      <c r="KEZ154" s="10"/>
      <c r="KFA154" s="10"/>
      <c r="KFB154" s="10"/>
      <c r="KFC154" s="10"/>
      <c r="KFD154" s="10"/>
      <c r="KFE154" s="10"/>
      <c r="KFF154" s="10"/>
      <c r="KFG154" s="10"/>
      <c r="KFH154" s="10"/>
      <c r="KFI154" s="10"/>
      <c r="KFJ154" s="10"/>
      <c r="KFK154" s="10"/>
      <c r="KFL154" s="10"/>
      <c r="KFM154" s="10"/>
      <c r="KFN154" s="10"/>
      <c r="KFO154" s="10"/>
      <c r="KFP154" s="10"/>
      <c r="KFQ154" s="10"/>
      <c r="KFR154" s="10"/>
      <c r="KFS154" s="10"/>
      <c r="KFT154" s="10"/>
      <c r="KFU154" s="10"/>
      <c r="KFV154" s="10"/>
      <c r="KFW154" s="10"/>
      <c r="KFX154" s="10"/>
      <c r="KFY154" s="10"/>
      <c r="KFZ154" s="10"/>
      <c r="KGA154" s="10"/>
      <c r="KGB154" s="10"/>
      <c r="KGC154" s="10"/>
      <c r="KGD154" s="10"/>
      <c r="KGE154" s="10"/>
      <c r="KGF154" s="10"/>
      <c r="KGG154" s="10"/>
      <c r="KGH154" s="10"/>
      <c r="KGI154" s="10"/>
      <c r="KGJ154" s="10"/>
      <c r="KGK154" s="10"/>
      <c r="KGL154" s="10"/>
      <c r="KGM154" s="10"/>
      <c r="KGN154" s="10"/>
      <c r="KGO154" s="10"/>
      <c r="KGP154" s="10"/>
      <c r="KGQ154" s="10"/>
      <c r="KGX154" s="10"/>
      <c r="KGY154" s="10"/>
      <c r="KGZ154" s="10"/>
      <c r="KHA154" s="10"/>
      <c r="KHB154" s="10"/>
      <c r="KHC154" s="10"/>
      <c r="KHD154" s="10"/>
      <c r="KHE154" s="10"/>
      <c r="KHF154" s="10"/>
      <c r="KHG154" s="10"/>
      <c r="KHH154" s="10"/>
      <c r="KHI154" s="10"/>
      <c r="KHJ154" s="10"/>
      <c r="KHK154" s="10"/>
      <c r="KHL154" s="10"/>
      <c r="KHM154" s="10"/>
      <c r="KHN154" s="10"/>
      <c r="KHO154" s="10"/>
      <c r="KHP154" s="10"/>
      <c r="KHQ154" s="10"/>
      <c r="KHR154" s="10"/>
      <c r="KHS154" s="10"/>
      <c r="KHT154" s="10"/>
      <c r="KHU154" s="10"/>
      <c r="KHV154" s="10"/>
      <c r="KHW154" s="10"/>
      <c r="KHX154" s="10"/>
      <c r="KHY154" s="10"/>
      <c r="KHZ154" s="10"/>
      <c r="KIA154" s="10"/>
      <c r="KIB154" s="10"/>
      <c r="KIC154" s="10"/>
      <c r="KID154" s="10"/>
      <c r="KIE154" s="10"/>
      <c r="KIF154" s="10"/>
      <c r="KIG154" s="10"/>
      <c r="KIH154" s="10"/>
      <c r="KII154" s="10"/>
      <c r="KIJ154" s="10"/>
      <c r="KIK154" s="10"/>
      <c r="KIL154" s="10"/>
      <c r="KIM154" s="10"/>
      <c r="KIN154" s="10"/>
      <c r="KIO154" s="10"/>
      <c r="KIP154" s="10"/>
      <c r="KIQ154" s="10"/>
      <c r="KIR154" s="10"/>
      <c r="KIS154" s="10"/>
      <c r="KIT154" s="10"/>
      <c r="KIU154" s="10"/>
      <c r="KIV154" s="10"/>
      <c r="KIW154" s="10"/>
      <c r="KIX154" s="10"/>
      <c r="KIY154" s="10"/>
      <c r="KIZ154" s="10"/>
      <c r="KJA154" s="10"/>
      <c r="KJB154" s="10"/>
      <c r="KJC154" s="10"/>
      <c r="KJD154" s="10"/>
      <c r="KJE154" s="10"/>
      <c r="KJF154" s="10"/>
      <c r="KJG154" s="10"/>
      <c r="KJH154" s="10"/>
      <c r="KJI154" s="10"/>
      <c r="KJJ154" s="10"/>
      <c r="KJK154" s="10"/>
      <c r="KJL154" s="10"/>
      <c r="KJM154" s="10"/>
      <c r="KJN154" s="10"/>
      <c r="KJO154" s="10"/>
      <c r="KJP154" s="10"/>
      <c r="KJQ154" s="10"/>
      <c r="KJR154" s="10"/>
      <c r="KJS154" s="10"/>
      <c r="KJT154" s="10"/>
      <c r="KJU154" s="10"/>
      <c r="KJV154" s="10"/>
      <c r="KJW154" s="10"/>
      <c r="KJX154" s="10"/>
      <c r="KJY154" s="10"/>
      <c r="KJZ154" s="10"/>
      <c r="KKA154" s="10"/>
      <c r="KKB154" s="10"/>
      <c r="KKC154" s="10"/>
      <c r="KKD154" s="10"/>
      <c r="KKE154" s="10"/>
      <c r="KKF154" s="10"/>
      <c r="KKG154" s="10"/>
      <c r="KKH154" s="10"/>
      <c r="KKI154" s="10"/>
      <c r="KKJ154" s="10"/>
      <c r="KKK154" s="10"/>
      <c r="KKL154" s="10"/>
      <c r="KKM154" s="10"/>
      <c r="KKN154" s="10"/>
      <c r="KKO154" s="10"/>
      <c r="KKP154" s="10"/>
      <c r="KKQ154" s="10"/>
      <c r="KKR154" s="10"/>
      <c r="KKS154" s="10"/>
      <c r="KKT154" s="10"/>
      <c r="KKU154" s="10"/>
      <c r="KKV154" s="10"/>
      <c r="KKW154" s="10"/>
      <c r="KKX154" s="10"/>
      <c r="KKY154" s="10"/>
      <c r="KKZ154" s="10"/>
      <c r="KLA154" s="10"/>
      <c r="KLB154" s="10"/>
      <c r="KLC154" s="10"/>
      <c r="KLD154" s="10"/>
      <c r="KLE154" s="10"/>
      <c r="KLF154" s="10"/>
      <c r="KLG154" s="10"/>
      <c r="KLH154" s="10"/>
      <c r="KLI154" s="10"/>
      <c r="KLJ154" s="10"/>
      <c r="KLK154" s="10"/>
      <c r="KLL154" s="10"/>
      <c r="KLM154" s="10"/>
      <c r="KLN154" s="10"/>
      <c r="KLO154" s="10"/>
      <c r="KLP154" s="10"/>
      <c r="KLQ154" s="10"/>
      <c r="KLR154" s="10"/>
      <c r="KLS154" s="10"/>
      <c r="KLT154" s="10"/>
      <c r="KLU154" s="10"/>
      <c r="KLV154" s="10"/>
      <c r="KLW154" s="10"/>
      <c r="KLX154" s="10"/>
      <c r="KLY154" s="10"/>
      <c r="KLZ154" s="10"/>
      <c r="KMA154" s="10"/>
      <c r="KMB154" s="10"/>
      <c r="KMC154" s="10"/>
      <c r="KMD154" s="10"/>
      <c r="KME154" s="10"/>
      <c r="KMF154" s="10"/>
      <c r="KMG154" s="10"/>
      <c r="KMH154" s="10"/>
      <c r="KMI154" s="10"/>
      <c r="KMJ154" s="10"/>
      <c r="KMK154" s="10"/>
      <c r="KML154" s="10"/>
      <c r="KMM154" s="10"/>
      <c r="KMN154" s="10"/>
      <c r="KMO154" s="10"/>
      <c r="KMP154" s="10"/>
      <c r="KMQ154" s="10"/>
      <c r="KMR154" s="10"/>
      <c r="KMS154" s="10"/>
      <c r="KMT154" s="10"/>
      <c r="KMU154" s="10"/>
      <c r="KMV154" s="10"/>
      <c r="KMW154" s="10"/>
      <c r="KMX154" s="10"/>
      <c r="KMY154" s="10"/>
      <c r="KMZ154" s="10"/>
      <c r="KNA154" s="10"/>
      <c r="KNB154" s="10"/>
      <c r="KNC154" s="10"/>
      <c r="KND154" s="10"/>
      <c r="KNE154" s="10"/>
      <c r="KNF154" s="10"/>
      <c r="KNG154" s="10"/>
      <c r="KNH154" s="10"/>
      <c r="KNI154" s="10"/>
      <c r="KNJ154" s="10"/>
      <c r="KNK154" s="10"/>
      <c r="KNL154" s="10"/>
      <c r="KNM154" s="10"/>
      <c r="KNN154" s="10"/>
      <c r="KNO154" s="10"/>
      <c r="KNP154" s="10"/>
      <c r="KNQ154" s="10"/>
      <c r="KNR154" s="10"/>
      <c r="KNS154" s="10"/>
      <c r="KNT154" s="10"/>
      <c r="KNU154" s="10"/>
      <c r="KNV154" s="10"/>
      <c r="KNW154" s="10"/>
      <c r="KNX154" s="10"/>
      <c r="KNY154" s="10"/>
      <c r="KNZ154" s="10"/>
      <c r="KOA154" s="10"/>
      <c r="KOB154" s="10"/>
      <c r="KOC154" s="10"/>
      <c r="KOD154" s="10"/>
      <c r="KOE154" s="10"/>
      <c r="KOF154" s="10"/>
      <c r="KOG154" s="10"/>
      <c r="KOH154" s="10"/>
      <c r="KOI154" s="10"/>
      <c r="KOJ154" s="10"/>
      <c r="KOK154" s="10"/>
      <c r="KOL154" s="10"/>
      <c r="KOM154" s="10"/>
      <c r="KON154" s="10"/>
      <c r="KOO154" s="10"/>
      <c r="KOP154" s="10"/>
      <c r="KOQ154" s="10"/>
      <c r="KOR154" s="10"/>
      <c r="KOS154" s="10"/>
      <c r="KOT154" s="10"/>
      <c r="KOU154" s="10"/>
      <c r="KOV154" s="10"/>
      <c r="KOW154" s="10"/>
      <c r="KOX154" s="10"/>
      <c r="KOY154" s="10"/>
      <c r="KOZ154" s="10"/>
      <c r="KPA154" s="10"/>
      <c r="KPB154" s="10"/>
      <c r="KPC154" s="10"/>
      <c r="KPD154" s="10"/>
      <c r="KPE154" s="10"/>
      <c r="KPF154" s="10"/>
      <c r="KPG154" s="10"/>
      <c r="KPH154" s="10"/>
      <c r="KPI154" s="10"/>
      <c r="KPJ154" s="10"/>
      <c r="KPK154" s="10"/>
      <c r="KPL154" s="10"/>
      <c r="KPM154" s="10"/>
      <c r="KPN154" s="10"/>
      <c r="KPO154" s="10"/>
      <c r="KPP154" s="10"/>
      <c r="KPQ154" s="10"/>
      <c r="KPR154" s="10"/>
      <c r="KPS154" s="10"/>
      <c r="KPT154" s="10"/>
      <c r="KPU154" s="10"/>
      <c r="KPV154" s="10"/>
      <c r="KPW154" s="10"/>
      <c r="KPX154" s="10"/>
      <c r="KPY154" s="10"/>
      <c r="KPZ154" s="10"/>
      <c r="KQA154" s="10"/>
      <c r="KQB154" s="10"/>
      <c r="KQC154" s="10"/>
      <c r="KQD154" s="10"/>
      <c r="KQE154" s="10"/>
      <c r="KQF154" s="10"/>
      <c r="KQG154" s="10"/>
      <c r="KQH154" s="10"/>
      <c r="KQI154" s="10"/>
      <c r="KQJ154" s="10"/>
      <c r="KQK154" s="10"/>
      <c r="KQL154" s="10"/>
      <c r="KQM154" s="10"/>
      <c r="KQT154" s="10"/>
      <c r="KQU154" s="10"/>
      <c r="KQV154" s="10"/>
      <c r="KQW154" s="10"/>
      <c r="KQX154" s="10"/>
      <c r="KQY154" s="10"/>
      <c r="KQZ154" s="10"/>
      <c r="KRA154" s="10"/>
      <c r="KRB154" s="10"/>
      <c r="KRC154" s="10"/>
      <c r="KRD154" s="10"/>
      <c r="KRE154" s="10"/>
      <c r="KRF154" s="10"/>
      <c r="KRG154" s="10"/>
      <c r="KRH154" s="10"/>
      <c r="KRI154" s="10"/>
      <c r="KRJ154" s="10"/>
      <c r="KRK154" s="10"/>
      <c r="KRL154" s="10"/>
      <c r="KRM154" s="10"/>
      <c r="KRN154" s="10"/>
      <c r="KRO154" s="10"/>
      <c r="KRP154" s="10"/>
      <c r="KRQ154" s="10"/>
      <c r="KRR154" s="10"/>
      <c r="KRS154" s="10"/>
      <c r="KRT154" s="10"/>
      <c r="KRU154" s="10"/>
      <c r="KRV154" s="10"/>
      <c r="KRW154" s="10"/>
      <c r="KRX154" s="10"/>
      <c r="KRY154" s="10"/>
      <c r="KRZ154" s="10"/>
      <c r="KSA154" s="10"/>
      <c r="KSB154" s="10"/>
      <c r="KSC154" s="10"/>
      <c r="KSD154" s="10"/>
      <c r="KSE154" s="10"/>
      <c r="KSF154" s="10"/>
      <c r="KSG154" s="10"/>
      <c r="KSH154" s="10"/>
      <c r="KSI154" s="10"/>
      <c r="KSJ154" s="10"/>
      <c r="KSK154" s="10"/>
      <c r="KSL154" s="10"/>
      <c r="KSM154" s="10"/>
      <c r="KSN154" s="10"/>
      <c r="KSO154" s="10"/>
      <c r="KSP154" s="10"/>
      <c r="KSQ154" s="10"/>
      <c r="KSR154" s="10"/>
      <c r="KSS154" s="10"/>
      <c r="KST154" s="10"/>
      <c r="KSU154" s="10"/>
      <c r="KSV154" s="10"/>
      <c r="KSW154" s="10"/>
      <c r="KSX154" s="10"/>
      <c r="KSY154" s="10"/>
      <c r="KSZ154" s="10"/>
      <c r="KTA154" s="10"/>
      <c r="KTB154" s="10"/>
      <c r="KTC154" s="10"/>
      <c r="KTD154" s="10"/>
      <c r="KTE154" s="10"/>
      <c r="KTF154" s="10"/>
      <c r="KTG154" s="10"/>
      <c r="KTH154" s="10"/>
      <c r="KTI154" s="10"/>
      <c r="KTJ154" s="10"/>
      <c r="KTK154" s="10"/>
      <c r="KTL154" s="10"/>
      <c r="KTM154" s="10"/>
      <c r="KTN154" s="10"/>
      <c r="KTO154" s="10"/>
      <c r="KTP154" s="10"/>
      <c r="KTQ154" s="10"/>
      <c r="KTR154" s="10"/>
      <c r="KTS154" s="10"/>
      <c r="KTT154" s="10"/>
      <c r="KTU154" s="10"/>
      <c r="KTV154" s="10"/>
      <c r="KTW154" s="10"/>
      <c r="KTX154" s="10"/>
      <c r="KTY154" s="10"/>
      <c r="KTZ154" s="10"/>
      <c r="KUA154" s="10"/>
      <c r="KUB154" s="10"/>
      <c r="KUC154" s="10"/>
      <c r="KUD154" s="10"/>
      <c r="KUE154" s="10"/>
      <c r="KUF154" s="10"/>
      <c r="KUG154" s="10"/>
      <c r="KUH154" s="10"/>
      <c r="KUI154" s="10"/>
      <c r="KUJ154" s="10"/>
      <c r="KUK154" s="10"/>
      <c r="KUL154" s="10"/>
      <c r="KUM154" s="10"/>
      <c r="KUN154" s="10"/>
      <c r="KUO154" s="10"/>
      <c r="KUP154" s="10"/>
      <c r="KUQ154" s="10"/>
      <c r="KUR154" s="10"/>
      <c r="KUS154" s="10"/>
      <c r="KUT154" s="10"/>
      <c r="KUU154" s="10"/>
      <c r="KUV154" s="10"/>
      <c r="KUW154" s="10"/>
      <c r="KUX154" s="10"/>
      <c r="KUY154" s="10"/>
      <c r="KUZ154" s="10"/>
      <c r="KVA154" s="10"/>
      <c r="KVB154" s="10"/>
      <c r="KVC154" s="10"/>
      <c r="KVD154" s="10"/>
      <c r="KVE154" s="10"/>
      <c r="KVF154" s="10"/>
      <c r="KVG154" s="10"/>
      <c r="KVH154" s="10"/>
      <c r="KVI154" s="10"/>
      <c r="KVJ154" s="10"/>
      <c r="KVK154" s="10"/>
      <c r="KVL154" s="10"/>
      <c r="KVM154" s="10"/>
      <c r="KVN154" s="10"/>
      <c r="KVO154" s="10"/>
      <c r="KVP154" s="10"/>
      <c r="KVQ154" s="10"/>
      <c r="KVR154" s="10"/>
      <c r="KVS154" s="10"/>
      <c r="KVT154" s="10"/>
      <c r="KVU154" s="10"/>
      <c r="KVV154" s="10"/>
      <c r="KVW154" s="10"/>
      <c r="KVX154" s="10"/>
      <c r="KVY154" s="10"/>
      <c r="KVZ154" s="10"/>
      <c r="KWA154" s="10"/>
      <c r="KWB154" s="10"/>
      <c r="KWC154" s="10"/>
      <c r="KWD154" s="10"/>
      <c r="KWE154" s="10"/>
      <c r="KWF154" s="10"/>
      <c r="KWG154" s="10"/>
      <c r="KWH154" s="10"/>
      <c r="KWI154" s="10"/>
      <c r="KWJ154" s="10"/>
      <c r="KWK154" s="10"/>
      <c r="KWL154" s="10"/>
      <c r="KWM154" s="10"/>
      <c r="KWN154" s="10"/>
      <c r="KWO154" s="10"/>
      <c r="KWP154" s="10"/>
      <c r="KWQ154" s="10"/>
      <c r="KWR154" s="10"/>
      <c r="KWS154" s="10"/>
      <c r="KWT154" s="10"/>
      <c r="KWU154" s="10"/>
      <c r="KWV154" s="10"/>
      <c r="KWW154" s="10"/>
      <c r="KWX154" s="10"/>
      <c r="KWY154" s="10"/>
      <c r="KWZ154" s="10"/>
      <c r="KXA154" s="10"/>
      <c r="KXB154" s="10"/>
      <c r="KXC154" s="10"/>
      <c r="KXD154" s="10"/>
      <c r="KXE154" s="10"/>
      <c r="KXF154" s="10"/>
      <c r="KXG154" s="10"/>
      <c r="KXH154" s="10"/>
      <c r="KXI154" s="10"/>
      <c r="KXJ154" s="10"/>
      <c r="KXK154" s="10"/>
      <c r="KXL154" s="10"/>
      <c r="KXM154" s="10"/>
      <c r="KXN154" s="10"/>
      <c r="KXO154" s="10"/>
      <c r="KXP154" s="10"/>
      <c r="KXQ154" s="10"/>
      <c r="KXR154" s="10"/>
      <c r="KXS154" s="10"/>
      <c r="KXT154" s="10"/>
      <c r="KXU154" s="10"/>
      <c r="KXV154" s="10"/>
      <c r="KXW154" s="10"/>
      <c r="KXX154" s="10"/>
      <c r="KXY154" s="10"/>
      <c r="KXZ154" s="10"/>
      <c r="KYA154" s="10"/>
      <c r="KYB154" s="10"/>
      <c r="KYC154" s="10"/>
      <c r="KYD154" s="10"/>
      <c r="KYE154" s="10"/>
      <c r="KYF154" s="10"/>
      <c r="KYG154" s="10"/>
      <c r="KYH154" s="10"/>
      <c r="KYI154" s="10"/>
      <c r="KYJ154" s="10"/>
      <c r="KYK154" s="10"/>
      <c r="KYL154" s="10"/>
      <c r="KYM154" s="10"/>
      <c r="KYN154" s="10"/>
      <c r="KYO154" s="10"/>
      <c r="KYP154" s="10"/>
      <c r="KYQ154" s="10"/>
      <c r="KYR154" s="10"/>
      <c r="KYS154" s="10"/>
      <c r="KYT154" s="10"/>
      <c r="KYU154" s="10"/>
      <c r="KYV154" s="10"/>
      <c r="KYW154" s="10"/>
      <c r="KYX154" s="10"/>
      <c r="KYY154" s="10"/>
      <c r="KYZ154" s="10"/>
      <c r="KZA154" s="10"/>
      <c r="KZB154" s="10"/>
      <c r="KZC154" s="10"/>
      <c r="KZD154" s="10"/>
      <c r="KZE154" s="10"/>
      <c r="KZF154" s="10"/>
      <c r="KZG154" s="10"/>
      <c r="KZH154" s="10"/>
      <c r="KZI154" s="10"/>
      <c r="KZJ154" s="10"/>
      <c r="KZK154" s="10"/>
      <c r="KZL154" s="10"/>
      <c r="KZM154" s="10"/>
      <c r="KZN154" s="10"/>
      <c r="KZO154" s="10"/>
      <c r="KZP154" s="10"/>
      <c r="KZQ154" s="10"/>
      <c r="KZR154" s="10"/>
      <c r="KZS154" s="10"/>
      <c r="KZT154" s="10"/>
      <c r="KZU154" s="10"/>
      <c r="KZV154" s="10"/>
      <c r="KZW154" s="10"/>
      <c r="KZX154" s="10"/>
      <c r="KZY154" s="10"/>
      <c r="KZZ154" s="10"/>
      <c r="LAA154" s="10"/>
      <c r="LAB154" s="10"/>
      <c r="LAC154" s="10"/>
      <c r="LAD154" s="10"/>
      <c r="LAE154" s="10"/>
      <c r="LAF154" s="10"/>
      <c r="LAG154" s="10"/>
      <c r="LAH154" s="10"/>
      <c r="LAI154" s="10"/>
      <c r="LAP154" s="10"/>
      <c r="LAQ154" s="10"/>
      <c r="LAR154" s="10"/>
      <c r="LAS154" s="10"/>
      <c r="LAT154" s="10"/>
      <c r="LAU154" s="10"/>
      <c r="LAV154" s="10"/>
      <c r="LAW154" s="10"/>
      <c r="LAX154" s="10"/>
      <c r="LAY154" s="10"/>
      <c r="LAZ154" s="10"/>
      <c r="LBA154" s="10"/>
      <c r="LBB154" s="10"/>
      <c r="LBC154" s="10"/>
      <c r="LBD154" s="10"/>
      <c r="LBE154" s="10"/>
      <c r="LBF154" s="10"/>
      <c r="LBG154" s="10"/>
      <c r="LBH154" s="10"/>
      <c r="LBI154" s="10"/>
      <c r="LBJ154" s="10"/>
      <c r="LBK154" s="10"/>
      <c r="LBL154" s="10"/>
      <c r="LBM154" s="10"/>
      <c r="LBN154" s="10"/>
      <c r="LBO154" s="10"/>
      <c r="LBP154" s="10"/>
      <c r="LBQ154" s="10"/>
      <c r="LBR154" s="10"/>
      <c r="LBS154" s="10"/>
      <c r="LBT154" s="10"/>
      <c r="LBU154" s="10"/>
      <c r="LBV154" s="10"/>
      <c r="LBW154" s="10"/>
      <c r="LBX154" s="10"/>
      <c r="LBY154" s="10"/>
      <c r="LBZ154" s="10"/>
      <c r="LCA154" s="10"/>
      <c r="LCB154" s="10"/>
      <c r="LCC154" s="10"/>
      <c r="LCD154" s="10"/>
      <c r="LCE154" s="10"/>
      <c r="LCF154" s="10"/>
      <c r="LCG154" s="10"/>
      <c r="LCH154" s="10"/>
      <c r="LCI154" s="10"/>
      <c r="LCJ154" s="10"/>
      <c r="LCK154" s="10"/>
      <c r="LCL154" s="10"/>
      <c r="LCM154" s="10"/>
      <c r="LCN154" s="10"/>
      <c r="LCO154" s="10"/>
      <c r="LCP154" s="10"/>
      <c r="LCQ154" s="10"/>
      <c r="LCR154" s="10"/>
      <c r="LCS154" s="10"/>
      <c r="LCT154" s="10"/>
      <c r="LCU154" s="10"/>
      <c r="LCV154" s="10"/>
      <c r="LCW154" s="10"/>
      <c r="LCX154" s="10"/>
      <c r="LCY154" s="10"/>
      <c r="LCZ154" s="10"/>
      <c r="LDA154" s="10"/>
      <c r="LDB154" s="10"/>
      <c r="LDC154" s="10"/>
      <c r="LDD154" s="10"/>
      <c r="LDE154" s="10"/>
      <c r="LDF154" s="10"/>
      <c r="LDG154" s="10"/>
      <c r="LDH154" s="10"/>
      <c r="LDI154" s="10"/>
      <c r="LDJ154" s="10"/>
      <c r="LDK154" s="10"/>
      <c r="LDL154" s="10"/>
      <c r="LDM154" s="10"/>
      <c r="LDN154" s="10"/>
      <c r="LDO154" s="10"/>
      <c r="LDP154" s="10"/>
      <c r="LDQ154" s="10"/>
      <c r="LDR154" s="10"/>
      <c r="LDS154" s="10"/>
      <c r="LDT154" s="10"/>
      <c r="LDU154" s="10"/>
      <c r="LDV154" s="10"/>
      <c r="LDW154" s="10"/>
      <c r="LDX154" s="10"/>
      <c r="LDY154" s="10"/>
      <c r="LDZ154" s="10"/>
      <c r="LEA154" s="10"/>
      <c r="LEB154" s="10"/>
      <c r="LEC154" s="10"/>
      <c r="LED154" s="10"/>
      <c r="LEE154" s="10"/>
      <c r="LEF154" s="10"/>
      <c r="LEG154" s="10"/>
      <c r="LEH154" s="10"/>
      <c r="LEI154" s="10"/>
      <c r="LEJ154" s="10"/>
      <c r="LEK154" s="10"/>
      <c r="LEL154" s="10"/>
      <c r="LEM154" s="10"/>
      <c r="LEN154" s="10"/>
      <c r="LEO154" s="10"/>
      <c r="LEP154" s="10"/>
      <c r="LEQ154" s="10"/>
      <c r="LER154" s="10"/>
      <c r="LES154" s="10"/>
      <c r="LET154" s="10"/>
      <c r="LEU154" s="10"/>
      <c r="LEV154" s="10"/>
      <c r="LEW154" s="10"/>
      <c r="LEX154" s="10"/>
      <c r="LEY154" s="10"/>
      <c r="LEZ154" s="10"/>
      <c r="LFA154" s="10"/>
      <c r="LFB154" s="10"/>
      <c r="LFC154" s="10"/>
      <c r="LFD154" s="10"/>
      <c r="LFE154" s="10"/>
      <c r="LFF154" s="10"/>
      <c r="LFG154" s="10"/>
      <c r="LFH154" s="10"/>
      <c r="LFI154" s="10"/>
      <c r="LFJ154" s="10"/>
      <c r="LFK154" s="10"/>
      <c r="LFL154" s="10"/>
      <c r="LFM154" s="10"/>
      <c r="LFN154" s="10"/>
      <c r="LFO154" s="10"/>
      <c r="LFP154" s="10"/>
      <c r="LFQ154" s="10"/>
      <c r="LFR154" s="10"/>
      <c r="LFS154" s="10"/>
      <c r="LFT154" s="10"/>
      <c r="LFU154" s="10"/>
      <c r="LFV154" s="10"/>
      <c r="LFW154" s="10"/>
      <c r="LFX154" s="10"/>
      <c r="LFY154" s="10"/>
      <c r="LFZ154" s="10"/>
      <c r="LGA154" s="10"/>
      <c r="LGB154" s="10"/>
      <c r="LGC154" s="10"/>
      <c r="LGD154" s="10"/>
      <c r="LGE154" s="10"/>
      <c r="LGF154" s="10"/>
      <c r="LGG154" s="10"/>
      <c r="LGH154" s="10"/>
      <c r="LGI154" s="10"/>
      <c r="LGJ154" s="10"/>
      <c r="LGK154" s="10"/>
      <c r="LGL154" s="10"/>
      <c r="LGM154" s="10"/>
      <c r="LGN154" s="10"/>
      <c r="LGO154" s="10"/>
      <c r="LGP154" s="10"/>
      <c r="LGQ154" s="10"/>
      <c r="LGR154" s="10"/>
      <c r="LGS154" s="10"/>
      <c r="LGT154" s="10"/>
      <c r="LGU154" s="10"/>
      <c r="LGV154" s="10"/>
      <c r="LGW154" s="10"/>
      <c r="LGX154" s="10"/>
      <c r="LGY154" s="10"/>
      <c r="LGZ154" s="10"/>
      <c r="LHA154" s="10"/>
      <c r="LHB154" s="10"/>
      <c r="LHC154" s="10"/>
      <c r="LHD154" s="10"/>
      <c r="LHE154" s="10"/>
      <c r="LHF154" s="10"/>
      <c r="LHG154" s="10"/>
      <c r="LHH154" s="10"/>
      <c r="LHI154" s="10"/>
      <c r="LHJ154" s="10"/>
      <c r="LHK154" s="10"/>
      <c r="LHL154" s="10"/>
      <c r="LHM154" s="10"/>
      <c r="LHN154" s="10"/>
      <c r="LHO154" s="10"/>
      <c r="LHP154" s="10"/>
      <c r="LHQ154" s="10"/>
      <c r="LHR154" s="10"/>
      <c r="LHS154" s="10"/>
      <c r="LHT154" s="10"/>
      <c r="LHU154" s="10"/>
      <c r="LHV154" s="10"/>
      <c r="LHW154" s="10"/>
      <c r="LHX154" s="10"/>
      <c r="LHY154" s="10"/>
      <c r="LHZ154" s="10"/>
      <c r="LIA154" s="10"/>
      <c r="LIB154" s="10"/>
      <c r="LIC154" s="10"/>
      <c r="LID154" s="10"/>
      <c r="LIE154" s="10"/>
      <c r="LIF154" s="10"/>
      <c r="LIG154" s="10"/>
      <c r="LIH154" s="10"/>
      <c r="LII154" s="10"/>
      <c r="LIJ154" s="10"/>
      <c r="LIK154" s="10"/>
      <c r="LIL154" s="10"/>
      <c r="LIM154" s="10"/>
      <c r="LIN154" s="10"/>
      <c r="LIO154" s="10"/>
      <c r="LIP154" s="10"/>
      <c r="LIQ154" s="10"/>
      <c r="LIR154" s="10"/>
      <c r="LIS154" s="10"/>
      <c r="LIT154" s="10"/>
      <c r="LIU154" s="10"/>
      <c r="LIV154" s="10"/>
      <c r="LIW154" s="10"/>
      <c r="LIX154" s="10"/>
      <c r="LIY154" s="10"/>
      <c r="LIZ154" s="10"/>
      <c r="LJA154" s="10"/>
      <c r="LJB154" s="10"/>
      <c r="LJC154" s="10"/>
      <c r="LJD154" s="10"/>
      <c r="LJE154" s="10"/>
      <c r="LJF154" s="10"/>
      <c r="LJG154" s="10"/>
      <c r="LJH154" s="10"/>
      <c r="LJI154" s="10"/>
      <c r="LJJ154" s="10"/>
      <c r="LJK154" s="10"/>
      <c r="LJL154" s="10"/>
      <c r="LJM154" s="10"/>
      <c r="LJN154" s="10"/>
      <c r="LJO154" s="10"/>
      <c r="LJP154" s="10"/>
      <c r="LJQ154" s="10"/>
      <c r="LJR154" s="10"/>
      <c r="LJS154" s="10"/>
      <c r="LJT154" s="10"/>
      <c r="LJU154" s="10"/>
      <c r="LJV154" s="10"/>
      <c r="LJW154" s="10"/>
      <c r="LJX154" s="10"/>
      <c r="LJY154" s="10"/>
      <c r="LJZ154" s="10"/>
      <c r="LKA154" s="10"/>
      <c r="LKB154" s="10"/>
      <c r="LKC154" s="10"/>
      <c r="LKD154" s="10"/>
      <c r="LKE154" s="10"/>
      <c r="LKL154" s="10"/>
      <c r="LKM154" s="10"/>
      <c r="LKN154" s="10"/>
      <c r="LKO154" s="10"/>
      <c r="LKP154" s="10"/>
      <c r="LKQ154" s="10"/>
      <c r="LKR154" s="10"/>
      <c r="LKS154" s="10"/>
      <c r="LKT154" s="10"/>
      <c r="LKU154" s="10"/>
      <c r="LKV154" s="10"/>
      <c r="LKW154" s="10"/>
      <c r="LKX154" s="10"/>
      <c r="LKY154" s="10"/>
      <c r="LKZ154" s="10"/>
      <c r="LLA154" s="10"/>
      <c r="LLB154" s="10"/>
      <c r="LLC154" s="10"/>
      <c r="LLD154" s="10"/>
      <c r="LLE154" s="10"/>
      <c r="LLF154" s="10"/>
      <c r="LLG154" s="10"/>
      <c r="LLH154" s="10"/>
      <c r="LLI154" s="10"/>
      <c r="LLJ154" s="10"/>
      <c r="LLK154" s="10"/>
      <c r="LLL154" s="10"/>
      <c r="LLM154" s="10"/>
      <c r="LLN154" s="10"/>
      <c r="LLO154" s="10"/>
      <c r="LLP154" s="10"/>
      <c r="LLQ154" s="10"/>
      <c r="LLR154" s="10"/>
      <c r="LLS154" s="10"/>
      <c r="LLT154" s="10"/>
      <c r="LLU154" s="10"/>
      <c r="LLV154" s="10"/>
      <c r="LLW154" s="10"/>
      <c r="LLX154" s="10"/>
      <c r="LLY154" s="10"/>
      <c r="LLZ154" s="10"/>
      <c r="LMA154" s="10"/>
      <c r="LMB154" s="10"/>
      <c r="LMC154" s="10"/>
      <c r="LMD154" s="10"/>
      <c r="LME154" s="10"/>
      <c r="LMF154" s="10"/>
      <c r="LMG154" s="10"/>
      <c r="LMH154" s="10"/>
      <c r="LMI154" s="10"/>
      <c r="LMJ154" s="10"/>
      <c r="LMK154" s="10"/>
      <c r="LML154" s="10"/>
      <c r="LMM154" s="10"/>
      <c r="LMN154" s="10"/>
      <c r="LMO154" s="10"/>
      <c r="LMP154" s="10"/>
      <c r="LMQ154" s="10"/>
      <c r="LMR154" s="10"/>
      <c r="LMS154" s="10"/>
      <c r="LMT154" s="10"/>
      <c r="LMU154" s="10"/>
      <c r="LMV154" s="10"/>
      <c r="LMW154" s="10"/>
      <c r="LMX154" s="10"/>
      <c r="LMY154" s="10"/>
      <c r="LMZ154" s="10"/>
      <c r="LNA154" s="10"/>
      <c r="LNB154" s="10"/>
      <c r="LNC154" s="10"/>
      <c r="LND154" s="10"/>
      <c r="LNE154" s="10"/>
      <c r="LNF154" s="10"/>
      <c r="LNG154" s="10"/>
      <c r="LNH154" s="10"/>
      <c r="LNI154" s="10"/>
      <c r="LNJ154" s="10"/>
      <c r="LNK154" s="10"/>
      <c r="LNL154" s="10"/>
      <c r="LNM154" s="10"/>
      <c r="LNN154" s="10"/>
      <c r="LNO154" s="10"/>
      <c r="LNP154" s="10"/>
      <c r="LNQ154" s="10"/>
      <c r="LNR154" s="10"/>
      <c r="LNS154" s="10"/>
      <c r="LNT154" s="10"/>
      <c r="LNU154" s="10"/>
      <c r="LNV154" s="10"/>
      <c r="LNW154" s="10"/>
      <c r="LNX154" s="10"/>
      <c r="LNY154" s="10"/>
      <c r="LNZ154" s="10"/>
      <c r="LOA154" s="10"/>
      <c r="LOB154" s="10"/>
      <c r="LOC154" s="10"/>
      <c r="LOD154" s="10"/>
      <c r="LOE154" s="10"/>
      <c r="LOF154" s="10"/>
      <c r="LOG154" s="10"/>
      <c r="LOH154" s="10"/>
      <c r="LOI154" s="10"/>
      <c r="LOJ154" s="10"/>
      <c r="LOK154" s="10"/>
      <c r="LOL154" s="10"/>
      <c r="LOM154" s="10"/>
      <c r="LON154" s="10"/>
      <c r="LOO154" s="10"/>
      <c r="LOP154" s="10"/>
      <c r="LOQ154" s="10"/>
      <c r="LOR154" s="10"/>
      <c r="LOS154" s="10"/>
      <c r="LOT154" s="10"/>
      <c r="LOU154" s="10"/>
      <c r="LOV154" s="10"/>
      <c r="LOW154" s="10"/>
      <c r="LOX154" s="10"/>
      <c r="LOY154" s="10"/>
      <c r="LOZ154" s="10"/>
      <c r="LPA154" s="10"/>
      <c r="LPB154" s="10"/>
      <c r="LPC154" s="10"/>
      <c r="LPD154" s="10"/>
      <c r="LPE154" s="10"/>
      <c r="LPF154" s="10"/>
      <c r="LPG154" s="10"/>
      <c r="LPH154" s="10"/>
      <c r="LPI154" s="10"/>
      <c r="LPJ154" s="10"/>
      <c r="LPK154" s="10"/>
      <c r="LPL154" s="10"/>
      <c r="LPM154" s="10"/>
      <c r="LPN154" s="10"/>
      <c r="LPO154" s="10"/>
      <c r="LPP154" s="10"/>
      <c r="LPQ154" s="10"/>
      <c r="LPR154" s="10"/>
      <c r="LPS154" s="10"/>
      <c r="LPT154" s="10"/>
      <c r="LPU154" s="10"/>
      <c r="LPV154" s="10"/>
      <c r="LPW154" s="10"/>
      <c r="LPX154" s="10"/>
      <c r="LPY154" s="10"/>
      <c r="LPZ154" s="10"/>
      <c r="LQA154" s="10"/>
      <c r="LQB154" s="10"/>
      <c r="LQC154" s="10"/>
      <c r="LQD154" s="10"/>
      <c r="LQE154" s="10"/>
      <c r="LQF154" s="10"/>
      <c r="LQG154" s="10"/>
      <c r="LQH154" s="10"/>
      <c r="LQI154" s="10"/>
      <c r="LQJ154" s="10"/>
      <c r="LQK154" s="10"/>
      <c r="LQL154" s="10"/>
      <c r="LQM154" s="10"/>
      <c r="LQN154" s="10"/>
      <c r="LQO154" s="10"/>
      <c r="LQP154" s="10"/>
      <c r="LQQ154" s="10"/>
      <c r="LQR154" s="10"/>
      <c r="LQS154" s="10"/>
      <c r="LQT154" s="10"/>
      <c r="LQU154" s="10"/>
      <c r="LQV154" s="10"/>
      <c r="LQW154" s="10"/>
      <c r="LQX154" s="10"/>
      <c r="LQY154" s="10"/>
      <c r="LQZ154" s="10"/>
      <c r="LRA154" s="10"/>
      <c r="LRB154" s="10"/>
      <c r="LRC154" s="10"/>
      <c r="LRD154" s="10"/>
      <c r="LRE154" s="10"/>
      <c r="LRF154" s="10"/>
      <c r="LRG154" s="10"/>
      <c r="LRH154" s="10"/>
      <c r="LRI154" s="10"/>
      <c r="LRJ154" s="10"/>
      <c r="LRK154" s="10"/>
      <c r="LRL154" s="10"/>
      <c r="LRM154" s="10"/>
      <c r="LRN154" s="10"/>
      <c r="LRO154" s="10"/>
      <c r="LRP154" s="10"/>
      <c r="LRQ154" s="10"/>
      <c r="LRR154" s="10"/>
      <c r="LRS154" s="10"/>
      <c r="LRT154" s="10"/>
      <c r="LRU154" s="10"/>
      <c r="LRV154" s="10"/>
      <c r="LRW154" s="10"/>
      <c r="LRX154" s="10"/>
      <c r="LRY154" s="10"/>
      <c r="LRZ154" s="10"/>
      <c r="LSA154" s="10"/>
      <c r="LSB154" s="10"/>
      <c r="LSC154" s="10"/>
      <c r="LSD154" s="10"/>
      <c r="LSE154" s="10"/>
      <c r="LSF154" s="10"/>
      <c r="LSG154" s="10"/>
      <c r="LSH154" s="10"/>
      <c r="LSI154" s="10"/>
      <c r="LSJ154" s="10"/>
      <c r="LSK154" s="10"/>
      <c r="LSL154" s="10"/>
      <c r="LSM154" s="10"/>
      <c r="LSN154" s="10"/>
      <c r="LSO154" s="10"/>
      <c r="LSP154" s="10"/>
      <c r="LSQ154" s="10"/>
      <c r="LSR154" s="10"/>
      <c r="LSS154" s="10"/>
      <c r="LST154" s="10"/>
      <c r="LSU154" s="10"/>
      <c r="LSV154" s="10"/>
      <c r="LSW154" s="10"/>
      <c r="LSX154" s="10"/>
      <c r="LSY154" s="10"/>
      <c r="LSZ154" s="10"/>
      <c r="LTA154" s="10"/>
      <c r="LTB154" s="10"/>
      <c r="LTC154" s="10"/>
      <c r="LTD154" s="10"/>
      <c r="LTE154" s="10"/>
      <c r="LTF154" s="10"/>
      <c r="LTG154" s="10"/>
      <c r="LTH154" s="10"/>
      <c r="LTI154" s="10"/>
      <c r="LTJ154" s="10"/>
      <c r="LTK154" s="10"/>
      <c r="LTL154" s="10"/>
      <c r="LTM154" s="10"/>
      <c r="LTN154" s="10"/>
      <c r="LTO154" s="10"/>
      <c r="LTP154" s="10"/>
      <c r="LTQ154" s="10"/>
      <c r="LTR154" s="10"/>
      <c r="LTS154" s="10"/>
      <c r="LTT154" s="10"/>
      <c r="LTU154" s="10"/>
      <c r="LTV154" s="10"/>
      <c r="LTW154" s="10"/>
      <c r="LTX154" s="10"/>
      <c r="LTY154" s="10"/>
      <c r="LTZ154" s="10"/>
      <c r="LUA154" s="10"/>
      <c r="LUH154" s="10"/>
      <c r="LUI154" s="10"/>
      <c r="LUJ154" s="10"/>
      <c r="LUK154" s="10"/>
      <c r="LUL154" s="10"/>
      <c r="LUM154" s="10"/>
      <c r="LUN154" s="10"/>
      <c r="LUO154" s="10"/>
      <c r="LUP154" s="10"/>
      <c r="LUQ154" s="10"/>
      <c r="LUR154" s="10"/>
      <c r="LUS154" s="10"/>
      <c r="LUT154" s="10"/>
      <c r="LUU154" s="10"/>
      <c r="LUV154" s="10"/>
      <c r="LUW154" s="10"/>
      <c r="LUX154" s="10"/>
      <c r="LUY154" s="10"/>
      <c r="LUZ154" s="10"/>
      <c r="LVA154" s="10"/>
      <c r="LVB154" s="10"/>
      <c r="LVC154" s="10"/>
      <c r="LVD154" s="10"/>
      <c r="LVE154" s="10"/>
      <c r="LVF154" s="10"/>
      <c r="LVG154" s="10"/>
      <c r="LVH154" s="10"/>
      <c r="LVI154" s="10"/>
      <c r="LVJ154" s="10"/>
      <c r="LVK154" s="10"/>
      <c r="LVL154" s="10"/>
      <c r="LVM154" s="10"/>
      <c r="LVN154" s="10"/>
      <c r="LVO154" s="10"/>
      <c r="LVP154" s="10"/>
      <c r="LVQ154" s="10"/>
      <c r="LVR154" s="10"/>
      <c r="LVS154" s="10"/>
      <c r="LVT154" s="10"/>
      <c r="LVU154" s="10"/>
      <c r="LVV154" s="10"/>
      <c r="LVW154" s="10"/>
      <c r="LVX154" s="10"/>
      <c r="LVY154" s="10"/>
      <c r="LVZ154" s="10"/>
      <c r="LWA154" s="10"/>
      <c r="LWB154" s="10"/>
      <c r="LWC154" s="10"/>
      <c r="LWD154" s="10"/>
      <c r="LWE154" s="10"/>
      <c r="LWF154" s="10"/>
      <c r="LWG154" s="10"/>
      <c r="LWH154" s="10"/>
      <c r="LWI154" s="10"/>
      <c r="LWJ154" s="10"/>
      <c r="LWK154" s="10"/>
      <c r="LWL154" s="10"/>
      <c r="LWM154" s="10"/>
      <c r="LWN154" s="10"/>
      <c r="LWO154" s="10"/>
      <c r="LWP154" s="10"/>
      <c r="LWQ154" s="10"/>
      <c r="LWR154" s="10"/>
      <c r="LWS154" s="10"/>
      <c r="LWT154" s="10"/>
      <c r="LWU154" s="10"/>
      <c r="LWV154" s="10"/>
      <c r="LWW154" s="10"/>
      <c r="LWX154" s="10"/>
      <c r="LWY154" s="10"/>
      <c r="LWZ154" s="10"/>
      <c r="LXA154" s="10"/>
      <c r="LXB154" s="10"/>
      <c r="LXC154" s="10"/>
      <c r="LXD154" s="10"/>
      <c r="LXE154" s="10"/>
      <c r="LXF154" s="10"/>
      <c r="LXG154" s="10"/>
      <c r="LXH154" s="10"/>
      <c r="LXI154" s="10"/>
      <c r="LXJ154" s="10"/>
      <c r="LXK154" s="10"/>
      <c r="LXL154" s="10"/>
      <c r="LXM154" s="10"/>
      <c r="LXN154" s="10"/>
      <c r="LXO154" s="10"/>
      <c r="LXP154" s="10"/>
      <c r="LXQ154" s="10"/>
      <c r="LXR154" s="10"/>
      <c r="LXS154" s="10"/>
      <c r="LXT154" s="10"/>
      <c r="LXU154" s="10"/>
      <c r="LXV154" s="10"/>
      <c r="LXW154" s="10"/>
      <c r="LXX154" s="10"/>
      <c r="LXY154" s="10"/>
      <c r="LXZ154" s="10"/>
      <c r="LYA154" s="10"/>
      <c r="LYB154" s="10"/>
      <c r="LYC154" s="10"/>
      <c r="LYD154" s="10"/>
      <c r="LYE154" s="10"/>
      <c r="LYF154" s="10"/>
      <c r="LYG154" s="10"/>
      <c r="LYH154" s="10"/>
      <c r="LYI154" s="10"/>
      <c r="LYJ154" s="10"/>
      <c r="LYK154" s="10"/>
      <c r="LYL154" s="10"/>
      <c r="LYM154" s="10"/>
      <c r="LYN154" s="10"/>
      <c r="LYO154" s="10"/>
      <c r="LYP154" s="10"/>
      <c r="LYQ154" s="10"/>
      <c r="LYR154" s="10"/>
      <c r="LYS154" s="10"/>
      <c r="LYT154" s="10"/>
      <c r="LYU154" s="10"/>
      <c r="LYV154" s="10"/>
      <c r="LYW154" s="10"/>
      <c r="LYX154" s="10"/>
      <c r="LYY154" s="10"/>
      <c r="LYZ154" s="10"/>
      <c r="LZA154" s="10"/>
      <c r="LZB154" s="10"/>
      <c r="LZC154" s="10"/>
      <c r="LZD154" s="10"/>
      <c r="LZE154" s="10"/>
      <c r="LZF154" s="10"/>
      <c r="LZG154" s="10"/>
      <c r="LZH154" s="10"/>
      <c r="LZI154" s="10"/>
      <c r="LZJ154" s="10"/>
      <c r="LZK154" s="10"/>
      <c r="LZL154" s="10"/>
      <c r="LZM154" s="10"/>
      <c r="LZN154" s="10"/>
      <c r="LZO154" s="10"/>
      <c r="LZP154" s="10"/>
      <c r="LZQ154" s="10"/>
      <c r="LZR154" s="10"/>
      <c r="LZS154" s="10"/>
      <c r="LZT154" s="10"/>
      <c r="LZU154" s="10"/>
      <c r="LZV154" s="10"/>
      <c r="LZW154" s="10"/>
      <c r="LZX154" s="10"/>
      <c r="LZY154" s="10"/>
      <c r="LZZ154" s="10"/>
      <c r="MAA154" s="10"/>
      <c r="MAB154" s="10"/>
      <c r="MAC154" s="10"/>
      <c r="MAD154" s="10"/>
      <c r="MAE154" s="10"/>
      <c r="MAF154" s="10"/>
      <c r="MAG154" s="10"/>
      <c r="MAH154" s="10"/>
      <c r="MAI154" s="10"/>
      <c r="MAJ154" s="10"/>
      <c r="MAK154" s="10"/>
      <c r="MAL154" s="10"/>
      <c r="MAM154" s="10"/>
      <c r="MAN154" s="10"/>
      <c r="MAO154" s="10"/>
      <c r="MAP154" s="10"/>
      <c r="MAQ154" s="10"/>
      <c r="MAR154" s="10"/>
      <c r="MAS154" s="10"/>
      <c r="MAT154" s="10"/>
      <c r="MAU154" s="10"/>
      <c r="MAV154" s="10"/>
      <c r="MAW154" s="10"/>
      <c r="MAX154" s="10"/>
      <c r="MAY154" s="10"/>
      <c r="MAZ154" s="10"/>
      <c r="MBA154" s="10"/>
      <c r="MBB154" s="10"/>
      <c r="MBC154" s="10"/>
      <c r="MBD154" s="10"/>
      <c r="MBE154" s="10"/>
      <c r="MBF154" s="10"/>
      <c r="MBG154" s="10"/>
      <c r="MBH154" s="10"/>
      <c r="MBI154" s="10"/>
      <c r="MBJ154" s="10"/>
      <c r="MBK154" s="10"/>
      <c r="MBL154" s="10"/>
      <c r="MBM154" s="10"/>
      <c r="MBN154" s="10"/>
      <c r="MBO154" s="10"/>
      <c r="MBP154" s="10"/>
      <c r="MBQ154" s="10"/>
      <c r="MBR154" s="10"/>
      <c r="MBS154" s="10"/>
      <c r="MBT154" s="10"/>
      <c r="MBU154" s="10"/>
      <c r="MBV154" s="10"/>
      <c r="MBW154" s="10"/>
      <c r="MBX154" s="10"/>
      <c r="MBY154" s="10"/>
      <c r="MBZ154" s="10"/>
      <c r="MCA154" s="10"/>
      <c r="MCB154" s="10"/>
      <c r="MCC154" s="10"/>
      <c r="MCD154" s="10"/>
      <c r="MCE154" s="10"/>
      <c r="MCF154" s="10"/>
      <c r="MCG154" s="10"/>
      <c r="MCH154" s="10"/>
      <c r="MCI154" s="10"/>
      <c r="MCJ154" s="10"/>
      <c r="MCK154" s="10"/>
      <c r="MCL154" s="10"/>
      <c r="MCM154" s="10"/>
      <c r="MCN154" s="10"/>
      <c r="MCO154" s="10"/>
      <c r="MCP154" s="10"/>
      <c r="MCQ154" s="10"/>
      <c r="MCR154" s="10"/>
      <c r="MCS154" s="10"/>
      <c r="MCT154" s="10"/>
      <c r="MCU154" s="10"/>
      <c r="MCV154" s="10"/>
      <c r="MCW154" s="10"/>
      <c r="MCX154" s="10"/>
      <c r="MCY154" s="10"/>
      <c r="MCZ154" s="10"/>
      <c r="MDA154" s="10"/>
      <c r="MDB154" s="10"/>
      <c r="MDC154" s="10"/>
      <c r="MDD154" s="10"/>
      <c r="MDE154" s="10"/>
      <c r="MDF154" s="10"/>
      <c r="MDG154" s="10"/>
      <c r="MDH154" s="10"/>
      <c r="MDI154" s="10"/>
      <c r="MDJ154" s="10"/>
      <c r="MDK154" s="10"/>
      <c r="MDL154" s="10"/>
      <c r="MDM154" s="10"/>
      <c r="MDN154" s="10"/>
      <c r="MDO154" s="10"/>
      <c r="MDP154" s="10"/>
      <c r="MDQ154" s="10"/>
      <c r="MDR154" s="10"/>
      <c r="MDS154" s="10"/>
      <c r="MDT154" s="10"/>
      <c r="MDU154" s="10"/>
      <c r="MDV154" s="10"/>
      <c r="MDW154" s="10"/>
      <c r="MED154" s="10"/>
      <c r="MEE154" s="10"/>
      <c r="MEF154" s="10"/>
      <c r="MEG154" s="10"/>
      <c r="MEH154" s="10"/>
      <c r="MEI154" s="10"/>
      <c r="MEJ154" s="10"/>
      <c r="MEK154" s="10"/>
      <c r="MEL154" s="10"/>
      <c r="MEM154" s="10"/>
      <c r="MEN154" s="10"/>
      <c r="MEO154" s="10"/>
      <c r="MEP154" s="10"/>
      <c r="MEQ154" s="10"/>
      <c r="MER154" s="10"/>
      <c r="MES154" s="10"/>
      <c r="MET154" s="10"/>
      <c r="MEU154" s="10"/>
      <c r="MEV154" s="10"/>
      <c r="MEW154" s="10"/>
      <c r="MEX154" s="10"/>
      <c r="MEY154" s="10"/>
      <c r="MEZ154" s="10"/>
      <c r="MFA154" s="10"/>
      <c r="MFB154" s="10"/>
      <c r="MFC154" s="10"/>
      <c r="MFD154" s="10"/>
      <c r="MFE154" s="10"/>
      <c r="MFF154" s="10"/>
      <c r="MFG154" s="10"/>
      <c r="MFH154" s="10"/>
      <c r="MFI154" s="10"/>
      <c r="MFJ154" s="10"/>
      <c r="MFK154" s="10"/>
      <c r="MFL154" s="10"/>
      <c r="MFM154" s="10"/>
      <c r="MFN154" s="10"/>
      <c r="MFO154" s="10"/>
      <c r="MFP154" s="10"/>
      <c r="MFQ154" s="10"/>
      <c r="MFR154" s="10"/>
      <c r="MFS154" s="10"/>
      <c r="MFT154" s="10"/>
      <c r="MFU154" s="10"/>
      <c r="MFV154" s="10"/>
      <c r="MFW154" s="10"/>
      <c r="MFX154" s="10"/>
      <c r="MFY154" s="10"/>
      <c r="MFZ154" s="10"/>
      <c r="MGA154" s="10"/>
      <c r="MGB154" s="10"/>
      <c r="MGC154" s="10"/>
      <c r="MGD154" s="10"/>
      <c r="MGE154" s="10"/>
      <c r="MGF154" s="10"/>
      <c r="MGG154" s="10"/>
      <c r="MGH154" s="10"/>
      <c r="MGI154" s="10"/>
      <c r="MGJ154" s="10"/>
      <c r="MGK154" s="10"/>
      <c r="MGL154" s="10"/>
      <c r="MGM154" s="10"/>
      <c r="MGN154" s="10"/>
      <c r="MGO154" s="10"/>
      <c r="MGP154" s="10"/>
      <c r="MGQ154" s="10"/>
      <c r="MGR154" s="10"/>
      <c r="MGS154" s="10"/>
      <c r="MGT154" s="10"/>
      <c r="MGU154" s="10"/>
      <c r="MGV154" s="10"/>
      <c r="MGW154" s="10"/>
      <c r="MGX154" s="10"/>
      <c r="MGY154" s="10"/>
      <c r="MGZ154" s="10"/>
      <c r="MHA154" s="10"/>
      <c r="MHB154" s="10"/>
      <c r="MHC154" s="10"/>
      <c r="MHD154" s="10"/>
      <c r="MHE154" s="10"/>
      <c r="MHF154" s="10"/>
      <c r="MHG154" s="10"/>
      <c r="MHH154" s="10"/>
      <c r="MHI154" s="10"/>
      <c r="MHJ154" s="10"/>
      <c r="MHK154" s="10"/>
      <c r="MHL154" s="10"/>
      <c r="MHM154" s="10"/>
      <c r="MHN154" s="10"/>
      <c r="MHO154" s="10"/>
      <c r="MHP154" s="10"/>
      <c r="MHQ154" s="10"/>
      <c r="MHR154" s="10"/>
      <c r="MHS154" s="10"/>
      <c r="MHT154" s="10"/>
      <c r="MHU154" s="10"/>
      <c r="MHV154" s="10"/>
      <c r="MHW154" s="10"/>
      <c r="MHX154" s="10"/>
      <c r="MHY154" s="10"/>
      <c r="MHZ154" s="10"/>
      <c r="MIA154" s="10"/>
      <c r="MIB154" s="10"/>
      <c r="MIC154" s="10"/>
      <c r="MID154" s="10"/>
      <c r="MIE154" s="10"/>
      <c r="MIF154" s="10"/>
      <c r="MIG154" s="10"/>
      <c r="MIH154" s="10"/>
      <c r="MII154" s="10"/>
      <c r="MIJ154" s="10"/>
      <c r="MIK154" s="10"/>
      <c r="MIL154" s="10"/>
      <c r="MIM154" s="10"/>
      <c r="MIN154" s="10"/>
      <c r="MIO154" s="10"/>
      <c r="MIP154" s="10"/>
      <c r="MIQ154" s="10"/>
      <c r="MIR154" s="10"/>
      <c r="MIS154" s="10"/>
      <c r="MIT154" s="10"/>
      <c r="MIU154" s="10"/>
      <c r="MIV154" s="10"/>
      <c r="MIW154" s="10"/>
      <c r="MIX154" s="10"/>
      <c r="MIY154" s="10"/>
      <c r="MIZ154" s="10"/>
      <c r="MJA154" s="10"/>
      <c r="MJB154" s="10"/>
      <c r="MJC154" s="10"/>
      <c r="MJD154" s="10"/>
      <c r="MJE154" s="10"/>
      <c r="MJF154" s="10"/>
      <c r="MJG154" s="10"/>
      <c r="MJH154" s="10"/>
      <c r="MJI154" s="10"/>
      <c r="MJJ154" s="10"/>
      <c r="MJK154" s="10"/>
      <c r="MJL154" s="10"/>
      <c r="MJM154" s="10"/>
      <c r="MJN154" s="10"/>
      <c r="MJO154" s="10"/>
      <c r="MJP154" s="10"/>
      <c r="MJQ154" s="10"/>
      <c r="MJR154" s="10"/>
      <c r="MJS154" s="10"/>
      <c r="MJT154" s="10"/>
      <c r="MJU154" s="10"/>
      <c r="MJV154" s="10"/>
      <c r="MJW154" s="10"/>
      <c r="MJX154" s="10"/>
      <c r="MJY154" s="10"/>
      <c r="MJZ154" s="10"/>
      <c r="MKA154" s="10"/>
      <c r="MKB154" s="10"/>
      <c r="MKC154" s="10"/>
      <c r="MKD154" s="10"/>
      <c r="MKE154" s="10"/>
      <c r="MKF154" s="10"/>
      <c r="MKG154" s="10"/>
      <c r="MKH154" s="10"/>
      <c r="MKI154" s="10"/>
      <c r="MKJ154" s="10"/>
      <c r="MKK154" s="10"/>
      <c r="MKL154" s="10"/>
      <c r="MKM154" s="10"/>
      <c r="MKN154" s="10"/>
      <c r="MKO154" s="10"/>
      <c r="MKP154" s="10"/>
      <c r="MKQ154" s="10"/>
      <c r="MKR154" s="10"/>
      <c r="MKS154" s="10"/>
      <c r="MKT154" s="10"/>
      <c r="MKU154" s="10"/>
      <c r="MKV154" s="10"/>
      <c r="MKW154" s="10"/>
      <c r="MKX154" s="10"/>
      <c r="MKY154" s="10"/>
      <c r="MKZ154" s="10"/>
      <c r="MLA154" s="10"/>
      <c r="MLB154" s="10"/>
      <c r="MLC154" s="10"/>
      <c r="MLD154" s="10"/>
      <c r="MLE154" s="10"/>
      <c r="MLF154" s="10"/>
      <c r="MLG154" s="10"/>
      <c r="MLH154" s="10"/>
      <c r="MLI154" s="10"/>
      <c r="MLJ154" s="10"/>
      <c r="MLK154" s="10"/>
      <c r="MLL154" s="10"/>
      <c r="MLM154" s="10"/>
      <c r="MLN154" s="10"/>
      <c r="MLO154" s="10"/>
      <c r="MLP154" s="10"/>
      <c r="MLQ154" s="10"/>
      <c r="MLR154" s="10"/>
      <c r="MLS154" s="10"/>
      <c r="MLT154" s="10"/>
      <c r="MLU154" s="10"/>
      <c r="MLV154" s="10"/>
      <c r="MLW154" s="10"/>
      <c r="MLX154" s="10"/>
      <c r="MLY154" s="10"/>
      <c r="MLZ154" s="10"/>
      <c r="MMA154" s="10"/>
      <c r="MMB154" s="10"/>
      <c r="MMC154" s="10"/>
      <c r="MMD154" s="10"/>
      <c r="MME154" s="10"/>
      <c r="MMF154" s="10"/>
      <c r="MMG154" s="10"/>
      <c r="MMH154" s="10"/>
      <c r="MMI154" s="10"/>
      <c r="MMJ154" s="10"/>
      <c r="MMK154" s="10"/>
      <c r="MML154" s="10"/>
      <c r="MMM154" s="10"/>
      <c r="MMN154" s="10"/>
      <c r="MMO154" s="10"/>
      <c r="MMP154" s="10"/>
      <c r="MMQ154" s="10"/>
      <c r="MMR154" s="10"/>
      <c r="MMS154" s="10"/>
      <c r="MMT154" s="10"/>
      <c r="MMU154" s="10"/>
      <c r="MMV154" s="10"/>
      <c r="MMW154" s="10"/>
      <c r="MMX154" s="10"/>
      <c r="MMY154" s="10"/>
      <c r="MMZ154" s="10"/>
      <c r="MNA154" s="10"/>
      <c r="MNB154" s="10"/>
      <c r="MNC154" s="10"/>
      <c r="MND154" s="10"/>
      <c r="MNE154" s="10"/>
      <c r="MNF154" s="10"/>
      <c r="MNG154" s="10"/>
      <c r="MNH154" s="10"/>
      <c r="MNI154" s="10"/>
      <c r="MNJ154" s="10"/>
      <c r="MNK154" s="10"/>
      <c r="MNL154" s="10"/>
      <c r="MNM154" s="10"/>
      <c r="MNN154" s="10"/>
      <c r="MNO154" s="10"/>
      <c r="MNP154" s="10"/>
      <c r="MNQ154" s="10"/>
      <c r="MNR154" s="10"/>
      <c r="MNS154" s="10"/>
      <c r="MNZ154" s="10"/>
      <c r="MOA154" s="10"/>
      <c r="MOB154" s="10"/>
      <c r="MOC154" s="10"/>
      <c r="MOD154" s="10"/>
      <c r="MOE154" s="10"/>
      <c r="MOF154" s="10"/>
      <c r="MOG154" s="10"/>
      <c r="MOH154" s="10"/>
      <c r="MOI154" s="10"/>
      <c r="MOJ154" s="10"/>
      <c r="MOK154" s="10"/>
      <c r="MOL154" s="10"/>
      <c r="MOM154" s="10"/>
      <c r="MON154" s="10"/>
      <c r="MOO154" s="10"/>
      <c r="MOP154" s="10"/>
      <c r="MOQ154" s="10"/>
      <c r="MOR154" s="10"/>
      <c r="MOS154" s="10"/>
      <c r="MOT154" s="10"/>
      <c r="MOU154" s="10"/>
      <c r="MOV154" s="10"/>
      <c r="MOW154" s="10"/>
      <c r="MOX154" s="10"/>
      <c r="MOY154" s="10"/>
      <c r="MOZ154" s="10"/>
      <c r="MPA154" s="10"/>
      <c r="MPB154" s="10"/>
      <c r="MPC154" s="10"/>
      <c r="MPD154" s="10"/>
      <c r="MPE154" s="10"/>
      <c r="MPF154" s="10"/>
      <c r="MPG154" s="10"/>
      <c r="MPH154" s="10"/>
      <c r="MPI154" s="10"/>
      <c r="MPJ154" s="10"/>
      <c r="MPK154" s="10"/>
      <c r="MPL154" s="10"/>
      <c r="MPM154" s="10"/>
      <c r="MPN154" s="10"/>
      <c r="MPO154" s="10"/>
      <c r="MPP154" s="10"/>
      <c r="MPQ154" s="10"/>
      <c r="MPR154" s="10"/>
      <c r="MPS154" s="10"/>
      <c r="MPT154" s="10"/>
      <c r="MPU154" s="10"/>
      <c r="MPV154" s="10"/>
      <c r="MPW154" s="10"/>
      <c r="MPX154" s="10"/>
      <c r="MPY154" s="10"/>
      <c r="MPZ154" s="10"/>
      <c r="MQA154" s="10"/>
      <c r="MQB154" s="10"/>
      <c r="MQC154" s="10"/>
      <c r="MQD154" s="10"/>
      <c r="MQE154" s="10"/>
      <c r="MQF154" s="10"/>
      <c r="MQG154" s="10"/>
      <c r="MQH154" s="10"/>
      <c r="MQI154" s="10"/>
      <c r="MQJ154" s="10"/>
      <c r="MQK154" s="10"/>
      <c r="MQL154" s="10"/>
      <c r="MQM154" s="10"/>
      <c r="MQN154" s="10"/>
      <c r="MQO154" s="10"/>
      <c r="MQP154" s="10"/>
      <c r="MQQ154" s="10"/>
      <c r="MQR154" s="10"/>
      <c r="MQS154" s="10"/>
      <c r="MQT154" s="10"/>
      <c r="MQU154" s="10"/>
      <c r="MQV154" s="10"/>
      <c r="MQW154" s="10"/>
      <c r="MQX154" s="10"/>
      <c r="MQY154" s="10"/>
      <c r="MQZ154" s="10"/>
      <c r="MRA154" s="10"/>
      <c r="MRB154" s="10"/>
      <c r="MRC154" s="10"/>
      <c r="MRD154" s="10"/>
      <c r="MRE154" s="10"/>
      <c r="MRF154" s="10"/>
      <c r="MRG154" s="10"/>
      <c r="MRH154" s="10"/>
      <c r="MRI154" s="10"/>
      <c r="MRJ154" s="10"/>
      <c r="MRK154" s="10"/>
      <c r="MRL154" s="10"/>
      <c r="MRM154" s="10"/>
      <c r="MRN154" s="10"/>
      <c r="MRO154" s="10"/>
      <c r="MRP154" s="10"/>
      <c r="MRQ154" s="10"/>
      <c r="MRR154" s="10"/>
      <c r="MRS154" s="10"/>
      <c r="MRT154" s="10"/>
      <c r="MRU154" s="10"/>
      <c r="MRV154" s="10"/>
      <c r="MRW154" s="10"/>
      <c r="MRX154" s="10"/>
      <c r="MRY154" s="10"/>
      <c r="MRZ154" s="10"/>
      <c r="MSA154" s="10"/>
      <c r="MSB154" s="10"/>
      <c r="MSC154" s="10"/>
      <c r="MSD154" s="10"/>
      <c r="MSE154" s="10"/>
      <c r="MSF154" s="10"/>
      <c r="MSG154" s="10"/>
      <c r="MSH154" s="10"/>
      <c r="MSI154" s="10"/>
      <c r="MSJ154" s="10"/>
      <c r="MSK154" s="10"/>
      <c r="MSL154" s="10"/>
      <c r="MSM154" s="10"/>
      <c r="MSN154" s="10"/>
      <c r="MSO154" s="10"/>
      <c r="MSP154" s="10"/>
      <c r="MSQ154" s="10"/>
      <c r="MSR154" s="10"/>
      <c r="MSS154" s="10"/>
      <c r="MST154" s="10"/>
      <c r="MSU154" s="10"/>
      <c r="MSV154" s="10"/>
      <c r="MSW154" s="10"/>
      <c r="MSX154" s="10"/>
      <c r="MSY154" s="10"/>
      <c r="MSZ154" s="10"/>
      <c r="MTA154" s="10"/>
      <c r="MTB154" s="10"/>
      <c r="MTC154" s="10"/>
      <c r="MTD154" s="10"/>
      <c r="MTE154" s="10"/>
      <c r="MTF154" s="10"/>
      <c r="MTG154" s="10"/>
      <c r="MTH154" s="10"/>
      <c r="MTI154" s="10"/>
      <c r="MTJ154" s="10"/>
      <c r="MTK154" s="10"/>
      <c r="MTL154" s="10"/>
      <c r="MTM154" s="10"/>
      <c r="MTN154" s="10"/>
      <c r="MTO154" s="10"/>
      <c r="MTP154" s="10"/>
      <c r="MTQ154" s="10"/>
      <c r="MTR154" s="10"/>
      <c r="MTS154" s="10"/>
      <c r="MTT154" s="10"/>
      <c r="MTU154" s="10"/>
      <c r="MTV154" s="10"/>
      <c r="MTW154" s="10"/>
      <c r="MTX154" s="10"/>
      <c r="MTY154" s="10"/>
      <c r="MTZ154" s="10"/>
      <c r="MUA154" s="10"/>
      <c r="MUB154" s="10"/>
      <c r="MUC154" s="10"/>
      <c r="MUD154" s="10"/>
      <c r="MUE154" s="10"/>
      <c r="MUF154" s="10"/>
      <c r="MUG154" s="10"/>
      <c r="MUH154" s="10"/>
      <c r="MUI154" s="10"/>
      <c r="MUJ154" s="10"/>
      <c r="MUK154" s="10"/>
      <c r="MUL154" s="10"/>
      <c r="MUM154" s="10"/>
      <c r="MUN154" s="10"/>
      <c r="MUO154" s="10"/>
      <c r="MUP154" s="10"/>
      <c r="MUQ154" s="10"/>
      <c r="MUR154" s="10"/>
      <c r="MUS154" s="10"/>
      <c r="MUT154" s="10"/>
      <c r="MUU154" s="10"/>
      <c r="MUV154" s="10"/>
      <c r="MUW154" s="10"/>
      <c r="MUX154" s="10"/>
      <c r="MUY154" s="10"/>
      <c r="MUZ154" s="10"/>
      <c r="MVA154" s="10"/>
      <c r="MVB154" s="10"/>
      <c r="MVC154" s="10"/>
      <c r="MVD154" s="10"/>
      <c r="MVE154" s="10"/>
      <c r="MVF154" s="10"/>
      <c r="MVG154" s="10"/>
      <c r="MVH154" s="10"/>
      <c r="MVI154" s="10"/>
      <c r="MVJ154" s="10"/>
      <c r="MVK154" s="10"/>
      <c r="MVL154" s="10"/>
      <c r="MVM154" s="10"/>
      <c r="MVN154" s="10"/>
      <c r="MVO154" s="10"/>
      <c r="MVP154" s="10"/>
      <c r="MVQ154" s="10"/>
      <c r="MVR154" s="10"/>
      <c r="MVS154" s="10"/>
      <c r="MVT154" s="10"/>
      <c r="MVU154" s="10"/>
      <c r="MVV154" s="10"/>
      <c r="MVW154" s="10"/>
      <c r="MVX154" s="10"/>
      <c r="MVY154" s="10"/>
      <c r="MVZ154" s="10"/>
      <c r="MWA154" s="10"/>
      <c r="MWB154" s="10"/>
      <c r="MWC154" s="10"/>
      <c r="MWD154" s="10"/>
      <c r="MWE154" s="10"/>
      <c r="MWF154" s="10"/>
      <c r="MWG154" s="10"/>
      <c r="MWH154" s="10"/>
      <c r="MWI154" s="10"/>
      <c r="MWJ154" s="10"/>
      <c r="MWK154" s="10"/>
      <c r="MWL154" s="10"/>
      <c r="MWM154" s="10"/>
      <c r="MWN154" s="10"/>
      <c r="MWO154" s="10"/>
      <c r="MWP154" s="10"/>
      <c r="MWQ154" s="10"/>
      <c r="MWR154" s="10"/>
      <c r="MWS154" s="10"/>
      <c r="MWT154" s="10"/>
      <c r="MWU154" s="10"/>
      <c r="MWV154" s="10"/>
      <c r="MWW154" s="10"/>
      <c r="MWX154" s="10"/>
      <c r="MWY154" s="10"/>
      <c r="MWZ154" s="10"/>
      <c r="MXA154" s="10"/>
      <c r="MXB154" s="10"/>
      <c r="MXC154" s="10"/>
      <c r="MXD154" s="10"/>
      <c r="MXE154" s="10"/>
      <c r="MXF154" s="10"/>
      <c r="MXG154" s="10"/>
      <c r="MXH154" s="10"/>
      <c r="MXI154" s="10"/>
      <c r="MXJ154" s="10"/>
      <c r="MXK154" s="10"/>
      <c r="MXL154" s="10"/>
      <c r="MXM154" s="10"/>
      <c r="MXN154" s="10"/>
      <c r="MXO154" s="10"/>
      <c r="MXV154" s="10"/>
      <c r="MXW154" s="10"/>
      <c r="MXX154" s="10"/>
      <c r="MXY154" s="10"/>
      <c r="MXZ154" s="10"/>
      <c r="MYA154" s="10"/>
      <c r="MYB154" s="10"/>
      <c r="MYC154" s="10"/>
      <c r="MYD154" s="10"/>
      <c r="MYE154" s="10"/>
      <c r="MYF154" s="10"/>
      <c r="MYG154" s="10"/>
      <c r="MYH154" s="10"/>
      <c r="MYI154" s="10"/>
      <c r="MYJ154" s="10"/>
      <c r="MYK154" s="10"/>
      <c r="MYL154" s="10"/>
      <c r="MYM154" s="10"/>
      <c r="MYN154" s="10"/>
      <c r="MYO154" s="10"/>
      <c r="MYP154" s="10"/>
      <c r="MYQ154" s="10"/>
      <c r="MYR154" s="10"/>
      <c r="MYS154" s="10"/>
      <c r="MYT154" s="10"/>
      <c r="MYU154" s="10"/>
      <c r="MYV154" s="10"/>
      <c r="MYW154" s="10"/>
      <c r="MYX154" s="10"/>
      <c r="MYY154" s="10"/>
      <c r="MYZ154" s="10"/>
      <c r="MZA154" s="10"/>
      <c r="MZB154" s="10"/>
      <c r="MZC154" s="10"/>
      <c r="MZD154" s="10"/>
      <c r="MZE154" s="10"/>
      <c r="MZF154" s="10"/>
      <c r="MZG154" s="10"/>
      <c r="MZH154" s="10"/>
      <c r="MZI154" s="10"/>
      <c r="MZJ154" s="10"/>
      <c r="MZK154" s="10"/>
      <c r="MZL154" s="10"/>
      <c r="MZM154" s="10"/>
      <c r="MZN154" s="10"/>
      <c r="MZO154" s="10"/>
      <c r="MZP154" s="10"/>
      <c r="MZQ154" s="10"/>
      <c r="MZR154" s="10"/>
      <c r="MZS154" s="10"/>
      <c r="MZT154" s="10"/>
      <c r="MZU154" s="10"/>
      <c r="MZV154" s="10"/>
      <c r="MZW154" s="10"/>
      <c r="MZX154" s="10"/>
      <c r="MZY154" s="10"/>
      <c r="MZZ154" s="10"/>
      <c r="NAA154" s="10"/>
      <c r="NAB154" s="10"/>
      <c r="NAC154" s="10"/>
      <c r="NAD154" s="10"/>
      <c r="NAE154" s="10"/>
      <c r="NAF154" s="10"/>
      <c r="NAG154" s="10"/>
      <c r="NAH154" s="10"/>
      <c r="NAI154" s="10"/>
      <c r="NAJ154" s="10"/>
      <c r="NAK154" s="10"/>
      <c r="NAL154" s="10"/>
      <c r="NAM154" s="10"/>
      <c r="NAN154" s="10"/>
      <c r="NAO154" s="10"/>
      <c r="NAP154" s="10"/>
      <c r="NAQ154" s="10"/>
      <c r="NAR154" s="10"/>
      <c r="NAS154" s="10"/>
      <c r="NAT154" s="10"/>
      <c r="NAU154" s="10"/>
      <c r="NAV154" s="10"/>
      <c r="NAW154" s="10"/>
      <c r="NAX154" s="10"/>
      <c r="NAY154" s="10"/>
      <c r="NAZ154" s="10"/>
      <c r="NBA154" s="10"/>
      <c r="NBB154" s="10"/>
      <c r="NBC154" s="10"/>
      <c r="NBD154" s="10"/>
      <c r="NBE154" s="10"/>
      <c r="NBF154" s="10"/>
      <c r="NBG154" s="10"/>
      <c r="NBH154" s="10"/>
      <c r="NBI154" s="10"/>
      <c r="NBJ154" s="10"/>
      <c r="NBK154" s="10"/>
      <c r="NBL154" s="10"/>
      <c r="NBM154" s="10"/>
      <c r="NBN154" s="10"/>
      <c r="NBO154" s="10"/>
      <c r="NBP154" s="10"/>
      <c r="NBQ154" s="10"/>
      <c r="NBR154" s="10"/>
      <c r="NBS154" s="10"/>
      <c r="NBT154" s="10"/>
      <c r="NBU154" s="10"/>
      <c r="NBV154" s="10"/>
      <c r="NBW154" s="10"/>
      <c r="NBX154" s="10"/>
      <c r="NBY154" s="10"/>
      <c r="NBZ154" s="10"/>
      <c r="NCA154" s="10"/>
      <c r="NCB154" s="10"/>
      <c r="NCC154" s="10"/>
      <c r="NCD154" s="10"/>
      <c r="NCE154" s="10"/>
      <c r="NCF154" s="10"/>
      <c r="NCG154" s="10"/>
      <c r="NCH154" s="10"/>
      <c r="NCI154" s="10"/>
      <c r="NCJ154" s="10"/>
      <c r="NCK154" s="10"/>
      <c r="NCL154" s="10"/>
      <c r="NCM154" s="10"/>
      <c r="NCN154" s="10"/>
      <c r="NCO154" s="10"/>
      <c r="NCP154" s="10"/>
      <c r="NCQ154" s="10"/>
      <c r="NCR154" s="10"/>
      <c r="NCS154" s="10"/>
      <c r="NCT154" s="10"/>
      <c r="NCU154" s="10"/>
      <c r="NCV154" s="10"/>
      <c r="NCW154" s="10"/>
      <c r="NCX154" s="10"/>
      <c r="NCY154" s="10"/>
      <c r="NCZ154" s="10"/>
      <c r="NDA154" s="10"/>
      <c r="NDB154" s="10"/>
      <c r="NDC154" s="10"/>
      <c r="NDD154" s="10"/>
      <c r="NDE154" s="10"/>
      <c r="NDF154" s="10"/>
      <c r="NDG154" s="10"/>
      <c r="NDH154" s="10"/>
      <c r="NDI154" s="10"/>
      <c r="NDJ154" s="10"/>
      <c r="NDK154" s="10"/>
      <c r="NDL154" s="10"/>
      <c r="NDM154" s="10"/>
      <c r="NDN154" s="10"/>
      <c r="NDO154" s="10"/>
      <c r="NDP154" s="10"/>
      <c r="NDQ154" s="10"/>
      <c r="NDR154" s="10"/>
      <c r="NDS154" s="10"/>
      <c r="NDT154" s="10"/>
      <c r="NDU154" s="10"/>
      <c r="NDV154" s="10"/>
      <c r="NDW154" s="10"/>
      <c r="NDX154" s="10"/>
      <c r="NDY154" s="10"/>
      <c r="NDZ154" s="10"/>
      <c r="NEA154" s="10"/>
      <c r="NEB154" s="10"/>
      <c r="NEC154" s="10"/>
      <c r="NED154" s="10"/>
      <c r="NEE154" s="10"/>
      <c r="NEF154" s="10"/>
      <c r="NEG154" s="10"/>
      <c r="NEH154" s="10"/>
      <c r="NEI154" s="10"/>
      <c r="NEJ154" s="10"/>
      <c r="NEK154" s="10"/>
      <c r="NEL154" s="10"/>
      <c r="NEM154" s="10"/>
      <c r="NEN154" s="10"/>
      <c r="NEO154" s="10"/>
      <c r="NEP154" s="10"/>
      <c r="NEQ154" s="10"/>
      <c r="NER154" s="10"/>
      <c r="NES154" s="10"/>
      <c r="NET154" s="10"/>
      <c r="NEU154" s="10"/>
      <c r="NEV154" s="10"/>
      <c r="NEW154" s="10"/>
      <c r="NEX154" s="10"/>
      <c r="NEY154" s="10"/>
      <c r="NEZ154" s="10"/>
      <c r="NFA154" s="10"/>
      <c r="NFB154" s="10"/>
      <c r="NFC154" s="10"/>
      <c r="NFD154" s="10"/>
      <c r="NFE154" s="10"/>
      <c r="NFF154" s="10"/>
      <c r="NFG154" s="10"/>
      <c r="NFH154" s="10"/>
      <c r="NFI154" s="10"/>
      <c r="NFJ154" s="10"/>
      <c r="NFK154" s="10"/>
      <c r="NFL154" s="10"/>
      <c r="NFM154" s="10"/>
      <c r="NFN154" s="10"/>
      <c r="NFO154" s="10"/>
      <c r="NFP154" s="10"/>
      <c r="NFQ154" s="10"/>
      <c r="NFR154" s="10"/>
      <c r="NFS154" s="10"/>
      <c r="NFT154" s="10"/>
      <c r="NFU154" s="10"/>
      <c r="NFV154" s="10"/>
      <c r="NFW154" s="10"/>
      <c r="NFX154" s="10"/>
      <c r="NFY154" s="10"/>
      <c r="NFZ154" s="10"/>
      <c r="NGA154" s="10"/>
      <c r="NGB154" s="10"/>
      <c r="NGC154" s="10"/>
      <c r="NGD154" s="10"/>
      <c r="NGE154" s="10"/>
      <c r="NGF154" s="10"/>
      <c r="NGG154" s="10"/>
      <c r="NGH154" s="10"/>
      <c r="NGI154" s="10"/>
      <c r="NGJ154" s="10"/>
      <c r="NGK154" s="10"/>
      <c r="NGL154" s="10"/>
      <c r="NGM154" s="10"/>
      <c r="NGN154" s="10"/>
      <c r="NGO154" s="10"/>
      <c r="NGP154" s="10"/>
      <c r="NGQ154" s="10"/>
      <c r="NGR154" s="10"/>
      <c r="NGS154" s="10"/>
      <c r="NGT154" s="10"/>
      <c r="NGU154" s="10"/>
      <c r="NGV154" s="10"/>
      <c r="NGW154" s="10"/>
      <c r="NGX154" s="10"/>
      <c r="NGY154" s="10"/>
      <c r="NGZ154" s="10"/>
      <c r="NHA154" s="10"/>
      <c r="NHB154" s="10"/>
      <c r="NHC154" s="10"/>
      <c r="NHD154" s="10"/>
      <c r="NHE154" s="10"/>
      <c r="NHF154" s="10"/>
      <c r="NHG154" s="10"/>
      <c r="NHH154" s="10"/>
      <c r="NHI154" s="10"/>
      <c r="NHJ154" s="10"/>
      <c r="NHK154" s="10"/>
      <c r="NHR154" s="10"/>
      <c r="NHS154" s="10"/>
      <c r="NHT154" s="10"/>
      <c r="NHU154" s="10"/>
      <c r="NHV154" s="10"/>
      <c r="NHW154" s="10"/>
      <c r="NHX154" s="10"/>
      <c r="NHY154" s="10"/>
      <c r="NHZ154" s="10"/>
      <c r="NIA154" s="10"/>
      <c r="NIB154" s="10"/>
      <c r="NIC154" s="10"/>
      <c r="NID154" s="10"/>
      <c r="NIE154" s="10"/>
      <c r="NIF154" s="10"/>
      <c r="NIG154" s="10"/>
      <c r="NIH154" s="10"/>
      <c r="NII154" s="10"/>
      <c r="NIJ154" s="10"/>
      <c r="NIK154" s="10"/>
      <c r="NIL154" s="10"/>
      <c r="NIM154" s="10"/>
      <c r="NIN154" s="10"/>
      <c r="NIO154" s="10"/>
      <c r="NIP154" s="10"/>
      <c r="NIQ154" s="10"/>
      <c r="NIR154" s="10"/>
      <c r="NIS154" s="10"/>
      <c r="NIT154" s="10"/>
      <c r="NIU154" s="10"/>
      <c r="NIV154" s="10"/>
      <c r="NIW154" s="10"/>
      <c r="NIX154" s="10"/>
      <c r="NIY154" s="10"/>
      <c r="NIZ154" s="10"/>
      <c r="NJA154" s="10"/>
      <c r="NJB154" s="10"/>
      <c r="NJC154" s="10"/>
      <c r="NJD154" s="10"/>
      <c r="NJE154" s="10"/>
      <c r="NJF154" s="10"/>
      <c r="NJG154" s="10"/>
      <c r="NJH154" s="10"/>
      <c r="NJI154" s="10"/>
      <c r="NJJ154" s="10"/>
      <c r="NJK154" s="10"/>
      <c r="NJL154" s="10"/>
      <c r="NJM154" s="10"/>
      <c r="NJN154" s="10"/>
      <c r="NJO154" s="10"/>
      <c r="NJP154" s="10"/>
      <c r="NJQ154" s="10"/>
      <c r="NJR154" s="10"/>
      <c r="NJS154" s="10"/>
      <c r="NJT154" s="10"/>
      <c r="NJU154" s="10"/>
      <c r="NJV154" s="10"/>
      <c r="NJW154" s="10"/>
      <c r="NJX154" s="10"/>
      <c r="NJY154" s="10"/>
      <c r="NJZ154" s="10"/>
      <c r="NKA154" s="10"/>
      <c r="NKB154" s="10"/>
      <c r="NKC154" s="10"/>
      <c r="NKD154" s="10"/>
      <c r="NKE154" s="10"/>
      <c r="NKF154" s="10"/>
      <c r="NKG154" s="10"/>
      <c r="NKH154" s="10"/>
      <c r="NKI154" s="10"/>
      <c r="NKJ154" s="10"/>
      <c r="NKK154" s="10"/>
      <c r="NKL154" s="10"/>
      <c r="NKM154" s="10"/>
      <c r="NKN154" s="10"/>
      <c r="NKO154" s="10"/>
      <c r="NKP154" s="10"/>
      <c r="NKQ154" s="10"/>
      <c r="NKR154" s="10"/>
      <c r="NKS154" s="10"/>
      <c r="NKT154" s="10"/>
      <c r="NKU154" s="10"/>
      <c r="NKV154" s="10"/>
      <c r="NKW154" s="10"/>
      <c r="NKX154" s="10"/>
      <c r="NKY154" s="10"/>
      <c r="NKZ154" s="10"/>
      <c r="NLA154" s="10"/>
      <c r="NLB154" s="10"/>
      <c r="NLC154" s="10"/>
      <c r="NLD154" s="10"/>
      <c r="NLE154" s="10"/>
      <c r="NLF154" s="10"/>
      <c r="NLG154" s="10"/>
      <c r="NLH154" s="10"/>
      <c r="NLI154" s="10"/>
      <c r="NLJ154" s="10"/>
      <c r="NLK154" s="10"/>
      <c r="NLL154" s="10"/>
      <c r="NLM154" s="10"/>
      <c r="NLN154" s="10"/>
      <c r="NLO154" s="10"/>
      <c r="NLP154" s="10"/>
      <c r="NLQ154" s="10"/>
      <c r="NLR154" s="10"/>
      <c r="NLS154" s="10"/>
      <c r="NLT154" s="10"/>
      <c r="NLU154" s="10"/>
      <c r="NLV154" s="10"/>
      <c r="NLW154" s="10"/>
      <c r="NLX154" s="10"/>
      <c r="NLY154" s="10"/>
      <c r="NLZ154" s="10"/>
      <c r="NMA154" s="10"/>
      <c r="NMB154" s="10"/>
      <c r="NMC154" s="10"/>
      <c r="NMD154" s="10"/>
      <c r="NME154" s="10"/>
      <c r="NMF154" s="10"/>
      <c r="NMG154" s="10"/>
      <c r="NMH154" s="10"/>
      <c r="NMI154" s="10"/>
      <c r="NMJ154" s="10"/>
      <c r="NMK154" s="10"/>
      <c r="NML154" s="10"/>
      <c r="NMM154" s="10"/>
      <c r="NMN154" s="10"/>
      <c r="NMO154" s="10"/>
      <c r="NMP154" s="10"/>
      <c r="NMQ154" s="10"/>
      <c r="NMR154" s="10"/>
      <c r="NMS154" s="10"/>
      <c r="NMT154" s="10"/>
      <c r="NMU154" s="10"/>
      <c r="NMV154" s="10"/>
      <c r="NMW154" s="10"/>
      <c r="NMX154" s="10"/>
      <c r="NMY154" s="10"/>
      <c r="NMZ154" s="10"/>
      <c r="NNA154" s="10"/>
      <c r="NNB154" s="10"/>
      <c r="NNC154" s="10"/>
      <c r="NND154" s="10"/>
      <c r="NNE154" s="10"/>
      <c r="NNF154" s="10"/>
      <c r="NNG154" s="10"/>
      <c r="NNH154" s="10"/>
      <c r="NNI154" s="10"/>
      <c r="NNJ154" s="10"/>
      <c r="NNK154" s="10"/>
      <c r="NNL154" s="10"/>
      <c r="NNM154" s="10"/>
      <c r="NNN154" s="10"/>
      <c r="NNO154" s="10"/>
      <c r="NNP154" s="10"/>
      <c r="NNQ154" s="10"/>
      <c r="NNR154" s="10"/>
      <c r="NNS154" s="10"/>
      <c r="NNT154" s="10"/>
      <c r="NNU154" s="10"/>
      <c r="NNV154" s="10"/>
      <c r="NNW154" s="10"/>
      <c r="NNX154" s="10"/>
      <c r="NNY154" s="10"/>
      <c r="NNZ154" s="10"/>
      <c r="NOA154" s="10"/>
      <c r="NOB154" s="10"/>
      <c r="NOC154" s="10"/>
      <c r="NOD154" s="10"/>
      <c r="NOE154" s="10"/>
      <c r="NOF154" s="10"/>
      <c r="NOG154" s="10"/>
      <c r="NOH154" s="10"/>
      <c r="NOI154" s="10"/>
      <c r="NOJ154" s="10"/>
      <c r="NOK154" s="10"/>
      <c r="NOL154" s="10"/>
      <c r="NOM154" s="10"/>
      <c r="NON154" s="10"/>
      <c r="NOO154" s="10"/>
      <c r="NOP154" s="10"/>
      <c r="NOQ154" s="10"/>
      <c r="NOR154" s="10"/>
      <c r="NOS154" s="10"/>
      <c r="NOT154" s="10"/>
      <c r="NOU154" s="10"/>
      <c r="NOV154" s="10"/>
      <c r="NOW154" s="10"/>
      <c r="NOX154" s="10"/>
      <c r="NOY154" s="10"/>
      <c r="NOZ154" s="10"/>
      <c r="NPA154" s="10"/>
      <c r="NPB154" s="10"/>
      <c r="NPC154" s="10"/>
      <c r="NPD154" s="10"/>
      <c r="NPE154" s="10"/>
      <c r="NPF154" s="10"/>
      <c r="NPG154" s="10"/>
      <c r="NPH154" s="10"/>
      <c r="NPI154" s="10"/>
      <c r="NPJ154" s="10"/>
      <c r="NPK154" s="10"/>
      <c r="NPL154" s="10"/>
      <c r="NPM154" s="10"/>
      <c r="NPN154" s="10"/>
      <c r="NPO154" s="10"/>
      <c r="NPP154" s="10"/>
      <c r="NPQ154" s="10"/>
      <c r="NPR154" s="10"/>
      <c r="NPS154" s="10"/>
      <c r="NPT154" s="10"/>
      <c r="NPU154" s="10"/>
      <c r="NPV154" s="10"/>
      <c r="NPW154" s="10"/>
      <c r="NPX154" s="10"/>
      <c r="NPY154" s="10"/>
      <c r="NPZ154" s="10"/>
      <c r="NQA154" s="10"/>
      <c r="NQB154" s="10"/>
      <c r="NQC154" s="10"/>
      <c r="NQD154" s="10"/>
      <c r="NQE154" s="10"/>
      <c r="NQF154" s="10"/>
      <c r="NQG154" s="10"/>
      <c r="NQH154" s="10"/>
      <c r="NQI154" s="10"/>
      <c r="NQJ154" s="10"/>
      <c r="NQK154" s="10"/>
      <c r="NQL154" s="10"/>
      <c r="NQM154" s="10"/>
      <c r="NQN154" s="10"/>
      <c r="NQO154" s="10"/>
      <c r="NQP154" s="10"/>
      <c r="NQQ154" s="10"/>
      <c r="NQR154" s="10"/>
      <c r="NQS154" s="10"/>
      <c r="NQT154" s="10"/>
      <c r="NQU154" s="10"/>
      <c r="NQV154" s="10"/>
      <c r="NQW154" s="10"/>
      <c r="NQX154" s="10"/>
      <c r="NQY154" s="10"/>
      <c r="NQZ154" s="10"/>
      <c r="NRA154" s="10"/>
      <c r="NRB154" s="10"/>
      <c r="NRC154" s="10"/>
      <c r="NRD154" s="10"/>
      <c r="NRE154" s="10"/>
      <c r="NRF154" s="10"/>
      <c r="NRG154" s="10"/>
      <c r="NRN154" s="10"/>
      <c r="NRO154" s="10"/>
      <c r="NRP154" s="10"/>
      <c r="NRQ154" s="10"/>
      <c r="NRR154" s="10"/>
      <c r="NRS154" s="10"/>
      <c r="NRT154" s="10"/>
      <c r="NRU154" s="10"/>
      <c r="NRV154" s="10"/>
      <c r="NRW154" s="10"/>
      <c r="NRX154" s="10"/>
      <c r="NRY154" s="10"/>
      <c r="NRZ154" s="10"/>
      <c r="NSA154" s="10"/>
      <c r="NSB154" s="10"/>
      <c r="NSC154" s="10"/>
      <c r="NSD154" s="10"/>
      <c r="NSE154" s="10"/>
      <c r="NSF154" s="10"/>
      <c r="NSG154" s="10"/>
      <c r="NSH154" s="10"/>
      <c r="NSI154" s="10"/>
      <c r="NSJ154" s="10"/>
      <c r="NSK154" s="10"/>
      <c r="NSL154" s="10"/>
      <c r="NSM154" s="10"/>
      <c r="NSN154" s="10"/>
      <c r="NSO154" s="10"/>
      <c r="NSP154" s="10"/>
      <c r="NSQ154" s="10"/>
      <c r="NSR154" s="10"/>
      <c r="NSS154" s="10"/>
      <c r="NST154" s="10"/>
      <c r="NSU154" s="10"/>
      <c r="NSV154" s="10"/>
      <c r="NSW154" s="10"/>
      <c r="NSX154" s="10"/>
      <c r="NSY154" s="10"/>
      <c r="NSZ154" s="10"/>
      <c r="NTA154" s="10"/>
      <c r="NTB154" s="10"/>
      <c r="NTC154" s="10"/>
      <c r="NTD154" s="10"/>
      <c r="NTE154" s="10"/>
      <c r="NTF154" s="10"/>
      <c r="NTG154" s="10"/>
      <c r="NTH154" s="10"/>
      <c r="NTI154" s="10"/>
      <c r="NTJ154" s="10"/>
      <c r="NTK154" s="10"/>
      <c r="NTL154" s="10"/>
      <c r="NTM154" s="10"/>
      <c r="NTN154" s="10"/>
      <c r="NTO154" s="10"/>
      <c r="NTP154" s="10"/>
      <c r="NTQ154" s="10"/>
      <c r="NTR154" s="10"/>
      <c r="NTS154" s="10"/>
      <c r="NTT154" s="10"/>
      <c r="NTU154" s="10"/>
      <c r="NTV154" s="10"/>
      <c r="NTW154" s="10"/>
      <c r="NTX154" s="10"/>
      <c r="NTY154" s="10"/>
      <c r="NTZ154" s="10"/>
      <c r="NUA154" s="10"/>
      <c r="NUB154" s="10"/>
      <c r="NUC154" s="10"/>
      <c r="NUD154" s="10"/>
      <c r="NUE154" s="10"/>
      <c r="NUF154" s="10"/>
      <c r="NUG154" s="10"/>
      <c r="NUH154" s="10"/>
      <c r="NUI154" s="10"/>
      <c r="NUJ154" s="10"/>
      <c r="NUK154" s="10"/>
      <c r="NUL154" s="10"/>
      <c r="NUM154" s="10"/>
      <c r="NUN154" s="10"/>
      <c r="NUO154" s="10"/>
      <c r="NUP154" s="10"/>
      <c r="NUQ154" s="10"/>
      <c r="NUR154" s="10"/>
      <c r="NUS154" s="10"/>
      <c r="NUT154" s="10"/>
      <c r="NUU154" s="10"/>
      <c r="NUV154" s="10"/>
      <c r="NUW154" s="10"/>
      <c r="NUX154" s="10"/>
      <c r="NUY154" s="10"/>
      <c r="NUZ154" s="10"/>
      <c r="NVA154" s="10"/>
      <c r="NVB154" s="10"/>
      <c r="NVC154" s="10"/>
      <c r="NVD154" s="10"/>
      <c r="NVE154" s="10"/>
      <c r="NVF154" s="10"/>
      <c r="NVG154" s="10"/>
      <c r="NVH154" s="10"/>
      <c r="NVI154" s="10"/>
      <c r="NVJ154" s="10"/>
      <c r="NVK154" s="10"/>
      <c r="NVL154" s="10"/>
      <c r="NVM154" s="10"/>
      <c r="NVN154" s="10"/>
      <c r="NVO154" s="10"/>
      <c r="NVP154" s="10"/>
      <c r="NVQ154" s="10"/>
      <c r="NVR154" s="10"/>
      <c r="NVS154" s="10"/>
      <c r="NVT154" s="10"/>
      <c r="NVU154" s="10"/>
      <c r="NVV154" s="10"/>
      <c r="NVW154" s="10"/>
      <c r="NVX154" s="10"/>
      <c r="NVY154" s="10"/>
      <c r="NVZ154" s="10"/>
      <c r="NWA154" s="10"/>
      <c r="NWB154" s="10"/>
      <c r="NWC154" s="10"/>
      <c r="NWD154" s="10"/>
      <c r="NWE154" s="10"/>
      <c r="NWF154" s="10"/>
      <c r="NWG154" s="10"/>
      <c r="NWH154" s="10"/>
      <c r="NWI154" s="10"/>
      <c r="NWJ154" s="10"/>
      <c r="NWK154" s="10"/>
      <c r="NWL154" s="10"/>
      <c r="NWM154" s="10"/>
      <c r="NWN154" s="10"/>
      <c r="NWO154" s="10"/>
      <c r="NWP154" s="10"/>
      <c r="NWQ154" s="10"/>
      <c r="NWR154" s="10"/>
      <c r="NWS154" s="10"/>
      <c r="NWT154" s="10"/>
      <c r="NWU154" s="10"/>
      <c r="NWV154" s="10"/>
      <c r="NWW154" s="10"/>
      <c r="NWX154" s="10"/>
      <c r="NWY154" s="10"/>
      <c r="NWZ154" s="10"/>
      <c r="NXA154" s="10"/>
      <c r="NXB154" s="10"/>
      <c r="NXC154" s="10"/>
      <c r="NXD154" s="10"/>
      <c r="NXE154" s="10"/>
      <c r="NXF154" s="10"/>
      <c r="NXG154" s="10"/>
      <c r="NXH154" s="10"/>
      <c r="NXI154" s="10"/>
      <c r="NXJ154" s="10"/>
      <c r="NXK154" s="10"/>
      <c r="NXL154" s="10"/>
      <c r="NXM154" s="10"/>
      <c r="NXN154" s="10"/>
      <c r="NXO154" s="10"/>
      <c r="NXP154" s="10"/>
      <c r="NXQ154" s="10"/>
      <c r="NXR154" s="10"/>
      <c r="NXS154" s="10"/>
      <c r="NXT154" s="10"/>
      <c r="NXU154" s="10"/>
      <c r="NXV154" s="10"/>
      <c r="NXW154" s="10"/>
      <c r="NXX154" s="10"/>
      <c r="NXY154" s="10"/>
      <c r="NXZ154" s="10"/>
      <c r="NYA154" s="10"/>
      <c r="NYB154" s="10"/>
      <c r="NYC154" s="10"/>
      <c r="NYD154" s="10"/>
      <c r="NYE154" s="10"/>
      <c r="NYF154" s="10"/>
      <c r="NYG154" s="10"/>
      <c r="NYH154" s="10"/>
      <c r="NYI154" s="10"/>
      <c r="NYJ154" s="10"/>
      <c r="NYK154" s="10"/>
      <c r="NYL154" s="10"/>
      <c r="NYM154" s="10"/>
      <c r="NYN154" s="10"/>
      <c r="NYO154" s="10"/>
      <c r="NYP154" s="10"/>
      <c r="NYQ154" s="10"/>
      <c r="NYR154" s="10"/>
      <c r="NYS154" s="10"/>
      <c r="NYT154" s="10"/>
      <c r="NYU154" s="10"/>
      <c r="NYV154" s="10"/>
      <c r="NYW154" s="10"/>
      <c r="NYX154" s="10"/>
      <c r="NYY154" s="10"/>
      <c r="NYZ154" s="10"/>
      <c r="NZA154" s="10"/>
      <c r="NZB154" s="10"/>
      <c r="NZC154" s="10"/>
      <c r="NZD154" s="10"/>
      <c r="NZE154" s="10"/>
      <c r="NZF154" s="10"/>
      <c r="NZG154" s="10"/>
      <c r="NZH154" s="10"/>
      <c r="NZI154" s="10"/>
      <c r="NZJ154" s="10"/>
      <c r="NZK154" s="10"/>
      <c r="NZL154" s="10"/>
      <c r="NZM154" s="10"/>
      <c r="NZN154" s="10"/>
      <c r="NZO154" s="10"/>
      <c r="NZP154" s="10"/>
      <c r="NZQ154" s="10"/>
      <c r="NZR154" s="10"/>
      <c r="NZS154" s="10"/>
      <c r="NZT154" s="10"/>
      <c r="NZU154" s="10"/>
      <c r="NZV154" s="10"/>
      <c r="NZW154" s="10"/>
      <c r="NZX154" s="10"/>
      <c r="NZY154" s="10"/>
      <c r="NZZ154" s="10"/>
      <c r="OAA154" s="10"/>
      <c r="OAB154" s="10"/>
      <c r="OAC154" s="10"/>
      <c r="OAD154" s="10"/>
      <c r="OAE154" s="10"/>
      <c r="OAF154" s="10"/>
      <c r="OAG154" s="10"/>
      <c r="OAH154" s="10"/>
      <c r="OAI154" s="10"/>
      <c r="OAJ154" s="10"/>
      <c r="OAK154" s="10"/>
      <c r="OAL154" s="10"/>
      <c r="OAM154" s="10"/>
      <c r="OAN154" s="10"/>
      <c r="OAO154" s="10"/>
      <c r="OAP154" s="10"/>
      <c r="OAQ154" s="10"/>
      <c r="OAR154" s="10"/>
      <c r="OAS154" s="10"/>
      <c r="OAT154" s="10"/>
      <c r="OAU154" s="10"/>
      <c r="OAV154" s="10"/>
      <c r="OAW154" s="10"/>
      <c r="OAX154" s="10"/>
      <c r="OAY154" s="10"/>
      <c r="OAZ154" s="10"/>
      <c r="OBA154" s="10"/>
      <c r="OBB154" s="10"/>
      <c r="OBC154" s="10"/>
      <c r="OBJ154" s="10"/>
      <c r="OBK154" s="10"/>
      <c r="OBL154" s="10"/>
      <c r="OBM154" s="10"/>
      <c r="OBN154" s="10"/>
      <c r="OBO154" s="10"/>
      <c r="OBP154" s="10"/>
      <c r="OBQ154" s="10"/>
      <c r="OBR154" s="10"/>
      <c r="OBS154" s="10"/>
      <c r="OBT154" s="10"/>
      <c r="OBU154" s="10"/>
      <c r="OBV154" s="10"/>
      <c r="OBW154" s="10"/>
      <c r="OBX154" s="10"/>
      <c r="OBY154" s="10"/>
      <c r="OBZ154" s="10"/>
      <c r="OCA154" s="10"/>
      <c r="OCB154" s="10"/>
      <c r="OCC154" s="10"/>
      <c r="OCD154" s="10"/>
      <c r="OCE154" s="10"/>
      <c r="OCF154" s="10"/>
      <c r="OCG154" s="10"/>
      <c r="OCH154" s="10"/>
      <c r="OCI154" s="10"/>
      <c r="OCJ154" s="10"/>
      <c r="OCK154" s="10"/>
      <c r="OCL154" s="10"/>
      <c r="OCM154" s="10"/>
      <c r="OCN154" s="10"/>
      <c r="OCO154" s="10"/>
      <c r="OCP154" s="10"/>
      <c r="OCQ154" s="10"/>
      <c r="OCR154" s="10"/>
      <c r="OCS154" s="10"/>
      <c r="OCT154" s="10"/>
      <c r="OCU154" s="10"/>
      <c r="OCV154" s="10"/>
      <c r="OCW154" s="10"/>
      <c r="OCX154" s="10"/>
      <c r="OCY154" s="10"/>
      <c r="OCZ154" s="10"/>
      <c r="ODA154" s="10"/>
      <c r="ODB154" s="10"/>
      <c r="ODC154" s="10"/>
      <c r="ODD154" s="10"/>
      <c r="ODE154" s="10"/>
      <c r="ODF154" s="10"/>
      <c r="ODG154" s="10"/>
      <c r="ODH154" s="10"/>
      <c r="ODI154" s="10"/>
      <c r="ODJ154" s="10"/>
      <c r="ODK154" s="10"/>
      <c r="ODL154" s="10"/>
      <c r="ODM154" s="10"/>
      <c r="ODN154" s="10"/>
      <c r="ODO154" s="10"/>
      <c r="ODP154" s="10"/>
      <c r="ODQ154" s="10"/>
      <c r="ODR154" s="10"/>
      <c r="ODS154" s="10"/>
      <c r="ODT154" s="10"/>
      <c r="ODU154" s="10"/>
      <c r="ODV154" s="10"/>
      <c r="ODW154" s="10"/>
      <c r="ODX154" s="10"/>
      <c r="ODY154" s="10"/>
      <c r="ODZ154" s="10"/>
      <c r="OEA154" s="10"/>
      <c r="OEB154" s="10"/>
      <c r="OEC154" s="10"/>
      <c r="OED154" s="10"/>
      <c r="OEE154" s="10"/>
      <c r="OEF154" s="10"/>
      <c r="OEG154" s="10"/>
      <c r="OEH154" s="10"/>
      <c r="OEI154" s="10"/>
      <c r="OEJ154" s="10"/>
      <c r="OEK154" s="10"/>
      <c r="OEL154" s="10"/>
      <c r="OEM154" s="10"/>
      <c r="OEN154" s="10"/>
      <c r="OEO154" s="10"/>
      <c r="OEP154" s="10"/>
      <c r="OEQ154" s="10"/>
      <c r="OER154" s="10"/>
      <c r="OES154" s="10"/>
      <c r="OET154" s="10"/>
      <c r="OEU154" s="10"/>
      <c r="OEV154" s="10"/>
      <c r="OEW154" s="10"/>
      <c r="OEX154" s="10"/>
      <c r="OEY154" s="10"/>
      <c r="OEZ154" s="10"/>
      <c r="OFA154" s="10"/>
      <c r="OFB154" s="10"/>
      <c r="OFC154" s="10"/>
      <c r="OFD154" s="10"/>
      <c r="OFE154" s="10"/>
      <c r="OFF154" s="10"/>
      <c r="OFG154" s="10"/>
      <c r="OFH154" s="10"/>
      <c r="OFI154" s="10"/>
      <c r="OFJ154" s="10"/>
      <c r="OFK154" s="10"/>
      <c r="OFL154" s="10"/>
      <c r="OFM154" s="10"/>
      <c r="OFN154" s="10"/>
      <c r="OFO154" s="10"/>
      <c r="OFP154" s="10"/>
      <c r="OFQ154" s="10"/>
      <c r="OFR154" s="10"/>
      <c r="OFS154" s="10"/>
      <c r="OFT154" s="10"/>
      <c r="OFU154" s="10"/>
      <c r="OFV154" s="10"/>
      <c r="OFW154" s="10"/>
      <c r="OFX154" s="10"/>
      <c r="OFY154" s="10"/>
      <c r="OFZ154" s="10"/>
      <c r="OGA154" s="10"/>
      <c r="OGB154" s="10"/>
      <c r="OGC154" s="10"/>
      <c r="OGD154" s="10"/>
      <c r="OGE154" s="10"/>
      <c r="OGF154" s="10"/>
      <c r="OGG154" s="10"/>
      <c r="OGH154" s="10"/>
      <c r="OGI154" s="10"/>
      <c r="OGJ154" s="10"/>
      <c r="OGK154" s="10"/>
      <c r="OGL154" s="10"/>
      <c r="OGM154" s="10"/>
      <c r="OGN154" s="10"/>
      <c r="OGO154" s="10"/>
      <c r="OGP154" s="10"/>
      <c r="OGQ154" s="10"/>
      <c r="OGR154" s="10"/>
      <c r="OGS154" s="10"/>
      <c r="OGT154" s="10"/>
      <c r="OGU154" s="10"/>
      <c r="OGV154" s="10"/>
      <c r="OGW154" s="10"/>
      <c r="OGX154" s="10"/>
      <c r="OGY154" s="10"/>
      <c r="OGZ154" s="10"/>
      <c r="OHA154" s="10"/>
      <c r="OHB154" s="10"/>
      <c r="OHC154" s="10"/>
      <c r="OHD154" s="10"/>
      <c r="OHE154" s="10"/>
      <c r="OHF154" s="10"/>
      <c r="OHG154" s="10"/>
      <c r="OHH154" s="10"/>
      <c r="OHI154" s="10"/>
      <c r="OHJ154" s="10"/>
      <c r="OHK154" s="10"/>
      <c r="OHL154" s="10"/>
      <c r="OHM154" s="10"/>
      <c r="OHN154" s="10"/>
      <c r="OHO154" s="10"/>
      <c r="OHP154" s="10"/>
      <c r="OHQ154" s="10"/>
      <c r="OHR154" s="10"/>
      <c r="OHS154" s="10"/>
      <c r="OHT154" s="10"/>
      <c r="OHU154" s="10"/>
      <c r="OHV154" s="10"/>
      <c r="OHW154" s="10"/>
      <c r="OHX154" s="10"/>
      <c r="OHY154" s="10"/>
      <c r="OHZ154" s="10"/>
      <c r="OIA154" s="10"/>
      <c r="OIB154" s="10"/>
      <c r="OIC154" s="10"/>
      <c r="OID154" s="10"/>
      <c r="OIE154" s="10"/>
      <c r="OIF154" s="10"/>
      <c r="OIG154" s="10"/>
      <c r="OIH154" s="10"/>
      <c r="OII154" s="10"/>
      <c r="OIJ154" s="10"/>
      <c r="OIK154" s="10"/>
      <c r="OIL154" s="10"/>
      <c r="OIM154" s="10"/>
      <c r="OIN154" s="10"/>
      <c r="OIO154" s="10"/>
      <c r="OIP154" s="10"/>
      <c r="OIQ154" s="10"/>
      <c r="OIR154" s="10"/>
      <c r="OIS154" s="10"/>
      <c r="OIT154" s="10"/>
      <c r="OIU154" s="10"/>
      <c r="OIV154" s="10"/>
      <c r="OIW154" s="10"/>
      <c r="OIX154" s="10"/>
      <c r="OIY154" s="10"/>
      <c r="OIZ154" s="10"/>
      <c r="OJA154" s="10"/>
      <c r="OJB154" s="10"/>
      <c r="OJC154" s="10"/>
      <c r="OJD154" s="10"/>
      <c r="OJE154" s="10"/>
      <c r="OJF154" s="10"/>
      <c r="OJG154" s="10"/>
      <c r="OJH154" s="10"/>
      <c r="OJI154" s="10"/>
      <c r="OJJ154" s="10"/>
      <c r="OJK154" s="10"/>
      <c r="OJL154" s="10"/>
      <c r="OJM154" s="10"/>
      <c r="OJN154" s="10"/>
      <c r="OJO154" s="10"/>
      <c r="OJP154" s="10"/>
      <c r="OJQ154" s="10"/>
      <c r="OJR154" s="10"/>
      <c r="OJS154" s="10"/>
      <c r="OJT154" s="10"/>
      <c r="OJU154" s="10"/>
      <c r="OJV154" s="10"/>
      <c r="OJW154" s="10"/>
      <c r="OJX154" s="10"/>
      <c r="OJY154" s="10"/>
      <c r="OJZ154" s="10"/>
      <c r="OKA154" s="10"/>
      <c r="OKB154" s="10"/>
      <c r="OKC154" s="10"/>
      <c r="OKD154" s="10"/>
      <c r="OKE154" s="10"/>
      <c r="OKF154" s="10"/>
      <c r="OKG154" s="10"/>
      <c r="OKH154" s="10"/>
      <c r="OKI154" s="10"/>
      <c r="OKJ154" s="10"/>
      <c r="OKK154" s="10"/>
      <c r="OKL154" s="10"/>
      <c r="OKM154" s="10"/>
      <c r="OKN154" s="10"/>
      <c r="OKO154" s="10"/>
      <c r="OKP154" s="10"/>
      <c r="OKQ154" s="10"/>
      <c r="OKR154" s="10"/>
      <c r="OKS154" s="10"/>
      <c r="OKT154" s="10"/>
      <c r="OKU154" s="10"/>
      <c r="OKV154" s="10"/>
      <c r="OKW154" s="10"/>
      <c r="OKX154" s="10"/>
      <c r="OKY154" s="10"/>
      <c r="OLF154" s="10"/>
      <c r="OLG154" s="10"/>
      <c r="OLH154" s="10"/>
      <c r="OLI154" s="10"/>
      <c r="OLJ154" s="10"/>
      <c r="OLK154" s="10"/>
      <c r="OLL154" s="10"/>
      <c r="OLM154" s="10"/>
      <c r="OLN154" s="10"/>
      <c r="OLO154" s="10"/>
      <c r="OLP154" s="10"/>
      <c r="OLQ154" s="10"/>
      <c r="OLR154" s="10"/>
      <c r="OLS154" s="10"/>
      <c r="OLT154" s="10"/>
      <c r="OLU154" s="10"/>
      <c r="OLV154" s="10"/>
      <c r="OLW154" s="10"/>
      <c r="OLX154" s="10"/>
      <c r="OLY154" s="10"/>
      <c r="OLZ154" s="10"/>
      <c r="OMA154" s="10"/>
      <c r="OMB154" s="10"/>
      <c r="OMC154" s="10"/>
      <c r="OMD154" s="10"/>
      <c r="OME154" s="10"/>
      <c r="OMF154" s="10"/>
      <c r="OMG154" s="10"/>
      <c r="OMH154" s="10"/>
      <c r="OMI154" s="10"/>
      <c r="OMJ154" s="10"/>
      <c r="OMK154" s="10"/>
      <c r="OML154" s="10"/>
      <c r="OMM154" s="10"/>
      <c r="OMN154" s="10"/>
      <c r="OMO154" s="10"/>
      <c r="OMP154" s="10"/>
      <c r="OMQ154" s="10"/>
      <c r="OMR154" s="10"/>
      <c r="OMS154" s="10"/>
      <c r="OMT154" s="10"/>
      <c r="OMU154" s="10"/>
      <c r="OMV154" s="10"/>
      <c r="OMW154" s="10"/>
      <c r="OMX154" s="10"/>
      <c r="OMY154" s="10"/>
      <c r="OMZ154" s="10"/>
      <c r="ONA154" s="10"/>
      <c r="ONB154" s="10"/>
      <c r="ONC154" s="10"/>
      <c r="OND154" s="10"/>
      <c r="ONE154" s="10"/>
      <c r="ONF154" s="10"/>
      <c r="ONG154" s="10"/>
      <c r="ONH154" s="10"/>
      <c r="ONI154" s="10"/>
      <c r="ONJ154" s="10"/>
      <c r="ONK154" s="10"/>
      <c r="ONL154" s="10"/>
      <c r="ONM154" s="10"/>
      <c r="ONN154" s="10"/>
      <c r="ONO154" s="10"/>
      <c r="ONP154" s="10"/>
      <c r="ONQ154" s="10"/>
      <c r="ONR154" s="10"/>
      <c r="ONS154" s="10"/>
      <c r="ONT154" s="10"/>
      <c r="ONU154" s="10"/>
      <c r="ONV154" s="10"/>
      <c r="ONW154" s="10"/>
      <c r="ONX154" s="10"/>
      <c r="ONY154" s="10"/>
      <c r="ONZ154" s="10"/>
      <c r="OOA154" s="10"/>
      <c r="OOB154" s="10"/>
      <c r="OOC154" s="10"/>
      <c r="OOD154" s="10"/>
      <c r="OOE154" s="10"/>
      <c r="OOF154" s="10"/>
      <c r="OOG154" s="10"/>
      <c r="OOH154" s="10"/>
      <c r="OOI154" s="10"/>
      <c r="OOJ154" s="10"/>
      <c r="OOK154" s="10"/>
      <c r="OOL154" s="10"/>
      <c r="OOM154" s="10"/>
      <c r="OON154" s="10"/>
      <c r="OOO154" s="10"/>
      <c r="OOP154" s="10"/>
      <c r="OOQ154" s="10"/>
      <c r="OOR154" s="10"/>
      <c r="OOS154" s="10"/>
      <c r="OOT154" s="10"/>
      <c r="OOU154" s="10"/>
      <c r="OOV154" s="10"/>
      <c r="OOW154" s="10"/>
      <c r="OOX154" s="10"/>
      <c r="OOY154" s="10"/>
      <c r="OOZ154" s="10"/>
      <c r="OPA154" s="10"/>
      <c r="OPB154" s="10"/>
      <c r="OPC154" s="10"/>
      <c r="OPD154" s="10"/>
      <c r="OPE154" s="10"/>
      <c r="OPF154" s="10"/>
      <c r="OPG154" s="10"/>
      <c r="OPH154" s="10"/>
      <c r="OPI154" s="10"/>
      <c r="OPJ154" s="10"/>
      <c r="OPK154" s="10"/>
      <c r="OPL154" s="10"/>
      <c r="OPM154" s="10"/>
      <c r="OPN154" s="10"/>
      <c r="OPO154" s="10"/>
      <c r="OPP154" s="10"/>
      <c r="OPQ154" s="10"/>
      <c r="OPR154" s="10"/>
      <c r="OPS154" s="10"/>
      <c r="OPT154" s="10"/>
      <c r="OPU154" s="10"/>
      <c r="OPV154" s="10"/>
      <c r="OPW154" s="10"/>
      <c r="OPX154" s="10"/>
      <c r="OPY154" s="10"/>
      <c r="OPZ154" s="10"/>
      <c r="OQA154" s="10"/>
      <c r="OQB154" s="10"/>
      <c r="OQC154" s="10"/>
      <c r="OQD154" s="10"/>
      <c r="OQE154" s="10"/>
      <c r="OQF154" s="10"/>
      <c r="OQG154" s="10"/>
      <c r="OQH154" s="10"/>
      <c r="OQI154" s="10"/>
      <c r="OQJ154" s="10"/>
      <c r="OQK154" s="10"/>
      <c r="OQL154" s="10"/>
      <c r="OQM154" s="10"/>
      <c r="OQN154" s="10"/>
      <c r="OQO154" s="10"/>
      <c r="OQP154" s="10"/>
      <c r="OQQ154" s="10"/>
      <c r="OQR154" s="10"/>
      <c r="OQS154" s="10"/>
      <c r="OQT154" s="10"/>
      <c r="OQU154" s="10"/>
      <c r="OQV154" s="10"/>
      <c r="OQW154" s="10"/>
      <c r="OQX154" s="10"/>
      <c r="OQY154" s="10"/>
      <c r="OQZ154" s="10"/>
      <c r="ORA154" s="10"/>
      <c r="ORB154" s="10"/>
      <c r="ORC154" s="10"/>
      <c r="ORD154" s="10"/>
      <c r="ORE154" s="10"/>
      <c r="ORF154" s="10"/>
      <c r="ORG154" s="10"/>
      <c r="ORH154" s="10"/>
      <c r="ORI154" s="10"/>
      <c r="ORJ154" s="10"/>
      <c r="ORK154" s="10"/>
      <c r="ORL154" s="10"/>
      <c r="ORM154" s="10"/>
      <c r="ORN154" s="10"/>
      <c r="ORO154" s="10"/>
      <c r="ORP154" s="10"/>
      <c r="ORQ154" s="10"/>
      <c r="ORR154" s="10"/>
      <c r="ORS154" s="10"/>
      <c r="ORT154" s="10"/>
      <c r="ORU154" s="10"/>
      <c r="ORV154" s="10"/>
      <c r="ORW154" s="10"/>
      <c r="ORX154" s="10"/>
      <c r="ORY154" s="10"/>
      <c r="ORZ154" s="10"/>
      <c r="OSA154" s="10"/>
      <c r="OSB154" s="10"/>
      <c r="OSC154" s="10"/>
      <c r="OSD154" s="10"/>
      <c r="OSE154" s="10"/>
      <c r="OSF154" s="10"/>
      <c r="OSG154" s="10"/>
      <c r="OSH154" s="10"/>
      <c r="OSI154" s="10"/>
      <c r="OSJ154" s="10"/>
      <c r="OSK154" s="10"/>
      <c r="OSL154" s="10"/>
      <c r="OSM154" s="10"/>
      <c r="OSN154" s="10"/>
      <c r="OSO154" s="10"/>
      <c r="OSP154" s="10"/>
      <c r="OSQ154" s="10"/>
      <c r="OSR154" s="10"/>
      <c r="OSS154" s="10"/>
      <c r="OST154" s="10"/>
      <c r="OSU154" s="10"/>
      <c r="OSV154" s="10"/>
      <c r="OSW154" s="10"/>
      <c r="OSX154" s="10"/>
      <c r="OSY154" s="10"/>
      <c r="OSZ154" s="10"/>
      <c r="OTA154" s="10"/>
      <c r="OTB154" s="10"/>
      <c r="OTC154" s="10"/>
      <c r="OTD154" s="10"/>
      <c r="OTE154" s="10"/>
      <c r="OTF154" s="10"/>
      <c r="OTG154" s="10"/>
      <c r="OTH154" s="10"/>
      <c r="OTI154" s="10"/>
      <c r="OTJ154" s="10"/>
      <c r="OTK154" s="10"/>
      <c r="OTL154" s="10"/>
      <c r="OTM154" s="10"/>
      <c r="OTN154" s="10"/>
      <c r="OTO154" s="10"/>
      <c r="OTP154" s="10"/>
      <c r="OTQ154" s="10"/>
      <c r="OTR154" s="10"/>
      <c r="OTS154" s="10"/>
      <c r="OTT154" s="10"/>
      <c r="OTU154" s="10"/>
      <c r="OTV154" s="10"/>
      <c r="OTW154" s="10"/>
      <c r="OTX154" s="10"/>
      <c r="OTY154" s="10"/>
      <c r="OTZ154" s="10"/>
      <c r="OUA154" s="10"/>
      <c r="OUB154" s="10"/>
      <c r="OUC154" s="10"/>
      <c r="OUD154" s="10"/>
      <c r="OUE154" s="10"/>
      <c r="OUF154" s="10"/>
      <c r="OUG154" s="10"/>
      <c r="OUH154" s="10"/>
      <c r="OUI154" s="10"/>
      <c r="OUJ154" s="10"/>
      <c r="OUK154" s="10"/>
      <c r="OUL154" s="10"/>
      <c r="OUM154" s="10"/>
      <c r="OUN154" s="10"/>
      <c r="OUO154" s="10"/>
      <c r="OUP154" s="10"/>
      <c r="OUQ154" s="10"/>
      <c r="OUR154" s="10"/>
      <c r="OUS154" s="10"/>
      <c r="OUT154" s="10"/>
      <c r="OUU154" s="10"/>
      <c r="OVB154" s="10"/>
      <c r="OVC154" s="10"/>
      <c r="OVD154" s="10"/>
      <c r="OVE154" s="10"/>
      <c r="OVF154" s="10"/>
      <c r="OVG154" s="10"/>
      <c r="OVH154" s="10"/>
      <c r="OVI154" s="10"/>
      <c r="OVJ154" s="10"/>
      <c r="OVK154" s="10"/>
      <c r="OVL154" s="10"/>
      <c r="OVM154" s="10"/>
      <c r="OVN154" s="10"/>
      <c r="OVO154" s="10"/>
      <c r="OVP154" s="10"/>
      <c r="OVQ154" s="10"/>
      <c r="OVR154" s="10"/>
      <c r="OVS154" s="10"/>
      <c r="OVT154" s="10"/>
      <c r="OVU154" s="10"/>
      <c r="OVV154" s="10"/>
      <c r="OVW154" s="10"/>
      <c r="OVX154" s="10"/>
      <c r="OVY154" s="10"/>
      <c r="OVZ154" s="10"/>
      <c r="OWA154" s="10"/>
      <c r="OWB154" s="10"/>
      <c r="OWC154" s="10"/>
      <c r="OWD154" s="10"/>
      <c r="OWE154" s="10"/>
      <c r="OWF154" s="10"/>
      <c r="OWG154" s="10"/>
      <c r="OWH154" s="10"/>
      <c r="OWI154" s="10"/>
      <c r="OWJ154" s="10"/>
      <c r="OWK154" s="10"/>
      <c r="OWL154" s="10"/>
      <c r="OWM154" s="10"/>
      <c r="OWN154" s="10"/>
      <c r="OWO154" s="10"/>
      <c r="OWP154" s="10"/>
      <c r="OWQ154" s="10"/>
      <c r="OWR154" s="10"/>
      <c r="OWS154" s="10"/>
      <c r="OWT154" s="10"/>
      <c r="OWU154" s="10"/>
      <c r="OWV154" s="10"/>
      <c r="OWW154" s="10"/>
      <c r="OWX154" s="10"/>
      <c r="OWY154" s="10"/>
      <c r="OWZ154" s="10"/>
      <c r="OXA154" s="10"/>
      <c r="OXB154" s="10"/>
      <c r="OXC154" s="10"/>
      <c r="OXD154" s="10"/>
      <c r="OXE154" s="10"/>
      <c r="OXF154" s="10"/>
      <c r="OXG154" s="10"/>
      <c r="OXH154" s="10"/>
      <c r="OXI154" s="10"/>
      <c r="OXJ154" s="10"/>
      <c r="OXK154" s="10"/>
      <c r="OXL154" s="10"/>
      <c r="OXM154" s="10"/>
      <c r="OXN154" s="10"/>
      <c r="OXO154" s="10"/>
      <c r="OXP154" s="10"/>
      <c r="OXQ154" s="10"/>
      <c r="OXR154" s="10"/>
      <c r="OXS154" s="10"/>
      <c r="OXT154" s="10"/>
      <c r="OXU154" s="10"/>
      <c r="OXV154" s="10"/>
      <c r="OXW154" s="10"/>
      <c r="OXX154" s="10"/>
      <c r="OXY154" s="10"/>
      <c r="OXZ154" s="10"/>
      <c r="OYA154" s="10"/>
      <c r="OYB154" s="10"/>
      <c r="OYC154" s="10"/>
      <c r="OYD154" s="10"/>
      <c r="OYE154" s="10"/>
      <c r="OYF154" s="10"/>
      <c r="OYG154" s="10"/>
      <c r="OYH154" s="10"/>
      <c r="OYI154" s="10"/>
      <c r="OYJ154" s="10"/>
      <c r="OYK154" s="10"/>
      <c r="OYL154" s="10"/>
      <c r="OYM154" s="10"/>
      <c r="OYN154" s="10"/>
      <c r="OYO154" s="10"/>
      <c r="OYP154" s="10"/>
      <c r="OYQ154" s="10"/>
      <c r="OYR154" s="10"/>
      <c r="OYS154" s="10"/>
      <c r="OYT154" s="10"/>
      <c r="OYU154" s="10"/>
      <c r="OYV154" s="10"/>
      <c r="OYW154" s="10"/>
      <c r="OYX154" s="10"/>
      <c r="OYY154" s="10"/>
      <c r="OYZ154" s="10"/>
      <c r="OZA154" s="10"/>
      <c r="OZB154" s="10"/>
      <c r="OZC154" s="10"/>
      <c r="OZD154" s="10"/>
      <c r="OZE154" s="10"/>
      <c r="OZF154" s="10"/>
      <c r="OZG154" s="10"/>
      <c r="OZH154" s="10"/>
      <c r="OZI154" s="10"/>
      <c r="OZJ154" s="10"/>
      <c r="OZK154" s="10"/>
      <c r="OZL154" s="10"/>
      <c r="OZM154" s="10"/>
      <c r="OZN154" s="10"/>
      <c r="OZO154" s="10"/>
      <c r="OZP154" s="10"/>
      <c r="OZQ154" s="10"/>
      <c r="OZR154" s="10"/>
      <c r="OZS154" s="10"/>
      <c r="OZT154" s="10"/>
      <c r="OZU154" s="10"/>
      <c r="OZV154" s="10"/>
      <c r="OZW154" s="10"/>
      <c r="OZX154" s="10"/>
      <c r="OZY154" s="10"/>
      <c r="OZZ154" s="10"/>
      <c r="PAA154" s="10"/>
      <c r="PAB154" s="10"/>
      <c r="PAC154" s="10"/>
      <c r="PAD154" s="10"/>
      <c r="PAE154" s="10"/>
      <c r="PAF154" s="10"/>
      <c r="PAG154" s="10"/>
      <c r="PAH154" s="10"/>
      <c r="PAI154" s="10"/>
      <c r="PAJ154" s="10"/>
      <c r="PAK154" s="10"/>
      <c r="PAL154" s="10"/>
      <c r="PAM154" s="10"/>
      <c r="PAN154" s="10"/>
      <c r="PAO154" s="10"/>
      <c r="PAP154" s="10"/>
      <c r="PAQ154" s="10"/>
      <c r="PAR154" s="10"/>
      <c r="PAS154" s="10"/>
      <c r="PAT154" s="10"/>
      <c r="PAU154" s="10"/>
      <c r="PAV154" s="10"/>
      <c r="PAW154" s="10"/>
      <c r="PAX154" s="10"/>
      <c r="PAY154" s="10"/>
      <c r="PAZ154" s="10"/>
      <c r="PBA154" s="10"/>
      <c r="PBB154" s="10"/>
      <c r="PBC154" s="10"/>
      <c r="PBD154" s="10"/>
      <c r="PBE154" s="10"/>
      <c r="PBF154" s="10"/>
      <c r="PBG154" s="10"/>
      <c r="PBH154" s="10"/>
      <c r="PBI154" s="10"/>
      <c r="PBJ154" s="10"/>
      <c r="PBK154" s="10"/>
      <c r="PBL154" s="10"/>
      <c r="PBM154" s="10"/>
      <c r="PBN154" s="10"/>
      <c r="PBO154" s="10"/>
      <c r="PBP154" s="10"/>
      <c r="PBQ154" s="10"/>
      <c r="PBR154" s="10"/>
      <c r="PBS154" s="10"/>
      <c r="PBT154" s="10"/>
      <c r="PBU154" s="10"/>
      <c r="PBV154" s="10"/>
      <c r="PBW154" s="10"/>
      <c r="PBX154" s="10"/>
      <c r="PBY154" s="10"/>
      <c r="PBZ154" s="10"/>
      <c r="PCA154" s="10"/>
      <c r="PCB154" s="10"/>
      <c r="PCC154" s="10"/>
      <c r="PCD154" s="10"/>
      <c r="PCE154" s="10"/>
      <c r="PCF154" s="10"/>
      <c r="PCG154" s="10"/>
      <c r="PCH154" s="10"/>
      <c r="PCI154" s="10"/>
      <c r="PCJ154" s="10"/>
      <c r="PCK154" s="10"/>
      <c r="PCL154" s="10"/>
      <c r="PCM154" s="10"/>
      <c r="PCN154" s="10"/>
      <c r="PCO154" s="10"/>
      <c r="PCP154" s="10"/>
      <c r="PCQ154" s="10"/>
      <c r="PCR154" s="10"/>
      <c r="PCS154" s="10"/>
      <c r="PCT154" s="10"/>
      <c r="PCU154" s="10"/>
      <c r="PCV154" s="10"/>
      <c r="PCW154" s="10"/>
      <c r="PCX154" s="10"/>
      <c r="PCY154" s="10"/>
      <c r="PCZ154" s="10"/>
      <c r="PDA154" s="10"/>
      <c r="PDB154" s="10"/>
      <c r="PDC154" s="10"/>
      <c r="PDD154" s="10"/>
      <c r="PDE154" s="10"/>
      <c r="PDF154" s="10"/>
      <c r="PDG154" s="10"/>
      <c r="PDH154" s="10"/>
      <c r="PDI154" s="10"/>
      <c r="PDJ154" s="10"/>
      <c r="PDK154" s="10"/>
      <c r="PDL154" s="10"/>
      <c r="PDM154" s="10"/>
      <c r="PDN154" s="10"/>
      <c r="PDO154" s="10"/>
      <c r="PDP154" s="10"/>
      <c r="PDQ154" s="10"/>
      <c r="PDR154" s="10"/>
      <c r="PDS154" s="10"/>
      <c r="PDT154" s="10"/>
      <c r="PDU154" s="10"/>
      <c r="PDV154" s="10"/>
      <c r="PDW154" s="10"/>
      <c r="PDX154" s="10"/>
      <c r="PDY154" s="10"/>
      <c r="PDZ154" s="10"/>
      <c r="PEA154" s="10"/>
      <c r="PEB154" s="10"/>
      <c r="PEC154" s="10"/>
      <c r="PED154" s="10"/>
      <c r="PEE154" s="10"/>
      <c r="PEF154" s="10"/>
      <c r="PEG154" s="10"/>
      <c r="PEH154" s="10"/>
      <c r="PEI154" s="10"/>
      <c r="PEJ154" s="10"/>
      <c r="PEK154" s="10"/>
      <c r="PEL154" s="10"/>
      <c r="PEM154" s="10"/>
      <c r="PEN154" s="10"/>
      <c r="PEO154" s="10"/>
      <c r="PEP154" s="10"/>
      <c r="PEQ154" s="10"/>
      <c r="PEX154" s="10"/>
      <c r="PEY154" s="10"/>
      <c r="PEZ154" s="10"/>
      <c r="PFA154" s="10"/>
      <c r="PFB154" s="10"/>
      <c r="PFC154" s="10"/>
      <c r="PFD154" s="10"/>
      <c r="PFE154" s="10"/>
      <c r="PFF154" s="10"/>
      <c r="PFG154" s="10"/>
      <c r="PFH154" s="10"/>
      <c r="PFI154" s="10"/>
      <c r="PFJ154" s="10"/>
      <c r="PFK154" s="10"/>
      <c r="PFL154" s="10"/>
      <c r="PFM154" s="10"/>
      <c r="PFN154" s="10"/>
      <c r="PFO154" s="10"/>
      <c r="PFP154" s="10"/>
      <c r="PFQ154" s="10"/>
      <c r="PFR154" s="10"/>
      <c r="PFS154" s="10"/>
      <c r="PFT154" s="10"/>
      <c r="PFU154" s="10"/>
      <c r="PFV154" s="10"/>
      <c r="PFW154" s="10"/>
      <c r="PFX154" s="10"/>
      <c r="PFY154" s="10"/>
      <c r="PFZ154" s="10"/>
      <c r="PGA154" s="10"/>
      <c r="PGB154" s="10"/>
      <c r="PGC154" s="10"/>
      <c r="PGD154" s="10"/>
      <c r="PGE154" s="10"/>
      <c r="PGF154" s="10"/>
      <c r="PGG154" s="10"/>
      <c r="PGH154" s="10"/>
      <c r="PGI154" s="10"/>
      <c r="PGJ154" s="10"/>
      <c r="PGK154" s="10"/>
      <c r="PGL154" s="10"/>
      <c r="PGM154" s="10"/>
      <c r="PGN154" s="10"/>
      <c r="PGO154" s="10"/>
      <c r="PGP154" s="10"/>
      <c r="PGQ154" s="10"/>
      <c r="PGR154" s="10"/>
      <c r="PGS154" s="10"/>
      <c r="PGT154" s="10"/>
      <c r="PGU154" s="10"/>
      <c r="PGV154" s="10"/>
      <c r="PGW154" s="10"/>
      <c r="PGX154" s="10"/>
      <c r="PGY154" s="10"/>
      <c r="PGZ154" s="10"/>
      <c r="PHA154" s="10"/>
      <c r="PHB154" s="10"/>
      <c r="PHC154" s="10"/>
      <c r="PHD154" s="10"/>
      <c r="PHE154" s="10"/>
      <c r="PHF154" s="10"/>
      <c r="PHG154" s="10"/>
      <c r="PHH154" s="10"/>
      <c r="PHI154" s="10"/>
      <c r="PHJ154" s="10"/>
      <c r="PHK154" s="10"/>
      <c r="PHL154" s="10"/>
      <c r="PHM154" s="10"/>
      <c r="PHN154" s="10"/>
      <c r="PHO154" s="10"/>
      <c r="PHP154" s="10"/>
      <c r="PHQ154" s="10"/>
      <c r="PHR154" s="10"/>
      <c r="PHS154" s="10"/>
      <c r="PHT154" s="10"/>
      <c r="PHU154" s="10"/>
      <c r="PHV154" s="10"/>
      <c r="PHW154" s="10"/>
      <c r="PHX154" s="10"/>
      <c r="PHY154" s="10"/>
      <c r="PHZ154" s="10"/>
      <c r="PIA154" s="10"/>
      <c r="PIB154" s="10"/>
      <c r="PIC154" s="10"/>
      <c r="PID154" s="10"/>
      <c r="PIE154" s="10"/>
      <c r="PIF154" s="10"/>
      <c r="PIG154" s="10"/>
      <c r="PIH154" s="10"/>
      <c r="PII154" s="10"/>
      <c r="PIJ154" s="10"/>
      <c r="PIK154" s="10"/>
      <c r="PIL154" s="10"/>
      <c r="PIM154" s="10"/>
      <c r="PIN154" s="10"/>
      <c r="PIO154" s="10"/>
      <c r="PIP154" s="10"/>
      <c r="PIQ154" s="10"/>
      <c r="PIR154" s="10"/>
      <c r="PIS154" s="10"/>
      <c r="PIT154" s="10"/>
      <c r="PIU154" s="10"/>
      <c r="PIV154" s="10"/>
      <c r="PIW154" s="10"/>
      <c r="PIX154" s="10"/>
      <c r="PIY154" s="10"/>
      <c r="PIZ154" s="10"/>
      <c r="PJA154" s="10"/>
      <c r="PJB154" s="10"/>
      <c r="PJC154" s="10"/>
      <c r="PJD154" s="10"/>
      <c r="PJE154" s="10"/>
      <c r="PJF154" s="10"/>
      <c r="PJG154" s="10"/>
      <c r="PJH154" s="10"/>
      <c r="PJI154" s="10"/>
      <c r="PJJ154" s="10"/>
      <c r="PJK154" s="10"/>
      <c r="PJL154" s="10"/>
      <c r="PJM154" s="10"/>
      <c r="PJN154" s="10"/>
      <c r="PJO154" s="10"/>
      <c r="PJP154" s="10"/>
      <c r="PJQ154" s="10"/>
      <c r="PJR154" s="10"/>
      <c r="PJS154" s="10"/>
      <c r="PJT154" s="10"/>
      <c r="PJU154" s="10"/>
      <c r="PJV154" s="10"/>
      <c r="PJW154" s="10"/>
      <c r="PJX154" s="10"/>
      <c r="PJY154" s="10"/>
      <c r="PJZ154" s="10"/>
      <c r="PKA154" s="10"/>
      <c r="PKB154" s="10"/>
      <c r="PKC154" s="10"/>
      <c r="PKD154" s="10"/>
      <c r="PKE154" s="10"/>
      <c r="PKF154" s="10"/>
      <c r="PKG154" s="10"/>
      <c r="PKH154" s="10"/>
      <c r="PKI154" s="10"/>
      <c r="PKJ154" s="10"/>
      <c r="PKK154" s="10"/>
      <c r="PKL154" s="10"/>
      <c r="PKM154" s="10"/>
      <c r="PKN154" s="10"/>
      <c r="PKO154" s="10"/>
      <c r="PKP154" s="10"/>
      <c r="PKQ154" s="10"/>
      <c r="PKR154" s="10"/>
      <c r="PKS154" s="10"/>
      <c r="PKT154" s="10"/>
      <c r="PKU154" s="10"/>
      <c r="PKV154" s="10"/>
      <c r="PKW154" s="10"/>
      <c r="PKX154" s="10"/>
      <c r="PKY154" s="10"/>
      <c r="PKZ154" s="10"/>
      <c r="PLA154" s="10"/>
      <c r="PLB154" s="10"/>
      <c r="PLC154" s="10"/>
      <c r="PLD154" s="10"/>
      <c r="PLE154" s="10"/>
      <c r="PLF154" s="10"/>
      <c r="PLG154" s="10"/>
      <c r="PLH154" s="10"/>
      <c r="PLI154" s="10"/>
      <c r="PLJ154" s="10"/>
      <c r="PLK154" s="10"/>
      <c r="PLL154" s="10"/>
      <c r="PLM154" s="10"/>
      <c r="PLN154" s="10"/>
      <c r="PLO154" s="10"/>
      <c r="PLP154" s="10"/>
      <c r="PLQ154" s="10"/>
      <c r="PLR154" s="10"/>
      <c r="PLS154" s="10"/>
      <c r="PLT154" s="10"/>
      <c r="PLU154" s="10"/>
      <c r="PLV154" s="10"/>
      <c r="PLW154" s="10"/>
      <c r="PLX154" s="10"/>
      <c r="PLY154" s="10"/>
      <c r="PLZ154" s="10"/>
      <c r="PMA154" s="10"/>
      <c r="PMB154" s="10"/>
      <c r="PMC154" s="10"/>
      <c r="PMD154" s="10"/>
      <c r="PME154" s="10"/>
      <c r="PMF154" s="10"/>
      <c r="PMG154" s="10"/>
      <c r="PMH154" s="10"/>
      <c r="PMI154" s="10"/>
      <c r="PMJ154" s="10"/>
      <c r="PMK154" s="10"/>
      <c r="PML154" s="10"/>
      <c r="PMM154" s="10"/>
      <c r="PMN154" s="10"/>
      <c r="PMO154" s="10"/>
      <c r="PMP154" s="10"/>
      <c r="PMQ154" s="10"/>
      <c r="PMR154" s="10"/>
      <c r="PMS154" s="10"/>
      <c r="PMT154" s="10"/>
      <c r="PMU154" s="10"/>
      <c r="PMV154" s="10"/>
      <c r="PMW154" s="10"/>
      <c r="PMX154" s="10"/>
      <c r="PMY154" s="10"/>
      <c r="PMZ154" s="10"/>
      <c r="PNA154" s="10"/>
      <c r="PNB154" s="10"/>
      <c r="PNC154" s="10"/>
      <c r="PND154" s="10"/>
      <c r="PNE154" s="10"/>
      <c r="PNF154" s="10"/>
      <c r="PNG154" s="10"/>
      <c r="PNH154" s="10"/>
      <c r="PNI154" s="10"/>
      <c r="PNJ154" s="10"/>
      <c r="PNK154" s="10"/>
      <c r="PNL154" s="10"/>
      <c r="PNM154" s="10"/>
      <c r="PNN154" s="10"/>
      <c r="PNO154" s="10"/>
      <c r="PNP154" s="10"/>
      <c r="PNQ154" s="10"/>
      <c r="PNR154" s="10"/>
      <c r="PNS154" s="10"/>
      <c r="PNT154" s="10"/>
      <c r="PNU154" s="10"/>
      <c r="PNV154" s="10"/>
      <c r="PNW154" s="10"/>
      <c r="PNX154" s="10"/>
      <c r="PNY154" s="10"/>
      <c r="PNZ154" s="10"/>
      <c r="POA154" s="10"/>
      <c r="POB154" s="10"/>
      <c r="POC154" s="10"/>
      <c r="POD154" s="10"/>
      <c r="POE154" s="10"/>
      <c r="POF154" s="10"/>
      <c r="POG154" s="10"/>
      <c r="POH154" s="10"/>
      <c r="POI154" s="10"/>
      <c r="POJ154" s="10"/>
      <c r="POK154" s="10"/>
      <c r="POL154" s="10"/>
      <c r="POM154" s="10"/>
      <c r="POT154" s="10"/>
      <c r="POU154" s="10"/>
      <c r="POV154" s="10"/>
      <c r="POW154" s="10"/>
      <c r="POX154" s="10"/>
      <c r="POY154" s="10"/>
      <c r="POZ154" s="10"/>
      <c r="PPA154" s="10"/>
      <c r="PPB154" s="10"/>
      <c r="PPC154" s="10"/>
      <c r="PPD154" s="10"/>
      <c r="PPE154" s="10"/>
      <c r="PPF154" s="10"/>
      <c r="PPG154" s="10"/>
      <c r="PPH154" s="10"/>
      <c r="PPI154" s="10"/>
      <c r="PPJ154" s="10"/>
      <c r="PPK154" s="10"/>
      <c r="PPL154" s="10"/>
      <c r="PPM154" s="10"/>
      <c r="PPN154" s="10"/>
      <c r="PPO154" s="10"/>
      <c r="PPP154" s="10"/>
      <c r="PPQ154" s="10"/>
      <c r="PPR154" s="10"/>
      <c r="PPS154" s="10"/>
      <c r="PPT154" s="10"/>
      <c r="PPU154" s="10"/>
      <c r="PPV154" s="10"/>
      <c r="PPW154" s="10"/>
      <c r="PPX154" s="10"/>
      <c r="PPY154" s="10"/>
      <c r="PPZ154" s="10"/>
      <c r="PQA154" s="10"/>
      <c r="PQB154" s="10"/>
      <c r="PQC154" s="10"/>
      <c r="PQD154" s="10"/>
      <c r="PQE154" s="10"/>
      <c r="PQF154" s="10"/>
      <c r="PQG154" s="10"/>
      <c r="PQH154" s="10"/>
      <c r="PQI154" s="10"/>
      <c r="PQJ154" s="10"/>
      <c r="PQK154" s="10"/>
      <c r="PQL154" s="10"/>
      <c r="PQM154" s="10"/>
      <c r="PQN154" s="10"/>
      <c r="PQO154" s="10"/>
      <c r="PQP154" s="10"/>
      <c r="PQQ154" s="10"/>
      <c r="PQR154" s="10"/>
      <c r="PQS154" s="10"/>
      <c r="PQT154" s="10"/>
      <c r="PQU154" s="10"/>
      <c r="PQV154" s="10"/>
      <c r="PQW154" s="10"/>
      <c r="PQX154" s="10"/>
      <c r="PQY154" s="10"/>
      <c r="PQZ154" s="10"/>
      <c r="PRA154" s="10"/>
      <c r="PRB154" s="10"/>
      <c r="PRC154" s="10"/>
      <c r="PRD154" s="10"/>
      <c r="PRE154" s="10"/>
      <c r="PRF154" s="10"/>
      <c r="PRG154" s="10"/>
      <c r="PRH154" s="10"/>
      <c r="PRI154" s="10"/>
      <c r="PRJ154" s="10"/>
      <c r="PRK154" s="10"/>
      <c r="PRL154" s="10"/>
      <c r="PRM154" s="10"/>
      <c r="PRN154" s="10"/>
      <c r="PRO154" s="10"/>
      <c r="PRP154" s="10"/>
      <c r="PRQ154" s="10"/>
      <c r="PRR154" s="10"/>
      <c r="PRS154" s="10"/>
      <c r="PRT154" s="10"/>
      <c r="PRU154" s="10"/>
      <c r="PRV154" s="10"/>
      <c r="PRW154" s="10"/>
      <c r="PRX154" s="10"/>
      <c r="PRY154" s="10"/>
      <c r="PRZ154" s="10"/>
      <c r="PSA154" s="10"/>
      <c r="PSB154" s="10"/>
      <c r="PSC154" s="10"/>
      <c r="PSD154" s="10"/>
      <c r="PSE154" s="10"/>
      <c r="PSF154" s="10"/>
      <c r="PSG154" s="10"/>
      <c r="PSH154" s="10"/>
      <c r="PSI154" s="10"/>
      <c r="PSJ154" s="10"/>
      <c r="PSK154" s="10"/>
      <c r="PSL154" s="10"/>
      <c r="PSM154" s="10"/>
      <c r="PSN154" s="10"/>
      <c r="PSO154" s="10"/>
      <c r="PSP154" s="10"/>
      <c r="PSQ154" s="10"/>
      <c r="PSR154" s="10"/>
      <c r="PSS154" s="10"/>
      <c r="PST154" s="10"/>
      <c r="PSU154" s="10"/>
      <c r="PSV154" s="10"/>
      <c r="PSW154" s="10"/>
      <c r="PSX154" s="10"/>
      <c r="PSY154" s="10"/>
      <c r="PSZ154" s="10"/>
      <c r="PTA154" s="10"/>
      <c r="PTB154" s="10"/>
      <c r="PTC154" s="10"/>
      <c r="PTD154" s="10"/>
      <c r="PTE154" s="10"/>
      <c r="PTF154" s="10"/>
      <c r="PTG154" s="10"/>
      <c r="PTH154" s="10"/>
      <c r="PTI154" s="10"/>
      <c r="PTJ154" s="10"/>
      <c r="PTK154" s="10"/>
      <c r="PTL154" s="10"/>
      <c r="PTM154" s="10"/>
      <c r="PTN154" s="10"/>
      <c r="PTO154" s="10"/>
      <c r="PTP154" s="10"/>
      <c r="PTQ154" s="10"/>
      <c r="PTR154" s="10"/>
      <c r="PTS154" s="10"/>
      <c r="PTT154" s="10"/>
      <c r="PTU154" s="10"/>
      <c r="PTV154" s="10"/>
      <c r="PTW154" s="10"/>
      <c r="PTX154" s="10"/>
      <c r="PTY154" s="10"/>
      <c r="PTZ154" s="10"/>
      <c r="PUA154" s="10"/>
      <c r="PUB154" s="10"/>
      <c r="PUC154" s="10"/>
      <c r="PUD154" s="10"/>
      <c r="PUE154" s="10"/>
      <c r="PUF154" s="10"/>
      <c r="PUG154" s="10"/>
      <c r="PUH154" s="10"/>
      <c r="PUI154" s="10"/>
      <c r="PUJ154" s="10"/>
      <c r="PUK154" s="10"/>
      <c r="PUL154" s="10"/>
      <c r="PUM154" s="10"/>
      <c r="PUN154" s="10"/>
      <c r="PUO154" s="10"/>
      <c r="PUP154" s="10"/>
      <c r="PUQ154" s="10"/>
      <c r="PUR154" s="10"/>
      <c r="PUS154" s="10"/>
      <c r="PUT154" s="10"/>
      <c r="PUU154" s="10"/>
      <c r="PUV154" s="10"/>
      <c r="PUW154" s="10"/>
      <c r="PUX154" s="10"/>
      <c r="PUY154" s="10"/>
      <c r="PUZ154" s="10"/>
      <c r="PVA154" s="10"/>
      <c r="PVB154" s="10"/>
      <c r="PVC154" s="10"/>
      <c r="PVD154" s="10"/>
      <c r="PVE154" s="10"/>
      <c r="PVF154" s="10"/>
      <c r="PVG154" s="10"/>
      <c r="PVH154" s="10"/>
      <c r="PVI154" s="10"/>
      <c r="PVJ154" s="10"/>
      <c r="PVK154" s="10"/>
      <c r="PVL154" s="10"/>
      <c r="PVM154" s="10"/>
      <c r="PVN154" s="10"/>
      <c r="PVO154" s="10"/>
      <c r="PVP154" s="10"/>
      <c r="PVQ154" s="10"/>
      <c r="PVR154" s="10"/>
      <c r="PVS154" s="10"/>
      <c r="PVT154" s="10"/>
      <c r="PVU154" s="10"/>
      <c r="PVV154" s="10"/>
      <c r="PVW154" s="10"/>
      <c r="PVX154" s="10"/>
      <c r="PVY154" s="10"/>
      <c r="PVZ154" s="10"/>
      <c r="PWA154" s="10"/>
      <c r="PWB154" s="10"/>
      <c r="PWC154" s="10"/>
      <c r="PWD154" s="10"/>
      <c r="PWE154" s="10"/>
      <c r="PWF154" s="10"/>
      <c r="PWG154" s="10"/>
      <c r="PWH154" s="10"/>
      <c r="PWI154" s="10"/>
      <c r="PWJ154" s="10"/>
      <c r="PWK154" s="10"/>
      <c r="PWL154" s="10"/>
      <c r="PWM154" s="10"/>
      <c r="PWN154" s="10"/>
      <c r="PWO154" s="10"/>
      <c r="PWP154" s="10"/>
      <c r="PWQ154" s="10"/>
      <c r="PWR154" s="10"/>
      <c r="PWS154" s="10"/>
      <c r="PWT154" s="10"/>
      <c r="PWU154" s="10"/>
      <c r="PWV154" s="10"/>
      <c r="PWW154" s="10"/>
      <c r="PWX154" s="10"/>
      <c r="PWY154" s="10"/>
      <c r="PWZ154" s="10"/>
      <c r="PXA154" s="10"/>
      <c r="PXB154" s="10"/>
      <c r="PXC154" s="10"/>
      <c r="PXD154" s="10"/>
      <c r="PXE154" s="10"/>
      <c r="PXF154" s="10"/>
      <c r="PXG154" s="10"/>
      <c r="PXH154" s="10"/>
      <c r="PXI154" s="10"/>
      <c r="PXJ154" s="10"/>
      <c r="PXK154" s="10"/>
      <c r="PXL154" s="10"/>
      <c r="PXM154" s="10"/>
      <c r="PXN154" s="10"/>
      <c r="PXO154" s="10"/>
      <c r="PXP154" s="10"/>
      <c r="PXQ154" s="10"/>
      <c r="PXR154" s="10"/>
      <c r="PXS154" s="10"/>
      <c r="PXT154" s="10"/>
      <c r="PXU154" s="10"/>
      <c r="PXV154" s="10"/>
      <c r="PXW154" s="10"/>
      <c r="PXX154" s="10"/>
      <c r="PXY154" s="10"/>
      <c r="PXZ154" s="10"/>
      <c r="PYA154" s="10"/>
      <c r="PYB154" s="10"/>
      <c r="PYC154" s="10"/>
      <c r="PYD154" s="10"/>
      <c r="PYE154" s="10"/>
      <c r="PYF154" s="10"/>
      <c r="PYG154" s="10"/>
      <c r="PYH154" s="10"/>
      <c r="PYI154" s="10"/>
      <c r="PYP154" s="10"/>
      <c r="PYQ154" s="10"/>
      <c r="PYR154" s="10"/>
      <c r="PYS154" s="10"/>
      <c r="PYT154" s="10"/>
      <c r="PYU154" s="10"/>
      <c r="PYV154" s="10"/>
      <c r="PYW154" s="10"/>
      <c r="PYX154" s="10"/>
      <c r="PYY154" s="10"/>
      <c r="PYZ154" s="10"/>
      <c r="PZA154" s="10"/>
      <c r="PZB154" s="10"/>
      <c r="PZC154" s="10"/>
      <c r="PZD154" s="10"/>
      <c r="PZE154" s="10"/>
      <c r="PZF154" s="10"/>
      <c r="PZG154" s="10"/>
      <c r="PZH154" s="10"/>
      <c r="PZI154" s="10"/>
      <c r="PZJ154" s="10"/>
      <c r="PZK154" s="10"/>
      <c r="PZL154" s="10"/>
      <c r="PZM154" s="10"/>
      <c r="PZN154" s="10"/>
      <c r="PZO154" s="10"/>
      <c r="PZP154" s="10"/>
      <c r="PZQ154" s="10"/>
      <c r="PZR154" s="10"/>
      <c r="PZS154" s="10"/>
      <c r="PZT154" s="10"/>
      <c r="PZU154" s="10"/>
      <c r="PZV154" s="10"/>
      <c r="PZW154" s="10"/>
      <c r="PZX154" s="10"/>
      <c r="PZY154" s="10"/>
      <c r="PZZ154" s="10"/>
      <c r="QAA154" s="10"/>
      <c r="QAB154" s="10"/>
      <c r="QAC154" s="10"/>
      <c r="QAD154" s="10"/>
      <c r="QAE154" s="10"/>
      <c r="QAF154" s="10"/>
      <c r="QAG154" s="10"/>
      <c r="QAH154" s="10"/>
      <c r="QAI154" s="10"/>
      <c r="QAJ154" s="10"/>
      <c r="QAK154" s="10"/>
      <c r="QAL154" s="10"/>
      <c r="QAM154" s="10"/>
      <c r="QAN154" s="10"/>
      <c r="QAO154" s="10"/>
      <c r="QAP154" s="10"/>
      <c r="QAQ154" s="10"/>
      <c r="QAR154" s="10"/>
      <c r="QAS154" s="10"/>
      <c r="QAT154" s="10"/>
      <c r="QAU154" s="10"/>
      <c r="QAV154" s="10"/>
      <c r="QAW154" s="10"/>
      <c r="QAX154" s="10"/>
      <c r="QAY154" s="10"/>
      <c r="QAZ154" s="10"/>
      <c r="QBA154" s="10"/>
      <c r="QBB154" s="10"/>
      <c r="QBC154" s="10"/>
      <c r="QBD154" s="10"/>
      <c r="QBE154" s="10"/>
      <c r="QBF154" s="10"/>
      <c r="QBG154" s="10"/>
      <c r="QBH154" s="10"/>
      <c r="QBI154" s="10"/>
      <c r="QBJ154" s="10"/>
      <c r="QBK154" s="10"/>
      <c r="QBL154" s="10"/>
      <c r="QBM154" s="10"/>
      <c r="QBN154" s="10"/>
      <c r="QBO154" s="10"/>
      <c r="QBP154" s="10"/>
      <c r="QBQ154" s="10"/>
      <c r="QBR154" s="10"/>
      <c r="QBS154" s="10"/>
      <c r="QBT154" s="10"/>
      <c r="QBU154" s="10"/>
      <c r="QBV154" s="10"/>
      <c r="QBW154" s="10"/>
      <c r="QBX154" s="10"/>
      <c r="QBY154" s="10"/>
      <c r="QBZ154" s="10"/>
      <c r="QCA154" s="10"/>
      <c r="QCB154" s="10"/>
      <c r="QCC154" s="10"/>
      <c r="QCD154" s="10"/>
      <c r="QCE154" s="10"/>
      <c r="QCF154" s="10"/>
      <c r="QCG154" s="10"/>
      <c r="QCH154" s="10"/>
      <c r="QCI154" s="10"/>
      <c r="QCJ154" s="10"/>
      <c r="QCK154" s="10"/>
      <c r="QCL154" s="10"/>
      <c r="QCM154" s="10"/>
      <c r="QCN154" s="10"/>
      <c r="QCO154" s="10"/>
      <c r="QCP154" s="10"/>
      <c r="QCQ154" s="10"/>
      <c r="QCR154" s="10"/>
      <c r="QCS154" s="10"/>
      <c r="QCT154" s="10"/>
      <c r="QCU154" s="10"/>
      <c r="QCV154" s="10"/>
      <c r="QCW154" s="10"/>
      <c r="QCX154" s="10"/>
      <c r="QCY154" s="10"/>
      <c r="QCZ154" s="10"/>
      <c r="QDA154" s="10"/>
      <c r="QDB154" s="10"/>
      <c r="QDC154" s="10"/>
      <c r="QDD154" s="10"/>
      <c r="QDE154" s="10"/>
      <c r="QDF154" s="10"/>
      <c r="QDG154" s="10"/>
      <c r="QDH154" s="10"/>
      <c r="QDI154" s="10"/>
      <c r="QDJ154" s="10"/>
      <c r="QDK154" s="10"/>
      <c r="QDL154" s="10"/>
      <c r="QDM154" s="10"/>
      <c r="QDN154" s="10"/>
      <c r="QDO154" s="10"/>
      <c r="QDP154" s="10"/>
      <c r="QDQ154" s="10"/>
      <c r="QDR154" s="10"/>
      <c r="QDS154" s="10"/>
      <c r="QDT154" s="10"/>
      <c r="QDU154" s="10"/>
      <c r="QDV154" s="10"/>
      <c r="QDW154" s="10"/>
      <c r="QDX154" s="10"/>
      <c r="QDY154" s="10"/>
      <c r="QDZ154" s="10"/>
      <c r="QEA154" s="10"/>
      <c r="QEB154" s="10"/>
      <c r="QEC154" s="10"/>
      <c r="QED154" s="10"/>
      <c r="QEE154" s="10"/>
      <c r="QEF154" s="10"/>
      <c r="QEG154" s="10"/>
      <c r="QEH154" s="10"/>
      <c r="QEI154" s="10"/>
      <c r="QEJ154" s="10"/>
      <c r="QEK154" s="10"/>
      <c r="QEL154" s="10"/>
      <c r="QEM154" s="10"/>
      <c r="QEN154" s="10"/>
      <c r="QEO154" s="10"/>
      <c r="QEP154" s="10"/>
      <c r="QEQ154" s="10"/>
      <c r="QER154" s="10"/>
      <c r="QES154" s="10"/>
      <c r="QET154" s="10"/>
      <c r="QEU154" s="10"/>
      <c r="QEV154" s="10"/>
      <c r="QEW154" s="10"/>
      <c r="QEX154" s="10"/>
      <c r="QEY154" s="10"/>
      <c r="QEZ154" s="10"/>
      <c r="QFA154" s="10"/>
      <c r="QFB154" s="10"/>
      <c r="QFC154" s="10"/>
      <c r="QFD154" s="10"/>
      <c r="QFE154" s="10"/>
      <c r="QFF154" s="10"/>
      <c r="QFG154" s="10"/>
      <c r="QFH154" s="10"/>
      <c r="QFI154" s="10"/>
      <c r="QFJ154" s="10"/>
      <c r="QFK154" s="10"/>
      <c r="QFL154" s="10"/>
      <c r="QFM154" s="10"/>
      <c r="QFN154" s="10"/>
      <c r="QFO154" s="10"/>
      <c r="QFP154" s="10"/>
      <c r="QFQ154" s="10"/>
      <c r="QFR154" s="10"/>
      <c r="QFS154" s="10"/>
      <c r="QFT154" s="10"/>
      <c r="QFU154" s="10"/>
      <c r="QFV154" s="10"/>
      <c r="QFW154" s="10"/>
      <c r="QFX154" s="10"/>
      <c r="QFY154" s="10"/>
      <c r="QFZ154" s="10"/>
      <c r="QGA154" s="10"/>
      <c r="QGB154" s="10"/>
      <c r="QGC154" s="10"/>
      <c r="QGD154" s="10"/>
      <c r="QGE154" s="10"/>
      <c r="QGF154" s="10"/>
      <c r="QGG154" s="10"/>
      <c r="QGH154" s="10"/>
      <c r="QGI154" s="10"/>
      <c r="QGJ154" s="10"/>
      <c r="QGK154" s="10"/>
      <c r="QGL154" s="10"/>
      <c r="QGM154" s="10"/>
      <c r="QGN154" s="10"/>
      <c r="QGO154" s="10"/>
      <c r="QGP154" s="10"/>
      <c r="QGQ154" s="10"/>
      <c r="QGR154" s="10"/>
      <c r="QGS154" s="10"/>
      <c r="QGT154" s="10"/>
      <c r="QGU154" s="10"/>
      <c r="QGV154" s="10"/>
      <c r="QGW154" s="10"/>
      <c r="QGX154" s="10"/>
      <c r="QGY154" s="10"/>
      <c r="QGZ154" s="10"/>
      <c r="QHA154" s="10"/>
      <c r="QHB154" s="10"/>
      <c r="QHC154" s="10"/>
      <c r="QHD154" s="10"/>
      <c r="QHE154" s="10"/>
      <c r="QHF154" s="10"/>
      <c r="QHG154" s="10"/>
      <c r="QHH154" s="10"/>
      <c r="QHI154" s="10"/>
      <c r="QHJ154" s="10"/>
      <c r="QHK154" s="10"/>
      <c r="QHL154" s="10"/>
      <c r="QHM154" s="10"/>
      <c r="QHN154" s="10"/>
      <c r="QHO154" s="10"/>
      <c r="QHP154" s="10"/>
      <c r="QHQ154" s="10"/>
      <c r="QHR154" s="10"/>
      <c r="QHS154" s="10"/>
      <c r="QHT154" s="10"/>
      <c r="QHU154" s="10"/>
      <c r="QHV154" s="10"/>
      <c r="QHW154" s="10"/>
      <c r="QHX154" s="10"/>
      <c r="QHY154" s="10"/>
      <c r="QHZ154" s="10"/>
      <c r="QIA154" s="10"/>
      <c r="QIB154" s="10"/>
      <c r="QIC154" s="10"/>
      <c r="QID154" s="10"/>
      <c r="QIE154" s="10"/>
      <c r="QIL154" s="10"/>
      <c r="QIM154" s="10"/>
      <c r="QIN154" s="10"/>
      <c r="QIO154" s="10"/>
      <c r="QIP154" s="10"/>
      <c r="QIQ154" s="10"/>
      <c r="QIR154" s="10"/>
      <c r="QIS154" s="10"/>
      <c r="QIT154" s="10"/>
      <c r="QIU154" s="10"/>
      <c r="QIV154" s="10"/>
      <c r="QIW154" s="10"/>
      <c r="QIX154" s="10"/>
      <c r="QIY154" s="10"/>
      <c r="QIZ154" s="10"/>
      <c r="QJA154" s="10"/>
      <c r="QJB154" s="10"/>
      <c r="QJC154" s="10"/>
      <c r="QJD154" s="10"/>
      <c r="QJE154" s="10"/>
      <c r="QJF154" s="10"/>
      <c r="QJG154" s="10"/>
      <c r="QJH154" s="10"/>
      <c r="QJI154" s="10"/>
      <c r="QJJ154" s="10"/>
      <c r="QJK154" s="10"/>
      <c r="QJL154" s="10"/>
      <c r="QJM154" s="10"/>
      <c r="QJN154" s="10"/>
      <c r="QJO154" s="10"/>
      <c r="QJP154" s="10"/>
      <c r="QJQ154" s="10"/>
      <c r="QJR154" s="10"/>
      <c r="QJS154" s="10"/>
      <c r="QJT154" s="10"/>
      <c r="QJU154" s="10"/>
      <c r="QJV154" s="10"/>
      <c r="QJW154" s="10"/>
      <c r="QJX154" s="10"/>
      <c r="QJY154" s="10"/>
      <c r="QJZ154" s="10"/>
      <c r="QKA154" s="10"/>
      <c r="QKB154" s="10"/>
      <c r="QKC154" s="10"/>
      <c r="QKD154" s="10"/>
      <c r="QKE154" s="10"/>
      <c r="QKF154" s="10"/>
      <c r="QKG154" s="10"/>
      <c r="QKH154" s="10"/>
      <c r="QKI154" s="10"/>
      <c r="QKJ154" s="10"/>
      <c r="QKK154" s="10"/>
      <c r="QKL154" s="10"/>
      <c r="QKM154" s="10"/>
      <c r="QKN154" s="10"/>
      <c r="QKO154" s="10"/>
      <c r="QKP154" s="10"/>
      <c r="QKQ154" s="10"/>
      <c r="QKR154" s="10"/>
      <c r="QKS154" s="10"/>
      <c r="QKT154" s="10"/>
      <c r="QKU154" s="10"/>
      <c r="QKV154" s="10"/>
      <c r="QKW154" s="10"/>
      <c r="QKX154" s="10"/>
      <c r="QKY154" s="10"/>
      <c r="QKZ154" s="10"/>
      <c r="QLA154" s="10"/>
      <c r="QLB154" s="10"/>
      <c r="QLC154" s="10"/>
      <c r="QLD154" s="10"/>
      <c r="QLE154" s="10"/>
      <c r="QLF154" s="10"/>
      <c r="QLG154" s="10"/>
      <c r="QLH154" s="10"/>
      <c r="QLI154" s="10"/>
      <c r="QLJ154" s="10"/>
      <c r="QLK154" s="10"/>
      <c r="QLL154" s="10"/>
      <c r="QLM154" s="10"/>
      <c r="QLN154" s="10"/>
      <c r="QLO154" s="10"/>
      <c r="QLP154" s="10"/>
      <c r="QLQ154" s="10"/>
      <c r="QLR154" s="10"/>
      <c r="QLS154" s="10"/>
      <c r="QLT154" s="10"/>
      <c r="QLU154" s="10"/>
      <c r="QLV154" s="10"/>
      <c r="QLW154" s="10"/>
      <c r="QLX154" s="10"/>
      <c r="QLY154" s="10"/>
      <c r="QLZ154" s="10"/>
      <c r="QMA154" s="10"/>
      <c r="QMB154" s="10"/>
      <c r="QMC154" s="10"/>
      <c r="QMD154" s="10"/>
      <c r="QME154" s="10"/>
      <c r="QMF154" s="10"/>
      <c r="QMG154" s="10"/>
      <c r="QMH154" s="10"/>
      <c r="QMI154" s="10"/>
      <c r="QMJ154" s="10"/>
      <c r="QMK154" s="10"/>
      <c r="QML154" s="10"/>
      <c r="QMM154" s="10"/>
      <c r="QMN154" s="10"/>
      <c r="QMO154" s="10"/>
      <c r="QMP154" s="10"/>
      <c r="QMQ154" s="10"/>
      <c r="QMR154" s="10"/>
      <c r="QMS154" s="10"/>
      <c r="QMT154" s="10"/>
      <c r="QMU154" s="10"/>
      <c r="QMV154" s="10"/>
      <c r="QMW154" s="10"/>
      <c r="QMX154" s="10"/>
      <c r="QMY154" s="10"/>
      <c r="QMZ154" s="10"/>
      <c r="QNA154" s="10"/>
      <c r="QNB154" s="10"/>
      <c r="QNC154" s="10"/>
      <c r="QND154" s="10"/>
      <c r="QNE154" s="10"/>
      <c r="QNF154" s="10"/>
      <c r="QNG154" s="10"/>
      <c r="QNH154" s="10"/>
      <c r="QNI154" s="10"/>
      <c r="QNJ154" s="10"/>
      <c r="QNK154" s="10"/>
      <c r="QNL154" s="10"/>
      <c r="QNM154" s="10"/>
      <c r="QNN154" s="10"/>
      <c r="QNO154" s="10"/>
      <c r="QNP154" s="10"/>
      <c r="QNQ154" s="10"/>
      <c r="QNR154" s="10"/>
      <c r="QNS154" s="10"/>
      <c r="QNT154" s="10"/>
      <c r="QNU154" s="10"/>
      <c r="QNV154" s="10"/>
      <c r="QNW154" s="10"/>
      <c r="QNX154" s="10"/>
      <c r="QNY154" s="10"/>
      <c r="QNZ154" s="10"/>
      <c r="QOA154" s="10"/>
      <c r="QOB154" s="10"/>
      <c r="QOC154" s="10"/>
      <c r="QOD154" s="10"/>
      <c r="QOE154" s="10"/>
      <c r="QOF154" s="10"/>
      <c r="QOG154" s="10"/>
      <c r="QOH154" s="10"/>
      <c r="QOI154" s="10"/>
      <c r="QOJ154" s="10"/>
      <c r="QOK154" s="10"/>
      <c r="QOL154" s="10"/>
      <c r="QOM154" s="10"/>
      <c r="QON154" s="10"/>
      <c r="QOO154" s="10"/>
      <c r="QOP154" s="10"/>
      <c r="QOQ154" s="10"/>
      <c r="QOR154" s="10"/>
      <c r="QOS154" s="10"/>
      <c r="QOT154" s="10"/>
      <c r="QOU154" s="10"/>
      <c r="QOV154" s="10"/>
      <c r="QOW154" s="10"/>
      <c r="QOX154" s="10"/>
      <c r="QOY154" s="10"/>
      <c r="QOZ154" s="10"/>
      <c r="QPA154" s="10"/>
      <c r="QPB154" s="10"/>
      <c r="QPC154" s="10"/>
      <c r="QPD154" s="10"/>
      <c r="QPE154" s="10"/>
      <c r="QPF154" s="10"/>
      <c r="QPG154" s="10"/>
      <c r="QPH154" s="10"/>
      <c r="QPI154" s="10"/>
      <c r="QPJ154" s="10"/>
      <c r="QPK154" s="10"/>
      <c r="QPL154" s="10"/>
      <c r="QPM154" s="10"/>
      <c r="QPN154" s="10"/>
      <c r="QPO154" s="10"/>
      <c r="QPP154" s="10"/>
      <c r="QPQ154" s="10"/>
      <c r="QPR154" s="10"/>
      <c r="QPS154" s="10"/>
      <c r="QPT154" s="10"/>
      <c r="QPU154" s="10"/>
      <c r="QPV154" s="10"/>
      <c r="QPW154" s="10"/>
      <c r="QPX154" s="10"/>
      <c r="QPY154" s="10"/>
      <c r="QPZ154" s="10"/>
      <c r="QQA154" s="10"/>
      <c r="QQB154" s="10"/>
      <c r="QQC154" s="10"/>
      <c r="QQD154" s="10"/>
      <c r="QQE154" s="10"/>
      <c r="QQF154" s="10"/>
      <c r="QQG154" s="10"/>
      <c r="QQH154" s="10"/>
      <c r="QQI154" s="10"/>
      <c r="QQJ154" s="10"/>
      <c r="QQK154" s="10"/>
      <c r="QQL154" s="10"/>
      <c r="QQM154" s="10"/>
      <c r="QQN154" s="10"/>
      <c r="QQO154" s="10"/>
      <c r="QQP154" s="10"/>
      <c r="QQQ154" s="10"/>
      <c r="QQR154" s="10"/>
      <c r="QQS154" s="10"/>
      <c r="QQT154" s="10"/>
      <c r="QQU154" s="10"/>
      <c r="QQV154" s="10"/>
      <c r="QQW154" s="10"/>
      <c r="QQX154" s="10"/>
      <c r="QQY154" s="10"/>
      <c r="QQZ154" s="10"/>
      <c r="QRA154" s="10"/>
      <c r="QRB154" s="10"/>
      <c r="QRC154" s="10"/>
      <c r="QRD154" s="10"/>
      <c r="QRE154" s="10"/>
      <c r="QRF154" s="10"/>
      <c r="QRG154" s="10"/>
      <c r="QRH154" s="10"/>
      <c r="QRI154" s="10"/>
      <c r="QRJ154" s="10"/>
      <c r="QRK154" s="10"/>
      <c r="QRL154" s="10"/>
      <c r="QRM154" s="10"/>
      <c r="QRN154" s="10"/>
      <c r="QRO154" s="10"/>
      <c r="QRP154" s="10"/>
      <c r="QRQ154" s="10"/>
      <c r="QRR154" s="10"/>
      <c r="QRS154" s="10"/>
      <c r="QRT154" s="10"/>
      <c r="QRU154" s="10"/>
      <c r="QRV154" s="10"/>
      <c r="QRW154" s="10"/>
      <c r="QRX154" s="10"/>
      <c r="QRY154" s="10"/>
      <c r="QRZ154" s="10"/>
      <c r="QSA154" s="10"/>
      <c r="QSH154" s="10"/>
      <c r="QSI154" s="10"/>
      <c r="QSJ154" s="10"/>
      <c r="QSK154" s="10"/>
      <c r="QSL154" s="10"/>
      <c r="QSM154" s="10"/>
      <c r="QSN154" s="10"/>
      <c r="QSO154" s="10"/>
      <c r="QSP154" s="10"/>
      <c r="QSQ154" s="10"/>
      <c r="QSR154" s="10"/>
      <c r="QSS154" s="10"/>
      <c r="QST154" s="10"/>
      <c r="QSU154" s="10"/>
      <c r="QSV154" s="10"/>
      <c r="QSW154" s="10"/>
      <c r="QSX154" s="10"/>
      <c r="QSY154" s="10"/>
      <c r="QSZ154" s="10"/>
      <c r="QTA154" s="10"/>
      <c r="QTB154" s="10"/>
      <c r="QTC154" s="10"/>
      <c r="QTD154" s="10"/>
      <c r="QTE154" s="10"/>
      <c r="QTF154" s="10"/>
      <c r="QTG154" s="10"/>
      <c r="QTH154" s="10"/>
      <c r="QTI154" s="10"/>
      <c r="QTJ154" s="10"/>
      <c r="QTK154" s="10"/>
      <c r="QTL154" s="10"/>
      <c r="QTM154" s="10"/>
      <c r="QTN154" s="10"/>
      <c r="QTO154" s="10"/>
      <c r="QTP154" s="10"/>
      <c r="QTQ154" s="10"/>
      <c r="QTR154" s="10"/>
      <c r="QTS154" s="10"/>
      <c r="QTT154" s="10"/>
      <c r="QTU154" s="10"/>
      <c r="QTV154" s="10"/>
      <c r="QTW154" s="10"/>
      <c r="QTX154" s="10"/>
      <c r="QTY154" s="10"/>
      <c r="QTZ154" s="10"/>
      <c r="QUA154" s="10"/>
      <c r="QUB154" s="10"/>
      <c r="QUC154" s="10"/>
      <c r="QUD154" s="10"/>
      <c r="QUE154" s="10"/>
      <c r="QUF154" s="10"/>
      <c r="QUG154" s="10"/>
      <c r="QUH154" s="10"/>
      <c r="QUI154" s="10"/>
      <c r="QUJ154" s="10"/>
      <c r="QUK154" s="10"/>
      <c r="QUL154" s="10"/>
      <c r="QUM154" s="10"/>
      <c r="QUN154" s="10"/>
      <c r="QUO154" s="10"/>
      <c r="QUP154" s="10"/>
      <c r="QUQ154" s="10"/>
      <c r="QUR154" s="10"/>
      <c r="QUS154" s="10"/>
      <c r="QUT154" s="10"/>
      <c r="QUU154" s="10"/>
      <c r="QUV154" s="10"/>
      <c r="QUW154" s="10"/>
      <c r="QUX154" s="10"/>
      <c r="QUY154" s="10"/>
      <c r="QUZ154" s="10"/>
      <c r="QVA154" s="10"/>
      <c r="QVB154" s="10"/>
      <c r="QVC154" s="10"/>
      <c r="QVD154" s="10"/>
      <c r="QVE154" s="10"/>
      <c r="QVF154" s="10"/>
      <c r="QVG154" s="10"/>
      <c r="QVH154" s="10"/>
      <c r="QVI154" s="10"/>
      <c r="QVJ154" s="10"/>
      <c r="QVK154" s="10"/>
      <c r="QVL154" s="10"/>
      <c r="QVM154" s="10"/>
      <c r="QVN154" s="10"/>
      <c r="QVO154" s="10"/>
      <c r="QVP154" s="10"/>
      <c r="QVQ154" s="10"/>
      <c r="QVR154" s="10"/>
      <c r="QVS154" s="10"/>
      <c r="QVT154" s="10"/>
      <c r="QVU154" s="10"/>
      <c r="QVV154" s="10"/>
      <c r="QVW154" s="10"/>
      <c r="QVX154" s="10"/>
      <c r="QVY154" s="10"/>
      <c r="QVZ154" s="10"/>
      <c r="QWA154" s="10"/>
      <c r="QWB154" s="10"/>
      <c r="QWC154" s="10"/>
      <c r="QWD154" s="10"/>
      <c r="QWE154" s="10"/>
      <c r="QWF154" s="10"/>
      <c r="QWG154" s="10"/>
      <c r="QWH154" s="10"/>
      <c r="QWI154" s="10"/>
      <c r="QWJ154" s="10"/>
      <c r="QWK154" s="10"/>
      <c r="QWL154" s="10"/>
      <c r="QWM154" s="10"/>
      <c r="QWN154" s="10"/>
      <c r="QWO154" s="10"/>
      <c r="QWP154" s="10"/>
      <c r="QWQ154" s="10"/>
      <c r="QWR154" s="10"/>
      <c r="QWS154" s="10"/>
      <c r="QWT154" s="10"/>
      <c r="QWU154" s="10"/>
      <c r="QWV154" s="10"/>
      <c r="QWW154" s="10"/>
      <c r="QWX154" s="10"/>
      <c r="QWY154" s="10"/>
      <c r="QWZ154" s="10"/>
      <c r="QXA154" s="10"/>
      <c r="QXB154" s="10"/>
      <c r="QXC154" s="10"/>
      <c r="QXD154" s="10"/>
      <c r="QXE154" s="10"/>
      <c r="QXF154" s="10"/>
      <c r="QXG154" s="10"/>
      <c r="QXH154" s="10"/>
      <c r="QXI154" s="10"/>
      <c r="QXJ154" s="10"/>
      <c r="QXK154" s="10"/>
      <c r="QXL154" s="10"/>
      <c r="QXM154" s="10"/>
      <c r="QXN154" s="10"/>
      <c r="QXO154" s="10"/>
      <c r="QXP154" s="10"/>
      <c r="QXQ154" s="10"/>
      <c r="QXR154" s="10"/>
      <c r="QXS154" s="10"/>
      <c r="QXT154" s="10"/>
      <c r="QXU154" s="10"/>
      <c r="QXV154" s="10"/>
      <c r="QXW154" s="10"/>
      <c r="QXX154" s="10"/>
      <c r="QXY154" s="10"/>
      <c r="QXZ154" s="10"/>
      <c r="QYA154" s="10"/>
      <c r="QYB154" s="10"/>
      <c r="QYC154" s="10"/>
      <c r="QYD154" s="10"/>
      <c r="QYE154" s="10"/>
      <c r="QYF154" s="10"/>
      <c r="QYG154" s="10"/>
      <c r="QYH154" s="10"/>
      <c r="QYI154" s="10"/>
      <c r="QYJ154" s="10"/>
      <c r="QYK154" s="10"/>
      <c r="QYL154" s="10"/>
      <c r="QYM154" s="10"/>
      <c r="QYN154" s="10"/>
      <c r="QYO154" s="10"/>
      <c r="QYP154" s="10"/>
      <c r="QYQ154" s="10"/>
      <c r="QYR154" s="10"/>
      <c r="QYS154" s="10"/>
      <c r="QYT154" s="10"/>
      <c r="QYU154" s="10"/>
      <c r="QYV154" s="10"/>
      <c r="QYW154" s="10"/>
      <c r="QYX154" s="10"/>
      <c r="QYY154" s="10"/>
      <c r="QYZ154" s="10"/>
      <c r="QZA154" s="10"/>
      <c r="QZB154" s="10"/>
      <c r="QZC154" s="10"/>
      <c r="QZD154" s="10"/>
      <c r="QZE154" s="10"/>
      <c r="QZF154" s="10"/>
      <c r="QZG154" s="10"/>
      <c r="QZH154" s="10"/>
      <c r="QZI154" s="10"/>
      <c r="QZJ154" s="10"/>
      <c r="QZK154" s="10"/>
      <c r="QZL154" s="10"/>
      <c r="QZM154" s="10"/>
      <c r="QZN154" s="10"/>
      <c r="QZO154" s="10"/>
      <c r="QZP154" s="10"/>
      <c r="QZQ154" s="10"/>
      <c r="QZR154" s="10"/>
      <c r="QZS154" s="10"/>
      <c r="QZT154" s="10"/>
      <c r="QZU154" s="10"/>
      <c r="QZV154" s="10"/>
      <c r="QZW154" s="10"/>
      <c r="QZX154" s="10"/>
      <c r="QZY154" s="10"/>
      <c r="QZZ154" s="10"/>
      <c r="RAA154" s="10"/>
      <c r="RAB154" s="10"/>
      <c r="RAC154" s="10"/>
      <c r="RAD154" s="10"/>
      <c r="RAE154" s="10"/>
      <c r="RAF154" s="10"/>
      <c r="RAG154" s="10"/>
      <c r="RAH154" s="10"/>
      <c r="RAI154" s="10"/>
      <c r="RAJ154" s="10"/>
      <c r="RAK154" s="10"/>
      <c r="RAL154" s="10"/>
      <c r="RAM154" s="10"/>
      <c r="RAN154" s="10"/>
      <c r="RAO154" s="10"/>
      <c r="RAP154" s="10"/>
      <c r="RAQ154" s="10"/>
      <c r="RAR154" s="10"/>
      <c r="RAS154" s="10"/>
      <c r="RAT154" s="10"/>
      <c r="RAU154" s="10"/>
      <c r="RAV154" s="10"/>
      <c r="RAW154" s="10"/>
      <c r="RAX154" s="10"/>
      <c r="RAY154" s="10"/>
      <c r="RAZ154" s="10"/>
      <c r="RBA154" s="10"/>
      <c r="RBB154" s="10"/>
      <c r="RBC154" s="10"/>
      <c r="RBD154" s="10"/>
      <c r="RBE154" s="10"/>
      <c r="RBF154" s="10"/>
      <c r="RBG154" s="10"/>
      <c r="RBH154" s="10"/>
      <c r="RBI154" s="10"/>
      <c r="RBJ154" s="10"/>
      <c r="RBK154" s="10"/>
      <c r="RBL154" s="10"/>
      <c r="RBM154" s="10"/>
      <c r="RBN154" s="10"/>
      <c r="RBO154" s="10"/>
      <c r="RBP154" s="10"/>
      <c r="RBQ154" s="10"/>
      <c r="RBR154" s="10"/>
      <c r="RBS154" s="10"/>
      <c r="RBT154" s="10"/>
      <c r="RBU154" s="10"/>
      <c r="RBV154" s="10"/>
      <c r="RBW154" s="10"/>
      <c r="RCD154" s="10"/>
      <c r="RCE154" s="10"/>
      <c r="RCF154" s="10"/>
      <c r="RCG154" s="10"/>
      <c r="RCH154" s="10"/>
      <c r="RCI154" s="10"/>
      <c r="RCJ154" s="10"/>
      <c r="RCK154" s="10"/>
      <c r="RCL154" s="10"/>
      <c r="RCM154" s="10"/>
      <c r="RCN154" s="10"/>
      <c r="RCO154" s="10"/>
      <c r="RCP154" s="10"/>
      <c r="RCQ154" s="10"/>
      <c r="RCR154" s="10"/>
      <c r="RCS154" s="10"/>
      <c r="RCT154" s="10"/>
      <c r="RCU154" s="10"/>
      <c r="RCV154" s="10"/>
      <c r="RCW154" s="10"/>
      <c r="RCX154" s="10"/>
      <c r="RCY154" s="10"/>
      <c r="RCZ154" s="10"/>
      <c r="RDA154" s="10"/>
      <c r="RDB154" s="10"/>
      <c r="RDC154" s="10"/>
      <c r="RDD154" s="10"/>
      <c r="RDE154" s="10"/>
      <c r="RDF154" s="10"/>
      <c r="RDG154" s="10"/>
      <c r="RDH154" s="10"/>
      <c r="RDI154" s="10"/>
      <c r="RDJ154" s="10"/>
      <c r="RDK154" s="10"/>
      <c r="RDL154" s="10"/>
      <c r="RDM154" s="10"/>
      <c r="RDN154" s="10"/>
      <c r="RDO154" s="10"/>
      <c r="RDP154" s="10"/>
      <c r="RDQ154" s="10"/>
      <c r="RDR154" s="10"/>
      <c r="RDS154" s="10"/>
      <c r="RDT154" s="10"/>
      <c r="RDU154" s="10"/>
      <c r="RDV154" s="10"/>
      <c r="RDW154" s="10"/>
      <c r="RDX154" s="10"/>
      <c r="RDY154" s="10"/>
      <c r="RDZ154" s="10"/>
      <c r="REA154" s="10"/>
      <c r="REB154" s="10"/>
      <c r="REC154" s="10"/>
      <c r="RED154" s="10"/>
      <c r="REE154" s="10"/>
      <c r="REF154" s="10"/>
      <c r="REG154" s="10"/>
      <c r="REH154" s="10"/>
      <c r="REI154" s="10"/>
      <c r="REJ154" s="10"/>
      <c r="REK154" s="10"/>
      <c r="REL154" s="10"/>
      <c r="REM154" s="10"/>
      <c r="REN154" s="10"/>
      <c r="REO154" s="10"/>
      <c r="REP154" s="10"/>
      <c r="REQ154" s="10"/>
      <c r="RER154" s="10"/>
      <c r="RES154" s="10"/>
      <c r="RET154" s="10"/>
      <c r="REU154" s="10"/>
      <c r="REV154" s="10"/>
      <c r="REW154" s="10"/>
      <c r="REX154" s="10"/>
      <c r="REY154" s="10"/>
      <c r="REZ154" s="10"/>
      <c r="RFA154" s="10"/>
      <c r="RFB154" s="10"/>
      <c r="RFC154" s="10"/>
      <c r="RFD154" s="10"/>
      <c r="RFE154" s="10"/>
      <c r="RFF154" s="10"/>
      <c r="RFG154" s="10"/>
      <c r="RFH154" s="10"/>
      <c r="RFI154" s="10"/>
      <c r="RFJ154" s="10"/>
      <c r="RFK154" s="10"/>
      <c r="RFL154" s="10"/>
      <c r="RFM154" s="10"/>
      <c r="RFN154" s="10"/>
      <c r="RFO154" s="10"/>
      <c r="RFP154" s="10"/>
      <c r="RFQ154" s="10"/>
      <c r="RFR154" s="10"/>
      <c r="RFS154" s="10"/>
      <c r="RFT154" s="10"/>
      <c r="RFU154" s="10"/>
      <c r="RFV154" s="10"/>
      <c r="RFW154" s="10"/>
      <c r="RFX154" s="10"/>
      <c r="RFY154" s="10"/>
      <c r="RFZ154" s="10"/>
      <c r="RGA154" s="10"/>
      <c r="RGB154" s="10"/>
      <c r="RGC154" s="10"/>
      <c r="RGD154" s="10"/>
      <c r="RGE154" s="10"/>
      <c r="RGF154" s="10"/>
      <c r="RGG154" s="10"/>
      <c r="RGH154" s="10"/>
      <c r="RGI154" s="10"/>
      <c r="RGJ154" s="10"/>
      <c r="RGK154" s="10"/>
      <c r="RGL154" s="10"/>
      <c r="RGM154" s="10"/>
      <c r="RGN154" s="10"/>
      <c r="RGO154" s="10"/>
      <c r="RGP154" s="10"/>
      <c r="RGQ154" s="10"/>
      <c r="RGR154" s="10"/>
      <c r="RGS154" s="10"/>
      <c r="RGT154" s="10"/>
      <c r="RGU154" s="10"/>
      <c r="RGV154" s="10"/>
      <c r="RGW154" s="10"/>
      <c r="RGX154" s="10"/>
      <c r="RGY154" s="10"/>
      <c r="RGZ154" s="10"/>
      <c r="RHA154" s="10"/>
      <c r="RHB154" s="10"/>
      <c r="RHC154" s="10"/>
      <c r="RHD154" s="10"/>
      <c r="RHE154" s="10"/>
      <c r="RHF154" s="10"/>
      <c r="RHG154" s="10"/>
      <c r="RHH154" s="10"/>
      <c r="RHI154" s="10"/>
      <c r="RHJ154" s="10"/>
      <c r="RHK154" s="10"/>
      <c r="RHL154" s="10"/>
      <c r="RHM154" s="10"/>
      <c r="RHN154" s="10"/>
      <c r="RHO154" s="10"/>
      <c r="RHP154" s="10"/>
      <c r="RHQ154" s="10"/>
      <c r="RHR154" s="10"/>
      <c r="RHS154" s="10"/>
      <c r="RHT154" s="10"/>
      <c r="RHU154" s="10"/>
      <c r="RHV154" s="10"/>
      <c r="RHW154" s="10"/>
      <c r="RHX154" s="10"/>
      <c r="RHY154" s="10"/>
      <c r="RHZ154" s="10"/>
      <c r="RIA154" s="10"/>
      <c r="RIB154" s="10"/>
      <c r="RIC154" s="10"/>
      <c r="RID154" s="10"/>
      <c r="RIE154" s="10"/>
      <c r="RIF154" s="10"/>
      <c r="RIG154" s="10"/>
      <c r="RIH154" s="10"/>
      <c r="RII154" s="10"/>
      <c r="RIJ154" s="10"/>
      <c r="RIK154" s="10"/>
      <c r="RIL154" s="10"/>
      <c r="RIM154" s="10"/>
      <c r="RIN154" s="10"/>
      <c r="RIO154" s="10"/>
      <c r="RIP154" s="10"/>
      <c r="RIQ154" s="10"/>
      <c r="RIR154" s="10"/>
      <c r="RIS154" s="10"/>
      <c r="RIT154" s="10"/>
      <c r="RIU154" s="10"/>
      <c r="RIV154" s="10"/>
      <c r="RIW154" s="10"/>
      <c r="RIX154" s="10"/>
      <c r="RIY154" s="10"/>
      <c r="RIZ154" s="10"/>
      <c r="RJA154" s="10"/>
      <c r="RJB154" s="10"/>
      <c r="RJC154" s="10"/>
      <c r="RJD154" s="10"/>
      <c r="RJE154" s="10"/>
      <c r="RJF154" s="10"/>
      <c r="RJG154" s="10"/>
      <c r="RJH154" s="10"/>
      <c r="RJI154" s="10"/>
      <c r="RJJ154" s="10"/>
      <c r="RJK154" s="10"/>
      <c r="RJL154" s="10"/>
      <c r="RJM154" s="10"/>
      <c r="RJN154" s="10"/>
      <c r="RJO154" s="10"/>
      <c r="RJP154" s="10"/>
      <c r="RJQ154" s="10"/>
      <c r="RJR154" s="10"/>
      <c r="RJS154" s="10"/>
      <c r="RJT154" s="10"/>
      <c r="RJU154" s="10"/>
      <c r="RJV154" s="10"/>
      <c r="RJW154" s="10"/>
      <c r="RJX154" s="10"/>
      <c r="RJY154" s="10"/>
      <c r="RJZ154" s="10"/>
      <c r="RKA154" s="10"/>
      <c r="RKB154" s="10"/>
      <c r="RKC154" s="10"/>
      <c r="RKD154" s="10"/>
      <c r="RKE154" s="10"/>
      <c r="RKF154" s="10"/>
      <c r="RKG154" s="10"/>
      <c r="RKH154" s="10"/>
      <c r="RKI154" s="10"/>
      <c r="RKJ154" s="10"/>
      <c r="RKK154" s="10"/>
      <c r="RKL154" s="10"/>
      <c r="RKM154" s="10"/>
      <c r="RKN154" s="10"/>
      <c r="RKO154" s="10"/>
      <c r="RKP154" s="10"/>
      <c r="RKQ154" s="10"/>
      <c r="RKR154" s="10"/>
      <c r="RKS154" s="10"/>
      <c r="RKT154" s="10"/>
      <c r="RKU154" s="10"/>
      <c r="RKV154" s="10"/>
      <c r="RKW154" s="10"/>
      <c r="RKX154" s="10"/>
      <c r="RKY154" s="10"/>
      <c r="RKZ154" s="10"/>
      <c r="RLA154" s="10"/>
      <c r="RLB154" s="10"/>
      <c r="RLC154" s="10"/>
      <c r="RLD154" s="10"/>
      <c r="RLE154" s="10"/>
      <c r="RLF154" s="10"/>
      <c r="RLG154" s="10"/>
      <c r="RLH154" s="10"/>
      <c r="RLI154" s="10"/>
      <c r="RLJ154" s="10"/>
      <c r="RLK154" s="10"/>
      <c r="RLL154" s="10"/>
      <c r="RLM154" s="10"/>
      <c r="RLN154" s="10"/>
      <c r="RLO154" s="10"/>
      <c r="RLP154" s="10"/>
      <c r="RLQ154" s="10"/>
      <c r="RLR154" s="10"/>
      <c r="RLS154" s="10"/>
      <c r="RLZ154" s="10"/>
      <c r="RMA154" s="10"/>
      <c r="RMB154" s="10"/>
      <c r="RMC154" s="10"/>
      <c r="RMD154" s="10"/>
      <c r="RME154" s="10"/>
      <c r="RMF154" s="10"/>
      <c r="RMG154" s="10"/>
      <c r="RMH154" s="10"/>
      <c r="RMI154" s="10"/>
      <c r="RMJ154" s="10"/>
      <c r="RMK154" s="10"/>
      <c r="RML154" s="10"/>
      <c r="RMM154" s="10"/>
      <c r="RMN154" s="10"/>
      <c r="RMO154" s="10"/>
      <c r="RMP154" s="10"/>
      <c r="RMQ154" s="10"/>
      <c r="RMR154" s="10"/>
      <c r="RMS154" s="10"/>
      <c r="RMT154" s="10"/>
      <c r="RMU154" s="10"/>
      <c r="RMV154" s="10"/>
      <c r="RMW154" s="10"/>
      <c r="RMX154" s="10"/>
      <c r="RMY154" s="10"/>
      <c r="RMZ154" s="10"/>
      <c r="RNA154" s="10"/>
      <c r="RNB154" s="10"/>
      <c r="RNC154" s="10"/>
      <c r="RND154" s="10"/>
      <c r="RNE154" s="10"/>
      <c r="RNF154" s="10"/>
      <c r="RNG154" s="10"/>
      <c r="RNH154" s="10"/>
      <c r="RNI154" s="10"/>
      <c r="RNJ154" s="10"/>
      <c r="RNK154" s="10"/>
      <c r="RNL154" s="10"/>
      <c r="RNM154" s="10"/>
      <c r="RNN154" s="10"/>
      <c r="RNO154" s="10"/>
      <c r="RNP154" s="10"/>
      <c r="RNQ154" s="10"/>
      <c r="RNR154" s="10"/>
      <c r="RNS154" s="10"/>
      <c r="RNT154" s="10"/>
      <c r="RNU154" s="10"/>
      <c r="RNV154" s="10"/>
      <c r="RNW154" s="10"/>
      <c r="RNX154" s="10"/>
      <c r="RNY154" s="10"/>
      <c r="RNZ154" s="10"/>
      <c r="ROA154" s="10"/>
      <c r="ROB154" s="10"/>
      <c r="ROC154" s="10"/>
      <c r="ROD154" s="10"/>
      <c r="ROE154" s="10"/>
      <c r="ROF154" s="10"/>
      <c r="ROG154" s="10"/>
      <c r="ROH154" s="10"/>
      <c r="ROI154" s="10"/>
      <c r="ROJ154" s="10"/>
      <c r="ROK154" s="10"/>
      <c r="ROL154" s="10"/>
      <c r="ROM154" s="10"/>
      <c r="RON154" s="10"/>
      <c r="ROO154" s="10"/>
      <c r="ROP154" s="10"/>
      <c r="ROQ154" s="10"/>
      <c r="ROR154" s="10"/>
      <c r="ROS154" s="10"/>
      <c r="ROT154" s="10"/>
      <c r="ROU154" s="10"/>
      <c r="ROV154" s="10"/>
      <c r="ROW154" s="10"/>
      <c r="ROX154" s="10"/>
      <c r="ROY154" s="10"/>
      <c r="ROZ154" s="10"/>
      <c r="RPA154" s="10"/>
      <c r="RPB154" s="10"/>
      <c r="RPC154" s="10"/>
      <c r="RPD154" s="10"/>
      <c r="RPE154" s="10"/>
      <c r="RPF154" s="10"/>
      <c r="RPG154" s="10"/>
      <c r="RPH154" s="10"/>
      <c r="RPI154" s="10"/>
      <c r="RPJ154" s="10"/>
      <c r="RPK154" s="10"/>
      <c r="RPL154" s="10"/>
      <c r="RPM154" s="10"/>
      <c r="RPN154" s="10"/>
      <c r="RPO154" s="10"/>
      <c r="RPP154" s="10"/>
      <c r="RPQ154" s="10"/>
      <c r="RPR154" s="10"/>
      <c r="RPS154" s="10"/>
      <c r="RPT154" s="10"/>
      <c r="RPU154" s="10"/>
      <c r="RPV154" s="10"/>
      <c r="RPW154" s="10"/>
      <c r="RPX154" s="10"/>
      <c r="RPY154" s="10"/>
      <c r="RPZ154" s="10"/>
      <c r="RQA154" s="10"/>
      <c r="RQB154" s="10"/>
      <c r="RQC154" s="10"/>
      <c r="RQD154" s="10"/>
      <c r="RQE154" s="10"/>
      <c r="RQF154" s="10"/>
      <c r="RQG154" s="10"/>
      <c r="RQH154" s="10"/>
      <c r="RQI154" s="10"/>
      <c r="RQJ154" s="10"/>
      <c r="RQK154" s="10"/>
      <c r="RQL154" s="10"/>
      <c r="RQM154" s="10"/>
      <c r="RQN154" s="10"/>
      <c r="RQO154" s="10"/>
      <c r="RQP154" s="10"/>
      <c r="RQQ154" s="10"/>
      <c r="RQR154" s="10"/>
      <c r="RQS154" s="10"/>
      <c r="RQT154" s="10"/>
      <c r="RQU154" s="10"/>
      <c r="RQV154" s="10"/>
      <c r="RQW154" s="10"/>
      <c r="RQX154" s="10"/>
      <c r="RQY154" s="10"/>
      <c r="RQZ154" s="10"/>
      <c r="RRA154" s="10"/>
      <c r="RRB154" s="10"/>
      <c r="RRC154" s="10"/>
      <c r="RRD154" s="10"/>
      <c r="RRE154" s="10"/>
      <c r="RRF154" s="10"/>
      <c r="RRG154" s="10"/>
      <c r="RRH154" s="10"/>
      <c r="RRI154" s="10"/>
      <c r="RRJ154" s="10"/>
      <c r="RRK154" s="10"/>
      <c r="RRL154" s="10"/>
      <c r="RRM154" s="10"/>
      <c r="RRN154" s="10"/>
      <c r="RRO154" s="10"/>
      <c r="RRP154" s="10"/>
      <c r="RRQ154" s="10"/>
      <c r="RRR154" s="10"/>
      <c r="RRS154" s="10"/>
      <c r="RRT154" s="10"/>
      <c r="RRU154" s="10"/>
      <c r="RRV154" s="10"/>
      <c r="RRW154" s="10"/>
      <c r="RRX154" s="10"/>
      <c r="RRY154" s="10"/>
      <c r="RRZ154" s="10"/>
      <c r="RSA154" s="10"/>
      <c r="RSB154" s="10"/>
      <c r="RSC154" s="10"/>
      <c r="RSD154" s="10"/>
      <c r="RSE154" s="10"/>
      <c r="RSF154" s="10"/>
      <c r="RSG154" s="10"/>
      <c r="RSH154" s="10"/>
      <c r="RSI154" s="10"/>
      <c r="RSJ154" s="10"/>
      <c r="RSK154" s="10"/>
      <c r="RSL154" s="10"/>
      <c r="RSM154" s="10"/>
      <c r="RSN154" s="10"/>
      <c r="RSO154" s="10"/>
      <c r="RSP154" s="10"/>
      <c r="RSQ154" s="10"/>
      <c r="RSR154" s="10"/>
      <c r="RSS154" s="10"/>
      <c r="RST154" s="10"/>
      <c r="RSU154" s="10"/>
      <c r="RSV154" s="10"/>
      <c r="RSW154" s="10"/>
      <c r="RSX154" s="10"/>
      <c r="RSY154" s="10"/>
      <c r="RSZ154" s="10"/>
      <c r="RTA154" s="10"/>
      <c r="RTB154" s="10"/>
      <c r="RTC154" s="10"/>
      <c r="RTD154" s="10"/>
      <c r="RTE154" s="10"/>
      <c r="RTF154" s="10"/>
      <c r="RTG154" s="10"/>
      <c r="RTH154" s="10"/>
      <c r="RTI154" s="10"/>
      <c r="RTJ154" s="10"/>
      <c r="RTK154" s="10"/>
      <c r="RTL154" s="10"/>
      <c r="RTM154" s="10"/>
      <c r="RTN154" s="10"/>
      <c r="RTO154" s="10"/>
      <c r="RTP154" s="10"/>
      <c r="RTQ154" s="10"/>
      <c r="RTR154" s="10"/>
      <c r="RTS154" s="10"/>
      <c r="RTT154" s="10"/>
      <c r="RTU154" s="10"/>
      <c r="RTV154" s="10"/>
      <c r="RTW154" s="10"/>
      <c r="RTX154" s="10"/>
      <c r="RTY154" s="10"/>
      <c r="RTZ154" s="10"/>
      <c r="RUA154" s="10"/>
      <c r="RUB154" s="10"/>
      <c r="RUC154" s="10"/>
      <c r="RUD154" s="10"/>
      <c r="RUE154" s="10"/>
      <c r="RUF154" s="10"/>
      <c r="RUG154" s="10"/>
      <c r="RUH154" s="10"/>
      <c r="RUI154" s="10"/>
      <c r="RUJ154" s="10"/>
      <c r="RUK154" s="10"/>
      <c r="RUL154" s="10"/>
      <c r="RUM154" s="10"/>
      <c r="RUN154" s="10"/>
      <c r="RUO154" s="10"/>
      <c r="RUP154" s="10"/>
      <c r="RUQ154" s="10"/>
      <c r="RUR154" s="10"/>
      <c r="RUS154" s="10"/>
      <c r="RUT154" s="10"/>
      <c r="RUU154" s="10"/>
      <c r="RUV154" s="10"/>
      <c r="RUW154" s="10"/>
      <c r="RUX154" s="10"/>
      <c r="RUY154" s="10"/>
      <c r="RUZ154" s="10"/>
      <c r="RVA154" s="10"/>
      <c r="RVB154" s="10"/>
      <c r="RVC154" s="10"/>
      <c r="RVD154" s="10"/>
      <c r="RVE154" s="10"/>
      <c r="RVF154" s="10"/>
      <c r="RVG154" s="10"/>
      <c r="RVH154" s="10"/>
      <c r="RVI154" s="10"/>
      <c r="RVJ154" s="10"/>
      <c r="RVK154" s="10"/>
      <c r="RVL154" s="10"/>
      <c r="RVM154" s="10"/>
      <c r="RVN154" s="10"/>
      <c r="RVO154" s="10"/>
      <c r="RVV154" s="10"/>
      <c r="RVW154" s="10"/>
      <c r="RVX154" s="10"/>
      <c r="RVY154" s="10"/>
      <c r="RVZ154" s="10"/>
      <c r="RWA154" s="10"/>
      <c r="RWB154" s="10"/>
      <c r="RWC154" s="10"/>
      <c r="RWD154" s="10"/>
      <c r="RWE154" s="10"/>
      <c r="RWF154" s="10"/>
      <c r="RWG154" s="10"/>
      <c r="RWH154" s="10"/>
      <c r="RWI154" s="10"/>
      <c r="RWJ154" s="10"/>
      <c r="RWK154" s="10"/>
      <c r="RWL154" s="10"/>
      <c r="RWM154" s="10"/>
      <c r="RWN154" s="10"/>
      <c r="RWO154" s="10"/>
      <c r="RWP154" s="10"/>
      <c r="RWQ154" s="10"/>
      <c r="RWR154" s="10"/>
      <c r="RWS154" s="10"/>
      <c r="RWT154" s="10"/>
      <c r="RWU154" s="10"/>
      <c r="RWV154" s="10"/>
      <c r="RWW154" s="10"/>
      <c r="RWX154" s="10"/>
      <c r="RWY154" s="10"/>
      <c r="RWZ154" s="10"/>
      <c r="RXA154" s="10"/>
      <c r="RXB154" s="10"/>
      <c r="RXC154" s="10"/>
      <c r="RXD154" s="10"/>
      <c r="RXE154" s="10"/>
      <c r="RXF154" s="10"/>
      <c r="RXG154" s="10"/>
      <c r="RXH154" s="10"/>
      <c r="RXI154" s="10"/>
      <c r="RXJ154" s="10"/>
      <c r="RXK154" s="10"/>
      <c r="RXL154" s="10"/>
      <c r="RXM154" s="10"/>
      <c r="RXN154" s="10"/>
      <c r="RXO154" s="10"/>
      <c r="RXP154" s="10"/>
      <c r="RXQ154" s="10"/>
      <c r="RXR154" s="10"/>
      <c r="RXS154" s="10"/>
      <c r="RXT154" s="10"/>
      <c r="RXU154" s="10"/>
      <c r="RXV154" s="10"/>
      <c r="RXW154" s="10"/>
      <c r="RXX154" s="10"/>
      <c r="RXY154" s="10"/>
      <c r="RXZ154" s="10"/>
      <c r="RYA154" s="10"/>
      <c r="RYB154" s="10"/>
      <c r="RYC154" s="10"/>
      <c r="RYD154" s="10"/>
      <c r="RYE154" s="10"/>
      <c r="RYF154" s="10"/>
      <c r="RYG154" s="10"/>
      <c r="RYH154" s="10"/>
      <c r="RYI154" s="10"/>
      <c r="RYJ154" s="10"/>
      <c r="RYK154" s="10"/>
      <c r="RYL154" s="10"/>
      <c r="RYM154" s="10"/>
      <c r="RYN154" s="10"/>
      <c r="RYO154" s="10"/>
      <c r="RYP154" s="10"/>
      <c r="RYQ154" s="10"/>
      <c r="RYR154" s="10"/>
      <c r="RYS154" s="10"/>
      <c r="RYT154" s="10"/>
      <c r="RYU154" s="10"/>
      <c r="RYV154" s="10"/>
      <c r="RYW154" s="10"/>
      <c r="RYX154" s="10"/>
      <c r="RYY154" s="10"/>
      <c r="RYZ154" s="10"/>
      <c r="RZA154" s="10"/>
      <c r="RZB154" s="10"/>
      <c r="RZC154" s="10"/>
      <c r="RZD154" s="10"/>
      <c r="RZE154" s="10"/>
      <c r="RZF154" s="10"/>
      <c r="RZG154" s="10"/>
      <c r="RZH154" s="10"/>
      <c r="RZI154" s="10"/>
      <c r="RZJ154" s="10"/>
      <c r="RZK154" s="10"/>
      <c r="RZL154" s="10"/>
      <c r="RZM154" s="10"/>
      <c r="RZN154" s="10"/>
      <c r="RZO154" s="10"/>
      <c r="RZP154" s="10"/>
      <c r="RZQ154" s="10"/>
      <c r="RZR154" s="10"/>
      <c r="RZS154" s="10"/>
      <c r="RZT154" s="10"/>
      <c r="RZU154" s="10"/>
      <c r="RZV154" s="10"/>
      <c r="RZW154" s="10"/>
      <c r="RZX154" s="10"/>
      <c r="RZY154" s="10"/>
      <c r="RZZ154" s="10"/>
      <c r="SAA154" s="10"/>
      <c r="SAB154" s="10"/>
      <c r="SAC154" s="10"/>
      <c r="SAD154" s="10"/>
      <c r="SAE154" s="10"/>
      <c r="SAF154" s="10"/>
      <c r="SAG154" s="10"/>
      <c r="SAH154" s="10"/>
      <c r="SAI154" s="10"/>
      <c r="SAJ154" s="10"/>
      <c r="SAK154" s="10"/>
      <c r="SAL154" s="10"/>
      <c r="SAM154" s="10"/>
      <c r="SAN154" s="10"/>
      <c r="SAO154" s="10"/>
      <c r="SAP154" s="10"/>
      <c r="SAQ154" s="10"/>
      <c r="SAR154" s="10"/>
      <c r="SAS154" s="10"/>
      <c r="SAT154" s="10"/>
      <c r="SAU154" s="10"/>
      <c r="SAV154" s="10"/>
      <c r="SAW154" s="10"/>
      <c r="SAX154" s="10"/>
      <c r="SAY154" s="10"/>
      <c r="SAZ154" s="10"/>
      <c r="SBA154" s="10"/>
      <c r="SBB154" s="10"/>
      <c r="SBC154" s="10"/>
      <c r="SBD154" s="10"/>
      <c r="SBE154" s="10"/>
      <c r="SBF154" s="10"/>
      <c r="SBG154" s="10"/>
      <c r="SBH154" s="10"/>
      <c r="SBI154" s="10"/>
      <c r="SBJ154" s="10"/>
      <c r="SBK154" s="10"/>
      <c r="SBL154" s="10"/>
      <c r="SBM154" s="10"/>
      <c r="SBN154" s="10"/>
      <c r="SBO154" s="10"/>
      <c r="SBP154" s="10"/>
      <c r="SBQ154" s="10"/>
      <c r="SBR154" s="10"/>
      <c r="SBS154" s="10"/>
      <c r="SBT154" s="10"/>
      <c r="SBU154" s="10"/>
      <c r="SBV154" s="10"/>
      <c r="SBW154" s="10"/>
      <c r="SBX154" s="10"/>
      <c r="SBY154" s="10"/>
      <c r="SBZ154" s="10"/>
      <c r="SCA154" s="10"/>
      <c r="SCB154" s="10"/>
      <c r="SCC154" s="10"/>
      <c r="SCD154" s="10"/>
      <c r="SCE154" s="10"/>
      <c r="SCF154" s="10"/>
      <c r="SCG154" s="10"/>
      <c r="SCH154" s="10"/>
      <c r="SCI154" s="10"/>
      <c r="SCJ154" s="10"/>
      <c r="SCK154" s="10"/>
      <c r="SCL154" s="10"/>
      <c r="SCM154" s="10"/>
      <c r="SCN154" s="10"/>
      <c r="SCO154" s="10"/>
      <c r="SCP154" s="10"/>
      <c r="SCQ154" s="10"/>
      <c r="SCR154" s="10"/>
      <c r="SCS154" s="10"/>
      <c r="SCT154" s="10"/>
      <c r="SCU154" s="10"/>
      <c r="SCV154" s="10"/>
      <c r="SCW154" s="10"/>
      <c r="SCX154" s="10"/>
      <c r="SCY154" s="10"/>
      <c r="SCZ154" s="10"/>
      <c r="SDA154" s="10"/>
      <c r="SDB154" s="10"/>
      <c r="SDC154" s="10"/>
      <c r="SDD154" s="10"/>
      <c r="SDE154" s="10"/>
      <c r="SDF154" s="10"/>
      <c r="SDG154" s="10"/>
      <c r="SDH154" s="10"/>
      <c r="SDI154" s="10"/>
      <c r="SDJ154" s="10"/>
      <c r="SDK154" s="10"/>
      <c r="SDL154" s="10"/>
      <c r="SDM154" s="10"/>
      <c r="SDN154" s="10"/>
      <c r="SDO154" s="10"/>
      <c r="SDP154" s="10"/>
      <c r="SDQ154" s="10"/>
      <c r="SDR154" s="10"/>
      <c r="SDS154" s="10"/>
      <c r="SDT154" s="10"/>
      <c r="SDU154" s="10"/>
      <c r="SDV154" s="10"/>
      <c r="SDW154" s="10"/>
      <c r="SDX154" s="10"/>
      <c r="SDY154" s="10"/>
      <c r="SDZ154" s="10"/>
      <c r="SEA154" s="10"/>
      <c r="SEB154" s="10"/>
      <c r="SEC154" s="10"/>
      <c r="SED154" s="10"/>
      <c r="SEE154" s="10"/>
      <c r="SEF154" s="10"/>
      <c r="SEG154" s="10"/>
      <c r="SEH154" s="10"/>
      <c r="SEI154" s="10"/>
      <c r="SEJ154" s="10"/>
      <c r="SEK154" s="10"/>
      <c r="SEL154" s="10"/>
      <c r="SEM154" s="10"/>
      <c r="SEN154" s="10"/>
      <c r="SEO154" s="10"/>
      <c r="SEP154" s="10"/>
      <c r="SEQ154" s="10"/>
      <c r="SER154" s="10"/>
      <c r="SES154" s="10"/>
      <c r="SET154" s="10"/>
      <c r="SEU154" s="10"/>
      <c r="SEV154" s="10"/>
      <c r="SEW154" s="10"/>
      <c r="SEX154" s="10"/>
      <c r="SEY154" s="10"/>
      <c r="SEZ154" s="10"/>
      <c r="SFA154" s="10"/>
      <c r="SFB154" s="10"/>
      <c r="SFC154" s="10"/>
      <c r="SFD154" s="10"/>
      <c r="SFE154" s="10"/>
      <c r="SFF154" s="10"/>
      <c r="SFG154" s="10"/>
      <c r="SFH154" s="10"/>
      <c r="SFI154" s="10"/>
      <c r="SFJ154" s="10"/>
      <c r="SFK154" s="10"/>
      <c r="SFR154" s="10"/>
      <c r="SFS154" s="10"/>
      <c r="SFT154" s="10"/>
      <c r="SFU154" s="10"/>
      <c r="SFV154" s="10"/>
      <c r="SFW154" s="10"/>
      <c r="SFX154" s="10"/>
      <c r="SFY154" s="10"/>
      <c r="SFZ154" s="10"/>
      <c r="SGA154" s="10"/>
      <c r="SGB154" s="10"/>
      <c r="SGC154" s="10"/>
      <c r="SGD154" s="10"/>
      <c r="SGE154" s="10"/>
      <c r="SGF154" s="10"/>
      <c r="SGG154" s="10"/>
      <c r="SGH154" s="10"/>
      <c r="SGI154" s="10"/>
      <c r="SGJ154" s="10"/>
      <c r="SGK154" s="10"/>
      <c r="SGL154" s="10"/>
      <c r="SGM154" s="10"/>
      <c r="SGN154" s="10"/>
      <c r="SGO154" s="10"/>
      <c r="SGP154" s="10"/>
      <c r="SGQ154" s="10"/>
      <c r="SGR154" s="10"/>
      <c r="SGS154" s="10"/>
      <c r="SGT154" s="10"/>
      <c r="SGU154" s="10"/>
      <c r="SGV154" s="10"/>
      <c r="SGW154" s="10"/>
      <c r="SGX154" s="10"/>
      <c r="SGY154" s="10"/>
      <c r="SGZ154" s="10"/>
      <c r="SHA154" s="10"/>
      <c r="SHB154" s="10"/>
      <c r="SHC154" s="10"/>
      <c r="SHD154" s="10"/>
      <c r="SHE154" s="10"/>
      <c r="SHF154" s="10"/>
      <c r="SHG154" s="10"/>
      <c r="SHH154" s="10"/>
      <c r="SHI154" s="10"/>
      <c r="SHJ154" s="10"/>
      <c r="SHK154" s="10"/>
      <c r="SHL154" s="10"/>
      <c r="SHM154" s="10"/>
      <c r="SHN154" s="10"/>
      <c r="SHO154" s="10"/>
      <c r="SHP154" s="10"/>
      <c r="SHQ154" s="10"/>
      <c r="SHR154" s="10"/>
      <c r="SHS154" s="10"/>
      <c r="SHT154" s="10"/>
      <c r="SHU154" s="10"/>
      <c r="SHV154" s="10"/>
      <c r="SHW154" s="10"/>
      <c r="SHX154" s="10"/>
      <c r="SHY154" s="10"/>
      <c r="SHZ154" s="10"/>
      <c r="SIA154" s="10"/>
      <c r="SIB154" s="10"/>
      <c r="SIC154" s="10"/>
      <c r="SID154" s="10"/>
      <c r="SIE154" s="10"/>
      <c r="SIF154" s="10"/>
      <c r="SIG154" s="10"/>
      <c r="SIH154" s="10"/>
      <c r="SII154" s="10"/>
      <c r="SIJ154" s="10"/>
      <c r="SIK154" s="10"/>
      <c r="SIL154" s="10"/>
      <c r="SIM154" s="10"/>
      <c r="SIN154" s="10"/>
      <c r="SIO154" s="10"/>
      <c r="SIP154" s="10"/>
      <c r="SIQ154" s="10"/>
      <c r="SIR154" s="10"/>
      <c r="SIS154" s="10"/>
      <c r="SIT154" s="10"/>
      <c r="SIU154" s="10"/>
      <c r="SIV154" s="10"/>
      <c r="SIW154" s="10"/>
      <c r="SIX154" s="10"/>
      <c r="SIY154" s="10"/>
      <c r="SIZ154" s="10"/>
      <c r="SJA154" s="10"/>
      <c r="SJB154" s="10"/>
      <c r="SJC154" s="10"/>
      <c r="SJD154" s="10"/>
      <c r="SJE154" s="10"/>
      <c r="SJF154" s="10"/>
      <c r="SJG154" s="10"/>
      <c r="SJH154" s="10"/>
      <c r="SJI154" s="10"/>
      <c r="SJJ154" s="10"/>
      <c r="SJK154" s="10"/>
      <c r="SJL154" s="10"/>
      <c r="SJM154" s="10"/>
      <c r="SJN154" s="10"/>
      <c r="SJO154" s="10"/>
      <c r="SJP154" s="10"/>
      <c r="SJQ154" s="10"/>
      <c r="SJR154" s="10"/>
      <c r="SJS154" s="10"/>
      <c r="SJT154" s="10"/>
      <c r="SJU154" s="10"/>
      <c r="SJV154" s="10"/>
      <c r="SJW154" s="10"/>
      <c r="SJX154" s="10"/>
      <c r="SJY154" s="10"/>
      <c r="SJZ154" s="10"/>
      <c r="SKA154" s="10"/>
      <c r="SKB154" s="10"/>
      <c r="SKC154" s="10"/>
      <c r="SKD154" s="10"/>
      <c r="SKE154" s="10"/>
      <c r="SKF154" s="10"/>
      <c r="SKG154" s="10"/>
      <c r="SKH154" s="10"/>
      <c r="SKI154" s="10"/>
      <c r="SKJ154" s="10"/>
      <c r="SKK154" s="10"/>
      <c r="SKL154" s="10"/>
      <c r="SKM154" s="10"/>
      <c r="SKN154" s="10"/>
      <c r="SKO154" s="10"/>
      <c r="SKP154" s="10"/>
      <c r="SKQ154" s="10"/>
      <c r="SKR154" s="10"/>
      <c r="SKS154" s="10"/>
      <c r="SKT154" s="10"/>
      <c r="SKU154" s="10"/>
      <c r="SKV154" s="10"/>
      <c r="SKW154" s="10"/>
      <c r="SKX154" s="10"/>
      <c r="SKY154" s="10"/>
      <c r="SKZ154" s="10"/>
      <c r="SLA154" s="10"/>
      <c r="SLB154" s="10"/>
      <c r="SLC154" s="10"/>
      <c r="SLD154" s="10"/>
      <c r="SLE154" s="10"/>
      <c r="SLF154" s="10"/>
      <c r="SLG154" s="10"/>
      <c r="SLH154" s="10"/>
      <c r="SLI154" s="10"/>
      <c r="SLJ154" s="10"/>
      <c r="SLK154" s="10"/>
      <c r="SLL154" s="10"/>
      <c r="SLM154" s="10"/>
      <c r="SLN154" s="10"/>
      <c r="SLO154" s="10"/>
      <c r="SLP154" s="10"/>
      <c r="SLQ154" s="10"/>
      <c r="SLR154" s="10"/>
      <c r="SLS154" s="10"/>
      <c r="SLT154" s="10"/>
      <c r="SLU154" s="10"/>
      <c r="SLV154" s="10"/>
      <c r="SLW154" s="10"/>
      <c r="SLX154" s="10"/>
      <c r="SLY154" s="10"/>
      <c r="SLZ154" s="10"/>
      <c r="SMA154" s="10"/>
      <c r="SMB154" s="10"/>
      <c r="SMC154" s="10"/>
      <c r="SMD154" s="10"/>
      <c r="SME154" s="10"/>
      <c r="SMF154" s="10"/>
      <c r="SMG154" s="10"/>
      <c r="SMH154" s="10"/>
      <c r="SMI154" s="10"/>
      <c r="SMJ154" s="10"/>
      <c r="SMK154" s="10"/>
      <c r="SML154" s="10"/>
      <c r="SMM154" s="10"/>
      <c r="SMN154" s="10"/>
      <c r="SMO154" s="10"/>
      <c r="SMP154" s="10"/>
      <c r="SMQ154" s="10"/>
      <c r="SMR154" s="10"/>
      <c r="SMS154" s="10"/>
      <c r="SMT154" s="10"/>
      <c r="SMU154" s="10"/>
      <c r="SMV154" s="10"/>
      <c r="SMW154" s="10"/>
      <c r="SMX154" s="10"/>
      <c r="SMY154" s="10"/>
      <c r="SMZ154" s="10"/>
      <c r="SNA154" s="10"/>
      <c r="SNB154" s="10"/>
      <c r="SNC154" s="10"/>
      <c r="SND154" s="10"/>
      <c r="SNE154" s="10"/>
      <c r="SNF154" s="10"/>
      <c r="SNG154" s="10"/>
      <c r="SNH154" s="10"/>
      <c r="SNI154" s="10"/>
      <c r="SNJ154" s="10"/>
      <c r="SNK154" s="10"/>
      <c r="SNL154" s="10"/>
      <c r="SNM154" s="10"/>
      <c r="SNN154" s="10"/>
      <c r="SNO154" s="10"/>
      <c r="SNP154" s="10"/>
      <c r="SNQ154" s="10"/>
      <c r="SNR154" s="10"/>
      <c r="SNS154" s="10"/>
      <c r="SNT154" s="10"/>
      <c r="SNU154" s="10"/>
      <c r="SNV154" s="10"/>
      <c r="SNW154" s="10"/>
      <c r="SNX154" s="10"/>
      <c r="SNY154" s="10"/>
      <c r="SNZ154" s="10"/>
      <c r="SOA154" s="10"/>
      <c r="SOB154" s="10"/>
      <c r="SOC154" s="10"/>
      <c r="SOD154" s="10"/>
      <c r="SOE154" s="10"/>
      <c r="SOF154" s="10"/>
      <c r="SOG154" s="10"/>
      <c r="SOH154" s="10"/>
      <c r="SOI154" s="10"/>
      <c r="SOJ154" s="10"/>
      <c r="SOK154" s="10"/>
      <c r="SOL154" s="10"/>
      <c r="SOM154" s="10"/>
      <c r="SON154" s="10"/>
      <c r="SOO154" s="10"/>
      <c r="SOP154" s="10"/>
      <c r="SOQ154" s="10"/>
      <c r="SOR154" s="10"/>
      <c r="SOS154" s="10"/>
      <c r="SOT154" s="10"/>
      <c r="SOU154" s="10"/>
      <c r="SOV154" s="10"/>
      <c r="SOW154" s="10"/>
      <c r="SOX154" s="10"/>
      <c r="SOY154" s="10"/>
      <c r="SOZ154" s="10"/>
      <c r="SPA154" s="10"/>
      <c r="SPB154" s="10"/>
      <c r="SPC154" s="10"/>
      <c r="SPD154" s="10"/>
      <c r="SPE154" s="10"/>
      <c r="SPF154" s="10"/>
      <c r="SPG154" s="10"/>
      <c r="SPN154" s="10"/>
      <c r="SPO154" s="10"/>
      <c r="SPP154" s="10"/>
      <c r="SPQ154" s="10"/>
      <c r="SPR154" s="10"/>
      <c r="SPS154" s="10"/>
      <c r="SPT154" s="10"/>
      <c r="SPU154" s="10"/>
      <c r="SPV154" s="10"/>
      <c r="SPW154" s="10"/>
      <c r="SPX154" s="10"/>
      <c r="SPY154" s="10"/>
      <c r="SPZ154" s="10"/>
      <c r="SQA154" s="10"/>
      <c r="SQB154" s="10"/>
      <c r="SQC154" s="10"/>
      <c r="SQD154" s="10"/>
      <c r="SQE154" s="10"/>
      <c r="SQF154" s="10"/>
      <c r="SQG154" s="10"/>
      <c r="SQH154" s="10"/>
      <c r="SQI154" s="10"/>
      <c r="SQJ154" s="10"/>
      <c r="SQK154" s="10"/>
      <c r="SQL154" s="10"/>
      <c r="SQM154" s="10"/>
      <c r="SQN154" s="10"/>
      <c r="SQO154" s="10"/>
      <c r="SQP154" s="10"/>
      <c r="SQQ154" s="10"/>
      <c r="SQR154" s="10"/>
      <c r="SQS154" s="10"/>
      <c r="SQT154" s="10"/>
      <c r="SQU154" s="10"/>
      <c r="SQV154" s="10"/>
      <c r="SQW154" s="10"/>
      <c r="SQX154" s="10"/>
      <c r="SQY154" s="10"/>
      <c r="SQZ154" s="10"/>
      <c r="SRA154" s="10"/>
      <c r="SRB154" s="10"/>
      <c r="SRC154" s="10"/>
      <c r="SRD154" s="10"/>
      <c r="SRE154" s="10"/>
      <c r="SRF154" s="10"/>
      <c r="SRG154" s="10"/>
      <c r="SRH154" s="10"/>
      <c r="SRI154" s="10"/>
      <c r="SRJ154" s="10"/>
      <c r="SRK154" s="10"/>
      <c r="SRL154" s="10"/>
      <c r="SRM154" s="10"/>
      <c r="SRN154" s="10"/>
      <c r="SRO154" s="10"/>
      <c r="SRP154" s="10"/>
      <c r="SRQ154" s="10"/>
      <c r="SRR154" s="10"/>
      <c r="SRS154" s="10"/>
      <c r="SRT154" s="10"/>
      <c r="SRU154" s="10"/>
      <c r="SRV154" s="10"/>
      <c r="SRW154" s="10"/>
      <c r="SRX154" s="10"/>
      <c r="SRY154" s="10"/>
      <c r="SRZ154" s="10"/>
      <c r="SSA154" s="10"/>
      <c r="SSB154" s="10"/>
      <c r="SSC154" s="10"/>
      <c r="SSD154" s="10"/>
      <c r="SSE154" s="10"/>
      <c r="SSF154" s="10"/>
      <c r="SSG154" s="10"/>
      <c r="SSH154" s="10"/>
      <c r="SSI154" s="10"/>
      <c r="SSJ154" s="10"/>
      <c r="SSK154" s="10"/>
      <c r="SSL154" s="10"/>
      <c r="SSM154" s="10"/>
      <c r="SSN154" s="10"/>
      <c r="SSO154" s="10"/>
      <c r="SSP154" s="10"/>
      <c r="SSQ154" s="10"/>
      <c r="SSR154" s="10"/>
      <c r="SSS154" s="10"/>
      <c r="SST154" s="10"/>
      <c r="SSU154" s="10"/>
      <c r="SSV154" s="10"/>
      <c r="SSW154" s="10"/>
      <c r="SSX154" s="10"/>
      <c r="SSY154" s="10"/>
      <c r="SSZ154" s="10"/>
      <c r="STA154" s="10"/>
      <c r="STB154" s="10"/>
      <c r="STC154" s="10"/>
      <c r="STD154" s="10"/>
      <c r="STE154" s="10"/>
      <c r="STF154" s="10"/>
      <c r="STG154" s="10"/>
      <c r="STH154" s="10"/>
      <c r="STI154" s="10"/>
      <c r="STJ154" s="10"/>
      <c r="STK154" s="10"/>
      <c r="STL154" s="10"/>
      <c r="STM154" s="10"/>
      <c r="STN154" s="10"/>
      <c r="STO154" s="10"/>
      <c r="STP154" s="10"/>
      <c r="STQ154" s="10"/>
      <c r="STR154" s="10"/>
      <c r="STS154" s="10"/>
      <c r="STT154" s="10"/>
      <c r="STU154" s="10"/>
      <c r="STV154" s="10"/>
      <c r="STW154" s="10"/>
      <c r="STX154" s="10"/>
      <c r="STY154" s="10"/>
      <c r="STZ154" s="10"/>
      <c r="SUA154" s="10"/>
      <c r="SUB154" s="10"/>
      <c r="SUC154" s="10"/>
      <c r="SUD154" s="10"/>
      <c r="SUE154" s="10"/>
      <c r="SUF154" s="10"/>
      <c r="SUG154" s="10"/>
      <c r="SUH154" s="10"/>
      <c r="SUI154" s="10"/>
      <c r="SUJ154" s="10"/>
      <c r="SUK154" s="10"/>
      <c r="SUL154" s="10"/>
      <c r="SUM154" s="10"/>
      <c r="SUN154" s="10"/>
      <c r="SUO154" s="10"/>
      <c r="SUP154" s="10"/>
      <c r="SUQ154" s="10"/>
      <c r="SUR154" s="10"/>
      <c r="SUS154" s="10"/>
      <c r="SUT154" s="10"/>
      <c r="SUU154" s="10"/>
      <c r="SUV154" s="10"/>
      <c r="SUW154" s="10"/>
      <c r="SUX154" s="10"/>
      <c r="SUY154" s="10"/>
      <c r="SUZ154" s="10"/>
      <c r="SVA154" s="10"/>
      <c r="SVB154" s="10"/>
      <c r="SVC154" s="10"/>
      <c r="SVD154" s="10"/>
      <c r="SVE154" s="10"/>
      <c r="SVF154" s="10"/>
      <c r="SVG154" s="10"/>
      <c r="SVH154" s="10"/>
      <c r="SVI154" s="10"/>
      <c r="SVJ154" s="10"/>
      <c r="SVK154" s="10"/>
      <c r="SVL154" s="10"/>
      <c r="SVM154" s="10"/>
      <c r="SVN154" s="10"/>
      <c r="SVO154" s="10"/>
      <c r="SVP154" s="10"/>
      <c r="SVQ154" s="10"/>
      <c r="SVR154" s="10"/>
      <c r="SVS154" s="10"/>
      <c r="SVT154" s="10"/>
      <c r="SVU154" s="10"/>
      <c r="SVV154" s="10"/>
      <c r="SVW154" s="10"/>
      <c r="SVX154" s="10"/>
      <c r="SVY154" s="10"/>
      <c r="SVZ154" s="10"/>
      <c r="SWA154" s="10"/>
      <c r="SWB154" s="10"/>
      <c r="SWC154" s="10"/>
      <c r="SWD154" s="10"/>
      <c r="SWE154" s="10"/>
      <c r="SWF154" s="10"/>
      <c r="SWG154" s="10"/>
      <c r="SWH154" s="10"/>
      <c r="SWI154" s="10"/>
      <c r="SWJ154" s="10"/>
      <c r="SWK154" s="10"/>
      <c r="SWL154" s="10"/>
      <c r="SWM154" s="10"/>
      <c r="SWN154" s="10"/>
      <c r="SWO154" s="10"/>
      <c r="SWP154" s="10"/>
      <c r="SWQ154" s="10"/>
      <c r="SWR154" s="10"/>
      <c r="SWS154" s="10"/>
      <c r="SWT154" s="10"/>
      <c r="SWU154" s="10"/>
      <c r="SWV154" s="10"/>
      <c r="SWW154" s="10"/>
      <c r="SWX154" s="10"/>
      <c r="SWY154" s="10"/>
      <c r="SWZ154" s="10"/>
      <c r="SXA154" s="10"/>
      <c r="SXB154" s="10"/>
      <c r="SXC154" s="10"/>
      <c r="SXD154" s="10"/>
      <c r="SXE154" s="10"/>
      <c r="SXF154" s="10"/>
      <c r="SXG154" s="10"/>
      <c r="SXH154" s="10"/>
      <c r="SXI154" s="10"/>
      <c r="SXJ154" s="10"/>
      <c r="SXK154" s="10"/>
      <c r="SXL154" s="10"/>
      <c r="SXM154" s="10"/>
      <c r="SXN154" s="10"/>
      <c r="SXO154" s="10"/>
      <c r="SXP154" s="10"/>
      <c r="SXQ154" s="10"/>
      <c r="SXR154" s="10"/>
      <c r="SXS154" s="10"/>
      <c r="SXT154" s="10"/>
      <c r="SXU154" s="10"/>
      <c r="SXV154" s="10"/>
      <c r="SXW154" s="10"/>
      <c r="SXX154" s="10"/>
      <c r="SXY154" s="10"/>
      <c r="SXZ154" s="10"/>
      <c r="SYA154" s="10"/>
      <c r="SYB154" s="10"/>
      <c r="SYC154" s="10"/>
      <c r="SYD154" s="10"/>
      <c r="SYE154" s="10"/>
      <c r="SYF154" s="10"/>
      <c r="SYG154" s="10"/>
      <c r="SYH154" s="10"/>
      <c r="SYI154" s="10"/>
      <c r="SYJ154" s="10"/>
      <c r="SYK154" s="10"/>
      <c r="SYL154" s="10"/>
      <c r="SYM154" s="10"/>
      <c r="SYN154" s="10"/>
      <c r="SYO154" s="10"/>
      <c r="SYP154" s="10"/>
      <c r="SYQ154" s="10"/>
      <c r="SYR154" s="10"/>
      <c r="SYS154" s="10"/>
      <c r="SYT154" s="10"/>
      <c r="SYU154" s="10"/>
      <c r="SYV154" s="10"/>
      <c r="SYW154" s="10"/>
      <c r="SYX154" s="10"/>
      <c r="SYY154" s="10"/>
      <c r="SYZ154" s="10"/>
      <c r="SZA154" s="10"/>
      <c r="SZB154" s="10"/>
      <c r="SZC154" s="10"/>
      <c r="SZJ154" s="10"/>
      <c r="SZK154" s="10"/>
      <c r="SZL154" s="10"/>
      <c r="SZM154" s="10"/>
      <c r="SZN154" s="10"/>
      <c r="SZO154" s="10"/>
      <c r="SZP154" s="10"/>
      <c r="SZQ154" s="10"/>
      <c r="SZR154" s="10"/>
      <c r="SZS154" s="10"/>
      <c r="SZT154" s="10"/>
      <c r="SZU154" s="10"/>
      <c r="SZV154" s="10"/>
      <c r="SZW154" s="10"/>
      <c r="SZX154" s="10"/>
      <c r="SZY154" s="10"/>
      <c r="SZZ154" s="10"/>
      <c r="TAA154" s="10"/>
      <c r="TAB154" s="10"/>
      <c r="TAC154" s="10"/>
      <c r="TAD154" s="10"/>
      <c r="TAE154" s="10"/>
      <c r="TAF154" s="10"/>
      <c r="TAG154" s="10"/>
      <c r="TAH154" s="10"/>
      <c r="TAI154" s="10"/>
      <c r="TAJ154" s="10"/>
      <c r="TAK154" s="10"/>
      <c r="TAL154" s="10"/>
      <c r="TAM154" s="10"/>
      <c r="TAN154" s="10"/>
      <c r="TAO154" s="10"/>
      <c r="TAP154" s="10"/>
      <c r="TAQ154" s="10"/>
      <c r="TAR154" s="10"/>
      <c r="TAS154" s="10"/>
      <c r="TAT154" s="10"/>
      <c r="TAU154" s="10"/>
      <c r="TAV154" s="10"/>
      <c r="TAW154" s="10"/>
      <c r="TAX154" s="10"/>
      <c r="TAY154" s="10"/>
      <c r="TAZ154" s="10"/>
      <c r="TBA154" s="10"/>
      <c r="TBB154" s="10"/>
      <c r="TBC154" s="10"/>
      <c r="TBD154" s="10"/>
      <c r="TBE154" s="10"/>
      <c r="TBF154" s="10"/>
      <c r="TBG154" s="10"/>
      <c r="TBH154" s="10"/>
      <c r="TBI154" s="10"/>
      <c r="TBJ154" s="10"/>
      <c r="TBK154" s="10"/>
      <c r="TBL154" s="10"/>
      <c r="TBM154" s="10"/>
      <c r="TBN154" s="10"/>
      <c r="TBO154" s="10"/>
      <c r="TBP154" s="10"/>
      <c r="TBQ154" s="10"/>
      <c r="TBR154" s="10"/>
      <c r="TBS154" s="10"/>
      <c r="TBT154" s="10"/>
      <c r="TBU154" s="10"/>
      <c r="TBV154" s="10"/>
      <c r="TBW154" s="10"/>
      <c r="TBX154" s="10"/>
      <c r="TBY154" s="10"/>
      <c r="TBZ154" s="10"/>
      <c r="TCA154" s="10"/>
      <c r="TCB154" s="10"/>
      <c r="TCC154" s="10"/>
      <c r="TCD154" s="10"/>
      <c r="TCE154" s="10"/>
      <c r="TCF154" s="10"/>
      <c r="TCG154" s="10"/>
      <c r="TCH154" s="10"/>
      <c r="TCI154" s="10"/>
      <c r="TCJ154" s="10"/>
      <c r="TCK154" s="10"/>
      <c r="TCL154" s="10"/>
      <c r="TCM154" s="10"/>
      <c r="TCN154" s="10"/>
      <c r="TCO154" s="10"/>
      <c r="TCP154" s="10"/>
      <c r="TCQ154" s="10"/>
      <c r="TCR154" s="10"/>
      <c r="TCS154" s="10"/>
      <c r="TCT154" s="10"/>
      <c r="TCU154" s="10"/>
      <c r="TCV154" s="10"/>
      <c r="TCW154" s="10"/>
      <c r="TCX154" s="10"/>
      <c r="TCY154" s="10"/>
      <c r="TCZ154" s="10"/>
      <c r="TDA154" s="10"/>
      <c r="TDB154" s="10"/>
      <c r="TDC154" s="10"/>
      <c r="TDD154" s="10"/>
      <c r="TDE154" s="10"/>
      <c r="TDF154" s="10"/>
      <c r="TDG154" s="10"/>
      <c r="TDH154" s="10"/>
      <c r="TDI154" s="10"/>
      <c r="TDJ154" s="10"/>
      <c r="TDK154" s="10"/>
      <c r="TDL154" s="10"/>
      <c r="TDM154" s="10"/>
      <c r="TDN154" s="10"/>
      <c r="TDO154" s="10"/>
      <c r="TDP154" s="10"/>
      <c r="TDQ154" s="10"/>
      <c r="TDR154" s="10"/>
      <c r="TDS154" s="10"/>
      <c r="TDT154" s="10"/>
      <c r="TDU154" s="10"/>
      <c r="TDV154" s="10"/>
      <c r="TDW154" s="10"/>
      <c r="TDX154" s="10"/>
      <c r="TDY154" s="10"/>
      <c r="TDZ154" s="10"/>
      <c r="TEA154" s="10"/>
      <c r="TEB154" s="10"/>
      <c r="TEC154" s="10"/>
      <c r="TED154" s="10"/>
      <c r="TEE154" s="10"/>
      <c r="TEF154" s="10"/>
      <c r="TEG154" s="10"/>
      <c r="TEH154" s="10"/>
      <c r="TEI154" s="10"/>
      <c r="TEJ154" s="10"/>
      <c r="TEK154" s="10"/>
      <c r="TEL154" s="10"/>
      <c r="TEM154" s="10"/>
      <c r="TEN154" s="10"/>
      <c r="TEO154" s="10"/>
      <c r="TEP154" s="10"/>
      <c r="TEQ154" s="10"/>
      <c r="TER154" s="10"/>
      <c r="TES154" s="10"/>
      <c r="TET154" s="10"/>
      <c r="TEU154" s="10"/>
      <c r="TEV154" s="10"/>
      <c r="TEW154" s="10"/>
      <c r="TEX154" s="10"/>
      <c r="TEY154" s="10"/>
      <c r="TEZ154" s="10"/>
      <c r="TFA154" s="10"/>
      <c r="TFB154" s="10"/>
      <c r="TFC154" s="10"/>
      <c r="TFD154" s="10"/>
      <c r="TFE154" s="10"/>
      <c r="TFF154" s="10"/>
      <c r="TFG154" s="10"/>
      <c r="TFH154" s="10"/>
      <c r="TFI154" s="10"/>
      <c r="TFJ154" s="10"/>
      <c r="TFK154" s="10"/>
      <c r="TFL154" s="10"/>
      <c r="TFM154" s="10"/>
      <c r="TFN154" s="10"/>
      <c r="TFO154" s="10"/>
      <c r="TFP154" s="10"/>
      <c r="TFQ154" s="10"/>
      <c r="TFR154" s="10"/>
      <c r="TFS154" s="10"/>
      <c r="TFT154" s="10"/>
      <c r="TFU154" s="10"/>
      <c r="TFV154" s="10"/>
      <c r="TFW154" s="10"/>
      <c r="TFX154" s="10"/>
      <c r="TFY154" s="10"/>
      <c r="TFZ154" s="10"/>
      <c r="TGA154" s="10"/>
      <c r="TGB154" s="10"/>
      <c r="TGC154" s="10"/>
      <c r="TGD154" s="10"/>
      <c r="TGE154" s="10"/>
      <c r="TGF154" s="10"/>
      <c r="TGG154" s="10"/>
      <c r="TGH154" s="10"/>
      <c r="TGI154" s="10"/>
      <c r="TGJ154" s="10"/>
      <c r="TGK154" s="10"/>
      <c r="TGL154" s="10"/>
      <c r="TGM154" s="10"/>
      <c r="TGN154" s="10"/>
      <c r="TGO154" s="10"/>
      <c r="TGP154" s="10"/>
      <c r="TGQ154" s="10"/>
      <c r="TGR154" s="10"/>
      <c r="TGS154" s="10"/>
      <c r="TGT154" s="10"/>
      <c r="TGU154" s="10"/>
      <c r="TGV154" s="10"/>
      <c r="TGW154" s="10"/>
      <c r="TGX154" s="10"/>
      <c r="TGY154" s="10"/>
      <c r="TGZ154" s="10"/>
      <c r="THA154" s="10"/>
      <c r="THB154" s="10"/>
      <c r="THC154" s="10"/>
      <c r="THD154" s="10"/>
      <c r="THE154" s="10"/>
      <c r="THF154" s="10"/>
      <c r="THG154" s="10"/>
      <c r="THH154" s="10"/>
      <c r="THI154" s="10"/>
      <c r="THJ154" s="10"/>
      <c r="THK154" s="10"/>
      <c r="THL154" s="10"/>
      <c r="THM154" s="10"/>
      <c r="THN154" s="10"/>
      <c r="THO154" s="10"/>
      <c r="THP154" s="10"/>
      <c r="THQ154" s="10"/>
      <c r="THR154" s="10"/>
      <c r="THS154" s="10"/>
      <c r="THT154" s="10"/>
      <c r="THU154" s="10"/>
      <c r="THV154" s="10"/>
      <c r="THW154" s="10"/>
      <c r="THX154" s="10"/>
      <c r="THY154" s="10"/>
      <c r="THZ154" s="10"/>
      <c r="TIA154" s="10"/>
      <c r="TIB154" s="10"/>
      <c r="TIC154" s="10"/>
      <c r="TID154" s="10"/>
      <c r="TIE154" s="10"/>
      <c r="TIF154" s="10"/>
      <c r="TIG154" s="10"/>
      <c r="TIH154" s="10"/>
      <c r="TII154" s="10"/>
      <c r="TIJ154" s="10"/>
      <c r="TIK154" s="10"/>
      <c r="TIL154" s="10"/>
      <c r="TIM154" s="10"/>
      <c r="TIN154" s="10"/>
      <c r="TIO154" s="10"/>
      <c r="TIP154" s="10"/>
      <c r="TIQ154" s="10"/>
      <c r="TIR154" s="10"/>
      <c r="TIS154" s="10"/>
      <c r="TIT154" s="10"/>
      <c r="TIU154" s="10"/>
      <c r="TIV154" s="10"/>
      <c r="TIW154" s="10"/>
      <c r="TIX154" s="10"/>
      <c r="TIY154" s="10"/>
      <c r="TJF154" s="10"/>
      <c r="TJG154" s="10"/>
      <c r="TJH154" s="10"/>
      <c r="TJI154" s="10"/>
      <c r="TJJ154" s="10"/>
      <c r="TJK154" s="10"/>
      <c r="TJL154" s="10"/>
      <c r="TJM154" s="10"/>
      <c r="TJN154" s="10"/>
      <c r="TJO154" s="10"/>
      <c r="TJP154" s="10"/>
      <c r="TJQ154" s="10"/>
      <c r="TJR154" s="10"/>
      <c r="TJS154" s="10"/>
      <c r="TJT154" s="10"/>
      <c r="TJU154" s="10"/>
      <c r="TJV154" s="10"/>
      <c r="TJW154" s="10"/>
      <c r="TJX154" s="10"/>
      <c r="TJY154" s="10"/>
      <c r="TJZ154" s="10"/>
      <c r="TKA154" s="10"/>
      <c r="TKB154" s="10"/>
      <c r="TKC154" s="10"/>
      <c r="TKD154" s="10"/>
      <c r="TKE154" s="10"/>
      <c r="TKF154" s="10"/>
      <c r="TKG154" s="10"/>
      <c r="TKH154" s="10"/>
      <c r="TKI154" s="10"/>
      <c r="TKJ154" s="10"/>
      <c r="TKK154" s="10"/>
      <c r="TKL154" s="10"/>
      <c r="TKM154" s="10"/>
      <c r="TKN154" s="10"/>
      <c r="TKO154" s="10"/>
      <c r="TKP154" s="10"/>
      <c r="TKQ154" s="10"/>
      <c r="TKR154" s="10"/>
      <c r="TKS154" s="10"/>
      <c r="TKT154" s="10"/>
      <c r="TKU154" s="10"/>
      <c r="TKV154" s="10"/>
      <c r="TKW154" s="10"/>
      <c r="TKX154" s="10"/>
      <c r="TKY154" s="10"/>
      <c r="TKZ154" s="10"/>
      <c r="TLA154" s="10"/>
      <c r="TLB154" s="10"/>
      <c r="TLC154" s="10"/>
      <c r="TLD154" s="10"/>
      <c r="TLE154" s="10"/>
      <c r="TLF154" s="10"/>
      <c r="TLG154" s="10"/>
      <c r="TLH154" s="10"/>
      <c r="TLI154" s="10"/>
      <c r="TLJ154" s="10"/>
      <c r="TLK154" s="10"/>
      <c r="TLL154" s="10"/>
      <c r="TLM154" s="10"/>
      <c r="TLN154" s="10"/>
      <c r="TLO154" s="10"/>
      <c r="TLP154" s="10"/>
      <c r="TLQ154" s="10"/>
      <c r="TLR154" s="10"/>
      <c r="TLS154" s="10"/>
      <c r="TLT154" s="10"/>
      <c r="TLU154" s="10"/>
      <c r="TLV154" s="10"/>
      <c r="TLW154" s="10"/>
      <c r="TLX154" s="10"/>
      <c r="TLY154" s="10"/>
      <c r="TLZ154" s="10"/>
      <c r="TMA154" s="10"/>
      <c r="TMB154" s="10"/>
      <c r="TMC154" s="10"/>
      <c r="TMD154" s="10"/>
      <c r="TME154" s="10"/>
      <c r="TMF154" s="10"/>
      <c r="TMG154" s="10"/>
      <c r="TMH154" s="10"/>
      <c r="TMI154" s="10"/>
      <c r="TMJ154" s="10"/>
      <c r="TMK154" s="10"/>
      <c r="TML154" s="10"/>
      <c r="TMM154" s="10"/>
      <c r="TMN154" s="10"/>
      <c r="TMO154" s="10"/>
      <c r="TMP154" s="10"/>
      <c r="TMQ154" s="10"/>
      <c r="TMR154" s="10"/>
      <c r="TMS154" s="10"/>
      <c r="TMT154" s="10"/>
      <c r="TMU154" s="10"/>
      <c r="TMV154" s="10"/>
      <c r="TMW154" s="10"/>
      <c r="TMX154" s="10"/>
      <c r="TMY154" s="10"/>
      <c r="TMZ154" s="10"/>
      <c r="TNA154" s="10"/>
      <c r="TNB154" s="10"/>
      <c r="TNC154" s="10"/>
      <c r="TND154" s="10"/>
      <c r="TNE154" s="10"/>
      <c r="TNF154" s="10"/>
      <c r="TNG154" s="10"/>
      <c r="TNH154" s="10"/>
      <c r="TNI154" s="10"/>
      <c r="TNJ154" s="10"/>
      <c r="TNK154" s="10"/>
      <c r="TNL154" s="10"/>
      <c r="TNM154" s="10"/>
      <c r="TNN154" s="10"/>
      <c r="TNO154" s="10"/>
      <c r="TNP154" s="10"/>
      <c r="TNQ154" s="10"/>
      <c r="TNR154" s="10"/>
      <c r="TNS154" s="10"/>
      <c r="TNT154" s="10"/>
      <c r="TNU154" s="10"/>
      <c r="TNV154" s="10"/>
      <c r="TNW154" s="10"/>
      <c r="TNX154" s="10"/>
      <c r="TNY154" s="10"/>
      <c r="TNZ154" s="10"/>
      <c r="TOA154" s="10"/>
      <c r="TOB154" s="10"/>
      <c r="TOC154" s="10"/>
      <c r="TOD154" s="10"/>
      <c r="TOE154" s="10"/>
      <c r="TOF154" s="10"/>
      <c r="TOG154" s="10"/>
      <c r="TOH154" s="10"/>
      <c r="TOI154" s="10"/>
      <c r="TOJ154" s="10"/>
      <c r="TOK154" s="10"/>
      <c r="TOL154" s="10"/>
      <c r="TOM154" s="10"/>
      <c r="TON154" s="10"/>
      <c r="TOO154" s="10"/>
      <c r="TOP154" s="10"/>
      <c r="TOQ154" s="10"/>
      <c r="TOR154" s="10"/>
      <c r="TOS154" s="10"/>
      <c r="TOT154" s="10"/>
      <c r="TOU154" s="10"/>
      <c r="TOV154" s="10"/>
      <c r="TOW154" s="10"/>
      <c r="TOX154" s="10"/>
      <c r="TOY154" s="10"/>
      <c r="TOZ154" s="10"/>
      <c r="TPA154" s="10"/>
      <c r="TPB154" s="10"/>
      <c r="TPC154" s="10"/>
      <c r="TPD154" s="10"/>
      <c r="TPE154" s="10"/>
      <c r="TPF154" s="10"/>
      <c r="TPG154" s="10"/>
      <c r="TPH154" s="10"/>
      <c r="TPI154" s="10"/>
      <c r="TPJ154" s="10"/>
      <c r="TPK154" s="10"/>
      <c r="TPL154" s="10"/>
      <c r="TPM154" s="10"/>
      <c r="TPN154" s="10"/>
      <c r="TPO154" s="10"/>
      <c r="TPP154" s="10"/>
      <c r="TPQ154" s="10"/>
      <c r="TPR154" s="10"/>
      <c r="TPS154" s="10"/>
      <c r="TPT154" s="10"/>
      <c r="TPU154" s="10"/>
      <c r="TPV154" s="10"/>
      <c r="TPW154" s="10"/>
      <c r="TPX154" s="10"/>
      <c r="TPY154" s="10"/>
      <c r="TPZ154" s="10"/>
      <c r="TQA154" s="10"/>
      <c r="TQB154" s="10"/>
      <c r="TQC154" s="10"/>
      <c r="TQD154" s="10"/>
      <c r="TQE154" s="10"/>
      <c r="TQF154" s="10"/>
      <c r="TQG154" s="10"/>
      <c r="TQH154" s="10"/>
      <c r="TQI154" s="10"/>
      <c r="TQJ154" s="10"/>
      <c r="TQK154" s="10"/>
      <c r="TQL154" s="10"/>
      <c r="TQM154" s="10"/>
      <c r="TQN154" s="10"/>
      <c r="TQO154" s="10"/>
      <c r="TQP154" s="10"/>
      <c r="TQQ154" s="10"/>
      <c r="TQR154" s="10"/>
      <c r="TQS154" s="10"/>
      <c r="TQT154" s="10"/>
      <c r="TQU154" s="10"/>
      <c r="TQV154" s="10"/>
      <c r="TQW154" s="10"/>
      <c r="TQX154" s="10"/>
      <c r="TQY154" s="10"/>
      <c r="TQZ154" s="10"/>
      <c r="TRA154" s="10"/>
      <c r="TRB154" s="10"/>
      <c r="TRC154" s="10"/>
      <c r="TRD154" s="10"/>
      <c r="TRE154" s="10"/>
      <c r="TRF154" s="10"/>
      <c r="TRG154" s="10"/>
      <c r="TRH154" s="10"/>
      <c r="TRI154" s="10"/>
      <c r="TRJ154" s="10"/>
      <c r="TRK154" s="10"/>
      <c r="TRL154" s="10"/>
      <c r="TRM154" s="10"/>
      <c r="TRN154" s="10"/>
      <c r="TRO154" s="10"/>
      <c r="TRP154" s="10"/>
      <c r="TRQ154" s="10"/>
      <c r="TRR154" s="10"/>
      <c r="TRS154" s="10"/>
      <c r="TRT154" s="10"/>
      <c r="TRU154" s="10"/>
      <c r="TRV154" s="10"/>
      <c r="TRW154" s="10"/>
      <c r="TRX154" s="10"/>
      <c r="TRY154" s="10"/>
      <c r="TRZ154" s="10"/>
      <c r="TSA154" s="10"/>
      <c r="TSB154" s="10"/>
      <c r="TSC154" s="10"/>
      <c r="TSD154" s="10"/>
      <c r="TSE154" s="10"/>
      <c r="TSF154" s="10"/>
      <c r="TSG154" s="10"/>
      <c r="TSH154" s="10"/>
      <c r="TSI154" s="10"/>
      <c r="TSJ154" s="10"/>
      <c r="TSK154" s="10"/>
      <c r="TSL154" s="10"/>
      <c r="TSM154" s="10"/>
      <c r="TSN154" s="10"/>
      <c r="TSO154" s="10"/>
      <c r="TSP154" s="10"/>
      <c r="TSQ154" s="10"/>
      <c r="TSR154" s="10"/>
      <c r="TSS154" s="10"/>
      <c r="TST154" s="10"/>
      <c r="TSU154" s="10"/>
      <c r="TTB154" s="10"/>
      <c r="TTC154" s="10"/>
      <c r="TTD154" s="10"/>
      <c r="TTE154" s="10"/>
      <c r="TTF154" s="10"/>
      <c r="TTG154" s="10"/>
      <c r="TTH154" s="10"/>
      <c r="TTI154" s="10"/>
      <c r="TTJ154" s="10"/>
      <c r="TTK154" s="10"/>
      <c r="TTL154" s="10"/>
      <c r="TTM154" s="10"/>
      <c r="TTN154" s="10"/>
      <c r="TTO154" s="10"/>
      <c r="TTP154" s="10"/>
      <c r="TTQ154" s="10"/>
      <c r="TTR154" s="10"/>
      <c r="TTS154" s="10"/>
      <c r="TTT154" s="10"/>
      <c r="TTU154" s="10"/>
      <c r="TTV154" s="10"/>
      <c r="TTW154" s="10"/>
      <c r="TTX154" s="10"/>
      <c r="TTY154" s="10"/>
      <c r="TTZ154" s="10"/>
      <c r="TUA154" s="10"/>
      <c r="TUB154" s="10"/>
      <c r="TUC154" s="10"/>
      <c r="TUD154" s="10"/>
      <c r="TUE154" s="10"/>
      <c r="TUF154" s="10"/>
      <c r="TUG154" s="10"/>
      <c r="TUH154" s="10"/>
      <c r="TUI154" s="10"/>
      <c r="TUJ154" s="10"/>
      <c r="TUK154" s="10"/>
      <c r="TUL154" s="10"/>
      <c r="TUM154" s="10"/>
      <c r="TUN154" s="10"/>
      <c r="TUO154" s="10"/>
      <c r="TUP154" s="10"/>
      <c r="TUQ154" s="10"/>
      <c r="TUR154" s="10"/>
      <c r="TUS154" s="10"/>
      <c r="TUT154" s="10"/>
      <c r="TUU154" s="10"/>
      <c r="TUV154" s="10"/>
      <c r="TUW154" s="10"/>
      <c r="TUX154" s="10"/>
      <c r="TUY154" s="10"/>
      <c r="TUZ154" s="10"/>
      <c r="TVA154" s="10"/>
      <c r="TVB154" s="10"/>
      <c r="TVC154" s="10"/>
      <c r="TVD154" s="10"/>
      <c r="TVE154" s="10"/>
      <c r="TVF154" s="10"/>
      <c r="TVG154" s="10"/>
      <c r="TVH154" s="10"/>
      <c r="TVI154" s="10"/>
      <c r="TVJ154" s="10"/>
      <c r="TVK154" s="10"/>
      <c r="TVL154" s="10"/>
      <c r="TVM154" s="10"/>
      <c r="TVN154" s="10"/>
      <c r="TVO154" s="10"/>
      <c r="TVP154" s="10"/>
      <c r="TVQ154" s="10"/>
      <c r="TVR154" s="10"/>
      <c r="TVS154" s="10"/>
      <c r="TVT154" s="10"/>
      <c r="TVU154" s="10"/>
      <c r="TVV154" s="10"/>
      <c r="TVW154" s="10"/>
      <c r="TVX154" s="10"/>
      <c r="TVY154" s="10"/>
      <c r="TVZ154" s="10"/>
      <c r="TWA154" s="10"/>
      <c r="TWB154" s="10"/>
      <c r="TWC154" s="10"/>
      <c r="TWD154" s="10"/>
      <c r="TWE154" s="10"/>
      <c r="TWF154" s="10"/>
      <c r="TWG154" s="10"/>
      <c r="TWH154" s="10"/>
      <c r="TWI154" s="10"/>
      <c r="TWJ154" s="10"/>
      <c r="TWK154" s="10"/>
      <c r="TWL154" s="10"/>
      <c r="TWM154" s="10"/>
      <c r="TWN154" s="10"/>
      <c r="TWO154" s="10"/>
      <c r="TWP154" s="10"/>
      <c r="TWQ154" s="10"/>
      <c r="TWR154" s="10"/>
      <c r="TWS154" s="10"/>
      <c r="TWT154" s="10"/>
      <c r="TWU154" s="10"/>
      <c r="TWV154" s="10"/>
      <c r="TWW154" s="10"/>
      <c r="TWX154" s="10"/>
      <c r="TWY154" s="10"/>
      <c r="TWZ154" s="10"/>
      <c r="TXA154" s="10"/>
      <c r="TXB154" s="10"/>
      <c r="TXC154" s="10"/>
      <c r="TXD154" s="10"/>
      <c r="TXE154" s="10"/>
      <c r="TXF154" s="10"/>
      <c r="TXG154" s="10"/>
      <c r="TXH154" s="10"/>
      <c r="TXI154" s="10"/>
      <c r="TXJ154" s="10"/>
      <c r="TXK154" s="10"/>
      <c r="TXL154" s="10"/>
      <c r="TXM154" s="10"/>
      <c r="TXN154" s="10"/>
      <c r="TXO154" s="10"/>
      <c r="TXP154" s="10"/>
      <c r="TXQ154" s="10"/>
      <c r="TXR154" s="10"/>
      <c r="TXS154" s="10"/>
      <c r="TXT154" s="10"/>
      <c r="TXU154" s="10"/>
      <c r="TXV154" s="10"/>
      <c r="TXW154" s="10"/>
      <c r="TXX154" s="10"/>
      <c r="TXY154" s="10"/>
      <c r="TXZ154" s="10"/>
      <c r="TYA154" s="10"/>
      <c r="TYB154" s="10"/>
      <c r="TYC154" s="10"/>
      <c r="TYD154" s="10"/>
      <c r="TYE154" s="10"/>
      <c r="TYF154" s="10"/>
      <c r="TYG154" s="10"/>
      <c r="TYH154" s="10"/>
      <c r="TYI154" s="10"/>
      <c r="TYJ154" s="10"/>
      <c r="TYK154" s="10"/>
      <c r="TYL154" s="10"/>
      <c r="TYM154" s="10"/>
      <c r="TYN154" s="10"/>
      <c r="TYO154" s="10"/>
      <c r="TYP154" s="10"/>
      <c r="TYQ154" s="10"/>
      <c r="TYR154" s="10"/>
      <c r="TYS154" s="10"/>
      <c r="TYT154" s="10"/>
      <c r="TYU154" s="10"/>
      <c r="TYV154" s="10"/>
      <c r="TYW154" s="10"/>
      <c r="TYX154" s="10"/>
      <c r="TYY154" s="10"/>
      <c r="TYZ154" s="10"/>
      <c r="TZA154" s="10"/>
      <c r="TZB154" s="10"/>
      <c r="TZC154" s="10"/>
      <c r="TZD154" s="10"/>
      <c r="TZE154" s="10"/>
      <c r="TZF154" s="10"/>
      <c r="TZG154" s="10"/>
      <c r="TZH154" s="10"/>
      <c r="TZI154" s="10"/>
      <c r="TZJ154" s="10"/>
      <c r="TZK154" s="10"/>
      <c r="TZL154" s="10"/>
      <c r="TZM154" s="10"/>
      <c r="TZN154" s="10"/>
      <c r="TZO154" s="10"/>
      <c r="TZP154" s="10"/>
      <c r="TZQ154" s="10"/>
      <c r="TZR154" s="10"/>
      <c r="TZS154" s="10"/>
      <c r="TZT154" s="10"/>
      <c r="TZU154" s="10"/>
      <c r="TZV154" s="10"/>
      <c r="TZW154" s="10"/>
      <c r="TZX154" s="10"/>
      <c r="TZY154" s="10"/>
      <c r="TZZ154" s="10"/>
      <c r="UAA154" s="10"/>
      <c r="UAB154" s="10"/>
      <c r="UAC154" s="10"/>
      <c r="UAD154" s="10"/>
      <c r="UAE154" s="10"/>
      <c r="UAF154" s="10"/>
      <c r="UAG154" s="10"/>
      <c r="UAH154" s="10"/>
      <c r="UAI154" s="10"/>
      <c r="UAJ154" s="10"/>
      <c r="UAK154" s="10"/>
      <c r="UAL154" s="10"/>
      <c r="UAM154" s="10"/>
      <c r="UAN154" s="10"/>
      <c r="UAO154" s="10"/>
      <c r="UAP154" s="10"/>
      <c r="UAQ154" s="10"/>
      <c r="UAR154" s="10"/>
      <c r="UAS154" s="10"/>
      <c r="UAT154" s="10"/>
      <c r="UAU154" s="10"/>
      <c r="UAV154" s="10"/>
      <c r="UAW154" s="10"/>
      <c r="UAX154" s="10"/>
      <c r="UAY154" s="10"/>
      <c r="UAZ154" s="10"/>
      <c r="UBA154" s="10"/>
      <c r="UBB154" s="10"/>
      <c r="UBC154" s="10"/>
      <c r="UBD154" s="10"/>
      <c r="UBE154" s="10"/>
      <c r="UBF154" s="10"/>
      <c r="UBG154" s="10"/>
      <c r="UBH154" s="10"/>
      <c r="UBI154" s="10"/>
      <c r="UBJ154" s="10"/>
      <c r="UBK154" s="10"/>
      <c r="UBL154" s="10"/>
      <c r="UBM154" s="10"/>
      <c r="UBN154" s="10"/>
      <c r="UBO154" s="10"/>
      <c r="UBP154" s="10"/>
      <c r="UBQ154" s="10"/>
      <c r="UBR154" s="10"/>
      <c r="UBS154" s="10"/>
      <c r="UBT154" s="10"/>
      <c r="UBU154" s="10"/>
      <c r="UBV154" s="10"/>
      <c r="UBW154" s="10"/>
      <c r="UBX154" s="10"/>
      <c r="UBY154" s="10"/>
      <c r="UBZ154" s="10"/>
      <c r="UCA154" s="10"/>
      <c r="UCB154" s="10"/>
      <c r="UCC154" s="10"/>
      <c r="UCD154" s="10"/>
      <c r="UCE154" s="10"/>
      <c r="UCF154" s="10"/>
      <c r="UCG154" s="10"/>
      <c r="UCH154" s="10"/>
      <c r="UCI154" s="10"/>
      <c r="UCJ154" s="10"/>
      <c r="UCK154" s="10"/>
      <c r="UCL154" s="10"/>
      <c r="UCM154" s="10"/>
      <c r="UCN154" s="10"/>
      <c r="UCO154" s="10"/>
      <c r="UCP154" s="10"/>
      <c r="UCQ154" s="10"/>
      <c r="UCX154" s="10"/>
      <c r="UCY154" s="10"/>
      <c r="UCZ154" s="10"/>
      <c r="UDA154" s="10"/>
      <c r="UDB154" s="10"/>
      <c r="UDC154" s="10"/>
      <c r="UDD154" s="10"/>
      <c r="UDE154" s="10"/>
      <c r="UDF154" s="10"/>
      <c r="UDG154" s="10"/>
      <c r="UDH154" s="10"/>
      <c r="UDI154" s="10"/>
      <c r="UDJ154" s="10"/>
      <c r="UDK154" s="10"/>
      <c r="UDL154" s="10"/>
      <c r="UDM154" s="10"/>
      <c r="UDN154" s="10"/>
      <c r="UDO154" s="10"/>
      <c r="UDP154" s="10"/>
      <c r="UDQ154" s="10"/>
      <c r="UDR154" s="10"/>
      <c r="UDS154" s="10"/>
      <c r="UDT154" s="10"/>
      <c r="UDU154" s="10"/>
      <c r="UDV154" s="10"/>
      <c r="UDW154" s="10"/>
      <c r="UDX154" s="10"/>
      <c r="UDY154" s="10"/>
      <c r="UDZ154" s="10"/>
      <c r="UEA154" s="10"/>
      <c r="UEB154" s="10"/>
      <c r="UEC154" s="10"/>
      <c r="UED154" s="10"/>
      <c r="UEE154" s="10"/>
      <c r="UEF154" s="10"/>
      <c r="UEG154" s="10"/>
      <c r="UEH154" s="10"/>
      <c r="UEI154" s="10"/>
      <c r="UEJ154" s="10"/>
      <c r="UEK154" s="10"/>
      <c r="UEL154" s="10"/>
      <c r="UEM154" s="10"/>
      <c r="UEN154" s="10"/>
      <c r="UEO154" s="10"/>
      <c r="UEP154" s="10"/>
      <c r="UEQ154" s="10"/>
      <c r="UER154" s="10"/>
      <c r="UES154" s="10"/>
      <c r="UET154" s="10"/>
      <c r="UEU154" s="10"/>
      <c r="UEV154" s="10"/>
      <c r="UEW154" s="10"/>
      <c r="UEX154" s="10"/>
      <c r="UEY154" s="10"/>
      <c r="UEZ154" s="10"/>
      <c r="UFA154" s="10"/>
      <c r="UFB154" s="10"/>
      <c r="UFC154" s="10"/>
      <c r="UFD154" s="10"/>
      <c r="UFE154" s="10"/>
      <c r="UFF154" s="10"/>
      <c r="UFG154" s="10"/>
      <c r="UFH154" s="10"/>
      <c r="UFI154" s="10"/>
      <c r="UFJ154" s="10"/>
      <c r="UFK154" s="10"/>
      <c r="UFL154" s="10"/>
      <c r="UFM154" s="10"/>
      <c r="UFN154" s="10"/>
      <c r="UFO154" s="10"/>
      <c r="UFP154" s="10"/>
      <c r="UFQ154" s="10"/>
      <c r="UFR154" s="10"/>
      <c r="UFS154" s="10"/>
      <c r="UFT154" s="10"/>
      <c r="UFU154" s="10"/>
      <c r="UFV154" s="10"/>
      <c r="UFW154" s="10"/>
      <c r="UFX154" s="10"/>
      <c r="UFY154" s="10"/>
      <c r="UFZ154" s="10"/>
      <c r="UGA154" s="10"/>
      <c r="UGB154" s="10"/>
      <c r="UGC154" s="10"/>
      <c r="UGD154" s="10"/>
      <c r="UGE154" s="10"/>
      <c r="UGF154" s="10"/>
      <c r="UGG154" s="10"/>
      <c r="UGH154" s="10"/>
      <c r="UGI154" s="10"/>
      <c r="UGJ154" s="10"/>
      <c r="UGK154" s="10"/>
      <c r="UGL154" s="10"/>
      <c r="UGM154" s="10"/>
      <c r="UGN154" s="10"/>
      <c r="UGO154" s="10"/>
      <c r="UGP154" s="10"/>
      <c r="UGQ154" s="10"/>
      <c r="UGR154" s="10"/>
      <c r="UGS154" s="10"/>
      <c r="UGT154" s="10"/>
      <c r="UGU154" s="10"/>
      <c r="UGV154" s="10"/>
      <c r="UGW154" s="10"/>
      <c r="UGX154" s="10"/>
      <c r="UGY154" s="10"/>
      <c r="UGZ154" s="10"/>
      <c r="UHA154" s="10"/>
      <c r="UHB154" s="10"/>
      <c r="UHC154" s="10"/>
      <c r="UHD154" s="10"/>
      <c r="UHE154" s="10"/>
      <c r="UHF154" s="10"/>
      <c r="UHG154" s="10"/>
      <c r="UHH154" s="10"/>
      <c r="UHI154" s="10"/>
      <c r="UHJ154" s="10"/>
      <c r="UHK154" s="10"/>
      <c r="UHL154" s="10"/>
      <c r="UHM154" s="10"/>
      <c r="UHN154" s="10"/>
      <c r="UHO154" s="10"/>
      <c r="UHP154" s="10"/>
      <c r="UHQ154" s="10"/>
      <c r="UHR154" s="10"/>
      <c r="UHS154" s="10"/>
      <c r="UHT154" s="10"/>
      <c r="UHU154" s="10"/>
      <c r="UHV154" s="10"/>
      <c r="UHW154" s="10"/>
      <c r="UHX154" s="10"/>
      <c r="UHY154" s="10"/>
      <c r="UHZ154" s="10"/>
      <c r="UIA154" s="10"/>
      <c r="UIB154" s="10"/>
      <c r="UIC154" s="10"/>
      <c r="UID154" s="10"/>
      <c r="UIE154" s="10"/>
      <c r="UIF154" s="10"/>
      <c r="UIG154" s="10"/>
      <c r="UIH154" s="10"/>
      <c r="UII154" s="10"/>
      <c r="UIJ154" s="10"/>
      <c r="UIK154" s="10"/>
      <c r="UIL154" s="10"/>
      <c r="UIM154" s="10"/>
      <c r="UIN154" s="10"/>
      <c r="UIO154" s="10"/>
      <c r="UIP154" s="10"/>
      <c r="UIQ154" s="10"/>
      <c r="UIR154" s="10"/>
      <c r="UIS154" s="10"/>
      <c r="UIT154" s="10"/>
      <c r="UIU154" s="10"/>
      <c r="UIV154" s="10"/>
      <c r="UIW154" s="10"/>
      <c r="UIX154" s="10"/>
      <c r="UIY154" s="10"/>
      <c r="UIZ154" s="10"/>
      <c r="UJA154" s="10"/>
      <c r="UJB154" s="10"/>
      <c r="UJC154" s="10"/>
      <c r="UJD154" s="10"/>
      <c r="UJE154" s="10"/>
      <c r="UJF154" s="10"/>
      <c r="UJG154" s="10"/>
      <c r="UJH154" s="10"/>
      <c r="UJI154" s="10"/>
      <c r="UJJ154" s="10"/>
      <c r="UJK154" s="10"/>
      <c r="UJL154" s="10"/>
      <c r="UJM154" s="10"/>
      <c r="UJN154" s="10"/>
      <c r="UJO154" s="10"/>
      <c r="UJP154" s="10"/>
      <c r="UJQ154" s="10"/>
      <c r="UJR154" s="10"/>
      <c r="UJS154" s="10"/>
      <c r="UJT154" s="10"/>
      <c r="UJU154" s="10"/>
      <c r="UJV154" s="10"/>
      <c r="UJW154" s="10"/>
      <c r="UJX154" s="10"/>
      <c r="UJY154" s="10"/>
      <c r="UJZ154" s="10"/>
      <c r="UKA154" s="10"/>
      <c r="UKB154" s="10"/>
      <c r="UKC154" s="10"/>
      <c r="UKD154" s="10"/>
      <c r="UKE154" s="10"/>
      <c r="UKF154" s="10"/>
      <c r="UKG154" s="10"/>
      <c r="UKH154" s="10"/>
      <c r="UKI154" s="10"/>
      <c r="UKJ154" s="10"/>
      <c r="UKK154" s="10"/>
      <c r="UKL154" s="10"/>
      <c r="UKM154" s="10"/>
      <c r="UKN154" s="10"/>
      <c r="UKO154" s="10"/>
      <c r="UKP154" s="10"/>
      <c r="UKQ154" s="10"/>
      <c r="UKR154" s="10"/>
      <c r="UKS154" s="10"/>
      <c r="UKT154" s="10"/>
      <c r="UKU154" s="10"/>
      <c r="UKV154" s="10"/>
      <c r="UKW154" s="10"/>
      <c r="UKX154" s="10"/>
      <c r="UKY154" s="10"/>
      <c r="UKZ154" s="10"/>
      <c r="ULA154" s="10"/>
      <c r="ULB154" s="10"/>
      <c r="ULC154" s="10"/>
      <c r="ULD154" s="10"/>
      <c r="ULE154" s="10"/>
      <c r="ULF154" s="10"/>
      <c r="ULG154" s="10"/>
      <c r="ULH154" s="10"/>
      <c r="ULI154" s="10"/>
      <c r="ULJ154" s="10"/>
      <c r="ULK154" s="10"/>
      <c r="ULL154" s="10"/>
      <c r="ULM154" s="10"/>
      <c r="ULN154" s="10"/>
      <c r="ULO154" s="10"/>
      <c r="ULP154" s="10"/>
      <c r="ULQ154" s="10"/>
      <c r="ULR154" s="10"/>
      <c r="ULS154" s="10"/>
      <c r="ULT154" s="10"/>
      <c r="ULU154" s="10"/>
      <c r="ULV154" s="10"/>
      <c r="ULW154" s="10"/>
      <c r="ULX154" s="10"/>
      <c r="ULY154" s="10"/>
      <c r="ULZ154" s="10"/>
      <c r="UMA154" s="10"/>
      <c r="UMB154" s="10"/>
      <c r="UMC154" s="10"/>
      <c r="UMD154" s="10"/>
      <c r="UME154" s="10"/>
      <c r="UMF154" s="10"/>
      <c r="UMG154" s="10"/>
      <c r="UMH154" s="10"/>
      <c r="UMI154" s="10"/>
      <c r="UMJ154" s="10"/>
      <c r="UMK154" s="10"/>
      <c r="UML154" s="10"/>
      <c r="UMM154" s="10"/>
      <c r="UMT154" s="10"/>
      <c r="UMU154" s="10"/>
      <c r="UMV154" s="10"/>
      <c r="UMW154" s="10"/>
      <c r="UMX154" s="10"/>
      <c r="UMY154" s="10"/>
      <c r="UMZ154" s="10"/>
      <c r="UNA154" s="10"/>
      <c r="UNB154" s="10"/>
      <c r="UNC154" s="10"/>
      <c r="UND154" s="10"/>
      <c r="UNE154" s="10"/>
      <c r="UNF154" s="10"/>
      <c r="UNG154" s="10"/>
      <c r="UNH154" s="10"/>
      <c r="UNI154" s="10"/>
      <c r="UNJ154" s="10"/>
      <c r="UNK154" s="10"/>
      <c r="UNL154" s="10"/>
      <c r="UNM154" s="10"/>
      <c r="UNN154" s="10"/>
      <c r="UNO154" s="10"/>
      <c r="UNP154" s="10"/>
      <c r="UNQ154" s="10"/>
      <c r="UNR154" s="10"/>
      <c r="UNS154" s="10"/>
      <c r="UNT154" s="10"/>
      <c r="UNU154" s="10"/>
      <c r="UNV154" s="10"/>
      <c r="UNW154" s="10"/>
      <c r="UNX154" s="10"/>
      <c r="UNY154" s="10"/>
      <c r="UNZ154" s="10"/>
      <c r="UOA154" s="10"/>
      <c r="UOB154" s="10"/>
      <c r="UOC154" s="10"/>
      <c r="UOD154" s="10"/>
      <c r="UOE154" s="10"/>
      <c r="UOF154" s="10"/>
      <c r="UOG154" s="10"/>
      <c r="UOH154" s="10"/>
      <c r="UOI154" s="10"/>
      <c r="UOJ154" s="10"/>
      <c r="UOK154" s="10"/>
      <c r="UOL154" s="10"/>
      <c r="UOM154" s="10"/>
      <c r="UON154" s="10"/>
      <c r="UOO154" s="10"/>
      <c r="UOP154" s="10"/>
      <c r="UOQ154" s="10"/>
      <c r="UOR154" s="10"/>
      <c r="UOS154" s="10"/>
      <c r="UOT154" s="10"/>
      <c r="UOU154" s="10"/>
      <c r="UOV154" s="10"/>
      <c r="UOW154" s="10"/>
      <c r="UOX154" s="10"/>
      <c r="UOY154" s="10"/>
      <c r="UOZ154" s="10"/>
      <c r="UPA154" s="10"/>
      <c r="UPB154" s="10"/>
      <c r="UPC154" s="10"/>
      <c r="UPD154" s="10"/>
      <c r="UPE154" s="10"/>
      <c r="UPF154" s="10"/>
      <c r="UPG154" s="10"/>
      <c r="UPH154" s="10"/>
      <c r="UPI154" s="10"/>
      <c r="UPJ154" s="10"/>
      <c r="UPK154" s="10"/>
      <c r="UPL154" s="10"/>
      <c r="UPM154" s="10"/>
      <c r="UPN154" s="10"/>
      <c r="UPO154" s="10"/>
      <c r="UPP154" s="10"/>
      <c r="UPQ154" s="10"/>
      <c r="UPR154" s="10"/>
      <c r="UPS154" s="10"/>
      <c r="UPT154" s="10"/>
      <c r="UPU154" s="10"/>
      <c r="UPV154" s="10"/>
      <c r="UPW154" s="10"/>
      <c r="UPX154" s="10"/>
      <c r="UPY154" s="10"/>
      <c r="UPZ154" s="10"/>
      <c r="UQA154" s="10"/>
      <c r="UQB154" s="10"/>
      <c r="UQC154" s="10"/>
      <c r="UQD154" s="10"/>
      <c r="UQE154" s="10"/>
      <c r="UQF154" s="10"/>
      <c r="UQG154" s="10"/>
      <c r="UQH154" s="10"/>
      <c r="UQI154" s="10"/>
      <c r="UQJ154" s="10"/>
      <c r="UQK154" s="10"/>
      <c r="UQL154" s="10"/>
      <c r="UQM154" s="10"/>
      <c r="UQN154" s="10"/>
      <c r="UQO154" s="10"/>
      <c r="UQP154" s="10"/>
      <c r="UQQ154" s="10"/>
      <c r="UQR154" s="10"/>
      <c r="UQS154" s="10"/>
      <c r="UQT154" s="10"/>
      <c r="UQU154" s="10"/>
      <c r="UQV154" s="10"/>
      <c r="UQW154" s="10"/>
      <c r="UQX154" s="10"/>
      <c r="UQY154" s="10"/>
      <c r="UQZ154" s="10"/>
      <c r="URA154" s="10"/>
      <c r="URB154" s="10"/>
      <c r="URC154" s="10"/>
      <c r="URD154" s="10"/>
      <c r="URE154" s="10"/>
      <c r="URF154" s="10"/>
      <c r="URG154" s="10"/>
      <c r="URH154" s="10"/>
      <c r="URI154" s="10"/>
      <c r="URJ154" s="10"/>
      <c r="URK154" s="10"/>
      <c r="URL154" s="10"/>
      <c r="URM154" s="10"/>
      <c r="URN154" s="10"/>
      <c r="URO154" s="10"/>
      <c r="URP154" s="10"/>
      <c r="URQ154" s="10"/>
      <c r="URR154" s="10"/>
      <c r="URS154" s="10"/>
      <c r="URT154" s="10"/>
      <c r="URU154" s="10"/>
      <c r="URV154" s="10"/>
      <c r="URW154" s="10"/>
      <c r="URX154" s="10"/>
      <c r="URY154" s="10"/>
      <c r="URZ154" s="10"/>
      <c r="USA154" s="10"/>
      <c r="USB154" s="10"/>
      <c r="USC154" s="10"/>
      <c r="USD154" s="10"/>
      <c r="USE154" s="10"/>
      <c r="USF154" s="10"/>
      <c r="USG154" s="10"/>
      <c r="USH154" s="10"/>
      <c r="USI154" s="10"/>
      <c r="USJ154" s="10"/>
      <c r="USK154" s="10"/>
      <c r="USL154" s="10"/>
      <c r="USM154" s="10"/>
      <c r="USN154" s="10"/>
      <c r="USO154" s="10"/>
      <c r="USP154" s="10"/>
      <c r="USQ154" s="10"/>
      <c r="USR154" s="10"/>
      <c r="USS154" s="10"/>
      <c r="UST154" s="10"/>
      <c r="USU154" s="10"/>
      <c r="USV154" s="10"/>
      <c r="USW154" s="10"/>
      <c r="USX154" s="10"/>
      <c r="USY154" s="10"/>
      <c r="USZ154" s="10"/>
      <c r="UTA154" s="10"/>
      <c r="UTB154" s="10"/>
      <c r="UTC154" s="10"/>
      <c r="UTD154" s="10"/>
      <c r="UTE154" s="10"/>
      <c r="UTF154" s="10"/>
      <c r="UTG154" s="10"/>
      <c r="UTH154" s="10"/>
      <c r="UTI154" s="10"/>
      <c r="UTJ154" s="10"/>
      <c r="UTK154" s="10"/>
      <c r="UTL154" s="10"/>
      <c r="UTM154" s="10"/>
      <c r="UTN154" s="10"/>
      <c r="UTO154" s="10"/>
      <c r="UTP154" s="10"/>
      <c r="UTQ154" s="10"/>
      <c r="UTR154" s="10"/>
      <c r="UTS154" s="10"/>
      <c r="UTT154" s="10"/>
      <c r="UTU154" s="10"/>
      <c r="UTV154" s="10"/>
      <c r="UTW154" s="10"/>
      <c r="UTX154" s="10"/>
      <c r="UTY154" s="10"/>
      <c r="UTZ154" s="10"/>
      <c r="UUA154" s="10"/>
      <c r="UUB154" s="10"/>
      <c r="UUC154" s="10"/>
      <c r="UUD154" s="10"/>
      <c r="UUE154" s="10"/>
      <c r="UUF154" s="10"/>
      <c r="UUG154" s="10"/>
      <c r="UUH154" s="10"/>
      <c r="UUI154" s="10"/>
      <c r="UUJ154" s="10"/>
      <c r="UUK154" s="10"/>
      <c r="UUL154" s="10"/>
      <c r="UUM154" s="10"/>
      <c r="UUN154" s="10"/>
      <c r="UUO154" s="10"/>
      <c r="UUP154" s="10"/>
      <c r="UUQ154" s="10"/>
      <c r="UUR154" s="10"/>
      <c r="UUS154" s="10"/>
      <c r="UUT154" s="10"/>
      <c r="UUU154" s="10"/>
      <c r="UUV154" s="10"/>
      <c r="UUW154" s="10"/>
      <c r="UUX154" s="10"/>
      <c r="UUY154" s="10"/>
      <c r="UUZ154" s="10"/>
      <c r="UVA154" s="10"/>
      <c r="UVB154" s="10"/>
      <c r="UVC154" s="10"/>
      <c r="UVD154" s="10"/>
      <c r="UVE154" s="10"/>
      <c r="UVF154" s="10"/>
      <c r="UVG154" s="10"/>
      <c r="UVH154" s="10"/>
      <c r="UVI154" s="10"/>
      <c r="UVJ154" s="10"/>
      <c r="UVK154" s="10"/>
      <c r="UVL154" s="10"/>
      <c r="UVM154" s="10"/>
      <c r="UVN154" s="10"/>
      <c r="UVO154" s="10"/>
      <c r="UVP154" s="10"/>
      <c r="UVQ154" s="10"/>
      <c r="UVR154" s="10"/>
      <c r="UVS154" s="10"/>
      <c r="UVT154" s="10"/>
      <c r="UVU154" s="10"/>
      <c r="UVV154" s="10"/>
      <c r="UVW154" s="10"/>
      <c r="UVX154" s="10"/>
      <c r="UVY154" s="10"/>
      <c r="UVZ154" s="10"/>
      <c r="UWA154" s="10"/>
      <c r="UWB154" s="10"/>
      <c r="UWC154" s="10"/>
      <c r="UWD154" s="10"/>
      <c r="UWE154" s="10"/>
      <c r="UWF154" s="10"/>
      <c r="UWG154" s="10"/>
      <c r="UWH154" s="10"/>
      <c r="UWI154" s="10"/>
      <c r="UWP154" s="10"/>
      <c r="UWQ154" s="10"/>
      <c r="UWR154" s="10"/>
      <c r="UWS154" s="10"/>
      <c r="UWT154" s="10"/>
      <c r="UWU154" s="10"/>
      <c r="UWV154" s="10"/>
      <c r="UWW154" s="10"/>
      <c r="UWX154" s="10"/>
      <c r="UWY154" s="10"/>
      <c r="UWZ154" s="10"/>
      <c r="UXA154" s="10"/>
      <c r="UXB154" s="10"/>
      <c r="UXC154" s="10"/>
      <c r="UXD154" s="10"/>
      <c r="UXE154" s="10"/>
      <c r="UXF154" s="10"/>
      <c r="UXG154" s="10"/>
      <c r="UXH154" s="10"/>
      <c r="UXI154" s="10"/>
      <c r="UXJ154" s="10"/>
      <c r="UXK154" s="10"/>
      <c r="UXL154" s="10"/>
      <c r="UXM154" s="10"/>
      <c r="UXN154" s="10"/>
      <c r="UXO154" s="10"/>
      <c r="UXP154" s="10"/>
      <c r="UXQ154" s="10"/>
      <c r="UXR154" s="10"/>
      <c r="UXS154" s="10"/>
      <c r="UXT154" s="10"/>
      <c r="UXU154" s="10"/>
      <c r="UXV154" s="10"/>
      <c r="UXW154" s="10"/>
      <c r="UXX154" s="10"/>
      <c r="UXY154" s="10"/>
      <c r="UXZ154" s="10"/>
      <c r="UYA154" s="10"/>
      <c r="UYB154" s="10"/>
      <c r="UYC154" s="10"/>
      <c r="UYD154" s="10"/>
      <c r="UYE154" s="10"/>
      <c r="UYF154" s="10"/>
      <c r="UYG154" s="10"/>
      <c r="UYH154" s="10"/>
      <c r="UYI154" s="10"/>
      <c r="UYJ154" s="10"/>
      <c r="UYK154" s="10"/>
      <c r="UYL154" s="10"/>
      <c r="UYM154" s="10"/>
      <c r="UYN154" s="10"/>
      <c r="UYO154" s="10"/>
      <c r="UYP154" s="10"/>
      <c r="UYQ154" s="10"/>
      <c r="UYR154" s="10"/>
      <c r="UYS154" s="10"/>
      <c r="UYT154" s="10"/>
      <c r="UYU154" s="10"/>
      <c r="UYV154" s="10"/>
      <c r="UYW154" s="10"/>
      <c r="UYX154" s="10"/>
      <c r="UYY154" s="10"/>
      <c r="UYZ154" s="10"/>
      <c r="UZA154" s="10"/>
      <c r="UZB154" s="10"/>
      <c r="UZC154" s="10"/>
      <c r="UZD154" s="10"/>
      <c r="UZE154" s="10"/>
      <c r="UZF154" s="10"/>
      <c r="UZG154" s="10"/>
      <c r="UZH154" s="10"/>
      <c r="UZI154" s="10"/>
      <c r="UZJ154" s="10"/>
      <c r="UZK154" s="10"/>
      <c r="UZL154" s="10"/>
      <c r="UZM154" s="10"/>
      <c r="UZN154" s="10"/>
      <c r="UZO154" s="10"/>
      <c r="UZP154" s="10"/>
      <c r="UZQ154" s="10"/>
      <c r="UZR154" s="10"/>
      <c r="UZS154" s="10"/>
      <c r="UZT154" s="10"/>
      <c r="UZU154" s="10"/>
      <c r="UZV154" s="10"/>
      <c r="UZW154" s="10"/>
      <c r="UZX154" s="10"/>
      <c r="UZY154" s="10"/>
      <c r="UZZ154" s="10"/>
      <c r="VAA154" s="10"/>
      <c r="VAB154" s="10"/>
      <c r="VAC154" s="10"/>
      <c r="VAD154" s="10"/>
      <c r="VAE154" s="10"/>
      <c r="VAF154" s="10"/>
      <c r="VAG154" s="10"/>
      <c r="VAH154" s="10"/>
      <c r="VAI154" s="10"/>
      <c r="VAJ154" s="10"/>
      <c r="VAK154" s="10"/>
      <c r="VAL154" s="10"/>
      <c r="VAM154" s="10"/>
      <c r="VAN154" s="10"/>
      <c r="VAO154" s="10"/>
      <c r="VAP154" s="10"/>
      <c r="VAQ154" s="10"/>
      <c r="VAR154" s="10"/>
      <c r="VAS154" s="10"/>
      <c r="VAT154" s="10"/>
      <c r="VAU154" s="10"/>
      <c r="VAV154" s="10"/>
      <c r="VAW154" s="10"/>
      <c r="VAX154" s="10"/>
      <c r="VAY154" s="10"/>
      <c r="VAZ154" s="10"/>
      <c r="VBA154" s="10"/>
      <c r="VBB154" s="10"/>
      <c r="VBC154" s="10"/>
      <c r="VBD154" s="10"/>
      <c r="VBE154" s="10"/>
      <c r="VBF154" s="10"/>
      <c r="VBG154" s="10"/>
      <c r="VBH154" s="10"/>
      <c r="VBI154" s="10"/>
      <c r="VBJ154" s="10"/>
      <c r="VBK154" s="10"/>
      <c r="VBL154" s="10"/>
      <c r="VBM154" s="10"/>
      <c r="VBN154" s="10"/>
      <c r="VBO154" s="10"/>
      <c r="VBP154" s="10"/>
      <c r="VBQ154" s="10"/>
      <c r="VBR154" s="10"/>
      <c r="VBS154" s="10"/>
      <c r="VBT154" s="10"/>
      <c r="VBU154" s="10"/>
      <c r="VBV154" s="10"/>
      <c r="VBW154" s="10"/>
      <c r="VBX154" s="10"/>
      <c r="VBY154" s="10"/>
      <c r="VBZ154" s="10"/>
      <c r="VCA154" s="10"/>
      <c r="VCB154" s="10"/>
      <c r="VCC154" s="10"/>
      <c r="VCD154" s="10"/>
      <c r="VCE154" s="10"/>
      <c r="VCF154" s="10"/>
      <c r="VCG154" s="10"/>
      <c r="VCH154" s="10"/>
      <c r="VCI154" s="10"/>
      <c r="VCJ154" s="10"/>
      <c r="VCK154" s="10"/>
      <c r="VCL154" s="10"/>
      <c r="VCM154" s="10"/>
      <c r="VCN154" s="10"/>
      <c r="VCO154" s="10"/>
      <c r="VCP154" s="10"/>
      <c r="VCQ154" s="10"/>
      <c r="VCR154" s="10"/>
      <c r="VCS154" s="10"/>
      <c r="VCT154" s="10"/>
      <c r="VCU154" s="10"/>
      <c r="VCV154" s="10"/>
      <c r="VCW154" s="10"/>
      <c r="VCX154" s="10"/>
      <c r="VCY154" s="10"/>
      <c r="VCZ154" s="10"/>
      <c r="VDA154" s="10"/>
      <c r="VDB154" s="10"/>
      <c r="VDC154" s="10"/>
      <c r="VDD154" s="10"/>
      <c r="VDE154" s="10"/>
      <c r="VDF154" s="10"/>
      <c r="VDG154" s="10"/>
      <c r="VDH154" s="10"/>
      <c r="VDI154" s="10"/>
      <c r="VDJ154" s="10"/>
      <c r="VDK154" s="10"/>
      <c r="VDL154" s="10"/>
      <c r="VDM154" s="10"/>
      <c r="VDN154" s="10"/>
      <c r="VDO154" s="10"/>
      <c r="VDP154" s="10"/>
      <c r="VDQ154" s="10"/>
      <c r="VDR154" s="10"/>
      <c r="VDS154" s="10"/>
      <c r="VDT154" s="10"/>
      <c r="VDU154" s="10"/>
      <c r="VDV154" s="10"/>
      <c r="VDW154" s="10"/>
      <c r="VDX154" s="10"/>
      <c r="VDY154" s="10"/>
      <c r="VDZ154" s="10"/>
      <c r="VEA154" s="10"/>
      <c r="VEB154" s="10"/>
      <c r="VEC154" s="10"/>
      <c r="VED154" s="10"/>
      <c r="VEE154" s="10"/>
      <c r="VEF154" s="10"/>
      <c r="VEG154" s="10"/>
      <c r="VEH154" s="10"/>
      <c r="VEI154" s="10"/>
      <c r="VEJ154" s="10"/>
      <c r="VEK154" s="10"/>
      <c r="VEL154" s="10"/>
      <c r="VEM154" s="10"/>
      <c r="VEN154" s="10"/>
      <c r="VEO154" s="10"/>
      <c r="VEP154" s="10"/>
      <c r="VEQ154" s="10"/>
      <c r="VER154" s="10"/>
      <c r="VES154" s="10"/>
      <c r="VET154" s="10"/>
      <c r="VEU154" s="10"/>
      <c r="VEV154" s="10"/>
      <c r="VEW154" s="10"/>
      <c r="VEX154" s="10"/>
      <c r="VEY154" s="10"/>
      <c r="VEZ154" s="10"/>
      <c r="VFA154" s="10"/>
      <c r="VFB154" s="10"/>
      <c r="VFC154" s="10"/>
      <c r="VFD154" s="10"/>
      <c r="VFE154" s="10"/>
      <c r="VFF154" s="10"/>
      <c r="VFG154" s="10"/>
      <c r="VFH154" s="10"/>
      <c r="VFI154" s="10"/>
      <c r="VFJ154" s="10"/>
      <c r="VFK154" s="10"/>
      <c r="VFL154" s="10"/>
      <c r="VFM154" s="10"/>
      <c r="VFN154" s="10"/>
      <c r="VFO154" s="10"/>
      <c r="VFP154" s="10"/>
      <c r="VFQ154" s="10"/>
      <c r="VFR154" s="10"/>
      <c r="VFS154" s="10"/>
      <c r="VFT154" s="10"/>
      <c r="VFU154" s="10"/>
      <c r="VFV154" s="10"/>
      <c r="VFW154" s="10"/>
      <c r="VFX154" s="10"/>
      <c r="VFY154" s="10"/>
      <c r="VFZ154" s="10"/>
      <c r="VGA154" s="10"/>
      <c r="VGB154" s="10"/>
      <c r="VGC154" s="10"/>
      <c r="VGD154" s="10"/>
      <c r="VGE154" s="10"/>
      <c r="VGL154" s="10"/>
      <c r="VGM154" s="10"/>
      <c r="VGN154" s="10"/>
      <c r="VGO154" s="10"/>
      <c r="VGP154" s="10"/>
      <c r="VGQ154" s="10"/>
      <c r="VGR154" s="10"/>
      <c r="VGS154" s="10"/>
      <c r="VGT154" s="10"/>
      <c r="VGU154" s="10"/>
      <c r="VGV154" s="10"/>
      <c r="VGW154" s="10"/>
      <c r="VGX154" s="10"/>
      <c r="VGY154" s="10"/>
      <c r="VGZ154" s="10"/>
      <c r="VHA154" s="10"/>
      <c r="VHB154" s="10"/>
      <c r="VHC154" s="10"/>
      <c r="VHD154" s="10"/>
      <c r="VHE154" s="10"/>
      <c r="VHF154" s="10"/>
      <c r="VHG154" s="10"/>
      <c r="VHH154" s="10"/>
      <c r="VHI154" s="10"/>
      <c r="VHJ154" s="10"/>
      <c r="VHK154" s="10"/>
      <c r="VHL154" s="10"/>
      <c r="VHM154" s="10"/>
      <c r="VHN154" s="10"/>
      <c r="VHO154" s="10"/>
      <c r="VHP154" s="10"/>
      <c r="VHQ154" s="10"/>
      <c r="VHR154" s="10"/>
      <c r="VHS154" s="10"/>
      <c r="VHT154" s="10"/>
      <c r="VHU154" s="10"/>
      <c r="VHV154" s="10"/>
      <c r="VHW154" s="10"/>
      <c r="VHX154" s="10"/>
      <c r="VHY154" s="10"/>
      <c r="VHZ154" s="10"/>
      <c r="VIA154" s="10"/>
      <c r="VIB154" s="10"/>
      <c r="VIC154" s="10"/>
      <c r="VID154" s="10"/>
      <c r="VIE154" s="10"/>
      <c r="VIF154" s="10"/>
      <c r="VIG154" s="10"/>
      <c r="VIH154" s="10"/>
      <c r="VII154" s="10"/>
      <c r="VIJ154" s="10"/>
      <c r="VIK154" s="10"/>
      <c r="VIL154" s="10"/>
      <c r="VIM154" s="10"/>
      <c r="VIN154" s="10"/>
      <c r="VIO154" s="10"/>
      <c r="VIP154" s="10"/>
      <c r="VIQ154" s="10"/>
      <c r="VIR154" s="10"/>
      <c r="VIS154" s="10"/>
      <c r="VIT154" s="10"/>
      <c r="VIU154" s="10"/>
      <c r="VIV154" s="10"/>
      <c r="VIW154" s="10"/>
      <c r="VIX154" s="10"/>
      <c r="VIY154" s="10"/>
      <c r="VIZ154" s="10"/>
      <c r="VJA154" s="10"/>
      <c r="VJB154" s="10"/>
      <c r="VJC154" s="10"/>
      <c r="VJD154" s="10"/>
      <c r="VJE154" s="10"/>
      <c r="VJF154" s="10"/>
      <c r="VJG154" s="10"/>
      <c r="VJH154" s="10"/>
      <c r="VJI154" s="10"/>
      <c r="VJJ154" s="10"/>
      <c r="VJK154" s="10"/>
      <c r="VJL154" s="10"/>
      <c r="VJM154" s="10"/>
      <c r="VJN154" s="10"/>
      <c r="VJO154" s="10"/>
      <c r="VJP154" s="10"/>
      <c r="VJQ154" s="10"/>
      <c r="VJR154" s="10"/>
      <c r="VJS154" s="10"/>
      <c r="VJT154" s="10"/>
      <c r="VJU154" s="10"/>
      <c r="VJV154" s="10"/>
      <c r="VJW154" s="10"/>
      <c r="VJX154" s="10"/>
      <c r="VJY154" s="10"/>
      <c r="VJZ154" s="10"/>
      <c r="VKA154" s="10"/>
      <c r="VKB154" s="10"/>
      <c r="VKC154" s="10"/>
      <c r="VKD154" s="10"/>
      <c r="VKE154" s="10"/>
      <c r="VKF154" s="10"/>
      <c r="VKG154" s="10"/>
      <c r="VKH154" s="10"/>
      <c r="VKI154" s="10"/>
      <c r="VKJ154" s="10"/>
      <c r="VKK154" s="10"/>
      <c r="VKL154" s="10"/>
      <c r="VKM154" s="10"/>
      <c r="VKN154" s="10"/>
      <c r="VKO154" s="10"/>
      <c r="VKP154" s="10"/>
      <c r="VKQ154" s="10"/>
      <c r="VKR154" s="10"/>
      <c r="VKS154" s="10"/>
      <c r="VKT154" s="10"/>
      <c r="VKU154" s="10"/>
      <c r="VKV154" s="10"/>
      <c r="VKW154" s="10"/>
      <c r="VKX154" s="10"/>
      <c r="VKY154" s="10"/>
      <c r="VKZ154" s="10"/>
      <c r="VLA154" s="10"/>
      <c r="VLB154" s="10"/>
      <c r="VLC154" s="10"/>
      <c r="VLD154" s="10"/>
      <c r="VLE154" s="10"/>
      <c r="VLF154" s="10"/>
      <c r="VLG154" s="10"/>
      <c r="VLH154" s="10"/>
      <c r="VLI154" s="10"/>
      <c r="VLJ154" s="10"/>
      <c r="VLK154" s="10"/>
      <c r="VLL154" s="10"/>
      <c r="VLM154" s="10"/>
      <c r="VLN154" s="10"/>
      <c r="VLO154" s="10"/>
      <c r="VLP154" s="10"/>
      <c r="VLQ154" s="10"/>
      <c r="VLR154" s="10"/>
      <c r="VLS154" s="10"/>
      <c r="VLT154" s="10"/>
      <c r="VLU154" s="10"/>
      <c r="VLV154" s="10"/>
      <c r="VLW154" s="10"/>
      <c r="VLX154" s="10"/>
      <c r="VLY154" s="10"/>
      <c r="VLZ154" s="10"/>
      <c r="VMA154" s="10"/>
      <c r="VMB154" s="10"/>
      <c r="VMC154" s="10"/>
      <c r="VMD154" s="10"/>
      <c r="VME154" s="10"/>
      <c r="VMF154" s="10"/>
      <c r="VMG154" s="10"/>
      <c r="VMH154" s="10"/>
      <c r="VMI154" s="10"/>
      <c r="VMJ154" s="10"/>
      <c r="VMK154" s="10"/>
      <c r="VML154" s="10"/>
      <c r="VMM154" s="10"/>
      <c r="VMN154" s="10"/>
      <c r="VMO154" s="10"/>
      <c r="VMP154" s="10"/>
      <c r="VMQ154" s="10"/>
      <c r="VMR154" s="10"/>
      <c r="VMS154" s="10"/>
      <c r="VMT154" s="10"/>
      <c r="VMU154" s="10"/>
      <c r="VMV154" s="10"/>
      <c r="VMW154" s="10"/>
      <c r="VMX154" s="10"/>
      <c r="VMY154" s="10"/>
      <c r="VMZ154" s="10"/>
      <c r="VNA154" s="10"/>
      <c r="VNB154" s="10"/>
      <c r="VNC154" s="10"/>
      <c r="VND154" s="10"/>
      <c r="VNE154" s="10"/>
      <c r="VNF154" s="10"/>
      <c r="VNG154" s="10"/>
      <c r="VNH154" s="10"/>
      <c r="VNI154" s="10"/>
      <c r="VNJ154" s="10"/>
      <c r="VNK154" s="10"/>
      <c r="VNL154" s="10"/>
      <c r="VNM154" s="10"/>
      <c r="VNN154" s="10"/>
      <c r="VNO154" s="10"/>
      <c r="VNP154" s="10"/>
      <c r="VNQ154" s="10"/>
      <c r="VNR154" s="10"/>
      <c r="VNS154" s="10"/>
      <c r="VNT154" s="10"/>
      <c r="VNU154" s="10"/>
      <c r="VNV154" s="10"/>
      <c r="VNW154" s="10"/>
      <c r="VNX154" s="10"/>
      <c r="VNY154" s="10"/>
      <c r="VNZ154" s="10"/>
      <c r="VOA154" s="10"/>
      <c r="VOB154" s="10"/>
      <c r="VOC154" s="10"/>
      <c r="VOD154" s="10"/>
      <c r="VOE154" s="10"/>
      <c r="VOF154" s="10"/>
      <c r="VOG154" s="10"/>
      <c r="VOH154" s="10"/>
      <c r="VOI154" s="10"/>
      <c r="VOJ154" s="10"/>
      <c r="VOK154" s="10"/>
      <c r="VOL154" s="10"/>
      <c r="VOM154" s="10"/>
      <c r="VON154" s="10"/>
      <c r="VOO154" s="10"/>
      <c r="VOP154" s="10"/>
      <c r="VOQ154" s="10"/>
      <c r="VOR154" s="10"/>
      <c r="VOS154" s="10"/>
      <c r="VOT154" s="10"/>
      <c r="VOU154" s="10"/>
      <c r="VOV154" s="10"/>
      <c r="VOW154" s="10"/>
      <c r="VOX154" s="10"/>
      <c r="VOY154" s="10"/>
      <c r="VOZ154" s="10"/>
      <c r="VPA154" s="10"/>
      <c r="VPB154" s="10"/>
      <c r="VPC154" s="10"/>
      <c r="VPD154" s="10"/>
      <c r="VPE154" s="10"/>
      <c r="VPF154" s="10"/>
      <c r="VPG154" s="10"/>
      <c r="VPH154" s="10"/>
      <c r="VPI154" s="10"/>
      <c r="VPJ154" s="10"/>
      <c r="VPK154" s="10"/>
      <c r="VPL154" s="10"/>
      <c r="VPM154" s="10"/>
      <c r="VPN154" s="10"/>
      <c r="VPO154" s="10"/>
      <c r="VPP154" s="10"/>
      <c r="VPQ154" s="10"/>
      <c r="VPR154" s="10"/>
      <c r="VPS154" s="10"/>
      <c r="VPT154" s="10"/>
      <c r="VPU154" s="10"/>
      <c r="VPV154" s="10"/>
      <c r="VPW154" s="10"/>
      <c r="VPX154" s="10"/>
      <c r="VPY154" s="10"/>
      <c r="VPZ154" s="10"/>
      <c r="VQA154" s="10"/>
      <c r="VQH154" s="10"/>
      <c r="VQI154" s="10"/>
      <c r="VQJ154" s="10"/>
      <c r="VQK154" s="10"/>
      <c r="VQL154" s="10"/>
      <c r="VQM154" s="10"/>
      <c r="VQN154" s="10"/>
      <c r="VQO154" s="10"/>
      <c r="VQP154" s="10"/>
      <c r="VQQ154" s="10"/>
      <c r="VQR154" s="10"/>
      <c r="VQS154" s="10"/>
      <c r="VQT154" s="10"/>
      <c r="VQU154" s="10"/>
      <c r="VQV154" s="10"/>
      <c r="VQW154" s="10"/>
      <c r="VQX154" s="10"/>
      <c r="VQY154" s="10"/>
      <c r="VQZ154" s="10"/>
      <c r="VRA154" s="10"/>
      <c r="VRB154" s="10"/>
      <c r="VRC154" s="10"/>
      <c r="VRD154" s="10"/>
      <c r="VRE154" s="10"/>
      <c r="VRF154" s="10"/>
      <c r="VRG154" s="10"/>
      <c r="VRH154" s="10"/>
      <c r="VRI154" s="10"/>
      <c r="VRJ154" s="10"/>
      <c r="VRK154" s="10"/>
      <c r="VRL154" s="10"/>
      <c r="VRM154" s="10"/>
      <c r="VRN154" s="10"/>
      <c r="VRO154" s="10"/>
      <c r="VRP154" s="10"/>
      <c r="VRQ154" s="10"/>
      <c r="VRR154" s="10"/>
      <c r="VRS154" s="10"/>
      <c r="VRT154" s="10"/>
      <c r="VRU154" s="10"/>
      <c r="VRV154" s="10"/>
      <c r="VRW154" s="10"/>
      <c r="VRX154" s="10"/>
      <c r="VRY154" s="10"/>
      <c r="VRZ154" s="10"/>
      <c r="VSA154" s="10"/>
      <c r="VSB154" s="10"/>
      <c r="VSC154" s="10"/>
      <c r="VSD154" s="10"/>
      <c r="VSE154" s="10"/>
      <c r="VSF154" s="10"/>
      <c r="VSG154" s="10"/>
      <c r="VSH154" s="10"/>
      <c r="VSI154" s="10"/>
      <c r="VSJ154" s="10"/>
      <c r="VSK154" s="10"/>
      <c r="VSL154" s="10"/>
      <c r="VSM154" s="10"/>
      <c r="VSN154" s="10"/>
      <c r="VSO154" s="10"/>
      <c r="VSP154" s="10"/>
      <c r="VSQ154" s="10"/>
      <c r="VSR154" s="10"/>
      <c r="VSS154" s="10"/>
      <c r="VST154" s="10"/>
      <c r="VSU154" s="10"/>
      <c r="VSV154" s="10"/>
      <c r="VSW154" s="10"/>
      <c r="VSX154" s="10"/>
      <c r="VSY154" s="10"/>
      <c r="VSZ154" s="10"/>
      <c r="VTA154" s="10"/>
      <c r="VTB154" s="10"/>
      <c r="VTC154" s="10"/>
      <c r="VTD154" s="10"/>
      <c r="VTE154" s="10"/>
      <c r="VTF154" s="10"/>
      <c r="VTG154" s="10"/>
      <c r="VTH154" s="10"/>
      <c r="VTI154" s="10"/>
      <c r="VTJ154" s="10"/>
      <c r="VTK154" s="10"/>
      <c r="VTL154" s="10"/>
      <c r="VTM154" s="10"/>
      <c r="VTN154" s="10"/>
      <c r="VTO154" s="10"/>
      <c r="VTP154" s="10"/>
      <c r="VTQ154" s="10"/>
      <c r="VTR154" s="10"/>
      <c r="VTS154" s="10"/>
      <c r="VTT154" s="10"/>
      <c r="VTU154" s="10"/>
      <c r="VTV154" s="10"/>
      <c r="VTW154" s="10"/>
      <c r="VTX154" s="10"/>
      <c r="VTY154" s="10"/>
      <c r="VTZ154" s="10"/>
      <c r="VUA154" s="10"/>
      <c r="VUB154" s="10"/>
      <c r="VUC154" s="10"/>
      <c r="VUD154" s="10"/>
      <c r="VUE154" s="10"/>
      <c r="VUF154" s="10"/>
      <c r="VUG154" s="10"/>
      <c r="VUH154" s="10"/>
      <c r="VUI154" s="10"/>
      <c r="VUJ154" s="10"/>
      <c r="VUK154" s="10"/>
      <c r="VUL154" s="10"/>
      <c r="VUM154" s="10"/>
      <c r="VUN154" s="10"/>
      <c r="VUO154" s="10"/>
      <c r="VUP154" s="10"/>
      <c r="VUQ154" s="10"/>
      <c r="VUR154" s="10"/>
      <c r="VUS154" s="10"/>
      <c r="VUT154" s="10"/>
      <c r="VUU154" s="10"/>
      <c r="VUV154" s="10"/>
      <c r="VUW154" s="10"/>
      <c r="VUX154" s="10"/>
      <c r="VUY154" s="10"/>
      <c r="VUZ154" s="10"/>
      <c r="VVA154" s="10"/>
      <c r="VVB154" s="10"/>
      <c r="VVC154" s="10"/>
      <c r="VVD154" s="10"/>
      <c r="VVE154" s="10"/>
      <c r="VVF154" s="10"/>
      <c r="VVG154" s="10"/>
      <c r="VVH154" s="10"/>
      <c r="VVI154" s="10"/>
      <c r="VVJ154" s="10"/>
      <c r="VVK154" s="10"/>
      <c r="VVL154" s="10"/>
      <c r="VVM154" s="10"/>
      <c r="VVN154" s="10"/>
      <c r="VVO154" s="10"/>
      <c r="VVP154" s="10"/>
      <c r="VVQ154" s="10"/>
      <c r="VVR154" s="10"/>
      <c r="VVS154" s="10"/>
      <c r="VVT154" s="10"/>
      <c r="VVU154" s="10"/>
      <c r="VVV154" s="10"/>
      <c r="VVW154" s="10"/>
      <c r="VVX154" s="10"/>
      <c r="VVY154" s="10"/>
      <c r="VVZ154" s="10"/>
      <c r="VWA154" s="10"/>
      <c r="VWB154" s="10"/>
      <c r="VWC154" s="10"/>
      <c r="VWD154" s="10"/>
      <c r="VWE154" s="10"/>
      <c r="VWF154" s="10"/>
      <c r="VWG154" s="10"/>
      <c r="VWH154" s="10"/>
      <c r="VWI154" s="10"/>
      <c r="VWJ154" s="10"/>
      <c r="VWK154" s="10"/>
      <c r="VWL154" s="10"/>
      <c r="VWM154" s="10"/>
      <c r="VWN154" s="10"/>
      <c r="VWO154" s="10"/>
      <c r="VWP154" s="10"/>
      <c r="VWQ154" s="10"/>
      <c r="VWR154" s="10"/>
      <c r="VWS154" s="10"/>
      <c r="VWT154" s="10"/>
      <c r="VWU154" s="10"/>
      <c r="VWV154" s="10"/>
      <c r="VWW154" s="10"/>
      <c r="VWX154" s="10"/>
      <c r="VWY154" s="10"/>
      <c r="VWZ154" s="10"/>
      <c r="VXA154" s="10"/>
      <c r="VXB154" s="10"/>
      <c r="VXC154" s="10"/>
      <c r="VXD154" s="10"/>
      <c r="VXE154" s="10"/>
      <c r="VXF154" s="10"/>
      <c r="VXG154" s="10"/>
      <c r="VXH154" s="10"/>
      <c r="VXI154" s="10"/>
      <c r="VXJ154" s="10"/>
      <c r="VXK154" s="10"/>
      <c r="VXL154" s="10"/>
      <c r="VXM154" s="10"/>
      <c r="VXN154" s="10"/>
      <c r="VXO154" s="10"/>
      <c r="VXP154" s="10"/>
      <c r="VXQ154" s="10"/>
      <c r="VXR154" s="10"/>
      <c r="VXS154" s="10"/>
      <c r="VXT154" s="10"/>
      <c r="VXU154" s="10"/>
      <c r="VXV154" s="10"/>
      <c r="VXW154" s="10"/>
      <c r="VXX154" s="10"/>
      <c r="VXY154" s="10"/>
      <c r="VXZ154" s="10"/>
      <c r="VYA154" s="10"/>
      <c r="VYB154" s="10"/>
      <c r="VYC154" s="10"/>
      <c r="VYD154" s="10"/>
      <c r="VYE154" s="10"/>
      <c r="VYF154" s="10"/>
      <c r="VYG154" s="10"/>
      <c r="VYH154" s="10"/>
      <c r="VYI154" s="10"/>
      <c r="VYJ154" s="10"/>
      <c r="VYK154" s="10"/>
      <c r="VYL154" s="10"/>
      <c r="VYM154" s="10"/>
      <c r="VYN154" s="10"/>
      <c r="VYO154" s="10"/>
      <c r="VYP154" s="10"/>
      <c r="VYQ154" s="10"/>
      <c r="VYR154" s="10"/>
      <c r="VYS154" s="10"/>
      <c r="VYT154" s="10"/>
      <c r="VYU154" s="10"/>
      <c r="VYV154" s="10"/>
      <c r="VYW154" s="10"/>
      <c r="VYX154" s="10"/>
      <c r="VYY154" s="10"/>
      <c r="VYZ154" s="10"/>
      <c r="VZA154" s="10"/>
      <c r="VZB154" s="10"/>
      <c r="VZC154" s="10"/>
      <c r="VZD154" s="10"/>
      <c r="VZE154" s="10"/>
      <c r="VZF154" s="10"/>
      <c r="VZG154" s="10"/>
      <c r="VZH154" s="10"/>
      <c r="VZI154" s="10"/>
      <c r="VZJ154" s="10"/>
      <c r="VZK154" s="10"/>
      <c r="VZL154" s="10"/>
      <c r="VZM154" s="10"/>
      <c r="VZN154" s="10"/>
      <c r="VZO154" s="10"/>
      <c r="VZP154" s="10"/>
      <c r="VZQ154" s="10"/>
      <c r="VZR154" s="10"/>
      <c r="VZS154" s="10"/>
      <c r="VZT154" s="10"/>
      <c r="VZU154" s="10"/>
      <c r="VZV154" s="10"/>
      <c r="VZW154" s="10"/>
      <c r="WAD154" s="10"/>
      <c r="WAE154" s="10"/>
      <c r="WAF154" s="10"/>
      <c r="WAG154" s="10"/>
      <c r="WAH154" s="10"/>
      <c r="WAI154" s="10"/>
      <c r="WAJ154" s="10"/>
      <c r="WAK154" s="10"/>
      <c r="WAL154" s="10"/>
      <c r="WAM154" s="10"/>
      <c r="WAN154" s="10"/>
      <c r="WAO154" s="10"/>
      <c r="WAP154" s="10"/>
      <c r="WAQ154" s="10"/>
      <c r="WAR154" s="10"/>
      <c r="WAS154" s="10"/>
      <c r="WAT154" s="10"/>
      <c r="WAU154" s="10"/>
      <c r="WAV154" s="10"/>
      <c r="WAW154" s="10"/>
      <c r="WAX154" s="10"/>
      <c r="WAY154" s="10"/>
      <c r="WAZ154" s="10"/>
      <c r="WBA154" s="10"/>
      <c r="WBB154" s="10"/>
      <c r="WBC154" s="10"/>
      <c r="WBD154" s="10"/>
      <c r="WBE154" s="10"/>
      <c r="WBF154" s="10"/>
      <c r="WBG154" s="10"/>
      <c r="WBH154" s="10"/>
      <c r="WBI154" s="10"/>
      <c r="WBJ154" s="10"/>
      <c r="WBK154" s="10"/>
      <c r="WBL154" s="10"/>
      <c r="WBM154" s="10"/>
      <c r="WBN154" s="10"/>
      <c r="WBO154" s="10"/>
      <c r="WBP154" s="10"/>
      <c r="WBQ154" s="10"/>
      <c r="WBR154" s="10"/>
      <c r="WBS154" s="10"/>
      <c r="WBT154" s="10"/>
      <c r="WBU154" s="10"/>
      <c r="WBV154" s="10"/>
      <c r="WBW154" s="10"/>
      <c r="WBX154" s="10"/>
      <c r="WBY154" s="10"/>
      <c r="WBZ154" s="10"/>
      <c r="WCA154" s="10"/>
      <c r="WCB154" s="10"/>
      <c r="WCC154" s="10"/>
      <c r="WCD154" s="10"/>
      <c r="WCE154" s="10"/>
      <c r="WCF154" s="10"/>
      <c r="WCG154" s="10"/>
      <c r="WCH154" s="10"/>
      <c r="WCI154" s="10"/>
      <c r="WCJ154" s="10"/>
      <c r="WCK154" s="10"/>
      <c r="WCL154" s="10"/>
      <c r="WCM154" s="10"/>
      <c r="WCN154" s="10"/>
      <c r="WCO154" s="10"/>
      <c r="WCP154" s="10"/>
      <c r="WCQ154" s="10"/>
      <c r="WCR154" s="10"/>
      <c r="WCS154" s="10"/>
      <c r="WCT154" s="10"/>
      <c r="WCU154" s="10"/>
      <c r="WCV154" s="10"/>
      <c r="WCW154" s="10"/>
      <c r="WCX154" s="10"/>
      <c r="WCY154" s="10"/>
      <c r="WCZ154" s="10"/>
      <c r="WDA154" s="10"/>
      <c r="WDB154" s="10"/>
      <c r="WDC154" s="10"/>
      <c r="WDD154" s="10"/>
      <c r="WDE154" s="10"/>
      <c r="WDF154" s="10"/>
      <c r="WDG154" s="10"/>
      <c r="WDH154" s="10"/>
      <c r="WDI154" s="10"/>
      <c r="WDJ154" s="10"/>
      <c r="WDK154" s="10"/>
      <c r="WDL154" s="10"/>
      <c r="WDM154" s="10"/>
      <c r="WDN154" s="10"/>
      <c r="WDO154" s="10"/>
      <c r="WDP154" s="10"/>
      <c r="WDQ154" s="10"/>
      <c r="WDR154" s="10"/>
      <c r="WDS154" s="10"/>
      <c r="WDT154" s="10"/>
      <c r="WDU154" s="10"/>
      <c r="WDV154" s="10"/>
      <c r="WDW154" s="10"/>
      <c r="WDX154" s="10"/>
      <c r="WDY154" s="10"/>
      <c r="WDZ154" s="10"/>
      <c r="WEA154" s="10"/>
      <c r="WEB154" s="10"/>
      <c r="WEC154" s="10"/>
      <c r="WED154" s="10"/>
      <c r="WEE154" s="10"/>
      <c r="WEF154" s="10"/>
      <c r="WEG154" s="10"/>
      <c r="WEH154" s="10"/>
      <c r="WEI154" s="10"/>
      <c r="WEJ154" s="10"/>
      <c r="WEK154" s="10"/>
      <c r="WEL154" s="10"/>
      <c r="WEM154" s="10"/>
      <c r="WEN154" s="10"/>
      <c r="WEO154" s="10"/>
      <c r="WEP154" s="10"/>
      <c r="WEQ154" s="10"/>
      <c r="WER154" s="10"/>
      <c r="WES154" s="10"/>
      <c r="WET154" s="10"/>
      <c r="WEU154" s="10"/>
      <c r="WEV154" s="10"/>
      <c r="WEW154" s="10"/>
      <c r="WEX154" s="10"/>
      <c r="WEY154" s="10"/>
      <c r="WEZ154" s="10"/>
      <c r="WFA154" s="10"/>
      <c r="WFB154" s="10"/>
      <c r="WFC154" s="10"/>
      <c r="WFD154" s="10"/>
      <c r="WFE154" s="10"/>
      <c r="WFF154" s="10"/>
      <c r="WFG154" s="10"/>
      <c r="WFH154" s="10"/>
      <c r="WFI154" s="10"/>
      <c r="WFJ154" s="10"/>
      <c r="WFK154" s="10"/>
      <c r="WFL154" s="10"/>
      <c r="WFM154" s="10"/>
      <c r="WFN154" s="10"/>
      <c r="WFO154" s="10"/>
      <c r="WFP154" s="10"/>
      <c r="WFQ154" s="10"/>
      <c r="WFR154" s="10"/>
      <c r="WFS154" s="10"/>
      <c r="WFT154" s="10"/>
      <c r="WFU154" s="10"/>
      <c r="WFV154" s="10"/>
      <c r="WFW154" s="10"/>
      <c r="WFX154" s="10"/>
      <c r="WFY154" s="10"/>
      <c r="WFZ154" s="10"/>
      <c r="WGA154" s="10"/>
      <c r="WGB154" s="10"/>
      <c r="WGC154" s="10"/>
      <c r="WGD154" s="10"/>
      <c r="WGE154" s="10"/>
      <c r="WGF154" s="10"/>
      <c r="WGG154" s="10"/>
      <c r="WGH154" s="10"/>
      <c r="WGI154" s="10"/>
      <c r="WGJ154" s="10"/>
      <c r="WGK154" s="10"/>
      <c r="WGL154" s="10"/>
      <c r="WGM154" s="10"/>
      <c r="WGN154" s="10"/>
      <c r="WGO154" s="10"/>
      <c r="WGP154" s="10"/>
      <c r="WGQ154" s="10"/>
      <c r="WGR154" s="10"/>
      <c r="WGS154" s="10"/>
      <c r="WGT154" s="10"/>
      <c r="WGU154" s="10"/>
      <c r="WGV154" s="10"/>
      <c r="WGW154" s="10"/>
      <c r="WGX154" s="10"/>
      <c r="WGY154" s="10"/>
      <c r="WGZ154" s="10"/>
      <c r="WHA154" s="10"/>
      <c r="WHB154" s="10"/>
      <c r="WHC154" s="10"/>
      <c r="WHD154" s="10"/>
      <c r="WHE154" s="10"/>
      <c r="WHF154" s="10"/>
      <c r="WHG154" s="10"/>
      <c r="WHH154" s="10"/>
      <c r="WHI154" s="10"/>
      <c r="WHJ154" s="10"/>
      <c r="WHK154" s="10"/>
      <c r="WHL154" s="10"/>
      <c r="WHM154" s="10"/>
      <c r="WHN154" s="10"/>
      <c r="WHO154" s="10"/>
      <c r="WHP154" s="10"/>
      <c r="WHQ154" s="10"/>
      <c r="WHR154" s="10"/>
      <c r="WHS154" s="10"/>
      <c r="WHT154" s="10"/>
      <c r="WHU154" s="10"/>
      <c r="WHV154" s="10"/>
      <c r="WHW154" s="10"/>
      <c r="WHX154" s="10"/>
      <c r="WHY154" s="10"/>
      <c r="WHZ154" s="10"/>
      <c r="WIA154" s="10"/>
      <c r="WIB154" s="10"/>
      <c r="WIC154" s="10"/>
      <c r="WID154" s="10"/>
      <c r="WIE154" s="10"/>
      <c r="WIF154" s="10"/>
      <c r="WIG154" s="10"/>
      <c r="WIH154" s="10"/>
      <c r="WII154" s="10"/>
      <c r="WIJ154" s="10"/>
      <c r="WIK154" s="10"/>
      <c r="WIL154" s="10"/>
      <c r="WIM154" s="10"/>
      <c r="WIN154" s="10"/>
      <c r="WIO154" s="10"/>
      <c r="WIP154" s="10"/>
      <c r="WIQ154" s="10"/>
      <c r="WIR154" s="10"/>
      <c r="WIS154" s="10"/>
      <c r="WIT154" s="10"/>
      <c r="WIU154" s="10"/>
      <c r="WIV154" s="10"/>
      <c r="WIW154" s="10"/>
      <c r="WIX154" s="10"/>
      <c r="WIY154" s="10"/>
      <c r="WIZ154" s="10"/>
      <c r="WJA154" s="10"/>
      <c r="WJB154" s="10"/>
      <c r="WJC154" s="10"/>
      <c r="WJD154" s="10"/>
      <c r="WJE154" s="10"/>
      <c r="WJF154" s="10"/>
      <c r="WJG154" s="10"/>
      <c r="WJH154" s="10"/>
      <c r="WJI154" s="10"/>
      <c r="WJJ154" s="10"/>
      <c r="WJK154" s="10"/>
      <c r="WJL154" s="10"/>
      <c r="WJM154" s="10"/>
      <c r="WJN154" s="10"/>
      <c r="WJO154" s="10"/>
      <c r="WJP154" s="10"/>
      <c r="WJQ154" s="10"/>
      <c r="WJR154" s="10"/>
      <c r="WJS154" s="10"/>
      <c r="WJZ154" s="10"/>
      <c r="WKA154" s="10"/>
      <c r="WKB154" s="10"/>
      <c r="WKC154" s="10"/>
      <c r="WKD154" s="10"/>
      <c r="WKE154" s="10"/>
      <c r="WKF154" s="10"/>
      <c r="WKG154" s="10"/>
      <c r="WKH154" s="10"/>
      <c r="WKI154" s="10"/>
      <c r="WKJ154" s="10"/>
      <c r="WKK154" s="10"/>
      <c r="WKL154" s="10"/>
      <c r="WKM154" s="10"/>
      <c r="WKN154" s="10"/>
      <c r="WKO154" s="10"/>
      <c r="WKP154" s="10"/>
      <c r="WKQ154" s="10"/>
      <c r="WKR154" s="10"/>
      <c r="WKS154" s="10"/>
      <c r="WKT154" s="10"/>
      <c r="WKU154" s="10"/>
      <c r="WKV154" s="10"/>
      <c r="WKW154" s="10"/>
      <c r="WKX154" s="10"/>
      <c r="WKY154" s="10"/>
      <c r="WKZ154" s="10"/>
      <c r="WLA154" s="10"/>
      <c r="WLB154" s="10"/>
      <c r="WLC154" s="10"/>
      <c r="WLD154" s="10"/>
      <c r="WLE154" s="10"/>
      <c r="WLF154" s="10"/>
      <c r="WLG154" s="10"/>
      <c r="WLH154" s="10"/>
      <c r="WLI154" s="10"/>
      <c r="WLJ154" s="10"/>
      <c r="WLK154" s="10"/>
      <c r="WLL154" s="10"/>
      <c r="WLM154" s="10"/>
      <c r="WLN154" s="10"/>
      <c r="WLO154" s="10"/>
      <c r="WLP154" s="10"/>
      <c r="WLQ154" s="10"/>
      <c r="WLR154" s="10"/>
      <c r="WLS154" s="10"/>
      <c r="WLT154" s="10"/>
      <c r="WLU154" s="10"/>
      <c r="WLV154" s="10"/>
      <c r="WLW154" s="10"/>
      <c r="WLX154" s="10"/>
      <c r="WLY154" s="10"/>
      <c r="WLZ154" s="10"/>
      <c r="WMA154" s="10"/>
      <c r="WMB154" s="10"/>
      <c r="WMC154" s="10"/>
      <c r="WMD154" s="10"/>
      <c r="WME154" s="10"/>
      <c r="WMF154" s="10"/>
      <c r="WMG154" s="10"/>
      <c r="WMH154" s="10"/>
      <c r="WMI154" s="10"/>
      <c r="WMJ154" s="10"/>
      <c r="WMK154" s="10"/>
      <c r="WML154" s="10"/>
      <c r="WMM154" s="10"/>
      <c r="WMN154" s="10"/>
      <c r="WMO154" s="10"/>
      <c r="WMP154" s="10"/>
      <c r="WMQ154" s="10"/>
      <c r="WMR154" s="10"/>
      <c r="WMS154" s="10"/>
      <c r="WMT154" s="10"/>
      <c r="WMU154" s="10"/>
      <c r="WMV154" s="10"/>
      <c r="WMW154" s="10"/>
      <c r="WMX154" s="10"/>
      <c r="WMY154" s="10"/>
      <c r="WMZ154" s="10"/>
      <c r="WNA154" s="10"/>
      <c r="WNB154" s="10"/>
      <c r="WNC154" s="10"/>
      <c r="WND154" s="10"/>
      <c r="WNE154" s="10"/>
      <c r="WNF154" s="10"/>
      <c r="WNG154" s="10"/>
      <c r="WNH154" s="10"/>
      <c r="WNI154" s="10"/>
      <c r="WNJ154" s="10"/>
      <c r="WNK154" s="10"/>
      <c r="WNL154" s="10"/>
      <c r="WNM154" s="10"/>
      <c r="WNN154" s="10"/>
      <c r="WNO154" s="10"/>
      <c r="WNP154" s="10"/>
      <c r="WNQ154" s="10"/>
      <c r="WNR154" s="10"/>
      <c r="WNS154" s="10"/>
      <c r="WNT154" s="10"/>
      <c r="WNU154" s="10"/>
      <c r="WNV154" s="10"/>
      <c r="WNW154" s="10"/>
      <c r="WNX154" s="10"/>
      <c r="WNY154" s="10"/>
      <c r="WNZ154" s="10"/>
      <c r="WOA154" s="10"/>
      <c r="WOB154" s="10"/>
      <c r="WOC154" s="10"/>
      <c r="WOD154" s="10"/>
      <c r="WOE154" s="10"/>
      <c r="WOF154" s="10"/>
      <c r="WOG154" s="10"/>
      <c r="WOH154" s="10"/>
      <c r="WOI154" s="10"/>
      <c r="WOJ154" s="10"/>
      <c r="WOK154" s="10"/>
      <c r="WOL154" s="10"/>
      <c r="WOM154" s="10"/>
      <c r="WON154" s="10"/>
      <c r="WOO154" s="10"/>
      <c r="WOP154" s="10"/>
      <c r="WOQ154" s="10"/>
      <c r="WOR154" s="10"/>
      <c r="WOS154" s="10"/>
      <c r="WOT154" s="10"/>
      <c r="WOU154" s="10"/>
      <c r="WOV154" s="10"/>
      <c r="WOW154" s="10"/>
      <c r="WOX154" s="10"/>
      <c r="WOY154" s="10"/>
      <c r="WOZ154" s="10"/>
      <c r="WPA154" s="10"/>
      <c r="WPB154" s="10"/>
      <c r="WPC154" s="10"/>
      <c r="WPD154" s="10"/>
      <c r="WPE154" s="10"/>
      <c r="WPF154" s="10"/>
      <c r="WPG154" s="10"/>
      <c r="WPH154" s="10"/>
      <c r="WPI154" s="10"/>
      <c r="WPJ154" s="10"/>
      <c r="WPK154" s="10"/>
      <c r="WPL154" s="10"/>
      <c r="WPM154" s="10"/>
      <c r="WPN154" s="10"/>
      <c r="WPO154" s="10"/>
      <c r="WPP154" s="10"/>
      <c r="WPQ154" s="10"/>
      <c r="WPR154" s="10"/>
      <c r="WPS154" s="10"/>
      <c r="WPT154" s="10"/>
      <c r="WPU154" s="10"/>
      <c r="WPV154" s="10"/>
      <c r="WPW154" s="10"/>
      <c r="WPX154" s="10"/>
      <c r="WPY154" s="10"/>
      <c r="WPZ154" s="10"/>
      <c r="WQA154" s="10"/>
      <c r="WQB154" s="10"/>
      <c r="WQC154" s="10"/>
      <c r="WQD154" s="10"/>
      <c r="WQE154" s="10"/>
      <c r="WQF154" s="10"/>
      <c r="WQG154" s="10"/>
      <c r="WQH154" s="10"/>
      <c r="WQI154" s="10"/>
      <c r="WQJ154" s="10"/>
      <c r="WQK154" s="10"/>
      <c r="WQL154" s="10"/>
      <c r="WQM154" s="10"/>
      <c r="WQN154" s="10"/>
      <c r="WQO154" s="10"/>
      <c r="WQP154" s="10"/>
      <c r="WQQ154" s="10"/>
      <c r="WQR154" s="10"/>
      <c r="WQS154" s="10"/>
      <c r="WQT154" s="10"/>
      <c r="WQU154" s="10"/>
      <c r="WQV154" s="10"/>
      <c r="WQW154" s="10"/>
      <c r="WQX154" s="10"/>
      <c r="WQY154" s="10"/>
      <c r="WQZ154" s="10"/>
      <c r="WRA154" s="10"/>
      <c r="WRB154" s="10"/>
      <c r="WRC154" s="10"/>
      <c r="WRD154" s="10"/>
      <c r="WRE154" s="10"/>
      <c r="WRF154" s="10"/>
      <c r="WRG154" s="10"/>
      <c r="WRH154" s="10"/>
      <c r="WRI154" s="10"/>
      <c r="WRJ154" s="10"/>
      <c r="WRK154" s="10"/>
      <c r="WRL154" s="10"/>
      <c r="WRM154" s="10"/>
      <c r="WRN154" s="10"/>
      <c r="WRO154" s="10"/>
      <c r="WRP154" s="10"/>
      <c r="WRQ154" s="10"/>
      <c r="WRR154" s="10"/>
      <c r="WRS154" s="10"/>
      <c r="WRT154" s="10"/>
      <c r="WRU154" s="10"/>
      <c r="WRV154" s="10"/>
      <c r="WRW154" s="10"/>
      <c r="WRX154" s="10"/>
      <c r="WRY154" s="10"/>
      <c r="WRZ154" s="10"/>
      <c r="WSA154" s="10"/>
      <c r="WSB154" s="10"/>
      <c r="WSC154" s="10"/>
      <c r="WSD154" s="10"/>
      <c r="WSE154" s="10"/>
      <c r="WSF154" s="10"/>
      <c r="WSG154" s="10"/>
      <c r="WSH154" s="10"/>
      <c r="WSI154" s="10"/>
      <c r="WSJ154" s="10"/>
      <c r="WSK154" s="10"/>
      <c r="WSL154" s="10"/>
      <c r="WSM154" s="10"/>
      <c r="WSN154" s="10"/>
      <c r="WSO154" s="10"/>
      <c r="WSP154" s="10"/>
      <c r="WSQ154" s="10"/>
      <c r="WSR154" s="10"/>
      <c r="WSS154" s="10"/>
      <c r="WST154" s="10"/>
      <c r="WSU154" s="10"/>
      <c r="WSV154" s="10"/>
      <c r="WSW154" s="10"/>
      <c r="WSX154" s="10"/>
      <c r="WSY154" s="10"/>
      <c r="WSZ154" s="10"/>
      <c r="WTA154" s="10"/>
      <c r="WTB154" s="10"/>
      <c r="WTC154" s="10"/>
      <c r="WTD154" s="10"/>
      <c r="WTE154" s="10"/>
      <c r="WTF154" s="10"/>
      <c r="WTG154" s="10"/>
      <c r="WTH154" s="10"/>
      <c r="WTI154" s="10"/>
      <c r="WTJ154" s="10"/>
      <c r="WTK154" s="10"/>
      <c r="WTL154" s="10"/>
      <c r="WTM154" s="10"/>
      <c r="WTN154" s="10"/>
      <c r="WTO154" s="10"/>
      <c r="WTV154" s="10"/>
      <c r="WTW154" s="10"/>
      <c r="WTX154" s="10"/>
      <c r="WTY154" s="10"/>
      <c r="WTZ154" s="10"/>
      <c r="WUA154" s="10"/>
      <c r="WUB154" s="10"/>
      <c r="WUC154" s="10"/>
      <c r="WUD154" s="10"/>
      <c r="WUE154" s="10"/>
      <c r="WUF154" s="10"/>
      <c r="WUG154" s="10"/>
      <c r="WUH154" s="10"/>
      <c r="WUI154" s="10"/>
      <c r="WUJ154" s="10"/>
      <c r="WUK154" s="10"/>
      <c r="WUL154" s="10"/>
      <c r="WUM154" s="10"/>
      <c r="WUN154" s="10"/>
      <c r="WUO154" s="10"/>
      <c r="WUP154" s="10"/>
      <c r="WUQ154" s="10"/>
      <c r="WUR154" s="10"/>
      <c r="WUS154" s="10"/>
      <c r="WUT154" s="10"/>
      <c r="WUU154" s="10"/>
      <c r="WUV154" s="10"/>
      <c r="WUW154" s="10"/>
      <c r="WUX154" s="10"/>
      <c r="WUY154" s="10"/>
      <c r="WUZ154" s="10"/>
      <c r="WVA154" s="10"/>
      <c r="WVB154" s="10"/>
      <c r="WVC154" s="10"/>
      <c r="WVD154" s="10"/>
      <c r="WVE154" s="10"/>
      <c r="WVF154" s="10"/>
      <c r="WVG154" s="10"/>
      <c r="WVH154" s="10"/>
      <c r="WVI154" s="10"/>
      <c r="WVJ154" s="10"/>
      <c r="WVK154" s="10"/>
      <c r="WVL154" s="10"/>
      <c r="WVM154" s="10"/>
      <c r="WVN154" s="10"/>
      <c r="WVO154" s="10"/>
      <c r="WVP154" s="10"/>
      <c r="WVQ154" s="10"/>
      <c r="WVR154" s="10"/>
      <c r="WVS154" s="10"/>
      <c r="WVT154" s="10"/>
      <c r="WVU154" s="10"/>
      <c r="WVV154" s="10"/>
      <c r="WVW154" s="10"/>
      <c r="WVX154" s="10"/>
      <c r="WVY154" s="10"/>
      <c r="WVZ154" s="10"/>
      <c r="WWA154" s="10"/>
      <c r="WWB154" s="10"/>
      <c r="WWC154" s="10"/>
      <c r="WWD154" s="10"/>
      <c r="WWE154" s="10"/>
      <c r="WWF154" s="10"/>
      <c r="WWG154" s="10"/>
      <c r="WWH154" s="10"/>
      <c r="WWI154" s="10"/>
      <c r="WWJ154" s="10"/>
      <c r="WWK154" s="10"/>
      <c r="WWL154" s="10"/>
      <c r="WWM154" s="10"/>
      <c r="WWN154" s="10"/>
      <c r="WWO154" s="10"/>
      <c r="WWP154" s="10"/>
      <c r="WWQ154" s="10"/>
      <c r="WWR154" s="10"/>
      <c r="WWS154" s="10"/>
      <c r="WWT154" s="10"/>
      <c r="WWU154" s="10"/>
      <c r="WWV154" s="10"/>
      <c r="WWW154" s="10"/>
      <c r="WWX154" s="10"/>
      <c r="WWY154" s="10"/>
      <c r="WWZ154" s="10"/>
      <c r="WXA154" s="10"/>
      <c r="WXB154" s="10"/>
      <c r="WXC154" s="10"/>
      <c r="WXD154" s="10"/>
      <c r="WXE154" s="10"/>
      <c r="WXF154" s="10"/>
      <c r="WXG154" s="10"/>
      <c r="WXH154" s="10"/>
      <c r="WXI154" s="10"/>
      <c r="WXJ154" s="10"/>
      <c r="WXK154" s="10"/>
      <c r="WXL154" s="10"/>
      <c r="WXM154" s="10"/>
      <c r="WXN154" s="10"/>
      <c r="WXO154" s="10"/>
      <c r="WXP154" s="10"/>
      <c r="WXQ154" s="10"/>
      <c r="WXR154" s="10"/>
      <c r="WXS154" s="10"/>
      <c r="WXT154" s="10"/>
      <c r="WXU154" s="10"/>
      <c r="WXV154" s="10"/>
      <c r="WXW154" s="10"/>
      <c r="WXX154" s="10"/>
      <c r="WXY154" s="10"/>
      <c r="WXZ154" s="10"/>
      <c r="WYA154" s="10"/>
      <c r="WYB154" s="10"/>
      <c r="WYC154" s="10"/>
      <c r="WYD154" s="10"/>
      <c r="WYE154" s="10"/>
      <c r="WYF154" s="10"/>
      <c r="WYG154" s="10"/>
      <c r="WYH154" s="10"/>
      <c r="WYI154" s="10"/>
      <c r="WYJ154" s="10"/>
      <c r="WYK154" s="10"/>
      <c r="WYL154" s="10"/>
      <c r="WYM154" s="10"/>
      <c r="WYN154" s="10"/>
      <c r="WYO154" s="10"/>
      <c r="WYP154" s="10"/>
      <c r="WYQ154" s="10"/>
      <c r="WYR154" s="10"/>
      <c r="WYS154" s="10"/>
      <c r="WYT154" s="10"/>
      <c r="WYU154" s="10"/>
      <c r="WYV154" s="10"/>
      <c r="WYW154" s="10"/>
      <c r="WYX154" s="10"/>
      <c r="WYY154" s="10"/>
      <c r="WYZ154" s="10"/>
      <c r="WZA154" s="10"/>
      <c r="WZB154" s="10"/>
      <c r="WZC154" s="10"/>
      <c r="WZD154" s="10"/>
      <c r="WZE154" s="10"/>
      <c r="WZF154" s="10"/>
      <c r="WZG154" s="10"/>
      <c r="WZH154" s="10"/>
      <c r="WZI154" s="10"/>
      <c r="WZJ154" s="10"/>
      <c r="WZK154" s="10"/>
      <c r="WZL154" s="10"/>
      <c r="WZM154" s="10"/>
      <c r="WZN154" s="10"/>
      <c r="WZO154" s="10"/>
      <c r="WZP154" s="10"/>
      <c r="WZQ154" s="10"/>
      <c r="WZR154" s="10"/>
      <c r="WZS154" s="10"/>
      <c r="WZT154" s="10"/>
      <c r="WZU154" s="10"/>
      <c r="WZV154" s="10"/>
      <c r="WZW154" s="10"/>
      <c r="WZX154" s="10"/>
      <c r="WZY154" s="10"/>
      <c r="WZZ154" s="10"/>
      <c r="XAA154" s="10"/>
      <c r="XAB154" s="10"/>
      <c r="XAC154" s="10"/>
      <c r="XAD154" s="10"/>
      <c r="XAE154" s="10"/>
      <c r="XAF154" s="10"/>
      <c r="XAG154" s="10"/>
      <c r="XAH154" s="10"/>
      <c r="XAI154" s="10"/>
      <c r="XAJ154" s="10"/>
      <c r="XAK154" s="10"/>
      <c r="XAL154" s="10"/>
      <c r="XAM154" s="10"/>
      <c r="XAN154" s="10"/>
      <c r="XAO154" s="10"/>
      <c r="XAP154" s="10"/>
      <c r="XAQ154" s="10"/>
      <c r="XAR154" s="10"/>
      <c r="XAS154" s="10"/>
      <c r="XAT154" s="10"/>
      <c r="XAU154" s="10"/>
      <c r="XAV154" s="10"/>
      <c r="XAW154" s="10"/>
      <c r="XAX154" s="10"/>
      <c r="XAY154" s="10"/>
      <c r="XAZ154" s="10"/>
      <c r="XBA154" s="10"/>
      <c r="XBB154" s="10"/>
      <c r="XBC154" s="10"/>
      <c r="XBD154" s="10"/>
      <c r="XBE154" s="10"/>
      <c r="XBF154" s="10"/>
      <c r="XBG154" s="10"/>
      <c r="XBH154" s="10"/>
      <c r="XBI154" s="10"/>
      <c r="XBJ154" s="10"/>
      <c r="XBK154" s="10"/>
      <c r="XBL154" s="10"/>
      <c r="XBM154" s="10"/>
      <c r="XBN154" s="10"/>
      <c r="XBO154" s="10"/>
      <c r="XBP154" s="10"/>
      <c r="XBQ154" s="10"/>
      <c r="XBR154" s="10"/>
      <c r="XBS154" s="10"/>
      <c r="XBT154" s="10"/>
      <c r="XBU154" s="10"/>
      <c r="XBV154" s="10"/>
      <c r="XBW154" s="10"/>
      <c r="XBX154" s="10"/>
      <c r="XBY154" s="10"/>
      <c r="XBZ154" s="10"/>
      <c r="XCA154" s="10"/>
      <c r="XCB154" s="10"/>
      <c r="XCC154" s="10"/>
      <c r="XCD154" s="10"/>
      <c r="XCE154" s="10"/>
      <c r="XCF154" s="10"/>
      <c r="XCG154" s="10"/>
      <c r="XCH154" s="10"/>
      <c r="XCI154" s="10"/>
      <c r="XCJ154" s="10"/>
      <c r="XCK154" s="10"/>
      <c r="XCL154" s="10"/>
      <c r="XCM154" s="10"/>
      <c r="XCN154" s="10"/>
      <c r="XCO154" s="10"/>
      <c r="XCP154" s="10"/>
      <c r="XCQ154" s="10"/>
      <c r="XCR154" s="10"/>
      <c r="XCS154" s="10"/>
      <c r="XCT154" s="10"/>
      <c r="XCU154" s="10"/>
      <c r="XCV154" s="10"/>
      <c r="XCW154" s="10"/>
      <c r="XCX154" s="10"/>
      <c r="XCY154" s="10"/>
      <c r="XCZ154" s="10"/>
      <c r="XDA154" s="10"/>
      <c r="XDB154" s="10"/>
      <c r="XDC154" s="10"/>
      <c r="XDD154" s="10"/>
      <c r="XDE154" s="10"/>
      <c r="XDF154" s="10"/>
    </row>
    <row r="155" spans="1:16334" ht="30.75" x14ac:dyDescent="0.25">
      <c r="A155" s="186" t="s">
        <v>740</v>
      </c>
      <c r="B155" s="214" t="s">
        <v>831</v>
      </c>
      <c r="C155" s="215" t="s">
        <v>798</v>
      </c>
      <c r="D155" s="221">
        <v>1004200</v>
      </c>
      <c r="E155" s="221">
        <v>1004200</v>
      </c>
      <c r="F155" s="221">
        <v>1004200</v>
      </c>
    </row>
    <row r="156" spans="1:16334" ht="15.75" x14ac:dyDescent="0.25">
      <c r="A156" s="186" t="s">
        <v>741</v>
      </c>
      <c r="B156" s="214" t="s">
        <v>831</v>
      </c>
      <c r="C156" s="215" t="s">
        <v>803</v>
      </c>
      <c r="D156" s="221">
        <v>1864500</v>
      </c>
      <c r="E156" s="221">
        <v>1864500</v>
      </c>
      <c r="F156" s="221">
        <v>1864500</v>
      </c>
    </row>
    <row r="157" spans="1:16334" s="175" customFormat="1" ht="31.5" x14ac:dyDescent="0.25">
      <c r="A157" s="176" t="s">
        <v>832</v>
      </c>
      <c r="B157" s="224">
        <v>3200000000</v>
      </c>
      <c r="C157" s="225"/>
      <c r="D157" s="203">
        <f>D158</f>
        <v>6000000</v>
      </c>
      <c r="E157" s="203">
        <f>E158</f>
        <v>6000000</v>
      </c>
      <c r="F157" s="203">
        <f>F158</f>
        <v>6000000</v>
      </c>
      <c r="G157" s="173"/>
      <c r="H157" s="174"/>
      <c r="I157" s="174"/>
      <c r="J157" s="174"/>
      <c r="K157" s="174"/>
      <c r="L157" s="174"/>
      <c r="M157" s="173"/>
      <c r="N157" s="173"/>
      <c r="O157" s="173"/>
      <c r="P157" s="173"/>
      <c r="Q157" s="173"/>
      <c r="R157" s="173"/>
      <c r="S157" s="173"/>
      <c r="T157" s="173"/>
      <c r="U157" s="173"/>
      <c r="V157" s="173"/>
      <c r="W157" s="173"/>
      <c r="X157" s="173"/>
      <c r="Y157" s="173"/>
      <c r="Z157" s="173"/>
      <c r="AA157" s="173"/>
      <c r="AB157" s="173"/>
      <c r="AC157" s="173"/>
      <c r="AD157" s="173"/>
      <c r="AE157" s="173"/>
      <c r="AF157" s="173"/>
      <c r="AG157" s="173"/>
      <c r="AH157" s="173"/>
      <c r="AI157" s="173"/>
      <c r="AJ157" s="173"/>
      <c r="AK157" s="173"/>
      <c r="AL157" s="173"/>
      <c r="AM157" s="173"/>
      <c r="AN157" s="173"/>
      <c r="AO157" s="173"/>
      <c r="AP157" s="173"/>
      <c r="AQ157" s="173"/>
      <c r="AR157" s="173"/>
      <c r="AS157" s="173"/>
      <c r="AT157" s="173"/>
      <c r="AU157" s="173"/>
      <c r="AV157" s="173"/>
      <c r="AW157" s="173"/>
      <c r="AX157" s="173"/>
      <c r="AY157" s="173"/>
      <c r="AZ157" s="173"/>
      <c r="BA157" s="173"/>
      <c r="BB157" s="173"/>
      <c r="BC157" s="173"/>
      <c r="BD157" s="173"/>
      <c r="BE157" s="173"/>
      <c r="BF157" s="173"/>
      <c r="BG157" s="173"/>
      <c r="BH157" s="173"/>
      <c r="BI157" s="173"/>
      <c r="BJ157" s="173"/>
      <c r="BK157" s="173"/>
      <c r="BL157" s="173"/>
      <c r="BM157" s="173"/>
      <c r="BN157" s="173"/>
      <c r="BO157" s="173"/>
      <c r="BP157" s="173"/>
      <c r="BQ157" s="173"/>
      <c r="BR157" s="173"/>
      <c r="BS157" s="173"/>
      <c r="BT157" s="173"/>
      <c r="BU157" s="173"/>
      <c r="BV157" s="173"/>
      <c r="BW157" s="173"/>
      <c r="BX157" s="173"/>
      <c r="BY157" s="173"/>
      <c r="BZ157" s="173"/>
      <c r="CA157" s="173"/>
      <c r="CB157" s="173"/>
      <c r="CC157" s="173"/>
      <c r="CD157" s="173"/>
      <c r="CE157" s="173"/>
      <c r="CF157" s="173"/>
      <c r="CG157" s="173"/>
      <c r="CH157" s="173"/>
      <c r="CI157" s="173"/>
      <c r="CJ157" s="173"/>
      <c r="CK157" s="173"/>
      <c r="CL157" s="173"/>
      <c r="CM157" s="173"/>
      <c r="CN157" s="173"/>
      <c r="CO157" s="173"/>
      <c r="CP157" s="173"/>
      <c r="CQ157" s="173"/>
      <c r="CR157" s="173"/>
      <c r="CS157" s="173"/>
      <c r="CT157" s="173"/>
      <c r="CU157" s="173"/>
      <c r="CV157" s="173"/>
      <c r="CW157" s="173"/>
      <c r="CX157" s="173"/>
      <c r="CY157" s="173"/>
      <c r="CZ157" s="173"/>
      <c r="DA157" s="173"/>
      <c r="DB157" s="173"/>
      <c r="DC157" s="173"/>
      <c r="DD157" s="173"/>
      <c r="DE157" s="173"/>
      <c r="DF157" s="173"/>
      <c r="DG157" s="173"/>
      <c r="DH157" s="173"/>
      <c r="DI157" s="173"/>
      <c r="DJ157" s="173"/>
      <c r="DK157" s="173"/>
      <c r="DL157" s="173"/>
      <c r="DM157" s="173"/>
      <c r="DN157" s="173"/>
      <c r="DO157" s="173"/>
      <c r="DP157" s="173"/>
      <c r="DQ157" s="173"/>
      <c r="DR157" s="173"/>
      <c r="DS157" s="173"/>
      <c r="DT157" s="173"/>
      <c r="DU157" s="173"/>
      <c r="DV157" s="173"/>
      <c r="DW157" s="173"/>
      <c r="DX157" s="173"/>
      <c r="DY157" s="173"/>
      <c r="DZ157" s="173"/>
      <c r="EA157" s="173"/>
      <c r="EB157" s="173"/>
      <c r="EC157" s="173"/>
      <c r="ED157" s="173"/>
      <c r="EE157" s="173"/>
      <c r="EF157" s="173"/>
      <c r="EG157" s="173"/>
      <c r="EH157" s="173"/>
      <c r="EI157" s="173"/>
      <c r="EJ157" s="173"/>
      <c r="EK157" s="173"/>
      <c r="EL157" s="173"/>
      <c r="EM157" s="173"/>
      <c r="EN157" s="173"/>
      <c r="EO157" s="173"/>
      <c r="EP157" s="173"/>
      <c r="EQ157" s="173"/>
      <c r="ER157" s="173"/>
      <c r="ES157" s="173"/>
      <c r="ET157" s="173"/>
      <c r="EU157" s="173"/>
      <c r="EV157" s="173"/>
      <c r="EW157" s="173"/>
      <c r="EX157" s="173"/>
      <c r="EY157" s="173"/>
      <c r="EZ157" s="173"/>
      <c r="FA157" s="173"/>
      <c r="FB157" s="173"/>
      <c r="FC157" s="173"/>
      <c r="FD157" s="173"/>
      <c r="FE157" s="173"/>
      <c r="FF157" s="173"/>
      <c r="FG157" s="173"/>
      <c r="FH157" s="173"/>
      <c r="FI157" s="173"/>
      <c r="FJ157" s="173"/>
      <c r="FK157" s="173"/>
      <c r="FL157" s="173"/>
      <c r="FM157" s="173"/>
      <c r="FN157" s="173"/>
      <c r="FO157" s="173"/>
      <c r="FP157" s="173"/>
      <c r="FQ157" s="173"/>
      <c r="FR157" s="173"/>
      <c r="FS157" s="173"/>
      <c r="FT157" s="173"/>
      <c r="FU157" s="173"/>
      <c r="FV157" s="173"/>
      <c r="FW157" s="173"/>
      <c r="FX157" s="173"/>
      <c r="FY157" s="173"/>
      <c r="FZ157" s="173"/>
      <c r="GA157" s="173"/>
      <c r="GB157" s="173"/>
      <c r="GC157" s="173"/>
      <c r="GD157" s="173"/>
      <c r="GE157" s="173"/>
      <c r="GF157" s="173"/>
      <c r="GG157" s="173"/>
      <c r="GH157" s="173"/>
      <c r="GI157" s="173"/>
      <c r="GJ157" s="173"/>
      <c r="GK157" s="173"/>
      <c r="GL157" s="173"/>
      <c r="GM157" s="173"/>
      <c r="GN157" s="173"/>
      <c r="GO157" s="173"/>
      <c r="GP157" s="173"/>
      <c r="GQ157" s="173"/>
      <c r="GR157" s="173"/>
      <c r="GS157" s="173"/>
      <c r="GT157" s="173"/>
      <c r="GU157" s="173"/>
      <c r="GV157" s="173"/>
      <c r="GW157" s="173"/>
      <c r="GX157" s="173"/>
      <c r="GY157" s="173"/>
      <c r="GZ157" s="173"/>
      <c r="HA157" s="173"/>
      <c r="HB157" s="173"/>
      <c r="HC157" s="173"/>
      <c r="HJ157" s="173"/>
      <c r="HK157" s="173"/>
      <c r="HL157" s="173"/>
      <c r="HM157" s="173"/>
      <c r="HN157" s="173"/>
      <c r="HO157" s="173"/>
      <c r="HP157" s="173"/>
      <c r="HQ157" s="173"/>
      <c r="HR157" s="173"/>
      <c r="HS157" s="173"/>
      <c r="HT157" s="173"/>
      <c r="HU157" s="173"/>
      <c r="HV157" s="173"/>
      <c r="HW157" s="173"/>
      <c r="HX157" s="173"/>
      <c r="HY157" s="173"/>
      <c r="HZ157" s="173"/>
      <c r="IA157" s="173"/>
      <c r="IB157" s="173"/>
      <c r="IC157" s="173"/>
      <c r="ID157" s="173"/>
      <c r="IE157" s="173"/>
      <c r="IF157" s="173"/>
      <c r="IG157" s="173"/>
      <c r="IH157" s="173"/>
      <c r="II157" s="173"/>
      <c r="IJ157" s="173"/>
      <c r="IK157" s="173"/>
      <c r="IL157" s="173"/>
      <c r="IM157" s="173"/>
      <c r="IN157" s="173"/>
      <c r="IO157" s="173"/>
      <c r="IP157" s="173"/>
      <c r="IQ157" s="173"/>
      <c r="IR157" s="173"/>
      <c r="IS157" s="173"/>
      <c r="IT157" s="173"/>
      <c r="IU157" s="173"/>
      <c r="IV157" s="173"/>
      <c r="IW157" s="173"/>
      <c r="IX157" s="173"/>
      <c r="IY157" s="173"/>
      <c r="IZ157" s="173"/>
      <c r="JA157" s="173"/>
      <c r="JB157" s="173"/>
      <c r="JC157" s="173"/>
      <c r="JD157" s="173"/>
      <c r="JE157" s="173"/>
      <c r="JF157" s="173"/>
      <c r="JG157" s="173"/>
      <c r="JH157" s="173"/>
      <c r="JI157" s="173"/>
      <c r="JJ157" s="173"/>
      <c r="JK157" s="173"/>
      <c r="JL157" s="173"/>
      <c r="JM157" s="173"/>
      <c r="JN157" s="173"/>
      <c r="JO157" s="173"/>
      <c r="JP157" s="173"/>
      <c r="JQ157" s="173"/>
      <c r="JR157" s="173"/>
      <c r="JS157" s="173"/>
      <c r="JT157" s="173"/>
      <c r="JU157" s="173"/>
      <c r="JV157" s="173"/>
      <c r="JW157" s="173"/>
      <c r="JX157" s="173"/>
      <c r="JY157" s="173"/>
      <c r="JZ157" s="173"/>
      <c r="KA157" s="173"/>
      <c r="KB157" s="173"/>
      <c r="KC157" s="173"/>
      <c r="KD157" s="173"/>
      <c r="KE157" s="173"/>
      <c r="KF157" s="173"/>
      <c r="KG157" s="173"/>
      <c r="KH157" s="173"/>
      <c r="KI157" s="173"/>
      <c r="KJ157" s="173"/>
      <c r="KK157" s="173"/>
      <c r="KL157" s="173"/>
      <c r="KM157" s="173"/>
      <c r="KN157" s="173"/>
      <c r="KO157" s="173"/>
      <c r="KP157" s="173"/>
      <c r="KQ157" s="173"/>
      <c r="KR157" s="173"/>
      <c r="KS157" s="173"/>
      <c r="KT157" s="173"/>
      <c r="KU157" s="173"/>
      <c r="KV157" s="173"/>
      <c r="KW157" s="173"/>
      <c r="KX157" s="173"/>
      <c r="KY157" s="173"/>
      <c r="KZ157" s="173"/>
      <c r="LA157" s="173"/>
      <c r="LB157" s="173"/>
      <c r="LC157" s="173"/>
      <c r="LD157" s="173"/>
      <c r="LE157" s="173"/>
      <c r="LF157" s="173"/>
      <c r="LG157" s="173"/>
      <c r="LH157" s="173"/>
      <c r="LI157" s="173"/>
      <c r="LJ157" s="173"/>
      <c r="LK157" s="173"/>
      <c r="LL157" s="173"/>
      <c r="LM157" s="173"/>
      <c r="LN157" s="173"/>
      <c r="LO157" s="173"/>
      <c r="LP157" s="173"/>
      <c r="LQ157" s="173"/>
      <c r="LR157" s="173"/>
      <c r="LS157" s="173"/>
      <c r="LT157" s="173"/>
      <c r="LU157" s="173"/>
      <c r="LV157" s="173"/>
      <c r="LW157" s="173"/>
      <c r="LX157" s="173"/>
      <c r="LY157" s="173"/>
      <c r="LZ157" s="173"/>
      <c r="MA157" s="173"/>
      <c r="MB157" s="173"/>
      <c r="MC157" s="173"/>
      <c r="MD157" s="173"/>
      <c r="ME157" s="173"/>
      <c r="MF157" s="173"/>
      <c r="MG157" s="173"/>
      <c r="MH157" s="173"/>
      <c r="MI157" s="173"/>
      <c r="MJ157" s="173"/>
      <c r="MK157" s="173"/>
      <c r="ML157" s="173"/>
      <c r="MM157" s="173"/>
      <c r="MN157" s="173"/>
      <c r="MO157" s="173"/>
      <c r="MP157" s="173"/>
      <c r="MQ157" s="173"/>
      <c r="MR157" s="173"/>
      <c r="MS157" s="173"/>
      <c r="MT157" s="173"/>
      <c r="MU157" s="173"/>
      <c r="MV157" s="173"/>
      <c r="MW157" s="173"/>
      <c r="MX157" s="173"/>
      <c r="MY157" s="173"/>
      <c r="MZ157" s="173"/>
      <c r="NA157" s="173"/>
      <c r="NB157" s="173"/>
      <c r="NC157" s="173"/>
      <c r="ND157" s="173"/>
      <c r="NE157" s="173"/>
      <c r="NF157" s="173"/>
      <c r="NG157" s="173"/>
      <c r="NH157" s="173"/>
      <c r="NI157" s="173"/>
      <c r="NJ157" s="173"/>
      <c r="NK157" s="173"/>
      <c r="NL157" s="173"/>
      <c r="NM157" s="173"/>
      <c r="NN157" s="173"/>
      <c r="NO157" s="173"/>
      <c r="NP157" s="173"/>
      <c r="NQ157" s="173"/>
      <c r="NR157" s="173"/>
      <c r="NS157" s="173"/>
      <c r="NT157" s="173"/>
      <c r="NU157" s="173"/>
      <c r="NV157" s="173"/>
      <c r="NW157" s="173"/>
      <c r="NX157" s="173"/>
      <c r="NY157" s="173"/>
      <c r="NZ157" s="173"/>
      <c r="OA157" s="173"/>
      <c r="OB157" s="173"/>
      <c r="OC157" s="173"/>
      <c r="OD157" s="173"/>
      <c r="OE157" s="173"/>
      <c r="OF157" s="173"/>
      <c r="OG157" s="173"/>
      <c r="OH157" s="173"/>
      <c r="OI157" s="173"/>
      <c r="OJ157" s="173"/>
      <c r="OK157" s="173"/>
      <c r="OL157" s="173"/>
      <c r="OM157" s="173"/>
      <c r="ON157" s="173"/>
      <c r="OO157" s="173"/>
      <c r="OP157" s="173"/>
      <c r="OQ157" s="173"/>
      <c r="OR157" s="173"/>
      <c r="OS157" s="173"/>
      <c r="OT157" s="173"/>
      <c r="OU157" s="173"/>
      <c r="OV157" s="173"/>
      <c r="OW157" s="173"/>
      <c r="OX157" s="173"/>
      <c r="OY157" s="173"/>
      <c r="OZ157" s="173"/>
      <c r="PA157" s="173"/>
      <c r="PB157" s="173"/>
      <c r="PC157" s="173"/>
      <c r="PD157" s="173"/>
      <c r="PE157" s="173"/>
      <c r="PF157" s="173"/>
      <c r="PG157" s="173"/>
      <c r="PH157" s="173"/>
      <c r="PI157" s="173"/>
      <c r="PJ157" s="173"/>
      <c r="PK157" s="173"/>
      <c r="PL157" s="173"/>
      <c r="PM157" s="173"/>
      <c r="PN157" s="173"/>
      <c r="PO157" s="173"/>
      <c r="PP157" s="173"/>
      <c r="PQ157" s="173"/>
      <c r="PR157" s="173"/>
      <c r="PS157" s="173"/>
      <c r="PT157" s="173"/>
      <c r="PU157" s="173"/>
      <c r="PV157" s="173"/>
      <c r="PW157" s="173"/>
      <c r="PX157" s="173"/>
      <c r="PY157" s="173"/>
      <c r="PZ157" s="173"/>
      <c r="QA157" s="173"/>
      <c r="QB157" s="173"/>
      <c r="QC157" s="173"/>
      <c r="QD157" s="173"/>
      <c r="QE157" s="173"/>
      <c r="QF157" s="173"/>
      <c r="QG157" s="173"/>
      <c r="QH157" s="173"/>
      <c r="QI157" s="173"/>
      <c r="QJ157" s="173"/>
      <c r="QK157" s="173"/>
      <c r="QL157" s="173"/>
      <c r="QM157" s="173"/>
      <c r="QN157" s="173"/>
      <c r="QO157" s="173"/>
      <c r="QP157" s="173"/>
      <c r="QQ157" s="173"/>
      <c r="QR157" s="173"/>
      <c r="QS157" s="173"/>
      <c r="QT157" s="173"/>
      <c r="QU157" s="173"/>
      <c r="QV157" s="173"/>
      <c r="QW157" s="173"/>
      <c r="QX157" s="173"/>
      <c r="QY157" s="173"/>
      <c r="RF157" s="173"/>
      <c r="RG157" s="173"/>
      <c r="RH157" s="173"/>
      <c r="RI157" s="173"/>
      <c r="RJ157" s="173"/>
      <c r="RK157" s="173"/>
      <c r="RL157" s="173"/>
      <c r="RM157" s="173"/>
      <c r="RN157" s="173"/>
      <c r="RO157" s="173"/>
      <c r="RP157" s="173"/>
      <c r="RQ157" s="173"/>
      <c r="RR157" s="173"/>
      <c r="RS157" s="173"/>
      <c r="RT157" s="173"/>
      <c r="RU157" s="173"/>
      <c r="RV157" s="173"/>
      <c r="RW157" s="173"/>
      <c r="RX157" s="173"/>
      <c r="RY157" s="173"/>
      <c r="RZ157" s="173"/>
      <c r="SA157" s="173"/>
      <c r="SB157" s="173"/>
      <c r="SC157" s="173"/>
      <c r="SD157" s="173"/>
      <c r="SE157" s="173"/>
      <c r="SF157" s="173"/>
      <c r="SG157" s="173"/>
      <c r="SH157" s="173"/>
      <c r="SI157" s="173"/>
      <c r="SJ157" s="173"/>
      <c r="SK157" s="173"/>
      <c r="SL157" s="173"/>
      <c r="SM157" s="173"/>
      <c r="SN157" s="173"/>
      <c r="SO157" s="173"/>
      <c r="SP157" s="173"/>
      <c r="SQ157" s="173"/>
      <c r="SR157" s="173"/>
      <c r="SS157" s="173"/>
      <c r="ST157" s="173"/>
      <c r="SU157" s="173"/>
      <c r="SV157" s="173"/>
      <c r="SW157" s="173"/>
      <c r="SX157" s="173"/>
      <c r="SY157" s="173"/>
      <c r="SZ157" s="173"/>
      <c r="TA157" s="173"/>
      <c r="TB157" s="173"/>
      <c r="TC157" s="173"/>
      <c r="TD157" s="173"/>
      <c r="TE157" s="173"/>
      <c r="TF157" s="173"/>
      <c r="TG157" s="173"/>
      <c r="TH157" s="173"/>
      <c r="TI157" s="173"/>
      <c r="TJ157" s="173"/>
      <c r="TK157" s="173"/>
      <c r="TL157" s="173"/>
      <c r="TM157" s="173"/>
      <c r="TN157" s="173"/>
      <c r="TO157" s="173"/>
      <c r="TP157" s="173"/>
      <c r="TQ157" s="173"/>
      <c r="TR157" s="173"/>
      <c r="TS157" s="173"/>
      <c r="TT157" s="173"/>
      <c r="TU157" s="173"/>
      <c r="TV157" s="173"/>
      <c r="TW157" s="173"/>
      <c r="TX157" s="173"/>
      <c r="TY157" s="173"/>
      <c r="TZ157" s="173"/>
      <c r="UA157" s="173"/>
      <c r="UB157" s="173"/>
      <c r="UC157" s="173"/>
      <c r="UD157" s="173"/>
      <c r="UE157" s="173"/>
      <c r="UF157" s="173"/>
      <c r="UG157" s="173"/>
      <c r="UH157" s="173"/>
      <c r="UI157" s="173"/>
      <c r="UJ157" s="173"/>
      <c r="UK157" s="173"/>
      <c r="UL157" s="173"/>
      <c r="UM157" s="173"/>
      <c r="UN157" s="173"/>
      <c r="UO157" s="173"/>
      <c r="UP157" s="173"/>
      <c r="UQ157" s="173"/>
      <c r="UR157" s="173"/>
      <c r="US157" s="173"/>
      <c r="UT157" s="173"/>
      <c r="UU157" s="173"/>
      <c r="UV157" s="173"/>
      <c r="UW157" s="173"/>
      <c r="UX157" s="173"/>
      <c r="UY157" s="173"/>
      <c r="UZ157" s="173"/>
      <c r="VA157" s="173"/>
      <c r="VB157" s="173"/>
      <c r="VC157" s="173"/>
      <c r="VD157" s="173"/>
      <c r="VE157" s="173"/>
      <c r="VF157" s="173"/>
      <c r="VG157" s="173"/>
      <c r="VH157" s="173"/>
      <c r="VI157" s="173"/>
      <c r="VJ157" s="173"/>
      <c r="VK157" s="173"/>
      <c r="VL157" s="173"/>
      <c r="VM157" s="173"/>
      <c r="VN157" s="173"/>
      <c r="VO157" s="173"/>
      <c r="VP157" s="173"/>
      <c r="VQ157" s="173"/>
      <c r="VR157" s="173"/>
      <c r="VS157" s="173"/>
      <c r="VT157" s="173"/>
      <c r="VU157" s="173"/>
      <c r="VV157" s="173"/>
      <c r="VW157" s="173"/>
      <c r="VX157" s="173"/>
      <c r="VY157" s="173"/>
      <c r="VZ157" s="173"/>
      <c r="WA157" s="173"/>
      <c r="WB157" s="173"/>
      <c r="WC157" s="173"/>
      <c r="WD157" s="173"/>
      <c r="WE157" s="173"/>
      <c r="WF157" s="173"/>
      <c r="WG157" s="173"/>
      <c r="WH157" s="173"/>
      <c r="WI157" s="173"/>
      <c r="WJ157" s="173"/>
      <c r="WK157" s="173"/>
      <c r="WL157" s="173"/>
      <c r="WM157" s="173"/>
      <c r="WN157" s="173"/>
      <c r="WO157" s="173"/>
      <c r="WP157" s="173"/>
      <c r="WQ157" s="173"/>
      <c r="WR157" s="173"/>
      <c r="WS157" s="173"/>
      <c r="WT157" s="173"/>
      <c r="WU157" s="173"/>
      <c r="WV157" s="173"/>
      <c r="WW157" s="173"/>
      <c r="WX157" s="173"/>
      <c r="WY157" s="173"/>
      <c r="WZ157" s="173"/>
      <c r="XA157" s="173"/>
      <c r="XB157" s="173"/>
      <c r="XC157" s="173"/>
      <c r="XD157" s="173"/>
      <c r="XE157" s="173"/>
      <c r="XF157" s="173"/>
      <c r="XG157" s="173"/>
      <c r="XH157" s="173"/>
      <c r="XI157" s="173"/>
      <c r="XJ157" s="173"/>
      <c r="XK157" s="173"/>
      <c r="XL157" s="173"/>
      <c r="XM157" s="173"/>
      <c r="XN157" s="173"/>
      <c r="XO157" s="173"/>
      <c r="XP157" s="173"/>
      <c r="XQ157" s="173"/>
      <c r="XR157" s="173"/>
      <c r="XS157" s="173"/>
      <c r="XT157" s="173"/>
      <c r="XU157" s="173"/>
      <c r="XV157" s="173"/>
      <c r="XW157" s="173"/>
      <c r="XX157" s="173"/>
      <c r="XY157" s="173"/>
      <c r="XZ157" s="173"/>
      <c r="YA157" s="173"/>
      <c r="YB157" s="173"/>
      <c r="YC157" s="173"/>
      <c r="YD157" s="173"/>
      <c r="YE157" s="173"/>
      <c r="YF157" s="173"/>
      <c r="YG157" s="173"/>
      <c r="YH157" s="173"/>
      <c r="YI157" s="173"/>
      <c r="YJ157" s="173"/>
      <c r="YK157" s="173"/>
      <c r="YL157" s="173"/>
      <c r="YM157" s="173"/>
      <c r="YN157" s="173"/>
      <c r="YO157" s="173"/>
      <c r="YP157" s="173"/>
      <c r="YQ157" s="173"/>
      <c r="YR157" s="173"/>
      <c r="YS157" s="173"/>
      <c r="YT157" s="173"/>
      <c r="YU157" s="173"/>
      <c r="YV157" s="173"/>
      <c r="YW157" s="173"/>
      <c r="YX157" s="173"/>
      <c r="YY157" s="173"/>
      <c r="YZ157" s="173"/>
      <c r="ZA157" s="173"/>
      <c r="ZB157" s="173"/>
      <c r="ZC157" s="173"/>
      <c r="ZD157" s="173"/>
      <c r="ZE157" s="173"/>
      <c r="ZF157" s="173"/>
      <c r="ZG157" s="173"/>
      <c r="ZH157" s="173"/>
      <c r="ZI157" s="173"/>
      <c r="ZJ157" s="173"/>
      <c r="ZK157" s="173"/>
      <c r="ZL157" s="173"/>
      <c r="ZM157" s="173"/>
      <c r="ZN157" s="173"/>
      <c r="ZO157" s="173"/>
      <c r="ZP157" s="173"/>
      <c r="ZQ157" s="173"/>
      <c r="ZR157" s="173"/>
      <c r="ZS157" s="173"/>
      <c r="ZT157" s="173"/>
      <c r="ZU157" s="173"/>
      <c r="ZV157" s="173"/>
      <c r="ZW157" s="173"/>
      <c r="ZX157" s="173"/>
      <c r="ZY157" s="173"/>
      <c r="ZZ157" s="173"/>
      <c r="AAA157" s="173"/>
      <c r="AAB157" s="173"/>
      <c r="AAC157" s="173"/>
      <c r="AAD157" s="173"/>
      <c r="AAE157" s="173"/>
      <c r="AAF157" s="173"/>
      <c r="AAG157" s="173"/>
      <c r="AAH157" s="173"/>
      <c r="AAI157" s="173"/>
      <c r="AAJ157" s="173"/>
      <c r="AAK157" s="173"/>
      <c r="AAL157" s="173"/>
      <c r="AAM157" s="173"/>
      <c r="AAN157" s="173"/>
      <c r="AAO157" s="173"/>
      <c r="AAP157" s="173"/>
      <c r="AAQ157" s="173"/>
      <c r="AAR157" s="173"/>
      <c r="AAS157" s="173"/>
      <c r="AAT157" s="173"/>
      <c r="AAU157" s="173"/>
      <c r="ABB157" s="173"/>
      <c r="ABC157" s="173"/>
      <c r="ABD157" s="173"/>
      <c r="ABE157" s="173"/>
      <c r="ABF157" s="173"/>
      <c r="ABG157" s="173"/>
      <c r="ABH157" s="173"/>
      <c r="ABI157" s="173"/>
      <c r="ABJ157" s="173"/>
      <c r="ABK157" s="173"/>
      <c r="ABL157" s="173"/>
      <c r="ABM157" s="173"/>
      <c r="ABN157" s="173"/>
      <c r="ABO157" s="173"/>
      <c r="ABP157" s="173"/>
      <c r="ABQ157" s="173"/>
      <c r="ABR157" s="173"/>
      <c r="ABS157" s="173"/>
      <c r="ABT157" s="173"/>
      <c r="ABU157" s="173"/>
      <c r="ABV157" s="173"/>
      <c r="ABW157" s="173"/>
      <c r="ABX157" s="173"/>
      <c r="ABY157" s="173"/>
      <c r="ABZ157" s="173"/>
      <c r="ACA157" s="173"/>
      <c r="ACB157" s="173"/>
      <c r="ACC157" s="173"/>
      <c r="ACD157" s="173"/>
      <c r="ACE157" s="173"/>
      <c r="ACF157" s="173"/>
      <c r="ACG157" s="173"/>
      <c r="ACH157" s="173"/>
      <c r="ACI157" s="173"/>
      <c r="ACJ157" s="173"/>
      <c r="ACK157" s="173"/>
      <c r="ACL157" s="173"/>
      <c r="ACM157" s="173"/>
      <c r="ACN157" s="173"/>
      <c r="ACO157" s="173"/>
      <c r="ACP157" s="173"/>
      <c r="ACQ157" s="173"/>
      <c r="ACR157" s="173"/>
      <c r="ACS157" s="173"/>
      <c r="ACT157" s="173"/>
      <c r="ACU157" s="173"/>
      <c r="ACV157" s="173"/>
      <c r="ACW157" s="173"/>
      <c r="ACX157" s="173"/>
      <c r="ACY157" s="173"/>
      <c r="ACZ157" s="173"/>
      <c r="ADA157" s="173"/>
      <c r="ADB157" s="173"/>
      <c r="ADC157" s="173"/>
      <c r="ADD157" s="173"/>
      <c r="ADE157" s="173"/>
      <c r="ADF157" s="173"/>
      <c r="ADG157" s="173"/>
      <c r="ADH157" s="173"/>
      <c r="ADI157" s="173"/>
      <c r="ADJ157" s="173"/>
      <c r="ADK157" s="173"/>
      <c r="ADL157" s="173"/>
      <c r="ADM157" s="173"/>
      <c r="ADN157" s="173"/>
      <c r="ADO157" s="173"/>
      <c r="ADP157" s="173"/>
      <c r="ADQ157" s="173"/>
      <c r="ADR157" s="173"/>
      <c r="ADS157" s="173"/>
      <c r="ADT157" s="173"/>
      <c r="ADU157" s="173"/>
      <c r="ADV157" s="173"/>
      <c r="ADW157" s="173"/>
      <c r="ADX157" s="173"/>
      <c r="ADY157" s="173"/>
      <c r="ADZ157" s="173"/>
      <c r="AEA157" s="173"/>
      <c r="AEB157" s="173"/>
      <c r="AEC157" s="173"/>
      <c r="AED157" s="173"/>
      <c r="AEE157" s="173"/>
      <c r="AEF157" s="173"/>
      <c r="AEG157" s="173"/>
      <c r="AEH157" s="173"/>
      <c r="AEI157" s="173"/>
      <c r="AEJ157" s="173"/>
      <c r="AEK157" s="173"/>
      <c r="AEL157" s="173"/>
      <c r="AEM157" s="173"/>
      <c r="AEN157" s="173"/>
      <c r="AEO157" s="173"/>
      <c r="AEP157" s="173"/>
      <c r="AEQ157" s="173"/>
      <c r="AER157" s="173"/>
      <c r="AES157" s="173"/>
      <c r="AET157" s="173"/>
      <c r="AEU157" s="173"/>
      <c r="AEV157" s="173"/>
      <c r="AEW157" s="173"/>
      <c r="AEX157" s="173"/>
      <c r="AEY157" s="173"/>
      <c r="AEZ157" s="173"/>
      <c r="AFA157" s="173"/>
      <c r="AFB157" s="173"/>
      <c r="AFC157" s="173"/>
      <c r="AFD157" s="173"/>
      <c r="AFE157" s="173"/>
      <c r="AFF157" s="173"/>
      <c r="AFG157" s="173"/>
      <c r="AFH157" s="173"/>
      <c r="AFI157" s="173"/>
      <c r="AFJ157" s="173"/>
      <c r="AFK157" s="173"/>
      <c r="AFL157" s="173"/>
      <c r="AFM157" s="173"/>
      <c r="AFN157" s="173"/>
      <c r="AFO157" s="173"/>
      <c r="AFP157" s="173"/>
      <c r="AFQ157" s="173"/>
      <c r="AFR157" s="173"/>
      <c r="AFS157" s="173"/>
      <c r="AFT157" s="173"/>
      <c r="AFU157" s="173"/>
      <c r="AFV157" s="173"/>
      <c r="AFW157" s="173"/>
      <c r="AFX157" s="173"/>
      <c r="AFY157" s="173"/>
      <c r="AFZ157" s="173"/>
      <c r="AGA157" s="173"/>
      <c r="AGB157" s="173"/>
      <c r="AGC157" s="173"/>
      <c r="AGD157" s="173"/>
      <c r="AGE157" s="173"/>
      <c r="AGF157" s="173"/>
      <c r="AGG157" s="173"/>
      <c r="AGH157" s="173"/>
      <c r="AGI157" s="173"/>
      <c r="AGJ157" s="173"/>
      <c r="AGK157" s="173"/>
      <c r="AGL157" s="173"/>
      <c r="AGM157" s="173"/>
      <c r="AGN157" s="173"/>
      <c r="AGO157" s="173"/>
      <c r="AGP157" s="173"/>
      <c r="AGQ157" s="173"/>
      <c r="AGR157" s="173"/>
      <c r="AGS157" s="173"/>
      <c r="AGT157" s="173"/>
      <c r="AGU157" s="173"/>
      <c r="AGV157" s="173"/>
      <c r="AGW157" s="173"/>
      <c r="AGX157" s="173"/>
      <c r="AGY157" s="173"/>
      <c r="AGZ157" s="173"/>
      <c r="AHA157" s="173"/>
      <c r="AHB157" s="173"/>
      <c r="AHC157" s="173"/>
      <c r="AHD157" s="173"/>
      <c r="AHE157" s="173"/>
      <c r="AHF157" s="173"/>
      <c r="AHG157" s="173"/>
      <c r="AHH157" s="173"/>
      <c r="AHI157" s="173"/>
      <c r="AHJ157" s="173"/>
      <c r="AHK157" s="173"/>
      <c r="AHL157" s="173"/>
      <c r="AHM157" s="173"/>
      <c r="AHN157" s="173"/>
      <c r="AHO157" s="173"/>
      <c r="AHP157" s="173"/>
      <c r="AHQ157" s="173"/>
      <c r="AHR157" s="173"/>
      <c r="AHS157" s="173"/>
      <c r="AHT157" s="173"/>
      <c r="AHU157" s="173"/>
      <c r="AHV157" s="173"/>
      <c r="AHW157" s="173"/>
      <c r="AHX157" s="173"/>
      <c r="AHY157" s="173"/>
      <c r="AHZ157" s="173"/>
      <c r="AIA157" s="173"/>
      <c r="AIB157" s="173"/>
      <c r="AIC157" s="173"/>
      <c r="AID157" s="173"/>
      <c r="AIE157" s="173"/>
      <c r="AIF157" s="173"/>
      <c r="AIG157" s="173"/>
      <c r="AIH157" s="173"/>
      <c r="AII157" s="173"/>
      <c r="AIJ157" s="173"/>
      <c r="AIK157" s="173"/>
      <c r="AIL157" s="173"/>
      <c r="AIM157" s="173"/>
      <c r="AIN157" s="173"/>
      <c r="AIO157" s="173"/>
      <c r="AIP157" s="173"/>
      <c r="AIQ157" s="173"/>
      <c r="AIR157" s="173"/>
      <c r="AIS157" s="173"/>
      <c r="AIT157" s="173"/>
      <c r="AIU157" s="173"/>
      <c r="AIV157" s="173"/>
      <c r="AIW157" s="173"/>
      <c r="AIX157" s="173"/>
      <c r="AIY157" s="173"/>
      <c r="AIZ157" s="173"/>
      <c r="AJA157" s="173"/>
      <c r="AJB157" s="173"/>
      <c r="AJC157" s="173"/>
      <c r="AJD157" s="173"/>
      <c r="AJE157" s="173"/>
      <c r="AJF157" s="173"/>
      <c r="AJG157" s="173"/>
      <c r="AJH157" s="173"/>
      <c r="AJI157" s="173"/>
      <c r="AJJ157" s="173"/>
      <c r="AJK157" s="173"/>
      <c r="AJL157" s="173"/>
      <c r="AJM157" s="173"/>
      <c r="AJN157" s="173"/>
      <c r="AJO157" s="173"/>
      <c r="AJP157" s="173"/>
      <c r="AJQ157" s="173"/>
      <c r="AJR157" s="173"/>
      <c r="AJS157" s="173"/>
      <c r="AJT157" s="173"/>
      <c r="AJU157" s="173"/>
      <c r="AJV157" s="173"/>
      <c r="AJW157" s="173"/>
      <c r="AJX157" s="173"/>
      <c r="AJY157" s="173"/>
      <c r="AJZ157" s="173"/>
      <c r="AKA157" s="173"/>
      <c r="AKB157" s="173"/>
      <c r="AKC157" s="173"/>
      <c r="AKD157" s="173"/>
      <c r="AKE157" s="173"/>
      <c r="AKF157" s="173"/>
      <c r="AKG157" s="173"/>
      <c r="AKH157" s="173"/>
      <c r="AKI157" s="173"/>
      <c r="AKJ157" s="173"/>
      <c r="AKK157" s="173"/>
      <c r="AKL157" s="173"/>
      <c r="AKM157" s="173"/>
      <c r="AKN157" s="173"/>
      <c r="AKO157" s="173"/>
      <c r="AKP157" s="173"/>
      <c r="AKQ157" s="173"/>
      <c r="AKX157" s="173"/>
      <c r="AKY157" s="173"/>
      <c r="AKZ157" s="173"/>
      <c r="ALA157" s="173"/>
      <c r="ALB157" s="173"/>
      <c r="ALC157" s="173"/>
      <c r="ALD157" s="173"/>
      <c r="ALE157" s="173"/>
      <c r="ALF157" s="173"/>
      <c r="ALG157" s="173"/>
      <c r="ALH157" s="173"/>
      <c r="ALI157" s="173"/>
      <c r="ALJ157" s="173"/>
      <c r="ALK157" s="173"/>
      <c r="ALL157" s="173"/>
      <c r="ALM157" s="173"/>
      <c r="ALN157" s="173"/>
      <c r="ALO157" s="173"/>
      <c r="ALP157" s="173"/>
      <c r="ALQ157" s="173"/>
      <c r="ALR157" s="173"/>
      <c r="ALS157" s="173"/>
      <c r="ALT157" s="173"/>
      <c r="ALU157" s="173"/>
      <c r="ALV157" s="173"/>
      <c r="ALW157" s="173"/>
      <c r="ALX157" s="173"/>
      <c r="ALY157" s="173"/>
      <c r="ALZ157" s="173"/>
      <c r="AMA157" s="173"/>
      <c r="AMB157" s="173"/>
      <c r="AMC157" s="173"/>
      <c r="AMD157" s="173"/>
      <c r="AME157" s="173"/>
      <c r="AMF157" s="173"/>
      <c r="AMG157" s="173"/>
      <c r="AMH157" s="173"/>
      <c r="AMI157" s="173"/>
      <c r="AMJ157" s="173"/>
      <c r="AMK157" s="173"/>
      <c r="AML157" s="173"/>
      <c r="AMM157" s="173"/>
      <c r="AMN157" s="173"/>
      <c r="AMO157" s="173"/>
      <c r="AMP157" s="173"/>
      <c r="AMQ157" s="173"/>
      <c r="AMR157" s="173"/>
      <c r="AMS157" s="173"/>
      <c r="AMT157" s="173"/>
      <c r="AMU157" s="173"/>
      <c r="AMV157" s="173"/>
      <c r="AMW157" s="173"/>
      <c r="AMX157" s="173"/>
      <c r="AMY157" s="173"/>
      <c r="AMZ157" s="173"/>
      <c r="ANA157" s="173"/>
      <c r="ANB157" s="173"/>
      <c r="ANC157" s="173"/>
      <c r="AND157" s="173"/>
      <c r="ANE157" s="173"/>
      <c r="ANF157" s="173"/>
      <c r="ANG157" s="173"/>
      <c r="ANH157" s="173"/>
      <c r="ANI157" s="173"/>
      <c r="ANJ157" s="173"/>
      <c r="ANK157" s="173"/>
      <c r="ANL157" s="173"/>
      <c r="ANM157" s="173"/>
      <c r="ANN157" s="173"/>
      <c r="ANO157" s="173"/>
      <c r="ANP157" s="173"/>
      <c r="ANQ157" s="173"/>
      <c r="ANR157" s="173"/>
      <c r="ANS157" s="173"/>
      <c r="ANT157" s="173"/>
      <c r="ANU157" s="173"/>
      <c r="ANV157" s="173"/>
      <c r="ANW157" s="173"/>
      <c r="ANX157" s="173"/>
      <c r="ANY157" s="173"/>
      <c r="ANZ157" s="173"/>
      <c r="AOA157" s="173"/>
      <c r="AOB157" s="173"/>
      <c r="AOC157" s="173"/>
      <c r="AOD157" s="173"/>
      <c r="AOE157" s="173"/>
      <c r="AOF157" s="173"/>
      <c r="AOG157" s="173"/>
      <c r="AOH157" s="173"/>
      <c r="AOI157" s="173"/>
      <c r="AOJ157" s="173"/>
      <c r="AOK157" s="173"/>
      <c r="AOL157" s="173"/>
      <c r="AOM157" s="173"/>
      <c r="AON157" s="173"/>
      <c r="AOO157" s="173"/>
      <c r="AOP157" s="173"/>
      <c r="AOQ157" s="173"/>
      <c r="AOR157" s="173"/>
      <c r="AOS157" s="173"/>
      <c r="AOT157" s="173"/>
      <c r="AOU157" s="173"/>
      <c r="AOV157" s="173"/>
      <c r="AOW157" s="173"/>
      <c r="AOX157" s="173"/>
      <c r="AOY157" s="173"/>
      <c r="AOZ157" s="173"/>
      <c r="APA157" s="173"/>
      <c r="APB157" s="173"/>
      <c r="APC157" s="173"/>
      <c r="APD157" s="173"/>
      <c r="APE157" s="173"/>
      <c r="APF157" s="173"/>
      <c r="APG157" s="173"/>
      <c r="APH157" s="173"/>
      <c r="API157" s="173"/>
      <c r="APJ157" s="173"/>
      <c r="APK157" s="173"/>
      <c r="APL157" s="173"/>
      <c r="APM157" s="173"/>
      <c r="APN157" s="173"/>
      <c r="APO157" s="173"/>
      <c r="APP157" s="173"/>
      <c r="APQ157" s="173"/>
      <c r="APR157" s="173"/>
      <c r="APS157" s="173"/>
      <c r="APT157" s="173"/>
      <c r="APU157" s="173"/>
      <c r="APV157" s="173"/>
      <c r="APW157" s="173"/>
      <c r="APX157" s="173"/>
      <c r="APY157" s="173"/>
      <c r="APZ157" s="173"/>
      <c r="AQA157" s="173"/>
      <c r="AQB157" s="173"/>
      <c r="AQC157" s="173"/>
      <c r="AQD157" s="173"/>
      <c r="AQE157" s="173"/>
      <c r="AQF157" s="173"/>
      <c r="AQG157" s="173"/>
      <c r="AQH157" s="173"/>
      <c r="AQI157" s="173"/>
      <c r="AQJ157" s="173"/>
      <c r="AQK157" s="173"/>
      <c r="AQL157" s="173"/>
      <c r="AQM157" s="173"/>
      <c r="AQN157" s="173"/>
      <c r="AQO157" s="173"/>
      <c r="AQP157" s="173"/>
      <c r="AQQ157" s="173"/>
      <c r="AQR157" s="173"/>
      <c r="AQS157" s="173"/>
      <c r="AQT157" s="173"/>
      <c r="AQU157" s="173"/>
      <c r="AQV157" s="173"/>
      <c r="AQW157" s="173"/>
      <c r="AQX157" s="173"/>
      <c r="AQY157" s="173"/>
      <c r="AQZ157" s="173"/>
      <c r="ARA157" s="173"/>
      <c r="ARB157" s="173"/>
      <c r="ARC157" s="173"/>
      <c r="ARD157" s="173"/>
      <c r="ARE157" s="173"/>
      <c r="ARF157" s="173"/>
      <c r="ARG157" s="173"/>
      <c r="ARH157" s="173"/>
      <c r="ARI157" s="173"/>
      <c r="ARJ157" s="173"/>
      <c r="ARK157" s="173"/>
      <c r="ARL157" s="173"/>
      <c r="ARM157" s="173"/>
      <c r="ARN157" s="173"/>
      <c r="ARO157" s="173"/>
      <c r="ARP157" s="173"/>
      <c r="ARQ157" s="173"/>
      <c r="ARR157" s="173"/>
      <c r="ARS157" s="173"/>
      <c r="ART157" s="173"/>
      <c r="ARU157" s="173"/>
      <c r="ARV157" s="173"/>
      <c r="ARW157" s="173"/>
      <c r="ARX157" s="173"/>
      <c r="ARY157" s="173"/>
      <c r="ARZ157" s="173"/>
      <c r="ASA157" s="173"/>
      <c r="ASB157" s="173"/>
      <c r="ASC157" s="173"/>
      <c r="ASD157" s="173"/>
      <c r="ASE157" s="173"/>
      <c r="ASF157" s="173"/>
      <c r="ASG157" s="173"/>
      <c r="ASH157" s="173"/>
      <c r="ASI157" s="173"/>
      <c r="ASJ157" s="173"/>
      <c r="ASK157" s="173"/>
      <c r="ASL157" s="173"/>
      <c r="ASM157" s="173"/>
      <c r="ASN157" s="173"/>
      <c r="ASO157" s="173"/>
      <c r="ASP157" s="173"/>
      <c r="ASQ157" s="173"/>
      <c r="ASR157" s="173"/>
      <c r="ASS157" s="173"/>
      <c r="AST157" s="173"/>
      <c r="ASU157" s="173"/>
      <c r="ASV157" s="173"/>
      <c r="ASW157" s="173"/>
      <c r="ASX157" s="173"/>
      <c r="ASY157" s="173"/>
      <c r="ASZ157" s="173"/>
      <c r="ATA157" s="173"/>
      <c r="ATB157" s="173"/>
      <c r="ATC157" s="173"/>
      <c r="ATD157" s="173"/>
      <c r="ATE157" s="173"/>
      <c r="ATF157" s="173"/>
      <c r="ATG157" s="173"/>
      <c r="ATH157" s="173"/>
      <c r="ATI157" s="173"/>
      <c r="ATJ157" s="173"/>
      <c r="ATK157" s="173"/>
      <c r="ATL157" s="173"/>
      <c r="ATM157" s="173"/>
      <c r="ATN157" s="173"/>
      <c r="ATO157" s="173"/>
      <c r="ATP157" s="173"/>
      <c r="ATQ157" s="173"/>
      <c r="ATR157" s="173"/>
      <c r="ATS157" s="173"/>
      <c r="ATT157" s="173"/>
      <c r="ATU157" s="173"/>
      <c r="ATV157" s="173"/>
      <c r="ATW157" s="173"/>
      <c r="ATX157" s="173"/>
      <c r="ATY157" s="173"/>
      <c r="ATZ157" s="173"/>
      <c r="AUA157" s="173"/>
      <c r="AUB157" s="173"/>
      <c r="AUC157" s="173"/>
      <c r="AUD157" s="173"/>
      <c r="AUE157" s="173"/>
      <c r="AUF157" s="173"/>
      <c r="AUG157" s="173"/>
      <c r="AUH157" s="173"/>
      <c r="AUI157" s="173"/>
      <c r="AUJ157" s="173"/>
      <c r="AUK157" s="173"/>
      <c r="AUL157" s="173"/>
      <c r="AUM157" s="173"/>
      <c r="AUT157" s="173"/>
      <c r="AUU157" s="173"/>
      <c r="AUV157" s="173"/>
      <c r="AUW157" s="173"/>
      <c r="AUX157" s="173"/>
      <c r="AUY157" s="173"/>
      <c r="AUZ157" s="173"/>
      <c r="AVA157" s="173"/>
      <c r="AVB157" s="173"/>
      <c r="AVC157" s="173"/>
      <c r="AVD157" s="173"/>
      <c r="AVE157" s="173"/>
      <c r="AVF157" s="173"/>
      <c r="AVG157" s="173"/>
      <c r="AVH157" s="173"/>
      <c r="AVI157" s="173"/>
      <c r="AVJ157" s="173"/>
      <c r="AVK157" s="173"/>
      <c r="AVL157" s="173"/>
      <c r="AVM157" s="173"/>
      <c r="AVN157" s="173"/>
      <c r="AVO157" s="173"/>
      <c r="AVP157" s="173"/>
      <c r="AVQ157" s="173"/>
      <c r="AVR157" s="173"/>
      <c r="AVS157" s="173"/>
      <c r="AVT157" s="173"/>
      <c r="AVU157" s="173"/>
      <c r="AVV157" s="173"/>
      <c r="AVW157" s="173"/>
      <c r="AVX157" s="173"/>
      <c r="AVY157" s="173"/>
      <c r="AVZ157" s="173"/>
      <c r="AWA157" s="173"/>
      <c r="AWB157" s="173"/>
      <c r="AWC157" s="173"/>
      <c r="AWD157" s="173"/>
      <c r="AWE157" s="173"/>
      <c r="AWF157" s="173"/>
      <c r="AWG157" s="173"/>
      <c r="AWH157" s="173"/>
      <c r="AWI157" s="173"/>
      <c r="AWJ157" s="173"/>
      <c r="AWK157" s="173"/>
      <c r="AWL157" s="173"/>
      <c r="AWM157" s="173"/>
      <c r="AWN157" s="173"/>
      <c r="AWO157" s="173"/>
      <c r="AWP157" s="173"/>
      <c r="AWQ157" s="173"/>
      <c r="AWR157" s="173"/>
      <c r="AWS157" s="173"/>
      <c r="AWT157" s="173"/>
      <c r="AWU157" s="173"/>
      <c r="AWV157" s="173"/>
      <c r="AWW157" s="173"/>
      <c r="AWX157" s="173"/>
      <c r="AWY157" s="173"/>
      <c r="AWZ157" s="173"/>
      <c r="AXA157" s="173"/>
      <c r="AXB157" s="173"/>
      <c r="AXC157" s="173"/>
      <c r="AXD157" s="173"/>
      <c r="AXE157" s="173"/>
      <c r="AXF157" s="173"/>
      <c r="AXG157" s="173"/>
      <c r="AXH157" s="173"/>
      <c r="AXI157" s="173"/>
      <c r="AXJ157" s="173"/>
      <c r="AXK157" s="173"/>
      <c r="AXL157" s="173"/>
      <c r="AXM157" s="173"/>
      <c r="AXN157" s="173"/>
      <c r="AXO157" s="173"/>
      <c r="AXP157" s="173"/>
      <c r="AXQ157" s="173"/>
      <c r="AXR157" s="173"/>
      <c r="AXS157" s="173"/>
      <c r="AXT157" s="173"/>
      <c r="AXU157" s="173"/>
      <c r="AXV157" s="173"/>
      <c r="AXW157" s="173"/>
      <c r="AXX157" s="173"/>
      <c r="AXY157" s="173"/>
      <c r="AXZ157" s="173"/>
      <c r="AYA157" s="173"/>
      <c r="AYB157" s="173"/>
      <c r="AYC157" s="173"/>
      <c r="AYD157" s="173"/>
      <c r="AYE157" s="173"/>
      <c r="AYF157" s="173"/>
      <c r="AYG157" s="173"/>
      <c r="AYH157" s="173"/>
      <c r="AYI157" s="173"/>
      <c r="AYJ157" s="173"/>
      <c r="AYK157" s="173"/>
      <c r="AYL157" s="173"/>
      <c r="AYM157" s="173"/>
      <c r="AYN157" s="173"/>
      <c r="AYO157" s="173"/>
      <c r="AYP157" s="173"/>
      <c r="AYQ157" s="173"/>
      <c r="AYR157" s="173"/>
      <c r="AYS157" s="173"/>
      <c r="AYT157" s="173"/>
      <c r="AYU157" s="173"/>
      <c r="AYV157" s="173"/>
      <c r="AYW157" s="173"/>
      <c r="AYX157" s="173"/>
      <c r="AYY157" s="173"/>
      <c r="AYZ157" s="173"/>
      <c r="AZA157" s="173"/>
      <c r="AZB157" s="173"/>
      <c r="AZC157" s="173"/>
      <c r="AZD157" s="173"/>
      <c r="AZE157" s="173"/>
      <c r="AZF157" s="173"/>
      <c r="AZG157" s="173"/>
      <c r="AZH157" s="173"/>
      <c r="AZI157" s="173"/>
      <c r="AZJ157" s="173"/>
      <c r="AZK157" s="173"/>
      <c r="AZL157" s="173"/>
      <c r="AZM157" s="173"/>
      <c r="AZN157" s="173"/>
      <c r="AZO157" s="173"/>
      <c r="AZP157" s="173"/>
      <c r="AZQ157" s="173"/>
      <c r="AZR157" s="173"/>
      <c r="AZS157" s="173"/>
      <c r="AZT157" s="173"/>
      <c r="AZU157" s="173"/>
      <c r="AZV157" s="173"/>
      <c r="AZW157" s="173"/>
      <c r="AZX157" s="173"/>
      <c r="AZY157" s="173"/>
      <c r="AZZ157" s="173"/>
      <c r="BAA157" s="173"/>
      <c r="BAB157" s="173"/>
      <c r="BAC157" s="173"/>
      <c r="BAD157" s="173"/>
      <c r="BAE157" s="173"/>
      <c r="BAF157" s="173"/>
      <c r="BAG157" s="173"/>
      <c r="BAH157" s="173"/>
      <c r="BAI157" s="173"/>
      <c r="BAJ157" s="173"/>
      <c r="BAK157" s="173"/>
      <c r="BAL157" s="173"/>
      <c r="BAM157" s="173"/>
      <c r="BAN157" s="173"/>
      <c r="BAO157" s="173"/>
      <c r="BAP157" s="173"/>
      <c r="BAQ157" s="173"/>
      <c r="BAR157" s="173"/>
      <c r="BAS157" s="173"/>
      <c r="BAT157" s="173"/>
      <c r="BAU157" s="173"/>
      <c r="BAV157" s="173"/>
      <c r="BAW157" s="173"/>
      <c r="BAX157" s="173"/>
      <c r="BAY157" s="173"/>
      <c r="BAZ157" s="173"/>
      <c r="BBA157" s="173"/>
      <c r="BBB157" s="173"/>
      <c r="BBC157" s="173"/>
      <c r="BBD157" s="173"/>
      <c r="BBE157" s="173"/>
      <c r="BBF157" s="173"/>
      <c r="BBG157" s="173"/>
      <c r="BBH157" s="173"/>
      <c r="BBI157" s="173"/>
      <c r="BBJ157" s="173"/>
      <c r="BBK157" s="173"/>
      <c r="BBL157" s="173"/>
      <c r="BBM157" s="173"/>
      <c r="BBN157" s="173"/>
      <c r="BBO157" s="173"/>
      <c r="BBP157" s="173"/>
      <c r="BBQ157" s="173"/>
      <c r="BBR157" s="173"/>
      <c r="BBS157" s="173"/>
      <c r="BBT157" s="173"/>
      <c r="BBU157" s="173"/>
      <c r="BBV157" s="173"/>
      <c r="BBW157" s="173"/>
      <c r="BBX157" s="173"/>
      <c r="BBY157" s="173"/>
      <c r="BBZ157" s="173"/>
      <c r="BCA157" s="173"/>
      <c r="BCB157" s="173"/>
      <c r="BCC157" s="173"/>
      <c r="BCD157" s="173"/>
      <c r="BCE157" s="173"/>
      <c r="BCF157" s="173"/>
      <c r="BCG157" s="173"/>
      <c r="BCH157" s="173"/>
      <c r="BCI157" s="173"/>
      <c r="BCJ157" s="173"/>
      <c r="BCK157" s="173"/>
      <c r="BCL157" s="173"/>
      <c r="BCM157" s="173"/>
      <c r="BCN157" s="173"/>
      <c r="BCO157" s="173"/>
      <c r="BCP157" s="173"/>
      <c r="BCQ157" s="173"/>
      <c r="BCR157" s="173"/>
      <c r="BCS157" s="173"/>
      <c r="BCT157" s="173"/>
      <c r="BCU157" s="173"/>
      <c r="BCV157" s="173"/>
      <c r="BCW157" s="173"/>
      <c r="BCX157" s="173"/>
      <c r="BCY157" s="173"/>
      <c r="BCZ157" s="173"/>
      <c r="BDA157" s="173"/>
      <c r="BDB157" s="173"/>
      <c r="BDC157" s="173"/>
      <c r="BDD157" s="173"/>
      <c r="BDE157" s="173"/>
      <c r="BDF157" s="173"/>
      <c r="BDG157" s="173"/>
      <c r="BDH157" s="173"/>
      <c r="BDI157" s="173"/>
      <c r="BDJ157" s="173"/>
      <c r="BDK157" s="173"/>
      <c r="BDL157" s="173"/>
      <c r="BDM157" s="173"/>
      <c r="BDN157" s="173"/>
      <c r="BDO157" s="173"/>
      <c r="BDP157" s="173"/>
      <c r="BDQ157" s="173"/>
      <c r="BDR157" s="173"/>
      <c r="BDS157" s="173"/>
      <c r="BDT157" s="173"/>
      <c r="BDU157" s="173"/>
      <c r="BDV157" s="173"/>
      <c r="BDW157" s="173"/>
      <c r="BDX157" s="173"/>
      <c r="BDY157" s="173"/>
      <c r="BDZ157" s="173"/>
      <c r="BEA157" s="173"/>
      <c r="BEB157" s="173"/>
      <c r="BEC157" s="173"/>
      <c r="BED157" s="173"/>
      <c r="BEE157" s="173"/>
      <c r="BEF157" s="173"/>
      <c r="BEG157" s="173"/>
      <c r="BEH157" s="173"/>
      <c r="BEI157" s="173"/>
      <c r="BEP157" s="173"/>
      <c r="BEQ157" s="173"/>
      <c r="BER157" s="173"/>
      <c r="BES157" s="173"/>
      <c r="BET157" s="173"/>
      <c r="BEU157" s="173"/>
      <c r="BEV157" s="173"/>
      <c r="BEW157" s="173"/>
      <c r="BEX157" s="173"/>
      <c r="BEY157" s="173"/>
      <c r="BEZ157" s="173"/>
      <c r="BFA157" s="173"/>
      <c r="BFB157" s="173"/>
      <c r="BFC157" s="173"/>
      <c r="BFD157" s="173"/>
      <c r="BFE157" s="173"/>
      <c r="BFF157" s="173"/>
      <c r="BFG157" s="173"/>
      <c r="BFH157" s="173"/>
      <c r="BFI157" s="173"/>
      <c r="BFJ157" s="173"/>
      <c r="BFK157" s="173"/>
      <c r="BFL157" s="173"/>
      <c r="BFM157" s="173"/>
      <c r="BFN157" s="173"/>
      <c r="BFO157" s="173"/>
      <c r="BFP157" s="173"/>
      <c r="BFQ157" s="173"/>
      <c r="BFR157" s="173"/>
      <c r="BFS157" s="173"/>
      <c r="BFT157" s="173"/>
      <c r="BFU157" s="173"/>
      <c r="BFV157" s="173"/>
      <c r="BFW157" s="173"/>
      <c r="BFX157" s="173"/>
      <c r="BFY157" s="173"/>
      <c r="BFZ157" s="173"/>
      <c r="BGA157" s="173"/>
      <c r="BGB157" s="173"/>
      <c r="BGC157" s="173"/>
      <c r="BGD157" s="173"/>
      <c r="BGE157" s="173"/>
      <c r="BGF157" s="173"/>
      <c r="BGG157" s="173"/>
      <c r="BGH157" s="173"/>
      <c r="BGI157" s="173"/>
      <c r="BGJ157" s="173"/>
      <c r="BGK157" s="173"/>
      <c r="BGL157" s="173"/>
      <c r="BGM157" s="173"/>
      <c r="BGN157" s="173"/>
      <c r="BGO157" s="173"/>
      <c r="BGP157" s="173"/>
      <c r="BGQ157" s="173"/>
      <c r="BGR157" s="173"/>
      <c r="BGS157" s="173"/>
      <c r="BGT157" s="173"/>
      <c r="BGU157" s="173"/>
      <c r="BGV157" s="173"/>
      <c r="BGW157" s="173"/>
      <c r="BGX157" s="173"/>
      <c r="BGY157" s="173"/>
      <c r="BGZ157" s="173"/>
      <c r="BHA157" s="173"/>
      <c r="BHB157" s="173"/>
      <c r="BHC157" s="173"/>
      <c r="BHD157" s="173"/>
      <c r="BHE157" s="173"/>
      <c r="BHF157" s="173"/>
      <c r="BHG157" s="173"/>
      <c r="BHH157" s="173"/>
      <c r="BHI157" s="173"/>
      <c r="BHJ157" s="173"/>
      <c r="BHK157" s="173"/>
      <c r="BHL157" s="173"/>
      <c r="BHM157" s="173"/>
      <c r="BHN157" s="173"/>
      <c r="BHO157" s="173"/>
      <c r="BHP157" s="173"/>
      <c r="BHQ157" s="173"/>
      <c r="BHR157" s="173"/>
      <c r="BHS157" s="173"/>
      <c r="BHT157" s="173"/>
      <c r="BHU157" s="173"/>
      <c r="BHV157" s="173"/>
      <c r="BHW157" s="173"/>
      <c r="BHX157" s="173"/>
      <c r="BHY157" s="173"/>
      <c r="BHZ157" s="173"/>
      <c r="BIA157" s="173"/>
      <c r="BIB157" s="173"/>
      <c r="BIC157" s="173"/>
      <c r="BID157" s="173"/>
      <c r="BIE157" s="173"/>
      <c r="BIF157" s="173"/>
      <c r="BIG157" s="173"/>
      <c r="BIH157" s="173"/>
      <c r="BII157" s="173"/>
      <c r="BIJ157" s="173"/>
      <c r="BIK157" s="173"/>
      <c r="BIL157" s="173"/>
      <c r="BIM157" s="173"/>
      <c r="BIN157" s="173"/>
      <c r="BIO157" s="173"/>
      <c r="BIP157" s="173"/>
      <c r="BIQ157" s="173"/>
      <c r="BIR157" s="173"/>
      <c r="BIS157" s="173"/>
      <c r="BIT157" s="173"/>
      <c r="BIU157" s="173"/>
      <c r="BIV157" s="173"/>
      <c r="BIW157" s="173"/>
      <c r="BIX157" s="173"/>
      <c r="BIY157" s="173"/>
      <c r="BIZ157" s="173"/>
      <c r="BJA157" s="173"/>
      <c r="BJB157" s="173"/>
      <c r="BJC157" s="173"/>
      <c r="BJD157" s="173"/>
      <c r="BJE157" s="173"/>
      <c r="BJF157" s="173"/>
      <c r="BJG157" s="173"/>
      <c r="BJH157" s="173"/>
      <c r="BJI157" s="173"/>
      <c r="BJJ157" s="173"/>
      <c r="BJK157" s="173"/>
      <c r="BJL157" s="173"/>
      <c r="BJM157" s="173"/>
      <c r="BJN157" s="173"/>
      <c r="BJO157" s="173"/>
      <c r="BJP157" s="173"/>
      <c r="BJQ157" s="173"/>
      <c r="BJR157" s="173"/>
      <c r="BJS157" s="173"/>
      <c r="BJT157" s="173"/>
      <c r="BJU157" s="173"/>
      <c r="BJV157" s="173"/>
      <c r="BJW157" s="173"/>
      <c r="BJX157" s="173"/>
      <c r="BJY157" s="173"/>
      <c r="BJZ157" s="173"/>
      <c r="BKA157" s="173"/>
      <c r="BKB157" s="173"/>
      <c r="BKC157" s="173"/>
      <c r="BKD157" s="173"/>
      <c r="BKE157" s="173"/>
      <c r="BKF157" s="173"/>
      <c r="BKG157" s="173"/>
      <c r="BKH157" s="173"/>
      <c r="BKI157" s="173"/>
      <c r="BKJ157" s="173"/>
      <c r="BKK157" s="173"/>
      <c r="BKL157" s="173"/>
      <c r="BKM157" s="173"/>
      <c r="BKN157" s="173"/>
      <c r="BKO157" s="173"/>
      <c r="BKP157" s="173"/>
      <c r="BKQ157" s="173"/>
      <c r="BKR157" s="173"/>
      <c r="BKS157" s="173"/>
      <c r="BKT157" s="173"/>
      <c r="BKU157" s="173"/>
      <c r="BKV157" s="173"/>
      <c r="BKW157" s="173"/>
      <c r="BKX157" s="173"/>
      <c r="BKY157" s="173"/>
      <c r="BKZ157" s="173"/>
      <c r="BLA157" s="173"/>
      <c r="BLB157" s="173"/>
      <c r="BLC157" s="173"/>
      <c r="BLD157" s="173"/>
      <c r="BLE157" s="173"/>
      <c r="BLF157" s="173"/>
      <c r="BLG157" s="173"/>
      <c r="BLH157" s="173"/>
      <c r="BLI157" s="173"/>
      <c r="BLJ157" s="173"/>
      <c r="BLK157" s="173"/>
      <c r="BLL157" s="173"/>
      <c r="BLM157" s="173"/>
      <c r="BLN157" s="173"/>
      <c r="BLO157" s="173"/>
      <c r="BLP157" s="173"/>
      <c r="BLQ157" s="173"/>
      <c r="BLR157" s="173"/>
      <c r="BLS157" s="173"/>
      <c r="BLT157" s="173"/>
      <c r="BLU157" s="173"/>
      <c r="BLV157" s="173"/>
      <c r="BLW157" s="173"/>
      <c r="BLX157" s="173"/>
      <c r="BLY157" s="173"/>
      <c r="BLZ157" s="173"/>
      <c r="BMA157" s="173"/>
      <c r="BMB157" s="173"/>
      <c r="BMC157" s="173"/>
      <c r="BMD157" s="173"/>
      <c r="BME157" s="173"/>
      <c r="BMF157" s="173"/>
      <c r="BMG157" s="173"/>
      <c r="BMH157" s="173"/>
      <c r="BMI157" s="173"/>
      <c r="BMJ157" s="173"/>
      <c r="BMK157" s="173"/>
      <c r="BML157" s="173"/>
      <c r="BMM157" s="173"/>
      <c r="BMN157" s="173"/>
      <c r="BMO157" s="173"/>
      <c r="BMP157" s="173"/>
      <c r="BMQ157" s="173"/>
      <c r="BMR157" s="173"/>
      <c r="BMS157" s="173"/>
      <c r="BMT157" s="173"/>
      <c r="BMU157" s="173"/>
      <c r="BMV157" s="173"/>
      <c r="BMW157" s="173"/>
      <c r="BMX157" s="173"/>
      <c r="BMY157" s="173"/>
      <c r="BMZ157" s="173"/>
      <c r="BNA157" s="173"/>
      <c r="BNB157" s="173"/>
      <c r="BNC157" s="173"/>
      <c r="BND157" s="173"/>
      <c r="BNE157" s="173"/>
      <c r="BNF157" s="173"/>
      <c r="BNG157" s="173"/>
      <c r="BNH157" s="173"/>
      <c r="BNI157" s="173"/>
      <c r="BNJ157" s="173"/>
      <c r="BNK157" s="173"/>
      <c r="BNL157" s="173"/>
      <c r="BNM157" s="173"/>
      <c r="BNN157" s="173"/>
      <c r="BNO157" s="173"/>
      <c r="BNP157" s="173"/>
      <c r="BNQ157" s="173"/>
      <c r="BNR157" s="173"/>
      <c r="BNS157" s="173"/>
      <c r="BNT157" s="173"/>
      <c r="BNU157" s="173"/>
      <c r="BNV157" s="173"/>
      <c r="BNW157" s="173"/>
      <c r="BNX157" s="173"/>
      <c r="BNY157" s="173"/>
      <c r="BNZ157" s="173"/>
      <c r="BOA157" s="173"/>
      <c r="BOB157" s="173"/>
      <c r="BOC157" s="173"/>
      <c r="BOD157" s="173"/>
      <c r="BOE157" s="173"/>
      <c r="BOL157" s="173"/>
      <c r="BOM157" s="173"/>
      <c r="BON157" s="173"/>
      <c r="BOO157" s="173"/>
      <c r="BOP157" s="173"/>
      <c r="BOQ157" s="173"/>
      <c r="BOR157" s="173"/>
      <c r="BOS157" s="173"/>
      <c r="BOT157" s="173"/>
      <c r="BOU157" s="173"/>
      <c r="BOV157" s="173"/>
      <c r="BOW157" s="173"/>
      <c r="BOX157" s="173"/>
      <c r="BOY157" s="173"/>
      <c r="BOZ157" s="173"/>
      <c r="BPA157" s="173"/>
      <c r="BPB157" s="173"/>
      <c r="BPC157" s="173"/>
      <c r="BPD157" s="173"/>
      <c r="BPE157" s="173"/>
      <c r="BPF157" s="173"/>
      <c r="BPG157" s="173"/>
      <c r="BPH157" s="173"/>
      <c r="BPI157" s="173"/>
      <c r="BPJ157" s="173"/>
      <c r="BPK157" s="173"/>
      <c r="BPL157" s="173"/>
      <c r="BPM157" s="173"/>
      <c r="BPN157" s="173"/>
      <c r="BPO157" s="173"/>
      <c r="BPP157" s="173"/>
      <c r="BPQ157" s="173"/>
      <c r="BPR157" s="173"/>
      <c r="BPS157" s="173"/>
      <c r="BPT157" s="173"/>
      <c r="BPU157" s="173"/>
      <c r="BPV157" s="173"/>
      <c r="BPW157" s="173"/>
      <c r="BPX157" s="173"/>
      <c r="BPY157" s="173"/>
      <c r="BPZ157" s="173"/>
      <c r="BQA157" s="173"/>
      <c r="BQB157" s="173"/>
      <c r="BQC157" s="173"/>
      <c r="BQD157" s="173"/>
      <c r="BQE157" s="173"/>
      <c r="BQF157" s="173"/>
      <c r="BQG157" s="173"/>
      <c r="BQH157" s="173"/>
      <c r="BQI157" s="173"/>
      <c r="BQJ157" s="173"/>
      <c r="BQK157" s="173"/>
      <c r="BQL157" s="173"/>
      <c r="BQM157" s="173"/>
      <c r="BQN157" s="173"/>
      <c r="BQO157" s="173"/>
      <c r="BQP157" s="173"/>
      <c r="BQQ157" s="173"/>
      <c r="BQR157" s="173"/>
      <c r="BQS157" s="173"/>
      <c r="BQT157" s="173"/>
      <c r="BQU157" s="173"/>
      <c r="BQV157" s="173"/>
      <c r="BQW157" s="173"/>
      <c r="BQX157" s="173"/>
      <c r="BQY157" s="173"/>
      <c r="BQZ157" s="173"/>
      <c r="BRA157" s="173"/>
      <c r="BRB157" s="173"/>
      <c r="BRC157" s="173"/>
      <c r="BRD157" s="173"/>
      <c r="BRE157" s="173"/>
      <c r="BRF157" s="173"/>
      <c r="BRG157" s="173"/>
      <c r="BRH157" s="173"/>
      <c r="BRI157" s="173"/>
      <c r="BRJ157" s="173"/>
      <c r="BRK157" s="173"/>
      <c r="BRL157" s="173"/>
      <c r="BRM157" s="173"/>
      <c r="BRN157" s="173"/>
      <c r="BRO157" s="173"/>
      <c r="BRP157" s="173"/>
      <c r="BRQ157" s="173"/>
      <c r="BRR157" s="173"/>
      <c r="BRS157" s="173"/>
      <c r="BRT157" s="173"/>
      <c r="BRU157" s="173"/>
      <c r="BRV157" s="173"/>
      <c r="BRW157" s="173"/>
      <c r="BRX157" s="173"/>
      <c r="BRY157" s="173"/>
      <c r="BRZ157" s="173"/>
      <c r="BSA157" s="173"/>
      <c r="BSB157" s="173"/>
      <c r="BSC157" s="173"/>
      <c r="BSD157" s="173"/>
      <c r="BSE157" s="173"/>
      <c r="BSF157" s="173"/>
      <c r="BSG157" s="173"/>
      <c r="BSH157" s="173"/>
      <c r="BSI157" s="173"/>
      <c r="BSJ157" s="173"/>
      <c r="BSK157" s="173"/>
      <c r="BSL157" s="173"/>
      <c r="BSM157" s="173"/>
      <c r="BSN157" s="173"/>
      <c r="BSO157" s="173"/>
      <c r="BSP157" s="173"/>
      <c r="BSQ157" s="173"/>
      <c r="BSR157" s="173"/>
      <c r="BSS157" s="173"/>
      <c r="BST157" s="173"/>
      <c r="BSU157" s="173"/>
      <c r="BSV157" s="173"/>
      <c r="BSW157" s="173"/>
      <c r="BSX157" s="173"/>
      <c r="BSY157" s="173"/>
      <c r="BSZ157" s="173"/>
      <c r="BTA157" s="173"/>
      <c r="BTB157" s="173"/>
      <c r="BTC157" s="173"/>
      <c r="BTD157" s="173"/>
      <c r="BTE157" s="173"/>
      <c r="BTF157" s="173"/>
      <c r="BTG157" s="173"/>
      <c r="BTH157" s="173"/>
      <c r="BTI157" s="173"/>
      <c r="BTJ157" s="173"/>
      <c r="BTK157" s="173"/>
      <c r="BTL157" s="173"/>
      <c r="BTM157" s="173"/>
      <c r="BTN157" s="173"/>
      <c r="BTO157" s="173"/>
      <c r="BTP157" s="173"/>
      <c r="BTQ157" s="173"/>
      <c r="BTR157" s="173"/>
      <c r="BTS157" s="173"/>
      <c r="BTT157" s="173"/>
      <c r="BTU157" s="173"/>
      <c r="BTV157" s="173"/>
      <c r="BTW157" s="173"/>
      <c r="BTX157" s="173"/>
      <c r="BTY157" s="173"/>
      <c r="BTZ157" s="173"/>
      <c r="BUA157" s="173"/>
      <c r="BUB157" s="173"/>
      <c r="BUC157" s="173"/>
      <c r="BUD157" s="173"/>
      <c r="BUE157" s="173"/>
      <c r="BUF157" s="173"/>
      <c r="BUG157" s="173"/>
      <c r="BUH157" s="173"/>
      <c r="BUI157" s="173"/>
      <c r="BUJ157" s="173"/>
      <c r="BUK157" s="173"/>
      <c r="BUL157" s="173"/>
      <c r="BUM157" s="173"/>
      <c r="BUN157" s="173"/>
      <c r="BUO157" s="173"/>
      <c r="BUP157" s="173"/>
      <c r="BUQ157" s="173"/>
      <c r="BUR157" s="173"/>
      <c r="BUS157" s="173"/>
      <c r="BUT157" s="173"/>
      <c r="BUU157" s="173"/>
      <c r="BUV157" s="173"/>
      <c r="BUW157" s="173"/>
      <c r="BUX157" s="173"/>
      <c r="BUY157" s="173"/>
      <c r="BUZ157" s="173"/>
      <c r="BVA157" s="173"/>
      <c r="BVB157" s="173"/>
      <c r="BVC157" s="173"/>
      <c r="BVD157" s="173"/>
      <c r="BVE157" s="173"/>
      <c r="BVF157" s="173"/>
      <c r="BVG157" s="173"/>
      <c r="BVH157" s="173"/>
      <c r="BVI157" s="173"/>
      <c r="BVJ157" s="173"/>
      <c r="BVK157" s="173"/>
      <c r="BVL157" s="173"/>
      <c r="BVM157" s="173"/>
      <c r="BVN157" s="173"/>
      <c r="BVO157" s="173"/>
      <c r="BVP157" s="173"/>
      <c r="BVQ157" s="173"/>
      <c r="BVR157" s="173"/>
      <c r="BVS157" s="173"/>
      <c r="BVT157" s="173"/>
      <c r="BVU157" s="173"/>
      <c r="BVV157" s="173"/>
      <c r="BVW157" s="173"/>
      <c r="BVX157" s="173"/>
      <c r="BVY157" s="173"/>
      <c r="BVZ157" s="173"/>
      <c r="BWA157" s="173"/>
      <c r="BWB157" s="173"/>
      <c r="BWC157" s="173"/>
      <c r="BWD157" s="173"/>
      <c r="BWE157" s="173"/>
      <c r="BWF157" s="173"/>
      <c r="BWG157" s="173"/>
      <c r="BWH157" s="173"/>
      <c r="BWI157" s="173"/>
      <c r="BWJ157" s="173"/>
      <c r="BWK157" s="173"/>
      <c r="BWL157" s="173"/>
      <c r="BWM157" s="173"/>
      <c r="BWN157" s="173"/>
      <c r="BWO157" s="173"/>
      <c r="BWP157" s="173"/>
      <c r="BWQ157" s="173"/>
      <c r="BWR157" s="173"/>
      <c r="BWS157" s="173"/>
      <c r="BWT157" s="173"/>
      <c r="BWU157" s="173"/>
      <c r="BWV157" s="173"/>
      <c r="BWW157" s="173"/>
      <c r="BWX157" s="173"/>
      <c r="BWY157" s="173"/>
      <c r="BWZ157" s="173"/>
      <c r="BXA157" s="173"/>
      <c r="BXB157" s="173"/>
      <c r="BXC157" s="173"/>
      <c r="BXD157" s="173"/>
      <c r="BXE157" s="173"/>
      <c r="BXF157" s="173"/>
      <c r="BXG157" s="173"/>
      <c r="BXH157" s="173"/>
      <c r="BXI157" s="173"/>
      <c r="BXJ157" s="173"/>
      <c r="BXK157" s="173"/>
      <c r="BXL157" s="173"/>
      <c r="BXM157" s="173"/>
      <c r="BXN157" s="173"/>
      <c r="BXO157" s="173"/>
      <c r="BXP157" s="173"/>
      <c r="BXQ157" s="173"/>
      <c r="BXR157" s="173"/>
      <c r="BXS157" s="173"/>
      <c r="BXT157" s="173"/>
      <c r="BXU157" s="173"/>
      <c r="BXV157" s="173"/>
      <c r="BXW157" s="173"/>
      <c r="BXX157" s="173"/>
      <c r="BXY157" s="173"/>
      <c r="BXZ157" s="173"/>
      <c r="BYA157" s="173"/>
      <c r="BYH157" s="173"/>
      <c r="BYI157" s="173"/>
      <c r="BYJ157" s="173"/>
      <c r="BYK157" s="173"/>
      <c r="BYL157" s="173"/>
      <c r="BYM157" s="173"/>
      <c r="BYN157" s="173"/>
      <c r="BYO157" s="173"/>
      <c r="BYP157" s="173"/>
      <c r="BYQ157" s="173"/>
      <c r="BYR157" s="173"/>
      <c r="BYS157" s="173"/>
      <c r="BYT157" s="173"/>
      <c r="BYU157" s="173"/>
      <c r="BYV157" s="173"/>
      <c r="BYW157" s="173"/>
      <c r="BYX157" s="173"/>
      <c r="BYY157" s="173"/>
      <c r="BYZ157" s="173"/>
      <c r="BZA157" s="173"/>
      <c r="BZB157" s="173"/>
      <c r="BZC157" s="173"/>
      <c r="BZD157" s="173"/>
      <c r="BZE157" s="173"/>
      <c r="BZF157" s="173"/>
      <c r="BZG157" s="173"/>
      <c r="BZH157" s="173"/>
      <c r="BZI157" s="173"/>
      <c r="BZJ157" s="173"/>
      <c r="BZK157" s="173"/>
      <c r="BZL157" s="173"/>
      <c r="BZM157" s="173"/>
      <c r="BZN157" s="173"/>
      <c r="BZO157" s="173"/>
      <c r="BZP157" s="173"/>
      <c r="BZQ157" s="173"/>
      <c r="BZR157" s="173"/>
      <c r="BZS157" s="173"/>
      <c r="BZT157" s="173"/>
      <c r="BZU157" s="173"/>
      <c r="BZV157" s="173"/>
      <c r="BZW157" s="173"/>
      <c r="BZX157" s="173"/>
      <c r="BZY157" s="173"/>
      <c r="BZZ157" s="173"/>
      <c r="CAA157" s="173"/>
      <c r="CAB157" s="173"/>
      <c r="CAC157" s="173"/>
      <c r="CAD157" s="173"/>
      <c r="CAE157" s="173"/>
      <c r="CAF157" s="173"/>
      <c r="CAG157" s="173"/>
      <c r="CAH157" s="173"/>
      <c r="CAI157" s="173"/>
      <c r="CAJ157" s="173"/>
      <c r="CAK157" s="173"/>
      <c r="CAL157" s="173"/>
      <c r="CAM157" s="173"/>
      <c r="CAN157" s="173"/>
      <c r="CAO157" s="173"/>
      <c r="CAP157" s="173"/>
      <c r="CAQ157" s="173"/>
      <c r="CAR157" s="173"/>
      <c r="CAS157" s="173"/>
      <c r="CAT157" s="173"/>
      <c r="CAU157" s="173"/>
      <c r="CAV157" s="173"/>
      <c r="CAW157" s="173"/>
      <c r="CAX157" s="173"/>
      <c r="CAY157" s="173"/>
      <c r="CAZ157" s="173"/>
      <c r="CBA157" s="173"/>
      <c r="CBB157" s="173"/>
      <c r="CBC157" s="173"/>
      <c r="CBD157" s="173"/>
      <c r="CBE157" s="173"/>
      <c r="CBF157" s="173"/>
      <c r="CBG157" s="173"/>
      <c r="CBH157" s="173"/>
      <c r="CBI157" s="173"/>
      <c r="CBJ157" s="173"/>
      <c r="CBK157" s="173"/>
      <c r="CBL157" s="173"/>
      <c r="CBM157" s="173"/>
      <c r="CBN157" s="173"/>
      <c r="CBO157" s="173"/>
      <c r="CBP157" s="173"/>
      <c r="CBQ157" s="173"/>
      <c r="CBR157" s="173"/>
      <c r="CBS157" s="173"/>
      <c r="CBT157" s="173"/>
      <c r="CBU157" s="173"/>
      <c r="CBV157" s="173"/>
      <c r="CBW157" s="173"/>
      <c r="CBX157" s="173"/>
      <c r="CBY157" s="173"/>
      <c r="CBZ157" s="173"/>
      <c r="CCA157" s="173"/>
      <c r="CCB157" s="173"/>
      <c r="CCC157" s="173"/>
      <c r="CCD157" s="173"/>
      <c r="CCE157" s="173"/>
      <c r="CCF157" s="173"/>
      <c r="CCG157" s="173"/>
      <c r="CCH157" s="173"/>
      <c r="CCI157" s="173"/>
      <c r="CCJ157" s="173"/>
      <c r="CCK157" s="173"/>
      <c r="CCL157" s="173"/>
      <c r="CCM157" s="173"/>
      <c r="CCN157" s="173"/>
      <c r="CCO157" s="173"/>
      <c r="CCP157" s="173"/>
      <c r="CCQ157" s="173"/>
      <c r="CCR157" s="173"/>
      <c r="CCS157" s="173"/>
      <c r="CCT157" s="173"/>
      <c r="CCU157" s="173"/>
      <c r="CCV157" s="173"/>
      <c r="CCW157" s="173"/>
      <c r="CCX157" s="173"/>
      <c r="CCY157" s="173"/>
      <c r="CCZ157" s="173"/>
      <c r="CDA157" s="173"/>
      <c r="CDB157" s="173"/>
      <c r="CDC157" s="173"/>
      <c r="CDD157" s="173"/>
      <c r="CDE157" s="173"/>
      <c r="CDF157" s="173"/>
      <c r="CDG157" s="173"/>
      <c r="CDH157" s="173"/>
      <c r="CDI157" s="173"/>
      <c r="CDJ157" s="173"/>
      <c r="CDK157" s="173"/>
      <c r="CDL157" s="173"/>
      <c r="CDM157" s="173"/>
      <c r="CDN157" s="173"/>
      <c r="CDO157" s="173"/>
      <c r="CDP157" s="173"/>
      <c r="CDQ157" s="173"/>
      <c r="CDR157" s="173"/>
      <c r="CDS157" s="173"/>
      <c r="CDT157" s="173"/>
      <c r="CDU157" s="173"/>
      <c r="CDV157" s="173"/>
      <c r="CDW157" s="173"/>
      <c r="CDX157" s="173"/>
      <c r="CDY157" s="173"/>
      <c r="CDZ157" s="173"/>
      <c r="CEA157" s="173"/>
      <c r="CEB157" s="173"/>
      <c r="CEC157" s="173"/>
      <c r="CED157" s="173"/>
      <c r="CEE157" s="173"/>
      <c r="CEF157" s="173"/>
      <c r="CEG157" s="173"/>
      <c r="CEH157" s="173"/>
      <c r="CEI157" s="173"/>
      <c r="CEJ157" s="173"/>
      <c r="CEK157" s="173"/>
      <c r="CEL157" s="173"/>
      <c r="CEM157" s="173"/>
      <c r="CEN157" s="173"/>
      <c r="CEO157" s="173"/>
      <c r="CEP157" s="173"/>
      <c r="CEQ157" s="173"/>
      <c r="CER157" s="173"/>
      <c r="CES157" s="173"/>
      <c r="CET157" s="173"/>
      <c r="CEU157" s="173"/>
      <c r="CEV157" s="173"/>
      <c r="CEW157" s="173"/>
      <c r="CEX157" s="173"/>
      <c r="CEY157" s="173"/>
      <c r="CEZ157" s="173"/>
      <c r="CFA157" s="173"/>
      <c r="CFB157" s="173"/>
      <c r="CFC157" s="173"/>
      <c r="CFD157" s="173"/>
      <c r="CFE157" s="173"/>
      <c r="CFF157" s="173"/>
      <c r="CFG157" s="173"/>
      <c r="CFH157" s="173"/>
      <c r="CFI157" s="173"/>
      <c r="CFJ157" s="173"/>
      <c r="CFK157" s="173"/>
      <c r="CFL157" s="173"/>
      <c r="CFM157" s="173"/>
      <c r="CFN157" s="173"/>
      <c r="CFO157" s="173"/>
      <c r="CFP157" s="173"/>
      <c r="CFQ157" s="173"/>
      <c r="CFR157" s="173"/>
      <c r="CFS157" s="173"/>
      <c r="CFT157" s="173"/>
      <c r="CFU157" s="173"/>
      <c r="CFV157" s="173"/>
      <c r="CFW157" s="173"/>
      <c r="CFX157" s="173"/>
      <c r="CFY157" s="173"/>
      <c r="CFZ157" s="173"/>
      <c r="CGA157" s="173"/>
      <c r="CGB157" s="173"/>
      <c r="CGC157" s="173"/>
      <c r="CGD157" s="173"/>
      <c r="CGE157" s="173"/>
      <c r="CGF157" s="173"/>
      <c r="CGG157" s="173"/>
      <c r="CGH157" s="173"/>
      <c r="CGI157" s="173"/>
      <c r="CGJ157" s="173"/>
      <c r="CGK157" s="173"/>
      <c r="CGL157" s="173"/>
      <c r="CGM157" s="173"/>
      <c r="CGN157" s="173"/>
      <c r="CGO157" s="173"/>
      <c r="CGP157" s="173"/>
      <c r="CGQ157" s="173"/>
      <c r="CGR157" s="173"/>
      <c r="CGS157" s="173"/>
      <c r="CGT157" s="173"/>
      <c r="CGU157" s="173"/>
      <c r="CGV157" s="173"/>
      <c r="CGW157" s="173"/>
      <c r="CGX157" s="173"/>
      <c r="CGY157" s="173"/>
      <c r="CGZ157" s="173"/>
      <c r="CHA157" s="173"/>
      <c r="CHB157" s="173"/>
      <c r="CHC157" s="173"/>
      <c r="CHD157" s="173"/>
      <c r="CHE157" s="173"/>
      <c r="CHF157" s="173"/>
      <c r="CHG157" s="173"/>
      <c r="CHH157" s="173"/>
      <c r="CHI157" s="173"/>
      <c r="CHJ157" s="173"/>
      <c r="CHK157" s="173"/>
      <c r="CHL157" s="173"/>
      <c r="CHM157" s="173"/>
      <c r="CHN157" s="173"/>
      <c r="CHO157" s="173"/>
      <c r="CHP157" s="173"/>
      <c r="CHQ157" s="173"/>
      <c r="CHR157" s="173"/>
      <c r="CHS157" s="173"/>
      <c r="CHT157" s="173"/>
      <c r="CHU157" s="173"/>
      <c r="CHV157" s="173"/>
      <c r="CHW157" s="173"/>
      <c r="CID157" s="173"/>
      <c r="CIE157" s="173"/>
      <c r="CIF157" s="173"/>
      <c r="CIG157" s="173"/>
      <c r="CIH157" s="173"/>
      <c r="CII157" s="173"/>
      <c r="CIJ157" s="173"/>
      <c r="CIK157" s="173"/>
      <c r="CIL157" s="173"/>
      <c r="CIM157" s="173"/>
      <c r="CIN157" s="173"/>
      <c r="CIO157" s="173"/>
      <c r="CIP157" s="173"/>
      <c r="CIQ157" s="173"/>
      <c r="CIR157" s="173"/>
      <c r="CIS157" s="173"/>
      <c r="CIT157" s="173"/>
      <c r="CIU157" s="173"/>
      <c r="CIV157" s="173"/>
      <c r="CIW157" s="173"/>
      <c r="CIX157" s="173"/>
      <c r="CIY157" s="173"/>
      <c r="CIZ157" s="173"/>
      <c r="CJA157" s="173"/>
      <c r="CJB157" s="173"/>
      <c r="CJC157" s="173"/>
      <c r="CJD157" s="173"/>
      <c r="CJE157" s="173"/>
      <c r="CJF157" s="173"/>
      <c r="CJG157" s="173"/>
      <c r="CJH157" s="173"/>
      <c r="CJI157" s="173"/>
      <c r="CJJ157" s="173"/>
      <c r="CJK157" s="173"/>
      <c r="CJL157" s="173"/>
      <c r="CJM157" s="173"/>
      <c r="CJN157" s="173"/>
      <c r="CJO157" s="173"/>
      <c r="CJP157" s="173"/>
      <c r="CJQ157" s="173"/>
      <c r="CJR157" s="173"/>
      <c r="CJS157" s="173"/>
      <c r="CJT157" s="173"/>
      <c r="CJU157" s="173"/>
      <c r="CJV157" s="173"/>
      <c r="CJW157" s="173"/>
      <c r="CJX157" s="173"/>
      <c r="CJY157" s="173"/>
      <c r="CJZ157" s="173"/>
      <c r="CKA157" s="173"/>
      <c r="CKB157" s="173"/>
      <c r="CKC157" s="173"/>
      <c r="CKD157" s="173"/>
      <c r="CKE157" s="173"/>
      <c r="CKF157" s="173"/>
      <c r="CKG157" s="173"/>
      <c r="CKH157" s="173"/>
      <c r="CKI157" s="173"/>
      <c r="CKJ157" s="173"/>
      <c r="CKK157" s="173"/>
      <c r="CKL157" s="173"/>
      <c r="CKM157" s="173"/>
      <c r="CKN157" s="173"/>
      <c r="CKO157" s="173"/>
      <c r="CKP157" s="173"/>
      <c r="CKQ157" s="173"/>
      <c r="CKR157" s="173"/>
      <c r="CKS157" s="173"/>
      <c r="CKT157" s="173"/>
      <c r="CKU157" s="173"/>
      <c r="CKV157" s="173"/>
      <c r="CKW157" s="173"/>
      <c r="CKX157" s="173"/>
      <c r="CKY157" s="173"/>
      <c r="CKZ157" s="173"/>
      <c r="CLA157" s="173"/>
      <c r="CLB157" s="173"/>
      <c r="CLC157" s="173"/>
      <c r="CLD157" s="173"/>
      <c r="CLE157" s="173"/>
      <c r="CLF157" s="173"/>
      <c r="CLG157" s="173"/>
      <c r="CLH157" s="173"/>
      <c r="CLI157" s="173"/>
      <c r="CLJ157" s="173"/>
      <c r="CLK157" s="173"/>
      <c r="CLL157" s="173"/>
      <c r="CLM157" s="173"/>
      <c r="CLN157" s="173"/>
      <c r="CLO157" s="173"/>
      <c r="CLP157" s="173"/>
      <c r="CLQ157" s="173"/>
      <c r="CLR157" s="173"/>
      <c r="CLS157" s="173"/>
      <c r="CLT157" s="173"/>
      <c r="CLU157" s="173"/>
      <c r="CLV157" s="173"/>
      <c r="CLW157" s="173"/>
      <c r="CLX157" s="173"/>
      <c r="CLY157" s="173"/>
      <c r="CLZ157" s="173"/>
      <c r="CMA157" s="173"/>
      <c r="CMB157" s="173"/>
      <c r="CMC157" s="173"/>
      <c r="CMD157" s="173"/>
      <c r="CME157" s="173"/>
      <c r="CMF157" s="173"/>
      <c r="CMG157" s="173"/>
      <c r="CMH157" s="173"/>
      <c r="CMI157" s="173"/>
      <c r="CMJ157" s="173"/>
      <c r="CMK157" s="173"/>
      <c r="CML157" s="173"/>
      <c r="CMM157" s="173"/>
      <c r="CMN157" s="173"/>
      <c r="CMO157" s="173"/>
      <c r="CMP157" s="173"/>
      <c r="CMQ157" s="173"/>
      <c r="CMR157" s="173"/>
      <c r="CMS157" s="173"/>
      <c r="CMT157" s="173"/>
      <c r="CMU157" s="173"/>
      <c r="CMV157" s="173"/>
      <c r="CMW157" s="173"/>
      <c r="CMX157" s="173"/>
      <c r="CMY157" s="173"/>
      <c r="CMZ157" s="173"/>
      <c r="CNA157" s="173"/>
      <c r="CNB157" s="173"/>
      <c r="CNC157" s="173"/>
      <c r="CND157" s="173"/>
      <c r="CNE157" s="173"/>
      <c r="CNF157" s="173"/>
      <c r="CNG157" s="173"/>
      <c r="CNH157" s="173"/>
      <c r="CNI157" s="173"/>
      <c r="CNJ157" s="173"/>
      <c r="CNK157" s="173"/>
      <c r="CNL157" s="173"/>
      <c r="CNM157" s="173"/>
      <c r="CNN157" s="173"/>
      <c r="CNO157" s="173"/>
      <c r="CNP157" s="173"/>
      <c r="CNQ157" s="173"/>
      <c r="CNR157" s="173"/>
      <c r="CNS157" s="173"/>
      <c r="CNT157" s="173"/>
      <c r="CNU157" s="173"/>
      <c r="CNV157" s="173"/>
      <c r="CNW157" s="173"/>
      <c r="CNX157" s="173"/>
      <c r="CNY157" s="173"/>
      <c r="CNZ157" s="173"/>
      <c r="COA157" s="173"/>
      <c r="COB157" s="173"/>
      <c r="COC157" s="173"/>
      <c r="COD157" s="173"/>
      <c r="COE157" s="173"/>
      <c r="COF157" s="173"/>
      <c r="COG157" s="173"/>
      <c r="COH157" s="173"/>
      <c r="COI157" s="173"/>
      <c r="COJ157" s="173"/>
      <c r="COK157" s="173"/>
      <c r="COL157" s="173"/>
      <c r="COM157" s="173"/>
      <c r="CON157" s="173"/>
      <c r="COO157" s="173"/>
      <c r="COP157" s="173"/>
      <c r="COQ157" s="173"/>
      <c r="COR157" s="173"/>
      <c r="COS157" s="173"/>
      <c r="COT157" s="173"/>
      <c r="COU157" s="173"/>
      <c r="COV157" s="173"/>
      <c r="COW157" s="173"/>
      <c r="COX157" s="173"/>
      <c r="COY157" s="173"/>
      <c r="COZ157" s="173"/>
      <c r="CPA157" s="173"/>
      <c r="CPB157" s="173"/>
      <c r="CPC157" s="173"/>
      <c r="CPD157" s="173"/>
      <c r="CPE157" s="173"/>
      <c r="CPF157" s="173"/>
      <c r="CPG157" s="173"/>
      <c r="CPH157" s="173"/>
      <c r="CPI157" s="173"/>
      <c r="CPJ157" s="173"/>
      <c r="CPK157" s="173"/>
      <c r="CPL157" s="173"/>
      <c r="CPM157" s="173"/>
      <c r="CPN157" s="173"/>
      <c r="CPO157" s="173"/>
      <c r="CPP157" s="173"/>
      <c r="CPQ157" s="173"/>
      <c r="CPR157" s="173"/>
      <c r="CPS157" s="173"/>
      <c r="CPT157" s="173"/>
      <c r="CPU157" s="173"/>
      <c r="CPV157" s="173"/>
      <c r="CPW157" s="173"/>
      <c r="CPX157" s="173"/>
      <c r="CPY157" s="173"/>
      <c r="CPZ157" s="173"/>
      <c r="CQA157" s="173"/>
      <c r="CQB157" s="173"/>
      <c r="CQC157" s="173"/>
      <c r="CQD157" s="173"/>
      <c r="CQE157" s="173"/>
      <c r="CQF157" s="173"/>
      <c r="CQG157" s="173"/>
      <c r="CQH157" s="173"/>
      <c r="CQI157" s="173"/>
      <c r="CQJ157" s="173"/>
      <c r="CQK157" s="173"/>
      <c r="CQL157" s="173"/>
      <c r="CQM157" s="173"/>
      <c r="CQN157" s="173"/>
      <c r="CQO157" s="173"/>
      <c r="CQP157" s="173"/>
      <c r="CQQ157" s="173"/>
      <c r="CQR157" s="173"/>
      <c r="CQS157" s="173"/>
      <c r="CQT157" s="173"/>
      <c r="CQU157" s="173"/>
      <c r="CQV157" s="173"/>
      <c r="CQW157" s="173"/>
      <c r="CQX157" s="173"/>
      <c r="CQY157" s="173"/>
      <c r="CQZ157" s="173"/>
      <c r="CRA157" s="173"/>
      <c r="CRB157" s="173"/>
      <c r="CRC157" s="173"/>
      <c r="CRD157" s="173"/>
      <c r="CRE157" s="173"/>
      <c r="CRF157" s="173"/>
      <c r="CRG157" s="173"/>
      <c r="CRH157" s="173"/>
      <c r="CRI157" s="173"/>
      <c r="CRJ157" s="173"/>
      <c r="CRK157" s="173"/>
      <c r="CRL157" s="173"/>
      <c r="CRM157" s="173"/>
      <c r="CRN157" s="173"/>
      <c r="CRO157" s="173"/>
      <c r="CRP157" s="173"/>
      <c r="CRQ157" s="173"/>
      <c r="CRR157" s="173"/>
      <c r="CRS157" s="173"/>
      <c r="CRZ157" s="173"/>
      <c r="CSA157" s="173"/>
      <c r="CSB157" s="173"/>
      <c r="CSC157" s="173"/>
      <c r="CSD157" s="173"/>
      <c r="CSE157" s="173"/>
      <c r="CSF157" s="173"/>
      <c r="CSG157" s="173"/>
      <c r="CSH157" s="173"/>
      <c r="CSI157" s="173"/>
      <c r="CSJ157" s="173"/>
      <c r="CSK157" s="173"/>
      <c r="CSL157" s="173"/>
      <c r="CSM157" s="173"/>
      <c r="CSN157" s="173"/>
      <c r="CSO157" s="173"/>
      <c r="CSP157" s="173"/>
      <c r="CSQ157" s="173"/>
      <c r="CSR157" s="173"/>
      <c r="CSS157" s="173"/>
      <c r="CST157" s="173"/>
      <c r="CSU157" s="173"/>
      <c r="CSV157" s="173"/>
      <c r="CSW157" s="173"/>
      <c r="CSX157" s="173"/>
      <c r="CSY157" s="173"/>
      <c r="CSZ157" s="173"/>
      <c r="CTA157" s="173"/>
      <c r="CTB157" s="173"/>
      <c r="CTC157" s="173"/>
      <c r="CTD157" s="173"/>
      <c r="CTE157" s="173"/>
      <c r="CTF157" s="173"/>
      <c r="CTG157" s="173"/>
      <c r="CTH157" s="173"/>
      <c r="CTI157" s="173"/>
      <c r="CTJ157" s="173"/>
      <c r="CTK157" s="173"/>
      <c r="CTL157" s="173"/>
      <c r="CTM157" s="173"/>
      <c r="CTN157" s="173"/>
      <c r="CTO157" s="173"/>
      <c r="CTP157" s="173"/>
      <c r="CTQ157" s="173"/>
      <c r="CTR157" s="173"/>
      <c r="CTS157" s="173"/>
      <c r="CTT157" s="173"/>
      <c r="CTU157" s="173"/>
      <c r="CTV157" s="173"/>
      <c r="CTW157" s="173"/>
      <c r="CTX157" s="173"/>
      <c r="CTY157" s="173"/>
      <c r="CTZ157" s="173"/>
      <c r="CUA157" s="173"/>
      <c r="CUB157" s="173"/>
      <c r="CUC157" s="173"/>
      <c r="CUD157" s="173"/>
      <c r="CUE157" s="173"/>
      <c r="CUF157" s="173"/>
      <c r="CUG157" s="173"/>
      <c r="CUH157" s="173"/>
      <c r="CUI157" s="173"/>
      <c r="CUJ157" s="173"/>
      <c r="CUK157" s="173"/>
      <c r="CUL157" s="173"/>
      <c r="CUM157" s="173"/>
      <c r="CUN157" s="173"/>
      <c r="CUO157" s="173"/>
      <c r="CUP157" s="173"/>
      <c r="CUQ157" s="173"/>
      <c r="CUR157" s="173"/>
      <c r="CUS157" s="173"/>
      <c r="CUT157" s="173"/>
      <c r="CUU157" s="173"/>
      <c r="CUV157" s="173"/>
      <c r="CUW157" s="173"/>
      <c r="CUX157" s="173"/>
      <c r="CUY157" s="173"/>
      <c r="CUZ157" s="173"/>
      <c r="CVA157" s="173"/>
      <c r="CVB157" s="173"/>
      <c r="CVC157" s="173"/>
      <c r="CVD157" s="173"/>
      <c r="CVE157" s="173"/>
      <c r="CVF157" s="173"/>
      <c r="CVG157" s="173"/>
      <c r="CVH157" s="173"/>
      <c r="CVI157" s="173"/>
      <c r="CVJ157" s="173"/>
      <c r="CVK157" s="173"/>
      <c r="CVL157" s="173"/>
      <c r="CVM157" s="173"/>
      <c r="CVN157" s="173"/>
      <c r="CVO157" s="173"/>
      <c r="CVP157" s="173"/>
      <c r="CVQ157" s="173"/>
      <c r="CVR157" s="173"/>
      <c r="CVS157" s="173"/>
      <c r="CVT157" s="173"/>
      <c r="CVU157" s="173"/>
      <c r="CVV157" s="173"/>
      <c r="CVW157" s="173"/>
      <c r="CVX157" s="173"/>
      <c r="CVY157" s="173"/>
      <c r="CVZ157" s="173"/>
      <c r="CWA157" s="173"/>
      <c r="CWB157" s="173"/>
      <c r="CWC157" s="173"/>
      <c r="CWD157" s="173"/>
      <c r="CWE157" s="173"/>
      <c r="CWF157" s="173"/>
      <c r="CWG157" s="173"/>
      <c r="CWH157" s="173"/>
      <c r="CWI157" s="173"/>
      <c r="CWJ157" s="173"/>
      <c r="CWK157" s="173"/>
      <c r="CWL157" s="173"/>
      <c r="CWM157" s="173"/>
      <c r="CWN157" s="173"/>
      <c r="CWO157" s="173"/>
      <c r="CWP157" s="173"/>
      <c r="CWQ157" s="173"/>
      <c r="CWR157" s="173"/>
      <c r="CWS157" s="173"/>
      <c r="CWT157" s="173"/>
      <c r="CWU157" s="173"/>
      <c r="CWV157" s="173"/>
      <c r="CWW157" s="173"/>
      <c r="CWX157" s="173"/>
      <c r="CWY157" s="173"/>
      <c r="CWZ157" s="173"/>
      <c r="CXA157" s="173"/>
      <c r="CXB157" s="173"/>
      <c r="CXC157" s="173"/>
      <c r="CXD157" s="173"/>
      <c r="CXE157" s="173"/>
      <c r="CXF157" s="173"/>
      <c r="CXG157" s="173"/>
      <c r="CXH157" s="173"/>
      <c r="CXI157" s="173"/>
      <c r="CXJ157" s="173"/>
      <c r="CXK157" s="173"/>
      <c r="CXL157" s="173"/>
      <c r="CXM157" s="173"/>
      <c r="CXN157" s="173"/>
      <c r="CXO157" s="173"/>
      <c r="CXP157" s="173"/>
      <c r="CXQ157" s="173"/>
      <c r="CXR157" s="173"/>
      <c r="CXS157" s="173"/>
      <c r="CXT157" s="173"/>
      <c r="CXU157" s="173"/>
      <c r="CXV157" s="173"/>
      <c r="CXW157" s="173"/>
      <c r="CXX157" s="173"/>
      <c r="CXY157" s="173"/>
      <c r="CXZ157" s="173"/>
      <c r="CYA157" s="173"/>
      <c r="CYB157" s="173"/>
      <c r="CYC157" s="173"/>
      <c r="CYD157" s="173"/>
      <c r="CYE157" s="173"/>
      <c r="CYF157" s="173"/>
      <c r="CYG157" s="173"/>
      <c r="CYH157" s="173"/>
      <c r="CYI157" s="173"/>
      <c r="CYJ157" s="173"/>
      <c r="CYK157" s="173"/>
      <c r="CYL157" s="173"/>
      <c r="CYM157" s="173"/>
      <c r="CYN157" s="173"/>
      <c r="CYO157" s="173"/>
      <c r="CYP157" s="173"/>
      <c r="CYQ157" s="173"/>
      <c r="CYR157" s="173"/>
      <c r="CYS157" s="173"/>
      <c r="CYT157" s="173"/>
      <c r="CYU157" s="173"/>
      <c r="CYV157" s="173"/>
      <c r="CYW157" s="173"/>
      <c r="CYX157" s="173"/>
      <c r="CYY157" s="173"/>
      <c r="CYZ157" s="173"/>
      <c r="CZA157" s="173"/>
      <c r="CZB157" s="173"/>
      <c r="CZC157" s="173"/>
      <c r="CZD157" s="173"/>
      <c r="CZE157" s="173"/>
      <c r="CZF157" s="173"/>
      <c r="CZG157" s="173"/>
      <c r="CZH157" s="173"/>
      <c r="CZI157" s="173"/>
      <c r="CZJ157" s="173"/>
      <c r="CZK157" s="173"/>
      <c r="CZL157" s="173"/>
      <c r="CZM157" s="173"/>
      <c r="CZN157" s="173"/>
      <c r="CZO157" s="173"/>
      <c r="CZP157" s="173"/>
      <c r="CZQ157" s="173"/>
      <c r="CZR157" s="173"/>
      <c r="CZS157" s="173"/>
      <c r="CZT157" s="173"/>
      <c r="CZU157" s="173"/>
      <c r="CZV157" s="173"/>
      <c r="CZW157" s="173"/>
      <c r="CZX157" s="173"/>
      <c r="CZY157" s="173"/>
      <c r="CZZ157" s="173"/>
      <c r="DAA157" s="173"/>
      <c r="DAB157" s="173"/>
      <c r="DAC157" s="173"/>
      <c r="DAD157" s="173"/>
      <c r="DAE157" s="173"/>
      <c r="DAF157" s="173"/>
      <c r="DAG157" s="173"/>
      <c r="DAH157" s="173"/>
      <c r="DAI157" s="173"/>
      <c r="DAJ157" s="173"/>
      <c r="DAK157" s="173"/>
      <c r="DAL157" s="173"/>
      <c r="DAM157" s="173"/>
      <c r="DAN157" s="173"/>
      <c r="DAO157" s="173"/>
      <c r="DAP157" s="173"/>
      <c r="DAQ157" s="173"/>
      <c r="DAR157" s="173"/>
      <c r="DAS157" s="173"/>
      <c r="DAT157" s="173"/>
      <c r="DAU157" s="173"/>
      <c r="DAV157" s="173"/>
      <c r="DAW157" s="173"/>
      <c r="DAX157" s="173"/>
      <c r="DAY157" s="173"/>
      <c r="DAZ157" s="173"/>
      <c r="DBA157" s="173"/>
      <c r="DBB157" s="173"/>
      <c r="DBC157" s="173"/>
      <c r="DBD157" s="173"/>
      <c r="DBE157" s="173"/>
      <c r="DBF157" s="173"/>
      <c r="DBG157" s="173"/>
      <c r="DBH157" s="173"/>
      <c r="DBI157" s="173"/>
      <c r="DBJ157" s="173"/>
      <c r="DBK157" s="173"/>
      <c r="DBL157" s="173"/>
      <c r="DBM157" s="173"/>
      <c r="DBN157" s="173"/>
      <c r="DBO157" s="173"/>
      <c r="DBV157" s="173"/>
      <c r="DBW157" s="173"/>
      <c r="DBX157" s="173"/>
      <c r="DBY157" s="173"/>
      <c r="DBZ157" s="173"/>
      <c r="DCA157" s="173"/>
      <c r="DCB157" s="173"/>
      <c r="DCC157" s="173"/>
      <c r="DCD157" s="173"/>
      <c r="DCE157" s="173"/>
      <c r="DCF157" s="173"/>
      <c r="DCG157" s="173"/>
      <c r="DCH157" s="173"/>
      <c r="DCI157" s="173"/>
      <c r="DCJ157" s="173"/>
      <c r="DCK157" s="173"/>
      <c r="DCL157" s="173"/>
      <c r="DCM157" s="173"/>
      <c r="DCN157" s="173"/>
      <c r="DCO157" s="173"/>
      <c r="DCP157" s="173"/>
      <c r="DCQ157" s="173"/>
      <c r="DCR157" s="173"/>
      <c r="DCS157" s="173"/>
      <c r="DCT157" s="173"/>
      <c r="DCU157" s="173"/>
      <c r="DCV157" s="173"/>
      <c r="DCW157" s="173"/>
      <c r="DCX157" s="173"/>
      <c r="DCY157" s="173"/>
      <c r="DCZ157" s="173"/>
      <c r="DDA157" s="173"/>
      <c r="DDB157" s="173"/>
      <c r="DDC157" s="173"/>
      <c r="DDD157" s="173"/>
      <c r="DDE157" s="173"/>
      <c r="DDF157" s="173"/>
      <c r="DDG157" s="173"/>
      <c r="DDH157" s="173"/>
      <c r="DDI157" s="173"/>
      <c r="DDJ157" s="173"/>
      <c r="DDK157" s="173"/>
      <c r="DDL157" s="173"/>
      <c r="DDM157" s="173"/>
      <c r="DDN157" s="173"/>
      <c r="DDO157" s="173"/>
      <c r="DDP157" s="173"/>
      <c r="DDQ157" s="173"/>
      <c r="DDR157" s="173"/>
      <c r="DDS157" s="173"/>
      <c r="DDT157" s="173"/>
      <c r="DDU157" s="173"/>
      <c r="DDV157" s="173"/>
      <c r="DDW157" s="173"/>
      <c r="DDX157" s="173"/>
      <c r="DDY157" s="173"/>
      <c r="DDZ157" s="173"/>
      <c r="DEA157" s="173"/>
      <c r="DEB157" s="173"/>
      <c r="DEC157" s="173"/>
      <c r="DED157" s="173"/>
      <c r="DEE157" s="173"/>
      <c r="DEF157" s="173"/>
      <c r="DEG157" s="173"/>
      <c r="DEH157" s="173"/>
      <c r="DEI157" s="173"/>
      <c r="DEJ157" s="173"/>
      <c r="DEK157" s="173"/>
      <c r="DEL157" s="173"/>
      <c r="DEM157" s="173"/>
      <c r="DEN157" s="173"/>
      <c r="DEO157" s="173"/>
      <c r="DEP157" s="173"/>
      <c r="DEQ157" s="173"/>
      <c r="DER157" s="173"/>
      <c r="DES157" s="173"/>
      <c r="DET157" s="173"/>
      <c r="DEU157" s="173"/>
      <c r="DEV157" s="173"/>
      <c r="DEW157" s="173"/>
      <c r="DEX157" s="173"/>
      <c r="DEY157" s="173"/>
      <c r="DEZ157" s="173"/>
      <c r="DFA157" s="173"/>
      <c r="DFB157" s="173"/>
      <c r="DFC157" s="173"/>
      <c r="DFD157" s="173"/>
      <c r="DFE157" s="173"/>
      <c r="DFF157" s="173"/>
      <c r="DFG157" s="173"/>
      <c r="DFH157" s="173"/>
      <c r="DFI157" s="173"/>
      <c r="DFJ157" s="173"/>
      <c r="DFK157" s="173"/>
      <c r="DFL157" s="173"/>
      <c r="DFM157" s="173"/>
      <c r="DFN157" s="173"/>
      <c r="DFO157" s="173"/>
      <c r="DFP157" s="173"/>
      <c r="DFQ157" s="173"/>
      <c r="DFR157" s="173"/>
      <c r="DFS157" s="173"/>
      <c r="DFT157" s="173"/>
      <c r="DFU157" s="173"/>
      <c r="DFV157" s="173"/>
      <c r="DFW157" s="173"/>
      <c r="DFX157" s="173"/>
      <c r="DFY157" s="173"/>
      <c r="DFZ157" s="173"/>
      <c r="DGA157" s="173"/>
      <c r="DGB157" s="173"/>
      <c r="DGC157" s="173"/>
      <c r="DGD157" s="173"/>
      <c r="DGE157" s="173"/>
      <c r="DGF157" s="173"/>
      <c r="DGG157" s="173"/>
      <c r="DGH157" s="173"/>
      <c r="DGI157" s="173"/>
      <c r="DGJ157" s="173"/>
      <c r="DGK157" s="173"/>
      <c r="DGL157" s="173"/>
      <c r="DGM157" s="173"/>
      <c r="DGN157" s="173"/>
      <c r="DGO157" s="173"/>
      <c r="DGP157" s="173"/>
      <c r="DGQ157" s="173"/>
      <c r="DGR157" s="173"/>
      <c r="DGS157" s="173"/>
      <c r="DGT157" s="173"/>
      <c r="DGU157" s="173"/>
      <c r="DGV157" s="173"/>
      <c r="DGW157" s="173"/>
      <c r="DGX157" s="173"/>
      <c r="DGY157" s="173"/>
      <c r="DGZ157" s="173"/>
      <c r="DHA157" s="173"/>
      <c r="DHB157" s="173"/>
      <c r="DHC157" s="173"/>
      <c r="DHD157" s="173"/>
      <c r="DHE157" s="173"/>
      <c r="DHF157" s="173"/>
      <c r="DHG157" s="173"/>
      <c r="DHH157" s="173"/>
      <c r="DHI157" s="173"/>
      <c r="DHJ157" s="173"/>
      <c r="DHK157" s="173"/>
      <c r="DHL157" s="173"/>
      <c r="DHM157" s="173"/>
      <c r="DHN157" s="173"/>
      <c r="DHO157" s="173"/>
      <c r="DHP157" s="173"/>
      <c r="DHQ157" s="173"/>
      <c r="DHR157" s="173"/>
      <c r="DHS157" s="173"/>
      <c r="DHT157" s="173"/>
      <c r="DHU157" s="173"/>
      <c r="DHV157" s="173"/>
      <c r="DHW157" s="173"/>
      <c r="DHX157" s="173"/>
      <c r="DHY157" s="173"/>
      <c r="DHZ157" s="173"/>
      <c r="DIA157" s="173"/>
      <c r="DIB157" s="173"/>
      <c r="DIC157" s="173"/>
      <c r="DID157" s="173"/>
      <c r="DIE157" s="173"/>
      <c r="DIF157" s="173"/>
      <c r="DIG157" s="173"/>
      <c r="DIH157" s="173"/>
      <c r="DII157" s="173"/>
      <c r="DIJ157" s="173"/>
      <c r="DIK157" s="173"/>
      <c r="DIL157" s="173"/>
      <c r="DIM157" s="173"/>
      <c r="DIN157" s="173"/>
      <c r="DIO157" s="173"/>
      <c r="DIP157" s="173"/>
      <c r="DIQ157" s="173"/>
      <c r="DIR157" s="173"/>
      <c r="DIS157" s="173"/>
      <c r="DIT157" s="173"/>
      <c r="DIU157" s="173"/>
      <c r="DIV157" s="173"/>
      <c r="DIW157" s="173"/>
      <c r="DIX157" s="173"/>
      <c r="DIY157" s="173"/>
      <c r="DIZ157" s="173"/>
      <c r="DJA157" s="173"/>
      <c r="DJB157" s="173"/>
      <c r="DJC157" s="173"/>
      <c r="DJD157" s="173"/>
      <c r="DJE157" s="173"/>
      <c r="DJF157" s="173"/>
      <c r="DJG157" s="173"/>
      <c r="DJH157" s="173"/>
      <c r="DJI157" s="173"/>
      <c r="DJJ157" s="173"/>
      <c r="DJK157" s="173"/>
      <c r="DJL157" s="173"/>
      <c r="DJM157" s="173"/>
      <c r="DJN157" s="173"/>
      <c r="DJO157" s="173"/>
      <c r="DJP157" s="173"/>
      <c r="DJQ157" s="173"/>
      <c r="DJR157" s="173"/>
      <c r="DJS157" s="173"/>
      <c r="DJT157" s="173"/>
      <c r="DJU157" s="173"/>
      <c r="DJV157" s="173"/>
      <c r="DJW157" s="173"/>
      <c r="DJX157" s="173"/>
      <c r="DJY157" s="173"/>
      <c r="DJZ157" s="173"/>
      <c r="DKA157" s="173"/>
      <c r="DKB157" s="173"/>
      <c r="DKC157" s="173"/>
      <c r="DKD157" s="173"/>
      <c r="DKE157" s="173"/>
      <c r="DKF157" s="173"/>
      <c r="DKG157" s="173"/>
      <c r="DKH157" s="173"/>
      <c r="DKI157" s="173"/>
      <c r="DKJ157" s="173"/>
      <c r="DKK157" s="173"/>
      <c r="DKL157" s="173"/>
      <c r="DKM157" s="173"/>
      <c r="DKN157" s="173"/>
      <c r="DKO157" s="173"/>
      <c r="DKP157" s="173"/>
      <c r="DKQ157" s="173"/>
      <c r="DKR157" s="173"/>
      <c r="DKS157" s="173"/>
      <c r="DKT157" s="173"/>
      <c r="DKU157" s="173"/>
      <c r="DKV157" s="173"/>
      <c r="DKW157" s="173"/>
      <c r="DKX157" s="173"/>
      <c r="DKY157" s="173"/>
      <c r="DKZ157" s="173"/>
      <c r="DLA157" s="173"/>
      <c r="DLB157" s="173"/>
      <c r="DLC157" s="173"/>
      <c r="DLD157" s="173"/>
      <c r="DLE157" s="173"/>
      <c r="DLF157" s="173"/>
      <c r="DLG157" s="173"/>
      <c r="DLH157" s="173"/>
      <c r="DLI157" s="173"/>
      <c r="DLJ157" s="173"/>
      <c r="DLK157" s="173"/>
      <c r="DLR157" s="173"/>
      <c r="DLS157" s="173"/>
      <c r="DLT157" s="173"/>
      <c r="DLU157" s="173"/>
      <c r="DLV157" s="173"/>
      <c r="DLW157" s="173"/>
      <c r="DLX157" s="173"/>
      <c r="DLY157" s="173"/>
      <c r="DLZ157" s="173"/>
      <c r="DMA157" s="173"/>
      <c r="DMB157" s="173"/>
      <c r="DMC157" s="173"/>
      <c r="DMD157" s="173"/>
      <c r="DME157" s="173"/>
      <c r="DMF157" s="173"/>
      <c r="DMG157" s="173"/>
      <c r="DMH157" s="173"/>
      <c r="DMI157" s="173"/>
      <c r="DMJ157" s="173"/>
      <c r="DMK157" s="173"/>
      <c r="DML157" s="173"/>
      <c r="DMM157" s="173"/>
      <c r="DMN157" s="173"/>
      <c r="DMO157" s="173"/>
      <c r="DMP157" s="173"/>
      <c r="DMQ157" s="173"/>
      <c r="DMR157" s="173"/>
      <c r="DMS157" s="173"/>
      <c r="DMT157" s="173"/>
      <c r="DMU157" s="173"/>
      <c r="DMV157" s="173"/>
      <c r="DMW157" s="173"/>
      <c r="DMX157" s="173"/>
      <c r="DMY157" s="173"/>
      <c r="DMZ157" s="173"/>
      <c r="DNA157" s="173"/>
      <c r="DNB157" s="173"/>
      <c r="DNC157" s="173"/>
      <c r="DND157" s="173"/>
      <c r="DNE157" s="173"/>
      <c r="DNF157" s="173"/>
      <c r="DNG157" s="173"/>
      <c r="DNH157" s="173"/>
      <c r="DNI157" s="173"/>
      <c r="DNJ157" s="173"/>
      <c r="DNK157" s="173"/>
      <c r="DNL157" s="173"/>
      <c r="DNM157" s="173"/>
      <c r="DNN157" s="173"/>
      <c r="DNO157" s="173"/>
      <c r="DNP157" s="173"/>
      <c r="DNQ157" s="173"/>
      <c r="DNR157" s="173"/>
      <c r="DNS157" s="173"/>
      <c r="DNT157" s="173"/>
      <c r="DNU157" s="173"/>
      <c r="DNV157" s="173"/>
      <c r="DNW157" s="173"/>
      <c r="DNX157" s="173"/>
      <c r="DNY157" s="173"/>
      <c r="DNZ157" s="173"/>
      <c r="DOA157" s="173"/>
      <c r="DOB157" s="173"/>
      <c r="DOC157" s="173"/>
      <c r="DOD157" s="173"/>
      <c r="DOE157" s="173"/>
      <c r="DOF157" s="173"/>
      <c r="DOG157" s="173"/>
      <c r="DOH157" s="173"/>
      <c r="DOI157" s="173"/>
      <c r="DOJ157" s="173"/>
      <c r="DOK157" s="173"/>
      <c r="DOL157" s="173"/>
      <c r="DOM157" s="173"/>
      <c r="DON157" s="173"/>
      <c r="DOO157" s="173"/>
      <c r="DOP157" s="173"/>
      <c r="DOQ157" s="173"/>
      <c r="DOR157" s="173"/>
      <c r="DOS157" s="173"/>
      <c r="DOT157" s="173"/>
      <c r="DOU157" s="173"/>
      <c r="DOV157" s="173"/>
      <c r="DOW157" s="173"/>
      <c r="DOX157" s="173"/>
      <c r="DOY157" s="173"/>
      <c r="DOZ157" s="173"/>
      <c r="DPA157" s="173"/>
      <c r="DPB157" s="173"/>
      <c r="DPC157" s="173"/>
      <c r="DPD157" s="173"/>
      <c r="DPE157" s="173"/>
      <c r="DPF157" s="173"/>
      <c r="DPG157" s="173"/>
      <c r="DPH157" s="173"/>
      <c r="DPI157" s="173"/>
      <c r="DPJ157" s="173"/>
      <c r="DPK157" s="173"/>
      <c r="DPL157" s="173"/>
      <c r="DPM157" s="173"/>
      <c r="DPN157" s="173"/>
      <c r="DPO157" s="173"/>
      <c r="DPP157" s="173"/>
      <c r="DPQ157" s="173"/>
      <c r="DPR157" s="173"/>
      <c r="DPS157" s="173"/>
      <c r="DPT157" s="173"/>
      <c r="DPU157" s="173"/>
      <c r="DPV157" s="173"/>
      <c r="DPW157" s="173"/>
      <c r="DPX157" s="173"/>
      <c r="DPY157" s="173"/>
      <c r="DPZ157" s="173"/>
      <c r="DQA157" s="173"/>
      <c r="DQB157" s="173"/>
      <c r="DQC157" s="173"/>
      <c r="DQD157" s="173"/>
      <c r="DQE157" s="173"/>
      <c r="DQF157" s="173"/>
      <c r="DQG157" s="173"/>
      <c r="DQH157" s="173"/>
      <c r="DQI157" s="173"/>
      <c r="DQJ157" s="173"/>
      <c r="DQK157" s="173"/>
      <c r="DQL157" s="173"/>
      <c r="DQM157" s="173"/>
      <c r="DQN157" s="173"/>
      <c r="DQO157" s="173"/>
      <c r="DQP157" s="173"/>
      <c r="DQQ157" s="173"/>
      <c r="DQR157" s="173"/>
      <c r="DQS157" s="173"/>
      <c r="DQT157" s="173"/>
      <c r="DQU157" s="173"/>
      <c r="DQV157" s="173"/>
      <c r="DQW157" s="173"/>
      <c r="DQX157" s="173"/>
      <c r="DQY157" s="173"/>
      <c r="DQZ157" s="173"/>
      <c r="DRA157" s="173"/>
      <c r="DRB157" s="173"/>
      <c r="DRC157" s="173"/>
      <c r="DRD157" s="173"/>
      <c r="DRE157" s="173"/>
      <c r="DRF157" s="173"/>
      <c r="DRG157" s="173"/>
      <c r="DRH157" s="173"/>
      <c r="DRI157" s="173"/>
      <c r="DRJ157" s="173"/>
      <c r="DRK157" s="173"/>
      <c r="DRL157" s="173"/>
      <c r="DRM157" s="173"/>
      <c r="DRN157" s="173"/>
      <c r="DRO157" s="173"/>
      <c r="DRP157" s="173"/>
      <c r="DRQ157" s="173"/>
      <c r="DRR157" s="173"/>
      <c r="DRS157" s="173"/>
      <c r="DRT157" s="173"/>
      <c r="DRU157" s="173"/>
      <c r="DRV157" s="173"/>
      <c r="DRW157" s="173"/>
      <c r="DRX157" s="173"/>
      <c r="DRY157" s="173"/>
      <c r="DRZ157" s="173"/>
      <c r="DSA157" s="173"/>
      <c r="DSB157" s="173"/>
      <c r="DSC157" s="173"/>
      <c r="DSD157" s="173"/>
      <c r="DSE157" s="173"/>
      <c r="DSF157" s="173"/>
      <c r="DSG157" s="173"/>
      <c r="DSH157" s="173"/>
      <c r="DSI157" s="173"/>
      <c r="DSJ157" s="173"/>
      <c r="DSK157" s="173"/>
      <c r="DSL157" s="173"/>
      <c r="DSM157" s="173"/>
      <c r="DSN157" s="173"/>
      <c r="DSO157" s="173"/>
      <c r="DSP157" s="173"/>
      <c r="DSQ157" s="173"/>
      <c r="DSR157" s="173"/>
      <c r="DSS157" s="173"/>
      <c r="DST157" s="173"/>
      <c r="DSU157" s="173"/>
      <c r="DSV157" s="173"/>
      <c r="DSW157" s="173"/>
      <c r="DSX157" s="173"/>
      <c r="DSY157" s="173"/>
      <c r="DSZ157" s="173"/>
      <c r="DTA157" s="173"/>
      <c r="DTB157" s="173"/>
      <c r="DTC157" s="173"/>
      <c r="DTD157" s="173"/>
      <c r="DTE157" s="173"/>
      <c r="DTF157" s="173"/>
      <c r="DTG157" s="173"/>
      <c r="DTH157" s="173"/>
      <c r="DTI157" s="173"/>
      <c r="DTJ157" s="173"/>
      <c r="DTK157" s="173"/>
      <c r="DTL157" s="173"/>
      <c r="DTM157" s="173"/>
      <c r="DTN157" s="173"/>
      <c r="DTO157" s="173"/>
      <c r="DTP157" s="173"/>
      <c r="DTQ157" s="173"/>
      <c r="DTR157" s="173"/>
      <c r="DTS157" s="173"/>
      <c r="DTT157" s="173"/>
      <c r="DTU157" s="173"/>
      <c r="DTV157" s="173"/>
      <c r="DTW157" s="173"/>
      <c r="DTX157" s="173"/>
      <c r="DTY157" s="173"/>
      <c r="DTZ157" s="173"/>
      <c r="DUA157" s="173"/>
      <c r="DUB157" s="173"/>
      <c r="DUC157" s="173"/>
      <c r="DUD157" s="173"/>
      <c r="DUE157" s="173"/>
      <c r="DUF157" s="173"/>
      <c r="DUG157" s="173"/>
      <c r="DUH157" s="173"/>
      <c r="DUI157" s="173"/>
      <c r="DUJ157" s="173"/>
      <c r="DUK157" s="173"/>
      <c r="DUL157" s="173"/>
      <c r="DUM157" s="173"/>
      <c r="DUN157" s="173"/>
      <c r="DUO157" s="173"/>
      <c r="DUP157" s="173"/>
      <c r="DUQ157" s="173"/>
      <c r="DUR157" s="173"/>
      <c r="DUS157" s="173"/>
      <c r="DUT157" s="173"/>
      <c r="DUU157" s="173"/>
      <c r="DUV157" s="173"/>
      <c r="DUW157" s="173"/>
      <c r="DUX157" s="173"/>
      <c r="DUY157" s="173"/>
      <c r="DUZ157" s="173"/>
      <c r="DVA157" s="173"/>
      <c r="DVB157" s="173"/>
      <c r="DVC157" s="173"/>
      <c r="DVD157" s="173"/>
      <c r="DVE157" s="173"/>
      <c r="DVF157" s="173"/>
      <c r="DVG157" s="173"/>
      <c r="DVN157" s="173"/>
      <c r="DVO157" s="173"/>
      <c r="DVP157" s="173"/>
      <c r="DVQ157" s="173"/>
      <c r="DVR157" s="173"/>
      <c r="DVS157" s="173"/>
      <c r="DVT157" s="173"/>
      <c r="DVU157" s="173"/>
      <c r="DVV157" s="173"/>
      <c r="DVW157" s="173"/>
      <c r="DVX157" s="173"/>
      <c r="DVY157" s="173"/>
      <c r="DVZ157" s="173"/>
      <c r="DWA157" s="173"/>
      <c r="DWB157" s="173"/>
      <c r="DWC157" s="173"/>
      <c r="DWD157" s="173"/>
      <c r="DWE157" s="173"/>
      <c r="DWF157" s="173"/>
      <c r="DWG157" s="173"/>
      <c r="DWH157" s="173"/>
      <c r="DWI157" s="173"/>
      <c r="DWJ157" s="173"/>
      <c r="DWK157" s="173"/>
      <c r="DWL157" s="173"/>
      <c r="DWM157" s="173"/>
      <c r="DWN157" s="173"/>
      <c r="DWO157" s="173"/>
      <c r="DWP157" s="173"/>
      <c r="DWQ157" s="173"/>
      <c r="DWR157" s="173"/>
      <c r="DWS157" s="173"/>
      <c r="DWT157" s="173"/>
      <c r="DWU157" s="173"/>
      <c r="DWV157" s="173"/>
      <c r="DWW157" s="173"/>
      <c r="DWX157" s="173"/>
      <c r="DWY157" s="173"/>
      <c r="DWZ157" s="173"/>
      <c r="DXA157" s="173"/>
      <c r="DXB157" s="173"/>
      <c r="DXC157" s="173"/>
      <c r="DXD157" s="173"/>
      <c r="DXE157" s="173"/>
      <c r="DXF157" s="173"/>
      <c r="DXG157" s="173"/>
      <c r="DXH157" s="173"/>
      <c r="DXI157" s="173"/>
      <c r="DXJ157" s="173"/>
      <c r="DXK157" s="173"/>
      <c r="DXL157" s="173"/>
      <c r="DXM157" s="173"/>
      <c r="DXN157" s="173"/>
      <c r="DXO157" s="173"/>
      <c r="DXP157" s="173"/>
      <c r="DXQ157" s="173"/>
      <c r="DXR157" s="173"/>
      <c r="DXS157" s="173"/>
      <c r="DXT157" s="173"/>
      <c r="DXU157" s="173"/>
      <c r="DXV157" s="173"/>
      <c r="DXW157" s="173"/>
      <c r="DXX157" s="173"/>
      <c r="DXY157" s="173"/>
      <c r="DXZ157" s="173"/>
      <c r="DYA157" s="173"/>
      <c r="DYB157" s="173"/>
      <c r="DYC157" s="173"/>
      <c r="DYD157" s="173"/>
      <c r="DYE157" s="173"/>
      <c r="DYF157" s="173"/>
      <c r="DYG157" s="173"/>
      <c r="DYH157" s="173"/>
      <c r="DYI157" s="173"/>
      <c r="DYJ157" s="173"/>
      <c r="DYK157" s="173"/>
      <c r="DYL157" s="173"/>
      <c r="DYM157" s="173"/>
      <c r="DYN157" s="173"/>
      <c r="DYO157" s="173"/>
      <c r="DYP157" s="173"/>
      <c r="DYQ157" s="173"/>
      <c r="DYR157" s="173"/>
      <c r="DYS157" s="173"/>
      <c r="DYT157" s="173"/>
      <c r="DYU157" s="173"/>
      <c r="DYV157" s="173"/>
      <c r="DYW157" s="173"/>
      <c r="DYX157" s="173"/>
      <c r="DYY157" s="173"/>
      <c r="DYZ157" s="173"/>
      <c r="DZA157" s="173"/>
      <c r="DZB157" s="173"/>
      <c r="DZC157" s="173"/>
      <c r="DZD157" s="173"/>
      <c r="DZE157" s="173"/>
      <c r="DZF157" s="173"/>
      <c r="DZG157" s="173"/>
      <c r="DZH157" s="173"/>
      <c r="DZI157" s="173"/>
      <c r="DZJ157" s="173"/>
      <c r="DZK157" s="173"/>
      <c r="DZL157" s="173"/>
      <c r="DZM157" s="173"/>
      <c r="DZN157" s="173"/>
      <c r="DZO157" s="173"/>
      <c r="DZP157" s="173"/>
      <c r="DZQ157" s="173"/>
      <c r="DZR157" s="173"/>
      <c r="DZS157" s="173"/>
      <c r="DZT157" s="173"/>
      <c r="DZU157" s="173"/>
      <c r="DZV157" s="173"/>
      <c r="DZW157" s="173"/>
      <c r="DZX157" s="173"/>
      <c r="DZY157" s="173"/>
      <c r="DZZ157" s="173"/>
      <c r="EAA157" s="173"/>
      <c r="EAB157" s="173"/>
      <c r="EAC157" s="173"/>
      <c r="EAD157" s="173"/>
      <c r="EAE157" s="173"/>
      <c r="EAF157" s="173"/>
      <c r="EAG157" s="173"/>
      <c r="EAH157" s="173"/>
      <c r="EAI157" s="173"/>
      <c r="EAJ157" s="173"/>
      <c r="EAK157" s="173"/>
      <c r="EAL157" s="173"/>
      <c r="EAM157" s="173"/>
      <c r="EAN157" s="173"/>
      <c r="EAO157" s="173"/>
      <c r="EAP157" s="173"/>
      <c r="EAQ157" s="173"/>
      <c r="EAR157" s="173"/>
      <c r="EAS157" s="173"/>
      <c r="EAT157" s="173"/>
      <c r="EAU157" s="173"/>
      <c r="EAV157" s="173"/>
      <c r="EAW157" s="173"/>
      <c r="EAX157" s="173"/>
      <c r="EAY157" s="173"/>
      <c r="EAZ157" s="173"/>
      <c r="EBA157" s="173"/>
      <c r="EBB157" s="173"/>
      <c r="EBC157" s="173"/>
      <c r="EBD157" s="173"/>
      <c r="EBE157" s="173"/>
      <c r="EBF157" s="173"/>
      <c r="EBG157" s="173"/>
      <c r="EBH157" s="173"/>
      <c r="EBI157" s="173"/>
      <c r="EBJ157" s="173"/>
      <c r="EBK157" s="173"/>
      <c r="EBL157" s="173"/>
      <c r="EBM157" s="173"/>
      <c r="EBN157" s="173"/>
      <c r="EBO157" s="173"/>
      <c r="EBP157" s="173"/>
      <c r="EBQ157" s="173"/>
      <c r="EBR157" s="173"/>
      <c r="EBS157" s="173"/>
      <c r="EBT157" s="173"/>
      <c r="EBU157" s="173"/>
      <c r="EBV157" s="173"/>
      <c r="EBW157" s="173"/>
      <c r="EBX157" s="173"/>
      <c r="EBY157" s="173"/>
      <c r="EBZ157" s="173"/>
      <c r="ECA157" s="173"/>
      <c r="ECB157" s="173"/>
      <c r="ECC157" s="173"/>
      <c r="ECD157" s="173"/>
      <c r="ECE157" s="173"/>
      <c r="ECF157" s="173"/>
      <c r="ECG157" s="173"/>
      <c r="ECH157" s="173"/>
      <c r="ECI157" s="173"/>
      <c r="ECJ157" s="173"/>
      <c r="ECK157" s="173"/>
      <c r="ECL157" s="173"/>
      <c r="ECM157" s="173"/>
      <c r="ECN157" s="173"/>
      <c r="ECO157" s="173"/>
      <c r="ECP157" s="173"/>
      <c r="ECQ157" s="173"/>
      <c r="ECR157" s="173"/>
      <c r="ECS157" s="173"/>
      <c r="ECT157" s="173"/>
      <c r="ECU157" s="173"/>
      <c r="ECV157" s="173"/>
      <c r="ECW157" s="173"/>
      <c r="ECX157" s="173"/>
      <c r="ECY157" s="173"/>
      <c r="ECZ157" s="173"/>
      <c r="EDA157" s="173"/>
      <c r="EDB157" s="173"/>
      <c r="EDC157" s="173"/>
      <c r="EDD157" s="173"/>
      <c r="EDE157" s="173"/>
      <c r="EDF157" s="173"/>
      <c r="EDG157" s="173"/>
      <c r="EDH157" s="173"/>
      <c r="EDI157" s="173"/>
      <c r="EDJ157" s="173"/>
      <c r="EDK157" s="173"/>
      <c r="EDL157" s="173"/>
      <c r="EDM157" s="173"/>
      <c r="EDN157" s="173"/>
      <c r="EDO157" s="173"/>
      <c r="EDP157" s="173"/>
      <c r="EDQ157" s="173"/>
      <c r="EDR157" s="173"/>
      <c r="EDS157" s="173"/>
      <c r="EDT157" s="173"/>
      <c r="EDU157" s="173"/>
      <c r="EDV157" s="173"/>
      <c r="EDW157" s="173"/>
      <c r="EDX157" s="173"/>
      <c r="EDY157" s="173"/>
      <c r="EDZ157" s="173"/>
      <c r="EEA157" s="173"/>
      <c r="EEB157" s="173"/>
      <c r="EEC157" s="173"/>
      <c r="EED157" s="173"/>
      <c r="EEE157" s="173"/>
      <c r="EEF157" s="173"/>
      <c r="EEG157" s="173"/>
      <c r="EEH157" s="173"/>
      <c r="EEI157" s="173"/>
      <c r="EEJ157" s="173"/>
      <c r="EEK157" s="173"/>
      <c r="EEL157" s="173"/>
      <c r="EEM157" s="173"/>
      <c r="EEN157" s="173"/>
      <c r="EEO157" s="173"/>
      <c r="EEP157" s="173"/>
      <c r="EEQ157" s="173"/>
      <c r="EER157" s="173"/>
      <c r="EES157" s="173"/>
      <c r="EET157" s="173"/>
      <c r="EEU157" s="173"/>
      <c r="EEV157" s="173"/>
      <c r="EEW157" s="173"/>
      <c r="EEX157" s="173"/>
      <c r="EEY157" s="173"/>
      <c r="EEZ157" s="173"/>
      <c r="EFA157" s="173"/>
      <c r="EFB157" s="173"/>
      <c r="EFC157" s="173"/>
      <c r="EFJ157" s="173"/>
      <c r="EFK157" s="173"/>
      <c r="EFL157" s="173"/>
      <c r="EFM157" s="173"/>
      <c r="EFN157" s="173"/>
      <c r="EFO157" s="173"/>
      <c r="EFP157" s="173"/>
      <c r="EFQ157" s="173"/>
      <c r="EFR157" s="173"/>
      <c r="EFS157" s="173"/>
      <c r="EFT157" s="173"/>
      <c r="EFU157" s="173"/>
      <c r="EFV157" s="173"/>
      <c r="EFW157" s="173"/>
      <c r="EFX157" s="173"/>
      <c r="EFY157" s="173"/>
      <c r="EFZ157" s="173"/>
      <c r="EGA157" s="173"/>
      <c r="EGB157" s="173"/>
      <c r="EGC157" s="173"/>
      <c r="EGD157" s="173"/>
      <c r="EGE157" s="173"/>
      <c r="EGF157" s="173"/>
      <c r="EGG157" s="173"/>
      <c r="EGH157" s="173"/>
      <c r="EGI157" s="173"/>
      <c r="EGJ157" s="173"/>
      <c r="EGK157" s="173"/>
      <c r="EGL157" s="173"/>
      <c r="EGM157" s="173"/>
      <c r="EGN157" s="173"/>
      <c r="EGO157" s="173"/>
      <c r="EGP157" s="173"/>
      <c r="EGQ157" s="173"/>
      <c r="EGR157" s="173"/>
      <c r="EGS157" s="173"/>
      <c r="EGT157" s="173"/>
      <c r="EGU157" s="173"/>
      <c r="EGV157" s="173"/>
      <c r="EGW157" s="173"/>
      <c r="EGX157" s="173"/>
      <c r="EGY157" s="173"/>
      <c r="EGZ157" s="173"/>
      <c r="EHA157" s="173"/>
      <c r="EHB157" s="173"/>
      <c r="EHC157" s="173"/>
      <c r="EHD157" s="173"/>
      <c r="EHE157" s="173"/>
      <c r="EHF157" s="173"/>
      <c r="EHG157" s="173"/>
      <c r="EHH157" s="173"/>
      <c r="EHI157" s="173"/>
      <c r="EHJ157" s="173"/>
      <c r="EHK157" s="173"/>
      <c r="EHL157" s="173"/>
      <c r="EHM157" s="173"/>
      <c r="EHN157" s="173"/>
      <c r="EHO157" s="173"/>
      <c r="EHP157" s="173"/>
      <c r="EHQ157" s="173"/>
      <c r="EHR157" s="173"/>
      <c r="EHS157" s="173"/>
      <c r="EHT157" s="173"/>
      <c r="EHU157" s="173"/>
      <c r="EHV157" s="173"/>
      <c r="EHW157" s="173"/>
      <c r="EHX157" s="173"/>
      <c r="EHY157" s="173"/>
      <c r="EHZ157" s="173"/>
      <c r="EIA157" s="173"/>
      <c r="EIB157" s="173"/>
      <c r="EIC157" s="173"/>
      <c r="EID157" s="173"/>
      <c r="EIE157" s="173"/>
      <c r="EIF157" s="173"/>
      <c r="EIG157" s="173"/>
      <c r="EIH157" s="173"/>
      <c r="EII157" s="173"/>
      <c r="EIJ157" s="173"/>
      <c r="EIK157" s="173"/>
      <c r="EIL157" s="173"/>
      <c r="EIM157" s="173"/>
      <c r="EIN157" s="173"/>
      <c r="EIO157" s="173"/>
      <c r="EIP157" s="173"/>
      <c r="EIQ157" s="173"/>
      <c r="EIR157" s="173"/>
      <c r="EIS157" s="173"/>
      <c r="EIT157" s="173"/>
      <c r="EIU157" s="173"/>
      <c r="EIV157" s="173"/>
      <c r="EIW157" s="173"/>
      <c r="EIX157" s="173"/>
      <c r="EIY157" s="173"/>
      <c r="EIZ157" s="173"/>
      <c r="EJA157" s="173"/>
      <c r="EJB157" s="173"/>
      <c r="EJC157" s="173"/>
      <c r="EJD157" s="173"/>
      <c r="EJE157" s="173"/>
      <c r="EJF157" s="173"/>
      <c r="EJG157" s="173"/>
      <c r="EJH157" s="173"/>
      <c r="EJI157" s="173"/>
      <c r="EJJ157" s="173"/>
      <c r="EJK157" s="173"/>
      <c r="EJL157" s="173"/>
      <c r="EJM157" s="173"/>
      <c r="EJN157" s="173"/>
      <c r="EJO157" s="173"/>
      <c r="EJP157" s="173"/>
      <c r="EJQ157" s="173"/>
      <c r="EJR157" s="173"/>
      <c r="EJS157" s="173"/>
      <c r="EJT157" s="173"/>
      <c r="EJU157" s="173"/>
      <c r="EJV157" s="173"/>
      <c r="EJW157" s="173"/>
      <c r="EJX157" s="173"/>
      <c r="EJY157" s="173"/>
      <c r="EJZ157" s="173"/>
      <c r="EKA157" s="173"/>
      <c r="EKB157" s="173"/>
      <c r="EKC157" s="173"/>
      <c r="EKD157" s="173"/>
      <c r="EKE157" s="173"/>
      <c r="EKF157" s="173"/>
      <c r="EKG157" s="173"/>
      <c r="EKH157" s="173"/>
      <c r="EKI157" s="173"/>
      <c r="EKJ157" s="173"/>
      <c r="EKK157" s="173"/>
      <c r="EKL157" s="173"/>
      <c r="EKM157" s="173"/>
      <c r="EKN157" s="173"/>
      <c r="EKO157" s="173"/>
      <c r="EKP157" s="173"/>
      <c r="EKQ157" s="173"/>
      <c r="EKR157" s="173"/>
      <c r="EKS157" s="173"/>
      <c r="EKT157" s="173"/>
      <c r="EKU157" s="173"/>
      <c r="EKV157" s="173"/>
      <c r="EKW157" s="173"/>
      <c r="EKX157" s="173"/>
      <c r="EKY157" s="173"/>
      <c r="EKZ157" s="173"/>
      <c r="ELA157" s="173"/>
      <c r="ELB157" s="173"/>
      <c r="ELC157" s="173"/>
      <c r="ELD157" s="173"/>
      <c r="ELE157" s="173"/>
      <c r="ELF157" s="173"/>
      <c r="ELG157" s="173"/>
      <c r="ELH157" s="173"/>
      <c r="ELI157" s="173"/>
      <c r="ELJ157" s="173"/>
      <c r="ELK157" s="173"/>
      <c r="ELL157" s="173"/>
      <c r="ELM157" s="173"/>
      <c r="ELN157" s="173"/>
      <c r="ELO157" s="173"/>
      <c r="ELP157" s="173"/>
      <c r="ELQ157" s="173"/>
      <c r="ELR157" s="173"/>
      <c r="ELS157" s="173"/>
      <c r="ELT157" s="173"/>
      <c r="ELU157" s="173"/>
      <c r="ELV157" s="173"/>
      <c r="ELW157" s="173"/>
      <c r="ELX157" s="173"/>
      <c r="ELY157" s="173"/>
      <c r="ELZ157" s="173"/>
      <c r="EMA157" s="173"/>
      <c r="EMB157" s="173"/>
      <c r="EMC157" s="173"/>
      <c r="EMD157" s="173"/>
      <c r="EME157" s="173"/>
      <c r="EMF157" s="173"/>
      <c r="EMG157" s="173"/>
      <c r="EMH157" s="173"/>
      <c r="EMI157" s="173"/>
      <c r="EMJ157" s="173"/>
      <c r="EMK157" s="173"/>
      <c r="EML157" s="173"/>
      <c r="EMM157" s="173"/>
      <c r="EMN157" s="173"/>
      <c r="EMO157" s="173"/>
      <c r="EMP157" s="173"/>
      <c r="EMQ157" s="173"/>
      <c r="EMR157" s="173"/>
      <c r="EMS157" s="173"/>
      <c r="EMT157" s="173"/>
      <c r="EMU157" s="173"/>
      <c r="EMV157" s="173"/>
      <c r="EMW157" s="173"/>
      <c r="EMX157" s="173"/>
      <c r="EMY157" s="173"/>
      <c r="EMZ157" s="173"/>
      <c r="ENA157" s="173"/>
      <c r="ENB157" s="173"/>
      <c r="ENC157" s="173"/>
      <c r="END157" s="173"/>
      <c r="ENE157" s="173"/>
      <c r="ENF157" s="173"/>
      <c r="ENG157" s="173"/>
      <c r="ENH157" s="173"/>
      <c r="ENI157" s="173"/>
      <c r="ENJ157" s="173"/>
      <c r="ENK157" s="173"/>
      <c r="ENL157" s="173"/>
      <c r="ENM157" s="173"/>
      <c r="ENN157" s="173"/>
      <c r="ENO157" s="173"/>
      <c r="ENP157" s="173"/>
      <c r="ENQ157" s="173"/>
      <c r="ENR157" s="173"/>
      <c r="ENS157" s="173"/>
      <c r="ENT157" s="173"/>
      <c r="ENU157" s="173"/>
      <c r="ENV157" s="173"/>
      <c r="ENW157" s="173"/>
      <c r="ENX157" s="173"/>
      <c r="ENY157" s="173"/>
      <c r="ENZ157" s="173"/>
      <c r="EOA157" s="173"/>
      <c r="EOB157" s="173"/>
      <c r="EOC157" s="173"/>
      <c r="EOD157" s="173"/>
      <c r="EOE157" s="173"/>
      <c r="EOF157" s="173"/>
      <c r="EOG157" s="173"/>
      <c r="EOH157" s="173"/>
      <c r="EOI157" s="173"/>
      <c r="EOJ157" s="173"/>
      <c r="EOK157" s="173"/>
      <c r="EOL157" s="173"/>
      <c r="EOM157" s="173"/>
      <c r="EON157" s="173"/>
      <c r="EOO157" s="173"/>
      <c r="EOP157" s="173"/>
      <c r="EOQ157" s="173"/>
      <c r="EOR157" s="173"/>
      <c r="EOS157" s="173"/>
      <c r="EOT157" s="173"/>
      <c r="EOU157" s="173"/>
      <c r="EOV157" s="173"/>
      <c r="EOW157" s="173"/>
      <c r="EOX157" s="173"/>
      <c r="EOY157" s="173"/>
      <c r="EPF157" s="173"/>
      <c r="EPG157" s="173"/>
      <c r="EPH157" s="173"/>
      <c r="EPI157" s="173"/>
      <c r="EPJ157" s="173"/>
      <c r="EPK157" s="173"/>
      <c r="EPL157" s="173"/>
      <c r="EPM157" s="173"/>
      <c r="EPN157" s="173"/>
      <c r="EPO157" s="173"/>
      <c r="EPP157" s="173"/>
      <c r="EPQ157" s="173"/>
      <c r="EPR157" s="173"/>
      <c r="EPS157" s="173"/>
      <c r="EPT157" s="173"/>
      <c r="EPU157" s="173"/>
      <c r="EPV157" s="173"/>
      <c r="EPW157" s="173"/>
      <c r="EPX157" s="173"/>
      <c r="EPY157" s="173"/>
      <c r="EPZ157" s="173"/>
      <c r="EQA157" s="173"/>
      <c r="EQB157" s="173"/>
      <c r="EQC157" s="173"/>
      <c r="EQD157" s="173"/>
      <c r="EQE157" s="173"/>
      <c r="EQF157" s="173"/>
      <c r="EQG157" s="173"/>
      <c r="EQH157" s="173"/>
      <c r="EQI157" s="173"/>
      <c r="EQJ157" s="173"/>
      <c r="EQK157" s="173"/>
      <c r="EQL157" s="173"/>
      <c r="EQM157" s="173"/>
      <c r="EQN157" s="173"/>
      <c r="EQO157" s="173"/>
      <c r="EQP157" s="173"/>
      <c r="EQQ157" s="173"/>
      <c r="EQR157" s="173"/>
      <c r="EQS157" s="173"/>
      <c r="EQT157" s="173"/>
      <c r="EQU157" s="173"/>
      <c r="EQV157" s="173"/>
      <c r="EQW157" s="173"/>
      <c r="EQX157" s="173"/>
      <c r="EQY157" s="173"/>
      <c r="EQZ157" s="173"/>
      <c r="ERA157" s="173"/>
      <c r="ERB157" s="173"/>
      <c r="ERC157" s="173"/>
      <c r="ERD157" s="173"/>
      <c r="ERE157" s="173"/>
      <c r="ERF157" s="173"/>
      <c r="ERG157" s="173"/>
      <c r="ERH157" s="173"/>
      <c r="ERI157" s="173"/>
      <c r="ERJ157" s="173"/>
      <c r="ERK157" s="173"/>
      <c r="ERL157" s="173"/>
      <c r="ERM157" s="173"/>
      <c r="ERN157" s="173"/>
      <c r="ERO157" s="173"/>
      <c r="ERP157" s="173"/>
      <c r="ERQ157" s="173"/>
      <c r="ERR157" s="173"/>
      <c r="ERS157" s="173"/>
      <c r="ERT157" s="173"/>
      <c r="ERU157" s="173"/>
      <c r="ERV157" s="173"/>
      <c r="ERW157" s="173"/>
      <c r="ERX157" s="173"/>
      <c r="ERY157" s="173"/>
      <c r="ERZ157" s="173"/>
      <c r="ESA157" s="173"/>
      <c r="ESB157" s="173"/>
      <c r="ESC157" s="173"/>
      <c r="ESD157" s="173"/>
      <c r="ESE157" s="173"/>
      <c r="ESF157" s="173"/>
      <c r="ESG157" s="173"/>
      <c r="ESH157" s="173"/>
      <c r="ESI157" s="173"/>
      <c r="ESJ157" s="173"/>
      <c r="ESK157" s="173"/>
      <c r="ESL157" s="173"/>
      <c r="ESM157" s="173"/>
      <c r="ESN157" s="173"/>
      <c r="ESO157" s="173"/>
      <c r="ESP157" s="173"/>
      <c r="ESQ157" s="173"/>
      <c r="ESR157" s="173"/>
      <c r="ESS157" s="173"/>
      <c r="EST157" s="173"/>
      <c r="ESU157" s="173"/>
      <c r="ESV157" s="173"/>
      <c r="ESW157" s="173"/>
      <c r="ESX157" s="173"/>
      <c r="ESY157" s="173"/>
      <c r="ESZ157" s="173"/>
      <c r="ETA157" s="173"/>
      <c r="ETB157" s="173"/>
      <c r="ETC157" s="173"/>
      <c r="ETD157" s="173"/>
      <c r="ETE157" s="173"/>
      <c r="ETF157" s="173"/>
      <c r="ETG157" s="173"/>
      <c r="ETH157" s="173"/>
      <c r="ETI157" s="173"/>
      <c r="ETJ157" s="173"/>
      <c r="ETK157" s="173"/>
      <c r="ETL157" s="173"/>
      <c r="ETM157" s="173"/>
      <c r="ETN157" s="173"/>
      <c r="ETO157" s="173"/>
      <c r="ETP157" s="173"/>
      <c r="ETQ157" s="173"/>
      <c r="ETR157" s="173"/>
      <c r="ETS157" s="173"/>
      <c r="ETT157" s="173"/>
      <c r="ETU157" s="173"/>
      <c r="ETV157" s="173"/>
      <c r="ETW157" s="173"/>
      <c r="ETX157" s="173"/>
      <c r="ETY157" s="173"/>
      <c r="ETZ157" s="173"/>
      <c r="EUA157" s="173"/>
      <c r="EUB157" s="173"/>
      <c r="EUC157" s="173"/>
      <c r="EUD157" s="173"/>
      <c r="EUE157" s="173"/>
      <c r="EUF157" s="173"/>
      <c r="EUG157" s="173"/>
      <c r="EUH157" s="173"/>
      <c r="EUI157" s="173"/>
      <c r="EUJ157" s="173"/>
      <c r="EUK157" s="173"/>
      <c r="EUL157" s="173"/>
      <c r="EUM157" s="173"/>
      <c r="EUN157" s="173"/>
      <c r="EUO157" s="173"/>
      <c r="EUP157" s="173"/>
      <c r="EUQ157" s="173"/>
      <c r="EUR157" s="173"/>
      <c r="EUS157" s="173"/>
      <c r="EUT157" s="173"/>
      <c r="EUU157" s="173"/>
      <c r="EUV157" s="173"/>
      <c r="EUW157" s="173"/>
      <c r="EUX157" s="173"/>
      <c r="EUY157" s="173"/>
      <c r="EUZ157" s="173"/>
      <c r="EVA157" s="173"/>
      <c r="EVB157" s="173"/>
      <c r="EVC157" s="173"/>
      <c r="EVD157" s="173"/>
      <c r="EVE157" s="173"/>
      <c r="EVF157" s="173"/>
      <c r="EVG157" s="173"/>
      <c r="EVH157" s="173"/>
      <c r="EVI157" s="173"/>
      <c r="EVJ157" s="173"/>
      <c r="EVK157" s="173"/>
      <c r="EVL157" s="173"/>
      <c r="EVM157" s="173"/>
      <c r="EVN157" s="173"/>
      <c r="EVO157" s="173"/>
      <c r="EVP157" s="173"/>
      <c r="EVQ157" s="173"/>
      <c r="EVR157" s="173"/>
      <c r="EVS157" s="173"/>
      <c r="EVT157" s="173"/>
      <c r="EVU157" s="173"/>
      <c r="EVV157" s="173"/>
      <c r="EVW157" s="173"/>
      <c r="EVX157" s="173"/>
      <c r="EVY157" s="173"/>
      <c r="EVZ157" s="173"/>
      <c r="EWA157" s="173"/>
      <c r="EWB157" s="173"/>
      <c r="EWC157" s="173"/>
      <c r="EWD157" s="173"/>
      <c r="EWE157" s="173"/>
      <c r="EWF157" s="173"/>
      <c r="EWG157" s="173"/>
      <c r="EWH157" s="173"/>
      <c r="EWI157" s="173"/>
      <c r="EWJ157" s="173"/>
      <c r="EWK157" s="173"/>
      <c r="EWL157" s="173"/>
      <c r="EWM157" s="173"/>
      <c r="EWN157" s="173"/>
      <c r="EWO157" s="173"/>
      <c r="EWP157" s="173"/>
      <c r="EWQ157" s="173"/>
      <c r="EWR157" s="173"/>
      <c r="EWS157" s="173"/>
      <c r="EWT157" s="173"/>
      <c r="EWU157" s="173"/>
      <c r="EWV157" s="173"/>
      <c r="EWW157" s="173"/>
      <c r="EWX157" s="173"/>
      <c r="EWY157" s="173"/>
      <c r="EWZ157" s="173"/>
      <c r="EXA157" s="173"/>
      <c r="EXB157" s="173"/>
      <c r="EXC157" s="173"/>
      <c r="EXD157" s="173"/>
      <c r="EXE157" s="173"/>
      <c r="EXF157" s="173"/>
      <c r="EXG157" s="173"/>
      <c r="EXH157" s="173"/>
      <c r="EXI157" s="173"/>
      <c r="EXJ157" s="173"/>
      <c r="EXK157" s="173"/>
      <c r="EXL157" s="173"/>
      <c r="EXM157" s="173"/>
      <c r="EXN157" s="173"/>
      <c r="EXO157" s="173"/>
      <c r="EXP157" s="173"/>
      <c r="EXQ157" s="173"/>
      <c r="EXR157" s="173"/>
      <c r="EXS157" s="173"/>
      <c r="EXT157" s="173"/>
      <c r="EXU157" s="173"/>
      <c r="EXV157" s="173"/>
      <c r="EXW157" s="173"/>
      <c r="EXX157" s="173"/>
      <c r="EXY157" s="173"/>
      <c r="EXZ157" s="173"/>
      <c r="EYA157" s="173"/>
      <c r="EYB157" s="173"/>
      <c r="EYC157" s="173"/>
      <c r="EYD157" s="173"/>
      <c r="EYE157" s="173"/>
      <c r="EYF157" s="173"/>
      <c r="EYG157" s="173"/>
      <c r="EYH157" s="173"/>
      <c r="EYI157" s="173"/>
      <c r="EYJ157" s="173"/>
      <c r="EYK157" s="173"/>
      <c r="EYL157" s="173"/>
      <c r="EYM157" s="173"/>
      <c r="EYN157" s="173"/>
      <c r="EYO157" s="173"/>
      <c r="EYP157" s="173"/>
      <c r="EYQ157" s="173"/>
      <c r="EYR157" s="173"/>
      <c r="EYS157" s="173"/>
      <c r="EYT157" s="173"/>
      <c r="EYU157" s="173"/>
      <c r="EZB157" s="173"/>
      <c r="EZC157" s="173"/>
      <c r="EZD157" s="173"/>
      <c r="EZE157" s="173"/>
      <c r="EZF157" s="173"/>
      <c r="EZG157" s="173"/>
      <c r="EZH157" s="173"/>
      <c r="EZI157" s="173"/>
      <c r="EZJ157" s="173"/>
      <c r="EZK157" s="173"/>
      <c r="EZL157" s="173"/>
      <c r="EZM157" s="173"/>
      <c r="EZN157" s="173"/>
      <c r="EZO157" s="173"/>
      <c r="EZP157" s="173"/>
      <c r="EZQ157" s="173"/>
      <c r="EZR157" s="173"/>
      <c r="EZS157" s="173"/>
      <c r="EZT157" s="173"/>
      <c r="EZU157" s="173"/>
      <c r="EZV157" s="173"/>
      <c r="EZW157" s="173"/>
      <c r="EZX157" s="173"/>
      <c r="EZY157" s="173"/>
      <c r="EZZ157" s="173"/>
      <c r="FAA157" s="173"/>
      <c r="FAB157" s="173"/>
      <c r="FAC157" s="173"/>
      <c r="FAD157" s="173"/>
      <c r="FAE157" s="173"/>
      <c r="FAF157" s="173"/>
      <c r="FAG157" s="173"/>
      <c r="FAH157" s="173"/>
      <c r="FAI157" s="173"/>
      <c r="FAJ157" s="173"/>
      <c r="FAK157" s="173"/>
      <c r="FAL157" s="173"/>
      <c r="FAM157" s="173"/>
      <c r="FAN157" s="173"/>
      <c r="FAO157" s="173"/>
      <c r="FAP157" s="173"/>
      <c r="FAQ157" s="173"/>
      <c r="FAR157" s="173"/>
      <c r="FAS157" s="173"/>
      <c r="FAT157" s="173"/>
      <c r="FAU157" s="173"/>
      <c r="FAV157" s="173"/>
      <c r="FAW157" s="173"/>
      <c r="FAX157" s="173"/>
      <c r="FAY157" s="173"/>
      <c r="FAZ157" s="173"/>
      <c r="FBA157" s="173"/>
      <c r="FBB157" s="173"/>
      <c r="FBC157" s="173"/>
      <c r="FBD157" s="173"/>
      <c r="FBE157" s="173"/>
      <c r="FBF157" s="173"/>
      <c r="FBG157" s="173"/>
      <c r="FBH157" s="173"/>
      <c r="FBI157" s="173"/>
      <c r="FBJ157" s="173"/>
      <c r="FBK157" s="173"/>
      <c r="FBL157" s="173"/>
      <c r="FBM157" s="173"/>
      <c r="FBN157" s="173"/>
      <c r="FBO157" s="173"/>
      <c r="FBP157" s="173"/>
      <c r="FBQ157" s="173"/>
      <c r="FBR157" s="173"/>
      <c r="FBS157" s="173"/>
      <c r="FBT157" s="173"/>
      <c r="FBU157" s="173"/>
      <c r="FBV157" s="173"/>
      <c r="FBW157" s="173"/>
      <c r="FBX157" s="173"/>
      <c r="FBY157" s="173"/>
      <c r="FBZ157" s="173"/>
      <c r="FCA157" s="173"/>
      <c r="FCB157" s="173"/>
      <c r="FCC157" s="173"/>
      <c r="FCD157" s="173"/>
      <c r="FCE157" s="173"/>
      <c r="FCF157" s="173"/>
      <c r="FCG157" s="173"/>
      <c r="FCH157" s="173"/>
      <c r="FCI157" s="173"/>
      <c r="FCJ157" s="173"/>
      <c r="FCK157" s="173"/>
      <c r="FCL157" s="173"/>
      <c r="FCM157" s="173"/>
      <c r="FCN157" s="173"/>
      <c r="FCO157" s="173"/>
      <c r="FCP157" s="173"/>
      <c r="FCQ157" s="173"/>
      <c r="FCR157" s="173"/>
      <c r="FCS157" s="173"/>
      <c r="FCT157" s="173"/>
      <c r="FCU157" s="173"/>
      <c r="FCV157" s="173"/>
      <c r="FCW157" s="173"/>
      <c r="FCX157" s="173"/>
      <c r="FCY157" s="173"/>
      <c r="FCZ157" s="173"/>
      <c r="FDA157" s="173"/>
      <c r="FDB157" s="173"/>
      <c r="FDC157" s="173"/>
      <c r="FDD157" s="173"/>
      <c r="FDE157" s="173"/>
      <c r="FDF157" s="173"/>
      <c r="FDG157" s="173"/>
      <c r="FDH157" s="173"/>
      <c r="FDI157" s="173"/>
      <c r="FDJ157" s="173"/>
      <c r="FDK157" s="173"/>
      <c r="FDL157" s="173"/>
      <c r="FDM157" s="173"/>
      <c r="FDN157" s="173"/>
      <c r="FDO157" s="173"/>
      <c r="FDP157" s="173"/>
      <c r="FDQ157" s="173"/>
      <c r="FDR157" s="173"/>
      <c r="FDS157" s="173"/>
      <c r="FDT157" s="173"/>
      <c r="FDU157" s="173"/>
      <c r="FDV157" s="173"/>
      <c r="FDW157" s="173"/>
      <c r="FDX157" s="173"/>
      <c r="FDY157" s="173"/>
      <c r="FDZ157" s="173"/>
      <c r="FEA157" s="173"/>
      <c r="FEB157" s="173"/>
      <c r="FEC157" s="173"/>
      <c r="FED157" s="173"/>
      <c r="FEE157" s="173"/>
      <c r="FEF157" s="173"/>
      <c r="FEG157" s="173"/>
      <c r="FEH157" s="173"/>
      <c r="FEI157" s="173"/>
      <c r="FEJ157" s="173"/>
      <c r="FEK157" s="173"/>
      <c r="FEL157" s="173"/>
      <c r="FEM157" s="173"/>
      <c r="FEN157" s="173"/>
      <c r="FEO157" s="173"/>
      <c r="FEP157" s="173"/>
      <c r="FEQ157" s="173"/>
      <c r="FER157" s="173"/>
      <c r="FES157" s="173"/>
      <c r="FET157" s="173"/>
      <c r="FEU157" s="173"/>
      <c r="FEV157" s="173"/>
      <c r="FEW157" s="173"/>
      <c r="FEX157" s="173"/>
      <c r="FEY157" s="173"/>
      <c r="FEZ157" s="173"/>
      <c r="FFA157" s="173"/>
      <c r="FFB157" s="173"/>
      <c r="FFC157" s="173"/>
      <c r="FFD157" s="173"/>
      <c r="FFE157" s="173"/>
      <c r="FFF157" s="173"/>
      <c r="FFG157" s="173"/>
      <c r="FFH157" s="173"/>
      <c r="FFI157" s="173"/>
      <c r="FFJ157" s="173"/>
      <c r="FFK157" s="173"/>
      <c r="FFL157" s="173"/>
      <c r="FFM157" s="173"/>
      <c r="FFN157" s="173"/>
      <c r="FFO157" s="173"/>
      <c r="FFP157" s="173"/>
      <c r="FFQ157" s="173"/>
      <c r="FFR157" s="173"/>
      <c r="FFS157" s="173"/>
      <c r="FFT157" s="173"/>
      <c r="FFU157" s="173"/>
      <c r="FFV157" s="173"/>
      <c r="FFW157" s="173"/>
      <c r="FFX157" s="173"/>
      <c r="FFY157" s="173"/>
      <c r="FFZ157" s="173"/>
      <c r="FGA157" s="173"/>
      <c r="FGB157" s="173"/>
      <c r="FGC157" s="173"/>
      <c r="FGD157" s="173"/>
      <c r="FGE157" s="173"/>
      <c r="FGF157" s="173"/>
      <c r="FGG157" s="173"/>
      <c r="FGH157" s="173"/>
      <c r="FGI157" s="173"/>
      <c r="FGJ157" s="173"/>
      <c r="FGK157" s="173"/>
      <c r="FGL157" s="173"/>
      <c r="FGM157" s="173"/>
      <c r="FGN157" s="173"/>
      <c r="FGO157" s="173"/>
      <c r="FGP157" s="173"/>
      <c r="FGQ157" s="173"/>
      <c r="FGR157" s="173"/>
      <c r="FGS157" s="173"/>
      <c r="FGT157" s="173"/>
      <c r="FGU157" s="173"/>
      <c r="FGV157" s="173"/>
      <c r="FGW157" s="173"/>
      <c r="FGX157" s="173"/>
      <c r="FGY157" s="173"/>
      <c r="FGZ157" s="173"/>
      <c r="FHA157" s="173"/>
      <c r="FHB157" s="173"/>
      <c r="FHC157" s="173"/>
      <c r="FHD157" s="173"/>
      <c r="FHE157" s="173"/>
      <c r="FHF157" s="173"/>
      <c r="FHG157" s="173"/>
      <c r="FHH157" s="173"/>
      <c r="FHI157" s="173"/>
      <c r="FHJ157" s="173"/>
      <c r="FHK157" s="173"/>
      <c r="FHL157" s="173"/>
      <c r="FHM157" s="173"/>
      <c r="FHN157" s="173"/>
      <c r="FHO157" s="173"/>
      <c r="FHP157" s="173"/>
      <c r="FHQ157" s="173"/>
      <c r="FHR157" s="173"/>
      <c r="FHS157" s="173"/>
      <c r="FHT157" s="173"/>
      <c r="FHU157" s="173"/>
      <c r="FHV157" s="173"/>
      <c r="FHW157" s="173"/>
      <c r="FHX157" s="173"/>
      <c r="FHY157" s="173"/>
      <c r="FHZ157" s="173"/>
      <c r="FIA157" s="173"/>
      <c r="FIB157" s="173"/>
      <c r="FIC157" s="173"/>
      <c r="FID157" s="173"/>
      <c r="FIE157" s="173"/>
      <c r="FIF157" s="173"/>
      <c r="FIG157" s="173"/>
      <c r="FIH157" s="173"/>
      <c r="FII157" s="173"/>
      <c r="FIJ157" s="173"/>
      <c r="FIK157" s="173"/>
      <c r="FIL157" s="173"/>
      <c r="FIM157" s="173"/>
      <c r="FIN157" s="173"/>
      <c r="FIO157" s="173"/>
      <c r="FIP157" s="173"/>
      <c r="FIQ157" s="173"/>
      <c r="FIX157" s="173"/>
      <c r="FIY157" s="173"/>
      <c r="FIZ157" s="173"/>
      <c r="FJA157" s="173"/>
      <c r="FJB157" s="173"/>
      <c r="FJC157" s="173"/>
      <c r="FJD157" s="173"/>
      <c r="FJE157" s="173"/>
      <c r="FJF157" s="173"/>
      <c r="FJG157" s="173"/>
      <c r="FJH157" s="173"/>
      <c r="FJI157" s="173"/>
      <c r="FJJ157" s="173"/>
      <c r="FJK157" s="173"/>
      <c r="FJL157" s="173"/>
      <c r="FJM157" s="173"/>
      <c r="FJN157" s="173"/>
      <c r="FJO157" s="173"/>
      <c r="FJP157" s="173"/>
      <c r="FJQ157" s="173"/>
      <c r="FJR157" s="173"/>
      <c r="FJS157" s="173"/>
      <c r="FJT157" s="173"/>
      <c r="FJU157" s="173"/>
      <c r="FJV157" s="173"/>
      <c r="FJW157" s="173"/>
      <c r="FJX157" s="173"/>
      <c r="FJY157" s="173"/>
      <c r="FJZ157" s="173"/>
      <c r="FKA157" s="173"/>
      <c r="FKB157" s="173"/>
      <c r="FKC157" s="173"/>
      <c r="FKD157" s="173"/>
      <c r="FKE157" s="173"/>
      <c r="FKF157" s="173"/>
      <c r="FKG157" s="173"/>
      <c r="FKH157" s="173"/>
      <c r="FKI157" s="173"/>
      <c r="FKJ157" s="173"/>
      <c r="FKK157" s="173"/>
      <c r="FKL157" s="173"/>
      <c r="FKM157" s="173"/>
      <c r="FKN157" s="173"/>
      <c r="FKO157" s="173"/>
      <c r="FKP157" s="173"/>
      <c r="FKQ157" s="173"/>
      <c r="FKR157" s="173"/>
      <c r="FKS157" s="173"/>
      <c r="FKT157" s="173"/>
      <c r="FKU157" s="173"/>
      <c r="FKV157" s="173"/>
      <c r="FKW157" s="173"/>
      <c r="FKX157" s="173"/>
      <c r="FKY157" s="173"/>
      <c r="FKZ157" s="173"/>
      <c r="FLA157" s="173"/>
      <c r="FLB157" s="173"/>
      <c r="FLC157" s="173"/>
      <c r="FLD157" s="173"/>
      <c r="FLE157" s="173"/>
      <c r="FLF157" s="173"/>
      <c r="FLG157" s="173"/>
      <c r="FLH157" s="173"/>
      <c r="FLI157" s="173"/>
      <c r="FLJ157" s="173"/>
      <c r="FLK157" s="173"/>
      <c r="FLL157" s="173"/>
      <c r="FLM157" s="173"/>
      <c r="FLN157" s="173"/>
      <c r="FLO157" s="173"/>
      <c r="FLP157" s="173"/>
      <c r="FLQ157" s="173"/>
      <c r="FLR157" s="173"/>
      <c r="FLS157" s="173"/>
      <c r="FLT157" s="173"/>
      <c r="FLU157" s="173"/>
      <c r="FLV157" s="173"/>
      <c r="FLW157" s="173"/>
      <c r="FLX157" s="173"/>
      <c r="FLY157" s="173"/>
      <c r="FLZ157" s="173"/>
      <c r="FMA157" s="173"/>
      <c r="FMB157" s="173"/>
      <c r="FMC157" s="173"/>
      <c r="FMD157" s="173"/>
      <c r="FME157" s="173"/>
      <c r="FMF157" s="173"/>
      <c r="FMG157" s="173"/>
      <c r="FMH157" s="173"/>
      <c r="FMI157" s="173"/>
      <c r="FMJ157" s="173"/>
      <c r="FMK157" s="173"/>
      <c r="FML157" s="173"/>
      <c r="FMM157" s="173"/>
      <c r="FMN157" s="173"/>
      <c r="FMO157" s="173"/>
      <c r="FMP157" s="173"/>
      <c r="FMQ157" s="173"/>
      <c r="FMR157" s="173"/>
      <c r="FMS157" s="173"/>
      <c r="FMT157" s="173"/>
      <c r="FMU157" s="173"/>
      <c r="FMV157" s="173"/>
      <c r="FMW157" s="173"/>
      <c r="FMX157" s="173"/>
      <c r="FMY157" s="173"/>
      <c r="FMZ157" s="173"/>
      <c r="FNA157" s="173"/>
      <c r="FNB157" s="173"/>
      <c r="FNC157" s="173"/>
      <c r="FND157" s="173"/>
      <c r="FNE157" s="173"/>
      <c r="FNF157" s="173"/>
      <c r="FNG157" s="173"/>
      <c r="FNH157" s="173"/>
      <c r="FNI157" s="173"/>
      <c r="FNJ157" s="173"/>
      <c r="FNK157" s="173"/>
      <c r="FNL157" s="173"/>
      <c r="FNM157" s="173"/>
      <c r="FNN157" s="173"/>
      <c r="FNO157" s="173"/>
      <c r="FNP157" s="173"/>
      <c r="FNQ157" s="173"/>
      <c r="FNR157" s="173"/>
      <c r="FNS157" s="173"/>
      <c r="FNT157" s="173"/>
      <c r="FNU157" s="173"/>
      <c r="FNV157" s="173"/>
      <c r="FNW157" s="173"/>
      <c r="FNX157" s="173"/>
      <c r="FNY157" s="173"/>
      <c r="FNZ157" s="173"/>
      <c r="FOA157" s="173"/>
      <c r="FOB157" s="173"/>
      <c r="FOC157" s="173"/>
      <c r="FOD157" s="173"/>
      <c r="FOE157" s="173"/>
      <c r="FOF157" s="173"/>
      <c r="FOG157" s="173"/>
      <c r="FOH157" s="173"/>
      <c r="FOI157" s="173"/>
      <c r="FOJ157" s="173"/>
      <c r="FOK157" s="173"/>
      <c r="FOL157" s="173"/>
      <c r="FOM157" s="173"/>
      <c r="FON157" s="173"/>
      <c r="FOO157" s="173"/>
      <c r="FOP157" s="173"/>
      <c r="FOQ157" s="173"/>
      <c r="FOR157" s="173"/>
      <c r="FOS157" s="173"/>
      <c r="FOT157" s="173"/>
      <c r="FOU157" s="173"/>
      <c r="FOV157" s="173"/>
      <c r="FOW157" s="173"/>
      <c r="FOX157" s="173"/>
      <c r="FOY157" s="173"/>
      <c r="FOZ157" s="173"/>
      <c r="FPA157" s="173"/>
      <c r="FPB157" s="173"/>
      <c r="FPC157" s="173"/>
      <c r="FPD157" s="173"/>
      <c r="FPE157" s="173"/>
      <c r="FPF157" s="173"/>
      <c r="FPG157" s="173"/>
      <c r="FPH157" s="173"/>
      <c r="FPI157" s="173"/>
      <c r="FPJ157" s="173"/>
      <c r="FPK157" s="173"/>
      <c r="FPL157" s="173"/>
      <c r="FPM157" s="173"/>
      <c r="FPN157" s="173"/>
      <c r="FPO157" s="173"/>
      <c r="FPP157" s="173"/>
      <c r="FPQ157" s="173"/>
      <c r="FPR157" s="173"/>
      <c r="FPS157" s="173"/>
      <c r="FPT157" s="173"/>
      <c r="FPU157" s="173"/>
      <c r="FPV157" s="173"/>
      <c r="FPW157" s="173"/>
      <c r="FPX157" s="173"/>
      <c r="FPY157" s="173"/>
      <c r="FPZ157" s="173"/>
      <c r="FQA157" s="173"/>
      <c r="FQB157" s="173"/>
      <c r="FQC157" s="173"/>
      <c r="FQD157" s="173"/>
      <c r="FQE157" s="173"/>
      <c r="FQF157" s="173"/>
      <c r="FQG157" s="173"/>
      <c r="FQH157" s="173"/>
      <c r="FQI157" s="173"/>
      <c r="FQJ157" s="173"/>
      <c r="FQK157" s="173"/>
      <c r="FQL157" s="173"/>
      <c r="FQM157" s="173"/>
      <c r="FQN157" s="173"/>
      <c r="FQO157" s="173"/>
      <c r="FQP157" s="173"/>
      <c r="FQQ157" s="173"/>
      <c r="FQR157" s="173"/>
      <c r="FQS157" s="173"/>
      <c r="FQT157" s="173"/>
      <c r="FQU157" s="173"/>
      <c r="FQV157" s="173"/>
      <c r="FQW157" s="173"/>
      <c r="FQX157" s="173"/>
      <c r="FQY157" s="173"/>
      <c r="FQZ157" s="173"/>
      <c r="FRA157" s="173"/>
      <c r="FRB157" s="173"/>
      <c r="FRC157" s="173"/>
      <c r="FRD157" s="173"/>
      <c r="FRE157" s="173"/>
      <c r="FRF157" s="173"/>
      <c r="FRG157" s="173"/>
      <c r="FRH157" s="173"/>
      <c r="FRI157" s="173"/>
      <c r="FRJ157" s="173"/>
      <c r="FRK157" s="173"/>
      <c r="FRL157" s="173"/>
      <c r="FRM157" s="173"/>
      <c r="FRN157" s="173"/>
      <c r="FRO157" s="173"/>
      <c r="FRP157" s="173"/>
      <c r="FRQ157" s="173"/>
      <c r="FRR157" s="173"/>
      <c r="FRS157" s="173"/>
      <c r="FRT157" s="173"/>
      <c r="FRU157" s="173"/>
      <c r="FRV157" s="173"/>
      <c r="FRW157" s="173"/>
      <c r="FRX157" s="173"/>
      <c r="FRY157" s="173"/>
      <c r="FRZ157" s="173"/>
      <c r="FSA157" s="173"/>
      <c r="FSB157" s="173"/>
      <c r="FSC157" s="173"/>
      <c r="FSD157" s="173"/>
      <c r="FSE157" s="173"/>
      <c r="FSF157" s="173"/>
      <c r="FSG157" s="173"/>
      <c r="FSH157" s="173"/>
      <c r="FSI157" s="173"/>
      <c r="FSJ157" s="173"/>
      <c r="FSK157" s="173"/>
      <c r="FSL157" s="173"/>
      <c r="FSM157" s="173"/>
      <c r="FST157" s="173"/>
      <c r="FSU157" s="173"/>
      <c r="FSV157" s="173"/>
      <c r="FSW157" s="173"/>
      <c r="FSX157" s="173"/>
      <c r="FSY157" s="173"/>
      <c r="FSZ157" s="173"/>
      <c r="FTA157" s="173"/>
      <c r="FTB157" s="173"/>
      <c r="FTC157" s="173"/>
      <c r="FTD157" s="173"/>
      <c r="FTE157" s="173"/>
      <c r="FTF157" s="173"/>
      <c r="FTG157" s="173"/>
      <c r="FTH157" s="173"/>
      <c r="FTI157" s="173"/>
      <c r="FTJ157" s="173"/>
      <c r="FTK157" s="173"/>
      <c r="FTL157" s="173"/>
      <c r="FTM157" s="173"/>
      <c r="FTN157" s="173"/>
      <c r="FTO157" s="173"/>
      <c r="FTP157" s="173"/>
      <c r="FTQ157" s="173"/>
      <c r="FTR157" s="173"/>
      <c r="FTS157" s="173"/>
      <c r="FTT157" s="173"/>
      <c r="FTU157" s="173"/>
      <c r="FTV157" s="173"/>
      <c r="FTW157" s="173"/>
      <c r="FTX157" s="173"/>
      <c r="FTY157" s="173"/>
      <c r="FTZ157" s="173"/>
      <c r="FUA157" s="173"/>
      <c r="FUB157" s="173"/>
      <c r="FUC157" s="173"/>
      <c r="FUD157" s="173"/>
      <c r="FUE157" s="173"/>
      <c r="FUF157" s="173"/>
      <c r="FUG157" s="173"/>
      <c r="FUH157" s="173"/>
      <c r="FUI157" s="173"/>
      <c r="FUJ157" s="173"/>
      <c r="FUK157" s="173"/>
      <c r="FUL157" s="173"/>
      <c r="FUM157" s="173"/>
      <c r="FUN157" s="173"/>
      <c r="FUO157" s="173"/>
      <c r="FUP157" s="173"/>
      <c r="FUQ157" s="173"/>
      <c r="FUR157" s="173"/>
      <c r="FUS157" s="173"/>
      <c r="FUT157" s="173"/>
      <c r="FUU157" s="173"/>
      <c r="FUV157" s="173"/>
      <c r="FUW157" s="173"/>
      <c r="FUX157" s="173"/>
      <c r="FUY157" s="173"/>
      <c r="FUZ157" s="173"/>
      <c r="FVA157" s="173"/>
      <c r="FVB157" s="173"/>
      <c r="FVC157" s="173"/>
      <c r="FVD157" s="173"/>
      <c r="FVE157" s="173"/>
      <c r="FVF157" s="173"/>
      <c r="FVG157" s="173"/>
      <c r="FVH157" s="173"/>
      <c r="FVI157" s="173"/>
      <c r="FVJ157" s="173"/>
      <c r="FVK157" s="173"/>
      <c r="FVL157" s="173"/>
      <c r="FVM157" s="173"/>
      <c r="FVN157" s="173"/>
      <c r="FVO157" s="173"/>
      <c r="FVP157" s="173"/>
      <c r="FVQ157" s="173"/>
      <c r="FVR157" s="173"/>
      <c r="FVS157" s="173"/>
      <c r="FVT157" s="173"/>
      <c r="FVU157" s="173"/>
      <c r="FVV157" s="173"/>
      <c r="FVW157" s="173"/>
      <c r="FVX157" s="173"/>
      <c r="FVY157" s="173"/>
      <c r="FVZ157" s="173"/>
      <c r="FWA157" s="173"/>
      <c r="FWB157" s="173"/>
      <c r="FWC157" s="173"/>
      <c r="FWD157" s="173"/>
      <c r="FWE157" s="173"/>
      <c r="FWF157" s="173"/>
      <c r="FWG157" s="173"/>
      <c r="FWH157" s="173"/>
      <c r="FWI157" s="173"/>
      <c r="FWJ157" s="173"/>
      <c r="FWK157" s="173"/>
      <c r="FWL157" s="173"/>
      <c r="FWM157" s="173"/>
      <c r="FWN157" s="173"/>
      <c r="FWO157" s="173"/>
      <c r="FWP157" s="173"/>
      <c r="FWQ157" s="173"/>
      <c r="FWR157" s="173"/>
      <c r="FWS157" s="173"/>
      <c r="FWT157" s="173"/>
      <c r="FWU157" s="173"/>
      <c r="FWV157" s="173"/>
      <c r="FWW157" s="173"/>
      <c r="FWX157" s="173"/>
      <c r="FWY157" s="173"/>
      <c r="FWZ157" s="173"/>
      <c r="FXA157" s="173"/>
      <c r="FXB157" s="173"/>
      <c r="FXC157" s="173"/>
      <c r="FXD157" s="173"/>
      <c r="FXE157" s="173"/>
      <c r="FXF157" s="173"/>
      <c r="FXG157" s="173"/>
      <c r="FXH157" s="173"/>
      <c r="FXI157" s="173"/>
      <c r="FXJ157" s="173"/>
      <c r="FXK157" s="173"/>
      <c r="FXL157" s="173"/>
      <c r="FXM157" s="173"/>
      <c r="FXN157" s="173"/>
      <c r="FXO157" s="173"/>
      <c r="FXP157" s="173"/>
      <c r="FXQ157" s="173"/>
      <c r="FXR157" s="173"/>
      <c r="FXS157" s="173"/>
      <c r="FXT157" s="173"/>
      <c r="FXU157" s="173"/>
      <c r="FXV157" s="173"/>
      <c r="FXW157" s="173"/>
      <c r="FXX157" s="173"/>
      <c r="FXY157" s="173"/>
      <c r="FXZ157" s="173"/>
      <c r="FYA157" s="173"/>
      <c r="FYB157" s="173"/>
      <c r="FYC157" s="173"/>
      <c r="FYD157" s="173"/>
      <c r="FYE157" s="173"/>
      <c r="FYF157" s="173"/>
      <c r="FYG157" s="173"/>
      <c r="FYH157" s="173"/>
      <c r="FYI157" s="173"/>
      <c r="FYJ157" s="173"/>
      <c r="FYK157" s="173"/>
      <c r="FYL157" s="173"/>
      <c r="FYM157" s="173"/>
      <c r="FYN157" s="173"/>
      <c r="FYO157" s="173"/>
      <c r="FYP157" s="173"/>
      <c r="FYQ157" s="173"/>
      <c r="FYR157" s="173"/>
      <c r="FYS157" s="173"/>
      <c r="FYT157" s="173"/>
      <c r="FYU157" s="173"/>
      <c r="FYV157" s="173"/>
      <c r="FYW157" s="173"/>
      <c r="FYX157" s="173"/>
      <c r="FYY157" s="173"/>
      <c r="FYZ157" s="173"/>
      <c r="FZA157" s="173"/>
      <c r="FZB157" s="173"/>
      <c r="FZC157" s="173"/>
      <c r="FZD157" s="173"/>
      <c r="FZE157" s="173"/>
      <c r="FZF157" s="173"/>
      <c r="FZG157" s="173"/>
      <c r="FZH157" s="173"/>
      <c r="FZI157" s="173"/>
      <c r="FZJ157" s="173"/>
      <c r="FZK157" s="173"/>
      <c r="FZL157" s="173"/>
      <c r="FZM157" s="173"/>
      <c r="FZN157" s="173"/>
      <c r="FZO157" s="173"/>
      <c r="FZP157" s="173"/>
      <c r="FZQ157" s="173"/>
      <c r="FZR157" s="173"/>
      <c r="FZS157" s="173"/>
      <c r="FZT157" s="173"/>
      <c r="FZU157" s="173"/>
      <c r="FZV157" s="173"/>
      <c r="FZW157" s="173"/>
      <c r="FZX157" s="173"/>
      <c r="FZY157" s="173"/>
      <c r="FZZ157" s="173"/>
      <c r="GAA157" s="173"/>
      <c r="GAB157" s="173"/>
      <c r="GAC157" s="173"/>
      <c r="GAD157" s="173"/>
      <c r="GAE157" s="173"/>
      <c r="GAF157" s="173"/>
      <c r="GAG157" s="173"/>
      <c r="GAH157" s="173"/>
      <c r="GAI157" s="173"/>
      <c r="GAJ157" s="173"/>
      <c r="GAK157" s="173"/>
      <c r="GAL157" s="173"/>
      <c r="GAM157" s="173"/>
      <c r="GAN157" s="173"/>
      <c r="GAO157" s="173"/>
      <c r="GAP157" s="173"/>
      <c r="GAQ157" s="173"/>
      <c r="GAR157" s="173"/>
      <c r="GAS157" s="173"/>
      <c r="GAT157" s="173"/>
      <c r="GAU157" s="173"/>
      <c r="GAV157" s="173"/>
      <c r="GAW157" s="173"/>
      <c r="GAX157" s="173"/>
      <c r="GAY157" s="173"/>
      <c r="GAZ157" s="173"/>
      <c r="GBA157" s="173"/>
      <c r="GBB157" s="173"/>
      <c r="GBC157" s="173"/>
      <c r="GBD157" s="173"/>
      <c r="GBE157" s="173"/>
      <c r="GBF157" s="173"/>
      <c r="GBG157" s="173"/>
      <c r="GBH157" s="173"/>
      <c r="GBI157" s="173"/>
      <c r="GBJ157" s="173"/>
      <c r="GBK157" s="173"/>
      <c r="GBL157" s="173"/>
      <c r="GBM157" s="173"/>
      <c r="GBN157" s="173"/>
      <c r="GBO157" s="173"/>
      <c r="GBP157" s="173"/>
      <c r="GBQ157" s="173"/>
      <c r="GBR157" s="173"/>
      <c r="GBS157" s="173"/>
      <c r="GBT157" s="173"/>
      <c r="GBU157" s="173"/>
      <c r="GBV157" s="173"/>
      <c r="GBW157" s="173"/>
      <c r="GBX157" s="173"/>
      <c r="GBY157" s="173"/>
      <c r="GBZ157" s="173"/>
      <c r="GCA157" s="173"/>
      <c r="GCB157" s="173"/>
      <c r="GCC157" s="173"/>
      <c r="GCD157" s="173"/>
      <c r="GCE157" s="173"/>
      <c r="GCF157" s="173"/>
      <c r="GCG157" s="173"/>
      <c r="GCH157" s="173"/>
      <c r="GCI157" s="173"/>
      <c r="GCP157" s="173"/>
      <c r="GCQ157" s="173"/>
      <c r="GCR157" s="173"/>
      <c r="GCS157" s="173"/>
      <c r="GCT157" s="173"/>
      <c r="GCU157" s="173"/>
      <c r="GCV157" s="173"/>
      <c r="GCW157" s="173"/>
      <c r="GCX157" s="173"/>
      <c r="GCY157" s="173"/>
      <c r="GCZ157" s="173"/>
      <c r="GDA157" s="173"/>
      <c r="GDB157" s="173"/>
      <c r="GDC157" s="173"/>
      <c r="GDD157" s="173"/>
      <c r="GDE157" s="173"/>
      <c r="GDF157" s="173"/>
      <c r="GDG157" s="173"/>
      <c r="GDH157" s="173"/>
      <c r="GDI157" s="173"/>
      <c r="GDJ157" s="173"/>
      <c r="GDK157" s="173"/>
      <c r="GDL157" s="173"/>
      <c r="GDM157" s="173"/>
      <c r="GDN157" s="173"/>
      <c r="GDO157" s="173"/>
      <c r="GDP157" s="173"/>
      <c r="GDQ157" s="173"/>
      <c r="GDR157" s="173"/>
      <c r="GDS157" s="173"/>
      <c r="GDT157" s="173"/>
      <c r="GDU157" s="173"/>
      <c r="GDV157" s="173"/>
      <c r="GDW157" s="173"/>
      <c r="GDX157" s="173"/>
      <c r="GDY157" s="173"/>
      <c r="GDZ157" s="173"/>
      <c r="GEA157" s="173"/>
      <c r="GEB157" s="173"/>
      <c r="GEC157" s="173"/>
      <c r="GED157" s="173"/>
      <c r="GEE157" s="173"/>
      <c r="GEF157" s="173"/>
      <c r="GEG157" s="173"/>
      <c r="GEH157" s="173"/>
      <c r="GEI157" s="173"/>
      <c r="GEJ157" s="173"/>
      <c r="GEK157" s="173"/>
      <c r="GEL157" s="173"/>
      <c r="GEM157" s="173"/>
      <c r="GEN157" s="173"/>
      <c r="GEO157" s="173"/>
      <c r="GEP157" s="173"/>
      <c r="GEQ157" s="173"/>
      <c r="GER157" s="173"/>
      <c r="GES157" s="173"/>
      <c r="GET157" s="173"/>
      <c r="GEU157" s="173"/>
      <c r="GEV157" s="173"/>
      <c r="GEW157" s="173"/>
      <c r="GEX157" s="173"/>
      <c r="GEY157" s="173"/>
      <c r="GEZ157" s="173"/>
      <c r="GFA157" s="173"/>
      <c r="GFB157" s="173"/>
      <c r="GFC157" s="173"/>
      <c r="GFD157" s="173"/>
      <c r="GFE157" s="173"/>
      <c r="GFF157" s="173"/>
      <c r="GFG157" s="173"/>
      <c r="GFH157" s="173"/>
      <c r="GFI157" s="173"/>
      <c r="GFJ157" s="173"/>
      <c r="GFK157" s="173"/>
      <c r="GFL157" s="173"/>
      <c r="GFM157" s="173"/>
      <c r="GFN157" s="173"/>
      <c r="GFO157" s="173"/>
      <c r="GFP157" s="173"/>
      <c r="GFQ157" s="173"/>
      <c r="GFR157" s="173"/>
      <c r="GFS157" s="173"/>
      <c r="GFT157" s="173"/>
      <c r="GFU157" s="173"/>
      <c r="GFV157" s="173"/>
      <c r="GFW157" s="173"/>
      <c r="GFX157" s="173"/>
      <c r="GFY157" s="173"/>
      <c r="GFZ157" s="173"/>
      <c r="GGA157" s="173"/>
      <c r="GGB157" s="173"/>
      <c r="GGC157" s="173"/>
      <c r="GGD157" s="173"/>
      <c r="GGE157" s="173"/>
      <c r="GGF157" s="173"/>
      <c r="GGG157" s="173"/>
      <c r="GGH157" s="173"/>
      <c r="GGI157" s="173"/>
      <c r="GGJ157" s="173"/>
      <c r="GGK157" s="173"/>
      <c r="GGL157" s="173"/>
      <c r="GGM157" s="173"/>
      <c r="GGN157" s="173"/>
      <c r="GGO157" s="173"/>
      <c r="GGP157" s="173"/>
      <c r="GGQ157" s="173"/>
      <c r="GGR157" s="173"/>
      <c r="GGS157" s="173"/>
      <c r="GGT157" s="173"/>
      <c r="GGU157" s="173"/>
      <c r="GGV157" s="173"/>
      <c r="GGW157" s="173"/>
      <c r="GGX157" s="173"/>
      <c r="GGY157" s="173"/>
      <c r="GGZ157" s="173"/>
      <c r="GHA157" s="173"/>
      <c r="GHB157" s="173"/>
      <c r="GHC157" s="173"/>
      <c r="GHD157" s="173"/>
      <c r="GHE157" s="173"/>
      <c r="GHF157" s="173"/>
      <c r="GHG157" s="173"/>
      <c r="GHH157" s="173"/>
      <c r="GHI157" s="173"/>
      <c r="GHJ157" s="173"/>
      <c r="GHK157" s="173"/>
      <c r="GHL157" s="173"/>
      <c r="GHM157" s="173"/>
      <c r="GHN157" s="173"/>
      <c r="GHO157" s="173"/>
      <c r="GHP157" s="173"/>
      <c r="GHQ157" s="173"/>
      <c r="GHR157" s="173"/>
      <c r="GHS157" s="173"/>
      <c r="GHT157" s="173"/>
      <c r="GHU157" s="173"/>
      <c r="GHV157" s="173"/>
      <c r="GHW157" s="173"/>
      <c r="GHX157" s="173"/>
      <c r="GHY157" s="173"/>
      <c r="GHZ157" s="173"/>
      <c r="GIA157" s="173"/>
      <c r="GIB157" s="173"/>
      <c r="GIC157" s="173"/>
      <c r="GID157" s="173"/>
      <c r="GIE157" s="173"/>
      <c r="GIF157" s="173"/>
      <c r="GIG157" s="173"/>
      <c r="GIH157" s="173"/>
      <c r="GII157" s="173"/>
      <c r="GIJ157" s="173"/>
      <c r="GIK157" s="173"/>
      <c r="GIL157" s="173"/>
      <c r="GIM157" s="173"/>
      <c r="GIN157" s="173"/>
      <c r="GIO157" s="173"/>
      <c r="GIP157" s="173"/>
      <c r="GIQ157" s="173"/>
      <c r="GIR157" s="173"/>
      <c r="GIS157" s="173"/>
      <c r="GIT157" s="173"/>
      <c r="GIU157" s="173"/>
      <c r="GIV157" s="173"/>
      <c r="GIW157" s="173"/>
      <c r="GIX157" s="173"/>
      <c r="GIY157" s="173"/>
      <c r="GIZ157" s="173"/>
      <c r="GJA157" s="173"/>
      <c r="GJB157" s="173"/>
      <c r="GJC157" s="173"/>
      <c r="GJD157" s="173"/>
      <c r="GJE157" s="173"/>
      <c r="GJF157" s="173"/>
      <c r="GJG157" s="173"/>
      <c r="GJH157" s="173"/>
      <c r="GJI157" s="173"/>
      <c r="GJJ157" s="173"/>
      <c r="GJK157" s="173"/>
      <c r="GJL157" s="173"/>
      <c r="GJM157" s="173"/>
      <c r="GJN157" s="173"/>
      <c r="GJO157" s="173"/>
      <c r="GJP157" s="173"/>
      <c r="GJQ157" s="173"/>
      <c r="GJR157" s="173"/>
      <c r="GJS157" s="173"/>
      <c r="GJT157" s="173"/>
      <c r="GJU157" s="173"/>
      <c r="GJV157" s="173"/>
      <c r="GJW157" s="173"/>
      <c r="GJX157" s="173"/>
      <c r="GJY157" s="173"/>
      <c r="GJZ157" s="173"/>
      <c r="GKA157" s="173"/>
      <c r="GKB157" s="173"/>
      <c r="GKC157" s="173"/>
      <c r="GKD157" s="173"/>
      <c r="GKE157" s="173"/>
      <c r="GKF157" s="173"/>
      <c r="GKG157" s="173"/>
      <c r="GKH157" s="173"/>
      <c r="GKI157" s="173"/>
      <c r="GKJ157" s="173"/>
      <c r="GKK157" s="173"/>
      <c r="GKL157" s="173"/>
      <c r="GKM157" s="173"/>
      <c r="GKN157" s="173"/>
      <c r="GKO157" s="173"/>
      <c r="GKP157" s="173"/>
      <c r="GKQ157" s="173"/>
      <c r="GKR157" s="173"/>
      <c r="GKS157" s="173"/>
      <c r="GKT157" s="173"/>
      <c r="GKU157" s="173"/>
      <c r="GKV157" s="173"/>
      <c r="GKW157" s="173"/>
      <c r="GKX157" s="173"/>
      <c r="GKY157" s="173"/>
      <c r="GKZ157" s="173"/>
      <c r="GLA157" s="173"/>
      <c r="GLB157" s="173"/>
      <c r="GLC157" s="173"/>
      <c r="GLD157" s="173"/>
      <c r="GLE157" s="173"/>
      <c r="GLF157" s="173"/>
      <c r="GLG157" s="173"/>
      <c r="GLH157" s="173"/>
      <c r="GLI157" s="173"/>
      <c r="GLJ157" s="173"/>
      <c r="GLK157" s="173"/>
      <c r="GLL157" s="173"/>
      <c r="GLM157" s="173"/>
      <c r="GLN157" s="173"/>
      <c r="GLO157" s="173"/>
      <c r="GLP157" s="173"/>
      <c r="GLQ157" s="173"/>
      <c r="GLR157" s="173"/>
      <c r="GLS157" s="173"/>
      <c r="GLT157" s="173"/>
      <c r="GLU157" s="173"/>
      <c r="GLV157" s="173"/>
      <c r="GLW157" s="173"/>
      <c r="GLX157" s="173"/>
      <c r="GLY157" s="173"/>
      <c r="GLZ157" s="173"/>
      <c r="GMA157" s="173"/>
      <c r="GMB157" s="173"/>
      <c r="GMC157" s="173"/>
      <c r="GMD157" s="173"/>
      <c r="GME157" s="173"/>
      <c r="GML157" s="173"/>
      <c r="GMM157" s="173"/>
      <c r="GMN157" s="173"/>
      <c r="GMO157" s="173"/>
      <c r="GMP157" s="173"/>
      <c r="GMQ157" s="173"/>
      <c r="GMR157" s="173"/>
      <c r="GMS157" s="173"/>
      <c r="GMT157" s="173"/>
      <c r="GMU157" s="173"/>
      <c r="GMV157" s="173"/>
      <c r="GMW157" s="173"/>
      <c r="GMX157" s="173"/>
      <c r="GMY157" s="173"/>
      <c r="GMZ157" s="173"/>
      <c r="GNA157" s="173"/>
      <c r="GNB157" s="173"/>
      <c r="GNC157" s="173"/>
      <c r="GND157" s="173"/>
      <c r="GNE157" s="173"/>
      <c r="GNF157" s="173"/>
      <c r="GNG157" s="173"/>
      <c r="GNH157" s="173"/>
      <c r="GNI157" s="173"/>
      <c r="GNJ157" s="173"/>
      <c r="GNK157" s="173"/>
      <c r="GNL157" s="173"/>
      <c r="GNM157" s="173"/>
      <c r="GNN157" s="173"/>
      <c r="GNO157" s="173"/>
      <c r="GNP157" s="173"/>
      <c r="GNQ157" s="173"/>
      <c r="GNR157" s="173"/>
      <c r="GNS157" s="173"/>
      <c r="GNT157" s="173"/>
      <c r="GNU157" s="173"/>
      <c r="GNV157" s="173"/>
      <c r="GNW157" s="173"/>
      <c r="GNX157" s="173"/>
      <c r="GNY157" s="173"/>
      <c r="GNZ157" s="173"/>
      <c r="GOA157" s="173"/>
      <c r="GOB157" s="173"/>
      <c r="GOC157" s="173"/>
      <c r="GOD157" s="173"/>
      <c r="GOE157" s="173"/>
      <c r="GOF157" s="173"/>
      <c r="GOG157" s="173"/>
      <c r="GOH157" s="173"/>
      <c r="GOI157" s="173"/>
      <c r="GOJ157" s="173"/>
      <c r="GOK157" s="173"/>
      <c r="GOL157" s="173"/>
      <c r="GOM157" s="173"/>
      <c r="GON157" s="173"/>
      <c r="GOO157" s="173"/>
      <c r="GOP157" s="173"/>
      <c r="GOQ157" s="173"/>
      <c r="GOR157" s="173"/>
      <c r="GOS157" s="173"/>
      <c r="GOT157" s="173"/>
      <c r="GOU157" s="173"/>
      <c r="GOV157" s="173"/>
      <c r="GOW157" s="173"/>
      <c r="GOX157" s="173"/>
      <c r="GOY157" s="173"/>
      <c r="GOZ157" s="173"/>
      <c r="GPA157" s="173"/>
      <c r="GPB157" s="173"/>
      <c r="GPC157" s="173"/>
      <c r="GPD157" s="173"/>
      <c r="GPE157" s="173"/>
      <c r="GPF157" s="173"/>
      <c r="GPG157" s="173"/>
      <c r="GPH157" s="173"/>
      <c r="GPI157" s="173"/>
      <c r="GPJ157" s="173"/>
      <c r="GPK157" s="173"/>
      <c r="GPL157" s="173"/>
      <c r="GPM157" s="173"/>
      <c r="GPN157" s="173"/>
      <c r="GPO157" s="173"/>
      <c r="GPP157" s="173"/>
      <c r="GPQ157" s="173"/>
      <c r="GPR157" s="173"/>
      <c r="GPS157" s="173"/>
      <c r="GPT157" s="173"/>
      <c r="GPU157" s="173"/>
      <c r="GPV157" s="173"/>
      <c r="GPW157" s="173"/>
      <c r="GPX157" s="173"/>
      <c r="GPY157" s="173"/>
      <c r="GPZ157" s="173"/>
      <c r="GQA157" s="173"/>
      <c r="GQB157" s="173"/>
      <c r="GQC157" s="173"/>
      <c r="GQD157" s="173"/>
      <c r="GQE157" s="173"/>
      <c r="GQF157" s="173"/>
      <c r="GQG157" s="173"/>
      <c r="GQH157" s="173"/>
      <c r="GQI157" s="173"/>
      <c r="GQJ157" s="173"/>
      <c r="GQK157" s="173"/>
      <c r="GQL157" s="173"/>
      <c r="GQM157" s="173"/>
      <c r="GQN157" s="173"/>
      <c r="GQO157" s="173"/>
      <c r="GQP157" s="173"/>
      <c r="GQQ157" s="173"/>
      <c r="GQR157" s="173"/>
      <c r="GQS157" s="173"/>
      <c r="GQT157" s="173"/>
      <c r="GQU157" s="173"/>
      <c r="GQV157" s="173"/>
      <c r="GQW157" s="173"/>
      <c r="GQX157" s="173"/>
      <c r="GQY157" s="173"/>
      <c r="GQZ157" s="173"/>
      <c r="GRA157" s="173"/>
      <c r="GRB157" s="173"/>
      <c r="GRC157" s="173"/>
      <c r="GRD157" s="173"/>
      <c r="GRE157" s="173"/>
      <c r="GRF157" s="173"/>
      <c r="GRG157" s="173"/>
      <c r="GRH157" s="173"/>
      <c r="GRI157" s="173"/>
      <c r="GRJ157" s="173"/>
      <c r="GRK157" s="173"/>
      <c r="GRL157" s="173"/>
      <c r="GRM157" s="173"/>
      <c r="GRN157" s="173"/>
      <c r="GRO157" s="173"/>
      <c r="GRP157" s="173"/>
      <c r="GRQ157" s="173"/>
      <c r="GRR157" s="173"/>
      <c r="GRS157" s="173"/>
      <c r="GRT157" s="173"/>
      <c r="GRU157" s="173"/>
      <c r="GRV157" s="173"/>
      <c r="GRW157" s="173"/>
      <c r="GRX157" s="173"/>
      <c r="GRY157" s="173"/>
      <c r="GRZ157" s="173"/>
      <c r="GSA157" s="173"/>
      <c r="GSB157" s="173"/>
      <c r="GSC157" s="173"/>
      <c r="GSD157" s="173"/>
      <c r="GSE157" s="173"/>
      <c r="GSF157" s="173"/>
      <c r="GSG157" s="173"/>
      <c r="GSH157" s="173"/>
      <c r="GSI157" s="173"/>
      <c r="GSJ157" s="173"/>
      <c r="GSK157" s="173"/>
      <c r="GSL157" s="173"/>
      <c r="GSM157" s="173"/>
      <c r="GSN157" s="173"/>
      <c r="GSO157" s="173"/>
      <c r="GSP157" s="173"/>
      <c r="GSQ157" s="173"/>
      <c r="GSR157" s="173"/>
      <c r="GSS157" s="173"/>
      <c r="GST157" s="173"/>
      <c r="GSU157" s="173"/>
      <c r="GSV157" s="173"/>
      <c r="GSW157" s="173"/>
      <c r="GSX157" s="173"/>
      <c r="GSY157" s="173"/>
      <c r="GSZ157" s="173"/>
      <c r="GTA157" s="173"/>
      <c r="GTB157" s="173"/>
      <c r="GTC157" s="173"/>
      <c r="GTD157" s="173"/>
      <c r="GTE157" s="173"/>
      <c r="GTF157" s="173"/>
      <c r="GTG157" s="173"/>
      <c r="GTH157" s="173"/>
      <c r="GTI157" s="173"/>
      <c r="GTJ157" s="173"/>
      <c r="GTK157" s="173"/>
      <c r="GTL157" s="173"/>
      <c r="GTM157" s="173"/>
      <c r="GTN157" s="173"/>
      <c r="GTO157" s="173"/>
      <c r="GTP157" s="173"/>
      <c r="GTQ157" s="173"/>
      <c r="GTR157" s="173"/>
      <c r="GTS157" s="173"/>
      <c r="GTT157" s="173"/>
      <c r="GTU157" s="173"/>
      <c r="GTV157" s="173"/>
      <c r="GTW157" s="173"/>
      <c r="GTX157" s="173"/>
      <c r="GTY157" s="173"/>
      <c r="GTZ157" s="173"/>
      <c r="GUA157" s="173"/>
      <c r="GUB157" s="173"/>
      <c r="GUC157" s="173"/>
      <c r="GUD157" s="173"/>
      <c r="GUE157" s="173"/>
      <c r="GUF157" s="173"/>
      <c r="GUG157" s="173"/>
      <c r="GUH157" s="173"/>
      <c r="GUI157" s="173"/>
      <c r="GUJ157" s="173"/>
      <c r="GUK157" s="173"/>
      <c r="GUL157" s="173"/>
      <c r="GUM157" s="173"/>
      <c r="GUN157" s="173"/>
      <c r="GUO157" s="173"/>
      <c r="GUP157" s="173"/>
      <c r="GUQ157" s="173"/>
      <c r="GUR157" s="173"/>
      <c r="GUS157" s="173"/>
      <c r="GUT157" s="173"/>
      <c r="GUU157" s="173"/>
      <c r="GUV157" s="173"/>
      <c r="GUW157" s="173"/>
      <c r="GUX157" s="173"/>
      <c r="GUY157" s="173"/>
      <c r="GUZ157" s="173"/>
      <c r="GVA157" s="173"/>
      <c r="GVB157" s="173"/>
      <c r="GVC157" s="173"/>
      <c r="GVD157" s="173"/>
      <c r="GVE157" s="173"/>
      <c r="GVF157" s="173"/>
      <c r="GVG157" s="173"/>
      <c r="GVH157" s="173"/>
      <c r="GVI157" s="173"/>
      <c r="GVJ157" s="173"/>
      <c r="GVK157" s="173"/>
      <c r="GVL157" s="173"/>
      <c r="GVM157" s="173"/>
      <c r="GVN157" s="173"/>
      <c r="GVO157" s="173"/>
      <c r="GVP157" s="173"/>
      <c r="GVQ157" s="173"/>
      <c r="GVR157" s="173"/>
      <c r="GVS157" s="173"/>
      <c r="GVT157" s="173"/>
      <c r="GVU157" s="173"/>
      <c r="GVV157" s="173"/>
      <c r="GVW157" s="173"/>
      <c r="GVX157" s="173"/>
      <c r="GVY157" s="173"/>
      <c r="GVZ157" s="173"/>
      <c r="GWA157" s="173"/>
      <c r="GWH157" s="173"/>
      <c r="GWI157" s="173"/>
      <c r="GWJ157" s="173"/>
      <c r="GWK157" s="173"/>
      <c r="GWL157" s="173"/>
      <c r="GWM157" s="173"/>
      <c r="GWN157" s="173"/>
      <c r="GWO157" s="173"/>
      <c r="GWP157" s="173"/>
      <c r="GWQ157" s="173"/>
      <c r="GWR157" s="173"/>
      <c r="GWS157" s="173"/>
      <c r="GWT157" s="173"/>
      <c r="GWU157" s="173"/>
      <c r="GWV157" s="173"/>
      <c r="GWW157" s="173"/>
      <c r="GWX157" s="173"/>
      <c r="GWY157" s="173"/>
      <c r="GWZ157" s="173"/>
      <c r="GXA157" s="173"/>
      <c r="GXB157" s="173"/>
      <c r="GXC157" s="173"/>
      <c r="GXD157" s="173"/>
      <c r="GXE157" s="173"/>
      <c r="GXF157" s="173"/>
      <c r="GXG157" s="173"/>
      <c r="GXH157" s="173"/>
      <c r="GXI157" s="173"/>
      <c r="GXJ157" s="173"/>
      <c r="GXK157" s="173"/>
      <c r="GXL157" s="173"/>
      <c r="GXM157" s="173"/>
      <c r="GXN157" s="173"/>
      <c r="GXO157" s="173"/>
      <c r="GXP157" s="173"/>
      <c r="GXQ157" s="173"/>
      <c r="GXR157" s="173"/>
      <c r="GXS157" s="173"/>
      <c r="GXT157" s="173"/>
      <c r="GXU157" s="173"/>
      <c r="GXV157" s="173"/>
      <c r="GXW157" s="173"/>
      <c r="GXX157" s="173"/>
      <c r="GXY157" s="173"/>
      <c r="GXZ157" s="173"/>
      <c r="GYA157" s="173"/>
      <c r="GYB157" s="173"/>
      <c r="GYC157" s="173"/>
      <c r="GYD157" s="173"/>
      <c r="GYE157" s="173"/>
      <c r="GYF157" s="173"/>
      <c r="GYG157" s="173"/>
      <c r="GYH157" s="173"/>
      <c r="GYI157" s="173"/>
      <c r="GYJ157" s="173"/>
      <c r="GYK157" s="173"/>
      <c r="GYL157" s="173"/>
      <c r="GYM157" s="173"/>
      <c r="GYN157" s="173"/>
      <c r="GYO157" s="173"/>
      <c r="GYP157" s="173"/>
      <c r="GYQ157" s="173"/>
      <c r="GYR157" s="173"/>
      <c r="GYS157" s="173"/>
      <c r="GYT157" s="173"/>
      <c r="GYU157" s="173"/>
      <c r="GYV157" s="173"/>
      <c r="GYW157" s="173"/>
      <c r="GYX157" s="173"/>
      <c r="GYY157" s="173"/>
      <c r="GYZ157" s="173"/>
      <c r="GZA157" s="173"/>
      <c r="GZB157" s="173"/>
      <c r="GZC157" s="173"/>
      <c r="GZD157" s="173"/>
      <c r="GZE157" s="173"/>
      <c r="GZF157" s="173"/>
      <c r="GZG157" s="173"/>
      <c r="GZH157" s="173"/>
      <c r="GZI157" s="173"/>
      <c r="GZJ157" s="173"/>
      <c r="GZK157" s="173"/>
      <c r="GZL157" s="173"/>
      <c r="GZM157" s="173"/>
      <c r="GZN157" s="173"/>
      <c r="GZO157" s="173"/>
      <c r="GZP157" s="173"/>
      <c r="GZQ157" s="173"/>
      <c r="GZR157" s="173"/>
      <c r="GZS157" s="173"/>
      <c r="GZT157" s="173"/>
      <c r="GZU157" s="173"/>
      <c r="GZV157" s="173"/>
      <c r="GZW157" s="173"/>
      <c r="GZX157" s="173"/>
      <c r="GZY157" s="173"/>
      <c r="GZZ157" s="173"/>
      <c r="HAA157" s="173"/>
      <c r="HAB157" s="173"/>
      <c r="HAC157" s="173"/>
      <c r="HAD157" s="173"/>
      <c r="HAE157" s="173"/>
      <c r="HAF157" s="173"/>
      <c r="HAG157" s="173"/>
      <c r="HAH157" s="173"/>
      <c r="HAI157" s="173"/>
      <c r="HAJ157" s="173"/>
      <c r="HAK157" s="173"/>
      <c r="HAL157" s="173"/>
      <c r="HAM157" s="173"/>
      <c r="HAN157" s="173"/>
      <c r="HAO157" s="173"/>
      <c r="HAP157" s="173"/>
      <c r="HAQ157" s="173"/>
      <c r="HAR157" s="173"/>
      <c r="HAS157" s="173"/>
      <c r="HAT157" s="173"/>
      <c r="HAU157" s="173"/>
      <c r="HAV157" s="173"/>
      <c r="HAW157" s="173"/>
      <c r="HAX157" s="173"/>
      <c r="HAY157" s="173"/>
      <c r="HAZ157" s="173"/>
      <c r="HBA157" s="173"/>
      <c r="HBB157" s="173"/>
      <c r="HBC157" s="173"/>
      <c r="HBD157" s="173"/>
      <c r="HBE157" s="173"/>
      <c r="HBF157" s="173"/>
      <c r="HBG157" s="173"/>
      <c r="HBH157" s="173"/>
      <c r="HBI157" s="173"/>
      <c r="HBJ157" s="173"/>
      <c r="HBK157" s="173"/>
      <c r="HBL157" s="173"/>
      <c r="HBM157" s="173"/>
      <c r="HBN157" s="173"/>
      <c r="HBO157" s="173"/>
      <c r="HBP157" s="173"/>
      <c r="HBQ157" s="173"/>
      <c r="HBR157" s="173"/>
      <c r="HBS157" s="173"/>
      <c r="HBT157" s="173"/>
      <c r="HBU157" s="173"/>
      <c r="HBV157" s="173"/>
      <c r="HBW157" s="173"/>
      <c r="HBX157" s="173"/>
      <c r="HBY157" s="173"/>
      <c r="HBZ157" s="173"/>
      <c r="HCA157" s="173"/>
      <c r="HCB157" s="173"/>
      <c r="HCC157" s="173"/>
      <c r="HCD157" s="173"/>
      <c r="HCE157" s="173"/>
      <c r="HCF157" s="173"/>
      <c r="HCG157" s="173"/>
      <c r="HCH157" s="173"/>
      <c r="HCI157" s="173"/>
      <c r="HCJ157" s="173"/>
      <c r="HCK157" s="173"/>
      <c r="HCL157" s="173"/>
      <c r="HCM157" s="173"/>
      <c r="HCN157" s="173"/>
      <c r="HCO157" s="173"/>
      <c r="HCP157" s="173"/>
      <c r="HCQ157" s="173"/>
      <c r="HCR157" s="173"/>
      <c r="HCS157" s="173"/>
      <c r="HCT157" s="173"/>
      <c r="HCU157" s="173"/>
      <c r="HCV157" s="173"/>
      <c r="HCW157" s="173"/>
      <c r="HCX157" s="173"/>
      <c r="HCY157" s="173"/>
      <c r="HCZ157" s="173"/>
      <c r="HDA157" s="173"/>
      <c r="HDB157" s="173"/>
      <c r="HDC157" s="173"/>
      <c r="HDD157" s="173"/>
      <c r="HDE157" s="173"/>
      <c r="HDF157" s="173"/>
      <c r="HDG157" s="173"/>
      <c r="HDH157" s="173"/>
      <c r="HDI157" s="173"/>
      <c r="HDJ157" s="173"/>
      <c r="HDK157" s="173"/>
      <c r="HDL157" s="173"/>
      <c r="HDM157" s="173"/>
      <c r="HDN157" s="173"/>
      <c r="HDO157" s="173"/>
      <c r="HDP157" s="173"/>
      <c r="HDQ157" s="173"/>
      <c r="HDR157" s="173"/>
      <c r="HDS157" s="173"/>
      <c r="HDT157" s="173"/>
      <c r="HDU157" s="173"/>
      <c r="HDV157" s="173"/>
      <c r="HDW157" s="173"/>
      <c r="HDX157" s="173"/>
      <c r="HDY157" s="173"/>
      <c r="HDZ157" s="173"/>
      <c r="HEA157" s="173"/>
      <c r="HEB157" s="173"/>
      <c r="HEC157" s="173"/>
      <c r="HED157" s="173"/>
      <c r="HEE157" s="173"/>
      <c r="HEF157" s="173"/>
      <c r="HEG157" s="173"/>
      <c r="HEH157" s="173"/>
      <c r="HEI157" s="173"/>
      <c r="HEJ157" s="173"/>
      <c r="HEK157" s="173"/>
      <c r="HEL157" s="173"/>
      <c r="HEM157" s="173"/>
      <c r="HEN157" s="173"/>
      <c r="HEO157" s="173"/>
      <c r="HEP157" s="173"/>
      <c r="HEQ157" s="173"/>
      <c r="HER157" s="173"/>
      <c r="HES157" s="173"/>
      <c r="HET157" s="173"/>
      <c r="HEU157" s="173"/>
      <c r="HEV157" s="173"/>
      <c r="HEW157" s="173"/>
      <c r="HEX157" s="173"/>
      <c r="HEY157" s="173"/>
      <c r="HEZ157" s="173"/>
      <c r="HFA157" s="173"/>
      <c r="HFB157" s="173"/>
      <c r="HFC157" s="173"/>
      <c r="HFD157" s="173"/>
      <c r="HFE157" s="173"/>
      <c r="HFF157" s="173"/>
      <c r="HFG157" s="173"/>
      <c r="HFH157" s="173"/>
      <c r="HFI157" s="173"/>
      <c r="HFJ157" s="173"/>
      <c r="HFK157" s="173"/>
      <c r="HFL157" s="173"/>
      <c r="HFM157" s="173"/>
      <c r="HFN157" s="173"/>
      <c r="HFO157" s="173"/>
      <c r="HFP157" s="173"/>
      <c r="HFQ157" s="173"/>
      <c r="HFR157" s="173"/>
      <c r="HFS157" s="173"/>
      <c r="HFT157" s="173"/>
      <c r="HFU157" s="173"/>
      <c r="HFV157" s="173"/>
      <c r="HFW157" s="173"/>
      <c r="HGD157" s="173"/>
      <c r="HGE157" s="173"/>
      <c r="HGF157" s="173"/>
      <c r="HGG157" s="173"/>
      <c r="HGH157" s="173"/>
      <c r="HGI157" s="173"/>
      <c r="HGJ157" s="173"/>
      <c r="HGK157" s="173"/>
      <c r="HGL157" s="173"/>
      <c r="HGM157" s="173"/>
      <c r="HGN157" s="173"/>
      <c r="HGO157" s="173"/>
      <c r="HGP157" s="173"/>
      <c r="HGQ157" s="173"/>
      <c r="HGR157" s="173"/>
      <c r="HGS157" s="173"/>
      <c r="HGT157" s="173"/>
      <c r="HGU157" s="173"/>
      <c r="HGV157" s="173"/>
      <c r="HGW157" s="173"/>
      <c r="HGX157" s="173"/>
      <c r="HGY157" s="173"/>
      <c r="HGZ157" s="173"/>
      <c r="HHA157" s="173"/>
      <c r="HHB157" s="173"/>
      <c r="HHC157" s="173"/>
      <c r="HHD157" s="173"/>
      <c r="HHE157" s="173"/>
      <c r="HHF157" s="173"/>
      <c r="HHG157" s="173"/>
      <c r="HHH157" s="173"/>
      <c r="HHI157" s="173"/>
      <c r="HHJ157" s="173"/>
      <c r="HHK157" s="173"/>
      <c r="HHL157" s="173"/>
      <c r="HHM157" s="173"/>
      <c r="HHN157" s="173"/>
      <c r="HHO157" s="173"/>
      <c r="HHP157" s="173"/>
      <c r="HHQ157" s="173"/>
      <c r="HHR157" s="173"/>
      <c r="HHS157" s="173"/>
      <c r="HHT157" s="173"/>
      <c r="HHU157" s="173"/>
      <c r="HHV157" s="173"/>
      <c r="HHW157" s="173"/>
      <c r="HHX157" s="173"/>
      <c r="HHY157" s="173"/>
      <c r="HHZ157" s="173"/>
      <c r="HIA157" s="173"/>
      <c r="HIB157" s="173"/>
      <c r="HIC157" s="173"/>
      <c r="HID157" s="173"/>
      <c r="HIE157" s="173"/>
      <c r="HIF157" s="173"/>
      <c r="HIG157" s="173"/>
      <c r="HIH157" s="173"/>
      <c r="HII157" s="173"/>
      <c r="HIJ157" s="173"/>
      <c r="HIK157" s="173"/>
      <c r="HIL157" s="173"/>
      <c r="HIM157" s="173"/>
      <c r="HIN157" s="173"/>
      <c r="HIO157" s="173"/>
      <c r="HIP157" s="173"/>
      <c r="HIQ157" s="173"/>
      <c r="HIR157" s="173"/>
      <c r="HIS157" s="173"/>
      <c r="HIT157" s="173"/>
      <c r="HIU157" s="173"/>
      <c r="HIV157" s="173"/>
      <c r="HIW157" s="173"/>
      <c r="HIX157" s="173"/>
      <c r="HIY157" s="173"/>
      <c r="HIZ157" s="173"/>
      <c r="HJA157" s="173"/>
      <c r="HJB157" s="173"/>
      <c r="HJC157" s="173"/>
      <c r="HJD157" s="173"/>
      <c r="HJE157" s="173"/>
      <c r="HJF157" s="173"/>
      <c r="HJG157" s="173"/>
      <c r="HJH157" s="173"/>
      <c r="HJI157" s="173"/>
      <c r="HJJ157" s="173"/>
      <c r="HJK157" s="173"/>
      <c r="HJL157" s="173"/>
      <c r="HJM157" s="173"/>
      <c r="HJN157" s="173"/>
      <c r="HJO157" s="173"/>
      <c r="HJP157" s="173"/>
      <c r="HJQ157" s="173"/>
      <c r="HJR157" s="173"/>
      <c r="HJS157" s="173"/>
      <c r="HJT157" s="173"/>
      <c r="HJU157" s="173"/>
      <c r="HJV157" s="173"/>
      <c r="HJW157" s="173"/>
      <c r="HJX157" s="173"/>
      <c r="HJY157" s="173"/>
      <c r="HJZ157" s="173"/>
      <c r="HKA157" s="173"/>
      <c r="HKB157" s="173"/>
      <c r="HKC157" s="173"/>
      <c r="HKD157" s="173"/>
      <c r="HKE157" s="173"/>
      <c r="HKF157" s="173"/>
      <c r="HKG157" s="173"/>
      <c r="HKH157" s="173"/>
      <c r="HKI157" s="173"/>
      <c r="HKJ157" s="173"/>
      <c r="HKK157" s="173"/>
      <c r="HKL157" s="173"/>
      <c r="HKM157" s="173"/>
      <c r="HKN157" s="173"/>
      <c r="HKO157" s="173"/>
      <c r="HKP157" s="173"/>
      <c r="HKQ157" s="173"/>
      <c r="HKR157" s="173"/>
      <c r="HKS157" s="173"/>
      <c r="HKT157" s="173"/>
      <c r="HKU157" s="173"/>
      <c r="HKV157" s="173"/>
      <c r="HKW157" s="173"/>
      <c r="HKX157" s="173"/>
      <c r="HKY157" s="173"/>
      <c r="HKZ157" s="173"/>
      <c r="HLA157" s="173"/>
      <c r="HLB157" s="173"/>
      <c r="HLC157" s="173"/>
      <c r="HLD157" s="173"/>
      <c r="HLE157" s="173"/>
      <c r="HLF157" s="173"/>
      <c r="HLG157" s="173"/>
      <c r="HLH157" s="173"/>
      <c r="HLI157" s="173"/>
      <c r="HLJ157" s="173"/>
      <c r="HLK157" s="173"/>
      <c r="HLL157" s="173"/>
      <c r="HLM157" s="173"/>
      <c r="HLN157" s="173"/>
      <c r="HLO157" s="173"/>
      <c r="HLP157" s="173"/>
      <c r="HLQ157" s="173"/>
      <c r="HLR157" s="173"/>
      <c r="HLS157" s="173"/>
      <c r="HLT157" s="173"/>
      <c r="HLU157" s="173"/>
      <c r="HLV157" s="173"/>
      <c r="HLW157" s="173"/>
      <c r="HLX157" s="173"/>
      <c r="HLY157" s="173"/>
      <c r="HLZ157" s="173"/>
      <c r="HMA157" s="173"/>
      <c r="HMB157" s="173"/>
      <c r="HMC157" s="173"/>
      <c r="HMD157" s="173"/>
      <c r="HME157" s="173"/>
      <c r="HMF157" s="173"/>
      <c r="HMG157" s="173"/>
      <c r="HMH157" s="173"/>
      <c r="HMI157" s="173"/>
      <c r="HMJ157" s="173"/>
      <c r="HMK157" s="173"/>
      <c r="HML157" s="173"/>
      <c r="HMM157" s="173"/>
      <c r="HMN157" s="173"/>
      <c r="HMO157" s="173"/>
      <c r="HMP157" s="173"/>
      <c r="HMQ157" s="173"/>
      <c r="HMR157" s="173"/>
      <c r="HMS157" s="173"/>
      <c r="HMT157" s="173"/>
      <c r="HMU157" s="173"/>
      <c r="HMV157" s="173"/>
      <c r="HMW157" s="173"/>
      <c r="HMX157" s="173"/>
      <c r="HMY157" s="173"/>
      <c r="HMZ157" s="173"/>
      <c r="HNA157" s="173"/>
      <c r="HNB157" s="173"/>
      <c r="HNC157" s="173"/>
      <c r="HND157" s="173"/>
      <c r="HNE157" s="173"/>
      <c r="HNF157" s="173"/>
      <c r="HNG157" s="173"/>
      <c r="HNH157" s="173"/>
      <c r="HNI157" s="173"/>
      <c r="HNJ157" s="173"/>
      <c r="HNK157" s="173"/>
      <c r="HNL157" s="173"/>
      <c r="HNM157" s="173"/>
      <c r="HNN157" s="173"/>
      <c r="HNO157" s="173"/>
      <c r="HNP157" s="173"/>
      <c r="HNQ157" s="173"/>
      <c r="HNR157" s="173"/>
      <c r="HNS157" s="173"/>
      <c r="HNT157" s="173"/>
      <c r="HNU157" s="173"/>
      <c r="HNV157" s="173"/>
      <c r="HNW157" s="173"/>
      <c r="HNX157" s="173"/>
      <c r="HNY157" s="173"/>
      <c r="HNZ157" s="173"/>
      <c r="HOA157" s="173"/>
      <c r="HOB157" s="173"/>
      <c r="HOC157" s="173"/>
      <c r="HOD157" s="173"/>
      <c r="HOE157" s="173"/>
      <c r="HOF157" s="173"/>
      <c r="HOG157" s="173"/>
      <c r="HOH157" s="173"/>
      <c r="HOI157" s="173"/>
      <c r="HOJ157" s="173"/>
      <c r="HOK157" s="173"/>
      <c r="HOL157" s="173"/>
      <c r="HOM157" s="173"/>
      <c r="HON157" s="173"/>
      <c r="HOO157" s="173"/>
      <c r="HOP157" s="173"/>
      <c r="HOQ157" s="173"/>
      <c r="HOR157" s="173"/>
      <c r="HOS157" s="173"/>
      <c r="HOT157" s="173"/>
      <c r="HOU157" s="173"/>
      <c r="HOV157" s="173"/>
      <c r="HOW157" s="173"/>
      <c r="HOX157" s="173"/>
      <c r="HOY157" s="173"/>
      <c r="HOZ157" s="173"/>
      <c r="HPA157" s="173"/>
      <c r="HPB157" s="173"/>
      <c r="HPC157" s="173"/>
      <c r="HPD157" s="173"/>
      <c r="HPE157" s="173"/>
      <c r="HPF157" s="173"/>
      <c r="HPG157" s="173"/>
      <c r="HPH157" s="173"/>
      <c r="HPI157" s="173"/>
      <c r="HPJ157" s="173"/>
      <c r="HPK157" s="173"/>
      <c r="HPL157" s="173"/>
      <c r="HPM157" s="173"/>
      <c r="HPN157" s="173"/>
      <c r="HPO157" s="173"/>
      <c r="HPP157" s="173"/>
      <c r="HPQ157" s="173"/>
      <c r="HPR157" s="173"/>
      <c r="HPS157" s="173"/>
      <c r="HPZ157" s="173"/>
      <c r="HQA157" s="173"/>
      <c r="HQB157" s="173"/>
      <c r="HQC157" s="173"/>
      <c r="HQD157" s="173"/>
      <c r="HQE157" s="173"/>
      <c r="HQF157" s="173"/>
      <c r="HQG157" s="173"/>
      <c r="HQH157" s="173"/>
      <c r="HQI157" s="173"/>
      <c r="HQJ157" s="173"/>
      <c r="HQK157" s="173"/>
      <c r="HQL157" s="173"/>
      <c r="HQM157" s="173"/>
      <c r="HQN157" s="173"/>
      <c r="HQO157" s="173"/>
      <c r="HQP157" s="173"/>
      <c r="HQQ157" s="173"/>
      <c r="HQR157" s="173"/>
      <c r="HQS157" s="173"/>
      <c r="HQT157" s="173"/>
      <c r="HQU157" s="173"/>
      <c r="HQV157" s="173"/>
      <c r="HQW157" s="173"/>
      <c r="HQX157" s="173"/>
      <c r="HQY157" s="173"/>
      <c r="HQZ157" s="173"/>
      <c r="HRA157" s="173"/>
      <c r="HRB157" s="173"/>
      <c r="HRC157" s="173"/>
      <c r="HRD157" s="173"/>
      <c r="HRE157" s="173"/>
      <c r="HRF157" s="173"/>
      <c r="HRG157" s="173"/>
      <c r="HRH157" s="173"/>
      <c r="HRI157" s="173"/>
      <c r="HRJ157" s="173"/>
      <c r="HRK157" s="173"/>
      <c r="HRL157" s="173"/>
      <c r="HRM157" s="173"/>
      <c r="HRN157" s="173"/>
      <c r="HRO157" s="173"/>
      <c r="HRP157" s="173"/>
      <c r="HRQ157" s="173"/>
      <c r="HRR157" s="173"/>
      <c r="HRS157" s="173"/>
      <c r="HRT157" s="173"/>
      <c r="HRU157" s="173"/>
      <c r="HRV157" s="173"/>
      <c r="HRW157" s="173"/>
      <c r="HRX157" s="173"/>
      <c r="HRY157" s="173"/>
      <c r="HRZ157" s="173"/>
      <c r="HSA157" s="173"/>
      <c r="HSB157" s="173"/>
      <c r="HSC157" s="173"/>
      <c r="HSD157" s="173"/>
      <c r="HSE157" s="173"/>
      <c r="HSF157" s="173"/>
      <c r="HSG157" s="173"/>
      <c r="HSH157" s="173"/>
      <c r="HSI157" s="173"/>
      <c r="HSJ157" s="173"/>
      <c r="HSK157" s="173"/>
      <c r="HSL157" s="173"/>
      <c r="HSM157" s="173"/>
      <c r="HSN157" s="173"/>
      <c r="HSO157" s="173"/>
      <c r="HSP157" s="173"/>
      <c r="HSQ157" s="173"/>
      <c r="HSR157" s="173"/>
      <c r="HSS157" s="173"/>
      <c r="HST157" s="173"/>
      <c r="HSU157" s="173"/>
      <c r="HSV157" s="173"/>
      <c r="HSW157" s="173"/>
      <c r="HSX157" s="173"/>
      <c r="HSY157" s="173"/>
      <c r="HSZ157" s="173"/>
      <c r="HTA157" s="173"/>
      <c r="HTB157" s="173"/>
      <c r="HTC157" s="173"/>
      <c r="HTD157" s="173"/>
      <c r="HTE157" s="173"/>
      <c r="HTF157" s="173"/>
      <c r="HTG157" s="173"/>
      <c r="HTH157" s="173"/>
      <c r="HTI157" s="173"/>
      <c r="HTJ157" s="173"/>
      <c r="HTK157" s="173"/>
      <c r="HTL157" s="173"/>
      <c r="HTM157" s="173"/>
      <c r="HTN157" s="173"/>
      <c r="HTO157" s="173"/>
      <c r="HTP157" s="173"/>
      <c r="HTQ157" s="173"/>
      <c r="HTR157" s="173"/>
      <c r="HTS157" s="173"/>
      <c r="HTT157" s="173"/>
      <c r="HTU157" s="173"/>
      <c r="HTV157" s="173"/>
      <c r="HTW157" s="173"/>
      <c r="HTX157" s="173"/>
      <c r="HTY157" s="173"/>
      <c r="HTZ157" s="173"/>
      <c r="HUA157" s="173"/>
      <c r="HUB157" s="173"/>
      <c r="HUC157" s="173"/>
      <c r="HUD157" s="173"/>
      <c r="HUE157" s="173"/>
      <c r="HUF157" s="173"/>
      <c r="HUG157" s="173"/>
      <c r="HUH157" s="173"/>
      <c r="HUI157" s="173"/>
      <c r="HUJ157" s="173"/>
      <c r="HUK157" s="173"/>
      <c r="HUL157" s="173"/>
      <c r="HUM157" s="173"/>
      <c r="HUN157" s="173"/>
      <c r="HUO157" s="173"/>
      <c r="HUP157" s="173"/>
      <c r="HUQ157" s="173"/>
      <c r="HUR157" s="173"/>
      <c r="HUS157" s="173"/>
      <c r="HUT157" s="173"/>
      <c r="HUU157" s="173"/>
      <c r="HUV157" s="173"/>
      <c r="HUW157" s="173"/>
      <c r="HUX157" s="173"/>
      <c r="HUY157" s="173"/>
      <c r="HUZ157" s="173"/>
      <c r="HVA157" s="173"/>
      <c r="HVB157" s="173"/>
      <c r="HVC157" s="173"/>
      <c r="HVD157" s="173"/>
      <c r="HVE157" s="173"/>
      <c r="HVF157" s="173"/>
      <c r="HVG157" s="173"/>
      <c r="HVH157" s="173"/>
      <c r="HVI157" s="173"/>
      <c r="HVJ157" s="173"/>
      <c r="HVK157" s="173"/>
      <c r="HVL157" s="173"/>
      <c r="HVM157" s="173"/>
      <c r="HVN157" s="173"/>
      <c r="HVO157" s="173"/>
      <c r="HVP157" s="173"/>
      <c r="HVQ157" s="173"/>
      <c r="HVR157" s="173"/>
      <c r="HVS157" s="173"/>
      <c r="HVT157" s="173"/>
      <c r="HVU157" s="173"/>
      <c r="HVV157" s="173"/>
      <c r="HVW157" s="173"/>
      <c r="HVX157" s="173"/>
      <c r="HVY157" s="173"/>
      <c r="HVZ157" s="173"/>
      <c r="HWA157" s="173"/>
      <c r="HWB157" s="173"/>
      <c r="HWC157" s="173"/>
      <c r="HWD157" s="173"/>
      <c r="HWE157" s="173"/>
      <c r="HWF157" s="173"/>
      <c r="HWG157" s="173"/>
      <c r="HWH157" s="173"/>
      <c r="HWI157" s="173"/>
      <c r="HWJ157" s="173"/>
      <c r="HWK157" s="173"/>
      <c r="HWL157" s="173"/>
      <c r="HWM157" s="173"/>
      <c r="HWN157" s="173"/>
      <c r="HWO157" s="173"/>
      <c r="HWP157" s="173"/>
      <c r="HWQ157" s="173"/>
      <c r="HWR157" s="173"/>
      <c r="HWS157" s="173"/>
      <c r="HWT157" s="173"/>
      <c r="HWU157" s="173"/>
      <c r="HWV157" s="173"/>
      <c r="HWW157" s="173"/>
      <c r="HWX157" s="173"/>
      <c r="HWY157" s="173"/>
      <c r="HWZ157" s="173"/>
      <c r="HXA157" s="173"/>
      <c r="HXB157" s="173"/>
      <c r="HXC157" s="173"/>
      <c r="HXD157" s="173"/>
      <c r="HXE157" s="173"/>
      <c r="HXF157" s="173"/>
      <c r="HXG157" s="173"/>
      <c r="HXH157" s="173"/>
      <c r="HXI157" s="173"/>
      <c r="HXJ157" s="173"/>
      <c r="HXK157" s="173"/>
      <c r="HXL157" s="173"/>
      <c r="HXM157" s="173"/>
      <c r="HXN157" s="173"/>
      <c r="HXO157" s="173"/>
      <c r="HXP157" s="173"/>
      <c r="HXQ157" s="173"/>
      <c r="HXR157" s="173"/>
      <c r="HXS157" s="173"/>
      <c r="HXT157" s="173"/>
      <c r="HXU157" s="173"/>
      <c r="HXV157" s="173"/>
      <c r="HXW157" s="173"/>
      <c r="HXX157" s="173"/>
      <c r="HXY157" s="173"/>
      <c r="HXZ157" s="173"/>
      <c r="HYA157" s="173"/>
      <c r="HYB157" s="173"/>
      <c r="HYC157" s="173"/>
      <c r="HYD157" s="173"/>
      <c r="HYE157" s="173"/>
      <c r="HYF157" s="173"/>
      <c r="HYG157" s="173"/>
      <c r="HYH157" s="173"/>
      <c r="HYI157" s="173"/>
      <c r="HYJ157" s="173"/>
      <c r="HYK157" s="173"/>
      <c r="HYL157" s="173"/>
      <c r="HYM157" s="173"/>
      <c r="HYN157" s="173"/>
      <c r="HYO157" s="173"/>
      <c r="HYP157" s="173"/>
      <c r="HYQ157" s="173"/>
      <c r="HYR157" s="173"/>
      <c r="HYS157" s="173"/>
      <c r="HYT157" s="173"/>
      <c r="HYU157" s="173"/>
      <c r="HYV157" s="173"/>
      <c r="HYW157" s="173"/>
      <c r="HYX157" s="173"/>
      <c r="HYY157" s="173"/>
      <c r="HYZ157" s="173"/>
      <c r="HZA157" s="173"/>
      <c r="HZB157" s="173"/>
      <c r="HZC157" s="173"/>
      <c r="HZD157" s="173"/>
      <c r="HZE157" s="173"/>
      <c r="HZF157" s="173"/>
      <c r="HZG157" s="173"/>
      <c r="HZH157" s="173"/>
      <c r="HZI157" s="173"/>
      <c r="HZJ157" s="173"/>
      <c r="HZK157" s="173"/>
      <c r="HZL157" s="173"/>
      <c r="HZM157" s="173"/>
      <c r="HZN157" s="173"/>
      <c r="HZO157" s="173"/>
      <c r="HZV157" s="173"/>
      <c r="HZW157" s="173"/>
      <c r="HZX157" s="173"/>
      <c r="HZY157" s="173"/>
      <c r="HZZ157" s="173"/>
      <c r="IAA157" s="173"/>
      <c r="IAB157" s="173"/>
      <c r="IAC157" s="173"/>
      <c r="IAD157" s="173"/>
      <c r="IAE157" s="173"/>
      <c r="IAF157" s="173"/>
      <c r="IAG157" s="173"/>
      <c r="IAH157" s="173"/>
      <c r="IAI157" s="173"/>
      <c r="IAJ157" s="173"/>
      <c r="IAK157" s="173"/>
      <c r="IAL157" s="173"/>
      <c r="IAM157" s="173"/>
      <c r="IAN157" s="173"/>
      <c r="IAO157" s="173"/>
      <c r="IAP157" s="173"/>
      <c r="IAQ157" s="173"/>
      <c r="IAR157" s="173"/>
      <c r="IAS157" s="173"/>
      <c r="IAT157" s="173"/>
      <c r="IAU157" s="173"/>
      <c r="IAV157" s="173"/>
      <c r="IAW157" s="173"/>
      <c r="IAX157" s="173"/>
      <c r="IAY157" s="173"/>
      <c r="IAZ157" s="173"/>
      <c r="IBA157" s="173"/>
      <c r="IBB157" s="173"/>
      <c r="IBC157" s="173"/>
      <c r="IBD157" s="173"/>
      <c r="IBE157" s="173"/>
      <c r="IBF157" s="173"/>
      <c r="IBG157" s="173"/>
      <c r="IBH157" s="173"/>
      <c r="IBI157" s="173"/>
      <c r="IBJ157" s="173"/>
      <c r="IBK157" s="173"/>
      <c r="IBL157" s="173"/>
      <c r="IBM157" s="173"/>
      <c r="IBN157" s="173"/>
      <c r="IBO157" s="173"/>
      <c r="IBP157" s="173"/>
      <c r="IBQ157" s="173"/>
      <c r="IBR157" s="173"/>
      <c r="IBS157" s="173"/>
      <c r="IBT157" s="173"/>
      <c r="IBU157" s="173"/>
      <c r="IBV157" s="173"/>
      <c r="IBW157" s="173"/>
      <c r="IBX157" s="173"/>
      <c r="IBY157" s="173"/>
      <c r="IBZ157" s="173"/>
      <c r="ICA157" s="173"/>
      <c r="ICB157" s="173"/>
      <c r="ICC157" s="173"/>
      <c r="ICD157" s="173"/>
      <c r="ICE157" s="173"/>
      <c r="ICF157" s="173"/>
      <c r="ICG157" s="173"/>
      <c r="ICH157" s="173"/>
      <c r="ICI157" s="173"/>
      <c r="ICJ157" s="173"/>
      <c r="ICK157" s="173"/>
      <c r="ICL157" s="173"/>
      <c r="ICM157" s="173"/>
      <c r="ICN157" s="173"/>
      <c r="ICO157" s="173"/>
      <c r="ICP157" s="173"/>
      <c r="ICQ157" s="173"/>
      <c r="ICR157" s="173"/>
      <c r="ICS157" s="173"/>
      <c r="ICT157" s="173"/>
      <c r="ICU157" s="173"/>
      <c r="ICV157" s="173"/>
      <c r="ICW157" s="173"/>
      <c r="ICX157" s="173"/>
      <c r="ICY157" s="173"/>
      <c r="ICZ157" s="173"/>
      <c r="IDA157" s="173"/>
      <c r="IDB157" s="173"/>
      <c r="IDC157" s="173"/>
      <c r="IDD157" s="173"/>
      <c r="IDE157" s="173"/>
      <c r="IDF157" s="173"/>
      <c r="IDG157" s="173"/>
      <c r="IDH157" s="173"/>
      <c r="IDI157" s="173"/>
      <c r="IDJ157" s="173"/>
      <c r="IDK157" s="173"/>
      <c r="IDL157" s="173"/>
      <c r="IDM157" s="173"/>
      <c r="IDN157" s="173"/>
      <c r="IDO157" s="173"/>
      <c r="IDP157" s="173"/>
      <c r="IDQ157" s="173"/>
      <c r="IDR157" s="173"/>
      <c r="IDS157" s="173"/>
      <c r="IDT157" s="173"/>
      <c r="IDU157" s="173"/>
      <c r="IDV157" s="173"/>
      <c r="IDW157" s="173"/>
      <c r="IDX157" s="173"/>
      <c r="IDY157" s="173"/>
      <c r="IDZ157" s="173"/>
      <c r="IEA157" s="173"/>
      <c r="IEB157" s="173"/>
      <c r="IEC157" s="173"/>
      <c r="IED157" s="173"/>
      <c r="IEE157" s="173"/>
      <c r="IEF157" s="173"/>
      <c r="IEG157" s="173"/>
      <c r="IEH157" s="173"/>
      <c r="IEI157" s="173"/>
      <c r="IEJ157" s="173"/>
      <c r="IEK157" s="173"/>
      <c r="IEL157" s="173"/>
      <c r="IEM157" s="173"/>
      <c r="IEN157" s="173"/>
      <c r="IEO157" s="173"/>
      <c r="IEP157" s="173"/>
      <c r="IEQ157" s="173"/>
      <c r="IER157" s="173"/>
      <c r="IES157" s="173"/>
      <c r="IET157" s="173"/>
      <c r="IEU157" s="173"/>
      <c r="IEV157" s="173"/>
      <c r="IEW157" s="173"/>
      <c r="IEX157" s="173"/>
      <c r="IEY157" s="173"/>
      <c r="IEZ157" s="173"/>
      <c r="IFA157" s="173"/>
      <c r="IFB157" s="173"/>
      <c r="IFC157" s="173"/>
      <c r="IFD157" s="173"/>
      <c r="IFE157" s="173"/>
      <c r="IFF157" s="173"/>
      <c r="IFG157" s="173"/>
      <c r="IFH157" s="173"/>
      <c r="IFI157" s="173"/>
      <c r="IFJ157" s="173"/>
      <c r="IFK157" s="173"/>
      <c r="IFL157" s="173"/>
      <c r="IFM157" s="173"/>
      <c r="IFN157" s="173"/>
      <c r="IFO157" s="173"/>
      <c r="IFP157" s="173"/>
      <c r="IFQ157" s="173"/>
      <c r="IFR157" s="173"/>
      <c r="IFS157" s="173"/>
      <c r="IFT157" s="173"/>
      <c r="IFU157" s="173"/>
      <c r="IFV157" s="173"/>
      <c r="IFW157" s="173"/>
      <c r="IFX157" s="173"/>
      <c r="IFY157" s="173"/>
      <c r="IFZ157" s="173"/>
      <c r="IGA157" s="173"/>
      <c r="IGB157" s="173"/>
      <c r="IGC157" s="173"/>
      <c r="IGD157" s="173"/>
      <c r="IGE157" s="173"/>
      <c r="IGF157" s="173"/>
      <c r="IGG157" s="173"/>
      <c r="IGH157" s="173"/>
      <c r="IGI157" s="173"/>
      <c r="IGJ157" s="173"/>
      <c r="IGK157" s="173"/>
      <c r="IGL157" s="173"/>
      <c r="IGM157" s="173"/>
      <c r="IGN157" s="173"/>
      <c r="IGO157" s="173"/>
      <c r="IGP157" s="173"/>
      <c r="IGQ157" s="173"/>
      <c r="IGR157" s="173"/>
      <c r="IGS157" s="173"/>
      <c r="IGT157" s="173"/>
      <c r="IGU157" s="173"/>
      <c r="IGV157" s="173"/>
      <c r="IGW157" s="173"/>
      <c r="IGX157" s="173"/>
      <c r="IGY157" s="173"/>
      <c r="IGZ157" s="173"/>
      <c r="IHA157" s="173"/>
      <c r="IHB157" s="173"/>
      <c r="IHC157" s="173"/>
      <c r="IHD157" s="173"/>
      <c r="IHE157" s="173"/>
      <c r="IHF157" s="173"/>
      <c r="IHG157" s="173"/>
      <c r="IHH157" s="173"/>
      <c r="IHI157" s="173"/>
      <c r="IHJ157" s="173"/>
      <c r="IHK157" s="173"/>
      <c r="IHL157" s="173"/>
      <c r="IHM157" s="173"/>
      <c r="IHN157" s="173"/>
      <c r="IHO157" s="173"/>
      <c r="IHP157" s="173"/>
      <c r="IHQ157" s="173"/>
      <c r="IHR157" s="173"/>
      <c r="IHS157" s="173"/>
      <c r="IHT157" s="173"/>
      <c r="IHU157" s="173"/>
      <c r="IHV157" s="173"/>
      <c r="IHW157" s="173"/>
      <c r="IHX157" s="173"/>
      <c r="IHY157" s="173"/>
      <c r="IHZ157" s="173"/>
      <c r="IIA157" s="173"/>
      <c r="IIB157" s="173"/>
      <c r="IIC157" s="173"/>
      <c r="IID157" s="173"/>
      <c r="IIE157" s="173"/>
      <c r="IIF157" s="173"/>
      <c r="IIG157" s="173"/>
      <c r="IIH157" s="173"/>
      <c r="III157" s="173"/>
      <c r="IIJ157" s="173"/>
      <c r="IIK157" s="173"/>
      <c r="IIL157" s="173"/>
      <c r="IIM157" s="173"/>
      <c r="IIN157" s="173"/>
      <c r="IIO157" s="173"/>
      <c r="IIP157" s="173"/>
      <c r="IIQ157" s="173"/>
      <c r="IIR157" s="173"/>
      <c r="IIS157" s="173"/>
      <c r="IIT157" s="173"/>
      <c r="IIU157" s="173"/>
      <c r="IIV157" s="173"/>
      <c r="IIW157" s="173"/>
      <c r="IIX157" s="173"/>
      <c r="IIY157" s="173"/>
      <c r="IIZ157" s="173"/>
      <c r="IJA157" s="173"/>
      <c r="IJB157" s="173"/>
      <c r="IJC157" s="173"/>
      <c r="IJD157" s="173"/>
      <c r="IJE157" s="173"/>
      <c r="IJF157" s="173"/>
      <c r="IJG157" s="173"/>
      <c r="IJH157" s="173"/>
      <c r="IJI157" s="173"/>
      <c r="IJJ157" s="173"/>
      <c r="IJK157" s="173"/>
      <c r="IJR157" s="173"/>
      <c r="IJS157" s="173"/>
      <c r="IJT157" s="173"/>
      <c r="IJU157" s="173"/>
      <c r="IJV157" s="173"/>
      <c r="IJW157" s="173"/>
      <c r="IJX157" s="173"/>
      <c r="IJY157" s="173"/>
      <c r="IJZ157" s="173"/>
      <c r="IKA157" s="173"/>
      <c r="IKB157" s="173"/>
      <c r="IKC157" s="173"/>
      <c r="IKD157" s="173"/>
      <c r="IKE157" s="173"/>
      <c r="IKF157" s="173"/>
      <c r="IKG157" s="173"/>
      <c r="IKH157" s="173"/>
      <c r="IKI157" s="173"/>
      <c r="IKJ157" s="173"/>
      <c r="IKK157" s="173"/>
      <c r="IKL157" s="173"/>
      <c r="IKM157" s="173"/>
      <c r="IKN157" s="173"/>
      <c r="IKO157" s="173"/>
      <c r="IKP157" s="173"/>
      <c r="IKQ157" s="173"/>
      <c r="IKR157" s="173"/>
      <c r="IKS157" s="173"/>
      <c r="IKT157" s="173"/>
      <c r="IKU157" s="173"/>
      <c r="IKV157" s="173"/>
      <c r="IKW157" s="173"/>
      <c r="IKX157" s="173"/>
      <c r="IKY157" s="173"/>
      <c r="IKZ157" s="173"/>
      <c r="ILA157" s="173"/>
      <c r="ILB157" s="173"/>
      <c r="ILC157" s="173"/>
      <c r="ILD157" s="173"/>
      <c r="ILE157" s="173"/>
      <c r="ILF157" s="173"/>
      <c r="ILG157" s="173"/>
      <c r="ILH157" s="173"/>
      <c r="ILI157" s="173"/>
      <c r="ILJ157" s="173"/>
      <c r="ILK157" s="173"/>
      <c r="ILL157" s="173"/>
      <c r="ILM157" s="173"/>
      <c r="ILN157" s="173"/>
      <c r="ILO157" s="173"/>
      <c r="ILP157" s="173"/>
      <c r="ILQ157" s="173"/>
      <c r="ILR157" s="173"/>
      <c r="ILS157" s="173"/>
      <c r="ILT157" s="173"/>
      <c r="ILU157" s="173"/>
      <c r="ILV157" s="173"/>
      <c r="ILW157" s="173"/>
      <c r="ILX157" s="173"/>
      <c r="ILY157" s="173"/>
      <c r="ILZ157" s="173"/>
      <c r="IMA157" s="173"/>
      <c r="IMB157" s="173"/>
      <c r="IMC157" s="173"/>
      <c r="IMD157" s="173"/>
      <c r="IME157" s="173"/>
      <c r="IMF157" s="173"/>
      <c r="IMG157" s="173"/>
      <c r="IMH157" s="173"/>
      <c r="IMI157" s="173"/>
      <c r="IMJ157" s="173"/>
      <c r="IMK157" s="173"/>
      <c r="IML157" s="173"/>
      <c r="IMM157" s="173"/>
      <c r="IMN157" s="173"/>
      <c r="IMO157" s="173"/>
      <c r="IMP157" s="173"/>
      <c r="IMQ157" s="173"/>
      <c r="IMR157" s="173"/>
      <c r="IMS157" s="173"/>
      <c r="IMT157" s="173"/>
      <c r="IMU157" s="173"/>
      <c r="IMV157" s="173"/>
      <c r="IMW157" s="173"/>
      <c r="IMX157" s="173"/>
      <c r="IMY157" s="173"/>
      <c r="IMZ157" s="173"/>
      <c r="INA157" s="173"/>
      <c r="INB157" s="173"/>
      <c r="INC157" s="173"/>
      <c r="IND157" s="173"/>
      <c r="INE157" s="173"/>
      <c r="INF157" s="173"/>
      <c r="ING157" s="173"/>
      <c r="INH157" s="173"/>
      <c r="INI157" s="173"/>
      <c r="INJ157" s="173"/>
      <c r="INK157" s="173"/>
      <c r="INL157" s="173"/>
      <c r="INM157" s="173"/>
      <c r="INN157" s="173"/>
      <c r="INO157" s="173"/>
      <c r="INP157" s="173"/>
      <c r="INQ157" s="173"/>
      <c r="INR157" s="173"/>
      <c r="INS157" s="173"/>
      <c r="INT157" s="173"/>
      <c r="INU157" s="173"/>
      <c r="INV157" s="173"/>
      <c r="INW157" s="173"/>
      <c r="INX157" s="173"/>
      <c r="INY157" s="173"/>
      <c r="INZ157" s="173"/>
      <c r="IOA157" s="173"/>
      <c r="IOB157" s="173"/>
      <c r="IOC157" s="173"/>
      <c r="IOD157" s="173"/>
      <c r="IOE157" s="173"/>
      <c r="IOF157" s="173"/>
      <c r="IOG157" s="173"/>
      <c r="IOH157" s="173"/>
      <c r="IOI157" s="173"/>
      <c r="IOJ157" s="173"/>
      <c r="IOK157" s="173"/>
      <c r="IOL157" s="173"/>
      <c r="IOM157" s="173"/>
      <c r="ION157" s="173"/>
      <c r="IOO157" s="173"/>
      <c r="IOP157" s="173"/>
      <c r="IOQ157" s="173"/>
      <c r="IOR157" s="173"/>
      <c r="IOS157" s="173"/>
      <c r="IOT157" s="173"/>
      <c r="IOU157" s="173"/>
      <c r="IOV157" s="173"/>
      <c r="IOW157" s="173"/>
      <c r="IOX157" s="173"/>
      <c r="IOY157" s="173"/>
      <c r="IOZ157" s="173"/>
      <c r="IPA157" s="173"/>
      <c r="IPB157" s="173"/>
      <c r="IPC157" s="173"/>
      <c r="IPD157" s="173"/>
      <c r="IPE157" s="173"/>
      <c r="IPF157" s="173"/>
      <c r="IPG157" s="173"/>
      <c r="IPH157" s="173"/>
      <c r="IPI157" s="173"/>
      <c r="IPJ157" s="173"/>
      <c r="IPK157" s="173"/>
      <c r="IPL157" s="173"/>
      <c r="IPM157" s="173"/>
      <c r="IPN157" s="173"/>
      <c r="IPO157" s="173"/>
      <c r="IPP157" s="173"/>
      <c r="IPQ157" s="173"/>
      <c r="IPR157" s="173"/>
      <c r="IPS157" s="173"/>
      <c r="IPT157" s="173"/>
      <c r="IPU157" s="173"/>
      <c r="IPV157" s="173"/>
      <c r="IPW157" s="173"/>
      <c r="IPX157" s="173"/>
      <c r="IPY157" s="173"/>
      <c r="IPZ157" s="173"/>
      <c r="IQA157" s="173"/>
      <c r="IQB157" s="173"/>
      <c r="IQC157" s="173"/>
      <c r="IQD157" s="173"/>
      <c r="IQE157" s="173"/>
      <c r="IQF157" s="173"/>
      <c r="IQG157" s="173"/>
      <c r="IQH157" s="173"/>
      <c r="IQI157" s="173"/>
      <c r="IQJ157" s="173"/>
      <c r="IQK157" s="173"/>
      <c r="IQL157" s="173"/>
      <c r="IQM157" s="173"/>
      <c r="IQN157" s="173"/>
      <c r="IQO157" s="173"/>
      <c r="IQP157" s="173"/>
      <c r="IQQ157" s="173"/>
      <c r="IQR157" s="173"/>
      <c r="IQS157" s="173"/>
      <c r="IQT157" s="173"/>
      <c r="IQU157" s="173"/>
      <c r="IQV157" s="173"/>
      <c r="IQW157" s="173"/>
      <c r="IQX157" s="173"/>
      <c r="IQY157" s="173"/>
      <c r="IQZ157" s="173"/>
      <c r="IRA157" s="173"/>
      <c r="IRB157" s="173"/>
      <c r="IRC157" s="173"/>
      <c r="IRD157" s="173"/>
      <c r="IRE157" s="173"/>
      <c r="IRF157" s="173"/>
      <c r="IRG157" s="173"/>
      <c r="IRH157" s="173"/>
      <c r="IRI157" s="173"/>
      <c r="IRJ157" s="173"/>
      <c r="IRK157" s="173"/>
      <c r="IRL157" s="173"/>
      <c r="IRM157" s="173"/>
      <c r="IRN157" s="173"/>
      <c r="IRO157" s="173"/>
      <c r="IRP157" s="173"/>
      <c r="IRQ157" s="173"/>
      <c r="IRR157" s="173"/>
      <c r="IRS157" s="173"/>
      <c r="IRT157" s="173"/>
      <c r="IRU157" s="173"/>
      <c r="IRV157" s="173"/>
      <c r="IRW157" s="173"/>
      <c r="IRX157" s="173"/>
      <c r="IRY157" s="173"/>
      <c r="IRZ157" s="173"/>
      <c r="ISA157" s="173"/>
      <c r="ISB157" s="173"/>
      <c r="ISC157" s="173"/>
      <c r="ISD157" s="173"/>
      <c r="ISE157" s="173"/>
      <c r="ISF157" s="173"/>
      <c r="ISG157" s="173"/>
      <c r="ISH157" s="173"/>
      <c r="ISI157" s="173"/>
      <c r="ISJ157" s="173"/>
      <c r="ISK157" s="173"/>
      <c r="ISL157" s="173"/>
      <c r="ISM157" s="173"/>
      <c r="ISN157" s="173"/>
      <c r="ISO157" s="173"/>
      <c r="ISP157" s="173"/>
      <c r="ISQ157" s="173"/>
      <c r="ISR157" s="173"/>
      <c r="ISS157" s="173"/>
      <c r="IST157" s="173"/>
      <c r="ISU157" s="173"/>
      <c r="ISV157" s="173"/>
      <c r="ISW157" s="173"/>
      <c r="ISX157" s="173"/>
      <c r="ISY157" s="173"/>
      <c r="ISZ157" s="173"/>
      <c r="ITA157" s="173"/>
      <c r="ITB157" s="173"/>
      <c r="ITC157" s="173"/>
      <c r="ITD157" s="173"/>
      <c r="ITE157" s="173"/>
      <c r="ITF157" s="173"/>
      <c r="ITG157" s="173"/>
      <c r="ITN157" s="173"/>
      <c r="ITO157" s="173"/>
      <c r="ITP157" s="173"/>
      <c r="ITQ157" s="173"/>
      <c r="ITR157" s="173"/>
      <c r="ITS157" s="173"/>
      <c r="ITT157" s="173"/>
      <c r="ITU157" s="173"/>
      <c r="ITV157" s="173"/>
      <c r="ITW157" s="173"/>
      <c r="ITX157" s="173"/>
      <c r="ITY157" s="173"/>
      <c r="ITZ157" s="173"/>
      <c r="IUA157" s="173"/>
      <c r="IUB157" s="173"/>
      <c r="IUC157" s="173"/>
      <c r="IUD157" s="173"/>
      <c r="IUE157" s="173"/>
      <c r="IUF157" s="173"/>
      <c r="IUG157" s="173"/>
      <c r="IUH157" s="173"/>
      <c r="IUI157" s="173"/>
      <c r="IUJ157" s="173"/>
      <c r="IUK157" s="173"/>
      <c r="IUL157" s="173"/>
      <c r="IUM157" s="173"/>
      <c r="IUN157" s="173"/>
      <c r="IUO157" s="173"/>
      <c r="IUP157" s="173"/>
      <c r="IUQ157" s="173"/>
      <c r="IUR157" s="173"/>
      <c r="IUS157" s="173"/>
      <c r="IUT157" s="173"/>
      <c r="IUU157" s="173"/>
      <c r="IUV157" s="173"/>
      <c r="IUW157" s="173"/>
      <c r="IUX157" s="173"/>
      <c r="IUY157" s="173"/>
      <c r="IUZ157" s="173"/>
      <c r="IVA157" s="173"/>
      <c r="IVB157" s="173"/>
      <c r="IVC157" s="173"/>
      <c r="IVD157" s="173"/>
      <c r="IVE157" s="173"/>
      <c r="IVF157" s="173"/>
      <c r="IVG157" s="173"/>
      <c r="IVH157" s="173"/>
      <c r="IVI157" s="173"/>
      <c r="IVJ157" s="173"/>
      <c r="IVK157" s="173"/>
      <c r="IVL157" s="173"/>
      <c r="IVM157" s="173"/>
      <c r="IVN157" s="173"/>
      <c r="IVO157" s="173"/>
      <c r="IVP157" s="173"/>
      <c r="IVQ157" s="173"/>
      <c r="IVR157" s="173"/>
      <c r="IVS157" s="173"/>
      <c r="IVT157" s="173"/>
      <c r="IVU157" s="173"/>
      <c r="IVV157" s="173"/>
      <c r="IVW157" s="173"/>
      <c r="IVX157" s="173"/>
      <c r="IVY157" s="173"/>
      <c r="IVZ157" s="173"/>
      <c r="IWA157" s="173"/>
      <c r="IWB157" s="173"/>
      <c r="IWC157" s="173"/>
      <c r="IWD157" s="173"/>
      <c r="IWE157" s="173"/>
      <c r="IWF157" s="173"/>
      <c r="IWG157" s="173"/>
      <c r="IWH157" s="173"/>
      <c r="IWI157" s="173"/>
      <c r="IWJ157" s="173"/>
      <c r="IWK157" s="173"/>
      <c r="IWL157" s="173"/>
      <c r="IWM157" s="173"/>
      <c r="IWN157" s="173"/>
      <c r="IWO157" s="173"/>
      <c r="IWP157" s="173"/>
      <c r="IWQ157" s="173"/>
      <c r="IWR157" s="173"/>
      <c r="IWS157" s="173"/>
      <c r="IWT157" s="173"/>
      <c r="IWU157" s="173"/>
      <c r="IWV157" s="173"/>
      <c r="IWW157" s="173"/>
      <c r="IWX157" s="173"/>
      <c r="IWY157" s="173"/>
      <c r="IWZ157" s="173"/>
      <c r="IXA157" s="173"/>
      <c r="IXB157" s="173"/>
      <c r="IXC157" s="173"/>
      <c r="IXD157" s="173"/>
      <c r="IXE157" s="173"/>
      <c r="IXF157" s="173"/>
      <c r="IXG157" s="173"/>
      <c r="IXH157" s="173"/>
      <c r="IXI157" s="173"/>
      <c r="IXJ157" s="173"/>
      <c r="IXK157" s="173"/>
      <c r="IXL157" s="173"/>
      <c r="IXM157" s="173"/>
      <c r="IXN157" s="173"/>
      <c r="IXO157" s="173"/>
      <c r="IXP157" s="173"/>
      <c r="IXQ157" s="173"/>
      <c r="IXR157" s="173"/>
      <c r="IXS157" s="173"/>
      <c r="IXT157" s="173"/>
      <c r="IXU157" s="173"/>
      <c r="IXV157" s="173"/>
      <c r="IXW157" s="173"/>
      <c r="IXX157" s="173"/>
      <c r="IXY157" s="173"/>
      <c r="IXZ157" s="173"/>
      <c r="IYA157" s="173"/>
      <c r="IYB157" s="173"/>
      <c r="IYC157" s="173"/>
      <c r="IYD157" s="173"/>
      <c r="IYE157" s="173"/>
      <c r="IYF157" s="173"/>
      <c r="IYG157" s="173"/>
      <c r="IYH157" s="173"/>
      <c r="IYI157" s="173"/>
      <c r="IYJ157" s="173"/>
      <c r="IYK157" s="173"/>
      <c r="IYL157" s="173"/>
      <c r="IYM157" s="173"/>
      <c r="IYN157" s="173"/>
      <c r="IYO157" s="173"/>
      <c r="IYP157" s="173"/>
      <c r="IYQ157" s="173"/>
      <c r="IYR157" s="173"/>
      <c r="IYS157" s="173"/>
      <c r="IYT157" s="173"/>
      <c r="IYU157" s="173"/>
      <c r="IYV157" s="173"/>
      <c r="IYW157" s="173"/>
      <c r="IYX157" s="173"/>
      <c r="IYY157" s="173"/>
      <c r="IYZ157" s="173"/>
      <c r="IZA157" s="173"/>
      <c r="IZB157" s="173"/>
      <c r="IZC157" s="173"/>
      <c r="IZD157" s="173"/>
      <c r="IZE157" s="173"/>
      <c r="IZF157" s="173"/>
      <c r="IZG157" s="173"/>
      <c r="IZH157" s="173"/>
      <c r="IZI157" s="173"/>
      <c r="IZJ157" s="173"/>
      <c r="IZK157" s="173"/>
      <c r="IZL157" s="173"/>
      <c r="IZM157" s="173"/>
      <c r="IZN157" s="173"/>
      <c r="IZO157" s="173"/>
      <c r="IZP157" s="173"/>
      <c r="IZQ157" s="173"/>
      <c r="IZR157" s="173"/>
      <c r="IZS157" s="173"/>
      <c r="IZT157" s="173"/>
      <c r="IZU157" s="173"/>
      <c r="IZV157" s="173"/>
      <c r="IZW157" s="173"/>
      <c r="IZX157" s="173"/>
      <c r="IZY157" s="173"/>
      <c r="IZZ157" s="173"/>
      <c r="JAA157" s="173"/>
      <c r="JAB157" s="173"/>
      <c r="JAC157" s="173"/>
      <c r="JAD157" s="173"/>
      <c r="JAE157" s="173"/>
      <c r="JAF157" s="173"/>
      <c r="JAG157" s="173"/>
      <c r="JAH157" s="173"/>
      <c r="JAI157" s="173"/>
      <c r="JAJ157" s="173"/>
      <c r="JAK157" s="173"/>
      <c r="JAL157" s="173"/>
      <c r="JAM157" s="173"/>
      <c r="JAN157" s="173"/>
      <c r="JAO157" s="173"/>
      <c r="JAP157" s="173"/>
      <c r="JAQ157" s="173"/>
      <c r="JAR157" s="173"/>
      <c r="JAS157" s="173"/>
      <c r="JAT157" s="173"/>
      <c r="JAU157" s="173"/>
      <c r="JAV157" s="173"/>
      <c r="JAW157" s="173"/>
      <c r="JAX157" s="173"/>
      <c r="JAY157" s="173"/>
      <c r="JAZ157" s="173"/>
      <c r="JBA157" s="173"/>
      <c r="JBB157" s="173"/>
      <c r="JBC157" s="173"/>
      <c r="JBD157" s="173"/>
      <c r="JBE157" s="173"/>
      <c r="JBF157" s="173"/>
      <c r="JBG157" s="173"/>
      <c r="JBH157" s="173"/>
      <c r="JBI157" s="173"/>
      <c r="JBJ157" s="173"/>
      <c r="JBK157" s="173"/>
      <c r="JBL157" s="173"/>
      <c r="JBM157" s="173"/>
      <c r="JBN157" s="173"/>
      <c r="JBO157" s="173"/>
      <c r="JBP157" s="173"/>
      <c r="JBQ157" s="173"/>
      <c r="JBR157" s="173"/>
      <c r="JBS157" s="173"/>
      <c r="JBT157" s="173"/>
      <c r="JBU157" s="173"/>
      <c r="JBV157" s="173"/>
      <c r="JBW157" s="173"/>
      <c r="JBX157" s="173"/>
      <c r="JBY157" s="173"/>
      <c r="JBZ157" s="173"/>
      <c r="JCA157" s="173"/>
      <c r="JCB157" s="173"/>
      <c r="JCC157" s="173"/>
      <c r="JCD157" s="173"/>
      <c r="JCE157" s="173"/>
      <c r="JCF157" s="173"/>
      <c r="JCG157" s="173"/>
      <c r="JCH157" s="173"/>
      <c r="JCI157" s="173"/>
      <c r="JCJ157" s="173"/>
      <c r="JCK157" s="173"/>
      <c r="JCL157" s="173"/>
      <c r="JCM157" s="173"/>
      <c r="JCN157" s="173"/>
      <c r="JCO157" s="173"/>
      <c r="JCP157" s="173"/>
      <c r="JCQ157" s="173"/>
      <c r="JCR157" s="173"/>
      <c r="JCS157" s="173"/>
      <c r="JCT157" s="173"/>
      <c r="JCU157" s="173"/>
      <c r="JCV157" s="173"/>
      <c r="JCW157" s="173"/>
      <c r="JCX157" s="173"/>
      <c r="JCY157" s="173"/>
      <c r="JCZ157" s="173"/>
      <c r="JDA157" s="173"/>
      <c r="JDB157" s="173"/>
      <c r="JDC157" s="173"/>
      <c r="JDJ157" s="173"/>
      <c r="JDK157" s="173"/>
      <c r="JDL157" s="173"/>
      <c r="JDM157" s="173"/>
      <c r="JDN157" s="173"/>
      <c r="JDO157" s="173"/>
      <c r="JDP157" s="173"/>
      <c r="JDQ157" s="173"/>
      <c r="JDR157" s="173"/>
      <c r="JDS157" s="173"/>
      <c r="JDT157" s="173"/>
      <c r="JDU157" s="173"/>
      <c r="JDV157" s="173"/>
      <c r="JDW157" s="173"/>
      <c r="JDX157" s="173"/>
      <c r="JDY157" s="173"/>
      <c r="JDZ157" s="173"/>
      <c r="JEA157" s="173"/>
      <c r="JEB157" s="173"/>
      <c r="JEC157" s="173"/>
      <c r="JED157" s="173"/>
      <c r="JEE157" s="173"/>
      <c r="JEF157" s="173"/>
      <c r="JEG157" s="173"/>
      <c r="JEH157" s="173"/>
      <c r="JEI157" s="173"/>
      <c r="JEJ157" s="173"/>
      <c r="JEK157" s="173"/>
      <c r="JEL157" s="173"/>
      <c r="JEM157" s="173"/>
      <c r="JEN157" s="173"/>
      <c r="JEO157" s="173"/>
      <c r="JEP157" s="173"/>
      <c r="JEQ157" s="173"/>
      <c r="JER157" s="173"/>
      <c r="JES157" s="173"/>
      <c r="JET157" s="173"/>
      <c r="JEU157" s="173"/>
      <c r="JEV157" s="173"/>
      <c r="JEW157" s="173"/>
      <c r="JEX157" s="173"/>
      <c r="JEY157" s="173"/>
      <c r="JEZ157" s="173"/>
      <c r="JFA157" s="173"/>
      <c r="JFB157" s="173"/>
      <c r="JFC157" s="173"/>
      <c r="JFD157" s="173"/>
      <c r="JFE157" s="173"/>
      <c r="JFF157" s="173"/>
      <c r="JFG157" s="173"/>
      <c r="JFH157" s="173"/>
      <c r="JFI157" s="173"/>
      <c r="JFJ157" s="173"/>
      <c r="JFK157" s="173"/>
      <c r="JFL157" s="173"/>
      <c r="JFM157" s="173"/>
      <c r="JFN157" s="173"/>
      <c r="JFO157" s="173"/>
      <c r="JFP157" s="173"/>
      <c r="JFQ157" s="173"/>
      <c r="JFR157" s="173"/>
      <c r="JFS157" s="173"/>
      <c r="JFT157" s="173"/>
      <c r="JFU157" s="173"/>
      <c r="JFV157" s="173"/>
      <c r="JFW157" s="173"/>
      <c r="JFX157" s="173"/>
      <c r="JFY157" s="173"/>
      <c r="JFZ157" s="173"/>
      <c r="JGA157" s="173"/>
      <c r="JGB157" s="173"/>
      <c r="JGC157" s="173"/>
      <c r="JGD157" s="173"/>
      <c r="JGE157" s="173"/>
      <c r="JGF157" s="173"/>
      <c r="JGG157" s="173"/>
      <c r="JGH157" s="173"/>
      <c r="JGI157" s="173"/>
      <c r="JGJ157" s="173"/>
      <c r="JGK157" s="173"/>
      <c r="JGL157" s="173"/>
      <c r="JGM157" s="173"/>
      <c r="JGN157" s="173"/>
      <c r="JGO157" s="173"/>
      <c r="JGP157" s="173"/>
      <c r="JGQ157" s="173"/>
      <c r="JGR157" s="173"/>
      <c r="JGS157" s="173"/>
      <c r="JGT157" s="173"/>
      <c r="JGU157" s="173"/>
      <c r="JGV157" s="173"/>
      <c r="JGW157" s="173"/>
      <c r="JGX157" s="173"/>
      <c r="JGY157" s="173"/>
      <c r="JGZ157" s="173"/>
      <c r="JHA157" s="173"/>
      <c r="JHB157" s="173"/>
      <c r="JHC157" s="173"/>
      <c r="JHD157" s="173"/>
      <c r="JHE157" s="173"/>
      <c r="JHF157" s="173"/>
      <c r="JHG157" s="173"/>
      <c r="JHH157" s="173"/>
      <c r="JHI157" s="173"/>
      <c r="JHJ157" s="173"/>
      <c r="JHK157" s="173"/>
      <c r="JHL157" s="173"/>
      <c r="JHM157" s="173"/>
      <c r="JHN157" s="173"/>
      <c r="JHO157" s="173"/>
      <c r="JHP157" s="173"/>
      <c r="JHQ157" s="173"/>
      <c r="JHR157" s="173"/>
      <c r="JHS157" s="173"/>
      <c r="JHT157" s="173"/>
      <c r="JHU157" s="173"/>
      <c r="JHV157" s="173"/>
      <c r="JHW157" s="173"/>
      <c r="JHX157" s="173"/>
      <c r="JHY157" s="173"/>
      <c r="JHZ157" s="173"/>
      <c r="JIA157" s="173"/>
      <c r="JIB157" s="173"/>
      <c r="JIC157" s="173"/>
      <c r="JID157" s="173"/>
      <c r="JIE157" s="173"/>
      <c r="JIF157" s="173"/>
      <c r="JIG157" s="173"/>
      <c r="JIH157" s="173"/>
      <c r="JII157" s="173"/>
      <c r="JIJ157" s="173"/>
      <c r="JIK157" s="173"/>
      <c r="JIL157" s="173"/>
      <c r="JIM157" s="173"/>
      <c r="JIN157" s="173"/>
      <c r="JIO157" s="173"/>
      <c r="JIP157" s="173"/>
      <c r="JIQ157" s="173"/>
      <c r="JIR157" s="173"/>
      <c r="JIS157" s="173"/>
      <c r="JIT157" s="173"/>
      <c r="JIU157" s="173"/>
      <c r="JIV157" s="173"/>
      <c r="JIW157" s="173"/>
      <c r="JIX157" s="173"/>
      <c r="JIY157" s="173"/>
      <c r="JIZ157" s="173"/>
      <c r="JJA157" s="173"/>
      <c r="JJB157" s="173"/>
      <c r="JJC157" s="173"/>
      <c r="JJD157" s="173"/>
      <c r="JJE157" s="173"/>
      <c r="JJF157" s="173"/>
      <c r="JJG157" s="173"/>
      <c r="JJH157" s="173"/>
      <c r="JJI157" s="173"/>
      <c r="JJJ157" s="173"/>
      <c r="JJK157" s="173"/>
      <c r="JJL157" s="173"/>
      <c r="JJM157" s="173"/>
      <c r="JJN157" s="173"/>
      <c r="JJO157" s="173"/>
      <c r="JJP157" s="173"/>
      <c r="JJQ157" s="173"/>
      <c r="JJR157" s="173"/>
      <c r="JJS157" s="173"/>
      <c r="JJT157" s="173"/>
      <c r="JJU157" s="173"/>
      <c r="JJV157" s="173"/>
      <c r="JJW157" s="173"/>
      <c r="JJX157" s="173"/>
      <c r="JJY157" s="173"/>
      <c r="JJZ157" s="173"/>
      <c r="JKA157" s="173"/>
      <c r="JKB157" s="173"/>
      <c r="JKC157" s="173"/>
      <c r="JKD157" s="173"/>
      <c r="JKE157" s="173"/>
      <c r="JKF157" s="173"/>
      <c r="JKG157" s="173"/>
      <c r="JKH157" s="173"/>
      <c r="JKI157" s="173"/>
      <c r="JKJ157" s="173"/>
      <c r="JKK157" s="173"/>
      <c r="JKL157" s="173"/>
      <c r="JKM157" s="173"/>
      <c r="JKN157" s="173"/>
      <c r="JKO157" s="173"/>
      <c r="JKP157" s="173"/>
      <c r="JKQ157" s="173"/>
      <c r="JKR157" s="173"/>
      <c r="JKS157" s="173"/>
      <c r="JKT157" s="173"/>
      <c r="JKU157" s="173"/>
      <c r="JKV157" s="173"/>
      <c r="JKW157" s="173"/>
      <c r="JKX157" s="173"/>
      <c r="JKY157" s="173"/>
      <c r="JKZ157" s="173"/>
      <c r="JLA157" s="173"/>
      <c r="JLB157" s="173"/>
      <c r="JLC157" s="173"/>
      <c r="JLD157" s="173"/>
      <c r="JLE157" s="173"/>
      <c r="JLF157" s="173"/>
      <c r="JLG157" s="173"/>
      <c r="JLH157" s="173"/>
      <c r="JLI157" s="173"/>
      <c r="JLJ157" s="173"/>
      <c r="JLK157" s="173"/>
      <c r="JLL157" s="173"/>
      <c r="JLM157" s="173"/>
      <c r="JLN157" s="173"/>
      <c r="JLO157" s="173"/>
      <c r="JLP157" s="173"/>
      <c r="JLQ157" s="173"/>
      <c r="JLR157" s="173"/>
      <c r="JLS157" s="173"/>
      <c r="JLT157" s="173"/>
      <c r="JLU157" s="173"/>
      <c r="JLV157" s="173"/>
      <c r="JLW157" s="173"/>
      <c r="JLX157" s="173"/>
      <c r="JLY157" s="173"/>
      <c r="JLZ157" s="173"/>
      <c r="JMA157" s="173"/>
      <c r="JMB157" s="173"/>
      <c r="JMC157" s="173"/>
      <c r="JMD157" s="173"/>
      <c r="JME157" s="173"/>
      <c r="JMF157" s="173"/>
      <c r="JMG157" s="173"/>
      <c r="JMH157" s="173"/>
      <c r="JMI157" s="173"/>
      <c r="JMJ157" s="173"/>
      <c r="JMK157" s="173"/>
      <c r="JML157" s="173"/>
      <c r="JMM157" s="173"/>
      <c r="JMN157" s="173"/>
      <c r="JMO157" s="173"/>
      <c r="JMP157" s="173"/>
      <c r="JMQ157" s="173"/>
      <c r="JMR157" s="173"/>
      <c r="JMS157" s="173"/>
      <c r="JMT157" s="173"/>
      <c r="JMU157" s="173"/>
      <c r="JMV157" s="173"/>
      <c r="JMW157" s="173"/>
      <c r="JMX157" s="173"/>
      <c r="JMY157" s="173"/>
      <c r="JNF157" s="173"/>
      <c r="JNG157" s="173"/>
      <c r="JNH157" s="173"/>
      <c r="JNI157" s="173"/>
      <c r="JNJ157" s="173"/>
      <c r="JNK157" s="173"/>
      <c r="JNL157" s="173"/>
      <c r="JNM157" s="173"/>
      <c r="JNN157" s="173"/>
      <c r="JNO157" s="173"/>
      <c r="JNP157" s="173"/>
      <c r="JNQ157" s="173"/>
      <c r="JNR157" s="173"/>
      <c r="JNS157" s="173"/>
      <c r="JNT157" s="173"/>
      <c r="JNU157" s="173"/>
      <c r="JNV157" s="173"/>
      <c r="JNW157" s="173"/>
      <c r="JNX157" s="173"/>
      <c r="JNY157" s="173"/>
      <c r="JNZ157" s="173"/>
      <c r="JOA157" s="173"/>
      <c r="JOB157" s="173"/>
      <c r="JOC157" s="173"/>
      <c r="JOD157" s="173"/>
      <c r="JOE157" s="173"/>
      <c r="JOF157" s="173"/>
      <c r="JOG157" s="173"/>
      <c r="JOH157" s="173"/>
      <c r="JOI157" s="173"/>
      <c r="JOJ157" s="173"/>
      <c r="JOK157" s="173"/>
      <c r="JOL157" s="173"/>
      <c r="JOM157" s="173"/>
      <c r="JON157" s="173"/>
      <c r="JOO157" s="173"/>
      <c r="JOP157" s="173"/>
      <c r="JOQ157" s="173"/>
      <c r="JOR157" s="173"/>
      <c r="JOS157" s="173"/>
      <c r="JOT157" s="173"/>
      <c r="JOU157" s="173"/>
      <c r="JOV157" s="173"/>
      <c r="JOW157" s="173"/>
      <c r="JOX157" s="173"/>
      <c r="JOY157" s="173"/>
      <c r="JOZ157" s="173"/>
      <c r="JPA157" s="173"/>
      <c r="JPB157" s="173"/>
      <c r="JPC157" s="173"/>
      <c r="JPD157" s="173"/>
      <c r="JPE157" s="173"/>
      <c r="JPF157" s="173"/>
      <c r="JPG157" s="173"/>
      <c r="JPH157" s="173"/>
      <c r="JPI157" s="173"/>
      <c r="JPJ157" s="173"/>
      <c r="JPK157" s="173"/>
      <c r="JPL157" s="173"/>
      <c r="JPM157" s="173"/>
      <c r="JPN157" s="173"/>
      <c r="JPO157" s="173"/>
      <c r="JPP157" s="173"/>
      <c r="JPQ157" s="173"/>
      <c r="JPR157" s="173"/>
      <c r="JPS157" s="173"/>
      <c r="JPT157" s="173"/>
      <c r="JPU157" s="173"/>
      <c r="JPV157" s="173"/>
      <c r="JPW157" s="173"/>
      <c r="JPX157" s="173"/>
      <c r="JPY157" s="173"/>
      <c r="JPZ157" s="173"/>
      <c r="JQA157" s="173"/>
      <c r="JQB157" s="173"/>
      <c r="JQC157" s="173"/>
      <c r="JQD157" s="173"/>
      <c r="JQE157" s="173"/>
      <c r="JQF157" s="173"/>
      <c r="JQG157" s="173"/>
      <c r="JQH157" s="173"/>
      <c r="JQI157" s="173"/>
      <c r="JQJ157" s="173"/>
      <c r="JQK157" s="173"/>
      <c r="JQL157" s="173"/>
      <c r="JQM157" s="173"/>
      <c r="JQN157" s="173"/>
      <c r="JQO157" s="173"/>
      <c r="JQP157" s="173"/>
      <c r="JQQ157" s="173"/>
      <c r="JQR157" s="173"/>
      <c r="JQS157" s="173"/>
      <c r="JQT157" s="173"/>
      <c r="JQU157" s="173"/>
      <c r="JQV157" s="173"/>
      <c r="JQW157" s="173"/>
      <c r="JQX157" s="173"/>
      <c r="JQY157" s="173"/>
      <c r="JQZ157" s="173"/>
      <c r="JRA157" s="173"/>
      <c r="JRB157" s="173"/>
      <c r="JRC157" s="173"/>
      <c r="JRD157" s="173"/>
      <c r="JRE157" s="173"/>
      <c r="JRF157" s="173"/>
      <c r="JRG157" s="173"/>
      <c r="JRH157" s="173"/>
      <c r="JRI157" s="173"/>
      <c r="JRJ157" s="173"/>
      <c r="JRK157" s="173"/>
      <c r="JRL157" s="173"/>
      <c r="JRM157" s="173"/>
      <c r="JRN157" s="173"/>
      <c r="JRO157" s="173"/>
      <c r="JRP157" s="173"/>
      <c r="JRQ157" s="173"/>
      <c r="JRR157" s="173"/>
      <c r="JRS157" s="173"/>
      <c r="JRT157" s="173"/>
      <c r="JRU157" s="173"/>
      <c r="JRV157" s="173"/>
      <c r="JRW157" s="173"/>
      <c r="JRX157" s="173"/>
      <c r="JRY157" s="173"/>
      <c r="JRZ157" s="173"/>
      <c r="JSA157" s="173"/>
      <c r="JSB157" s="173"/>
      <c r="JSC157" s="173"/>
      <c r="JSD157" s="173"/>
      <c r="JSE157" s="173"/>
      <c r="JSF157" s="173"/>
      <c r="JSG157" s="173"/>
      <c r="JSH157" s="173"/>
      <c r="JSI157" s="173"/>
      <c r="JSJ157" s="173"/>
      <c r="JSK157" s="173"/>
      <c r="JSL157" s="173"/>
      <c r="JSM157" s="173"/>
      <c r="JSN157" s="173"/>
      <c r="JSO157" s="173"/>
      <c r="JSP157" s="173"/>
      <c r="JSQ157" s="173"/>
      <c r="JSR157" s="173"/>
      <c r="JSS157" s="173"/>
      <c r="JST157" s="173"/>
      <c r="JSU157" s="173"/>
      <c r="JSV157" s="173"/>
      <c r="JSW157" s="173"/>
      <c r="JSX157" s="173"/>
      <c r="JSY157" s="173"/>
      <c r="JSZ157" s="173"/>
      <c r="JTA157" s="173"/>
      <c r="JTB157" s="173"/>
      <c r="JTC157" s="173"/>
      <c r="JTD157" s="173"/>
      <c r="JTE157" s="173"/>
      <c r="JTF157" s="173"/>
      <c r="JTG157" s="173"/>
      <c r="JTH157" s="173"/>
      <c r="JTI157" s="173"/>
      <c r="JTJ157" s="173"/>
      <c r="JTK157" s="173"/>
      <c r="JTL157" s="173"/>
      <c r="JTM157" s="173"/>
      <c r="JTN157" s="173"/>
      <c r="JTO157" s="173"/>
      <c r="JTP157" s="173"/>
      <c r="JTQ157" s="173"/>
      <c r="JTR157" s="173"/>
      <c r="JTS157" s="173"/>
      <c r="JTT157" s="173"/>
      <c r="JTU157" s="173"/>
      <c r="JTV157" s="173"/>
      <c r="JTW157" s="173"/>
      <c r="JTX157" s="173"/>
      <c r="JTY157" s="173"/>
      <c r="JTZ157" s="173"/>
      <c r="JUA157" s="173"/>
      <c r="JUB157" s="173"/>
      <c r="JUC157" s="173"/>
      <c r="JUD157" s="173"/>
      <c r="JUE157" s="173"/>
      <c r="JUF157" s="173"/>
      <c r="JUG157" s="173"/>
      <c r="JUH157" s="173"/>
      <c r="JUI157" s="173"/>
      <c r="JUJ157" s="173"/>
      <c r="JUK157" s="173"/>
      <c r="JUL157" s="173"/>
      <c r="JUM157" s="173"/>
      <c r="JUN157" s="173"/>
      <c r="JUO157" s="173"/>
      <c r="JUP157" s="173"/>
      <c r="JUQ157" s="173"/>
      <c r="JUR157" s="173"/>
      <c r="JUS157" s="173"/>
      <c r="JUT157" s="173"/>
      <c r="JUU157" s="173"/>
      <c r="JUV157" s="173"/>
      <c r="JUW157" s="173"/>
      <c r="JUX157" s="173"/>
      <c r="JUY157" s="173"/>
      <c r="JUZ157" s="173"/>
      <c r="JVA157" s="173"/>
      <c r="JVB157" s="173"/>
      <c r="JVC157" s="173"/>
      <c r="JVD157" s="173"/>
      <c r="JVE157" s="173"/>
      <c r="JVF157" s="173"/>
      <c r="JVG157" s="173"/>
      <c r="JVH157" s="173"/>
      <c r="JVI157" s="173"/>
      <c r="JVJ157" s="173"/>
      <c r="JVK157" s="173"/>
      <c r="JVL157" s="173"/>
      <c r="JVM157" s="173"/>
      <c r="JVN157" s="173"/>
      <c r="JVO157" s="173"/>
      <c r="JVP157" s="173"/>
      <c r="JVQ157" s="173"/>
      <c r="JVR157" s="173"/>
      <c r="JVS157" s="173"/>
      <c r="JVT157" s="173"/>
      <c r="JVU157" s="173"/>
      <c r="JVV157" s="173"/>
      <c r="JVW157" s="173"/>
      <c r="JVX157" s="173"/>
      <c r="JVY157" s="173"/>
      <c r="JVZ157" s="173"/>
      <c r="JWA157" s="173"/>
      <c r="JWB157" s="173"/>
      <c r="JWC157" s="173"/>
      <c r="JWD157" s="173"/>
      <c r="JWE157" s="173"/>
      <c r="JWF157" s="173"/>
      <c r="JWG157" s="173"/>
      <c r="JWH157" s="173"/>
      <c r="JWI157" s="173"/>
      <c r="JWJ157" s="173"/>
      <c r="JWK157" s="173"/>
      <c r="JWL157" s="173"/>
      <c r="JWM157" s="173"/>
      <c r="JWN157" s="173"/>
      <c r="JWO157" s="173"/>
      <c r="JWP157" s="173"/>
      <c r="JWQ157" s="173"/>
      <c r="JWR157" s="173"/>
      <c r="JWS157" s="173"/>
      <c r="JWT157" s="173"/>
      <c r="JWU157" s="173"/>
      <c r="JXB157" s="173"/>
      <c r="JXC157" s="173"/>
      <c r="JXD157" s="173"/>
      <c r="JXE157" s="173"/>
      <c r="JXF157" s="173"/>
      <c r="JXG157" s="173"/>
      <c r="JXH157" s="173"/>
      <c r="JXI157" s="173"/>
      <c r="JXJ157" s="173"/>
      <c r="JXK157" s="173"/>
      <c r="JXL157" s="173"/>
      <c r="JXM157" s="173"/>
      <c r="JXN157" s="173"/>
      <c r="JXO157" s="173"/>
      <c r="JXP157" s="173"/>
      <c r="JXQ157" s="173"/>
      <c r="JXR157" s="173"/>
      <c r="JXS157" s="173"/>
      <c r="JXT157" s="173"/>
      <c r="JXU157" s="173"/>
      <c r="JXV157" s="173"/>
      <c r="JXW157" s="173"/>
      <c r="JXX157" s="173"/>
      <c r="JXY157" s="173"/>
      <c r="JXZ157" s="173"/>
      <c r="JYA157" s="173"/>
      <c r="JYB157" s="173"/>
      <c r="JYC157" s="173"/>
      <c r="JYD157" s="173"/>
      <c r="JYE157" s="173"/>
      <c r="JYF157" s="173"/>
      <c r="JYG157" s="173"/>
      <c r="JYH157" s="173"/>
      <c r="JYI157" s="173"/>
      <c r="JYJ157" s="173"/>
      <c r="JYK157" s="173"/>
      <c r="JYL157" s="173"/>
      <c r="JYM157" s="173"/>
      <c r="JYN157" s="173"/>
      <c r="JYO157" s="173"/>
      <c r="JYP157" s="173"/>
      <c r="JYQ157" s="173"/>
      <c r="JYR157" s="173"/>
      <c r="JYS157" s="173"/>
      <c r="JYT157" s="173"/>
      <c r="JYU157" s="173"/>
      <c r="JYV157" s="173"/>
      <c r="JYW157" s="173"/>
      <c r="JYX157" s="173"/>
      <c r="JYY157" s="173"/>
      <c r="JYZ157" s="173"/>
      <c r="JZA157" s="173"/>
      <c r="JZB157" s="173"/>
      <c r="JZC157" s="173"/>
      <c r="JZD157" s="173"/>
      <c r="JZE157" s="173"/>
      <c r="JZF157" s="173"/>
      <c r="JZG157" s="173"/>
      <c r="JZH157" s="173"/>
      <c r="JZI157" s="173"/>
      <c r="JZJ157" s="173"/>
      <c r="JZK157" s="173"/>
      <c r="JZL157" s="173"/>
      <c r="JZM157" s="173"/>
      <c r="JZN157" s="173"/>
      <c r="JZO157" s="173"/>
      <c r="JZP157" s="173"/>
      <c r="JZQ157" s="173"/>
      <c r="JZR157" s="173"/>
      <c r="JZS157" s="173"/>
      <c r="JZT157" s="173"/>
      <c r="JZU157" s="173"/>
      <c r="JZV157" s="173"/>
      <c r="JZW157" s="173"/>
      <c r="JZX157" s="173"/>
      <c r="JZY157" s="173"/>
      <c r="JZZ157" s="173"/>
      <c r="KAA157" s="173"/>
      <c r="KAB157" s="173"/>
      <c r="KAC157" s="173"/>
      <c r="KAD157" s="173"/>
      <c r="KAE157" s="173"/>
      <c r="KAF157" s="173"/>
      <c r="KAG157" s="173"/>
      <c r="KAH157" s="173"/>
      <c r="KAI157" s="173"/>
      <c r="KAJ157" s="173"/>
      <c r="KAK157" s="173"/>
      <c r="KAL157" s="173"/>
      <c r="KAM157" s="173"/>
      <c r="KAN157" s="173"/>
      <c r="KAO157" s="173"/>
      <c r="KAP157" s="173"/>
      <c r="KAQ157" s="173"/>
      <c r="KAR157" s="173"/>
      <c r="KAS157" s="173"/>
      <c r="KAT157" s="173"/>
      <c r="KAU157" s="173"/>
      <c r="KAV157" s="173"/>
      <c r="KAW157" s="173"/>
      <c r="KAX157" s="173"/>
      <c r="KAY157" s="173"/>
      <c r="KAZ157" s="173"/>
      <c r="KBA157" s="173"/>
      <c r="KBB157" s="173"/>
      <c r="KBC157" s="173"/>
      <c r="KBD157" s="173"/>
      <c r="KBE157" s="173"/>
      <c r="KBF157" s="173"/>
      <c r="KBG157" s="173"/>
      <c r="KBH157" s="173"/>
      <c r="KBI157" s="173"/>
      <c r="KBJ157" s="173"/>
      <c r="KBK157" s="173"/>
      <c r="KBL157" s="173"/>
      <c r="KBM157" s="173"/>
      <c r="KBN157" s="173"/>
      <c r="KBO157" s="173"/>
      <c r="KBP157" s="173"/>
      <c r="KBQ157" s="173"/>
      <c r="KBR157" s="173"/>
      <c r="KBS157" s="173"/>
      <c r="KBT157" s="173"/>
      <c r="KBU157" s="173"/>
      <c r="KBV157" s="173"/>
      <c r="KBW157" s="173"/>
      <c r="KBX157" s="173"/>
      <c r="KBY157" s="173"/>
      <c r="KBZ157" s="173"/>
      <c r="KCA157" s="173"/>
      <c r="KCB157" s="173"/>
      <c r="KCC157" s="173"/>
      <c r="KCD157" s="173"/>
      <c r="KCE157" s="173"/>
      <c r="KCF157" s="173"/>
      <c r="KCG157" s="173"/>
      <c r="KCH157" s="173"/>
      <c r="KCI157" s="173"/>
      <c r="KCJ157" s="173"/>
      <c r="KCK157" s="173"/>
      <c r="KCL157" s="173"/>
      <c r="KCM157" s="173"/>
      <c r="KCN157" s="173"/>
      <c r="KCO157" s="173"/>
      <c r="KCP157" s="173"/>
      <c r="KCQ157" s="173"/>
      <c r="KCR157" s="173"/>
      <c r="KCS157" s="173"/>
      <c r="KCT157" s="173"/>
      <c r="KCU157" s="173"/>
      <c r="KCV157" s="173"/>
      <c r="KCW157" s="173"/>
      <c r="KCX157" s="173"/>
      <c r="KCY157" s="173"/>
      <c r="KCZ157" s="173"/>
      <c r="KDA157" s="173"/>
      <c r="KDB157" s="173"/>
      <c r="KDC157" s="173"/>
      <c r="KDD157" s="173"/>
      <c r="KDE157" s="173"/>
      <c r="KDF157" s="173"/>
      <c r="KDG157" s="173"/>
      <c r="KDH157" s="173"/>
      <c r="KDI157" s="173"/>
      <c r="KDJ157" s="173"/>
      <c r="KDK157" s="173"/>
      <c r="KDL157" s="173"/>
      <c r="KDM157" s="173"/>
      <c r="KDN157" s="173"/>
      <c r="KDO157" s="173"/>
      <c r="KDP157" s="173"/>
      <c r="KDQ157" s="173"/>
      <c r="KDR157" s="173"/>
      <c r="KDS157" s="173"/>
      <c r="KDT157" s="173"/>
      <c r="KDU157" s="173"/>
      <c r="KDV157" s="173"/>
      <c r="KDW157" s="173"/>
      <c r="KDX157" s="173"/>
      <c r="KDY157" s="173"/>
      <c r="KDZ157" s="173"/>
      <c r="KEA157" s="173"/>
      <c r="KEB157" s="173"/>
      <c r="KEC157" s="173"/>
      <c r="KED157" s="173"/>
      <c r="KEE157" s="173"/>
      <c r="KEF157" s="173"/>
      <c r="KEG157" s="173"/>
      <c r="KEH157" s="173"/>
      <c r="KEI157" s="173"/>
      <c r="KEJ157" s="173"/>
      <c r="KEK157" s="173"/>
      <c r="KEL157" s="173"/>
      <c r="KEM157" s="173"/>
      <c r="KEN157" s="173"/>
      <c r="KEO157" s="173"/>
      <c r="KEP157" s="173"/>
      <c r="KEQ157" s="173"/>
      <c r="KER157" s="173"/>
      <c r="KES157" s="173"/>
      <c r="KET157" s="173"/>
      <c r="KEU157" s="173"/>
      <c r="KEV157" s="173"/>
      <c r="KEW157" s="173"/>
      <c r="KEX157" s="173"/>
      <c r="KEY157" s="173"/>
      <c r="KEZ157" s="173"/>
      <c r="KFA157" s="173"/>
      <c r="KFB157" s="173"/>
      <c r="KFC157" s="173"/>
      <c r="KFD157" s="173"/>
      <c r="KFE157" s="173"/>
      <c r="KFF157" s="173"/>
      <c r="KFG157" s="173"/>
      <c r="KFH157" s="173"/>
      <c r="KFI157" s="173"/>
      <c r="KFJ157" s="173"/>
      <c r="KFK157" s="173"/>
      <c r="KFL157" s="173"/>
      <c r="KFM157" s="173"/>
      <c r="KFN157" s="173"/>
      <c r="KFO157" s="173"/>
      <c r="KFP157" s="173"/>
      <c r="KFQ157" s="173"/>
      <c r="KFR157" s="173"/>
      <c r="KFS157" s="173"/>
      <c r="KFT157" s="173"/>
      <c r="KFU157" s="173"/>
      <c r="KFV157" s="173"/>
      <c r="KFW157" s="173"/>
      <c r="KFX157" s="173"/>
      <c r="KFY157" s="173"/>
      <c r="KFZ157" s="173"/>
      <c r="KGA157" s="173"/>
      <c r="KGB157" s="173"/>
      <c r="KGC157" s="173"/>
      <c r="KGD157" s="173"/>
      <c r="KGE157" s="173"/>
      <c r="KGF157" s="173"/>
      <c r="KGG157" s="173"/>
      <c r="KGH157" s="173"/>
      <c r="KGI157" s="173"/>
      <c r="KGJ157" s="173"/>
      <c r="KGK157" s="173"/>
      <c r="KGL157" s="173"/>
      <c r="KGM157" s="173"/>
      <c r="KGN157" s="173"/>
      <c r="KGO157" s="173"/>
      <c r="KGP157" s="173"/>
      <c r="KGQ157" s="173"/>
      <c r="KGX157" s="173"/>
      <c r="KGY157" s="173"/>
      <c r="KGZ157" s="173"/>
      <c r="KHA157" s="173"/>
      <c r="KHB157" s="173"/>
      <c r="KHC157" s="173"/>
      <c r="KHD157" s="173"/>
      <c r="KHE157" s="173"/>
      <c r="KHF157" s="173"/>
      <c r="KHG157" s="173"/>
      <c r="KHH157" s="173"/>
      <c r="KHI157" s="173"/>
      <c r="KHJ157" s="173"/>
      <c r="KHK157" s="173"/>
      <c r="KHL157" s="173"/>
      <c r="KHM157" s="173"/>
      <c r="KHN157" s="173"/>
      <c r="KHO157" s="173"/>
      <c r="KHP157" s="173"/>
      <c r="KHQ157" s="173"/>
      <c r="KHR157" s="173"/>
      <c r="KHS157" s="173"/>
      <c r="KHT157" s="173"/>
      <c r="KHU157" s="173"/>
      <c r="KHV157" s="173"/>
      <c r="KHW157" s="173"/>
      <c r="KHX157" s="173"/>
      <c r="KHY157" s="173"/>
      <c r="KHZ157" s="173"/>
      <c r="KIA157" s="173"/>
      <c r="KIB157" s="173"/>
      <c r="KIC157" s="173"/>
      <c r="KID157" s="173"/>
      <c r="KIE157" s="173"/>
      <c r="KIF157" s="173"/>
      <c r="KIG157" s="173"/>
      <c r="KIH157" s="173"/>
      <c r="KII157" s="173"/>
      <c r="KIJ157" s="173"/>
      <c r="KIK157" s="173"/>
      <c r="KIL157" s="173"/>
      <c r="KIM157" s="173"/>
      <c r="KIN157" s="173"/>
      <c r="KIO157" s="173"/>
      <c r="KIP157" s="173"/>
      <c r="KIQ157" s="173"/>
      <c r="KIR157" s="173"/>
      <c r="KIS157" s="173"/>
      <c r="KIT157" s="173"/>
      <c r="KIU157" s="173"/>
      <c r="KIV157" s="173"/>
      <c r="KIW157" s="173"/>
      <c r="KIX157" s="173"/>
      <c r="KIY157" s="173"/>
      <c r="KIZ157" s="173"/>
      <c r="KJA157" s="173"/>
      <c r="KJB157" s="173"/>
      <c r="KJC157" s="173"/>
      <c r="KJD157" s="173"/>
      <c r="KJE157" s="173"/>
      <c r="KJF157" s="173"/>
      <c r="KJG157" s="173"/>
      <c r="KJH157" s="173"/>
      <c r="KJI157" s="173"/>
      <c r="KJJ157" s="173"/>
      <c r="KJK157" s="173"/>
      <c r="KJL157" s="173"/>
      <c r="KJM157" s="173"/>
      <c r="KJN157" s="173"/>
      <c r="KJO157" s="173"/>
      <c r="KJP157" s="173"/>
      <c r="KJQ157" s="173"/>
      <c r="KJR157" s="173"/>
      <c r="KJS157" s="173"/>
      <c r="KJT157" s="173"/>
      <c r="KJU157" s="173"/>
      <c r="KJV157" s="173"/>
      <c r="KJW157" s="173"/>
      <c r="KJX157" s="173"/>
      <c r="KJY157" s="173"/>
      <c r="KJZ157" s="173"/>
      <c r="KKA157" s="173"/>
      <c r="KKB157" s="173"/>
      <c r="KKC157" s="173"/>
      <c r="KKD157" s="173"/>
      <c r="KKE157" s="173"/>
      <c r="KKF157" s="173"/>
      <c r="KKG157" s="173"/>
      <c r="KKH157" s="173"/>
      <c r="KKI157" s="173"/>
      <c r="KKJ157" s="173"/>
      <c r="KKK157" s="173"/>
      <c r="KKL157" s="173"/>
      <c r="KKM157" s="173"/>
      <c r="KKN157" s="173"/>
      <c r="KKO157" s="173"/>
      <c r="KKP157" s="173"/>
      <c r="KKQ157" s="173"/>
      <c r="KKR157" s="173"/>
      <c r="KKS157" s="173"/>
      <c r="KKT157" s="173"/>
      <c r="KKU157" s="173"/>
      <c r="KKV157" s="173"/>
      <c r="KKW157" s="173"/>
      <c r="KKX157" s="173"/>
      <c r="KKY157" s="173"/>
      <c r="KKZ157" s="173"/>
      <c r="KLA157" s="173"/>
      <c r="KLB157" s="173"/>
      <c r="KLC157" s="173"/>
      <c r="KLD157" s="173"/>
      <c r="KLE157" s="173"/>
      <c r="KLF157" s="173"/>
      <c r="KLG157" s="173"/>
      <c r="KLH157" s="173"/>
      <c r="KLI157" s="173"/>
      <c r="KLJ157" s="173"/>
      <c r="KLK157" s="173"/>
      <c r="KLL157" s="173"/>
      <c r="KLM157" s="173"/>
      <c r="KLN157" s="173"/>
      <c r="KLO157" s="173"/>
      <c r="KLP157" s="173"/>
      <c r="KLQ157" s="173"/>
      <c r="KLR157" s="173"/>
      <c r="KLS157" s="173"/>
      <c r="KLT157" s="173"/>
      <c r="KLU157" s="173"/>
      <c r="KLV157" s="173"/>
      <c r="KLW157" s="173"/>
      <c r="KLX157" s="173"/>
      <c r="KLY157" s="173"/>
      <c r="KLZ157" s="173"/>
      <c r="KMA157" s="173"/>
      <c r="KMB157" s="173"/>
      <c r="KMC157" s="173"/>
      <c r="KMD157" s="173"/>
      <c r="KME157" s="173"/>
      <c r="KMF157" s="173"/>
      <c r="KMG157" s="173"/>
      <c r="KMH157" s="173"/>
      <c r="KMI157" s="173"/>
      <c r="KMJ157" s="173"/>
      <c r="KMK157" s="173"/>
      <c r="KML157" s="173"/>
      <c r="KMM157" s="173"/>
      <c r="KMN157" s="173"/>
      <c r="KMO157" s="173"/>
      <c r="KMP157" s="173"/>
      <c r="KMQ157" s="173"/>
      <c r="KMR157" s="173"/>
      <c r="KMS157" s="173"/>
      <c r="KMT157" s="173"/>
      <c r="KMU157" s="173"/>
      <c r="KMV157" s="173"/>
      <c r="KMW157" s="173"/>
      <c r="KMX157" s="173"/>
      <c r="KMY157" s="173"/>
      <c r="KMZ157" s="173"/>
      <c r="KNA157" s="173"/>
      <c r="KNB157" s="173"/>
      <c r="KNC157" s="173"/>
      <c r="KND157" s="173"/>
      <c r="KNE157" s="173"/>
      <c r="KNF157" s="173"/>
      <c r="KNG157" s="173"/>
      <c r="KNH157" s="173"/>
      <c r="KNI157" s="173"/>
      <c r="KNJ157" s="173"/>
      <c r="KNK157" s="173"/>
      <c r="KNL157" s="173"/>
      <c r="KNM157" s="173"/>
      <c r="KNN157" s="173"/>
      <c r="KNO157" s="173"/>
      <c r="KNP157" s="173"/>
      <c r="KNQ157" s="173"/>
      <c r="KNR157" s="173"/>
      <c r="KNS157" s="173"/>
      <c r="KNT157" s="173"/>
      <c r="KNU157" s="173"/>
      <c r="KNV157" s="173"/>
      <c r="KNW157" s="173"/>
      <c r="KNX157" s="173"/>
      <c r="KNY157" s="173"/>
      <c r="KNZ157" s="173"/>
      <c r="KOA157" s="173"/>
      <c r="KOB157" s="173"/>
      <c r="KOC157" s="173"/>
      <c r="KOD157" s="173"/>
      <c r="KOE157" s="173"/>
      <c r="KOF157" s="173"/>
      <c r="KOG157" s="173"/>
      <c r="KOH157" s="173"/>
      <c r="KOI157" s="173"/>
      <c r="KOJ157" s="173"/>
      <c r="KOK157" s="173"/>
      <c r="KOL157" s="173"/>
      <c r="KOM157" s="173"/>
      <c r="KON157" s="173"/>
      <c r="KOO157" s="173"/>
      <c r="KOP157" s="173"/>
      <c r="KOQ157" s="173"/>
      <c r="KOR157" s="173"/>
      <c r="KOS157" s="173"/>
      <c r="KOT157" s="173"/>
      <c r="KOU157" s="173"/>
      <c r="KOV157" s="173"/>
      <c r="KOW157" s="173"/>
      <c r="KOX157" s="173"/>
      <c r="KOY157" s="173"/>
      <c r="KOZ157" s="173"/>
      <c r="KPA157" s="173"/>
      <c r="KPB157" s="173"/>
      <c r="KPC157" s="173"/>
      <c r="KPD157" s="173"/>
      <c r="KPE157" s="173"/>
      <c r="KPF157" s="173"/>
      <c r="KPG157" s="173"/>
      <c r="KPH157" s="173"/>
      <c r="KPI157" s="173"/>
      <c r="KPJ157" s="173"/>
      <c r="KPK157" s="173"/>
      <c r="KPL157" s="173"/>
      <c r="KPM157" s="173"/>
      <c r="KPN157" s="173"/>
      <c r="KPO157" s="173"/>
      <c r="KPP157" s="173"/>
      <c r="KPQ157" s="173"/>
      <c r="KPR157" s="173"/>
      <c r="KPS157" s="173"/>
      <c r="KPT157" s="173"/>
      <c r="KPU157" s="173"/>
      <c r="KPV157" s="173"/>
      <c r="KPW157" s="173"/>
      <c r="KPX157" s="173"/>
      <c r="KPY157" s="173"/>
      <c r="KPZ157" s="173"/>
      <c r="KQA157" s="173"/>
      <c r="KQB157" s="173"/>
      <c r="KQC157" s="173"/>
      <c r="KQD157" s="173"/>
      <c r="KQE157" s="173"/>
      <c r="KQF157" s="173"/>
      <c r="KQG157" s="173"/>
      <c r="KQH157" s="173"/>
      <c r="KQI157" s="173"/>
      <c r="KQJ157" s="173"/>
      <c r="KQK157" s="173"/>
      <c r="KQL157" s="173"/>
      <c r="KQM157" s="173"/>
      <c r="KQT157" s="173"/>
      <c r="KQU157" s="173"/>
      <c r="KQV157" s="173"/>
      <c r="KQW157" s="173"/>
      <c r="KQX157" s="173"/>
      <c r="KQY157" s="173"/>
      <c r="KQZ157" s="173"/>
      <c r="KRA157" s="173"/>
      <c r="KRB157" s="173"/>
      <c r="KRC157" s="173"/>
      <c r="KRD157" s="173"/>
      <c r="KRE157" s="173"/>
      <c r="KRF157" s="173"/>
      <c r="KRG157" s="173"/>
      <c r="KRH157" s="173"/>
      <c r="KRI157" s="173"/>
      <c r="KRJ157" s="173"/>
      <c r="KRK157" s="173"/>
      <c r="KRL157" s="173"/>
      <c r="KRM157" s="173"/>
      <c r="KRN157" s="173"/>
      <c r="KRO157" s="173"/>
      <c r="KRP157" s="173"/>
      <c r="KRQ157" s="173"/>
      <c r="KRR157" s="173"/>
      <c r="KRS157" s="173"/>
      <c r="KRT157" s="173"/>
      <c r="KRU157" s="173"/>
      <c r="KRV157" s="173"/>
      <c r="KRW157" s="173"/>
      <c r="KRX157" s="173"/>
      <c r="KRY157" s="173"/>
      <c r="KRZ157" s="173"/>
      <c r="KSA157" s="173"/>
      <c r="KSB157" s="173"/>
      <c r="KSC157" s="173"/>
      <c r="KSD157" s="173"/>
      <c r="KSE157" s="173"/>
      <c r="KSF157" s="173"/>
      <c r="KSG157" s="173"/>
      <c r="KSH157" s="173"/>
      <c r="KSI157" s="173"/>
      <c r="KSJ157" s="173"/>
      <c r="KSK157" s="173"/>
      <c r="KSL157" s="173"/>
      <c r="KSM157" s="173"/>
      <c r="KSN157" s="173"/>
      <c r="KSO157" s="173"/>
      <c r="KSP157" s="173"/>
      <c r="KSQ157" s="173"/>
      <c r="KSR157" s="173"/>
      <c r="KSS157" s="173"/>
      <c r="KST157" s="173"/>
      <c r="KSU157" s="173"/>
      <c r="KSV157" s="173"/>
      <c r="KSW157" s="173"/>
      <c r="KSX157" s="173"/>
      <c r="KSY157" s="173"/>
      <c r="KSZ157" s="173"/>
      <c r="KTA157" s="173"/>
      <c r="KTB157" s="173"/>
      <c r="KTC157" s="173"/>
      <c r="KTD157" s="173"/>
      <c r="KTE157" s="173"/>
      <c r="KTF157" s="173"/>
      <c r="KTG157" s="173"/>
      <c r="KTH157" s="173"/>
      <c r="KTI157" s="173"/>
      <c r="KTJ157" s="173"/>
      <c r="KTK157" s="173"/>
      <c r="KTL157" s="173"/>
      <c r="KTM157" s="173"/>
      <c r="KTN157" s="173"/>
      <c r="KTO157" s="173"/>
      <c r="KTP157" s="173"/>
      <c r="KTQ157" s="173"/>
      <c r="KTR157" s="173"/>
      <c r="KTS157" s="173"/>
      <c r="KTT157" s="173"/>
      <c r="KTU157" s="173"/>
      <c r="KTV157" s="173"/>
      <c r="KTW157" s="173"/>
      <c r="KTX157" s="173"/>
      <c r="KTY157" s="173"/>
      <c r="KTZ157" s="173"/>
      <c r="KUA157" s="173"/>
      <c r="KUB157" s="173"/>
      <c r="KUC157" s="173"/>
      <c r="KUD157" s="173"/>
      <c r="KUE157" s="173"/>
      <c r="KUF157" s="173"/>
      <c r="KUG157" s="173"/>
      <c r="KUH157" s="173"/>
      <c r="KUI157" s="173"/>
      <c r="KUJ157" s="173"/>
      <c r="KUK157" s="173"/>
      <c r="KUL157" s="173"/>
      <c r="KUM157" s="173"/>
      <c r="KUN157" s="173"/>
      <c r="KUO157" s="173"/>
      <c r="KUP157" s="173"/>
      <c r="KUQ157" s="173"/>
      <c r="KUR157" s="173"/>
      <c r="KUS157" s="173"/>
      <c r="KUT157" s="173"/>
      <c r="KUU157" s="173"/>
      <c r="KUV157" s="173"/>
      <c r="KUW157" s="173"/>
      <c r="KUX157" s="173"/>
      <c r="KUY157" s="173"/>
      <c r="KUZ157" s="173"/>
      <c r="KVA157" s="173"/>
      <c r="KVB157" s="173"/>
      <c r="KVC157" s="173"/>
      <c r="KVD157" s="173"/>
      <c r="KVE157" s="173"/>
      <c r="KVF157" s="173"/>
      <c r="KVG157" s="173"/>
      <c r="KVH157" s="173"/>
      <c r="KVI157" s="173"/>
      <c r="KVJ157" s="173"/>
      <c r="KVK157" s="173"/>
      <c r="KVL157" s="173"/>
      <c r="KVM157" s="173"/>
      <c r="KVN157" s="173"/>
      <c r="KVO157" s="173"/>
      <c r="KVP157" s="173"/>
      <c r="KVQ157" s="173"/>
      <c r="KVR157" s="173"/>
      <c r="KVS157" s="173"/>
      <c r="KVT157" s="173"/>
      <c r="KVU157" s="173"/>
      <c r="KVV157" s="173"/>
      <c r="KVW157" s="173"/>
      <c r="KVX157" s="173"/>
      <c r="KVY157" s="173"/>
      <c r="KVZ157" s="173"/>
      <c r="KWA157" s="173"/>
      <c r="KWB157" s="173"/>
      <c r="KWC157" s="173"/>
      <c r="KWD157" s="173"/>
      <c r="KWE157" s="173"/>
      <c r="KWF157" s="173"/>
      <c r="KWG157" s="173"/>
      <c r="KWH157" s="173"/>
      <c r="KWI157" s="173"/>
      <c r="KWJ157" s="173"/>
      <c r="KWK157" s="173"/>
      <c r="KWL157" s="173"/>
      <c r="KWM157" s="173"/>
      <c r="KWN157" s="173"/>
      <c r="KWO157" s="173"/>
      <c r="KWP157" s="173"/>
      <c r="KWQ157" s="173"/>
      <c r="KWR157" s="173"/>
      <c r="KWS157" s="173"/>
      <c r="KWT157" s="173"/>
      <c r="KWU157" s="173"/>
      <c r="KWV157" s="173"/>
      <c r="KWW157" s="173"/>
      <c r="KWX157" s="173"/>
      <c r="KWY157" s="173"/>
      <c r="KWZ157" s="173"/>
      <c r="KXA157" s="173"/>
      <c r="KXB157" s="173"/>
      <c r="KXC157" s="173"/>
      <c r="KXD157" s="173"/>
      <c r="KXE157" s="173"/>
      <c r="KXF157" s="173"/>
      <c r="KXG157" s="173"/>
      <c r="KXH157" s="173"/>
      <c r="KXI157" s="173"/>
      <c r="KXJ157" s="173"/>
      <c r="KXK157" s="173"/>
      <c r="KXL157" s="173"/>
      <c r="KXM157" s="173"/>
      <c r="KXN157" s="173"/>
      <c r="KXO157" s="173"/>
      <c r="KXP157" s="173"/>
      <c r="KXQ157" s="173"/>
      <c r="KXR157" s="173"/>
      <c r="KXS157" s="173"/>
      <c r="KXT157" s="173"/>
      <c r="KXU157" s="173"/>
      <c r="KXV157" s="173"/>
      <c r="KXW157" s="173"/>
      <c r="KXX157" s="173"/>
      <c r="KXY157" s="173"/>
      <c r="KXZ157" s="173"/>
      <c r="KYA157" s="173"/>
      <c r="KYB157" s="173"/>
      <c r="KYC157" s="173"/>
      <c r="KYD157" s="173"/>
      <c r="KYE157" s="173"/>
      <c r="KYF157" s="173"/>
      <c r="KYG157" s="173"/>
      <c r="KYH157" s="173"/>
      <c r="KYI157" s="173"/>
      <c r="KYJ157" s="173"/>
      <c r="KYK157" s="173"/>
      <c r="KYL157" s="173"/>
      <c r="KYM157" s="173"/>
      <c r="KYN157" s="173"/>
      <c r="KYO157" s="173"/>
      <c r="KYP157" s="173"/>
      <c r="KYQ157" s="173"/>
      <c r="KYR157" s="173"/>
      <c r="KYS157" s="173"/>
      <c r="KYT157" s="173"/>
      <c r="KYU157" s="173"/>
      <c r="KYV157" s="173"/>
      <c r="KYW157" s="173"/>
      <c r="KYX157" s="173"/>
      <c r="KYY157" s="173"/>
      <c r="KYZ157" s="173"/>
      <c r="KZA157" s="173"/>
      <c r="KZB157" s="173"/>
      <c r="KZC157" s="173"/>
      <c r="KZD157" s="173"/>
      <c r="KZE157" s="173"/>
      <c r="KZF157" s="173"/>
      <c r="KZG157" s="173"/>
      <c r="KZH157" s="173"/>
      <c r="KZI157" s="173"/>
      <c r="KZJ157" s="173"/>
      <c r="KZK157" s="173"/>
      <c r="KZL157" s="173"/>
      <c r="KZM157" s="173"/>
      <c r="KZN157" s="173"/>
      <c r="KZO157" s="173"/>
      <c r="KZP157" s="173"/>
      <c r="KZQ157" s="173"/>
      <c r="KZR157" s="173"/>
      <c r="KZS157" s="173"/>
      <c r="KZT157" s="173"/>
      <c r="KZU157" s="173"/>
      <c r="KZV157" s="173"/>
      <c r="KZW157" s="173"/>
      <c r="KZX157" s="173"/>
      <c r="KZY157" s="173"/>
      <c r="KZZ157" s="173"/>
      <c r="LAA157" s="173"/>
      <c r="LAB157" s="173"/>
      <c r="LAC157" s="173"/>
      <c r="LAD157" s="173"/>
      <c r="LAE157" s="173"/>
      <c r="LAF157" s="173"/>
      <c r="LAG157" s="173"/>
      <c r="LAH157" s="173"/>
      <c r="LAI157" s="173"/>
      <c r="LAP157" s="173"/>
      <c r="LAQ157" s="173"/>
      <c r="LAR157" s="173"/>
      <c r="LAS157" s="173"/>
      <c r="LAT157" s="173"/>
      <c r="LAU157" s="173"/>
      <c r="LAV157" s="173"/>
      <c r="LAW157" s="173"/>
      <c r="LAX157" s="173"/>
      <c r="LAY157" s="173"/>
      <c r="LAZ157" s="173"/>
      <c r="LBA157" s="173"/>
      <c r="LBB157" s="173"/>
      <c r="LBC157" s="173"/>
      <c r="LBD157" s="173"/>
      <c r="LBE157" s="173"/>
      <c r="LBF157" s="173"/>
      <c r="LBG157" s="173"/>
      <c r="LBH157" s="173"/>
      <c r="LBI157" s="173"/>
      <c r="LBJ157" s="173"/>
      <c r="LBK157" s="173"/>
      <c r="LBL157" s="173"/>
      <c r="LBM157" s="173"/>
      <c r="LBN157" s="173"/>
      <c r="LBO157" s="173"/>
      <c r="LBP157" s="173"/>
      <c r="LBQ157" s="173"/>
      <c r="LBR157" s="173"/>
      <c r="LBS157" s="173"/>
      <c r="LBT157" s="173"/>
      <c r="LBU157" s="173"/>
      <c r="LBV157" s="173"/>
      <c r="LBW157" s="173"/>
      <c r="LBX157" s="173"/>
      <c r="LBY157" s="173"/>
      <c r="LBZ157" s="173"/>
      <c r="LCA157" s="173"/>
      <c r="LCB157" s="173"/>
      <c r="LCC157" s="173"/>
      <c r="LCD157" s="173"/>
      <c r="LCE157" s="173"/>
      <c r="LCF157" s="173"/>
      <c r="LCG157" s="173"/>
      <c r="LCH157" s="173"/>
      <c r="LCI157" s="173"/>
      <c r="LCJ157" s="173"/>
      <c r="LCK157" s="173"/>
      <c r="LCL157" s="173"/>
      <c r="LCM157" s="173"/>
      <c r="LCN157" s="173"/>
      <c r="LCO157" s="173"/>
      <c r="LCP157" s="173"/>
      <c r="LCQ157" s="173"/>
      <c r="LCR157" s="173"/>
      <c r="LCS157" s="173"/>
      <c r="LCT157" s="173"/>
      <c r="LCU157" s="173"/>
      <c r="LCV157" s="173"/>
      <c r="LCW157" s="173"/>
      <c r="LCX157" s="173"/>
      <c r="LCY157" s="173"/>
      <c r="LCZ157" s="173"/>
      <c r="LDA157" s="173"/>
      <c r="LDB157" s="173"/>
      <c r="LDC157" s="173"/>
      <c r="LDD157" s="173"/>
      <c r="LDE157" s="173"/>
      <c r="LDF157" s="173"/>
      <c r="LDG157" s="173"/>
      <c r="LDH157" s="173"/>
      <c r="LDI157" s="173"/>
      <c r="LDJ157" s="173"/>
      <c r="LDK157" s="173"/>
      <c r="LDL157" s="173"/>
      <c r="LDM157" s="173"/>
      <c r="LDN157" s="173"/>
      <c r="LDO157" s="173"/>
      <c r="LDP157" s="173"/>
      <c r="LDQ157" s="173"/>
      <c r="LDR157" s="173"/>
      <c r="LDS157" s="173"/>
      <c r="LDT157" s="173"/>
      <c r="LDU157" s="173"/>
      <c r="LDV157" s="173"/>
      <c r="LDW157" s="173"/>
      <c r="LDX157" s="173"/>
      <c r="LDY157" s="173"/>
      <c r="LDZ157" s="173"/>
      <c r="LEA157" s="173"/>
      <c r="LEB157" s="173"/>
      <c r="LEC157" s="173"/>
      <c r="LED157" s="173"/>
      <c r="LEE157" s="173"/>
      <c r="LEF157" s="173"/>
      <c r="LEG157" s="173"/>
      <c r="LEH157" s="173"/>
      <c r="LEI157" s="173"/>
      <c r="LEJ157" s="173"/>
      <c r="LEK157" s="173"/>
      <c r="LEL157" s="173"/>
      <c r="LEM157" s="173"/>
      <c r="LEN157" s="173"/>
      <c r="LEO157" s="173"/>
      <c r="LEP157" s="173"/>
      <c r="LEQ157" s="173"/>
      <c r="LER157" s="173"/>
      <c r="LES157" s="173"/>
      <c r="LET157" s="173"/>
      <c r="LEU157" s="173"/>
      <c r="LEV157" s="173"/>
      <c r="LEW157" s="173"/>
      <c r="LEX157" s="173"/>
      <c r="LEY157" s="173"/>
      <c r="LEZ157" s="173"/>
      <c r="LFA157" s="173"/>
      <c r="LFB157" s="173"/>
      <c r="LFC157" s="173"/>
      <c r="LFD157" s="173"/>
      <c r="LFE157" s="173"/>
      <c r="LFF157" s="173"/>
      <c r="LFG157" s="173"/>
      <c r="LFH157" s="173"/>
      <c r="LFI157" s="173"/>
      <c r="LFJ157" s="173"/>
      <c r="LFK157" s="173"/>
      <c r="LFL157" s="173"/>
      <c r="LFM157" s="173"/>
      <c r="LFN157" s="173"/>
      <c r="LFO157" s="173"/>
      <c r="LFP157" s="173"/>
      <c r="LFQ157" s="173"/>
      <c r="LFR157" s="173"/>
      <c r="LFS157" s="173"/>
      <c r="LFT157" s="173"/>
      <c r="LFU157" s="173"/>
      <c r="LFV157" s="173"/>
      <c r="LFW157" s="173"/>
      <c r="LFX157" s="173"/>
      <c r="LFY157" s="173"/>
      <c r="LFZ157" s="173"/>
      <c r="LGA157" s="173"/>
      <c r="LGB157" s="173"/>
      <c r="LGC157" s="173"/>
      <c r="LGD157" s="173"/>
      <c r="LGE157" s="173"/>
      <c r="LGF157" s="173"/>
      <c r="LGG157" s="173"/>
      <c r="LGH157" s="173"/>
      <c r="LGI157" s="173"/>
      <c r="LGJ157" s="173"/>
      <c r="LGK157" s="173"/>
      <c r="LGL157" s="173"/>
      <c r="LGM157" s="173"/>
      <c r="LGN157" s="173"/>
      <c r="LGO157" s="173"/>
      <c r="LGP157" s="173"/>
      <c r="LGQ157" s="173"/>
      <c r="LGR157" s="173"/>
      <c r="LGS157" s="173"/>
      <c r="LGT157" s="173"/>
      <c r="LGU157" s="173"/>
      <c r="LGV157" s="173"/>
      <c r="LGW157" s="173"/>
      <c r="LGX157" s="173"/>
      <c r="LGY157" s="173"/>
      <c r="LGZ157" s="173"/>
      <c r="LHA157" s="173"/>
      <c r="LHB157" s="173"/>
      <c r="LHC157" s="173"/>
      <c r="LHD157" s="173"/>
      <c r="LHE157" s="173"/>
      <c r="LHF157" s="173"/>
      <c r="LHG157" s="173"/>
      <c r="LHH157" s="173"/>
      <c r="LHI157" s="173"/>
      <c r="LHJ157" s="173"/>
      <c r="LHK157" s="173"/>
      <c r="LHL157" s="173"/>
      <c r="LHM157" s="173"/>
      <c r="LHN157" s="173"/>
      <c r="LHO157" s="173"/>
      <c r="LHP157" s="173"/>
      <c r="LHQ157" s="173"/>
      <c r="LHR157" s="173"/>
      <c r="LHS157" s="173"/>
      <c r="LHT157" s="173"/>
      <c r="LHU157" s="173"/>
      <c r="LHV157" s="173"/>
      <c r="LHW157" s="173"/>
      <c r="LHX157" s="173"/>
      <c r="LHY157" s="173"/>
      <c r="LHZ157" s="173"/>
      <c r="LIA157" s="173"/>
      <c r="LIB157" s="173"/>
      <c r="LIC157" s="173"/>
      <c r="LID157" s="173"/>
      <c r="LIE157" s="173"/>
      <c r="LIF157" s="173"/>
      <c r="LIG157" s="173"/>
      <c r="LIH157" s="173"/>
      <c r="LII157" s="173"/>
      <c r="LIJ157" s="173"/>
      <c r="LIK157" s="173"/>
      <c r="LIL157" s="173"/>
      <c r="LIM157" s="173"/>
      <c r="LIN157" s="173"/>
      <c r="LIO157" s="173"/>
      <c r="LIP157" s="173"/>
      <c r="LIQ157" s="173"/>
      <c r="LIR157" s="173"/>
      <c r="LIS157" s="173"/>
      <c r="LIT157" s="173"/>
      <c r="LIU157" s="173"/>
      <c r="LIV157" s="173"/>
      <c r="LIW157" s="173"/>
      <c r="LIX157" s="173"/>
      <c r="LIY157" s="173"/>
      <c r="LIZ157" s="173"/>
      <c r="LJA157" s="173"/>
      <c r="LJB157" s="173"/>
      <c r="LJC157" s="173"/>
      <c r="LJD157" s="173"/>
      <c r="LJE157" s="173"/>
      <c r="LJF157" s="173"/>
      <c r="LJG157" s="173"/>
      <c r="LJH157" s="173"/>
      <c r="LJI157" s="173"/>
      <c r="LJJ157" s="173"/>
      <c r="LJK157" s="173"/>
      <c r="LJL157" s="173"/>
      <c r="LJM157" s="173"/>
      <c r="LJN157" s="173"/>
      <c r="LJO157" s="173"/>
      <c r="LJP157" s="173"/>
      <c r="LJQ157" s="173"/>
      <c r="LJR157" s="173"/>
      <c r="LJS157" s="173"/>
      <c r="LJT157" s="173"/>
      <c r="LJU157" s="173"/>
      <c r="LJV157" s="173"/>
      <c r="LJW157" s="173"/>
      <c r="LJX157" s="173"/>
      <c r="LJY157" s="173"/>
      <c r="LJZ157" s="173"/>
      <c r="LKA157" s="173"/>
      <c r="LKB157" s="173"/>
      <c r="LKC157" s="173"/>
      <c r="LKD157" s="173"/>
      <c r="LKE157" s="173"/>
      <c r="LKL157" s="173"/>
      <c r="LKM157" s="173"/>
      <c r="LKN157" s="173"/>
      <c r="LKO157" s="173"/>
      <c r="LKP157" s="173"/>
      <c r="LKQ157" s="173"/>
      <c r="LKR157" s="173"/>
      <c r="LKS157" s="173"/>
      <c r="LKT157" s="173"/>
      <c r="LKU157" s="173"/>
      <c r="LKV157" s="173"/>
      <c r="LKW157" s="173"/>
      <c r="LKX157" s="173"/>
      <c r="LKY157" s="173"/>
      <c r="LKZ157" s="173"/>
      <c r="LLA157" s="173"/>
      <c r="LLB157" s="173"/>
      <c r="LLC157" s="173"/>
      <c r="LLD157" s="173"/>
      <c r="LLE157" s="173"/>
      <c r="LLF157" s="173"/>
      <c r="LLG157" s="173"/>
      <c r="LLH157" s="173"/>
      <c r="LLI157" s="173"/>
      <c r="LLJ157" s="173"/>
      <c r="LLK157" s="173"/>
      <c r="LLL157" s="173"/>
      <c r="LLM157" s="173"/>
      <c r="LLN157" s="173"/>
      <c r="LLO157" s="173"/>
      <c r="LLP157" s="173"/>
      <c r="LLQ157" s="173"/>
      <c r="LLR157" s="173"/>
      <c r="LLS157" s="173"/>
      <c r="LLT157" s="173"/>
      <c r="LLU157" s="173"/>
      <c r="LLV157" s="173"/>
      <c r="LLW157" s="173"/>
      <c r="LLX157" s="173"/>
      <c r="LLY157" s="173"/>
      <c r="LLZ157" s="173"/>
      <c r="LMA157" s="173"/>
      <c r="LMB157" s="173"/>
      <c r="LMC157" s="173"/>
      <c r="LMD157" s="173"/>
      <c r="LME157" s="173"/>
      <c r="LMF157" s="173"/>
      <c r="LMG157" s="173"/>
      <c r="LMH157" s="173"/>
      <c r="LMI157" s="173"/>
      <c r="LMJ157" s="173"/>
      <c r="LMK157" s="173"/>
      <c r="LML157" s="173"/>
      <c r="LMM157" s="173"/>
      <c r="LMN157" s="173"/>
      <c r="LMO157" s="173"/>
      <c r="LMP157" s="173"/>
      <c r="LMQ157" s="173"/>
      <c r="LMR157" s="173"/>
      <c r="LMS157" s="173"/>
      <c r="LMT157" s="173"/>
      <c r="LMU157" s="173"/>
      <c r="LMV157" s="173"/>
      <c r="LMW157" s="173"/>
      <c r="LMX157" s="173"/>
      <c r="LMY157" s="173"/>
      <c r="LMZ157" s="173"/>
      <c r="LNA157" s="173"/>
      <c r="LNB157" s="173"/>
      <c r="LNC157" s="173"/>
      <c r="LND157" s="173"/>
      <c r="LNE157" s="173"/>
      <c r="LNF157" s="173"/>
      <c r="LNG157" s="173"/>
      <c r="LNH157" s="173"/>
      <c r="LNI157" s="173"/>
      <c r="LNJ157" s="173"/>
      <c r="LNK157" s="173"/>
      <c r="LNL157" s="173"/>
      <c r="LNM157" s="173"/>
      <c r="LNN157" s="173"/>
      <c r="LNO157" s="173"/>
      <c r="LNP157" s="173"/>
      <c r="LNQ157" s="173"/>
      <c r="LNR157" s="173"/>
      <c r="LNS157" s="173"/>
      <c r="LNT157" s="173"/>
      <c r="LNU157" s="173"/>
      <c r="LNV157" s="173"/>
      <c r="LNW157" s="173"/>
      <c r="LNX157" s="173"/>
      <c r="LNY157" s="173"/>
      <c r="LNZ157" s="173"/>
      <c r="LOA157" s="173"/>
      <c r="LOB157" s="173"/>
      <c r="LOC157" s="173"/>
      <c r="LOD157" s="173"/>
      <c r="LOE157" s="173"/>
      <c r="LOF157" s="173"/>
      <c r="LOG157" s="173"/>
      <c r="LOH157" s="173"/>
      <c r="LOI157" s="173"/>
      <c r="LOJ157" s="173"/>
      <c r="LOK157" s="173"/>
      <c r="LOL157" s="173"/>
      <c r="LOM157" s="173"/>
      <c r="LON157" s="173"/>
      <c r="LOO157" s="173"/>
      <c r="LOP157" s="173"/>
      <c r="LOQ157" s="173"/>
      <c r="LOR157" s="173"/>
      <c r="LOS157" s="173"/>
      <c r="LOT157" s="173"/>
      <c r="LOU157" s="173"/>
      <c r="LOV157" s="173"/>
      <c r="LOW157" s="173"/>
      <c r="LOX157" s="173"/>
      <c r="LOY157" s="173"/>
      <c r="LOZ157" s="173"/>
      <c r="LPA157" s="173"/>
      <c r="LPB157" s="173"/>
      <c r="LPC157" s="173"/>
      <c r="LPD157" s="173"/>
      <c r="LPE157" s="173"/>
      <c r="LPF157" s="173"/>
      <c r="LPG157" s="173"/>
      <c r="LPH157" s="173"/>
      <c r="LPI157" s="173"/>
      <c r="LPJ157" s="173"/>
      <c r="LPK157" s="173"/>
      <c r="LPL157" s="173"/>
      <c r="LPM157" s="173"/>
      <c r="LPN157" s="173"/>
      <c r="LPO157" s="173"/>
      <c r="LPP157" s="173"/>
      <c r="LPQ157" s="173"/>
      <c r="LPR157" s="173"/>
      <c r="LPS157" s="173"/>
      <c r="LPT157" s="173"/>
      <c r="LPU157" s="173"/>
      <c r="LPV157" s="173"/>
      <c r="LPW157" s="173"/>
      <c r="LPX157" s="173"/>
      <c r="LPY157" s="173"/>
      <c r="LPZ157" s="173"/>
      <c r="LQA157" s="173"/>
      <c r="LQB157" s="173"/>
      <c r="LQC157" s="173"/>
      <c r="LQD157" s="173"/>
      <c r="LQE157" s="173"/>
      <c r="LQF157" s="173"/>
      <c r="LQG157" s="173"/>
      <c r="LQH157" s="173"/>
      <c r="LQI157" s="173"/>
      <c r="LQJ157" s="173"/>
      <c r="LQK157" s="173"/>
      <c r="LQL157" s="173"/>
      <c r="LQM157" s="173"/>
      <c r="LQN157" s="173"/>
      <c r="LQO157" s="173"/>
      <c r="LQP157" s="173"/>
      <c r="LQQ157" s="173"/>
      <c r="LQR157" s="173"/>
      <c r="LQS157" s="173"/>
      <c r="LQT157" s="173"/>
      <c r="LQU157" s="173"/>
      <c r="LQV157" s="173"/>
      <c r="LQW157" s="173"/>
      <c r="LQX157" s="173"/>
      <c r="LQY157" s="173"/>
      <c r="LQZ157" s="173"/>
      <c r="LRA157" s="173"/>
      <c r="LRB157" s="173"/>
      <c r="LRC157" s="173"/>
      <c r="LRD157" s="173"/>
      <c r="LRE157" s="173"/>
      <c r="LRF157" s="173"/>
      <c r="LRG157" s="173"/>
      <c r="LRH157" s="173"/>
      <c r="LRI157" s="173"/>
      <c r="LRJ157" s="173"/>
      <c r="LRK157" s="173"/>
      <c r="LRL157" s="173"/>
      <c r="LRM157" s="173"/>
      <c r="LRN157" s="173"/>
      <c r="LRO157" s="173"/>
      <c r="LRP157" s="173"/>
      <c r="LRQ157" s="173"/>
      <c r="LRR157" s="173"/>
      <c r="LRS157" s="173"/>
      <c r="LRT157" s="173"/>
      <c r="LRU157" s="173"/>
      <c r="LRV157" s="173"/>
      <c r="LRW157" s="173"/>
      <c r="LRX157" s="173"/>
      <c r="LRY157" s="173"/>
      <c r="LRZ157" s="173"/>
      <c r="LSA157" s="173"/>
      <c r="LSB157" s="173"/>
      <c r="LSC157" s="173"/>
      <c r="LSD157" s="173"/>
      <c r="LSE157" s="173"/>
      <c r="LSF157" s="173"/>
      <c r="LSG157" s="173"/>
      <c r="LSH157" s="173"/>
      <c r="LSI157" s="173"/>
      <c r="LSJ157" s="173"/>
      <c r="LSK157" s="173"/>
      <c r="LSL157" s="173"/>
      <c r="LSM157" s="173"/>
      <c r="LSN157" s="173"/>
      <c r="LSO157" s="173"/>
      <c r="LSP157" s="173"/>
      <c r="LSQ157" s="173"/>
      <c r="LSR157" s="173"/>
      <c r="LSS157" s="173"/>
      <c r="LST157" s="173"/>
      <c r="LSU157" s="173"/>
      <c r="LSV157" s="173"/>
      <c r="LSW157" s="173"/>
      <c r="LSX157" s="173"/>
      <c r="LSY157" s="173"/>
      <c r="LSZ157" s="173"/>
      <c r="LTA157" s="173"/>
      <c r="LTB157" s="173"/>
      <c r="LTC157" s="173"/>
      <c r="LTD157" s="173"/>
      <c r="LTE157" s="173"/>
      <c r="LTF157" s="173"/>
      <c r="LTG157" s="173"/>
      <c r="LTH157" s="173"/>
      <c r="LTI157" s="173"/>
      <c r="LTJ157" s="173"/>
      <c r="LTK157" s="173"/>
      <c r="LTL157" s="173"/>
      <c r="LTM157" s="173"/>
      <c r="LTN157" s="173"/>
      <c r="LTO157" s="173"/>
      <c r="LTP157" s="173"/>
      <c r="LTQ157" s="173"/>
      <c r="LTR157" s="173"/>
      <c r="LTS157" s="173"/>
      <c r="LTT157" s="173"/>
      <c r="LTU157" s="173"/>
      <c r="LTV157" s="173"/>
      <c r="LTW157" s="173"/>
      <c r="LTX157" s="173"/>
      <c r="LTY157" s="173"/>
      <c r="LTZ157" s="173"/>
      <c r="LUA157" s="173"/>
      <c r="LUH157" s="173"/>
      <c r="LUI157" s="173"/>
      <c r="LUJ157" s="173"/>
      <c r="LUK157" s="173"/>
      <c r="LUL157" s="173"/>
      <c r="LUM157" s="173"/>
      <c r="LUN157" s="173"/>
      <c r="LUO157" s="173"/>
      <c r="LUP157" s="173"/>
      <c r="LUQ157" s="173"/>
      <c r="LUR157" s="173"/>
      <c r="LUS157" s="173"/>
      <c r="LUT157" s="173"/>
      <c r="LUU157" s="173"/>
      <c r="LUV157" s="173"/>
      <c r="LUW157" s="173"/>
      <c r="LUX157" s="173"/>
      <c r="LUY157" s="173"/>
      <c r="LUZ157" s="173"/>
      <c r="LVA157" s="173"/>
      <c r="LVB157" s="173"/>
      <c r="LVC157" s="173"/>
      <c r="LVD157" s="173"/>
      <c r="LVE157" s="173"/>
      <c r="LVF157" s="173"/>
      <c r="LVG157" s="173"/>
      <c r="LVH157" s="173"/>
      <c r="LVI157" s="173"/>
      <c r="LVJ157" s="173"/>
      <c r="LVK157" s="173"/>
      <c r="LVL157" s="173"/>
      <c r="LVM157" s="173"/>
      <c r="LVN157" s="173"/>
      <c r="LVO157" s="173"/>
      <c r="LVP157" s="173"/>
      <c r="LVQ157" s="173"/>
      <c r="LVR157" s="173"/>
      <c r="LVS157" s="173"/>
      <c r="LVT157" s="173"/>
      <c r="LVU157" s="173"/>
      <c r="LVV157" s="173"/>
      <c r="LVW157" s="173"/>
      <c r="LVX157" s="173"/>
      <c r="LVY157" s="173"/>
      <c r="LVZ157" s="173"/>
      <c r="LWA157" s="173"/>
      <c r="LWB157" s="173"/>
      <c r="LWC157" s="173"/>
      <c r="LWD157" s="173"/>
      <c r="LWE157" s="173"/>
      <c r="LWF157" s="173"/>
      <c r="LWG157" s="173"/>
      <c r="LWH157" s="173"/>
      <c r="LWI157" s="173"/>
      <c r="LWJ157" s="173"/>
      <c r="LWK157" s="173"/>
      <c r="LWL157" s="173"/>
      <c r="LWM157" s="173"/>
      <c r="LWN157" s="173"/>
      <c r="LWO157" s="173"/>
      <c r="LWP157" s="173"/>
      <c r="LWQ157" s="173"/>
      <c r="LWR157" s="173"/>
      <c r="LWS157" s="173"/>
      <c r="LWT157" s="173"/>
      <c r="LWU157" s="173"/>
      <c r="LWV157" s="173"/>
      <c r="LWW157" s="173"/>
      <c r="LWX157" s="173"/>
      <c r="LWY157" s="173"/>
      <c r="LWZ157" s="173"/>
      <c r="LXA157" s="173"/>
      <c r="LXB157" s="173"/>
      <c r="LXC157" s="173"/>
      <c r="LXD157" s="173"/>
      <c r="LXE157" s="173"/>
      <c r="LXF157" s="173"/>
      <c r="LXG157" s="173"/>
      <c r="LXH157" s="173"/>
      <c r="LXI157" s="173"/>
      <c r="LXJ157" s="173"/>
      <c r="LXK157" s="173"/>
      <c r="LXL157" s="173"/>
      <c r="LXM157" s="173"/>
      <c r="LXN157" s="173"/>
      <c r="LXO157" s="173"/>
      <c r="LXP157" s="173"/>
      <c r="LXQ157" s="173"/>
      <c r="LXR157" s="173"/>
      <c r="LXS157" s="173"/>
      <c r="LXT157" s="173"/>
      <c r="LXU157" s="173"/>
      <c r="LXV157" s="173"/>
      <c r="LXW157" s="173"/>
      <c r="LXX157" s="173"/>
      <c r="LXY157" s="173"/>
      <c r="LXZ157" s="173"/>
      <c r="LYA157" s="173"/>
      <c r="LYB157" s="173"/>
      <c r="LYC157" s="173"/>
      <c r="LYD157" s="173"/>
      <c r="LYE157" s="173"/>
      <c r="LYF157" s="173"/>
      <c r="LYG157" s="173"/>
      <c r="LYH157" s="173"/>
      <c r="LYI157" s="173"/>
      <c r="LYJ157" s="173"/>
      <c r="LYK157" s="173"/>
      <c r="LYL157" s="173"/>
      <c r="LYM157" s="173"/>
      <c r="LYN157" s="173"/>
      <c r="LYO157" s="173"/>
      <c r="LYP157" s="173"/>
      <c r="LYQ157" s="173"/>
      <c r="LYR157" s="173"/>
      <c r="LYS157" s="173"/>
      <c r="LYT157" s="173"/>
      <c r="LYU157" s="173"/>
      <c r="LYV157" s="173"/>
      <c r="LYW157" s="173"/>
      <c r="LYX157" s="173"/>
      <c r="LYY157" s="173"/>
      <c r="LYZ157" s="173"/>
      <c r="LZA157" s="173"/>
      <c r="LZB157" s="173"/>
      <c r="LZC157" s="173"/>
      <c r="LZD157" s="173"/>
      <c r="LZE157" s="173"/>
      <c r="LZF157" s="173"/>
      <c r="LZG157" s="173"/>
      <c r="LZH157" s="173"/>
      <c r="LZI157" s="173"/>
      <c r="LZJ157" s="173"/>
      <c r="LZK157" s="173"/>
      <c r="LZL157" s="173"/>
      <c r="LZM157" s="173"/>
      <c r="LZN157" s="173"/>
      <c r="LZO157" s="173"/>
      <c r="LZP157" s="173"/>
      <c r="LZQ157" s="173"/>
      <c r="LZR157" s="173"/>
      <c r="LZS157" s="173"/>
      <c r="LZT157" s="173"/>
      <c r="LZU157" s="173"/>
      <c r="LZV157" s="173"/>
      <c r="LZW157" s="173"/>
      <c r="LZX157" s="173"/>
      <c r="LZY157" s="173"/>
      <c r="LZZ157" s="173"/>
      <c r="MAA157" s="173"/>
      <c r="MAB157" s="173"/>
      <c r="MAC157" s="173"/>
      <c r="MAD157" s="173"/>
      <c r="MAE157" s="173"/>
      <c r="MAF157" s="173"/>
      <c r="MAG157" s="173"/>
      <c r="MAH157" s="173"/>
      <c r="MAI157" s="173"/>
      <c r="MAJ157" s="173"/>
      <c r="MAK157" s="173"/>
      <c r="MAL157" s="173"/>
      <c r="MAM157" s="173"/>
      <c r="MAN157" s="173"/>
      <c r="MAO157" s="173"/>
      <c r="MAP157" s="173"/>
      <c r="MAQ157" s="173"/>
      <c r="MAR157" s="173"/>
      <c r="MAS157" s="173"/>
      <c r="MAT157" s="173"/>
      <c r="MAU157" s="173"/>
      <c r="MAV157" s="173"/>
      <c r="MAW157" s="173"/>
      <c r="MAX157" s="173"/>
      <c r="MAY157" s="173"/>
      <c r="MAZ157" s="173"/>
      <c r="MBA157" s="173"/>
      <c r="MBB157" s="173"/>
      <c r="MBC157" s="173"/>
      <c r="MBD157" s="173"/>
      <c r="MBE157" s="173"/>
      <c r="MBF157" s="173"/>
      <c r="MBG157" s="173"/>
      <c r="MBH157" s="173"/>
      <c r="MBI157" s="173"/>
      <c r="MBJ157" s="173"/>
      <c r="MBK157" s="173"/>
      <c r="MBL157" s="173"/>
      <c r="MBM157" s="173"/>
      <c r="MBN157" s="173"/>
      <c r="MBO157" s="173"/>
      <c r="MBP157" s="173"/>
      <c r="MBQ157" s="173"/>
      <c r="MBR157" s="173"/>
      <c r="MBS157" s="173"/>
      <c r="MBT157" s="173"/>
      <c r="MBU157" s="173"/>
      <c r="MBV157" s="173"/>
      <c r="MBW157" s="173"/>
      <c r="MBX157" s="173"/>
      <c r="MBY157" s="173"/>
      <c r="MBZ157" s="173"/>
      <c r="MCA157" s="173"/>
      <c r="MCB157" s="173"/>
      <c r="MCC157" s="173"/>
      <c r="MCD157" s="173"/>
      <c r="MCE157" s="173"/>
      <c r="MCF157" s="173"/>
      <c r="MCG157" s="173"/>
      <c r="MCH157" s="173"/>
      <c r="MCI157" s="173"/>
      <c r="MCJ157" s="173"/>
      <c r="MCK157" s="173"/>
      <c r="MCL157" s="173"/>
      <c r="MCM157" s="173"/>
      <c r="MCN157" s="173"/>
      <c r="MCO157" s="173"/>
      <c r="MCP157" s="173"/>
      <c r="MCQ157" s="173"/>
      <c r="MCR157" s="173"/>
      <c r="MCS157" s="173"/>
      <c r="MCT157" s="173"/>
      <c r="MCU157" s="173"/>
      <c r="MCV157" s="173"/>
      <c r="MCW157" s="173"/>
      <c r="MCX157" s="173"/>
      <c r="MCY157" s="173"/>
      <c r="MCZ157" s="173"/>
      <c r="MDA157" s="173"/>
      <c r="MDB157" s="173"/>
      <c r="MDC157" s="173"/>
      <c r="MDD157" s="173"/>
      <c r="MDE157" s="173"/>
      <c r="MDF157" s="173"/>
      <c r="MDG157" s="173"/>
      <c r="MDH157" s="173"/>
      <c r="MDI157" s="173"/>
      <c r="MDJ157" s="173"/>
      <c r="MDK157" s="173"/>
      <c r="MDL157" s="173"/>
      <c r="MDM157" s="173"/>
      <c r="MDN157" s="173"/>
      <c r="MDO157" s="173"/>
      <c r="MDP157" s="173"/>
      <c r="MDQ157" s="173"/>
      <c r="MDR157" s="173"/>
      <c r="MDS157" s="173"/>
      <c r="MDT157" s="173"/>
      <c r="MDU157" s="173"/>
      <c r="MDV157" s="173"/>
      <c r="MDW157" s="173"/>
      <c r="MED157" s="173"/>
      <c r="MEE157" s="173"/>
      <c r="MEF157" s="173"/>
      <c r="MEG157" s="173"/>
      <c r="MEH157" s="173"/>
      <c r="MEI157" s="173"/>
      <c r="MEJ157" s="173"/>
      <c r="MEK157" s="173"/>
      <c r="MEL157" s="173"/>
      <c r="MEM157" s="173"/>
      <c r="MEN157" s="173"/>
      <c r="MEO157" s="173"/>
      <c r="MEP157" s="173"/>
      <c r="MEQ157" s="173"/>
      <c r="MER157" s="173"/>
      <c r="MES157" s="173"/>
      <c r="MET157" s="173"/>
      <c r="MEU157" s="173"/>
      <c r="MEV157" s="173"/>
      <c r="MEW157" s="173"/>
      <c r="MEX157" s="173"/>
      <c r="MEY157" s="173"/>
      <c r="MEZ157" s="173"/>
      <c r="MFA157" s="173"/>
      <c r="MFB157" s="173"/>
      <c r="MFC157" s="173"/>
      <c r="MFD157" s="173"/>
      <c r="MFE157" s="173"/>
      <c r="MFF157" s="173"/>
      <c r="MFG157" s="173"/>
      <c r="MFH157" s="173"/>
      <c r="MFI157" s="173"/>
      <c r="MFJ157" s="173"/>
      <c r="MFK157" s="173"/>
      <c r="MFL157" s="173"/>
      <c r="MFM157" s="173"/>
      <c r="MFN157" s="173"/>
      <c r="MFO157" s="173"/>
      <c r="MFP157" s="173"/>
      <c r="MFQ157" s="173"/>
      <c r="MFR157" s="173"/>
      <c r="MFS157" s="173"/>
      <c r="MFT157" s="173"/>
      <c r="MFU157" s="173"/>
      <c r="MFV157" s="173"/>
      <c r="MFW157" s="173"/>
      <c r="MFX157" s="173"/>
      <c r="MFY157" s="173"/>
      <c r="MFZ157" s="173"/>
      <c r="MGA157" s="173"/>
      <c r="MGB157" s="173"/>
      <c r="MGC157" s="173"/>
      <c r="MGD157" s="173"/>
      <c r="MGE157" s="173"/>
      <c r="MGF157" s="173"/>
      <c r="MGG157" s="173"/>
      <c r="MGH157" s="173"/>
      <c r="MGI157" s="173"/>
      <c r="MGJ157" s="173"/>
      <c r="MGK157" s="173"/>
      <c r="MGL157" s="173"/>
      <c r="MGM157" s="173"/>
      <c r="MGN157" s="173"/>
      <c r="MGO157" s="173"/>
      <c r="MGP157" s="173"/>
      <c r="MGQ157" s="173"/>
      <c r="MGR157" s="173"/>
      <c r="MGS157" s="173"/>
      <c r="MGT157" s="173"/>
      <c r="MGU157" s="173"/>
      <c r="MGV157" s="173"/>
      <c r="MGW157" s="173"/>
      <c r="MGX157" s="173"/>
      <c r="MGY157" s="173"/>
      <c r="MGZ157" s="173"/>
      <c r="MHA157" s="173"/>
      <c r="MHB157" s="173"/>
      <c r="MHC157" s="173"/>
      <c r="MHD157" s="173"/>
      <c r="MHE157" s="173"/>
      <c r="MHF157" s="173"/>
      <c r="MHG157" s="173"/>
      <c r="MHH157" s="173"/>
      <c r="MHI157" s="173"/>
      <c r="MHJ157" s="173"/>
      <c r="MHK157" s="173"/>
      <c r="MHL157" s="173"/>
      <c r="MHM157" s="173"/>
      <c r="MHN157" s="173"/>
      <c r="MHO157" s="173"/>
      <c r="MHP157" s="173"/>
      <c r="MHQ157" s="173"/>
      <c r="MHR157" s="173"/>
      <c r="MHS157" s="173"/>
      <c r="MHT157" s="173"/>
      <c r="MHU157" s="173"/>
      <c r="MHV157" s="173"/>
      <c r="MHW157" s="173"/>
      <c r="MHX157" s="173"/>
      <c r="MHY157" s="173"/>
      <c r="MHZ157" s="173"/>
      <c r="MIA157" s="173"/>
      <c r="MIB157" s="173"/>
      <c r="MIC157" s="173"/>
      <c r="MID157" s="173"/>
      <c r="MIE157" s="173"/>
      <c r="MIF157" s="173"/>
      <c r="MIG157" s="173"/>
      <c r="MIH157" s="173"/>
      <c r="MII157" s="173"/>
      <c r="MIJ157" s="173"/>
      <c r="MIK157" s="173"/>
      <c r="MIL157" s="173"/>
      <c r="MIM157" s="173"/>
      <c r="MIN157" s="173"/>
      <c r="MIO157" s="173"/>
      <c r="MIP157" s="173"/>
      <c r="MIQ157" s="173"/>
      <c r="MIR157" s="173"/>
      <c r="MIS157" s="173"/>
      <c r="MIT157" s="173"/>
      <c r="MIU157" s="173"/>
      <c r="MIV157" s="173"/>
      <c r="MIW157" s="173"/>
      <c r="MIX157" s="173"/>
      <c r="MIY157" s="173"/>
      <c r="MIZ157" s="173"/>
      <c r="MJA157" s="173"/>
      <c r="MJB157" s="173"/>
      <c r="MJC157" s="173"/>
      <c r="MJD157" s="173"/>
      <c r="MJE157" s="173"/>
      <c r="MJF157" s="173"/>
      <c r="MJG157" s="173"/>
      <c r="MJH157" s="173"/>
      <c r="MJI157" s="173"/>
      <c r="MJJ157" s="173"/>
      <c r="MJK157" s="173"/>
      <c r="MJL157" s="173"/>
      <c r="MJM157" s="173"/>
      <c r="MJN157" s="173"/>
      <c r="MJO157" s="173"/>
      <c r="MJP157" s="173"/>
      <c r="MJQ157" s="173"/>
      <c r="MJR157" s="173"/>
      <c r="MJS157" s="173"/>
      <c r="MJT157" s="173"/>
      <c r="MJU157" s="173"/>
      <c r="MJV157" s="173"/>
      <c r="MJW157" s="173"/>
      <c r="MJX157" s="173"/>
      <c r="MJY157" s="173"/>
      <c r="MJZ157" s="173"/>
      <c r="MKA157" s="173"/>
      <c r="MKB157" s="173"/>
      <c r="MKC157" s="173"/>
      <c r="MKD157" s="173"/>
      <c r="MKE157" s="173"/>
      <c r="MKF157" s="173"/>
      <c r="MKG157" s="173"/>
      <c r="MKH157" s="173"/>
      <c r="MKI157" s="173"/>
      <c r="MKJ157" s="173"/>
      <c r="MKK157" s="173"/>
      <c r="MKL157" s="173"/>
      <c r="MKM157" s="173"/>
      <c r="MKN157" s="173"/>
      <c r="MKO157" s="173"/>
      <c r="MKP157" s="173"/>
      <c r="MKQ157" s="173"/>
      <c r="MKR157" s="173"/>
      <c r="MKS157" s="173"/>
      <c r="MKT157" s="173"/>
      <c r="MKU157" s="173"/>
      <c r="MKV157" s="173"/>
      <c r="MKW157" s="173"/>
      <c r="MKX157" s="173"/>
      <c r="MKY157" s="173"/>
      <c r="MKZ157" s="173"/>
      <c r="MLA157" s="173"/>
      <c r="MLB157" s="173"/>
      <c r="MLC157" s="173"/>
      <c r="MLD157" s="173"/>
      <c r="MLE157" s="173"/>
      <c r="MLF157" s="173"/>
      <c r="MLG157" s="173"/>
      <c r="MLH157" s="173"/>
      <c r="MLI157" s="173"/>
      <c r="MLJ157" s="173"/>
      <c r="MLK157" s="173"/>
      <c r="MLL157" s="173"/>
      <c r="MLM157" s="173"/>
      <c r="MLN157" s="173"/>
      <c r="MLO157" s="173"/>
      <c r="MLP157" s="173"/>
      <c r="MLQ157" s="173"/>
      <c r="MLR157" s="173"/>
      <c r="MLS157" s="173"/>
      <c r="MLT157" s="173"/>
      <c r="MLU157" s="173"/>
      <c r="MLV157" s="173"/>
      <c r="MLW157" s="173"/>
      <c r="MLX157" s="173"/>
      <c r="MLY157" s="173"/>
      <c r="MLZ157" s="173"/>
      <c r="MMA157" s="173"/>
      <c r="MMB157" s="173"/>
      <c r="MMC157" s="173"/>
      <c r="MMD157" s="173"/>
      <c r="MME157" s="173"/>
      <c r="MMF157" s="173"/>
      <c r="MMG157" s="173"/>
      <c r="MMH157" s="173"/>
      <c r="MMI157" s="173"/>
      <c r="MMJ157" s="173"/>
      <c r="MMK157" s="173"/>
      <c r="MML157" s="173"/>
      <c r="MMM157" s="173"/>
      <c r="MMN157" s="173"/>
      <c r="MMO157" s="173"/>
      <c r="MMP157" s="173"/>
      <c r="MMQ157" s="173"/>
      <c r="MMR157" s="173"/>
      <c r="MMS157" s="173"/>
      <c r="MMT157" s="173"/>
      <c r="MMU157" s="173"/>
      <c r="MMV157" s="173"/>
      <c r="MMW157" s="173"/>
      <c r="MMX157" s="173"/>
      <c r="MMY157" s="173"/>
      <c r="MMZ157" s="173"/>
      <c r="MNA157" s="173"/>
      <c r="MNB157" s="173"/>
      <c r="MNC157" s="173"/>
      <c r="MND157" s="173"/>
      <c r="MNE157" s="173"/>
      <c r="MNF157" s="173"/>
      <c r="MNG157" s="173"/>
      <c r="MNH157" s="173"/>
      <c r="MNI157" s="173"/>
      <c r="MNJ157" s="173"/>
      <c r="MNK157" s="173"/>
      <c r="MNL157" s="173"/>
      <c r="MNM157" s="173"/>
      <c r="MNN157" s="173"/>
      <c r="MNO157" s="173"/>
      <c r="MNP157" s="173"/>
      <c r="MNQ157" s="173"/>
      <c r="MNR157" s="173"/>
      <c r="MNS157" s="173"/>
      <c r="MNZ157" s="173"/>
      <c r="MOA157" s="173"/>
      <c r="MOB157" s="173"/>
      <c r="MOC157" s="173"/>
      <c r="MOD157" s="173"/>
      <c r="MOE157" s="173"/>
      <c r="MOF157" s="173"/>
      <c r="MOG157" s="173"/>
      <c r="MOH157" s="173"/>
      <c r="MOI157" s="173"/>
      <c r="MOJ157" s="173"/>
      <c r="MOK157" s="173"/>
      <c r="MOL157" s="173"/>
      <c r="MOM157" s="173"/>
      <c r="MON157" s="173"/>
      <c r="MOO157" s="173"/>
      <c r="MOP157" s="173"/>
      <c r="MOQ157" s="173"/>
      <c r="MOR157" s="173"/>
      <c r="MOS157" s="173"/>
      <c r="MOT157" s="173"/>
      <c r="MOU157" s="173"/>
      <c r="MOV157" s="173"/>
      <c r="MOW157" s="173"/>
      <c r="MOX157" s="173"/>
      <c r="MOY157" s="173"/>
      <c r="MOZ157" s="173"/>
      <c r="MPA157" s="173"/>
      <c r="MPB157" s="173"/>
      <c r="MPC157" s="173"/>
      <c r="MPD157" s="173"/>
      <c r="MPE157" s="173"/>
      <c r="MPF157" s="173"/>
      <c r="MPG157" s="173"/>
      <c r="MPH157" s="173"/>
      <c r="MPI157" s="173"/>
      <c r="MPJ157" s="173"/>
      <c r="MPK157" s="173"/>
      <c r="MPL157" s="173"/>
      <c r="MPM157" s="173"/>
      <c r="MPN157" s="173"/>
      <c r="MPO157" s="173"/>
      <c r="MPP157" s="173"/>
      <c r="MPQ157" s="173"/>
      <c r="MPR157" s="173"/>
      <c r="MPS157" s="173"/>
      <c r="MPT157" s="173"/>
      <c r="MPU157" s="173"/>
      <c r="MPV157" s="173"/>
      <c r="MPW157" s="173"/>
      <c r="MPX157" s="173"/>
      <c r="MPY157" s="173"/>
      <c r="MPZ157" s="173"/>
      <c r="MQA157" s="173"/>
      <c r="MQB157" s="173"/>
      <c r="MQC157" s="173"/>
      <c r="MQD157" s="173"/>
      <c r="MQE157" s="173"/>
      <c r="MQF157" s="173"/>
      <c r="MQG157" s="173"/>
      <c r="MQH157" s="173"/>
      <c r="MQI157" s="173"/>
      <c r="MQJ157" s="173"/>
      <c r="MQK157" s="173"/>
      <c r="MQL157" s="173"/>
      <c r="MQM157" s="173"/>
      <c r="MQN157" s="173"/>
      <c r="MQO157" s="173"/>
      <c r="MQP157" s="173"/>
      <c r="MQQ157" s="173"/>
      <c r="MQR157" s="173"/>
      <c r="MQS157" s="173"/>
      <c r="MQT157" s="173"/>
      <c r="MQU157" s="173"/>
      <c r="MQV157" s="173"/>
      <c r="MQW157" s="173"/>
      <c r="MQX157" s="173"/>
      <c r="MQY157" s="173"/>
      <c r="MQZ157" s="173"/>
      <c r="MRA157" s="173"/>
      <c r="MRB157" s="173"/>
      <c r="MRC157" s="173"/>
      <c r="MRD157" s="173"/>
      <c r="MRE157" s="173"/>
      <c r="MRF157" s="173"/>
      <c r="MRG157" s="173"/>
      <c r="MRH157" s="173"/>
      <c r="MRI157" s="173"/>
      <c r="MRJ157" s="173"/>
      <c r="MRK157" s="173"/>
      <c r="MRL157" s="173"/>
      <c r="MRM157" s="173"/>
      <c r="MRN157" s="173"/>
      <c r="MRO157" s="173"/>
      <c r="MRP157" s="173"/>
      <c r="MRQ157" s="173"/>
      <c r="MRR157" s="173"/>
      <c r="MRS157" s="173"/>
      <c r="MRT157" s="173"/>
      <c r="MRU157" s="173"/>
      <c r="MRV157" s="173"/>
      <c r="MRW157" s="173"/>
      <c r="MRX157" s="173"/>
      <c r="MRY157" s="173"/>
      <c r="MRZ157" s="173"/>
      <c r="MSA157" s="173"/>
      <c r="MSB157" s="173"/>
      <c r="MSC157" s="173"/>
      <c r="MSD157" s="173"/>
      <c r="MSE157" s="173"/>
      <c r="MSF157" s="173"/>
      <c r="MSG157" s="173"/>
      <c r="MSH157" s="173"/>
      <c r="MSI157" s="173"/>
      <c r="MSJ157" s="173"/>
      <c r="MSK157" s="173"/>
      <c r="MSL157" s="173"/>
      <c r="MSM157" s="173"/>
      <c r="MSN157" s="173"/>
      <c r="MSO157" s="173"/>
      <c r="MSP157" s="173"/>
      <c r="MSQ157" s="173"/>
      <c r="MSR157" s="173"/>
      <c r="MSS157" s="173"/>
      <c r="MST157" s="173"/>
      <c r="MSU157" s="173"/>
      <c r="MSV157" s="173"/>
      <c r="MSW157" s="173"/>
      <c r="MSX157" s="173"/>
      <c r="MSY157" s="173"/>
      <c r="MSZ157" s="173"/>
      <c r="MTA157" s="173"/>
      <c r="MTB157" s="173"/>
      <c r="MTC157" s="173"/>
      <c r="MTD157" s="173"/>
      <c r="MTE157" s="173"/>
      <c r="MTF157" s="173"/>
      <c r="MTG157" s="173"/>
      <c r="MTH157" s="173"/>
      <c r="MTI157" s="173"/>
      <c r="MTJ157" s="173"/>
      <c r="MTK157" s="173"/>
      <c r="MTL157" s="173"/>
      <c r="MTM157" s="173"/>
      <c r="MTN157" s="173"/>
      <c r="MTO157" s="173"/>
      <c r="MTP157" s="173"/>
      <c r="MTQ157" s="173"/>
      <c r="MTR157" s="173"/>
      <c r="MTS157" s="173"/>
      <c r="MTT157" s="173"/>
      <c r="MTU157" s="173"/>
      <c r="MTV157" s="173"/>
      <c r="MTW157" s="173"/>
      <c r="MTX157" s="173"/>
      <c r="MTY157" s="173"/>
      <c r="MTZ157" s="173"/>
      <c r="MUA157" s="173"/>
      <c r="MUB157" s="173"/>
      <c r="MUC157" s="173"/>
      <c r="MUD157" s="173"/>
      <c r="MUE157" s="173"/>
      <c r="MUF157" s="173"/>
      <c r="MUG157" s="173"/>
      <c r="MUH157" s="173"/>
      <c r="MUI157" s="173"/>
      <c r="MUJ157" s="173"/>
      <c r="MUK157" s="173"/>
      <c r="MUL157" s="173"/>
      <c r="MUM157" s="173"/>
      <c r="MUN157" s="173"/>
      <c r="MUO157" s="173"/>
      <c r="MUP157" s="173"/>
      <c r="MUQ157" s="173"/>
      <c r="MUR157" s="173"/>
      <c r="MUS157" s="173"/>
      <c r="MUT157" s="173"/>
      <c r="MUU157" s="173"/>
      <c r="MUV157" s="173"/>
      <c r="MUW157" s="173"/>
      <c r="MUX157" s="173"/>
      <c r="MUY157" s="173"/>
      <c r="MUZ157" s="173"/>
      <c r="MVA157" s="173"/>
      <c r="MVB157" s="173"/>
      <c r="MVC157" s="173"/>
      <c r="MVD157" s="173"/>
      <c r="MVE157" s="173"/>
      <c r="MVF157" s="173"/>
      <c r="MVG157" s="173"/>
      <c r="MVH157" s="173"/>
      <c r="MVI157" s="173"/>
      <c r="MVJ157" s="173"/>
      <c r="MVK157" s="173"/>
      <c r="MVL157" s="173"/>
      <c r="MVM157" s="173"/>
      <c r="MVN157" s="173"/>
      <c r="MVO157" s="173"/>
      <c r="MVP157" s="173"/>
      <c r="MVQ157" s="173"/>
      <c r="MVR157" s="173"/>
      <c r="MVS157" s="173"/>
      <c r="MVT157" s="173"/>
      <c r="MVU157" s="173"/>
      <c r="MVV157" s="173"/>
      <c r="MVW157" s="173"/>
      <c r="MVX157" s="173"/>
      <c r="MVY157" s="173"/>
      <c r="MVZ157" s="173"/>
      <c r="MWA157" s="173"/>
      <c r="MWB157" s="173"/>
      <c r="MWC157" s="173"/>
      <c r="MWD157" s="173"/>
      <c r="MWE157" s="173"/>
      <c r="MWF157" s="173"/>
      <c r="MWG157" s="173"/>
      <c r="MWH157" s="173"/>
      <c r="MWI157" s="173"/>
      <c r="MWJ157" s="173"/>
      <c r="MWK157" s="173"/>
      <c r="MWL157" s="173"/>
      <c r="MWM157" s="173"/>
      <c r="MWN157" s="173"/>
      <c r="MWO157" s="173"/>
      <c r="MWP157" s="173"/>
      <c r="MWQ157" s="173"/>
      <c r="MWR157" s="173"/>
      <c r="MWS157" s="173"/>
      <c r="MWT157" s="173"/>
      <c r="MWU157" s="173"/>
      <c r="MWV157" s="173"/>
      <c r="MWW157" s="173"/>
      <c r="MWX157" s="173"/>
      <c r="MWY157" s="173"/>
      <c r="MWZ157" s="173"/>
      <c r="MXA157" s="173"/>
      <c r="MXB157" s="173"/>
      <c r="MXC157" s="173"/>
      <c r="MXD157" s="173"/>
      <c r="MXE157" s="173"/>
      <c r="MXF157" s="173"/>
      <c r="MXG157" s="173"/>
      <c r="MXH157" s="173"/>
      <c r="MXI157" s="173"/>
      <c r="MXJ157" s="173"/>
      <c r="MXK157" s="173"/>
      <c r="MXL157" s="173"/>
      <c r="MXM157" s="173"/>
      <c r="MXN157" s="173"/>
      <c r="MXO157" s="173"/>
      <c r="MXV157" s="173"/>
      <c r="MXW157" s="173"/>
      <c r="MXX157" s="173"/>
      <c r="MXY157" s="173"/>
      <c r="MXZ157" s="173"/>
      <c r="MYA157" s="173"/>
      <c r="MYB157" s="173"/>
      <c r="MYC157" s="173"/>
      <c r="MYD157" s="173"/>
      <c r="MYE157" s="173"/>
      <c r="MYF157" s="173"/>
      <c r="MYG157" s="173"/>
      <c r="MYH157" s="173"/>
      <c r="MYI157" s="173"/>
      <c r="MYJ157" s="173"/>
      <c r="MYK157" s="173"/>
      <c r="MYL157" s="173"/>
      <c r="MYM157" s="173"/>
      <c r="MYN157" s="173"/>
      <c r="MYO157" s="173"/>
      <c r="MYP157" s="173"/>
      <c r="MYQ157" s="173"/>
      <c r="MYR157" s="173"/>
      <c r="MYS157" s="173"/>
      <c r="MYT157" s="173"/>
      <c r="MYU157" s="173"/>
      <c r="MYV157" s="173"/>
      <c r="MYW157" s="173"/>
      <c r="MYX157" s="173"/>
      <c r="MYY157" s="173"/>
      <c r="MYZ157" s="173"/>
      <c r="MZA157" s="173"/>
      <c r="MZB157" s="173"/>
      <c r="MZC157" s="173"/>
      <c r="MZD157" s="173"/>
      <c r="MZE157" s="173"/>
      <c r="MZF157" s="173"/>
      <c r="MZG157" s="173"/>
      <c r="MZH157" s="173"/>
      <c r="MZI157" s="173"/>
      <c r="MZJ157" s="173"/>
      <c r="MZK157" s="173"/>
      <c r="MZL157" s="173"/>
      <c r="MZM157" s="173"/>
      <c r="MZN157" s="173"/>
      <c r="MZO157" s="173"/>
      <c r="MZP157" s="173"/>
      <c r="MZQ157" s="173"/>
      <c r="MZR157" s="173"/>
      <c r="MZS157" s="173"/>
      <c r="MZT157" s="173"/>
      <c r="MZU157" s="173"/>
      <c r="MZV157" s="173"/>
      <c r="MZW157" s="173"/>
      <c r="MZX157" s="173"/>
      <c r="MZY157" s="173"/>
      <c r="MZZ157" s="173"/>
      <c r="NAA157" s="173"/>
      <c r="NAB157" s="173"/>
      <c r="NAC157" s="173"/>
      <c r="NAD157" s="173"/>
      <c r="NAE157" s="173"/>
      <c r="NAF157" s="173"/>
      <c r="NAG157" s="173"/>
      <c r="NAH157" s="173"/>
      <c r="NAI157" s="173"/>
      <c r="NAJ157" s="173"/>
      <c r="NAK157" s="173"/>
      <c r="NAL157" s="173"/>
      <c r="NAM157" s="173"/>
      <c r="NAN157" s="173"/>
      <c r="NAO157" s="173"/>
      <c r="NAP157" s="173"/>
      <c r="NAQ157" s="173"/>
      <c r="NAR157" s="173"/>
      <c r="NAS157" s="173"/>
      <c r="NAT157" s="173"/>
      <c r="NAU157" s="173"/>
      <c r="NAV157" s="173"/>
      <c r="NAW157" s="173"/>
      <c r="NAX157" s="173"/>
      <c r="NAY157" s="173"/>
      <c r="NAZ157" s="173"/>
      <c r="NBA157" s="173"/>
      <c r="NBB157" s="173"/>
      <c r="NBC157" s="173"/>
      <c r="NBD157" s="173"/>
      <c r="NBE157" s="173"/>
      <c r="NBF157" s="173"/>
      <c r="NBG157" s="173"/>
      <c r="NBH157" s="173"/>
      <c r="NBI157" s="173"/>
      <c r="NBJ157" s="173"/>
      <c r="NBK157" s="173"/>
      <c r="NBL157" s="173"/>
      <c r="NBM157" s="173"/>
      <c r="NBN157" s="173"/>
      <c r="NBO157" s="173"/>
      <c r="NBP157" s="173"/>
      <c r="NBQ157" s="173"/>
      <c r="NBR157" s="173"/>
      <c r="NBS157" s="173"/>
      <c r="NBT157" s="173"/>
      <c r="NBU157" s="173"/>
      <c r="NBV157" s="173"/>
      <c r="NBW157" s="173"/>
      <c r="NBX157" s="173"/>
      <c r="NBY157" s="173"/>
      <c r="NBZ157" s="173"/>
      <c r="NCA157" s="173"/>
      <c r="NCB157" s="173"/>
      <c r="NCC157" s="173"/>
      <c r="NCD157" s="173"/>
      <c r="NCE157" s="173"/>
      <c r="NCF157" s="173"/>
      <c r="NCG157" s="173"/>
      <c r="NCH157" s="173"/>
      <c r="NCI157" s="173"/>
      <c r="NCJ157" s="173"/>
      <c r="NCK157" s="173"/>
      <c r="NCL157" s="173"/>
      <c r="NCM157" s="173"/>
      <c r="NCN157" s="173"/>
      <c r="NCO157" s="173"/>
      <c r="NCP157" s="173"/>
      <c r="NCQ157" s="173"/>
      <c r="NCR157" s="173"/>
      <c r="NCS157" s="173"/>
      <c r="NCT157" s="173"/>
      <c r="NCU157" s="173"/>
      <c r="NCV157" s="173"/>
      <c r="NCW157" s="173"/>
      <c r="NCX157" s="173"/>
      <c r="NCY157" s="173"/>
      <c r="NCZ157" s="173"/>
      <c r="NDA157" s="173"/>
      <c r="NDB157" s="173"/>
      <c r="NDC157" s="173"/>
      <c r="NDD157" s="173"/>
      <c r="NDE157" s="173"/>
      <c r="NDF157" s="173"/>
      <c r="NDG157" s="173"/>
      <c r="NDH157" s="173"/>
      <c r="NDI157" s="173"/>
      <c r="NDJ157" s="173"/>
      <c r="NDK157" s="173"/>
      <c r="NDL157" s="173"/>
      <c r="NDM157" s="173"/>
      <c r="NDN157" s="173"/>
      <c r="NDO157" s="173"/>
      <c r="NDP157" s="173"/>
      <c r="NDQ157" s="173"/>
      <c r="NDR157" s="173"/>
      <c r="NDS157" s="173"/>
      <c r="NDT157" s="173"/>
      <c r="NDU157" s="173"/>
      <c r="NDV157" s="173"/>
      <c r="NDW157" s="173"/>
      <c r="NDX157" s="173"/>
      <c r="NDY157" s="173"/>
      <c r="NDZ157" s="173"/>
      <c r="NEA157" s="173"/>
      <c r="NEB157" s="173"/>
      <c r="NEC157" s="173"/>
      <c r="NED157" s="173"/>
      <c r="NEE157" s="173"/>
      <c r="NEF157" s="173"/>
      <c r="NEG157" s="173"/>
      <c r="NEH157" s="173"/>
      <c r="NEI157" s="173"/>
      <c r="NEJ157" s="173"/>
      <c r="NEK157" s="173"/>
      <c r="NEL157" s="173"/>
      <c r="NEM157" s="173"/>
      <c r="NEN157" s="173"/>
      <c r="NEO157" s="173"/>
      <c r="NEP157" s="173"/>
      <c r="NEQ157" s="173"/>
      <c r="NER157" s="173"/>
      <c r="NES157" s="173"/>
      <c r="NET157" s="173"/>
      <c r="NEU157" s="173"/>
      <c r="NEV157" s="173"/>
      <c r="NEW157" s="173"/>
      <c r="NEX157" s="173"/>
      <c r="NEY157" s="173"/>
      <c r="NEZ157" s="173"/>
      <c r="NFA157" s="173"/>
      <c r="NFB157" s="173"/>
      <c r="NFC157" s="173"/>
      <c r="NFD157" s="173"/>
      <c r="NFE157" s="173"/>
      <c r="NFF157" s="173"/>
      <c r="NFG157" s="173"/>
      <c r="NFH157" s="173"/>
      <c r="NFI157" s="173"/>
      <c r="NFJ157" s="173"/>
      <c r="NFK157" s="173"/>
      <c r="NFL157" s="173"/>
      <c r="NFM157" s="173"/>
      <c r="NFN157" s="173"/>
      <c r="NFO157" s="173"/>
      <c r="NFP157" s="173"/>
      <c r="NFQ157" s="173"/>
      <c r="NFR157" s="173"/>
      <c r="NFS157" s="173"/>
      <c r="NFT157" s="173"/>
      <c r="NFU157" s="173"/>
      <c r="NFV157" s="173"/>
      <c r="NFW157" s="173"/>
      <c r="NFX157" s="173"/>
      <c r="NFY157" s="173"/>
      <c r="NFZ157" s="173"/>
      <c r="NGA157" s="173"/>
      <c r="NGB157" s="173"/>
      <c r="NGC157" s="173"/>
      <c r="NGD157" s="173"/>
      <c r="NGE157" s="173"/>
      <c r="NGF157" s="173"/>
      <c r="NGG157" s="173"/>
      <c r="NGH157" s="173"/>
      <c r="NGI157" s="173"/>
      <c r="NGJ157" s="173"/>
      <c r="NGK157" s="173"/>
      <c r="NGL157" s="173"/>
      <c r="NGM157" s="173"/>
      <c r="NGN157" s="173"/>
      <c r="NGO157" s="173"/>
      <c r="NGP157" s="173"/>
      <c r="NGQ157" s="173"/>
      <c r="NGR157" s="173"/>
      <c r="NGS157" s="173"/>
      <c r="NGT157" s="173"/>
      <c r="NGU157" s="173"/>
      <c r="NGV157" s="173"/>
      <c r="NGW157" s="173"/>
      <c r="NGX157" s="173"/>
      <c r="NGY157" s="173"/>
      <c r="NGZ157" s="173"/>
      <c r="NHA157" s="173"/>
      <c r="NHB157" s="173"/>
      <c r="NHC157" s="173"/>
      <c r="NHD157" s="173"/>
      <c r="NHE157" s="173"/>
      <c r="NHF157" s="173"/>
      <c r="NHG157" s="173"/>
      <c r="NHH157" s="173"/>
      <c r="NHI157" s="173"/>
      <c r="NHJ157" s="173"/>
      <c r="NHK157" s="173"/>
      <c r="NHR157" s="173"/>
      <c r="NHS157" s="173"/>
      <c r="NHT157" s="173"/>
      <c r="NHU157" s="173"/>
      <c r="NHV157" s="173"/>
      <c r="NHW157" s="173"/>
      <c r="NHX157" s="173"/>
      <c r="NHY157" s="173"/>
      <c r="NHZ157" s="173"/>
      <c r="NIA157" s="173"/>
      <c r="NIB157" s="173"/>
      <c r="NIC157" s="173"/>
      <c r="NID157" s="173"/>
      <c r="NIE157" s="173"/>
      <c r="NIF157" s="173"/>
      <c r="NIG157" s="173"/>
      <c r="NIH157" s="173"/>
      <c r="NII157" s="173"/>
      <c r="NIJ157" s="173"/>
      <c r="NIK157" s="173"/>
      <c r="NIL157" s="173"/>
      <c r="NIM157" s="173"/>
      <c r="NIN157" s="173"/>
      <c r="NIO157" s="173"/>
      <c r="NIP157" s="173"/>
      <c r="NIQ157" s="173"/>
      <c r="NIR157" s="173"/>
      <c r="NIS157" s="173"/>
      <c r="NIT157" s="173"/>
      <c r="NIU157" s="173"/>
      <c r="NIV157" s="173"/>
      <c r="NIW157" s="173"/>
      <c r="NIX157" s="173"/>
      <c r="NIY157" s="173"/>
      <c r="NIZ157" s="173"/>
      <c r="NJA157" s="173"/>
      <c r="NJB157" s="173"/>
      <c r="NJC157" s="173"/>
      <c r="NJD157" s="173"/>
      <c r="NJE157" s="173"/>
      <c r="NJF157" s="173"/>
      <c r="NJG157" s="173"/>
      <c r="NJH157" s="173"/>
      <c r="NJI157" s="173"/>
      <c r="NJJ157" s="173"/>
      <c r="NJK157" s="173"/>
      <c r="NJL157" s="173"/>
      <c r="NJM157" s="173"/>
      <c r="NJN157" s="173"/>
      <c r="NJO157" s="173"/>
      <c r="NJP157" s="173"/>
      <c r="NJQ157" s="173"/>
      <c r="NJR157" s="173"/>
      <c r="NJS157" s="173"/>
      <c r="NJT157" s="173"/>
      <c r="NJU157" s="173"/>
      <c r="NJV157" s="173"/>
      <c r="NJW157" s="173"/>
      <c r="NJX157" s="173"/>
      <c r="NJY157" s="173"/>
      <c r="NJZ157" s="173"/>
      <c r="NKA157" s="173"/>
      <c r="NKB157" s="173"/>
      <c r="NKC157" s="173"/>
      <c r="NKD157" s="173"/>
      <c r="NKE157" s="173"/>
      <c r="NKF157" s="173"/>
      <c r="NKG157" s="173"/>
      <c r="NKH157" s="173"/>
      <c r="NKI157" s="173"/>
      <c r="NKJ157" s="173"/>
      <c r="NKK157" s="173"/>
      <c r="NKL157" s="173"/>
      <c r="NKM157" s="173"/>
      <c r="NKN157" s="173"/>
      <c r="NKO157" s="173"/>
      <c r="NKP157" s="173"/>
      <c r="NKQ157" s="173"/>
      <c r="NKR157" s="173"/>
      <c r="NKS157" s="173"/>
      <c r="NKT157" s="173"/>
      <c r="NKU157" s="173"/>
      <c r="NKV157" s="173"/>
      <c r="NKW157" s="173"/>
      <c r="NKX157" s="173"/>
      <c r="NKY157" s="173"/>
      <c r="NKZ157" s="173"/>
      <c r="NLA157" s="173"/>
      <c r="NLB157" s="173"/>
      <c r="NLC157" s="173"/>
      <c r="NLD157" s="173"/>
      <c r="NLE157" s="173"/>
      <c r="NLF157" s="173"/>
      <c r="NLG157" s="173"/>
      <c r="NLH157" s="173"/>
      <c r="NLI157" s="173"/>
      <c r="NLJ157" s="173"/>
      <c r="NLK157" s="173"/>
      <c r="NLL157" s="173"/>
      <c r="NLM157" s="173"/>
      <c r="NLN157" s="173"/>
      <c r="NLO157" s="173"/>
      <c r="NLP157" s="173"/>
      <c r="NLQ157" s="173"/>
      <c r="NLR157" s="173"/>
      <c r="NLS157" s="173"/>
      <c r="NLT157" s="173"/>
      <c r="NLU157" s="173"/>
      <c r="NLV157" s="173"/>
      <c r="NLW157" s="173"/>
      <c r="NLX157" s="173"/>
      <c r="NLY157" s="173"/>
      <c r="NLZ157" s="173"/>
      <c r="NMA157" s="173"/>
      <c r="NMB157" s="173"/>
      <c r="NMC157" s="173"/>
      <c r="NMD157" s="173"/>
      <c r="NME157" s="173"/>
      <c r="NMF157" s="173"/>
      <c r="NMG157" s="173"/>
      <c r="NMH157" s="173"/>
      <c r="NMI157" s="173"/>
      <c r="NMJ157" s="173"/>
      <c r="NMK157" s="173"/>
      <c r="NML157" s="173"/>
      <c r="NMM157" s="173"/>
      <c r="NMN157" s="173"/>
      <c r="NMO157" s="173"/>
      <c r="NMP157" s="173"/>
      <c r="NMQ157" s="173"/>
      <c r="NMR157" s="173"/>
      <c r="NMS157" s="173"/>
      <c r="NMT157" s="173"/>
      <c r="NMU157" s="173"/>
      <c r="NMV157" s="173"/>
      <c r="NMW157" s="173"/>
      <c r="NMX157" s="173"/>
      <c r="NMY157" s="173"/>
      <c r="NMZ157" s="173"/>
      <c r="NNA157" s="173"/>
      <c r="NNB157" s="173"/>
      <c r="NNC157" s="173"/>
      <c r="NND157" s="173"/>
      <c r="NNE157" s="173"/>
      <c r="NNF157" s="173"/>
      <c r="NNG157" s="173"/>
      <c r="NNH157" s="173"/>
      <c r="NNI157" s="173"/>
      <c r="NNJ157" s="173"/>
      <c r="NNK157" s="173"/>
      <c r="NNL157" s="173"/>
      <c r="NNM157" s="173"/>
      <c r="NNN157" s="173"/>
      <c r="NNO157" s="173"/>
      <c r="NNP157" s="173"/>
      <c r="NNQ157" s="173"/>
      <c r="NNR157" s="173"/>
      <c r="NNS157" s="173"/>
      <c r="NNT157" s="173"/>
      <c r="NNU157" s="173"/>
      <c r="NNV157" s="173"/>
      <c r="NNW157" s="173"/>
      <c r="NNX157" s="173"/>
      <c r="NNY157" s="173"/>
      <c r="NNZ157" s="173"/>
      <c r="NOA157" s="173"/>
      <c r="NOB157" s="173"/>
      <c r="NOC157" s="173"/>
      <c r="NOD157" s="173"/>
      <c r="NOE157" s="173"/>
      <c r="NOF157" s="173"/>
      <c r="NOG157" s="173"/>
      <c r="NOH157" s="173"/>
      <c r="NOI157" s="173"/>
      <c r="NOJ157" s="173"/>
      <c r="NOK157" s="173"/>
      <c r="NOL157" s="173"/>
      <c r="NOM157" s="173"/>
      <c r="NON157" s="173"/>
      <c r="NOO157" s="173"/>
      <c r="NOP157" s="173"/>
      <c r="NOQ157" s="173"/>
      <c r="NOR157" s="173"/>
      <c r="NOS157" s="173"/>
      <c r="NOT157" s="173"/>
      <c r="NOU157" s="173"/>
      <c r="NOV157" s="173"/>
      <c r="NOW157" s="173"/>
      <c r="NOX157" s="173"/>
      <c r="NOY157" s="173"/>
      <c r="NOZ157" s="173"/>
      <c r="NPA157" s="173"/>
      <c r="NPB157" s="173"/>
      <c r="NPC157" s="173"/>
      <c r="NPD157" s="173"/>
      <c r="NPE157" s="173"/>
      <c r="NPF157" s="173"/>
      <c r="NPG157" s="173"/>
      <c r="NPH157" s="173"/>
      <c r="NPI157" s="173"/>
      <c r="NPJ157" s="173"/>
      <c r="NPK157" s="173"/>
      <c r="NPL157" s="173"/>
      <c r="NPM157" s="173"/>
      <c r="NPN157" s="173"/>
      <c r="NPO157" s="173"/>
      <c r="NPP157" s="173"/>
      <c r="NPQ157" s="173"/>
      <c r="NPR157" s="173"/>
      <c r="NPS157" s="173"/>
      <c r="NPT157" s="173"/>
      <c r="NPU157" s="173"/>
      <c r="NPV157" s="173"/>
      <c r="NPW157" s="173"/>
      <c r="NPX157" s="173"/>
      <c r="NPY157" s="173"/>
      <c r="NPZ157" s="173"/>
      <c r="NQA157" s="173"/>
      <c r="NQB157" s="173"/>
      <c r="NQC157" s="173"/>
      <c r="NQD157" s="173"/>
      <c r="NQE157" s="173"/>
      <c r="NQF157" s="173"/>
      <c r="NQG157" s="173"/>
      <c r="NQH157" s="173"/>
      <c r="NQI157" s="173"/>
      <c r="NQJ157" s="173"/>
      <c r="NQK157" s="173"/>
      <c r="NQL157" s="173"/>
      <c r="NQM157" s="173"/>
      <c r="NQN157" s="173"/>
      <c r="NQO157" s="173"/>
      <c r="NQP157" s="173"/>
      <c r="NQQ157" s="173"/>
      <c r="NQR157" s="173"/>
      <c r="NQS157" s="173"/>
      <c r="NQT157" s="173"/>
      <c r="NQU157" s="173"/>
      <c r="NQV157" s="173"/>
      <c r="NQW157" s="173"/>
      <c r="NQX157" s="173"/>
      <c r="NQY157" s="173"/>
      <c r="NQZ157" s="173"/>
      <c r="NRA157" s="173"/>
      <c r="NRB157" s="173"/>
      <c r="NRC157" s="173"/>
      <c r="NRD157" s="173"/>
      <c r="NRE157" s="173"/>
      <c r="NRF157" s="173"/>
      <c r="NRG157" s="173"/>
      <c r="NRN157" s="173"/>
      <c r="NRO157" s="173"/>
      <c r="NRP157" s="173"/>
      <c r="NRQ157" s="173"/>
      <c r="NRR157" s="173"/>
      <c r="NRS157" s="173"/>
      <c r="NRT157" s="173"/>
      <c r="NRU157" s="173"/>
      <c r="NRV157" s="173"/>
      <c r="NRW157" s="173"/>
      <c r="NRX157" s="173"/>
      <c r="NRY157" s="173"/>
      <c r="NRZ157" s="173"/>
      <c r="NSA157" s="173"/>
      <c r="NSB157" s="173"/>
      <c r="NSC157" s="173"/>
      <c r="NSD157" s="173"/>
      <c r="NSE157" s="173"/>
      <c r="NSF157" s="173"/>
      <c r="NSG157" s="173"/>
      <c r="NSH157" s="173"/>
      <c r="NSI157" s="173"/>
      <c r="NSJ157" s="173"/>
      <c r="NSK157" s="173"/>
      <c r="NSL157" s="173"/>
      <c r="NSM157" s="173"/>
      <c r="NSN157" s="173"/>
      <c r="NSO157" s="173"/>
      <c r="NSP157" s="173"/>
      <c r="NSQ157" s="173"/>
      <c r="NSR157" s="173"/>
      <c r="NSS157" s="173"/>
      <c r="NST157" s="173"/>
      <c r="NSU157" s="173"/>
      <c r="NSV157" s="173"/>
      <c r="NSW157" s="173"/>
      <c r="NSX157" s="173"/>
      <c r="NSY157" s="173"/>
      <c r="NSZ157" s="173"/>
      <c r="NTA157" s="173"/>
      <c r="NTB157" s="173"/>
      <c r="NTC157" s="173"/>
      <c r="NTD157" s="173"/>
      <c r="NTE157" s="173"/>
      <c r="NTF157" s="173"/>
      <c r="NTG157" s="173"/>
      <c r="NTH157" s="173"/>
      <c r="NTI157" s="173"/>
      <c r="NTJ157" s="173"/>
      <c r="NTK157" s="173"/>
      <c r="NTL157" s="173"/>
      <c r="NTM157" s="173"/>
      <c r="NTN157" s="173"/>
      <c r="NTO157" s="173"/>
      <c r="NTP157" s="173"/>
      <c r="NTQ157" s="173"/>
      <c r="NTR157" s="173"/>
      <c r="NTS157" s="173"/>
      <c r="NTT157" s="173"/>
      <c r="NTU157" s="173"/>
      <c r="NTV157" s="173"/>
      <c r="NTW157" s="173"/>
      <c r="NTX157" s="173"/>
      <c r="NTY157" s="173"/>
      <c r="NTZ157" s="173"/>
      <c r="NUA157" s="173"/>
      <c r="NUB157" s="173"/>
      <c r="NUC157" s="173"/>
      <c r="NUD157" s="173"/>
      <c r="NUE157" s="173"/>
      <c r="NUF157" s="173"/>
      <c r="NUG157" s="173"/>
      <c r="NUH157" s="173"/>
      <c r="NUI157" s="173"/>
      <c r="NUJ157" s="173"/>
      <c r="NUK157" s="173"/>
      <c r="NUL157" s="173"/>
      <c r="NUM157" s="173"/>
      <c r="NUN157" s="173"/>
      <c r="NUO157" s="173"/>
      <c r="NUP157" s="173"/>
      <c r="NUQ157" s="173"/>
      <c r="NUR157" s="173"/>
      <c r="NUS157" s="173"/>
      <c r="NUT157" s="173"/>
      <c r="NUU157" s="173"/>
      <c r="NUV157" s="173"/>
      <c r="NUW157" s="173"/>
      <c r="NUX157" s="173"/>
      <c r="NUY157" s="173"/>
      <c r="NUZ157" s="173"/>
      <c r="NVA157" s="173"/>
      <c r="NVB157" s="173"/>
      <c r="NVC157" s="173"/>
      <c r="NVD157" s="173"/>
      <c r="NVE157" s="173"/>
      <c r="NVF157" s="173"/>
      <c r="NVG157" s="173"/>
      <c r="NVH157" s="173"/>
      <c r="NVI157" s="173"/>
      <c r="NVJ157" s="173"/>
      <c r="NVK157" s="173"/>
      <c r="NVL157" s="173"/>
      <c r="NVM157" s="173"/>
      <c r="NVN157" s="173"/>
      <c r="NVO157" s="173"/>
      <c r="NVP157" s="173"/>
      <c r="NVQ157" s="173"/>
      <c r="NVR157" s="173"/>
      <c r="NVS157" s="173"/>
      <c r="NVT157" s="173"/>
      <c r="NVU157" s="173"/>
      <c r="NVV157" s="173"/>
      <c r="NVW157" s="173"/>
      <c r="NVX157" s="173"/>
      <c r="NVY157" s="173"/>
      <c r="NVZ157" s="173"/>
      <c r="NWA157" s="173"/>
      <c r="NWB157" s="173"/>
      <c r="NWC157" s="173"/>
      <c r="NWD157" s="173"/>
      <c r="NWE157" s="173"/>
      <c r="NWF157" s="173"/>
      <c r="NWG157" s="173"/>
      <c r="NWH157" s="173"/>
      <c r="NWI157" s="173"/>
      <c r="NWJ157" s="173"/>
      <c r="NWK157" s="173"/>
      <c r="NWL157" s="173"/>
      <c r="NWM157" s="173"/>
      <c r="NWN157" s="173"/>
      <c r="NWO157" s="173"/>
      <c r="NWP157" s="173"/>
      <c r="NWQ157" s="173"/>
      <c r="NWR157" s="173"/>
      <c r="NWS157" s="173"/>
      <c r="NWT157" s="173"/>
      <c r="NWU157" s="173"/>
      <c r="NWV157" s="173"/>
      <c r="NWW157" s="173"/>
      <c r="NWX157" s="173"/>
      <c r="NWY157" s="173"/>
      <c r="NWZ157" s="173"/>
      <c r="NXA157" s="173"/>
      <c r="NXB157" s="173"/>
      <c r="NXC157" s="173"/>
      <c r="NXD157" s="173"/>
      <c r="NXE157" s="173"/>
      <c r="NXF157" s="173"/>
      <c r="NXG157" s="173"/>
      <c r="NXH157" s="173"/>
      <c r="NXI157" s="173"/>
      <c r="NXJ157" s="173"/>
      <c r="NXK157" s="173"/>
      <c r="NXL157" s="173"/>
      <c r="NXM157" s="173"/>
      <c r="NXN157" s="173"/>
      <c r="NXO157" s="173"/>
      <c r="NXP157" s="173"/>
      <c r="NXQ157" s="173"/>
      <c r="NXR157" s="173"/>
      <c r="NXS157" s="173"/>
      <c r="NXT157" s="173"/>
      <c r="NXU157" s="173"/>
      <c r="NXV157" s="173"/>
      <c r="NXW157" s="173"/>
      <c r="NXX157" s="173"/>
      <c r="NXY157" s="173"/>
      <c r="NXZ157" s="173"/>
      <c r="NYA157" s="173"/>
      <c r="NYB157" s="173"/>
      <c r="NYC157" s="173"/>
      <c r="NYD157" s="173"/>
      <c r="NYE157" s="173"/>
      <c r="NYF157" s="173"/>
      <c r="NYG157" s="173"/>
      <c r="NYH157" s="173"/>
      <c r="NYI157" s="173"/>
      <c r="NYJ157" s="173"/>
      <c r="NYK157" s="173"/>
      <c r="NYL157" s="173"/>
      <c r="NYM157" s="173"/>
      <c r="NYN157" s="173"/>
      <c r="NYO157" s="173"/>
      <c r="NYP157" s="173"/>
      <c r="NYQ157" s="173"/>
      <c r="NYR157" s="173"/>
      <c r="NYS157" s="173"/>
      <c r="NYT157" s="173"/>
      <c r="NYU157" s="173"/>
      <c r="NYV157" s="173"/>
      <c r="NYW157" s="173"/>
      <c r="NYX157" s="173"/>
      <c r="NYY157" s="173"/>
      <c r="NYZ157" s="173"/>
      <c r="NZA157" s="173"/>
      <c r="NZB157" s="173"/>
      <c r="NZC157" s="173"/>
      <c r="NZD157" s="173"/>
      <c r="NZE157" s="173"/>
      <c r="NZF157" s="173"/>
      <c r="NZG157" s="173"/>
      <c r="NZH157" s="173"/>
      <c r="NZI157" s="173"/>
      <c r="NZJ157" s="173"/>
      <c r="NZK157" s="173"/>
      <c r="NZL157" s="173"/>
      <c r="NZM157" s="173"/>
      <c r="NZN157" s="173"/>
      <c r="NZO157" s="173"/>
      <c r="NZP157" s="173"/>
      <c r="NZQ157" s="173"/>
      <c r="NZR157" s="173"/>
      <c r="NZS157" s="173"/>
      <c r="NZT157" s="173"/>
      <c r="NZU157" s="173"/>
      <c r="NZV157" s="173"/>
      <c r="NZW157" s="173"/>
      <c r="NZX157" s="173"/>
      <c r="NZY157" s="173"/>
      <c r="NZZ157" s="173"/>
      <c r="OAA157" s="173"/>
      <c r="OAB157" s="173"/>
      <c r="OAC157" s="173"/>
      <c r="OAD157" s="173"/>
      <c r="OAE157" s="173"/>
      <c r="OAF157" s="173"/>
      <c r="OAG157" s="173"/>
      <c r="OAH157" s="173"/>
      <c r="OAI157" s="173"/>
      <c r="OAJ157" s="173"/>
      <c r="OAK157" s="173"/>
      <c r="OAL157" s="173"/>
      <c r="OAM157" s="173"/>
      <c r="OAN157" s="173"/>
      <c r="OAO157" s="173"/>
      <c r="OAP157" s="173"/>
      <c r="OAQ157" s="173"/>
      <c r="OAR157" s="173"/>
      <c r="OAS157" s="173"/>
      <c r="OAT157" s="173"/>
      <c r="OAU157" s="173"/>
      <c r="OAV157" s="173"/>
      <c r="OAW157" s="173"/>
      <c r="OAX157" s="173"/>
      <c r="OAY157" s="173"/>
      <c r="OAZ157" s="173"/>
      <c r="OBA157" s="173"/>
      <c r="OBB157" s="173"/>
      <c r="OBC157" s="173"/>
      <c r="OBJ157" s="173"/>
      <c r="OBK157" s="173"/>
      <c r="OBL157" s="173"/>
      <c r="OBM157" s="173"/>
      <c r="OBN157" s="173"/>
      <c r="OBO157" s="173"/>
      <c r="OBP157" s="173"/>
      <c r="OBQ157" s="173"/>
      <c r="OBR157" s="173"/>
      <c r="OBS157" s="173"/>
      <c r="OBT157" s="173"/>
      <c r="OBU157" s="173"/>
      <c r="OBV157" s="173"/>
      <c r="OBW157" s="173"/>
      <c r="OBX157" s="173"/>
      <c r="OBY157" s="173"/>
      <c r="OBZ157" s="173"/>
      <c r="OCA157" s="173"/>
      <c r="OCB157" s="173"/>
      <c r="OCC157" s="173"/>
      <c r="OCD157" s="173"/>
      <c r="OCE157" s="173"/>
      <c r="OCF157" s="173"/>
      <c r="OCG157" s="173"/>
      <c r="OCH157" s="173"/>
      <c r="OCI157" s="173"/>
      <c r="OCJ157" s="173"/>
      <c r="OCK157" s="173"/>
      <c r="OCL157" s="173"/>
      <c r="OCM157" s="173"/>
      <c r="OCN157" s="173"/>
      <c r="OCO157" s="173"/>
      <c r="OCP157" s="173"/>
      <c r="OCQ157" s="173"/>
      <c r="OCR157" s="173"/>
      <c r="OCS157" s="173"/>
      <c r="OCT157" s="173"/>
      <c r="OCU157" s="173"/>
      <c r="OCV157" s="173"/>
      <c r="OCW157" s="173"/>
      <c r="OCX157" s="173"/>
      <c r="OCY157" s="173"/>
      <c r="OCZ157" s="173"/>
      <c r="ODA157" s="173"/>
      <c r="ODB157" s="173"/>
      <c r="ODC157" s="173"/>
      <c r="ODD157" s="173"/>
      <c r="ODE157" s="173"/>
      <c r="ODF157" s="173"/>
      <c r="ODG157" s="173"/>
      <c r="ODH157" s="173"/>
      <c r="ODI157" s="173"/>
      <c r="ODJ157" s="173"/>
      <c r="ODK157" s="173"/>
      <c r="ODL157" s="173"/>
      <c r="ODM157" s="173"/>
      <c r="ODN157" s="173"/>
      <c r="ODO157" s="173"/>
      <c r="ODP157" s="173"/>
      <c r="ODQ157" s="173"/>
      <c r="ODR157" s="173"/>
      <c r="ODS157" s="173"/>
      <c r="ODT157" s="173"/>
      <c r="ODU157" s="173"/>
      <c r="ODV157" s="173"/>
      <c r="ODW157" s="173"/>
      <c r="ODX157" s="173"/>
      <c r="ODY157" s="173"/>
      <c r="ODZ157" s="173"/>
      <c r="OEA157" s="173"/>
      <c r="OEB157" s="173"/>
      <c r="OEC157" s="173"/>
      <c r="OED157" s="173"/>
      <c r="OEE157" s="173"/>
      <c r="OEF157" s="173"/>
      <c r="OEG157" s="173"/>
      <c r="OEH157" s="173"/>
      <c r="OEI157" s="173"/>
      <c r="OEJ157" s="173"/>
      <c r="OEK157" s="173"/>
      <c r="OEL157" s="173"/>
      <c r="OEM157" s="173"/>
      <c r="OEN157" s="173"/>
      <c r="OEO157" s="173"/>
      <c r="OEP157" s="173"/>
      <c r="OEQ157" s="173"/>
      <c r="OER157" s="173"/>
      <c r="OES157" s="173"/>
      <c r="OET157" s="173"/>
      <c r="OEU157" s="173"/>
      <c r="OEV157" s="173"/>
      <c r="OEW157" s="173"/>
      <c r="OEX157" s="173"/>
      <c r="OEY157" s="173"/>
      <c r="OEZ157" s="173"/>
      <c r="OFA157" s="173"/>
      <c r="OFB157" s="173"/>
      <c r="OFC157" s="173"/>
      <c r="OFD157" s="173"/>
      <c r="OFE157" s="173"/>
      <c r="OFF157" s="173"/>
      <c r="OFG157" s="173"/>
      <c r="OFH157" s="173"/>
      <c r="OFI157" s="173"/>
      <c r="OFJ157" s="173"/>
      <c r="OFK157" s="173"/>
      <c r="OFL157" s="173"/>
      <c r="OFM157" s="173"/>
      <c r="OFN157" s="173"/>
      <c r="OFO157" s="173"/>
      <c r="OFP157" s="173"/>
      <c r="OFQ157" s="173"/>
      <c r="OFR157" s="173"/>
      <c r="OFS157" s="173"/>
      <c r="OFT157" s="173"/>
      <c r="OFU157" s="173"/>
      <c r="OFV157" s="173"/>
      <c r="OFW157" s="173"/>
      <c r="OFX157" s="173"/>
      <c r="OFY157" s="173"/>
      <c r="OFZ157" s="173"/>
      <c r="OGA157" s="173"/>
      <c r="OGB157" s="173"/>
      <c r="OGC157" s="173"/>
      <c r="OGD157" s="173"/>
      <c r="OGE157" s="173"/>
      <c r="OGF157" s="173"/>
      <c r="OGG157" s="173"/>
      <c r="OGH157" s="173"/>
      <c r="OGI157" s="173"/>
      <c r="OGJ157" s="173"/>
      <c r="OGK157" s="173"/>
      <c r="OGL157" s="173"/>
      <c r="OGM157" s="173"/>
      <c r="OGN157" s="173"/>
      <c r="OGO157" s="173"/>
      <c r="OGP157" s="173"/>
      <c r="OGQ157" s="173"/>
      <c r="OGR157" s="173"/>
      <c r="OGS157" s="173"/>
      <c r="OGT157" s="173"/>
      <c r="OGU157" s="173"/>
      <c r="OGV157" s="173"/>
      <c r="OGW157" s="173"/>
      <c r="OGX157" s="173"/>
      <c r="OGY157" s="173"/>
      <c r="OGZ157" s="173"/>
      <c r="OHA157" s="173"/>
      <c r="OHB157" s="173"/>
      <c r="OHC157" s="173"/>
      <c r="OHD157" s="173"/>
      <c r="OHE157" s="173"/>
      <c r="OHF157" s="173"/>
      <c r="OHG157" s="173"/>
      <c r="OHH157" s="173"/>
      <c r="OHI157" s="173"/>
      <c r="OHJ157" s="173"/>
      <c r="OHK157" s="173"/>
      <c r="OHL157" s="173"/>
      <c r="OHM157" s="173"/>
      <c r="OHN157" s="173"/>
      <c r="OHO157" s="173"/>
      <c r="OHP157" s="173"/>
      <c r="OHQ157" s="173"/>
      <c r="OHR157" s="173"/>
      <c r="OHS157" s="173"/>
      <c r="OHT157" s="173"/>
      <c r="OHU157" s="173"/>
      <c r="OHV157" s="173"/>
      <c r="OHW157" s="173"/>
      <c r="OHX157" s="173"/>
      <c r="OHY157" s="173"/>
      <c r="OHZ157" s="173"/>
      <c r="OIA157" s="173"/>
      <c r="OIB157" s="173"/>
      <c r="OIC157" s="173"/>
      <c r="OID157" s="173"/>
      <c r="OIE157" s="173"/>
      <c r="OIF157" s="173"/>
      <c r="OIG157" s="173"/>
      <c r="OIH157" s="173"/>
      <c r="OII157" s="173"/>
      <c r="OIJ157" s="173"/>
      <c r="OIK157" s="173"/>
      <c r="OIL157" s="173"/>
      <c r="OIM157" s="173"/>
      <c r="OIN157" s="173"/>
      <c r="OIO157" s="173"/>
      <c r="OIP157" s="173"/>
      <c r="OIQ157" s="173"/>
      <c r="OIR157" s="173"/>
      <c r="OIS157" s="173"/>
      <c r="OIT157" s="173"/>
      <c r="OIU157" s="173"/>
      <c r="OIV157" s="173"/>
      <c r="OIW157" s="173"/>
      <c r="OIX157" s="173"/>
      <c r="OIY157" s="173"/>
      <c r="OIZ157" s="173"/>
      <c r="OJA157" s="173"/>
      <c r="OJB157" s="173"/>
      <c r="OJC157" s="173"/>
      <c r="OJD157" s="173"/>
      <c r="OJE157" s="173"/>
      <c r="OJF157" s="173"/>
      <c r="OJG157" s="173"/>
      <c r="OJH157" s="173"/>
      <c r="OJI157" s="173"/>
      <c r="OJJ157" s="173"/>
      <c r="OJK157" s="173"/>
      <c r="OJL157" s="173"/>
      <c r="OJM157" s="173"/>
      <c r="OJN157" s="173"/>
      <c r="OJO157" s="173"/>
      <c r="OJP157" s="173"/>
      <c r="OJQ157" s="173"/>
      <c r="OJR157" s="173"/>
      <c r="OJS157" s="173"/>
      <c r="OJT157" s="173"/>
      <c r="OJU157" s="173"/>
      <c r="OJV157" s="173"/>
      <c r="OJW157" s="173"/>
      <c r="OJX157" s="173"/>
      <c r="OJY157" s="173"/>
      <c r="OJZ157" s="173"/>
      <c r="OKA157" s="173"/>
      <c r="OKB157" s="173"/>
      <c r="OKC157" s="173"/>
      <c r="OKD157" s="173"/>
      <c r="OKE157" s="173"/>
      <c r="OKF157" s="173"/>
      <c r="OKG157" s="173"/>
      <c r="OKH157" s="173"/>
      <c r="OKI157" s="173"/>
      <c r="OKJ157" s="173"/>
      <c r="OKK157" s="173"/>
      <c r="OKL157" s="173"/>
      <c r="OKM157" s="173"/>
      <c r="OKN157" s="173"/>
      <c r="OKO157" s="173"/>
      <c r="OKP157" s="173"/>
      <c r="OKQ157" s="173"/>
      <c r="OKR157" s="173"/>
      <c r="OKS157" s="173"/>
      <c r="OKT157" s="173"/>
      <c r="OKU157" s="173"/>
      <c r="OKV157" s="173"/>
      <c r="OKW157" s="173"/>
      <c r="OKX157" s="173"/>
      <c r="OKY157" s="173"/>
      <c r="OLF157" s="173"/>
      <c r="OLG157" s="173"/>
      <c r="OLH157" s="173"/>
      <c r="OLI157" s="173"/>
      <c r="OLJ157" s="173"/>
      <c r="OLK157" s="173"/>
      <c r="OLL157" s="173"/>
      <c r="OLM157" s="173"/>
      <c r="OLN157" s="173"/>
      <c r="OLO157" s="173"/>
      <c r="OLP157" s="173"/>
      <c r="OLQ157" s="173"/>
      <c r="OLR157" s="173"/>
      <c r="OLS157" s="173"/>
      <c r="OLT157" s="173"/>
      <c r="OLU157" s="173"/>
      <c r="OLV157" s="173"/>
      <c r="OLW157" s="173"/>
      <c r="OLX157" s="173"/>
      <c r="OLY157" s="173"/>
      <c r="OLZ157" s="173"/>
      <c r="OMA157" s="173"/>
      <c r="OMB157" s="173"/>
      <c r="OMC157" s="173"/>
      <c r="OMD157" s="173"/>
      <c r="OME157" s="173"/>
      <c r="OMF157" s="173"/>
      <c r="OMG157" s="173"/>
      <c r="OMH157" s="173"/>
      <c r="OMI157" s="173"/>
      <c r="OMJ157" s="173"/>
      <c r="OMK157" s="173"/>
      <c r="OML157" s="173"/>
      <c r="OMM157" s="173"/>
      <c r="OMN157" s="173"/>
      <c r="OMO157" s="173"/>
      <c r="OMP157" s="173"/>
      <c r="OMQ157" s="173"/>
      <c r="OMR157" s="173"/>
      <c r="OMS157" s="173"/>
      <c r="OMT157" s="173"/>
      <c r="OMU157" s="173"/>
      <c r="OMV157" s="173"/>
      <c r="OMW157" s="173"/>
      <c r="OMX157" s="173"/>
      <c r="OMY157" s="173"/>
      <c r="OMZ157" s="173"/>
      <c r="ONA157" s="173"/>
      <c r="ONB157" s="173"/>
      <c r="ONC157" s="173"/>
      <c r="OND157" s="173"/>
      <c r="ONE157" s="173"/>
      <c r="ONF157" s="173"/>
      <c r="ONG157" s="173"/>
      <c r="ONH157" s="173"/>
      <c r="ONI157" s="173"/>
      <c r="ONJ157" s="173"/>
      <c r="ONK157" s="173"/>
      <c r="ONL157" s="173"/>
      <c r="ONM157" s="173"/>
      <c r="ONN157" s="173"/>
      <c r="ONO157" s="173"/>
      <c r="ONP157" s="173"/>
      <c r="ONQ157" s="173"/>
      <c r="ONR157" s="173"/>
      <c r="ONS157" s="173"/>
      <c r="ONT157" s="173"/>
      <c r="ONU157" s="173"/>
      <c r="ONV157" s="173"/>
      <c r="ONW157" s="173"/>
      <c r="ONX157" s="173"/>
      <c r="ONY157" s="173"/>
      <c r="ONZ157" s="173"/>
      <c r="OOA157" s="173"/>
      <c r="OOB157" s="173"/>
      <c r="OOC157" s="173"/>
      <c r="OOD157" s="173"/>
      <c r="OOE157" s="173"/>
      <c r="OOF157" s="173"/>
      <c r="OOG157" s="173"/>
      <c r="OOH157" s="173"/>
      <c r="OOI157" s="173"/>
      <c r="OOJ157" s="173"/>
      <c r="OOK157" s="173"/>
      <c r="OOL157" s="173"/>
      <c r="OOM157" s="173"/>
      <c r="OON157" s="173"/>
      <c r="OOO157" s="173"/>
      <c r="OOP157" s="173"/>
      <c r="OOQ157" s="173"/>
      <c r="OOR157" s="173"/>
      <c r="OOS157" s="173"/>
      <c r="OOT157" s="173"/>
      <c r="OOU157" s="173"/>
      <c r="OOV157" s="173"/>
      <c r="OOW157" s="173"/>
      <c r="OOX157" s="173"/>
      <c r="OOY157" s="173"/>
      <c r="OOZ157" s="173"/>
      <c r="OPA157" s="173"/>
      <c r="OPB157" s="173"/>
      <c r="OPC157" s="173"/>
      <c r="OPD157" s="173"/>
      <c r="OPE157" s="173"/>
      <c r="OPF157" s="173"/>
      <c r="OPG157" s="173"/>
      <c r="OPH157" s="173"/>
      <c r="OPI157" s="173"/>
      <c r="OPJ157" s="173"/>
      <c r="OPK157" s="173"/>
      <c r="OPL157" s="173"/>
      <c r="OPM157" s="173"/>
      <c r="OPN157" s="173"/>
      <c r="OPO157" s="173"/>
      <c r="OPP157" s="173"/>
      <c r="OPQ157" s="173"/>
      <c r="OPR157" s="173"/>
      <c r="OPS157" s="173"/>
      <c r="OPT157" s="173"/>
      <c r="OPU157" s="173"/>
      <c r="OPV157" s="173"/>
      <c r="OPW157" s="173"/>
      <c r="OPX157" s="173"/>
      <c r="OPY157" s="173"/>
      <c r="OPZ157" s="173"/>
      <c r="OQA157" s="173"/>
      <c r="OQB157" s="173"/>
      <c r="OQC157" s="173"/>
      <c r="OQD157" s="173"/>
      <c r="OQE157" s="173"/>
      <c r="OQF157" s="173"/>
      <c r="OQG157" s="173"/>
      <c r="OQH157" s="173"/>
      <c r="OQI157" s="173"/>
      <c r="OQJ157" s="173"/>
      <c r="OQK157" s="173"/>
      <c r="OQL157" s="173"/>
      <c r="OQM157" s="173"/>
      <c r="OQN157" s="173"/>
      <c r="OQO157" s="173"/>
      <c r="OQP157" s="173"/>
      <c r="OQQ157" s="173"/>
      <c r="OQR157" s="173"/>
      <c r="OQS157" s="173"/>
      <c r="OQT157" s="173"/>
      <c r="OQU157" s="173"/>
      <c r="OQV157" s="173"/>
      <c r="OQW157" s="173"/>
      <c r="OQX157" s="173"/>
      <c r="OQY157" s="173"/>
      <c r="OQZ157" s="173"/>
      <c r="ORA157" s="173"/>
      <c r="ORB157" s="173"/>
      <c r="ORC157" s="173"/>
      <c r="ORD157" s="173"/>
      <c r="ORE157" s="173"/>
      <c r="ORF157" s="173"/>
      <c r="ORG157" s="173"/>
      <c r="ORH157" s="173"/>
      <c r="ORI157" s="173"/>
      <c r="ORJ157" s="173"/>
      <c r="ORK157" s="173"/>
      <c r="ORL157" s="173"/>
      <c r="ORM157" s="173"/>
      <c r="ORN157" s="173"/>
      <c r="ORO157" s="173"/>
      <c r="ORP157" s="173"/>
      <c r="ORQ157" s="173"/>
      <c r="ORR157" s="173"/>
      <c r="ORS157" s="173"/>
      <c r="ORT157" s="173"/>
      <c r="ORU157" s="173"/>
      <c r="ORV157" s="173"/>
      <c r="ORW157" s="173"/>
      <c r="ORX157" s="173"/>
      <c r="ORY157" s="173"/>
      <c r="ORZ157" s="173"/>
      <c r="OSA157" s="173"/>
      <c r="OSB157" s="173"/>
      <c r="OSC157" s="173"/>
      <c r="OSD157" s="173"/>
      <c r="OSE157" s="173"/>
      <c r="OSF157" s="173"/>
      <c r="OSG157" s="173"/>
      <c r="OSH157" s="173"/>
      <c r="OSI157" s="173"/>
      <c r="OSJ157" s="173"/>
      <c r="OSK157" s="173"/>
      <c r="OSL157" s="173"/>
      <c r="OSM157" s="173"/>
      <c r="OSN157" s="173"/>
      <c r="OSO157" s="173"/>
      <c r="OSP157" s="173"/>
      <c r="OSQ157" s="173"/>
      <c r="OSR157" s="173"/>
      <c r="OSS157" s="173"/>
      <c r="OST157" s="173"/>
      <c r="OSU157" s="173"/>
      <c r="OSV157" s="173"/>
      <c r="OSW157" s="173"/>
      <c r="OSX157" s="173"/>
      <c r="OSY157" s="173"/>
      <c r="OSZ157" s="173"/>
      <c r="OTA157" s="173"/>
      <c r="OTB157" s="173"/>
      <c r="OTC157" s="173"/>
      <c r="OTD157" s="173"/>
      <c r="OTE157" s="173"/>
      <c r="OTF157" s="173"/>
      <c r="OTG157" s="173"/>
      <c r="OTH157" s="173"/>
      <c r="OTI157" s="173"/>
      <c r="OTJ157" s="173"/>
      <c r="OTK157" s="173"/>
      <c r="OTL157" s="173"/>
      <c r="OTM157" s="173"/>
      <c r="OTN157" s="173"/>
      <c r="OTO157" s="173"/>
      <c r="OTP157" s="173"/>
      <c r="OTQ157" s="173"/>
      <c r="OTR157" s="173"/>
      <c r="OTS157" s="173"/>
      <c r="OTT157" s="173"/>
      <c r="OTU157" s="173"/>
      <c r="OTV157" s="173"/>
      <c r="OTW157" s="173"/>
      <c r="OTX157" s="173"/>
      <c r="OTY157" s="173"/>
      <c r="OTZ157" s="173"/>
      <c r="OUA157" s="173"/>
      <c r="OUB157" s="173"/>
      <c r="OUC157" s="173"/>
      <c r="OUD157" s="173"/>
      <c r="OUE157" s="173"/>
      <c r="OUF157" s="173"/>
      <c r="OUG157" s="173"/>
      <c r="OUH157" s="173"/>
      <c r="OUI157" s="173"/>
      <c r="OUJ157" s="173"/>
      <c r="OUK157" s="173"/>
      <c r="OUL157" s="173"/>
      <c r="OUM157" s="173"/>
      <c r="OUN157" s="173"/>
      <c r="OUO157" s="173"/>
      <c r="OUP157" s="173"/>
      <c r="OUQ157" s="173"/>
      <c r="OUR157" s="173"/>
      <c r="OUS157" s="173"/>
      <c r="OUT157" s="173"/>
      <c r="OUU157" s="173"/>
      <c r="OVB157" s="173"/>
      <c r="OVC157" s="173"/>
      <c r="OVD157" s="173"/>
      <c r="OVE157" s="173"/>
      <c r="OVF157" s="173"/>
      <c r="OVG157" s="173"/>
      <c r="OVH157" s="173"/>
      <c r="OVI157" s="173"/>
      <c r="OVJ157" s="173"/>
      <c r="OVK157" s="173"/>
      <c r="OVL157" s="173"/>
      <c r="OVM157" s="173"/>
      <c r="OVN157" s="173"/>
      <c r="OVO157" s="173"/>
      <c r="OVP157" s="173"/>
      <c r="OVQ157" s="173"/>
      <c r="OVR157" s="173"/>
      <c r="OVS157" s="173"/>
      <c r="OVT157" s="173"/>
      <c r="OVU157" s="173"/>
      <c r="OVV157" s="173"/>
      <c r="OVW157" s="173"/>
      <c r="OVX157" s="173"/>
      <c r="OVY157" s="173"/>
      <c r="OVZ157" s="173"/>
      <c r="OWA157" s="173"/>
      <c r="OWB157" s="173"/>
      <c r="OWC157" s="173"/>
      <c r="OWD157" s="173"/>
      <c r="OWE157" s="173"/>
      <c r="OWF157" s="173"/>
      <c r="OWG157" s="173"/>
      <c r="OWH157" s="173"/>
      <c r="OWI157" s="173"/>
      <c r="OWJ157" s="173"/>
      <c r="OWK157" s="173"/>
      <c r="OWL157" s="173"/>
      <c r="OWM157" s="173"/>
      <c r="OWN157" s="173"/>
      <c r="OWO157" s="173"/>
      <c r="OWP157" s="173"/>
      <c r="OWQ157" s="173"/>
      <c r="OWR157" s="173"/>
      <c r="OWS157" s="173"/>
      <c r="OWT157" s="173"/>
      <c r="OWU157" s="173"/>
      <c r="OWV157" s="173"/>
      <c r="OWW157" s="173"/>
      <c r="OWX157" s="173"/>
      <c r="OWY157" s="173"/>
      <c r="OWZ157" s="173"/>
      <c r="OXA157" s="173"/>
      <c r="OXB157" s="173"/>
      <c r="OXC157" s="173"/>
      <c r="OXD157" s="173"/>
      <c r="OXE157" s="173"/>
      <c r="OXF157" s="173"/>
      <c r="OXG157" s="173"/>
      <c r="OXH157" s="173"/>
      <c r="OXI157" s="173"/>
      <c r="OXJ157" s="173"/>
      <c r="OXK157" s="173"/>
      <c r="OXL157" s="173"/>
      <c r="OXM157" s="173"/>
      <c r="OXN157" s="173"/>
      <c r="OXO157" s="173"/>
      <c r="OXP157" s="173"/>
      <c r="OXQ157" s="173"/>
      <c r="OXR157" s="173"/>
      <c r="OXS157" s="173"/>
      <c r="OXT157" s="173"/>
      <c r="OXU157" s="173"/>
      <c r="OXV157" s="173"/>
      <c r="OXW157" s="173"/>
      <c r="OXX157" s="173"/>
      <c r="OXY157" s="173"/>
      <c r="OXZ157" s="173"/>
      <c r="OYA157" s="173"/>
      <c r="OYB157" s="173"/>
      <c r="OYC157" s="173"/>
      <c r="OYD157" s="173"/>
      <c r="OYE157" s="173"/>
      <c r="OYF157" s="173"/>
      <c r="OYG157" s="173"/>
      <c r="OYH157" s="173"/>
      <c r="OYI157" s="173"/>
      <c r="OYJ157" s="173"/>
      <c r="OYK157" s="173"/>
      <c r="OYL157" s="173"/>
      <c r="OYM157" s="173"/>
      <c r="OYN157" s="173"/>
      <c r="OYO157" s="173"/>
      <c r="OYP157" s="173"/>
      <c r="OYQ157" s="173"/>
      <c r="OYR157" s="173"/>
      <c r="OYS157" s="173"/>
      <c r="OYT157" s="173"/>
      <c r="OYU157" s="173"/>
      <c r="OYV157" s="173"/>
      <c r="OYW157" s="173"/>
      <c r="OYX157" s="173"/>
      <c r="OYY157" s="173"/>
      <c r="OYZ157" s="173"/>
      <c r="OZA157" s="173"/>
      <c r="OZB157" s="173"/>
      <c r="OZC157" s="173"/>
      <c r="OZD157" s="173"/>
      <c r="OZE157" s="173"/>
      <c r="OZF157" s="173"/>
      <c r="OZG157" s="173"/>
      <c r="OZH157" s="173"/>
      <c r="OZI157" s="173"/>
      <c r="OZJ157" s="173"/>
      <c r="OZK157" s="173"/>
      <c r="OZL157" s="173"/>
      <c r="OZM157" s="173"/>
      <c r="OZN157" s="173"/>
      <c r="OZO157" s="173"/>
      <c r="OZP157" s="173"/>
      <c r="OZQ157" s="173"/>
      <c r="OZR157" s="173"/>
      <c r="OZS157" s="173"/>
      <c r="OZT157" s="173"/>
      <c r="OZU157" s="173"/>
      <c r="OZV157" s="173"/>
      <c r="OZW157" s="173"/>
      <c r="OZX157" s="173"/>
      <c r="OZY157" s="173"/>
      <c r="OZZ157" s="173"/>
      <c r="PAA157" s="173"/>
      <c r="PAB157" s="173"/>
      <c r="PAC157" s="173"/>
      <c r="PAD157" s="173"/>
      <c r="PAE157" s="173"/>
      <c r="PAF157" s="173"/>
      <c r="PAG157" s="173"/>
      <c r="PAH157" s="173"/>
      <c r="PAI157" s="173"/>
      <c r="PAJ157" s="173"/>
      <c r="PAK157" s="173"/>
      <c r="PAL157" s="173"/>
      <c r="PAM157" s="173"/>
      <c r="PAN157" s="173"/>
      <c r="PAO157" s="173"/>
      <c r="PAP157" s="173"/>
      <c r="PAQ157" s="173"/>
      <c r="PAR157" s="173"/>
      <c r="PAS157" s="173"/>
      <c r="PAT157" s="173"/>
      <c r="PAU157" s="173"/>
      <c r="PAV157" s="173"/>
      <c r="PAW157" s="173"/>
      <c r="PAX157" s="173"/>
      <c r="PAY157" s="173"/>
      <c r="PAZ157" s="173"/>
      <c r="PBA157" s="173"/>
      <c r="PBB157" s="173"/>
      <c r="PBC157" s="173"/>
      <c r="PBD157" s="173"/>
      <c r="PBE157" s="173"/>
      <c r="PBF157" s="173"/>
      <c r="PBG157" s="173"/>
      <c r="PBH157" s="173"/>
      <c r="PBI157" s="173"/>
      <c r="PBJ157" s="173"/>
      <c r="PBK157" s="173"/>
      <c r="PBL157" s="173"/>
      <c r="PBM157" s="173"/>
      <c r="PBN157" s="173"/>
      <c r="PBO157" s="173"/>
      <c r="PBP157" s="173"/>
      <c r="PBQ157" s="173"/>
      <c r="PBR157" s="173"/>
      <c r="PBS157" s="173"/>
      <c r="PBT157" s="173"/>
      <c r="PBU157" s="173"/>
      <c r="PBV157" s="173"/>
      <c r="PBW157" s="173"/>
      <c r="PBX157" s="173"/>
      <c r="PBY157" s="173"/>
      <c r="PBZ157" s="173"/>
      <c r="PCA157" s="173"/>
      <c r="PCB157" s="173"/>
      <c r="PCC157" s="173"/>
      <c r="PCD157" s="173"/>
      <c r="PCE157" s="173"/>
      <c r="PCF157" s="173"/>
      <c r="PCG157" s="173"/>
      <c r="PCH157" s="173"/>
      <c r="PCI157" s="173"/>
      <c r="PCJ157" s="173"/>
      <c r="PCK157" s="173"/>
      <c r="PCL157" s="173"/>
      <c r="PCM157" s="173"/>
      <c r="PCN157" s="173"/>
      <c r="PCO157" s="173"/>
      <c r="PCP157" s="173"/>
      <c r="PCQ157" s="173"/>
      <c r="PCR157" s="173"/>
      <c r="PCS157" s="173"/>
      <c r="PCT157" s="173"/>
      <c r="PCU157" s="173"/>
      <c r="PCV157" s="173"/>
      <c r="PCW157" s="173"/>
      <c r="PCX157" s="173"/>
      <c r="PCY157" s="173"/>
      <c r="PCZ157" s="173"/>
      <c r="PDA157" s="173"/>
      <c r="PDB157" s="173"/>
      <c r="PDC157" s="173"/>
      <c r="PDD157" s="173"/>
      <c r="PDE157" s="173"/>
      <c r="PDF157" s="173"/>
      <c r="PDG157" s="173"/>
      <c r="PDH157" s="173"/>
      <c r="PDI157" s="173"/>
      <c r="PDJ157" s="173"/>
      <c r="PDK157" s="173"/>
      <c r="PDL157" s="173"/>
      <c r="PDM157" s="173"/>
      <c r="PDN157" s="173"/>
      <c r="PDO157" s="173"/>
      <c r="PDP157" s="173"/>
      <c r="PDQ157" s="173"/>
      <c r="PDR157" s="173"/>
      <c r="PDS157" s="173"/>
      <c r="PDT157" s="173"/>
      <c r="PDU157" s="173"/>
      <c r="PDV157" s="173"/>
      <c r="PDW157" s="173"/>
      <c r="PDX157" s="173"/>
      <c r="PDY157" s="173"/>
      <c r="PDZ157" s="173"/>
      <c r="PEA157" s="173"/>
      <c r="PEB157" s="173"/>
      <c r="PEC157" s="173"/>
      <c r="PED157" s="173"/>
      <c r="PEE157" s="173"/>
      <c r="PEF157" s="173"/>
      <c r="PEG157" s="173"/>
      <c r="PEH157" s="173"/>
      <c r="PEI157" s="173"/>
      <c r="PEJ157" s="173"/>
      <c r="PEK157" s="173"/>
      <c r="PEL157" s="173"/>
      <c r="PEM157" s="173"/>
      <c r="PEN157" s="173"/>
      <c r="PEO157" s="173"/>
      <c r="PEP157" s="173"/>
      <c r="PEQ157" s="173"/>
      <c r="PEX157" s="173"/>
      <c r="PEY157" s="173"/>
      <c r="PEZ157" s="173"/>
      <c r="PFA157" s="173"/>
      <c r="PFB157" s="173"/>
      <c r="PFC157" s="173"/>
      <c r="PFD157" s="173"/>
      <c r="PFE157" s="173"/>
      <c r="PFF157" s="173"/>
      <c r="PFG157" s="173"/>
      <c r="PFH157" s="173"/>
      <c r="PFI157" s="173"/>
      <c r="PFJ157" s="173"/>
      <c r="PFK157" s="173"/>
      <c r="PFL157" s="173"/>
      <c r="PFM157" s="173"/>
      <c r="PFN157" s="173"/>
      <c r="PFO157" s="173"/>
      <c r="PFP157" s="173"/>
      <c r="PFQ157" s="173"/>
      <c r="PFR157" s="173"/>
      <c r="PFS157" s="173"/>
      <c r="PFT157" s="173"/>
      <c r="PFU157" s="173"/>
      <c r="PFV157" s="173"/>
      <c r="PFW157" s="173"/>
      <c r="PFX157" s="173"/>
      <c r="PFY157" s="173"/>
      <c r="PFZ157" s="173"/>
      <c r="PGA157" s="173"/>
      <c r="PGB157" s="173"/>
      <c r="PGC157" s="173"/>
      <c r="PGD157" s="173"/>
      <c r="PGE157" s="173"/>
      <c r="PGF157" s="173"/>
      <c r="PGG157" s="173"/>
      <c r="PGH157" s="173"/>
      <c r="PGI157" s="173"/>
      <c r="PGJ157" s="173"/>
      <c r="PGK157" s="173"/>
      <c r="PGL157" s="173"/>
      <c r="PGM157" s="173"/>
      <c r="PGN157" s="173"/>
      <c r="PGO157" s="173"/>
      <c r="PGP157" s="173"/>
      <c r="PGQ157" s="173"/>
      <c r="PGR157" s="173"/>
      <c r="PGS157" s="173"/>
      <c r="PGT157" s="173"/>
      <c r="PGU157" s="173"/>
      <c r="PGV157" s="173"/>
      <c r="PGW157" s="173"/>
      <c r="PGX157" s="173"/>
      <c r="PGY157" s="173"/>
      <c r="PGZ157" s="173"/>
      <c r="PHA157" s="173"/>
      <c r="PHB157" s="173"/>
      <c r="PHC157" s="173"/>
      <c r="PHD157" s="173"/>
      <c r="PHE157" s="173"/>
      <c r="PHF157" s="173"/>
      <c r="PHG157" s="173"/>
      <c r="PHH157" s="173"/>
      <c r="PHI157" s="173"/>
      <c r="PHJ157" s="173"/>
      <c r="PHK157" s="173"/>
      <c r="PHL157" s="173"/>
      <c r="PHM157" s="173"/>
      <c r="PHN157" s="173"/>
      <c r="PHO157" s="173"/>
      <c r="PHP157" s="173"/>
      <c r="PHQ157" s="173"/>
      <c r="PHR157" s="173"/>
      <c r="PHS157" s="173"/>
      <c r="PHT157" s="173"/>
      <c r="PHU157" s="173"/>
      <c r="PHV157" s="173"/>
      <c r="PHW157" s="173"/>
      <c r="PHX157" s="173"/>
      <c r="PHY157" s="173"/>
      <c r="PHZ157" s="173"/>
      <c r="PIA157" s="173"/>
      <c r="PIB157" s="173"/>
      <c r="PIC157" s="173"/>
      <c r="PID157" s="173"/>
      <c r="PIE157" s="173"/>
      <c r="PIF157" s="173"/>
      <c r="PIG157" s="173"/>
      <c r="PIH157" s="173"/>
      <c r="PII157" s="173"/>
      <c r="PIJ157" s="173"/>
      <c r="PIK157" s="173"/>
      <c r="PIL157" s="173"/>
      <c r="PIM157" s="173"/>
      <c r="PIN157" s="173"/>
      <c r="PIO157" s="173"/>
      <c r="PIP157" s="173"/>
      <c r="PIQ157" s="173"/>
      <c r="PIR157" s="173"/>
      <c r="PIS157" s="173"/>
      <c r="PIT157" s="173"/>
      <c r="PIU157" s="173"/>
      <c r="PIV157" s="173"/>
      <c r="PIW157" s="173"/>
      <c r="PIX157" s="173"/>
      <c r="PIY157" s="173"/>
      <c r="PIZ157" s="173"/>
      <c r="PJA157" s="173"/>
      <c r="PJB157" s="173"/>
      <c r="PJC157" s="173"/>
      <c r="PJD157" s="173"/>
      <c r="PJE157" s="173"/>
      <c r="PJF157" s="173"/>
      <c r="PJG157" s="173"/>
      <c r="PJH157" s="173"/>
      <c r="PJI157" s="173"/>
      <c r="PJJ157" s="173"/>
      <c r="PJK157" s="173"/>
      <c r="PJL157" s="173"/>
      <c r="PJM157" s="173"/>
      <c r="PJN157" s="173"/>
      <c r="PJO157" s="173"/>
      <c r="PJP157" s="173"/>
      <c r="PJQ157" s="173"/>
      <c r="PJR157" s="173"/>
      <c r="PJS157" s="173"/>
      <c r="PJT157" s="173"/>
      <c r="PJU157" s="173"/>
      <c r="PJV157" s="173"/>
      <c r="PJW157" s="173"/>
      <c r="PJX157" s="173"/>
      <c r="PJY157" s="173"/>
      <c r="PJZ157" s="173"/>
      <c r="PKA157" s="173"/>
      <c r="PKB157" s="173"/>
      <c r="PKC157" s="173"/>
      <c r="PKD157" s="173"/>
      <c r="PKE157" s="173"/>
      <c r="PKF157" s="173"/>
      <c r="PKG157" s="173"/>
      <c r="PKH157" s="173"/>
      <c r="PKI157" s="173"/>
      <c r="PKJ157" s="173"/>
      <c r="PKK157" s="173"/>
      <c r="PKL157" s="173"/>
      <c r="PKM157" s="173"/>
      <c r="PKN157" s="173"/>
      <c r="PKO157" s="173"/>
      <c r="PKP157" s="173"/>
      <c r="PKQ157" s="173"/>
      <c r="PKR157" s="173"/>
      <c r="PKS157" s="173"/>
      <c r="PKT157" s="173"/>
      <c r="PKU157" s="173"/>
      <c r="PKV157" s="173"/>
      <c r="PKW157" s="173"/>
      <c r="PKX157" s="173"/>
      <c r="PKY157" s="173"/>
      <c r="PKZ157" s="173"/>
      <c r="PLA157" s="173"/>
      <c r="PLB157" s="173"/>
      <c r="PLC157" s="173"/>
      <c r="PLD157" s="173"/>
      <c r="PLE157" s="173"/>
      <c r="PLF157" s="173"/>
      <c r="PLG157" s="173"/>
      <c r="PLH157" s="173"/>
      <c r="PLI157" s="173"/>
      <c r="PLJ157" s="173"/>
      <c r="PLK157" s="173"/>
      <c r="PLL157" s="173"/>
      <c r="PLM157" s="173"/>
      <c r="PLN157" s="173"/>
      <c r="PLO157" s="173"/>
      <c r="PLP157" s="173"/>
      <c r="PLQ157" s="173"/>
      <c r="PLR157" s="173"/>
      <c r="PLS157" s="173"/>
      <c r="PLT157" s="173"/>
      <c r="PLU157" s="173"/>
      <c r="PLV157" s="173"/>
      <c r="PLW157" s="173"/>
      <c r="PLX157" s="173"/>
      <c r="PLY157" s="173"/>
      <c r="PLZ157" s="173"/>
      <c r="PMA157" s="173"/>
      <c r="PMB157" s="173"/>
      <c r="PMC157" s="173"/>
      <c r="PMD157" s="173"/>
      <c r="PME157" s="173"/>
      <c r="PMF157" s="173"/>
      <c r="PMG157" s="173"/>
      <c r="PMH157" s="173"/>
      <c r="PMI157" s="173"/>
      <c r="PMJ157" s="173"/>
      <c r="PMK157" s="173"/>
      <c r="PML157" s="173"/>
      <c r="PMM157" s="173"/>
      <c r="PMN157" s="173"/>
      <c r="PMO157" s="173"/>
      <c r="PMP157" s="173"/>
      <c r="PMQ157" s="173"/>
      <c r="PMR157" s="173"/>
      <c r="PMS157" s="173"/>
      <c r="PMT157" s="173"/>
      <c r="PMU157" s="173"/>
      <c r="PMV157" s="173"/>
      <c r="PMW157" s="173"/>
      <c r="PMX157" s="173"/>
      <c r="PMY157" s="173"/>
      <c r="PMZ157" s="173"/>
      <c r="PNA157" s="173"/>
      <c r="PNB157" s="173"/>
      <c r="PNC157" s="173"/>
      <c r="PND157" s="173"/>
      <c r="PNE157" s="173"/>
      <c r="PNF157" s="173"/>
      <c r="PNG157" s="173"/>
      <c r="PNH157" s="173"/>
      <c r="PNI157" s="173"/>
      <c r="PNJ157" s="173"/>
      <c r="PNK157" s="173"/>
      <c r="PNL157" s="173"/>
      <c r="PNM157" s="173"/>
      <c r="PNN157" s="173"/>
      <c r="PNO157" s="173"/>
      <c r="PNP157" s="173"/>
      <c r="PNQ157" s="173"/>
      <c r="PNR157" s="173"/>
      <c r="PNS157" s="173"/>
      <c r="PNT157" s="173"/>
      <c r="PNU157" s="173"/>
      <c r="PNV157" s="173"/>
      <c r="PNW157" s="173"/>
      <c r="PNX157" s="173"/>
      <c r="PNY157" s="173"/>
      <c r="PNZ157" s="173"/>
      <c r="POA157" s="173"/>
      <c r="POB157" s="173"/>
      <c r="POC157" s="173"/>
      <c r="POD157" s="173"/>
      <c r="POE157" s="173"/>
      <c r="POF157" s="173"/>
      <c r="POG157" s="173"/>
      <c r="POH157" s="173"/>
      <c r="POI157" s="173"/>
      <c r="POJ157" s="173"/>
      <c r="POK157" s="173"/>
      <c r="POL157" s="173"/>
      <c r="POM157" s="173"/>
      <c r="POT157" s="173"/>
      <c r="POU157" s="173"/>
      <c r="POV157" s="173"/>
      <c r="POW157" s="173"/>
      <c r="POX157" s="173"/>
      <c r="POY157" s="173"/>
      <c r="POZ157" s="173"/>
      <c r="PPA157" s="173"/>
      <c r="PPB157" s="173"/>
      <c r="PPC157" s="173"/>
      <c r="PPD157" s="173"/>
      <c r="PPE157" s="173"/>
      <c r="PPF157" s="173"/>
      <c r="PPG157" s="173"/>
      <c r="PPH157" s="173"/>
      <c r="PPI157" s="173"/>
      <c r="PPJ157" s="173"/>
      <c r="PPK157" s="173"/>
      <c r="PPL157" s="173"/>
      <c r="PPM157" s="173"/>
      <c r="PPN157" s="173"/>
      <c r="PPO157" s="173"/>
      <c r="PPP157" s="173"/>
      <c r="PPQ157" s="173"/>
      <c r="PPR157" s="173"/>
      <c r="PPS157" s="173"/>
      <c r="PPT157" s="173"/>
      <c r="PPU157" s="173"/>
      <c r="PPV157" s="173"/>
      <c r="PPW157" s="173"/>
      <c r="PPX157" s="173"/>
      <c r="PPY157" s="173"/>
      <c r="PPZ157" s="173"/>
      <c r="PQA157" s="173"/>
      <c r="PQB157" s="173"/>
      <c r="PQC157" s="173"/>
      <c r="PQD157" s="173"/>
      <c r="PQE157" s="173"/>
      <c r="PQF157" s="173"/>
      <c r="PQG157" s="173"/>
      <c r="PQH157" s="173"/>
      <c r="PQI157" s="173"/>
      <c r="PQJ157" s="173"/>
      <c r="PQK157" s="173"/>
      <c r="PQL157" s="173"/>
      <c r="PQM157" s="173"/>
      <c r="PQN157" s="173"/>
      <c r="PQO157" s="173"/>
      <c r="PQP157" s="173"/>
      <c r="PQQ157" s="173"/>
      <c r="PQR157" s="173"/>
      <c r="PQS157" s="173"/>
      <c r="PQT157" s="173"/>
      <c r="PQU157" s="173"/>
      <c r="PQV157" s="173"/>
      <c r="PQW157" s="173"/>
      <c r="PQX157" s="173"/>
      <c r="PQY157" s="173"/>
      <c r="PQZ157" s="173"/>
      <c r="PRA157" s="173"/>
      <c r="PRB157" s="173"/>
      <c r="PRC157" s="173"/>
      <c r="PRD157" s="173"/>
      <c r="PRE157" s="173"/>
      <c r="PRF157" s="173"/>
      <c r="PRG157" s="173"/>
      <c r="PRH157" s="173"/>
      <c r="PRI157" s="173"/>
      <c r="PRJ157" s="173"/>
      <c r="PRK157" s="173"/>
      <c r="PRL157" s="173"/>
      <c r="PRM157" s="173"/>
      <c r="PRN157" s="173"/>
      <c r="PRO157" s="173"/>
      <c r="PRP157" s="173"/>
      <c r="PRQ157" s="173"/>
      <c r="PRR157" s="173"/>
      <c r="PRS157" s="173"/>
      <c r="PRT157" s="173"/>
      <c r="PRU157" s="173"/>
      <c r="PRV157" s="173"/>
      <c r="PRW157" s="173"/>
      <c r="PRX157" s="173"/>
      <c r="PRY157" s="173"/>
      <c r="PRZ157" s="173"/>
      <c r="PSA157" s="173"/>
      <c r="PSB157" s="173"/>
      <c r="PSC157" s="173"/>
      <c r="PSD157" s="173"/>
      <c r="PSE157" s="173"/>
      <c r="PSF157" s="173"/>
      <c r="PSG157" s="173"/>
      <c r="PSH157" s="173"/>
      <c r="PSI157" s="173"/>
      <c r="PSJ157" s="173"/>
      <c r="PSK157" s="173"/>
      <c r="PSL157" s="173"/>
      <c r="PSM157" s="173"/>
      <c r="PSN157" s="173"/>
      <c r="PSO157" s="173"/>
      <c r="PSP157" s="173"/>
      <c r="PSQ157" s="173"/>
      <c r="PSR157" s="173"/>
      <c r="PSS157" s="173"/>
      <c r="PST157" s="173"/>
      <c r="PSU157" s="173"/>
      <c r="PSV157" s="173"/>
      <c r="PSW157" s="173"/>
      <c r="PSX157" s="173"/>
      <c r="PSY157" s="173"/>
      <c r="PSZ157" s="173"/>
      <c r="PTA157" s="173"/>
      <c r="PTB157" s="173"/>
      <c r="PTC157" s="173"/>
      <c r="PTD157" s="173"/>
      <c r="PTE157" s="173"/>
      <c r="PTF157" s="173"/>
      <c r="PTG157" s="173"/>
      <c r="PTH157" s="173"/>
      <c r="PTI157" s="173"/>
      <c r="PTJ157" s="173"/>
      <c r="PTK157" s="173"/>
      <c r="PTL157" s="173"/>
      <c r="PTM157" s="173"/>
      <c r="PTN157" s="173"/>
      <c r="PTO157" s="173"/>
      <c r="PTP157" s="173"/>
      <c r="PTQ157" s="173"/>
      <c r="PTR157" s="173"/>
      <c r="PTS157" s="173"/>
      <c r="PTT157" s="173"/>
      <c r="PTU157" s="173"/>
      <c r="PTV157" s="173"/>
      <c r="PTW157" s="173"/>
      <c r="PTX157" s="173"/>
      <c r="PTY157" s="173"/>
      <c r="PTZ157" s="173"/>
      <c r="PUA157" s="173"/>
      <c r="PUB157" s="173"/>
      <c r="PUC157" s="173"/>
      <c r="PUD157" s="173"/>
      <c r="PUE157" s="173"/>
      <c r="PUF157" s="173"/>
      <c r="PUG157" s="173"/>
      <c r="PUH157" s="173"/>
      <c r="PUI157" s="173"/>
      <c r="PUJ157" s="173"/>
      <c r="PUK157" s="173"/>
      <c r="PUL157" s="173"/>
      <c r="PUM157" s="173"/>
      <c r="PUN157" s="173"/>
      <c r="PUO157" s="173"/>
      <c r="PUP157" s="173"/>
      <c r="PUQ157" s="173"/>
      <c r="PUR157" s="173"/>
      <c r="PUS157" s="173"/>
      <c r="PUT157" s="173"/>
      <c r="PUU157" s="173"/>
      <c r="PUV157" s="173"/>
      <c r="PUW157" s="173"/>
      <c r="PUX157" s="173"/>
      <c r="PUY157" s="173"/>
      <c r="PUZ157" s="173"/>
      <c r="PVA157" s="173"/>
      <c r="PVB157" s="173"/>
      <c r="PVC157" s="173"/>
      <c r="PVD157" s="173"/>
      <c r="PVE157" s="173"/>
      <c r="PVF157" s="173"/>
      <c r="PVG157" s="173"/>
      <c r="PVH157" s="173"/>
      <c r="PVI157" s="173"/>
      <c r="PVJ157" s="173"/>
      <c r="PVK157" s="173"/>
      <c r="PVL157" s="173"/>
      <c r="PVM157" s="173"/>
      <c r="PVN157" s="173"/>
      <c r="PVO157" s="173"/>
      <c r="PVP157" s="173"/>
      <c r="PVQ157" s="173"/>
      <c r="PVR157" s="173"/>
      <c r="PVS157" s="173"/>
      <c r="PVT157" s="173"/>
      <c r="PVU157" s="173"/>
      <c r="PVV157" s="173"/>
      <c r="PVW157" s="173"/>
      <c r="PVX157" s="173"/>
      <c r="PVY157" s="173"/>
      <c r="PVZ157" s="173"/>
      <c r="PWA157" s="173"/>
      <c r="PWB157" s="173"/>
      <c r="PWC157" s="173"/>
      <c r="PWD157" s="173"/>
      <c r="PWE157" s="173"/>
      <c r="PWF157" s="173"/>
      <c r="PWG157" s="173"/>
      <c r="PWH157" s="173"/>
      <c r="PWI157" s="173"/>
      <c r="PWJ157" s="173"/>
      <c r="PWK157" s="173"/>
      <c r="PWL157" s="173"/>
      <c r="PWM157" s="173"/>
      <c r="PWN157" s="173"/>
      <c r="PWO157" s="173"/>
      <c r="PWP157" s="173"/>
      <c r="PWQ157" s="173"/>
      <c r="PWR157" s="173"/>
      <c r="PWS157" s="173"/>
      <c r="PWT157" s="173"/>
      <c r="PWU157" s="173"/>
      <c r="PWV157" s="173"/>
      <c r="PWW157" s="173"/>
      <c r="PWX157" s="173"/>
      <c r="PWY157" s="173"/>
      <c r="PWZ157" s="173"/>
      <c r="PXA157" s="173"/>
      <c r="PXB157" s="173"/>
      <c r="PXC157" s="173"/>
      <c r="PXD157" s="173"/>
      <c r="PXE157" s="173"/>
      <c r="PXF157" s="173"/>
      <c r="PXG157" s="173"/>
      <c r="PXH157" s="173"/>
      <c r="PXI157" s="173"/>
      <c r="PXJ157" s="173"/>
      <c r="PXK157" s="173"/>
      <c r="PXL157" s="173"/>
      <c r="PXM157" s="173"/>
      <c r="PXN157" s="173"/>
      <c r="PXO157" s="173"/>
      <c r="PXP157" s="173"/>
      <c r="PXQ157" s="173"/>
      <c r="PXR157" s="173"/>
      <c r="PXS157" s="173"/>
      <c r="PXT157" s="173"/>
      <c r="PXU157" s="173"/>
      <c r="PXV157" s="173"/>
      <c r="PXW157" s="173"/>
      <c r="PXX157" s="173"/>
      <c r="PXY157" s="173"/>
      <c r="PXZ157" s="173"/>
      <c r="PYA157" s="173"/>
      <c r="PYB157" s="173"/>
      <c r="PYC157" s="173"/>
      <c r="PYD157" s="173"/>
      <c r="PYE157" s="173"/>
      <c r="PYF157" s="173"/>
      <c r="PYG157" s="173"/>
      <c r="PYH157" s="173"/>
      <c r="PYI157" s="173"/>
      <c r="PYP157" s="173"/>
      <c r="PYQ157" s="173"/>
      <c r="PYR157" s="173"/>
      <c r="PYS157" s="173"/>
      <c r="PYT157" s="173"/>
      <c r="PYU157" s="173"/>
      <c r="PYV157" s="173"/>
      <c r="PYW157" s="173"/>
      <c r="PYX157" s="173"/>
      <c r="PYY157" s="173"/>
      <c r="PYZ157" s="173"/>
      <c r="PZA157" s="173"/>
      <c r="PZB157" s="173"/>
      <c r="PZC157" s="173"/>
      <c r="PZD157" s="173"/>
      <c r="PZE157" s="173"/>
      <c r="PZF157" s="173"/>
      <c r="PZG157" s="173"/>
      <c r="PZH157" s="173"/>
      <c r="PZI157" s="173"/>
      <c r="PZJ157" s="173"/>
      <c r="PZK157" s="173"/>
      <c r="PZL157" s="173"/>
      <c r="PZM157" s="173"/>
      <c r="PZN157" s="173"/>
      <c r="PZO157" s="173"/>
      <c r="PZP157" s="173"/>
      <c r="PZQ157" s="173"/>
      <c r="PZR157" s="173"/>
      <c r="PZS157" s="173"/>
      <c r="PZT157" s="173"/>
      <c r="PZU157" s="173"/>
      <c r="PZV157" s="173"/>
      <c r="PZW157" s="173"/>
      <c r="PZX157" s="173"/>
      <c r="PZY157" s="173"/>
      <c r="PZZ157" s="173"/>
      <c r="QAA157" s="173"/>
      <c r="QAB157" s="173"/>
      <c r="QAC157" s="173"/>
      <c r="QAD157" s="173"/>
      <c r="QAE157" s="173"/>
      <c r="QAF157" s="173"/>
      <c r="QAG157" s="173"/>
      <c r="QAH157" s="173"/>
      <c r="QAI157" s="173"/>
      <c r="QAJ157" s="173"/>
      <c r="QAK157" s="173"/>
      <c r="QAL157" s="173"/>
      <c r="QAM157" s="173"/>
      <c r="QAN157" s="173"/>
      <c r="QAO157" s="173"/>
      <c r="QAP157" s="173"/>
      <c r="QAQ157" s="173"/>
      <c r="QAR157" s="173"/>
      <c r="QAS157" s="173"/>
      <c r="QAT157" s="173"/>
      <c r="QAU157" s="173"/>
      <c r="QAV157" s="173"/>
      <c r="QAW157" s="173"/>
      <c r="QAX157" s="173"/>
      <c r="QAY157" s="173"/>
      <c r="QAZ157" s="173"/>
      <c r="QBA157" s="173"/>
      <c r="QBB157" s="173"/>
      <c r="QBC157" s="173"/>
      <c r="QBD157" s="173"/>
      <c r="QBE157" s="173"/>
      <c r="QBF157" s="173"/>
      <c r="QBG157" s="173"/>
      <c r="QBH157" s="173"/>
      <c r="QBI157" s="173"/>
      <c r="QBJ157" s="173"/>
      <c r="QBK157" s="173"/>
      <c r="QBL157" s="173"/>
      <c r="QBM157" s="173"/>
      <c r="QBN157" s="173"/>
      <c r="QBO157" s="173"/>
      <c r="QBP157" s="173"/>
      <c r="QBQ157" s="173"/>
      <c r="QBR157" s="173"/>
      <c r="QBS157" s="173"/>
      <c r="QBT157" s="173"/>
      <c r="QBU157" s="173"/>
      <c r="QBV157" s="173"/>
      <c r="QBW157" s="173"/>
      <c r="QBX157" s="173"/>
      <c r="QBY157" s="173"/>
      <c r="QBZ157" s="173"/>
      <c r="QCA157" s="173"/>
      <c r="QCB157" s="173"/>
      <c r="QCC157" s="173"/>
      <c r="QCD157" s="173"/>
      <c r="QCE157" s="173"/>
      <c r="QCF157" s="173"/>
      <c r="QCG157" s="173"/>
      <c r="QCH157" s="173"/>
      <c r="QCI157" s="173"/>
      <c r="QCJ157" s="173"/>
      <c r="QCK157" s="173"/>
      <c r="QCL157" s="173"/>
      <c r="QCM157" s="173"/>
      <c r="QCN157" s="173"/>
      <c r="QCO157" s="173"/>
      <c r="QCP157" s="173"/>
      <c r="QCQ157" s="173"/>
      <c r="QCR157" s="173"/>
      <c r="QCS157" s="173"/>
      <c r="QCT157" s="173"/>
      <c r="QCU157" s="173"/>
      <c r="QCV157" s="173"/>
      <c r="QCW157" s="173"/>
      <c r="QCX157" s="173"/>
      <c r="QCY157" s="173"/>
      <c r="QCZ157" s="173"/>
      <c r="QDA157" s="173"/>
      <c r="QDB157" s="173"/>
      <c r="QDC157" s="173"/>
      <c r="QDD157" s="173"/>
      <c r="QDE157" s="173"/>
      <c r="QDF157" s="173"/>
      <c r="QDG157" s="173"/>
      <c r="QDH157" s="173"/>
      <c r="QDI157" s="173"/>
      <c r="QDJ157" s="173"/>
      <c r="QDK157" s="173"/>
      <c r="QDL157" s="173"/>
      <c r="QDM157" s="173"/>
      <c r="QDN157" s="173"/>
      <c r="QDO157" s="173"/>
      <c r="QDP157" s="173"/>
      <c r="QDQ157" s="173"/>
      <c r="QDR157" s="173"/>
      <c r="QDS157" s="173"/>
      <c r="QDT157" s="173"/>
      <c r="QDU157" s="173"/>
      <c r="QDV157" s="173"/>
      <c r="QDW157" s="173"/>
      <c r="QDX157" s="173"/>
      <c r="QDY157" s="173"/>
      <c r="QDZ157" s="173"/>
      <c r="QEA157" s="173"/>
      <c r="QEB157" s="173"/>
      <c r="QEC157" s="173"/>
      <c r="QED157" s="173"/>
      <c r="QEE157" s="173"/>
      <c r="QEF157" s="173"/>
      <c r="QEG157" s="173"/>
      <c r="QEH157" s="173"/>
      <c r="QEI157" s="173"/>
      <c r="QEJ157" s="173"/>
      <c r="QEK157" s="173"/>
      <c r="QEL157" s="173"/>
      <c r="QEM157" s="173"/>
      <c r="QEN157" s="173"/>
      <c r="QEO157" s="173"/>
      <c r="QEP157" s="173"/>
      <c r="QEQ157" s="173"/>
      <c r="QER157" s="173"/>
      <c r="QES157" s="173"/>
      <c r="QET157" s="173"/>
      <c r="QEU157" s="173"/>
      <c r="QEV157" s="173"/>
      <c r="QEW157" s="173"/>
      <c r="QEX157" s="173"/>
      <c r="QEY157" s="173"/>
      <c r="QEZ157" s="173"/>
      <c r="QFA157" s="173"/>
      <c r="QFB157" s="173"/>
      <c r="QFC157" s="173"/>
      <c r="QFD157" s="173"/>
      <c r="QFE157" s="173"/>
      <c r="QFF157" s="173"/>
      <c r="QFG157" s="173"/>
      <c r="QFH157" s="173"/>
      <c r="QFI157" s="173"/>
      <c r="QFJ157" s="173"/>
      <c r="QFK157" s="173"/>
      <c r="QFL157" s="173"/>
      <c r="QFM157" s="173"/>
      <c r="QFN157" s="173"/>
      <c r="QFO157" s="173"/>
      <c r="QFP157" s="173"/>
      <c r="QFQ157" s="173"/>
      <c r="QFR157" s="173"/>
      <c r="QFS157" s="173"/>
      <c r="QFT157" s="173"/>
      <c r="QFU157" s="173"/>
      <c r="QFV157" s="173"/>
      <c r="QFW157" s="173"/>
      <c r="QFX157" s="173"/>
      <c r="QFY157" s="173"/>
      <c r="QFZ157" s="173"/>
      <c r="QGA157" s="173"/>
      <c r="QGB157" s="173"/>
      <c r="QGC157" s="173"/>
      <c r="QGD157" s="173"/>
      <c r="QGE157" s="173"/>
      <c r="QGF157" s="173"/>
      <c r="QGG157" s="173"/>
      <c r="QGH157" s="173"/>
      <c r="QGI157" s="173"/>
      <c r="QGJ157" s="173"/>
      <c r="QGK157" s="173"/>
      <c r="QGL157" s="173"/>
      <c r="QGM157" s="173"/>
      <c r="QGN157" s="173"/>
      <c r="QGO157" s="173"/>
      <c r="QGP157" s="173"/>
      <c r="QGQ157" s="173"/>
      <c r="QGR157" s="173"/>
      <c r="QGS157" s="173"/>
      <c r="QGT157" s="173"/>
      <c r="QGU157" s="173"/>
      <c r="QGV157" s="173"/>
      <c r="QGW157" s="173"/>
      <c r="QGX157" s="173"/>
      <c r="QGY157" s="173"/>
      <c r="QGZ157" s="173"/>
      <c r="QHA157" s="173"/>
      <c r="QHB157" s="173"/>
      <c r="QHC157" s="173"/>
      <c r="QHD157" s="173"/>
      <c r="QHE157" s="173"/>
      <c r="QHF157" s="173"/>
      <c r="QHG157" s="173"/>
      <c r="QHH157" s="173"/>
      <c r="QHI157" s="173"/>
      <c r="QHJ157" s="173"/>
      <c r="QHK157" s="173"/>
      <c r="QHL157" s="173"/>
      <c r="QHM157" s="173"/>
      <c r="QHN157" s="173"/>
      <c r="QHO157" s="173"/>
      <c r="QHP157" s="173"/>
      <c r="QHQ157" s="173"/>
      <c r="QHR157" s="173"/>
      <c r="QHS157" s="173"/>
      <c r="QHT157" s="173"/>
      <c r="QHU157" s="173"/>
      <c r="QHV157" s="173"/>
      <c r="QHW157" s="173"/>
      <c r="QHX157" s="173"/>
      <c r="QHY157" s="173"/>
      <c r="QHZ157" s="173"/>
      <c r="QIA157" s="173"/>
      <c r="QIB157" s="173"/>
      <c r="QIC157" s="173"/>
      <c r="QID157" s="173"/>
      <c r="QIE157" s="173"/>
      <c r="QIL157" s="173"/>
      <c r="QIM157" s="173"/>
      <c r="QIN157" s="173"/>
      <c r="QIO157" s="173"/>
      <c r="QIP157" s="173"/>
      <c r="QIQ157" s="173"/>
      <c r="QIR157" s="173"/>
      <c r="QIS157" s="173"/>
      <c r="QIT157" s="173"/>
      <c r="QIU157" s="173"/>
      <c r="QIV157" s="173"/>
      <c r="QIW157" s="173"/>
      <c r="QIX157" s="173"/>
      <c r="QIY157" s="173"/>
      <c r="QIZ157" s="173"/>
      <c r="QJA157" s="173"/>
      <c r="QJB157" s="173"/>
      <c r="QJC157" s="173"/>
      <c r="QJD157" s="173"/>
      <c r="QJE157" s="173"/>
      <c r="QJF157" s="173"/>
      <c r="QJG157" s="173"/>
      <c r="QJH157" s="173"/>
      <c r="QJI157" s="173"/>
      <c r="QJJ157" s="173"/>
      <c r="QJK157" s="173"/>
      <c r="QJL157" s="173"/>
      <c r="QJM157" s="173"/>
      <c r="QJN157" s="173"/>
      <c r="QJO157" s="173"/>
      <c r="QJP157" s="173"/>
      <c r="QJQ157" s="173"/>
      <c r="QJR157" s="173"/>
      <c r="QJS157" s="173"/>
      <c r="QJT157" s="173"/>
      <c r="QJU157" s="173"/>
      <c r="QJV157" s="173"/>
      <c r="QJW157" s="173"/>
      <c r="QJX157" s="173"/>
      <c r="QJY157" s="173"/>
      <c r="QJZ157" s="173"/>
      <c r="QKA157" s="173"/>
      <c r="QKB157" s="173"/>
      <c r="QKC157" s="173"/>
      <c r="QKD157" s="173"/>
      <c r="QKE157" s="173"/>
      <c r="QKF157" s="173"/>
      <c r="QKG157" s="173"/>
      <c r="QKH157" s="173"/>
      <c r="QKI157" s="173"/>
      <c r="QKJ157" s="173"/>
      <c r="QKK157" s="173"/>
      <c r="QKL157" s="173"/>
      <c r="QKM157" s="173"/>
      <c r="QKN157" s="173"/>
      <c r="QKO157" s="173"/>
      <c r="QKP157" s="173"/>
      <c r="QKQ157" s="173"/>
      <c r="QKR157" s="173"/>
      <c r="QKS157" s="173"/>
      <c r="QKT157" s="173"/>
      <c r="QKU157" s="173"/>
      <c r="QKV157" s="173"/>
      <c r="QKW157" s="173"/>
      <c r="QKX157" s="173"/>
      <c r="QKY157" s="173"/>
      <c r="QKZ157" s="173"/>
      <c r="QLA157" s="173"/>
      <c r="QLB157" s="173"/>
      <c r="QLC157" s="173"/>
      <c r="QLD157" s="173"/>
      <c r="QLE157" s="173"/>
      <c r="QLF157" s="173"/>
      <c r="QLG157" s="173"/>
      <c r="QLH157" s="173"/>
      <c r="QLI157" s="173"/>
      <c r="QLJ157" s="173"/>
      <c r="QLK157" s="173"/>
      <c r="QLL157" s="173"/>
      <c r="QLM157" s="173"/>
      <c r="QLN157" s="173"/>
      <c r="QLO157" s="173"/>
      <c r="QLP157" s="173"/>
      <c r="QLQ157" s="173"/>
      <c r="QLR157" s="173"/>
      <c r="QLS157" s="173"/>
      <c r="QLT157" s="173"/>
      <c r="QLU157" s="173"/>
      <c r="QLV157" s="173"/>
      <c r="QLW157" s="173"/>
      <c r="QLX157" s="173"/>
      <c r="QLY157" s="173"/>
      <c r="QLZ157" s="173"/>
      <c r="QMA157" s="173"/>
      <c r="QMB157" s="173"/>
      <c r="QMC157" s="173"/>
      <c r="QMD157" s="173"/>
      <c r="QME157" s="173"/>
      <c r="QMF157" s="173"/>
      <c r="QMG157" s="173"/>
      <c r="QMH157" s="173"/>
      <c r="QMI157" s="173"/>
      <c r="QMJ157" s="173"/>
      <c r="QMK157" s="173"/>
      <c r="QML157" s="173"/>
      <c r="QMM157" s="173"/>
      <c r="QMN157" s="173"/>
      <c r="QMO157" s="173"/>
      <c r="QMP157" s="173"/>
      <c r="QMQ157" s="173"/>
      <c r="QMR157" s="173"/>
      <c r="QMS157" s="173"/>
      <c r="QMT157" s="173"/>
      <c r="QMU157" s="173"/>
      <c r="QMV157" s="173"/>
      <c r="QMW157" s="173"/>
      <c r="QMX157" s="173"/>
      <c r="QMY157" s="173"/>
      <c r="QMZ157" s="173"/>
      <c r="QNA157" s="173"/>
      <c r="QNB157" s="173"/>
      <c r="QNC157" s="173"/>
      <c r="QND157" s="173"/>
      <c r="QNE157" s="173"/>
      <c r="QNF157" s="173"/>
      <c r="QNG157" s="173"/>
      <c r="QNH157" s="173"/>
      <c r="QNI157" s="173"/>
      <c r="QNJ157" s="173"/>
      <c r="QNK157" s="173"/>
      <c r="QNL157" s="173"/>
      <c r="QNM157" s="173"/>
      <c r="QNN157" s="173"/>
      <c r="QNO157" s="173"/>
      <c r="QNP157" s="173"/>
      <c r="QNQ157" s="173"/>
      <c r="QNR157" s="173"/>
      <c r="QNS157" s="173"/>
      <c r="QNT157" s="173"/>
      <c r="QNU157" s="173"/>
      <c r="QNV157" s="173"/>
      <c r="QNW157" s="173"/>
      <c r="QNX157" s="173"/>
      <c r="QNY157" s="173"/>
      <c r="QNZ157" s="173"/>
      <c r="QOA157" s="173"/>
      <c r="QOB157" s="173"/>
      <c r="QOC157" s="173"/>
      <c r="QOD157" s="173"/>
      <c r="QOE157" s="173"/>
      <c r="QOF157" s="173"/>
      <c r="QOG157" s="173"/>
      <c r="QOH157" s="173"/>
      <c r="QOI157" s="173"/>
      <c r="QOJ157" s="173"/>
      <c r="QOK157" s="173"/>
      <c r="QOL157" s="173"/>
      <c r="QOM157" s="173"/>
      <c r="QON157" s="173"/>
      <c r="QOO157" s="173"/>
      <c r="QOP157" s="173"/>
      <c r="QOQ157" s="173"/>
      <c r="QOR157" s="173"/>
      <c r="QOS157" s="173"/>
      <c r="QOT157" s="173"/>
      <c r="QOU157" s="173"/>
      <c r="QOV157" s="173"/>
      <c r="QOW157" s="173"/>
      <c r="QOX157" s="173"/>
      <c r="QOY157" s="173"/>
      <c r="QOZ157" s="173"/>
      <c r="QPA157" s="173"/>
      <c r="QPB157" s="173"/>
      <c r="QPC157" s="173"/>
      <c r="QPD157" s="173"/>
      <c r="QPE157" s="173"/>
      <c r="QPF157" s="173"/>
      <c r="QPG157" s="173"/>
      <c r="QPH157" s="173"/>
      <c r="QPI157" s="173"/>
      <c r="QPJ157" s="173"/>
      <c r="QPK157" s="173"/>
      <c r="QPL157" s="173"/>
      <c r="QPM157" s="173"/>
      <c r="QPN157" s="173"/>
      <c r="QPO157" s="173"/>
      <c r="QPP157" s="173"/>
      <c r="QPQ157" s="173"/>
      <c r="QPR157" s="173"/>
      <c r="QPS157" s="173"/>
      <c r="QPT157" s="173"/>
      <c r="QPU157" s="173"/>
      <c r="QPV157" s="173"/>
      <c r="QPW157" s="173"/>
      <c r="QPX157" s="173"/>
      <c r="QPY157" s="173"/>
      <c r="QPZ157" s="173"/>
      <c r="QQA157" s="173"/>
      <c r="QQB157" s="173"/>
      <c r="QQC157" s="173"/>
      <c r="QQD157" s="173"/>
      <c r="QQE157" s="173"/>
      <c r="QQF157" s="173"/>
      <c r="QQG157" s="173"/>
      <c r="QQH157" s="173"/>
      <c r="QQI157" s="173"/>
      <c r="QQJ157" s="173"/>
      <c r="QQK157" s="173"/>
      <c r="QQL157" s="173"/>
      <c r="QQM157" s="173"/>
      <c r="QQN157" s="173"/>
      <c r="QQO157" s="173"/>
      <c r="QQP157" s="173"/>
      <c r="QQQ157" s="173"/>
      <c r="QQR157" s="173"/>
      <c r="QQS157" s="173"/>
      <c r="QQT157" s="173"/>
      <c r="QQU157" s="173"/>
      <c r="QQV157" s="173"/>
      <c r="QQW157" s="173"/>
      <c r="QQX157" s="173"/>
      <c r="QQY157" s="173"/>
      <c r="QQZ157" s="173"/>
      <c r="QRA157" s="173"/>
      <c r="QRB157" s="173"/>
      <c r="QRC157" s="173"/>
      <c r="QRD157" s="173"/>
      <c r="QRE157" s="173"/>
      <c r="QRF157" s="173"/>
      <c r="QRG157" s="173"/>
      <c r="QRH157" s="173"/>
      <c r="QRI157" s="173"/>
      <c r="QRJ157" s="173"/>
      <c r="QRK157" s="173"/>
      <c r="QRL157" s="173"/>
      <c r="QRM157" s="173"/>
      <c r="QRN157" s="173"/>
      <c r="QRO157" s="173"/>
      <c r="QRP157" s="173"/>
      <c r="QRQ157" s="173"/>
      <c r="QRR157" s="173"/>
      <c r="QRS157" s="173"/>
      <c r="QRT157" s="173"/>
      <c r="QRU157" s="173"/>
      <c r="QRV157" s="173"/>
      <c r="QRW157" s="173"/>
      <c r="QRX157" s="173"/>
      <c r="QRY157" s="173"/>
      <c r="QRZ157" s="173"/>
      <c r="QSA157" s="173"/>
      <c r="QSH157" s="173"/>
      <c r="QSI157" s="173"/>
      <c r="QSJ157" s="173"/>
      <c r="QSK157" s="173"/>
      <c r="QSL157" s="173"/>
      <c r="QSM157" s="173"/>
      <c r="QSN157" s="173"/>
      <c r="QSO157" s="173"/>
      <c r="QSP157" s="173"/>
      <c r="QSQ157" s="173"/>
      <c r="QSR157" s="173"/>
      <c r="QSS157" s="173"/>
      <c r="QST157" s="173"/>
      <c r="QSU157" s="173"/>
      <c r="QSV157" s="173"/>
      <c r="QSW157" s="173"/>
      <c r="QSX157" s="173"/>
      <c r="QSY157" s="173"/>
      <c r="QSZ157" s="173"/>
      <c r="QTA157" s="173"/>
      <c r="QTB157" s="173"/>
      <c r="QTC157" s="173"/>
      <c r="QTD157" s="173"/>
      <c r="QTE157" s="173"/>
      <c r="QTF157" s="173"/>
      <c r="QTG157" s="173"/>
      <c r="QTH157" s="173"/>
      <c r="QTI157" s="173"/>
      <c r="QTJ157" s="173"/>
      <c r="QTK157" s="173"/>
      <c r="QTL157" s="173"/>
      <c r="QTM157" s="173"/>
      <c r="QTN157" s="173"/>
      <c r="QTO157" s="173"/>
      <c r="QTP157" s="173"/>
      <c r="QTQ157" s="173"/>
      <c r="QTR157" s="173"/>
      <c r="QTS157" s="173"/>
      <c r="QTT157" s="173"/>
      <c r="QTU157" s="173"/>
      <c r="QTV157" s="173"/>
      <c r="QTW157" s="173"/>
      <c r="QTX157" s="173"/>
      <c r="QTY157" s="173"/>
      <c r="QTZ157" s="173"/>
      <c r="QUA157" s="173"/>
      <c r="QUB157" s="173"/>
      <c r="QUC157" s="173"/>
      <c r="QUD157" s="173"/>
      <c r="QUE157" s="173"/>
      <c r="QUF157" s="173"/>
      <c r="QUG157" s="173"/>
      <c r="QUH157" s="173"/>
      <c r="QUI157" s="173"/>
      <c r="QUJ157" s="173"/>
      <c r="QUK157" s="173"/>
      <c r="QUL157" s="173"/>
      <c r="QUM157" s="173"/>
      <c r="QUN157" s="173"/>
      <c r="QUO157" s="173"/>
      <c r="QUP157" s="173"/>
      <c r="QUQ157" s="173"/>
      <c r="QUR157" s="173"/>
      <c r="QUS157" s="173"/>
      <c r="QUT157" s="173"/>
      <c r="QUU157" s="173"/>
      <c r="QUV157" s="173"/>
      <c r="QUW157" s="173"/>
      <c r="QUX157" s="173"/>
      <c r="QUY157" s="173"/>
      <c r="QUZ157" s="173"/>
      <c r="QVA157" s="173"/>
      <c r="QVB157" s="173"/>
      <c r="QVC157" s="173"/>
      <c r="QVD157" s="173"/>
      <c r="QVE157" s="173"/>
      <c r="QVF157" s="173"/>
      <c r="QVG157" s="173"/>
      <c r="QVH157" s="173"/>
      <c r="QVI157" s="173"/>
      <c r="QVJ157" s="173"/>
      <c r="QVK157" s="173"/>
      <c r="QVL157" s="173"/>
      <c r="QVM157" s="173"/>
      <c r="QVN157" s="173"/>
      <c r="QVO157" s="173"/>
      <c r="QVP157" s="173"/>
      <c r="QVQ157" s="173"/>
      <c r="QVR157" s="173"/>
      <c r="QVS157" s="173"/>
      <c r="QVT157" s="173"/>
      <c r="QVU157" s="173"/>
      <c r="QVV157" s="173"/>
      <c r="QVW157" s="173"/>
      <c r="QVX157" s="173"/>
      <c r="QVY157" s="173"/>
      <c r="QVZ157" s="173"/>
      <c r="QWA157" s="173"/>
      <c r="QWB157" s="173"/>
      <c r="QWC157" s="173"/>
      <c r="QWD157" s="173"/>
      <c r="QWE157" s="173"/>
      <c r="QWF157" s="173"/>
      <c r="QWG157" s="173"/>
      <c r="QWH157" s="173"/>
      <c r="QWI157" s="173"/>
      <c r="QWJ157" s="173"/>
      <c r="QWK157" s="173"/>
      <c r="QWL157" s="173"/>
      <c r="QWM157" s="173"/>
      <c r="QWN157" s="173"/>
      <c r="QWO157" s="173"/>
      <c r="QWP157" s="173"/>
      <c r="QWQ157" s="173"/>
      <c r="QWR157" s="173"/>
      <c r="QWS157" s="173"/>
      <c r="QWT157" s="173"/>
      <c r="QWU157" s="173"/>
      <c r="QWV157" s="173"/>
      <c r="QWW157" s="173"/>
      <c r="QWX157" s="173"/>
      <c r="QWY157" s="173"/>
      <c r="QWZ157" s="173"/>
      <c r="QXA157" s="173"/>
      <c r="QXB157" s="173"/>
      <c r="QXC157" s="173"/>
      <c r="QXD157" s="173"/>
      <c r="QXE157" s="173"/>
      <c r="QXF157" s="173"/>
      <c r="QXG157" s="173"/>
      <c r="QXH157" s="173"/>
      <c r="QXI157" s="173"/>
      <c r="QXJ157" s="173"/>
      <c r="QXK157" s="173"/>
      <c r="QXL157" s="173"/>
      <c r="QXM157" s="173"/>
      <c r="QXN157" s="173"/>
      <c r="QXO157" s="173"/>
      <c r="QXP157" s="173"/>
      <c r="QXQ157" s="173"/>
      <c r="QXR157" s="173"/>
      <c r="QXS157" s="173"/>
      <c r="QXT157" s="173"/>
      <c r="QXU157" s="173"/>
      <c r="QXV157" s="173"/>
      <c r="QXW157" s="173"/>
      <c r="QXX157" s="173"/>
      <c r="QXY157" s="173"/>
      <c r="QXZ157" s="173"/>
      <c r="QYA157" s="173"/>
      <c r="QYB157" s="173"/>
      <c r="QYC157" s="173"/>
      <c r="QYD157" s="173"/>
      <c r="QYE157" s="173"/>
      <c r="QYF157" s="173"/>
      <c r="QYG157" s="173"/>
      <c r="QYH157" s="173"/>
      <c r="QYI157" s="173"/>
      <c r="QYJ157" s="173"/>
      <c r="QYK157" s="173"/>
      <c r="QYL157" s="173"/>
      <c r="QYM157" s="173"/>
      <c r="QYN157" s="173"/>
      <c r="QYO157" s="173"/>
      <c r="QYP157" s="173"/>
      <c r="QYQ157" s="173"/>
      <c r="QYR157" s="173"/>
      <c r="QYS157" s="173"/>
      <c r="QYT157" s="173"/>
      <c r="QYU157" s="173"/>
      <c r="QYV157" s="173"/>
      <c r="QYW157" s="173"/>
      <c r="QYX157" s="173"/>
      <c r="QYY157" s="173"/>
      <c r="QYZ157" s="173"/>
      <c r="QZA157" s="173"/>
      <c r="QZB157" s="173"/>
      <c r="QZC157" s="173"/>
      <c r="QZD157" s="173"/>
      <c r="QZE157" s="173"/>
      <c r="QZF157" s="173"/>
      <c r="QZG157" s="173"/>
      <c r="QZH157" s="173"/>
      <c r="QZI157" s="173"/>
      <c r="QZJ157" s="173"/>
      <c r="QZK157" s="173"/>
      <c r="QZL157" s="173"/>
      <c r="QZM157" s="173"/>
      <c r="QZN157" s="173"/>
      <c r="QZO157" s="173"/>
      <c r="QZP157" s="173"/>
      <c r="QZQ157" s="173"/>
      <c r="QZR157" s="173"/>
      <c r="QZS157" s="173"/>
      <c r="QZT157" s="173"/>
      <c r="QZU157" s="173"/>
      <c r="QZV157" s="173"/>
      <c r="QZW157" s="173"/>
      <c r="QZX157" s="173"/>
      <c r="QZY157" s="173"/>
      <c r="QZZ157" s="173"/>
      <c r="RAA157" s="173"/>
      <c r="RAB157" s="173"/>
      <c r="RAC157" s="173"/>
      <c r="RAD157" s="173"/>
      <c r="RAE157" s="173"/>
      <c r="RAF157" s="173"/>
      <c r="RAG157" s="173"/>
      <c r="RAH157" s="173"/>
      <c r="RAI157" s="173"/>
      <c r="RAJ157" s="173"/>
      <c r="RAK157" s="173"/>
      <c r="RAL157" s="173"/>
      <c r="RAM157" s="173"/>
      <c r="RAN157" s="173"/>
      <c r="RAO157" s="173"/>
      <c r="RAP157" s="173"/>
      <c r="RAQ157" s="173"/>
      <c r="RAR157" s="173"/>
      <c r="RAS157" s="173"/>
      <c r="RAT157" s="173"/>
      <c r="RAU157" s="173"/>
      <c r="RAV157" s="173"/>
      <c r="RAW157" s="173"/>
      <c r="RAX157" s="173"/>
      <c r="RAY157" s="173"/>
      <c r="RAZ157" s="173"/>
      <c r="RBA157" s="173"/>
      <c r="RBB157" s="173"/>
      <c r="RBC157" s="173"/>
      <c r="RBD157" s="173"/>
      <c r="RBE157" s="173"/>
      <c r="RBF157" s="173"/>
      <c r="RBG157" s="173"/>
      <c r="RBH157" s="173"/>
      <c r="RBI157" s="173"/>
      <c r="RBJ157" s="173"/>
      <c r="RBK157" s="173"/>
      <c r="RBL157" s="173"/>
      <c r="RBM157" s="173"/>
      <c r="RBN157" s="173"/>
      <c r="RBO157" s="173"/>
      <c r="RBP157" s="173"/>
      <c r="RBQ157" s="173"/>
      <c r="RBR157" s="173"/>
      <c r="RBS157" s="173"/>
      <c r="RBT157" s="173"/>
      <c r="RBU157" s="173"/>
      <c r="RBV157" s="173"/>
      <c r="RBW157" s="173"/>
      <c r="RCD157" s="173"/>
      <c r="RCE157" s="173"/>
      <c r="RCF157" s="173"/>
      <c r="RCG157" s="173"/>
      <c r="RCH157" s="173"/>
      <c r="RCI157" s="173"/>
      <c r="RCJ157" s="173"/>
      <c r="RCK157" s="173"/>
      <c r="RCL157" s="173"/>
      <c r="RCM157" s="173"/>
      <c r="RCN157" s="173"/>
      <c r="RCO157" s="173"/>
      <c r="RCP157" s="173"/>
      <c r="RCQ157" s="173"/>
      <c r="RCR157" s="173"/>
      <c r="RCS157" s="173"/>
      <c r="RCT157" s="173"/>
      <c r="RCU157" s="173"/>
      <c r="RCV157" s="173"/>
      <c r="RCW157" s="173"/>
      <c r="RCX157" s="173"/>
      <c r="RCY157" s="173"/>
      <c r="RCZ157" s="173"/>
      <c r="RDA157" s="173"/>
      <c r="RDB157" s="173"/>
      <c r="RDC157" s="173"/>
      <c r="RDD157" s="173"/>
      <c r="RDE157" s="173"/>
      <c r="RDF157" s="173"/>
      <c r="RDG157" s="173"/>
      <c r="RDH157" s="173"/>
      <c r="RDI157" s="173"/>
      <c r="RDJ157" s="173"/>
      <c r="RDK157" s="173"/>
      <c r="RDL157" s="173"/>
      <c r="RDM157" s="173"/>
      <c r="RDN157" s="173"/>
      <c r="RDO157" s="173"/>
      <c r="RDP157" s="173"/>
      <c r="RDQ157" s="173"/>
      <c r="RDR157" s="173"/>
      <c r="RDS157" s="173"/>
      <c r="RDT157" s="173"/>
      <c r="RDU157" s="173"/>
      <c r="RDV157" s="173"/>
      <c r="RDW157" s="173"/>
      <c r="RDX157" s="173"/>
      <c r="RDY157" s="173"/>
      <c r="RDZ157" s="173"/>
      <c r="REA157" s="173"/>
      <c r="REB157" s="173"/>
      <c r="REC157" s="173"/>
      <c r="RED157" s="173"/>
      <c r="REE157" s="173"/>
      <c r="REF157" s="173"/>
      <c r="REG157" s="173"/>
      <c r="REH157" s="173"/>
      <c r="REI157" s="173"/>
      <c r="REJ157" s="173"/>
      <c r="REK157" s="173"/>
      <c r="REL157" s="173"/>
      <c r="REM157" s="173"/>
      <c r="REN157" s="173"/>
      <c r="REO157" s="173"/>
      <c r="REP157" s="173"/>
      <c r="REQ157" s="173"/>
      <c r="RER157" s="173"/>
      <c r="RES157" s="173"/>
      <c r="RET157" s="173"/>
      <c r="REU157" s="173"/>
      <c r="REV157" s="173"/>
      <c r="REW157" s="173"/>
      <c r="REX157" s="173"/>
      <c r="REY157" s="173"/>
      <c r="REZ157" s="173"/>
      <c r="RFA157" s="173"/>
      <c r="RFB157" s="173"/>
      <c r="RFC157" s="173"/>
      <c r="RFD157" s="173"/>
      <c r="RFE157" s="173"/>
      <c r="RFF157" s="173"/>
      <c r="RFG157" s="173"/>
      <c r="RFH157" s="173"/>
      <c r="RFI157" s="173"/>
      <c r="RFJ157" s="173"/>
      <c r="RFK157" s="173"/>
      <c r="RFL157" s="173"/>
      <c r="RFM157" s="173"/>
      <c r="RFN157" s="173"/>
      <c r="RFO157" s="173"/>
      <c r="RFP157" s="173"/>
      <c r="RFQ157" s="173"/>
      <c r="RFR157" s="173"/>
      <c r="RFS157" s="173"/>
      <c r="RFT157" s="173"/>
      <c r="RFU157" s="173"/>
      <c r="RFV157" s="173"/>
      <c r="RFW157" s="173"/>
      <c r="RFX157" s="173"/>
      <c r="RFY157" s="173"/>
      <c r="RFZ157" s="173"/>
      <c r="RGA157" s="173"/>
      <c r="RGB157" s="173"/>
      <c r="RGC157" s="173"/>
      <c r="RGD157" s="173"/>
      <c r="RGE157" s="173"/>
      <c r="RGF157" s="173"/>
      <c r="RGG157" s="173"/>
      <c r="RGH157" s="173"/>
      <c r="RGI157" s="173"/>
      <c r="RGJ157" s="173"/>
      <c r="RGK157" s="173"/>
      <c r="RGL157" s="173"/>
      <c r="RGM157" s="173"/>
      <c r="RGN157" s="173"/>
      <c r="RGO157" s="173"/>
      <c r="RGP157" s="173"/>
      <c r="RGQ157" s="173"/>
      <c r="RGR157" s="173"/>
      <c r="RGS157" s="173"/>
      <c r="RGT157" s="173"/>
      <c r="RGU157" s="173"/>
      <c r="RGV157" s="173"/>
      <c r="RGW157" s="173"/>
      <c r="RGX157" s="173"/>
      <c r="RGY157" s="173"/>
      <c r="RGZ157" s="173"/>
      <c r="RHA157" s="173"/>
      <c r="RHB157" s="173"/>
      <c r="RHC157" s="173"/>
      <c r="RHD157" s="173"/>
      <c r="RHE157" s="173"/>
      <c r="RHF157" s="173"/>
      <c r="RHG157" s="173"/>
      <c r="RHH157" s="173"/>
      <c r="RHI157" s="173"/>
      <c r="RHJ157" s="173"/>
      <c r="RHK157" s="173"/>
      <c r="RHL157" s="173"/>
      <c r="RHM157" s="173"/>
      <c r="RHN157" s="173"/>
      <c r="RHO157" s="173"/>
      <c r="RHP157" s="173"/>
      <c r="RHQ157" s="173"/>
      <c r="RHR157" s="173"/>
      <c r="RHS157" s="173"/>
      <c r="RHT157" s="173"/>
      <c r="RHU157" s="173"/>
      <c r="RHV157" s="173"/>
      <c r="RHW157" s="173"/>
      <c r="RHX157" s="173"/>
      <c r="RHY157" s="173"/>
      <c r="RHZ157" s="173"/>
      <c r="RIA157" s="173"/>
      <c r="RIB157" s="173"/>
      <c r="RIC157" s="173"/>
      <c r="RID157" s="173"/>
      <c r="RIE157" s="173"/>
      <c r="RIF157" s="173"/>
      <c r="RIG157" s="173"/>
      <c r="RIH157" s="173"/>
      <c r="RII157" s="173"/>
      <c r="RIJ157" s="173"/>
      <c r="RIK157" s="173"/>
      <c r="RIL157" s="173"/>
      <c r="RIM157" s="173"/>
      <c r="RIN157" s="173"/>
      <c r="RIO157" s="173"/>
      <c r="RIP157" s="173"/>
      <c r="RIQ157" s="173"/>
      <c r="RIR157" s="173"/>
      <c r="RIS157" s="173"/>
      <c r="RIT157" s="173"/>
      <c r="RIU157" s="173"/>
      <c r="RIV157" s="173"/>
      <c r="RIW157" s="173"/>
      <c r="RIX157" s="173"/>
      <c r="RIY157" s="173"/>
      <c r="RIZ157" s="173"/>
      <c r="RJA157" s="173"/>
      <c r="RJB157" s="173"/>
      <c r="RJC157" s="173"/>
      <c r="RJD157" s="173"/>
      <c r="RJE157" s="173"/>
      <c r="RJF157" s="173"/>
      <c r="RJG157" s="173"/>
      <c r="RJH157" s="173"/>
      <c r="RJI157" s="173"/>
      <c r="RJJ157" s="173"/>
      <c r="RJK157" s="173"/>
      <c r="RJL157" s="173"/>
      <c r="RJM157" s="173"/>
      <c r="RJN157" s="173"/>
      <c r="RJO157" s="173"/>
      <c r="RJP157" s="173"/>
      <c r="RJQ157" s="173"/>
      <c r="RJR157" s="173"/>
      <c r="RJS157" s="173"/>
      <c r="RJT157" s="173"/>
      <c r="RJU157" s="173"/>
      <c r="RJV157" s="173"/>
      <c r="RJW157" s="173"/>
      <c r="RJX157" s="173"/>
      <c r="RJY157" s="173"/>
      <c r="RJZ157" s="173"/>
      <c r="RKA157" s="173"/>
      <c r="RKB157" s="173"/>
      <c r="RKC157" s="173"/>
      <c r="RKD157" s="173"/>
      <c r="RKE157" s="173"/>
      <c r="RKF157" s="173"/>
      <c r="RKG157" s="173"/>
      <c r="RKH157" s="173"/>
      <c r="RKI157" s="173"/>
      <c r="RKJ157" s="173"/>
      <c r="RKK157" s="173"/>
      <c r="RKL157" s="173"/>
      <c r="RKM157" s="173"/>
      <c r="RKN157" s="173"/>
      <c r="RKO157" s="173"/>
      <c r="RKP157" s="173"/>
      <c r="RKQ157" s="173"/>
      <c r="RKR157" s="173"/>
      <c r="RKS157" s="173"/>
      <c r="RKT157" s="173"/>
      <c r="RKU157" s="173"/>
      <c r="RKV157" s="173"/>
      <c r="RKW157" s="173"/>
      <c r="RKX157" s="173"/>
      <c r="RKY157" s="173"/>
      <c r="RKZ157" s="173"/>
      <c r="RLA157" s="173"/>
      <c r="RLB157" s="173"/>
      <c r="RLC157" s="173"/>
      <c r="RLD157" s="173"/>
      <c r="RLE157" s="173"/>
      <c r="RLF157" s="173"/>
      <c r="RLG157" s="173"/>
      <c r="RLH157" s="173"/>
      <c r="RLI157" s="173"/>
      <c r="RLJ157" s="173"/>
      <c r="RLK157" s="173"/>
      <c r="RLL157" s="173"/>
      <c r="RLM157" s="173"/>
      <c r="RLN157" s="173"/>
      <c r="RLO157" s="173"/>
      <c r="RLP157" s="173"/>
      <c r="RLQ157" s="173"/>
      <c r="RLR157" s="173"/>
      <c r="RLS157" s="173"/>
      <c r="RLZ157" s="173"/>
      <c r="RMA157" s="173"/>
      <c r="RMB157" s="173"/>
      <c r="RMC157" s="173"/>
      <c r="RMD157" s="173"/>
      <c r="RME157" s="173"/>
      <c r="RMF157" s="173"/>
      <c r="RMG157" s="173"/>
      <c r="RMH157" s="173"/>
      <c r="RMI157" s="173"/>
      <c r="RMJ157" s="173"/>
      <c r="RMK157" s="173"/>
      <c r="RML157" s="173"/>
      <c r="RMM157" s="173"/>
      <c r="RMN157" s="173"/>
      <c r="RMO157" s="173"/>
      <c r="RMP157" s="173"/>
      <c r="RMQ157" s="173"/>
      <c r="RMR157" s="173"/>
      <c r="RMS157" s="173"/>
      <c r="RMT157" s="173"/>
      <c r="RMU157" s="173"/>
      <c r="RMV157" s="173"/>
      <c r="RMW157" s="173"/>
      <c r="RMX157" s="173"/>
      <c r="RMY157" s="173"/>
      <c r="RMZ157" s="173"/>
      <c r="RNA157" s="173"/>
      <c r="RNB157" s="173"/>
      <c r="RNC157" s="173"/>
      <c r="RND157" s="173"/>
      <c r="RNE157" s="173"/>
      <c r="RNF157" s="173"/>
      <c r="RNG157" s="173"/>
      <c r="RNH157" s="173"/>
      <c r="RNI157" s="173"/>
      <c r="RNJ157" s="173"/>
      <c r="RNK157" s="173"/>
      <c r="RNL157" s="173"/>
      <c r="RNM157" s="173"/>
      <c r="RNN157" s="173"/>
      <c r="RNO157" s="173"/>
      <c r="RNP157" s="173"/>
      <c r="RNQ157" s="173"/>
      <c r="RNR157" s="173"/>
      <c r="RNS157" s="173"/>
      <c r="RNT157" s="173"/>
      <c r="RNU157" s="173"/>
      <c r="RNV157" s="173"/>
      <c r="RNW157" s="173"/>
      <c r="RNX157" s="173"/>
      <c r="RNY157" s="173"/>
      <c r="RNZ157" s="173"/>
      <c r="ROA157" s="173"/>
      <c r="ROB157" s="173"/>
      <c r="ROC157" s="173"/>
      <c r="ROD157" s="173"/>
      <c r="ROE157" s="173"/>
      <c r="ROF157" s="173"/>
      <c r="ROG157" s="173"/>
      <c r="ROH157" s="173"/>
      <c r="ROI157" s="173"/>
      <c r="ROJ157" s="173"/>
      <c r="ROK157" s="173"/>
      <c r="ROL157" s="173"/>
      <c r="ROM157" s="173"/>
      <c r="RON157" s="173"/>
      <c r="ROO157" s="173"/>
      <c r="ROP157" s="173"/>
      <c r="ROQ157" s="173"/>
      <c r="ROR157" s="173"/>
      <c r="ROS157" s="173"/>
      <c r="ROT157" s="173"/>
      <c r="ROU157" s="173"/>
      <c r="ROV157" s="173"/>
      <c r="ROW157" s="173"/>
      <c r="ROX157" s="173"/>
      <c r="ROY157" s="173"/>
      <c r="ROZ157" s="173"/>
      <c r="RPA157" s="173"/>
      <c r="RPB157" s="173"/>
      <c r="RPC157" s="173"/>
      <c r="RPD157" s="173"/>
      <c r="RPE157" s="173"/>
      <c r="RPF157" s="173"/>
      <c r="RPG157" s="173"/>
      <c r="RPH157" s="173"/>
      <c r="RPI157" s="173"/>
      <c r="RPJ157" s="173"/>
      <c r="RPK157" s="173"/>
      <c r="RPL157" s="173"/>
      <c r="RPM157" s="173"/>
      <c r="RPN157" s="173"/>
      <c r="RPO157" s="173"/>
      <c r="RPP157" s="173"/>
      <c r="RPQ157" s="173"/>
      <c r="RPR157" s="173"/>
      <c r="RPS157" s="173"/>
      <c r="RPT157" s="173"/>
      <c r="RPU157" s="173"/>
      <c r="RPV157" s="173"/>
      <c r="RPW157" s="173"/>
      <c r="RPX157" s="173"/>
      <c r="RPY157" s="173"/>
      <c r="RPZ157" s="173"/>
      <c r="RQA157" s="173"/>
      <c r="RQB157" s="173"/>
      <c r="RQC157" s="173"/>
      <c r="RQD157" s="173"/>
      <c r="RQE157" s="173"/>
      <c r="RQF157" s="173"/>
      <c r="RQG157" s="173"/>
      <c r="RQH157" s="173"/>
      <c r="RQI157" s="173"/>
      <c r="RQJ157" s="173"/>
      <c r="RQK157" s="173"/>
      <c r="RQL157" s="173"/>
      <c r="RQM157" s="173"/>
      <c r="RQN157" s="173"/>
      <c r="RQO157" s="173"/>
      <c r="RQP157" s="173"/>
      <c r="RQQ157" s="173"/>
      <c r="RQR157" s="173"/>
      <c r="RQS157" s="173"/>
      <c r="RQT157" s="173"/>
      <c r="RQU157" s="173"/>
      <c r="RQV157" s="173"/>
      <c r="RQW157" s="173"/>
      <c r="RQX157" s="173"/>
      <c r="RQY157" s="173"/>
      <c r="RQZ157" s="173"/>
      <c r="RRA157" s="173"/>
      <c r="RRB157" s="173"/>
      <c r="RRC157" s="173"/>
      <c r="RRD157" s="173"/>
      <c r="RRE157" s="173"/>
      <c r="RRF157" s="173"/>
      <c r="RRG157" s="173"/>
      <c r="RRH157" s="173"/>
      <c r="RRI157" s="173"/>
      <c r="RRJ157" s="173"/>
      <c r="RRK157" s="173"/>
      <c r="RRL157" s="173"/>
      <c r="RRM157" s="173"/>
      <c r="RRN157" s="173"/>
      <c r="RRO157" s="173"/>
      <c r="RRP157" s="173"/>
      <c r="RRQ157" s="173"/>
      <c r="RRR157" s="173"/>
      <c r="RRS157" s="173"/>
      <c r="RRT157" s="173"/>
      <c r="RRU157" s="173"/>
      <c r="RRV157" s="173"/>
      <c r="RRW157" s="173"/>
      <c r="RRX157" s="173"/>
      <c r="RRY157" s="173"/>
      <c r="RRZ157" s="173"/>
      <c r="RSA157" s="173"/>
      <c r="RSB157" s="173"/>
      <c r="RSC157" s="173"/>
      <c r="RSD157" s="173"/>
      <c r="RSE157" s="173"/>
      <c r="RSF157" s="173"/>
      <c r="RSG157" s="173"/>
      <c r="RSH157" s="173"/>
      <c r="RSI157" s="173"/>
      <c r="RSJ157" s="173"/>
      <c r="RSK157" s="173"/>
      <c r="RSL157" s="173"/>
      <c r="RSM157" s="173"/>
      <c r="RSN157" s="173"/>
      <c r="RSO157" s="173"/>
      <c r="RSP157" s="173"/>
      <c r="RSQ157" s="173"/>
      <c r="RSR157" s="173"/>
      <c r="RSS157" s="173"/>
      <c r="RST157" s="173"/>
      <c r="RSU157" s="173"/>
      <c r="RSV157" s="173"/>
      <c r="RSW157" s="173"/>
      <c r="RSX157" s="173"/>
      <c r="RSY157" s="173"/>
      <c r="RSZ157" s="173"/>
      <c r="RTA157" s="173"/>
      <c r="RTB157" s="173"/>
      <c r="RTC157" s="173"/>
      <c r="RTD157" s="173"/>
      <c r="RTE157" s="173"/>
      <c r="RTF157" s="173"/>
      <c r="RTG157" s="173"/>
      <c r="RTH157" s="173"/>
      <c r="RTI157" s="173"/>
      <c r="RTJ157" s="173"/>
      <c r="RTK157" s="173"/>
      <c r="RTL157" s="173"/>
      <c r="RTM157" s="173"/>
      <c r="RTN157" s="173"/>
      <c r="RTO157" s="173"/>
      <c r="RTP157" s="173"/>
      <c r="RTQ157" s="173"/>
      <c r="RTR157" s="173"/>
      <c r="RTS157" s="173"/>
      <c r="RTT157" s="173"/>
      <c r="RTU157" s="173"/>
      <c r="RTV157" s="173"/>
      <c r="RTW157" s="173"/>
      <c r="RTX157" s="173"/>
      <c r="RTY157" s="173"/>
      <c r="RTZ157" s="173"/>
      <c r="RUA157" s="173"/>
      <c r="RUB157" s="173"/>
      <c r="RUC157" s="173"/>
      <c r="RUD157" s="173"/>
      <c r="RUE157" s="173"/>
      <c r="RUF157" s="173"/>
      <c r="RUG157" s="173"/>
      <c r="RUH157" s="173"/>
      <c r="RUI157" s="173"/>
      <c r="RUJ157" s="173"/>
      <c r="RUK157" s="173"/>
      <c r="RUL157" s="173"/>
      <c r="RUM157" s="173"/>
      <c r="RUN157" s="173"/>
      <c r="RUO157" s="173"/>
      <c r="RUP157" s="173"/>
      <c r="RUQ157" s="173"/>
      <c r="RUR157" s="173"/>
      <c r="RUS157" s="173"/>
      <c r="RUT157" s="173"/>
      <c r="RUU157" s="173"/>
      <c r="RUV157" s="173"/>
      <c r="RUW157" s="173"/>
      <c r="RUX157" s="173"/>
      <c r="RUY157" s="173"/>
      <c r="RUZ157" s="173"/>
      <c r="RVA157" s="173"/>
      <c r="RVB157" s="173"/>
      <c r="RVC157" s="173"/>
      <c r="RVD157" s="173"/>
      <c r="RVE157" s="173"/>
      <c r="RVF157" s="173"/>
      <c r="RVG157" s="173"/>
      <c r="RVH157" s="173"/>
      <c r="RVI157" s="173"/>
      <c r="RVJ157" s="173"/>
      <c r="RVK157" s="173"/>
      <c r="RVL157" s="173"/>
      <c r="RVM157" s="173"/>
      <c r="RVN157" s="173"/>
      <c r="RVO157" s="173"/>
      <c r="RVV157" s="173"/>
      <c r="RVW157" s="173"/>
      <c r="RVX157" s="173"/>
      <c r="RVY157" s="173"/>
      <c r="RVZ157" s="173"/>
      <c r="RWA157" s="173"/>
      <c r="RWB157" s="173"/>
      <c r="RWC157" s="173"/>
      <c r="RWD157" s="173"/>
      <c r="RWE157" s="173"/>
      <c r="RWF157" s="173"/>
      <c r="RWG157" s="173"/>
      <c r="RWH157" s="173"/>
      <c r="RWI157" s="173"/>
      <c r="RWJ157" s="173"/>
      <c r="RWK157" s="173"/>
      <c r="RWL157" s="173"/>
      <c r="RWM157" s="173"/>
      <c r="RWN157" s="173"/>
      <c r="RWO157" s="173"/>
      <c r="RWP157" s="173"/>
      <c r="RWQ157" s="173"/>
      <c r="RWR157" s="173"/>
      <c r="RWS157" s="173"/>
      <c r="RWT157" s="173"/>
      <c r="RWU157" s="173"/>
      <c r="RWV157" s="173"/>
      <c r="RWW157" s="173"/>
      <c r="RWX157" s="173"/>
      <c r="RWY157" s="173"/>
      <c r="RWZ157" s="173"/>
      <c r="RXA157" s="173"/>
      <c r="RXB157" s="173"/>
      <c r="RXC157" s="173"/>
      <c r="RXD157" s="173"/>
      <c r="RXE157" s="173"/>
      <c r="RXF157" s="173"/>
      <c r="RXG157" s="173"/>
      <c r="RXH157" s="173"/>
      <c r="RXI157" s="173"/>
      <c r="RXJ157" s="173"/>
      <c r="RXK157" s="173"/>
      <c r="RXL157" s="173"/>
      <c r="RXM157" s="173"/>
      <c r="RXN157" s="173"/>
      <c r="RXO157" s="173"/>
      <c r="RXP157" s="173"/>
      <c r="RXQ157" s="173"/>
      <c r="RXR157" s="173"/>
      <c r="RXS157" s="173"/>
      <c r="RXT157" s="173"/>
      <c r="RXU157" s="173"/>
      <c r="RXV157" s="173"/>
      <c r="RXW157" s="173"/>
      <c r="RXX157" s="173"/>
      <c r="RXY157" s="173"/>
      <c r="RXZ157" s="173"/>
      <c r="RYA157" s="173"/>
      <c r="RYB157" s="173"/>
      <c r="RYC157" s="173"/>
      <c r="RYD157" s="173"/>
      <c r="RYE157" s="173"/>
      <c r="RYF157" s="173"/>
      <c r="RYG157" s="173"/>
      <c r="RYH157" s="173"/>
      <c r="RYI157" s="173"/>
      <c r="RYJ157" s="173"/>
      <c r="RYK157" s="173"/>
      <c r="RYL157" s="173"/>
      <c r="RYM157" s="173"/>
      <c r="RYN157" s="173"/>
      <c r="RYO157" s="173"/>
      <c r="RYP157" s="173"/>
      <c r="RYQ157" s="173"/>
      <c r="RYR157" s="173"/>
      <c r="RYS157" s="173"/>
      <c r="RYT157" s="173"/>
      <c r="RYU157" s="173"/>
      <c r="RYV157" s="173"/>
      <c r="RYW157" s="173"/>
      <c r="RYX157" s="173"/>
      <c r="RYY157" s="173"/>
      <c r="RYZ157" s="173"/>
      <c r="RZA157" s="173"/>
      <c r="RZB157" s="173"/>
      <c r="RZC157" s="173"/>
      <c r="RZD157" s="173"/>
      <c r="RZE157" s="173"/>
      <c r="RZF157" s="173"/>
      <c r="RZG157" s="173"/>
      <c r="RZH157" s="173"/>
      <c r="RZI157" s="173"/>
      <c r="RZJ157" s="173"/>
      <c r="RZK157" s="173"/>
      <c r="RZL157" s="173"/>
      <c r="RZM157" s="173"/>
      <c r="RZN157" s="173"/>
      <c r="RZO157" s="173"/>
      <c r="RZP157" s="173"/>
      <c r="RZQ157" s="173"/>
      <c r="RZR157" s="173"/>
      <c r="RZS157" s="173"/>
      <c r="RZT157" s="173"/>
      <c r="RZU157" s="173"/>
      <c r="RZV157" s="173"/>
      <c r="RZW157" s="173"/>
      <c r="RZX157" s="173"/>
      <c r="RZY157" s="173"/>
      <c r="RZZ157" s="173"/>
      <c r="SAA157" s="173"/>
      <c r="SAB157" s="173"/>
      <c r="SAC157" s="173"/>
      <c r="SAD157" s="173"/>
      <c r="SAE157" s="173"/>
      <c r="SAF157" s="173"/>
      <c r="SAG157" s="173"/>
      <c r="SAH157" s="173"/>
      <c r="SAI157" s="173"/>
      <c r="SAJ157" s="173"/>
      <c r="SAK157" s="173"/>
      <c r="SAL157" s="173"/>
      <c r="SAM157" s="173"/>
      <c r="SAN157" s="173"/>
      <c r="SAO157" s="173"/>
      <c r="SAP157" s="173"/>
      <c r="SAQ157" s="173"/>
      <c r="SAR157" s="173"/>
      <c r="SAS157" s="173"/>
      <c r="SAT157" s="173"/>
      <c r="SAU157" s="173"/>
      <c r="SAV157" s="173"/>
      <c r="SAW157" s="173"/>
      <c r="SAX157" s="173"/>
      <c r="SAY157" s="173"/>
      <c r="SAZ157" s="173"/>
      <c r="SBA157" s="173"/>
      <c r="SBB157" s="173"/>
      <c r="SBC157" s="173"/>
      <c r="SBD157" s="173"/>
      <c r="SBE157" s="173"/>
      <c r="SBF157" s="173"/>
      <c r="SBG157" s="173"/>
      <c r="SBH157" s="173"/>
      <c r="SBI157" s="173"/>
      <c r="SBJ157" s="173"/>
      <c r="SBK157" s="173"/>
      <c r="SBL157" s="173"/>
      <c r="SBM157" s="173"/>
      <c r="SBN157" s="173"/>
      <c r="SBO157" s="173"/>
      <c r="SBP157" s="173"/>
      <c r="SBQ157" s="173"/>
      <c r="SBR157" s="173"/>
      <c r="SBS157" s="173"/>
      <c r="SBT157" s="173"/>
      <c r="SBU157" s="173"/>
      <c r="SBV157" s="173"/>
      <c r="SBW157" s="173"/>
      <c r="SBX157" s="173"/>
      <c r="SBY157" s="173"/>
      <c r="SBZ157" s="173"/>
      <c r="SCA157" s="173"/>
      <c r="SCB157" s="173"/>
      <c r="SCC157" s="173"/>
      <c r="SCD157" s="173"/>
      <c r="SCE157" s="173"/>
      <c r="SCF157" s="173"/>
      <c r="SCG157" s="173"/>
      <c r="SCH157" s="173"/>
      <c r="SCI157" s="173"/>
      <c r="SCJ157" s="173"/>
      <c r="SCK157" s="173"/>
      <c r="SCL157" s="173"/>
      <c r="SCM157" s="173"/>
      <c r="SCN157" s="173"/>
      <c r="SCO157" s="173"/>
      <c r="SCP157" s="173"/>
      <c r="SCQ157" s="173"/>
      <c r="SCR157" s="173"/>
      <c r="SCS157" s="173"/>
      <c r="SCT157" s="173"/>
      <c r="SCU157" s="173"/>
      <c r="SCV157" s="173"/>
      <c r="SCW157" s="173"/>
      <c r="SCX157" s="173"/>
      <c r="SCY157" s="173"/>
      <c r="SCZ157" s="173"/>
      <c r="SDA157" s="173"/>
      <c r="SDB157" s="173"/>
      <c r="SDC157" s="173"/>
      <c r="SDD157" s="173"/>
      <c r="SDE157" s="173"/>
      <c r="SDF157" s="173"/>
      <c r="SDG157" s="173"/>
      <c r="SDH157" s="173"/>
      <c r="SDI157" s="173"/>
      <c r="SDJ157" s="173"/>
      <c r="SDK157" s="173"/>
      <c r="SDL157" s="173"/>
      <c r="SDM157" s="173"/>
      <c r="SDN157" s="173"/>
      <c r="SDO157" s="173"/>
      <c r="SDP157" s="173"/>
      <c r="SDQ157" s="173"/>
      <c r="SDR157" s="173"/>
      <c r="SDS157" s="173"/>
      <c r="SDT157" s="173"/>
      <c r="SDU157" s="173"/>
      <c r="SDV157" s="173"/>
      <c r="SDW157" s="173"/>
      <c r="SDX157" s="173"/>
      <c r="SDY157" s="173"/>
      <c r="SDZ157" s="173"/>
      <c r="SEA157" s="173"/>
      <c r="SEB157" s="173"/>
      <c r="SEC157" s="173"/>
      <c r="SED157" s="173"/>
      <c r="SEE157" s="173"/>
      <c r="SEF157" s="173"/>
      <c r="SEG157" s="173"/>
      <c r="SEH157" s="173"/>
      <c r="SEI157" s="173"/>
      <c r="SEJ157" s="173"/>
      <c r="SEK157" s="173"/>
      <c r="SEL157" s="173"/>
      <c r="SEM157" s="173"/>
      <c r="SEN157" s="173"/>
      <c r="SEO157" s="173"/>
      <c r="SEP157" s="173"/>
      <c r="SEQ157" s="173"/>
      <c r="SER157" s="173"/>
      <c r="SES157" s="173"/>
      <c r="SET157" s="173"/>
      <c r="SEU157" s="173"/>
      <c r="SEV157" s="173"/>
      <c r="SEW157" s="173"/>
      <c r="SEX157" s="173"/>
      <c r="SEY157" s="173"/>
      <c r="SEZ157" s="173"/>
      <c r="SFA157" s="173"/>
      <c r="SFB157" s="173"/>
      <c r="SFC157" s="173"/>
      <c r="SFD157" s="173"/>
      <c r="SFE157" s="173"/>
      <c r="SFF157" s="173"/>
      <c r="SFG157" s="173"/>
      <c r="SFH157" s="173"/>
      <c r="SFI157" s="173"/>
      <c r="SFJ157" s="173"/>
      <c r="SFK157" s="173"/>
      <c r="SFR157" s="173"/>
      <c r="SFS157" s="173"/>
      <c r="SFT157" s="173"/>
      <c r="SFU157" s="173"/>
      <c r="SFV157" s="173"/>
      <c r="SFW157" s="173"/>
      <c r="SFX157" s="173"/>
      <c r="SFY157" s="173"/>
      <c r="SFZ157" s="173"/>
      <c r="SGA157" s="173"/>
      <c r="SGB157" s="173"/>
      <c r="SGC157" s="173"/>
      <c r="SGD157" s="173"/>
      <c r="SGE157" s="173"/>
      <c r="SGF157" s="173"/>
      <c r="SGG157" s="173"/>
      <c r="SGH157" s="173"/>
      <c r="SGI157" s="173"/>
      <c r="SGJ157" s="173"/>
      <c r="SGK157" s="173"/>
      <c r="SGL157" s="173"/>
      <c r="SGM157" s="173"/>
      <c r="SGN157" s="173"/>
      <c r="SGO157" s="173"/>
      <c r="SGP157" s="173"/>
      <c r="SGQ157" s="173"/>
      <c r="SGR157" s="173"/>
      <c r="SGS157" s="173"/>
      <c r="SGT157" s="173"/>
      <c r="SGU157" s="173"/>
      <c r="SGV157" s="173"/>
      <c r="SGW157" s="173"/>
      <c r="SGX157" s="173"/>
      <c r="SGY157" s="173"/>
      <c r="SGZ157" s="173"/>
      <c r="SHA157" s="173"/>
      <c r="SHB157" s="173"/>
      <c r="SHC157" s="173"/>
      <c r="SHD157" s="173"/>
      <c r="SHE157" s="173"/>
      <c r="SHF157" s="173"/>
      <c r="SHG157" s="173"/>
      <c r="SHH157" s="173"/>
      <c r="SHI157" s="173"/>
      <c r="SHJ157" s="173"/>
      <c r="SHK157" s="173"/>
      <c r="SHL157" s="173"/>
      <c r="SHM157" s="173"/>
      <c r="SHN157" s="173"/>
      <c r="SHO157" s="173"/>
      <c r="SHP157" s="173"/>
      <c r="SHQ157" s="173"/>
      <c r="SHR157" s="173"/>
      <c r="SHS157" s="173"/>
      <c r="SHT157" s="173"/>
      <c r="SHU157" s="173"/>
      <c r="SHV157" s="173"/>
      <c r="SHW157" s="173"/>
      <c r="SHX157" s="173"/>
      <c r="SHY157" s="173"/>
      <c r="SHZ157" s="173"/>
      <c r="SIA157" s="173"/>
      <c r="SIB157" s="173"/>
      <c r="SIC157" s="173"/>
      <c r="SID157" s="173"/>
      <c r="SIE157" s="173"/>
      <c r="SIF157" s="173"/>
      <c r="SIG157" s="173"/>
      <c r="SIH157" s="173"/>
      <c r="SII157" s="173"/>
      <c r="SIJ157" s="173"/>
      <c r="SIK157" s="173"/>
      <c r="SIL157" s="173"/>
      <c r="SIM157" s="173"/>
      <c r="SIN157" s="173"/>
      <c r="SIO157" s="173"/>
      <c r="SIP157" s="173"/>
      <c r="SIQ157" s="173"/>
      <c r="SIR157" s="173"/>
      <c r="SIS157" s="173"/>
      <c r="SIT157" s="173"/>
      <c r="SIU157" s="173"/>
      <c r="SIV157" s="173"/>
      <c r="SIW157" s="173"/>
      <c r="SIX157" s="173"/>
      <c r="SIY157" s="173"/>
      <c r="SIZ157" s="173"/>
      <c r="SJA157" s="173"/>
      <c r="SJB157" s="173"/>
      <c r="SJC157" s="173"/>
      <c r="SJD157" s="173"/>
      <c r="SJE157" s="173"/>
      <c r="SJF157" s="173"/>
      <c r="SJG157" s="173"/>
      <c r="SJH157" s="173"/>
      <c r="SJI157" s="173"/>
      <c r="SJJ157" s="173"/>
      <c r="SJK157" s="173"/>
      <c r="SJL157" s="173"/>
      <c r="SJM157" s="173"/>
      <c r="SJN157" s="173"/>
      <c r="SJO157" s="173"/>
      <c r="SJP157" s="173"/>
      <c r="SJQ157" s="173"/>
      <c r="SJR157" s="173"/>
      <c r="SJS157" s="173"/>
      <c r="SJT157" s="173"/>
      <c r="SJU157" s="173"/>
      <c r="SJV157" s="173"/>
      <c r="SJW157" s="173"/>
      <c r="SJX157" s="173"/>
      <c r="SJY157" s="173"/>
      <c r="SJZ157" s="173"/>
      <c r="SKA157" s="173"/>
      <c r="SKB157" s="173"/>
      <c r="SKC157" s="173"/>
      <c r="SKD157" s="173"/>
      <c r="SKE157" s="173"/>
      <c r="SKF157" s="173"/>
      <c r="SKG157" s="173"/>
      <c r="SKH157" s="173"/>
      <c r="SKI157" s="173"/>
      <c r="SKJ157" s="173"/>
      <c r="SKK157" s="173"/>
      <c r="SKL157" s="173"/>
      <c r="SKM157" s="173"/>
      <c r="SKN157" s="173"/>
      <c r="SKO157" s="173"/>
      <c r="SKP157" s="173"/>
      <c r="SKQ157" s="173"/>
      <c r="SKR157" s="173"/>
      <c r="SKS157" s="173"/>
      <c r="SKT157" s="173"/>
      <c r="SKU157" s="173"/>
      <c r="SKV157" s="173"/>
      <c r="SKW157" s="173"/>
      <c r="SKX157" s="173"/>
      <c r="SKY157" s="173"/>
      <c r="SKZ157" s="173"/>
      <c r="SLA157" s="173"/>
      <c r="SLB157" s="173"/>
      <c r="SLC157" s="173"/>
      <c r="SLD157" s="173"/>
      <c r="SLE157" s="173"/>
      <c r="SLF157" s="173"/>
      <c r="SLG157" s="173"/>
      <c r="SLH157" s="173"/>
      <c r="SLI157" s="173"/>
      <c r="SLJ157" s="173"/>
      <c r="SLK157" s="173"/>
      <c r="SLL157" s="173"/>
      <c r="SLM157" s="173"/>
      <c r="SLN157" s="173"/>
      <c r="SLO157" s="173"/>
      <c r="SLP157" s="173"/>
      <c r="SLQ157" s="173"/>
      <c r="SLR157" s="173"/>
      <c r="SLS157" s="173"/>
      <c r="SLT157" s="173"/>
      <c r="SLU157" s="173"/>
      <c r="SLV157" s="173"/>
      <c r="SLW157" s="173"/>
      <c r="SLX157" s="173"/>
      <c r="SLY157" s="173"/>
      <c r="SLZ157" s="173"/>
      <c r="SMA157" s="173"/>
      <c r="SMB157" s="173"/>
      <c r="SMC157" s="173"/>
      <c r="SMD157" s="173"/>
      <c r="SME157" s="173"/>
      <c r="SMF157" s="173"/>
      <c r="SMG157" s="173"/>
      <c r="SMH157" s="173"/>
      <c r="SMI157" s="173"/>
      <c r="SMJ157" s="173"/>
      <c r="SMK157" s="173"/>
      <c r="SML157" s="173"/>
      <c r="SMM157" s="173"/>
      <c r="SMN157" s="173"/>
      <c r="SMO157" s="173"/>
      <c r="SMP157" s="173"/>
      <c r="SMQ157" s="173"/>
      <c r="SMR157" s="173"/>
      <c r="SMS157" s="173"/>
      <c r="SMT157" s="173"/>
      <c r="SMU157" s="173"/>
      <c r="SMV157" s="173"/>
      <c r="SMW157" s="173"/>
      <c r="SMX157" s="173"/>
      <c r="SMY157" s="173"/>
      <c r="SMZ157" s="173"/>
      <c r="SNA157" s="173"/>
      <c r="SNB157" s="173"/>
      <c r="SNC157" s="173"/>
      <c r="SND157" s="173"/>
      <c r="SNE157" s="173"/>
      <c r="SNF157" s="173"/>
      <c r="SNG157" s="173"/>
      <c r="SNH157" s="173"/>
      <c r="SNI157" s="173"/>
      <c r="SNJ157" s="173"/>
      <c r="SNK157" s="173"/>
      <c r="SNL157" s="173"/>
      <c r="SNM157" s="173"/>
      <c r="SNN157" s="173"/>
      <c r="SNO157" s="173"/>
      <c r="SNP157" s="173"/>
      <c r="SNQ157" s="173"/>
      <c r="SNR157" s="173"/>
      <c r="SNS157" s="173"/>
      <c r="SNT157" s="173"/>
      <c r="SNU157" s="173"/>
      <c r="SNV157" s="173"/>
      <c r="SNW157" s="173"/>
      <c r="SNX157" s="173"/>
      <c r="SNY157" s="173"/>
      <c r="SNZ157" s="173"/>
      <c r="SOA157" s="173"/>
      <c r="SOB157" s="173"/>
      <c r="SOC157" s="173"/>
      <c r="SOD157" s="173"/>
      <c r="SOE157" s="173"/>
      <c r="SOF157" s="173"/>
      <c r="SOG157" s="173"/>
      <c r="SOH157" s="173"/>
      <c r="SOI157" s="173"/>
      <c r="SOJ157" s="173"/>
      <c r="SOK157" s="173"/>
      <c r="SOL157" s="173"/>
      <c r="SOM157" s="173"/>
      <c r="SON157" s="173"/>
      <c r="SOO157" s="173"/>
      <c r="SOP157" s="173"/>
      <c r="SOQ157" s="173"/>
      <c r="SOR157" s="173"/>
      <c r="SOS157" s="173"/>
      <c r="SOT157" s="173"/>
      <c r="SOU157" s="173"/>
      <c r="SOV157" s="173"/>
      <c r="SOW157" s="173"/>
      <c r="SOX157" s="173"/>
      <c r="SOY157" s="173"/>
      <c r="SOZ157" s="173"/>
      <c r="SPA157" s="173"/>
      <c r="SPB157" s="173"/>
      <c r="SPC157" s="173"/>
      <c r="SPD157" s="173"/>
      <c r="SPE157" s="173"/>
      <c r="SPF157" s="173"/>
      <c r="SPG157" s="173"/>
      <c r="SPN157" s="173"/>
      <c r="SPO157" s="173"/>
      <c r="SPP157" s="173"/>
      <c r="SPQ157" s="173"/>
      <c r="SPR157" s="173"/>
      <c r="SPS157" s="173"/>
      <c r="SPT157" s="173"/>
      <c r="SPU157" s="173"/>
      <c r="SPV157" s="173"/>
      <c r="SPW157" s="173"/>
      <c r="SPX157" s="173"/>
      <c r="SPY157" s="173"/>
      <c r="SPZ157" s="173"/>
      <c r="SQA157" s="173"/>
      <c r="SQB157" s="173"/>
      <c r="SQC157" s="173"/>
      <c r="SQD157" s="173"/>
      <c r="SQE157" s="173"/>
      <c r="SQF157" s="173"/>
      <c r="SQG157" s="173"/>
      <c r="SQH157" s="173"/>
      <c r="SQI157" s="173"/>
      <c r="SQJ157" s="173"/>
      <c r="SQK157" s="173"/>
      <c r="SQL157" s="173"/>
      <c r="SQM157" s="173"/>
      <c r="SQN157" s="173"/>
      <c r="SQO157" s="173"/>
      <c r="SQP157" s="173"/>
      <c r="SQQ157" s="173"/>
      <c r="SQR157" s="173"/>
      <c r="SQS157" s="173"/>
      <c r="SQT157" s="173"/>
      <c r="SQU157" s="173"/>
      <c r="SQV157" s="173"/>
      <c r="SQW157" s="173"/>
      <c r="SQX157" s="173"/>
      <c r="SQY157" s="173"/>
      <c r="SQZ157" s="173"/>
      <c r="SRA157" s="173"/>
      <c r="SRB157" s="173"/>
      <c r="SRC157" s="173"/>
      <c r="SRD157" s="173"/>
      <c r="SRE157" s="173"/>
      <c r="SRF157" s="173"/>
      <c r="SRG157" s="173"/>
      <c r="SRH157" s="173"/>
      <c r="SRI157" s="173"/>
      <c r="SRJ157" s="173"/>
      <c r="SRK157" s="173"/>
      <c r="SRL157" s="173"/>
      <c r="SRM157" s="173"/>
      <c r="SRN157" s="173"/>
      <c r="SRO157" s="173"/>
      <c r="SRP157" s="173"/>
      <c r="SRQ157" s="173"/>
      <c r="SRR157" s="173"/>
      <c r="SRS157" s="173"/>
      <c r="SRT157" s="173"/>
      <c r="SRU157" s="173"/>
      <c r="SRV157" s="173"/>
      <c r="SRW157" s="173"/>
      <c r="SRX157" s="173"/>
      <c r="SRY157" s="173"/>
      <c r="SRZ157" s="173"/>
      <c r="SSA157" s="173"/>
      <c r="SSB157" s="173"/>
      <c r="SSC157" s="173"/>
      <c r="SSD157" s="173"/>
      <c r="SSE157" s="173"/>
      <c r="SSF157" s="173"/>
      <c r="SSG157" s="173"/>
      <c r="SSH157" s="173"/>
      <c r="SSI157" s="173"/>
      <c r="SSJ157" s="173"/>
      <c r="SSK157" s="173"/>
      <c r="SSL157" s="173"/>
      <c r="SSM157" s="173"/>
      <c r="SSN157" s="173"/>
      <c r="SSO157" s="173"/>
      <c r="SSP157" s="173"/>
      <c r="SSQ157" s="173"/>
      <c r="SSR157" s="173"/>
      <c r="SSS157" s="173"/>
      <c r="SST157" s="173"/>
      <c r="SSU157" s="173"/>
      <c r="SSV157" s="173"/>
      <c r="SSW157" s="173"/>
      <c r="SSX157" s="173"/>
      <c r="SSY157" s="173"/>
      <c r="SSZ157" s="173"/>
      <c r="STA157" s="173"/>
      <c r="STB157" s="173"/>
      <c r="STC157" s="173"/>
      <c r="STD157" s="173"/>
      <c r="STE157" s="173"/>
      <c r="STF157" s="173"/>
      <c r="STG157" s="173"/>
      <c r="STH157" s="173"/>
      <c r="STI157" s="173"/>
      <c r="STJ157" s="173"/>
      <c r="STK157" s="173"/>
      <c r="STL157" s="173"/>
      <c r="STM157" s="173"/>
      <c r="STN157" s="173"/>
      <c r="STO157" s="173"/>
      <c r="STP157" s="173"/>
      <c r="STQ157" s="173"/>
      <c r="STR157" s="173"/>
      <c r="STS157" s="173"/>
      <c r="STT157" s="173"/>
      <c r="STU157" s="173"/>
      <c r="STV157" s="173"/>
      <c r="STW157" s="173"/>
      <c r="STX157" s="173"/>
      <c r="STY157" s="173"/>
      <c r="STZ157" s="173"/>
      <c r="SUA157" s="173"/>
      <c r="SUB157" s="173"/>
      <c r="SUC157" s="173"/>
      <c r="SUD157" s="173"/>
      <c r="SUE157" s="173"/>
      <c r="SUF157" s="173"/>
      <c r="SUG157" s="173"/>
      <c r="SUH157" s="173"/>
      <c r="SUI157" s="173"/>
      <c r="SUJ157" s="173"/>
      <c r="SUK157" s="173"/>
      <c r="SUL157" s="173"/>
      <c r="SUM157" s="173"/>
      <c r="SUN157" s="173"/>
      <c r="SUO157" s="173"/>
      <c r="SUP157" s="173"/>
      <c r="SUQ157" s="173"/>
      <c r="SUR157" s="173"/>
      <c r="SUS157" s="173"/>
      <c r="SUT157" s="173"/>
      <c r="SUU157" s="173"/>
      <c r="SUV157" s="173"/>
      <c r="SUW157" s="173"/>
      <c r="SUX157" s="173"/>
      <c r="SUY157" s="173"/>
      <c r="SUZ157" s="173"/>
      <c r="SVA157" s="173"/>
      <c r="SVB157" s="173"/>
      <c r="SVC157" s="173"/>
      <c r="SVD157" s="173"/>
      <c r="SVE157" s="173"/>
      <c r="SVF157" s="173"/>
      <c r="SVG157" s="173"/>
      <c r="SVH157" s="173"/>
      <c r="SVI157" s="173"/>
      <c r="SVJ157" s="173"/>
      <c r="SVK157" s="173"/>
      <c r="SVL157" s="173"/>
      <c r="SVM157" s="173"/>
      <c r="SVN157" s="173"/>
      <c r="SVO157" s="173"/>
      <c r="SVP157" s="173"/>
      <c r="SVQ157" s="173"/>
      <c r="SVR157" s="173"/>
      <c r="SVS157" s="173"/>
      <c r="SVT157" s="173"/>
      <c r="SVU157" s="173"/>
      <c r="SVV157" s="173"/>
      <c r="SVW157" s="173"/>
      <c r="SVX157" s="173"/>
      <c r="SVY157" s="173"/>
      <c r="SVZ157" s="173"/>
      <c r="SWA157" s="173"/>
      <c r="SWB157" s="173"/>
      <c r="SWC157" s="173"/>
      <c r="SWD157" s="173"/>
      <c r="SWE157" s="173"/>
      <c r="SWF157" s="173"/>
      <c r="SWG157" s="173"/>
      <c r="SWH157" s="173"/>
      <c r="SWI157" s="173"/>
      <c r="SWJ157" s="173"/>
      <c r="SWK157" s="173"/>
      <c r="SWL157" s="173"/>
      <c r="SWM157" s="173"/>
      <c r="SWN157" s="173"/>
      <c r="SWO157" s="173"/>
      <c r="SWP157" s="173"/>
      <c r="SWQ157" s="173"/>
      <c r="SWR157" s="173"/>
      <c r="SWS157" s="173"/>
      <c r="SWT157" s="173"/>
      <c r="SWU157" s="173"/>
      <c r="SWV157" s="173"/>
      <c r="SWW157" s="173"/>
      <c r="SWX157" s="173"/>
      <c r="SWY157" s="173"/>
      <c r="SWZ157" s="173"/>
      <c r="SXA157" s="173"/>
      <c r="SXB157" s="173"/>
      <c r="SXC157" s="173"/>
      <c r="SXD157" s="173"/>
      <c r="SXE157" s="173"/>
      <c r="SXF157" s="173"/>
      <c r="SXG157" s="173"/>
      <c r="SXH157" s="173"/>
      <c r="SXI157" s="173"/>
      <c r="SXJ157" s="173"/>
      <c r="SXK157" s="173"/>
      <c r="SXL157" s="173"/>
      <c r="SXM157" s="173"/>
      <c r="SXN157" s="173"/>
      <c r="SXO157" s="173"/>
      <c r="SXP157" s="173"/>
      <c r="SXQ157" s="173"/>
      <c r="SXR157" s="173"/>
      <c r="SXS157" s="173"/>
      <c r="SXT157" s="173"/>
      <c r="SXU157" s="173"/>
      <c r="SXV157" s="173"/>
      <c r="SXW157" s="173"/>
      <c r="SXX157" s="173"/>
      <c r="SXY157" s="173"/>
      <c r="SXZ157" s="173"/>
      <c r="SYA157" s="173"/>
      <c r="SYB157" s="173"/>
      <c r="SYC157" s="173"/>
      <c r="SYD157" s="173"/>
      <c r="SYE157" s="173"/>
      <c r="SYF157" s="173"/>
      <c r="SYG157" s="173"/>
      <c r="SYH157" s="173"/>
      <c r="SYI157" s="173"/>
      <c r="SYJ157" s="173"/>
      <c r="SYK157" s="173"/>
      <c r="SYL157" s="173"/>
      <c r="SYM157" s="173"/>
      <c r="SYN157" s="173"/>
      <c r="SYO157" s="173"/>
      <c r="SYP157" s="173"/>
      <c r="SYQ157" s="173"/>
      <c r="SYR157" s="173"/>
      <c r="SYS157" s="173"/>
      <c r="SYT157" s="173"/>
      <c r="SYU157" s="173"/>
      <c r="SYV157" s="173"/>
      <c r="SYW157" s="173"/>
      <c r="SYX157" s="173"/>
      <c r="SYY157" s="173"/>
      <c r="SYZ157" s="173"/>
      <c r="SZA157" s="173"/>
      <c r="SZB157" s="173"/>
      <c r="SZC157" s="173"/>
      <c r="SZJ157" s="173"/>
      <c r="SZK157" s="173"/>
      <c r="SZL157" s="173"/>
      <c r="SZM157" s="173"/>
      <c r="SZN157" s="173"/>
      <c r="SZO157" s="173"/>
      <c r="SZP157" s="173"/>
      <c r="SZQ157" s="173"/>
      <c r="SZR157" s="173"/>
      <c r="SZS157" s="173"/>
      <c r="SZT157" s="173"/>
      <c r="SZU157" s="173"/>
      <c r="SZV157" s="173"/>
      <c r="SZW157" s="173"/>
      <c r="SZX157" s="173"/>
      <c r="SZY157" s="173"/>
      <c r="SZZ157" s="173"/>
      <c r="TAA157" s="173"/>
      <c r="TAB157" s="173"/>
      <c r="TAC157" s="173"/>
      <c r="TAD157" s="173"/>
      <c r="TAE157" s="173"/>
      <c r="TAF157" s="173"/>
      <c r="TAG157" s="173"/>
      <c r="TAH157" s="173"/>
      <c r="TAI157" s="173"/>
      <c r="TAJ157" s="173"/>
      <c r="TAK157" s="173"/>
      <c r="TAL157" s="173"/>
      <c r="TAM157" s="173"/>
      <c r="TAN157" s="173"/>
      <c r="TAO157" s="173"/>
      <c r="TAP157" s="173"/>
      <c r="TAQ157" s="173"/>
      <c r="TAR157" s="173"/>
      <c r="TAS157" s="173"/>
      <c r="TAT157" s="173"/>
      <c r="TAU157" s="173"/>
      <c r="TAV157" s="173"/>
      <c r="TAW157" s="173"/>
      <c r="TAX157" s="173"/>
      <c r="TAY157" s="173"/>
      <c r="TAZ157" s="173"/>
      <c r="TBA157" s="173"/>
      <c r="TBB157" s="173"/>
      <c r="TBC157" s="173"/>
      <c r="TBD157" s="173"/>
      <c r="TBE157" s="173"/>
      <c r="TBF157" s="173"/>
      <c r="TBG157" s="173"/>
      <c r="TBH157" s="173"/>
      <c r="TBI157" s="173"/>
      <c r="TBJ157" s="173"/>
      <c r="TBK157" s="173"/>
      <c r="TBL157" s="173"/>
      <c r="TBM157" s="173"/>
      <c r="TBN157" s="173"/>
      <c r="TBO157" s="173"/>
      <c r="TBP157" s="173"/>
      <c r="TBQ157" s="173"/>
      <c r="TBR157" s="173"/>
      <c r="TBS157" s="173"/>
      <c r="TBT157" s="173"/>
      <c r="TBU157" s="173"/>
      <c r="TBV157" s="173"/>
      <c r="TBW157" s="173"/>
      <c r="TBX157" s="173"/>
      <c r="TBY157" s="173"/>
      <c r="TBZ157" s="173"/>
      <c r="TCA157" s="173"/>
      <c r="TCB157" s="173"/>
      <c r="TCC157" s="173"/>
      <c r="TCD157" s="173"/>
      <c r="TCE157" s="173"/>
      <c r="TCF157" s="173"/>
      <c r="TCG157" s="173"/>
      <c r="TCH157" s="173"/>
      <c r="TCI157" s="173"/>
      <c r="TCJ157" s="173"/>
      <c r="TCK157" s="173"/>
      <c r="TCL157" s="173"/>
      <c r="TCM157" s="173"/>
      <c r="TCN157" s="173"/>
      <c r="TCO157" s="173"/>
      <c r="TCP157" s="173"/>
      <c r="TCQ157" s="173"/>
      <c r="TCR157" s="173"/>
      <c r="TCS157" s="173"/>
      <c r="TCT157" s="173"/>
      <c r="TCU157" s="173"/>
      <c r="TCV157" s="173"/>
      <c r="TCW157" s="173"/>
      <c r="TCX157" s="173"/>
      <c r="TCY157" s="173"/>
      <c r="TCZ157" s="173"/>
      <c r="TDA157" s="173"/>
      <c r="TDB157" s="173"/>
      <c r="TDC157" s="173"/>
      <c r="TDD157" s="173"/>
      <c r="TDE157" s="173"/>
      <c r="TDF157" s="173"/>
      <c r="TDG157" s="173"/>
      <c r="TDH157" s="173"/>
      <c r="TDI157" s="173"/>
      <c r="TDJ157" s="173"/>
      <c r="TDK157" s="173"/>
      <c r="TDL157" s="173"/>
      <c r="TDM157" s="173"/>
      <c r="TDN157" s="173"/>
      <c r="TDO157" s="173"/>
      <c r="TDP157" s="173"/>
      <c r="TDQ157" s="173"/>
      <c r="TDR157" s="173"/>
      <c r="TDS157" s="173"/>
      <c r="TDT157" s="173"/>
      <c r="TDU157" s="173"/>
      <c r="TDV157" s="173"/>
      <c r="TDW157" s="173"/>
      <c r="TDX157" s="173"/>
      <c r="TDY157" s="173"/>
      <c r="TDZ157" s="173"/>
      <c r="TEA157" s="173"/>
      <c r="TEB157" s="173"/>
      <c r="TEC157" s="173"/>
      <c r="TED157" s="173"/>
      <c r="TEE157" s="173"/>
      <c r="TEF157" s="173"/>
      <c r="TEG157" s="173"/>
      <c r="TEH157" s="173"/>
      <c r="TEI157" s="173"/>
      <c r="TEJ157" s="173"/>
      <c r="TEK157" s="173"/>
      <c r="TEL157" s="173"/>
      <c r="TEM157" s="173"/>
      <c r="TEN157" s="173"/>
      <c r="TEO157" s="173"/>
      <c r="TEP157" s="173"/>
      <c r="TEQ157" s="173"/>
      <c r="TER157" s="173"/>
      <c r="TES157" s="173"/>
      <c r="TET157" s="173"/>
      <c r="TEU157" s="173"/>
      <c r="TEV157" s="173"/>
      <c r="TEW157" s="173"/>
      <c r="TEX157" s="173"/>
      <c r="TEY157" s="173"/>
      <c r="TEZ157" s="173"/>
      <c r="TFA157" s="173"/>
      <c r="TFB157" s="173"/>
      <c r="TFC157" s="173"/>
      <c r="TFD157" s="173"/>
      <c r="TFE157" s="173"/>
      <c r="TFF157" s="173"/>
      <c r="TFG157" s="173"/>
      <c r="TFH157" s="173"/>
      <c r="TFI157" s="173"/>
      <c r="TFJ157" s="173"/>
      <c r="TFK157" s="173"/>
      <c r="TFL157" s="173"/>
      <c r="TFM157" s="173"/>
      <c r="TFN157" s="173"/>
      <c r="TFO157" s="173"/>
      <c r="TFP157" s="173"/>
      <c r="TFQ157" s="173"/>
      <c r="TFR157" s="173"/>
      <c r="TFS157" s="173"/>
      <c r="TFT157" s="173"/>
      <c r="TFU157" s="173"/>
      <c r="TFV157" s="173"/>
      <c r="TFW157" s="173"/>
      <c r="TFX157" s="173"/>
      <c r="TFY157" s="173"/>
      <c r="TFZ157" s="173"/>
      <c r="TGA157" s="173"/>
      <c r="TGB157" s="173"/>
      <c r="TGC157" s="173"/>
      <c r="TGD157" s="173"/>
      <c r="TGE157" s="173"/>
      <c r="TGF157" s="173"/>
      <c r="TGG157" s="173"/>
      <c r="TGH157" s="173"/>
      <c r="TGI157" s="173"/>
      <c r="TGJ157" s="173"/>
      <c r="TGK157" s="173"/>
      <c r="TGL157" s="173"/>
      <c r="TGM157" s="173"/>
      <c r="TGN157" s="173"/>
      <c r="TGO157" s="173"/>
      <c r="TGP157" s="173"/>
      <c r="TGQ157" s="173"/>
      <c r="TGR157" s="173"/>
      <c r="TGS157" s="173"/>
      <c r="TGT157" s="173"/>
      <c r="TGU157" s="173"/>
      <c r="TGV157" s="173"/>
      <c r="TGW157" s="173"/>
      <c r="TGX157" s="173"/>
      <c r="TGY157" s="173"/>
      <c r="TGZ157" s="173"/>
      <c r="THA157" s="173"/>
      <c r="THB157" s="173"/>
      <c r="THC157" s="173"/>
      <c r="THD157" s="173"/>
      <c r="THE157" s="173"/>
      <c r="THF157" s="173"/>
      <c r="THG157" s="173"/>
      <c r="THH157" s="173"/>
      <c r="THI157" s="173"/>
      <c r="THJ157" s="173"/>
      <c r="THK157" s="173"/>
      <c r="THL157" s="173"/>
      <c r="THM157" s="173"/>
      <c r="THN157" s="173"/>
      <c r="THO157" s="173"/>
      <c r="THP157" s="173"/>
      <c r="THQ157" s="173"/>
      <c r="THR157" s="173"/>
      <c r="THS157" s="173"/>
      <c r="THT157" s="173"/>
      <c r="THU157" s="173"/>
      <c r="THV157" s="173"/>
      <c r="THW157" s="173"/>
      <c r="THX157" s="173"/>
      <c r="THY157" s="173"/>
      <c r="THZ157" s="173"/>
      <c r="TIA157" s="173"/>
      <c r="TIB157" s="173"/>
      <c r="TIC157" s="173"/>
      <c r="TID157" s="173"/>
      <c r="TIE157" s="173"/>
      <c r="TIF157" s="173"/>
      <c r="TIG157" s="173"/>
      <c r="TIH157" s="173"/>
      <c r="TII157" s="173"/>
      <c r="TIJ157" s="173"/>
      <c r="TIK157" s="173"/>
      <c r="TIL157" s="173"/>
      <c r="TIM157" s="173"/>
      <c r="TIN157" s="173"/>
      <c r="TIO157" s="173"/>
      <c r="TIP157" s="173"/>
      <c r="TIQ157" s="173"/>
      <c r="TIR157" s="173"/>
      <c r="TIS157" s="173"/>
      <c r="TIT157" s="173"/>
      <c r="TIU157" s="173"/>
      <c r="TIV157" s="173"/>
      <c r="TIW157" s="173"/>
      <c r="TIX157" s="173"/>
      <c r="TIY157" s="173"/>
      <c r="TJF157" s="173"/>
      <c r="TJG157" s="173"/>
      <c r="TJH157" s="173"/>
      <c r="TJI157" s="173"/>
      <c r="TJJ157" s="173"/>
      <c r="TJK157" s="173"/>
      <c r="TJL157" s="173"/>
      <c r="TJM157" s="173"/>
      <c r="TJN157" s="173"/>
      <c r="TJO157" s="173"/>
      <c r="TJP157" s="173"/>
      <c r="TJQ157" s="173"/>
      <c r="TJR157" s="173"/>
      <c r="TJS157" s="173"/>
      <c r="TJT157" s="173"/>
      <c r="TJU157" s="173"/>
      <c r="TJV157" s="173"/>
      <c r="TJW157" s="173"/>
      <c r="TJX157" s="173"/>
      <c r="TJY157" s="173"/>
      <c r="TJZ157" s="173"/>
      <c r="TKA157" s="173"/>
      <c r="TKB157" s="173"/>
      <c r="TKC157" s="173"/>
      <c r="TKD157" s="173"/>
      <c r="TKE157" s="173"/>
      <c r="TKF157" s="173"/>
      <c r="TKG157" s="173"/>
      <c r="TKH157" s="173"/>
      <c r="TKI157" s="173"/>
      <c r="TKJ157" s="173"/>
      <c r="TKK157" s="173"/>
      <c r="TKL157" s="173"/>
      <c r="TKM157" s="173"/>
      <c r="TKN157" s="173"/>
      <c r="TKO157" s="173"/>
      <c r="TKP157" s="173"/>
      <c r="TKQ157" s="173"/>
      <c r="TKR157" s="173"/>
      <c r="TKS157" s="173"/>
      <c r="TKT157" s="173"/>
      <c r="TKU157" s="173"/>
      <c r="TKV157" s="173"/>
      <c r="TKW157" s="173"/>
      <c r="TKX157" s="173"/>
      <c r="TKY157" s="173"/>
      <c r="TKZ157" s="173"/>
      <c r="TLA157" s="173"/>
      <c r="TLB157" s="173"/>
      <c r="TLC157" s="173"/>
      <c r="TLD157" s="173"/>
      <c r="TLE157" s="173"/>
      <c r="TLF157" s="173"/>
      <c r="TLG157" s="173"/>
      <c r="TLH157" s="173"/>
      <c r="TLI157" s="173"/>
      <c r="TLJ157" s="173"/>
      <c r="TLK157" s="173"/>
      <c r="TLL157" s="173"/>
      <c r="TLM157" s="173"/>
      <c r="TLN157" s="173"/>
      <c r="TLO157" s="173"/>
      <c r="TLP157" s="173"/>
      <c r="TLQ157" s="173"/>
      <c r="TLR157" s="173"/>
      <c r="TLS157" s="173"/>
      <c r="TLT157" s="173"/>
      <c r="TLU157" s="173"/>
      <c r="TLV157" s="173"/>
      <c r="TLW157" s="173"/>
      <c r="TLX157" s="173"/>
      <c r="TLY157" s="173"/>
      <c r="TLZ157" s="173"/>
      <c r="TMA157" s="173"/>
      <c r="TMB157" s="173"/>
      <c r="TMC157" s="173"/>
      <c r="TMD157" s="173"/>
      <c r="TME157" s="173"/>
      <c r="TMF157" s="173"/>
      <c r="TMG157" s="173"/>
      <c r="TMH157" s="173"/>
      <c r="TMI157" s="173"/>
      <c r="TMJ157" s="173"/>
      <c r="TMK157" s="173"/>
      <c r="TML157" s="173"/>
      <c r="TMM157" s="173"/>
      <c r="TMN157" s="173"/>
      <c r="TMO157" s="173"/>
      <c r="TMP157" s="173"/>
      <c r="TMQ157" s="173"/>
      <c r="TMR157" s="173"/>
      <c r="TMS157" s="173"/>
      <c r="TMT157" s="173"/>
      <c r="TMU157" s="173"/>
      <c r="TMV157" s="173"/>
      <c r="TMW157" s="173"/>
      <c r="TMX157" s="173"/>
      <c r="TMY157" s="173"/>
      <c r="TMZ157" s="173"/>
      <c r="TNA157" s="173"/>
      <c r="TNB157" s="173"/>
      <c r="TNC157" s="173"/>
      <c r="TND157" s="173"/>
      <c r="TNE157" s="173"/>
      <c r="TNF157" s="173"/>
      <c r="TNG157" s="173"/>
      <c r="TNH157" s="173"/>
      <c r="TNI157" s="173"/>
      <c r="TNJ157" s="173"/>
      <c r="TNK157" s="173"/>
      <c r="TNL157" s="173"/>
      <c r="TNM157" s="173"/>
      <c r="TNN157" s="173"/>
      <c r="TNO157" s="173"/>
      <c r="TNP157" s="173"/>
      <c r="TNQ157" s="173"/>
      <c r="TNR157" s="173"/>
      <c r="TNS157" s="173"/>
      <c r="TNT157" s="173"/>
      <c r="TNU157" s="173"/>
      <c r="TNV157" s="173"/>
      <c r="TNW157" s="173"/>
      <c r="TNX157" s="173"/>
      <c r="TNY157" s="173"/>
      <c r="TNZ157" s="173"/>
      <c r="TOA157" s="173"/>
      <c r="TOB157" s="173"/>
      <c r="TOC157" s="173"/>
      <c r="TOD157" s="173"/>
      <c r="TOE157" s="173"/>
      <c r="TOF157" s="173"/>
      <c r="TOG157" s="173"/>
      <c r="TOH157" s="173"/>
      <c r="TOI157" s="173"/>
      <c r="TOJ157" s="173"/>
      <c r="TOK157" s="173"/>
      <c r="TOL157" s="173"/>
      <c r="TOM157" s="173"/>
      <c r="TON157" s="173"/>
      <c r="TOO157" s="173"/>
      <c r="TOP157" s="173"/>
      <c r="TOQ157" s="173"/>
      <c r="TOR157" s="173"/>
      <c r="TOS157" s="173"/>
      <c r="TOT157" s="173"/>
      <c r="TOU157" s="173"/>
      <c r="TOV157" s="173"/>
      <c r="TOW157" s="173"/>
      <c r="TOX157" s="173"/>
      <c r="TOY157" s="173"/>
      <c r="TOZ157" s="173"/>
      <c r="TPA157" s="173"/>
      <c r="TPB157" s="173"/>
      <c r="TPC157" s="173"/>
      <c r="TPD157" s="173"/>
      <c r="TPE157" s="173"/>
      <c r="TPF157" s="173"/>
      <c r="TPG157" s="173"/>
      <c r="TPH157" s="173"/>
      <c r="TPI157" s="173"/>
      <c r="TPJ157" s="173"/>
      <c r="TPK157" s="173"/>
      <c r="TPL157" s="173"/>
      <c r="TPM157" s="173"/>
      <c r="TPN157" s="173"/>
      <c r="TPO157" s="173"/>
      <c r="TPP157" s="173"/>
      <c r="TPQ157" s="173"/>
      <c r="TPR157" s="173"/>
      <c r="TPS157" s="173"/>
      <c r="TPT157" s="173"/>
      <c r="TPU157" s="173"/>
      <c r="TPV157" s="173"/>
      <c r="TPW157" s="173"/>
      <c r="TPX157" s="173"/>
      <c r="TPY157" s="173"/>
      <c r="TPZ157" s="173"/>
      <c r="TQA157" s="173"/>
      <c r="TQB157" s="173"/>
      <c r="TQC157" s="173"/>
      <c r="TQD157" s="173"/>
      <c r="TQE157" s="173"/>
      <c r="TQF157" s="173"/>
      <c r="TQG157" s="173"/>
      <c r="TQH157" s="173"/>
      <c r="TQI157" s="173"/>
      <c r="TQJ157" s="173"/>
      <c r="TQK157" s="173"/>
      <c r="TQL157" s="173"/>
      <c r="TQM157" s="173"/>
      <c r="TQN157" s="173"/>
      <c r="TQO157" s="173"/>
      <c r="TQP157" s="173"/>
      <c r="TQQ157" s="173"/>
      <c r="TQR157" s="173"/>
      <c r="TQS157" s="173"/>
      <c r="TQT157" s="173"/>
      <c r="TQU157" s="173"/>
      <c r="TQV157" s="173"/>
      <c r="TQW157" s="173"/>
      <c r="TQX157" s="173"/>
      <c r="TQY157" s="173"/>
      <c r="TQZ157" s="173"/>
      <c r="TRA157" s="173"/>
      <c r="TRB157" s="173"/>
      <c r="TRC157" s="173"/>
      <c r="TRD157" s="173"/>
      <c r="TRE157" s="173"/>
      <c r="TRF157" s="173"/>
      <c r="TRG157" s="173"/>
      <c r="TRH157" s="173"/>
      <c r="TRI157" s="173"/>
      <c r="TRJ157" s="173"/>
      <c r="TRK157" s="173"/>
      <c r="TRL157" s="173"/>
      <c r="TRM157" s="173"/>
      <c r="TRN157" s="173"/>
      <c r="TRO157" s="173"/>
      <c r="TRP157" s="173"/>
      <c r="TRQ157" s="173"/>
      <c r="TRR157" s="173"/>
      <c r="TRS157" s="173"/>
      <c r="TRT157" s="173"/>
      <c r="TRU157" s="173"/>
      <c r="TRV157" s="173"/>
      <c r="TRW157" s="173"/>
      <c r="TRX157" s="173"/>
      <c r="TRY157" s="173"/>
      <c r="TRZ157" s="173"/>
      <c r="TSA157" s="173"/>
      <c r="TSB157" s="173"/>
      <c r="TSC157" s="173"/>
      <c r="TSD157" s="173"/>
      <c r="TSE157" s="173"/>
      <c r="TSF157" s="173"/>
      <c r="TSG157" s="173"/>
      <c r="TSH157" s="173"/>
      <c r="TSI157" s="173"/>
      <c r="TSJ157" s="173"/>
      <c r="TSK157" s="173"/>
      <c r="TSL157" s="173"/>
      <c r="TSM157" s="173"/>
      <c r="TSN157" s="173"/>
      <c r="TSO157" s="173"/>
      <c r="TSP157" s="173"/>
      <c r="TSQ157" s="173"/>
      <c r="TSR157" s="173"/>
      <c r="TSS157" s="173"/>
      <c r="TST157" s="173"/>
      <c r="TSU157" s="173"/>
      <c r="TTB157" s="173"/>
      <c r="TTC157" s="173"/>
      <c r="TTD157" s="173"/>
      <c r="TTE157" s="173"/>
      <c r="TTF157" s="173"/>
      <c r="TTG157" s="173"/>
      <c r="TTH157" s="173"/>
      <c r="TTI157" s="173"/>
      <c r="TTJ157" s="173"/>
      <c r="TTK157" s="173"/>
      <c r="TTL157" s="173"/>
      <c r="TTM157" s="173"/>
      <c r="TTN157" s="173"/>
      <c r="TTO157" s="173"/>
      <c r="TTP157" s="173"/>
      <c r="TTQ157" s="173"/>
      <c r="TTR157" s="173"/>
      <c r="TTS157" s="173"/>
      <c r="TTT157" s="173"/>
      <c r="TTU157" s="173"/>
      <c r="TTV157" s="173"/>
      <c r="TTW157" s="173"/>
      <c r="TTX157" s="173"/>
      <c r="TTY157" s="173"/>
      <c r="TTZ157" s="173"/>
      <c r="TUA157" s="173"/>
      <c r="TUB157" s="173"/>
      <c r="TUC157" s="173"/>
      <c r="TUD157" s="173"/>
      <c r="TUE157" s="173"/>
      <c r="TUF157" s="173"/>
      <c r="TUG157" s="173"/>
      <c r="TUH157" s="173"/>
      <c r="TUI157" s="173"/>
      <c r="TUJ157" s="173"/>
      <c r="TUK157" s="173"/>
      <c r="TUL157" s="173"/>
      <c r="TUM157" s="173"/>
      <c r="TUN157" s="173"/>
      <c r="TUO157" s="173"/>
      <c r="TUP157" s="173"/>
      <c r="TUQ157" s="173"/>
      <c r="TUR157" s="173"/>
      <c r="TUS157" s="173"/>
      <c r="TUT157" s="173"/>
      <c r="TUU157" s="173"/>
      <c r="TUV157" s="173"/>
      <c r="TUW157" s="173"/>
      <c r="TUX157" s="173"/>
      <c r="TUY157" s="173"/>
      <c r="TUZ157" s="173"/>
      <c r="TVA157" s="173"/>
      <c r="TVB157" s="173"/>
      <c r="TVC157" s="173"/>
      <c r="TVD157" s="173"/>
      <c r="TVE157" s="173"/>
      <c r="TVF157" s="173"/>
      <c r="TVG157" s="173"/>
      <c r="TVH157" s="173"/>
      <c r="TVI157" s="173"/>
      <c r="TVJ157" s="173"/>
      <c r="TVK157" s="173"/>
      <c r="TVL157" s="173"/>
      <c r="TVM157" s="173"/>
      <c r="TVN157" s="173"/>
      <c r="TVO157" s="173"/>
      <c r="TVP157" s="173"/>
      <c r="TVQ157" s="173"/>
      <c r="TVR157" s="173"/>
      <c r="TVS157" s="173"/>
      <c r="TVT157" s="173"/>
      <c r="TVU157" s="173"/>
      <c r="TVV157" s="173"/>
      <c r="TVW157" s="173"/>
      <c r="TVX157" s="173"/>
      <c r="TVY157" s="173"/>
      <c r="TVZ157" s="173"/>
      <c r="TWA157" s="173"/>
      <c r="TWB157" s="173"/>
      <c r="TWC157" s="173"/>
      <c r="TWD157" s="173"/>
      <c r="TWE157" s="173"/>
      <c r="TWF157" s="173"/>
      <c r="TWG157" s="173"/>
      <c r="TWH157" s="173"/>
      <c r="TWI157" s="173"/>
      <c r="TWJ157" s="173"/>
      <c r="TWK157" s="173"/>
      <c r="TWL157" s="173"/>
      <c r="TWM157" s="173"/>
      <c r="TWN157" s="173"/>
      <c r="TWO157" s="173"/>
      <c r="TWP157" s="173"/>
      <c r="TWQ157" s="173"/>
      <c r="TWR157" s="173"/>
      <c r="TWS157" s="173"/>
      <c r="TWT157" s="173"/>
      <c r="TWU157" s="173"/>
      <c r="TWV157" s="173"/>
      <c r="TWW157" s="173"/>
      <c r="TWX157" s="173"/>
      <c r="TWY157" s="173"/>
      <c r="TWZ157" s="173"/>
      <c r="TXA157" s="173"/>
      <c r="TXB157" s="173"/>
      <c r="TXC157" s="173"/>
      <c r="TXD157" s="173"/>
      <c r="TXE157" s="173"/>
      <c r="TXF157" s="173"/>
      <c r="TXG157" s="173"/>
      <c r="TXH157" s="173"/>
      <c r="TXI157" s="173"/>
      <c r="TXJ157" s="173"/>
      <c r="TXK157" s="173"/>
      <c r="TXL157" s="173"/>
      <c r="TXM157" s="173"/>
      <c r="TXN157" s="173"/>
      <c r="TXO157" s="173"/>
      <c r="TXP157" s="173"/>
      <c r="TXQ157" s="173"/>
      <c r="TXR157" s="173"/>
      <c r="TXS157" s="173"/>
      <c r="TXT157" s="173"/>
      <c r="TXU157" s="173"/>
      <c r="TXV157" s="173"/>
      <c r="TXW157" s="173"/>
      <c r="TXX157" s="173"/>
      <c r="TXY157" s="173"/>
      <c r="TXZ157" s="173"/>
      <c r="TYA157" s="173"/>
      <c r="TYB157" s="173"/>
      <c r="TYC157" s="173"/>
      <c r="TYD157" s="173"/>
      <c r="TYE157" s="173"/>
      <c r="TYF157" s="173"/>
      <c r="TYG157" s="173"/>
      <c r="TYH157" s="173"/>
      <c r="TYI157" s="173"/>
      <c r="TYJ157" s="173"/>
      <c r="TYK157" s="173"/>
      <c r="TYL157" s="173"/>
      <c r="TYM157" s="173"/>
      <c r="TYN157" s="173"/>
      <c r="TYO157" s="173"/>
      <c r="TYP157" s="173"/>
      <c r="TYQ157" s="173"/>
      <c r="TYR157" s="173"/>
      <c r="TYS157" s="173"/>
      <c r="TYT157" s="173"/>
      <c r="TYU157" s="173"/>
      <c r="TYV157" s="173"/>
      <c r="TYW157" s="173"/>
      <c r="TYX157" s="173"/>
      <c r="TYY157" s="173"/>
      <c r="TYZ157" s="173"/>
      <c r="TZA157" s="173"/>
      <c r="TZB157" s="173"/>
      <c r="TZC157" s="173"/>
      <c r="TZD157" s="173"/>
      <c r="TZE157" s="173"/>
      <c r="TZF157" s="173"/>
      <c r="TZG157" s="173"/>
      <c r="TZH157" s="173"/>
      <c r="TZI157" s="173"/>
      <c r="TZJ157" s="173"/>
      <c r="TZK157" s="173"/>
      <c r="TZL157" s="173"/>
      <c r="TZM157" s="173"/>
      <c r="TZN157" s="173"/>
      <c r="TZO157" s="173"/>
      <c r="TZP157" s="173"/>
      <c r="TZQ157" s="173"/>
      <c r="TZR157" s="173"/>
      <c r="TZS157" s="173"/>
      <c r="TZT157" s="173"/>
      <c r="TZU157" s="173"/>
      <c r="TZV157" s="173"/>
      <c r="TZW157" s="173"/>
      <c r="TZX157" s="173"/>
      <c r="TZY157" s="173"/>
      <c r="TZZ157" s="173"/>
      <c r="UAA157" s="173"/>
      <c r="UAB157" s="173"/>
      <c r="UAC157" s="173"/>
      <c r="UAD157" s="173"/>
      <c r="UAE157" s="173"/>
      <c r="UAF157" s="173"/>
      <c r="UAG157" s="173"/>
      <c r="UAH157" s="173"/>
      <c r="UAI157" s="173"/>
      <c r="UAJ157" s="173"/>
      <c r="UAK157" s="173"/>
      <c r="UAL157" s="173"/>
      <c r="UAM157" s="173"/>
      <c r="UAN157" s="173"/>
      <c r="UAO157" s="173"/>
      <c r="UAP157" s="173"/>
      <c r="UAQ157" s="173"/>
      <c r="UAR157" s="173"/>
      <c r="UAS157" s="173"/>
      <c r="UAT157" s="173"/>
      <c r="UAU157" s="173"/>
      <c r="UAV157" s="173"/>
      <c r="UAW157" s="173"/>
      <c r="UAX157" s="173"/>
      <c r="UAY157" s="173"/>
      <c r="UAZ157" s="173"/>
      <c r="UBA157" s="173"/>
      <c r="UBB157" s="173"/>
      <c r="UBC157" s="173"/>
      <c r="UBD157" s="173"/>
      <c r="UBE157" s="173"/>
      <c r="UBF157" s="173"/>
      <c r="UBG157" s="173"/>
      <c r="UBH157" s="173"/>
      <c r="UBI157" s="173"/>
      <c r="UBJ157" s="173"/>
      <c r="UBK157" s="173"/>
      <c r="UBL157" s="173"/>
      <c r="UBM157" s="173"/>
      <c r="UBN157" s="173"/>
      <c r="UBO157" s="173"/>
      <c r="UBP157" s="173"/>
      <c r="UBQ157" s="173"/>
      <c r="UBR157" s="173"/>
      <c r="UBS157" s="173"/>
      <c r="UBT157" s="173"/>
      <c r="UBU157" s="173"/>
      <c r="UBV157" s="173"/>
      <c r="UBW157" s="173"/>
      <c r="UBX157" s="173"/>
      <c r="UBY157" s="173"/>
      <c r="UBZ157" s="173"/>
      <c r="UCA157" s="173"/>
      <c r="UCB157" s="173"/>
      <c r="UCC157" s="173"/>
      <c r="UCD157" s="173"/>
      <c r="UCE157" s="173"/>
      <c r="UCF157" s="173"/>
      <c r="UCG157" s="173"/>
      <c r="UCH157" s="173"/>
      <c r="UCI157" s="173"/>
      <c r="UCJ157" s="173"/>
      <c r="UCK157" s="173"/>
      <c r="UCL157" s="173"/>
      <c r="UCM157" s="173"/>
      <c r="UCN157" s="173"/>
      <c r="UCO157" s="173"/>
      <c r="UCP157" s="173"/>
      <c r="UCQ157" s="173"/>
      <c r="UCX157" s="173"/>
      <c r="UCY157" s="173"/>
      <c r="UCZ157" s="173"/>
      <c r="UDA157" s="173"/>
      <c r="UDB157" s="173"/>
      <c r="UDC157" s="173"/>
      <c r="UDD157" s="173"/>
      <c r="UDE157" s="173"/>
      <c r="UDF157" s="173"/>
      <c r="UDG157" s="173"/>
      <c r="UDH157" s="173"/>
      <c r="UDI157" s="173"/>
      <c r="UDJ157" s="173"/>
      <c r="UDK157" s="173"/>
      <c r="UDL157" s="173"/>
      <c r="UDM157" s="173"/>
      <c r="UDN157" s="173"/>
      <c r="UDO157" s="173"/>
      <c r="UDP157" s="173"/>
      <c r="UDQ157" s="173"/>
      <c r="UDR157" s="173"/>
      <c r="UDS157" s="173"/>
      <c r="UDT157" s="173"/>
      <c r="UDU157" s="173"/>
      <c r="UDV157" s="173"/>
      <c r="UDW157" s="173"/>
      <c r="UDX157" s="173"/>
      <c r="UDY157" s="173"/>
      <c r="UDZ157" s="173"/>
      <c r="UEA157" s="173"/>
      <c r="UEB157" s="173"/>
      <c r="UEC157" s="173"/>
      <c r="UED157" s="173"/>
      <c r="UEE157" s="173"/>
      <c r="UEF157" s="173"/>
      <c r="UEG157" s="173"/>
      <c r="UEH157" s="173"/>
      <c r="UEI157" s="173"/>
      <c r="UEJ157" s="173"/>
      <c r="UEK157" s="173"/>
      <c r="UEL157" s="173"/>
      <c r="UEM157" s="173"/>
      <c r="UEN157" s="173"/>
      <c r="UEO157" s="173"/>
      <c r="UEP157" s="173"/>
      <c r="UEQ157" s="173"/>
      <c r="UER157" s="173"/>
      <c r="UES157" s="173"/>
      <c r="UET157" s="173"/>
      <c r="UEU157" s="173"/>
      <c r="UEV157" s="173"/>
      <c r="UEW157" s="173"/>
      <c r="UEX157" s="173"/>
      <c r="UEY157" s="173"/>
      <c r="UEZ157" s="173"/>
      <c r="UFA157" s="173"/>
      <c r="UFB157" s="173"/>
      <c r="UFC157" s="173"/>
      <c r="UFD157" s="173"/>
      <c r="UFE157" s="173"/>
      <c r="UFF157" s="173"/>
      <c r="UFG157" s="173"/>
      <c r="UFH157" s="173"/>
      <c r="UFI157" s="173"/>
      <c r="UFJ157" s="173"/>
      <c r="UFK157" s="173"/>
      <c r="UFL157" s="173"/>
      <c r="UFM157" s="173"/>
      <c r="UFN157" s="173"/>
      <c r="UFO157" s="173"/>
      <c r="UFP157" s="173"/>
      <c r="UFQ157" s="173"/>
      <c r="UFR157" s="173"/>
      <c r="UFS157" s="173"/>
      <c r="UFT157" s="173"/>
      <c r="UFU157" s="173"/>
      <c r="UFV157" s="173"/>
      <c r="UFW157" s="173"/>
      <c r="UFX157" s="173"/>
      <c r="UFY157" s="173"/>
      <c r="UFZ157" s="173"/>
      <c r="UGA157" s="173"/>
      <c r="UGB157" s="173"/>
      <c r="UGC157" s="173"/>
      <c r="UGD157" s="173"/>
      <c r="UGE157" s="173"/>
      <c r="UGF157" s="173"/>
      <c r="UGG157" s="173"/>
      <c r="UGH157" s="173"/>
      <c r="UGI157" s="173"/>
      <c r="UGJ157" s="173"/>
      <c r="UGK157" s="173"/>
      <c r="UGL157" s="173"/>
      <c r="UGM157" s="173"/>
      <c r="UGN157" s="173"/>
      <c r="UGO157" s="173"/>
      <c r="UGP157" s="173"/>
      <c r="UGQ157" s="173"/>
      <c r="UGR157" s="173"/>
      <c r="UGS157" s="173"/>
      <c r="UGT157" s="173"/>
      <c r="UGU157" s="173"/>
      <c r="UGV157" s="173"/>
      <c r="UGW157" s="173"/>
      <c r="UGX157" s="173"/>
      <c r="UGY157" s="173"/>
      <c r="UGZ157" s="173"/>
      <c r="UHA157" s="173"/>
      <c r="UHB157" s="173"/>
      <c r="UHC157" s="173"/>
      <c r="UHD157" s="173"/>
      <c r="UHE157" s="173"/>
      <c r="UHF157" s="173"/>
      <c r="UHG157" s="173"/>
      <c r="UHH157" s="173"/>
      <c r="UHI157" s="173"/>
      <c r="UHJ157" s="173"/>
      <c r="UHK157" s="173"/>
      <c r="UHL157" s="173"/>
      <c r="UHM157" s="173"/>
      <c r="UHN157" s="173"/>
      <c r="UHO157" s="173"/>
      <c r="UHP157" s="173"/>
      <c r="UHQ157" s="173"/>
      <c r="UHR157" s="173"/>
      <c r="UHS157" s="173"/>
      <c r="UHT157" s="173"/>
      <c r="UHU157" s="173"/>
      <c r="UHV157" s="173"/>
      <c r="UHW157" s="173"/>
      <c r="UHX157" s="173"/>
      <c r="UHY157" s="173"/>
      <c r="UHZ157" s="173"/>
      <c r="UIA157" s="173"/>
      <c r="UIB157" s="173"/>
      <c r="UIC157" s="173"/>
      <c r="UID157" s="173"/>
      <c r="UIE157" s="173"/>
      <c r="UIF157" s="173"/>
      <c r="UIG157" s="173"/>
      <c r="UIH157" s="173"/>
      <c r="UII157" s="173"/>
      <c r="UIJ157" s="173"/>
      <c r="UIK157" s="173"/>
      <c r="UIL157" s="173"/>
      <c r="UIM157" s="173"/>
      <c r="UIN157" s="173"/>
      <c r="UIO157" s="173"/>
      <c r="UIP157" s="173"/>
      <c r="UIQ157" s="173"/>
      <c r="UIR157" s="173"/>
      <c r="UIS157" s="173"/>
      <c r="UIT157" s="173"/>
      <c r="UIU157" s="173"/>
      <c r="UIV157" s="173"/>
      <c r="UIW157" s="173"/>
      <c r="UIX157" s="173"/>
      <c r="UIY157" s="173"/>
      <c r="UIZ157" s="173"/>
      <c r="UJA157" s="173"/>
      <c r="UJB157" s="173"/>
      <c r="UJC157" s="173"/>
      <c r="UJD157" s="173"/>
      <c r="UJE157" s="173"/>
      <c r="UJF157" s="173"/>
      <c r="UJG157" s="173"/>
      <c r="UJH157" s="173"/>
      <c r="UJI157" s="173"/>
      <c r="UJJ157" s="173"/>
      <c r="UJK157" s="173"/>
      <c r="UJL157" s="173"/>
      <c r="UJM157" s="173"/>
      <c r="UJN157" s="173"/>
      <c r="UJO157" s="173"/>
      <c r="UJP157" s="173"/>
      <c r="UJQ157" s="173"/>
      <c r="UJR157" s="173"/>
      <c r="UJS157" s="173"/>
      <c r="UJT157" s="173"/>
      <c r="UJU157" s="173"/>
      <c r="UJV157" s="173"/>
      <c r="UJW157" s="173"/>
      <c r="UJX157" s="173"/>
      <c r="UJY157" s="173"/>
      <c r="UJZ157" s="173"/>
      <c r="UKA157" s="173"/>
      <c r="UKB157" s="173"/>
      <c r="UKC157" s="173"/>
      <c r="UKD157" s="173"/>
      <c r="UKE157" s="173"/>
      <c r="UKF157" s="173"/>
      <c r="UKG157" s="173"/>
      <c r="UKH157" s="173"/>
      <c r="UKI157" s="173"/>
      <c r="UKJ157" s="173"/>
      <c r="UKK157" s="173"/>
      <c r="UKL157" s="173"/>
      <c r="UKM157" s="173"/>
      <c r="UKN157" s="173"/>
      <c r="UKO157" s="173"/>
      <c r="UKP157" s="173"/>
      <c r="UKQ157" s="173"/>
      <c r="UKR157" s="173"/>
      <c r="UKS157" s="173"/>
      <c r="UKT157" s="173"/>
      <c r="UKU157" s="173"/>
      <c r="UKV157" s="173"/>
      <c r="UKW157" s="173"/>
      <c r="UKX157" s="173"/>
      <c r="UKY157" s="173"/>
      <c r="UKZ157" s="173"/>
      <c r="ULA157" s="173"/>
      <c r="ULB157" s="173"/>
      <c r="ULC157" s="173"/>
      <c r="ULD157" s="173"/>
      <c r="ULE157" s="173"/>
      <c r="ULF157" s="173"/>
      <c r="ULG157" s="173"/>
      <c r="ULH157" s="173"/>
      <c r="ULI157" s="173"/>
      <c r="ULJ157" s="173"/>
      <c r="ULK157" s="173"/>
      <c r="ULL157" s="173"/>
      <c r="ULM157" s="173"/>
      <c r="ULN157" s="173"/>
      <c r="ULO157" s="173"/>
      <c r="ULP157" s="173"/>
      <c r="ULQ157" s="173"/>
      <c r="ULR157" s="173"/>
      <c r="ULS157" s="173"/>
      <c r="ULT157" s="173"/>
      <c r="ULU157" s="173"/>
      <c r="ULV157" s="173"/>
      <c r="ULW157" s="173"/>
      <c r="ULX157" s="173"/>
      <c r="ULY157" s="173"/>
      <c r="ULZ157" s="173"/>
      <c r="UMA157" s="173"/>
      <c r="UMB157" s="173"/>
      <c r="UMC157" s="173"/>
      <c r="UMD157" s="173"/>
      <c r="UME157" s="173"/>
      <c r="UMF157" s="173"/>
      <c r="UMG157" s="173"/>
      <c r="UMH157" s="173"/>
      <c r="UMI157" s="173"/>
      <c r="UMJ157" s="173"/>
      <c r="UMK157" s="173"/>
      <c r="UML157" s="173"/>
      <c r="UMM157" s="173"/>
      <c r="UMT157" s="173"/>
      <c r="UMU157" s="173"/>
      <c r="UMV157" s="173"/>
      <c r="UMW157" s="173"/>
      <c r="UMX157" s="173"/>
      <c r="UMY157" s="173"/>
      <c r="UMZ157" s="173"/>
      <c r="UNA157" s="173"/>
      <c r="UNB157" s="173"/>
      <c r="UNC157" s="173"/>
      <c r="UND157" s="173"/>
      <c r="UNE157" s="173"/>
      <c r="UNF157" s="173"/>
      <c r="UNG157" s="173"/>
      <c r="UNH157" s="173"/>
      <c r="UNI157" s="173"/>
      <c r="UNJ157" s="173"/>
      <c r="UNK157" s="173"/>
      <c r="UNL157" s="173"/>
      <c r="UNM157" s="173"/>
      <c r="UNN157" s="173"/>
      <c r="UNO157" s="173"/>
      <c r="UNP157" s="173"/>
      <c r="UNQ157" s="173"/>
      <c r="UNR157" s="173"/>
      <c r="UNS157" s="173"/>
      <c r="UNT157" s="173"/>
      <c r="UNU157" s="173"/>
      <c r="UNV157" s="173"/>
      <c r="UNW157" s="173"/>
      <c r="UNX157" s="173"/>
      <c r="UNY157" s="173"/>
      <c r="UNZ157" s="173"/>
      <c r="UOA157" s="173"/>
      <c r="UOB157" s="173"/>
      <c r="UOC157" s="173"/>
      <c r="UOD157" s="173"/>
      <c r="UOE157" s="173"/>
      <c r="UOF157" s="173"/>
      <c r="UOG157" s="173"/>
      <c r="UOH157" s="173"/>
      <c r="UOI157" s="173"/>
      <c r="UOJ157" s="173"/>
      <c r="UOK157" s="173"/>
      <c r="UOL157" s="173"/>
      <c r="UOM157" s="173"/>
      <c r="UON157" s="173"/>
      <c r="UOO157" s="173"/>
      <c r="UOP157" s="173"/>
      <c r="UOQ157" s="173"/>
      <c r="UOR157" s="173"/>
      <c r="UOS157" s="173"/>
      <c r="UOT157" s="173"/>
      <c r="UOU157" s="173"/>
      <c r="UOV157" s="173"/>
      <c r="UOW157" s="173"/>
      <c r="UOX157" s="173"/>
      <c r="UOY157" s="173"/>
      <c r="UOZ157" s="173"/>
      <c r="UPA157" s="173"/>
      <c r="UPB157" s="173"/>
      <c r="UPC157" s="173"/>
      <c r="UPD157" s="173"/>
      <c r="UPE157" s="173"/>
      <c r="UPF157" s="173"/>
      <c r="UPG157" s="173"/>
      <c r="UPH157" s="173"/>
      <c r="UPI157" s="173"/>
      <c r="UPJ157" s="173"/>
      <c r="UPK157" s="173"/>
      <c r="UPL157" s="173"/>
      <c r="UPM157" s="173"/>
      <c r="UPN157" s="173"/>
      <c r="UPO157" s="173"/>
      <c r="UPP157" s="173"/>
      <c r="UPQ157" s="173"/>
      <c r="UPR157" s="173"/>
      <c r="UPS157" s="173"/>
      <c r="UPT157" s="173"/>
      <c r="UPU157" s="173"/>
      <c r="UPV157" s="173"/>
      <c r="UPW157" s="173"/>
      <c r="UPX157" s="173"/>
      <c r="UPY157" s="173"/>
      <c r="UPZ157" s="173"/>
      <c r="UQA157" s="173"/>
      <c r="UQB157" s="173"/>
      <c r="UQC157" s="173"/>
      <c r="UQD157" s="173"/>
      <c r="UQE157" s="173"/>
      <c r="UQF157" s="173"/>
      <c r="UQG157" s="173"/>
      <c r="UQH157" s="173"/>
      <c r="UQI157" s="173"/>
      <c r="UQJ157" s="173"/>
      <c r="UQK157" s="173"/>
      <c r="UQL157" s="173"/>
      <c r="UQM157" s="173"/>
      <c r="UQN157" s="173"/>
      <c r="UQO157" s="173"/>
      <c r="UQP157" s="173"/>
      <c r="UQQ157" s="173"/>
      <c r="UQR157" s="173"/>
      <c r="UQS157" s="173"/>
      <c r="UQT157" s="173"/>
      <c r="UQU157" s="173"/>
      <c r="UQV157" s="173"/>
      <c r="UQW157" s="173"/>
      <c r="UQX157" s="173"/>
      <c r="UQY157" s="173"/>
      <c r="UQZ157" s="173"/>
      <c r="URA157" s="173"/>
      <c r="URB157" s="173"/>
      <c r="URC157" s="173"/>
      <c r="URD157" s="173"/>
      <c r="URE157" s="173"/>
      <c r="URF157" s="173"/>
      <c r="URG157" s="173"/>
      <c r="URH157" s="173"/>
      <c r="URI157" s="173"/>
      <c r="URJ157" s="173"/>
      <c r="URK157" s="173"/>
      <c r="URL157" s="173"/>
      <c r="URM157" s="173"/>
      <c r="URN157" s="173"/>
      <c r="URO157" s="173"/>
      <c r="URP157" s="173"/>
      <c r="URQ157" s="173"/>
      <c r="URR157" s="173"/>
      <c r="URS157" s="173"/>
      <c r="URT157" s="173"/>
      <c r="URU157" s="173"/>
      <c r="URV157" s="173"/>
      <c r="URW157" s="173"/>
      <c r="URX157" s="173"/>
      <c r="URY157" s="173"/>
      <c r="URZ157" s="173"/>
      <c r="USA157" s="173"/>
      <c r="USB157" s="173"/>
      <c r="USC157" s="173"/>
      <c r="USD157" s="173"/>
      <c r="USE157" s="173"/>
      <c r="USF157" s="173"/>
      <c r="USG157" s="173"/>
      <c r="USH157" s="173"/>
      <c r="USI157" s="173"/>
      <c r="USJ157" s="173"/>
      <c r="USK157" s="173"/>
      <c r="USL157" s="173"/>
      <c r="USM157" s="173"/>
      <c r="USN157" s="173"/>
      <c r="USO157" s="173"/>
      <c r="USP157" s="173"/>
      <c r="USQ157" s="173"/>
      <c r="USR157" s="173"/>
      <c r="USS157" s="173"/>
      <c r="UST157" s="173"/>
      <c r="USU157" s="173"/>
      <c r="USV157" s="173"/>
      <c r="USW157" s="173"/>
      <c r="USX157" s="173"/>
      <c r="USY157" s="173"/>
      <c r="USZ157" s="173"/>
      <c r="UTA157" s="173"/>
      <c r="UTB157" s="173"/>
      <c r="UTC157" s="173"/>
      <c r="UTD157" s="173"/>
      <c r="UTE157" s="173"/>
      <c r="UTF157" s="173"/>
      <c r="UTG157" s="173"/>
      <c r="UTH157" s="173"/>
      <c r="UTI157" s="173"/>
      <c r="UTJ157" s="173"/>
      <c r="UTK157" s="173"/>
      <c r="UTL157" s="173"/>
      <c r="UTM157" s="173"/>
      <c r="UTN157" s="173"/>
      <c r="UTO157" s="173"/>
      <c r="UTP157" s="173"/>
      <c r="UTQ157" s="173"/>
      <c r="UTR157" s="173"/>
      <c r="UTS157" s="173"/>
      <c r="UTT157" s="173"/>
      <c r="UTU157" s="173"/>
      <c r="UTV157" s="173"/>
      <c r="UTW157" s="173"/>
      <c r="UTX157" s="173"/>
      <c r="UTY157" s="173"/>
      <c r="UTZ157" s="173"/>
      <c r="UUA157" s="173"/>
      <c r="UUB157" s="173"/>
      <c r="UUC157" s="173"/>
      <c r="UUD157" s="173"/>
      <c r="UUE157" s="173"/>
      <c r="UUF157" s="173"/>
      <c r="UUG157" s="173"/>
      <c r="UUH157" s="173"/>
      <c r="UUI157" s="173"/>
      <c r="UUJ157" s="173"/>
      <c r="UUK157" s="173"/>
      <c r="UUL157" s="173"/>
      <c r="UUM157" s="173"/>
      <c r="UUN157" s="173"/>
      <c r="UUO157" s="173"/>
      <c r="UUP157" s="173"/>
      <c r="UUQ157" s="173"/>
      <c r="UUR157" s="173"/>
      <c r="UUS157" s="173"/>
      <c r="UUT157" s="173"/>
      <c r="UUU157" s="173"/>
      <c r="UUV157" s="173"/>
      <c r="UUW157" s="173"/>
      <c r="UUX157" s="173"/>
      <c r="UUY157" s="173"/>
      <c r="UUZ157" s="173"/>
      <c r="UVA157" s="173"/>
      <c r="UVB157" s="173"/>
      <c r="UVC157" s="173"/>
      <c r="UVD157" s="173"/>
      <c r="UVE157" s="173"/>
      <c r="UVF157" s="173"/>
      <c r="UVG157" s="173"/>
      <c r="UVH157" s="173"/>
      <c r="UVI157" s="173"/>
      <c r="UVJ157" s="173"/>
      <c r="UVK157" s="173"/>
      <c r="UVL157" s="173"/>
      <c r="UVM157" s="173"/>
      <c r="UVN157" s="173"/>
      <c r="UVO157" s="173"/>
      <c r="UVP157" s="173"/>
      <c r="UVQ157" s="173"/>
      <c r="UVR157" s="173"/>
      <c r="UVS157" s="173"/>
      <c r="UVT157" s="173"/>
      <c r="UVU157" s="173"/>
      <c r="UVV157" s="173"/>
      <c r="UVW157" s="173"/>
      <c r="UVX157" s="173"/>
      <c r="UVY157" s="173"/>
      <c r="UVZ157" s="173"/>
      <c r="UWA157" s="173"/>
      <c r="UWB157" s="173"/>
      <c r="UWC157" s="173"/>
      <c r="UWD157" s="173"/>
      <c r="UWE157" s="173"/>
      <c r="UWF157" s="173"/>
      <c r="UWG157" s="173"/>
      <c r="UWH157" s="173"/>
      <c r="UWI157" s="173"/>
      <c r="UWP157" s="173"/>
      <c r="UWQ157" s="173"/>
      <c r="UWR157" s="173"/>
      <c r="UWS157" s="173"/>
      <c r="UWT157" s="173"/>
      <c r="UWU157" s="173"/>
      <c r="UWV157" s="173"/>
      <c r="UWW157" s="173"/>
      <c r="UWX157" s="173"/>
      <c r="UWY157" s="173"/>
      <c r="UWZ157" s="173"/>
      <c r="UXA157" s="173"/>
      <c r="UXB157" s="173"/>
      <c r="UXC157" s="173"/>
      <c r="UXD157" s="173"/>
      <c r="UXE157" s="173"/>
      <c r="UXF157" s="173"/>
      <c r="UXG157" s="173"/>
      <c r="UXH157" s="173"/>
      <c r="UXI157" s="173"/>
      <c r="UXJ157" s="173"/>
      <c r="UXK157" s="173"/>
      <c r="UXL157" s="173"/>
      <c r="UXM157" s="173"/>
      <c r="UXN157" s="173"/>
      <c r="UXO157" s="173"/>
      <c r="UXP157" s="173"/>
      <c r="UXQ157" s="173"/>
      <c r="UXR157" s="173"/>
      <c r="UXS157" s="173"/>
      <c r="UXT157" s="173"/>
      <c r="UXU157" s="173"/>
      <c r="UXV157" s="173"/>
      <c r="UXW157" s="173"/>
      <c r="UXX157" s="173"/>
      <c r="UXY157" s="173"/>
      <c r="UXZ157" s="173"/>
      <c r="UYA157" s="173"/>
      <c r="UYB157" s="173"/>
      <c r="UYC157" s="173"/>
      <c r="UYD157" s="173"/>
      <c r="UYE157" s="173"/>
      <c r="UYF157" s="173"/>
      <c r="UYG157" s="173"/>
      <c r="UYH157" s="173"/>
      <c r="UYI157" s="173"/>
      <c r="UYJ157" s="173"/>
      <c r="UYK157" s="173"/>
      <c r="UYL157" s="173"/>
      <c r="UYM157" s="173"/>
      <c r="UYN157" s="173"/>
      <c r="UYO157" s="173"/>
      <c r="UYP157" s="173"/>
      <c r="UYQ157" s="173"/>
      <c r="UYR157" s="173"/>
      <c r="UYS157" s="173"/>
      <c r="UYT157" s="173"/>
      <c r="UYU157" s="173"/>
      <c r="UYV157" s="173"/>
      <c r="UYW157" s="173"/>
      <c r="UYX157" s="173"/>
      <c r="UYY157" s="173"/>
      <c r="UYZ157" s="173"/>
      <c r="UZA157" s="173"/>
      <c r="UZB157" s="173"/>
      <c r="UZC157" s="173"/>
      <c r="UZD157" s="173"/>
      <c r="UZE157" s="173"/>
      <c r="UZF157" s="173"/>
      <c r="UZG157" s="173"/>
      <c r="UZH157" s="173"/>
      <c r="UZI157" s="173"/>
      <c r="UZJ157" s="173"/>
      <c r="UZK157" s="173"/>
      <c r="UZL157" s="173"/>
      <c r="UZM157" s="173"/>
      <c r="UZN157" s="173"/>
      <c r="UZO157" s="173"/>
      <c r="UZP157" s="173"/>
      <c r="UZQ157" s="173"/>
      <c r="UZR157" s="173"/>
      <c r="UZS157" s="173"/>
      <c r="UZT157" s="173"/>
      <c r="UZU157" s="173"/>
      <c r="UZV157" s="173"/>
      <c r="UZW157" s="173"/>
      <c r="UZX157" s="173"/>
      <c r="UZY157" s="173"/>
      <c r="UZZ157" s="173"/>
      <c r="VAA157" s="173"/>
      <c r="VAB157" s="173"/>
      <c r="VAC157" s="173"/>
      <c r="VAD157" s="173"/>
      <c r="VAE157" s="173"/>
      <c r="VAF157" s="173"/>
      <c r="VAG157" s="173"/>
      <c r="VAH157" s="173"/>
      <c r="VAI157" s="173"/>
      <c r="VAJ157" s="173"/>
      <c r="VAK157" s="173"/>
      <c r="VAL157" s="173"/>
      <c r="VAM157" s="173"/>
      <c r="VAN157" s="173"/>
      <c r="VAO157" s="173"/>
      <c r="VAP157" s="173"/>
      <c r="VAQ157" s="173"/>
      <c r="VAR157" s="173"/>
      <c r="VAS157" s="173"/>
      <c r="VAT157" s="173"/>
      <c r="VAU157" s="173"/>
      <c r="VAV157" s="173"/>
      <c r="VAW157" s="173"/>
      <c r="VAX157" s="173"/>
      <c r="VAY157" s="173"/>
      <c r="VAZ157" s="173"/>
      <c r="VBA157" s="173"/>
      <c r="VBB157" s="173"/>
      <c r="VBC157" s="173"/>
      <c r="VBD157" s="173"/>
      <c r="VBE157" s="173"/>
      <c r="VBF157" s="173"/>
      <c r="VBG157" s="173"/>
      <c r="VBH157" s="173"/>
      <c r="VBI157" s="173"/>
      <c r="VBJ157" s="173"/>
      <c r="VBK157" s="173"/>
      <c r="VBL157" s="173"/>
      <c r="VBM157" s="173"/>
      <c r="VBN157" s="173"/>
      <c r="VBO157" s="173"/>
      <c r="VBP157" s="173"/>
      <c r="VBQ157" s="173"/>
      <c r="VBR157" s="173"/>
      <c r="VBS157" s="173"/>
      <c r="VBT157" s="173"/>
      <c r="VBU157" s="173"/>
      <c r="VBV157" s="173"/>
      <c r="VBW157" s="173"/>
      <c r="VBX157" s="173"/>
      <c r="VBY157" s="173"/>
      <c r="VBZ157" s="173"/>
      <c r="VCA157" s="173"/>
      <c r="VCB157" s="173"/>
      <c r="VCC157" s="173"/>
      <c r="VCD157" s="173"/>
      <c r="VCE157" s="173"/>
      <c r="VCF157" s="173"/>
      <c r="VCG157" s="173"/>
      <c r="VCH157" s="173"/>
      <c r="VCI157" s="173"/>
      <c r="VCJ157" s="173"/>
      <c r="VCK157" s="173"/>
      <c r="VCL157" s="173"/>
      <c r="VCM157" s="173"/>
      <c r="VCN157" s="173"/>
      <c r="VCO157" s="173"/>
      <c r="VCP157" s="173"/>
      <c r="VCQ157" s="173"/>
      <c r="VCR157" s="173"/>
      <c r="VCS157" s="173"/>
      <c r="VCT157" s="173"/>
      <c r="VCU157" s="173"/>
      <c r="VCV157" s="173"/>
      <c r="VCW157" s="173"/>
      <c r="VCX157" s="173"/>
      <c r="VCY157" s="173"/>
      <c r="VCZ157" s="173"/>
      <c r="VDA157" s="173"/>
      <c r="VDB157" s="173"/>
      <c r="VDC157" s="173"/>
      <c r="VDD157" s="173"/>
      <c r="VDE157" s="173"/>
      <c r="VDF157" s="173"/>
      <c r="VDG157" s="173"/>
      <c r="VDH157" s="173"/>
      <c r="VDI157" s="173"/>
      <c r="VDJ157" s="173"/>
      <c r="VDK157" s="173"/>
      <c r="VDL157" s="173"/>
      <c r="VDM157" s="173"/>
      <c r="VDN157" s="173"/>
      <c r="VDO157" s="173"/>
      <c r="VDP157" s="173"/>
      <c r="VDQ157" s="173"/>
      <c r="VDR157" s="173"/>
      <c r="VDS157" s="173"/>
      <c r="VDT157" s="173"/>
      <c r="VDU157" s="173"/>
      <c r="VDV157" s="173"/>
      <c r="VDW157" s="173"/>
      <c r="VDX157" s="173"/>
      <c r="VDY157" s="173"/>
      <c r="VDZ157" s="173"/>
      <c r="VEA157" s="173"/>
      <c r="VEB157" s="173"/>
      <c r="VEC157" s="173"/>
      <c r="VED157" s="173"/>
      <c r="VEE157" s="173"/>
      <c r="VEF157" s="173"/>
      <c r="VEG157" s="173"/>
      <c r="VEH157" s="173"/>
      <c r="VEI157" s="173"/>
      <c r="VEJ157" s="173"/>
      <c r="VEK157" s="173"/>
      <c r="VEL157" s="173"/>
      <c r="VEM157" s="173"/>
      <c r="VEN157" s="173"/>
      <c r="VEO157" s="173"/>
      <c r="VEP157" s="173"/>
      <c r="VEQ157" s="173"/>
      <c r="VER157" s="173"/>
      <c r="VES157" s="173"/>
      <c r="VET157" s="173"/>
      <c r="VEU157" s="173"/>
      <c r="VEV157" s="173"/>
      <c r="VEW157" s="173"/>
      <c r="VEX157" s="173"/>
      <c r="VEY157" s="173"/>
      <c r="VEZ157" s="173"/>
      <c r="VFA157" s="173"/>
      <c r="VFB157" s="173"/>
      <c r="VFC157" s="173"/>
      <c r="VFD157" s="173"/>
      <c r="VFE157" s="173"/>
      <c r="VFF157" s="173"/>
      <c r="VFG157" s="173"/>
      <c r="VFH157" s="173"/>
      <c r="VFI157" s="173"/>
      <c r="VFJ157" s="173"/>
      <c r="VFK157" s="173"/>
      <c r="VFL157" s="173"/>
      <c r="VFM157" s="173"/>
      <c r="VFN157" s="173"/>
      <c r="VFO157" s="173"/>
      <c r="VFP157" s="173"/>
      <c r="VFQ157" s="173"/>
      <c r="VFR157" s="173"/>
      <c r="VFS157" s="173"/>
      <c r="VFT157" s="173"/>
      <c r="VFU157" s="173"/>
      <c r="VFV157" s="173"/>
      <c r="VFW157" s="173"/>
      <c r="VFX157" s="173"/>
      <c r="VFY157" s="173"/>
      <c r="VFZ157" s="173"/>
      <c r="VGA157" s="173"/>
      <c r="VGB157" s="173"/>
      <c r="VGC157" s="173"/>
      <c r="VGD157" s="173"/>
      <c r="VGE157" s="173"/>
      <c r="VGL157" s="173"/>
      <c r="VGM157" s="173"/>
      <c r="VGN157" s="173"/>
      <c r="VGO157" s="173"/>
      <c r="VGP157" s="173"/>
      <c r="VGQ157" s="173"/>
      <c r="VGR157" s="173"/>
      <c r="VGS157" s="173"/>
      <c r="VGT157" s="173"/>
      <c r="VGU157" s="173"/>
      <c r="VGV157" s="173"/>
      <c r="VGW157" s="173"/>
      <c r="VGX157" s="173"/>
      <c r="VGY157" s="173"/>
      <c r="VGZ157" s="173"/>
      <c r="VHA157" s="173"/>
      <c r="VHB157" s="173"/>
      <c r="VHC157" s="173"/>
      <c r="VHD157" s="173"/>
      <c r="VHE157" s="173"/>
      <c r="VHF157" s="173"/>
      <c r="VHG157" s="173"/>
      <c r="VHH157" s="173"/>
      <c r="VHI157" s="173"/>
      <c r="VHJ157" s="173"/>
      <c r="VHK157" s="173"/>
      <c r="VHL157" s="173"/>
      <c r="VHM157" s="173"/>
      <c r="VHN157" s="173"/>
      <c r="VHO157" s="173"/>
      <c r="VHP157" s="173"/>
      <c r="VHQ157" s="173"/>
      <c r="VHR157" s="173"/>
      <c r="VHS157" s="173"/>
      <c r="VHT157" s="173"/>
      <c r="VHU157" s="173"/>
      <c r="VHV157" s="173"/>
      <c r="VHW157" s="173"/>
      <c r="VHX157" s="173"/>
      <c r="VHY157" s="173"/>
      <c r="VHZ157" s="173"/>
      <c r="VIA157" s="173"/>
      <c r="VIB157" s="173"/>
      <c r="VIC157" s="173"/>
      <c r="VID157" s="173"/>
      <c r="VIE157" s="173"/>
      <c r="VIF157" s="173"/>
      <c r="VIG157" s="173"/>
      <c r="VIH157" s="173"/>
      <c r="VII157" s="173"/>
      <c r="VIJ157" s="173"/>
      <c r="VIK157" s="173"/>
      <c r="VIL157" s="173"/>
      <c r="VIM157" s="173"/>
      <c r="VIN157" s="173"/>
      <c r="VIO157" s="173"/>
      <c r="VIP157" s="173"/>
      <c r="VIQ157" s="173"/>
      <c r="VIR157" s="173"/>
      <c r="VIS157" s="173"/>
      <c r="VIT157" s="173"/>
      <c r="VIU157" s="173"/>
      <c r="VIV157" s="173"/>
      <c r="VIW157" s="173"/>
      <c r="VIX157" s="173"/>
      <c r="VIY157" s="173"/>
      <c r="VIZ157" s="173"/>
      <c r="VJA157" s="173"/>
      <c r="VJB157" s="173"/>
      <c r="VJC157" s="173"/>
      <c r="VJD157" s="173"/>
      <c r="VJE157" s="173"/>
      <c r="VJF157" s="173"/>
      <c r="VJG157" s="173"/>
      <c r="VJH157" s="173"/>
      <c r="VJI157" s="173"/>
      <c r="VJJ157" s="173"/>
      <c r="VJK157" s="173"/>
      <c r="VJL157" s="173"/>
      <c r="VJM157" s="173"/>
      <c r="VJN157" s="173"/>
      <c r="VJO157" s="173"/>
      <c r="VJP157" s="173"/>
      <c r="VJQ157" s="173"/>
      <c r="VJR157" s="173"/>
      <c r="VJS157" s="173"/>
      <c r="VJT157" s="173"/>
      <c r="VJU157" s="173"/>
      <c r="VJV157" s="173"/>
      <c r="VJW157" s="173"/>
      <c r="VJX157" s="173"/>
      <c r="VJY157" s="173"/>
      <c r="VJZ157" s="173"/>
      <c r="VKA157" s="173"/>
      <c r="VKB157" s="173"/>
      <c r="VKC157" s="173"/>
      <c r="VKD157" s="173"/>
      <c r="VKE157" s="173"/>
      <c r="VKF157" s="173"/>
      <c r="VKG157" s="173"/>
      <c r="VKH157" s="173"/>
      <c r="VKI157" s="173"/>
      <c r="VKJ157" s="173"/>
      <c r="VKK157" s="173"/>
      <c r="VKL157" s="173"/>
      <c r="VKM157" s="173"/>
      <c r="VKN157" s="173"/>
      <c r="VKO157" s="173"/>
      <c r="VKP157" s="173"/>
      <c r="VKQ157" s="173"/>
      <c r="VKR157" s="173"/>
      <c r="VKS157" s="173"/>
      <c r="VKT157" s="173"/>
      <c r="VKU157" s="173"/>
      <c r="VKV157" s="173"/>
      <c r="VKW157" s="173"/>
      <c r="VKX157" s="173"/>
      <c r="VKY157" s="173"/>
      <c r="VKZ157" s="173"/>
      <c r="VLA157" s="173"/>
      <c r="VLB157" s="173"/>
      <c r="VLC157" s="173"/>
      <c r="VLD157" s="173"/>
      <c r="VLE157" s="173"/>
      <c r="VLF157" s="173"/>
      <c r="VLG157" s="173"/>
      <c r="VLH157" s="173"/>
      <c r="VLI157" s="173"/>
      <c r="VLJ157" s="173"/>
      <c r="VLK157" s="173"/>
      <c r="VLL157" s="173"/>
      <c r="VLM157" s="173"/>
      <c r="VLN157" s="173"/>
      <c r="VLO157" s="173"/>
      <c r="VLP157" s="173"/>
      <c r="VLQ157" s="173"/>
      <c r="VLR157" s="173"/>
      <c r="VLS157" s="173"/>
      <c r="VLT157" s="173"/>
      <c r="VLU157" s="173"/>
      <c r="VLV157" s="173"/>
      <c r="VLW157" s="173"/>
      <c r="VLX157" s="173"/>
      <c r="VLY157" s="173"/>
      <c r="VLZ157" s="173"/>
      <c r="VMA157" s="173"/>
      <c r="VMB157" s="173"/>
      <c r="VMC157" s="173"/>
      <c r="VMD157" s="173"/>
      <c r="VME157" s="173"/>
      <c r="VMF157" s="173"/>
      <c r="VMG157" s="173"/>
      <c r="VMH157" s="173"/>
      <c r="VMI157" s="173"/>
      <c r="VMJ157" s="173"/>
      <c r="VMK157" s="173"/>
      <c r="VML157" s="173"/>
      <c r="VMM157" s="173"/>
      <c r="VMN157" s="173"/>
      <c r="VMO157" s="173"/>
      <c r="VMP157" s="173"/>
      <c r="VMQ157" s="173"/>
      <c r="VMR157" s="173"/>
      <c r="VMS157" s="173"/>
      <c r="VMT157" s="173"/>
      <c r="VMU157" s="173"/>
      <c r="VMV157" s="173"/>
      <c r="VMW157" s="173"/>
      <c r="VMX157" s="173"/>
      <c r="VMY157" s="173"/>
      <c r="VMZ157" s="173"/>
      <c r="VNA157" s="173"/>
      <c r="VNB157" s="173"/>
      <c r="VNC157" s="173"/>
      <c r="VND157" s="173"/>
      <c r="VNE157" s="173"/>
      <c r="VNF157" s="173"/>
      <c r="VNG157" s="173"/>
      <c r="VNH157" s="173"/>
      <c r="VNI157" s="173"/>
      <c r="VNJ157" s="173"/>
      <c r="VNK157" s="173"/>
      <c r="VNL157" s="173"/>
      <c r="VNM157" s="173"/>
      <c r="VNN157" s="173"/>
      <c r="VNO157" s="173"/>
      <c r="VNP157" s="173"/>
      <c r="VNQ157" s="173"/>
      <c r="VNR157" s="173"/>
      <c r="VNS157" s="173"/>
      <c r="VNT157" s="173"/>
      <c r="VNU157" s="173"/>
      <c r="VNV157" s="173"/>
      <c r="VNW157" s="173"/>
      <c r="VNX157" s="173"/>
      <c r="VNY157" s="173"/>
      <c r="VNZ157" s="173"/>
      <c r="VOA157" s="173"/>
      <c r="VOB157" s="173"/>
      <c r="VOC157" s="173"/>
      <c r="VOD157" s="173"/>
      <c r="VOE157" s="173"/>
      <c r="VOF157" s="173"/>
      <c r="VOG157" s="173"/>
      <c r="VOH157" s="173"/>
      <c r="VOI157" s="173"/>
      <c r="VOJ157" s="173"/>
      <c r="VOK157" s="173"/>
      <c r="VOL157" s="173"/>
      <c r="VOM157" s="173"/>
      <c r="VON157" s="173"/>
      <c r="VOO157" s="173"/>
      <c r="VOP157" s="173"/>
      <c r="VOQ157" s="173"/>
      <c r="VOR157" s="173"/>
      <c r="VOS157" s="173"/>
      <c r="VOT157" s="173"/>
      <c r="VOU157" s="173"/>
      <c r="VOV157" s="173"/>
      <c r="VOW157" s="173"/>
      <c r="VOX157" s="173"/>
      <c r="VOY157" s="173"/>
      <c r="VOZ157" s="173"/>
      <c r="VPA157" s="173"/>
      <c r="VPB157" s="173"/>
      <c r="VPC157" s="173"/>
      <c r="VPD157" s="173"/>
      <c r="VPE157" s="173"/>
      <c r="VPF157" s="173"/>
      <c r="VPG157" s="173"/>
      <c r="VPH157" s="173"/>
      <c r="VPI157" s="173"/>
      <c r="VPJ157" s="173"/>
      <c r="VPK157" s="173"/>
      <c r="VPL157" s="173"/>
      <c r="VPM157" s="173"/>
      <c r="VPN157" s="173"/>
      <c r="VPO157" s="173"/>
      <c r="VPP157" s="173"/>
      <c r="VPQ157" s="173"/>
      <c r="VPR157" s="173"/>
      <c r="VPS157" s="173"/>
      <c r="VPT157" s="173"/>
      <c r="VPU157" s="173"/>
      <c r="VPV157" s="173"/>
      <c r="VPW157" s="173"/>
      <c r="VPX157" s="173"/>
      <c r="VPY157" s="173"/>
      <c r="VPZ157" s="173"/>
      <c r="VQA157" s="173"/>
      <c r="VQH157" s="173"/>
      <c r="VQI157" s="173"/>
      <c r="VQJ157" s="173"/>
      <c r="VQK157" s="173"/>
      <c r="VQL157" s="173"/>
      <c r="VQM157" s="173"/>
      <c r="VQN157" s="173"/>
      <c r="VQO157" s="173"/>
      <c r="VQP157" s="173"/>
      <c r="VQQ157" s="173"/>
      <c r="VQR157" s="173"/>
      <c r="VQS157" s="173"/>
      <c r="VQT157" s="173"/>
      <c r="VQU157" s="173"/>
      <c r="VQV157" s="173"/>
      <c r="VQW157" s="173"/>
      <c r="VQX157" s="173"/>
      <c r="VQY157" s="173"/>
      <c r="VQZ157" s="173"/>
      <c r="VRA157" s="173"/>
      <c r="VRB157" s="173"/>
      <c r="VRC157" s="173"/>
      <c r="VRD157" s="173"/>
      <c r="VRE157" s="173"/>
      <c r="VRF157" s="173"/>
      <c r="VRG157" s="173"/>
      <c r="VRH157" s="173"/>
      <c r="VRI157" s="173"/>
      <c r="VRJ157" s="173"/>
      <c r="VRK157" s="173"/>
      <c r="VRL157" s="173"/>
      <c r="VRM157" s="173"/>
      <c r="VRN157" s="173"/>
      <c r="VRO157" s="173"/>
      <c r="VRP157" s="173"/>
      <c r="VRQ157" s="173"/>
      <c r="VRR157" s="173"/>
      <c r="VRS157" s="173"/>
      <c r="VRT157" s="173"/>
      <c r="VRU157" s="173"/>
      <c r="VRV157" s="173"/>
      <c r="VRW157" s="173"/>
      <c r="VRX157" s="173"/>
      <c r="VRY157" s="173"/>
      <c r="VRZ157" s="173"/>
      <c r="VSA157" s="173"/>
      <c r="VSB157" s="173"/>
      <c r="VSC157" s="173"/>
      <c r="VSD157" s="173"/>
      <c r="VSE157" s="173"/>
      <c r="VSF157" s="173"/>
      <c r="VSG157" s="173"/>
      <c r="VSH157" s="173"/>
      <c r="VSI157" s="173"/>
      <c r="VSJ157" s="173"/>
      <c r="VSK157" s="173"/>
      <c r="VSL157" s="173"/>
      <c r="VSM157" s="173"/>
      <c r="VSN157" s="173"/>
      <c r="VSO157" s="173"/>
      <c r="VSP157" s="173"/>
      <c r="VSQ157" s="173"/>
      <c r="VSR157" s="173"/>
      <c r="VSS157" s="173"/>
      <c r="VST157" s="173"/>
      <c r="VSU157" s="173"/>
      <c r="VSV157" s="173"/>
      <c r="VSW157" s="173"/>
      <c r="VSX157" s="173"/>
      <c r="VSY157" s="173"/>
      <c r="VSZ157" s="173"/>
      <c r="VTA157" s="173"/>
      <c r="VTB157" s="173"/>
      <c r="VTC157" s="173"/>
      <c r="VTD157" s="173"/>
      <c r="VTE157" s="173"/>
      <c r="VTF157" s="173"/>
      <c r="VTG157" s="173"/>
      <c r="VTH157" s="173"/>
      <c r="VTI157" s="173"/>
      <c r="VTJ157" s="173"/>
      <c r="VTK157" s="173"/>
      <c r="VTL157" s="173"/>
      <c r="VTM157" s="173"/>
      <c r="VTN157" s="173"/>
      <c r="VTO157" s="173"/>
      <c r="VTP157" s="173"/>
      <c r="VTQ157" s="173"/>
      <c r="VTR157" s="173"/>
      <c r="VTS157" s="173"/>
      <c r="VTT157" s="173"/>
      <c r="VTU157" s="173"/>
      <c r="VTV157" s="173"/>
      <c r="VTW157" s="173"/>
      <c r="VTX157" s="173"/>
      <c r="VTY157" s="173"/>
      <c r="VTZ157" s="173"/>
      <c r="VUA157" s="173"/>
      <c r="VUB157" s="173"/>
      <c r="VUC157" s="173"/>
      <c r="VUD157" s="173"/>
      <c r="VUE157" s="173"/>
      <c r="VUF157" s="173"/>
      <c r="VUG157" s="173"/>
      <c r="VUH157" s="173"/>
      <c r="VUI157" s="173"/>
      <c r="VUJ157" s="173"/>
      <c r="VUK157" s="173"/>
      <c r="VUL157" s="173"/>
      <c r="VUM157" s="173"/>
      <c r="VUN157" s="173"/>
      <c r="VUO157" s="173"/>
      <c r="VUP157" s="173"/>
      <c r="VUQ157" s="173"/>
      <c r="VUR157" s="173"/>
      <c r="VUS157" s="173"/>
      <c r="VUT157" s="173"/>
      <c r="VUU157" s="173"/>
      <c r="VUV157" s="173"/>
      <c r="VUW157" s="173"/>
      <c r="VUX157" s="173"/>
      <c r="VUY157" s="173"/>
      <c r="VUZ157" s="173"/>
      <c r="VVA157" s="173"/>
      <c r="VVB157" s="173"/>
      <c r="VVC157" s="173"/>
      <c r="VVD157" s="173"/>
      <c r="VVE157" s="173"/>
      <c r="VVF157" s="173"/>
      <c r="VVG157" s="173"/>
      <c r="VVH157" s="173"/>
      <c r="VVI157" s="173"/>
      <c r="VVJ157" s="173"/>
      <c r="VVK157" s="173"/>
      <c r="VVL157" s="173"/>
      <c r="VVM157" s="173"/>
      <c r="VVN157" s="173"/>
      <c r="VVO157" s="173"/>
      <c r="VVP157" s="173"/>
      <c r="VVQ157" s="173"/>
      <c r="VVR157" s="173"/>
      <c r="VVS157" s="173"/>
      <c r="VVT157" s="173"/>
      <c r="VVU157" s="173"/>
      <c r="VVV157" s="173"/>
      <c r="VVW157" s="173"/>
      <c r="VVX157" s="173"/>
      <c r="VVY157" s="173"/>
      <c r="VVZ157" s="173"/>
      <c r="VWA157" s="173"/>
      <c r="VWB157" s="173"/>
      <c r="VWC157" s="173"/>
      <c r="VWD157" s="173"/>
      <c r="VWE157" s="173"/>
      <c r="VWF157" s="173"/>
      <c r="VWG157" s="173"/>
      <c r="VWH157" s="173"/>
      <c r="VWI157" s="173"/>
      <c r="VWJ157" s="173"/>
      <c r="VWK157" s="173"/>
      <c r="VWL157" s="173"/>
      <c r="VWM157" s="173"/>
      <c r="VWN157" s="173"/>
      <c r="VWO157" s="173"/>
      <c r="VWP157" s="173"/>
      <c r="VWQ157" s="173"/>
      <c r="VWR157" s="173"/>
      <c r="VWS157" s="173"/>
      <c r="VWT157" s="173"/>
      <c r="VWU157" s="173"/>
      <c r="VWV157" s="173"/>
      <c r="VWW157" s="173"/>
      <c r="VWX157" s="173"/>
      <c r="VWY157" s="173"/>
      <c r="VWZ157" s="173"/>
      <c r="VXA157" s="173"/>
      <c r="VXB157" s="173"/>
      <c r="VXC157" s="173"/>
      <c r="VXD157" s="173"/>
      <c r="VXE157" s="173"/>
      <c r="VXF157" s="173"/>
      <c r="VXG157" s="173"/>
      <c r="VXH157" s="173"/>
      <c r="VXI157" s="173"/>
      <c r="VXJ157" s="173"/>
      <c r="VXK157" s="173"/>
      <c r="VXL157" s="173"/>
      <c r="VXM157" s="173"/>
      <c r="VXN157" s="173"/>
      <c r="VXO157" s="173"/>
      <c r="VXP157" s="173"/>
      <c r="VXQ157" s="173"/>
      <c r="VXR157" s="173"/>
      <c r="VXS157" s="173"/>
      <c r="VXT157" s="173"/>
      <c r="VXU157" s="173"/>
      <c r="VXV157" s="173"/>
      <c r="VXW157" s="173"/>
      <c r="VXX157" s="173"/>
      <c r="VXY157" s="173"/>
      <c r="VXZ157" s="173"/>
      <c r="VYA157" s="173"/>
      <c r="VYB157" s="173"/>
      <c r="VYC157" s="173"/>
      <c r="VYD157" s="173"/>
      <c r="VYE157" s="173"/>
      <c r="VYF157" s="173"/>
      <c r="VYG157" s="173"/>
      <c r="VYH157" s="173"/>
      <c r="VYI157" s="173"/>
      <c r="VYJ157" s="173"/>
      <c r="VYK157" s="173"/>
      <c r="VYL157" s="173"/>
      <c r="VYM157" s="173"/>
      <c r="VYN157" s="173"/>
      <c r="VYO157" s="173"/>
      <c r="VYP157" s="173"/>
      <c r="VYQ157" s="173"/>
      <c r="VYR157" s="173"/>
      <c r="VYS157" s="173"/>
      <c r="VYT157" s="173"/>
      <c r="VYU157" s="173"/>
      <c r="VYV157" s="173"/>
      <c r="VYW157" s="173"/>
      <c r="VYX157" s="173"/>
      <c r="VYY157" s="173"/>
      <c r="VYZ157" s="173"/>
      <c r="VZA157" s="173"/>
      <c r="VZB157" s="173"/>
      <c r="VZC157" s="173"/>
      <c r="VZD157" s="173"/>
      <c r="VZE157" s="173"/>
      <c r="VZF157" s="173"/>
      <c r="VZG157" s="173"/>
      <c r="VZH157" s="173"/>
      <c r="VZI157" s="173"/>
      <c r="VZJ157" s="173"/>
      <c r="VZK157" s="173"/>
      <c r="VZL157" s="173"/>
      <c r="VZM157" s="173"/>
      <c r="VZN157" s="173"/>
      <c r="VZO157" s="173"/>
      <c r="VZP157" s="173"/>
      <c r="VZQ157" s="173"/>
      <c r="VZR157" s="173"/>
      <c r="VZS157" s="173"/>
      <c r="VZT157" s="173"/>
      <c r="VZU157" s="173"/>
      <c r="VZV157" s="173"/>
      <c r="VZW157" s="173"/>
      <c r="WAD157" s="173"/>
      <c r="WAE157" s="173"/>
      <c r="WAF157" s="173"/>
      <c r="WAG157" s="173"/>
      <c r="WAH157" s="173"/>
      <c r="WAI157" s="173"/>
      <c r="WAJ157" s="173"/>
      <c r="WAK157" s="173"/>
      <c r="WAL157" s="173"/>
      <c r="WAM157" s="173"/>
      <c r="WAN157" s="173"/>
      <c r="WAO157" s="173"/>
      <c r="WAP157" s="173"/>
      <c r="WAQ157" s="173"/>
      <c r="WAR157" s="173"/>
      <c r="WAS157" s="173"/>
      <c r="WAT157" s="173"/>
      <c r="WAU157" s="173"/>
      <c r="WAV157" s="173"/>
      <c r="WAW157" s="173"/>
      <c r="WAX157" s="173"/>
      <c r="WAY157" s="173"/>
      <c r="WAZ157" s="173"/>
      <c r="WBA157" s="173"/>
      <c r="WBB157" s="173"/>
      <c r="WBC157" s="173"/>
      <c r="WBD157" s="173"/>
      <c r="WBE157" s="173"/>
      <c r="WBF157" s="173"/>
      <c r="WBG157" s="173"/>
      <c r="WBH157" s="173"/>
      <c r="WBI157" s="173"/>
      <c r="WBJ157" s="173"/>
      <c r="WBK157" s="173"/>
      <c r="WBL157" s="173"/>
      <c r="WBM157" s="173"/>
      <c r="WBN157" s="173"/>
      <c r="WBO157" s="173"/>
      <c r="WBP157" s="173"/>
      <c r="WBQ157" s="173"/>
      <c r="WBR157" s="173"/>
      <c r="WBS157" s="173"/>
      <c r="WBT157" s="173"/>
      <c r="WBU157" s="173"/>
      <c r="WBV157" s="173"/>
      <c r="WBW157" s="173"/>
      <c r="WBX157" s="173"/>
      <c r="WBY157" s="173"/>
      <c r="WBZ157" s="173"/>
      <c r="WCA157" s="173"/>
      <c r="WCB157" s="173"/>
      <c r="WCC157" s="173"/>
      <c r="WCD157" s="173"/>
      <c r="WCE157" s="173"/>
      <c r="WCF157" s="173"/>
      <c r="WCG157" s="173"/>
      <c r="WCH157" s="173"/>
      <c r="WCI157" s="173"/>
      <c r="WCJ157" s="173"/>
      <c r="WCK157" s="173"/>
      <c r="WCL157" s="173"/>
      <c r="WCM157" s="173"/>
      <c r="WCN157" s="173"/>
      <c r="WCO157" s="173"/>
      <c r="WCP157" s="173"/>
      <c r="WCQ157" s="173"/>
      <c r="WCR157" s="173"/>
      <c r="WCS157" s="173"/>
      <c r="WCT157" s="173"/>
      <c r="WCU157" s="173"/>
      <c r="WCV157" s="173"/>
      <c r="WCW157" s="173"/>
      <c r="WCX157" s="173"/>
      <c r="WCY157" s="173"/>
      <c r="WCZ157" s="173"/>
      <c r="WDA157" s="173"/>
      <c r="WDB157" s="173"/>
      <c r="WDC157" s="173"/>
      <c r="WDD157" s="173"/>
      <c r="WDE157" s="173"/>
      <c r="WDF157" s="173"/>
      <c r="WDG157" s="173"/>
      <c r="WDH157" s="173"/>
      <c r="WDI157" s="173"/>
      <c r="WDJ157" s="173"/>
      <c r="WDK157" s="173"/>
      <c r="WDL157" s="173"/>
      <c r="WDM157" s="173"/>
      <c r="WDN157" s="173"/>
      <c r="WDO157" s="173"/>
      <c r="WDP157" s="173"/>
      <c r="WDQ157" s="173"/>
      <c r="WDR157" s="173"/>
      <c r="WDS157" s="173"/>
      <c r="WDT157" s="173"/>
      <c r="WDU157" s="173"/>
      <c r="WDV157" s="173"/>
      <c r="WDW157" s="173"/>
      <c r="WDX157" s="173"/>
      <c r="WDY157" s="173"/>
      <c r="WDZ157" s="173"/>
      <c r="WEA157" s="173"/>
      <c r="WEB157" s="173"/>
      <c r="WEC157" s="173"/>
      <c r="WED157" s="173"/>
      <c r="WEE157" s="173"/>
      <c r="WEF157" s="173"/>
      <c r="WEG157" s="173"/>
      <c r="WEH157" s="173"/>
      <c r="WEI157" s="173"/>
      <c r="WEJ157" s="173"/>
      <c r="WEK157" s="173"/>
      <c r="WEL157" s="173"/>
      <c r="WEM157" s="173"/>
      <c r="WEN157" s="173"/>
      <c r="WEO157" s="173"/>
      <c r="WEP157" s="173"/>
      <c r="WEQ157" s="173"/>
      <c r="WER157" s="173"/>
      <c r="WES157" s="173"/>
      <c r="WET157" s="173"/>
      <c r="WEU157" s="173"/>
      <c r="WEV157" s="173"/>
      <c r="WEW157" s="173"/>
      <c r="WEX157" s="173"/>
      <c r="WEY157" s="173"/>
      <c r="WEZ157" s="173"/>
      <c r="WFA157" s="173"/>
      <c r="WFB157" s="173"/>
      <c r="WFC157" s="173"/>
      <c r="WFD157" s="173"/>
      <c r="WFE157" s="173"/>
      <c r="WFF157" s="173"/>
      <c r="WFG157" s="173"/>
      <c r="WFH157" s="173"/>
      <c r="WFI157" s="173"/>
      <c r="WFJ157" s="173"/>
      <c r="WFK157" s="173"/>
      <c r="WFL157" s="173"/>
      <c r="WFM157" s="173"/>
      <c r="WFN157" s="173"/>
      <c r="WFO157" s="173"/>
      <c r="WFP157" s="173"/>
      <c r="WFQ157" s="173"/>
      <c r="WFR157" s="173"/>
      <c r="WFS157" s="173"/>
      <c r="WFT157" s="173"/>
      <c r="WFU157" s="173"/>
      <c r="WFV157" s="173"/>
      <c r="WFW157" s="173"/>
      <c r="WFX157" s="173"/>
      <c r="WFY157" s="173"/>
      <c r="WFZ157" s="173"/>
      <c r="WGA157" s="173"/>
      <c r="WGB157" s="173"/>
      <c r="WGC157" s="173"/>
      <c r="WGD157" s="173"/>
      <c r="WGE157" s="173"/>
      <c r="WGF157" s="173"/>
      <c r="WGG157" s="173"/>
      <c r="WGH157" s="173"/>
      <c r="WGI157" s="173"/>
      <c r="WGJ157" s="173"/>
      <c r="WGK157" s="173"/>
      <c r="WGL157" s="173"/>
      <c r="WGM157" s="173"/>
      <c r="WGN157" s="173"/>
      <c r="WGO157" s="173"/>
      <c r="WGP157" s="173"/>
      <c r="WGQ157" s="173"/>
      <c r="WGR157" s="173"/>
      <c r="WGS157" s="173"/>
      <c r="WGT157" s="173"/>
      <c r="WGU157" s="173"/>
      <c r="WGV157" s="173"/>
      <c r="WGW157" s="173"/>
      <c r="WGX157" s="173"/>
      <c r="WGY157" s="173"/>
      <c r="WGZ157" s="173"/>
      <c r="WHA157" s="173"/>
      <c r="WHB157" s="173"/>
      <c r="WHC157" s="173"/>
      <c r="WHD157" s="173"/>
      <c r="WHE157" s="173"/>
      <c r="WHF157" s="173"/>
      <c r="WHG157" s="173"/>
      <c r="WHH157" s="173"/>
      <c r="WHI157" s="173"/>
      <c r="WHJ157" s="173"/>
      <c r="WHK157" s="173"/>
      <c r="WHL157" s="173"/>
      <c r="WHM157" s="173"/>
      <c r="WHN157" s="173"/>
      <c r="WHO157" s="173"/>
      <c r="WHP157" s="173"/>
      <c r="WHQ157" s="173"/>
      <c r="WHR157" s="173"/>
      <c r="WHS157" s="173"/>
      <c r="WHT157" s="173"/>
      <c r="WHU157" s="173"/>
      <c r="WHV157" s="173"/>
      <c r="WHW157" s="173"/>
      <c r="WHX157" s="173"/>
      <c r="WHY157" s="173"/>
      <c r="WHZ157" s="173"/>
      <c r="WIA157" s="173"/>
      <c r="WIB157" s="173"/>
      <c r="WIC157" s="173"/>
      <c r="WID157" s="173"/>
      <c r="WIE157" s="173"/>
      <c r="WIF157" s="173"/>
      <c r="WIG157" s="173"/>
      <c r="WIH157" s="173"/>
      <c r="WII157" s="173"/>
      <c r="WIJ157" s="173"/>
      <c r="WIK157" s="173"/>
      <c r="WIL157" s="173"/>
      <c r="WIM157" s="173"/>
      <c r="WIN157" s="173"/>
      <c r="WIO157" s="173"/>
      <c r="WIP157" s="173"/>
      <c r="WIQ157" s="173"/>
      <c r="WIR157" s="173"/>
      <c r="WIS157" s="173"/>
      <c r="WIT157" s="173"/>
      <c r="WIU157" s="173"/>
      <c r="WIV157" s="173"/>
      <c r="WIW157" s="173"/>
      <c r="WIX157" s="173"/>
      <c r="WIY157" s="173"/>
      <c r="WIZ157" s="173"/>
      <c r="WJA157" s="173"/>
      <c r="WJB157" s="173"/>
      <c r="WJC157" s="173"/>
      <c r="WJD157" s="173"/>
      <c r="WJE157" s="173"/>
      <c r="WJF157" s="173"/>
      <c r="WJG157" s="173"/>
      <c r="WJH157" s="173"/>
      <c r="WJI157" s="173"/>
      <c r="WJJ157" s="173"/>
      <c r="WJK157" s="173"/>
      <c r="WJL157" s="173"/>
      <c r="WJM157" s="173"/>
      <c r="WJN157" s="173"/>
      <c r="WJO157" s="173"/>
      <c r="WJP157" s="173"/>
      <c r="WJQ157" s="173"/>
      <c r="WJR157" s="173"/>
      <c r="WJS157" s="173"/>
      <c r="WJZ157" s="173"/>
      <c r="WKA157" s="173"/>
      <c r="WKB157" s="173"/>
      <c r="WKC157" s="173"/>
      <c r="WKD157" s="173"/>
      <c r="WKE157" s="173"/>
      <c r="WKF157" s="173"/>
      <c r="WKG157" s="173"/>
      <c r="WKH157" s="173"/>
      <c r="WKI157" s="173"/>
      <c r="WKJ157" s="173"/>
      <c r="WKK157" s="173"/>
      <c r="WKL157" s="173"/>
      <c r="WKM157" s="173"/>
      <c r="WKN157" s="173"/>
      <c r="WKO157" s="173"/>
      <c r="WKP157" s="173"/>
      <c r="WKQ157" s="173"/>
      <c r="WKR157" s="173"/>
      <c r="WKS157" s="173"/>
      <c r="WKT157" s="173"/>
      <c r="WKU157" s="173"/>
      <c r="WKV157" s="173"/>
      <c r="WKW157" s="173"/>
      <c r="WKX157" s="173"/>
      <c r="WKY157" s="173"/>
      <c r="WKZ157" s="173"/>
      <c r="WLA157" s="173"/>
      <c r="WLB157" s="173"/>
      <c r="WLC157" s="173"/>
      <c r="WLD157" s="173"/>
      <c r="WLE157" s="173"/>
      <c r="WLF157" s="173"/>
      <c r="WLG157" s="173"/>
      <c r="WLH157" s="173"/>
      <c r="WLI157" s="173"/>
      <c r="WLJ157" s="173"/>
      <c r="WLK157" s="173"/>
      <c r="WLL157" s="173"/>
      <c r="WLM157" s="173"/>
      <c r="WLN157" s="173"/>
      <c r="WLO157" s="173"/>
      <c r="WLP157" s="173"/>
      <c r="WLQ157" s="173"/>
      <c r="WLR157" s="173"/>
      <c r="WLS157" s="173"/>
      <c r="WLT157" s="173"/>
      <c r="WLU157" s="173"/>
      <c r="WLV157" s="173"/>
      <c r="WLW157" s="173"/>
      <c r="WLX157" s="173"/>
      <c r="WLY157" s="173"/>
      <c r="WLZ157" s="173"/>
      <c r="WMA157" s="173"/>
      <c r="WMB157" s="173"/>
      <c r="WMC157" s="173"/>
      <c r="WMD157" s="173"/>
      <c r="WME157" s="173"/>
      <c r="WMF157" s="173"/>
      <c r="WMG157" s="173"/>
      <c r="WMH157" s="173"/>
      <c r="WMI157" s="173"/>
      <c r="WMJ157" s="173"/>
      <c r="WMK157" s="173"/>
      <c r="WML157" s="173"/>
      <c r="WMM157" s="173"/>
      <c r="WMN157" s="173"/>
      <c r="WMO157" s="173"/>
      <c r="WMP157" s="173"/>
      <c r="WMQ157" s="173"/>
      <c r="WMR157" s="173"/>
      <c r="WMS157" s="173"/>
      <c r="WMT157" s="173"/>
      <c r="WMU157" s="173"/>
      <c r="WMV157" s="173"/>
      <c r="WMW157" s="173"/>
      <c r="WMX157" s="173"/>
      <c r="WMY157" s="173"/>
      <c r="WMZ157" s="173"/>
      <c r="WNA157" s="173"/>
      <c r="WNB157" s="173"/>
      <c r="WNC157" s="173"/>
      <c r="WND157" s="173"/>
      <c r="WNE157" s="173"/>
      <c r="WNF157" s="173"/>
      <c r="WNG157" s="173"/>
      <c r="WNH157" s="173"/>
      <c r="WNI157" s="173"/>
      <c r="WNJ157" s="173"/>
      <c r="WNK157" s="173"/>
      <c r="WNL157" s="173"/>
      <c r="WNM157" s="173"/>
      <c r="WNN157" s="173"/>
      <c r="WNO157" s="173"/>
      <c r="WNP157" s="173"/>
      <c r="WNQ157" s="173"/>
      <c r="WNR157" s="173"/>
      <c r="WNS157" s="173"/>
      <c r="WNT157" s="173"/>
      <c r="WNU157" s="173"/>
      <c r="WNV157" s="173"/>
      <c r="WNW157" s="173"/>
      <c r="WNX157" s="173"/>
      <c r="WNY157" s="173"/>
      <c r="WNZ157" s="173"/>
      <c r="WOA157" s="173"/>
      <c r="WOB157" s="173"/>
      <c r="WOC157" s="173"/>
      <c r="WOD157" s="173"/>
      <c r="WOE157" s="173"/>
      <c r="WOF157" s="173"/>
      <c r="WOG157" s="173"/>
      <c r="WOH157" s="173"/>
      <c r="WOI157" s="173"/>
      <c r="WOJ157" s="173"/>
      <c r="WOK157" s="173"/>
      <c r="WOL157" s="173"/>
      <c r="WOM157" s="173"/>
      <c r="WON157" s="173"/>
      <c r="WOO157" s="173"/>
      <c r="WOP157" s="173"/>
      <c r="WOQ157" s="173"/>
      <c r="WOR157" s="173"/>
      <c r="WOS157" s="173"/>
      <c r="WOT157" s="173"/>
      <c r="WOU157" s="173"/>
      <c r="WOV157" s="173"/>
      <c r="WOW157" s="173"/>
      <c r="WOX157" s="173"/>
      <c r="WOY157" s="173"/>
      <c r="WOZ157" s="173"/>
      <c r="WPA157" s="173"/>
      <c r="WPB157" s="173"/>
      <c r="WPC157" s="173"/>
      <c r="WPD157" s="173"/>
      <c r="WPE157" s="173"/>
      <c r="WPF157" s="173"/>
      <c r="WPG157" s="173"/>
      <c r="WPH157" s="173"/>
      <c r="WPI157" s="173"/>
      <c r="WPJ157" s="173"/>
      <c r="WPK157" s="173"/>
      <c r="WPL157" s="173"/>
      <c r="WPM157" s="173"/>
      <c r="WPN157" s="173"/>
      <c r="WPO157" s="173"/>
      <c r="WPP157" s="173"/>
      <c r="WPQ157" s="173"/>
      <c r="WPR157" s="173"/>
      <c r="WPS157" s="173"/>
      <c r="WPT157" s="173"/>
      <c r="WPU157" s="173"/>
      <c r="WPV157" s="173"/>
      <c r="WPW157" s="173"/>
      <c r="WPX157" s="173"/>
      <c r="WPY157" s="173"/>
      <c r="WPZ157" s="173"/>
      <c r="WQA157" s="173"/>
      <c r="WQB157" s="173"/>
      <c r="WQC157" s="173"/>
      <c r="WQD157" s="173"/>
      <c r="WQE157" s="173"/>
      <c r="WQF157" s="173"/>
      <c r="WQG157" s="173"/>
      <c r="WQH157" s="173"/>
      <c r="WQI157" s="173"/>
      <c r="WQJ157" s="173"/>
      <c r="WQK157" s="173"/>
      <c r="WQL157" s="173"/>
      <c r="WQM157" s="173"/>
      <c r="WQN157" s="173"/>
      <c r="WQO157" s="173"/>
      <c r="WQP157" s="173"/>
      <c r="WQQ157" s="173"/>
      <c r="WQR157" s="173"/>
      <c r="WQS157" s="173"/>
      <c r="WQT157" s="173"/>
      <c r="WQU157" s="173"/>
      <c r="WQV157" s="173"/>
      <c r="WQW157" s="173"/>
      <c r="WQX157" s="173"/>
      <c r="WQY157" s="173"/>
      <c r="WQZ157" s="173"/>
      <c r="WRA157" s="173"/>
      <c r="WRB157" s="173"/>
      <c r="WRC157" s="173"/>
      <c r="WRD157" s="173"/>
      <c r="WRE157" s="173"/>
      <c r="WRF157" s="173"/>
      <c r="WRG157" s="173"/>
      <c r="WRH157" s="173"/>
      <c r="WRI157" s="173"/>
      <c r="WRJ157" s="173"/>
      <c r="WRK157" s="173"/>
      <c r="WRL157" s="173"/>
      <c r="WRM157" s="173"/>
      <c r="WRN157" s="173"/>
      <c r="WRO157" s="173"/>
      <c r="WRP157" s="173"/>
      <c r="WRQ157" s="173"/>
      <c r="WRR157" s="173"/>
      <c r="WRS157" s="173"/>
      <c r="WRT157" s="173"/>
      <c r="WRU157" s="173"/>
      <c r="WRV157" s="173"/>
      <c r="WRW157" s="173"/>
      <c r="WRX157" s="173"/>
      <c r="WRY157" s="173"/>
      <c r="WRZ157" s="173"/>
      <c r="WSA157" s="173"/>
      <c r="WSB157" s="173"/>
      <c r="WSC157" s="173"/>
      <c r="WSD157" s="173"/>
      <c r="WSE157" s="173"/>
      <c r="WSF157" s="173"/>
      <c r="WSG157" s="173"/>
      <c r="WSH157" s="173"/>
      <c r="WSI157" s="173"/>
      <c r="WSJ157" s="173"/>
      <c r="WSK157" s="173"/>
      <c r="WSL157" s="173"/>
      <c r="WSM157" s="173"/>
      <c r="WSN157" s="173"/>
      <c r="WSO157" s="173"/>
      <c r="WSP157" s="173"/>
      <c r="WSQ157" s="173"/>
      <c r="WSR157" s="173"/>
      <c r="WSS157" s="173"/>
      <c r="WST157" s="173"/>
      <c r="WSU157" s="173"/>
      <c r="WSV157" s="173"/>
      <c r="WSW157" s="173"/>
      <c r="WSX157" s="173"/>
      <c r="WSY157" s="173"/>
      <c r="WSZ157" s="173"/>
      <c r="WTA157" s="173"/>
      <c r="WTB157" s="173"/>
      <c r="WTC157" s="173"/>
      <c r="WTD157" s="173"/>
      <c r="WTE157" s="173"/>
      <c r="WTF157" s="173"/>
      <c r="WTG157" s="173"/>
      <c r="WTH157" s="173"/>
      <c r="WTI157" s="173"/>
      <c r="WTJ157" s="173"/>
      <c r="WTK157" s="173"/>
      <c r="WTL157" s="173"/>
      <c r="WTM157" s="173"/>
      <c r="WTN157" s="173"/>
      <c r="WTO157" s="173"/>
      <c r="WTV157" s="173"/>
      <c r="WTW157" s="173"/>
      <c r="WTX157" s="173"/>
      <c r="WTY157" s="173"/>
      <c r="WTZ157" s="173"/>
      <c r="WUA157" s="173"/>
      <c r="WUB157" s="173"/>
      <c r="WUC157" s="173"/>
      <c r="WUD157" s="173"/>
      <c r="WUE157" s="173"/>
      <c r="WUF157" s="173"/>
      <c r="WUG157" s="173"/>
      <c r="WUH157" s="173"/>
      <c r="WUI157" s="173"/>
      <c r="WUJ157" s="173"/>
      <c r="WUK157" s="173"/>
      <c r="WUL157" s="173"/>
      <c r="WUM157" s="173"/>
      <c r="WUN157" s="173"/>
      <c r="WUO157" s="173"/>
      <c r="WUP157" s="173"/>
      <c r="WUQ157" s="173"/>
      <c r="WUR157" s="173"/>
      <c r="WUS157" s="173"/>
      <c r="WUT157" s="173"/>
      <c r="WUU157" s="173"/>
      <c r="WUV157" s="173"/>
      <c r="WUW157" s="173"/>
      <c r="WUX157" s="173"/>
      <c r="WUY157" s="173"/>
      <c r="WUZ157" s="173"/>
      <c r="WVA157" s="173"/>
      <c r="WVB157" s="173"/>
      <c r="WVC157" s="173"/>
      <c r="WVD157" s="173"/>
      <c r="WVE157" s="173"/>
      <c r="WVF157" s="173"/>
      <c r="WVG157" s="173"/>
      <c r="WVH157" s="173"/>
      <c r="WVI157" s="173"/>
      <c r="WVJ157" s="173"/>
      <c r="WVK157" s="173"/>
      <c r="WVL157" s="173"/>
      <c r="WVM157" s="173"/>
      <c r="WVN157" s="173"/>
      <c r="WVO157" s="173"/>
      <c r="WVP157" s="173"/>
      <c r="WVQ157" s="173"/>
      <c r="WVR157" s="173"/>
      <c r="WVS157" s="173"/>
      <c r="WVT157" s="173"/>
      <c r="WVU157" s="173"/>
      <c r="WVV157" s="173"/>
      <c r="WVW157" s="173"/>
      <c r="WVX157" s="173"/>
      <c r="WVY157" s="173"/>
      <c r="WVZ157" s="173"/>
      <c r="WWA157" s="173"/>
      <c r="WWB157" s="173"/>
      <c r="WWC157" s="173"/>
      <c r="WWD157" s="173"/>
      <c r="WWE157" s="173"/>
      <c r="WWF157" s="173"/>
      <c r="WWG157" s="173"/>
      <c r="WWH157" s="173"/>
      <c r="WWI157" s="173"/>
      <c r="WWJ157" s="173"/>
      <c r="WWK157" s="173"/>
      <c r="WWL157" s="173"/>
      <c r="WWM157" s="173"/>
      <c r="WWN157" s="173"/>
      <c r="WWO157" s="173"/>
      <c r="WWP157" s="173"/>
      <c r="WWQ157" s="173"/>
      <c r="WWR157" s="173"/>
      <c r="WWS157" s="173"/>
      <c r="WWT157" s="173"/>
      <c r="WWU157" s="173"/>
      <c r="WWV157" s="173"/>
      <c r="WWW157" s="173"/>
      <c r="WWX157" s="173"/>
      <c r="WWY157" s="173"/>
      <c r="WWZ157" s="173"/>
      <c r="WXA157" s="173"/>
      <c r="WXB157" s="173"/>
      <c r="WXC157" s="173"/>
      <c r="WXD157" s="173"/>
      <c r="WXE157" s="173"/>
      <c r="WXF157" s="173"/>
      <c r="WXG157" s="173"/>
      <c r="WXH157" s="173"/>
      <c r="WXI157" s="173"/>
      <c r="WXJ157" s="173"/>
      <c r="WXK157" s="173"/>
      <c r="WXL157" s="173"/>
      <c r="WXM157" s="173"/>
      <c r="WXN157" s="173"/>
      <c r="WXO157" s="173"/>
      <c r="WXP157" s="173"/>
      <c r="WXQ157" s="173"/>
      <c r="WXR157" s="173"/>
      <c r="WXS157" s="173"/>
      <c r="WXT157" s="173"/>
      <c r="WXU157" s="173"/>
      <c r="WXV157" s="173"/>
      <c r="WXW157" s="173"/>
      <c r="WXX157" s="173"/>
      <c r="WXY157" s="173"/>
      <c r="WXZ157" s="173"/>
      <c r="WYA157" s="173"/>
      <c r="WYB157" s="173"/>
      <c r="WYC157" s="173"/>
      <c r="WYD157" s="173"/>
      <c r="WYE157" s="173"/>
      <c r="WYF157" s="173"/>
      <c r="WYG157" s="173"/>
      <c r="WYH157" s="173"/>
      <c r="WYI157" s="173"/>
      <c r="WYJ157" s="173"/>
      <c r="WYK157" s="173"/>
      <c r="WYL157" s="173"/>
      <c r="WYM157" s="173"/>
      <c r="WYN157" s="173"/>
      <c r="WYO157" s="173"/>
      <c r="WYP157" s="173"/>
      <c r="WYQ157" s="173"/>
      <c r="WYR157" s="173"/>
      <c r="WYS157" s="173"/>
      <c r="WYT157" s="173"/>
      <c r="WYU157" s="173"/>
      <c r="WYV157" s="173"/>
      <c r="WYW157" s="173"/>
      <c r="WYX157" s="173"/>
      <c r="WYY157" s="173"/>
      <c r="WYZ157" s="173"/>
      <c r="WZA157" s="173"/>
      <c r="WZB157" s="173"/>
      <c r="WZC157" s="173"/>
      <c r="WZD157" s="173"/>
      <c r="WZE157" s="173"/>
      <c r="WZF157" s="173"/>
      <c r="WZG157" s="173"/>
      <c r="WZH157" s="173"/>
      <c r="WZI157" s="173"/>
      <c r="WZJ157" s="173"/>
      <c r="WZK157" s="173"/>
      <c r="WZL157" s="173"/>
      <c r="WZM157" s="173"/>
      <c r="WZN157" s="173"/>
      <c r="WZO157" s="173"/>
      <c r="WZP157" s="173"/>
      <c r="WZQ157" s="173"/>
      <c r="WZR157" s="173"/>
      <c r="WZS157" s="173"/>
      <c r="WZT157" s="173"/>
      <c r="WZU157" s="173"/>
      <c r="WZV157" s="173"/>
      <c r="WZW157" s="173"/>
      <c r="WZX157" s="173"/>
      <c r="WZY157" s="173"/>
      <c r="WZZ157" s="173"/>
      <c r="XAA157" s="173"/>
      <c r="XAB157" s="173"/>
      <c r="XAC157" s="173"/>
      <c r="XAD157" s="173"/>
      <c r="XAE157" s="173"/>
      <c r="XAF157" s="173"/>
      <c r="XAG157" s="173"/>
      <c r="XAH157" s="173"/>
      <c r="XAI157" s="173"/>
      <c r="XAJ157" s="173"/>
      <c r="XAK157" s="173"/>
      <c r="XAL157" s="173"/>
      <c r="XAM157" s="173"/>
      <c r="XAN157" s="173"/>
      <c r="XAO157" s="173"/>
      <c r="XAP157" s="173"/>
      <c r="XAQ157" s="173"/>
      <c r="XAR157" s="173"/>
      <c r="XAS157" s="173"/>
      <c r="XAT157" s="173"/>
      <c r="XAU157" s="173"/>
      <c r="XAV157" s="173"/>
      <c r="XAW157" s="173"/>
      <c r="XAX157" s="173"/>
      <c r="XAY157" s="173"/>
      <c r="XAZ157" s="173"/>
      <c r="XBA157" s="173"/>
      <c r="XBB157" s="173"/>
      <c r="XBC157" s="173"/>
      <c r="XBD157" s="173"/>
      <c r="XBE157" s="173"/>
      <c r="XBF157" s="173"/>
      <c r="XBG157" s="173"/>
      <c r="XBH157" s="173"/>
      <c r="XBI157" s="173"/>
      <c r="XBJ157" s="173"/>
      <c r="XBK157" s="173"/>
      <c r="XBL157" s="173"/>
      <c r="XBM157" s="173"/>
      <c r="XBN157" s="173"/>
      <c r="XBO157" s="173"/>
      <c r="XBP157" s="173"/>
      <c r="XBQ157" s="173"/>
      <c r="XBR157" s="173"/>
      <c r="XBS157" s="173"/>
      <c r="XBT157" s="173"/>
      <c r="XBU157" s="173"/>
      <c r="XBV157" s="173"/>
      <c r="XBW157" s="173"/>
      <c r="XBX157" s="173"/>
      <c r="XBY157" s="173"/>
      <c r="XBZ157" s="173"/>
      <c r="XCA157" s="173"/>
      <c r="XCB157" s="173"/>
      <c r="XCC157" s="173"/>
      <c r="XCD157" s="173"/>
      <c r="XCE157" s="173"/>
      <c r="XCF157" s="173"/>
      <c r="XCG157" s="173"/>
      <c r="XCH157" s="173"/>
      <c r="XCI157" s="173"/>
      <c r="XCJ157" s="173"/>
      <c r="XCK157" s="173"/>
      <c r="XCL157" s="173"/>
      <c r="XCM157" s="173"/>
      <c r="XCN157" s="173"/>
      <c r="XCO157" s="173"/>
      <c r="XCP157" s="173"/>
      <c r="XCQ157" s="173"/>
      <c r="XCR157" s="173"/>
      <c r="XCS157" s="173"/>
      <c r="XCT157" s="173"/>
      <c r="XCU157" s="173"/>
      <c r="XCV157" s="173"/>
      <c r="XCW157" s="173"/>
      <c r="XCX157" s="173"/>
      <c r="XCY157" s="173"/>
      <c r="XCZ157" s="173"/>
      <c r="XDA157" s="173"/>
      <c r="XDB157" s="173"/>
      <c r="XDC157" s="173"/>
      <c r="XDD157" s="173"/>
      <c r="XDE157" s="173"/>
      <c r="XDF157" s="173"/>
    </row>
    <row r="158" spans="1:16334" s="175" customFormat="1" ht="15.75" x14ac:dyDescent="0.25">
      <c r="A158" s="208" t="s">
        <v>833</v>
      </c>
      <c r="B158" s="217">
        <v>3210000000</v>
      </c>
      <c r="C158" s="226"/>
      <c r="D158" s="206">
        <f>D159+D160</f>
        <v>6000000</v>
      </c>
      <c r="E158" s="206">
        <f>E159+E160</f>
        <v>6000000</v>
      </c>
      <c r="F158" s="206">
        <f>F159+F160</f>
        <v>6000000</v>
      </c>
      <c r="G158" s="173"/>
      <c r="H158" s="174"/>
      <c r="I158" s="174"/>
      <c r="J158" s="174"/>
      <c r="K158" s="174"/>
      <c r="L158" s="174"/>
      <c r="M158" s="173"/>
      <c r="N158" s="173"/>
      <c r="O158" s="173"/>
      <c r="P158" s="173"/>
      <c r="Q158" s="173"/>
      <c r="R158" s="173"/>
      <c r="S158" s="173"/>
      <c r="T158" s="173"/>
      <c r="U158" s="173"/>
      <c r="V158" s="173"/>
      <c r="W158" s="173"/>
      <c r="X158" s="173"/>
      <c r="Y158" s="173"/>
      <c r="Z158" s="173"/>
      <c r="AA158" s="173"/>
      <c r="AB158" s="173"/>
      <c r="AC158" s="173"/>
      <c r="AD158" s="173"/>
      <c r="AE158" s="173"/>
      <c r="AF158" s="173"/>
      <c r="AG158" s="173"/>
      <c r="AH158" s="173"/>
      <c r="AI158" s="173"/>
      <c r="AJ158" s="173"/>
      <c r="AK158" s="173"/>
      <c r="AL158" s="173"/>
      <c r="AM158" s="173"/>
      <c r="AN158" s="173"/>
      <c r="AO158" s="173"/>
      <c r="AP158" s="173"/>
      <c r="AQ158" s="173"/>
      <c r="AR158" s="173"/>
      <c r="AS158" s="173"/>
      <c r="AT158" s="173"/>
      <c r="AU158" s="173"/>
      <c r="AV158" s="173"/>
      <c r="AW158" s="173"/>
      <c r="AX158" s="173"/>
      <c r="AY158" s="173"/>
      <c r="AZ158" s="173"/>
      <c r="BA158" s="173"/>
      <c r="BB158" s="173"/>
      <c r="BC158" s="173"/>
      <c r="BD158" s="173"/>
      <c r="BE158" s="173"/>
      <c r="BF158" s="173"/>
      <c r="BG158" s="173"/>
      <c r="BH158" s="173"/>
      <c r="BI158" s="173"/>
      <c r="BJ158" s="173"/>
      <c r="BK158" s="173"/>
      <c r="BL158" s="173"/>
      <c r="BM158" s="173"/>
      <c r="BN158" s="173"/>
      <c r="BO158" s="173"/>
      <c r="BP158" s="173"/>
      <c r="BQ158" s="173"/>
      <c r="BR158" s="173"/>
      <c r="BS158" s="173"/>
      <c r="BT158" s="173"/>
      <c r="BU158" s="173"/>
      <c r="BV158" s="173"/>
      <c r="BW158" s="173"/>
      <c r="BX158" s="173"/>
      <c r="BY158" s="173"/>
      <c r="BZ158" s="173"/>
      <c r="CA158" s="173"/>
      <c r="CB158" s="173"/>
      <c r="CC158" s="173"/>
      <c r="CD158" s="173"/>
      <c r="CE158" s="173"/>
      <c r="CF158" s="173"/>
      <c r="CG158" s="173"/>
      <c r="CH158" s="173"/>
      <c r="CI158" s="173"/>
      <c r="CJ158" s="173"/>
      <c r="CK158" s="173"/>
      <c r="CL158" s="173"/>
      <c r="CM158" s="173"/>
      <c r="CN158" s="173"/>
      <c r="CO158" s="173"/>
      <c r="CP158" s="173"/>
      <c r="CQ158" s="173"/>
      <c r="CR158" s="173"/>
      <c r="CS158" s="173"/>
      <c r="CT158" s="173"/>
      <c r="CU158" s="173"/>
      <c r="CV158" s="173"/>
      <c r="CW158" s="173"/>
      <c r="CX158" s="173"/>
      <c r="CY158" s="173"/>
      <c r="CZ158" s="173"/>
      <c r="DA158" s="173"/>
      <c r="DB158" s="173"/>
      <c r="DC158" s="173"/>
      <c r="DD158" s="173"/>
      <c r="DE158" s="173"/>
      <c r="DF158" s="173"/>
      <c r="DG158" s="173"/>
      <c r="DH158" s="173"/>
      <c r="DI158" s="173"/>
      <c r="DJ158" s="173"/>
      <c r="DK158" s="173"/>
      <c r="DL158" s="173"/>
      <c r="DM158" s="173"/>
      <c r="DN158" s="173"/>
      <c r="DO158" s="173"/>
      <c r="DP158" s="173"/>
      <c r="DQ158" s="173"/>
      <c r="DR158" s="173"/>
      <c r="DS158" s="173"/>
      <c r="DT158" s="173"/>
      <c r="DU158" s="173"/>
      <c r="DV158" s="173"/>
      <c r="DW158" s="173"/>
      <c r="DX158" s="173"/>
      <c r="DY158" s="173"/>
      <c r="DZ158" s="173"/>
      <c r="EA158" s="173"/>
      <c r="EB158" s="173"/>
      <c r="EC158" s="173"/>
      <c r="ED158" s="173"/>
      <c r="EE158" s="173"/>
      <c r="EF158" s="173"/>
      <c r="EG158" s="173"/>
      <c r="EH158" s="173"/>
      <c r="EI158" s="173"/>
      <c r="EJ158" s="173"/>
      <c r="EK158" s="173"/>
      <c r="EL158" s="173"/>
      <c r="EM158" s="173"/>
      <c r="EN158" s="173"/>
      <c r="EO158" s="173"/>
      <c r="EP158" s="173"/>
      <c r="EQ158" s="173"/>
      <c r="ER158" s="173"/>
      <c r="ES158" s="173"/>
      <c r="ET158" s="173"/>
      <c r="EU158" s="173"/>
      <c r="EV158" s="173"/>
      <c r="EW158" s="173"/>
      <c r="EX158" s="173"/>
      <c r="EY158" s="173"/>
      <c r="EZ158" s="173"/>
      <c r="FA158" s="173"/>
      <c r="FB158" s="173"/>
      <c r="FC158" s="173"/>
      <c r="FD158" s="173"/>
      <c r="FE158" s="173"/>
      <c r="FF158" s="173"/>
      <c r="FG158" s="173"/>
      <c r="FH158" s="173"/>
      <c r="FI158" s="173"/>
      <c r="FJ158" s="173"/>
      <c r="FK158" s="173"/>
      <c r="FL158" s="173"/>
      <c r="FM158" s="173"/>
      <c r="FN158" s="173"/>
      <c r="FO158" s="173"/>
      <c r="FP158" s="173"/>
      <c r="FQ158" s="173"/>
      <c r="FR158" s="173"/>
      <c r="FS158" s="173"/>
      <c r="FT158" s="173"/>
      <c r="FU158" s="173"/>
      <c r="FV158" s="173"/>
      <c r="FW158" s="173"/>
      <c r="FX158" s="173"/>
      <c r="FY158" s="173"/>
      <c r="FZ158" s="173"/>
      <c r="GA158" s="173"/>
      <c r="GB158" s="173"/>
      <c r="GC158" s="173"/>
      <c r="GD158" s="173"/>
      <c r="GE158" s="173"/>
      <c r="GF158" s="173"/>
      <c r="GG158" s="173"/>
      <c r="GH158" s="173"/>
      <c r="GI158" s="173"/>
      <c r="GJ158" s="173"/>
      <c r="GK158" s="173"/>
      <c r="GL158" s="173"/>
      <c r="GM158" s="173"/>
      <c r="GN158" s="173"/>
      <c r="GO158" s="173"/>
      <c r="GP158" s="173"/>
      <c r="GQ158" s="173"/>
      <c r="GR158" s="173"/>
      <c r="GS158" s="173"/>
      <c r="GT158" s="173"/>
      <c r="GU158" s="173"/>
      <c r="GV158" s="173"/>
      <c r="GW158" s="173"/>
      <c r="GX158" s="173"/>
      <c r="GY158" s="173"/>
      <c r="GZ158" s="173"/>
      <c r="HA158" s="173"/>
      <c r="HB158" s="173"/>
      <c r="HC158" s="173"/>
      <c r="HJ158" s="173"/>
      <c r="HK158" s="173"/>
      <c r="HL158" s="173"/>
      <c r="HM158" s="173"/>
      <c r="HN158" s="173"/>
      <c r="HO158" s="173"/>
      <c r="HP158" s="173"/>
      <c r="HQ158" s="173"/>
      <c r="HR158" s="173"/>
      <c r="HS158" s="173"/>
      <c r="HT158" s="173"/>
      <c r="HU158" s="173"/>
      <c r="HV158" s="173"/>
      <c r="HW158" s="173"/>
      <c r="HX158" s="173"/>
      <c r="HY158" s="173"/>
      <c r="HZ158" s="173"/>
      <c r="IA158" s="173"/>
      <c r="IB158" s="173"/>
      <c r="IC158" s="173"/>
      <c r="ID158" s="173"/>
      <c r="IE158" s="173"/>
      <c r="IF158" s="173"/>
      <c r="IG158" s="173"/>
      <c r="IH158" s="173"/>
      <c r="II158" s="173"/>
      <c r="IJ158" s="173"/>
      <c r="IK158" s="173"/>
      <c r="IL158" s="173"/>
      <c r="IM158" s="173"/>
      <c r="IN158" s="173"/>
      <c r="IO158" s="173"/>
      <c r="IP158" s="173"/>
      <c r="IQ158" s="173"/>
      <c r="IR158" s="173"/>
      <c r="IS158" s="173"/>
      <c r="IT158" s="173"/>
      <c r="IU158" s="173"/>
      <c r="IV158" s="173"/>
      <c r="IW158" s="173"/>
      <c r="IX158" s="173"/>
      <c r="IY158" s="173"/>
      <c r="IZ158" s="173"/>
      <c r="JA158" s="173"/>
      <c r="JB158" s="173"/>
      <c r="JC158" s="173"/>
      <c r="JD158" s="173"/>
      <c r="JE158" s="173"/>
      <c r="JF158" s="173"/>
      <c r="JG158" s="173"/>
      <c r="JH158" s="173"/>
      <c r="JI158" s="173"/>
      <c r="JJ158" s="173"/>
      <c r="JK158" s="173"/>
      <c r="JL158" s="173"/>
      <c r="JM158" s="173"/>
      <c r="JN158" s="173"/>
      <c r="JO158" s="173"/>
      <c r="JP158" s="173"/>
      <c r="JQ158" s="173"/>
      <c r="JR158" s="173"/>
      <c r="JS158" s="173"/>
      <c r="JT158" s="173"/>
      <c r="JU158" s="173"/>
      <c r="JV158" s="173"/>
      <c r="JW158" s="173"/>
      <c r="JX158" s="173"/>
      <c r="JY158" s="173"/>
      <c r="JZ158" s="173"/>
      <c r="KA158" s="173"/>
      <c r="KB158" s="173"/>
      <c r="KC158" s="173"/>
      <c r="KD158" s="173"/>
      <c r="KE158" s="173"/>
      <c r="KF158" s="173"/>
      <c r="KG158" s="173"/>
      <c r="KH158" s="173"/>
      <c r="KI158" s="173"/>
      <c r="KJ158" s="173"/>
      <c r="KK158" s="173"/>
      <c r="KL158" s="173"/>
      <c r="KM158" s="173"/>
      <c r="KN158" s="173"/>
      <c r="KO158" s="173"/>
      <c r="KP158" s="173"/>
      <c r="KQ158" s="173"/>
      <c r="KR158" s="173"/>
      <c r="KS158" s="173"/>
      <c r="KT158" s="173"/>
      <c r="KU158" s="173"/>
      <c r="KV158" s="173"/>
      <c r="KW158" s="173"/>
      <c r="KX158" s="173"/>
      <c r="KY158" s="173"/>
      <c r="KZ158" s="173"/>
      <c r="LA158" s="173"/>
      <c r="LB158" s="173"/>
      <c r="LC158" s="173"/>
      <c r="LD158" s="173"/>
      <c r="LE158" s="173"/>
      <c r="LF158" s="173"/>
      <c r="LG158" s="173"/>
      <c r="LH158" s="173"/>
      <c r="LI158" s="173"/>
      <c r="LJ158" s="173"/>
      <c r="LK158" s="173"/>
      <c r="LL158" s="173"/>
      <c r="LM158" s="173"/>
      <c r="LN158" s="173"/>
      <c r="LO158" s="173"/>
      <c r="LP158" s="173"/>
      <c r="LQ158" s="173"/>
      <c r="LR158" s="173"/>
      <c r="LS158" s="173"/>
      <c r="LT158" s="173"/>
      <c r="LU158" s="173"/>
      <c r="LV158" s="173"/>
      <c r="LW158" s="173"/>
      <c r="LX158" s="173"/>
      <c r="LY158" s="173"/>
      <c r="LZ158" s="173"/>
      <c r="MA158" s="173"/>
      <c r="MB158" s="173"/>
      <c r="MC158" s="173"/>
      <c r="MD158" s="173"/>
      <c r="ME158" s="173"/>
      <c r="MF158" s="173"/>
      <c r="MG158" s="173"/>
      <c r="MH158" s="173"/>
      <c r="MI158" s="173"/>
      <c r="MJ158" s="173"/>
      <c r="MK158" s="173"/>
      <c r="ML158" s="173"/>
      <c r="MM158" s="173"/>
      <c r="MN158" s="173"/>
      <c r="MO158" s="173"/>
      <c r="MP158" s="173"/>
      <c r="MQ158" s="173"/>
      <c r="MR158" s="173"/>
      <c r="MS158" s="173"/>
      <c r="MT158" s="173"/>
      <c r="MU158" s="173"/>
      <c r="MV158" s="173"/>
      <c r="MW158" s="173"/>
      <c r="MX158" s="173"/>
      <c r="MY158" s="173"/>
      <c r="MZ158" s="173"/>
      <c r="NA158" s="173"/>
      <c r="NB158" s="173"/>
      <c r="NC158" s="173"/>
      <c r="ND158" s="173"/>
      <c r="NE158" s="173"/>
      <c r="NF158" s="173"/>
      <c r="NG158" s="173"/>
      <c r="NH158" s="173"/>
      <c r="NI158" s="173"/>
      <c r="NJ158" s="173"/>
      <c r="NK158" s="173"/>
      <c r="NL158" s="173"/>
      <c r="NM158" s="173"/>
      <c r="NN158" s="173"/>
      <c r="NO158" s="173"/>
      <c r="NP158" s="173"/>
      <c r="NQ158" s="173"/>
      <c r="NR158" s="173"/>
      <c r="NS158" s="173"/>
      <c r="NT158" s="173"/>
      <c r="NU158" s="173"/>
      <c r="NV158" s="173"/>
      <c r="NW158" s="173"/>
      <c r="NX158" s="173"/>
      <c r="NY158" s="173"/>
      <c r="NZ158" s="173"/>
      <c r="OA158" s="173"/>
      <c r="OB158" s="173"/>
      <c r="OC158" s="173"/>
      <c r="OD158" s="173"/>
      <c r="OE158" s="173"/>
      <c r="OF158" s="173"/>
      <c r="OG158" s="173"/>
      <c r="OH158" s="173"/>
      <c r="OI158" s="173"/>
      <c r="OJ158" s="173"/>
      <c r="OK158" s="173"/>
      <c r="OL158" s="173"/>
      <c r="OM158" s="173"/>
      <c r="ON158" s="173"/>
      <c r="OO158" s="173"/>
      <c r="OP158" s="173"/>
      <c r="OQ158" s="173"/>
      <c r="OR158" s="173"/>
      <c r="OS158" s="173"/>
      <c r="OT158" s="173"/>
      <c r="OU158" s="173"/>
      <c r="OV158" s="173"/>
      <c r="OW158" s="173"/>
      <c r="OX158" s="173"/>
      <c r="OY158" s="173"/>
      <c r="OZ158" s="173"/>
      <c r="PA158" s="173"/>
      <c r="PB158" s="173"/>
      <c r="PC158" s="173"/>
      <c r="PD158" s="173"/>
      <c r="PE158" s="173"/>
      <c r="PF158" s="173"/>
      <c r="PG158" s="173"/>
      <c r="PH158" s="173"/>
      <c r="PI158" s="173"/>
      <c r="PJ158" s="173"/>
      <c r="PK158" s="173"/>
      <c r="PL158" s="173"/>
      <c r="PM158" s="173"/>
      <c r="PN158" s="173"/>
      <c r="PO158" s="173"/>
      <c r="PP158" s="173"/>
      <c r="PQ158" s="173"/>
      <c r="PR158" s="173"/>
      <c r="PS158" s="173"/>
      <c r="PT158" s="173"/>
      <c r="PU158" s="173"/>
      <c r="PV158" s="173"/>
      <c r="PW158" s="173"/>
      <c r="PX158" s="173"/>
      <c r="PY158" s="173"/>
      <c r="PZ158" s="173"/>
      <c r="QA158" s="173"/>
      <c r="QB158" s="173"/>
      <c r="QC158" s="173"/>
      <c r="QD158" s="173"/>
      <c r="QE158" s="173"/>
      <c r="QF158" s="173"/>
      <c r="QG158" s="173"/>
      <c r="QH158" s="173"/>
      <c r="QI158" s="173"/>
      <c r="QJ158" s="173"/>
      <c r="QK158" s="173"/>
      <c r="QL158" s="173"/>
      <c r="QM158" s="173"/>
      <c r="QN158" s="173"/>
      <c r="QO158" s="173"/>
      <c r="QP158" s="173"/>
      <c r="QQ158" s="173"/>
      <c r="QR158" s="173"/>
      <c r="QS158" s="173"/>
      <c r="QT158" s="173"/>
      <c r="QU158" s="173"/>
      <c r="QV158" s="173"/>
      <c r="QW158" s="173"/>
      <c r="QX158" s="173"/>
      <c r="QY158" s="173"/>
      <c r="RF158" s="173"/>
      <c r="RG158" s="173"/>
      <c r="RH158" s="173"/>
      <c r="RI158" s="173"/>
      <c r="RJ158" s="173"/>
      <c r="RK158" s="173"/>
      <c r="RL158" s="173"/>
      <c r="RM158" s="173"/>
      <c r="RN158" s="173"/>
      <c r="RO158" s="173"/>
      <c r="RP158" s="173"/>
      <c r="RQ158" s="173"/>
      <c r="RR158" s="173"/>
      <c r="RS158" s="173"/>
      <c r="RT158" s="173"/>
      <c r="RU158" s="173"/>
      <c r="RV158" s="173"/>
      <c r="RW158" s="173"/>
      <c r="RX158" s="173"/>
      <c r="RY158" s="173"/>
      <c r="RZ158" s="173"/>
      <c r="SA158" s="173"/>
      <c r="SB158" s="173"/>
      <c r="SC158" s="173"/>
      <c r="SD158" s="173"/>
      <c r="SE158" s="173"/>
      <c r="SF158" s="173"/>
      <c r="SG158" s="173"/>
      <c r="SH158" s="173"/>
      <c r="SI158" s="173"/>
      <c r="SJ158" s="173"/>
      <c r="SK158" s="173"/>
      <c r="SL158" s="173"/>
      <c r="SM158" s="173"/>
      <c r="SN158" s="173"/>
      <c r="SO158" s="173"/>
      <c r="SP158" s="173"/>
      <c r="SQ158" s="173"/>
      <c r="SR158" s="173"/>
      <c r="SS158" s="173"/>
      <c r="ST158" s="173"/>
      <c r="SU158" s="173"/>
      <c r="SV158" s="173"/>
      <c r="SW158" s="173"/>
      <c r="SX158" s="173"/>
      <c r="SY158" s="173"/>
      <c r="SZ158" s="173"/>
      <c r="TA158" s="173"/>
      <c r="TB158" s="173"/>
      <c r="TC158" s="173"/>
      <c r="TD158" s="173"/>
      <c r="TE158" s="173"/>
      <c r="TF158" s="173"/>
      <c r="TG158" s="173"/>
      <c r="TH158" s="173"/>
      <c r="TI158" s="173"/>
      <c r="TJ158" s="173"/>
      <c r="TK158" s="173"/>
      <c r="TL158" s="173"/>
      <c r="TM158" s="173"/>
      <c r="TN158" s="173"/>
      <c r="TO158" s="173"/>
      <c r="TP158" s="173"/>
      <c r="TQ158" s="173"/>
      <c r="TR158" s="173"/>
      <c r="TS158" s="173"/>
      <c r="TT158" s="173"/>
      <c r="TU158" s="173"/>
      <c r="TV158" s="173"/>
      <c r="TW158" s="173"/>
      <c r="TX158" s="173"/>
      <c r="TY158" s="173"/>
      <c r="TZ158" s="173"/>
      <c r="UA158" s="173"/>
      <c r="UB158" s="173"/>
      <c r="UC158" s="173"/>
      <c r="UD158" s="173"/>
      <c r="UE158" s="173"/>
      <c r="UF158" s="173"/>
      <c r="UG158" s="173"/>
      <c r="UH158" s="173"/>
      <c r="UI158" s="173"/>
      <c r="UJ158" s="173"/>
      <c r="UK158" s="173"/>
      <c r="UL158" s="173"/>
      <c r="UM158" s="173"/>
      <c r="UN158" s="173"/>
      <c r="UO158" s="173"/>
      <c r="UP158" s="173"/>
      <c r="UQ158" s="173"/>
      <c r="UR158" s="173"/>
      <c r="US158" s="173"/>
      <c r="UT158" s="173"/>
      <c r="UU158" s="173"/>
      <c r="UV158" s="173"/>
      <c r="UW158" s="173"/>
      <c r="UX158" s="173"/>
      <c r="UY158" s="173"/>
      <c r="UZ158" s="173"/>
      <c r="VA158" s="173"/>
      <c r="VB158" s="173"/>
      <c r="VC158" s="173"/>
      <c r="VD158" s="173"/>
      <c r="VE158" s="173"/>
      <c r="VF158" s="173"/>
      <c r="VG158" s="173"/>
      <c r="VH158" s="173"/>
      <c r="VI158" s="173"/>
      <c r="VJ158" s="173"/>
      <c r="VK158" s="173"/>
      <c r="VL158" s="173"/>
      <c r="VM158" s="173"/>
      <c r="VN158" s="173"/>
      <c r="VO158" s="173"/>
      <c r="VP158" s="173"/>
      <c r="VQ158" s="173"/>
      <c r="VR158" s="173"/>
      <c r="VS158" s="173"/>
      <c r="VT158" s="173"/>
      <c r="VU158" s="173"/>
      <c r="VV158" s="173"/>
      <c r="VW158" s="173"/>
      <c r="VX158" s="173"/>
      <c r="VY158" s="173"/>
      <c r="VZ158" s="173"/>
      <c r="WA158" s="173"/>
      <c r="WB158" s="173"/>
      <c r="WC158" s="173"/>
      <c r="WD158" s="173"/>
      <c r="WE158" s="173"/>
      <c r="WF158" s="173"/>
      <c r="WG158" s="173"/>
      <c r="WH158" s="173"/>
      <c r="WI158" s="173"/>
      <c r="WJ158" s="173"/>
      <c r="WK158" s="173"/>
      <c r="WL158" s="173"/>
      <c r="WM158" s="173"/>
      <c r="WN158" s="173"/>
      <c r="WO158" s="173"/>
      <c r="WP158" s="173"/>
      <c r="WQ158" s="173"/>
      <c r="WR158" s="173"/>
      <c r="WS158" s="173"/>
      <c r="WT158" s="173"/>
      <c r="WU158" s="173"/>
      <c r="WV158" s="173"/>
      <c r="WW158" s="173"/>
      <c r="WX158" s="173"/>
      <c r="WY158" s="173"/>
      <c r="WZ158" s="173"/>
      <c r="XA158" s="173"/>
      <c r="XB158" s="173"/>
      <c r="XC158" s="173"/>
      <c r="XD158" s="173"/>
      <c r="XE158" s="173"/>
      <c r="XF158" s="173"/>
      <c r="XG158" s="173"/>
      <c r="XH158" s="173"/>
      <c r="XI158" s="173"/>
      <c r="XJ158" s="173"/>
      <c r="XK158" s="173"/>
      <c r="XL158" s="173"/>
      <c r="XM158" s="173"/>
      <c r="XN158" s="173"/>
      <c r="XO158" s="173"/>
      <c r="XP158" s="173"/>
      <c r="XQ158" s="173"/>
      <c r="XR158" s="173"/>
      <c r="XS158" s="173"/>
      <c r="XT158" s="173"/>
      <c r="XU158" s="173"/>
      <c r="XV158" s="173"/>
      <c r="XW158" s="173"/>
      <c r="XX158" s="173"/>
      <c r="XY158" s="173"/>
      <c r="XZ158" s="173"/>
      <c r="YA158" s="173"/>
      <c r="YB158" s="173"/>
      <c r="YC158" s="173"/>
      <c r="YD158" s="173"/>
      <c r="YE158" s="173"/>
      <c r="YF158" s="173"/>
      <c r="YG158" s="173"/>
      <c r="YH158" s="173"/>
      <c r="YI158" s="173"/>
      <c r="YJ158" s="173"/>
      <c r="YK158" s="173"/>
      <c r="YL158" s="173"/>
      <c r="YM158" s="173"/>
      <c r="YN158" s="173"/>
      <c r="YO158" s="173"/>
      <c r="YP158" s="173"/>
      <c r="YQ158" s="173"/>
      <c r="YR158" s="173"/>
      <c r="YS158" s="173"/>
      <c r="YT158" s="173"/>
      <c r="YU158" s="173"/>
      <c r="YV158" s="173"/>
      <c r="YW158" s="173"/>
      <c r="YX158" s="173"/>
      <c r="YY158" s="173"/>
      <c r="YZ158" s="173"/>
      <c r="ZA158" s="173"/>
      <c r="ZB158" s="173"/>
      <c r="ZC158" s="173"/>
      <c r="ZD158" s="173"/>
      <c r="ZE158" s="173"/>
      <c r="ZF158" s="173"/>
      <c r="ZG158" s="173"/>
      <c r="ZH158" s="173"/>
      <c r="ZI158" s="173"/>
      <c r="ZJ158" s="173"/>
      <c r="ZK158" s="173"/>
      <c r="ZL158" s="173"/>
      <c r="ZM158" s="173"/>
      <c r="ZN158" s="173"/>
      <c r="ZO158" s="173"/>
      <c r="ZP158" s="173"/>
      <c r="ZQ158" s="173"/>
      <c r="ZR158" s="173"/>
      <c r="ZS158" s="173"/>
      <c r="ZT158" s="173"/>
      <c r="ZU158" s="173"/>
      <c r="ZV158" s="173"/>
      <c r="ZW158" s="173"/>
      <c r="ZX158" s="173"/>
      <c r="ZY158" s="173"/>
      <c r="ZZ158" s="173"/>
      <c r="AAA158" s="173"/>
      <c r="AAB158" s="173"/>
      <c r="AAC158" s="173"/>
      <c r="AAD158" s="173"/>
      <c r="AAE158" s="173"/>
      <c r="AAF158" s="173"/>
      <c r="AAG158" s="173"/>
      <c r="AAH158" s="173"/>
      <c r="AAI158" s="173"/>
      <c r="AAJ158" s="173"/>
      <c r="AAK158" s="173"/>
      <c r="AAL158" s="173"/>
      <c r="AAM158" s="173"/>
      <c r="AAN158" s="173"/>
      <c r="AAO158" s="173"/>
      <c r="AAP158" s="173"/>
      <c r="AAQ158" s="173"/>
      <c r="AAR158" s="173"/>
      <c r="AAS158" s="173"/>
      <c r="AAT158" s="173"/>
      <c r="AAU158" s="173"/>
      <c r="ABB158" s="173"/>
      <c r="ABC158" s="173"/>
      <c r="ABD158" s="173"/>
      <c r="ABE158" s="173"/>
      <c r="ABF158" s="173"/>
      <c r="ABG158" s="173"/>
      <c r="ABH158" s="173"/>
      <c r="ABI158" s="173"/>
      <c r="ABJ158" s="173"/>
      <c r="ABK158" s="173"/>
      <c r="ABL158" s="173"/>
      <c r="ABM158" s="173"/>
      <c r="ABN158" s="173"/>
      <c r="ABO158" s="173"/>
      <c r="ABP158" s="173"/>
      <c r="ABQ158" s="173"/>
      <c r="ABR158" s="173"/>
      <c r="ABS158" s="173"/>
      <c r="ABT158" s="173"/>
      <c r="ABU158" s="173"/>
      <c r="ABV158" s="173"/>
      <c r="ABW158" s="173"/>
      <c r="ABX158" s="173"/>
      <c r="ABY158" s="173"/>
      <c r="ABZ158" s="173"/>
      <c r="ACA158" s="173"/>
      <c r="ACB158" s="173"/>
      <c r="ACC158" s="173"/>
      <c r="ACD158" s="173"/>
      <c r="ACE158" s="173"/>
      <c r="ACF158" s="173"/>
      <c r="ACG158" s="173"/>
      <c r="ACH158" s="173"/>
      <c r="ACI158" s="173"/>
      <c r="ACJ158" s="173"/>
      <c r="ACK158" s="173"/>
      <c r="ACL158" s="173"/>
      <c r="ACM158" s="173"/>
      <c r="ACN158" s="173"/>
      <c r="ACO158" s="173"/>
      <c r="ACP158" s="173"/>
      <c r="ACQ158" s="173"/>
      <c r="ACR158" s="173"/>
      <c r="ACS158" s="173"/>
      <c r="ACT158" s="173"/>
      <c r="ACU158" s="173"/>
      <c r="ACV158" s="173"/>
      <c r="ACW158" s="173"/>
      <c r="ACX158" s="173"/>
      <c r="ACY158" s="173"/>
      <c r="ACZ158" s="173"/>
      <c r="ADA158" s="173"/>
      <c r="ADB158" s="173"/>
      <c r="ADC158" s="173"/>
      <c r="ADD158" s="173"/>
      <c r="ADE158" s="173"/>
      <c r="ADF158" s="173"/>
      <c r="ADG158" s="173"/>
      <c r="ADH158" s="173"/>
      <c r="ADI158" s="173"/>
      <c r="ADJ158" s="173"/>
      <c r="ADK158" s="173"/>
      <c r="ADL158" s="173"/>
      <c r="ADM158" s="173"/>
      <c r="ADN158" s="173"/>
      <c r="ADO158" s="173"/>
      <c r="ADP158" s="173"/>
      <c r="ADQ158" s="173"/>
      <c r="ADR158" s="173"/>
      <c r="ADS158" s="173"/>
      <c r="ADT158" s="173"/>
      <c r="ADU158" s="173"/>
      <c r="ADV158" s="173"/>
      <c r="ADW158" s="173"/>
      <c r="ADX158" s="173"/>
      <c r="ADY158" s="173"/>
      <c r="ADZ158" s="173"/>
      <c r="AEA158" s="173"/>
      <c r="AEB158" s="173"/>
      <c r="AEC158" s="173"/>
      <c r="AED158" s="173"/>
      <c r="AEE158" s="173"/>
      <c r="AEF158" s="173"/>
      <c r="AEG158" s="173"/>
      <c r="AEH158" s="173"/>
      <c r="AEI158" s="173"/>
      <c r="AEJ158" s="173"/>
      <c r="AEK158" s="173"/>
      <c r="AEL158" s="173"/>
      <c r="AEM158" s="173"/>
      <c r="AEN158" s="173"/>
      <c r="AEO158" s="173"/>
      <c r="AEP158" s="173"/>
      <c r="AEQ158" s="173"/>
      <c r="AER158" s="173"/>
      <c r="AES158" s="173"/>
      <c r="AET158" s="173"/>
      <c r="AEU158" s="173"/>
      <c r="AEV158" s="173"/>
      <c r="AEW158" s="173"/>
      <c r="AEX158" s="173"/>
      <c r="AEY158" s="173"/>
      <c r="AEZ158" s="173"/>
      <c r="AFA158" s="173"/>
      <c r="AFB158" s="173"/>
      <c r="AFC158" s="173"/>
      <c r="AFD158" s="173"/>
      <c r="AFE158" s="173"/>
      <c r="AFF158" s="173"/>
      <c r="AFG158" s="173"/>
      <c r="AFH158" s="173"/>
      <c r="AFI158" s="173"/>
      <c r="AFJ158" s="173"/>
      <c r="AFK158" s="173"/>
      <c r="AFL158" s="173"/>
      <c r="AFM158" s="173"/>
      <c r="AFN158" s="173"/>
      <c r="AFO158" s="173"/>
      <c r="AFP158" s="173"/>
      <c r="AFQ158" s="173"/>
      <c r="AFR158" s="173"/>
      <c r="AFS158" s="173"/>
      <c r="AFT158" s="173"/>
      <c r="AFU158" s="173"/>
      <c r="AFV158" s="173"/>
      <c r="AFW158" s="173"/>
      <c r="AFX158" s="173"/>
      <c r="AFY158" s="173"/>
      <c r="AFZ158" s="173"/>
      <c r="AGA158" s="173"/>
      <c r="AGB158" s="173"/>
      <c r="AGC158" s="173"/>
      <c r="AGD158" s="173"/>
      <c r="AGE158" s="173"/>
      <c r="AGF158" s="173"/>
      <c r="AGG158" s="173"/>
      <c r="AGH158" s="173"/>
      <c r="AGI158" s="173"/>
      <c r="AGJ158" s="173"/>
      <c r="AGK158" s="173"/>
      <c r="AGL158" s="173"/>
      <c r="AGM158" s="173"/>
      <c r="AGN158" s="173"/>
      <c r="AGO158" s="173"/>
      <c r="AGP158" s="173"/>
      <c r="AGQ158" s="173"/>
      <c r="AGR158" s="173"/>
      <c r="AGS158" s="173"/>
      <c r="AGT158" s="173"/>
      <c r="AGU158" s="173"/>
      <c r="AGV158" s="173"/>
      <c r="AGW158" s="173"/>
      <c r="AGX158" s="173"/>
      <c r="AGY158" s="173"/>
      <c r="AGZ158" s="173"/>
      <c r="AHA158" s="173"/>
      <c r="AHB158" s="173"/>
      <c r="AHC158" s="173"/>
      <c r="AHD158" s="173"/>
      <c r="AHE158" s="173"/>
      <c r="AHF158" s="173"/>
      <c r="AHG158" s="173"/>
      <c r="AHH158" s="173"/>
      <c r="AHI158" s="173"/>
      <c r="AHJ158" s="173"/>
      <c r="AHK158" s="173"/>
      <c r="AHL158" s="173"/>
      <c r="AHM158" s="173"/>
      <c r="AHN158" s="173"/>
      <c r="AHO158" s="173"/>
      <c r="AHP158" s="173"/>
      <c r="AHQ158" s="173"/>
      <c r="AHR158" s="173"/>
      <c r="AHS158" s="173"/>
      <c r="AHT158" s="173"/>
      <c r="AHU158" s="173"/>
      <c r="AHV158" s="173"/>
      <c r="AHW158" s="173"/>
      <c r="AHX158" s="173"/>
      <c r="AHY158" s="173"/>
      <c r="AHZ158" s="173"/>
      <c r="AIA158" s="173"/>
      <c r="AIB158" s="173"/>
      <c r="AIC158" s="173"/>
      <c r="AID158" s="173"/>
      <c r="AIE158" s="173"/>
      <c r="AIF158" s="173"/>
      <c r="AIG158" s="173"/>
      <c r="AIH158" s="173"/>
      <c r="AII158" s="173"/>
      <c r="AIJ158" s="173"/>
      <c r="AIK158" s="173"/>
      <c r="AIL158" s="173"/>
      <c r="AIM158" s="173"/>
      <c r="AIN158" s="173"/>
      <c r="AIO158" s="173"/>
      <c r="AIP158" s="173"/>
      <c r="AIQ158" s="173"/>
      <c r="AIR158" s="173"/>
      <c r="AIS158" s="173"/>
      <c r="AIT158" s="173"/>
      <c r="AIU158" s="173"/>
      <c r="AIV158" s="173"/>
      <c r="AIW158" s="173"/>
      <c r="AIX158" s="173"/>
      <c r="AIY158" s="173"/>
      <c r="AIZ158" s="173"/>
      <c r="AJA158" s="173"/>
      <c r="AJB158" s="173"/>
      <c r="AJC158" s="173"/>
      <c r="AJD158" s="173"/>
      <c r="AJE158" s="173"/>
      <c r="AJF158" s="173"/>
      <c r="AJG158" s="173"/>
      <c r="AJH158" s="173"/>
      <c r="AJI158" s="173"/>
      <c r="AJJ158" s="173"/>
      <c r="AJK158" s="173"/>
      <c r="AJL158" s="173"/>
      <c r="AJM158" s="173"/>
      <c r="AJN158" s="173"/>
      <c r="AJO158" s="173"/>
      <c r="AJP158" s="173"/>
      <c r="AJQ158" s="173"/>
      <c r="AJR158" s="173"/>
      <c r="AJS158" s="173"/>
      <c r="AJT158" s="173"/>
      <c r="AJU158" s="173"/>
      <c r="AJV158" s="173"/>
      <c r="AJW158" s="173"/>
      <c r="AJX158" s="173"/>
      <c r="AJY158" s="173"/>
      <c r="AJZ158" s="173"/>
      <c r="AKA158" s="173"/>
      <c r="AKB158" s="173"/>
      <c r="AKC158" s="173"/>
      <c r="AKD158" s="173"/>
      <c r="AKE158" s="173"/>
      <c r="AKF158" s="173"/>
      <c r="AKG158" s="173"/>
      <c r="AKH158" s="173"/>
      <c r="AKI158" s="173"/>
      <c r="AKJ158" s="173"/>
      <c r="AKK158" s="173"/>
      <c r="AKL158" s="173"/>
      <c r="AKM158" s="173"/>
      <c r="AKN158" s="173"/>
      <c r="AKO158" s="173"/>
      <c r="AKP158" s="173"/>
      <c r="AKQ158" s="173"/>
      <c r="AKX158" s="173"/>
      <c r="AKY158" s="173"/>
      <c r="AKZ158" s="173"/>
      <c r="ALA158" s="173"/>
      <c r="ALB158" s="173"/>
      <c r="ALC158" s="173"/>
      <c r="ALD158" s="173"/>
      <c r="ALE158" s="173"/>
      <c r="ALF158" s="173"/>
      <c r="ALG158" s="173"/>
      <c r="ALH158" s="173"/>
      <c r="ALI158" s="173"/>
      <c r="ALJ158" s="173"/>
      <c r="ALK158" s="173"/>
      <c r="ALL158" s="173"/>
      <c r="ALM158" s="173"/>
      <c r="ALN158" s="173"/>
      <c r="ALO158" s="173"/>
      <c r="ALP158" s="173"/>
      <c r="ALQ158" s="173"/>
      <c r="ALR158" s="173"/>
      <c r="ALS158" s="173"/>
      <c r="ALT158" s="173"/>
      <c r="ALU158" s="173"/>
      <c r="ALV158" s="173"/>
      <c r="ALW158" s="173"/>
      <c r="ALX158" s="173"/>
      <c r="ALY158" s="173"/>
      <c r="ALZ158" s="173"/>
      <c r="AMA158" s="173"/>
      <c r="AMB158" s="173"/>
      <c r="AMC158" s="173"/>
      <c r="AMD158" s="173"/>
      <c r="AME158" s="173"/>
      <c r="AMF158" s="173"/>
      <c r="AMG158" s="173"/>
      <c r="AMH158" s="173"/>
      <c r="AMI158" s="173"/>
      <c r="AMJ158" s="173"/>
      <c r="AMK158" s="173"/>
      <c r="AML158" s="173"/>
      <c r="AMM158" s="173"/>
      <c r="AMN158" s="173"/>
      <c r="AMO158" s="173"/>
      <c r="AMP158" s="173"/>
      <c r="AMQ158" s="173"/>
      <c r="AMR158" s="173"/>
      <c r="AMS158" s="173"/>
      <c r="AMT158" s="173"/>
      <c r="AMU158" s="173"/>
      <c r="AMV158" s="173"/>
      <c r="AMW158" s="173"/>
      <c r="AMX158" s="173"/>
      <c r="AMY158" s="173"/>
      <c r="AMZ158" s="173"/>
      <c r="ANA158" s="173"/>
      <c r="ANB158" s="173"/>
      <c r="ANC158" s="173"/>
      <c r="AND158" s="173"/>
      <c r="ANE158" s="173"/>
      <c r="ANF158" s="173"/>
      <c r="ANG158" s="173"/>
      <c r="ANH158" s="173"/>
      <c r="ANI158" s="173"/>
      <c r="ANJ158" s="173"/>
      <c r="ANK158" s="173"/>
      <c r="ANL158" s="173"/>
      <c r="ANM158" s="173"/>
      <c r="ANN158" s="173"/>
      <c r="ANO158" s="173"/>
      <c r="ANP158" s="173"/>
      <c r="ANQ158" s="173"/>
      <c r="ANR158" s="173"/>
      <c r="ANS158" s="173"/>
      <c r="ANT158" s="173"/>
      <c r="ANU158" s="173"/>
      <c r="ANV158" s="173"/>
      <c r="ANW158" s="173"/>
      <c r="ANX158" s="173"/>
      <c r="ANY158" s="173"/>
      <c r="ANZ158" s="173"/>
      <c r="AOA158" s="173"/>
      <c r="AOB158" s="173"/>
      <c r="AOC158" s="173"/>
      <c r="AOD158" s="173"/>
      <c r="AOE158" s="173"/>
      <c r="AOF158" s="173"/>
      <c r="AOG158" s="173"/>
      <c r="AOH158" s="173"/>
      <c r="AOI158" s="173"/>
      <c r="AOJ158" s="173"/>
      <c r="AOK158" s="173"/>
      <c r="AOL158" s="173"/>
      <c r="AOM158" s="173"/>
      <c r="AON158" s="173"/>
      <c r="AOO158" s="173"/>
      <c r="AOP158" s="173"/>
      <c r="AOQ158" s="173"/>
      <c r="AOR158" s="173"/>
      <c r="AOS158" s="173"/>
      <c r="AOT158" s="173"/>
      <c r="AOU158" s="173"/>
      <c r="AOV158" s="173"/>
      <c r="AOW158" s="173"/>
      <c r="AOX158" s="173"/>
      <c r="AOY158" s="173"/>
      <c r="AOZ158" s="173"/>
      <c r="APA158" s="173"/>
      <c r="APB158" s="173"/>
      <c r="APC158" s="173"/>
      <c r="APD158" s="173"/>
      <c r="APE158" s="173"/>
      <c r="APF158" s="173"/>
      <c r="APG158" s="173"/>
      <c r="APH158" s="173"/>
      <c r="API158" s="173"/>
      <c r="APJ158" s="173"/>
      <c r="APK158" s="173"/>
      <c r="APL158" s="173"/>
      <c r="APM158" s="173"/>
      <c r="APN158" s="173"/>
      <c r="APO158" s="173"/>
      <c r="APP158" s="173"/>
      <c r="APQ158" s="173"/>
      <c r="APR158" s="173"/>
      <c r="APS158" s="173"/>
      <c r="APT158" s="173"/>
      <c r="APU158" s="173"/>
      <c r="APV158" s="173"/>
      <c r="APW158" s="173"/>
      <c r="APX158" s="173"/>
      <c r="APY158" s="173"/>
      <c r="APZ158" s="173"/>
      <c r="AQA158" s="173"/>
      <c r="AQB158" s="173"/>
      <c r="AQC158" s="173"/>
      <c r="AQD158" s="173"/>
      <c r="AQE158" s="173"/>
      <c r="AQF158" s="173"/>
      <c r="AQG158" s="173"/>
      <c r="AQH158" s="173"/>
      <c r="AQI158" s="173"/>
      <c r="AQJ158" s="173"/>
      <c r="AQK158" s="173"/>
      <c r="AQL158" s="173"/>
      <c r="AQM158" s="173"/>
      <c r="AQN158" s="173"/>
      <c r="AQO158" s="173"/>
      <c r="AQP158" s="173"/>
      <c r="AQQ158" s="173"/>
      <c r="AQR158" s="173"/>
      <c r="AQS158" s="173"/>
      <c r="AQT158" s="173"/>
      <c r="AQU158" s="173"/>
      <c r="AQV158" s="173"/>
      <c r="AQW158" s="173"/>
      <c r="AQX158" s="173"/>
      <c r="AQY158" s="173"/>
      <c r="AQZ158" s="173"/>
      <c r="ARA158" s="173"/>
      <c r="ARB158" s="173"/>
      <c r="ARC158" s="173"/>
      <c r="ARD158" s="173"/>
      <c r="ARE158" s="173"/>
      <c r="ARF158" s="173"/>
      <c r="ARG158" s="173"/>
      <c r="ARH158" s="173"/>
      <c r="ARI158" s="173"/>
      <c r="ARJ158" s="173"/>
      <c r="ARK158" s="173"/>
      <c r="ARL158" s="173"/>
      <c r="ARM158" s="173"/>
      <c r="ARN158" s="173"/>
      <c r="ARO158" s="173"/>
      <c r="ARP158" s="173"/>
      <c r="ARQ158" s="173"/>
      <c r="ARR158" s="173"/>
      <c r="ARS158" s="173"/>
      <c r="ART158" s="173"/>
      <c r="ARU158" s="173"/>
      <c r="ARV158" s="173"/>
      <c r="ARW158" s="173"/>
      <c r="ARX158" s="173"/>
      <c r="ARY158" s="173"/>
      <c r="ARZ158" s="173"/>
      <c r="ASA158" s="173"/>
      <c r="ASB158" s="173"/>
      <c r="ASC158" s="173"/>
      <c r="ASD158" s="173"/>
      <c r="ASE158" s="173"/>
      <c r="ASF158" s="173"/>
      <c r="ASG158" s="173"/>
      <c r="ASH158" s="173"/>
      <c r="ASI158" s="173"/>
      <c r="ASJ158" s="173"/>
      <c r="ASK158" s="173"/>
      <c r="ASL158" s="173"/>
      <c r="ASM158" s="173"/>
      <c r="ASN158" s="173"/>
      <c r="ASO158" s="173"/>
      <c r="ASP158" s="173"/>
      <c r="ASQ158" s="173"/>
      <c r="ASR158" s="173"/>
      <c r="ASS158" s="173"/>
      <c r="AST158" s="173"/>
      <c r="ASU158" s="173"/>
      <c r="ASV158" s="173"/>
      <c r="ASW158" s="173"/>
      <c r="ASX158" s="173"/>
      <c r="ASY158" s="173"/>
      <c r="ASZ158" s="173"/>
      <c r="ATA158" s="173"/>
      <c r="ATB158" s="173"/>
      <c r="ATC158" s="173"/>
      <c r="ATD158" s="173"/>
      <c r="ATE158" s="173"/>
      <c r="ATF158" s="173"/>
      <c r="ATG158" s="173"/>
      <c r="ATH158" s="173"/>
      <c r="ATI158" s="173"/>
      <c r="ATJ158" s="173"/>
      <c r="ATK158" s="173"/>
      <c r="ATL158" s="173"/>
      <c r="ATM158" s="173"/>
      <c r="ATN158" s="173"/>
      <c r="ATO158" s="173"/>
      <c r="ATP158" s="173"/>
      <c r="ATQ158" s="173"/>
      <c r="ATR158" s="173"/>
      <c r="ATS158" s="173"/>
      <c r="ATT158" s="173"/>
      <c r="ATU158" s="173"/>
      <c r="ATV158" s="173"/>
      <c r="ATW158" s="173"/>
      <c r="ATX158" s="173"/>
      <c r="ATY158" s="173"/>
      <c r="ATZ158" s="173"/>
      <c r="AUA158" s="173"/>
      <c r="AUB158" s="173"/>
      <c r="AUC158" s="173"/>
      <c r="AUD158" s="173"/>
      <c r="AUE158" s="173"/>
      <c r="AUF158" s="173"/>
      <c r="AUG158" s="173"/>
      <c r="AUH158" s="173"/>
      <c r="AUI158" s="173"/>
      <c r="AUJ158" s="173"/>
      <c r="AUK158" s="173"/>
      <c r="AUL158" s="173"/>
      <c r="AUM158" s="173"/>
      <c r="AUT158" s="173"/>
      <c r="AUU158" s="173"/>
      <c r="AUV158" s="173"/>
      <c r="AUW158" s="173"/>
      <c r="AUX158" s="173"/>
      <c r="AUY158" s="173"/>
      <c r="AUZ158" s="173"/>
      <c r="AVA158" s="173"/>
      <c r="AVB158" s="173"/>
      <c r="AVC158" s="173"/>
      <c r="AVD158" s="173"/>
      <c r="AVE158" s="173"/>
      <c r="AVF158" s="173"/>
      <c r="AVG158" s="173"/>
      <c r="AVH158" s="173"/>
      <c r="AVI158" s="173"/>
      <c r="AVJ158" s="173"/>
      <c r="AVK158" s="173"/>
      <c r="AVL158" s="173"/>
      <c r="AVM158" s="173"/>
      <c r="AVN158" s="173"/>
      <c r="AVO158" s="173"/>
      <c r="AVP158" s="173"/>
      <c r="AVQ158" s="173"/>
      <c r="AVR158" s="173"/>
      <c r="AVS158" s="173"/>
      <c r="AVT158" s="173"/>
      <c r="AVU158" s="173"/>
      <c r="AVV158" s="173"/>
      <c r="AVW158" s="173"/>
      <c r="AVX158" s="173"/>
      <c r="AVY158" s="173"/>
      <c r="AVZ158" s="173"/>
      <c r="AWA158" s="173"/>
      <c r="AWB158" s="173"/>
      <c r="AWC158" s="173"/>
      <c r="AWD158" s="173"/>
      <c r="AWE158" s="173"/>
      <c r="AWF158" s="173"/>
      <c r="AWG158" s="173"/>
      <c r="AWH158" s="173"/>
      <c r="AWI158" s="173"/>
      <c r="AWJ158" s="173"/>
      <c r="AWK158" s="173"/>
      <c r="AWL158" s="173"/>
      <c r="AWM158" s="173"/>
      <c r="AWN158" s="173"/>
      <c r="AWO158" s="173"/>
      <c r="AWP158" s="173"/>
      <c r="AWQ158" s="173"/>
      <c r="AWR158" s="173"/>
      <c r="AWS158" s="173"/>
      <c r="AWT158" s="173"/>
      <c r="AWU158" s="173"/>
      <c r="AWV158" s="173"/>
      <c r="AWW158" s="173"/>
      <c r="AWX158" s="173"/>
      <c r="AWY158" s="173"/>
      <c r="AWZ158" s="173"/>
      <c r="AXA158" s="173"/>
      <c r="AXB158" s="173"/>
      <c r="AXC158" s="173"/>
      <c r="AXD158" s="173"/>
      <c r="AXE158" s="173"/>
      <c r="AXF158" s="173"/>
      <c r="AXG158" s="173"/>
      <c r="AXH158" s="173"/>
      <c r="AXI158" s="173"/>
      <c r="AXJ158" s="173"/>
      <c r="AXK158" s="173"/>
      <c r="AXL158" s="173"/>
      <c r="AXM158" s="173"/>
      <c r="AXN158" s="173"/>
      <c r="AXO158" s="173"/>
      <c r="AXP158" s="173"/>
      <c r="AXQ158" s="173"/>
      <c r="AXR158" s="173"/>
      <c r="AXS158" s="173"/>
      <c r="AXT158" s="173"/>
      <c r="AXU158" s="173"/>
      <c r="AXV158" s="173"/>
      <c r="AXW158" s="173"/>
      <c r="AXX158" s="173"/>
      <c r="AXY158" s="173"/>
      <c r="AXZ158" s="173"/>
      <c r="AYA158" s="173"/>
      <c r="AYB158" s="173"/>
      <c r="AYC158" s="173"/>
      <c r="AYD158" s="173"/>
      <c r="AYE158" s="173"/>
      <c r="AYF158" s="173"/>
      <c r="AYG158" s="173"/>
      <c r="AYH158" s="173"/>
      <c r="AYI158" s="173"/>
      <c r="AYJ158" s="173"/>
      <c r="AYK158" s="173"/>
      <c r="AYL158" s="173"/>
      <c r="AYM158" s="173"/>
      <c r="AYN158" s="173"/>
      <c r="AYO158" s="173"/>
      <c r="AYP158" s="173"/>
      <c r="AYQ158" s="173"/>
      <c r="AYR158" s="173"/>
      <c r="AYS158" s="173"/>
      <c r="AYT158" s="173"/>
      <c r="AYU158" s="173"/>
      <c r="AYV158" s="173"/>
      <c r="AYW158" s="173"/>
      <c r="AYX158" s="173"/>
      <c r="AYY158" s="173"/>
      <c r="AYZ158" s="173"/>
      <c r="AZA158" s="173"/>
      <c r="AZB158" s="173"/>
      <c r="AZC158" s="173"/>
      <c r="AZD158" s="173"/>
      <c r="AZE158" s="173"/>
      <c r="AZF158" s="173"/>
      <c r="AZG158" s="173"/>
      <c r="AZH158" s="173"/>
      <c r="AZI158" s="173"/>
      <c r="AZJ158" s="173"/>
      <c r="AZK158" s="173"/>
      <c r="AZL158" s="173"/>
      <c r="AZM158" s="173"/>
      <c r="AZN158" s="173"/>
      <c r="AZO158" s="173"/>
      <c r="AZP158" s="173"/>
      <c r="AZQ158" s="173"/>
      <c r="AZR158" s="173"/>
      <c r="AZS158" s="173"/>
      <c r="AZT158" s="173"/>
      <c r="AZU158" s="173"/>
      <c r="AZV158" s="173"/>
      <c r="AZW158" s="173"/>
      <c r="AZX158" s="173"/>
      <c r="AZY158" s="173"/>
      <c r="AZZ158" s="173"/>
      <c r="BAA158" s="173"/>
      <c r="BAB158" s="173"/>
      <c r="BAC158" s="173"/>
      <c r="BAD158" s="173"/>
      <c r="BAE158" s="173"/>
      <c r="BAF158" s="173"/>
      <c r="BAG158" s="173"/>
      <c r="BAH158" s="173"/>
      <c r="BAI158" s="173"/>
      <c r="BAJ158" s="173"/>
      <c r="BAK158" s="173"/>
      <c r="BAL158" s="173"/>
      <c r="BAM158" s="173"/>
      <c r="BAN158" s="173"/>
      <c r="BAO158" s="173"/>
      <c r="BAP158" s="173"/>
      <c r="BAQ158" s="173"/>
      <c r="BAR158" s="173"/>
      <c r="BAS158" s="173"/>
      <c r="BAT158" s="173"/>
      <c r="BAU158" s="173"/>
      <c r="BAV158" s="173"/>
      <c r="BAW158" s="173"/>
      <c r="BAX158" s="173"/>
      <c r="BAY158" s="173"/>
      <c r="BAZ158" s="173"/>
      <c r="BBA158" s="173"/>
      <c r="BBB158" s="173"/>
      <c r="BBC158" s="173"/>
      <c r="BBD158" s="173"/>
      <c r="BBE158" s="173"/>
      <c r="BBF158" s="173"/>
      <c r="BBG158" s="173"/>
      <c r="BBH158" s="173"/>
      <c r="BBI158" s="173"/>
      <c r="BBJ158" s="173"/>
      <c r="BBK158" s="173"/>
      <c r="BBL158" s="173"/>
      <c r="BBM158" s="173"/>
      <c r="BBN158" s="173"/>
      <c r="BBO158" s="173"/>
      <c r="BBP158" s="173"/>
      <c r="BBQ158" s="173"/>
      <c r="BBR158" s="173"/>
      <c r="BBS158" s="173"/>
      <c r="BBT158" s="173"/>
      <c r="BBU158" s="173"/>
      <c r="BBV158" s="173"/>
      <c r="BBW158" s="173"/>
      <c r="BBX158" s="173"/>
      <c r="BBY158" s="173"/>
      <c r="BBZ158" s="173"/>
      <c r="BCA158" s="173"/>
      <c r="BCB158" s="173"/>
      <c r="BCC158" s="173"/>
      <c r="BCD158" s="173"/>
      <c r="BCE158" s="173"/>
      <c r="BCF158" s="173"/>
      <c r="BCG158" s="173"/>
      <c r="BCH158" s="173"/>
      <c r="BCI158" s="173"/>
      <c r="BCJ158" s="173"/>
      <c r="BCK158" s="173"/>
      <c r="BCL158" s="173"/>
      <c r="BCM158" s="173"/>
      <c r="BCN158" s="173"/>
      <c r="BCO158" s="173"/>
      <c r="BCP158" s="173"/>
      <c r="BCQ158" s="173"/>
      <c r="BCR158" s="173"/>
      <c r="BCS158" s="173"/>
      <c r="BCT158" s="173"/>
      <c r="BCU158" s="173"/>
      <c r="BCV158" s="173"/>
      <c r="BCW158" s="173"/>
      <c r="BCX158" s="173"/>
      <c r="BCY158" s="173"/>
      <c r="BCZ158" s="173"/>
      <c r="BDA158" s="173"/>
      <c r="BDB158" s="173"/>
      <c r="BDC158" s="173"/>
      <c r="BDD158" s="173"/>
      <c r="BDE158" s="173"/>
      <c r="BDF158" s="173"/>
      <c r="BDG158" s="173"/>
      <c r="BDH158" s="173"/>
      <c r="BDI158" s="173"/>
      <c r="BDJ158" s="173"/>
      <c r="BDK158" s="173"/>
      <c r="BDL158" s="173"/>
      <c r="BDM158" s="173"/>
      <c r="BDN158" s="173"/>
      <c r="BDO158" s="173"/>
      <c r="BDP158" s="173"/>
      <c r="BDQ158" s="173"/>
      <c r="BDR158" s="173"/>
      <c r="BDS158" s="173"/>
      <c r="BDT158" s="173"/>
      <c r="BDU158" s="173"/>
      <c r="BDV158" s="173"/>
      <c r="BDW158" s="173"/>
      <c r="BDX158" s="173"/>
      <c r="BDY158" s="173"/>
      <c r="BDZ158" s="173"/>
      <c r="BEA158" s="173"/>
      <c r="BEB158" s="173"/>
      <c r="BEC158" s="173"/>
      <c r="BED158" s="173"/>
      <c r="BEE158" s="173"/>
      <c r="BEF158" s="173"/>
      <c r="BEG158" s="173"/>
      <c r="BEH158" s="173"/>
      <c r="BEI158" s="173"/>
      <c r="BEP158" s="173"/>
      <c r="BEQ158" s="173"/>
      <c r="BER158" s="173"/>
      <c r="BES158" s="173"/>
      <c r="BET158" s="173"/>
      <c r="BEU158" s="173"/>
      <c r="BEV158" s="173"/>
      <c r="BEW158" s="173"/>
      <c r="BEX158" s="173"/>
      <c r="BEY158" s="173"/>
      <c r="BEZ158" s="173"/>
      <c r="BFA158" s="173"/>
      <c r="BFB158" s="173"/>
      <c r="BFC158" s="173"/>
      <c r="BFD158" s="173"/>
      <c r="BFE158" s="173"/>
      <c r="BFF158" s="173"/>
      <c r="BFG158" s="173"/>
      <c r="BFH158" s="173"/>
      <c r="BFI158" s="173"/>
      <c r="BFJ158" s="173"/>
      <c r="BFK158" s="173"/>
      <c r="BFL158" s="173"/>
      <c r="BFM158" s="173"/>
      <c r="BFN158" s="173"/>
      <c r="BFO158" s="173"/>
      <c r="BFP158" s="173"/>
      <c r="BFQ158" s="173"/>
      <c r="BFR158" s="173"/>
      <c r="BFS158" s="173"/>
      <c r="BFT158" s="173"/>
      <c r="BFU158" s="173"/>
      <c r="BFV158" s="173"/>
      <c r="BFW158" s="173"/>
      <c r="BFX158" s="173"/>
      <c r="BFY158" s="173"/>
      <c r="BFZ158" s="173"/>
      <c r="BGA158" s="173"/>
      <c r="BGB158" s="173"/>
      <c r="BGC158" s="173"/>
      <c r="BGD158" s="173"/>
      <c r="BGE158" s="173"/>
      <c r="BGF158" s="173"/>
      <c r="BGG158" s="173"/>
      <c r="BGH158" s="173"/>
      <c r="BGI158" s="173"/>
      <c r="BGJ158" s="173"/>
      <c r="BGK158" s="173"/>
      <c r="BGL158" s="173"/>
      <c r="BGM158" s="173"/>
      <c r="BGN158" s="173"/>
      <c r="BGO158" s="173"/>
      <c r="BGP158" s="173"/>
      <c r="BGQ158" s="173"/>
      <c r="BGR158" s="173"/>
      <c r="BGS158" s="173"/>
      <c r="BGT158" s="173"/>
      <c r="BGU158" s="173"/>
      <c r="BGV158" s="173"/>
      <c r="BGW158" s="173"/>
      <c r="BGX158" s="173"/>
      <c r="BGY158" s="173"/>
      <c r="BGZ158" s="173"/>
      <c r="BHA158" s="173"/>
      <c r="BHB158" s="173"/>
      <c r="BHC158" s="173"/>
      <c r="BHD158" s="173"/>
      <c r="BHE158" s="173"/>
      <c r="BHF158" s="173"/>
      <c r="BHG158" s="173"/>
      <c r="BHH158" s="173"/>
      <c r="BHI158" s="173"/>
      <c r="BHJ158" s="173"/>
      <c r="BHK158" s="173"/>
      <c r="BHL158" s="173"/>
      <c r="BHM158" s="173"/>
      <c r="BHN158" s="173"/>
      <c r="BHO158" s="173"/>
      <c r="BHP158" s="173"/>
      <c r="BHQ158" s="173"/>
      <c r="BHR158" s="173"/>
      <c r="BHS158" s="173"/>
      <c r="BHT158" s="173"/>
      <c r="BHU158" s="173"/>
      <c r="BHV158" s="173"/>
      <c r="BHW158" s="173"/>
      <c r="BHX158" s="173"/>
      <c r="BHY158" s="173"/>
      <c r="BHZ158" s="173"/>
      <c r="BIA158" s="173"/>
      <c r="BIB158" s="173"/>
      <c r="BIC158" s="173"/>
      <c r="BID158" s="173"/>
      <c r="BIE158" s="173"/>
      <c r="BIF158" s="173"/>
      <c r="BIG158" s="173"/>
      <c r="BIH158" s="173"/>
      <c r="BII158" s="173"/>
      <c r="BIJ158" s="173"/>
      <c r="BIK158" s="173"/>
      <c r="BIL158" s="173"/>
      <c r="BIM158" s="173"/>
      <c r="BIN158" s="173"/>
      <c r="BIO158" s="173"/>
      <c r="BIP158" s="173"/>
      <c r="BIQ158" s="173"/>
      <c r="BIR158" s="173"/>
      <c r="BIS158" s="173"/>
      <c r="BIT158" s="173"/>
      <c r="BIU158" s="173"/>
      <c r="BIV158" s="173"/>
      <c r="BIW158" s="173"/>
      <c r="BIX158" s="173"/>
      <c r="BIY158" s="173"/>
      <c r="BIZ158" s="173"/>
      <c r="BJA158" s="173"/>
      <c r="BJB158" s="173"/>
      <c r="BJC158" s="173"/>
      <c r="BJD158" s="173"/>
      <c r="BJE158" s="173"/>
      <c r="BJF158" s="173"/>
      <c r="BJG158" s="173"/>
      <c r="BJH158" s="173"/>
      <c r="BJI158" s="173"/>
      <c r="BJJ158" s="173"/>
      <c r="BJK158" s="173"/>
      <c r="BJL158" s="173"/>
      <c r="BJM158" s="173"/>
      <c r="BJN158" s="173"/>
      <c r="BJO158" s="173"/>
      <c r="BJP158" s="173"/>
      <c r="BJQ158" s="173"/>
      <c r="BJR158" s="173"/>
      <c r="BJS158" s="173"/>
      <c r="BJT158" s="173"/>
      <c r="BJU158" s="173"/>
      <c r="BJV158" s="173"/>
      <c r="BJW158" s="173"/>
      <c r="BJX158" s="173"/>
      <c r="BJY158" s="173"/>
      <c r="BJZ158" s="173"/>
      <c r="BKA158" s="173"/>
      <c r="BKB158" s="173"/>
      <c r="BKC158" s="173"/>
      <c r="BKD158" s="173"/>
      <c r="BKE158" s="173"/>
      <c r="BKF158" s="173"/>
      <c r="BKG158" s="173"/>
      <c r="BKH158" s="173"/>
      <c r="BKI158" s="173"/>
      <c r="BKJ158" s="173"/>
      <c r="BKK158" s="173"/>
      <c r="BKL158" s="173"/>
      <c r="BKM158" s="173"/>
      <c r="BKN158" s="173"/>
      <c r="BKO158" s="173"/>
      <c r="BKP158" s="173"/>
      <c r="BKQ158" s="173"/>
      <c r="BKR158" s="173"/>
      <c r="BKS158" s="173"/>
      <c r="BKT158" s="173"/>
      <c r="BKU158" s="173"/>
      <c r="BKV158" s="173"/>
      <c r="BKW158" s="173"/>
      <c r="BKX158" s="173"/>
      <c r="BKY158" s="173"/>
      <c r="BKZ158" s="173"/>
      <c r="BLA158" s="173"/>
      <c r="BLB158" s="173"/>
      <c r="BLC158" s="173"/>
      <c r="BLD158" s="173"/>
      <c r="BLE158" s="173"/>
      <c r="BLF158" s="173"/>
      <c r="BLG158" s="173"/>
      <c r="BLH158" s="173"/>
      <c r="BLI158" s="173"/>
      <c r="BLJ158" s="173"/>
      <c r="BLK158" s="173"/>
      <c r="BLL158" s="173"/>
      <c r="BLM158" s="173"/>
      <c r="BLN158" s="173"/>
      <c r="BLO158" s="173"/>
      <c r="BLP158" s="173"/>
      <c r="BLQ158" s="173"/>
      <c r="BLR158" s="173"/>
      <c r="BLS158" s="173"/>
      <c r="BLT158" s="173"/>
      <c r="BLU158" s="173"/>
      <c r="BLV158" s="173"/>
      <c r="BLW158" s="173"/>
      <c r="BLX158" s="173"/>
      <c r="BLY158" s="173"/>
      <c r="BLZ158" s="173"/>
      <c r="BMA158" s="173"/>
      <c r="BMB158" s="173"/>
      <c r="BMC158" s="173"/>
      <c r="BMD158" s="173"/>
      <c r="BME158" s="173"/>
      <c r="BMF158" s="173"/>
      <c r="BMG158" s="173"/>
      <c r="BMH158" s="173"/>
      <c r="BMI158" s="173"/>
      <c r="BMJ158" s="173"/>
      <c r="BMK158" s="173"/>
      <c r="BML158" s="173"/>
      <c r="BMM158" s="173"/>
      <c r="BMN158" s="173"/>
      <c r="BMO158" s="173"/>
      <c r="BMP158" s="173"/>
      <c r="BMQ158" s="173"/>
      <c r="BMR158" s="173"/>
      <c r="BMS158" s="173"/>
      <c r="BMT158" s="173"/>
      <c r="BMU158" s="173"/>
      <c r="BMV158" s="173"/>
      <c r="BMW158" s="173"/>
      <c r="BMX158" s="173"/>
      <c r="BMY158" s="173"/>
      <c r="BMZ158" s="173"/>
      <c r="BNA158" s="173"/>
      <c r="BNB158" s="173"/>
      <c r="BNC158" s="173"/>
      <c r="BND158" s="173"/>
      <c r="BNE158" s="173"/>
      <c r="BNF158" s="173"/>
      <c r="BNG158" s="173"/>
      <c r="BNH158" s="173"/>
      <c r="BNI158" s="173"/>
      <c r="BNJ158" s="173"/>
      <c r="BNK158" s="173"/>
      <c r="BNL158" s="173"/>
      <c r="BNM158" s="173"/>
      <c r="BNN158" s="173"/>
      <c r="BNO158" s="173"/>
      <c r="BNP158" s="173"/>
      <c r="BNQ158" s="173"/>
      <c r="BNR158" s="173"/>
      <c r="BNS158" s="173"/>
      <c r="BNT158" s="173"/>
      <c r="BNU158" s="173"/>
      <c r="BNV158" s="173"/>
      <c r="BNW158" s="173"/>
      <c r="BNX158" s="173"/>
      <c r="BNY158" s="173"/>
      <c r="BNZ158" s="173"/>
      <c r="BOA158" s="173"/>
      <c r="BOB158" s="173"/>
      <c r="BOC158" s="173"/>
      <c r="BOD158" s="173"/>
      <c r="BOE158" s="173"/>
      <c r="BOL158" s="173"/>
      <c r="BOM158" s="173"/>
      <c r="BON158" s="173"/>
      <c r="BOO158" s="173"/>
      <c r="BOP158" s="173"/>
      <c r="BOQ158" s="173"/>
      <c r="BOR158" s="173"/>
      <c r="BOS158" s="173"/>
      <c r="BOT158" s="173"/>
      <c r="BOU158" s="173"/>
      <c r="BOV158" s="173"/>
      <c r="BOW158" s="173"/>
      <c r="BOX158" s="173"/>
      <c r="BOY158" s="173"/>
      <c r="BOZ158" s="173"/>
      <c r="BPA158" s="173"/>
      <c r="BPB158" s="173"/>
      <c r="BPC158" s="173"/>
      <c r="BPD158" s="173"/>
      <c r="BPE158" s="173"/>
      <c r="BPF158" s="173"/>
      <c r="BPG158" s="173"/>
      <c r="BPH158" s="173"/>
      <c r="BPI158" s="173"/>
      <c r="BPJ158" s="173"/>
      <c r="BPK158" s="173"/>
      <c r="BPL158" s="173"/>
      <c r="BPM158" s="173"/>
      <c r="BPN158" s="173"/>
      <c r="BPO158" s="173"/>
      <c r="BPP158" s="173"/>
      <c r="BPQ158" s="173"/>
      <c r="BPR158" s="173"/>
      <c r="BPS158" s="173"/>
      <c r="BPT158" s="173"/>
      <c r="BPU158" s="173"/>
      <c r="BPV158" s="173"/>
      <c r="BPW158" s="173"/>
      <c r="BPX158" s="173"/>
      <c r="BPY158" s="173"/>
      <c r="BPZ158" s="173"/>
      <c r="BQA158" s="173"/>
      <c r="BQB158" s="173"/>
      <c r="BQC158" s="173"/>
      <c r="BQD158" s="173"/>
      <c r="BQE158" s="173"/>
      <c r="BQF158" s="173"/>
      <c r="BQG158" s="173"/>
      <c r="BQH158" s="173"/>
      <c r="BQI158" s="173"/>
      <c r="BQJ158" s="173"/>
      <c r="BQK158" s="173"/>
      <c r="BQL158" s="173"/>
      <c r="BQM158" s="173"/>
      <c r="BQN158" s="173"/>
      <c r="BQO158" s="173"/>
      <c r="BQP158" s="173"/>
      <c r="BQQ158" s="173"/>
      <c r="BQR158" s="173"/>
      <c r="BQS158" s="173"/>
      <c r="BQT158" s="173"/>
      <c r="BQU158" s="173"/>
      <c r="BQV158" s="173"/>
      <c r="BQW158" s="173"/>
      <c r="BQX158" s="173"/>
      <c r="BQY158" s="173"/>
      <c r="BQZ158" s="173"/>
      <c r="BRA158" s="173"/>
      <c r="BRB158" s="173"/>
      <c r="BRC158" s="173"/>
      <c r="BRD158" s="173"/>
      <c r="BRE158" s="173"/>
      <c r="BRF158" s="173"/>
      <c r="BRG158" s="173"/>
      <c r="BRH158" s="173"/>
      <c r="BRI158" s="173"/>
      <c r="BRJ158" s="173"/>
      <c r="BRK158" s="173"/>
      <c r="BRL158" s="173"/>
      <c r="BRM158" s="173"/>
      <c r="BRN158" s="173"/>
      <c r="BRO158" s="173"/>
      <c r="BRP158" s="173"/>
      <c r="BRQ158" s="173"/>
      <c r="BRR158" s="173"/>
      <c r="BRS158" s="173"/>
      <c r="BRT158" s="173"/>
      <c r="BRU158" s="173"/>
      <c r="BRV158" s="173"/>
      <c r="BRW158" s="173"/>
      <c r="BRX158" s="173"/>
      <c r="BRY158" s="173"/>
      <c r="BRZ158" s="173"/>
      <c r="BSA158" s="173"/>
      <c r="BSB158" s="173"/>
      <c r="BSC158" s="173"/>
      <c r="BSD158" s="173"/>
      <c r="BSE158" s="173"/>
      <c r="BSF158" s="173"/>
      <c r="BSG158" s="173"/>
      <c r="BSH158" s="173"/>
      <c r="BSI158" s="173"/>
      <c r="BSJ158" s="173"/>
      <c r="BSK158" s="173"/>
      <c r="BSL158" s="173"/>
      <c r="BSM158" s="173"/>
      <c r="BSN158" s="173"/>
      <c r="BSO158" s="173"/>
      <c r="BSP158" s="173"/>
      <c r="BSQ158" s="173"/>
      <c r="BSR158" s="173"/>
      <c r="BSS158" s="173"/>
      <c r="BST158" s="173"/>
      <c r="BSU158" s="173"/>
      <c r="BSV158" s="173"/>
      <c r="BSW158" s="173"/>
      <c r="BSX158" s="173"/>
      <c r="BSY158" s="173"/>
      <c r="BSZ158" s="173"/>
      <c r="BTA158" s="173"/>
      <c r="BTB158" s="173"/>
      <c r="BTC158" s="173"/>
      <c r="BTD158" s="173"/>
      <c r="BTE158" s="173"/>
      <c r="BTF158" s="173"/>
      <c r="BTG158" s="173"/>
      <c r="BTH158" s="173"/>
      <c r="BTI158" s="173"/>
      <c r="BTJ158" s="173"/>
      <c r="BTK158" s="173"/>
      <c r="BTL158" s="173"/>
      <c r="BTM158" s="173"/>
      <c r="BTN158" s="173"/>
      <c r="BTO158" s="173"/>
      <c r="BTP158" s="173"/>
      <c r="BTQ158" s="173"/>
      <c r="BTR158" s="173"/>
      <c r="BTS158" s="173"/>
      <c r="BTT158" s="173"/>
      <c r="BTU158" s="173"/>
      <c r="BTV158" s="173"/>
      <c r="BTW158" s="173"/>
      <c r="BTX158" s="173"/>
      <c r="BTY158" s="173"/>
      <c r="BTZ158" s="173"/>
      <c r="BUA158" s="173"/>
      <c r="BUB158" s="173"/>
      <c r="BUC158" s="173"/>
      <c r="BUD158" s="173"/>
      <c r="BUE158" s="173"/>
      <c r="BUF158" s="173"/>
      <c r="BUG158" s="173"/>
      <c r="BUH158" s="173"/>
      <c r="BUI158" s="173"/>
      <c r="BUJ158" s="173"/>
      <c r="BUK158" s="173"/>
      <c r="BUL158" s="173"/>
      <c r="BUM158" s="173"/>
      <c r="BUN158" s="173"/>
      <c r="BUO158" s="173"/>
      <c r="BUP158" s="173"/>
      <c r="BUQ158" s="173"/>
      <c r="BUR158" s="173"/>
      <c r="BUS158" s="173"/>
      <c r="BUT158" s="173"/>
      <c r="BUU158" s="173"/>
      <c r="BUV158" s="173"/>
      <c r="BUW158" s="173"/>
      <c r="BUX158" s="173"/>
      <c r="BUY158" s="173"/>
      <c r="BUZ158" s="173"/>
      <c r="BVA158" s="173"/>
      <c r="BVB158" s="173"/>
      <c r="BVC158" s="173"/>
      <c r="BVD158" s="173"/>
      <c r="BVE158" s="173"/>
      <c r="BVF158" s="173"/>
      <c r="BVG158" s="173"/>
      <c r="BVH158" s="173"/>
      <c r="BVI158" s="173"/>
      <c r="BVJ158" s="173"/>
      <c r="BVK158" s="173"/>
      <c r="BVL158" s="173"/>
      <c r="BVM158" s="173"/>
      <c r="BVN158" s="173"/>
      <c r="BVO158" s="173"/>
      <c r="BVP158" s="173"/>
      <c r="BVQ158" s="173"/>
      <c r="BVR158" s="173"/>
      <c r="BVS158" s="173"/>
      <c r="BVT158" s="173"/>
      <c r="BVU158" s="173"/>
      <c r="BVV158" s="173"/>
      <c r="BVW158" s="173"/>
      <c r="BVX158" s="173"/>
      <c r="BVY158" s="173"/>
      <c r="BVZ158" s="173"/>
      <c r="BWA158" s="173"/>
      <c r="BWB158" s="173"/>
      <c r="BWC158" s="173"/>
      <c r="BWD158" s="173"/>
      <c r="BWE158" s="173"/>
      <c r="BWF158" s="173"/>
      <c r="BWG158" s="173"/>
      <c r="BWH158" s="173"/>
      <c r="BWI158" s="173"/>
      <c r="BWJ158" s="173"/>
      <c r="BWK158" s="173"/>
      <c r="BWL158" s="173"/>
      <c r="BWM158" s="173"/>
      <c r="BWN158" s="173"/>
      <c r="BWO158" s="173"/>
      <c r="BWP158" s="173"/>
      <c r="BWQ158" s="173"/>
      <c r="BWR158" s="173"/>
      <c r="BWS158" s="173"/>
      <c r="BWT158" s="173"/>
      <c r="BWU158" s="173"/>
      <c r="BWV158" s="173"/>
      <c r="BWW158" s="173"/>
      <c r="BWX158" s="173"/>
      <c r="BWY158" s="173"/>
      <c r="BWZ158" s="173"/>
      <c r="BXA158" s="173"/>
      <c r="BXB158" s="173"/>
      <c r="BXC158" s="173"/>
      <c r="BXD158" s="173"/>
      <c r="BXE158" s="173"/>
      <c r="BXF158" s="173"/>
      <c r="BXG158" s="173"/>
      <c r="BXH158" s="173"/>
      <c r="BXI158" s="173"/>
      <c r="BXJ158" s="173"/>
      <c r="BXK158" s="173"/>
      <c r="BXL158" s="173"/>
      <c r="BXM158" s="173"/>
      <c r="BXN158" s="173"/>
      <c r="BXO158" s="173"/>
      <c r="BXP158" s="173"/>
      <c r="BXQ158" s="173"/>
      <c r="BXR158" s="173"/>
      <c r="BXS158" s="173"/>
      <c r="BXT158" s="173"/>
      <c r="BXU158" s="173"/>
      <c r="BXV158" s="173"/>
      <c r="BXW158" s="173"/>
      <c r="BXX158" s="173"/>
      <c r="BXY158" s="173"/>
      <c r="BXZ158" s="173"/>
      <c r="BYA158" s="173"/>
      <c r="BYH158" s="173"/>
      <c r="BYI158" s="173"/>
      <c r="BYJ158" s="173"/>
      <c r="BYK158" s="173"/>
      <c r="BYL158" s="173"/>
      <c r="BYM158" s="173"/>
      <c r="BYN158" s="173"/>
      <c r="BYO158" s="173"/>
      <c r="BYP158" s="173"/>
      <c r="BYQ158" s="173"/>
      <c r="BYR158" s="173"/>
      <c r="BYS158" s="173"/>
      <c r="BYT158" s="173"/>
      <c r="BYU158" s="173"/>
      <c r="BYV158" s="173"/>
      <c r="BYW158" s="173"/>
      <c r="BYX158" s="173"/>
      <c r="BYY158" s="173"/>
      <c r="BYZ158" s="173"/>
      <c r="BZA158" s="173"/>
      <c r="BZB158" s="173"/>
      <c r="BZC158" s="173"/>
      <c r="BZD158" s="173"/>
      <c r="BZE158" s="173"/>
      <c r="BZF158" s="173"/>
      <c r="BZG158" s="173"/>
      <c r="BZH158" s="173"/>
      <c r="BZI158" s="173"/>
      <c r="BZJ158" s="173"/>
      <c r="BZK158" s="173"/>
      <c r="BZL158" s="173"/>
      <c r="BZM158" s="173"/>
      <c r="BZN158" s="173"/>
      <c r="BZO158" s="173"/>
      <c r="BZP158" s="173"/>
      <c r="BZQ158" s="173"/>
      <c r="BZR158" s="173"/>
      <c r="BZS158" s="173"/>
      <c r="BZT158" s="173"/>
      <c r="BZU158" s="173"/>
      <c r="BZV158" s="173"/>
      <c r="BZW158" s="173"/>
      <c r="BZX158" s="173"/>
      <c r="BZY158" s="173"/>
      <c r="BZZ158" s="173"/>
      <c r="CAA158" s="173"/>
      <c r="CAB158" s="173"/>
      <c r="CAC158" s="173"/>
      <c r="CAD158" s="173"/>
      <c r="CAE158" s="173"/>
      <c r="CAF158" s="173"/>
      <c r="CAG158" s="173"/>
      <c r="CAH158" s="173"/>
      <c r="CAI158" s="173"/>
      <c r="CAJ158" s="173"/>
      <c r="CAK158" s="173"/>
      <c r="CAL158" s="173"/>
      <c r="CAM158" s="173"/>
      <c r="CAN158" s="173"/>
      <c r="CAO158" s="173"/>
      <c r="CAP158" s="173"/>
      <c r="CAQ158" s="173"/>
      <c r="CAR158" s="173"/>
      <c r="CAS158" s="173"/>
      <c r="CAT158" s="173"/>
      <c r="CAU158" s="173"/>
      <c r="CAV158" s="173"/>
      <c r="CAW158" s="173"/>
      <c r="CAX158" s="173"/>
      <c r="CAY158" s="173"/>
      <c r="CAZ158" s="173"/>
      <c r="CBA158" s="173"/>
      <c r="CBB158" s="173"/>
      <c r="CBC158" s="173"/>
      <c r="CBD158" s="173"/>
      <c r="CBE158" s="173"/>
      <c r="CBF158" s="173"/>
      <c r="CBG158" s="173"/>
      <c r="CBH158" s="173"/>
      <c r="CBI158" s="173"/>
      <c r="CBJ158" s="173"/>
      <c r="CBK158" s="173"/>
      <c r="CBL158" s="173"/>
      <c r="CBM158" s="173"/>
      <c r="CBN158" s="173"/>
      <c r="CBO158" s="173"/>
      <c r="CBP158" s="173"/>
      <c r="CBQ158" s="173"/>
      <c r="CBR158" s="173"/>
      <c r="CBS158" s="173"/>
      <c r="CBT158" s="173"/>
      <c r="CBU158" s="173"/>
      <c r="CBV158" s="173"/>
      <c r="CBW158" s="173"/>
      <c r="CBX158" s="173"/>
      <c r="CBY158" s="173"/>
      <c r="CBZ158" s="173"/>
      <c r="CCA158" s="173"/>
      <c r="CCB158" s="173"/>
      <c r="CCC158" s="173"/>
      <c r="CCD158" s="173"/>
      <c r="CCE158" s="173"/>
      <c r="CCF158" s="173"/>
      <c r="CCG158" s="173"/>
      <c r="CCH158" s="173"/>
      <c r="CCI158" s="173"/>
      <c r="CCJ158" s="173"/>
      <c r="CCK158" s="173"/>
      <c r="CCL158" s="173"/>
      <c r="CCM158" s="173"/>
      <c r="CCN158" s="173"/>
      <c r="CCO158" s="173"/>
      <c r="CCP158" s="173"/>
      <c r="CCQ158" s="173"/>
      <c r="CCR158" s="173"/>
      <c r="CCS158" s="173"/>
      <c r="CCT158" s="173"/>
      <c r="CCU158" s="173"/>
      <c r="CCV158" s="173"/>
      <c r="CCW158" s="173"/>
      <c r="CCX158" s="173"/>
      <c r="CCY158" s="173"/>
      <c r="CCZ158" s="173"/>
      <c r="CDA158" s="173"/>
      <c r="CDB158" s="173"/>
      <c r="CDC158" s="173"/>
      <c r="CDD158" s="173"/>
      <c r="CDE158" s="173"/>
      <c r="CDF158" s="173"/>
      <c r="CDG158" s="173"/>
      <c r="CDH158" s="173"/>
      <c r="CDI158" s="173"/>
      <c r="CDJ158" s="173"/>
      <c r="CDK158" s="173"/>
      <c r="CDL158" s="173"/>
      <c r="CDM158" s="173"/>
      <c r="CDN158" s="173"/>
      <c r="CDO158" s="173"/>
      <c r="CDP158" s="173"/>
      <c r="CDQ158" s="173"/>
      <c r="CDR158" s="173"/>
      <c r="CDS158" s="173"/>
      <c r="CDT158" s="173"/>
      <c r="CDU158" s="173"/>
      <c r="CDV158" s="173"/>
      <c r="CDW158" s="173"/>
      <c r="CDX158" s="173"/>
      <c r="CDY158" s="173"/>
      <c r="CDZ158" s="173"/>
      <c r="CEA158" s="173"/>
      <c r="CEB158" s="173"/>
      <c r="CEC158" s="173"/>
      <c r="CED158" s="173"/>
      <c r="CEE158" s="173"/>
      <c r="CEF158" s="173"/>
      <c r="CEG158" s="173"/>
      <c r="CEH158" s="173"/>
      <c r="CEI158" s="173"/>
      <c r="CEJ158" s="173"/>
      <c r="CEK158" s="173"/>
      <c r="CEL158" s="173"/>
      <c r="CEM158" s="173"/>
      <c r="CEN158" s="173"/>
      <c r="CEO158" s="173"/>
      <c r="CEP158" s="173"/>
      <c r="CEQ158" s="173"/>
      <c r="CER158" s="173"/>
      <c r="CES158" s="173"/>
      <c r="CET158" s="173"/>
      <c r="CEU158" s="173"/>
      <c r="CEV158" s="173"/>
      <c r="CEW158" s="173"/>
      <c r="CEX158" s="173"/>
      <c r="CEY158" s="173"/>
      <c r="CEZ158" s="173"/>
      <c r="CFA158" s="173"/>
      <c r="CFB158" s="173"/>
      <c r="CFC158" s="173"/>
      <c r="CFD158" s="173"/>
      <c r="CFE158" s="173"/>
      <c r="CFF158" s="173"/>
      <c r="CFG158" s="173"/>
      <c r="CFH158" s="173"/>
      <c r="CFI158" s="173"/>
      <c r="CFJ158" s="173"/>
      <c r="CFK158" s="173"/>
      <c r="CFL158" s="173"/>
      <c r="CFM158" s="173"/>
      <c r="CFN158" s="173"/>
      <c r="CFO158" s="173"/>
      <c r="CFP158" s="173"/>
      <c r="CFQ158" s="173"/>
      <c r="CFR158" s="173"/>
      <c r="CFS158" s="173"/>
      <c r="CFT158" s="173"/>
      <c r="CFU158" s="173"/>
      <c r="CFV158" s="173"/>
      <c r="CFW158" s="173"/>
      <c r="CFX158" s="173"/>
      <c r="CFY158" s="173"/>
      <c r="CFZ158" s="173"/>
      <c r="CGA158" s="173"/>
      <c r="CGB158" s="173"/>
      <c r="CGC158" s="173"/>
      <c r="CGD158" s="173"/>
      <c r="CGE158" s="173"/>
      <c r="CGF158" s="173"/>
      <c r="CGG158" s="173"/>
      <c r="CGH158" s="173"/>
      <c r="CGI158" s="173"/>
      <c r="CGJ158" s="173"/>
      <c r="CGK158" s="173"/>
      <c r="CGL158" s="173"/>
      <c r="CGM158" s="173"/>
      <c r="CGN158" s="173"/>
      <c r="CGO158" s="173"/>
      <c r="CGP158" s="173"/>
      <c r="CGQ158" s="173"/>
      <c r="CGR158" s="173"/>
      <c r="CGS158" s="173"/>
      <c r="CGT158" s="173"/>
      <c r="CGU158" s="173"/>
      <c r="CGV158" s="173"/>
      <c r="CGW158" s="173"/>
      <c r="CGX158" s="173"/>
      <c r="CGY158" s="173"/>
      <c r="CGZ158" s="173"/>
      <c r="CHA158" s="173"/>
      <c r="CHB158" s="173"/>
      <c r="CHC158" s="173"/>
      <c r="CHD158" s="173"/>
      <c r="CHE158" s="173"/>
      <c r="CHF158" s="173"/>
      <c r="CHG158" s="173"/>
      <c r="CHH158" s="173"/>
      <c r="CHI158" s="173"/>
      <c r="CHJ158" s="173"/>
      <c r="CHK158" s="173"/>
      <c r="CHL158" s="173"/>
      <c r="CHM158" s="173"/>
      <c r="CHN158" s="173"/>
      <c r="CHO158" s="173"/>
      <c r="CHP158" s="173"/>
      <c r="CHQ158" s="173"/>
      <c r="CHR158" s="173"/>
      <c r="CHS158" s="173"/>
      <c r="CHT158" s="173"/>
      <c r="CHU158" s="173"/>
      <c r="CHV158" s="173"/>
      <c r="CHW158" s="173"/>
      <c r="CID158" s="173"/>
      <c r="CIE158" s="173"/>
      <c r="CIF158" s="173"/>
      <c r="CIG158" s="173"/>
      <c r="CIH158" s="173"/>
      <c r="CII158" s="173"/>
      <c r="CIJ158" s="173"/>
      <c r="CIK158" s="173"/>
      <c r="CIL158" s="173"/>
      <c r="CIM158" s="173"/>
      <c r="CIN158" s="173"/>
      <c r="CIO158" s="173"/>
      <c r="CIP158" s="173"/>
      <c r="CIQ158" s="173"/>
      <c r="CIR158" s="173"/>
      <c r="CIS158" s="173"/>
      <c r="CIT158" s="173"/>
      <c r="CIU158" s="173"/>
      <c r="CIV158" s="173"/>
      <c r="CIW158" s="173"/>
      <c r="CIX158" s="173"/>
      <c r="CIY158" s="173"/>
      <c r="CIZ158" s="173"/>
      <c r="CJA158" s="173"/>
      <c r="CJB158" s="173"/>
      <c r="CJC158" s="173"/>
      <c r="CJD158" s="173"/>
      <c r="CJE158" s="173"/>
      <c r="CJF158" s="173"/>
      <c r="CJG158" s="173"/>
      <c r="CJH158" s="173"/>
      <c r="CJI158" s="173"/>
      <c r="CJJ158" s="173"/>
      <c r="CJK158" s="173"/>
      <c r="CJL158" s="173"/>
      <c r="CJM158" s="173"/>
      <c r="CJN158" s="173"/>
      <c r="CJO158" s="173"/>
      <c r="CJP158" s="173"/>
      <c r="CJQ158" s="173"/>
      <c r="CJR158" s="173"/>
      <c r="CJS158" s="173"/>
      <c r="CJT158" s="173"/>
      <c r="CJU158" s="173"/>
      <c r="CJV158" s="173"/>
      <c r="CJW158" s="173"/>
      <c r="CJX158" s="173"/>
      <c r="CJY158" s="173"/>
      <c r="CJZ158" s="173"/>
      <c r="CKA158" s="173"/>
      <c r="CKB158" s="173"/>
      <c r="CKC158" s="173"/>
      <c r="CKD158" s="173"/>
      <c r="CKE158" s="173"/>
      <c r="CKF158" s="173"/>
      <c r="CKG158" s="173"/>
      <c r="CKH158" s="173"/>
      <c r="CKI158" s="173"/>
      <c r="CKJ158" s="173"/>
      <c r="CKK158" s="173"/>
      <c r="CKL158" s="173"/>
      <c r="CKM158" s="173"/>
      <c r="CKN158" s="173"/>
      <c r="CKO158" s="173"/>
      <c r="CKP158" s="173"/>
      <c r="CKQ158" s="173"/>
      <c r="CKR158" s="173"/>
      <c r="CKS158" s="173"/>
      <c r="CKT158" s="173"/>
      <c r="CKU158" s="173"/>
      <c r="CKV158" s="173"/>
      <c r="CKW158" s="173"/>
      <c r="CKX158" s="173"/>
      <c r="CKY158" s="173"/>
      <c r="CKZ158" s="173"/>
      <c r="CLA158" s="173"/>
      <c r="CLB158" s="173"/>
      <c r="CLC158" s="173"/>
      <c r="CLD158" s="173"/>
      <c r="CLE158" s="173"/>
      <c r="CLF158" s="173"/>
      <c r="CLG158" s="173"/>
      <c r="CLH158" s="173"/>
      <c r="CLI158" s="173"/>
      <c r="CLJ158" s="173"/>
      <c r="CLK158" s="173"/>
      <c r="CLL158" s="173"/>
      <c r="CLM158" s="173"/>
      <c r="CLN158" s="173"/>
      <c r="CLO158" s="173"/>
      <c r="CLP158" s="173"/>
      <c r="CLQ158" s="173"/>
      <c r="CLR158" s="173"/>
      <c r="CLS158" s="173"/>
      <c r="CLT158" s="173"/>
      <c r="CLU158" s="173"/>
      <c r="CLV158" s="173"/>
      <c r="CLW158" s="173"/>
      <c r="CLX158" s="173"/>
      <c r="CLY158" s="173"/>
      <c r="CLZ158" s="173"/>
      <c r="CMA158" s="173"/>
      <c r="CMB158" s="173"/>
      <c r="CMC158" s="173"/>
      <c r="CMD158" s="173"/>
      <c r="CME158" s="173"/>
      <c r="CMF158" s="173"/>
      <c r="CMG158" s="173"/>
      <c r="CMH158" s="173"/>
      <c r="CMI158" s="173"/>
      <c r="CMJ158" s="173"/>
      <c r="CMK158" s="173"/>
      <c r="CML158" s="173"/>
      <c r="CMM158" s="173"/>
      <c r="CMN158" s="173"/>
      <c r="CMO158" s="173"/>
      <c r="CMP158" s="173"/>
      <c r="CMQ158" s="173"/>
      <c r="CMR158" s="173"/>
      <c r="CMS158" s="173"/>
      <c r="CMT158" s="173"/>
      <c r="CMU158" s="173"/>
      <c r="CMV158" s="173"/>
      <c r="CMW158" s="173"/>
      <c r="CMX158" s="173"/>
      <c r="CMY158" s="173"/>
      <c r="CMZ158" s="173"/>
      <c r="CNA158" s="173"/>
      <c r="CNB158" s="173"/>
      <c r="CNC158" s="173"/>
      <c r="CND158" s="173"/>
      <c r="CNE158" s="173"/>
      <c r="CNF158" s="173"/>
      <c r="CNG158" s="173"/>
      <c r="CNH158" s="173"/>
      <c r="CNI158" s="173"/>
      <c r="CNJ158" s="173"/>
      <c r="CNK158" s="173"/>
      <c r="CNL158" s="173"/>
      <c r="CNM158" s="173"/>
      <c r="CNN158" s="173"/>
      <c r="CNO158" s="173"/>
      <c r="CNP158" s="173"/>
      <c r="CNQ158" s="173"/>
      <c r="CNR158" s="173"/>
      <c r="CNS158" s="173"/>
      <c r="CNT158" s="173"/>
      <c r="CNU158" s="173"/>
      <c r="CNV158" s="173"/>
      <c r="CNW158" s="173"/>
      <c r="CNX158" s="173"/>
      <c r="CNY158" s="173"/>
      <c r="CNZ158" s="173"/>
      <c r="COA158" s="173"/>
      <c r="COB158" s="173"/>
      <c r="COC158" s="173"/>
      <c r="COD158" s="173"/>
      <c r="COE158" s="173"/>
      <c r="COF158" s="173"/>
      <c r="COG158" s="173"/>
      <c r="COH158" s="173"/>
      <c r="COI158" s="173"/>
      <c r="COJ158" s="173"/>
      <c r="COK158" s="173"/>
      <c r="COL158" s="173"/>
      <c r="COM158" s="173"/>
      <c r="CON158" s="173"/>
      <c r="COO158" s="173"/>
      <c r="COP158" s="173"/>
      <c r="COQ158" s="173"/>
      <c r="COR158" s="173"/>
      <c r="COS158" s="173"/>
      <c r="COT158" s="173"/>
      <c r="COU158" s="173"/>
      <c r="COV158" s="173"/>
      <c r="COW158" s="173"/>
      <c r="COX158" s="173"/>
      <c r="COY158" s="173"/>
      <c r="COZ158" s="173"/>
      <c r="CPA158" s="173"/>
      <c r="CPB158" s="173"/>
      <c r="CPC158" s="173"/>
      <c r="CPD158" s="173"/>
      <c r="CPE158" s="173"/>
      <c r="CPF158" s="173"/>
      <c r="CPG158" s="173"/>
      <c r="CPH158" s="173"/>
      <c r="CPI158" s="173"/>
      <c r="CPJ158" s="173"/>
      <c r="CPK158" s="173"/>
      <c r="CPL158" s="173"/>
      <c r="CPM158" s="173"/>
      <c r="CPN158" s="173"/>
      <c r="CPO158" s="173"/>
      <c r="CPP158" s="173"/>
      <c r="CPQ158" s="173"/>
      <c r="CPR158" s="173"/>
      <c r="CPS158" s="173"/>
      <c r="CPT158" s="173"/>
      <c r="CPU158" s="173"/>
      <c r="CPV158" s="173"/>
      <c r="CPW158" s="173"/>
      <c r="CPX158" s="173"/>
      <c r="CPY158" s="173"/>
      <c r="CPZ158" s="173"/>
      <c r="CQA158" s="173"/>
      <c r="CQB158" s="173"/>
      <c r="CQC158" s="173"/>
      <c r="CQD158" s="173"/>
      <c r="CQE158" s="173"/>
      <c r="CQF158" s="173"/>
      <c r="CQG158" s="173"/>
      <c r="CQH158" s="173"/>
      <c r="CQI158" s="173"/>
      <c r="CQJ158" s="173"/>
      <c r="CQK158" s="173"/>
      <c r="CQL158" s="173"/>
      <c r="CQM158" s="173"/>
      <c r="CQN158" s="173"/>
      <c r="CQO158" s="173"/>
      <c r="CQP158" s="173"/>
      <c r="CQQ158" s="173"/>
      <c r="CQR158" s="173"/>
      <c r="CQS158" s="173"/>
      <c r="CQT158" s="173"/>
      <c r="CQU158" s="173"/>
      <c r="CQV158" s="173"/>
      <c r="CQW158" s="173"/>
      <c r="CQX158" s="173"/>
      <c r="CQY158" s="173"/>
      <c r="CQZ158" s="173"/>
      <c r="CRA158" s="173"/>
      <c r="CRB158" s="173"/>
      <c r="CRC158" s="173"/>
      <c r="CRD158" s="173"/>
      <c r="CRE158" s="173"/>
      <c r="CRF158" s="173"/>
      <c r="CRG158" s="173"/>
      <c r="CRH158" s="173"/>
      <c r="CRI158" s="173"/>
      <c r="CRJ158" s="173"/>
      <c r="CRK158" s="173"/>
      <c r="CRL158" s="173"/>
      <c r="CRM158" s="173"/>
      <c r="CRN158" s="173"/>
      <c r="CRO158" s="173"/>
      <c r="CRP158" s="173"/>
      <c r="CRQ158" s="173"/>
      <c r="CRR158" s="173"/>
      <c r="CRS158" s="173"/>
      <c r="CRZ158" s="173"/>
      <c r="CSA158" s="173"/>
      <c r="CSB158" s="173"/>
      <c r="CSC158" s="173"/>
      <c r="CSD158" s="173"/>
      <c r="CSE158" s="173"/>
      <c r="CSF158" s="173"/>
      <c r="CSG158" s="173"/>
      <c r="CSH158" s="173"/>
      <c r="CSI158" s="173"/>
      <c r="CSJ158" s="173"/>
      <c r="CSK158" s="173"/>
      <c r="CSL158" s="173"/>
      <c r="CSM158" s="173"/>
      <c r="CSN158" s="173"/>
      <c r="CSO158" s="173"/>
      <c r="CSP158" s="173"/>
      <c r="CSQ158" s="173"/>
      <c r="CSR158" s="173"/>
      <c r="CSS158" s="173"/>
      <c r="CST158" s="173"/>
      <c r="CSU158" s="173"/>
      <c r="CSV158" s="173"/>
      <c r="CSW158" s="173"/>
      <c r="CSX158" s="173"/>
      <c r="CSY158" s="173"/>
      <c r="CSZ158" s="173"/>
      <c r="CTA158" s="173"/>
      <c r="CTB158" s="173"/>
      <c r="CTC158" s="173"/>
      <c r="CTD158" s="173"/>
      <c r="CTE158" s="173"/>
      <c r="CTF158" s="173"/>
      <c r="CTG158" s="173"/>
      <c r="CTH158" s="173"/>
      <c r="CTI158" s="173"/>
      <c r="CTJ158" s="173"/>
      <c r="CTK158" s="173"/>
      <c r="CTL158" s="173"/>
      <c r="CTM158" s="173"/>
      <c r="CTN158" s="173"/>
      <c r="CTO158" s="173"/>
      <c r="CTP158" s="173"/>
      <c r="CTQ158" s="173"/>
      <c r="CTR158" s="173"/>
      <c r="CTS158" s="173"/>
      <c r="CTT158" s="173"/>
      <c r="CTU158" s="173"/>
      <c r="CTV158" s="173"/>
      <c r="CTW158" s="173"/>
      <c r="CTX158" s="173"/>
      <c r="CTY158" s="173"/>
      <c r="CTZ158" s="173"/>
      <c r="CUA158" s="173"/>
      <c r="CUB158" s="173"/>
      <c r="CUC158" s="173"/>
      <c r="CUD158" s="173"/>
      <c r="CUE158" s="173"/>
      <c r="CUF158" s="173"/>
      <c r="CUG158" s="173"/>
      <c r="CUH158" s="173"/>
      <c r="CUI158" s="173"/>
      <c r="CUJ158" s="173"/>
      <c r="CUK158" s="173"/>
      <c r="CUL158" s="173"/>
      <c r="CUM158" s="173"/>
      <c r="CUN158" s="173"/>
      <c r="CUO158" s="173"/>
      <c r="CUP158" s="173"/>
      <c r="CUQ158" s="173"/>
      <c r="CUR158" s="173"/>
      <c r="CUS158" s="173"/>
      <c r="CUT158" s="173"/>
      <c r="CUU158" s="173"/>
      <c r="CUV158" s="173"/>
      <c r="CUW158" s="173"/>
      <c r="CUX158" s="173"/>
      <c r="CUY158" s="173"/>
      <c r="CUZ158" s="173"/>
      <c r="CVA158" s="173"/>
      <c r="CVB158" s="173"/>
      <c r="CVC158" s="173"/>
      <c r="CVD158" s="173"/>
      <c r="CVE158" s="173"/>
      <c r="CVF158" s="173"/>
      <c r="CVG158" s="173"/>
      <c r="CVH158" s="173"/>
      <c r="CVI158" s="173"/>
      <c r="CVJ158" s="173"/>
      <c r="CVK158" s="173"/>
      <c r="CVL158" s="173"/>
      <c r="CVM158" s="173"/>
      <c r="CVN158" s="173"/>
      <c r="CVO158" s="173"/>
      <c r="CVP158" s="173"/>
      <c r="CVQ158" s="173"/>
      <c r="CVR158" s="173"/>
      <c r="CVS158" s="173"/>
      <c r="CVT158" s="173"/>
      <c r="CVU158" s="173"/>
      <c r="CVV158" s="173"/>
      <c r="CVW158" s="173"/>
      <c r="CVX158" s="173"/>
      <c r="CVY158" s="173"/>
      <c r="CVZ158" s="173"/>
      <c r="CWA158" s="173"/>
      <c r="CWB158" s="173"/>
      <c r="CWC158" s="173"/>
      <c r="CWD158" s="173"/>
      <c r="CWE158" s="173"/>
      <c r="CWF158" s="173"/>
      <c r="CWG158" s="173"/>
      <c r="CWH158" s="173"/>
      <c r="CWI158" s="173"/>
      <c r="CWJ158" s="173"/>
      <c r="CWK158" s="173"/>
      <c r="CWL158" s="173"/>
      <c r="CWM158" s="173"/>
      <c r="CWN158" s="173"/>
      <c r="CWO158" s="173"/>
      <c r="CWP158" s="173"/>
      <c r="CWQ158" s="173"/>
      <c r="CWR158" s="173"/>
      <c r="CWS158" s="173"/>
      <c r="CWT158" s="173"/>
      <c r="CWU158" s="173"/>
      <c r="CWV158" s="173"/>
      <c r="CWW158" s="173"/>
      <c r="CWX158" s="173"/>
      <c r="CWY158" s="173"/>
      <c r="CWZ158" s="173"/>
      <c r="CXA158" s="173"/>
      <c r="CXB158" s="173"/>
      <c r="CXC158" s="173"/>
      <c r="CXD158" s="173"/>
      <c r="CXE158" s="173"/>
      <c r="CXF158" s="173"/>
      <c r="CXG158" s="173"/>
      <c r="CXH158" s="173"/>
      <c r="CXI158" s="173"/>
      <c r="CXJ158" s="173"/>
      <c r="CXK158" s="173"/>
      <c r="CXL158" s="173"/>
      <c r="CXM158" s="173"/>
      <c r="CXN158" s="173"/>
      <c r="CXO158" s="173"/>
      <c r="CXP158" s="173"/>
      <c r="CXQ158" s="173"/>
      <c r="CXR158" s="173"/>
      <c r="CXS158" s="173"/>
      <c r="CXT158" s="173"/>
      <c r="CXU158" s="173"/>
      <c r="CXV158" s="173"/>
      <c r="CXW158" s="173"/>
      <c r="CXX158" s="173"/>
      <c r="CXY158" s="173"/>
      <c r="CXZ158" s="173"/>
      <c r="CYA158" s="173"/>
      <c r="CYB158" s="173"/>
      <c r="CYC158" s="173"/>
      <c r="CYD158" s="173"/>
      <c r="CYE158" s="173"/>
      <c r="CYF158" s="173"/>
      <c r="CYG158" s="173"/>
      <c r="CYH158" s="173"/>
      <c r="CYI158" s="173"/>
      <c r="CYJ158" s="173"/>
      <c r="CYK158" s="173"/>
      <c r="CYL158" s="173"/>
      <c r="CYM158" s="173"/>
      <c r="CYN158" s="173"/>
      <c r="CYO158" s="173"/>
      <c r="CYP158" s="173"/>
      <c r="CYQ158" s="173"/>
      <c r="CYR158" s="173"/>
      <c r="CYS158" s="173"/>
      <c r="CYT158" s="173"/>
      <c r="CYU158" s="173"/>
      <c r="CYV158" s="173"/>
      <c r="CYW158" s="173"/>
      <c r="CYX158" s="173"/>
      <c r="CYY158" s="173"/>
      <c r="CYZ158" s="173"/>
      <c r="CZA158" s="173"/>
      <c r="CZB158" s="173"/>
      <c r="CZC158" s="173"/>
      <c r="CZD158" s="173"/>
      <c r="CZE158" s="173"/>
      <c r="CZF158" s="173"/>
      <c r="CZG158" s="173"/>
      <c r="CZH158" s="173"/>
      <c r="CZI158" s="173"/>
      <c r="CZJ158" s="173"/>
      <c r="CZK158" s="173"/>
      <c r="CZL158" s="173"/>
      <c r="CZM158" s="173"/>
      <c r="CZN158" s="173"/>
      <c r="CZO158" s="173"/>
      <c r="CZP158" s="173"/>
      <c r="CZQ158" s="173"/>
      <c r="CZR158" s="173"/>
      <c r="CZS158" s="173"/>
      <c r="CZT158" s="173"/>
      <c r="CZU158" s="173"/>
      <c r="CZV158" s="173"/>
      <c r="CZW158" s="173"/>
      <c r="CZX158" s="173"/>
      <c r="CZY158" s="173"/>
      <c r="CZZ158" s="173"/>
      <c r="DAA158" s="173"/>
      <c r="DAB158" s="173"/>
      <c r="DAC158" s="173"/>
      <c r="DAD158" s="173"/>
      <c r="DAE158" s="173"/>
      <c r="DAF158" s="173"/>
      <c r="DAG158" s="173"/>
      <c r="DAH158" s="173"/>
      <c r="DAI158" s="173"/>
      <c r="DAJ158" s="173"/>
      <c r="DAK158" s="173"/>
      <c r="DAL158" s="173"/>
      <c r="DAM158" s="173"/>
      <c r="DAN158" s="173"/>
      <c r="DAO158" s="173"/>
      <c r="DAP158" s="173"/>
      <c r="DAQ158" s="173"/>
      <c r="DAR158" s="173"/>
      <c r="DAS158" s="173"/>
      <c r="DAT158" s="173"/>
      <c r="DAU158" s="173"/>
      <c r="DAV158" s="173"/>
      <c r="DAW158" s="173"/>
      <c r="DAX158" s="173"/>
      <c r="DAY158" s="173"/>
      <c r="DAZ158" s="173"/>
      <c r="DBA158" s="173"/>
      <c r="DBB158" s="173"/>
      <c r="DBC158" s="173"/>
      <c r="DBD158" s="173"/>
      <c r="DBE158" s="173"/>
      <c r="DBF158" s="173"/>
      <c r="DBG158" s="173"/>
      <c r="DBH158" s="173"/>
      <c r="DBI158" s="173"/>
      <c r="DBJ158" s="173"/>
      <c r="DBK158" s="173"/>
      <c r="DBL158" s="173"/>
      <c r="DBM158" s="173"/>
      <c r="DBN158" s="173"/>
      <c r="DBO158" s="173"/>
      <c r="DBV158" s="173"/>
      <c r="DBW158" s="173"/>
      <c r="DBX158" s="173"/>
      <c r="DBY158" s="173"/>
      <c r="DBZ158" s="173"/>
      <c r="DCA158" s="173"/>
      <c r="DCB158" s="173"/>
      <c r="DCC158" s="173"/>
      <c r="DCD158" s="173"/>
      <c r="DCE158" s="173"/>
      <c r="DCF158" s="173"/>
      <c r="DCG158" s="173"/>
      <c r="DCH158" s="173"/>
      <c r="DCI158" s="173"/>
      <c r="DCJ158" s="173"/>
      <c r="DCK158" s="173"/>
      <c r="DCL158" s="173"/>
      <c r="DCM158" s="173"/>
      <c r="DCN158" s="173"/>
      <c r="DCO158" s="173"/>
      <c r="DCP158" s="173"/>
      <c r="DCQ158" s="173"/>
      <c r="DCR158" s="173"/>
      <c r="DCS158" s="173"/>
      <c r="DCT158" s="173"/>
      <c r="DCU158" s="173"/>
      <c r="DCV158" s="173"/>
      <c r="DCW158" s="173"/>
      <c r="DCX158" s="173"/>
      <c r="DCY158" s="173"/>
      <c r="DCZ158" s="173"/>
      <c r="DDA158" s="173"/>
      <c r="DDB158" s="173"/>
      <c r="DDC158" s="173"/>
      <c r="DDD158" s="173"/>
      <c r="DDE158" s="173"/>
      <c r="DDF158" s="173"/>
      <c r="DDG158" s="173"/>
      <c r="DDH158" s="173"/>
      <c r="DDI158" s="173"/>
      <c r="DDJ158" s="173"/>
      <c r="DDK158" s="173"/>
      <c r="DDL158" s="173"/>
      <c r="DDM158" s="173"/>
      <c r="DDN158" s="173"/>
      <c r="DDO158" s="173"/>
      <c r="DDP158" s="173"/>
      <c r="DDQ158" s="173"/>
      <c r="DDR158" s="173"/>
      <c r="DDS158" s="173"/>
      <c r="DDT158" s="173"/>
      <c r="DDU158" s="173"/>
      <c r="DDV158" s="173"/>
      <c r="DDW158" s="173"/>
      <c r="DDX158" s="173"/>
      <c r="DDY158" s="173"/>
      <c r="DDZ158" s="173"/>
      <c r="DEA158" s="173"/>
      <c r="DEB158" s="173"/>
      <c r="DEC158" s="173"/>
      <c r="DED158" s="173"/>
      <c r="DEE158" s="173"/>
      <c r="DEF158" s="173"/>
      <c r="DEG158" s="173"/>
      <c r="DEH158" s="173"/>
      <c r="DEI158" s="173"/>
      <c r="DEJ158" s="173"/>
      <c r="DEK158" s="173"/>
      <c r="DEL158" s="173"/>
      <c r="DEM158" s="173"/>
      <c r="DEN158" s="173"/>
      <c r="DEO158" s="173"/>
      <c r="DEP158" s="173"/>
      <c r="DEQ158" s="173"/>
      <c r="DER158" s="173"/>
      <c r="DES158" s="173"/>
      <c r="DET158" s="173"/>
      <c r="DEU158" s="173"/>
      <c r="DEV158" s="173"/>
      <c r="DEW158" s="173"/>
      <c r="DEX158" s="173"/>
      <c r="DEY158" s="173"/>
      <c r="DEZ158" s="173"/>
      <c r="DFA158" s="173"/>
      <c r="DFB158" s="173"/>
      <c r="DFC158" s="173"/>
      <c r="DFD158" s="173"/>
      <c r="DFE158" s="173"/>
      <c r="DFF158" s="173"/>
      <c r="DFG158" s="173"/>
      <c r="DFH158" s="173"/>
      <c r="DFI158" s="173"/>
      <c r="DFJ158" s="173"/>
      <c r="DFK158" s="173"/>
      <c r="DFL158" s="173"/>
      <c r="DFM158" s="173"/>
      <c r="DFN158" s="173"/>
      <c r="DFO158" s="173"/>
      <c r="DFP158" s="173"/>
      <c r="DFQ158" s="173"/>
      <c r="DFR158" s="173"/>
      <c r="DFS158" s="173"/>
      <c r="DFT158" s="173"/>
      <c r="DFU158" s="173"/>
      <c r="DFV158" s="173"/>
      <c r="DFW158" s="173"/>
      <c r="DFX158" s="173"/>
      <c r="DFY158" s="173"/>
      <c r="DFZ158" s="173"/>
      <c r="DGA158" s="173"/>
      <c r="DGB158" s="173"/>
      <c r="DGC158" s="173"/>
      <c r="DGD158" s="173"/>
      <c r="DGE158" s="173"/>
      <c r="DGF158" s="173"/>
      <c r="DGG158" s="173"/>
      <c r="DGH158" s="173"/>
      <c r="DGI158" s="173"/>
      <c r="DGJ158" s="173"/>
      <c r="DGK158" s="173"/>
      <c r="DGL158" s="173"/>
      <c r="DGM158" s="173"/>
      <c r="DGN158" s="173"/>
      <c r="DGO158" s="173"/>
      <c r="DGP158" s="173"/>
      <c r="DGQ158" s="173"/>
      <c r="DGR158" s="173"/>
      <c r="DGS158" s="173"/>
      <c r="DGT158" s="173"/>
      <c r="DGU158" s="173"/>
      <c r="DGV158" s="173"/>
      <c r="DGW158" s="173"/>
      <c r="DGX158" s="173"/>
      <c r="DGY158" s="173"/>
      <c r="DGZ158" s="173"/>
      <c r="DHA158" s="173"/>
      <c r="DHB158" s="173"/>
      <c r="DHC158" s="173"/>
      <c r="DHD158" s="173"/>
      <c r="DHE158" s="173"/>
      <c r="DHF158" s="173"/>
      <c r="DHG158" s="173"/>
      <c r="DHH158" s="173"/>
      <c r="DHI158" s="173"/>
      <c r="DHJ158" s="173"/>
      <c r="DHK158" s="173"/>
      <c r="DHL158" s="173"/>
      <c r="DHM158" s="173"/>
      <c r="DHN158" s="173"/>
      <c r="DHO158" s="173"/>
      <c r="DHP158" s="173"/>
      <c r="DHQ158" s="173"/>
      <c r="DHR158" s="173"/>
      <c r="DHS158" s="173"/>
      <c r="DHT158" s="173"/>
      <c r="DHU158" s="173"/>
      <c r="DHV158" s="173"/>
      <c r="DHW158" s="173"/>
      <c r="DHX158" s="173"/>
      <c r="DHY158" s="173"/>
      <c r="DHZ158" s="173"/>
      <c r="DIA158" s="173"/>
      <c r="DIB158" s="173"/>
      <c r="DIC158" s="173"/>
      <c r="DID158" s="173"/>
      <c r="DIE158" s="173"/>
      <c r="DIF158" s="173"/>
      <c r="DIG158" s="173"/>
      <c r="DIH158" s="173"/>
      <c r="DII158" s="173"/>
      <c r="DIJ158" s="173"/>
      <c r="DIK158" s="173"/>
      <c r="DIL158" s="173"/>
      <c r="DIM158" s="173"/>
      <c r="DIN158" s="173"/>
      <c r="DIO158" s="173"/>
      <c r="DIP158" s="173"/>
      <c r="DIQ158" s="173"/>
      <c r="DIR158" s="173"/>
      <c r="DIS158" s="173"/>
      <c r="DIT158" s="173"/>
      <c r="DIU158" s="173"/>
      <c r="DIV158" s="173"/>
      <c r="DIW158" s="173"/>
      <c r="DIX158" s="173"/>
      <c r="DIY158" s="173"/>
      <c r="DIZ158" s="173"/>
      <c r="DJA158" s="173"/>
      <c r="DJB158" s="173"/>
      <c r="DJC158" s="173"/>
      <c r="DJD158" s="173"/>
      <c r="DJE158" s="173"/>
      <c r="DJF158" s="173"/>
      <c r="DJG158" s="173"/>
      <c r="DJH158" s="173"/>
      <c r="DJI158" s="173"/>
      <c r="DJJ158" s="173"/>
      <c r="DJK158" s="173"/>
      <c r="DJL158" s="173"/>
      <c r="DJM158" s="173"/>
      <c r="DJN158" s="173"/>
      <c r="DJO158" s="173"/>
      <c r="DJP158" s="173"/>
      <c r="DJQ158" s="173"/>
      <c r="DJR158" s="173"/>
      <c r="DJS158" s="173"/>
      <c r="DJT158" s="173"/>
      <c r="DJU158" s="173"/>
      <c r="DJV158" s="173"/>
      <c r="DJW158" s="173"/>
      <c r="DJX158" s="173"/>
      <c r="DJY158" s="173"/>
      <c r="DJZ158" s="173"/>
      <c r="DKA158" s="173"/>
      <c r="DKB158" s="173"/>
      <c r="DKC158" s="173"/>
      <c r="DKD158" s="173"/>
      <c r="DKE158" s="173"/>
      <c r="DKF158" s="173"/>
      <c r="DKG158" s="173"/>
      <c r="DKH158" s="173"/>
      <c r="DKI158" s="173"/>
      <c r="DKJ158" s="173"/>
      <c r="DKK158" s="173"/>
      <c r="DKL158" s="173"/>
      <c r="DKM158" s="173"/>
      <c r="DKN158" s="173"/>
      <c r="DKO158" s="173"/>
      <c r="DKP158" s="173"/>
      <c r="DKQ158" s="173"/>
      <c r="DKR158" s="173"/>
      <c r="DKS158" s="173"/>
      <c r="DKT158" s="173"/>
      <c r="DKU158" s="173"/>
      <c r="DKV158" s="173"/>
      <c r="DKW158" s="173"/>
      <c r="DKX158" s="173"/>
      <c r="DKY158" s="173"/>
      <c r="DKZ158" s="173"/>
      <c r="DLA158" s="173"/>
      <c r="DLB158" s="173"/>
      <c r="DLC158" s="173"/>
      <c r="DLD158" s="173"/>
      <c r="DLE158" s="173"/>
      <c r="DLF158" s="173"/>
      <c r="DLG158" s="173"/>
      <c r="DLH158" s="173"/>
      <c r="DLI158" s="173"/>
      <c r="DLJ158" s="173"/>
      <c r="DLK158" s="173"/>
      <c r="DLR158" s="173"/>
      <c r="DLS158" s="173"/>
      <c r="DLT158" s="173"/>
      <c r="DLU158" s="173"/>
      <c r="DLV158" s="173"/>
      <c r="DLW158" s="173"/>
      <c r="DLX158" s="173"/>
      <c r="DLY158" s="173"/>
      <c r="DLZ158" s="173"/>
      <c r="DMA158" s="173"/>
      <c r="DMB158" s="173"/>
      <c r="DMC158" s="173"/>
      <c r="DMD158" s="173"/>
      <c r="DME158" s="173"/>
      <c r="DMF158" s="173"/>
      <c r="DMG158" s="173"/>
      <c r="DMH158" s="173"/>
      <c r="DMI158" s="173"/>
      <c r="DMJ158" s="173"/>
      <c r="DMK158" s="173"/>
      <c r="DML158" s="173"/>
      <c r="DMM158" s="173"/>
      <c r="DMN158" s="173"/>
      <c r="DMO158" s="173"/>
      <c r="DMP158" s="173"/>
      <c r="DMQ158" s="173"/>
      <c r="DMR158" s="173"/>
      <c r="DMS158" s="173"/>
      <c r="DMT158" s="173"/>
      <c r="DMU158" s="173"/>
      <c r="DMV158" s="173"/>
      <c r="DMW158" s="173"/>
      <c r="DMX158" s="173"/>
      <c r="DMY158" s="173"/>
      <c r="DMZ158" s="173"/>
      <c r="DNA158" s="173"/>
      <c r="DNB158" s="173"/>
      <c r="DNC158" s="173"/>
      <c r="DND158" s="173"/>
      <c r="DNE158" s="173"/>
      <c r="DNF158" s="173"/>
      <c r="DNG158" s="173"/>
      <c r="DNH158" s="173"/>
      <c r="DNI158" s="173"/>
      <c r="DNJ158" s="173"/>
      <c r="DNK158" s="173"/>
      <c r="DNL158" s="173"/>
      <c r="DNM158" s="173"/>
      <c r="DNN158" s="173"/>
      <c r="DNO158" s="173"/>
      <c r="DNP158" s="173"/>
      <c r="DNQ158" s="173"/>
      <c r="DNR158" s="173"/>
      <c r="DNS158" s="173"/>
      <c r="DNT158" s="173"/>
      <c r="DNU158" s="173"/>
      <c r="DNV158" s="173"/>
      <c r="DNW158" s="173"/>
      <c r="DNX158" s="173"/>
      <c r="DNY158" s="173"/>
      <c r="DNZ158" s="173"/>
      <c r="DOA158" s="173"/>
      <c r="DOB158" s="173"/>
      <c r="DOC158" s="173"/>
      <c r="DOD158" s="173"/>
      <c r="DOE158" s="173"/>
      <c r="DOF158" s="173"/>
      <c r="DOG158" s="173"/>
      <c r="DOH158" s="173"/>
      <c r="DOI158" s="173"/>
      <c r="DOJ158" s="173"/>
      <c r="DOK158" s="173"/>
      <c r="DOL158" s="173"/>
      <c r="DOM158" s="173"/>
      <c r="DON158" s="173"/>
      <c r="DOO158" s="173"/>
      <c r="DOP158" s="173"/>
      <c r="DOQ158" s="173"/>
      <c r="DOR158" s="173"/>
      <c r="DOS158" s="173"/>
      <c r="DOT158" s="173"/>
      <c r="DOU158" s="173"/>
      <c r="DOV158" s="173"/>
      <c r="DOW158" s="173"/>
      <c r="DOX158" s="173"/>
      <c r="DOY158" s="173"/>
      <c r="DOZ158" s="173"/>
      <c r="DPA158" s="173"/>
      <c r="DPB158" s="173"/>
      <c r="DPC158" s="173"/>
      <c r="DPD158" s="173"/>
      <c r="DPE158" s="173"/>
      <c r="DPF158" s="173"/>
      <c r="DPG158" s="173"/>
      <c r="DPH158" s="173"/>
      <c r="DPI158" s="173"/>
      <c r="DPJ158" s="173"/>
      <c r="DPK158" s="173"/>
      <c r="DPL158" s="173"/>
      <c r="DPM158" s="173"/>
      <c r="DPN158" s="173"/>
      <c r="DPO158" s="173"/>
      <c r="DPP158" s="173"/>
      <c r="DPQ158" s="173"/>
      <c r="DPR158" s="173"/>
      <c r="DPS158" s="173"/>
      <c r="DPT158" s="173"/>
      <c r="DPU158" s="173"/>
      <c r="DPV158" s="173"/>
      <c r="DPW158" s="173"/>
      <c r="DPX158" s="173"/>
      <c r="DPY158" s="173"/>
      <c r="DPZ158" s="173"/>
      <c r="DQA158" s="173"/>
      <c r="DQB158" s="173"/>
      <c r="DQC158" s="173"/>
      <c r="DQD158" s="173"/>
      <c r="DQE158" s="173"/>
      <c r="DQF158" s="173"/>
      <c r="DQG158" s="173"/>
      <c r="DQH158" s="173"/>
      <c r="DQI158" s="173"/>
      <c r="DQJ158" s="173"/>
      <c r="DQK158" s="173"/>
      <c r="DQL158" s="173"/>
      <c r="DQM158" s="173"/>
      <c r="DQN158" s="173"/>
      <c r="DQO158" s="173"/>
      <c r="DQP158" s="173"/>
      <c r="DQQ158" s="173"/>
      <c r="DQR158" s="173"/>
      <c r="DQS158" s="173"/>
      <c r="DQT158" s="173"/>
      <c r="DQU158" s="173"/>
      <c r="DQV158" s="173"/>
      <c r="DQW158" s="173"/>
      <c r="DQX158" s="173"/>
      <c r="DQY158" s="173"/>
      <c r="DQZ158" s="173"/>
      <c r="DRA158" s="173"/>
      <c r="DRB158" s="173"/>
      <c r="DRC158" s="173"/>
      <c r="DRD158" s="173"/>
      <c r="DRE158" s="173"/>
      <c r="DRF158" s="173"/>
      <c r="DRG158" s="173"/>
      <c r="DRH158" s="173"/>
      <c r="DRI158" s="173"/>
      <c r="DRJ158" s="173"/>
      <c r="DRK158" s="173"/>
      <c r="DRL158" s="173"/>
      <c r="DRM158" s="173"/>
      <c r="DRN158" s="173"/>
      <c r="DRO158" s="173"/>
      <c r="DRP158" s="173"/>
      <c r="DRQ158" s="173"/>
      <c r="DRR158" s="173"/>
      <c r="DRS158" s="173"/>
      <c r="DRT158" s="173"/>
      <c r="DRU158" s="173"/>
      <c r="DRV158" s="173"/>
      <c r="DRW158" s="173"/>
      <c r="DRX158" s="173"/>
      <c r="DRY158" s="173"/>
      <c r="DRZ158" s="173"/>
      <c r="DSA158" s="173"/>
      <c r="DSB158" s="173"/>
      <c r="DSC158" s="173"/>
      <c r="DSD158" s="173"/>
      <c r="DSE158" s="173"/>
      <c r="DSF158" s="173"/>
      <c r="DSG158" s="173"/>
      <c r="DSH158" s="173"/>
      <c r="DSI158" s="173"/>
      <c r="DSJ158" s="173"/>
      <c r="DSK158" s="173"/>
      <c r="DSL158" s="173"/>
      <c r="DSM158" s="173"/>
      <c r="DSN158" s="173"/>
      <c r="DSO158" s="173"/>
      <c r="DSP158" s="173"/>
      <c r="DSQ158" s="173"/>
      <c r="DSR158" s="173"/>
      <c r="DSS158" s="173"/>
      <c r="DST158" s="173"/>
      <c r="DSU158" s="173"/>
      <c r="DSV158" s="173"/>
      <c r="DSW158" s="173"/>
      <c r="DSX158" s="173"/>
      <c r="DSY158" s="173"/>
      <c r="DSZ158" s="173"/>
      <c r="DTA158" s="173"/>
      <c r="DTB158" s="173"/>
      <c r="DTC158" s="173"/>
      <c r="DTD158" s="173"/>
      <c r="DTE158" s="173"/>
      <c r="DTF158" s="173"/>
      <c r="DTG158" s="173"/>
      <c r="DTH158" s="173"/>
      <c r="DTI158" s="173"/>
      <c r="DTJ158" s="173"/>
      <c r="DTK158" s="173"/>
      <c r="DTL158" s="173"/>
      <c r="DTM158" s="173"/>
      <c r="DTN158" s="173"/>
      <c r="DTO158" s="173"/>
      <c r="DTP158" s="173"/>
      <c r="DTQ158" s="173"/>
      <c r="DTR158" s="173"/>
      <c r="DTS158" s="173"/>
      <c r="DTT158" s="173"/>
      <c r="DTU158" s="173"/>
      <c r="DTV158" s="173"/>
      <c r="DTW158" s="173"/>
      <c r="DTX158" s="173"/>
      <c r="DTY158" s="173"/>
      <c r="DTZ158" s="173"/>
      <c r="DUA158" s="173"/>
      <c r="DUB158" s="173"/>
      <c r="DUC158" s="173"/>
      <c r="DUD158" s="173"/>
      <c r="DUE158" s="173"/>
      <c r="DUF158" s="173"/>
      <c r="DUG158" s="173"/>
      <c r="DUH158" s="173"/>
      <c r="DUI158" s="173"/>
      <c r="DUJ158" s="173"/>
      <c r="DUK158" s="173"/>
      <c r="DUL158" s="173"/>
      <c r="DUM158" s="173"/>
      <c r="DUN158" s="173"/>
      <c r="DUO158" s="173"/>
      <c r="DUP158" s="173"/>
      <c r="DUQ158" s="173"/>
      <c r="DUR158" s="173"/>
      <c r="DUS158" s="173"/>
      <c r="DUT158" s="173"/>
      <c r="DUU158" s="173"/>
      <c r="DUV158" s="173"/>
      <c r="DUW158" s="173"/>
      <c r="DUX158" s="173"/>
      <c r="DUY158" s="173"/>
      <c r="DUZ158" s="173"/>
      <c r="DVA158" s="173"/>
      <c r="DVB158" s="173"/>
      <c r="DVC158" s="173"/>
      <c r="DVD158" s="173"/>
      <c r="DVE158" s="173"/>
      <c r="DVF158" s="173"/>
      <c r="DVG158" s="173"/>
      <c r="DVN158" s="173"/>
      <c r="DVO158" s="173"/>
      <c r="DVP158" s="173"/>
      <c r="DVQ158" s="173"/>
      <c r="DVR158" s="173"/>
      <c r="DVS158" s="173"/>
      <c r="DVT158" s="173"/>
      <c r="DVU158" s="173"/>
      <c r="DVV158" s="173"/>
      <c r="DVW158" s="173"/>
      <c r="DVX158" s="173"/>
      <c r="DVY158" s="173"/>
      <c r="DVZ158" s="173"/>
      <c r="DWA158" s="173"/>
      <c r="DWB158" s="173"/>
      <c r="DWC158" s="173"/>
      <c r="DWD158" s="173"/>
      <c r="DWE158" s="173"/>
      <c r="DWF158" s="173"/>
      <c r="DWG158" s="173"/>
      <c r="DWH158" s="173"/>
      <c r="DWI158" s="173"/>
      <c r="DWJ158" s="173"/>
      <c r="DWK158" s="173"/>
      <c r="DWL158" s="173"/>
      <c r="DWM158" s="173"/>
      <c r="DWN158" s="173"/>
      <c r="DWO158" s="173"/>
      <c r="DWP158" s="173"/>
      <c r="DWQ158" s="173"/>
      <c r="DWR158" s="173"/>
      <c r="DWS158" s="173"/>
      <c r="DWT158" s="173"/>
      <c r="DWU158" s="173"/>
      <c r="DWV158" s="173"/>
      <c r="DWW158" s="173"/>
      <c r="DWX158" s="173"/>
      <c r="DWY158" s="173"/>
      <c r="DWZ158" s="173"/>
      <c r="DXA158" s="173"/>
      <c r="DXB158" s="173"/>
      <c r="DXC158" s="173"/>
      <c r="DXD158" s="173"/>
      <c r="DXE158" s="173"/>
      <c r="DXF158" s="173"/>
      <c r="DXG158" s="173"/>
      <c r="DXH158" s="173"/>
      <c r="DXI158" s="173"/>
      <c r="DXJ158" s="173"/>
      <c r="DXK158" s="173"/>
      <c r="DXL158" s="173"/>
      <c r="DXM158" s="173"/>
      <c r="DXN158" s="173"/>
      <c r="DXO158" s="173"/>
      <c r="DXP158" s="173"/>
      <c r="DXQ158" s="173"/>
      <c r="DXR158" s="173"/>
      <c r="DXS158" s="173"/>
      <c r="DXT158" s="173"/>
      <c r="DXU158" s="173"/>
      <c r="DXV158" s="173"/>
      <c r="DXW158" s="173"/>
      <c r="DXX158" s="173"/>
      <c r="DXY158" s="173"/>
      <c r="DXZ158" s="173"/>
      <c r="DYA158" s="173"/>
      <c r="DYB158" s="173"/>
      <c r="DYC158" s="173"/>
      <c r="DYD158" s="173"/>
      <c r="DYE158" s="173"/>
      <c r="DYF158" s="173"/>
      <c r="DYG158" s="173"/>
      <c r="DYH158" s="173"/>
      <c r="DYI158" s="173"/>
      <c r="DYJ158" s="173"/>
      <c r="DYK158" s="173"/>
      <c r="DYL158" s="173"/>
      <c r="DYM158" s="173"/>
      <c r="DYN158" s="173"/>
      <c r="DYO158" s="173"/>
      <c r="DYP158" s="173"/>
      <c r="DYQ158" s="173"/>
      <c r="DYR158" s="173"/>
      <c r="DYS158" s="173"/>
      <c r="DYT158" s="173"/>
      <c r="DYU158" s="173"/>
      <c r="DYV158" s="173"/>
      <c r="DYW158" s="173"/>
      <c r="DYX158" s="173"/>
      <c r="DYY158" s="173"/>
      <c r="DYZ158" s="173"/>
      <c r="DZA158" s="173"/>
      <c r="DZB158" s="173"/>
      <c r="DZC158" s="173"/>
      <c r="DZD158" s="173"/>
      <c r="DZE158" s="173"/>
      <c r="DZF158" s="173"/>
      <c r="DZG158" s="173"/>
      <c r="DZH158" s="173"/>
      <c r="DZI158" s="173"/>
      <c r="DZJ158" s="173"/>
      <c r="DZK158" s="173"/>
      <c r="DZL158" s="173"/>
      <c r="DZM158" s="173"/>
      <c r="DZN158" s="173"/>
      <c r="DZO158" s="173"/>
      <c r="DZP158" s="173"/>
      <c r="DZQ158" s="173"/>
      <c r="DZR158" s="173"/>
      <c r="DZS158" s="173"/>
      <c r="DZT158" s="173"/>
      <c r="DZU158" s="173"/>
      <c r="DZV158" s="173"/>
      <c r="DZW158" s="173"/>
      <c r="DZX158" s="173"/>
      <c r="DZY158" s="173"/>
      <c r="DZZ158" s="173"/>
      <c r="EAA158" s="173"/>
      <c r="EAB158" s="173"/>
      <c r="EAC158" s="173"/>
      <c r="EAD158" s="173"/>
      <c r="EAE158" s="173"/>
      <c r="EAF158" s="173"/>
      <c r="EAG158" s="173"/>
      <c r="EAH158" s="173"/>
      <c r="EAI158" s="173"/>
      <c r="EAJ158" s="173"/>
      <c r="EAK158" s="173"/>
      <c r="EAL158" s="173"/>
      <c r="EAM158" s="173"/>
      <c r="EAN158" s="173"/>
      <c r="EAO158" s="173"/>
      <c r="EAP158" s="173"/>
      <c r="EAQ158" s="173"/>
      <c r="EAR158" s="173"/>
      <c r="EAS158" s="173"/>
      <c r="EAT158" s="173"/>
      <c r="EAU158" s="173"/>
      <c r="EAV158" s="173"/>
      <c r="EAW158" s="173"/>
      <c r="EAX158" s="173"/>
      <c r="EAY158" s="173"/>
      <c r="EAZ158" s="173"/>
      <c r="EBA158" s="173"/>
      <c r="EBB158" s="173"/>
      <c r="EBC158" s="173"/>
      <c r="EBD158" s="173"/>
      <c r="EBE158" s="173"/>
      <c r="EBF158" s="173"/>
      <c r="EBG158" s="173"/>
      <c r="EBH158" s="173"/>
      <c r="EBI158" s="173"/>
      <c r="EBJ158" s="173"/>
      <c r="EBK158" s="173"/>
      <c r="EBL158" s="173"/>
      <c r="EBM158" s="173"/>
      <c r="EBN158" s="173"/>
      <c r="EBO158" s="173"/>
      <c r="EBP158" s="173"/>
      <c r="EBQ158" s="173"/>
      <c r="EBR158" s="173"/>
      <c r="EBS158" s="173"/>
      <c r="EBT158" s="173"/>
      <c r="EBU158" s="173"/>
      <c r="EBV158" s="173"/>
      <c r="EBW158" s="173"/>
      <c r="EBX158" s="173"/>
      <c r="EBY158" s="173"/>
      <c r="EBZ158" s="173"/>
      <c r="ECA158" s="173"/>
      <c r="ECB158" s="173"/>
      <c r="ECC158" s="173"/>
      <c r="ECD158" s="173"/>
      <c r="ECE158" s="173"/>
      <c r="ECF158" s="173"/>
      <c r="ECG158" s="173"/>
      <c r="ECH158" s="173"/>
      <c r="ECI158" s="173"/>
      <c r="ECJ158" s="173"/>
      <c r="ECK158" s="173"/>
      <c r="ECL158" s="173"/>
      <c r="ECM158" s="173"/>
      <c r="ECN158" s="173"/>
      <c r="ECO158" s="173"/>
      <c r="ECP158" s="173"/>
      <c r="ECQ158" s="173"/>
      <c r="ECR158" s="173"/>
      <c r="ECS158" s="173"/>
      <c r="ECT158" s="173"/>
      <c r="ECU158" s="173"/>
      <c r="ECV158" s="173"/>
      <c r="ECW158" s="173"/>
      <c r="ECX158" s="173"/>
      <c r="ECY158" s="173"/>
      <c r="ECZ158" s="173"/>
      <c r="EDA158" s="173"/>
      <c r="EDB158" s="173"/>
      <c r="EDC158" s="173"/>
      <c r="EDD158" s="173"/>
      <c r="EDE158" s="173"/>
      <c r="EDF158" s="173"/>
      <c r="EDG158" s="173"/>
      <c r="EDH158" s="173"/>
      <c r="EDI158" s="173"/>
      <c r="EDJ158" s="173"/>
      <c r="EDK158" s="173"/>
      <c r="EDL158" s="173"/>
      <c r="EDM158" s="173"/>
      <c r="EDN158" s="173"/>
      <c r="EDO158" s="173"/>
      <c r="EDP158" s="173"/>
      <c r="EDQ158" s="173"/>
      <c r="EDR158" s="173"/>
      <c r="EDS158" s="173"/>
      <c r="EDT158" s="173"/>
      <c r="EDU158" s="173"/>
      <c r="EDV158" s="173"/>
      <c r="EDW158" s="173"/>
      <c r="EDX158" s="173"/>
      <c r="EDY158" s="173"/>
      <c r="EDZ158" s="173"/>
      <c r="EEA158" s="173"/>
      <c r="EEB158" s="173"/>
      <c r="EEC158" s="173"/>
      <c r="EED158" s="173"/>
      <c r="EEE158" s="173"/>
      <c r="EEF158" s="173"/>
      <c r="EEG158" s="173"/>
      <c r="EEH158" s="173"/>
      <c r="EEI158" s="173"/>
      <c r="EEJ158" s="173"/>
      <c r="EEK158" s="173"/>
      <c r="EEL158" s="173"/>
      <c r="EEM158" s="173"/>
      <c r="EEN158" s="173"/>
      <c r="EEO158" s="173"/>
      <c r="EEP158" s="173"/>
      <c r="EEQ158" s="173"/>
      <c r="EER158" s="173"/>
      <c r="EES158" s="173"/>
      <c r="EET158" s="173"/>
      <c r="EEU158" s="173"/>
      <c r="EEV158" s="173"/>
      <c r="EEW158" s="173"/>
      <c r="EEX158" s="173"/>
      <c r="EEY158" s="173"/>
      <c r="EEZ158" s="173"/>
      <c r="EFA158" s="173"/>
      <c r="EFB158" s="173"/>
      <c r="EFC158" s="173"/>
      <c r="EFJ158" s="173"/>
      <c r="EFK158" s="173"/>
      <c r="EFL158" s="173"/>
      <c r="EFM158" s="173"/>
      <c r="EFN158" s="173"/>
      <c r="EFO158" s="173"/>
      <c r="EFP158" s="173"/>
      <c r="EFQ158" s="173"/>
      <c r="EFR158" s="173"/>
      <c r="EFS158" s="173"/>
      <c r="EFT158" s="173"/>
      <c r="EFU158" s="173"/>
      <c r="EFV158" s="173"/>
      <c r="EFW158" s="173"/>
      <c r="EFX158" s="173"/>
      <c r="EFY158" s="173"/>
      <c r="EFZ158" s="173"/>
      <c r="EGA158" s="173"/>
      <c r="EGB158" s="173"/>
      <c r="EGC158" s="173"/>
      <c r="EGD158" s="173"/>
      <c r="EGE158" s="173"/>
      <c r="EGF158" s="173"/>
      <c r="EGG158" s="173"/>
      <c r="EGH158" s="173"/>
      <c r="EGI158" s="173"/>
      <c r="EGJ158" s="173"/>
      <c r="EGK158" s="173"/>
      <c r="EGL158" s="173"/>
      <c r="EGM158" s="173"/>
      <c r="EGN158" s="173"/>
      <c r="EGO158" s="173"/>
      <c r="EGP158" s="173"/>
      <c r="EGQ158" s="173"/>
      <c r="EGR158" s="173"/>
      <c r="EGS158" s="173"/>
      <c r="EGT158" s="173"/>
      <c r="EGU158" s="173"/>
      <c r="EGV158" s="173"/>
      <c r="EGW158" s="173"/>
      <c r="EGX158" s="173"/>
      <c r="EGY158" s="173"/>
      <c r="EGZ158" s="173"/>
      <c r="EHA158" s="173"/>
      <c r="EHB158" s="173"/>
      <c r="EHC158" s="173"/>
      <c r="EHD158" s="173"/>
      <c r="EHE158" s="173"/>
      <c r="EHF158" s="173"/>
      <c r="EHG158" s="173"/>
      <c r="EHH158" s="173"/>
      <c r="EHI158" s="173"/>
      <c r="EHJ158" s="173"/>
      <c r="EHK158" s="173"/>
      <c r="EHL158" s="173"/>
      <c r="EHM158" s="173"/>
      <c r="EHN158" s="173"/>
      <c r="EHO158" s="173"/>
      <c r="EHP158" s="173"/>
      <c r="EHQ158" s="173"/>
      <c r="EHR158" s="173"/>
      <c r="EHS158" s="173"/>
      <c r="EHT158" s="173"/>
      <c r="EHU158" s="173"/>
      <c r="EHV158" s="173"/>
      <c r="EHW158" s="173"/>
      <c r="EHX158" s="173"/>
      <c r="EHY158" s="173"/>
      <c r="EHZ158" s="173"/>
      <c r="EIA158" s="173"/>
      <c r="EIB158" s="173"/>
      <c r="EIC158" s="173"/>
      <c r="EID158" s="173"/>
      <c r="EIE158" s="173"/>
      <c r="EIF158" s="173"/>
      <c r="EIG158" s="173"/>
      <c r="EIH158" s="173"/>
      <c r="EII158" s="173"/>
      <c r="EIJ158" s="173"/>
      <c r="EIK158" s="173"/>
      <c r="EIL158" s="173"/>
      <c r="EIM158" s="173"/>
      <c r="EIN158" s="173"/>
      <c r="EIO158" s="173"/>
      <c r="EIP158" s="173"/>
      <c r="EIQ158" s="173"/>
      <c r="EIR158" s="173"/>
      <c r="EIS158" s="173"/>
      <c r="EIT158" s="173"/>
      <c r="EIU158" s="173"/>
      <c r="EIV158" s="173"/>
      <c r="EIW158" s="173"/>
      <c r="EIX158" s="173"/>
      <c r="EIY158" s="173"/>
      <c r="EIZ158" s="173"/>
      <c r="EJA158" s="173"/>
      <c r="EJB158" s="173"/>
      <c r="EJC158" s="173"/>
      <c r="EJD158" s="173"/>
      <c r="EJE158" s="173"/>
      <c r="EJF158" s="173"/>
      <c r="EJG158" s="173"/>
      <c r="EJH158" s="173"/>
      <c r="EJI158" s="173"/>
      <c r="EJJ158" s="173"/>
      <c r="EJK158" s="173"/>
      <c r="EJL158" s="173"/>
      <c r="EJM158" s="173"/>
      <c r="EJN158" s="173"/>
      <c r="EJO158" s="173"/>
      <c r="EJP158" s="173"/>
      <c r="EJQ158" s="173"/>
      <c r="EJR158" s="173"/>
      <c r="EJS158" s="173"/>
      <c r="EJT158" s="173"/>
      <c r="EJU158" s="173"/>
      <c r="EJV158" s="173"/>
      <c r="EJW158" s="173"/>
      <c r="EJX158" s="173"/>
      <c r="EJY158" s="173"/>
      <c r="EJZ158" s="173"/>
      <c r="EKA158" s="173"/>
      <c r="EKB158" s="173"/>
      <c r="EKC158" s="173"/>
      <c r="EKD158" s="173"/>
      <c r="EKE158" s="173"/>
      <c r="EKF158" s="173"/>
      <c r="EKG158" s="173"/>
      <c r="EKH158" s="173"/>
      <c r="EKI158" s="173"/>
      <c r="EKJ158" s="173"/>
      <c r="EKK158" s="173"/>
      <c r="EKL158" s="173"/>
      <c r="EKM158" s="173"/>
      <c r="EKN158" s="173"/>
      <c r="EKO158" s="173"/>
      <c r="EKP158" s="173"/>
      <c r="EKQ158" s="173"/>
      <c r="EKR158" s="173"/>
      <c r="EKS158" s="173"/>
      <c r="EKT158" s="173"/>
      <c r="EKU158" s="173"/>
      <c r="EKV158" s="173"/>
      <c r="EKW158" s="173"/>
      <c r="EKX158" s="173"/>
      <c r="EKY158" s="173"/>
      <c r="EKZ158" s="173"/>
      <c r="ELA158" s="173"/>
      <c r="ELB158" s="173"/>
      <c r="ELC158" s="173"/>
      <c r="ELD158" s="173"/>
      <c r="ELE158" s="173"/>
      <c r="ELF158" s="173"/>
      <c r="ELG158" s="173"/>
      <c r="ELH158" s="173"/>
      <c r="ELI158" s="173"/>
      <c r="ELJ158" s="173"/>
      <c r="ELK158" s="173"/>
      <c r="ELL158" s="173"/>
      <c r="ELM158" s="173"/>
      <c r="ELN158" s="173"/>
      <c r="ELO158" s="173"/>
      <c r="ELP158" s="173"/>
      <c r="ELQ158" s="173"/>
      <c r="ELR158" s="173"/>
      <c r="ELS158" s="173"/>
      <c r="ELT158" s="173"/>
      <c r="ELU158" s="173"/>
      <c r="ELV158" s="173"/>
      <c r="ELW158" s="173"/>
      <c r="ELX158" s="173"/>
      <c r="ELY158" s="173"/>
      <c r="ELZ158" s="173"/>
      <c r="EMA158" s="173"/>
      <c r="EMB158" s="173"/>
      <c r="EMC158" s="173"/>
      <c r="EMD158" s="173"/>
      <c r="EME158" s="173"/>
      <c r="EMF158" s="173"/>
      <c r="EMG158" s="173"/>
      <c r="EMH158" s="173"/>
      <c r="EMI158" s="173"/>
      <c r="EMJ158" s="173"/>
      <c r="EMK158" s="173"/>
      <c r="EML158" s="173"/>
      <c r="EMM158" s="173"/>
      <c r="EMN158" s="173"/>
      <c r="EMO158" s="173"/>
      <c r="EMP158" s="173"/>
      <c r="EMQ158" s="173"/>
      <c r="EMR158" s="173"/>
      <c r="EMS158" s="173"/>
      <c r="EMT158" s="173"/>
      <c r="EMU158" s="173"/>
      <c r="EMV158" s="173"/>
      <c r="EMW158" s="173"/>
      <c r="EMX158" s="173"/>
      <c r="EMY158" s="173"/>
      <c r="EMZ158" s="173"/>
      <c r="ENA158" s="173"/>
      <c r="ENB158" s="173"/>
      <c r="ENC158" s="173"/>
      <c r="END158" s="173"/>
      <c r="ENE158" s="173"/>
      <c r="ENF158" s="173"/>
      <c r="ENG158" s="173"/>
      <c r="ENH158" s="173"/>
      <c r="ENI158" s="173"/>
      <c r="ENJ158" s="173"/>
      <c r="ENK158" s="173"/>
      <c r="ENL158" s="173"/>
      <c r="ENM158" s="173"/>
      <c r="ENN158" s="173"/>
      <c r="ENO158" s="173"/>
      <c r="ENP158" s="173"/>
      <c r="ENQ158" s="173"/>
      <c r="ENR158" s="173"/>
      <c r="ENS158" s="173"/>
      <c r="ENT158" s="173"/>
      <c r="ENU158" s="173"/>
      <c r="ENV158" s="173"/>
      <c r="ENW158" s="173"/>
      <c r="ENX158" s="173"/>
      <c r="ENY158" s="173"/>
      <c r="ENZ158" s="173"/>
      <c r="EOA158" s="173"/>
      <c r="EOB158" s="173"/>
      <c r="EOC158" s="173"/>
      <c r="EOD158" s="173"/>
      <c r="EOE158" s="173"/>
      <c r="EOF158" s="173"/>
      <c r="EOG158" s="173"/>
      <c r="EOH158" s="173"/>
      <c r="EOI158" s="173"/>
      <c r="EOJ158" s="173"/>
      <c r="EOK158" s="173"/>
      <c r="EOL158" s="173"/>
      <c r="EOM158" s="173"/>
      <c r="EON158" s="173"/>
      <c r="EOO158" s="173"/>
      <c r="EOP158" s="173"/>
      <c r="EOQ158" s="173"/>
      <c r="EOR158" s="173"/>
      <c r="EOS158" s="173"/>
      <c r="EOT158" s="173"/>
      <c r="EOU158" s="173"/>
      <c r="EOV158" s="173"/>
      <c r="EOW158" s="173"/>
      <c r="EOX158" s="173"/>
      <c r="EOY158" s="173"/>
      <c r="EPF158" s="173"/>
      <c r="EPG158" s="173"/>
      <c r="EPH158" s="173"/>
      <c r="EPI158" s="173"/>
      <c r="EPJ158" s="173"/>
      <c r="EPK158" s="173"/>
      <c r="EPL158" s="173"/>
      <c r="EPM158" s="173"/>
      <c r="EPN158" s="173"/>
      <c r="EPO158" s="173"/>
      <c r="EPP158" s="173"/>
      <c r="EPQ158" s="173"/>
      <c r="EPR158" s="173"/>
      <c r="EPS158" s="173"/>
      <c r="EPT158" s="173"/>
      <c r="EPU158" s="173"/>
      <c r="EPV158" s="173"/>
      <c r="EPW158" s="173"/>
      <c r="EPX158" s="173"/>
      <c r="EPY158" s="173"/>
      <c r="EPZ158" s="173"/>
      <c r="EQA158" s="173"/>
      <c r="EQB158" s="173"/>
      <c r="EQC158" s="173"/>
      <c r="EQD158" s="173"/>
      <c r="EQE158" s="173"/>
      <c r="EQF158" s="173"/>
      <c r="EQG158" s="173"/>
      <c r="EQH158" s="173"/>
      <c r="EQI158" s="173"/>
      <c r="EQJ158" s="173"/>
      <c r="EQK158" s="173"/>
      <c r="EQL158" s="173"/>
      <c r="EQM158" s="173"/>
      <c r="EQN158" s="173"/>
      <c r="EQO158" s="173"/>
      <c r="EQP158" s="173"/>
      <c r="EQQ158" s="173"/>
      <c r="EQR158" s="173"/>
      <c r="EQS158" s="173"/>
      <c r="EQT158" s="173"/>
      <c r="EQU158" s="173"/>
      <c r="EQV158" s="173"/>
      <c r="EQW158" s="173"/>
      <c r="EQX158" s="173"/>
      <c r="EQY158" s="173"/>
      <c r="EQZ158" s="173"/>
      <c r="ERA158" s="173"/>
      <c r="ERB158" s="173"/>
      <c r="ERC158" s="173"/>
      <c r="ERD158" s="173"/>
      <c r="ERE158" s="173"/>
      <c r="ERF158" s="173"/>
      <c r="ERG158" s="173"/>
      <c r="ERH158" s="173"/>
      <c r="ERI158" s="173"/>
      <c r="ERJ158" s="173"/>
      <c r="ERK158" s="173"/>
      <c r="ERL158" s="173"/>
      <c r="ERM158" s="173"/>
      <c r="ERN158" s="173"/>
      <c r="ERO158" s="173"/>
      <c r="ERP158" s="173"/>
      <c r="ERQ158" s="173"/>
      <c r="ERR158" s="173"/>
      <c r="ERS158" s="173"/>
      <c r="ERT158" s="173"/>
      <c r="ERU158" s="173"/>
      <c r="ERV158" s="173"/>
      <c r="ERW158" s="173"/>
      <c r="ERX158" s="173"/>
      <c r="ERY158" s="173"/>
      <c r="ERZ158" s="173"/>
      <c r="ESA158" s="173"/>
      <c r="ESB158" s="173"/>
      <c r="ESC158" s="173"/>
      <c r="ESD158" s="173"/>
      <c r="ESE158" s="173"/>
      <c r="ESF158" s="173"/>
      <c r="ESG158" s="173"/>
      <c r="ESH158" s="173"/>
      <c r="ESI158" s="173"/>
      <c r="ESJ158" s="173"/>
      <c r="ESK158" s="173"/>
      <c r="ESL158" s="173"/>
      <c r="ESM158" s="173"/>
      <c r="ESN158" s="173"/>
      <c r="ESO158" s="173"/>
      <c r="ESP158" s="173"/>
      <c r="ESQ158" s="173"/>
      <c r="ESR158" s="173"/>
      <c r="ESS158" s="173"/>
      <c r="EST158" s="173"/>
      <c r="ESU158" s="173"/>
      <c r="ESV158" s="173"/>
      <c r="ESW158" s="173"/>
      <c r="ESX158" s="173"/>
      <c r="ESY158" s="173"/>
      <c r="ESZ158" s="173"/>
      <c r="ETA158" s="173"/>
      <c r="ETB158" s="173"/>
      <c r="ETC158" s="173"/>
      <c r="ETD158" s="173"/>
      <c r="ETE158" s="173"/>
      <c r="ETF158" s="173"/>
      <c r="ETG158" s="173"/>
      <c r="ETH158" s="173"/>
      <c r="ETI158" s="173"/>
      <c r="ETJ158" s="173"/>
      <c r="ETK158" s="173"/>
      <c r="ETL158" s="173"/>
      <c r="ETM158" s="173"/>
      <c r="ETN158" s="173"/>
      <c r="ETO158" s="173"/>
      <c r="ETP158" s="173"/>
      <c r="ETQ158" s="173"/>
      <c r="ETR158" s="173"/>
      <c r="ETS158" s="173"/>
      <c r="ETT158" s="173"/>
      <c r="ETU158" s="173"/>
      <c r="ETV158" s="173"/>
      <c r="ETW158" s="173"/>
      <c r="ETX158" s="173"/>
      <c r="ETY158" s="173"/>
      <c r="ETZ158" s="173"/>
      <c r="EUA158" s="173"/>
      <c r="EUB158" s="173"/>
      <c r="EUC158" s="173"/>
      <c r="EUD158" s="173"/>
      <c r="EUE158" s="173"/>
      <c r="EUF158" s="173"/>
      <c r="EUG158" s="173"/>
      <c r="EUH158" s="173"/>
      <c r="EUI158" s="173"/>
      <c r="EUJ158" s="173"/>
      <c r="EUK158" s="173"/>
      <c r="EUL158" s="173"/>
      <c r="EUM158" s="173"/>
      <c r="EUN158" s="173"/>
      <c r="EUO158" s="173"/>
      <c r="EUP158" s="173"/>
      <c r="EUQ158" s="173"/>
      <c r="EUR158" s="173"/>
      <c r="EUS158" s="173"/>
      <c r="EUT158" s="173"/>
      <c r="EUU158" s="173"/>
      <c r="EUV158" s="173"/>
      <c r="EUW158" s="173"/>
      <c r="EUX158" s="173"/>
      <c r="EUY158" s="173"/>
      <c r="EUZ158" s="173"/>
      <c r="EVA158" s="173"/>
      <c r="EVB158" s="173"/>
      <c r="EVC158" s="173"/>
      <c r="EVD158" s="173"/>
      <c r="EVE158" s="173"/>
      <c r="EVF158" s="173"/>
      <c r="EVG158" s="173"/>
      <c r="EVH158" s="173"/>
      <c r="EVI158" s="173"/>
      <c r="EVJ158" s="173"/>
      <c r="EVK158" s="173"/>
      <c r="EVL158" s="173"/>
      <c r="EVM158" s="173"/>
      <c r="EVN158" s="173"/>
      <c r="EVO158" s="173"/>
      <c r="EVP158" s="173"/>
      <c r="EVQ158" s="173"/>
      <c r="EVR158" s="173"/>
      <c r="EVS158" s="173"/>
      <c r="EVT158" s="173"/>
      <c r="EVU158" s="173"/>
      <c r="EVV158" s="173"/>
      <c r="EVW158" s="173"/>
      <c r="EVX158" s="173"/>
      <c r="EVY158" s="173"/>
      <c r="EVZ158" s="173"/>
      <c r="EWA158" s="173"/>
      <c r="EWB158" s="173"/>
      <c r="EWC158" s="173"/>
      <c r="EWD158" s="173"/>
      <c r="EWE158" s="173"/>
      <c r="EWF158" s="173"/>
      <c r="EWG158" s="173"/>
      <c r="EWH158" s="173"/>
      <c r="EWI158" s="173"/>
      <c r="EWJ158" s="173"/>
      <c r="EWK158" s="173"/>
      <c r="EWL158" s="173"/>
      <c r="EWM158" s="173"/>
      <c r="EWN158" s="173"/>
      <c r="EWO158" s="173"/>
      <c r="EWP158" s="173"/>
      <c r="EWQ158" s="173"/>
      <c r="EWR158" s="173"/>
      <c r="EWS158" s="173"/>
      <c r="EWT158" s="173"/>
      <c r="EWU158" s="173"/>
      <c r="EWV158" s="173"/>
      <c r="EWW158" s="173"/>
      <c r="EWX158" s="173"/>
      <c r="EWY158" s="173"/>
      <c r="EWZ158" s="173"/>
      <c r="EXA158" s="173"/>
      <c r="EXB158" s="173"/>
      <c r="EXC158" s="173"/>
      <c r="EXD158" s="173"/>
      <c r="EXE158" s="173"/>
      <c r="EXF158" s="173"/>
      <c r="EXG158" s="173"/>
      <c r="EXH158" s="173"/>
      <c r="EXI158" s="173"/>
      <c r="EXJ158" s="173"/>
      <c r="EXK158" s="173"/>
      <c r="EXL158" s="173"/>
      <c r="EXM158" s="173"/>
      <c r="EXN158" s="173"/>
      <c r="EXO158" s="173"/>
      <c r="EXP158" s="173"/>
      <c r="EXQ158" s="173"/>
      <c r="EXR158" s="173"/>
      <c r="EXS158" s="173"/>
      <c r="EXT158" s="173"/>
      <c r="EXU158" s="173"/>
      <c r="EXV158" s="173"/>
      <c r="EXW158" s="173"/>
      <c r="EXX158" s="173"/>
      <c r="EXY158" s="173"/>
      <c r="EXZ158" s="173"/>
      <c r="EYA158" s="173"/>
      <c r="EYB158" s="173"/>
      <c r="EYC158" s="173"/>
      <c r="EYD158" s="173"/>
      <c r="EYE158" s="173"/>
      <c r="EYF158" s="173"/>
      <c r="EYG158" s="173"/>
      <c r="EYH158" s="173"/>
      <c r="EYI158" s="173"/>
      <c r="EYJ158" s="173"/>
      <c r="EYK158" s="173"/>
      <c r="EYL158" s="173"/>
      <c r="EYM158" s="173"/>
      <c r="EYN158" s="173"/>
      <c r="EYO158" s="173"/>
      <c r="EYP158" s="173"/>
      <c r="EYQ158" s="173"/>
      <c r="EYR158" s="173"/>
      <c r="EYS158" s="173"/>
      <c r="EYT158" s="173"/>
      <c r="EYU158" s="173"/>
      <c r="EZB158" s="173"/>
      <c r="EZC158" s="173"/>
      <c r="EZD158" s="173"/>
      <c r="EZE158" s="173"/>
      <c r="EZF158" s="173"/>
      <c r="EZG158" s="173"/>
      <c r="EZH158" s="173"/>
      <c r="EZI158" s="173"/>
      <c r="EZJ158" s="173"/>
      <c r="EZK158" s="173"/>
      <c r="EZL158" s="173"/>
      <c r="EZM158" s="173"/>
      <c r="EZN158" s="173"/>
      <c r="EZO158" s="173"/>
      <c r="EZP158" s="173"/>
      <c r="EZQ158" s="173"/>
      <c r="EZR158" s="173"/>
      <c r="EZS158" s="173"/>
      <c r="EZT158" s="173"/>
      <c r="EZU158" s="173"/>
      <c r="EZV158" s="173"/>
      <c r="EZW158" s="173"/>
      <c r="EZX158" s="173"/>
      <c r="EZY158" s="173"/>
      <c r="EZZ158" s="173"/>
      <c r="FAA158" s="173"/>
      <c r="FAB158" s="173"/>
      <c r="FAC158" s="173"/>
      <c r="FAD158" s="173"/>
      <c r="FAE158" s="173"/>
      <c r="FAF158" s="173"/>
      <c r="FAG158" s="173"/>
      <c r="FAH158" s="173"/>
      <c r="FAI158" s="173"/>
      <c r="FAJ158" s="173"/>
      <c r="FAK158" s="173"/>
      <c r="FAL158" s="173"/>
      <c r="FAM158" s="173"/>
      <c r="FAN158" s="173"/>
      <c r="FAO158" s="173"/>
      <c r="FAP158" s="173"/>
      <c r="FAQ158" s="173"/>
      <c r="FAR158" s="173"/>
      <c r="FAS158" s="173"/>
      <c r="FAT158" s="173"/>
      <c r="FAU158" s="173"/>
      <c r="FAV158" s="173"/>
      <c r="FAW158" s="173"/>
      <c r="FAX158" s="173"/>
      <c r="FAY158" s="173"/>
      <c r="FAZ158" s="173"/>
      <c r="FBA158" s="173"/>
      <c r="FBB158" s="173"/>
      <c r="FBC158" s="173"/>
      <c r="FBD158" s="173"/>
      <c r="FBE158" s="173"/>
      <c r="FBF158" s="173"/>
      <c r="FBG158" s="173"/>
      <c r="FBH158" s="173"/>
      <c r="FBI158" s="173"/>
      <c r="FBJ158" s="173"/>
      <c r="FBK158" s="173"/>
      <c r="FBL158" s="173"/>
      <c r="FBM158" s="173"/>
      <c r="FBN158" s="173"/>
      <c r="FBO158" s="173"/>
      <c r="FBP158" s="173"/>
      <c r="FBQ158" s="173"/>
      <c r="FBR158" s="173"/>
      <c r="FBS158" s="173"/>
      <c r="FBT158" s="173"/>
      <c r="FBU158" s="173"/>
      <c r="FBV158" s="173"/>
      <c r="FBW158" s="173"/>
      <c r="FBX158" s="173"/>
      <c r="FBY158" s="173"/>
      <c r="FBZ158" s="173"/>
      <c r="FCA158" s="173"/>
      <c r="FCB158" s="173"/>
      <c r="FCC158" s="173"/>
      <c r="FCD158" s="173"/>
      <c r="FCE158" s="173"/>
      <c r="FCF158" s="173"/>
      <c r="FCG158" s="173"/>
      <c r="FCH158" s="173"/>
      <c r="FCI158" s="173"/>
      <c r="FCJ158" s="173"/>
      <c r="FCK158" s="173"/>
      <c r="FCL158" s="173"/>
      <c r="FCM158" s="173"/>
      <c r="FCN158" s="173"/>
      <c r="FCO158" s="173"/>
      <c r="FCP158" s="173"/>
      <c r="FCQ158" s="173"/>
      <c r="FCR158" s="173"/>
      <c r="FCS158" s="173"/>
      <c r="FCT158" s="173"/>
      <c r="FCU158" s="173"/>
      <c r="FCV158" s="173"/>
      <c r="FCW158" s="173"/>
      <c r="FCX158" s="173"/>
      <c r="FCY158" s="173"/>
      <c r="FCZ158" s="173"/>
      <c r="FDA158" s="173"/>
      <c r="FDB158" s="173"/>
      <c r="FDC158" s="173"/>
      <c r="FDD158" s="173"/>
      <c r="FDE158" s="173"/>
      <c r="FDF158" s="173"/>
      <c r="FDG158" s="173"/>
      <c r="FDH158" s="173"/>
      <c r="FDI158" s="173"/>
      <c r="FDJ158" s="173"/>
      <c r="FDK158" s="173"/>
      <c r="FDL158" s="173"/>
      <c r="FDM158" s="173"/>
      <c r="FDN158" s="173"/>
      <c r="FDO158" s="173"/>
      <c r="FDP158" s="173"/>
      <c r="FDQ158" s="173"/>
      <c r="FDR158" s="173"/>
      <c r="FDS158" s="173"/>
      <c r="FDT158" s="173"/>
      <c r="FDU158" s="173"/>
      <c r="FDV158" s="173"/>
      <c r="FDW158" s="173"/>
      <c r="FDX158" s="173"/>
      <c r="FDY158" s="173"/>
      <c r="FDZ158" s="173"/>
      <c r="FEA158" s="173"/>
      <c r="FEB158" s="173"/>
      <c r="FEC158" s="173"/>
      <c r="FED158" s="173"/>
      <c r="FEE158" s="173"/>
      <c r="FEF158" s="173"/>
      <c r="FEG158" s="173"/>
      <c r="FEH158" s="173"/>
      <c r="FEI158" s="173"/>
      <c r="FEJ158" s="173"/>
      <c r="FEK158" s="173"/>
      <c r="FEL158" s="173"/>
      <c r="FEM158" s="173"/>
      <c r="FEN158" s="173"/>
      <c r="FEO158" s="173"/>
      <c r="FEP158" s="173"/>
      <c r="FEQ158" s="173"/>
      <c r="FER158" s="173"/>
      <c r="FES158" s="173"/>
      <c r="FET158" s="173"/>
      <c r="FEU158" s="173"/>
      <c r="FEV158" s="173"/>
      <c r="FEW158" s="173"/>
      <c r="FEX158" s="173"/>
      <c r="FEY158" s="173"/>
      <c r="FEZ158" s="173"/>
      <c r="FFA158" s="173"/>
      <c r="FFB158" s="173"/>
      <c r="FFC158" s="173"/>
      <c r="FFD158" s="173"/>
      <c r="FFE158" s="173"/>
      <c r="FFF158" s="173"/>
      <c r="FFG158" s="173"/>
      <c r="FFH158" s="173"/>
      <c r="FFI158" s="173"/>
      <c r="FFJ158" s="173"/>
      <c r="FFK158" s="173"/>
      <c r="FFL158" s="173"/>
      <c r="FFM158" s="173"/>
      <c r="FFN158" s="173"/>
      <c r="FFO158" s="173"/>
      <c r="FFP158" s="173"/>
      <c r="FFQ158" s="173"/>
      <c r="FFR158" s="173"/>
      <c r="FFS158" s="173"/>
      <c r="FFT158" s="173"/>
      <c r="FFU158" s="173"/>
      <c r="FFV158" s="173"/>
      <c r="FFW158" s="173"/>
      <c r="FFX158" s="173"/>
      <c r="FFY158" s="173"/>
      <c r="FFZ158" s="173"/>
      <c r="FGA158" s="173"/>
      <c r="FGB158" s="173"/>
      <c r="FGC158" s="173"/>
      <c r="FGD158" s="173"/>
      <c r="FGE158" s="173"/>
      <c r="FGF158" s="173"/>
      <c r="FGG158" s="173"/>
      <c r="FGH158" s="173"/>
      <c r="FGI158" s="173"/>
      <c r="FGJ158" s="173"/>
      <c r="FGK158" s="173"/>
      <c r="FGL158" s="173"/>
      <c r="FGM158" s="173"/>
      <c r="FGN158" s="173"/>
      <c r="FGO158" s="173"/>
      <c r="FGP158" s="173"/>
      <c r="FGQ158" s="173"/>
      <c r="FGR158" s="173"/>
      <c r="FGS158" s="173"/>
      <c r="FGT158" s="173"/>
      <c r="FGU158" s="173"/>
      <c r="FGV158" s="173"/>
      <c r="FGW158" s="173"/>
      <c r="FGX158" s="173"/>
      <c r="FGY158" s="173"/>
      <c r="FGZ158" s="173"/>
      <c r="FHA158" s="173"/>
      <c r="FHB158" s="173"/>
      <c r="FHC158" s="173"/>
      <c r="FHD158" s="173"/>
      <c r="FHE158" s="173"/>
      <c r="FHF158" s="173"/>
      <c r="FHG158" s="173"/>
      <c r="FHH158" s="173"/>
      <c r="FHI158" s="173"/>
      <c r="FHJ158" s="173"/>
      <c r="FHK158" s="173"/>
      <c r="FHL158" s="173"/>
      <c r="FHM158" s="173"/>
      <c r="FHN158" s="173"/>
      <c r="FHO158" s="173"/>
      <c r="FHP158" s="173"/>
      <c r="FHQ158" s="173"/>
      <c r="FHR158" s="173"/>
      <c r="FHS158" s="173"/>
      <c r="FHT158" s="173"/>
      <c r="FHU158" s="173"/>
      <c r="FHV158" s="173"/>
      <c r="FHW158" s="173"/>
      <c r="FHX158" s="173"/>
      <c r="FHY158" s="173"/>
      <c r="FHZ158" s="173"/>
      <c r="FIA158" s="173"/>
      <c r="FIB158" s="173"/>
      <c r="FIC158" s="173"/>
      <c r="FID158" s="173"/>
      <c r="FIE158" s="173"/>
      <c r="FIF158" s="173"/>
      <c r="FIG158" s="173"/>
      <c r="FIH158" s="173"/>
      <c r="FII158" s="173"/>
      <c r="FIJ158" s="173"/>
      <c r="FIK158" s="173"/>
      <c r="FIL158" s="173"/>
      <c r="FIM158" s="173"/>
      <c r="FIN158" s="173"/>
      <c r="FIO158" s="173"/>
      <c r="FIP158" s="173"/>
      <c r="FIQ158" s="173"/>
      <c r="FIX158" s="173"/>
      <c r="FIY158" s="173"/>
      <c r="FIZ158" s="173"/>
      <c r="FJA158" s="173"/>
      <c r="FJB158" s="173"/>
      <c r="FJC158" s="173"/>
      <c r="FJD158" s="173"/>
      <c r="FJE158" s="173"/>
      <c r="FJF158" s="173"/>
      <c r="FJG158" s="173"/>
      <c r="FJH158" s="173"/>
      <c r="FJI158" s="173"/>
      <c r="FJJ158" s="173"/>
      <c r="FJK158" s="173"/>
      <c r="FJL158" s="173"/>
      <c r="FJM158" s="173"/>
      <c r="FJN158" s="173"/>
      <c r="FJO158" s="173"/>
      <c r="FJP158" s="173"/>
      <c r="FJQ158" s="173"/>
      <c r="FJR158" s="173"/>
      <c r="FJS158" s="173"/>
      <c r="FJT158" s="173"/>
      <c r="FJU158" s="173"/>
      <c r="FJV158" s="173"/>
      <c r="FJW158" s="173"/>
      <c r="FJX158" s="173"/>
      <c r="FJY158" s="173"/>
      <c r="FJZ158" s="173"/>
      <c r="FKA158" s="173"/>
      <c r="FKB158" s="173"/>
      <c r="FKC158" s="173"/>
      <c r="FKD158" s="173"/>
      <c r="FKE158" s="173"/>
      <c r="FKF158" s="173"/>
      <c r="FKG158" s="173"/>
      <c r="FKH158" s="173"/>
      <c r="FKI158" s="173"/>
      <c r="FKJ158" s="173"/>
      <c r="FKK158" s="173"/>
      <c r="FKL158" s="173"/>
      <c r="FKM158" s="173"/>
      <c r="FKN158" s="173"/>
      <c r="FKO158" s="173"/>
      <c r="FKP158" s="173"/>
      <c r="FKQ158" s="173"/>
      <c r="FKR158" s="173"/>
      <c r="FKS158" s="173"/>
      <c r="FKT158" s="173"/>
      <c r="FKU158" s="173"/>
      <c r="FKV158" s="173"/>
      <c r="FKW158" s="173"/>
      <c r="FKX158" s="173"/>
      <c r="FKY158" s="173"/>
      <c r="FKZ158" s="173"/>
      <c r="FLA158" s="173"/>
      <c r="FLB158" s="173"/>
      <c r="FLC158" s="173"/>
      <c r="FLD158" s="173"/>
      <c r="FLE158" s="173"/>
      <c r="FLF158" s="173"/>
      <c r="FLG158" s="173"/>
      <c r="FLH158" s="173"/>
      <c r="FLI158" s="173"/>
      <c r="FLJ158" s="173"/>
      <c r="FLK158" s="173"/>
      <c r="FLL158" s="173"/>
      <c r="FLM158" s="173"/>
      <c r="FLN158" s="173"/>
      <c r="FLO158" s="173"/>
      <c r="FLP158" s="173"/>
      <c r="FLQ158" s="173"/>
      <c r="FLR158" s="173"/>
      <c r="FLS158" s="173"/>
      <c r="FLT158" s="173"/>
      <c r="FLU158" s="173"/>
      <c r="FLV158" s="173"/>
      <c r="FLW158" s="173"/>
      <c r="FLX158" s="173"/>
      <c r="FLY158" s="173"/>
      <c r="FLZ158" s="173"/>
      <c r="FMA158" s="173"/>
      <c r="FMB158" s="173"/>
      <c r="FMC158" s="173"/>
      <c r="FMD158" s="173"/>
      <c r="FME158" s="173"/>
      <c r="FMF158" s="173"/>
      <c r="FMG158" s="173"/>
      <c r="FMH158" s="173"/>
      <c r="FMI158" s="173"/>
      <c r="FMJ158" s="173"/>
      <c r="FMK158" s="173"/>
      <c r="FML158" s="173"/>
      <c r="FMM158" s="173"/>
      <c r="FMN158" s="173"/>
      <c r="FMO158" s="173"/>
      <c r="FMP158" s="173"/>
      <c r="FMQ158" s="173"/>
      <c r="FMR158" s="173"/>
      <c r="FMS158" s="173"/>
      <c r="FMT158" s="173"/>
      <c r="FMU158" s="173"/>
      <c r="FMV158" s="173"/>
      <c r="FMW158" s="173"/>
      <c r="FMX158" s="173"/>
      <c r="FMY158" s="173"/>
      <c r="FMZ158" s="173"/>
      <c r="FNA158" s="173"/>
      <c r="FNB158" s="173"/>
      <c r="FNC158" s="173"/>
      <c r="FND158" s="173"/>
      <c r="FNE158" s="173"/>
      <c r="FNF158" s="173"/>
      <c r="FNG158" s="173"/>
      <c r="FNH158" s="173"/>
      <c r="FNI158" s="173"/>
      <c r="FNJ158" s="173"/>
      <c r="FNK158" s="173"/>
      <c r="FNL158" s="173"/>
      <c r="FNM158" s="173"/>
      <c r="FNN158" s="173"/>
      <c r="FNO158" s="173"/>
      <c r="FNP158" s="173"/>
      <c r="FNQ158" s="173"/>
      <c r="FNR158" s="173"/>
      <c r="FNS158" s="173"/>
      <c r="FNT158" s="173"/>
      <c r="FNU158" s="173"/>
      <c r="FNV158" s="173"/>
      <c r="FNW158" s="173"/>
      <c r="FNX158" s="173"/>
      <c r="FNY158" s="173"/>
      <c r="FNZ158" s="173"/>
      <c r="FOA158" s="173"/>
      <c r="FOB158" s="173"/>
      <c r="FOC158" s="173"/>
      <c r="FOD158" s="173"/>
      <c r="FOE158" s="173"/>
      <c r="FOF158" s="173"/>
      <c r="FOG158" s="173"/>
      <c r="FOH158" s="173"/>
      <c r="FOI158" s="173"/>
      <c r="FOJ158" s="173"/>
      <c r="FOK158" s="173"/>
      <c r="FOL158" s="173"/>
      <c r="FOM158" s="173"/>
      <c r="FON158" s="173"/>
      <c r="FOO158" s="173"/>
      <c r="FOP158" s="173"/>
      <c r="FOQ158" s="173"/>
      <c r="FOR158" s="173"/>
      <c r="FOS158" s="173"/>
      <c r="FOT158" s="173"/>
      <c r="FOU158" s="173"/>
      <c r="FOV158" s="173"/>
      <c r="FOW158" s="173"/>
      <c r="FOX158" s="173"/>
      <c r="FOY158" s="173"/>
      <c r="FOZ158" s="173"/>
      <c r="FPA158" s="173"/>
      <c r="FPB158" s="173"/>
      <c r="FPC158" s="173"/>
      <c r="FPD158" s="173"/>
      <c r="FPE158" s="173"/>
      <c r="FPF158" s="173"/>
      <c r="FPG158" s="173"/>
      <c r="FPH158" s="173"/>
      <c r="FPI158" s="173"/>
      <c r="FPJ158" s="173"/>
      <c r="FPK158" s="173"/>
      <c r="FPL158" s="173"/>
      <c r="FPM158" s="173"/>
      <c r="FPN158" s="173"/>
      <c r="FPO158" s="173"/>
      <c r="FPP158" s="173"/>
      <c r="FPQ158" s="173"/>
      <c r="FPR158" s="173"/>
      <c r="FPS158" s="173"/>
      <c r="FPT158" s="173"/>
      <c r="FPU158" s="173"/>
      <c r="FPV158" s="173"/>
      <c r="FPW158" s="173"/>
      <c r="FPX158" s="173"/>
      <c r="FPY158" s="173"/>
      <c r="FPZ158" s="173"/>
      <c r="FQA158" s="173"/>
      <c r="FQB158" s="173"/>
      <c r="FQC158" s="173"/>
      <c r="FQD158" s="173"/>
      <c r="FQE158" s="173"/>
      <c r="FQF158" s="173"/>
      <c r="FQG158" s="173"/>
      <c r="FQH158" s="173"/>
      <c r="FQI158" s="173"/>
      <c r="FQJ158" s="173"/>
      <c r="FQK158" s="173"/>
      <c r="FQL158" s="173"/>
      <c r="FQM158" s="173"/>
      <c r="FQN158" s="173"/>
      <c r="FQO158" s="173"/>
      <c r="FQP158" s="173"/>
      <c r="FQQ158" s="173"/>
      <c r="FQR158" s="173"/>
      <c r="FQS158" s="173"/>
      <c r="FQT158" s="173"/>
      <c r="FQU158" s="173"/>
      <c r="FQV158" s="173"/>
      <c r="FQW158" s="173"/>
      <c r="FQX158" s="173"/>
      <c r="FQY158" s="173"/>
      <c r="FQZ158" s="173"/>
      <c r="FRA158" s="173"/>
      <c r="FRB158" s="173"/>
      <c r="FRC158" s="173"/>
      <c r="FRD158" s="173"/>
      <c r="FRE158" s="173"/>
      <c r="FRF158" s="173"/>
      <c r="FRG158" s="173"/>
      <c r="FRH158" s="173"/>
      <c r="FRI158" s="173"/>
      <c r="FRJ158" s="173"/>
      <c r="FRK158" s="173"/>
      <c r="FRL158" s="173"/>
      <c r="FRM158" s="173"/>
      <c r="FRN158" s="173"/>
      <c r="FRO158" s="173"/>
      <c r="FRP158" s="173"/>
      <c r="FRQ158" s="173"/>
      <c r="FRR158" s="173"/>
      <c r="FRS158" s="173"/>
      <c r="FRT158" s="173"/>
      <c r="FRU158" s="173"/>
      <c r="FRV158" s="173"/>
      <c r="FRW158" s="173"/>
      <c r="FRX158" s="173"/>
      <c r="FRY158" s="173"/>
      <c r="FRZ158" s="173"/>
      <c r="FSA158" s="173"/>
      <c r="FSB158" s="173"/>
      <c r="FSC158" s="173"/>
      <c r="FSD158" s="173"/>
      <c r="FSE158" s="173"/>
      <c r="FSF158" s="173"/>
      <c r="FSG158" s="173"/>
      <c r="FSH158" s="173"/>
      <c r="FSI158" s="173"/>
      <c r="FSJ158" s="173"/>
      <c r="FSK158" s="173"/>
      <c r="FSL158" s="173"/>
      <c r="FSM158" s="173"/>
      <c r="FST158" s="173"/>
      <c r="FSU158" s="173"/>
      <c r="FSV158" s="173"/>
      <c r="FSW158" s="173"/>
      <c r="FSX158" s="173"/>
      <c r="FSY158" s="173"/>
      <c r="FSZ158" s="173"/>
      <c r="FTA158" s="173"/>
      <c r="FTB158" s="173"/>
      <c r="FTC158" s="173"/>
      <c r="FTD158" s="173"/>
      <c r="FTE158" s="173"/>
      <c r="FTF158" s="173"/>
      <c r="FTG158" s="173"/>
      <c r="FTH158" s="173"/>
      <c r="FTI158" s="173"/>
      <c r="FTJ158" s="173"/>
      <c r="FTK158" s="173"/>
      <c r="FTL158" s="173"/>
      <c r="FTM158" s="173"/>
      <c r="FTN158" s="173"/>
      <c r="FTO158" s="173"/>
      <c r="FTP158" s="173"/>
      <c r="FTQ158" s="173"/>
      <c r="FTR158" s="173"/>
      <c r="FTS158" s="173"/>
      <c r="FTT158" s="173"/>
      <c r="FTU158" s="173"/>
      <c r="FTV158" s="173"/>
      <c r="FTW158" s="173"/>
      <c r="FTX158" s="173"/>
      <c r="FTY158" s="173"/>
      <c r="FTZ158" s="173"/>
      <c r="FUA158" s="173"/>
      <c r="FUB158" s="173"/>
      <c r="FUC158" s="173"/>
      <c r="FUD158" s="173"/>
      <c r="FUE158" s="173"/>
      <c r="FUF158" s="173"/>
      <c r="FUG158" s="173"/>
      <c r="FUH158" s="173"/>
      <c r="FUI158" s="173"/>
      <c r="FUJ158" s="173"/>
      <c r="FUK158" s="173"/>
      <c r="FUL158" s="173"/>
      <c r="FUM158" s="173"/>
      <c r="FUN158" s="173"/>
      <c r="FUO158" s="173"/>
      <c r="FUP158" s="173"/>
      <c r="FUQ158" s="173"/>
      <c r="FUR158" s="173"/>
      <c r="FUS158" s="173"/>
      <c r="FUT158" s="173"/>
      <c r="FUU158" s="173"/>
      <c r="FUV158" s="173"/>
      <c r="FUW158" s="173"/>
      <c r="FUX158" s="173"/>
      <c r="FUY158" s="173"/>
      <c r="FUZ158" s="173"/>
      <c r="FVA158" s="173"/>
      <c r="FVB158" s="173"/>
      <c r="FVC158" s="173"/>
      <c r="FVD158" s="173"/>
      <c r="FVE158" s="173"/>
      <c r="FVF158" s="173"/>
      <c r="FVG158" s="173"/>
      <c r="FVH158" s="173"/>
      <c r="FVI158" s="173"/>
      <c r="FVJ158" s="173"/>
      <c r="FVK158" s="173"/>
      <c r="FVL158" s="173"/>
      <c r="FVM158" s="173"/>
      <c r="FVN158" s="173"/>
      <c r="FVO158" s="173"/>
      <c r="FVP158" s="173"/>
      <c r="FVQ158" s="173"/>
      <c r="FVR158" s="173"/>
      <c r="FVS158" s="173"/>
      <c r="FVT158" s="173"/>
      <c r="FVU158" s="173"/>
      <c r="FVV158" s="173"/>
      <c r="FVW158" s="173"/>
      <c r="FVX158" s="173"/>
      <c r="FVY158" s="173"/>
      <c r="FVZ158" s="173"/>
      <c r="FWA158" s="173"/>
      <c r="FWB158" s="173"/>
      <c r="FWC158" s="173"/>
      <c r="FWD158" s="173"/>
      <c r="FWE158" s="173"/>
      <c r="FWF158" s="173"/>
      <c r="FWG158" s="173"/>
      <c r="FWH158" s="173"/>
      <c r="FWI158" s="173"/>
      <c r="FWJ158" s="173"/>
      <c r="FWK158" s="173"/>
      <c r="FWL158" s="173"/>
      <c r="FWM158" s="173"/>
      <c r="FWN158" s="173"/>
      <c r="FWO158" s="173"/>
      <c r="FWP158" s="173"/>
      <c r="FWQ158" s="173"/>
      <c r="FWR158" s="173"/>
      <c r="FWS158" s="173"/>
      <c r="FWT158" s="173"/>
      <c r="FWU158" s="173"/>
      <c r="FWV158" s="173"/>
      <c r="FWW158" s="173"/>
      <c r="FWX158" s="173"/>
      <c r="FWY158" s="173"/>
      <c r="FWZ158" s="173"/>
      <c r="FXA158" s="173"/>
      <c r="FXB158" s="173"/>
      <c r="FXC158" s="173"/>
      <c r="FXD158" s="173"/>
      <c r="FXE158" s="173"/>
      <c r="FXF158" s="173"/>
      <c r="FXG158" s="173"/>
      <c r="FXH158" s="173"/>
      <c r="FXI158" s="173"/>
      <c r="FXJ158" s="173"/>
      <c r="FXK158" s="173"/>
      <c r="FXL158" s="173"/>
      <c r="FXM158" s="173"/>
      <c r="FXN158" s="173"/>
      <c r="FXO158" s="173"/>
      <c r="FXP158" s="173"/>
      <c r="FXQ158" s="173"/>
      <c r="FXR158" s="173"/>
      <c r="FXS158" s="173"/>
      <c r="FXT158" s="173"/>
      <c r="FXU158" s="173"/>
      <c r="FXV158" s="173"/>
      <c r="FXW158" s="173"/>
      <c r="FXX158" s="173"/>
      <c r="FXY158" s="173"/>
      <c r="FXZ158" s="173"/>
      <c r="FYA158" s="173"/>
      <c r="FYB158" s="173"/>
      <c r="FYC158" s="173"/>
      <c r="FYD158" s="173"/>
      <c r="FYE158" s="173"/>
      <c r="FYF158" s="173"/>
      <c r="FYG158" s="173"/>
      <c r="FYH158" s="173"/>
      <c r="FYI158" s="173"/>
      <c r="FYJ158" s="173"/>
      <c r="FYK158" s="173"/>
      <c r="FYL158" s="173"/>
      <c r="FYM158" s="173"/>
      <c r="FYN158" s="173"/>
      <c r="FYO158" s="173"/>
      <c r="FYP158" s="173"/>
      <c r="FYQ158" s="173"/>
      <c r="FYR158" s="173"/>
      <c r="FYS158" s="173"/>
      <c r="FYT158" s="173"/>
      <c r="FYU158" s="173"/>
      <c r="FYV158" s="173"/>
      <c r="FYW158" s="173"/>
      <c r="FYX158" s="173"/>
      <c r="FYY158" s="173"/>
      <c r="FYZ158" s="173"/>
      <c r="FZA158" s="173"/>
      <c r="FZB158" s="173"/>
      <c r="FZC158" s="173"/>
      <c r="FZD158" s="173"/>
      <c r="FZE158" s="173"/>
      <c r="FZF158" s="173"/>
      <c r="FZG158" s="173"/>
      <c r="FZH158" s="173"/>
      <c r="FZI158" s="173"/>
      <c r="FZJ158" s="173"/>
      <c r="FZK158" s="173"/>
      <c r="FZL158" s="173"/>
      <c r="FZM158" s="173"/>
      <c r="FZN158" s="173"/>
      <c r="FZO158" s="173"/>
      <c r="FZP158" s="173"/>
      <c r="FZQ158" s="173"/>
      <c r="FZR158" s="173"/>
      <c r="FZS158" s="173"/>
      <c r="FZT158" s="173"/>
      <c r="FZU158" s="173"/>
      <c r="FZV158" s="173"/>
      <c r="FZW158" s="173"/>
      <c r="FZX158" s="173"/>
      <c r="FZY158" s="173"/>
      <c r="FZZ158" s="173"/>
      <c r="GAA158" s="173"/>
      <c r="GAB158" s="173"/>
      <c r="GAC158" s="173"/>
      <c r="GAD158" s="173"/>
      <c r="GAE158" s="173"/>
      <c r="GAF158" s="173"/>
      <c r="GAG158" s="173"/>
      <c r="GAH158" s="173"/>
      <c r="GAI158" s="173"/>
      <c r="GAJ158" s="173"/>
      <c r="GAK158" s="173"/>
      <c r="GAL158" s="173"/>
      <c r="GAM158" s="173"/>
      <c r="GAN158" s="173"/>
      <c r="GAO158" s="173"/>
      <c r="GAP158" s="173"/>
      <c r="GAQ158" s="173"/>
      <c r="GAR158" s="173"/>
      <c r="GAS158" s="173"/>
      <c r="GAT158" s="173"/>
      <c r="GAU158" s="173"/>
      <c r="GAV158" s="173"/>
      <c r="GAW158" s="173"/>
      <c r="GAX158" s="173"/>
      <c r="GAY158" s="173"/>
      <c r="GAZ158" s="173"/>
      <c r="GBA158" s="173"/>
      <c r="GBB158" s="173"/>
      <c r="GBC158" s="173"/>
      <c r="GBD158" s="173"/>
      <c r="GBE158" s="173"/>
      <c r="GBF158" s="173"/>
      <c r="GBG158" s="173"/>
      <c r="GBH158" s="173"/>
      <c r="GBI158" s="173"/>
      <c r="GBJ158" s="173"/>
      <c r="GBK158" s="173"/>
      <c r="GBL158" s="173"/>
      <c r="GBM158" s="173"/>
      <c r="GBN158" s="173"/>
      <c r="GBO158" s="173"/>
      <c r="GBP158" s="173"/>
      <c r="GBQ158" s="173"/>
      <c r="GBR158" s="173"/>
      <c r="GBS158" s="173"/>
      <c r="GBT158" s="173"/>
      <c r="GBU158" s="173"/>
      <c r="GBV158" s="173"/>
      <c r="GBW158" s="173"/>
      <c r="GBX158" s="173"/>
      <c r="GBY158" s="173"/>
      <c r="GBZ158" s="173"/>
      <c r="GCA158" s="173"/>
      <c r="GCB158" s="173"/>
      <c r="GCC158" s="173"/>
      <c r="GCD158" s="173"/>
      <c r="GCE158" s="173"/>
      <c r="GCF158" s="173"/>
      <c r="GCG158" s="173"/>
      <c r="GCH158" s="173"/>
      <c r="GCI158" s="173"/>
      <c r="GCP158" s="173"/>
      <c r="GCQ158" s="173"/>
      <c r="GCR158" s="173"/>
      <c r="GCS158" s="173"/>
      <c r="GCT158" s="173"/>
      <c r="GCU158" s="173"/>
      <c r="GCV158" s="173"/>
      <c r="GCW158" s="173"/>
      <c r="GCX158" s="173"/>
      <c r="GCY158" s="173"/>
      <c r="GCZ158" s="173"/>
      <c r="GDA158" s="173"/>
      <c r="GDB158" s="173"/>
      <c r="GDC158" s="173"/>
      <c r="GDD158" s="173"/>
      <c r="GDE158" s="173"/>
      <c r="GDF158" s="173"/>
      <c r="GDG158" s="173"/>
      <c r="GDH158" s="173"/>
      <c r="GDI158" s="173"/>
      <c r="GDJ158" s="173"/>
      <c r="GDK158" s="173"/>
      <c r="GDL158" s="173"/>
      <c r="GDM158" s="173"/>
      <c r="GDN158" s="173"/>
      <c r="GDO158" s="173"/>
      <c r="GDP158" s="173"/>
      <c r="GDQ158" s="173"/>
      <c r="GDR158" s="173"/>
      <c r="GDS158" s="173"/>
      <c r="GDT158" s="173"/>
      <c r="GDU158" s="173"/>
      <c r="GDV158" s="173"/>
      <c r="GDW158" s="173"/>
      <c r="GDX158" s="173"/>
      <c r="GDY158" s="173"/>
      <c r="GDZ158" s="173"/>
      <c r="GEA158" s="173"/>
      <c r="GEB158" s="173"/>
      <c r="GEC158" s="173"/>
      <c r="GED158" s="173"/>
      <c r="GEE158" s="173"/>
      <c r="GEF158" s="173"/>
      <c r="GEG158" s="173"/>
      <c r="GEH158" s="173"/>
      <c r="GEI158" s="173"/>
      <c r="GEJ158" s="173"/>
      <c r="GEK158" s="173"/>
      <c r="GEL158" s="173"/>
      <c r="GEM158" s="173"/>
      <c r="GEN158" s="173"/>
      <c r="GEO158" s="173"/>
      <c r="GEP158" s="173"/>
      <c r="GEQ158" s="173"/>
      <c r="GER158" s="173"/>
      <c r="GES158" s="173"/>
      <c r="GET158" s="173"/>
      <c r="GEU158" s="173"/>
      <c r="GEV158" s="173"/>
      <c r="GEW158" s="173"/>
      <c r="GEX158" s="173"/>
      <c r="GEY158" s="173"/>
      <c r="GEZ158" s="173"/>
      <c r="GFA158" s="173"/>
      <c r="GFB158" s="173"/>
      <c r="GFC158" s="173"/>
      <c r="GFD158" s="173"/>
      <c r="GFE158" s="173"/>
      <c r="GFF158" s="173"/>
      <c r="GFG158" s="173"/>
      <c r="GFH158" s="173"/>
      <c r="GFI158" s="173"/>
      <c r="GFJ158" s="173"/>
      <c r="GFK158" s="173"/>
      <c r="GFL158" s="173"/>
      <c r="GFM158" s="173"/>
      <c r="GFN158" s="173"/>
      <c r="GFO158" s="173"/>
      <c r="GFP158" s="173"/>
      <c r="GFQ158" s="173"/>
      <c r="GFR158" s="173"/>
      <c r="GFS158" s="173"/>
      <c r="GFT158" s="173"/>
      <c r="GFU158" s="173"/>
      <c r="GFV158" s="173"/>
      <c r="GFW158" s="173"/>
      <c r="GFX158" s="173"/>
      <c r="GFY158" s="173"/>
      <c r="GFZ158" s="173"/>
      <c r="GGA158" s="173"/>
      <c r="GGB158" s="173"/>
      <c r="GGC158" s="173"/>
      <c r="GGD158" s="173"/>
      <c r="GGE158" s="173"/>
      <c r="GGF158" s="173"/>
      <c r="GGG158" s="173"/>
      <c r="GGH158" s="173"/>
      <c r="GGI158" s="173"/>
      <c r="GGJ158" s="173"/>
      <c r="GGK158" s="173"/>
      <c r="GGL158" s="173"/>
      <c r="GGM158" s="173"/>
      <c r="GGN158" s="173"/>
      <c r="GGO158" s="173"/>
      <c r="GGP158" s="173"/>
      <c r="GGQ158" s="173"/>
      <c r="GGR158" s="173"/>
      <c r="GGS158" s="173"/>
      <c r="GGT158" s="173"/>
      <c r="GGU158" s="173"/>
      <c r="GGV158" s="173"/>
      <c r="GGW158" s="173"/>
      <c r="GGX158" s="173"/>
      <c r="GGY158" s="173"/>
      <c r="GGZ158" s="173"/>
      <c r="GHA158" s="173"/>
      <c r="GHB158" s="173"/>
      <c r="GHC158" s="173"/>
      <c r="GHD158" s="173"/>
      <c r="GHE158" s="173"/>
      <c r="GHF158" s="173"/>
      <c r="GHG158" s="173"/>
      <c r="GHH158" s="173"/>
      <c r="GHI158" s="173"/>
      <c r="GHJ158" s="173"/>
      <c r="GHK158" s="173"/>
      <c r="GHL158" s="173"/>
      <c r="GHM158" s="173"/>
      <c r="GHN158" s="173"/>
      <c r="GHO158" s="173"/>
      <c r="GHP158" s="173"/>
      <c r="GHQ158" s="173"/>
      <c r="GHR158" s="173"/>
      <c r="GHS158" s="173"/>
      <c r="GHT158" s="173"/>
      <c r="GHU158" s="173"/>
      <c r="GHV158" s="173"/>
      <c r="GHW158" s="173"/>
      <c r="GHX158" s="173"/>
      <c r="GHY158" s="173"/>
      <c r="GHZ158" s="173"/>
      <c r="GIA158" s="173"/>
      <c r="GIB158" s="173"/>
      <c r="GIC158" s="173"/>
      <c r="GID158" s="173"/>
      <c r="GIE158" s="173"/>
      <c r="GIF158" s="173"/>
      <c r="GIG158" s="173"/>
      <c r="GIH158" s="173"/>
      <c r="GII158" s="173"/>
      <c r="GIJ158" s="173"/>
      <c r="GIK158" s="173"/>
      <c r="GIL158" s="173"/>
      <c r="GIM158" s="173"/>
      <c r="GIN158" s="173"/>
      <c r="GIO158" s="173"/>
      <c r="GIP158" s="173"/>
      <c r="GIQ158" s="173"/>
      <c r="GIR158" s="173"/>
      <c r="GIS158" s="173"/>
      <c r="GIT158" s="173"/>
      <c r="GIU158" s="173"/>
      <c r="GIV158" s="173"/>
      <c r="GIW158" s="173"/>
      <c r="GIX158" s="173"/>
      <c r="GIY158" s="173"/>
      <c r="GIZ158" s="173"/>
      <c r="GJA158" s="173"/>
      <c r="GJB158" s="173"/>
      <c r="GJC158" s="173"/>
      <c r="GJD158" s="173"/>
      <c r="GJE158" s="173"/>
      <c r="GJF158" s="173"/>
      <c r="GJG158" s="173"/>
      <c r="GJH158" s="173"/>
      <c r="GJI158" s="173"/>
      <c r="GJJ158" s="173"/>
      <c r="GJK158" s="173"/>
      <c r="GJL158" s="173"/>
      <c r="GJM158" s="173"/>
      <c r="GJN158" s="173"/>
      <c r="GJO158" s="173"/>
      <c r="GJP158" s="173"/>
      <c r="GJQ158" s="173"/>
      <c r="GJR158" s="173"/>
      <c r="GJS158" s="173"/>
      <c r="GJT158" s="173"/>
      <c r="GJU158" s="173"/>
      <c r="GJV158" s="173"/>
      <c r="GJW158" s="173"/>
      <c r="GJX158" s="173"/>
      <c r="GJY158" s="173"/>
      <c r="GJZ158" s="173"/>
      <c r="GKA158" s="173"/>
      <c r="GKB158" s="173"/>
      <c r="GKC158" s="173"/>
      <c r="GKD158" s="173"/>
      <c r="GKE158" s="173"/>
      <c r="GKF158" s="173"/>
      <c r="GKG158" s="173"/>
      <c r="GKH158" s="173"/>
      <c r="GKI158" s="173"/>
      <c r="GKJ158" s="173"/>
      <c r="GKK158" s="173"/>
      <c r="GKL158" s="173"/>
      <c r="GKM158" s="173"/>
      <c r="GKN158" s="173"/>
      <c r="GKO158" s="173"/>
      <c r="GKP158" s="173"/>
      <c r="GKQ158" s="173"/>
      <c r="GKR158" s="173"/>
      <c r="GKS158" s="173"/>
      <c r="GKT158" s="173"/>
      <c r="GKU158" s="173"/>
      <c r="GKV158" s="173"/>
      <c r="GKW158" s="173"/>
      <c r="GKX158" s="173"/>
      <c r="GKY158" s="173"/>
      <c r="GKZ158" s="173"/>
      <c r="GLA158" s="173"/>
      <c r="GLB158" s="173"/>
      <c r="GLC158" s="173"/>
      <c r="GLD158" s="173"/>
      <c r="GLE158" s="173"/>
      <c r="GLF158" s="173"/>
      <c r="GLG158" s="173"/>
      <c r="GLH158" s="173"/>
      <c r="GLI158" s="173"/>
      <c r="GLJ158" s="173"/>
      <c r="GLK158" s="173"/>
      <c r="GLL158" s="173"/>
      <c r="GLM158" s="173"/>
      <c r="GLN158" s="173"/>
      <c r="GLO158" s="173"/>
      <c r="GLP158" s="173"/>
      <c r="GLQ158" s="173"/>
      <c r="GLR158" s="173"/>
      <c r="GLS158" s="173"/>
      <c r="GLT158" s="173"/>
      <c r="GLU158" s="173"/>
      <c r="GLV158" s="173"/>
      <c r="GLW158" s="173"/>
      <c r="GLX158" s="173"/>
      <c r="GLY158" s="173"/>
      <c r="GLZ158" s="173"/>
      <c r="GMA158" s="173"/>
      <c r="GMB158" s="173"/>
      <c r="GMC158" s="173"/>
      <c r="GMD158" s="173"/>
      <c r="GME158" s="173"/>
      <c r="GML158" s="173"/>
      <c r="GMM158" s="173"/>
      <c r="GMN158" s="173"/>
      <c r="GMO158" s="173"/>
      <c r="GMP158" s="173"/>
      <c r="GMQ158" s="173"/>
      <c r="GMR158" s="173"/>
      <c r="GMS158" s="173"/>
      <c r="GMT158" s="173"/>
      <c r="GMU158" s="173"/>
      <c r="GMV158" s="173"/>
      <c r="GMW158" s="173"/>
      <c r="GMX158" s="173"/>
      <c r="GMY158" s="173"/>
      <c r="GMZ158" s="173"/>
      <c r="GNA158" s="173"/>
      <c r="GNB158" s="173"/>
      <c r="GNC158" s="173"/>
      <c r="GND158" s="173"/>
      <c r="GNE158" s="173"/>
      <c r="GNF158" s="173"/>
      <c r="GNG158" s="173"/>
      <c r="GNH158" s="173"/>
      <c r="GNI158" s="173"/>
      <c r="GNJ158" s="173"/>
      <c r="GNK158" s="173"/>
      <c r="GNL158" s="173"/>
      <c r="GNM158" s="173"/>
      <c r="GNN158" s="173"/>
      <c r="GNO158" s="173"/>
      <c r="GNP158" s="173"/>
      <c r="GNQ158" s="173"/>
      <c r="GNR158" s="173"/>
      <c r="GNS158" s="173"/>
      <c r="GNT158" s="173"/>
      <c r="GNU158" s="173"/>
      <c r="GNV158" s="173"/>
      <c r="GNW158" s="173"/>
      <c r="GNX158" s="173"/>
      <c r="GNY158" s="173"/>
      <c r="GNZ158" s="173"/>
      <c r="GOA158" s="173"/>
      <c r="GOB158" s="173"/>
      <c r="GOC158" s="173"/>
      <c r="GOD158" s="173"/>
      <c r="GOE158" s="173"/>
      <c r="GOF158" s="173"/>
      <c r="GOG158" s="173"/>
      <c r="GOH158" s="173"/>
      <c r="GOI158" s="173"/>
      <c r="GOJ158" s="173"/>
      <c r="GOK158" s="173"/>
      <c r="GOL158" s="173"/>
      <c r="GOM158" s="173"/>
      <c r="GON158" s="173"/>
      <c r="GOO158" s="173"/>
      <c r="GOP158" s="173"/>
      <c r="GOQ158" s="173"/>
      <c r="GOR158" s="173"/>
      <c r="GOS158" s="173"/>
      <c r="GOT158" s="173"/>
      <c r="GOU158" s="173"/>
      <c r="GOV158" s="173"/>
      <c r="GOW158" s="173"/>
      <c r="GOX158" s="173"/>
      <c r="GOY158" s="173"/>
      <c r="GOZ158" s="173"/>
      <c r="GPA158" s="173"/>
      <c r="GPB158" s="173"/>
      <c r="GPC158" s="173"/>
      <c r="GPD158" s="173"/>
      <c r="GPE158" s="173"/>
      <c r="GPF158" s="173"/>
      <c r="GPG158" s="173"/>
      <c r="GPH158" s="173"/>
      <c r="GPI158" s="173"/>
      <c r="GPJ158" s="173"/>
      <c r="GPK158" s="173"/>
      <c r="GPL158" s="173"/>
      <c r="GPM158" s="173"/>
      <c r="GPN158" s="173"/>
      <c r="GPO158" s="173"/>
      <c r="GPP158" s="173"/>
      <c r="GPQ158" s="173"/>
      <c r="GPR158" s="173"/>
      <c r="GPS158" s="173"/>
      <c r="GPT158" s="173"/>
      <c r="GPU158" s="173"/>
      <c r="GPV158" s="173"/>
      <c r="GPW158" s="173"/>
      <c r="GPX158" s="173"/>
      <c r="GPY158" s="173"/>
      <c r="GPZ158" s="173"/>
      <c r="GQA158" s="173"/>
      <c r="GQB158" s="173"/>
      <c r="GQC158" s="173"/>
      <c r="GQD158" s="173"/>
      <c r="GQE158" s="173"/>
      <c r="GQF158" s="173"/>
      <c r="GQG158" s="173"/>
      <c r="GQH158" s="173"/>
      <c r="GQI158" s="173"/>
      <c r="GQJ158" s="173"/>
      <c r="GQK158" s="173"/>
      <c r="GQL158" s="173"/>
      <c r="GQM158" s="173"/>
      <c r="GQN158" s="173"/>
      <c r="GQO158" s="173"/>
      <c r="GQP158" s="173"/>
      <c r="GQQ158" s="173"/>
      <c r="GQR158" s="173"/>
      <c r="GQS158" s="173"/>
      <c r="GQT158" s="173"/>
      <c r="GQU158" s="173"/>
      <c r="GQV158" s="173"/>
      <c r="GQW158" s="173"/>
      <c r="GQX158" s="173"/>
      <c r="GQY158" s="173"/>
      <c r="GQZ158" s="173"/>
      <c r="GRA158" s="173"/>
      <c r="GRB158" s="173"/>
      <c r="GRC158" s="173"/>
      <c r="GRD158" s="173"/>
      <c r="GRE158" s="173"/>
      <c r="GRF158" s="173"/>
      <c r="GRG158" s="173"/>
      <c r="GRH158" s="173"/>
      <c r="GRI158" s="173"/>
      <c r="GRJ158" s="173"/>
      <c r="GRK158" s="173"/>
      <c r="GRL158" s="173"/>
      <c r="GRM158" s="173"/>
      <c r="GRN158" s="173"/>
      <c r="GRO158" s="173"/>
      <c r="GRP158" s="173"/>
      <c r="GRQ158" s="173"/>
      <c r="GRR158" s="173"/>
      <c r="GRS158" s="173"/>
      <c r="GRT158" s="173"/>
      <c r="GRU158" s="173"/>
      <c r="GRV158" s="173"/>
      <c r="GRW158" s="173"/>
      <c r="GRX158" s="173"/>
      <c r="GRY158" s="173"/>
      <c r="GRZ158" s="173"/>
      <c r="GSA158" s="173"/>
      <c r="GSB158" s="173"/>
      <c r="GSC158" s="173"/>
      <c r="GSD158" s="173"/>
      <c r="GSE158" s="173"/>
      <c r="GSF158" s="173"/>
      <c r="GSG158" s="173"/>
      <c r="GSH158" s="173"/>
      <c r="GSI158" s="173"/>
      <c r="GSJ158" s="173"/>
      <c r="GSK158" s="173"/>
      <c r="GSL158" s="173"/>
      <c r="GSM158" s="173"/>
      <c r="GSN158" s="173"/>
      <c r="GSO158" s="173"/>
      <c r="GSP158" s="173"/>
      <c r="GSQ158" s="173"/>
      <c r="GSR158" s="173"/>
      <c r="GSS158" s="173"/>
      <c r="GST158" s="173"/>
      <c r="GSU158" s="173"/>
      <c r="GSV158" s="173"/>
      <c r="GSW158" s="173"/>
      <c r="GSX158" s="173"/>
      <c r="GSY158" s="173"/>
      <c r="GSZ158" s="173"/>
      <c r="GTA158" s="173"/>
      <c r="GTB158" s="173"/>
      <c r="GTC158" s="173"/>
      <c r="GTD158" s="173"/>
      <c r="GTE158" s="173"/>
      <c r="GTF158" s="173"/>
      <c r="GTG158" s="173"/>
      <c r="GTH158" s="173"/>
      <c r="GTI158" s="173"/>
      <c r="GTJ158" s="173"/>
      <c r="GTK158" s="173"/>
      <c r="GTL158" s="173"/>
      <c r="GTM158" s="173"/>
      <c r="GTN158" s="173"/>
      <c r="GTO158" s="173"/>
      <c r="GTP158" s="173"/>
      <c r="GTQ158" s="173"/>
      <c r="GTR158" s="173"/>
      <c r="GTS158" s="173"/>
      <c r="GTT158" s="173"/>
      <c r="GTU158" s="173"/>
      <c r="GTV158" s="173"/>
      <c r="GTW158" s="173"/>
      <c r="GTX158" s="173"/>
      <c r="GTY158" s="173"/>
      <c r="GTZ158" s="173"/>
      <c r="GUA158" s="173"/>
      <c r="GUB158" s="173"/>
      <c r="GUC158" s="173"/>
      <c r="GUD158" s="173"/>
      <c r="GUE158" s="173"/>
      <c r="GUF158" s="173"/>
      <c r="GUG158" s="173"/>
      <c r="GUH158" s="173"/>
      <c r="GUI158" s="173"/>
      <c r="GUJ158" s="173"/>
      <c r="GUK158" s="173"/>
      <c r="GUL158" s="173"/>
      <c r="GUM158" s="173"/>
      <c r="GUN158" s="173"/>
      <c r="GUO158" s="173"/>
      <c r="GUP158" s="173"/>
      <c r="GUQ158" s="173"/>
      <c r="GUR158" s="173"/>
      <c r="GUS158" s="173"/>
      <c r="GUT158" s="173"/>
      <c r="GUU158" s="173"/>
      <c r="GUV158" s="173"/>
      <c r="GUW158" s="173"/>
      <c r="GUX158" s="173"/>
      <c r="GUY158" s="173"/>
      <c r="GUZ158" s="173"/>
      <c r="GVA158" s="173"/>
      <c r="GVB158" s="173"/>
      <c r="GVC158" s="173"/>
      <c r="GVD158" s="173"/>
      <c r="GVE158" s="173"/>
      <c r="GVF158" s="173"/>
      <c r="GVG158" s="173"/>
      <c r="GVH158" s="173"/>
      <c r="GVI158" s="173"/>
      <c r="GVJ158" s="173"/>
      <c r="GVK158" s="173"/>
      <c r="GVL158" s="173"/>
      <c r="GVM158" s="173"/>
      <c r="GVN158" s="173"/>
      <c r="GVO158" s="173"/>
      <c r="GVP158" s="173"/>
      <c r="GVQ158" s="173"/>
      <c r="GVR158" s="173"/>
      <c r="GVS158" s="173"/>
      <c r="GVT158" s="173"/>
      <c r="GVU158" s="173"/>
      <c r="GVV158" s="173"/>
      <c r="GVW158" s="173"/>
      <c r="GVX158" s="173"/>
      <c r="GVY158" s="173"/>
      <c r="GVZ158" s="173"/>
      <c r="GWA158" s="173"/>
      <c r="GWH158" s="173"/>
      <c r="GWI158" s="173"/>
      <c r="GWJ158" s="173"/>
      <c r="GWK158" s="173"/>
      <c r="GWL158" s="173"/>
      <c r="GWM158" s="173"/>
      <c r="GWN158" s="173"/>
      <c r="GWO158" s="173"/>
      <c r="GWP158" s="173"/>
      <c r="GWQ158" s="173"/>
      <c r="GWR158" s="173"/>
      <c r="GWS158" s="173"/>
      <c r="GWT158" s="173"/>
      <c r="GWU158" s="173"/>
      <c r="GWV158" s="173"/>
      <c r="GWW158" s="173"/>
      <c r="GWX158" s="173"/>
      <c r="GWY158" s="173"/>
      <c r="GWZ158" s="173"/>
      <c r="GXA158" s="173"/>
      <c r="GXB158" s="173"/>
      <c r="GXC158" s="173"/>
      <c r="GXD158" s="173"/>
      <c r="GXE158" s="173"/>
      <c r="GXF158" s="173"/>
      <c r="GXG158" s="173"/>
      <c r="GXH158" s="173"/>
      <c r="GXI158" s="173"/>
      <c r="GXJ158" s="173"/>
      <c r="GXK158" s="173"/>
      <c r="GXL158" s="173"/>
      <c r="GXM158" s="173"/>
      <c r="GXN158" s="173"/>
      <c r="GXO158" s="173"/>
      <c r="GXP158" s="173"/>
      <c r="GXQ158" s="173"/>
      <c r="GXR158" s="173"/>
      <c r="GXS158" s="173"/>
      <c r="GXT158" s="173"/>
      <c r="GXU158" s="173"/>
      <c r="GXV158" s="173"/>
      <c r="GXW158" s="173"/>
      <c r="GXX158" s="173"/>
      <c r="GXY158" s="173"/>
      <c r="GXZ158" s="173"/>
      <c r="GYA158" s="173"/>
      <c r="GYB158" s="173"/>
      <c r="GYC158" s="173"/>
      <c r="GYD158" s="173"/>
      <c r="GYE158" s="173"/>
      <c r="GYF158" s="173"/>
      <c r="GYG158" s="173"/>
      <c r="GYH158" s="173"/>
      <c r="GYI158" s="173"/>
      <c r="GYJ158" s="173"/>
      <c r="GYK158" s="173"/>
      <c r="GYL158" s="173"/>
      <c r="GYM158" s="173"/>
      <c r="GYN158" s="173"/>
      <c r="GYO158" s="173"/>
      <c r="GYP158" s="173"/>
      <c r="GYQ158" s="173"/>
      <c r="GYR158" s="173"/>
      <c r="GYS158" s="173"/>
      <c r="GYT158" s="173"/>
      <c r="GYU158" s="173"/>
      <c r="GYV158" s="173"/>
      <c r="GYW158" s="173"/>
      <c r="GYX158" s="173"/>
      <c r="GYY158" s="173"/>
      <c r="GYZ158" s="173"/>
      <c r="GZA158" s="173"/>
      <c r="GZB158" s="173"/>
      <c r="GZC158" s="173"/>
      <c r="GZD158" s="173"/>
      <c r="GZE158" s="173"/>
      <c r="GZF158" s="173"/>
      <c r="GZG158" s="173"/>
      <c r="GZH158" s="173"/>
      <c r="GZI158" s="173"/>
      <c r="GZJ158" s="173"/>
      <c r="GZK158" s="173"/>
      <c r="GZL158" s="173"/>
      <c r="GZM158" s="173"/>
      <c r="GZN158" s="173"/>
      <c r="GZO158" s="173"/>
      <c r="GZP158" s="173"/>
      <c r="GZQ158" s="173"/>
      <c r="GZR158" s="173"/>
      <c r="GZS158" s="173"/>
      <c r="GZT158" s="173"/>
      <c r="GZU158" s="173"/>
      <c r="GZV158" s="173"/>
      <c r="GZW158" s="173"/>
      <c r="GZX158" s="173"/>
      <c r="GZY158" s="173"/>
      <c r="GZZ158" s="173"/>
      <c r="HAA158" s="173"/>
      <c r="HAB158" s="173"/>
      <c r="HAC158" s="173"/>
      <c r="HAD158" s="173"/>
      <c r="HAE158" s="173"/>
      <c r="HAF158" s="173"/>
      <c r="HAG158" s="173"/>
      <c r="HAH158" s="173"/>
      <c r="HAI158" s="173"/>
      <c r="HAJ158" s="173"/>
      <c r="HAK158" s="173"/>
      <c r="HAL158" s="173"/>
      <c r="HAM158" s="173"/>
      <c r="HAN158" s="173"/>
      <c r="HAO158" s="173"/>
      <c r="HAP158" s="173"/>
      <c r="HAQ158" s="173"/>
      <c r="HAR158" s="173"/>
      <c r="HAS158" s="173"/>
      <c r="HAT158" s="173"/>
      <c r="HAU158" s="173"/>
      <c r="HAV158" s="173"/>
      <c r="HAW158" s="173"/>
      <c r="HAX158" s="173"/>
      <c r="HAY158" s="173"/>
      <c r="HAZ158" s="173"/>
      <c r="HBA158" s="173"/>
      <c r="HBB158" s="173"/>
      <c r="HBC158" s="173"/>
      <c r="HBD158" s="173"/>
      <c r="HBE158" s="173"/>
      <c r="HBF158" s="173"/>
      <c r="HBG158" s="173"/>
      <c r="HBH158" s="173"/>
      <c r="HBI158" s="173"/>
      <c r="HBJ158" s="173"/>
      <c r="HBK158" s="173"/>
      <c r="HBL158" s="173"/>
      <c r="HBM158" s="173"/>
      <c r="HBN158" s="173"/>
      <c r="HBO158" s="173"/>
      <c r="HBP158" s="173"/>
      <c r="HBQ158" s="173"/>
      <c r="HBR158" s="173"/>
      <c r="HBS158" s="173"/>
      <c r="HBT158" s="173"/>
      <c r="HBU158" s="173"/>
      <c r="HBV158" s="173"/>
      <c r="HBW158" s="173"/>
      <c r="HBX158" s="173"/>
      <c r="HBY158" s="173"/>
      <c r="HBZ158" s="173"/>
      <c r="HCA158" s="173"/>
      <c r="HCB158" s="173"/>
      <c r="HCC158" s="173"/>
      <c r="HCD158" s="173"/>
      <c r="HCE158" s="173"/>
      <c r="HCF158" s="173"/>
      <c r="HCG158" s="173"/>
      <c r="HCH158" s="173"/>
      <c r="HCI158" s="173"/>
      <c r="HCJ158" s="173"/>
      <c r="HCK158" s="173"/>
      <c r="HCL158" s="173"/>
      <c r="HCM158" s="173"/>
      <c r="HCN158" s="173"/>
      <c r="HCO158" s="173"/>
      <c r="HCP158" s="173"/>
      <c r="HCQ158" s="173"/>
      <c r="HCR158" s="173"/>
      <c r="HCS158" s="173"/>
      <c r="HCT158" s="173"/>
      <c r="HCU158" s="173"/>
      <c r="HCV158" s="173"/>
      <c r="HCW158" s="173"/>
      <c r="HCX158" s="173"/>
      <c r="HCY158" s="173"/>
      <c r="HCZ158" s="173"/>
      <c r="HDA158" s="173"/>
      <c r="HDB158" s="173"/>
      <c r="HDC158" s="173"/>
      <c r="HDD158" s="173"/>
      <c r="HDE158" s="173"/>
      <c r="HDF158" s="173"/>
      <c r="HDG158" s="173"/>
      <c r="HDH158" s="173"/>
      <c r="HDI158" s="173"/>
      <c r="HDJ158" s="173"/>
      <c r="HDK158" s="173"/>
      <c r="HDL158" s="173"/>
      <c r="HDM158" s="173"/>
      <c r="HDN158" s="173"/>
      <c r="HDO158" s="173"/>
      <c r="HDP158" s="173"/>
      <c r="HDQ158" s="173"/>
      <c r="HDR158" s="173"/>
      <c r="HDS158" s="173"/>
      <c r="HDT158" s="173"/>
      <c r="HDU158" s="173"/>
      <c r="HDV158" s="173"/>
      <c r="HDW158" s="173"/>
      <c r="HDX158" s="173"/>
      <c r="HDY158" s="173"/>
      <c r="HDZ158" s="173"/>
      <c r="HEA158" s="173"/>
      <c r="HEB158" s="173"/>
      <c r="HEC158" s="173"/>
      <c r="HED158" s="173"/>
      <c r="HEE158" s="173"/>
      <c r="HEF158" s="173"/>
      <c r="HEG158" s="173"/>
      <c r="HEH158" s="173"/>
      <c r="HEI158" s="173"/>
      <c r="HEJ158" s="173"/>
      <c r="HEK158" s="173"/>
      <c r="HEL158" s="173"/>
      <c r="HEM158" s="173"/>
      <c r="HEN158" s="173"/>
      <c r="HEO158" s="173"/>
      <c r="HEP158" s="173"/>
      <c r="HEQ158" s="173"/>
      <c r="HER158" s="173"/>
      <c r="HES158" s="173"/>
      <c r="HET158" s="173"/>
      <c r="HEU158" s="173"/>
      <c r="HEV158" s="173"/>
      <c r="HEW158" s="173"/>
      <c r="HEX158" s="173"/>
      <c r="HEY158" s="173"/>
      <c r="HEZ158" s="173"/>
      <c r="HFA158" s="173"/>
      <c r="HFB158" s="173"/>
      <c r="HFC158" s="173"/>
      <c r="HFD158" s="173"/>
      <c r="HFE158" s="173"/>
      <c r="HFF158" s="173"/>
      <c r="HFG158" s="173"/>
      <c r="HFH158" s="173"/>
      <c r="HFI158" s="173"/>
      <c r="HFJ158" s="173"/>
      <c r="HFK158" s="173"/>
      <c r="HFL158" s="173"/>
      <c r="HFM158" s="173"/>
      <c r="HFN158" s="173"/>
      <c r="HFO158" s="173"/>
      <c r="HFP158" s="173"/>
      <c r="HFQ158" s="173"/>
      <c r="HFR158" s="173"/>
      <c r="HFS158" s="173"/>
      <c r="HFT158" s="173"/>
      <c r="HFU158" s="173"/>
      <c r="HFV158" s="173"/>
      <c r="HFW158" s="173"/>
      <c r="HGD158" s="173"/>
      <c r="HGE158" s="173"/>
      <c r="HGF158" s="173"/>
      <c r="HGG158" s="173"/>
      <c r="HGH158" s="173"/>
      <c r="HGI158" s="173"/>
      <c r="HGJ158" s="173"/>
      <c r="HGK158" s="173"/>
      <c r="HGL158" s="173"/>
      <c r="HGM158" s="173"/>
      <c r="HGN158" s="173"/>
      <c r="HGO158" s="173"/>
      <c r="HGP158" s="173"/>
      <c r="HGQ158" s="173"/>
      <c r="HGR158" s="173"/>
      <c r="HGS158" s="173"/>
      <c r="HGT158" s="173"/>
      <c r="HGU158" s="173"/>
      <c r="HGV158" s="173"/>
      <c r="HGW158" s="173"/>
      <c r="HGX158" s="173"/>
      <c r="HGY158" s="173"/>
      <c r="HGZ158" s="173"/>
      <c r="HHA158" s="173"/>
      <c r="HHB158" s="173"/>
      <c r="HHC158" s="173"/>
      <c r="HHD158" s="173"/>
      <c r="HHE158" s="173"/>
      <c r="HHF158" s="173"/>
      <c r="HHG158" s="173"/>
      <c r="HHH158" s="173"/>
      <c r="HHI158" s="173"/>
      <c r="HHJ158" s="173"/>
      <c r="HHK158" s="173"/>
      <c r="HHL158" s="173"/>
      <c r="HHM158" s="173"/>
      <c r="HHN158" s="173"/>
      <c r="HHO158" s="173"/>
      <c r="HHP158" s="173"/>
      <c r="HHQ158" s="173"/>
      <c r="HHR158" s="173"/>
      <c r="HHS158" s="173"/>
      <c r="HHT158" s="173"/>
      <c r="HHU158" s="173"/>
      <c r="HHV158" s="173"/>
      <c r="HHW158" s="173"/>
      <c r="HHX158" s="173"/>
      <c r="HHY158" s="173"/>
      <c r="HHZ158" s="173"/>
      <c r="HIA158" s="173"/>
      <c r="HIB158" s="173"/>
      <c r="HIC158" s="173"/>
      <c r="HID158" s="173"/>
      <c r="HIE158" s="173"/>
      <c r="HIF158" s="173"/>
      <c r="HIG158" s="173"/>
      <c r="HIH158" s="173"/>
      <c r="HII158" s="173"/>
      <c r="HIJ158" s="173"/>
      <c r="HIK158" s="173"/>
      <c r="HIL158" s="173"/>
      <c r="HIM158" s="173"/>
      <c r="HIN158" s="173"/>
      <c r="HIO158" s="173"/>
      <c r="HIP158" s="173"/>
      <c r="HIQ158" s="173"/>
      <c r="HIR158" s="173"/>
      <c r="HIS158" s="173"/>
      <c r="HIT158" s="173"/>
      <c r="HIU158" s="173"/>
      <c r="HIV158" s="173"/>
      <c r="HIW158" s="173"/>
      <c r="HIX158" s="173"/>
      <c r="HIY158" s="173"/>
      <c r="HIZ158" s="173"/>
      <c r="HJA158" s="173"/>
      <c r="HJB158" s="173"/>
      <c r="HJC158" s="173"/>
      <c r="HJD158" s="173"/>
      <c r="HJE158" s="173"/>
      <c r="HJF158" s="173"/>
      <c r="HJG158" s="173"/>
      <c r="HJH158" s="173"/>
      <c r="HJI158" s="173"/>
      <c r="HJJ158" s="173"/>
      <c r="HJK158" s="173"/>
      <c r="HJL158" s="173"/>
      <c r="HJM158" s="173"/>
      <c r="HJN158" s="173"/>
      <c r="HJO158" s="173"/>
      <c r="HJP158" s="173"/>
      <c r="HJQ158" s="173"/>
      <c r="HJR158" s="173"/>
      <c r="HJS158" s="173"/>
      <c r="HJT158" s="173"/>
      <c r="HJU158" s="173"/>
      <c r="HJV158" s="173"/>
      <c r="HJW158" s="173"/>
      <c r="HJX158" s="173"/>
      <c r="HJY158" s="173"/>
      <c r="HJZ158" s="173"/>
      <c r="HKA158" s="173"/>
      <c r="HKB158" s="173"/>
      <c r="HKC158" s="173"/>
      <c r="HKD158" s="173"/>
      <c r="HKE158" s="173"/>
      <c r="HKF158" s="173"/>
      <c r="HKG158" s="173"/>
      <c r="HKH158" s="173"/>
      <c r="HKI158" s="173"/>
      <c r="HKJ158" s="173"/>
      <c r="HKK158" s="173"/>
      <c r="HKL158" s="173"/>
      <c r="HKM158" s="173"/>
      <c r="HKN158" s="173"/>
      <c r="HKO158" s="173"/>
      <c r="HKP158" s="173"/>
      <c r="HKQ158" s="173"/>
      <c r="HKR158" s="173"/>
      <c r="HKS158" s="173"/>
      <c r="HKT158" s="173"/>
      <c r="HKU158" s="173"/>
      <c r="HKV158" s="173"/>
      <c r="HKW158" s="173"/>
      <c r="HKX158" s="173"/>
      <c r="HKY158" s="173"/>
      <c r="HKZ158" s="173"/>
      <c r="HLA158" s="173"/>
      <c r="HLB158" s="173"/>
      <c r="HLC158" s="173"/>
      <c r="HLD158" s="173"/>
      <c r="HLE158" s="173"/>
      <c r="HLF158" s="173"/>
      <c r="HLG158" s="173"/>
      <c r="HLH158" s="173"/>
      <c r="HLI158" s="173"/>
      <c r="HLJ158" s="173"/>
      <c r="HLK158" s="173"/>
      <c r="HLL158" s="173"/>
      <c r="HLM158" s="173"/>
      <c r="HLN158" s="173"/>
      <c r="HLO158" s="173"/>
      <c r="HLP158" s="173"/>
      <c r="HLQ158" s="173"/>
      <c r="HLR158" s="173"/>
      <c r="HLS158" s="173"/>
      <c r="HLT158" s="173"/>
      <c r="HLU158" s="173"/>
      <c r="HLV158" s="173"/>
      <c r="HLW158" s="173"/>
      <c r="HLX158" s="173"/>
      <c r="HLY158" s="173"/>
      <c r="HLZ158" s="173"/>
      <c r="HMA158" s="173"/>
      <c r="HMB158" s="173"/>
      <c r="HMC158" s="173"/>
      <c r="HMD158" s="173"/>
      <c r="HME158" s="173"/>
      <c r="HMF158" s="173"/>
      <c r="HMG158" s="173"/>
      <c r="HMH158" s="173"/>
      <c r="HMI158" s="173"/>
      <c r="HMJ158" s="173"/>
      <c r="HMK158" s="173"/>
      <c r="HML158" s="173"/>
      <c r="HMM158" s="173"/>
      <c r="HMN158" s="173"/>
      <c r="HMO158" s="173"/>
      <c r="HMP158" s="173"/>
      <c r="HMQ158" s="173"/>
      <c r="HMR158" s="173"/>
      <c r="HMS158" s="173"/>
      <c r="HMT158" s="173"/>
      <c r="HMU158" s="173"/>
      <c r="HMV158" s="173"/>
      <c r="HMW158" s="173"/>
      <c r="HMX158" s="173"/>
      <c r="HMY158" s="173"/>
      <c r="HMZ158" s="173"/>
      <c r="HNA158" s="173"/>
      <c r="HNB158" s="173"/>
      <c r="HNC158" s="173"/>
      <c r="HND158" s="173"/>
      <c r="HNE158" s="173"/>
      <c r="HNF158" s="173"/>
      <c r="HNG158" s="173"/>
      <c r="HNH158" s="173"/>
      <c r="HNI158" s="173"/>
      <c r="HNJ158" s="173"/>
      <c r="HNK158" s="173"/>
      <c r="HNL158" s="173"/>
      <c r="HNM158" s="173"/>
      <c r="HNN158" s="173"/>
      <c r="HNO158" s="173"/>
      <c r="HNP158" s="173"/>
      <c r="HNQ158" s="173"/>
      <c r="HNR158" s="173"/>
      <c r="HNS158" s="173"/>
      <c r="HNT158" s="173"/>
      <c r="HNU158" s="173"/>
      <c r="HNV158" s="173"/>
      <c r="HNW158" s="173"/>
      <c r="HNX158" s="173"/>
      <c r="HNY158" s="173"/>
      <c r="HNZ158" s="173"/>
      <c r="HOA158" s="173"/>
      <c r="HOB158" s="173"/>
      <c r="HOC158" s="173"/>
      <c r="HOD158" s="173"/>
      <c r="HOE158" s="173"/>
      <c r="HOF158" s="173"/>
      <c r="HOG158" s="173"/>
      <c r="HOH158" s="173"/>
      <c r="HOI158" s="173"/>
      <c r="HOJ158" s="173"/>
      <c r="HOK158" s="173"/>
      <c r="HOL158" s="173"/>
      <c r="HOM158" s="173"/>
      <c r="HON158" s="173"/>
      <c r="HOO158" s="173"/>
      <c r="HOP158" s="173"/>
      <c r="HOQ158" s="173"/>
      <c r="HOR158" s="173"/>
      <c r="HOS158" s="173"/>
      <c r="HOT158" s="173"/>
      <c r="HOU158" s="173"/>
      <c r="HOV158" s="173"/>
      <c r="HOW158" s="173"/>
      <c r="HOX158" s="173"/>
      <c r="HOY158" s="173"/>
      <c r="HOZ158" s="173"/>
      <c r="HPA158" s="173"/>
      <c r="HPB158" s="173"/>
      <c r="HPC158" s="173"/>
      <c r="HPD158" s="173"/>
      <c r="HPE158" s="173"/>
      <c r="HPF158" s="173"/>
      <c r="HPG158" s="173"/>
      <c r="HPH158" s="173"/>
      <c r="HPI158" s="173"/>
      <c r="HPJ158" s="173"/>
      <c r="HPK158" s="173"/>
      <c r="HPL158" s="173"/>
      <c r="HPM158" s="173"/>
      <c r="HPN158" s="173"/>
      <c r="HPO158" s="173"/>
      <c r="HPP158" s="173"/>
      <c r="HPQ158" s="173"/>
      <c r="HPR158" s="173"/>
      <c r="HPS158" s="173"/>
      <c r="HPZ158" s="173"/>
      <c r="HQA158" s="173"/>
      <c r="HQB158" s="173"/>
      <c r="HQC158" s="173"/>
      <c r="HQD158" s="173"/>
      <c r="HQE158" s="173"/>
      <c r="HQF158" s="173"/>
      <c r="HQG158" s="173"/>
      <c r="HQH158" s="173"/>
      <c r="HQI158" s="173"/>
      <c r="HQJ158" s="173"/>
      <c r="HQK158" s="173"/>
      <c r="HQL158" s="173"/>
      <c r="HQM158" s="173"/>
      <c r="HQN158" s="173"/>
      <c r="HQO158" s="173"/>
      <c r="HQP158" s="173"/>
      <c r="HQQ158" s="173"/>
      <c r="HQR158" s="173"/>
      <c r="HQS158" s="173"/>
      <c r="HQT158" s="173"/>
      <c r="HQU158" s="173"/>
      <c r="HQV158" s="173"/>
      <c r="HQW158" s="173"/>
      <c r="HQX158" s="173"/>
      <c r="HQY158" s="173"/>
      <c r="HQZ158" s="173"/>
      <c r="HRA158" s="173"/>
      <c r="HRB158" s="173"/>
      <c r="HRC158" s="173"/>
      <c r="HRD158" s="173"/>
      <c r="HRE158" s="173"/>
      <c r="HRF158" s="173"/>
      <c r="HRG158" s="173"/>
      <c r="HRH158" s="173"/>
      <c r="HRI158" s="173"/>
      <c r="HRJ158" s="173"/>
      <c r="HRK158" s="173"/>
      <c r="HRL158" s="173"/>
      <c r="HRM158" s="173"/>
      <c r="HRN158" s="173"/>
      <c r="HRO158" s="173"/>
      <c r="HRP158" s="173"/>
      <c r="HRQ158" s="173"/>
      <c r="HRR158" s="173"/>
      <c r="HRS158" s="173"/>
      <c r="HRT158" s="173"/>
      <c r="HRU158" s="173"/>
      <c r="HRV158" s="173"/>
      <c r="HRW158" s="173"/>
      <c r="HRX158" s="173"/>
      <c r="HRY158" s="173"/>
      <c r="HRZ158" s="173"/>
      <c r="HSA158" s="173"/>
      <c r="HSB158" s="173"/>
      <c r="HSC158" s="173"/>
      <c r="HSD158" s="173"/>
      <c r="HSE158" s="173"/>
      <c r="HSF158" s="173"/>
      <c r="HSG158" s="173"/>
      <c r="HSH158" s="173"/>
      <c r="HSI158" s="173"/>
      <c r="HSJ158" s="173"/>
      <c r="HSK158" s="173"/>
      <c r="HSL158" s="173"/>
      <c r="HSM158" s="173"/>
      <c r="HSN158" s="173"/>
      <c r="HSO158" s="173"/>
      <c r="HSP158" s="173"/>
      <c r="HSQ158" s="173"/>
      <c r="HSR158" s="173"/>
      <c r="HSS158" s="173"/>
      <c r="HST158" s="173"/>
      <c r="HSU158" s="173"/>
      <c r="HSV158" s="173"/>
      <c r="HSW158" s="173"/>
      <c r="HSX158" s="173"/>
      <c r="HSY158" s="173"/>
      <c r="HSZ158" s="173"/>
      <c r="HTA158" s="173"/>
      <c r="HTB158" s="173"/>
      <c r="HTC158" s="173"/>
      <c r="HTD158" s="173"/>
      <c r="HTE158" s="173"/>
      <c r="HTF158" s="173"/>
      <c r="HTG158" s="173"/>
      <c r="HTH158" s="173"/>
      <c r="HTI158" s="173"/>
      <c r="HTJ158" s="173"/>
      <c r="HTK158" s="173"/>
      <c r="HTL158" s="173"/>
      <c r="HTM158" s="173"/>
      <c r="HTN158" s="173"/>
      <c r="HTO158" s="173"/>
      <c r="HTP158" s="173"/>
      <c r="HTQ158" s="173"/>
      <c r="HTR158" s="173"/>
      <c r="HTS158" s="173"/>
      <c r="HTT158" s="173"/>
      <c r="HTU158" s="173"/>
      <c r="HTV158" s="173"/>
      <c r="HTW158" s="173"/>
      <c r="HTX158" s="173"/>
      <c r="HTY158" s="173"/>
      <c r="HTZ158" s="173"/>
      <c r="HUA158" s="173"/>
      <c r="HUB158" s="173"/>
      <c r="HUC158" s="173"/>
      <c r="HUD158" s="173"/>
      <c r="HUE158" s="173"/>
      <c r="HUF158" s="173"/>
      <c r="HUG158" s="173"/>
      <c r="HUH158" s="173"/>
      <c r="HUI158" s="173"/>
      <c r="HUJ158" s="173"/>
      <c r="HUK158" s="173"/>
      <c r="HUL158" s="173"/>
      <c r="HUM158" s="173"/>
      <c r="HUN158" s="173"/>
      <c r="HUO158" s="173"/>
      <c r="HUP158" s="173"/>
      <c r="HUQ158" s="173"/>
      <c r="HUR158" s="173"/>
      <c r="HUS158" s="173"/>
      <c r="HUT158" s="173"/>
      <c r="HUU158" s="173"/>
      <c r="HUV158" s="173"/>
      <c r="HUW158" s="173"/>
      <c r="HUX158" s="173"/>
      <c r="HUY158" s="173"/>
      <c r="HUZ158" s="173"/>
      <c r="HVA158" s="173"/>
      <c r="HVB158" s="173"/>
      <c r="HVC158" s="173"/>
      <c r="HVD158" s="173"/>
      <c r="HVE158" s="173"/>
      <c r="HVF158" s="173"/>
      <c r="HVG158" s="173"/>
      <c r="HVH158" s="173"/>
      <c r="HVI158" s="173"/>
      <c r="HVJ158" s="173"/>
      <c r="HVK158" s="173"/>
      <c r="HVL158" s="173"/>
      <c r="HVM158" s="173"/>
      <c r="HVN158" s="173"/>
      <c r="HVO158" s="173"/>
      <c r="HVP158" s="173"/>
      <c r="HVQ158" s="173"/>
      <c r="HVR158" s="173"/>
      <c r="HVS158" s="173"/>
      <c r="HVT158" s="173"/>
      <c r="HVU158" s="173"/>
      <c r="HVV158" s="173"/>
      <c r="HVW158" s="173"/>
      <c r="HVX158" s="173"/>
      <c r="HVY158" s="173"/>
      <c r="HVZ158" s="173"/>
      <c r="HWA158" s="173"/>
      <c r="HWB158" s="173"/>
      <c r="HWC158" s="173"/>
      <c r="HWD158" s="173"/>
      <c r="HWE158" s="173"/>
      <c r="HWF158" s="173"/>
      <c r="HWG158" s="173"/>
      <c r="HWH158" s="173"/>
      <c r="HWI158" s="173"/>
      <c r="HWJ158" s="173"/>
      <c r="HWK158" s="173"/>
      <c r="HWL158" s="173"/>
      <c r="HWM158" s="173"/>
      <c r="HWN158" s="173"/>
      <c r="HWO158" s="173"/>
      <c r="HWP158" s="173"/>
      <c r="HWQ158" s="173"/>
      <c r="HWR158" s="173"/>
      <c r="HWS158" s="173"/>
      <c r="HWT158" s="173"/>
      <c r="HWU158" s="173"/>
      <c r="HWV158" s="173"/>
      <c r="HWW158" s="173"/>
      <c r="HWX158" s="173"/>
      <c r="HWY158" s="173"/>
      <c r="HWZ158" s="173"/>
      <c r="HXA158" s="173"/>
      <c r="HXB158" s="173"/>
      <c r="HXC158" s="173"/>
      <c r="HXD158" s="173"/>
      <c r="HXE158" s="173"/>
      <c r="HXF158" s="173"/>
      <c r="HXG158" s="173"/>
      <c r="HXH158" s="173"/>
      <c r="HXI158" s="173"/>
      <c r="HXJ158" s="173"/>
      <c r="HXK158" s="173"/>
      <c r="HXL158" s="173"/>
      <c r="HXM158" s="173"/>
      <c r="HXN158" s="173"/>
      <c r="HXO158" s="173"/>
      <c r="HXP158" s="173"/>
      <c r="HXQ158" s="173"/>
      <c r="HXR158" s="173"/>
      <c r="HXS158" s="173"/>
      <c r="HXT158" s="173"/>
      <c r="HXU158" s="173"/>
      <c r="HXV158" s="173"/>
      <c r="HXW158" s="173"/>
      <c r="HXX158" s="173"/>
      <c r="HXY158" s="173"/>
      <c r="HXZ158" s="173"/>
      <c r="HYA158" s="173"/>
      <c r="HYB158" s="173"/>
      <c r="HYC158" s="173"/>
      <c r="HYD158" s="173"/>
      <c r="HYE158" s="173"/>
      <c r="HYF158" s="173"/>
      <c r="HYG158" s="173"/>
      <c r="HYH158" s="173"/>
      <c r="HYI158" s="173"/>
      <c r="HYJ158" s="173"/>
      <c r="HYK158" s="173"/>
      <c r="HYL158" s="173"/>
      <c r="HYM158" s="173"/>
      <c r="HYN158" s="173"/>
      <c r="HYO158" s="173"/>
      <c r="HYP158" s="173"/>
      <c r="HYQ158" s="173"/>
      <c r="HYR158" s="173"/>
      <c r="HYS158" s="173"/>
      <c r="HYT158" s="173"/>
      <c r="HYU158" s="173"/>
      <c r="HYV158" s="173"/>
      <c r="HYW158" s="173"/>
      <c r="HYX158" s="173"/>
      <c r="HYY158" s="173"/>
      <c r="HYZ158" s="173"/>
      <c r="HZA158" s="173"/>
      <c r="HZB158" s="173"/>
      <c r="HZC158" s="173"/>
      <c r="HZD158" s="173"/>
      <c r="HZE158" s="173"/>
      <c r="HZF158" s="173"/>
      <c r="HZG158" s="173"/>
      <c r="HZH158" s="173"/>
      <c r="HZI158" s="173"/>
      <c r="HZJ158" s="173"/>
      <c r="HZK158" s="173"/>
      <c r="HZL158" s="173"/>
      <c r="HZM158" s="173"/>
      <c r="HZN158" s="173"/>
      <c r="HZO158" s="173"/>
      <c r="HZV158" s="173"/>
      <c r="HZW158" s="173"/>
      <c r="HZX158" s="173"/>
      <c r="HZY158" s="173"/>
      <c r="HZZ158" s="173"/>
      <c r="IAA158" s="173"/>
      <c r="IAB158" s="173"/>
      <c r="IAC158" s="173"/>
      <c r="IAD158" s="173"/>
      <c r="IAE158" s="173"/>
      <c r="IAF158" s="173"/>
      <c r="IAG158" s="173"/>
      <c r="IAH158" s="173"/>
      <c r="IAI158" s="173"/>
      <c r="IAJ158" s="173"/>
      <c r="IAK158" s="173"/>
      <c r="IAL158" s="173"/>
      <c r="IAM158" s="173"/>
      <c r="IAN158" s="173"/>
      <c r="IAO158" s="173"/>
      <c r="IAP158" s="173"/>
      <c r="IAQ158" s="173"/>
      <c r="IAR158" s="173"/>
      <c r="IAS158" s="173"/>
      <c r="IAT158" s="173"/>
      <c r="IAU158" s="173"/>
      <c r="IAV158" s="173"/>
      <c r="IAW158" s="173"/>
      <c r="IAX158" s="173"/>
      <c r="IAY158" s="173"/>
      <c r="IAZ158" s="173"/>
      <c r="IBA158" s="173"/>
      <c r="IBB158" s="173"/>
      <c r="IBC158" s="173"/>
      <c r="IBD158" s="173"/>
      <c r="IBE158" s="173"/>
      <c r="IBF158" s="173"/>
      <c r="IBG158" s="173"/>
      <c r="IBH158" s="173"/>
      <c r="IBI158" s="173"/>
      <c r="IBJ158" s="173"/>
      <c r="IBK158" s="173"/>
      <c r="IBL158" s="173"/>
      <c r="IBM158" s="173"/>
      <c r="IBN158" s="173"/>
      <c r="IBO158" s="173"/>
      <c r="IBP158" s="173"/>
      <c r="IBQ158" s="173"/>
      <c r="IBR158" s="173"/>
      <c r="IBS158" s="173"/>
      <c r="IBT158" s="173"/>
      <c r="IBU158" s="173"/>
      <c r="IBV158" s="173"/>
      <c r="IBW158" s="173"/>
      <c r="IBX158" s="173"/>
      <c r="IBY158" s="173"/>
      <c r="IBZ158" s="173"/>
      <c r="ICA158" s="173"/>
      <c r="ICB158" s="173"/>
      <c r="ICC158" s="173"/>
      <c r="ICD158" s="173"/>
      <c r="ICE158" s="173"/>
      <c r="ICF158" s="173"/>
      <c r="ICG158" s="173"/>
      <c r="ICH158" s="173"/>
      <c r="ICI158" s="173"/>
      <c r="ICJ158" s="173"/>
      <c r="ICK158" s="173"/>
      <c r="ICL158" s="173"/>
      <c r="ICM158" s="173"/>
      <c r="ICN158" s="173"/>
      <c r="ICO158" s="173"/>
      <c r="ICP158" s="173"/>
      <c r="ICQ158" s="173"/>
      <c r="ICR158" s="173"/>
      <c r="ICS158" s="173"/>
      <c r="ICT158" s="173"/>
      <c r="ICU158" s="173"/>
      <c r="ICV158" s="173"/>
      <c r="ICW158" s="173"/>
      <c r="ICX158" s="173"/>
      <c r="ICY158" s="173"/>
      <c r="ICZ158" s="173"/>
      <c r="IDA158" s="173"/>
      <c r="IDB158" s="173"/>
      <c r="IDC158" s="173"/>
      <c r="IDD158" s="173"/>
      <c r="IDE158" s="173"/>
      <c r="IDF158" s="173"/>
      <c r="IDG158" s="173"/>
      <c r="IDH158" s="173"/>
      <c r="IDI158" s="173"/>
      <c r="IDJ158" s="173"/>
      <c r="IDK158" s="173"/>
      <c r="IDL158" s="173"/>
      <c r="IDM158" s="173"/>
      <c r="IDN158" s="173"/>
      <c r="IDO158" s="173"/>
      <c r="IDP158" s="173"/>
      <c r="IDQ158" s="173"/>
      <c r="IDR158" s="173"/>
      <c r="IDS158" s="173"/>
      <c r="IDT158" s="173"/>
      <c r="IDU158" s="173"/>
      <c r="IDV158" s="173"/>
      <c r="IDW158" s="173"/>
      <c r="IDX158" s="173"/>
      <c r="IDY158" s="173"/>
      <c r="IDZ158" s="173"/>
      <c r="IEA158" s="173"/>
      <c r="IEB158" s="173"/>
      <c r="IEC158" s="173"/>
      <c r="IED158" s="173"/>
      <c r="IEE158" s="173"/>
      <c r="IEF158" s="173"/>
      <c r="IEG158" s="173"/>
      <c r="IEH158" s="173"/>
      <c r="IEI158" s="173"/>
      <c r="IEJ158" s="173"/>
      <c r="IEK158" s="173"/>
      <c r="IEL158" s="173"/>
      <c r="IEM158" s="173"/>
      <c r="IEN158" s="173"/>
      <c r="IEO158" s="173"/>
      <c r="IEP158" s="173"/>
      <c r="IEQ158" s="173"/>
      <c r="IER158" s="173"/>
      <c r="IES158" s="173"/>
      <c r="IET158" s="173"/>
      <c r="IEU158" s="173"/>
      <c r="IEV158" s="173"/>
      <c r="IEW158" s="173"/>
      <c r="IEX158" s="173"/>
      <c r="IEY158" s="173"/>
      <c r="IEZ158" s="173"/>
      <c r="IFA158" s="173"/>
      <c r="IFB158" s="173"/>
      <c r="IFC158" s="173"/>
      <c r="IFD158" s="173"/>
      <c r="IFE158" s="173"/>
      <c r="IFF158" s="173"/>
      <c r="IFG158" s="173"/>
      <c r="IFH158" s="173"/>
      <c r="IFI158" s="173"/>
      <c r="IFJ158" s="173"/>
      <c r="IFK158" s="173"/>
      <c r="IFL158" s="173"/>
      <c r="IFM158" s="173"/>
      <c r="IFN158" s="173"/>
      <c r="IFO158" s="173"/>
      <c r="IFP158" s="173"/>
      <c r="IFQ158" s="173"/>
      <c r="IFR158" s="173"/>
      <c r="IFS158" s="173"/>
      <c r="IFT158" s="173"/>
      <c r="IFU158" s="173"/>
      <c r="IFV158" s="173"/>
      <c r="IFW158" s="173"/>
      <c r="IFX158" s="173"/>
      <c r="IFY158" s="173"/>
      <c r="IFZ158" s="173"/>
      <c r="IGA158" s="173"/>
      <c r="IGB158" s="173"/>
      <c r="IGC158" s="173"/>
      <c r="IGD158" s="173"/>
      <c r="IGE158" s="173"/>
      <c r="IGF158" s="173"/>
      <c r="IGG158" s="173"/>
      <c r="IGH158" s="173"/>
      <c r="IGI158" s="173"/>
      <c r="IGJ158" s="173"/>
      <c r="IGK158" s="173"/>
      <c r="IGL158" s="173"/>
      <c r="IGM158" s="173"/>
      <c r="IGN158" s="173"/>
      <c r="IGO158" s="173"/>
      <c r="IGP158" s="173"/>
      <c r="IGQ158" s="173"/>
      <c r="IGR158" s="173"/>
      <c r="IGS158" s="173"/>
      <c r="IGT158" s="173"/>
      <c r="IGU158" s="173"/>
      <c r="IGV158" s="173"/>
      <c r="IGW158" s="173"/>
      <c r="IGX158" s="173"/>
      <c r="IGY158" s="173"/>
      <c r="IGZ158" s="173"/>
      <c r="IHA158" s="173"/>
      <c r="IHB158" s="173"/>
      <c r="IHC158" s="173"/>
      <c r="IHD158" s="173"/>
      <c r="IHE158" s="173"/>
      <c r="IHF158" s="173"/>
      <c r="IHG158" s="173"/>
      <c r="IHH158" s="173"/>
      <c r="IHI158" s="173"/>
      <c r="IHJ158" s="173"/>
      <c r="IHK158" s="173"/>
      <c r="IHL158" s="173"/>
      <c r="IHM158" s="173"/>
      <c r="IHN158" s="173"/>
      <c r="IHO158" s="173"/>
      <c r="IHP158" s="173"/>
      <c r="IHQ158" s="173"/>
      <c r="IHR158" s="173"/>
      <c r="IHS158" s="173"/>
      <c r="IHT158" s="173"/>
      <c r="IHU158" s="173"/>
      <c r="IHV158" s="173"/>
      <c r="IHW158" s="173"/>
      <c r="IHX158" s="173"/>
      <c r="IHY158" s="173"/>
      <c r="IHZ158" s="173"/>
      <c r="IIA158" s="173"/>
      <c r="IIB158" s="173"/>
      <c r="IIC158" s="173"/>
      <c r="IID158" s="173"/>
      <c r="IIE158" s="173"/>
      <c r="IIF158" s="173"/>
      <c r="IIG158" s="173"/>
      <c r="IIH158" s="173"/>
      <c r="III158" s="173"/>
      <c r="IIJ158" s="173"/>
      <c r="IIK158" s="173"/>
      <c r="IIL158" s="173"/>
      <c r="IIM158" s="173"/>
      <c r="IIN158" s="173"/>
      <c r="IIO158" s="173"/>
      <c r="IIP158" s="173"/>
      <c r="IIQ158" s="173"/>
      <c r="IIR158" s="173"/>
      <c r="IIS158" s="173"/>
      <c r="IIT158" s="173"/>
      <c r="IIU158" s="173"/>
      <c r="IIV158" s="173"/>
      <c r="IIW158" s="173"/>
      <c r="IIX158" s="173"/>
      <c r="IIY158" s="173"/>
      <c r="IIZ158" s="173"/>
      <c r="IJA158" s="173"/>
      <c r="IJB158" s="173"/>
      <c r="IJC158" s="173"/>
      <c r="IJD158" s="173"/>
      <c r="IJE158" s="173"/>
      <c r="IJF158" s="173"/>
      <c r="IJG158" s="173"/>
      <c r="IJH158" s="173"/>
      <c r="IJI158" s="173"/>
      <c r="IJJ158" s="173"/>
      <c r="IJK158" s="173"/>
      <c r="IJR158" s="173"/>
      <c r="IJS158" s="173"/>
      <c r="IJT158" s="173"/>
      <c r="IJU158" s="173"/>
      <c r="IJV158" s="173"/>
      <c r="IJW158" s="173"/>
      <c r="IJX158" s="173"/>
      <c r="IJY158" s="173"/>
      <c r="IJZ158" s="173"/>
      <c r="IKA158" s="173"/>
      <c r="IKB158" s="173"/>
      <c r="IKC158" s="173"/>
      <c r="IKD158" s="173"/>
      <c r="IKE158" s="173"/>
      <c r="IKF158" s="173"/>
      <c r="IKG158" s="173"/>
      <c r="IKH158" s="173"/>
      <c r="IKI158" s="173"/>
      <c r="IKJ158" s="173"/>
      <c r="IKK158" s="173"/>
      <c r="IKL158" s="173"/>
      <c r="IKM158" s="173"/>
      <c r="IKN158" s="173"/>
      <c r="IKO158" s="173"/>
      <c r="IKP158" s="173"/>
      <c r="IKQ158" s="173"/>
      <c r="IKR158" s="173"/>
      <c r="IKS158" s="173"/>
      <c r="IKT158" s="173"/>
      <c r="IKU158" s="173"/>
      <c r="IKV158" s="173"/>
      <c r="IKW158" s="173"/>
      <c r="IKX158" s="173"/>
      <c r="IKY158" s="173"/>
      <c r="IKZ158" s="173"/>
      <c r="ILA158" s="173"/>
      <c r="ILB158" s="173"/>
      <c r="ILC158" s="173"/>
      <c r="ILD158" s="173"/>
      <c r="ILE158" s="173"/>
      <c r="ILF158" s="173"/>
      <c r="ILG158" s="173"/>
      <c r="ILH158" s="173"/>
      <c r="ILI158" s="173"/>
      <c r="ILJ158" s="173"/>
      <c r="ILK158" s="173"/>
      <c r="ILL158" s="173"/>
      <c r="ILM158" s="173"/>
      <c r="ILN158" s="173"/>
      <c r="ILO158" s="173"/>
      <c r="ILP158" s="173"/>
      <c r="ILQ158" s="173"/>
      <c r="ILR158" s="173"/>
      <c r="ILS158" s="173"/>
      <c r="ILT158" s="173"/>
      <c r="ILU158" s="173"/>
      <c r="ILV158" s="173"/>
      <c r="ILW158" s="173"/>
      <c r="ILX158" s="173"/>
      <c r="ILY158" s="173"/>
      <c r="ILZ158" s="173"/>
      <c r="IMA158" s="173"/>
      <c r="IMB158" s="173"/>
      <c r="IMC158" s="173"/>
      <c r="IMD158" s="173"/>
      <c r="IME158" s="173"/>
      <c r="IMF158" s="173"/>
      <c r="IMG158" s="173"/>
      <c r="IMH158" s="173"/>
      <c r="IMI158" s="173"/>
      <c r="IMJ158" s="173"/>
      <c r="IMK158" s="173"/>
      <c r="IML158" s="173"/>
      <c r="IMM158" s="173"/>
      <c r="IMN158" s="173"/>
      <c r="IMO158" s="173"/>
      <c r="IMP158" s="173"/>
      <c r="IMQ158" s="173"/>
      <c r="IMR158" s="173"/>
      <c r="IMS158" s="173"/>
      <c r="IMT158" s="173"/>
      <c r="IMU158" s="173"/>
      <c r="IMV158" s="173"/>
      <c r="IMW158" s="173"/>
      <c r="IMX158" s="173"/>
      <c r="IMY158" s="173"/>
      <c r="IMZ158" s="173"/>
      <c r="INA158" s="173"/>
      <c r="INB158" s="173"/>
      <c r="INC158" s="173"/>
      <c r="IND158" s="173"/>
      <c r="INE158" s="173"/>
      <c r="INF158" s="173"/>
      <c r="ING158" s="173"/>
      <c r="INH158" s="173"/>
      <c r="INI158" s="173"/>
      <c r="INJ158" s="173"/>
      <c r="INK158" s="173"/>
      <c r="INL158" s="173"/>
      <c r="INM158" s="173"/>
      <c r="INN158" s="173"/>
      <c r="INO158" s="173"/>
      <c r="INP158" s="173"/>
      <c r="INQ158" s="173"/>
      <c r="INR158" s="173"/>
      <c r="INS158" s="173"/>
      <c r="INT158" s="173"/>
      <c r="INU158" s="173"/>
      <c r="INV158" s="173"/>
      <c r="INW158" s="173"/>
      <c r="INX158" s="173"/>
      <c r="INY158" s="173"/>
      <c r="INZ158" s="173"/>
      <c r="IOA158" s="173"/>
      <c r="IOB158" s="173"/>
      <c r="IOC158" s="173"/>
      <c r="IOD158" s="173"/>
      <c r="IOE158" s="173"/>
      <c r="IOF158" s="173"/>
      <c r="IOG158" s="173"/>
      <c r="IOH158" s="173"/>
      <c r="IOI158" s="173"/>
      <c r="IOJ158" s="173"/>
      <c r="IOK158" s="173"/>
      <c r="IOL158" s="173"/>
      <c r="IOM158" s="173"/>
      <c r="ION158" s="173"/>
      <c r="IOO158" s="173"/>
      <c r="IOP158" s="173"/>
      <c r="IOQ158" s="173"/>
      <c r="IOR158" s="173"/>
      <c r="IOS158" s="173"/>
      <c r="IOT158" s="173"/>
      <c r="IOU158" s="173"/>
      <c r="IOV158" s="173"/>
      <c r="IOW158" s="173"/>
      <c r="IOX158" s="173"/>
      <c r="IOY158" s="173"/>
      <c r="IOZ158" s="173"/>
      <c r="IPA158" s="173"/>
      <c r="IPB158" s="173"/>
      <c r="IPC158" s="173"/>
      <c r="IPD158" s="173"/>
      <c r="IPE158" s="173"/>
      <c r="IPF158" s="173"/>
      <c r="IPG158" s="173"/>
      <c r="IPH158" s="173"/>
      <c r="IPI158" s="173"/>
      <c r="IPJ158" s="173"/>
      <c r="IPK158" s="173"/>
      <c r="IPL158" s="173"/>
      <c r="IPM158" s="173"/>
      <c r="IPN158" s="173"/>
      <c r="IPO158" s="173"/>
      <c r="IPP158" s="173"/>
      <c r="IPQ158" s="173"/>
      <c r="IPR158" s="173"/>
      <c r="IPS158" s="173"/>
      <c r="IPT158" s="173"/>
      <c r="IPU158" s="173"/>
      <c r="IPV158" s="173"/>
      <c r="IPW158" s="173"/>
      <c r="IPX158" s="173"/>
      <c r="IPY158" s="173"/>
      <c r="IPZ158" s="173"/>
      <c r="IQA158" s="173"/>
      <c r="IQB158" s="173"/>
      <c r="IQC158" s="173"/>
      <c r="IQD158" s="173"/>
      <c r="IQE158" s="173"/>
      <c r="IQF158" s="173"/>
      <c r="IQG158" s="173"/>
      <c r="IQH158" s="173"/>
      <c r="IQI158" s="173"/>
      <c r="IQJ158" s="173"/>
      <c r="IQK158" s="173"/>
      <c r="IQL158" s="173"/>
      <c r="IQM158" s="173"/>
      <c r="IQN158" s="173"/>
      <c r="IQO158" s="173"/>
      <c r="IQP158" s="173"/>
      <c r="IQQ158" s="173"/>
      <c r="IQR158" s="173"/>
      <c r="IQS158" s="173"/>
      <c r="IQT158" s="173"/>
      <c r="IQU158" s="173"/>
      <c r="IQV158" s="173"/>
      <c r="IQW158" s="173"/>
      <c r="IQX158" s="173"/>
      <c r="IQY158" s="173"/>
      <c r="IQZ158" s="173"/>
      <c r="IRA158" s="173"/>
      <c r="IRB158" s="173"/>
      <c r="IRC158" s="173"/>
      <c r="IRD158" s="173"/>
      <c r="IRE158" s="173"/>
      <c r="IRF158" s="173"/>
      <c r="IRG158" s="173"/>
      <c r="IRH158" s="173"/>
      <c r="IRI158" s="173"/>
      <c r="IRJ158" s="173"/>
      <c r="IRK158" s="173"/>
      <c r="IRL158" s="173"/>
      <c r="IRM158" s="173"/>
      <c r="IRN158" s="173"/>
      <c r="IRO158" s="173"/>
      <c r="IRP158" s="173"/>
      <c r="IRQ158" s="173"/>
      <c r="IRR158" s="173"/>
      <c r="IRS158" s="173"/>
      <c r="IRT158" s="173"/>
      <c r="IRU158" s="173"/>
      <c r="IRV158" s="173"/>
      <c r="IRW158" s="173"/>
      <c r="IRX158" s="173"/>
      <c r="IRY158" s="173"/>
      <c r="IRZ158" s="173"/>
      <c r="ISA158" s="173"/>
      <c r="ISB158" s="173"/>
      <c r="ISC158" s="173"/>
      <c r="ISD158" s="173"/>
      <c r="ISE158" s="173"/>
      <c r="ISF158" s="173"/>
      <c r="ISG158" s="173"/>
      <c r="ISH158" s="173"/>
      <c r="ISI158" s="173"/>
      <c r="ISJ158" s="173"/>
      <c r="ISK158" s="173"/>
      <c r="ISL158" s="173"/>
      <c r="ISM158" s="173"/>
      <c r="ISN158" s="173"/>
      <c r="ISO158" s="173"/>
      <c r="ISP158" s="173"/>
      <c r="ISQ158" s="173"/>
      <c r="ISR158" s="173"/>
      <c r="ISS158" s="173"/>
      <c r="IST158" s="173"/>
      <c r="ISU158" s="173"/>
      <c r="ISV158" s="173"/>
      <c r="ISW158" s="173"/>
      <c r="ISX158" s="173"/>
      <c r="ISY158" s="173"/>
      <c r="ISZ158" s="173"/>
      <c r="ITA158" s="173"/>
      <c r="ITB158" s="173"/>
      <c r="ITC158" s="173"/>
      <c r="ITD158" s="173"/>
      <c r="ITE158" s="173"/>
      <c r="ITF158" s="173"/>
      <c r="ITG158" s="173"/>
      <c r="ITN158" s="173"/>
      <c r="ITO158" s="173"/>
      <c r="ITP158" s="173"/>
      <c r="ITQ158" s="173"/>
      <c r="ITR158" s="173"/>
      <c r="ITS158" s="173"/>
      <c r="ITT158" s="173"/>
      <c r="ITU158" s="173"/>
      <c r="ITV158" s="173"/>
      <c r="ITW158" s="173"/>
      <c r="ITX158" s="173"/>
      <c r="ITY158" s="173"/>
      <c r="ITZ158" s="173"/>
      <c r="IUA158" s="173"/>
      <c r="IUB158" s="173"/>
      <c r="IUC158" s="173"/>
      <c r="IUD158" s="173"/>
      <c r="IUE158" s="173"/>
      <c r="IUF158" s="173"/>
      <c r="IUG158" s="173"/>
      <c r="IUH158" s="173"/>
      <c r="IUI158" s="173"/>
      <c r="IUJ158" s="173"/>
      <c r="IUK158" s="173"/>
      <c r="IUL158" s="173"/>
      <c r="IUM158" s="173"/>
      <c r="IUN158" s="173"/>
      <c r="IUO158" s="173"/>
      <c r="IUP158" s="173"/>
      <c r="IUQ158" s="173"/>
      <c r="IUR158" s="173"/>
      <c r="IUS158" s="173"/>
      <c r="IUT158" s="173"/>
      <c r="IUU158" s="173"/>
      <c r="IUV158" s="173"/>
      <c r="IUW158" s="173"/>
      <c r="IUX158" s="173"/>
      <c r="IUY158" s="173"/>
      <c r="IUZ158" s="173"/>
      <c r="IVA158" s="173"/>
      <c r="IVB158" s="173"/>
      <c r="IVC158" s="173"/>
      <c r="IVD158" s="173"/>
      <c r="IVE158" s="173"/>
      <c r="IVF158" s="173"/>
      <c r="IVG158" s="173"/>
      <c r="IVH158" s="173"/>
      <c r="IVI158" s="173"/>
      <c r="IVJ158" s="173"/>
      <c r="IVK158" s="173"/>
      <c r="IVL158" s="173"/>
      <c r="IVM158" s="173"/>
      <c r="IVN158" s="173"/>
      <c r="IVO158" s="173"/>
      <c r="IVP158" s="173"/>
      <c r="IVQ158" s="173"/>
      <c r="IVR158" s="173"/>
      <c r="IVS158" s="173"/>
      <c r="IVT158" s="173"/>
      <c r="IVU158" s="173"/>
      <c r="IVV158" s="173"/>
      <c r="IVW158" s="173"/>
      <c r="IVX158" s="173"/>
      <c r="IVY158" s="173"/>
      <c r="IVZ158" s="173"/>
      <c r="IWA158" s="173"/>
      <c r="IWB158" s="173"/>
      <c r="IWC158" s="173"/>
      <c r="IWD158" s="173"/>
      <c r="IWE158" s="173"/>
      <c r="IWF158" s="173"/>
      <c r="IWG158" s="173"/>
      <c r="IWH158" s="173"/>
      <c r="IWI158" s="173"/>
      <c r="IWJ158" s="173"/>
      <c r="IWK158" s="173"/>
      <c r="IWL158" s="173"/>
      <c r="IWM158" s="173"/>
      <c r="IWN158" s="173"/>
      <c r="IWO158" s="173"/>
      <c r="IWP158" s="173"/>
      <c r="IWQ158" s="173"/>
      <c r="IWR158" s="173"/>
      <c r="IWS158" s="173"/>
      <c r="IWT158" s="173"/>
      <c r="IWU158" s="173"/>
      <c r="IWV158" s="173"/>
      <c r="IWW158" s="173"/>
      <c r="IWX158" s="173"/>
      <c r="IWY158" s="173"/>
      <c r="IWZ158" s="173"/>
      <c r="IXA158" s="173"/>
      <c r="IXB158" s="173"/>
      <c r="IXC158" s="173"/>
      <c r="IXD158" s="173"/>
      <c r="IXE158" s="173"/>
      <c r="IXF158" s="173"/>
      <c r="IXG158" s="173"/>
      <c r="IXH158" s="173"/>
      <c r="IXI158" s="173"/>
      <c r="IXJ158" s="173"/>
      <c r="IXK158" s="173"/>
      <c r="IXL158" s="173"/>
      <c r="IXM158" s="173"/>
      <c r="IXN158" s="173"/>
      <c r="IXO158" s="173"/>
      <c r="IXP158" s="173"/>
      <c r="IXQ158" s="173"/>
      <c r="IXR158" s="173"/>
      <c r="IXS158" s="173"/>
      <c r="IXT158" s="173"/>
      <c r="IXU158" s="173"/>
      <c r="IXV158" s="173"/>
      <c r="IXW158" s="173"/>
      <c r="IXX158" s="173"/>
      <c r="IXY158" s="173"/>
      <c r="IXZ158" s="173"/>
      <c r="IYA158" s="173"/>
      <c r="IYB158" s="173"/>
      <c r="IYC158" s="173"/>
      <c r="IYD158" s="173"/>
      <c r="IYE158" s="173"/>
      <c r="IYF158" s="173"/>
      <c r="IYG158" s="173"/>
      <c r="IYH158" s="173"/>
      <c r="IYI158" s="173"/>
      <c r="IYJ158" s="173"/>
      <c r="IYK158" s="173"/>
      <c r="IYL158" s="173"/>
      <c r="IYM158" s="173"/>
      <c r="IYN158" s="173"/>
      <c r="IYO158" s="173"/>
      <c r="IYP158" s="173"/>
      <c r="IYQ158" s="173"/>
      <c r="IYR158" s="173"/>
      <c r="IYS158" s="173"/>
      <c r="IYT158" s="173"/>
      <c r="IYU158" s="173"/>
      <c r="IYV158" s="173"/>
      <c r="IYW158" s="173"/>
      <c r="IYX158" s="173"/>
      <c r="IYY158" s="173"/>
      <c r="IYZ158" s="173"/>
      <c r="IZA158" s="173"/>
      <c r="IZB158" s="173"/>
      <c r="IZC158" s="173"/>
      <c r="IZD158" s="173"/>
      <c r="IZE158" s="173"/>
      <c r="IZF158" s="173"/>
      <c r="IZG158" s="173"/>
      <c r="IZH158" s="173"/>
      <c r="IZI158" s="173"/>
      <c r="IZJ158" s="173"/>
      <c r="IZK158" s="173"/>
      <c r="IZL158" s="173"/>
      <c r="IZM158" s="173"/>
      <c r="IZN158" s="173"/>
      <c r="IZO158" s="173"/>
      <c r="IZP158" s="173"/>
      <c r="IZQ158" s="173"/>
      <c r="IZR158" s="173"/>
      <c r="IZS158" s="173"/>
      <c r="IZT158" s="173"/>
      <c r="IZU158" s="173"/>
      <c r="IZV158" s="173"/>
      <c r="IZW158" s="173"/>
      <c r="IZX158" s="173"/>
      <c r="IZY158" s="173"/>
      <c r="IZZ158" s="173"/>
      <c r="JAA158" s="173"/>
      <c r="JAB158" s="173"/>
      <c r="JAC158" s="173"/>
      <c r="JAD158" s="173"/>
      <c r="JAE158" s="173"/>
      <c r="JAF158" s="173"/>
      <c r="JAG158" s="173"/>
      <c r="JAH158" s="173"/>
      <c r="JAI158" s="173"/>
      <c r="JAJ158" s="173"/>
      <c r="JAK158" s="173"/>
      <c r="JAL158" s="173"/>
      <c r="JAM158" s="173"/>
      <c r="JAN158" s="173"/>
      <c r="JAO158" s="173"/>
      <c r="JAP158" s="173"/>
      <c r="JAQ158" s="173"/>
      <c r="JAR158" s="173"/>
      <c r="JAS158" s="173"/>
      <c r="JAT158" s="173"/>
      <c r="JAU158" s="173"/>
      <c r="JAV158" s="173"/>
      <c r="JAW158" s="173"/>
      <c r="JAX158" s="173"/>
      <c r="JAY158" s="173"/>
      <c r="JAZ158" s="173"/>
      <c r="JBA158" s="173"/>
      <c r="JBB158" s="173"/>
      <c r="JBC158" s="173"/>
      <c r="JBD158" s="173"/>
      <c r="JBE158" s="173"/>
      <c r="JBF158" s="173"/>
      <c r="JBG158" s="173"/>
      <c r="JBH158" s="173"/>
      <c r="JBI158" s="173"/>
      <c r="JBJ158" s="173"/>
      <c r="JBK158" s="173"/>
      <c r="JBL158" s="173"/>
      <c r="JBM158" s="173"/>
      <c r="JBN158" s="173"/>
      <c r="JBO158" s="173"/>
      <c r="JBP158" s="173"/>
      <c r="JBQ158" s="173"/>
      <c r="JBR158" s="173"/>
      <c r="JBS158" s="173"/>
      <c r="JBT158" s="173"/>
      <c r="JBU158" s="173"/>
      <c r="JBV158" s="173"/>
      <c r="JBW158" s="173"/>
      <c r="JBX158" s="173"/>
      <c r="JBY158" s="173"/>
      <c r="JBZ158" s="173"/>
      <c r="JCA158" s="173"/>
      <c r="JCB158" s="173"/>
      <c r="JCC158" s="173"/>
      <c r="JCD158" s="173"/>
      <c r="JCE158" s="173"/>
      <c r="JCF158" s="173"/>
      <c r="JCG158" s="173"/>
      <c r="JCH158" s="173"/>
      <c r="JCI158" s="173"/>
      <c r="JCJ158" s="173"/>
      <c r="JCK158" s="173"/>
      <c r="JCL158" s="173"/>
      <c r="JCM158" s="173"/>
      <c r="JCN158" s="173"/>
      <c r="JCO158" s="173"/>
      <c r="JCP158" s="173"/>
      <c r="JCQ158" s="173"/>
      <c r="JCR158" s="173"/>
      <c r="JCS158" s="173"/>
      <c r="JCT158" s="173"/>
      <c r="JCU158" s="173"/>
      <c r="JCV158" s="173"/>
      <c r="JCW158" s="173"/>
      <c r="JCX158" s="173"/>
      <c r="JCY158" s="173"/>
      <c r="JCZ158" s="173"/>
      <c r="JDA158" s="173"/>
      <c r="JDB158" s="173"/>
      <c r="JDC158" s="173"/>
      <c r="JDJ158" s="173"/>
      <c r="JDK158" s="173"/>
      <c r="JDL158" s="173"/>
      <c r="JDM158" s="173"/>
      <c r="JDN158" s="173"/>
      <c r="JDO158" s="173"/>
      <c r="JDP158" s="173"/>
      <c r="JDQ158" s="173"/>
      <c r="JDR158" s="173"/>
      <c r="JDS158" s="173"/>
      <c r="JDT158" s="173"/>
      <c r="JDU158" s="173"/>
      <c r="JDV158" s="173"/>
      <c r="JDW158" s="173"/>
      <c r="JDX158" s="173"/>
      <c r="JDY158" s="173"/>
      <c r="JDZ158" s="173"/>
      <c r="JEA158" s="173"/>
      <c r="JEB158" s="173"/>
      <c r="JEC158" s="173"/>
      <c r="JED158" s="173"/>
      <c r="JEE158" s="173"/>
      <c r="JEF158" s="173"/>
      <c r="JEG158" s="173"/>
      <c r="JEH158" s="173"/>
      <c r="JEI158" s="173"/>
      <c r="JEJ158" s="173"/>
      <c r="JEK158" s="173"/>
      <c r="JEL158" s="173"/>
      <c r="JEM158" s="173"/>
      <c r="JEN158" s="173"/>
      <c r="JEO158" s="173"/>
      <c r="JEP158" s="173"/>
      <c r="JEQ158" s="173"/>
      <c r="JER158" s="173"/>
      <c r="JES158" s="173"/>
      <c r="JET158" s="173"/>
      <c r="JEU158" s="173"/>
      <c r="JEV158" s="173"/>
      <c r="JEW158" s="173"/>
      <c r="JEX158" s="173"/>
      <c r="JEY158" s="173"/>
      <c r="JEZ158" s="173"/>
      <c r="JFA158" s="173"/>
      <c r="JFB158" s="173"/>
      <c r="JFC158" s="173"/>
      <c r="JFD158" s="173"/>
      <c r="JFE158" s="173"/>
      <c r="JFF158" s="173"/>
      <c r="JFG158" s="173"/>
      <c r="JFH158" s="173"/>
      <c r="JFI158" s="173"/>
      <c r="JFJ158" s="173"/>
      <c r="JFK158" s="173"/>
      <c r="JFL158" s="173"/>
      <c r="JFM158" s="173"/>
      <c r="JFN158" s="173"/>
      <c r="JFO158" s="173"/>
      <c r="JFP158" s="173"/>
      <c r="JFQ158" s="173"/>
      <c r="JFR158" s="173"/>
      <c r="JFS158" s="173"/>
      <c r="JFT158" s="173"/>
      <c r="JFU158" s="173"/>
      <c r="JFV158" s="173"/>
      <c r="JFW158" s="173"/>
      <c r="JFX158" s="173"/>
      <c r="JFY158" s="173"/>
      <c r="JFZ158" s="173"/>
      <c r="JGA158" s="173"/>
      <c r="JGB158" s="173"/>
      <c r="JGC158" s="173"/>
      <c r="JGD158" s="173"/>
      <c r="JGE158" s="173"/>
      <c r="JGF158" s="173"/>
      <c r="JGG158" s="173"/>
      <c r="JGH158" s="173"/>
      <c r="JGI158" s="173"/>
      <c r="JGJ158" s="173"/>
      <c r="JGK158" s="173"/>
      <c r="JGL158" s="173"/>
      <c r="JGM158" s="173"/>
      <c r="JGN158" s="173"/>
      <c r="JGO158" s="173"/>
      <c r="JGP158" s="173"/>
      <c r="JGQ158" s="173"/>
      <c r="JGR158" s="173"/>
      <c r="JGS158" s="173"/>
      <c r="JGT158" s="173"/>
      <c r="JGU158" s="173"/>
      <c r="JGV158" s="173"/>
      <c r="JGW158" s="173"/>
      <c r="JGX158" s="173"/>
      <c r="JGY158" s="173"/>
      <c r="JGZ158" s="173"/>
      <c r="JHA158" s="173"/>
      <c r="JHB158" s="173"/>
      <c r="JHC158" s="173"/>
      <c r="JHD158" s="173"/>
      <c r="JHE158" s="173"/>
      <c r="JHF158" s="173"/>
      <c r="JHG158" s="173"/>
      <c r="JHH158" s="173"/>
      <c r="JHI158" s="173"/>
      <c r="JHJ158" s="173"/>
      <c r="JHK158" s="173"/>
      <c r="JHL158" s="173"/>
      <c r="JHM158" s="173"/>
      <c r="JHN158" s="173"/>
      <c r="JHO158" s="173"/>
      <c r="JHP158" s="173"/>
      <c r="JHQ158" s="173"/>
      <c r="JHR158" s="173"/>
      <c r="JHS158" s="173"/>
      <c r="JHT158" s="173"/>
      <c r="JHU158" s="173"/>
      <c r="JHV158" s="173"/>
      <c r="JHW158" s="173"/>
      <c r="JHX158" s="173"/>
      <c r="JHY158" s="173"/>
      <c r="JHZ158" s="173"/>
      <c r="JIA158" s="173"/>
      <c r="JIB158" s="173"/>
      <c r="JIC158" s="173"/>
      <c r="JID158" s="173"/>
      <c r="JIE158" s="173"/>
      <c r="JIF158" s="173"/>
      <c r="JIG158" s="173"/>
      <c r="JIH158" s="173"/>
      <c r="JII158" s="173"/>
      <c r="JIJ158" s="173"/>
      <c r="JIK158" s="173"/>
      <c r="JIL158" s="173"/>
      <c r="JIM158" s="173"/>
      <c r="JIN158" s="173"/>
      <c r="JIO158" s="173"/>
      <c r="JIP158" s="173"/>
      <c r="JIQ158" s="173"/>
      <c r="JIR158" s="173"/>
      <c r="JIS158" s="173"/>
      <c r="JIT158" s="173"/>
      <c r="JIU158" s="173"/>
      <c r="JIV158" s="173"/>
      <c r="JIW158" s="173"/>
      <c r="JIX158" s="173"/>
      <c r="JIY158" s="173"/>
      <c r="JIZ158" s="173"/>
      <c r="JJA158" s="173"/>
      <c r="JJB158" s="173"/>
      <c r="JJC158" s="173"/>
      <c r="JJD158" s="173"/>
      <c r="JJE158" s="173"/>
      <c r="JJF158" s="173"/>
      <c r="JJG158" s="173"/>
      <c r="JJH158" s="173"/>
      <c r="JJI158" s="173"/>
      <c r="JJJ158" s="173"/>
      <c r="JJK158" s="173"/>
      <c r="JJL158" s="173"/>
      <c r="JJM158" s="173"/>
      <c r="JJN158" s="173"/>
      <c r="JJO158" s="173"/>
      <c r="JJP158" s="173"/>
      <c r="JJQ158" s="173"/>
      <c r="JJR158" s="173"/>
      <c r="JJS158" s="173"/>
      <c r="JJT158" s="173"/>
      <c r="JJU158" s="173"/>
      <c r="JJV158" s="173"/>
      <c r="JJW158" s="173"/>
      <c r="JJX158" s="173"/>
      <c r="JJY158" s="173"/>
      <c r="JJZ158" s="173"/>
      <c r="JKA158" s="173"/>
      <c r="JKB158" s="173"/>
      <c r="JKC158" s="173"/>
      <c r="JKD158" s="173"/>
      <c r="JKE158" s="173"/>
      <c r="JKF158" s="173"/>
      <c r="JKG158" s="173"/>
      <c r="JKH158" s="173"/>
      <c r="JKI158" s="173"/>
      <c r="JKJ158" s="173"/>
      <c r="JKK158" s="173"/>
      <c r="JKL158" s="173"/>
      <c r="JKM158" s="173"/>
      <c r="JKN158" s="173"/>
      <c r="JKO158" s="173"/>
      <c r="JKP158" s="173"/>
      <c r="JKQ158" s="173"/>
      <c r="JKR158" s="173"/>
      <c r="JKS158" s="173"/>
      <c r="JKT158" s="173"/>
      <c r="JKU158" s="173"/>
      <c r="JKV158" s="173"/>
      <c r="JKW158" s="173"/>
      <c r="JKX158" s="173"/>
      <c r="JKY158" s="173"/>
      <c r="JKZ158" s="173"/>
      <c r="JLA158" s="173"/>
      <c r="JLB158" s="173"/>
      <c r="JLC158" s="173"/>
      <c r="JLD158" s="173"/>
      <c r="JLE158" s="173"/>
      <c r="JLF158" s="173"/>
      <c r="JLG158" s="173"/>
      <c r="JLH158" s="173"/>
      <c r="JLI158" s="173"/>
      <c r="JLJ158" s="173"/>
      <c r="JLK158" s="173"/>
      <c r="JLL158" s="173"/>
      <c r="JLM158" s="173"/>
      <c r="JLN158" s="173"/>
      <c r="JLO158" s="173"/>
      <c r="JLP158" s="173"/>
      <c r="JLQ158" s="173"/>
      <c r="JLR158" s="173"/>
      <c r="JLS158" s="173"/>
      <c r="JLT158" s="173"/>
      <c r="JLU158" s="173"/>
      <c r="JLV158" s="173"/>
      <c r="JLW158" s="173"/>
      <c r="JLX158" s="173"/>
      <c r="JLY158" s="173"/>
      <c r="JLZ158" s="173"/>
      <c r="JMA158" s="173"/>
      <c r="JMB158" s="173"/>
      <c r="JMC158" s="173"/>
      <c r="JMD158" s="173"/>
      <c r="JME158" s="173"/>
      <c r="JMF158" s="173"/>
      <c r="JMG158" s="173"/>
      <c r="JMH158" s="173"/>
      <c r="JMI158" s="173"/>
      <c r="JMJ158" s="173"/>
      <c r="JMK158" s="173"/>
      <c r="JML158" s="173"/>
      <c r="JMM158" s="173"/>
      <c r="JMN158" s="173"/>
      <c r="JMO158" s="173"/>
      <c r="JMP158" s="173"/>
      <c r="JMQ158" s="173"/>
      <c r="JMR158" s="173"/>
      <c r="JMS158" s="173"/>
      <c r="JMT158" s="173"/>
      <c r="JMU158" s="173"/>
      <c r="JMV158" s="173"/>
      <c r="JMW158" s="173"/>
      <c r="JMX158" s="173"/>
      <c r="JMY158" s="173"/>
      <c r="JNF158" s="173"/>
      <c r="JNG158" s="173"/>
      <c r="JNH158" s="173"/>
      <c r="JNI158" s="173"/>
      <c r="JNJ158" s="173"/>
      <c r="JNK158" s="173"/>
      <c r="JNL158" s="173"/>
      <c r="JNM158" s="173"/>
      <c r="JNN158" s="173"/>
      <c r="JNO158" s="173"/>
      <c r="JNP158" s="173"/>
      <c r="JNQ158" s="173"/>
      <c r="JNR158" s="173"/>
      <c r="JNS158" s="173"/>
      <c r="JNT158" s="173"/>
      <c r="JNU158" s="173"/>
      <c r="JNV158" s="173"/>
      <c r="JNW158" s="173"/>
      <c r="JNX158" s="173"/>
      <c r="JNY158" s="173"/>
      <c r="JNZ158" s="173"/>
      <c r="JOA158" s="173"/>
      <c r="JOB158" s="173"/>
      <c r="JOC158" s="173"/>
      <c r="JOD158" s="173"/>
      <c r="JOE158" s="173"/>
      <c r="JOF158" s="173"/>
      <c r="JOG158" s="173"/>
      <c r="JOH158" s="173"/>
      <c r="JOI158" s="173"/>
      <c r="JOJ158" s="173"/>
      <c r="JOK158" s="173"/>
      <c r="JOL158" s="173"/>
      <c r="JOM158" s="173"/>
      <c r="JON158" s="173"/>
      <c r="JOO158" s="173"/>
      <c r="JOP158" s="173"/>
      <c r="JOQ158" s="173"/>
      <c r="JOR158" s="173"/>
      <c r="JOS158" s="173"/>
      <c r="JOT158" s="173"/>
      <c r="JOU158" s="173"/>
      <c r="JOV158" s="173"/>
      <c r="JOW158" s="173"/>
      <c r="JOX158" s="173"/>
      <c r="JOY158" s="173"/>
      <c r="JOZ158" s="173"/>
      <c r="JPA158" s="173"/>
      <c r="JPB158" s="173"/>
      <c r="JPC158" s="173"/>
      <c r="JPD158" s="173"/>
      <c r="JPE158" s="173"/>
      <c r="JPF158" s="173"/>
      <c r="JPG158" s="173"/>
      <c r="JPH158" s="173"/>
      <c r="JPI158" s="173"/>
      <c r="JPJ158" s="173"/>
      <c r="JPK158" s="173"/>
      <c r="JPL158" s="173"/>
      <c r="JPM158" s="173"/>
      <c r="JPN158" s="173"/>
      <c r="JPO158" s="173"/>
      <c r="JPP158" s="173"/>
      <c r="JPQ158" s="173"/>
      <c r="JPR158" s="173"/>
      <c r="JPS158" s="173"/>
      <c r="JPT158" s="173"/>
      <c r="JPU158" s="173"/>
      <c r="JPV158" s="173"/>
      <c r="JPW158" s="173"/>
      <c r="JPX158" s="173"/>
      <c r="JPY158" s="173"/>
      <c r="JPZ158" s="173"/>
      <c r="JQA158" s="173"/>
      <c r="JQB158" s="173"/>
      <c r="JQC158" s="173"/>
      <c r="JQD158" s="173"/>
      <c r="JQE158" s="173"/>
      <c r="JQF158" s="173"/>
      <c r="JQG158" s="173"/>
      <c r="JQH158" s="173"/>
      <c r="JQI158" s="173"/>
      <c r="JQJ158" s="173"/>
      <c r="JQK158" s="173"/>
      <c r="JQL158" s="173"/>
      <c r="JQM158" s="173"/>
      <c r="JQN158" s="173"/>
      <c r="JQO158" s="173"/>
      <c r="JQP158" s="173"/>
      <c r="JQQ158" s="173"/>
      <c r="JQR158" s="173"/>
      <c r="JQS158" s="173"/>
      <c r="JQT158" s="173"/>
      <c r="JQU158" s="173"/>
      <c r="JQV158" s="173"/>
      <c r="JQW158" s="173"/>
      <c r="JQX158" s="173"/>
      <c r="JQY158" s="173"/>
      <c r="JQZ158" s="173"/>
      <c r="JRA158" s="173"/>
      <c r="JRB158" s="173"/>
      <c r="JRC158" s="173"/>
      <c r="JRD158" s="173"/>
      <c r="JRE158" s="173"/>
      <c r="JRF158" s="173"/>
      <c r="JRG158" s="173"/>
      <c r="JRH158" s="173"/>
      <c r="JRI158" s="173"/>
      <c r="JRJ158" s="173"/>
      <c r="JRK158" s="173"/>
      <c r="JRL158" s="173"/>
      <c r="JRM158" s="173"/>
      <c r="JRN158" s="173"/>
      <c r="JRO158" s="173"/>
      <c r="JRP158" s="173"/>
      <c r="JRQ158" s="173"/>
      <c r="JRR158" s="173"/>
      <c r="JRS158" s="173"/>
      <c r="JRT158" s="173"/>
      <c r="JRU158" s="173"/>
      <c r="JRV158" s="173"/>
      <c r="JRW158" s="173"/>
      <c r="JRX158" s="173"/>
      <c r="JRY158" s="173"/>
      <c r="JRZ158" s="173"/>
      <c r="JSA158" s="173"/>
      <c r="JSB158" s="173"/>
      <c r="JSC158" s="173"/>
      <c r="JSD158" s="173"/>
      <c r="JSE158" s="173"/>
      <c r="JSF158" s="173"/>
      <c r="JSG158" s="173"/>
      <c r="JSH158" s="173"/>
      <c r="JSI158" s="173"/>
      <c r="JSJ158" s="173"/>
      <c r="JSK158" s="173"/>
      <c r="JSL158" s="173"/>
      <c r="JSM158" s="173"/>
      <c r="JSN158" s="173"/>
      <c r="JSO158" s="173"/>
      <c r="JSP158" s="173"/>
      <c r="JSQ158" s="173"/>
      <c r="JSR158" s="173"/>
      <c r="JSS158" s="173"/>
      <c r="JST158" s="173"/>
      <c r="JSU158" s="173"/>
      <c r="JSV158" s="173"/>
      <c r="JSW158" s="173"/>
      <c r="JSX158" s="173"/>
      <c r="JSY158" s="173"/>
      <c r="JSZ158" s="173"/>
      <c r="JTA158" s="173"/>
      <c r="JTB158" s="173"/>
      <c r="JTC158" s="173"/>
      <c r="JTD158" s="173"/>
      <c r="JTE158" s="173"/>
      <c r="JTF158" s="173"/>
      <c r="JTG158" s="173"/>
      <c r="JTH158" s="173"/>
      <c r="JTI158" s="173"/>
      <c r="JTJ158" s="173"/>
      <c r="JTK158" s="173"/>
      <c r="JTL158" s="173"/>
      <c r="JTM158" s="173"/>
      <c r="JTN158" s="173"/>
      <c r="JTO158" s="173"/>
      <c r="JTP158" s="173"/>
      <c r="JTQ158" s="173"/>
      <c r="JTR158" s="173"/>
      <c r="JTS158" s="173"/>
      <c r="JTT158" s="173"/>
      <c r="JTU158" s="173"/>
      <c r="JTV158" s="173"/>
      <c r="JTW158" s="173"/>
      <c r="JTX158" s="173"/>
      <c r="JTY158" s="173"/>
      <c r="JTZ158" s="173"/>
      <c r="JUA158" s="173"/>
      <c r="JUB158" s="173"/>
      <c r="JUC158" s="173"/>
      <c r="JUD158" s="173"/>
      <c r="JUE158" s="173"/>
      <c r="JUF158" s="173"/>
      <c r="JUG158" s="173"/>
      <c r="JUH158" s="173"/>
      <c r="JUI158" s="173"/>
      <c r="JUJ158" s="173"/>
      <c r="JUK158" s="173"/>
      <c r="JUL158" s="173"/>
      <c r="JUM158" s="173"/>
      <c r="JUN158" s="173"/>
      <c r="JUO158" s="173"/>
      <c r="JUP158" s="173"/>
      <c r="JUQ158" s="173"/>
      <c r="JUR158" s="173"/>
      <c r="JUS158" s="173"/>
      <c r="JUT158" s="173"/>
      <c r="JUU158" s="173"/>
      <c r="JUV158" s="173"/>
      <c r="JUW158" s="173"/>
      <c r="JUX158" s="173"/>
      <c r="JUY158" s="173"/>
      <c r="JUZ158" s="173"/>
      <c r="JVA158" s="173"/>
      <c r="JVB158" s="173"/>
      <c r="JVC158" s="173"/>
      <c r="JVD158" s="173"/>
      <c r="JVE158" s="173"/>
      <c r="JVF158" s="173"/>
      <c r="JVG158" s="173"/>
      <c r="JVH158" s="173"/>
      <c r="JVI158" s="173"/>
      <c r="JVJ158" s="173"/>
      <c r="JVK158" s="173"/>
      <c r="JVL158" s="173"/>
      <c r="JVM158" s="173"/>
      <c r="JVN158" s="173"/>
      <c r="JVO158" s="173"/>
      <c r="JVP158" s="173"/>
      <c r="JVQ158" s="173"/>
      <c r="JVR158" s="173"/>
      <c r="JVS158" s="173"/>
      <c r="JVT158" s="173"/>
      <c r="JVU158" s="173"/>
      <c r="JVV158" s="173"/>
      <c r="JVW158" s="173"/>
      <c r="JVX158" s="173"/>
      <c r="JVY158" s="173"/>
      <c r="JVZ158" s="173"/>
      <c r="JWA158" s="173"/>
      <c r="JWB158" s="173"/>
      <c r="JWC158" s="173"/>
      <c r="JWD158" s="173"/>
      <c r="JWE158" s="173"/>
      <c r="JWF158" s="173"/>
      <c r="JWG158" s="173"/>
      <c r="JWH158" s="173"/>
      <c r="JWI158" s="173"/>
      <c r="JWJ158" s="173"/>
      <c r="JWK158" s="173"/>
      <c r="JWL158" s="173"/>
      <c r="JWM158" s="173"/>
      <c r="JWN158" s="173"/>
      <c r="JWO158" s="173"/>
      <c r="JWP158" s="173"/>
      <c r="JWQ158" s="173"/>
      <c r="JWR158" s="173"/>
      <c r="JWS158" s="173"/>
      <c r="JWT158" s="173"/>
      <c r="JWU158" s="173"/>
      <c r="JXB158" s="173"/>
      <c r="JXC158" s="173"/>
      <c r="JXD158" s="173"/>
      <c r="JXE158" s="173"/>
      <c r="JXF158" s="173"/>
      <c r="JXG158" s="173"/>
      <c r="JXH158" s="173"/>
      <c r="JXI158" s="173"/>
      <c r="JXJ158" s="173"/>
      <c r="JXK158" s="173"/>
      <c r="JXL158" s="173"/>
      <c r="JXM158" s="173"/>
      <c r="JXN158" s="173"/>
      <c r="JXO158" s="173"/>
      <c r="JXP158" s="173"/>
      <c r="JXQ158" s="173"/>
      <c r="JXR158" s="173"/>
      <c r="JXS158" s="173"/>
      <c r="JXT158" s="173"/>
      <c r="JXU158" s="173"/>
      <c r="JXV158" s="173"/>
      <c r="JXW158" s="173"/>
      <c r="JXX158" s="173"/>
      <c r="JXY158" s="173"/>
      <c r="JXZ158" s="173"/>
      <c r="JYA158" s="173"/>
      <c r="JYB158" s="173"/>
      <c r="JYC158" s="173"/>
      <c r="JYD158" s="173"/>
      <c r="JYE158" s="173"/>
      <c r="JYF158" s="173"/>
      <c r="JYG158" s="173"/>
      <c r="JYH158" s="173"/>
      <c r="JYI158" s="173"/>
      <c r="JYJ158" s="173"/>
      <c r="JYK158" s="173"/>
      <c r="JYL158" s="173"/>
      <c r="JYM158" s="173"/>
      <c r="JYN158" s="173"/>
      <c r="JYO158" s="173"/>
      <c r="JYP158" s="173"/>
      <c r="JYQ158" s="173"/>
      <c r="JYR158" s="173"/>
      <c r="JYS158" s="173"/>
      <c r="JYT158" s="173"/>
      <c r="JYU158" s="173"/>
      <c r="JYV158" s="173"/>
      <c r="JYW158" s="173"/>
      <c r="JYX158" s="173"/>
      <c r="JYY158" s="173"/>
      <c r="JYZ158" s="173"/>
      <c r="JZA158" s="173"/>
      <c r="JZB158" s="173"/>
      <c r="JZC158" s="173"/>
      <c r="JZD158" s="173"/>
      <c r="JZE158" s="173"/>
      <c r="JZF158" s="173"/>
      <c r="JZG158" s="173"/>
      <c r="JZH158" s="173"/>
      <c r="JZI158" s="173"/>
      <c r="JZJ158" s="173"/>
      <c r="JZK158" s="173"/>
      <c r="JZL158" s="173"/>
      <c r="JZM158" s="173"/>
      <c r="JZN158" s="173"/>
      <c r="JZO158" s="173"/>
      <c r="JZP158" s="173"/>
      <c r="JZQ158" s="173"/>
      <c r="JZR158" s="173"/>
      <c r="JZS158" s="173"/>
      <c r="JZT158" s="173"/>
      <c r="JZU158" s="173"/>
      <c r="JZV158" s="173"/>
      <c r="JZW158" s="173"/>
      <c r="JZX158" s="173"/>
      <c r="JZY158" s="173"/>
      <c r="JZZ158" s="173"/>
      <c r="KAA158" s="173"/>
      <c r="KAB158" s="173"/>
      <c r="KAC158" s="173"/>
      <c r="KAD158" s="173"/>
      <c r="KAE158" s="173"/>
      <c r="KAF158" s="173"/>
      <c r="KAG158" s="173"/>
      <c r="KAH158" s="173"/>
      <c r="KAI158" s="173"/>
      <c r="KAJ158" s="173"/>
      <c r="KAK158" s="173"/>
      <c r="KAL158" s="173"/>
      <c r="KAM158" s="173"/>
      <c r="KAN158" s="173"/>
      <c r="KAO158" s="173"/>
      <c r="KAP158" s="173"/>
      <c r="KAQ158" s="173"/>
      <c r="KAR158" s="173"/>
      <c r="KAS158" s="173"/>
      <c r="KAT158" s="173"/>
      <c r="KAU158" s="173"/>
      <c r="KAV158" s="173"/>
      <c r="KAW158" s="173"/>
      <c r="KAX158" s="173"/>
      <c r="KAY158" s="173"/>
      <c r="KAZ158" s="173"/>
      <c r="KBA158" s="173"/>
      <c r="KBB158" s="173"/>
      <c r="KBC158" s="173"/>
      <c r="KBD158" s="173"/>
      <c r="KBE158" s="173"/>
      <c r="KBF158" s="173"/>
      <c r="KBG158" s="173"/>
      <c r="KBH158" s="173"/>
      <c r="KBI158" s="173"/>
      <c r="KBJ158" s="173"/>
      <c r="KBK158" s="173"/>
      <c r="KBL158" s="173"/>
      <c r="KBM158" s="173"/>
      <c r="KBN158" s="173"/>
      <c r="KBO158" s="173"/>
      <c r="KBP158" s="173"/>
      <c r="KBQ158" s="173"/>
      <c r="KBR158" s="173"/>
      <c r="KBS158" s="173"/>
      <c r="KBT158" s="173"/>
      <c r="KBU158" s="173"/>
      <c r="KBV158" s="173"/>
      <c r="KBW158" s="173"/>
      <c r="KBX158" s="173"/>
      <c r="KBY158" s="173"/>
      <c r="KBZ158" s="173"/>
      <c r="KCA158" s="173"/>
      <c r="KCB158" s="173"/>
      <c r="KCC158" s="173"/>
      <c r="KCD158" s="173"/>
      <c r="KCE158" s="173"/>
      <c r="KCF158" s="173"/>
      <c r="KCG158" s="173"/>
      <c r="KCH158" s="173"/>
      <c r="KCI158" s="173"/>
      <c r="KCJ158" s="173"/>
      <c r="KCK158" s="173"/>
      <c r="KCL158" s="173"/>
      <c r="KCM158" s="173"/>
      <c r="KCN158" s="173"/>
      <c r="KCO158" s="173"/>
      <c r="KCP158" s="173"/>
      <c r="KCQ158" s="173"/>
      <c r="KCR158" s="173"/>
      <c r="KCS158" s="173"/>
      <c r="KCT158" s="173"/>
      <c r="KCU158" s="173"/>
      <c r="KCV158" s="173"/>
      <c r="KCW158" s="173"/>
      <c r="KCX158" s="173"/>
      <c r="KCY158" s="173"/>
      <c r="KCZ158" s="173"/>
      <c r="KDA158" s="173"/>
      <c r="KDB158" s="173"/>
      <c r="KDC158" s="173"/>
      <c r="KDD158" s="173"/>
      <c r="KDE158" s="173"/>
      <c r="KDF158" s="173"/>
      <c r="KDG158" s="173"/>
      <c r="KDH158" s="173"/>
      <c r="KDI158" s="173"/>
      <c r="KDJ158" s="173"/>
      <c r="KDK158" s="173"/>
      <c r="KDL158" s="173"/>
      <c r="KDM158" s="173"/>
      <c r="KDN158" s="173"/>
      <c r="KDO158" s="173"/>
      <c r="KDP158" s="173"/>
      <c r="KDQ158" s="173"/>
      <c r="KDR158" s="173"/>
      <c r="KDS158" s="173"/>
      <c r="KDT158" s="173"/>
      <c r="KDU158" s="173"/>
      <c r="KDV158" s="173"/>
      <c r="KDW158" s="173"/>
      <c r="KDX158" s="173"/>
      <c r="KDY158" s="173"/>
      <c r="KDZ158" s="173"/>
      <c r="KEA158" s="173"/>
      <c r="KEB158" s="173"/>
      <c r="KEC158" s="173"/>
      <c r="KED158" s="173"/>
      <c r="KEE158" s="173"/>
      <c r="KEF158" s="173"/>
      <c r="KEG158" s="173"/>
      <c r="KEH158" s="173"/>
      <c r="KEI158" s="173"/>
      <c r="KEJ158" s="173"/>
      <c r="KEK158" s="173"/>
      <c r="KEL158" s="173"/>
      <c r="KEM158" s="173"/>
      <c r="KEN158" s="173"/>
      <c r="KEO158" s="173"/>
      <c r="KEP158" s="173"/>
      <c r="KEQ158" s="173"/>
      <c r="KER158" s="173"/>
      <c r="KES158" s="173"/>
      <c r="KET158" s="173"/>
      <c r="KEU158" s="173"/>
      <c r="KEV158" s="173"/>
      <c r="KEW158" s="173"/>
      <c r="KEX158" s="173"/>
      <c r="KEY158" s="173"/>
      <c r="KEZ158" s="173"/>
      <c r="KFA158" s="173"/>
      <c r="KFB158" s="173"/>
      <c r="KFC158" s="173"/>
      <c r="KFD158" s="173"/>
      <c r="KFE158" s="173"/>
      <c r="KFF158" s="173"/>
      <c r="KFG158" s="173"/>
      <c r="KFH158" s="173"/>
      <c r="KFI158" s="173"/>
      <c r="KFJ158" s="173"/>
      <c r="KFK158" s="173"/>
      <c r="KFL158" s="173"/>
      <c r="KFM158" s="173"/>
      <c r="KFN158" s="173"/>
      <c r="KFO158" s="173"/>
      <c r="KFP158" s="173"/>
      <c r="KFQ158" s="173"/>
      <c r="KFR158" s="173"/>
      <c r="KFS158" s="173"/>
      <c r="KFT158" s="173"/>
      <c r="KFU158" s="173"/>
      <c r="KFV158" s="173"/>
      <c r="KFW158" s="173"/>
      <c r="KFX158" s="173"/>
      <c r="KFY158" s="173"/>
      <c r="KFZ158" s="173"/>
      <c r="KGA158" s="173"/>
      <c r="KGB158" s="173"/>
      <c r="KGC158" s="173"/>
      <c r="KGD158" s="173"/>
      <c r="KGE158" s="173"/>
      <c r="KGF158" s="173"/>
      <c r="KGG158" s="173"/>
      <c r="KGH158" s="173"/>
      <c r="KGI158" s="173"/>
      <c r="KGJ158" s="173"/>
      <c r="KGK158" s="173"/>
      <c r="KGL158" s="173"/>
      <c r="KGM158" s="173"/>
      <c r="KGN158" s="173"/>
      <c r="KGO158" s="173"/>
      <c r="KGP158" s="173"/>
      <c r="KGQ158" s="173"/>
      <c r="KGX158" s="173"/>
      <c r="KGY158" s="173"/>
      <c r="KGZ158" s="173"/>
      <c r="KHA158" s="173"/>
      <c r="KHB158" s="173"/>
      <c r="KHC158" s="173"/>
      <c r="KHD158" s="173"/>
      <c r="KHE158" s="173"/>
      <c r="KHF158" s="173"/>
      <c r="KHG158" s="173"/>
      <c r="KHH158" s="173"/>
      <c r="KHI158" s="173"/>
      <c r="KHJ158" s="173"/>
      <c r="KHK158" s="173"/>
      <c r="KHL158" s="173"/>
      <c r="KHM158" s="173"/>
      <c r="KHN158" s="173"/>
      <c r="KHO158" s="173"/>
      <c r="KHP158" s="173"/>
      <c r="KHQ158" s="173"/>
      <c r="KHR158" s="173"/>
      <c r="KHS158" s="173"/>
      <c r="KHT158" s="173"/>
      <c r="KHU158" s="173"/>
      <c r="KHV158" s="173"/>
      <c r="KHW158" s="173"/>
      <c r="KHX158" s="173"/>
      <c r="KHY158" s="173"/>
      <c r="KHZ158" s="173"/>
      <c r="KIA158" s="173"/>
      <c r="KIB158" s="173"/>
      <c r="KIC158" s="173"/>
      <c r="KID158" s="173"/>
      <c r="KIE158" s="173"/>
      <c r="KIF158" s="173"/>
      <c r="KIG158" s="173"/>
      <c r="KIH158" s="173"/>
      <c r="KII158" s="173"/>
      <c r="KIJ158" s="173"/>
      <c r="KIK158" s="173"/>
      <c r="KIL158" s="173"/>
      <c r="KIM158" s="173"/>
      <c r="KIN158" s="173"/>
      <c r="KIO158" s="173"/>
      <c r="KIP158" s="173"/>
      <c r="KIQ158" s="173"/>
      <c r="KIR158" s="173"/>
      <c r="KIS158" s="173"/>
      <c r="KIT158" s="173"/>
      <c r="KIU158" s="173"/>
      <c r="KIV158" s="173"/>
      <c r="KIW158" s="173"/>
      <c r="KIX158" s="173"/>
      <c r="KIY158" s="173"/>
      <c r="KIZ158" s="173"/>
      <c r="KJA158" s="173"/>
      <c r="KJB158" s="173"/>
      <c r="KJC158" s="173"/>
      <c r="KJD158" s="173"/>
      <c r="KJE158" s="173"/>
      <c r="KJF158" s="173"/>
      <c r="KJG158" s="173"/>
      <c r="KJH158" s="173"/>
      <c r="KJI158" s="173"/>
      <c r="KJJ158" s="173"/>
      <c r="KJK158" s="173"/>
      <c r="KJL158" s="173"/>
      <c r="KJM158" s="173"/>
      <c r="KJN158" s="173"/>
      <c r="KJO158" s="173"/>
      <c r="KJP158" s="173"/>
      <c r="KJQ158" s="173"/>
      <c r="KJR158" s="173"/>
      <c r="KJS158" s="173"/>
      <c r="KJT158" s="173"/>
      <c r="KJU158" s="173"/>
      <c r="KJV158" s="173"/>
      <c r="KJW158" s="173"/>
      <c r="KJX158" s="173"/>
      <c r="KJY158" s="173"/>
      <c r="KJZ158" s="173"/>
      <c r="KKA158" s="173"/>
      <c r="KKB158" s="173"/>
      <c r="KKC158" s="173"/>
      <c r="KKD158" s="173"/>
      <c r="KKE158" s="173"/>
      <c r="KKF158" s="173"/>
      <c r="KKG158" s="173"/>
      <c r="KKH158" s="173"/>
      <c r="KKI158" s="173"/>
      <c r="KKJ158" s="173"/>
      <c r="KKK158" s="173"/>
      <c r="KKL158" s="173"/>
      <c r="KKM158" s="173"/>
      <c r="KKN158" s="173"/>
      <c r="KKO158" s="173"/>
      <c r="KKP158" s="173"/>
      <c r="KKQ158" s="173"/>
      <c r="KKR158" s="173"/>
      <c r="KKS158" s="173"/>
      <c r="KKT158" s="173"/>
      <c r="KKU158" s="173"/>
      <c r="KKV158" s="173"/>
      <c r="KKW158" s="173"/>
      <c r="KKX158" s="173"/>
      <c r="KKY158" s="173"/>
      <c r="KKZ158" s="173"/>
      <c r="KLA158" s="173"/>
      <c r="KLB158" s="173"/>
      <c r="KLC158" s="173"/>
      <c r="KLD158" s="173"/>
      <c r="KLE158" s="173"/>
      <c r="KLF158" s="173"/>
      <c r="KLG158" s="173"/>
      <c r="KLH158" s="173"/>
      <c r="KLI158" s="173"/>
      <c r="KLJ158" s="173"/>
      <c r="KLK158" s="173"/>
      <c r="KLL158" s="173"/>
      <c r="KLM158" s="173"/>
      <c r="KLN158" s="173"/>
      <c r="KLO158" s="173"/>
      <c r="KLP158" s="173"/>
      <c r="KLQ158" s="173"/>
      <c r="KLR158" s="173"/>
      <c r="KLS158" s="173"/>
      <c r="KLT158" s="173"/>
      <c r="KLU158" s="173"/>
      <c r="KLV158" s="173"/>
      <c r="KLW158" s="173"/>
      <c r="KLX158" s="173"/>
      <c r="KLY158" s="173"/>
      <c r="KLZ158" s="173"/>
      <c r="KMA158" s="173"/>
      <c r="KMB158" s="173"/>
      <c r="KMC158" s="173"/>
      <c r="KMD158" s="173"/>
      <c r="KME158" s="173"/>
      <c r="KMF158" s="173"/>
      <c r="KMG158" s="173"/>
      <c r="KMH158" s="173"/>
      <c r="KMI158" s="173"/>
      <c r="KMJ158" s="173"/>
      <c r="KMK158" s="173"/>
      <c r="KML158" s="173"/>
      <c r="KMM158" s="173"/>
      <c r="KMN158" s="173"/>
      <c r="KMO158" s="173"/>
      <c r="KMP158" s="173"/>
      <c r="KMQ158" s="173"/>
      <c r="KMR158" s="173"/>
      <c r="KMS158" s="173"/>
      <c r="KMT158" s="173"/>
      <c r="KMU158" s="173"/>
      <c r="KMV158" s="173"/>
      <c r="KMW158" s="173"/>
      <c r="KMX158" s="173"/>
      <c r="KMY158" s="173"/>
      <c r="KMZ158" s="173"/>
      <c r="KNA158" s="173"/>
      <c r="KNB158" s="173"/>
      <c r="KNC158" s="173"/>
      <c r="KND158" s="173"/>
      <c r="KNE158" s="173"/>
      <c r="KNF158" s="173"/>
      <c r="KNG158" s="173"/>
      <c r="KNH158" s="173"/>
      <c r="KNI158" s="173"/>
      <c r="KNJ158" s="173"/>
      <c r="KNK158" s="173"/>
      <c r="KNL158" s="173"/>
      <c r="KNM158" s="173"/>
      <c r="KNN158" s="173"/>
      <c r="KNO158" s="173"/>
      <c r="KNP158" s="173"/>
      <c r="KNQ158" s="173"/>
      <c r="KNR158" s="173"/>
      <c r="KNS158" s="173"/>
      <c r="KNT158" s="173"/>
      <c r="KNU158" s="173"/>
      <c r="KNV158" s="173"/>
      <c r="KNW158" s="173"/>
      <c r="KNX158" s="173"/>
      <c r="KNY158" s="173"/>
      <c r="KNZ158" s="173"/>
      <c r="KOA158" s="173"/>
      <c r="KOB158" s="173"/>
      <c r="KOC158" s="173"/>
      <c r="KOD158" s="173"/>
      <c r="KOE158" s="173"/>
      <c r="KOF158" s="173"/>
      <c r="KOG158" s="173"/>
      <c r="KOH158" s="173"/>
      <c r="KOI158" s="173"/>
      <c r="KOJ158" s="173"/>
      <c r="KOK158" s="173"/>
      <c r="KOL158" s="173"/>
      <c r="KOM158" s="173"/>
      <c r="KON158" s="173"/>
      <c r="KOO158" s="173"/>
      <c r="KOP158" s="173"/>
      <c r="KOQ158" s="173"/>
      <c r="KOR158" s="173"/>
      <c r="KOS158" s="173"/>
      <c r="KOT158" s="173"/>
      <c r="KOU158" s="173"/>
      <c r="KOV158" s="173"/>
      <c r="KOW158" s="173"/>
      <c r="KOX158" s="173"/>
      <c r="KOY158" s="173"/>
      <c r="KOZ158" s="173"/>
      <c r="KPA158" s="173"/>
      <c r="KPB158" s="173"/>
      <c r="KPC158" s="173"/>
      <c r="KPD158" s="173"/>
      <c r="KPE158" s="173"/>
      <c r="KPF158" s="173"/>
      <c r="KPG158" s="173"/>
      <c r="KPH158" s="173"/>
      <c r="KPI158" s="173"/>
      <c r="KPJ158" s="173"/>
      <c r="KPK158" s="173"/>
      <c r="KPL158" s="173"/>
      <c r="KPM158" s="173"/>
      <c r="KPN158" s="173"/>
      <c r="KPO158" s="173"/>
      <c r="KPP158" s="173"/>
      <c r="KPQ158" s="173"/>
      <c r="KPR158" s="173"/>
      <c r="KPS158" s="173"/>
      <c r="KPT158" s="173"/>
      <c r="KPU158" s="173"/>
      <c r="KPV158" s="173"/>
      <c r="KPW158" s="173"/>
      <c r="KPX158" s="173"/>
      <c r="KPY158" s="173"/>
      <c r="KPZ158" s="173"/>
      <c r="KQA158" s="173"/>
      <c r="KQB158" s="173"/>
      <c r="KQC158" s="173"/>
      <c r="KQD158" s="173"/>
      <c r="KQE158" s="173"/>
      <c r="KQF158" s="173"/>
      <c r="KQG158" s="173"/>
      <c r="KQH158" s="173"/>
      <c r="KQI158" s="173"/>
      <c r="KQJ158" s="173"/>
      <c r="KQK158" s="173"/>
      <c r="KQL158" s="173"/>
      <c r="KQM158" s="173"/>
      <c r="KQT158" s="173"/>
      <c r="KQU158" s="173"/>
      <c r="KQV158" s="173"/>
      <c r="KQW158" s="173"/>
      <c r="KQX158" s="173"/>
      <c r="KQY158" s="173"/>
      <c r="KQZ158" s="173"/>
      <c r="KRA158" s="173"/>
      <c r="KRB158" s="173"/>
      <c r="KRC158" s="173"/>
      <c r="KRD158" s="173"/>
      <c r="KRE158" s="173"/>
      <c r="KRF158" s="173"/>
      <c r="KRG158" s="173"/>
      <c r="KRH158" s="173"/>
      <c r="KRI158" s="173"/>
      <c r="KRJ158" s="173"/>
      <c r="KRK158" s="173"/>
      <c r="KRL158" s="173"/>
      <c r="KRM158" s="173"/>
      <c r="KRN158" s="173"/>
      <c r="KRO158" s="173"/>
      <c r="KRP158" s="173"/>
      <c r="KRQ158" s="173"/>
      <c r="KRR158" s="173"/>
      <c r="KRS158" s="173"/>
      <c r="KRT158" s="173"/>
      <c r="KRU158" s="173"/>
      <c r="KRV158" s="173"/>
      <c r="KRW158" s="173"/>
      <c r="KRX158" s="173"/>
      <c r="KRY158" s="173"/>
      <c r="KRZ158" s="173"/>
      <c r="KSA158" s="173"/>
      <c r="KSB158" s="173"/>
      <c r="KSC158" s="173"/>
      <c r="KSD158" s="173"/>
      <c r="KSE158" s="173"/>
      <c r="KSF158" s="173"/>
      <c r="KSG158" s="173"/>
      <c r="KSH158" s="173"/>
      <c r="KSI158" s="173"/>
      <c r="KSJ158" s="173"/>
      <c r="KSK158" s="173"/>
      <c r="KSL158" s="173"/>
      <c r="KSM158" s="173"/>
      <c r="KSN158" s="173"/>
      <c r="KSO158" s="173"/>
      <c r="KSP158" s="173"/>
      <c r="KSQ158" s="173"/>
      <c r="KSR158" s="173"/>
      <c r="KSS158" s="173"/>
      <c r="KST158" s="173"/>
      <c r="KSU158" s="173"/>
      <c r="KSV158" s="173"/>
      <c r="KSW158" s="173"/>
      <c r="KSX158" s="173"/>
      <c r="KSY158" s="173"/>
      <c r="KSZ158" s="173"/>
      <c r="KTA158" s="173"/>
      <c r="KTB158" s="173"/>
      <c r="KTC158" s="173"/>
      <c r="KTD158" s="173"/>
      <c r="KTE158" s="173"/>
      <c r="KTF158" s="173"/>
      <c r="KTG158" s="173"/>
      <c r="KTH158" s="173"/>
      <c r="KTI158" s="173"/>
      <c r="KTJ158" s="173"/>
      <c r="KTK158" s="173"/>
      <c r="KTL158" s="173"/>
      <c r="KTM158" s="173"/>
      <c r="KTN158" s="173"/>
      <c r="KTO158" s="173"/>
      <c r="KTP158" s="173"/>
      <c r="KTQ158" s="173"/>
      <c r="KTR158" s="173"/>
      <c r="KTS158" s="173"/>
      <c r="KTT158" s="173"/>
      <c r="KTU158" s="173"/>
      <c r="KTV158" s="173"/>
      <c r="KTW158" s="173"/>
      <c r="KTX158" s="173"/>
      <c r="KTY158" s="173"/>
      <c r="KTZ158" s="173"/>
      <c r="KUA158" s="173"/>
      <c r="KUB158" s="173"/>
      <c r="KUC158" s="173"/>
      <c r="KUD158" s="173"/>
      <c r="KUE158" s="173"/>
      <c r="KUF158" s="173"/>
      <c r="KUG158" s="173"/>
      <c r="KUH158" s="173"/>
      <c r="KUI158" s="173"/>
      <c r="KUJ158" s="173"/>
      <c r="KUK158" s="173"/>
      <c r="KUL158" s="173"/>
      <c r="KUM158" s="173"/>
      <c r="KUN158" s="173"/>
      <c r="KUO158" s="173"/>
      <c r="KUP158" s="173"/>
      <c r="KUQ158" s="173"/>
      <c r="KUR158" s="173"/>
      <c r="KUS158" s="173"/>
      <c r="KUT158" s="173"/>
      <c r="KUU158" s="173"/>
      <c r="KUV158" s="173"/>
      <c r="KUW158" s="173"/>
      <c r="KUX158" s="173"/>
      <c r="KUY158" s="173"/>
      <c r="KUZ158" s="173"/>
      <c r="KVA158" s="173"/>
      <c r="KVB158" s="173"/>
      <c r="KVC158" s="173"/>
      <c r="KVD158" s="173"/>
      <c r="KVE158" s="173"/>
      <c r="KVF158" s="173"/>
      <c r="KVG158" s="173"/>
      <c r="KVH158" s="173"/>
      <c r="KVI158" s="173"/>
      <c r="KVJ158" s="173"/>
      <c r="KVK158" s="173"/>
      <c r="KVL158" s="173"/>
      <c r="KVM158" s="173"/>
      <c r="KVN158" s="173"/>
      <c r="KVO158" s="173"/>
      <c r="KVP158" s="173"/>
      <c r="KVQ158" s="173"/>
      <c r="KVR158" s="173"/>
      <c r="KVS158" s="173"/>
      <c r="KVT158" s="173"/>
      <c r="KVU158" s="173"/>
      <c r="KVV158" s="173"/>
      <c r="KVW158" s="173"/>
      <c r="KVX158" s="173"/>
      <c r="KVY158" s="173"/>
      <c r="KVZ158" s="173"/>
      <c r="KWA158" s="173"/>
      <c r="KWB158" s="173"/>
      <c r="KWC158" s="173"/>
      <c r="KWD158" s="173"/>
      <c r="KWE158" s="173"/>
      <c r="KWF158" s="173"/>
      <c r="KWG158" s="173"/>
      <c r="KWH158" s="173"/>
      <c r="KWI158" s="173"/>
      <c r="KWJ158" s="173"/>
      <c r="KWK158" s="173"/>
      <c r="KWL158" s="173"/>
      <c r="KWM158" s="173"/>
      <c r="KWN158" s="173"/>
      <c r="KWO158" s="173"/>
      <c r="KWP158" s="173"/>
      <c r="KWQ158" s="173"/>
      <c r="KWR158" s="173"/>
      <c r="KWS158" s="173"/>
      <c r="KWT158" s="173"/>
      <c r="KWU158" s="173"/>
      <c r="KWV158" s="173"/>
      <c r="KWW158" s="173"/>
      <c r="KWX158" s="173"/>
      <c r="KWY158" s="173"/>
      <c r="KWZ158" s="173"/>
      <c r="KXA158" s="173"/>
      <c r="KXB158" s="173"/>
      <c r="KXC158" s="173"/>
      <c r="KXD158" s="173"/>
      <c r="KXE158" s="173"/>
      <c r="KXF158" s="173"/>
      <c r="KXG158" s="173"/>
      <c r="KXH158" s="173"/>
      <c r="KXI158" s="173"/>
      <c r="KXJ158" s="173"/>
      <c r="KXK158" s="173"/>
      <c r="KXL158" s="173"/>
      <c r="KXM158" s="173"/>
      <c r="KXN158" s="173"/>
      <c r="KXO158" s="173"/>
      <c r="KXP158" s="173"/>
      <c r="KXQ158" s="173"/>
      <c r="KXR158" s="173"/>
      <c r="KXS158" s="173"/>
      <c r="KXT158" s="173"/>
      <c r="KXU158" s="173"/>
      <c r="KXV158" s="173"/>
      <c r="KXW158" s="173"/>
      <c r="KXX158" s="173"/>
      <c r="KXY158" s="173"/>
      <c r="KXZ158" s="173"/>
      <c r="KYA158" s="173"/>
      <c r="KYB158" s="173"/>
      <c r="KYC158" s="173"/>
      <c r="KYD158" s="173"/>
      <c r="KYE158" s="173"/>
      <c r="KYF158" s="173"/>
      <c r="KYG158" s="173"/>
      <c r="KYH158" s="173"/>
      <c r="KYI158" s="173"/>
      <c r="KYJ158" s="173"/>
      <c r="KYK158" s="173"/>
      <c r="KYL158" s="173"/>
      <c r="KYM158" s="173"/>
      <c r="KYN158" s="173"/>
      <c r="KYO158" s="173"/>
      <c r="KYP158" s="173"/>
      <c r="KYQ158" s="173"/>
      <c r="KYR158" s="173"/>
      <c r="KYS158" s="173"/>
      <c r="KYT158" s="173"/>
      <c r="KYU158" s="173"/>
      <c r="KYV158" s="173"/>
      <c r="KYW158" s="173"/>
      <c r="KYX158" s="173"/>
      <c r="KYY158" s="173"/>
      <c r="KYZ158" s="173"/>
      <c r="KZA158" s="173"/>
      <c r="KZB158" s="173"/>
      <c r="KZC158" s="173"/>
      <c r="KZD158" s="173"/>
      <c r="KZE158" s="173"/>
      <c r="KZF158" s="173"/>
      <c r="KZG158" s="173"/>
      <c r="KZH158" s="173"/>
      <c r="KZI158" s="173"/>
      <c r="KZJ158" s="173"/>
      <c r="KZK158" s="173"/>
      <c r="KZL158" s="173"/>
      <c r="KZM158" s="173"/>
      <c r="KZN158" s="173"/>
      <c r="KZO158" s="173"/>
      <c r="KZP158" s="173"/>
      <c r="KZQ158" s="173"/>
      <c r="KZR158" s="173"/>
      <c r="KZS158" s="173"/>
      <c r="KZT158" s="173"/>
      <c r="KZU158" s="173"/>
      <c r="KZV158" s="173"/>
      <c r="KZW158" s="173"/>
      <c r="KZX158" s="173"/>
      <c r="KZY158" s="173"/>
      <c r="KZZ158" s="173"/>
      <c r="LAA158" s="173"/>
      <c r="LAB158" s="173"/>
      <c r="LAC158" s="173"/>
      <c r="LAD158" s="173"/>
      <c r="LAE158" s="173"/>
      <c r="LAF158" s="173"/>
      <c r="LAG158" s="173"/>
      <c r="LAH158" s="173"/>
      <c r="LAI158" s="173"/>
      <c r="LAP158" s="173"/>
      <c r="LAQ158" s="173"/>
      <c r="LAR158" s="173"/>
      <c r="LAS158" s="173"/>
      <c r="LAT158" s="173"/>
      <c r="LAU158" s="173"/>
      <c r="LAV158" s="173"/>
      <c r="LAW158" s="173"/>
      <c r="LAX158" s="173"/>
      <c r="LAY158" s="173"/>
      <c r="LAZ158" s="173"/>
      <c r="LBA158" s="173"/>
      <c r="LBB158" s="173"/>
      <c r="LBC158" s="173"/>
      <c r="LBD158" s="173"/>
      <c r="LBE158" s="173"/>
      <c r="LBF158" s="173"/>
      <c r="LBG158" s="173"/>
      <c r="LBH158" s="173"/>
      <c r="LBI158" s="173"/>
      <c r="LBJ158" s="173"/>
      <c r="LBK158" s="173"/>
      <c r="LBL158" s="173"/>
      <c r="LBM158" s="173"/>
      <c r="LBN158" s="173"/>
      <c r="LBO158" s="173"/>
      <c r="LBP158" s="173"/>
      <c r="LBQ158" s="173"/>
      <c r="LBR158" s="173"/>
      <c r="LBS158" s="173"/>
      <c r="LBT158" s="173"/>
      <c r="LBU158" s="173"/>
      <c r="LBV158" s="173"/>
      <c r="LBW158" s="173"/>
      <c r="LBX158" s="173"/>
      <c r="LBY158" s="173"/>
      <c r="LBZ158" s="173"/>
      <c r="LCA158" s="173"/>
      <c r="LCB158" s="173"/>
      <c r="LCC158" s="173"/>
      <c r="LCD158" s="173"/>
      <c r="LCE158" s="173"/>
      <c r="LCF158" s="173"/>
      <c r="LCG158" s="173"/>
      <c r="LCH158" s="173"/>
      <c r="LCI158" s="173"/>
      <c r="LCJ158" s="173"/>
      <c r="LCK158" s="173"/>
      <c r="LCL158" s="173"/>
      <c r="LCM158" s="173"/>
      <c r="LCN158" s="173"/>
      <c r="LCO158" s="173"/>
      <c r="LCP158" s="173"/>
      <c r="LCQ158" s="173"/>
      <c r="LCR158" s="173"/>
      <c r="LCS158" s="173"/>
      <c r="LCT158" s="173"/>
      <c r="LCU158" s="173"/>
      <c r="LCV158" s="173"/>
      <c r="LCW158" s="173"/>
      <c r="LCX158" s="173"/>
      <c r="LCY158" s="173"/>
      <c r="LCZ158" s="173"/>
      <c r="LDA158" s="173"/>
      <c r="LDB158" s="173"/>
      <c r="LDC158" s="173"/>
      <c r="LDD158" s="173"/>
      <c r="LDE158" s="173"/>
      <c r="LDF158" s="173"/>
      <c r="LDG158" s="173"/>
      <c r="LDH158" s="173"/>
      <c r="LDI158" s="173"/>
      <c r="LDJ158" s="173"/>
      <c r="LDK158" s="173"/>
      <c r="LDL158" s="173"/>
      <c r="LDM158" s="173"/>
      <c r="LDN158" s="173"/>
      <c r="LDO158" s="173"/>
      <c r="LDP158" s="173"/>
      <c r="LDQ158" s="173"/>
      <c r="LDR158" s="173"/>
      <c r="LDS158" s="173"/>
      <c r="LDT158" s="173"/>
      <c r="LDU158" s="173"/>
      <c r="LDV158" s="173"/>
      <c r="LDW158" s="173"/>
      <c r="LDX158" s="173"/>
      <c r="LDY158" s="173"/>
      <c r="LDZ158" s="173"/>
      <c r="LEA158" s="173"/>
      <c r="LEB158" s="173"/>
      <c r="LEC158" s="173"/>
      <c r="LED158" s="173"/>
      <c r="LEE158" s="173"/>
      <c r="LEF158" s="173"/>
      <c r="LEG158" s="173"/>
      <c r="LEH158" s="173"/>
      <c r="LEI158" s="173"/>
      <c r="LEJ158" s="173"/>
      <c r="LEK158" s="173"/>
      <c r="LEL158" s="173"/>
      <c r="LEM158" s="173"/>
      <c r="LEN158" s="173"/>
      <c r="LEO158" s="173"/>
      <c r="LEP158" s="173"/>
      <c r="LEQ158" s="173"/>
      <c r="LER158" s="173"/>
      <c r="LES158" s="173"/>
      <c r="LET158" s="173"/>
      <c r="LEU158" s="173"/>
      <c r="LEV158" s="173"/>
      <c r="LEW158" s="173"/>
      <c r="LEX158" s="173"/>
      <c r="LEY158" s="173"/>
      <c r="LEZ158" s="173"/>
      <c r="LFA158" s="173"/>
      <c r="LFB158" s="173"/>
      <c r="LFC158" s="173"/>
      <c r="LFD158" s="173"/>
      <c r="LFE158" s="173"/>
      <c r="LFF158" s="173"/>
      <c r="LFG158" s="173"/>
      <c r="LFH158" s="173"/>
      <c r="LFI158" s="173"/>
      <c r="LFJ158" s="173"/>
      <c r="LFK158" s="173"/>
      <c r="LFL158" s="173"/>
      <c r="LFM158" s="173"/>
      <c r="LFN158" s="173"/>
      <c r="LFO158" s="173"/>
      <c r="LFP158" s="173"/>
      <c r="LFQ158" s="173"/>
      <c r="LFR158" s="173"/>
      <c r="LFS158" s="173"/>
      <c r="LFT158" s="173"/>
      <c r="LFU158" s="173"/>
      <c r="LFV158" s="173"/>
      <c r="LFW158" s="173"/>
      <c r="LFX158" s="173"/>
      <c r="LFY158" s="173"/>
      <c r="LFZ158" s="173"/>
      <c r="LGA158" s="173"/>
      <c r="LGB158" s="173"/>
      <c r="LGC158" s="173"/>
      <c r="LGD158" s="173"/>
      <c r="LGE158" s="173"/>
      <c r="LGF158" s="173"/>
      <c r="LGG158" s="173"/>
      <c r="LGH158" s="173"/>
      <c r="LGI158" s="173"/>
      <c r="LGJ158" s="173"/>
      <c r="LGK158" s="173"/>
      <c r="LGL158" s="173"/>
      <c r="LGM158" s="173"/>
      <c r="LGN158" s="173"/>
      <c r="LGO158" s="173"/>
      <c r="LGP158" s="173"/>
      <c r="LGQ158" s="173"/>
      <c r="LGR158" s="173"/>
      <c r="LGS158" s="173"/>
      <c r="LGT158" s="173"/>
      <c r="LGU158" s="173"/>
      <c r="LGV158" s="173"/>
      <c r="LGW158" s="173"/>
      <c r="LGX158" s="173"/>
      <c r="LGY158" s="173"/>
      <c r="LGZ158" s="173"/>
      <c r="LHA158" s="173"/>
      <c r="LHB158" s="173"/>
      <c r="LHC158" s="173"/>
      <c r="LHD158" s="173"/>
      <c r="LHE158" s="173"/>
      <c r="LHF158" s="173"/>
      <c r="LHG158" s="173"/>
      <c r="LHH158" s="173"/>
      <c r="LHI158" s="173"/>
      <c r="LHJ158" s="173"/>
      <c r="LHK158" s="173"/>
      <c r="LHL158" s="173"/>
      <c r="LHM158" s="173"/>
      <c r="LHN158" s="173"/>
      <c r="LHO158" s="173"/>
      <c r="LHP158" s="173"/>
      <c r="LHQ158" s="173"/>
      <c r="LHR158" s="173"/>
      <c r="LHS158" s="173"/>
      <c r="LHT158" s="173"/>
      <c r="LHU158" s="173"/>
      <c r="LHV158" s="173"/>
      <c r="LHW158" s="173"/>
      <c r="LHX158" s="173"/>
      <c r="LHY158" s="173"/>
      <c r="LHZ158" s="173"/>
      <c r="LIA158" s="173"/>
      <c r="LIB158" s="173"/>
      <c r="LIC158" s="173"/>
      <c r="LID158" s="173"/>
      <c r="LIE158" s="173"/>
      <c r="LIF158" s="173"/>
      <c r="LIG158" s="173"/>
      <c r="LIH158" s="173"/>
      <c r="LII158" s="173"/>
      <c r="LIJ158" s="173"/>
      <c r="LIK158" s="173"/>
      <c r="LIL158" s="173"/>
      <c r="LIM158" s="173"/>
      <c r="LIN158" s="173"/>
      <c r="LIO158" s="173"/>
      <c r="LIP158" s="173"/>
      <c r="LIQ158" s="173"/>
      <c r="LIR158" s="173"/>
      <c r="LIS158" s="173"/>
      <c r="LIT158" s="173"/>
      <c r="LIU158" s="173"/>
      <c r="LIV158" s="173"/>
      <c r="LIW158" s="173"/>
      <c r="LIX158" s="173"/>
      <c r="LIY158" s="173"/>
      <c r="LIZ158" s="173"/>
      <c r="LJA158" s="173"/>
      <c r="LJB158" s="173"/>
      <c r="LJC158" s="173"/>
      <c r="LJD158" s="173"/>
      <c r="LJE158" s="173"/>
      <c r="LJF158" s="173"/>
      <c r="LJG158" s="173"/>
      <c r="LJH158" s="173"/>
      <c r="LJI158" s="173"/>
      <c r="LJJ158" s="173"/>
      <c r="LJK158" s="173"/>
      <c r="LJL158" s="173"/>
      <c r="LJM158" s="173"/>
      <c r="LJN158" s="173"/>
      <c r="LJO158" s="173"/>
      <c r="LJP158" s="173"/>
      <c r="LJQ158" s="173"/>
      <c r="LJR158" s="173"/>
      <c r="LJS158" s="173"/>
      <c r="LJT158" s="173"/>
      <c r="LJU158" s="173"/>
      <c r="LJV158" s="173"/>
      <c r="LJW158" s="173"/>
      <c r="LJX158" s="173"/>
      <c r="LJY158" s="173"/>
      <c r="LJZ158" s="173"/>
      <c r="LKA158" s="173"/>
      <c r="LKB158" s="173"/>
      <c r="LKC158" s="173"/>
      <c r="LKD158" s="173"/>
      <c r="LKE158" s="173"/>
      <c r="LKL158" s="173"/>
      <c r="LKM158" s="173"/>
      <c r="LKN158" s="173"/>
      <c r="LKO158" s="173"/>
      <c r="LKP158" s="173"/>
      <c r="LKQ158" s="173"/>
      <c r="LKR158" s="173"/>
      <c r="LKS158" s="173"/>
      <c r="LKT158" s="173"/>
      <c r="LKU158" s="173"/>
      <c r="LKV158" s="173"/>
      <c r="LKW158" s="173"/>
      <c r="LKX158" s="173"/>
      <c r="LKY158" s="173"/>
      <c r="LKZ158" s="173"/>
      <c r="LLA158" s="173"/>
      <c r="LLB158" s="173"/>
      <c r="LLC158" s="173"/>
      <c r="LLD158" s="173"/>
      <c r="LLE158" s="173"/>
      <c r="LLF158" s="173"/>
      <c r="LLG158" s="173"/>
      <c r="LLH158" s="173"/>
      <c r="LLI158" s="173"/>
      <c r="LLJ158" s="173"/>
      <c r="LLK158" s="173"/>
      <c r="LLL158" s="173"/>
      <c r="LLM158" s="173"/>
      <c r="LLN158" s="173"/>
      <c r="LLO158" s="173"/>
      <c r="LLP158" s="173"/>
      <c r="LLQ158" s="173"/>
      <c r="LLR158" s="173"/>
      <c r="LLS158" s="173"/>
      <c r="LLT158" s="173"/>
      <c r="LLU158" s="173"/>
      <c r="LLV158" s="173"/>
      <c r="LLW158" s="173"/>
      <c r="LLX158" s="173"/>
      <c r="LLY158" s="173"/>
      <c r="LLZ158" s="173"/>
      <c r="LMA158" s="173"/>
      <c r="LMB158" s="173"/>
      <c r="LMC158" s="173"/>
      <c r="LMD158" s="173"/>
      <c r="LME158" s="173"/>
      <c r="LMF158" s="173"/>
      <c r="LMG158" s="173"/>
      <c r="LMH158" s="173"/>
      <c r="LMI158" s="173"/>
      <c r="LMJ158" s="173"/>
      <c r="LMK158" s="173"/>
      <c r="LML158" s="173"/>
      <c r="LMM158" s="173"/>
      <c r="LMN158" s="173"/>
      <c r="LMO158" s="173"/>
      <c r="LMP158" s="173"/>
      <c r="LMQ158" s="173"/>
      <c r="LMR158" s="173"/>
      <c r="LMS158" s="173"/>
      <c r="LMT158" s="173"/>
      <c r="LMU158" s="173"/>
      <c r="LMV158" s="173"/>
      <c r="LMW158" s="173"/>
      <c r="LMX158" s="173"/>
      <c r="LMY158" s="173"/>
      <c r="LMZ158" s="173"/>
      <c r="LNA158" s="173"/>
      <c r="LNB158" s="173"/>
      <c r="LNC158" s="173"/>
      <c r="LND158" s="173"/>
      <c r="LNE158" s="173"/>
      <c r="LNF158" s="173"/>
      <c r="LNG158" s="173"/>
      <c r="LNH158" s="173"/>
      <c r="LNI158" s="173"/>
      <c r="LNJ158" s="173"/>
      <c r="LNK158" s="173"/>
      <c r="LNL158" s="173"/>
      <c r="LNM158" s="173"/>
      <c r="LNN158" s="173"/>
      <c r="LNO158" s="173"/>
      <c r="LNP158" s="173"/>
      <c r="LNQ158" s="173"/>
      <c r="LNR158" s="173"/>
      <c r="LNS158" s="173"/>
      <c r="LNT158" s="173"/>
      <c r="LNU158" s="173"/>
      <c r="LNV158" s="173"/>
      <c r="LNW158" s="173"/>
      <c r="LNX158" s="173"/>
      <c r="LNY158" s="173"/>
      <c r="LNZ158" s="173"/>
      <c r="LOA158" s="173"/>
      <c r="LOB158" s="173"/>
      <c r="LOC158" s="173"/>
      <c r="LOD158" s="173"/>
      <c r="LOE158" s="173"/>
      <c r="LOF158" s="173"/>
      <c r="LOG158" s="173"/>
      <c r="LOH158" s="173"/>
      <c r="LOI158" s="173"/>
      <c r="LOJ158" s="173"/>
      <c r="LOK158" s="173"/>
      <c r="LOL158" s="173"/>
      <c r="LOM158" s="173"/>
      <c r="LON158" s="173"/>
      <c r="LOO158" s="173"/>
      <c r="LOP158" s="173"/>
      <c r="LOQ158" s="173"/>
      <c r="LOR158" s="173"/>
      <c r="LOS158" s="173"/>
      <c r="LOT158" s="173"/>
      <c r="LOU158" s="173"/>
      <c r="LOV158" s="173"/>
      <c r="LOW158" s="173"/>
      <c r="LOX158" s="173"/>
      <c r="LOY158" s="173"/>
      <c r="LOZ158" s="173"/>
      <c r="LPA158" s="173"/>
      <c r="LPB158" s="173"/>
      <c r="LPC158" s="173"/>
      <c r="LPD158" s="173"/>
      <c r="LPE158" s="173"/>
      <c r="LPF158" s="173"/>
      <c r="LPG158" s="173"/>
      <c r="LPH158" s="173"/>
      <c r="LPI158" s="173"/>
      <c r="LPJ158" s="173"/>
      <c r="LPK158" s="173"/>
      <c r="LPL158" s="173"/>
      <c r="LPM158" s="173"/>
      <c r="LPN158" s="173"/>
      <c r="LPO158" s="173"/>
      <c r="LPP158" s="173"/>
      <c r="LPQ158" s="173"/>
      <c r="LPR158" s="173"/>
      <c r="LPS158" s="173"/>
      <c r="LPT158" s="173"/>
      <c r="LPU158" s="173"/>
      <c r="LPV158" s="173"/>
      <c r="LPW158" s="173"/>
      <c r="LPX158" s="173"/>
      <c r="LPY158" s="173"/>
      <c r="LPZ158" s="173"/>
      <c r="LQA158" s="173"/>
      <c r="LQB158" s="173"/>
      <c r="LQC158" s="173"/>
      <c r="LQD158" s="173"/>
      <c r="LQE158" s="173"/>
      <c r="LQF158" s="173"/>
      <c r="LQG158" s="173"/>
      <c r="LQH158" s="173"/>
      <c r="LQI158" s="173"/>
      <c r="LQJ158" s="173"/>
      <c r="LQK158" s="173"/>
      <c r="LQL158" s="173"/>
      <c r="LQM158" s="173"/>
      <c r="LQN158" s="173"/>
      <c r="LQO158" s="173"/>
      <c r="LQP158" s="173"/>
      <c r="LQQ158" s="173"/>
      <c r="LQR158" s="173"/>
      <c r="LQS158" s="173"/>
      <c r="LQT158" s="173"/>
      <c r="LQU158" s="173"/>
      <c r="LQV158" s="173"/>
      <c r="LQW158" s="173"/>
      <c r="LQX158" s="173"/>
      <c r="LQY158" s="173"/>
      <c r="LQZ158" s="173"/>
      <c r="LRA158" s="173"/>
      <c r="LRB158" s="173"/>
      <c r="LRC158" s="173"/>
      <c r="LRD158" s="173"/>
      <c r="LRE158" s="173"/>
      <c r="LRF158" s="173"/>
      <c r="LRG158" s="173"/>
      <c r="LRH158" s="173"/>
      <c r="LRI158" s="173"/>
      <c r="LRJ158" s="173"/>
      <c r="LRK158" s="173"/>
      <c r="LRL158" s="173"/>
      <c r="LRM158" s="173"/>
      <c r="LRN158" s="173"/>
      <c r="LRO158" s="173"/>
      <c r="LRP158" s="173"/>
      <c r="LRQ158" s="173"/>
      <c r="LRR158" s="173"/>
      <c r="LRS158" s="173"/>
      <c r="LRT158" s="173"/>
      <c r="LRU158" s="173"/>
      <c r="LRV158" s="173"/>
      <c r="LRW158" s="173"/>
      <c r="LRX158" s="173"/>
      <c r="LRY158" s="173"/>
      <c r="LRZ158" s="173"/>
      <c r="LSA158" s="173"/>
      <c r="LSB158" s="173"/>
      <c r="LSC158" s="173"/>
      <c r="LSD158" s="173"/>
      <c r="LSE158" s="173"/>
      <c r="LSF158" s="173"/>
      <c r="LSG158" s="173"/>
      <c r="LSH158" s="173"/>
      <c r="LSI158" s="173"/>
      <c r="LSJ158" s="173"/>
      <c r="LSK158" s="173"/>
      <c r="LSL158" s="173"/>
      <c r="LSM158" s="173"/>
      <c r="LSN158" s="173"/>
      <c r="LSO158" s="173"/>
      <c r="LSP158" s="173"/>
      <c r="LSQ158" s="173"/>
      <c r="LSR158" s="173"/>
      <c r="LSS158" s="173"/>
      <c r="LST158" s="173"/>
      <c r="LSU158" s="173"/>
      <c r="LSV158" s="173"/>
      <c r="LSW158" s="173"/>
      <c r="LSX158" s="173"/>
      <c r="LSY158" s="173"/>
      <c r="LSZ158" s="173"/>
      <c r="LTA158" s="173"/>
      <c r="LTB158" s="173"/>
      <c r="LTC158" s="173"/>
      <c r="LTD158" s="173"/>
      <c r="LTE158" s="173"/>
      <c r="LTF158" s="173"/>
      <c r="LTG158" s="173"/>
      <c r="LTH158" s="173"/>
      <c r="LTI158" s="173"/>
      <c r="LTJ158" s="173"/>
      <c r="LTK158" s="173"/>
      <c r="LTL158" s="173"/>
      <c r="LTM158" s="173"/>
      <c r="LTN158" s="173"/>
      <c r="LTO158" s="173"/>
      <c r="LTP158" s="173"/>
      <c r="LTQ158" s="173"/>
      <c r="LTR158" s="173"/>
      <c r="LTS158" s="173"/>
      <c r="LTT158" s="173"/>
      <c r="LTU158" s="173"/>
      <c r="LTV158" s="173"/>
      <c r="LTW158" s="173"/>
      <c r="LTX158" s="173"/>
      <c r="LTY158" s="173"/>
      <c r="LTZ158" s="173"/>
      <c r="LUA158" s="173"/>
      <c r="LUH158" s="173"/>
      <c r="LUI158" s="173"/>
      <c r="LUJ158" s="173"/>
      <c r="LUK158" s="173"/>
      <c r="LUL158" s="173"/>
      <c r="LUM158" s="173"/>
      <c r="LUN158" s="173"/>
      <c r="LUO158" s="173"/>
      <c r="LUP158" s="173"/>
      <c r="LUQ158" s="173"/>
      <c r="LUR158" s="173"/>
      <c r="LUS158" s="173"/>
      <c r="LUT158" s="173"/>
      <c r="LUU158" s="173"/>
      <c r="LUV158" s="173"/>
      <c r="LUW158" s="173"/>
      <c r="LUX158" s="173"/>
      <c r="LUY158" s="173"/>
      <c r="LUZ158" s="173"/>
      <c r="LVA158" s="173"/>
      <c r="LVB158" s="173"/>
      <c r="LVC158" s="173"/>
      <c r="LVD158" s="173"/>
      <c r="LVE158" s="173"/>
      <c r="LVF158" s="173"/>
      <c r="LVG158" s="173"/>
      <c r="LVH158" s="173"/>
      <c r="LVI158" s="173"/>
      <c r="LVJ158" s="173"/>
      <c r="LVK158" s="173"/>
      <c r="LVL158" s="173"/>
      <c r="LVM158" s="173"/>
      <c r="LVN158" s="173"/>
      <c r="LVO158" s="173"/>
      <c r="LVP158" s="173"/>
      <c r="LVQ158" s="173"/>
      <c r="LVR158" s="173"/>
      <c r="LVS158" s="173"/>
      <c r="LVT158" s="173"/>
      <c r="LVU158" s="173"/>
      <c r="LVV158" s="173"/>
      <c r="LVW158" s="173"/>
      <c r="LVX158" s="173"/>
      <c r="LVY158" s="173"/>
      <c r="LVZ158" s="173"/>
      <c r="LWA158" s="173"/>
      <c r="LWB158" s="173"/>
      <c r="LWC158" s="173"/>
      <c r="LWD158" s="173"/>
      <c r="LWE158" s="173"/>
      <c r="LWF158" s="173"/>
      <c r="LWG158" s="173"/>
      <c r="LWH158" s="173"/>
      <c r="LWI158" s="173"/>
      <c r="LWJ158" s="173"/>
      <c r="LWK158" s="173"/>
      <c r="LWL158" s="173"/>
      <c r="LWM158" s="173"/>
      <c r="LWN158" s="173"/>
      <c r="LWO158" s="173"/>
      <c r="LWP158" s="173"/>
      <c r="LWQ158" s="173"/>
      <c r="LWR158" s="173"/>
      <c r="LWS158" s="173"/>
      <c r="LWT158" s="173"/>
      <c r="LWU158" s="173"/>
      <c r="LWV158" s="173"/>
      <c r="LWW158" s="173"/>
      <c r="LWX158" s="173"/>
      <c r="LWY158" s="173"/>
      <c r="LWZ158" s="173"/>
      <c r="LXA158" s="173"/>
      <c r="LXB158" s="173"/>
      <c r="LXC158" s="173"/>
      <c r="LXD158" s="173"/>
      <c r="LXE158" s="173"/>
      <c r="LXF158" s="173"/>
      <c r="LXG158" s="173"/>
      <c r="LXH158" s="173"/>
      <c r="LXI158" s="173"/>
      <c r="LXJ158" s="173"/>
      <c r="LXK158" s="173"/>
      <c r="LXL158" s="173"/>
      <c r="LXM158" s="173"/>
      <c r="LXN158" s="173"/>
      <c r="LXO158" s="173"/>
      <c r="LXP158" s="173"/>
      <c r="LXQ158" s="173"/>
      <c r="LXR158" s="173"/>
      <c r="LXS158" s="173"/>
      <c r="LXT158" s="173"/>
      <c r="LXU158" s="173"/>
      <c r="LXV158" s="173"/>
      <c r="LXW158" s="173"/>
      <c r="LXX158" s="173"/>
      <c r="LXY158" s="173"/>
      <c r="LXZ158" s="173"/>
      <c r="LYA158" s="173"/>
      <c r="LYB158" s="173"/>
      <c r="LYC158" s="173"/>
      <c r="LYD158" s="173"/>
      <c r="LYE158" s="173"/>
      <c r="LYF158" s="173"/>
      <c r="LYG158" s="173"/>
      <c r="LYH158" s="173"/>
      <c r="LYI158" s="173"/>
      <c r="LYJ158" s="173"/>
      <c r="LYK158" s="173"/>
      <c r="LYL158" s="173"/>
      <c r="LYM158" s="173"/>
      <c r="LYN158" s="173"/>
      <c r="LYO158" s="173"/>
      <c r="LYP158" s="173"/>
      <c r="LYQ158" s="173"/>
      <c r="LYR158" s="173"/>
      <c r="LYS158" s="173"/>
      <c r="LYT158" s="173"/>
      <c r="LYU158" s="173"/>
      <c r="LYV158" s="173"/>
      <c r="LYW158" s="173"/>
      <c r="LYX158" s="173"/>
      <c r="LYY158" s="173"/>
      <c r="LYZ158" s="173"/>
      <c r="LZA158" s="173"/>
      <c r="LZB158" s="173"/>
      <c r="LZC158" s="173"/>
      <c r="LZD158" s="173"/>
      <c r="LZE158" s="173"/>
      <c r="LZF158" s="173"/>
      <c r="LZG158" s="173"/>
      <c r="LZH158" s="173"/>
      <c r="LZI158" s="173"/>
      <c r="LZJ158" s="173"/>
      <c r="LZK158" s="173"/>
      <c r="LZL158" s="173"/>
      <c r="LZM158" s="173"/>
      <c r="LZN158" s="173"/>
      <c r="LZO158" s="173"/>
      <c r="LZP158" s="173"/>
      <c r="LZQ158" s="173"/>
      <c r="LZR158" s="173"/>
      <c r="LZS158" s="173"/>
      <c r="LZT158" s="173"/>
      <c r="LZU158" s="173"/>
      <c r="LZV158" s="173"/>
      <c r="LZW158" s="173"/>
      <c r="LZX158" s="173"/>
      <c r="LZY158" s="173"/>
      <c r="LZZ158" s="173"/>
      <c r="MAA158" s="173"/>
      <c r="MAB158" s="173"/>
      <c r="MAC158" s="173"/>
      <c r="MAD158" s="173"/>
      <c r="MAE158" s="173"/>
      <c r="MAF158" s="173"/>
      <c r="MAG158" s="173"/>
      <c r="MAH158" s="173"/>
      <c r="MAI158" s="173"/>
      <c r="MAJ158" s="173"/>
      <c r="MAK158" s="173"/>
      <c r="MAL158" s="173"/>
      <c r="MAM158" s="173"/>
      <c r="MAN158" s="173"/>
      <c r="MAO158" s="173"/>
      <c r="MAP158" s="173"/>
      <c r="MAQ158" s="173"/>
      <c r="MAR158" s="173"/>
      <c r="MAS158" s="173"/>
      <c r="MAT158" s="173"/>
      <c r="MAU158" s="173"/>
      <c r="MAV158" s="173"/>
      <c r="MAW158" s="173"/>
      <c r="MAX158" s="173"/>
      <c r="MAY158" s="173"/>
      <c r="MAZ158" s="173"/>
      <c r="MBA158" s="173"/>
      <c r="MBB158" s="173"/>
      <c r="MBC158" s="173"/>
      <c r="MBD158" s="173"/>
      <c r="MBE158" s="173"/>
      <c r="MBF158" s="173"/>
      <c r="MBG158" s="173"/>
      <c r="MBH158" s="173"/>
      <c r="MBI158" s="173"/>
      <c r="MBJ158" s="173"/>
      <c r="MBK158" s="173"/>
      <c r="MBL158" s="173"/>
      <c r="MBM158" s="173"/>
      <c r="MBN158" s="173"/>
      <c r="MBO158" s="173"/>
      <c r="MBP158" s="173"/>
      <c r="MBQ158" s="173"/>
      <c r="MBR158" s="173"/>
      <c r="MBS158" s="173"/>
      <c r="MBT158" s="173"/>
      <c r="MBU158" s="173"/>
      <c r="MBV158" s="173"/>
      <c r="MBW158" s="173"/>
      <c r="MBX158" s="173"/>
      <c r="MBY158" s="173"/>
      <c r="MBZ158" s="173"/>
      <c r="MCA158" s="173"/>
      <c r="MCB158" s="173"/>
      <c r="MCC158" s="173"/>
      <c r="MCD158" s="173"/>
      <c r="MCE158" s="173"/>
      <c r="MCF158" s="173"/>
      <c r="MCG158" s="173"/>
      <c r="MCH158" s="173"/>
      <c r="MCI158" s="173"/>
      <c r="MCJ158" s="173"/>
      <c r="MCK158" s="173"/>
      <c r="MCL158" s="173"/>
      <c r="MCM158" s="173"/>
      <c r="MCN158" s="173"/>
      <c r="MCO158" s="173"/>
      <c r="MCP158" s="173"/>
      <c r="MCQ158" s="173"/>
      <c r="MCR158" s="173"/>
      <c r="MCS158" s="173"/>
      <c r="MCT158" s="173"/>
      <c r="MCU158" s="173"/>
      <c r="MCV158" s="173"/>
      <c r="MCW158" s="173"/>
      <c r="MCX158" s="173"/>
      <c r="MCY158" s="173"/>
      <c r="MCZ158" s="173"/>
      <c r="MDA158" s="173"/>
      <c r="MDB158" s="173"/>
      <c r="MDC158" s="173"/>
      <c r="MDD158" s="173"/>
      <c r="MDE158" s="173"/>
      <c r="MDF158" s="173"/>
      <c r="MDG158" s="173"/>
      <c r="MDH158" s="173"/>
      <c r="MDI158" s="173"/>
      <c r="MDJ158" s="173"/>
      <c r="MDK158" s="173"/>
      <c r="MDL158" s="173"/>
      <c r="MDM158" s="173"/>
      <c r="MDN158" s="173"/>
      <c r="MDO158" s="173"/>
      <c r="MDP158" s="173"/>
      <c r="MDQ158" s="173"/>
      <c r="MDR158" s="173"/>
      <c r="MDS158" s="173"/>
      <c r="MDT158" s="173"/>
      <c r="MDU158" s="173"/>
      <c r="MDV158" s="173"/>
      <c r="MDW158" s="173"/>
      <c r="MED158" s="173"/>
      <c r="MEE158" s="173"/>
      <c r="MEF158" s="173"/>
      <c r="MEG158" s="173"/>
      <c r="MEH158" s="173"/>
      <c r="MEI158" s="173"/>
      <c r="MEJ158" s="173"/>
      <c r="MEK158" s="173"/>
      <c r="MEL158" s="173"/>
      <c r="MEM158" s="173"/>
      <c r="MEN158" s="173"/>
      <c r="MEO158" s="173"/>
      <c r="MEP158" s="173"/>
      <c r="MEQ158" s="173"/>
      <c r="MER158" s="173"/>
      <c r="MES158" s="173"/>
      <c r="MET158" s="173"/>
      <c r="MEU158" s="173"/>
      <c r="MEV158" s="173"/>
      <c r="MEW158" s="173"/>
      <c r="MEX158" s="173"/>
      <c r="MEY158" s="173"/>
      <c r="MEZ158" s="173"/>
      <c r="MFA158" s="173"/>
      <c r="MFB158" s="173"/>
      <c r="MFC158" s="173"/>
      <c r="MFD158" s="173"/>
      <c r="MFE158" s="173"/>
      <c r="MFF158" s="173"/>
      <c r="MFG158" s="173"/>
      <c r="MFH158" s="173"/>
      <c r="MFI158" s="173"/>
      <c r="MFJ158" s="173"/>
      <c r="MFK158" s="173"/>
      <c r="MFL158" s="173"/>
      <c r="MFM158" s="173"/>
      <c r="MFN158" s="173"/>
      <c r="MFO158" s="173"/>
      <c r="MFP158" s="173"/>
      <c r="MFQ158" s="173"/>
      <c r="MFR158" s="173"/>
      <c r="MFS158" s="173"/>
      <c r="MFT158" s="173"/>
      <c r="MFU158" s="173"/>
      <c r="MFV158" s="173"/>
      <c r="MFW158" s="173"/>
      <c r="MFX158" s="173"/>
      <c r="MFY158" s="173"/>
      <c r="MFZ158" s="173"/>
      <c r="MGA158" s="173"/>
      <c r="MGB158" s="173"/>
      <c r="MGC158" s="173"/>
      <c r="MGD158" s="173"/>
      <c r="MGE158" s="173"/>
      <c r="MGF158" s="173"/>
      <c r="MGG158" s="173"/>
      <c r="MGH158" s="173"/>
      <c r="MGI158" s="173"/>
      <c r="MGJ158" s="173"/>
      <c r="MGK158" s="173"/>
      <c r="MGL158" s="173"/>
      <c r="MGM158" s="173"/>
      <c r="MGN158" s="173"/>
      <c r="MGO158" s="173"/>
      <c r="MGP158" s="173"/>
      <c r="MGQ158" s="173"/>
      <c r="MGR158" s="173"/>
      <c r="MGS158" s="173"/>
      <c r="MGT158" s="173"/>
      <c r="MGU158" s="173"/>
      <c r="MGV158" s="173"/>
      <c r="MGW158" s="173"/>
      <c r="MGX158" s="173"/>
      <c r="MGY158" s="173"/>
      <c r="MGZ158" s="173"/>
      <c r="MHA158" s="173"/>
      <c r="MHB158" s="173"/>
      <c r="MHC158" s="173"/>
      <c r="MHD158" s="173"/>
      <c r="MHE158" s="173"/>
      <c r="MHF158" s="173"/>
      <c r="MHG158" s="173"/>
      <c r="MHH158" s="173"/>
      <c r="MHI158" s="173"/>
      <c r="MHJ158" s="173"/>
      <c r="MHK158" s="173"/>
      <c r="MHL158" s="173"/>
      <c r="MHM158" s="173"/>
      <c r="MHN158" s="173"/>
      <c r="MHO158" s="173"/>
      <c r="MHP158" s="173"/>
      <c r="MHQ158" s="173"/>
      <c r="MHR158" s="173"/>
      <c r="MHS158" s="173"/>
      <c r="MHT158" s="173"/>
      <c r="MHU158" s="173"/>
      <c r="MHV158" s="173"/>
      <c r="MHW158" s="173"/>
      <c r="MHX158" s="173"/>
      <c r="MHY158" s="173"/>
      <c r="MHZ158" s="173"/>
      <c r="MIA158" s="173"/>
      <c r="MIB158" s="173"/>
      <c r="MIC158" s="173"/>
      <c r="MID158" s="173"/>
      <c r="MIE158" s="173"/>
      <c r="MIF158" s="173"/>
      <c r="MIG158" s="173"/>
      <c r="MIH158" s="173"/>
      <c r="MII158" s="173"/>
      <c r="MIJ158" s="173"/>
      <c r="MIK158" s="173"/>
      <c r="MIL158" s="173"/>
      <c r="MIM158" s="173"/>
      <c r="MIN158" s="173"/>
      <c r="MIO158" s="173"/>
      <c r="MIP158" s="173"/>
      <c r="MIQ158" s="173"/>
      <c r="MIR158" s="173"/>
      <c r="MIS158" s="173"/>
      <c r="MIT158" s="173"/>
      <c r="MIU158" s="173"/>
      <c r="MIV158" s="173"/>
      <c r="MIW158" s="173"/>
      <c r="MIX158" s="173"/>
      <c r="MIY158" s="173"/>
      <c r="MIZ158" s="173"/>
      <c r="MJA158" s="173"/>
      <c r="MJB158" s="173"/>
      <c r="MJC158" s="173"/>
      <c r="MJD158" s="173"/>
      <c r="MJE158" s="173"/>
      <c r="MJF158" s="173"/>
      <c r="MJG158" s="173"/>
      <c r="MJH158" s="173"/>
      <c r="MJI158" s="173"/>
      <c r="MJJ158" s="173"/>
      <c r="MJK158" s="173"/>
      <c r="MJL158" s="173"/>
      <c r="MJM158" s="173"/>
      <c r="MJN158" s="173"/>
      <c r="MJO158" s="173"/>
      <c r="MJP158" s="173"/>
      <c r="MJQ158" s="173"/>
      <c r="MJR158" s="173"/>
      <c r="MJS158" s="173"/>
      <c r="MJT158" s="173"/>
      <c r="MJU158" s="173"/>
      <c r="MJV158" s="173"/>
      <c r="MJW158" s="173"/>
      <c r="MJX158" s="173"/>
      <c r="MJY158" s="173"/>
      <c r="MJZ158" s="173"/>
      <c r="MKA158" s="173"/>
      <c r="MKB158" s="173"/>
      <c r="MKC158" s="173"/>
      <c r="MKD158" s="173"/>
      <c r="MKE158" s="173"/>
      <c r="MKF158" s="173"/>
      <c r="MKG158" s="173"/>
      <c r="MKH158" s="173"/>
      <c r="MKI158" s="173"/>
      <c r="MKJ158" s="173"/>
      <c r="MKK158" s="173"/>
      <c r="MKL158" s="173"/>
      <c r="MKM158" s="173"/>
      <c r="MKN158" s="173"/>
      <c r="MKO158" s="173"/>
      <c r="MKP158" s="173"/>
      <c r="MKQ158" s="173"/>
      <c r="MKR158" s="173"/>
      <c r="MKS158" s="173"/>
      <c r="MKT158" s="173"/>
      <c r="MKU158" s="173"/>
      <c r="MKV158" s="173"/>
      <c r="MKW158" s="173"/>
      <c r="MKX158" s="173"/>
      <c r="MKY158" s="173"/>
      <c r="MKZ158" s="173"/>
      <c r="MLA158" s="173"/>
      <c r="MLB158" s="173"/>
      <c r="MLC158" s="173"/>
      <c r="MLD158" s="173"/>
      <c r="MLE158" s="173"/>
      <c r="MLF158" s="173"/>
      <c r="MLG158" s="173"/>
      <c r="MLH158" s="173"/>
      <c r="MLI158" s="173"/>
      <c r="MLJ158" s="173"/>
      <c r="MLK158" s="173"/>
      <c r="MLL158" s="173"/>
      <c r="MLM158" s="173"/>
      <c r="MLN158" s="173"/>
      <c r="MLO158" s="173"/>
      <c r="MLP158" s="173"/>
      <c r="MLQ158" s="173"/>
      <c r="MLR158" s="173"/>
      <c r="MLS158" s="173"/>
      <c r="MLT158" s="173"/>
      <c r="MLU158" s="173"/>
      <c r="MLV158" s="173"/>
      <c r="MLW158" s="173"/>
      <c r="MLX158" s="173"/>
      <c r="MLY158" s="173"/>
      <c r="MLZ158" s="173"/>
      <c r="MMA158" s="173"/>
      <c r="MMB158" s="173"/>
      <c r="MMC158" s="173"/>
      <c r="MMD158" s="173"/>
      <c r="MME158" s="173"/>
      <c r="MMF158" s="173"/>
      <c r="MMG158" s="173"/>
      <c r="MMH158" s="173"/>
      <c r="MMI158" s="173"/>
      <c r="MMJ158" s="173"/>
      <c r="MMK158" s="173"/>
      <c r="MML158" s="173"/>
      <c r="MMM158" s="173"/>
      <c r="MMN158" s="173"/>
      <c r="MMO158" s="173"/>
      <c r="MMP158" s="173"/>
      <c r="MMQ158" s="173"/>
      <c r="MMR158" s="173"/>
      <c r="MMS158" s="173"/>
      <c r="MMT158" s="173"/>
      <c r="MMU158" s="173"/>
      <c r="MMV158" s="173"/>
      <c r="MMW158" s="173"/>
      <c r="MMX158" s="173"/>
      <c r="MMY158" s="173"/>
      <c r="MMZ158" s="173"/>
      <c r="MNA158" s="173"/>
      <c r="MNB158" s="173"/>
      <c r="MNC158" s="173"/>
      <c r="MND158" s="173"/>
      <c r="MNE158" s="173"/>
      <c r="MNF158" s="173"/>
      <c r="MNG158" s="173"/>
      <c r="MNH158" s="173"/>
      <c r="MNI158" s="173"/>
      <c r="MNJ158" s="173"/>
      <c r="MNK158" s="173"/>
      <c r="MNL158" s="173"/>
      <c r="MNM158" s="173"/>
      <c r="MNN158" s="173"/>
      <c r="MNO158" s="173"/>
      <c r="MNP158" s="173"/>
      <c r="MNQ158" s="173"/>
      <c r="MNR158" s="173"/>
      <c r="MNS158" s="173"/>
      <c r="MNZ158" s="173"/>
      <c r="MOA158" s="173"/>
      <c r="MOB158" s="173"/>
      <c r="MOC158" s="173"/>
      <c r="MOD158" s="173"/>
      <c r="MOE158" s="173"/>
      <c r="MOF158" s="173"/>
      <c r="MOG158" s="173"/>
      <c r="MOH158" s="173"/>
      <c r="MOI158" s="173"/>
      <c r="MOJ158" s="173"/>
      <c r="MOK158" s="173"/>
      <c r="MOL158" s="173"/>
      <c r="MOM158" s="173"/>
      <c r="MON158" s="173"/>
      <c r="MOO158" s="173"/>
      <c r="MOP158" s="173"/>
      <c r="MOQ158" s="173"/>
      <c r="MOR158" s="173"/>
      <c r="MOS158" s="173"/>
      <c r="MOT158" s="173"/>
      <c r="MOU158" s="173"/>
      <c r="MOV158" s="173"/>
      <c r="MOW158" s="173"/>
      <c r="MOX158" s="173"/>
      <c r="MOY158" s="173"/>
      <c r="MOZ158" s="173"/>
      <c r="MPA158" s="173"/>
      <c r="MPB158" s="173"/>
      <c r="MPC158" s="173"/>
      <c r="MPD158" s="173"/>
      <c r="MPE158" s="173"/>
      <c r="MPF158" s="173"/>
      <c r="MPG158" s="173"/>
      <c r="MPH158" s="173"/>
      <c r="MPI158" s="173"/>
      <c r="MPJ158" s="173"/>
      <c r="MPK158" s="173"/>
      <c r="MPL158" s="173"/>
      <c r="MPM158" s="173"/>
      <c r="MPN158" s="173"/>
      <c r="MPO158" s="173"/>
      <c r="MPP158" s="173"/>
      <c r="MPQ158" s="173"/>
      <c r="MPR158" s="173"/>
      <c r="MPS158" s="173"/>
      <c r="MPT158" s="173"/>
      <c r="MPU158" s="173"/>
      <c r="MPV158" s="173"/>
      <c r="MPW158" s="173"/>
      <c r="MPX158" s="173"/>
      <c r="MPY158" s="173"/>
      <c r="MPZ158" s="173"/>
      <c r="MQA158" s="173"/>
      <c r="MQB158" s="173"/>
      <c r="MQC158" s="173"/>
      <c r="MQD158" s="173"/>
      <c r="MQE158" s="173"/>
      <c r="MQF158" s="173"/>
      <c r="MQG158" s="173"/>
      <c r="MQH158" s="173"/>
      <c r="MQI158" s="173"/>
      <c r="MQJ158" s="173"/>
      <c r="MQK158" s="173"/>
      <c r="MQL158" s="173"/>
      <c r="MQM158" s="173"/>
      <c r="MQN158" s="173"/>
      <c r="MQO158" s="173"/>
      <c r="MQP158" s="173"/>
      <c r="MQQ158" s="173"/>
      <c r="MQR158" s="173"/>
      <c r="MQS158" s="173"/>
      <c r="MQT158" s="173"/>
      <c r="MQU158" s="173"/>
      <c r="MQV158" s="173"/>
      <c r="MQW158" s="173"/>
      <c r="MQX158" s="173"/>
      <c r="MQY158" s="173"/>
      <c r="MQZ158" s="173"/>
      <c r="MRA158" s="173"/>
      <c r="MRB158" s="173"/>
      <c r="MRC158" s="173"/>
      <c r="MRD158" s="173"/>
      <c r="MRE158" s="173"/>
      <c r="MRF158" s="173"/>
      <c r="MRG158" s="173"/>
      <c r="MRH158" s="173"/>
      <c r="MRI158" s="173"/>
      <c r="MRJ158" s="173"/>
      <c r="MRK158" s="173"/>
      <c r="MRL158" s="173"/>
      <c r="MRM158" s="173"/>
      <c r="MRN158" s="173"/>
      <c r="MRO158" s="173"/>
      <c r="MRP158" s="173"/>
      <c r="MRQ158" s="173"/>
      <c r="MRR158" s="173"/>
      <c r="MRS158" s="173"/>
      <c r="MRT158" s="173"/>
      <c r="MRU158" s="173"/>
      <c r="MRV158" s="173"/>
      <c r="MRW158" s="173"/>
      <c r="MRX158" s="173"/>
      <c r="MRY158" s="173"/>
      <c r="MRZ158" s="173"/>
      <c r="MSA158" s="173"/>
      <c r="MSB158" s="173"/>
      <c r="MSC158" s="173"/>
      <c r="MSD158" s="173"/>
      <c r="MSE158" s="173"/>
      <c r="MSF158" s="173"/>
      <c r="MSG158" s="173"/>
      <c r="MSH158" s="173"/>
      <c r="MSI158" s="173"/>
      <c r="MSJ158" s="173"/>
      <c r="MSK158" s="173"/>
      <c r="MSL158" s="173"/>
      <c r="MSM158" s="173"/>
      <c r="MSN158" s="173"/>
      <c r="MSO158" s="173"/>
      <c r="MSP158" s="173"/>
      <c r="MSQ158" s="173"/>
      <c r="MSR158" s="173"/>
      <c r="MSS158" s="173"/>
      <c r="MST158" s="173"/>
      <c r="MSU158" s="173"/>
      <c r="MSV158" s="173"/>
      <c r="MSW158" s="173"/>
      <c r="MSX158" s="173"/>
      <c r="MSY158" s="173"/>
      <c r="MSZ158" s="173"/>
      <c r="MTA158" s="173"/>
      <c r="MTB158" s="173"/>
      <c r="MTC158" s="173"/>
      <c r="MTD158" s="173"/>
      <c r="MTE158" s="173"/>
      <c r="MTF158" s="173"/>
      <c r="MTG158" s="173"/>
      <c r="MTH158" s="173"/>
      <c r="MTI158" s="173"/>
      <c r="MTJ158" s="173"/>
      <c r="MTK158" s="173"/>
      <c r="MTL158" s="173"/>
      <c r="MTM158" s="173"/>
      <c r="MTN158" s="173"/>
      <c r="MTO158" s="173"/>
      <c r="MTP158" s="173"/>
      <c r="MTQ158" s="173"/>
      <c r="MTR158" s="173"/>
      <c r="MTS158" s="173"/>
      <c r="MTT158" s="173"/>
      <c r="MTU158" s="173"/>
      <c r="MTV158" s="173"/>
      <c r="MTW158" s="173"/>
      <c r="MTX158" s="173"/>
      <c r="MTY158" s="173"/>
      <c r="MTZ158" s="173"/>
      <c r="MUA158" s="173"/>
      <c r="MUB158" s="173"/>
      <c r="MUC158" s="173"/>
      <c r="MUD158" s="173"/>
      <c r="MUE158" s="173"/>
      <c r="MUF158" s="173"/>
      <c r="MUG158" s="173"/>
      <c r="MUH158" s="173"/>
      <c r="MUI158" s="173"/>
      <c r="MUJ158" s="173"/>
      <c r="MUK158" s="173"/>
      <c r="MUL158" s="173"/>
      <c r="MUM158" s="173"/>
      <c r="MUN158" s="173"/>
      <c r="MUO158" s="173"/>
      <c r="MUP158" s="173"/>
      <c r="MUQ158" s="173"/>
      <c r="MUR158" s="173"/>
      <c r="MUS158" s="173"/>
      <c r="MUT158" s="173"/>
      <c r="MUU158" s="173"/>
      <c r="MUV158" s="173"/>
      <c r="MUW158" s="173"/>
      <c r="MUX158" s="173"/>
      <c r="MUY158" s="173"/>
      <c r="MUZ158" s="173"/>
      <c r="MVA158" s="173"/>
      <c r="MVB158" s="173"/>
      <c r="MVC158" s="173"/>
      <c r="MVD158" s="173"/>
      <c r="MVE158" s="173"/>
      <c r="MVF158" s="173"/>
      <c r="MVG158" s="173"/>
      <c r="MVH158" s="173"/>
      <c r="MVI158" s="173"/>
      <c r="MVJ158" s="173"/>
      <c r="MVK158" s="173"/>
      <c r="MVL158" s="173"/>
      <c r="MVM158" s="173"/>
      <c r="MVN158" s="173"/>
      <c r="MVO158" s="173"/>
      <c r="MVP158" s="173"/>
      <c r="MVQ158" s="173"/>
      <c r="MVR158" s="173"/>
      <c r="MVS158" s="173"/>
      <c r="MVT158" s="173"/>
      <c r="MVU158" s="173"/>
      <c r="MVV158" s="173"/>
      <c r="MVW158" s="173"/>
      <c r="MVX158" s="173"/>
      <c r="MVY158" s="173"/>
      <c r="MVZ158" s="173"/>
      <c r="MWA158" s="173"/>
      <c r="MWB158" s="173"/>
      <c r="MWC158" s="173"/>
      <c r="MWD158" s="173"/>
      <c r="MWE158" s="173"/>
      <c r="MWF158" s="173"/>
      <c r="MWG158" s="173"/>
      <c r="MWH158" s="173"/>
      <c r="MWI158" s="173"/>
      <c r="MWJ158" s="173"/>
      <c r="MWK158" s="173"/>
      <c r="MWL158" s="173"/>
      <c r="MWM158" s="173"/>
      <c r="MWN158" s="173"/>
      <c r="MWO158" s="173"/>
      <c r="MWP158" s="173"/>
      <c r="MWQ158" s="173"/>
      <c r="MWR158" s="173"/>
      <c r="MWS158" s="173"/>
      <c r="MWT158" s="173"/>
      <c r="MWU158" s="173"/>
      <c r="MWV158" s="173"/>
      <c r="MWW158" s="173"/>
      <c r="MWX158" s="173"/>
      <c r="MWY158" s="173"/>
      <c r="MWZ158" s="173"/>
      <c r="MXA158" s="173"/>
      <c r="MXB158" s="173"/>
      <c r="MXC158" s="173"/>
      <c r="MXD158" s="173"/>
      <c r="MXE158" s="173"/>
      <c r="MXF158" s="173"/>
      <c r="MXG158" s="173"/>
      <c r="MXH158" s="173"/>
      <c r="MXI158" s="173"/>
      <c r="MXJ158" s="173"/>
      <c r="MXK158" s="173"/>
      <c r="MXL158" s="173"/>
      <c r="MXM158" s="173"/>
      <c r="MXN158" s="173"/>
      <c r="MXO158" s="173"/>
      <c r="MXV158" s="173"/>
      <c r="MXW158" s="173"/>
      <c r="MXX158" s="173"/>
      <c r="MXY158" s="173"/>
      <c r="MXZ158" s="173"/>
      <c r="MYA158" s="173"/>
      <c r="MYB158" s="173"/>
      <c r="MYC158" s="173"/>
      <c r="MYD158" s="173"/>
      <c r="MYE158" s="173"/>
      <c r="MYF158" s="173"/>
      <c r="MYG158" s="173"/>
      <c r="MYH158" s="173"/>
      <c r="MYI158" s="173"/>
      <c r="MYJ158" s="173"/>
      <c r="MYK158" s="173"/>
      <c r="MYL158" s="173"/>
      <c r="MYM158" s="173"/>
      <c r="MYN158" s="173"/>
      <c r="MYO158" s="173"/>
      <c r="MYP158" s="173"/>
      <c r="MYQ158" s="173"/>
      <c r="MYR158" s="173"/>
      <c r="MYS158" s="173"/>
      <c r="MYT158" s="173"/>
      <c r="MYU158" s="173"/>
      <c r="MYV158" s="173"/>
      <c r="MYW158" s="173"/>
      <c r="MYX158" s="173"/>
      <c r="MYY158" s="173"/>
      <c r="MYZ158" s="173"/>
      <c r="MZA158" s="173"/>
      <c r="MZB158" s="173"/>
      <c r="MZC158" s="173"/>
      <c r="MZD158" s="173"/>
      <c r="MZE158" s="173"/>
      <c r="MZF158" s="173"/>
      <c r="MZG158" s="173"/>
      <c r="MZH158" s="173"/>
      <c r="MZI158" s="173"/>
      <c r="MZJ158" s="173"/>
      <c r="MZK158" s="173"/>
      <c r="MZL158" s="173"/>
      <c r="MZM158" s="173"/>
      <c r="MZN158" s="173"/>
      <c r="MZO158" s="173"/>
      <c r="MZP158" s="173"/>
      <c r="MZQ158" s="173"/>
      <c r="MZR158" s="173"/>
      <c r="MZS158" s="173"/>
      <c r="MZT158" s="173"/>
      <c r="MZU158" s="173"/>
      <c r="MZV158" s="173"/>
      <c r="MZW158" s="173"/>
      <c r="MZX158" s="173"/>
      <c r="MZY158" s="173"/>
      <c r="MZZ158" s="173"/>
      <c r="NAA158" s="173"/>
      <c r="NAB158" s="173"/>
      <c r="NAC158" s="173"/>
      <c r="NAD158" s="173"/>
      <c r="NAE158" s="173"/>
      <c r="NAF158" s="173"/>
      <c r="NAG158" s="173"/>
      <c r="NAH158" s="173"/>
      <c r="NAI158" s="173"/>
      <c r="NAJ158" s="173"/>
      <c r="NAK158" s="173"/>
      <c r="NAL158" s="173"/>
      <c r="NAM158" s="173"/>
      <c r="NAN158" s="173"/>
      <c r="NAO158" s="173"/>
      <c r="NAP158" s="173"/>
      <c r="NAQ158" s="173"/>
      <c r="NAR158" s="173"/>
      <c r="NAS158" s="173"/>
      <c r="NAT158" s="173"/>
      <c r="NAU158" s="173"/>
      <c r="NAV158" s="173"/>
      <c r="NAW158" s="173"/>
      <c r="NAX158" s="173"/>
      <c r="NAY158" s="173"/>
      <c r="NAZ158" s="173"/>
      <c r="NBA158" s="173"/>
      <c r="NBB158" s="173"/>
      <c r="NBC158" s="173"/>
      <c r="NBD158" s="173"/>
      <c r="NBE158" s="173"/>
      <c r="NBF158" s="173"/>
      <c r="NBG158" s="173"/>
      <c r="NBH158" s="173"/>
      <c r="NBI158" s="173"/>
      <c r="NBJ158" s="173"/>
      <c r="NBK158" s="173"/>
      <c r="NBL158" s="173"/>
      <c r="NBM158" s="173"/>
      <c r="NBN158" s="173"/>
      <c r="NBO158" s="173"/>
      <c r="NBP158" s="173"/>
      <c r="NBQ158" s="173"/>
      <c r="NBR158" s="173"/>
      <c r="NBS158" s="173"/>
      <c r="NBT158" s="173"/>
      <c r="NBU158" s="173"/>
      <c r="NBV158" s="173"/>
      <c r="NBW158" s="173"/>
      <c r="NBX158" s="173"/>
      <c r="NBY158" s="173"/>
      <c r="NBZ158" s="173"/>
      <c r="NCA158" s="173"/>
      <c r="NCB158" s="173"/>
      <c r="NCC158" s="173"/>
      <c r="NCD158" s="173"/>
      <c r="NCE158" s="173"/>
      <c r="NCF158" s="173"/>
      <c r="NCG158" s="173"/>
      <c r="NCH158" s="173"/>
      <c r="NCI158" s="173"/>
      <c r="NCJ158" s="173"/>
      <c r="NCK158" s="173"/>
      <c r="NCL158" s="173"/>
      <c r="NCM158" s="173"/>
      <c r="NCN158" s="173"/>
      <c r="NCO158" s="173"/>
      <c r="NCP158" s="173"/>
      <c r="NCQ158" s="173"/>
      <c r="NCR158" s="173"/>
      <c r="NCS158" s="173"/>
      <c r="NCT158" s="173"/>
      <c r="NCU158" s="173"/>
      <c r="NCV158" s="173"/>
      <c r="NCW158" s="173"/>
      <c r="NCX158" s="173"/>
      <c r="NCY158" s="173"/>
      <c r="NCZ158" s="173"/>
      <c r="NDA158" s="173"/>
      <c r="NDB158" s="173"/>
      <c r="NDC158" s="173"/>
      <c r="NDD158" s="173"/>
      <c r="NDE158" s="173"/>
      <c r="NDF158" s="173"/>
      <c r="NDG158" s="173"/>
      <c r="NDH158" s="173"/>
      <c r="NDI158" s="173"/>
      <c r="NDJ158" s="173"/>
      <c r="NDK158" s="173"/>
      <c r="NDL158" s="173"/>
      <c r="NDM158" s="173"/>
      <c r="NDN158" s="173"/>
      <c r="NDO158" s="173"/>
      <c r="NDP158" s="173"/>
      <c r="NDQ158" s="173"/>
      <c r="NDR158" s="173"/>
      <c r="NDS158" s="173"/>
      <c r="NDT158" s="173"/>
      <c r="NDU158" s="173"/>
      <c r="NDV158" s="173"/>
      <c r="NDW158" s="173"/>
      <c r="NDX158" s="173"/>
      <c r="NDY158" s="173"/>
      <c r="NDZ158" s="173"/>
      <c r="NEA158" s="173"/>
      <c r="NEB158" s="173"/>
      <c r="NEC158" s="173"/>
      <c r="NED158" s="173"/>
      <c r="NEE158" s="173"/>
      <c r="NEF158" s="173"/>
      <c r="NEG158" s="173"/>
      <c r="NEH158" s="173"/>
      <c r="NEI158" s="173"/>
      <c r="NEJ158" s="173"/>
      <c r="NEK158" s="173"/>
      <c r="NEL158" s="173"/>
      <c r="NEM158" s="173"/>
      <c r="NEN158" s="173"/>
      <c r="NEO158" s="173"/>
      <c r="NEP158" s="173"/>
      <c r="NEQ158" s="173"/>
      <c r="NER158" s="173"/>
      <c r="NES158" s="173"/>
      <c r="NET158" s="173"/>
      <c r="NEU158" s="173"/>
      <c r="NEV158" s="173"/>
      <c r="NEW158" s="173"/>
      <c r="NEX158" s="173"/>
      <c r="NEY158" s="173"/>
      <c r="NEZ158" s="173"/>
      <c r="NFA158" s="173"/>
      <c r="NFB158" s="173"/>
      <c r="NFC158" s="173"/>
      <c r="NFD158" s="173"/>
      <c r="NFE158" s="173"/>
      <c r="NFF158" s="173"/>
      <c r="NFG158" s="173"/>
      <c r="NFH158" s="173"/>
      <c r="NFI158" s="173"/>
      <c r="NFJ158" s="173"/>
      <c r="NFK158" s="173"/>
      <c r="NFL158" s="173"/>
      <c r="NFM158" s="173"/>
      <c r="NFN158" s="173"/>
      <c r="NFO158" s="173"/>
      <c r="NFP158" s="173"/>
      <c r="NFQ158" s="173"/>
      <c r="NFR158" s="173"/>
      <c r="NFS158" s="173"/>
      <c r="NFT158" s="173"/>
      <c r="NFU158" s="173"/>
      <c r="NFV158" s="173"/>
      <c r="NFW158" s="173"/>
      <c r="NFX158" s="173"/>
      <c r="NFY158" s="173"/>
      <c r="NFZ158" s="173"/>
      <c r="NGA158" s="173"/>
      <c r="NGB158" s="173"/>
      <c r="NGC158" s="173"/>
      <c r="NGD158" s="173"/>
      <c r="NGE158" s="173"/>
      <c r="NGF158" s="173"/>
      <c r="NGG158" s="173"/>
      <c r="NGH158" s="173"/>
      <c r="NGI158" s="173"/>
      <c r="NGJ158" s="173"/>
      <c r="NGK158" s="173"/>
      <c r="NGL158" s="173"/>
      <c r="NGM158" s="173"/>
      <c r="NGN158" s="173"/>
      <c r="NGO158" s="173"/>
      <c r="NGP158" s="173"/>
      <c r="NGQ158" s="173"/>
      <c r="NGR158" s="173"/>
      <c r="NGS158" s="173"/>
      <c r="NGT158" s="173"/>
      <c r="NGU158" s="173"/>
      <c r="NGV158" s="173"/>
      <c r="NGW158" s="173"/>
      <c r="NGX158" s="173"/>
      <c r="NGY158" s="173"/>
      <c r="NGZ158" s="173"/>
      <c r="NHA158" s="173"/>
      <c r="NHB158" s="173"/>
      <c r="NHC158" s="173"/>
      <c r="NHD158" s="173"/>
      <c r="NHE158" s="173"/>
      <c r="NHF158" s="173"/>
      <c r="NHG158" s="173"/>
      <c r="NHH158" s="173"/>
      <c r="NHI158" s="173"/>
      <c r="NHJ158" s="173"/>
      <c r="NHK158" s="173"/>
      <c r="NHR158" s="173"/>
      <c r="NHS158" s="173"/>
      <c r="NHT158" s="173"/>
      <c r="NHU158" s="173"/>
      <c r="NHV158" s="173"/>
      <c r="NHW158" s="173"/>
      <c r="NHX158" s="173"/>
      <c r="NHY158" s="173"/>
      <c r="NHZ158" s="173"/>
      <c r="NIA158" s="173"/>
      <c r="NIB158" s="173"/>
      <c r="NIC158" s="173"/>
      <c r="NID158" s="173"/>
      <c r="NIE158" s="173"/>
      <c r="NIF158" s="173"/>
      <c r="NIG158" s="173"/>
      <c r="NIH158" s="173"/>
      <c r="NII158" s="173"/>
      <c r="NIJ158" s="173"/>
      <c r="NIK158" s="173"/>
      <c r="NIL158" s="173"/>
      <c r="NIM158" s="173"/>
      <c r="NIN158" s="173"/>
      <c r="NIO158" s="173"/>
      <c r="NIP158" s="173"/>
      <c r="NIQ158" s="173"/>
      <c r="NIR158" s="173"/>
      <c r="NIS158" s="173"/>
      <c r="NIT158" s="173"/>
      <c r="NIU158" s="173"/>
      <c r="NIV158" s="173"/>
      <c r="NIW158" s="173"/>
      <c r="NIX158" s="173"/>
      <c r="NIY158" s="173"/>
      <c r="NIZ158" s="173"/>
      <c r="NJA158" s="173"/>
      <c r="NJB158" s="173"/>
      <c r="NJC158" s="173"/>
      <c r="NJD158" s="173"/>
      <c r="NJE158" s="173"/>
      <c r="NJF158" s="173"/>
      <c r="NJG158" s="173"/>
      <c r="NJH158" s="173"/>
      <c r="NJI158" s="173"/>
      <c r="NJJ158" s="173"/>
      <c r="NJK158" s="173"/>
      <c r="NJL158" s="173"/>
      <c r="NJM158" s="173"/>
      <c r="NJN158" s="173"/>
      <c r="NJO158" s="173"/>
      <c r="NJP158" s="173"/>
      <c r="NJQ158" s="173"/>
      <c r="NJR158" s="173"/>
      <c r="NJS158" s="173"/>
      <c r="NJT158" s="173"/>
      <c r="NJU158" s="173"/>
      <c r="NJV158" s="173"/>
      <c r="NJW158" s="173"/>
      <c r="NJX158" s="173"/>
      <c r="NJY158" s="173"/>
      <c r="NJZ158" s="173"/>
      <c r="NKA158" s="173"/>
      <c r="NKB158" s="173"/>
      <c r="NKC158" s="173"/>
      <c r="NKD158" s="173"/>
      <c r="NKE158" s="173"/>
      <c r="NKF158" s="173"/>
      <c r="NKG158" s="173"/>
      <c r="NKH158" s="173"/>
      <c r="NKI158" s="173"/>
      <c r="NKJ158" s="173"/>
      <c r="NKK158" s="173"/>
      <c r="NKL158" s="173"/>
      <c r="NKM158" s="173"/>
      <c r="NKN158" s="173"/>
      <c r="NKO158" s="173"/>
      <c r="NKP158" s="173"/>
      <c r="NKQ158" s="173"/>
      <c r="NKR158" s="173"/>
      <c r="NKS158" s="173"/>
      <c r="NKT158" s="173"/>
      <c r="NKU158" s="173"/>
      <c r="NKV158" s="173"/>
      <c r="NKW158" s="173"/>
      <c r="NKX158" s="173"/>
      <c r="NKY158" s="173"/>
      <c r="NKZ158" s="173"/>
      <c r="NLA158" s="173"/>
      <c r="NLB158" s="173"/>
      <c r="NLC158" s="173"/>
      <c r="NLD158" s="173"/>
      <c r="NLE158" s="173"/>
      <c r="NLF158" s="173"/>
      <c r="NLG158" s="173"/>
      <c r="NLH158" s="173"/>
      <c r="NLI158" s="173"/>
      <c r="NLJ158" s="173"/>
      <c r="NLK158" s="173"/>
      <c r="NLL158" s="173"/>
      <c r="NLM158" s="173"/>
      <c r="NLN158" s="173"/>
      <c r="NLO158" s="173"/>
      <c r="NLP158" s="173"/>
      <c r="NLQ158" s="173"/>
      <c r="NLR158" s="173"/>
      <c r="NLS158" s="173"/>
      <c r="NLT158" s="173"/>
      <c r="NLU158" s="173"/>
      <c r="NLV158" s="173"/>
      <c r="NLW158" s="173"/>
      <c r="NLX158" s="173"/>
      <c r="NLY158" s="173"/>
      <c r="NLZ158" s="173"/>
      <c r="NMA158" s="173"/>
      <c r="NMB158" s="173"/>
      <c r="NMC158" s="173"/>
      <c r="NMD158" s="173"/>
      <c r="NME158" s="173"/>
      <c r="NMF158" s="173"/>
      <c r="NMG158" s="173"/>
      <c r="NMH158" s="173"/>
      <c r="NMI158" s="173"/>
      <c r="NMJ158" s="173"/>
      <c r="NMK158" s="173"/>
      <c r="NML158" s="173"/>
      <c r="NMM158" s="173"/>
      <c r="NMN158" s="173"/>
      <c r="NMO158" s="173"/>
      <c r="NMP158" s="173"/>
      <c r="NMQ158" s="173"/>
      <c r="NMR158" s="173"/>
      <c r="NMS158" s="173"/>
      <c r="NMT158" s="173"/>
      <c r="NMU158" s="173"/>
      <c r="NMV158" s="173"/>
      <c r="NMW158" s="173"/>
      <c r="NMX158" s="173"/>
      <c r="NMY158" s="173"/>
      <c r="NMZ158" s="173"/>
      <c r="NNA158" s="173"/>
      <c r="NNB158" s="173"/>
      <c r="NNC158" s="173"/>
      <c r="NND158" s="173"/>
      <c r="NNE158" s="173"/>
      <c r="NNF158" s="173"/>
      <c r="NNG158" s="173"/>
      <c r="NNH158" s="173"/>
      <c r="NNI158" s="173"/>
      <c r="NNJ158" s="173"/>
      <c r="NNK158" s="173"/>
      <c r="NNL158" s="173"/>
      <c r="NNM158" s="173"/>
      <c r="NNN158" s="173"/>
      <c r="NNO158" s="173"/>
      <c r="NNP158" s="173"/>
      <c r="NNQ158" s="173"/>
      <c r="NNR158" s="173"/>
      <c r="NNS158" s="173"/>
      <c r="NNT158" s="173"/>
      <c r="NNU158" s="173"/>
      <c r="NNV158" s="173"/>
      <c r="NNW158" s="173"/>
      <c r="NNX158" s="173"/>
      <c r="NNY158" s="173"/>
      <c r="NNZ158" s="173"/>
      <c r="NOA158" s="173"/>
      <c r="NOB158" s="173"/>
      <c r="NOC158" s="173"/>
      <c r="NOD158" s="173"/>
      <c r="NOE158" s="173"/>
      <c r="NOF158" s="173"/>
      <c r="NOG158" s="173"/>
      <c r="NOH158" s="173"/>
      <c r="NOI158" s="173"/>
      <c r="NOJ158" s="173"/>
      <c r="NOK158" s="173"/>
      <c r="NOL158" s="173"/>
      <c r="NOM158" s="173"/>
      <c r="NON158" s="173"/>
      <c r="NOO158" s="173"/>
      <c r="NOP158" s="173"/>
      <c r="NOQ158" s="173"/>
      <c r="NOR158" s="173"/>
      <c r="NOS158" s="173"/>
      <c r="NOT158" s="173"/>
      <c r="NOU158" s="173"/>
      <c r="NOV158" s="173"/>
      <c r="NOW158" s="173"/>
      <c r="NOX158" s="173"/>
      <c r="NOY158" s="173"/>
      <c r="NOZ158" s="173"/>
      <c r="NPA158" s="173"/>
      <c r="NPB158" s="173"/>
      <c r="NPC158" s="173"/>
      <c r="NPD158" s="173"/>
      <c r="NPE158" s="173"/>
      <c r="NPF158" s="173"/>
      <c r="NPG158" s="173"/>
      <c r="NPH158" s="173"/>
      <c r="NPI158" s="173"/>
      <c r="NPJ158" s="173"/>
      <c r="NPK158" s="173"/>
      <c r="NPL158" s="173"/>
      <c r="NPM158" s="173"/>
      <c r="NPN158" s="173"/>
      <c r="NPO158" s="173"/>
      <c r="NPP158" s="173"/>
      <c r="NPQ158" s="173"/>
      <c r="NPR158" s="173"/>
      <c r="NPS158" s="173"/>
      <c r="NPT158" s="173"/>
      <c r="NPU158" s="173"/>
      <c r="NPV158" s="173"/>
      <c r="NPW158" s="173"/>
      <c r="NPX158" s="173"/>
      <c r="NPY158" s="173"/>
      <c r="NPZ158" s="173"/>
      <c r="NQA158" s="173"/>
      <c r="NQB158" s="173"/>
      <c r="NQC158" s="173"/>
      <c r="NQD158" s="173"/>
      <c r="NQE158" s="173"/>
      <c r="NQF158" s="173"/>
      <c r="NQG158" s="173"/>
      <c r="NQH158" s="173"/>
      <c r="NQI158" s="173"/>
      <c r="NQJ158" s="173"/>
      <c r="NQK158" s="173"/>
      <c r="NQL158" s="173"/>
      <c r="NQM158" s="173"/>
      <c r="NQN158" s="173"/>
      <c r="NQO158" s="173"/>
      <c r="NQP158" s="173"/>
      <c r="NQQ158" s="173"/>
      <c r="NQR158" s="173"/>
      <c r="NQS158" s="173"/>
      <c r="NQT158" s="173"/>
      <c r="NQU158" s="173"/>
      <c r="NQV158" s="173"/>
      <c r="NQW158" s="173"/>
      <c r="NQX158" s="173"/>
      <c r="NQY158" s="173"/>
      <c r="NQZ158" s="173"/>
      <c r="NRA158" s="173"/>
      <c r="NRB158" s="173"/>
      <c r="NRC158" s="173"/>
      <c r="NRD158" s="173"/>
      <c r="NRE158" s="173"/>
      <c r="NRF158" s="173"/>
      <c r="NRG158" s="173"/>
      <c r="NRN158" s="173"/>
      <c r="NRO158" s="173"/>
      <c r="NRP158" s="173"/>
      <c r="NRQ158" s="173"/>
      <c r="NRR158" s="173"/>
      <c r="NRS158" s="173"/>
      <c r="NRT158" s="173"/>
      <c r="NRU158" s="173"/>
      <c r="NRV158" s="173"/>
      <c r="NRW158" s="173"/>
      <c r="NRX158" s="173"/>
      <c r="NRY158" s="173"/>
      <c r="NRZ158" s="173"/>
      <c r="NSA158" s="173"/>
      <c r="NSB158" s="173"/>
      <c r="NSC158" s="173"/>
      <c r="NSD158" s="173"/>
      <c r="NSE158" s="173"/>
      <c r="NSF158" s="173"/>
      <c r="NSG158" s="173"/>
      <c r="NSH158" s="173"/>
      <c r="NSI158" s="173"/>
      <c r="NSJ158" s="173"/>
      <c r="NSK158" s="173"/>
      <c r="NSL158" s="173"/>
      <c r="NSM158" s="173"/>
      <c r="NSN158" s="173"/>
      <c r="NSO158" s="173"/>
      <c r="NSP158" s="173"/>
      <c r="NSQ158" s="173"/>
      <c r="NSR158" s="173"/>
      <c r="NSS158" s="173"/>
      <c r="NST158" s="173"/>
      <c r="NSU158" s="173"/>
      <c r="NSV158" s="173"/>
      <c r="NSW158" s="173"/>
      <c r="NSX158" s="173"/>
      <c r="NSY158" s="173"/>
      <c r="NSZ158" s="173"/>
      <c r="NTA158" s="173"/>
      <c r="NTB158" s="173"/>
      <c r="NTC158" s="173"/>
      <c r="NTD158" s="173"/>
      <c r="NTE158" s="173"/>
      <c r="NTF158" s="173"/>
      <c r="NTG158" s="173"/>
      <c r="NTH158" s="173"/>
      <c r="NTI158" s="173"/>
      <c r="NTJ158" s="173"/>
      <c r="NTK158" s="173"/>
      <c r="NTL158" s="173"/>
      <c r="NTM158" s="173"/>
      <c r="NTN158" s="173"/>
      <c r="NTO158" s="173"/>
      <c r="NTP158" s="173"/>
      <c r="NTQ158" s="173"/>
      <c r="NTR158" s="173"/>
      <c r="NTS158" s="173"/>
      <c r="NTT158" s="173"/>
      <c r="NTU158" s="173"/>
      <c r="NTV158" s="173"/>
      <c r="NTW158" s="173"/>
      <c r="NTX158" s="173"/>
      <c r="NTY158" s="173"/>
      <c r="NTZ158" s="173"/>
      <c r="NUA158" s="173"/>
      <c r="NUB158" s="173"/>
      <c r="NUC158" s="173"/>
      <c r="NUD158" s="173"/>
      <c r="NUE158" s="173"/>
      <c r="NUF158" s="173"/>
      <c r="NUG158" s="173"/>
      <c r="NUH158" s="173"/>
      <c r="NUI158" s="173"/>
      <c r="NUJ158" s="173"/>
      <c r="NUK158" s="173"/>
      <c r="NUL158" s="173"/>
      <c r="NUM158" s="173"/>
      <c r="NUN158" s="173"/>
      <c r="NUO158" s="173"/>
      <c r="NUP158" s="173"/>
      <c r="NUQ158" s="173"/>
      <c r="NUR158" s="173"/>
      <c r="NUS158" s="173"/>
      <c r="NUT158" s="173"/>
      <c r="NUU158" s="173"/>
      <c r="NUV158" s="173"/>
      <c r="NUW158" s="173"/>
      <c r="NUX158" s="173"/>
      <c r="NUY158" s="173"/>
      <c r="NUZ158" s="173"/>
      <c r="NVA158" s="173"/>
      <c r="NVB158" s="173"/>
      <c r="NVC158" s="173"/>
      <c r="NVD158" s="173"/>
      <c r="NVE158" s="173"/>
      <c r="NVF158" s="173"/>
      <c r="NVG158" s="173"/>
      <c r="NVH158" s="173"/>
      <c r="NVI158" s="173"/>
      <c r="NVJ158" s="173"/>
      <c r="NVK158" s="173"/>
      <c r="NVL158" s="173"/>
      <c r="NVM158" s="173"/>
      <c r="NVN158" s="173"/>
      <c r="NVO158" s="173"/>
      <c r="NVP158" s="173"/>
      <c r="NVQ158" s="173"/>
      <c r="NVR158" s="173"/>
      <c r="NVS158" s="173"/>
      <c r="NVT158" s="173"/>
      <c r="NVU158" s="173"/>
      <c r="NVV158" s="173"/>
      <c r="NVW158" s="173"/>
      <c r="NVX158" s="173"/>
      <c r="NVY158" s="173"/>
      <c r="NVZ158" s="173"/>
      <c r="NWA158" s="173"/>
      <c r="NWB158" s="173"/>
      <c r="NWC158" s="173"/>
      <c r="NWD158" s="173"/>
      <c r="NWE158" s="173"/>
      <c r="NWF158" s="173"/>
      <c r="NWG158" s="173"/>
      <c r="NWH158" s="173"/>
      <c r="NWI158" s="173"/>
      <c r="NWJ158" s="173"/>
      <c r="NWK158" s="173"/>
      <c r="NWL158" s="173"/>
      <c r="NWM158" s="173"/>
      <c r="NWN158" s="173"/>
      <c r="NWO158" s="173"/>
      <c r="NWP158" s="173"/>
      <c r="NWQ158" s="173"/>
      <c r="NWR158" s="173"/>
      <c r="NWS158" s="173"/>
      <c r="NWT158" s="173"/>
      <c r="NWU158" s="173"/>
      <c r="NWV158" s="173"/>
      <c r="NWW158" s="173"/>
      <c r="NWX158" s="173"/>
      <c r="NWY158" s="173"/>
      <c r="NWZ158" s="173"/>
      <c r="NXA158" s="173"/>
      <c r="NXB158" s="173"/>
      <c r="NXC158" s="173"/>
      <c r="NXD158" s="173"/>
      <c r="NXE158" s="173"/>
      <c r="NXF158" s="173"/>
      <c r="NXG158" s="173"/>
      <c r="NXH158" s="173"/>
      <c r="NXI158" s="173"/>
      <c r="NXJ158" s="173"/>
      <c r="NXK158" s="173"/>
      <c r="NXL158" s="173"/>
      <c r="NXM158" s="173"/>
      <c r="NXN158" s="173"/>
      <c r="NXO158" s="173"/>
      <c r="NXP158" s="173"/>
      <c r="NXQ158" s="173"/>
      <c r="NXR158" s="173"/>
      <c r="NXS158" s="173"/>
      <c r="NXT158" s="173"/>
      <c r="NXU158" s="173"/>
      <c r="NXV158" s="173"/>
      <c r="NXW158" s="173"/>
      <c r="NXX158" s="173"/>
      <c r="NXY158" s="173"/>
      <c r="NXZ158" s="173"/>
      <c r="NYA158" s="173"/>
      <c r="NYB158" s="173"/>
      <c r="NYC158" s="173"/>
      <c r="NYD158" s="173"/>
      <c r="NYE158" s="173"/>
      <c r="NYF158" s="173"/>
      <c r="NYG158" s="173"/>
      <c r="NYH158" s="173"/>
      <c r="NYI158" s="173"/>
      <c r="NYJ158" s="173"/>
      <c r="NYK158" s="173"/>
      <c r="NYL158" s="173"/>
      <c r="NYM158" s="173"/>
      <c r="NYN158" s="173"/>
      <c r="NYO158" s="173"/>
      <c r="NYP158" s="173"/>
      <c r="NYQ158" s="173"/>
      <c r="NYR158" s="173"/>
      <c r="NYS158" s="173"/>
      <c r="NYT158" s="173"/>
      <c r="NYU158" s="173"/>
      <c r="NYV158" s="173"/>
      <c r="NYW158" s="173"/>
      <c r="NYX158" s="173"/>
      <c r="NYY158" s="173"/>
      <c r="NYZ158" s="173"/>
      <c r="NZA158" s="173"/>
      <c r="NZB158" s="173"/>
      <c r="NZC158" s="173"/>
      <c r="NZD158" s="173"/>
      <c r="NZE158" s="173"/>
      <c r="NZF158" s="173"/>
      <c r="NZG158" s="173"/>
      <c r="NZH158" s="173"/>
      <c r="NZI158" s="173"/>
      <c r="NZJ158" s="173"/>
      <c r="NZK158" s="173"/>
      <c r="NZL158" s="173"/>
      <c r="NZM158" s="173"/>
      <c r="NZN158" s="173"/>
      <c r="NZO158" s="173"/>
      <c r="NZP158" s="173"/>
      <c r="NZQ158" s="173"/>
      <c r="NZR158" s="173"/>
      <c r="NZS158" s="173"/>
      <c r="NZT158" s="173"/>
      <c r="NZU158" s="173"/>
      <c r="NZV158" s="173"/>
      <c r="NZW158" s="173"/>
      <c r="NZX158" s="173"/>
      <c r="NZY158" s="173"/>
      <c r="NZZ158" s="173"/>
      <c r="OAA158" s="173"/>
      <c r="OAB158" s="173"/>
      <c r="OAC158" s="173"/>
      <c r="OAD158" s="173"/>
      <c r="OAE158" s="173"/>
      <c r="OAF158" s="173"/>
      <c r="OAG158" s="173"/>
      <c r="OAH158" s="173"/>
      <c r="OAI158" s="173"/>
      <c r="OAJ158" s="173"/>
      <c r="OAK158" s="173"/>
      <c r="OAL158" s="173"/>
      <c r="OAM158" s="173"/>
      <c r="OAN158" s="173"/>
      <c r="OAO158" s="173"/>
      <c r="OAP158" s="173"/>
      <c r="OAQ158" s="173"/>
      <c r="OAR158" s="173"/>
      <c r="OAS158" s="173"/>
      <c r="OAT158" s="173"/>
      <c r="OAU158" s="173"/>
      <c r="OAV158" s="173"/>
      <c r="OAW158" s="173"/>
      <c r="OAX158" s="173"/>
      <c r="OAY158" s="173"/>
      <c r="OAZ158" s="173"/>
      <c r="OBA158" s="173"/>
      <c r="OBB158" s="173"/>
      <c r="OBC158" s="173"/>
      <c r="OBJ158" s="173"/>
      <c r="OBK158" s="173"/>
      <c r="OBL158" s="173"/>
      <c r="OBM158" s="173"/>
      <c r="OBN158" s="173"/>
      <c r="OBO158" s="173"/>
      <c r="OBP158" s="173"/>
      <c r="OBQ158" s="173"/>
      <c r="OBR158" s="173"/>
      <c r="OBS158" s="173"/>
      <c r="OBT158" s="173"/>
      <c r="OBU158" s="173"/>
      <c r="OBV158" s="173"/>
      <c r="OBW158" s="173"/>
      <c r="OBX158" s="173"/>
      <c r="OBY158" s="173"/>
      <c r="OBZ158" s="173"/>
      <c r="OCA158" s="173"/>
      <c r="OCB158" s="173"/>
      <c r="OCC158" s="173"/>
      <c r="OCD158" s="173"/>
      <c r="OCE158" s="173"/>
      <c r="OCF158" s="173"/>
      <c r="OCG158" s="173"/>
      <c r="OCH158" s="173"/>
      <c r="OCI158" s="173"/>
      <c r="OCJ158" s="173"/>
      <c r="OCK158" s="173"/>
      <c r="OCL158" s="173"/>
      <c r="OCM158" s="173"/>
      <c r="OCN158" s="173"/>
      <c r="OCO158" s="173"/>
      <c r="OCP158" s="173"/>
      <c r="OCQ158" s="173"/>
      <c r="OCR158" s="173"/>
      <c r="OCS158" s="173"/>
      <c r="OCT158" s="173"/>
      <c r="OCU158" s="173"/>
      <c r="OCV158" s="173"/>
      <c r="OCW158" s="173"/>
      <c r="OCX158" s="173"/>
      <c r="OCY158" s="173"/>
      <c r="OCZ158" s="173"/>
      <c r="ODA158" s="173"/>
      <c r="ODB158" s="173"/>
      <c r="ODC158" s="173"/>
      <c r="ODD158" s="173"/>
      <c r="ODE158" s="173"/>
      <c r="ODF158" s="173"/>
      <c r="ODG158" s="173"/>
      <c r="ODH158" s="173"/>
      <c r="ODI158" s="173"/>
      <c r="ODJ158" s="173"/>
      <c r="ODK158" s="173"/>
      <c r="ODL158" s="173"/>
      <c r="ODM158" s="173"/>
      <c r="ODN158" s="173"/>
      <c r="ODO158" s="173"/>
      <c r="ODP158" s="173"/>
      <c r="ODQ158" s="173"/>
      <c r="ODR158" s="173"/>
      <c r="ODS158" s="173"/>
      <c r="ODT158" s="173"/>
      <c r="ODU158" s="173"/>
      <c r="ODV158" s="173"/>
      <c r="ODW158" s="173"/>
      <c r="ODX158" s="173"/>
      <c r="ODY158" s="173"/>
      <c r="ODZ158" s="173"/>
      <c r="OEA158" s="173"/>
      <c r="OEB158" s="173"/>
      <c r="OEC158" s="173"/>
      <c r="OED158" s="173"/>
      <c r="OEE158" s="173"/>
      <c r="OEF158" s="173"/>
      <c r="OEG158" s="173"/>
      <c r="OEH158" s="173"/>
      <c r="OEI158" s="173"/>
      <c r="OEJ158" s="173"/>
      <c r="OEK158" s="173"/>
      <c r="OEL158" s="173"/>
      <c r="OEM158" s="173"/>
      <c r="OEN158" s="173"/>
      <c r="OEO158" s="173"/>
      <c r="OEP158" s="173"/>
      <c r="OEQ158" s="173"/>
      <c r="OER158" s="173"/>
      <c r="OES158" s="173"/>
      <c r="OET158" s="173"/>
      <c r="OEU158" s="173"/>
      <c r="OEV158" s="173"/>
      <c r="OEW158" s="173"/>
      <c r="OEX158" s="173"/>
      <c r="OEY158" s="173"/>
      <c r="OEZ158" s="173"/>
      <c r="OFA158" s="173"/>
      <c r="OFB158" s="173"/>
      <c r="OFC158" s="173"/>
      <c r="OFD158" s="173"/>
      <c r="OFE158" s="173"/>
      <c r="OFF158" s="173"/>
      <c r="OFG158" s="173"/>
      <c r="OFH158" s="173"/>
      <c r="OFI158" s="173"/>
      <c r="OFJ158" s="173"/>
      <c r="OFK158" s="173"/>
      <c r="OFL158" s="173"/>
      <c r="OFM158" s="173"/>
      <c r="OFN158" s="173"/>
      <c r="OFO158" s="173"/>
      <c r="OFP158" s="173"/>
      <c r="OFQ158" s="173"/>
      <c r="OFR158" s="173"/>
      <c r="OFS158" s="173"/>
      <c r="OFT158" s="173"/>
      <c r="OFU158" s="173"/>
      <c r="OFV158" s="173"/>
      <c r="OFW158" s="173"/>
      <c r="OFX158" s="173"/>
      <c r="OFY158" s="173"/>
      <c r="OFZ158" s="173"/>
      <c r="OGA158" s="173"/>
      <c r="OGB158" s="173"/>
      <c r="OGC158" s="173"/>
      <c r="OGD158" s="173"/>
      <c r="OGE158" s="173"/>
      <c r="OGF158" s="173"/>
      <c r="OGG158" s="173"/>
      <c r="OGH158" s="173"/>
      <c r="OGI158" s="173"/>
      <c r="OGJ158" s="173"/>
      <c r="OGK158" s="173"/>
      <c r="OGL158" s="173"/>
      <c r="OGM158" s="173"/>
      <c r="OGN158" s="173"/>
      <c r="OGO158" s="173"/>
      <c r="OGP158" s="173"/>
      <c r="OGQ158" s="173"/>
      <c r="OGR158" s="173"/>
      <c r="OGS158" s="173"/>
      <c r="OGT158" s="173"/>
      <c r="OGU158" s="173"/>
      <c r="OGV158" s="173"/>
      <c r="OGW158" s="173"/>
      <c r="OGX158" s="173"/>
      <c r="OGY158" s="173"/>
      <c r="OGZ158" s="173"/>
      <c r="OHA158" s="173"/>
      <c r="OHB158" s="173"/>
      <c r="OHC158" s="173"/>
      <c r="OHD158" s="173"/>
      <c r="OHE158" s="173"/>
      <c r="OHF158" s="173"/>
      <c r="OHG158" s="173"/>
      <c r="OHH158" s="173"/>
      <c r="OHI158" s="173"/>
      <c r="OHJ158" s="173"/>
      <c r="OHK158" s="173"/>
      <c r="OHL158" s="173"/>
      <c r="OHM158" s="173"/>
      <c r="OHN158" s="173"/>
      <c r="OHO158" s="173"/>
      <c r="OHP158" s="173"/>
      <c r="OHQ158" s="173"/>
      <c r="OHR158" s="173"/>
      <c r="OHS158" s="173"/>
      <c r="OHT158" s="173"/>
      <c r="OHU158" s="173"/>
      <c r="OHV158" s="173"/>
      <c r="OHW158" s="173"/>
      <c r="OHX158" s="173"/>
      <c r="OHY158" s="173"/>
      <c r="OHZ158" s="173"/>
      <c r="OIA158" s="173"/>
      <c r="OIB158" s="173"/>
      <c r="OIC158" s="173"/>
      <c r="OID158" s="173"/>
      <c r="OIE158" s="173"/>
      <c r="OIF158" s="173"/>
      <c r="OIG158" s="173"/>
      <c r="OIH158" s="173"/>
      <c r="OII158" s="173"/>
      <c r="OIJ158" s="173"/>
      <c r="OIK158" s="173"/>
      <c r="OIL158" s="173"/>
      <c r="OIM158" s="173"/>
      <c r="OIN158" s="173"/>
      <c r="OIO158" s="173"/>
      <c r="OIP158" s="173"/>
      <c r="OIQ158" s="173"/>
      <c r="OIR158" s="173"/>
      <c r="OIS158" s="173"/>
      <c r="OIT158" s="173"/>
      <c r="OIU158" s="173"/>
      <c r="OIV158" s="173"/>
      <c r="OIW158" s="173"/>
      <c r="OIX158" s="173"/>
      <c r="OIY158" s="173"/>
      <c r="OIZ158" s="173"/>
      <c r="OJA158" s="173"/>
      <c r="OJB158" s="173"/>
      <c r="OJC158" s="173"/>
      <c r="OJD158" s="173"/>
      <c r="OJE158" s="173"/>
      <c r="OJF158" s="173"/>
      <c r="OJG158" s="173"/>
      <c r="OJH158" s="173"/>
      <c r="OJI158" s="173"/>
      <c r="OJJ158" s="173"/>
      <c r="OJK158" s="173"/>
      <c r="OJL158" s="173"/>
      <c r="OJM158" s="173"/>
      <c r="OJN158" s="173"/>
      <c r="OJO158" s="173"/>
      <c r="OJP158" s="173"/>
      <c r="OJQ158" s="173"/>
      <c r="OJR158" s="173"/>
      <c r="OJS158" s="173"/>
      <c r="OJT158" s="173"/>
      <c r="OJU158" s="173"/>
      <c r="OJV158" s="173"/>
      <c r="OJW158" s="173"/>
      <c r="OJX158" s="173"/>
      <c r="OJY158" s="173"/>
      <c r="OJZ158" s="173"/>
      <c r="OKA158" s="173"/>
      <c r="OKB158" s="173"/>
      <c r="OKC158" s="173"/>
      <c r="OKD158" s="173"/>
      <c r="OKE158" s="173"/>
      <c r="OKF158" s="173"/>
      <c r="OKG158" s="173"/>
      <c r="OKH158" s="173"/>
      <c r="OKI158" s="173"/>
      <c r="OKJ158" s="173"/>
      <c r="OKK158" s="173"/>
      <c r="OKL158" s="173"/>
      <c r="OKM158" s="173"/>
      <c r="OKN158" s="173"/>
      <c r="OKO158" s="173"/>
      <c r="OKP158" s="173"/>
      <c r="OKQ158" s="173"/>
      <c r="OKR158" s="173"/>
      <c r="OKS158" s="173"/>
      <c r="OKT158" s="173"/>
      <c r="OKU158" s="173"/>
      <c r="OKV158" s="173"/>
      <c r="OKW158" s="173"/>
      <c r="OKX158" s="173"/>
      <c r="OKY158" s="173"/>
      <c r="OLF158" s="173"/>
      <c r="OLG158" s="173"/>
      <c r="OLH158" s="173"/>
      <c r="OLI158" s="173"/>
      <c r="OLJ158" s="173"/>
      <c r="OLK158" s="173"/>
      <c r="OLL158" s="173"/>
      <c r="OLM158" s="173"/>
      <c r="OLN158" s="173"/>
      <c r="OLO158" s="173"/>
      <c r="OLP158" s="173"/>
      <c r="OLQ158" s="173"/>
      <c r="OLR158" s="173"/>
      <c r="OLS158" s="173"/>
      <c r="OLT158" s="173"/>
      <c r="OLU158" s="173"/>
      <c r="OLV158" s="173"/>
      <c r="OLW158" s="173"/>
      <c r="OLX158" s="173"/>
      <c r="OLY158" s="173"/>
      <c r="OLZ158" s="173"/>
      <c r="OMA158" s="173"/>
      <c r="OMB158" s="173"/>
      <c r="OMC158" s="173"/>
      <c r="OMD158" s="173"/>
      <c r="OME158" s="173"/>
      <c r="OMF158" s="173"/>
      <c r="OMG158" s="173"/>
      <c r="OMH158" s="173"/>
      <c r="OMI158" s="173"/>
      <c r="OMJ158" s="173"/>
      <c r="OMK158" s="173"/>
      <c r="OML158" s="173"/>
      <c r="OMM158" s="173"/>
      <c r="OMN158" s="173"/>
      <c r="OMO158" s="173"/>
      <c r="OMP158" s="173"/>
      <c r="OMQ158" s="173"/>
      <c r="OMR158" s="173"/>
      <c r="OMS158" s="173"/>
      <c r="OMT158" s="173"/>
      <c r="OMU158" s="173"/>
      <c r="OMV158" s="173"/>
      <c r="OMW158" s="173"/>
      <c r="OMX158" s="173"/>
      <c r="OMY158" s="173"/>
      <c r="OMZ158" s="173"/>
      <c r="ONA158" s="173"/>
      <c r="ONB158" s="173"/>
      <c r="ONC158" s="173"/>
      <c r="OND158" s="173"/>
      <c r="ONE158" s="173"/>
      <c r="ONF158" s="173"/>
      <c r="ONG158" s="173"/>
      <c r="ONH158" s="173"/>
      <c r="ONI158" s="173"/>
      <c r="ONJ158" s="173"/>
      <c r="ONK158" s="173"/>
      <c r="ONL158" s="173"/>
      <c r="ONM158" s="173"/>
      <c r="ONN158" s="173"/>
      <c r="ONO158" s="173"/>
      <c r="ONP158" s="173"/>
      <c r="ONQ158" s="173"/>
      <c r="ONR158" s="173"/>
      <c r="ONS158" s="173"/>
      <c r="ONT158" s="173"/>
      <c r="ONU158" s="173"/>
      <c r="ONV158" s="173"/>
      <c r="ONW158" s="173"/>
      <c r="ONX158" s="173"/>
      <c r="ONY158" s="173"/>
      <c r="ONZ158" s="173"/>
      <c r="OOA158" s="173"/>
      <c r="OOB158" s="173"/>
      <c r="OOC158" s="173"/>
      <c r="OOD158" s="173"/>
      <c r="OOE158" s="173"/>
      <c r="OOF158" s="173"/>
      <c r="OOG158" s="173"/>
      <c r="OOH158" s="173"/>
      <c r="OOI158" s="173"/>
      <c r="OOJ158" s="173"/>
      <c r="OOK158" s="173"/>
      <c r="OOL158" s="173"/>
      <c r="OOM158" s="173"/>
      <c r="OON158" s="173"/>
      <c r="OOO158" s="173"/>
      <c r="OOP158" s="173"/>
      <c r="OOQ158" s="173"/>
      <c r="OOR158" s="173"/>
      <c r="OOS158" s="173"/>
      <c r="OOT158" s="173"/>
      <c r="OOU158" s="173"/>
      <c r="OOV158" s="173"/>
      <c r="OOW158" s="173"/>
      <c r="OOX158" s="173"/>
      <c r="OOY158" s="173"/>
      <c r="OOZ158" s="173"/>
      <c r="OPA158" s="173"/>
      <c r="OPB158" s="173"/>
      <c r="OPC158" s="173"/>
      <c r="OPD158" s="173"/>
      <c r="OPE158" s="173"/>
      <c r="OPF158" s="173"/>
      <c r="OPG158" s="173"/>
      <c r="OPH158" s="173"/>
      <c r="OPI158" s="173"/>
      <c r="OPJ158" s="173"/>
      <c r="OPK158" s="173"/>
      <c r="OPL158" s="173"/>
      <c r="OPM158" s="173"/>
      <c r="OPN158" s="173"/>
      <c r="OPO158" s="173"/>
      <c r="OPP158" s="173"/>
      <c r="OPQ158" s="173"/>
      <c r="OPR158" s="173"/>
      <c r="OPS158" s="173"/>
      <c r="OPT158" s="173"/>
      <c r="OPU158" s="173"/>
      <c r="OPV158" s="173"/>
      <c r="OPW158" s="173"/>
      <c r="OPX158" s="173"/>
      <c r="OPY158" s="173"/>
      <c r="OPZ158" s="173"/>
      <c r="OQA158" s="173"/>
      <c r="OQB158" s="173"/>
      <c r="OQC158" s="173"/>
      <c r="OQD158" s="173"/>
      <c r="OQE158" s="173"/>
      <c r="OQF158" s="173"/>
      <c r="OQG158" s="173"/>
      <c r="OQH158" s="173"/>
      <c r="OQI158" s="173"/>
      <c r="OQJ158" s="173"/>
      <c r="OQK158" s="173"/>
      <c r="OQL158" s="173"/>
      <c r="OQM158" s="173"/>
      <c r="OQN158" s="173"/>
      <c r="OQO158" s="173"/>
      <c r="OQP158" s="173"/>
      <c r="OQQ158" s="173"/>
      <c r="OQR158" s="173"/>
      <c r="OQS158" s="173"/>
      <c r="OQT158" s="173"/>
      <c r="OQU158" s="173"/>
      <c r="OQV158" s="173"/>
      <c r="OQW158" s="173"/>
      <c r="OQX158" s="173"/>
      <c r="OQY158" s="173"/>
      <c r="OQZ158" s="173"/>
      <c r="ORA158" s="173"/>
      <c r="ORB158" s="173"/>
      <c r="ORC158" s="173"/>
      <c r="ORD158" s="173"/>
      <c r="ORE158" s="173"/>
      <c r="ORF158" s="173"/>
      <c r="ORG158" s="173"/>
      <c r="ORH158" s="173"/>
      <c r="ORI158" s="173"/>
      <c r="ORJ158" s="173"/>
      <c r="ORK158" s="173"/>
      <c r="ORL158" s="173"/>
      <c r="ORM158" s="173"/>
      <c r="ORN158" s="173"/>
      <c r="ORO158" s="173"/>
      <c r="ORP158" s="173"/>
      <c r="ORQ158" s="173"/>
      <c r="ORR158" s="173"/>
      <c r="ORS158" s="173"/>
      <c r="ORT158" s="173"/>
      <c r="ORU158" s="173"/>
      <c r="ORV158" s="173"/>
      <c r="ORW158" s="173"/>
      <c r="ORX158" s="173"/>
      <c r="ORY158" s="173"/>
      <c r="ORZ158" s="173"/>
      <c r="OSA158" s="173"/>
      <c r="OSB158" s="173"/>
      <c r="OSC158" s="173"/>
      <c r="OSD158" s="173"/>
      <c r="OSE158" s="173"/>
      <c r="OSF158" s="173"/>
      <c r="OSG158" s="173"/>
      <c r="OSH158" s="173"/>
      <c r="OSI158" s="173"/>
      <c r="OSJ158" s="173"/>
      <c r="OSK158" s="173"/>
      <c r="OSL158" s="173"/>
      <c r="OSM158" s="173"/>
      <c r="OSN158" s="173"/>
      <c r="OSO158" s="173"/>
      <c r="OSP158" s="173"/>
      <c r="OSQ158" s="173"/>
      <c r="OSR158" s="173"/>
      <c r="OSS158" s="173"/>
      <c r="OST158" s="173"/>
      <c r="OSU158" s="173"/>
      <c r="OSV158" s="173"/>
      <c r="OSW158" s="173"/>
      <c r="OSX158" s="173"/>
      <c r="OSY158" s="173"/>
      <c r="OSZ158" s="173"/>
      <c r="OTA158" s="173"/>
      <c r="OTB158" s="173"/>
      <c r="OTC158" s="173"/>
      <c r="OTD158" s="173"/>
      <c r="OTE158" s="173"/>
      <c r="OTF158" s="173"/>
      <c r="OTG158" s="173"/>
      <c r="OTH158" s="173"/>
      <c r="OTI158" s="173"/>
      <c r="OTJ158" s="173"/>
      <c r="OTK158" s="173"/>
      <c r="OTL158" s="173"/>
      <c r="OTM158" s="173"/>
      <c r="OTN158" s="173"/>
      <c r="OTO158" s="173"/>
      <c r="OTP158" s="173"/>
      <c r="OTQ158" s="173"/>
      <c r="OTR158" s="173"/>
      <c r="OTS158" s="173"/>
      <c r="OTT158" s="173"/>
      <c r="OTU158" s="173"/>
      <c r="OTV158" s="173"/>
      <c r="OTW158" s="173"/>
      <c r="OTX158" s="173"/>
      <c r="OTY158" s="173"/>
      <c r="OTZ158" s="173"/>
      <c r="OUA158" s="173"/>
      <c r="OUB158" s="173"/>
      <c r="OUC158" s="173"/>
      <c r="OUD158" s="173"/>
      <c r="OUE158" s="173"/>
      <c r="OUF158" s="173"/>
      <c r="OUG158" s="173"/>
      <c r="OUH158" s="173"/>
      <c r="OUI158" s="173"/>
      <c r="OUJ158" s="173"/>
      <c r="OUK158" s="173"/>
      <c r="OUL158" s="173"/>
      <c r="OUM158" s="173"/>
      <c r="OUN158" s="173"/>
      <c r="OUO158" s="173"/>
      <c r="OUP158" s="173"/>
      <c r="OUQ158" s="173"/>
      <c r="OUR158" s="173"/>
      <c r="OUS158" s="173"/>
      <c r="OUT158" s="173"/>
      <c r="OUU158" s="173"/>
      <c r="OVB158" s="173"/>
      <c r="OVC158" s="173"/>
      <c r="OVD158" s="173"/>
      <c r="OVE158" s="173"/>
      <c r="OVF158" s="173"/>
      <c r="OVG158" s="173"/>
      <c r="OVH158" s="173"/>
      <c r="OVI158" s="173"/>
      <c r="OVJ158" s="173"/>
      <c r="OVK158" s="173"/>
      <c r="OVL158" s="173"/>
      <c r="OVM158" s="173"/>
      <c r="OVN158" s="173"/>
      <c r="OVO158" s="173"/>
      <c r="OVP158" s="173"/>
      <c r="OVQ158" s="173"/>
      <c r="OVR158" s="173"/>
      <c r="OVS158" s="173"/>
      <c r="OVT158" s="173"/>
      <c r="OVU158" s="173"/>
      <c r="OVV158" s="173"/>
      <c r="OVW158" s="173"/>
      <c r="OVX158" s="173"/>
      <c r="OVY158" s="173"/>
      <c r="OVZ158" s="173"/>
      <c r="OWA158" s="173"/>
      <c r="OWB158" s="173"/>
      <c r="OWC158" s="173"/>
      <c r="OWD158" s="173"/>
      <c r="OWE158" s="173"/>
      <c r="OWF158" s="173"/>
      <c r="OWG158" s="173"/>
      <c r="OWH158" s="173"/>
      <c r="OWI158" s="173"/>
      <c r="OWJ158" s="173"/>
      <c r="OWK158" s="173"/>
      <c r="OWL158" s="173"/>
      <c r="OWM158" s="173"/>
      <c r="OWN158" s="173"/>
      <c r="OWO158" s="173"/>
      <c r="OWP158" s="173"/>
      <c r="OWQ158" s="173"/>
      <c r="OWR158" s="173"/>
      <c r="OWS158" s="173"/>
      <c r="OWT158" s="173"/>
      <c r="OWU158" s="173"/>
      <c r="OWV158" s="173"/>
      <c r="OWW158" s="173"/>
      <c r="OWX158" s="173"/>
      <c r="OWY158" s="173"/>
      <c r="OWZ158" s="173"/>
      <c r="OXA158" s="173"/>
      <c r="OXB158" s="173"/>
      <c r="OXC158" s="173"/>
      <c r="OXD158" s="173"/>
      <c r="OXE158" s="173"/>
      <c r="OXF158" s="173"/>
      <c r="OXG158" s="173"/>
      <c r="OXH158" s="173"/>
      <c r="OXI158" s="173"/>
      <c r="OXJ158" s="173"/>
      <c r="OXK158" s="173"/>
      <c r="OXL158" s="173"/>
      <c r="OXM158" s="173"/>
      <c r="OXN158" s="173"/>
      <c r="OXO158" s="173"/>
      <c r="OXP158" s="173"/>
      <c r="OXQ158" s="173"/>
      <c r="OXR158" s="173"/>
      <c r="OXS158" s="173"/>
      <c r="OXT158" s="173"/>
      <c r="OXU158" s="173"/>
      <c r="OXV158" s="173"/>
      <c r="OXW158" s="173"/>
      <c r="OXX158" s="173"/>
      <c r="OXY158" s="173"/>
      <c r="OXZ158" s="173"/>
      <c r="OYA158" s="173"/>
      <c r="OYB158" s="173"/>
      <c r="OYC158" s="173"/>
      <c r="OYD158" s="173"/>
      <c r="OYE158" s="173"/>
      <c r="OYF158" s="173"/>
      <c r="OYG158" s="173"/>
      <c r="OYH158" s="173"/>
      <c r="OYI158" s="173"/>
      <c r="OYJ158" s="173"/>
      <c r="OYK158" s="173"/>
      <c r="OYL158" s="173"/>
      <c r="OYM158" s="173"/>
      <c r="OYN158" s="173"/>
      <c r="OYO158" s="173"/>
      <c r="OYP158" s="173"/>
      <c r="OYQ158" s="173"/>
      <c r="OYR158" s="173"/>
      <c r="OYS158" s="173"/>
      <c r="OYT158" s="173"/>
      <c r="OYU158" s="173"/>
      <c r="OYV158" s="173"/>
      <c r="OYW158" s="173"/>
      <c r="OYX158" s="173"/>
      <c r="OYY158" s="173"/>
      <c r="OYZ158" s="173"/>
      <c r="OZA158" s="173"/>
      <c r="OZB158" s="173"/>
      <c r="OZC158" s="173"/>
      <c r="OZD158" s="173"/>
      <c r="OZE158" s="173"/>
      <c r="OZF158" s="173"/>
      <c r="OZG158" s="173"/>
      <c r="OZH158" s="173"/>
      <c r="OZI158" s="173"/>
      <c r="OZJ158" s="173"/>
      <c r="OZK158" s="173"/>
      <c r="OZL158" s="173"/>
      <c r="OZM158" s="173"/>
      <c r="OZN158" s="173"/>
      <c r="OZO158" s="173"/>
      <c r="OZP158" s="173"/>
      <c r="OZQ158" s="173"/>
      <c r="OZR158" s="173"/>
      <c r="OZS158" s="173"/>
      <c r="OZT158" s="173"/>
      <c r="OZU158" s="173"/>
      <c r="OZV158" s="173"/>
      <c r="OZW158" s="173"/>
      <c r="OZX158" s="173"/>
      <c r="OZY158" s="173"/>
      <c r="OZZ158" s="173"/>
      <c r="PAA158" s="173"/>
      <c r="PAB158" s="173"/>
      <c r="PAC158" s="173"/>
      <c r="PAD158" s="173"/>
      <c r="PAE158" s="173"/>
      <c r="PAF158" s="173"/>
      <c r="PAG158" s="173"/>
      <c r="PAH158" s="173"/>
      <c r="PAI158" s="173"/>
      <c r="PAJ158" s="173"/>
      <c r="PAK158" s="173"/>
      <c r="PAL158" s="173"/>
      <c r="PAM158" s="173"/>
      <c r="PAN158" s="173"/>
      <c r="PAO158" s="173"/>
      <c r="PAP158" s="173"/>
      <c r="PAQ158" s="173"/>
      <c r="PAR158" s="173"/>
      <c r="PAS158" s="173"/>
      <c r="PAT158" s="173"/>
      <c r="PAU158" s="173"/>
      <c r="PAV158" s="173"/>
      <c r="PAW158" s="173"/>
      <c r="PAX158" s="173"/>
      <c r="PAY158" s="173"/>
      <c r="PAZ158" s="173"/>
      <c r="PBA158" s="173"/>
      <c r="PBB158" s="173"/>
      <c r="PBC158" s="173"/>
      <c r="PBD158" s="173"/>
      <c r="PBE158" s="173"/>
      <c r="PBF158" s="173"/>
      <c r="PBG158" s="173"/>
      <c r="PBH158" s="173"/>
      <c r="PBI158" s="173"/>
      <c r="PBJ158" s="173"/>
      <c r="PBK158" s="173"/>
      <c r="PBL158" s="173"/>
      <c r="PBM158" s="173"/>
      <c r="PBN158" s="173"/>
      <c r="PBO158" s="173"/>
      <c r="PBP158" s="173"/>
      <c r="PBQ158" s="173"/>
      <c r="PBR158" s="173"/>
      <c r="PBS158" s="173"/>
      <c r="PBT158" s="173"/>
      <c r="PBU158" s="173"/>
      <c r="PBV158" s="173"/>
      <c r="PBW158" s="173"/>
      <c r="PBX158" s="173"/>
      <c r="PBY158" s="173"/>
      <c r="PBZ158" s="173"/>
      <c r="PCA158" s="173"/>
      <c r="PCB158" s="173"/>
      <c r="PCC158" s="173"/>
      <c r="PCD158" s="173"/>
      <c r="PCE158" s="173"/>
      <c r="PCF158" s="173"/>
      <c r="PCG158" s="173"/>
      <c r="PCH158" s="173"/>
      <c r="PCI158" s="173"/>
      <c r="PCJ158" s="173"/>
      <c r="PCK158" s="173"/>
      <c r="PCL158" s="173"/>
      <c r="PCM158" s="173"/>
      <c r="PCN158" s="173"/>
      <c r="PCO158" s="173"/>
      <c r="PCP158" s="173"/>
      <c r="PCQ158" s="173"/>
      <c r="PCR158" s="173"/>
      <c r="PCS158" s="173"/>
      <c r="PCT158" s="173"/>
      <c r="PCU158" s="173"/>
      <c r="PCV158" s="173"/>
      <c r="PCW158" s="173"/>
      <c r="PCX158" s="173"/>
      <c r="PCY158" s="173"/>
      <c r="PCZ158" s="173"/>
      <c r="PDA158" s="173"/>
      <c r="PDB158" s="173"/>
      <c r="PDC158" s="173"/>
      <c r="PDD158" s="173"/>
      <c r="PDE158" s="173"/>
      <c r="PDF158" s="173"/>
      <c r="PDG158" s="173"/>
      <c r="PDH158" s="173"/>
      <c r="PDI158" s="173"/>
      <c r="PDJ158" s="173"/>
      <c r="PDK158" s="173"/>
      <c r="PDL158" s="173"/>
      <c r="PDM158" s="173"/>
      <c r="PDN158" s="173"/>
      <c r="PDO158" s="173"/>
      <c r="PDP158" s="173"/>
      <c r="PDQ158" s="173"/>
      <c r="PDR158" s="173"/>
      <c r="PDS158" s="173"/>
      <c r="PDT158" s="173"/>
      <c r="PDU158" s="173"/>
      <c r="PDV158" s="173"/>
      <c r="PDW158" s="173"/>
      <c r="PDX158" s="173"/>
      <c r="PDY158" s="173"/>
      <c r="PDZ158" s="173"/>
      <c r="PEA158" s="173"/>
      <c r="PEB158" s="173"/>
      <c r="PEC158" s="173"/>
      <c r="PED158" s="173"/>
      <c r="PEE158" s="173"/>
      <c r="PEF158" s="173"/>
      <c r="PEG158" s="173"/>
      <c r="PEH158" s="173"/>
      <c r="PEI158" s="173"/>
      <c r="PEJ158" s="173"/>
      <c r="PEK158" s="173"/>
      <c r="PEL158" s="173"/>
      <c r="PEM158" s="173"/>
      <c r="PEN158" s="173"/>
      <c r="PEO158" s="173"/>
      <c r="PEP158" s="173"/>
      <c r="PEQ158" s="173"/>
      <c r="PEX158" s="173"/>
      <c r="PEY158" s="173"/>
      <c r="PEZ158" s="173"/>
      <c r="PFA158" s="173"/>
      <c r="PFB158" s="173"/>
      <c r="PFC158" s="173"/>
      <c r="PFD158" s="173"/>
      <c r="PFE158" s="173"/>
      <c r="PFF158" s="173"/>
      <c r="PFG158" s="173"/>
      <c r="PFH158" s="173"/>
      <c r="PFI158" s="173"/>
      <c r="PFJ158" s="173"/>
      <c r="PFK158" s="173"/>
      <c r="PFL158" s="173"/>
      <c r="PFM158" s="173"/>
      <c r="PFN158" s="173"/>
      <c r="PFO158" s="173"/>
      <c r="PFP158" s="173"/>
      <c r="PFQ158" s="173"/>
      <c r="PFR158" s="173"/>
      <c r="PFS158" s="173"/>
      <c r="PFT158" s="173"/>
      <c r="PFU158" s="173"/>
      <c r="PFV158" s="173"/>
      <c r="PFW158" s="173"/>
      <c r="PFX158" s="173"/>
      <c r="PFY158" s="173"/>
      <c r="PFZ158" s="173"/>
      <c r="PGA158" s="173"/>
      <c r="PGB158" s="173"/>
      <c r="PGC158" s="173"/>
      <c r="PGD158" s="173"/>
      <c r="PGE158" s="173"/>
      <c r="PGF158" s="173"/>
      <c r="PGG158" s="173"/>
      <c r="PGH158" s="173"/>
      <c r="PGI158" s="173"/>
      <c r="PGJ158" s="173"/>
      <c r="PGK158" s="173"/>
      <c r="PGL158" s="173"/>
      <c r="PGM158" s="173"/>
      <c r="PGN158" s="173"/>
      <c r="PGO158" s="173"/>
      <c r="PGP158" s="173"/>
      <c r="PGQ158" s="173"/>
      <c r="PGR158" s="173"/>
      <c r="PGS158" s="173"/>
      <c r="PGT158" s="173"/>
      <c r="PGU158" s="173"/>
      <c r="PGV158" s="173"/>
      <c r="PGW158" s="173"/>
      <c r="PGX158" s="173"/>
      <c r="PGY158" s="173"/>
      <c r="PGZ158" s="173"/>
      <c r="PHA158" s="173"/>
      <c r="PHB158" s="173"/>
      <c r="PHC158" s="173"/>
      <c r="PHD158" s="173"/>
      <c r="PHE158" s="173"/>
      <c r="PHF158" s="173"/>
      <c r="PHG158" s="173"/>
      <c r="PHH158" s="173"/>
      <c r="PHI158" s="173"/>
      <c r="PHJ158" s="173"/>
      <c r="PHK158" s="173"/>
      <c r="PHL158" s="173"/>
      <c r="PHM158" s="173"/>
      <c r="PHN158" s="173"/>
      <c r="PHO158" s="173"/>
      <c r="PHP158" s="173"/>
      <c r="PHQ158" s="173"/>
      <c r="PHR158" s="173"/>
      <c r="PHS158" s="173"/>
      <c r="PHT158" s="173"/>
      <c r="PHU158" s="173"/>
      <c r="PHV158" s="173"/>
      <c r="PHW158" s="173"/>
      <c r="PHX158" s="173"/>
      <c r="PHY158" s="173"/>
      <c r="PHZ158" s="173"/>
      <c r="PIA158" s="173"/>
      <c r="PIB158" s="173"/>
      <c r="PIC158" s="173"/>
      <c r="PID158" s="173"/>
      <c r="PIE158" s="173"/>
      <c r="PIF158" s="173"/>
      <c r="PIG158" s="173"/>
      <c r="PIH158" s="173"/>
      <c r="PII158" s="173"/>
      <c r="PIJ158" s="173"/>
      <c r="PIK158" s="173"/>
      <c r="PIL158" s="173"/>
      <c r="PIM158" s="173"/>
      <c r="PIN158" s="173"/>
      <c r="PIO158" s="173"/>
      <c r="PIP158" s="173"/>
      <c r="PIQ158" s="173"/>
      <c r="PIR158" s="173"/>
      <c r="PIS158" s="173"/>
      <c r="PIT158" s="173"/>
      <c r="PIU158" s="173"/>
      <c r="PIV158" s="173"/>
      <c r="PIW158" s="173"/>
      <c r="PIX158" s="173"/>
      <c r="PIY158" s="173"/>
      <c r="PIZ158" s="173"/>
      <c r="PJA158" s="173"/>
      <c r="PJB158" s="173"/>
      <c r="PJC158" s="173"/>
      <c r="PJD158" s="173"/>
      <c r="PJE158" s="173"/>
      <c r="PJF158" s="173"/>
      <c r="PJG158" s="173"/>
      <c r="PJH158" s="173"/>
      <c r="PJI158" s="173"/>
      <c r="PJJ158" s="173"/>
      <c r="PJK158" s="173"/>
      <c r="PJL158" s="173"/>
      <c r="PJM158" s="173"/>
      <c r="PJN158" s="173"/>
      <c r="PJO158" s="173"/>
      <c r="PJP158" s="173"/>
      <c r="PJQ158" s="173"/>
      <c r="PJR158" s="173"/>
      <c r="PJS158" s="173"/>
      <c r="PJT158" s="173"/>
      <c r="PJU158" s="173"/>
      <c r="PJV158" s="173"/>
      <c r="PJW158" s="173"/>
      <c r="PJX158" s="173"/>
      <c r="PJY158" s="173"/>
      <c r="PJZ158" s="173"/>
      <c r="PKA158" s="173"/>
      <c r="PKB158" s="173"/>
      <c r="PKC158" s="173"/>
      <c r="PKD158" s="173"/>
      <c r="PKE158" s="173"/>
      <c r="PKF158" s="173"/>
      <c r="PKG158" s="173"/>
      <c r="PKH158" s="173"/>
      <c r="PKI158" s="173"/>
      <c r="PKJ158" s="173"/>
      <c r="PKK158" s="173"/>
      <c r="PKL158" s="173"/>
      <c r="PKM158" s="173"/>
      <c r="PKN158" s="173"/>
      <c r="PKO158" s="173"/>
      <c r="PKP158" s="173"/>
      <c r="PKQ158" s="173"/>
      <c r="PKR158" s="173"/>
      <c r="PKS158" s="173"/>
      <c r="PKT158" s="173"/>
      <c r="PKU158" s="173"/>
      <c r="PKV158" s="173"/>
      <c r="PKW158" s="173"/>
      <c r="PKX158" s="173"/>
      <c r="PKY158" s="173"/>
      <c r="PKZ158" s="173"/>
      <c r="PLA158" s="173"/>
      <c r="PLB158" s="173"/>
      <c r="PLC158" s="173"/>
      <c r="PLD158" s="173"/>
      <c r="PLE158" s="173"/>
      <c r="PLF158" s="173"/>
      <c r="PLG158" s="173"/>
      <c r="PLH158" s="173"/>
      <c r="PLI158" s="173"/>
      <c r="PLJ158" s="173"/>
      <c r="PLK158" s="173"/>
      <c r="PLL158" s="173"/>
      <c r="PLM158" s="173"/>
      <c r="PLN158" s="173"/>
      <c r="PLO158" s="173"/>
      <c r="PLP158" s="173"/>
      <c r="PLQ158" s="173"/>
      <c r="PLR158" s="173"/>
      <c r="PLS158" s="173"/>
      <c r="PLT158" s="173"/>
      <c r="PLU158" s="173"/>
      <c r="PLV158" s="173"/>
      <c r="PLW158" s="173"/>
      <c r="PLX158" s="173"/>
      <c r="PLY158" s="173"/>
      <c r="PLZ158" s="173"/>
      <c r="PMA158" s="173"/>
      <c r="PMB158" s="173"/>
      <c r="PMC158" s="173"/>
      <c r="PMD158" s="173"/>
      <c r="PME158" s="173"/>
      <c r="PMF158" s="173"/>
      <c r="PMG158" s="173"/>
      <c r="PMH158" s="173"/>
      <c r="PMI158" s="173"/>
      <c r="PMJ158" s="173"/>
      <c r="PMK158" s="173"/>
      <c r="PML158" s="173"/>
      <c r="PMM158" s="173"/>
      <c r="PMN158" s="173"/>
      <c r="PMO158" s="173"/>
      <c r="PMP158" s="173"/>
      <c r="PMQ158" s="173"/>
      <c r="PMR158" s="173"/>
      <c r="PMS158" s="173"/>
      <c r="PMT158" s="173"/>
      <c r="PMU158" s="173"/>
      <c r="PMV158" s="173"/>
      <c r="PMW158" s="173"/>
      <c r="PMX158" s="173"/>
      <c r="PMY158" s="173"/>
      <c r="PMZ158" s="173"/>
      <c r="PNA158" s="173"/>
      <c r="PNB158" s="173"/>
      <c r="PNC158" s="173"/>
      <c r="PND158" s="173"/>
      <c r="PNE158" s="173"/>
      <c r="PNF158" s="173"/>
      <c r="PNG158" s="173"/>
      <c r="PNH158" s="173"/>
      <c r="PNI158" s="173"/>
      <c r="PNJ158" s="173"/>
      <c r="PNK158" s="173"/>
      <c r="PNL158" s="173"/>
      <c r="PNM158" s="173"/>
      <c r="PNN158" s="173"/>
      <c r="PNO158" s="173"/>
      <c r="PNP158" s="173"/>
      <c r="PNQ158" s="173"/>
      <c r="PNR158" s="173"/>
      <c r="PNS158" s="173"/>
      <c r="PNT158" s="173"/>
      <c r="PNU158" s="173"/>
      <c r="PNV158" s="173"/>
      <c r="PNW158" s="173"/>
      <c r="PNX158" s="173"/>
      <c r="PNY158" s="173"/>
      <c r="PNZ158" s="173"/>
      <c r="POA158" s="173"/>
      <c r="POB158" s="173"/>
      <c r="POC158" s="173"/>
      <c r="POD158" s="173"/>
      <c r="POE158" s="173"/>
      <c r="POF158" s="173"/>
      <c r="POG158" s="173"/>
      <c r="POH158" s="173"/>
      <c r="POI158" s="173"/>
      <c r="POJ158" s="173"/>
      <c r="POK158" s="173"/>
      <c r="POL158" s="173"/>
      <c r="POM158" s="173"/>
      <c r="POT158" s="173"/>
      <c r="POU158" s="173"/>
      <c r="POV158" s="173"/>
      <c r="POW158" s="173"/>
      <c r="POX158" s="173"/>
      <c r="POY158" s="173"/>
      <c r="POZ158" s="173"/>
      <c r="PPA158" s="173"/>
      <c r="PPB158" s="173"/>
      <c r="PPC158" s="173"/>
      <c r="PPD158" s="173"/>
      <c r="PPE158" s="173"/>
      <c r="PPF158" s="173"/>
      <c r="PPG158" s="173"/>
      <c r="PPH158" s="173"/>
      <c r="PPI158" s="173"/>
      <c r="PPJ158" s="173"/>
      <c r="PPK158" s="173"/>
      <c r="PPL158" s="173"/>
      <c r="PPM158" s="173"/>
      <c r="PPN158" s="173"/>
      <c r="PPO158" s="173"/>
      <c r="PPP158" s="173"/>
      <c r="PPQ158" s="173"/>
      <c r="PPR158" s="173"/>
      <c r="PPS158" s="173"/>
      <c r="PPT158" s="173"/>
      <c r="PPU158" s="173"/>
      <c r="PPV158" s="173"/>
      <c r="PPW158" s="173"/>
      <c r="PPX158" s="173"/>
      <c r="PPY158" s="173"/>
      <c r="PPZ158" s="173"/>
      <c r="PQA158" s="173"/>
      <c r="PQB158" s="173"/>
      <c r="PQC158" s="173"/>
      <c r="PQD158" s="173"/>
      <c r="PQE158" s="173"/>
      <c r="PQF158" s="173"/>
      <c r="PQG158" s="173"/>
      <c r="PQH158" s="173"/>
      <c r="PQI158" s="173"/>
      <c r="PQJ158" s="173"/>
      <c r="PQK158" s="173"/>
      <c r="PQL158" s="173"/>
      <c r="PQM158" s="173"/>
      <c r="PQN158" s="173"/>
      <c r="PQO158" s="173"/>
      <c r="PQP158" s="173"/>
      <c r="PQQ158" s="173"/>
      <c r="PQR158" s="173"/>
      <c r="PQS158" s="173"/>
      <c r="PQT158" s="173"/>
      <c r="PQU158" s="173"/>
      <c r="PQV158" s="173"/>
      <c r="PQW158" s="173"/>
      <c r="PQX158" s="173"/>
      <c r="PQY158" s="173"/>
      <c r="PQZ158" s="173"/>
      <c r="PRA158" s="173"/>
      <c r="PRB158" s="173"/>
      <c r="PRC158" s="173"/>
      <c r="PRD158" s="173"/>
      <c r="PRE158" s="173"/>
      <c r="PRF158" s="173"/>
      <c r="PRG158" s="173"/>
      <c r="PRH158" s="173"/>
      <c r="PRI158" s="173"/>
      <c r="PRJ158" s="173"/>
      <c r="PRK158" s="173"/>
      <c r="PRL158" s="173"/>
      <c r="PRM158" s="173"/>
      <c r="PRN158" s="173"/>
      <c r="PRO158" s="173"/>
      <c r="PRP158" s="173"/>
      <c r="PRQ158" s="173"/>
      <c r="PRR158" s="173"/>
      <c r="PRS158" s="173"/>
      <c r="PRT158" s="173"/>
      <c r="PRU158" s="173"/>
      <c r="PRV158" s="173"/>
      <c r="PRW158" s="173"/>
      <c r="PRX158" s="173"/>
      <c r="PRY158" s="173"/>
      <c r="PRZ158" s="173"/>
      <c r="PSA158" s="173"/>
      <c r="PSB158" s="173"/>
      <c r="PSC158" s="173"/>
      <c r="PSD158" s="173"/>
      <c r="PSE158" s="173"/>
      <c r="PSF158" s="173"/>
      <c r="PSG158" s="173"/>
      <c r="PSH158" s="173"/>
      <c r="PSI158" s="173"/>
      <c r="PSJ158" s="173"/>
      <c r="PSK158" s="173"/>
      <c r="PSL158" s="173"/>
      <c r="PSM158" s="173"/>
      <c r="PSN158" s="173"/>
      <c r="PSO158" s="173"/>
      <c r="PSP158" s="173"/>
      <c r="PSQ158" s="173"/>
      <c r="PSR158" s="173"/>
      <c r="PSS158" s="173"/>
      <c r="PST158" s="173"/>
      <c r="PSU158" s="173"/>
      <c r="PSV158" s="173"/>
      <c r="PSW158" s="173"/>
      <c r="PSX158" s="173"/>
      <c r="PSY158" s="173"/>
      <c r="PSZ158" s="173"/>
      <c r="PTA158" s="173"/>
      <c r="PTB158" s="173"/>
      <c r="PTC158" s="173"/>
      <c r="PTD158" s="173"/>
      <c r="PTE158" s="173"/>
      <c r="PTF158" s="173"/>
      <c r="PTG158" s="173"/>
      <c r="PTH158" s="173"/>
      <c r="PTI158" s="173"/>
      <c r="PTJ158" s="173"/>
      <c r="PTK158" s="173"/>
      <c r="PTL158" s="173"/>
      <c r="PTM158" s="173"/>
      <c r="PTN158" s="173"/>
      <c r="PTO158" s="173"/>
      <c r="PTP158" s="173"/>
      <c r="PTQ158" s="173"/>
      <c r="PTR158" s="173"/>
      <c r="PTS158" s="173"/>
      <c r="PTT158" s="173"/>
      <c r="PTU158" s="173"/>
      <c r="PTV158" s="173"/>
      <c r="PTW158" s="173"/>
      <c r="PTX158" s="173"/>
      <c r="PTY158" s="173"/>
      <c r="PTZ158" s="173"/>
      <c r="PUA158" s="173"/>
      <c r="PUB158" s="173"/>
      <c r="PUC158" s="173"/>
      <c r="PUD158" s="173"/>
      <c r="PUE158" s="173"/>
      <c r="PUF158" s="173"/>
      <c r="PUG158" s="173"/>
      <c r="PUH158" s="173"/>
      <c r="PUI158" s="173"/>
      <c r="PUJ158" s="173"/>
      <c r="PUK158" s="173"/>
      <c r="PUL158" s="173"/>
      <c r="PUM158" s="173"/>
      <c r="PUN158" s="173"/>
      <c r="PUO158" s="173"/>
      <c r="PUP158" s="173"/>
      <c r="PUQ158" s="173"/>
      <c r="PUR158" s="173"/>
      <c r="PUS158" s="173"/>
      <c r="PUT158" s="173"/>
      <c r="PUU158" s="173"/>
      <c r="PUV158" s="173"/>
      <c r="PUW158" s="173"/>
      <c r="PUX158" s="173"/>
      <c r="PUY158" s="173"/>
      <c r="PUZ158" s="173"/>
      <c r="PVA158" s="173"/>
      <c r="PVB158" s="173"/>
      <c r="PVC158" s="173"/>
      <c r="PVD158" s="173"/>
      <c r="PVE158" s="173"/>
      <c r="PVF158" s="173"/>
      <c r="PVG158" s="173"/>
      <c r="PVH158" s="173"/>
      <c r="PVI158" s="173"/>
      <c r="PVJ158" s="173"/>
      <c r="PVK158" s="173"/>
      <c r="PVL158" s="173"/>
      <c r="PVM158" s="173"/>
      <c r="PVN158" s="173"/>
      <c r="PVO158" s="173"/>
      <c r="PVP158" s="173"/>
      <c r="PVQ158" s="173"/>
      <c r="PVR158" s="173"/>
      <c r="PVS158" s="173"/>
      <c r="PVT158" s="173"/>
      <c r="PVU158" s="173"/>
      <c r="PVV158" s="173"/>
      <c r="PVW158" s="173"/>
      <c r="PVX158" s="173"/>
      <c r="PVY158" s="173"/>
      <c r="PVZ158" s="173"/>
      <c r="PWA158" s="173"/>
      <c r="PWB158" s="173"/>
      <c r="PWC158" s="173"/>
      <c r="PWD158" s="173"/>
      <c r="PWE158" s="173"/>
      <c r="PWF158" s="173"/>
      <c r="PWG158" s="173"/>
      <c r="PWH158" s="173"/>
      <c r="PWI158" s="173"/>
      <c r="PWJ158" s="173"/>
      <c r="PWK158" s="173"/>
      <c r="PWL158" s="173"/>
      <c r="PWM158" s="173"/>
      <c r="PWN158" s="173"/>
      <c r="PWO158" s="173"/>
      <c r="PWP158" s="173"/>
      <c r="PWQ158" s="173"/>
      <c r="PWR158" s="173"/>
      <c r="PWS158" s="173"/>
      <c r="PWT158" s="173"/>
      <c r="PWU158" s="173"/>
      <c r="PWV158" s="173"/>
      <c r="PWW158" s="173"/>
      <c r="PWX158" s="173"/>
      <c r="PWY158" s="173"/>
      <c r="PWZ158" s="173"/>
      <c r="PXA158" s="173"/>
      <c r="PXB158" s="173"/>
      <c r="PXC158" s="173"/>
      <c r="PXD158" s="173"/>
      <c r="PXE158" s="173"/>
      <c r="PXF158" s="173"/>
      <c r="PXG158" s="173"/>
      <c r="PXH158" s="173"/>
      <c r="PXI158" s="173"/>
      <c r="PXJ158" s="173"/>
      <c r="PXK158" s="173"/>
      <c r="PXL158" s="173"/>
      <c r="PXM158" s="173"/>
      <c r="PXN158" s="173"/>
      <c r="PXO158" s="173"/>
      <c r="PXP158" s="173"/>
      <c r="PXQ158" s="173"/>
      <c r="PXR158" s="173"/>
      <c r="PXS158" s="173"/>
      <c r="PXT158" s="173"/>
      <c r="PXU158" s="173"/>
      <c r="PXV158" s="173"/>
      <c r="PXW158" s="173"/>
      <c r="PXX158" s="173"/>
      <c r="PXY158" s="173"/>
      <c r="PXZ158" s="173"/>
      <c r="PYA158" s="173"/>
      <c r="PYB158" s="173"/>
      <c r="PYC158" s="173"/>
      <c r="PYD158" s="173"/>
      <c r="PYE158" s="173"/>
      <c r="PYF158" s="173"/>
      <c r="PYG158" s="173"/>
      <c r="PYH158" s="173"/>
      <c r="PYI158" s="173"/>
      <c r="PYP158" s="173"/>
      <c r="PYQ158" s="173"/>
      <c r="PYR158" s="173"/>
      <c r="PYS158" s="173"/>
      <c r="PYT158" s="173"/>
      <c r="PYU158" s="173"/>
      <c r="PYV158" s="173"/>
      <c r="PYW158" s="173"/>
      <c r="PYX158" s="173"/>
      <c r="PYY158" s="173"/>
      <c r="PYZ158" s="173"/>
      <c r="PZA158" s="173"/>
      <c r="PZB158" s="173"/>
      <c r="PZC158" s="173"/>
      <c r="PZD158" s="173"/>
      <c r="PZE158" s="173"/>
      <c r="PZF158" s="173"/>
      <c r="PZG158" s="173"/>
      <c r="PZH158" s="173"/>
      <c r="PZI158" s="173"/>
      <c r="PZJ158" s="173"/>
      <c r="PZK158" s="173"/>
      <c r="PZL158" s="173"/>
      <c r="PZM158" s="173"/>
      <c r="PZN158" s="173"/>
      <c r="PZO158" s="173"/>
      <c r="PZP158" s="173"/>
      <c r="PZQ158" s="173"/>
      <c r="PZR158" s="173"/>
      <c r="PZS158" s="173"/>
      <c r="PZT158" s="173"/>
      <c r="PZU158" s="173"/>
      <c r="PZV158" s="173"/>
      <c r="PZW158" s="173"/>
      <c r="PZX158" s="173"/>
      <c r="PZY158" s="173"/>
      <c r="PZZ158" s="173"/>
      <c r="QAA158" s="173"/>
      <c r="QAB158" s="173"/>
      <c r="QAC158" s="173"/>
      <c r="QAD158" s="173"/>
      <c r="QAE158" s="173"/>
      <c r="QAF158" s="173"/>
      <c r="QAG158" s="173"/>
      <c r="QAH158" s="173"/>
      <c r="QAI158" s="173"/>
      <c r="QAJ158" s="173"/>
      <c r="QAK158" s="173"/>
      <c r="QAL158" s="173"/>
      <c r="QAM158" s="173"/>
      <c r="QAN158" s="173"/>
      <c r="QAO158" s="173"/>
      <c r="QAP158" s="173"/>
      <c r="QAQ158" s="173"/>
      <c r="QAR158" s="173"/>
      <c r="QAS158" s="173"/>
      <c r="QAT158" s="173"/>
      <c r="QAU158" s="173"/>
      <c r="QAV158" s="173"/>
      <c r="QAW158" s="173"/>
      <c r="QAX158" s="173"/>
      <c r="QAY158" s="173"/>
      <c r="QAZ158" s="173"/>
      <c r="QBA158" s="173"/>
      <c r="QBB158" s="173"/>
      <c r="QBC158" s="173"/>
      <c r="QBD158" s="173"/>
      <c r="QBE158" s="173"/>
      <c r="QBF158" s="173"/>
      <c r="QBG158" s="173"/>
      <c r="QBH158" s="173"/>
      <c r="QBI158" s="173"/>
      <c r="QBJ158" s="173"/>
      <c r="QBK158" s="173"/>
      <c r="QBL158" s="173"/>
      <c r="QBM158" s="173"/>
      <c r="QBN158" s="173"/>
      <c r="QBO158" s="173"/>
      <c r="QBP158" s="173"/>
      <c r="QBQ158" s="173"/>
      <c r="QBR158" s="173"/>
      <c r="QBS158" s="173"/>
      <c r="QBT158" s="173"/>
      <c r="QBU158" s="173"/>
      <c r="QBV158" s="173"/>
      <c r="QBW158" s="173"/>
      <c r="QBX158" s="173"/>
      <c r="QBY158" s="173"/>
      <c r="QBZ158" s="173"/>
      <c r="QCA158" s="173"/>
      <c r="QCB158" s="173"/>
      <c r="QCC158" s="173"/>
      <c r="QCD158" s="173"/>
      <c r="QCE158" s="173"/>
      <c r="QCF158" s="173"/>
      <c r="QCG158" s="173"/>
      <c r="QCH158" s="173"/>
      <c r="QCI158" s="173"/>
      <c r="QCJ158" s="173"/>
      <c r="QCK158" s="173"/>
      <c r="QCL158" s="173"/>
      <c r="QCM158" s="173"/>
      <c r="QCN158" s="173"/>
      <c r="QCO158" s="173"/>
      <c r="QCP158" s="173"/>
      <c r="QCQ158" s="173"/>
      <c r="QCR158" s="173"/>
      <c r="QCS158" s="173"/>
      <c r="QCT158" s="173"/>
      <c r="QCU158" s="173"/>
      <c r="QCV158" s="173"/>
      <c r="QCW158" s="173"/>
      <c r="QCX158" s="173"/>
      <c r="QCY158" s="173"/>
      <c r="QCZ158" s="173"/>
      <c r="QDA158" s="173"/>
      <c r="QDB158" s="173"/>
      <c r="QDC158" s="173"/>
      <c r="QDD158" s="173"/>
      <c r="QDE158" s="173"/>
      <c r="QDF158" s="173"/>
      <c r="QDG158" s="173"/>
      <c r="QDH158" s="173"/>
      <c r="QDI158" s="173"/>
      <c r="QDJ158" s="173"/>
      <c r="QDK158" s="173"/>
      <c r="QDL158" s="173"/>
      <c r="QDM158" s="173"/>
      <c r="QDN158" s="173"/>
      <c r="QDO158" s="173"/>
      <c r="QDP158" s="173"/>
      <c r="QDQ158" s="173"/>
      <c r="QDR158" s="173"/>
      <c r="QDS158" s="173"/>
      <c r="QDT158" s="173"/>
      <c r="QDU158" s="173"/>
      <c r="QDV158" s="173"/>
      <c r="QDW158" s="173"/>
      <c r="QDX158" s="173"/>
      <c r="QDY158" s="173"/>
      <c r="QDZ158" s="173"/>
      <c r="QEA158" s="173"/>
      <c r="QEB158" s="173"/>
      <c r="QEC158" s="173"/>
      <c r="QED158" s="173"/>
      <c r="QEE158" s="173"/>
      <c r="QEF158" s="173"/>
      <c r="QEG158" s="173"/>
      <c r="QEH158" s="173"/>
      <c r="QEI158" s="173"/>
      <c r="QEJ158" s="173"/>
      <c r="QEK158" s="173"/>
      <c r="QEL158" s="173"/>
      <c r="QEM158" s="173"/>
      <c r="QEN158" s="173"/>
      <c r="QEO158" s="173"/>
      <c r="QEP158" s="173"/>
      <c r="QEQ158" s="173"/>
      <c r="QER158" s="173"/>
      <c r="QES158" s="173"/>
      <c r="QET158" s="173"/>
      <c r="QEU158" s="173"/>
      <c r="QEV158" s="173"/>
      <c r="QEW158" s="173"/>
      <c r="QEX158" s="173"/>
      <c r="QEY158" s="173"/>
      <c r="QEZ158" s="173"/>
      <c r="QFA158" s="173"/>
      <c r="QFB158" s="173"/>
      <c r="QFC158" s="173"/>
      <c r="QFD158" s="173"/>
      <c r="QFE158" s="173"/>
      <c r="QFF158" s="173"/>
      <c r="QFG158" s="173"/>
      <c r="QFH158" s="173"/>
      <c r="QFI158" s="173"/>
      <c r="QFJ158" s="173"/>
      <c r="QFK158" s="173"/>
      <c r="QFL158" s="173"/>
      <c r="QFM158" s="173"/>
      <c r="QFN158" s="173"/>
      <c r="QFO158" s="173"/>
      <c r="QFP158" s="173"/>
      <c r="QFQ158" s="173"/>
      <c r="QFR158" s="173"/>
      <c r="QFS158" s="173"/>
      <c r="QFT158" s="173"/>
      <c r="QFU158" s="173"/>
      <c r="QFV158" s="173"/>
      <c r="QFW158" s="173"/>
      <c r="QFX158" s="173"/>
      <c r="QFY158" s="173"/>
      <c r="QFZ158" s="173"/>
      <c r="QGA158" s="173"/>
      <c r="QGB158" s="173"/>
      <c r="QGC158" s="173"/>
      <c r="QGD158" s="173"/>
      <c r="QGE158" s="173"/>
      <c r="QGF158" s="173"/>
      <c r="QGG158" s="173"/>
      <c r="QGH158" s="173"/>
      <c r="QGI158" s="173"/>
      <c r="QGJ158" s="173"/>
      <c r="QGK158" s="173"/>
      <c r="QGL158" s="173"/>
      <c r="QGM158" s="173"/>
      <c r="QGN158" s="173"/>
      <c r="QGO158" s="173"/>
      <c r="QGP158" s="173"/>
      <c r="QGQ158" s="173"/>
      <c r="QGR158" s="173"/>
      <c r="QGS158" s="173"/>
      <c r="QGT158" s="173"/>
      <c r="QGU158" s="173"/>
      <c r="QGV158" s="173"/>
      <c r="QGW158" s="173"/>
      <c r="QGX158" s="173"/>
      <c r="QGY158" s="173"/>
      <c r="QGZ158" s="173"/>
      <c r="QHA158" s="173"/>
      <c r="QHB158" s="173"/>
      <c r="QHC158" s="173"/>
      <c r="QHD158" s="173"/>
      <c r="QHE158" s="173"/>
      <c r="QHF158" s="173"/>
      <c r="QHG158" s="173"/>
      <c r="QHH158" s="173"/>
      <c r="QHI158" s="173"/>
      <c r="QHJ158" s="173"/>
      <c r="QHK158" s="173"/>
      <c r="QHL158" s="173"/>
      <c r="QHM158" s="173"/>
      <c r="QHN158" s="173"/>
      <c r="QHO158" s="173"/>
      <c r="QHP158" s="173"/>
      <c r="QHQ158" s="173"/>
      <c r="QHR158" s="173"/>
      <c r="QHS158" s="173"/>
      <c r="QHT158" s="173"/>
      <c r="QHU158" s="173"/>
      <c r="QHV158" s="173"/>
      <c r="QHW158" s="173"/>
      <c r="QHX158" s="173"/>
      <c r="QHY158" s="173"/>
      <c r="QHZ158" s="173"/>
      <c r="QIA158" s="173"/>
      <c r="QIB158" s="173"/>
      <c r="QIC158" s="173"/>
      <c r="QID158" s="173"/>
      <c r="QIE158" s="173"/>
      <c r="QIL158" s="173"/>
      <c r="QIM158" s="173"/>
      <c r="QIN158" s="173"/>
      <c r="QIO158" s="173"/>
      <c r="QIP158" s="173"/>
      <c r="QIQ158" s="173"/>
      <c r="QIR158" s="173"/>
      <c r="QIS158" s="173"/>
      <c r="QIT158" s="173"/>
      <c r="QIU158" s="173"/>
      <c r="QIV158" s="173"/>
      <c r="QIW158" s="173"/>
      <c r="QIX158" s="173"/>
      <c r="QIY158" s="173"/>
      <c r="QIZ158" s="173"/>
      <c r="QJA158" s="173"/>
      <c r="QJB158" s="173"/>
      <c r="QJC158" s="173"/>
      <c r="QJD158" s="173"/>
      <c r="QJE158" s="173"/>
      <c r="QJF158" s="173"/>
      <c r="QJG158" s="173"/>
      <c r="QJH158" s="173"/>
      <c r="QJI158" s="173"/>
      <c r="QJJ158" s="173"/>
      <c r="QJK158" s="173"/>
      <c r="QJL158" s="173"/>
      <c r="QJM158" s="173"/>
      <c r="QJN158" s="173"/>
      <c r="QJO158" s="173"/>
      <c r="QJP158" s="173"/>
      <c r="QJQ158" s="173"/>
      <c r="QJR158" s="173"/>
      <c r="QJS158" s="173"/>
      <c r="QJT158" s="173"/>
      <c r="QJU158" s="173"/>
      <c r="QJV158" s="173"/>
      <c r="QJW158" s="173"/>
      <c r="QJX158" s="173"/>
      <c r="QJY158" s="173"/>
      <c r="QJZ158" s="173"/>
      <c r="QKA158" s="173"/>
      <c r="QKB158" s="173"/>
      <c r="QKC158" s="173"/>
      <c r="QKD158" s="173"/>
      <c r="QKE158" s="173"/>
      <c r="QKF158" s="173"/>
      <c r="QKG158" s="173"/>
      <c r="QKH158" s="173"/>
      <c r="QKI158" s="173"/>
      <c r="QKJ158" s="173"/>
      <c r="QKK158" s="173"/>
      <c r="QKL158" s="173"/>
      <c r="QKM158" s="173"/>
      <c r="QKN158" s="173"/>
      <c r="QKO158" s="173"/>
      <c r="QKP158" s="173"/>
      <c r="QKQ158" s="173"/>
      <c r="QKR158" s="173"/>
      <c r="QKS158" s="173"/>
      <c r="QKT158" s="173"/>
      <c r="QKU158" s="173"/>
      <c r="QKV158" s="173"/>
      <c r="QKW158" s="173"/>
      <c r="QKX158" s="173"/>
      <c r="QKY158" s="173"/>
      <c r="QKZ158" s="173"/>
      <c r="QLA158" s="173"/>
      <c r="QLB158" s="173"/>
      <c r="QLC158" s="173"/>
      <c r="QLD158" s="173"/>
      <c r="QLE158" s="173"/>
      <c r="QLF158" s="173"/>
      <c r="QLG158" s="173"/>
      <c r="QLH158" s="173"/>
      <c r="QLI158" s="173"/>
      <c r="QLJ158" s="173"/>
      <c r="QLK158" s="173"/>
      <c r="QLL158" s="173"/>
      <c r="QLM158" s="173"/>
      <c r="QLN158" s="173"/>
      <c r="QLO158" s="173"/>
      <c r="QLP158" s="173"/>
      <c r="QLQ158" s="173"/>
      <c r="QLR158" s="173"/>
      <c r="QLS158" s="173"/>
      <c r="QLT158" s="173"/>
      <c r="QLU158" s="173"/>
      <c r="QLV158" s="173"/>
      <c r="QLW158" s="173"/>
      <c r="QLX158" s="173"/>
      <c r="QLY158" s="173"/>
      <c r="QLZ158" s="173"/>
      <c r="QMA158" s="173"/>
      <c r="QMB158" s="173"/>
      <c r="QMC158" s="173"/>
      <c r="QMD158" s="173"/>
      <c r="QME158" s="173"/>
      <c r="QMF158" s="173"/>
      <c r="QMG158" s="173"/>
      <c r="QMH158" s="173"/>
      <c r="QMI158" s="173"/>
      <c r="QMJ158" s="173"/>
      <c r="QMK158" s="173"/>
      <c r="QML158" s="173"/>
      <c r="QMM158" s="173"/>
      <c r="QMN158" s="173"/>
      <c r="QMO158" s="173"/>
      <c r="QMP158" s="173"/>
      <c r="QMQ158" s="173"/>
      <c r="QMR158" s="173"/>
      <c r="QMS158" s="173"/>
      <c r="QMT158" s="173"/>
      <c r="QMU158" s="173"/>
      <c r="QMV158" s="173"/>
      <c r="QMW158" s="173"/>
      <c r="QMX158" s="173"/>
      <c r="QMY158" s="173"/>
      <c r="QMZ158" s="173"/>
      <c r="QNA158" s="173"/>
      <c r="QNB158" s="173"/>
      <c r="QNC158" s="173"/>
      <c r="QND158" s="173"/>
      <c r="QNE158" s="173"/>
      <c r="QNF158" s="173"/>
      <c r="QNG158" s="173"/>
      <c r="QNH158" s="173"/>
      <c r="QNI158" s="173"/>
      <c r="QNJ158" s="173"/>
      <c r="QNK158" s="173"/>
      <c r="QNL158" s="173"/>
      <c r="QNM158" s="173"/>
      <c r="QNN158" s="173"/>
      <c r="QNO158" s="173"/>
      <c r="QNP158" s="173"/>
      <c r="QNQ158" s="173"/>
      <c r="QNR158" s="173"/>
      <c r="QNS158" s="173"/>
      <c r="QNT158" s="173"/>
      <c r="QNU158" s="173"/>
      <c r="QNV158" s="173"/>
      <c r="QNW158" s="173"/>
      <c r="QNX158" s="173"/>
      <c r="QNY158" s="173"/>
      <c r="QNZ158" s="173"/>
      <c r="QOA158" s="173"/>
      <c r="QOB158" s="173"/>
      <c r="QOC158" s="173"/>
      <c r="QOD158" s="173"/>
      <c r="QOE158" s="173"/>
      <c r="QOF158" s="173"/>
      <c r="QOG158" s="173"/>
      <c r="QOH158" s="173"/>
      <c r="QOI158" s="173"/>
      <c r="QOJ158" s="173"/>
      <c r="QOK158" s="173"/>
      <c r="QOL158" s="173"/>
      <c r="QOM158" s="173"/>
      <c r="QON158" s="173"/>
      <c r="QOO158" s="173"/>
      <c r="QOP158" s="173"/>
      <c r="QOQ158" s="173"/>
      <c r="QOR158" s="173"/>
      <c r="QOS158" s="173"/>
      <c r="QOT158" s="173"/>
      <c r="QOU158" s="173"/>
      <c r="QOV158" s="173"/>
      <c r="QOW158" s="173"/>
      <c r="QOX158" s="173"/>
      <c r="QOY158" s="173"/>
      <c r="QOZ158" s="173"/>
      <c r="QPA158" s="173"/>
      <c r="QPB158" s="173"/>
      <c r="QPC158" s="173"/>
      <c r="QPD158" s="173"/>
      <c r="QPE158" s="173"/>
      <c r="QPF158" s="173"/>
      <c r="QPG158" s="173"/>
      <c r="QPH158" s="173"/>
      <c r="QPI158" s="173"/>
      <c r="QPJ158" s="173"/>
      <c r="QPK158" s="173"/>
      <c r="QPL158" s="173"/>
      <c r="QPM158" s="173"/>
      <c r="QPN158" s="173"/>
      <c r="QPO158" s="173"/>
      <c r="QPP158" s="173"/>
      <c r="QPQ158" s="173"/>
      <c r="QPR158" s="173"/>
      <c r="QPS158" s="173"/>
      <c r="QPT158" s="173"/>
      <c r="QPU158" s="173"/>
      <c r="QPV158" s="173"/>
      <c r="QPW158" s="173"/>
      <c r="QPX158" s="173"/>
      <c r="QPY158" s="173"/>
      <c r="QPZ158" s="173"/>
      <c r="QQA158" s="173"/>
      <c r="QQB158" s="173"/>
      <c r="QQC158" s="173"/>
      <c r="QQD158" s="173"/>
      <c r="QQE158" s="173"/>
      <c r="QQF158" s="173"/>
      <c r="QQG158" s="173"/>
      <c r="QQH158" s="173"/>
      <c r="QQI158" s="173"/>
      <c r="QQJ158" s="173"/>
      <c r="QQK158" s="173"/>
      <c r="QQL158" s="173"/>
      <c r="QQM158" s="173"/>
      <c r="QQN158" s="173"/>
      <c r="QQO158" s="173"/>
      <c r="QQP158" s="173"/>
      <c r="QQQ158" s="173"/>
      <c r="QQR158" s="173"/>
      <c r="QQS158" s="173"/>
      <c r="QQT158" s="173"/>
      <c r="QQU158" s="173"/>
      <c r="QQV158" s="173"/>
      <c r="QQW158" s="173"/>
      <c r="QQX158" s="173"/>
      <c r="QQY158" s="173"/>
      <c r="QQZ158" s="173"/>
      <c r="QRA158" s="173"/>
      <c r="QRB158" s="173"/>
      <c r="QRC158" s="173"/>
      <c r="QRD158" s="173"/>
      <c r="QRE158" s="173"/>
      <c r="QRF158" s="173"/>
      <c r="QRG158" s="173"/>
      <c r="QRH158" s="173"/>
      <c r="QRI158" s="173"/>
      <c r="QRJ158" s="173"/>
      <c r="QRK158" s="173"/>
      <c r="QRL158" s="173"/>
      <c r="QRM158" s="173"/>
      <c r="QRN158" s="173"/>
      <c r="QRO158" s="173"/>
      <c r="QRP158" s="173"/>
      <c r="QRQ158" s="173"/>
      <c r="QRR158" s="173"/>
      <c r="QRS158" s="173"/>
      <c r="QRT158" s="173"/>
      <c r="QRU158" s="173"/>
      <c r="QRV158" s="173"/>
      <c r="QRW158" s="173"/>
      <c r="QRX158" s="173"/>
      <c r="QRY158" s="173"/>
      <c r="QRZ158" s="173"/>
      <c r="QSA158" s="173"/>
      <c r="QSH158" s="173"/>
      <c r="QSI158" s="173"/>
      <c r="QSJ158" s="173"/>
      <c r="QSK158" s="173"/>
      <c r="QSL158" s="173"/>
      <c r="QSM158" s="173"/>
      <c r="QSN158" s="173"/>
      <c r="QSO158" s="173"/>
      <c r="QSP158" s="173"/>
      <c r="QSQ158" s="173"/>
      <c r="QSR158" s="173"/>
      <c r="QSS158" s="173"/>
      <c r="QST158" s="173"/>
      <c r="QSU158" s="173"/>
      <c r="QSV158" s="173"/>
      <c r="QSW158" s="173"/>
      <c r="QSX158" s="173"/>
      <c r="QSY158" s="173"/>
      <c r="QSZ158" s="173"/>
      <c r="QTA158" s="173"/>
      <c r="QTB158" s="173"/>
      <c r="QTC158" s="173"/>
      <c r="QTD158" s="173"/>
      <c r="QTE158" s="173"/>
      <c r="QTF158" s="173"/>
      <c r="QTG158" s="173"/>
      <c r="QTH158" s="173"/>
      <c r="QTI158" s="173"/>
      <c r="QTJ158" s="173"/>
      <c r="QTK158" s="173"/>
      <c r="QTL158" s="173"/>
      <c r="QTM158" s="173"/>
      <c r="QTN158" s="173"/>
      <c r="QTO158" s="173"/>
      <c r="QTP158" s="173"/>
      <c r="QTQ158" s="173"/>
      <c r="QTR158" s="173"/>
      <c r="QTS158" s="173"/>
      <c r="QTT158" s="173"/>
      <c r="QTU158" s="173"/>
      <c r="QTV158" s="173"/>
      <c r="QTW158" s="173"/>
      <c r="QTX158" s="173"/>
      <c r="QTY158" s="173"/>
      <c r="QTZ158" s="173"/>
      <c r="QUA158" s="173"/>
      <c r="QUB158" s="173"/>
      <c r="QUC158" s="173"/>
      <c r="QUD158" s="173"/>
      <c r="QUE158" s="173"/>
      <c r="QUF158" s="173"/>
      <c r="QUG158" s="173"/>
      <c r="QUH158" s="173"/>
      <c r="QUI158" s="173"/>
      <c r="QUJ158" s="173"/>
      <c r="QUK158" s="173"/>
      <c r="QUL158" s="173"/>
      <c r="QUM158" s="173"/>
      <c r="QUN158" s="173"/>
      <c r="QUO158" s="173"/>
      <c r="QUP158" s="173"/>
      <c r="QUQ158" s="173"/>
      <c r="QUR158" s="173"/>
      <c r="QUS158" s="173"/>
      <c r="QUT158" s="173"/>
      <c r="QUU158" s="173"/>
      <c r="QUV158" s="173"/>
      <c r="QUW158" s="173"/>
      <c r="QUX158" s="173"/>
      <c r="QUY158" s="173"/>
      <c r="QUZ158" s="173"/>
      <c r="QVA158" s="173"/>
      <c r="QVB158" s="173"/>
      <c r="QVC158" s="173"/>
      <c r="QVD158" s="173"/>
      <c r="QVE158" s="173"/>
      <c r="QVF158" s="173"/>
      <c r="QVG158" s="173"/>
      <c r="QVH158" s="173"/>
      <c r="QVI158" s="173"/>
      <c r="QVJ158" s="173"/>
      <c r="QVK158" s="173"/>
      <c r="QVL158" s="173"/>
      <c r="QVM158" s="173"/>
      <c r="QVN158" s="173"/>
      <c r="QVO158" s="173"/>
      <c r="QVP158" s="173"/>
      <c r="QVQ158" s="173"/>
      <c r="QVR158" s="173"/>
      <c r="QVS158" s="173"/>
      <c r="QVT158" s="173"/>
      <c r="QVU158" s="173"/>
      <c r="QVV158" s="173"/>
      <c r="QVW158" s="173"/>
      <c r="QVX158" s="173"/>
      <c r="QVY158" s="173"/>
      <c r="QVZ158" s="173"/>
      <c r="QWA158" s="173"/>
      <c r="QWB158" s="173"/>
      <c r="QWC158" s="173"/>
      <c r="QWD158" s="173"/>
      <c r="QWE158" s="173"/>
      <c r="QWF158" s="173"/>
      <c r="QWG158" s="173"/>
      <c r="QWH158" s="173"/>
      <c r="QWI158" s="173"/>
      <c r="QWJ158" s="173"/>
      <c r="QWK158" s="173"/>
      <c r="QWL158" s="173"/>
      <c r="QWM158" s="173"/>
      <c r="QWN158" s="173"/>
      <c r="QWO158" s="173"/>
      <c r="QWP158" s="173"/>
      <c r="QWQ158" s="173"/>
      <c r="QWR158" s="173"/>
      <c r="QWS158" s="173"/>
      <c r="QWT158" s="173"/>
      <c r="QWU158" s="173"/>
      <c r="QWV158" s="173"/>
      <c r="QWW158" s="173"/>
      <c r="QWX158" s="173"/>
      <c r="QWY158" s="173"/>
      <c r="QWZ158" s="173"/>
      <c r="QXA158" s="173"/>
      <c r="QXB158" s="173"/>
      <c r="QXC158" s="173"/>
      <c r="QXD158" s="173"/>
      <c r="QXE158" s="173"/>
      <c r="QXF158" s="173"/>
      <c r="QXG158" s="173"/>
      <c r="QXH158" s="173"/>
      <c r="QXI158" s="173"/>
      <c r="QXJ158" s="173"/>
      <c r="QXK158" s="173"/>
      <c r="QXL158" s="173"/>
      <c r="QXM158" s="173"/>
      <c r="QXN158" s="173"/>
      <c r="QXO158" s="173"/>
      <c r="QXP158" s="173"/>
      <c r="QXQ158" s="173"/>
      <c r="QXR158" s="173"/>
      <c r="QXS158" s="173"/>
      <c r="QXT158" s="173"/>
      <c r="QXU158" s="173"/>
      <c r="QXV158" s="173"/>
      <c r="QXW158" s="173"/>
      <c r="QXX158" s="173"/>
      <c r="QXY158" s="173"/>
      <c r="QXZ158" s="173"/>
      <c r="QYA158" s="173"/>
      <c r="QYB158" s="173"/>
      <c r="QYC158" s="173"/>
      <c r="QYD158" s="173"/>
      <c r="QYE158" s="173"/>
      <c r="QYF158" s="173"/>
      <c r="QYG158" s="173"/>
      <c r="QYH158" s="173"/>
      <c r="QYI158" s="173"/>
      <c r="QYJ158" s="173"/>
      <c r="QYK158" s="173"/>
      <c r="QYL158" s="173"/>
      <c r="QYM158" s="173"/>
      <c r="QYN158" s="173"/>
      <c r="QYO158" s="173"/>
      <c r="QYP158" s="173"/>
      <c r="QYQ158" s="173"/>
      <c r="QYR158" s="173"/>
      <c r="QYS158" s="173"/>
      <c r="QYT158" s="173"/>
      <c r="QYU158" s="173"/>
      <c r="QYV158" s="173"/>
      <c r="QYW158" s="173"/>
      <c r="QYX158" s="173"/>
      <c r="QYY158" s="173"/>
      <c r="QYZ158" s="173"/>
      <c r="QZA158" s="173"/>
      <c r="QZB158" s="173"/>
      <c r="QZC158" s="173"/>
      <c r="QZD158" s="173"/>
      <c r="QZE158" s="173"/>
      <c r="QZF158" s="173"/>
      <c r="QZG158" s="173"/>
      <c r="QZH158" s="173"/>
      <c r="QZI158" s="173"/>
      <c r="QZJ158" s="173"/>
      <c r="QZK158" s="173"/>
      <c r="QZL158" s="173"/>
      <c r="QZM158" s="173"/>
      <c r="QZN158" s="173"/>
      <c r="QZO158" s="173"/>
      <c r="QZP158" s="173"/>
      <c r="QZQ158" s="173"/>
      <c r="QZR158" s="173"/>
      <c r="QZS158" s="173"/>
      <c r="QZT158" s="173"/>
      <c r="QZU158" s="173"/>
      <c r="QZV158" s="173"/>
      <c r="QZW158" s="173"/>
      <c r="QZX158" s="173"/>
      <c r="QZY158" s="173"/>
      <c r="QZZ158" s="173"/>
      <c r="RAA158" s="173"/>
      <c r="RAB158" s="173"/>
      <c r="RAC158" s="173"/>
      <c r="RAD158" s="173"/>
      <c r="RAE158" s="173"/>
      <c r="RAF158" s="173"/>
      <c r="RAG158" s="173"/>
      <c r="RAH158" s="173"/>
      <c r="RAI158" s="173"/>
      <c r="RAJ158" s="173"/>
      <c r="RAK158" s="173"/>
      <c r="RAL158" s="173"/>
      <c r="RAM158" s="173"/>
      <c r="RAN158" s="173"/>
      <c r="RAO158" s="173"/>
      <c r="RAP158" s="173"/>
      <c r="RAQ158" s="173"/>
      <c r="RAR158" s="173"/>
      <c r="RAS158" s="173"/>
      <c r="RAT158" s="173"/>
      <c r="RAU158" s="173"/>
      <c r="RAV158" s="173"/>
      <c r="RAW158" s="173"/>
      <c r="RAX158" s="173"/>
      <c r="RAY158" s="173"/>
      <c r="RAZ158" s="173"/>
      <c r="RBA158" s="173"/>
      <c r="RBB158" s="173"/>
      <c r="RBC158" s="173"/>
      <c r="RBD158" s="173"/>
      <c r="RBE158" s="173"/>
      <c r="RBF158" s="173"/>
      <c r="RBG158" s="173"/>
      <c r="RBH158" s="173"/>
      <c r="RBI158" s="173"/>
      <c r="RBJ158" s="173"/>
      <c r="RBK158" s="173"/>
      <c r="RBL158" s="173"/>
      <c r="RBM158" s="173"/>
      <c r="RBN158" s="173"/>
      <c r="RBO158" s="173"/>
      <c r="RBP158" s="173"/>
      <c r="RBQ158" s="173"/>
      <c r="RBR158" s="173"/>
      <c r="RBS158" s="173"/>
      <c r="RBT158" s="173"/>
      <c r="RBU158" s="173"/>
      <c r="RBV158" s="173"/>
      <c r="RBW158" s="173"/>
      <c r="RCD158" s="173"/>
      <c r="RCE158" s="173"/>
      <c r="RCF158" s="173"/>
      <c r="RCG158" s="173"/>
      <c r="RCH158" s="173"/>
      <c r="RCI158" s="173"/>
      <c r="RCJ158" s="173"/>
      <c r="RCK158" s="173"/>
      <c r="RCL158" s="173"/>
      <c r="RCM158" s="173"/>
      <c r="RCN158" s="173"/>
      <c r="RCO158" s="173"/>
      <c r="RCP158" s="173"/>
      <c r="RCQ158" s="173"/>
      <c r="RCR158" s="173"/>
      <c r="RCS158" s="173"/>
      <c r="RCT158" s="173"/>
      <c r="RCU158" s="173"/>
      <c r="RCV158" s="173"/>
      <c r="RCW158" s="173"/>
      <c r="RCX158" s="173"/>
      <c r="RCY158" s="173"/>
      <c r="RCZ158" s="173"/>
      <c r="RDA158" s="173"/>
      <c r="RDB158" s="173"/>
      <c r="RDC158" s="173"/>
      <c r="RDD158" s="173"/>
      <c r="RDE158" s="173"/>
      <c r="RDF158" s="173"/>
      <c r="RDG158" s="173"/>
      <c r="RDH158" s="173"/>
      <c r="RDI158" s="173"/>
      <c r="RDJ158" s="173"/>
      <c r="RDK158" s="173"/>
      <c r="RDL158" s="173"/>
      <c r="RDM158" s="173"/>
      <c r="RDN158" s="173"/>
      <c r="RDO158" s="173"/>
      <c r="RDP158" s="173"/>
      <c r="RDQ158" s="173"/>
      <c r="RDR158" s="173"/>
      <c r="RDS158" s="173"/>
      <c r="RDT158" s="173"/>
      <c r="RDU158" s="173"/>
      <c r="RDV158" s="173"/>
      <c r="RDW158" s="173"/>
      <c r="RDX158" s="173"/>
      <c r="RDY158" s="173"/>
      <c r="RDZ158" s="173"/>
      <c r="REA158" s="173"/>
      <c r="REB158" s="173"/>
      <c r="REC158" s="173"/>
      <c r="RED158" s="173"/>
      <c r="REE158" s="173"/>
      <c r="REF158" s="173"/>
      <c r="REG158" s="173"/>
      <c r="REH158" s="173"/>
      <c r="REI158" s="173"/>
      <c r="REJ158" s="173"/>
      <c r="REK158" s="173"/>
      <c r="REL158" s="173"/>
      <c r="REM158" s="173"/>
      <c r="REN158" s="173"/>
      <c r="REO158" s="173"/>
      <c r="REP158" s="173"/>
      <c r="REQ158" s="173"/>
      <c r="RER158" s="173"/>
      <c r="RES158" s="173"/>
      <c r="RET158" s="173"/>
      <c r="REU158" s="173"/>
      <c r="REV158" s="173"/>
      <c r="REW158" s="173"/>
      <c r="REX158" s="173"/>
      <c r="REY158" s="173"/>
      <c r="REZ158" s="173"/>
      <c r="RFA158" s="173"/>
      <c r="RFB158" s="173"/>
      <c r="RFC158" s="173"/>
      <c r="RFD158" s="173"/>
      <c r="RFE158" s="173"/>
      <c r="RFF158" s="173"/>
      <c r="RFG158" s="173"/>
      <c r="RFH158" s="173"/>
      <c r="RFI158" s="173"/>
      <c r="RFJ158" s="173"/>
      <c r="RFK158" s="173"/>
      <c r="RFL158" s="173"/>
      <c r="RFM158" s="173"/>
      <c r="RFN158" s="173"/>
      <c r="RFO158" s="173"/>
      <c r="RFP158" s="173"/>
      <c r="RFQ158" s="173"/>
      <c r="RFR158" s="173"/>
      <c r="RFS158" s="173"/>
      <c r="RFT158" s="173"/>
      <c r="RFU158" s="173"/>
      <c r="RFV158" s="173"/>
      <c r="RFW158" s="173"/>
      <c r="RFX158" s="173"/>
      <c r="RFY158" s="173"/>
      <c r="RFZ158" s="173"/>
      <c r="RGA158" s="173"/>
      <c r="RGB158" s="173"/>
      <c r="RGC158" s="173"/>
      <c r="RGD158" s="173"/>
      <c r="RGE158" s="173"/>
      <c r="RGF158" s="173"/>
      <c r="RGG158" s="173"/>
      <c r="RGH158" s="173"/>
      <c r="RGI158" s="173"/>
      <c r="RGJ158" s="173"/>
      <c r="RGK158" s="173"/>
      <c r="RGL158" s="173"/>
      <c r="RGM158" s="173"/>
      <c r="RGN158" s="173"/>
      <c r="RGO158" s="173"/>
      <c r="RGP158" s="173"/>
      <c r="RGQ158" s="173"/>
      <c r="RGR158" s="173"/>
      <c r="RGS158" s="173"/>
      <c r="RGT158" s="173"/>
      <c r="RGU158" s="173"/>
      <c r="RGV158" s="173"/>
      <c r="RGW158" s="173"/>
      <c r="RGX158" s="173"/>
      <c r="RGY158" s="173"/>
      <c r="RGZ158" s="173"/>
      <c r="RHA158" s="173"/>
      <c r="RHB158" s="173"/>
      <c r="RHC158" s="173"/>
      <c r="RHD158" s="173"/>
      <c r="RHE158" s="173"/>
      <c r="RHF158" s="173"/>
      <c r="RHG158" s="173"/>
      <c r="RHH158" s="173"/>
      <c r="RHI158" s="173"/>
      <c r="RHJ158" s="173"/>
      <c r="RHK158" s="173"/>
      <c r="RHL158" s="173"/>
      <c r="RHM158" s="173"/>
      <c r="RHN158" s="173"/>
      <c r="RHO158" s="173"/>
      <c r="RHP158" s="173"/>
      <c r="RHQ158" s="173"/>
      <c r="RHR158" s="173"/>
      <c r="RHS158" s="173"/>
      <c r="RHT158" s="173"/>
      <c r="RHU158" s="173"/>
      <c r="RHV158" s="173"/>
      <c r="RHW158" s="173"/>
      <c r="RHX158" s="173"/>
      <c r="RHY158" s="173"/>
      <c r="RHZ158" s="173"/>
      <c r="RIA158" s="173"/>
      <c r="RIB158" s="173"/>
      <c r="RIC158" s="173"/>
      <c r="RID158" s="173"/>
      <c r="RIE158" s="173"/>
      <c r="RIF158" s="173"/>
      <c r="RIG158" s="173"/>
      <c r="RIH158" s="173"/>
      <c r="RII158" s="173"/>
      <c r="RIJ158" s="173"/>
      <c r="RIK158" s="173"/>
      <c r="RIL158" s="173"/>
      <c r="RIM158" s="173"/>
      <c r="RIN158" s="173"/>
      <c r="RIO158" s="173"/>
      <c r="RIP158" s="173"/>
      <c r="RIQ158" s="173"/>
      <c r="RIR158" s="173"/>
      <c r="RIS158" s="173"/>
      <c r="RIT158" s="173"/>
      <c r="RIU158" s="173"/>
      <c r="RIV158" s="173"/>
      <c r="RIW158" s="173"/>
      <c r="RIX158" s="173"/>
      <c r="RIY158" s="173"/>
      <c r="RIZ158" s="173"/>
      <c r="RJA158" s="173"/>
      <c r="RJB158" s="173"/>
      <c r="RJC158" s="173"/>
      <c r="RJD158" s="173"/>
      <c r="RJE158" s="173"/>
      <c r="RJF158" s="173"/>
      <c r="RJG158" s="173"/>
      <c r="RJH158" s="173"/>
      <c r="RJI158" s="173"/>
      <c r="RJJ158" s="173"/>
      <c r="RJK158" s="173"/>
      <c r="RJL158" s="173"/>
      <c r="RJM158" s="173"/>
      <c r="RJN158" s="173"/>
      <c r="RJO158" s="173"/>
      <c r="RJP158" s="173"/>
      <c r="RJQ158" s="173"/>
      <c r="RJR158" s="173"/>
      <c r="RJS158" s="173"/>
      <c r="RJT158" s="173"/>
      <c r="RJU158" s="173"/>
      <c r="RJV158" s="173"/>
      <c r="RJW158" s="173"/>
      <c r="RJX158" s="173"/>
      <c r="RJY158" s="173"/>
      <c r="RJZ158" s="173"/>
      <c r="RKA158" s="173"/>
      <c r="RKB158" s="173"/>
      <c r="RKC158" s="173"/>
      <c r="RKD158" s="173"/>
      <c r="RKE158" s="173"/>
      <c r="RKF158" s="173"/>
      <c r="RKG158" s="173"/>
      <c r="RKH158" s="173"/>
      <c r="RKI158" s="173"/>
      <c r="RKJ158" s="173"/>
      <c r="RKK158" s="173"/>
      <c r="RKL158" s="173"/>
      <c r="RKM158" s="173"/>
      <c r="RKN158" s="173"/>
      <c r="RKO158" s="173"/>
      <c r="RKP158" s="173"/>
      <c r="RKQ158" s="173"/>
      <c r="RKR158" s="173"/>
      <c r="RKS158" s="173"/>
      <c r="RKT158" s="173"/>
      <c r="RKU158" s="173"/>
      <c r="RKV158" s="173"/>
      <c r="RKW158" s="173"/>
      <c r="RKX158" s="173"/>
      <c r="RKY158" s="173"/>
      <c r="RKZ158" s="173"/>
      <c r="RLA158" s="173"/>
      <c r="RLB158" s="173"/>
      <c r="RLC158" s="173"/>
      <c r="RLD158" s="173"/>
      <c r="RLE158" s="173"/>
      <c r="RLF158" s="173"/>
      <c r="RLG158" s="173"/>
      <c r="RLH158" s="173"/>
      <c r="RLI158" s="173"/>
      <c r="RLJ158" s="173"/>
      <c r="RLK158" s="173"/>
      <c r="RLL158" s="173"/>
      <c r="RLM158" s="173"/>
      <c r="RLN158" s="173"/>
      <c r="RLO158" s="173"/>
      <c r="RLP158" s="173"/>
      <c r="RLQ158" s="173"/>
      <c r="RLR158" s="173"/>
      <c r="RLS158" s="173"/>
      <c r="RLZ158" s="173"/>
      <c r="RMA158" s="173"/>
      <c r="RMB158" s="173"/>
      <c r="RMC158" s="173"/>
      <c r="RMD158" s="173"/>
      <c r="RME158" s="173"/>
      <c r="RMF158" s="173"/>
      <c r="RMG158" s="173"/>
      <c r="RMH158" s="173"/>
      <c r="RMI158" s="173"/>
      <c r="RMJ158" s="173"/>
      <c r="RMK158" s="173"/>
      <c r="RML158" s="173"/>
      <c r="RMM158" s="173"/>
      <c r="RMN158" s="173"/>
      <c r="RMO158" s="173"/>
      <c r="RMP158" s="173"/>
      <c r="RMQ158" s="173"/>
      <c r="RMR158" s="173"/>
      <c r="RMS158" s="173"/>
      <c r="RMT158" s="173"/>
      <c r="RMU158" s="173"/>
      <c r="RMV158" s="173"/>
      <c r="RMW158" s="173"/>
      <c r="RMX158" s="173"/>
      <c r="RMY158" s="173"/>
      <c r="RMZ158" s="173"/>
      <c r="RNA158" s="173"/>
      <c r="RNB158" s="173"/>
      <c r="RNC158" s="173"/>
      <c r="RND158" s="173"/>
      <c r="RNE158" s="173"/>
      <c r="RNF158" s="173"/>
      <c r="RNG158" s="173"/>
      <c r="RNH158" s="173"/>
      <c r="RNI158" s="173"/>
      <c r="RNJ158" s="173"/>
      <c r="RNK158" s="173"/>
      <c r="RNL158" s="173"/>
      <c r="RNM158" s="173"/>
      <c r="RNN158" s="173"/>
      <c r="RNO158" s="173"/>
      <c r="RNP158" s="173"/>
      <c r="RNQ158" s="173"/>
      <c r="RNR158" s="173"/>
      <c r="RNS158" s="173"/>
      <c r="RNT158" s="173"/>
      <c r="RNU158" s="173"/>
      <c r="RNV158" s="173"/>
      <c r="RNW158" s="173"/>
      <c r="RNX158" s="173"/>
      <c r="RNY158" s="173"/>
      <c r="RNZ158" s="173"/>
      <c r="ROA158" s="173"/>
      <c r="ROB158" s="173"/>
      <c r="ROC158" s="173"/>
      <c r="ROD158" s="173"/>
      <c r="ROE158" s="173"/>
      <c r="ROF158" s="173"/>
      <c r="ROG158" s="173"/>
      <c r="ROH158" s="173"/>
      <c r="ROI158" s="173"/>
      <c r="ROJ158" s="173"/>
      <c r="ROK158" s="173"/>
      <c r="ROL158" s="173"/>
      <c r="ROM158" s="173"/>
      <c r="RON158" s="173"/>
      <c r="ROO158" s="173"/>
      <c r="ROP158" s="173"/>
      <c r="ROQ158" s="173"/>
      <c r="ROR158" s="173"/>
      <c r="ROS158" s="173"/>
      <c r="ROT158" s="173"/>
      <c r="ROU158" s="173"/>
      <c r="ROV158" s="173"/>
      <c r="ROW158" s="173"/>
      <c r="ROX158" s="173"/>
      <c r="ROY158" s="173"/>
      <c r="ROZ158" s="173"/>
      <c r="RPA158" s="173"/>
      <c r="RPB158" s="173"/>
      <c r="RPC158" s="173"/>
      <c r="RPD158" s="173"/>
      <c r="RPE158" s="173"/>
      <c r="RPF158" s="173"/>
      <c r="RPG158" s="173"/>
      <c r="RPH158" s="173"/>
      <c r="RPI158" s="173"/>
      <c r="RPJ158" s="173"/>
      <c r="RPK158" s="173"/>
      <c r="RPL158" s="173"/>
      <c r="RPM158" s="173"/>
      <c r="RPN158" s="173"/>
      <c r="RPO158" s="173"/>
      <c r="RPP158" s="173"/>
      <c r="RPQ158" s="173"/>
      <c r="RPR158" s="173"/>
      <c r="RPS158" s="173"/>
      <c r="RPT158" s="173"/>
      <c r="RPU158" s="173"/>
      <c r="RPV158" s="173"/>
      <c r="RPW158" s="173"/>
      <c r="RPX158" s="173"/>
      <c r="RPY158" s="173"/>
      <c r="RPZ158" s="173"/>
      <c r="RQA158" s="173"/>
      <c r="RQB158" s="173"/>
      <c r="RQC158" s="173"/>
      <c r="RQD158" s="173"/>
      <c r="RQE158" s="173"/>
      <c r="RQF158" s="173"/>
      <c r="RQG158" s="173"/>
      <c r="RQH158" s="173"/>
      <c r="RQI158" s="173"/>
      <c r="RQJ158" s="173"/>
      <c r="RQK158" s="173"/>
      <c r="RQL158" s="173"/>
      <c r="RQM158" s="173"/>
      <c r="RQN158" s="173"/>
      <c r="RQO158" s="173"/>
      <c r="RQP158" s="173"/>
      <c r="RQQ158" s="173"/>
      <c r="RQR158" s="173"/>
      <c r="RQS158" s="173"/>
      <c r="RQT158" s="173"/>
      <c r="RQU158" s="173"/>
      <c r="RQV158" s="173"/>
      <c r="RQW158" s="173"/>
      <c r="RQX158" s="173"/>
      <c r="RQY158" s="173"/>
      <c r="RQZ158" s="173"/>
      <c r="RRA158" s="173"/>
      <c r="RRB158" s="173"/>
      <c r="RRC158" s="173"/>
      <c r="RRD158" s="173"/>
      <c r="RRE158" s="173"/>
      <c r="RRF158" s="173"/>
      <c r="RRG158" s="173"/>
      <c r="RRH158" s="173"/>
      <c r="RRI158" s="173"/>
      <c r="RRJ158" s="173"/>
      <c r="RRK158" s="173"/>
      <c r="RRL158" s="173"/>
      <c r="RRM158" s="173"/>
      <c r="RRN158" s="173"/>
      <c r="RRO158" s="173"/>
      <c r="RRP158" s="173"/>
      <c r="RRQ158" s="173"/>
      <c r="RRR158" s="173"/>
      <c r="RRS158" s="173"/>
      <c r="RRT158" s="173"/>
      <c r="RRU158" s="173"/>
      <c r="RRV158" s="173"/>
      <c r="RRW158" s="173"/>
      <c r="RRX158" s="173"/>
      <c r="RRY158" s="173"/>
      <c r="RRZ158" s="173"/>
      <c r="RSA158" s="173"/>
      <c r="RSB158" s="173"/>
      <c r="RSC158" s="173"/>
      <c r="RSD158" s="173"/>
      <c r="RSE158" s="173"/>
      <c r="RSF158" s="173"/>
      <c r="RSG158" s="173"/>
      <c r="RSH158" s="173"/>
      <c r="RSI158" s="173"/>
      <c r="RSJ158" s="173"/>
      <c r="RSK158" s="173"/>
      <c r="RSL158" s="173"/>
      <c r="RSM158" s="173"/>
      <c r="RSN158" s="173"/>
      <c r="RSO158" s="173"/>
      <c r="RSP158" s="173"/>
      <c r="RSQ158" s="173"/>
      <c r="RSR158" s="173"/>
      <c r="RSS158" s="173"/>
      <c r="RST158" s="173"/>
      <c r="RSU158" s="173"/>
      <c r="RSV158" s="173"/>
      <c r="RSW158" s="173"/>
      <c r="RSX158" s="173"/>
      <c r="RSY158" s="173"/>
      <c r="RSZ158" s="173"/>
      <c r="RTA158" s="173"/>
      <c r="RTB158" s="173"/>
      <c r="RTC158" s="173"/>
      <c r="RTD158" s="173"/>
      <c r="RTE158" s="173"/>
      <c r="RTF158" s="173"/>
      <c r="RTG158" s="173"/>
      <c r="RTH158" s="173"/>
      <c r="RTI158" s="173"/>
      <c r="RTJ158" s="173"/>
      <c r="RTK158" s="173"/>
      <c r="RTL158" s="173"/>
      <c r="RTM158" s="173"/>
      <c r="RTN158" s="173"/>
      <c r="RTO158" s="173"/>
      <c r="RTP158" s="173"/>
      <c r="RTQ158" s="173"/>
      <c r="RTR158" s="173"/>
      <c r="RTS158" s="173"/>
      <c r="RTT158" s="173"/>
      <c r="RTU158" s="173"/>
      <c r="RTV158" s="173"/>
      <c r="RTW158" s="173"/>
      <c r="RTX158" s="173"/>
      <c r="RTY158" s="173"/>
      <c r="RTZ158" s="173"/>
      <c r="RUA158" s="173"/>
      <c r="RUB158" s="173"/>
      <c r="RUC158" s="173"/>
      <c r="RUD158" s="173"/>
      <c r="RUE158" s="173"/>
      <c r="RUF158" s="173"/>
      <c r="RUG158" s="173"/>
      <c r="RUH158" s="173"/>
      <c r="RUI158" s="173"/>
      <c r="RUJ158" s="173"/>
      <c r="RUK158" s="173"/>
      <c r="RUL158" s="173"/>
      <c r="RUM158" s="173"/>
      <c r="RUN158" s="173"/>
      <c r="RUO158" s="173"/>
      <c r="RUP158" s="173"/>
      <c r="RUQ158" s="173"/>
      <c r="RUR158" s="173"/>
      <c r="RUS158" s="173"/>
      <c r="RUT158" s="173"/>
      <c r="RUU158" s="173"/>
      <c r="RUV158" s="173"/>
      <c r="RUW158" s="173"/>
      <c r="RUX158" s="173"/>
      <c r="RUY158" s="173"/>
      <c r="RUZ158" s="173"/>
      <c r="RVA158" s="173"/>
      <c r="RVB158" s="173"/>
      <c r="RVC158" s="173"/>
      <c r="RVD158" s="173"/>
      <c r="RVE158" s="173"/>
      <c r="RVF158" s="173"/>
      <c r="RVG158" s="173"/>
      <c r="RVH158" s="173"/>
      <c r="RVI158" s="173"/>
      <c r="RVJ158" s="173"/>
      <c r="RVK158" s="173"/>
      <c r="RVL158" s="173"/>
      <c r="RVM158" s="173"/>
      <c r="RVN158" s="173"/>
      <c r="RVO158" s="173"/>
      <c r="RVV158" s="173"/>
      <c r="RVW158" s="173"/>
      <c r="RVX158" s="173"/>
      <c r="RVY158" s="173"/>
      <c r="RVZ158" s="173"/>
      <c r="RWA158" s="173"/>
      <c r="RWB158" s="173"/>
      <c r="RWC158" s="173"/>
      <c r="RWD158" s="173"/>
      <c r="RWE158" s="173"/>
      <c r="RWF158" s="173"/>
      <c r="RWG158" s="173"/>
      <c r="RWH158" s="173"/>
      <c r="RWI158" s="173"/>
      <c r="RWJ158" s="173"/>
      <c r="RWK158" s="173"/>
      <c r="RWL158" s="173"/>
      <c r="RWM158" s="173"/>
      <c r="RWN158" s="173"/>
      <c r="RWO158" s="173"/>
      <c r="RWP158" s="173"/>
      <c r="RWQ158" s="173"/>
      <c r="RWR158" s="173"/>
      <c r="RWS158" s="173"/>
      <c r="RWT158" s="173"/>
      <c r="RWU158" s="173"/>
      <c r="RWV158" s="173"/>
      <c r="RWW158" s="173"/>
      <c r="RWX158" s="173"/>
      <c r="RWY158" s="173"/>
      <c r="RWZ158" s="173"/>
      <c r="RXA158" s="173"/>
      <c r="RXB158" s="173"/>
      <c r="RXC158" s="173"/>
      <c r="RXD158" s="173"/>
      <c r="RXE158" s="173"/>
      <c r="RXF158" s="173"/>
      <c r="RXG158" s="173"/>
      <c r="RXH158" s="173"/>
      <c r="RXI158" s="173"/>
      <c r="RXJ158" s="173"/>
      <c r="RXK158" s="173"/>
      <c r="RXL158" s="173"/>
      <c r="RXM158" s="173"/>
      <c r="RXN158" s="173"/>
      <c r="RXO158" s="173"/>
      <c r="RXP158" s="173"/>
      <c r="RXQ158" s="173"/>
      <c r="RXR158" s="173"/>
      <c r="RXS158" s="173"/>
      <c r="RXT158" s="173"/>
      <c r="RXU158" s="173"/>
      <c r="RXV158" s="173"/>
      <c r="RXW158" s="173"/>
      <c r="RXX158" s="173"/>
      <c r="RXY158" s="173"/>
      <c r="RXZ158" s="173"/>
      <c r="RYA158" s="173"/>
      <c r="RYB158" s="173"/>
      <c r="RYC158" s="173"/>
      <c r="RYD158" s="173"/>
      <c r="RYE158" s="173"/>
      <c r="RYF158" s="173"/>
      <c r="RYG158" s="173"/>
      <c r="RYH158" s="173"/>
      <c r="RYI158" s="173"/>
      <c r="RYJ158" s="173"/>
      <c r="RYK158" s="173"/>
      <c r="RYL158" s="173"/>
      <c r="RYM158" s="173"/>
      <c r="RYN158" s="173"/>
      <c r="RYO158" s="173"/>
      <c r="RYP158" s="173"/>
      <c r="RYQ158" s="173"/>
      <c r="RYR158" s="173"/>
      <c r="RYS158" s="173"/>
      <c r="RYT158" s="173"/>
      <c r="RYU158" s="173"/>
      <c r="RYV158" s="173"/>
      <c r="RYW158" s="173"/>
      <c r="RYX158" s="173"/>
      <c r="RYY158" s="173"/>
      <c r="RYZ158" s="173"/>
      <c r="RZA158" s="173"/>
      <c r="RZB158" s="173"/>
      <c r="RZC158" s="173"/>
      <c r="RZD158" s="173"/>
      <c r="RZE158" s="173"/>
      <c r="RZF158" s="173"/>
      <c r="RZG158" s="173"/>
      <c r="RZH158" s="173"/>
      <c r="RZI158" s="173"/>
      <c r="RZJ158" s="173"/>
      <c r="RZK158" s="173"/>
      <c r="RZL158" s="173"/>
      <c r="RZM158" s="173"/>
      <c r="RZN158" s="173"/>
      <c r="RZO158" s="173"/>
      <c r="RZP158" s="173"/>
      <c r="RZQ158" s="173"/>
      <c r="RZR158" s="173"/>
      <c r="RZS158" s="173"/>
      <c r="RZT158" s="173"/>
      <c r="RZU158" s="173"/>
      <c r="RZV158" s="173"/>
      <c r="RZW158" s="173"/>
      <c r="RZX158" s="173"/>
      <c r="RZY158" s="173"/>
      <c r="RZZ158" s="173"/>
      <c r="SAA158" s="173"/>
      <c r="SAB158" s="173"/>
      <c r="SAC158" s="173"/>
      <c r="SAD158" s="173"/>
      <c r="SAE158" s="173"/>
      <c r="SAF158" s="173"/>
      <c r="SAG158" s="173"/>
      <c r="SAH158" s="173"/>
      <c r="SAI158" s="173"/>
      <c r="SAJ158" s="173"/>
      <c r="SAK158" s="173"/>
      <c r="SAL158" s="173"/>
      <c r="SAM158" s="173"/>
      <c r="SAN158" s="173"/>
      <c r="SAO158" s="173"/>
      <c r="SAP158" s="173"/>
      <c r="SAQ158" s="173"/>
      <c r="SAR158" s="173"/>
      <c r="SAS158" s="173"/>
      <c r="SAT158" s="173"/>
      <c r="SAU158" s="173"/>
      <c r="SAV158" s="173"/>
      <c r="SAW158" s="173"/>
      <c r="SAX158" s="173"/>
      <c r="SAY158" s="173"/>
      <c r="SAZ158" s="173"/>
      <c r="SBA158" s="173"/>
      <c r="SBB158" s="173"/>
      <c r="SBC158" s="173"/>
      <c r="SBD158" s="173"/>
      <c r="SBE158" s="173"/>
      <c r="SBF158" s="173"/>
      <c r="SBG158" s="173"/>
      <c r="SBH158" s="173"/>
      <c r="SBI158" s="173"/>
      <c r="SBJ158" s="173"/>
      <c r="SBK158" s="173"/>
      <c r="SBL158" s="173"/>
      <c r="SBM158" s="173"/>
      <c r="SBN158" s="173"/>
      <c r="SBO158" s="173"/>
      <c r="SBP158" s="173"/>
      <c r="SBQ158" s="173"/>
      <c r="SBR158" s="173"/>
      <c r="SBS158" s="173"/>
      <c r="SBT158" s="173"/>
      <c r="SBU158" s="173"/>
      <c r="SBV158" s="173"/>
      <c r="SBW158" s="173"/>
      <c r="SBX158" s="173"/>
      <c r="SBY158" s="173"/>
      <c r="SBZ158" s="173"/>
      <c r="SCA158" s="173"/>
      <c r="SCB158" s="173"/>
      <c r="SCC158" s="173"/>
      <c r="SCD158" s="173"/>
      <c r="SCE158" s="173"/>
      <c r="SCF158" s="173"/>
      <c r="SCG158" s="173"/>
      <c r="SCH158" s="173"/>
      <c r="SCI158" s="173"/>
      <c r="SCJ158" s="173"/>
      <c r="SCK158" s="173"/>
      <c r="SCL158" s="173"/>
      <c r="SCM158" s="173"/>
      <c r="SCN158" s="173"/>
      <c r="SCO158" s="173"/>
      <c r="SCP158" s="173"/>
      <c r="SCQ158" s="173"/>
      <c r="SCR158" s="173"/>
      <c r="SCS158" s="173"/>
      <c r="SCT158" s="173"/>
      <c r="SCU158" s="173"/>
      <c r="SCV158" s="173"/>
      <c r="SCW158" s="173"/>
      <c r="SCX158" s="173"/>
      <c r="SCY158" s="173"/>
      <c r="SCZ158" s="173"/>
      <c r="SDA158" s="173"/>
      <c r="SDB158" s="173"/>
      <c r="SDC158" s="173"/>
      <c r="SDD158" s="173"/>
      <c r="SDE158" s="173"/>
      <c r="SDF158" s="173"/>
      <c r="SDG158" s="173"/>
      <c r="SDH158" s="173"/>
      <c r="SDI158" s="173"/>
      <c r="SDJ158" s="173"/>
      <c r="SDK158" s="173"/>
      <c r="SDL158" s="173"/>
      <c r="SDM158" s="173"/>
      <c r="SDN158" s="173"/>
      <c r="SDO158" s="173"/>
      <c r="SDP158" s="173"/>
      <c r="SDQ158" s="173"/>
      <c r="SDR158" s="173"/>
      <c r="SDS158" s="173"/>
      <c r="SDT158" s="173"/>
      <c r="SDU158" s="173"/>
      <c r="SDV158" s="173"/>
      <c r="SDW158" s="173"/>
      <c r="SDX158" s="173"/>
      <c r="SDY158" s="173"/>
      <c r="SDZ158" s="173"/>
      <c r="SEA158" s="173"/>
      <c r="SEB158" s="173"/>
      <c r="SEC158" s="173"/>
      <c r="SED158" s="173"/>
      <c r="SEE158" s="173"/>
      <c r="SEF158" s="173"/>
      <c r="SEG158" s="173"/>
      <c r="SEH158" s="173"/>
      <c r="SEI158" s="173"/>
      <c r="SEJ158" s="173"/>
      <c r="SEK158" s="173"/>
      <c r="SEL158" s="173"/>
      <c r="SEM158" s="173"/>
      <c r="SEN158" s="173"/>
      <c r="SEO158" s="173"/>
      <c r="SEP158" s="173"/>
      <c r="SEQ158" s="173"/>
      <c r="SER158" s="173"/>
      <c r="SES158" s="173"/>
      <c r="SET158" s="173"/>
      <c r="SEU158" s="173"/>
      <c r="SEV158" s="173"/>
      <c r="SEW158" s="173"/>
      <c r="SEX158" s="173"/>
      <c r="SEY158" s="173"/>
      <c r="SEZ158" s="173"/>
      <c r="SFA158" s="173"/>
      <c r="SFB158" s="173"/>
      <c r="SFC158" s="173"/>
      <c r="SFD158" s="173"/>
      <c r="SFE158" s="173"/>
      <c r="SFF158" s="173"/>
      <c r="SFG158" s="173"/>
      <c r="SFH158" s="173"/>
      <c r="SFI158" s="173"/>
      <c r="SFJ158" s="173"/>
      <c r="SFK158" s="173"/>
      <c r="SFR158" s="173"/>
      <c r="SFS158" s="173"/>
      <c r="SFT158" s="173"/>
      <c r="SFU158" s="173"/>
      <c r="SFV158" s="173"/>
      <c r="SFW158" s="173"/>
      <c r="SFX158" s="173"/>
      <c r="SFY158" s="173"/>
      <c r="SFZ158" s="173"/>
      <c r="SGA158" s="173"/>
      <c r="SGB158" s="173"/>
      <c r="SGC158" s="173"/>
      <c r="SGD158" s="173"/>
      <c r="SGE158" s="173"/>
      <c r="SGF158" s="173"/>
      <c r="SGG158" s="173"/>
      <c r="SGH158" s="173"/>
      <c r="SGI158" s="173"/>
      <c r="SGJ158" s="173"/>
      <c r="SGK158" s="173"/>
      <c r="SGL158" s="173"/>
      <c r="SGM158" s="173"/>
      <c r="SGN158" s="173"/>
      <c r="SGO158" s="173"/>
      <c r="SGP158" s="173"/>
      <c r="SGQ158" s="173"/>
      <c r="SGR158" s="173"/>
      <c r="SGS158" s="173"/>
      <c r="SGT158" s="173"/>
      <c r="SGU158" s="173"/>
      <c r="SGV158" s="173"/>
      <c r="SGW158" s="173"/>
      <c r="SGX158" s="173"/>
      <c r="SGY158" s="173"/>
      <c r="SGZ158" s="173"/>
      <c r="SHA158" s="173"/>
      <c r="SHB158" s="173"/>
      <c r="SHC158" s="173"/>
      <c r="SHD158" s="173"/>
      <c r="SHE158" s="173"/>
      <c r="SHF158" s="173"/>
      <c r="SHG158" s="173"/>
      <c r="SHH158" s="173"/>
      <c r="SHI158" s="173"/>
      <c r="SHJ158" s="173"/>
      <c r="SHK158" s="173"/>
      <c r="SHL158" s="173"/>
      <c r="SHM158" s="173"/>
      <c r="SHN158" s="173"/>
      <c r="SHO158" s="173"/>
      <c r="SHP158" s="173"/>
      <c r="SHQ158" s="173"/>
      <c r="SHR158" s="173"/>
      <c r="SHS158" s="173"/>
      <c r="SHT158" s="173"/>
      <c r="SHU158" s="173"/>
      <c r="SHV158" s="173"/>
      <c r="SHW158" s="173"/>
      <c r="SHX158" s="173"/>
      <c r="SHY158" s="173"/>
      <c r="SHZ158" s="173"/>
      <c r="SIA158" s="173"/>
      <c r="SIB158" s="173"/>
      <c r="SIC158" s="173"/>
      <c r="SID158" s="173"/>
      <c r="SIE158" s="173"/>
      <c r="SIF158" s="173"/>
      <c r="SIG158" s="173"/>
      <c r="SIH158" s="173"/>
      <c r="SII158" s="173"/>
      <c r="SIJ158" s="173"/>
      <c r="SIK158" s="173"/>
      <c r="SIL158" s="173"/>
      <c r="SIM158" s="173"/>
      <c r="SIN158" s="173"/>
      <c r="SIO158" s="173"/>
      <c r="SIP158" s="173"/>
      <c r="SIQ158" s="173"/>
      <c r="SIR158" s="173"/>
      <c r="SIS158" s="173"/>
      <c r="SIT158" s="173"/>
      <c r="SIU158" s="173"/>
      <c r="SIV158" s="173"/>
      <c r="SIW158" s="173"/>
      <c r="SIX158" s="173"/>
      <c r="SIY158" s="173"/>
      <c r="SIZ158" s="173"/>
      <c r="SJA158" s="173"/>
      <c r="SJB158" s="173"/>
      <c r="SJC158" s="173"/>
      <c r="SJD158" s="173"/>
      <c r="SJE158" s="173"/>
      <c r="SJF158" s="173"/>
      <c r="SJG158" s="173"/>
      <c r="SJH158" s="173"/>
      <c r="SJI158" s="173"/>
      <c r="SJJ158" s="173"/>
      <c r="SJK158" s="173"/>
      <c r="SJL158" s="173"/>
      <c r="SJM158" s="173"/>
      <c r="SJN158" s="173"/>
      <c r="SJO158" s="173"/>
      <c r="SJP158" s="173"/>
      <c r="SJQ158" s="173"/>
      <c r="SJR158" s="173"/>
      <c r="SJS158" s="173"/>
      <c r="SJT158" s="173"/>
      <c r="SJU158" s="173"/>
      <c r="SJV158" s="173"/>
      <c r="SJW158" s="173"/>
      <c r="SJX158" s="173"/>
      <c r="SJY158" s="173"/>
      <c r="SJZ158" s="173"/>
      <c r="SKA158" s="173"/>
      <c r="SKB158" s="173"/>
      <c r="SKC158" s="173"/>
      <c r="SKD158" s="173"/>
      <c r="SKE158" s="173"/>
      <c r="SKF158" s="173"/>
      <c r="SKG158" s="173"/>
      <c r="SKH158" s="173"/>
      <c r="SKI158" s="173"/>
      <c r="SKJ158" s="173"/>
      <c r="SKK158" s="173"/>
      <c r="SKL158" s="173"/>
      <c r="SKM158" s="173"/>
      <c r="SKN158" s="173"/>
      <c r="SKO158" s="173"/>
      <c r="SKP158" s="173"/>
      <c r="SKQ158" s="173"/>
      <c r="SKR158" s="173"/>
      <c r="SKS158" s="173"/>
      <c r="SKT158" s="173"/>
      <c r="SKU158" s="173"/>
      <c r="SKV158" s="173"/>
      <c r="SKW158" s="173"/>
      <c r="SKX158" s="173"/>
      <c r="SKY158" s="173"/>
      <c r="SKZ158" s="173"/>
      <c r="SLA158" s="173"/>
      <c r="SLB158" s="173"/>
      <c r="SLC158" s="173"/>
      <c r="SLD158" s="173"/>
      <c r="SLE158" s="173"/>
      <c r="SLF158" s="173"/>
      <c r="SLG158" s="173"/>
      <c r="SLH158" s="173"/>
      <c r="SLI158" s="173"/>
      <c r="SLJ158" s="173"/>
      <c r="SLK158" s="173"/>
      <c r="SLL158" s="173"/>
      <c r="SLM158" s="173"/>
      <c r="SLN158" s="173"/>
      <c r="SLO158" s="173"/>
      <c r="SLP158" s="173"/>
      <c r="SLQ158" s="173"/>
      <c r="SLR158" s="173"/>
      <c r="SLS158" s="173"/>
      <c r="SLT158" s="173"/>
      <c r="SLU158" s="173"/>
      <c r="SLV158" s="173"/>
      <c r="SLW158" s="173"/>
      <c r="SLX158" s="173"/>
      <c r="SLY158" s="173"/>
      <c r="SLZ158" s="173"/>
      <c r="SMA158" s="173"/>
      <c r="SMB158" s="173"/>
      <c r="SMC158" s="173"/>
      <c r="SMD158" s="173"/>
      <c r="SME158" s="173"/>
      <c r="SMF158" s="173"/>
      <c r="SMG158" s="173"/>
      <c r="SMH158" s="173"/>
      <c r="SMI158" s="173"/>
      <c r="SMJ158" s="173"/>
      <c r="SMK158" s="173"/>
      <c r="SML158" s="173"/>
      <c r="SMM158" s="173"/>
      <c r="SMN158" s="173"/>
      <c r="SMO158" s="173"/>
      <c r="SMP158" s="173"/>
      <c r="SMQ158" s="173"/>
      <c r="SMR158" s="173"/>
      <c r="SMS158" s="173"/>
      <c r="SMT158" s="173"/>
      <c r="SMU158" s="173"/>
      <c r="SMV158" s="173"/>
      <c r="SMW158" s="173"/>
      <c r="SMX158" s="173"/>
      <c r="SMY158" s="173"/>
      <c r="SMZ158" s="173"/>
      <c r="SNA158" s="173"/>
      <c r="SNB158" s="173"/>
      <c r="SNC158" s="173"/>
      <c r="SND158" s="173"/>
      <c r="SNE158" s="173"/>
      <c r="SNF158" s="173"/>
      <c r="SNG158" s="173"/>
      <c r="SNH158" s="173"/>
      <c r="SNI158" s="173"/>
      <c r="SNJ158" s="173"/>
      <c r="SNK158" s="173"/>
      <c r="SNL158" s="173"/>
      <c r="SNM158" s="173"/>
      <c r="SNN158" s="173"/>
      <c r="SNO158" s="173"/>
      <c r="SNP158" s="173"/>
      <c r="SNQ158" s="173"/>
      <c r="SNR158" s="173"/>
      <c r="SNS158" s="173"/>
      <c r="SNT158" s="173"/>
      <c r="SNU158" s="173"/>
      <c r="SNV158" s="173"/>
      <c r="SNW158" s="173"/>
      <c r="SNX158" s="173"/>
      <c r="SNY158" s="173"/>
      <c r="SNZ158" s="173"/>
      <c r="SOA158" s="173"/>
      <c r="SOB158" s="173"/>
      <c r="SOC158" s="173"/>
      <c r="SOD158" s="173"/>
      <c r="SOE158" s="173"/>
      <c r="SOF158" s="173"/>
      <c r="SOG158" s="173"/>
      <c r="SOH158" s="173"/>
      <c r="SOI158" s="173"/>
      <c r="SOJ158" s="173"/>
      <c r="SOK158" s="173"/>
      <c r="SOL158" s="173"/>
      <c r="SOM158" s="173"/>
      <c r="SON158" s="173"/>
      <c r="SOO158" s="173"/>
      <c r="SOP158" s="173"/>
      <c r="SOQ158" s="173"/>
      <c r="SOR158" s="173"/>
      <c r="SOS158" s="173"/>
      <c r="SOT158" s="173"/>
      <c r="SOU158" s="173"/>
      <c r="SOV158" s="173"/>
      <c r="SOW158" s="173"/>
      <c r="SOX158" s="173"/>
      <c r="SOY158" s="173"/>
      <c r="SOZ158" s="173"/>
      <c r="SPA158" s="173"/>
      <c r="SPB158" s="173"/>
      <c r="SPC158" s="173"/>
      <c r="SPD158" s="173"/>
      <c r="SPE158" s="173"/>
      <c r="SPF158" s="173"/>
      <c r="SPG158" s="173"/>
      <c r="SPN158" s="173"/>
      <c r="SPO158" s="173"/>
      <c r="SPP158" s="173"/>
      <c r="SPQ158" s="173"/>
      <c r="SPR158" s="173"/>
      <c r="SPS158" s="173"/>
      <c r="SPT158" s="173"/>
      <c r="SPU158" s="173"/>
      <c r="SPV158" s="173"/>
      <c r="SPW158" s="173"/>
      <c r="SPX158" s="173"/>
      <c r="SPY158" s="173"/>
      <c r="SPZ158" s="173"/>
      <c r="SQA158" s="173"/>
      <c r="SQB158" s="173"/>
      <c r="SQC158" s="173"/>
      <c r="SQD158" s="173"/>
      <c r="SQE158" s="173"/>
      <c r="SQF158" s="173"/>
      <c r="SQG158" s="173"/>
      <c r="SQH158" s="173"/>
      <c r="SQI158" s="173"/>
      <c r="SQJ158" s="173"/>
      <c r="SQK158" s="173"/>
      <c r="SQL158" s="173"/>
      <c r="SQM158" s="173"/>
      <c r="SQN158" s="173"/>
      <c r="SQO158" s="173"/>
      <c r="SQP158" s="173"/>
      <c r="SQQ158" s="173"/>
      <c r="SQR158" s="173"/>
      <c r="SQS158" s="173"/>
      <c r="SQT158" s="173"/>
      <c r="SQU158" s="173"/>
      <c r="SQV158" s="173"/>
      <c r="SQW158" s="173"/>
      <c r="SQX158" s="173"/>
      <c r="SQY158" s="173"/>
      <c r="SQZ158" s="173"/>
      <c r="SRA158" s="173"/>
      <c r="SRB158" s="173"/>
      <c r="SRC158" s="173"/>
      <c r="SRD158" s="173"/>
      <c r="SRE158" s="173"/>
      <c r="SRF158" s="173"/>
      <c r="SRG158" s="173"/>
      <c r="SRH158" s="173"/>
      <c r="SRI158" s="173"/>
      <c r="SRJ158" s="173"/>
      <c r="SRK158" s="173"/>
      <c r="SRL158" s="173"/>
      <c r="SRM158" s="173"/>
      <c r="SRN158" s="173"/>
      <c r="SRO158" s="173"/>
      <c r="SRP158" s="173"/>
      <c r="SRQ158" s="173"/>
      <c r="SRR158" s="173"/>
      <c r="SRS158" s="173"/>
      <c r="SRT158" s="173"/>
      <c r="SRU158" s="173"/>
      <c r="SRV158" s="173"/>
      <c r="SRW158" s="173"/>
      <c r="SRX158" s="173"/>
      <c r="SRY158" s="173"/>
      <c r="SRZ158" s="173"/>
      <c r="SSA158" s="173"/>
      <c r="SSB158" s="173"/>
      <c r="SSC158" s="173"/>
      <c r="SSD158" s="173"/>
      <c r="SSE158" s="173"/>
      <c r="SSF158" s="173"/>
      <c r="SSG158" s="173"/>
      <c r="SSH158" s="173"/>
      <c r="SSI158" s="173"/>
      <c r="SSJ158" s="173"/>
      <c r="SSK158" s="173"/>
      <c r="SSL158" s="173"/>
      <c r="SSM158" s="173"/>
      <c r="SSN158" s="173"/>
      <c r="SSO158" s="173"/>
      <c r="SSP158" s="173"/>
      <c r="SSQ158" s="173"/>
      <c r="SSR158" s="173"/>
      <c r="SSS158" s="173"/>
      <c r="SST158" s="173"/>
      <c r="SSU158" s="173"/>
      <c r="SSV158" s="173"/>
      <c r="SSW158" s="173"/>
      <c r="SSX158" s="173"/>
      <c r="SSY158" s="173"/>
      <c r="SSZ158" s="173"/>
      <c r="STA158" s="173"/>
      <c r="STB158" s="173"/>
      <c r="STC158" s="173"/>
      <c r="STD158" s="173"/>
      <c r="STE158" s="173"/>
      <c r="STF158" s="173"/>
      <c r="STG158" s="173"/>
      <c r="STH158" s="173"/>
      <c r="STI158" s="173"/>
      <c r="STJ158" s="173"/>
      <c r="STK158" s="173"/>
      <c r="STL158" s="173"/>
      <c r="STM158" s="173"/>
      <c r="STN158" s="173"/>
      <c r="STO158" s="173"/>
      <c r="STP158" s="173"/>
      <c r="STQ158" s="173"/>
      <c r="STR158" s="173"/>
      <c r="STS158" s="173"/>
      <c r="STT158" s="173"/>
      <c r="STU158" s="173"/>
      <c r="STV158" s="173"/>
      <c r="STW158" s="173"/>
      <c r="STX158" s="173"/>
      <c r="STY158" s="173"/>
      <c r="STZ158" s="173"/>
      <c r="SUA158" s="173"/>
      <c r="SUB158" s="173"/>
      <c r="SUC158" s="173"/>
      <c r="SUD158" s="173"/>
      <c r="SUE158" s="173"/>
      <c r="SUF158" s="173"/>
      <c r="SUG158" s="173"/>
      <c r="SUH158" s="173"/>
      <c r="SUI158" s="173"/>
      <c r="SUJ158" s="173"/>
      <c r="SUK158" s="173"/>
      <c r="SUL158" s="173"/>
      <c r="SUM158" s="173"/>
      <c r="SUN158" s="173"/>
      <c r="SUO158" s="173"/>
      <c r="SUP158" s="173"/>
      <c r="SUQ158" s="173"/>
      <c r="SUR158" s="173"/>
      <c r="SUS158" s="173"/>
      <c r="SUT158" s="173"/>
      <c r="SUU158" s="173"/>
      <c r="SUV158" s="173"/>
      <c r="SUW158" s="173"/>
      <c r="SUX158" s="173"/>
      <c r="SUY158" s="173"/>
      <c r="SUZ158" s="173"/>
      <c r="SVA158" s="173"/>
      <c r="SVB158" s="173"/>
      <c r="SVC158" s="173"/>
      <c r="SVD158" s="173"/>
      <c r="SVE158" s="173"/>
      <c r="SVF158" s="173"/>
      <c r="SVG158" s="173"/>
      <c r="SVH158" s="173"/>
      <c r="SVI158" s="173"/>
      <c r="SVJ158" s="173"/>
      <c r="SVK158" s="173"/>
      <c r="SVL158" s="173"/>
      <c r="SVM158" s="173"/>
      <c r="SVN158" s="173"/>
      <c r="SVO158" s="173"/>
      <c r="SVP158" s="173"/>
      <c r="SVQ158" s="173"/>
      <c r="SVR158" s="173"/>
      <c r="SVS158" s="173"/>
      <c r="SVT158" s="173"/>
      <c r="SVU158" s="173"/>
      <c r="SVV158" s="173"/>
      <c r="SVW158" s="173"/>
      <c r="SVX158" s="173"/>
      <c r="SVY158" s="173"/>
      <c r="SVZ158" s="173"/>
      <c r="SWA158" s="173"/>
      <c r="SWB158" s="173"/>
      <c r="SWC158" s="173"/>
      <c r="SWD158" s="173"/>
      <c r="SWE158" s="173"/>
      <c r="SWF158" s="173"/>
      <c r="SWG158" s="173"/>
      <c r="SWH158" s="173"/>
      <c r="SWI158" s="173"/>
      <c r="SWJ158" s="173"/>
      <c r="SWK158" s="173"/>
      <c r="SWL158" s="173"/>
      <c r="SWM158" s="173"/>
      <c r="SWN158" s="173"/>
      <c r="SWO158" s="173"/>
      <c r="SWP158" s="173"/>
      <c r="SWQ158" s="173"/>
      <c r="SWR158" s="173"/>
      <c r="SWS158" s="173"/>
      <c r="SWT158" s="173"/>
      <c r="SWU158" s="173"/>
      <c r="SWV158" s="173"/>
      <c r="SWW158" s="173"/>
      <c r="SWX158" s="173"/>
      <c r="SWY158" s="173"/>
      <c r="SWZ158" s="173"/>
      <c r="SXA158" s="173"/>
      <c r="SXB158" s="173"/>
      <c r="SXC158" s="173"/>
      <c r="SXD158" s="173"/>
      <c r="SXE158" s="173"/>
      <c r="SXF158" s="173"/>
      <c r="SXG158" s="173"/>
      <c r="SXH158" s="173"/>
      <c r="SXI158" s="173"/>
      <c r="SXJ158" s="173"/>
      <c r="SXK158" s="173"/>
      <c r="SXL158" s="173"/>
      <c r="SXM158" s="173"/>
      <c r="SXN158" s="173"/>
      <c r="SXO158" s="173"/>
      <c r="SXP158" s="173"/>
      <c r="SXQ158" s="173"/>
      <c r="SXR158" s="173"/>
      <c r="SXS158" s="173"/>
      <c r="SXT158" s="173"/>
      <c r="SXU158" s="173"/>
      <c r="SXV158" s="173"/>
      <c r="SXW158" s="173"/>
      <c r="SXX158" s="173"/>
      <c r="SXY158" s="173"/>
      <c r="SXZ158" s="173"/>
      <c r="SYA158" s="173"/>
      <c r="SYB158" s="173"/>
      <c r="SYC158" s="173"/>
      <c r="SYD158" s="173"/>
      <c r="SYE158" s="173"/>
      <c r="SYF158" s="173"/>
      <c r="SYG158" s="173"/>
      <c r="SYH158" s="173"/>
      <c r="SYI158" s="173"/>
      <c r="SYJ158" s="173"/>
      <c r="SYK158" s="173"/>
      <c r="SYL158" s="173"/>
      <c r="SYM158" s="173"/>
      <c r="SYN158" s="173"/>
      <c r="SYO158" s="173"/>
      <c r="SYP158" s="173"/>
      <c r="SYQ158" s="173"/>
      <c r="SYR158" s="173"/>
      <c r="SYS158" s="173"/>
      <c r="SYT158" s="173"/>
      <c r="SYU158" s="173"/>
      <c r="SYV158" s="173"/>
      <c r="SYW158" s="173"/>
      <c r="SYX158" s="173"/>
      <c r="SYY158" s="173"/>
      <c r="SYZ158" s="173"/>
      <c r="SZA158" s="173"/>
      <c r="SZB158" s="173"/>
      <c r="SZC158" s="173"/>
      <c r="SZJ158" s="173"/>
      <c r="SZK158" s="173"/>
      <c r="SZL158" s="173"/>
      <c r="SZM158" s="173"/>
      <c r="SZN158" s="173"/>
      <c r="SZO158" s="173"/>
      <c r="SZP158" s="173"/>
      <c r="SZQ158" s="173"/>
      <c r="SZR158" s="173"/>
      <c r="SZS158" s="173"/>
      <c r="SZT158" s="173"/>
      <c r="SZU158" s="173"/>
      <c r="SZV158" s="173"/>
      <c r="SZW158" s="173"/>
      <c r="SZX158" s="173"/>
      <c r="SZY158" s="173"/>
      <c r="SZZ158" s="173"/>
      <c r="TAA158" s="173"/>
      <c r="TAB158" s="173"/>
      <c r="TAC158" s="173"/>
      <c r="TAD158" s="173"/>
      <c r="TAE158" s="173"/>
      <c r="TAF158" s="173"/>
      <c r="TAG158" s="173"/>
      <c r="TAH158" s="173"/>
      <c r="TAI158" s="173"/>
      <c r="TAJ158" s="173"/>
      <c r="TAK158" s="173"/>
      <c r="TAL158" s="173"/>
      <c r="TAM158" s="173"/>
      <c r="TAN158" s="173"/>
      <c r="TAO158" s="173"/>
      <c r="TAP158" s="173"/>
      <c r="TAQ158" s="173"/>
      <c r="TAR158" s="173"/>
      <c r="TAS158" s="173"/>
      <c r="TAT158" s="173"/>
      <c r="TAU158" s="173"/>
      <c r="TAV158" s="173"/>
      <c r="TAW158" s="173"/>
      <c r="TAX158" s="173"/>
      <c r="TAY158" s="173"/>
      <c r="TAZ158" s="173"/>
      <c r="TBA158" s="173"/>
      <c r="TBB158" s="173"/>
      <c r="TBC158" s="173"/>
      <c r="TBD158" s="173"/>
      <c r="TBE158" s="173"/>
      <c r="TBF158" s="173"/>
      <c r="TBG158" s="173"/>
      <c r="TBH158" s="173"/>
      <c r="TBI158" s="173"/>
      <c r="TBJ158" s="173"/>
      <c r="TBK158" s="173"/>
      <c r="TBL158" s="173"/>
      <c r="TBM158" s="173"/>
      <c r="TBN158" s="173"/>
      <c r="TBO158" s="173"/>
      <c r="TBP158" s="173"/>
      <c r="TBQ158" s="173"/>
      <c r="TBR158" s="173"/>
      <c r="TBS158" s="173"/>
      <c r="TBT158" s="173"/>
      <c r="TBU158" s="173"/>
      <c r="TBV158" s="173"/>
      <c r="TBW158" s="173"/>
      <c r="TBX158" s="173"/>
      <c r="TBY158" s="173"/>
      <c r="TBZ158" s="173"/>
      <c r="TCA158" s="173"/>
      <c r="TCB158" s="173"/>
      <c r="TCC158" s="173"/>
      <c r="TCD158" s="173"/>
      <c r="TCE158" s="173"/>
      <c r="TCF158" s="173"/>
      <c r="TCG158" s="173"/>
      <c r="TCH158" s="173"/>
      <c r="TCI158" s="173"/>
      <c r="TCJ158" s="173"/>
      <c r="TCK158" s="173"/>
      <c r="TCL158" s="173"/>
      <c r="TCM158" s="173"/>
      <c r="TCN158" s="173"/>
      <c r="TCO158" s="173"/>
      <c r="TCP158" s="173"/>
      <c r="TCQ158" s="173"/>
      <c r="TCR158" s="173"/>
      <c r="TCS158" s="173"/>
      <c r="TCT158" s="173"/>
      <c r="TCU158" s="173"/>
      <c r="TCV158" s="173"/>
      <c r="TCW158" s="173"/>
      <c r="TCX158" s="173"/>
      <c r="TCY158" s="173"/>
      <c r="TCZ158" s="173"/>
      <c r="TDA158" s="173"/>
      <c r="TDB158" s="173"/>
      <c r="TDC158" s="173"/>
      <c r="TDD158" s="173"/>
      <c r="TDE158" s="173"/>
      <c r="TDF158" s="173"/>
      <c r="TDG158" s="173"/>
      <c r="TDH158" s="173"/>
      <c r="TDI158" s="173"/>
      <c r="TDJ158" s="173"/>
      <c r="TDK158" s="173"/>
      <c r="TDL158" s="173"/>
      <c r="TDM158" s="173"/>
      <c r="TDN158" s="173"/>
      <c r="TDO158" s="173"/>
      <c r="TDP158" s="173"/>
      <c r="TDQ158" s="173"/>
      <c r="TDR158" s="173"/>
      <c r="TDS158" s="173"/>
      <c r="TDT158" s="173"/>
      <c r="TDU158" s="173"/>
      <c r="TDV158" s="173"/>
      <c r="TDW158" s="173"/>
      <c r="TDX158" s="173"/>
      <c r="TDY158" s="173"/>
      <c r="TDZ158" s="173"/>
      <c r="TEA158" s="173"/>
      <c r="TEB158" s="173"/>
      <c r="TEC158" s="173"/>
      <c r="TED158" s="173"/>
      <c r="TEE158" s="173"/>
      <c r="TEF158" s="173"/>
      <c r="TEG158" s="173"/>
      <c r="TEH158" s="173"/>
      <c r="TEI158" s="173"/>
      <c r="TEJ158" s="173"/>
      <c r="TEK158" s="173"/>
      <c r="TEL158" s="173"/>
      <c r="TEM158" s="173"/>
      <c r="TEN158" s="173"/>
      <c r="TEO158" s="173"/>
      <c r="TEP158" s="173"/>
      <c r="TEQ158" s="173"/>
      <c r="TER158" s="173"/>
      <c r="TES158" s="173"/>
      <c r="TET158" s="173"/>
      <c r="TEU158" s="173"/>
      <c r="TEV158" s="173"/>
      <c r="TEW158" s="173"/>
      <c r="TEX158" s="173"/>
      <c r="TEY158" s="173"/>
      <c r="TEZ158" s="173"/>
      <c r="TFA158" s="173"/>
      <c r="TFB158" s="173"/>
      <c r="TFC158" s="173"/>
      <c r="TFD158" s="173"/>
      <c r="TFE158" s="173"/>
      <c r="TFF158" s="173"/>
      <c r="TFG158" s="173"/>
      <c r="TFH158" s="173"/>
      <c r="TFI158" s="173"/>
      <c r="TFJ158" s="173"/>
      <c r="TFK158" s="173"/>
      <c r="TFL158" s="173"/>
      <c r="TFM158" s="173"/>
      <c r="TFN158" s="173"/>
      <c r="TFO158" s="173"/>
      <c r="TFP158" s="173"/>
      <c r="TFQ158" s="173"/>
      <c r="TFR158" s="173"/>
      <c r="TFS158" s="173"/>
      <c r="TFT158" s="173"/>
      <c r="TFU158" s="173"/>
      <c r="TFV158" s="173"/>
      <c r="TFW158" s="173"/>
      <c r="TFX158" s="173"/>
      <c r="TFY158" s="173"/>
      <c r="TFZ158" s="173"/>
      <c r="TGA158" s="173"/>
      <c r="TGB158" s="173"/>
      <c r="TGC158" s="173"/>
      <c r="TGD158" s="173"/>
      <c r="TGE158" s="173"/>
      <c r="TGF158" s="173"/>
      <c r="TGG158" s="173"/>
      <c r="TGH158" s="173"/>
      <c r="TGI158" s="173"/>
      <c r="TGJ158" s="173"/>
      <c r="TGK158" s="173"/>
      <c r="TGL158" s="173"/>
      <c r="TGM158" s="173"/>
      <c r="TGN158" s="173"/>
      <c r="TGO158" s="173"/>
      <c r="TGP158" s="173"/>
      <c r="TGQ158" s="173"/>
      <c r="TGR158" s="173"/>
      <c r="TGS158" s="173"/>
      <c r="TGT158" s="173"/>
      <c r="TGU158" s="173"/>
      <c r="TGV158" s="173"/>
      <c r="TGW158" s="173"/>
      <c r="TGX158" s="173"/>
      <c r="TGY158" s="173"/>
      <c r="TGZ158" s="173"/>
      <c r="THA158" s="173"/>
      <c r="THB158" s="173"/>
      <c r="THC158" s="173"/>
      <c r="THD158" s="173"/>
      <c r="THE158" s="173"/>
      <c r="THF158" s="173"/>
      <c r="THG158" s="173"/>
      <c r="THH158" s="173"/>
      <c r="THI158" s="173"/>
      <c r="THJ158" s="173"/>
      <c r="THK158" s="173"/>
      <c r="THL158" s="173"/>
      <c r="THM158" s="173"/>
      <c r="THN158" s="173"/>
      <c r="THO158" s="173"/>
      <c r="THP158" s="173"/>
      <c r="THQ158" s="173"/>
      <c r="THR158" s="173"/>
      <c r="THS158" s="173"/>
      <c r="THT158" s="173"/>
      <c r="THU158" s="173"/>
      <c r="THV158" s="173"/>
      <c r="THW158" s="173"/>
      <c r="THX158" s="173"/>
      <c r="THY158" s="173"/>
      <c r="THZ158" s="173"/>
      <c r="TIA158" s="173"/>
      <c r="TIB158" s="173"/>
      <c r="TIC158" s="173"/>
      <c r="TID158" s="173"/>
      <c r="TIE158" s="173"/>
      <c r="TIF158" s="173"/>
      <c r="TIG158" s="173"/>
      <c r="TIH158" s="173"/>
      <c r="TII158" s="173"/>
      <c r="TIJ158" s="173"/>
      <c r="TIK158" s="173"/>
      <c r="TIL158" s="173"/>
      <c r="TIM158" s="173"/>
      <c r="TIN158" s="173"/>
      <c r="TIO158" s="173"/>
      <c r="TIP158" s="173"/>
      <c r="TIQ158" s="173"/>
      <c r="TIR158" s="173"/>
      <c r="TIS158" s="173"/>
      <c r="TIT158" s="173"/>
      <c r="TIU158" s="173"/>
      <c r="TIV158" s="173"/>
      <c r="TIW158" s="173"/>
      <c r="TIX158" s="173"/>
      <c r="TIY158" s="173"/>
      <c r="TJF158" s="173"/>
      <c r="TJG158" s="173"/>
      <c r="TJH158" s="173"/>
      <c r="TJI158" s="173"/>
      <c r="TJJ158" s="173"/>
      <c r="TJK158" s="173"/>
      <c r="TJL158" s="173"/>
      <c r="TJM158" s="173"/>
      <c r="TJN158" s="173"/>
      <c r="TJO158" s="173"/>
      <c r="TJP158" s="173"/>
      <c r="TJQ158" s="173"/>
      <c r="TJR158" s="173"/>
      <c r="TJS158" s="173"/>
      <c r="TJT158" s="173"/>
      <c r="TJU158" s="173"/>
      <c r="TJV158" s="173"/>
      <c r="TJW158" s="173"/>
      <c r="TJX158" s="173"/>
      <c r="TJY158" s="173"/>
      <c r="TJZ158" s="173"/>
      <c r="TKA158" s="173"/>
      <c r="TKB158" s="173"/>
      <c r="TKC158" s="173"/>
      <c r="TKD158" s="173"/>
      <c r="TKE158" s="173"/>
      <c r="TKF158" s="173"/>
      <c r="TKG158" s="173"/>
      <c r="TKH158" s="173"/>
      <c r="TKI158" s="173"/>
      <c r="TKJ158" s="173"/>
      <c r="TKK158" s="173"/>
      <c r="TKL158" s="173"/>
      <c r="TKM158" s="173"/>
      <c r="TKN158" s="173"/>
      <c r="TKO158" s="173"/>
      <c r="TKP158" s="173"/>
      <c r="TKQ158" s="173"/>
      <c r="TKR158" s="173"/>
      <c r="TKS158" s="173"/>
      <c r="TKT158" s="173"/>
      <c r="TKU158" s="173"/>
      <c r="TKV158" s="173"/>
      <c r="TKW158" s="173"/>
      <c r="TKX158" s="173"/>
      <c r="TKY158" s="173"/>
      <c r="TKZ158" s="173"/>
      <c r="TLA158" s="173"/>
      <c r="TLB158" s="173"/>
      <c r="TLC158" s="173"/>
      <c r="TLD158" s="173"/>
      <c r="TLE158" s="173"/>
      <c r="TLF158" s="173"/>
      <c r="TLG158" s="173"/>
      <c r="TLH158" s="173"/>
      <c r="TLI158" s="173"/>
      <c r="TLJ158" s="173"/>
      <c r="TLK158" s="173"/>
      <c r="TLL158" s="173"/>
      <c r="TLM158" s="173"/>
      <c r="TLN158" s="173"/>
      <c r="TLO158" s="173"/>
      <c r="TLP158" s="173"/>
      <c r="TLQ158" s="173"/>
      <c r="TLR158" s="173"/>
      <c r="TLS158" s="173"/>
      <c r="TLT158" s="173"/>
      <c r="TLU158" s="173"/>
      <c r="TLV158" s="173"/>
      <c r="TLW158" s="173"/>
      <c r="TLX158" s="173"/>
      <c r="TLY158" s="173"/>
      <c r="TLZ158" s="173"/>
      <c r="TMA158" s="173"/>
      <c r="TMB158" s="173"/>
      <c r="TMC158" s="173"/>
      <c r="TMD158" s="173"/>
      <c r="TME158" s="173"/>
      <c r="TMF158" s="173"/>
      <c r="TMG158" s="173"/>
      <c r="TMH158" s="173"/>
      <c r="TMI158" s="173"/>
      <c r="TMJ158" s="173"/>
      <c r="TMK158" s="173"/>
      <c r="TML158" s="173"/>
      <c r="TMM158" s="173"/>
      <c r="TMN158" s="173"/>
      <c r="TMO158" s="173"/>
      <c r="TMP158" s="173"/>
      <c r="TMQ158" s="173"/>
      <c r="TMR158" s="173"/>
      <c r="TMS158" s="173"/>
      <c r="TMT158" s="173"/>
      <c r="TMU158" s="173"/>
      <c r="TMV158" s="173"/>
      <c r="TMW158" s="173"/>
      <c r="TMX158" s="173"/>
      <c r="TMY158" s="173"/>
      <c r="TMZ158" s="173"/>
      <c r="TNA158" s="173"/>
      <c r="TNB158" s="173"/>
      <c r="TNC158" s="173"/>
      <c r="TND158" s="173"/>
      <c r="TNE158" s="173"/>
      <c r="TNF158" s="173"/>
      <c r="TNG158" s="173"/>
      <c r="TNH158" s="173"/>
      <c r="TNI158" s="173"/>
      <c r="TNJ158" s="173"/>
      <c r="TNK158" s="173"/>
      <c r="TNL158" s="173"/>
      <c r="TNM158" s="173"/>
      <c r="TNN158" s="173"/>
      <c r="TNO158" s="173"/>
      <c r="TNP158" s="173"/>
      <c r="TNQ158" s="173"/>
      <c r="TNR158" s="173"/>
      <c r="TNS158" s="173"/>
      <c r="TNT158" s="173"/>
      <c r="TNU158" s="173"/>
      <c r="TNV158" s="173"/>
      <c r="TNW158" s="173"/>
      <c r="TNX158" s="173"/>
      <c r="TNY158" s="173"/>
      <c r="TNZ158" s="173"/>
      <c r="TOA158" s="173"/>
      <c r="TOB158" s="173"/>
      <c r="TOC158" s="173"/>
      <c r="TOD158" s="173"/>
      <c r="TOE158" s="173"/>
      <c r="TOF158" s="173"/>
      <c r="TOG158" s="173"/>
      <c r="TOH158" s="173"/>
      <c r="TOI158" s="173"/>
      <c r="TOJ158" s="173"/>
      <c r="TOK158" s="173"/>
      <c r="TOL158" s="173"/>
      <c r="TOM158" s="173"/>
      <c r="TON158" s="173"/>
      <c r="TOO158" s="173"/>
      <c r="TOP158" s="173"/>
      <c r="TOQ158" s="173"/>
      <c r="TOR158" s="173"/>
      <c r="TOS158" s="173"/>
      <c r="TOT158" s="173"/>
      <c r="TOU158" s="173"/>
      <c r="TOV158" s="173"/>
      <c r="TOW158" s="173"/>
      <c r="TOX158" s="173"/>
      <c r="TOY158" s="173"/>
      <c r="TOZ158" s="173"/>
      <c r="TPA158" s="173"/>
      <c r="TPB158" s="173"/>
      <c r="TPC158" s="173"/>
      <c r="TPD158" s="173"/>
      <c r="TPE158" s="173"/>
      <c r="TPF158" s="173"/>
      <c r="TPG158" s="173"/>
      <c r="TPH158" s="173"/>
      <c r="TPI158" s="173"/>
      <c r="TPJ158" s="173"/>
      <c r="TPK158" s="173"/>
      <c r="TPL158" s="173"/>
      <c r="TPM158" s="173"/>
      <c r="TPN158" s="173"/>
      <c r="TPO158" s="173"/>
      <c r="TPP158" s="173"/>
      <c r="TPQ158" s="173"/>
      <c r="TPR158" s="173"/>
      <c r="TPS158" s="173"/>
      <c r="TPT158" s="173"/>
      <c r="TPU158" s="173"/>
      <c r="TPV158" s="173"/>
      <c r="TPW158" s="173"/>
      <c r="TPX158" s="173"/>
      <c r="TPY158" s="173"/>
      <c r="TPZ158" s="173"/>
      <c r="TQA158" s="173"/>
      <c r="TQB158" s="173"/>
      <c r="TQC158" s="173"/>
      <c r="TQD158" s="173"/>
      <c r="TQE158" s="173"/>
      <c r="TQF158" s="173"/>
      <c r="TQG158" s="173"/>
      <c r="TQH158" s="173"/>
      <c r="TQI158" s="173"/>
      <c r="TQJ158" s="173"/>
      <c r="TQK158" s="173"/>
      <c r="TQL158" s="173"/>
      <c r="TQM158" s="173"/>
      <c r="TQN158" s="173"/>
      <c r="TQO158" s="173"/>
      <c r="TQP158" s="173"/>
      <c r="TQQ158" s="173"/>
      <c r="TQR158" s="173"/>
      <c r="TQS158" s="173"/>
      <c r="TQT158" s="173"/>
      <c r="TQU158" s="173"/>
      <c r="TQV158" s="173"/>
      <c r="TQW158" s="173"/>
      <c r="TQX158" s="173"/>
      <c r="TQY158" s="173"/>
      <c r="TQZ158" s="173"/>
      <c r="TRA158" s="173"/>
      <c r="TRB158" s="173"/>
      <c r="TRC158" s="173"/>
      <c r="TRD158" s="173"/>
      <c r="TRE158" s="173"/>
      <c r="TRF158" s="173"/>
      <c r="TRG158" s="173"/>
      <c r="TRH158" s="173"/>
      <c r="TRI158" s="173"/>
      <c r="TRJ158" s="173"/>
      <c r="TRK158" s="173"/>
      <c r="TRL158" s="173"/>
      <c r="TRM158" s="173"/>
      <c r="TRN158" s="173"/>
      <c r="TRO158" s="173"/>
      <c r="TRP158" s="173"/>
      <c r="TRQ158" s="173"/>
      <c r="TRR158" s="173"/>
      <c r="TRS158" s="173"/>
      <c r="TRT158" s="173"/>
      <c r="TRU158" s="173"/>
      <c r="TRV158" s="173"/>
      <c r="TRW158" s="173"/>
      <c r="TRX158" s="173"/>
      <c r="TRY158" s="173"/>
      <c r="TRZ158" s="173"/>
      <c r="TSA158" s="173"/>
      <c r="TSB158" s="173"/>
      <c r="TSC158" s="173"/>
      <c r="TSD158" s="173"/>
      <c r="TSE158" s="173"/>
      <c r="TSF158" s="173"/>
      <c r="TSG158" s="173"/>
      <c r="TSH158" s="173"/>
      <c r="TSI158" s="173"/>
      <c r="TSJ158" s="173"/>
      <c r="TSK158" s="173"/>
      <c r="TSL158" s="173"/>
      <c r="TSM158" s="173"/>
      <c r="TSN158" s="173"/>
      <c r="TSO158" s="173"/>
      <c r="TSP158" s="173"/>
      <c r="TSQ158" s="173"/>
      <c r="TSR158" s="173"/>
      <c r="TSS158" s="173"/>
      <c r="TST158" s="173"/>
      <c r="TSU158" s="173"/>
      <c r="TTB158" s="173"/>
      <c r="TTC158" s="173"/>
      <c r="TTD158" s="173"/>
      <c r="TTE158" s="173"/>
      <c r="TTF158" s="173"/>
      <c r="TTG158" s="173"/>
      <c r="TTH158" s="173"/>
      <c r="TTI158" s="173"/>
      <c r="TTJ158" s="173"/>
      <c r="TTK158" s="173"/>
      <c r="TTL158" s="173"/>
      <c r="TTM158" s="173"/>
      <c r="TTN158" s="173"/>
      <c r="TTO158" s="173"/>
      <c r="TTP158" s="173"/>
      <c r="TTQ158" s="173"/>
      <c r="TTR158" s="173"/>
      <c r="TTS158" s="173"/>
      <c r="TTT158" s="173"/>
      <c r="TTU158" s="173"/>
      <c r="TTV158" s="173"/>
      <c r="TTW158" s="173"/>
      <c r="TTX158" s="173"/>
      <c r="TTY158" s="173"/>
      <c r="TTZ158" s="173"/>
      <c r="TUA158" s="173"/>
      <c r="TUB158" s="173"/>
      <c r="TUC158" s="173"/>
      <c r="TUD158" s="173"/>
      <c r="TUE158" s="173"/>
      <c r="TUF158" s="173"/>
      <c r="TUG158" s="173"/>
      <c r="TUH158" s="173"/>
      <c r="TUI158" s="173"/>
      <c r="TUJ158" s="173"/>
      <c r="TUK158" s="173"/>
      <c r="TUL158" s="173"/>
      <c r="TUM158" s="173"/>
      <c r="TUN158" s="173"/>
      <c r="TUO158" s="173"/>
      <c r="TUP158" s="173"/>
      <c r="TUQ158" s="173"/>
      <c r="TUR158" s="173"/>
      <c r="TUS158" s="173"/>
      <c r="TUT158" s="173"/>
      <c r="TUU158" s="173"/>
      <c r="TUV158" s="173"/>
      <c r="TUW158" s="173"/>
      <c r="TUX158" s="173"/>
      <c r="TUY158" s="173"/>
      <c r="TUZ158" s="173"/>
      <c r="TVA158" s="173"/>
      <c r="TVB158" s="173"/>
      <c r="TVC158" s="173"/>
      <c r="TVD158" s="173"/>
      <c r="TVE158" s="173"/>
      <c r="TVF158" s="173"/>
      <c r="TVG158" s="173"/>
      <c r="TVH158" s="173"/>
      <c r="TVI158" s="173"/>
      <c r="TVJ158" s="173"/>
      <c r="TVK158" s="173"/>
      <c r="TVL158" s="173"/>
      <c r="TVM158" s="173"/>
      <c r="TVN158" s="173"/>
      <c r="TVO158" s="173"/>
      <c r="TVP158" s="173"/>
      <c r="TVQ158" s="173"/>
      <c r="TVR158" s="173"/>
      <c r="TVS158" s="173"/>
      <c r="TVT158" s="173"/>
      <c r="TVU158" s="173"/>
      <c r="TVV158" s="173"/>
      <c r="TVW158" s="173"/>
      <c r="TVX158" s="173"/>
      <c r="TVY158" s="173"/>
      <c r="TVZ158" s="173"/>
      <c r="TWA158" s="173"/>
      <c r="TWB158" s="173"/>
      <c r="TWC158" s="173"/>
      <c r="TWD158" s="173"/>
      <c r="TWE158" s="173"/>
      <c r="TWF158" s="173"/>
      <c r="TWG158" s="173"/>
      <c r="TWH158" s="173"/>
      <c r="TWI158" s="173"/>
      <c r="TWJ158" s="173"/>
      <c r="TWK158" s="173"/>
      <c r="TWL158" s="173"/>
      <c r="TWM158" s="173"/>
      <c r="TWN158" s="173"/>
      <c r="TWO158" s="173"/>
      <c r="TWP158" s="173"/>
      <c r="TWQ158" s="173"/>
      <c r="TWR158" s="173"/>
      <c r="TWS158" s="173"/>
      <c r="TWT158" s="173"/>
      <c r="TWU158" s="173"/>
      <c r="TWV158" s="173"/>
      <c r="TWW158" s="173"/>
      <c r="TWX158" s="173"/>
      <c r="TWY158" s="173"/>
      <c r="TWZ158" s="173"/>
      <c r="TXA158" s="173"/>
      <c r="TXB158" s="173"/>
      <c r="TXC158" s="173"/>
      <c r="TXD158" s="173"/>
      <c r="TXE158" s="173"/>
      <c r="TXF158" s="173"/>
      <c r="TXG158" s="173"/>
      <c r="TXH158" s="173"/>
      <c r="TXI158" s="173"/>
      <c r="TXJ158" s="173"/>
      <c r="TXK158" s="173"/>
      <c r="TXL158" s="173"/>
      <c r="TXM158" s="173"/>
      <c r="TXN158" s="173"/>
      <c r="TXO158" s="173"/>
      <c r="TXP158" s="173"/>
      <c r="TXQ158" s="173"/>
      <c r="TXR158" s="173"/>
      <c r="TXS158" s="173"/>
      <c r="TXT158" s="173"/>
      <c r="TXU158" s="173"/>
      <c r="TXV158" s="173"/>
      <c r="TXW158" s="173"/>
      <c r="TXX158" s="173"/>
      <c r="TXY158" s="173"/>
      <c r="TXZ158" s="173"/>
      <c r="TYA158" s="173"/>
      <c r="TYB158" s="173"/>
      <c r="TYC158" s="173"/>
      <c r="TYD158" s="173"/>
      <c r="TYE158" s="173"/>
      <c r="TYF158" s="173"/>
      <c r="TYG158" s="173"/>
      <c r="TYH158" s="173"/>
      <c r="TYI158" s="173"/>
      <c r="TYJ158" s="173"/>
      <c r="TYK158" s="173"/>
      <c r="TYL158" s="173"/>
      <c r="TYM158" s="173"/>
      <c r="TYN158" s="173"/>
      <c r="TYO158" s="173"/>
      <c r="TYP158" s="173"/>
      <c r="TYQ158" s="173"/>
      <c r="TYR158" s="173"/>
      <c r="TYS158" s="173"/>
      <c r="TYT158" s="173"/>
      <c r="TYU158" s="173"/>
      <c r="TYV158" s="173"/>
      <c r="TYW158" s="173"/>
      <c r="TYX158" s="173"/>
      <c r="TYY158" s="173"/>
      <c r="TYZ158" s="173"/>
      <c r="TZA158" s="173"/>
      <c r="TZB158" s="173"/>
      <c r="TZC158" s="173"/>
      <c r="TZD158" s="173"/>
      <c r="TZE158" s="173"/>
      <c r="TZF158" s="173"/>
      <c r="TZG158" s="173"/>
      <c r="TZH158" s="173"/>
      <c r="TZI158" s="173"/>
      <c r="TZJ158" s="173"/>
      <c r="TZK158" s="173"/>
      <c r="TZL158" s="173"/>
      <c r="TZM158" s="173"/>
      <c r="TZN158" s="173"/>
      <c r="TZO158" s="173"/>
      <c r="TZP158" s="173"/>
      <c r="TZQ158" s="173"/>
      <c r="TZR158" s="173"/>
      <c r="TZS158" s="173"/>
      <c r="TZT158" s="173"/>
      <c r="TZU158" s="173"/>
      <c r="TZV158" s="173"/>
      <c r="TZW158" s="173"/>
      <c r="TZX158" s="173"/>
      <c r="TZY158" s="173"/>
      <c r="TZZ158" s="173"/>
      <c r="UAA158" s="173"/>
      <c r="UAB158" s="173"/>
      <c r="UAC158" s="173"/>
      <c r="UAD158" s="173"/>
      <c r="UAE158" s="173"/>
      <c r="UAF158" s="173"/>
      <c r="UAG158" s="173"/>
      <c r="UAH158" s="173"/>
      <c r="UAI158" s="173"/>
      <c r="UAJ158" s="173"/>
      <c r="UAK158" s="173"/>
      <c r="UAL158" s="173"/>
      <c r="UAM158" s="173"/>
      <c r="UAN158" s="173"/>
      <c r="UAO158" s="173"/>
      <c r="UAP158" s="173"/>
      <c r="UAQ158" s="173"/>
      <c r="UAR158" s="173"/>
      <c r="UAS158" s="173"/>
      <c r="UAT158" s="173"/>
      <c r="UAU158" s="173"/>
      <c r="UAV158" s="173"/>
      <c r="UAW158" s="173"/>
      <c r="UAX158" s="173"/>
      <c r="UAY158" s="173"/>
      <c r="UAZ158" s="173"/>
      <c r="UBA158" s="173"/>
      <c r="UBB158" s="173"/>
      <c r="UBC158" s="173"/>
      <c r="UBD158" s="173"/>
      <c r="UBE158" s="173"/>
      <c r="UBF158" s="173"/>
      <c r="UBG158" s="173"/>
      <c r="UBH158" s="173"/>
      <c r="UBI158" s="173"/>
      <c r="UBJ158" s="173"/>
      <c r="UBK158" s="173"/>
      <c r="UBL158" s="173"/>
      <c r="UBM158" s="173"/>
      <c r="UBN158" s="173"/>
      <c r="UBO158" s="173"/>
      <c r="UBP158" s="173"/>
      <c r="UBQ158" s="173"/>
      <c r="UBR158" s="173"/>
      <c r="UBS158" s="173"/>
      <c r="UBT158" s="173"/>
      <c r="UBU158" s="173"/>
      <c r="UBV158" s="173"/>
      <c r="UBW158" s="173"/>
      <c r="UBX158" s="173"/>
      <c r="UBY158" s="173"/>
      <c r="UBZ158" s="173"/>
      <c r="UCA158" s="173"/>
      <c r="UCB158" s="173"/>
      <c r="UCC158" s="173"/>
      <c r="UCD158" s="173"/>
      <c r="UCE158" s="173"/>
      <c r="UCF158" s="173"/>
      <c r="UCG158" s="173"/>
      <c r="UCH158" s="173"/>
      <c r="UCI158" s="173"/>
      <c r="UCJ158" s="173"/>
      <c r="UCK158" s="173"/>
      <c r="UCL158" s="173"/>
      <c r="UCM158" s="173"/>
      <c r="UCN158" s="173"/>
      <c r="UCO158" s="173"/>
      <c r="UCP158" s="173"/>
      <c r="UCQ158" s="173"/>
      <c r="UCX158" s="173"/>
      <c r="UCY158" s="173"/>
      <c r="UCZ158" s="173"/>
      <c r="UDA158" s="173"/>
      <c r="UDB158" s="173"/>
      <c r="UDC158" s="173"/>
      <c r="UDD158" s="173"/>
      <c r="UDE158" s="173"/>
      <c r="UDF158" s="173"/>
      <c r="UDG158" s="173"/>
      <c r="UDH158" s="173"/>
      <c r="UDI158" s="173"/>
      <c r="UDJ158" s="173"/>
      <c r="UDK158" s="173"/>
      <c r="UDL158" s="173"/>
      <c r="UDM158" s="173"/>
      <c r="UDN158" s="173"/>
      <c r="UDO158" s="173"/>
      <c r="UDP158" s="173"/>
      <c r="UDQ158" s="173"/>
      <c r="UDR158" s="173"/>
      <c r="UDS158" s="173"/>
      <c r="UDT158" s="173"/>
      <c r="UDU158" s="173"/>
      <c r="UDV158" s="173"/>
      <c r="UDW158" s="173"/>
      <c r="UDX158" s="173"/>
      <c r="UDY158" s="173"/>
      <c r="UDZ158" s="173"/>
      <c r="UEA158" s="173"/>
      <c r="UEB158" s="173"/>
      <c r="UEC158" s="173"/>
      <c r="UED158" s="173"/>
      <c r="UEE158" s="173"/>
      <c r="UEF158" s="173"/>
      <c r="UEG158" s="173"/>
      <c r="UEH158" s="173"/>
      <c r="UEI158" s="173"/>
      <c r="UEJ158" s="173"/>
      <c r="UEK158" s="173"/>
      <c r="UEL158" s="173"/>
      <c r="UEM158" s="173"/>
      <c r="UEN158" s="173"/>
      <c r="UEO158" s="173"/>
      <c r="UEP158" s="173"/>
      <c r="UEQ158" s="173"/>
      <c r="UER158" s="173"/>
      <c r="UES158" s="173"/>
      <c r="UET158" s="173"/>
      <c r="UEU158" s="173"/>
      <c r="UEV158" s="173"/>
      <c r="UEW158" s="173"/>
      <c r="UEX158" s="173"/>
      <c r="UEY158" s="173"/>
      <c r="UEZ158" s="173"/>
      <c r="UFA158" s="173"/>
      <c r="UFB158" s="173"/>
      <c r="UFC158" s="173"/>
      <c r="UFD158" s="173"/>
      <c r="UFE158" s="173"/>
      <c r="UFF158" s="173"/>
      <c r="UFG158" s="173"/>
      <c r="UFH158" s="173"/>
      <c r="UFI158" s="173"/>
      <c r="UFJ158" s="173"/>
      <c r="UFK158" s="173"/>
      <c r="UFL158" s="173"/>
      <c r="UFM158" s="173"/>
      <c r="UFN158" s="173"/>
      <c r="UFO158" s="173"/>
      <c r="UFP158" s="173"/>
      <c r="UFQ158" s="173"/>
      <c r="UFR158" s="173"/>
      <c r="UFS158" s="173"/>
      <c r="UFT158" s="173"/>
      <c r="UFU158" s="173"/>
      <c r="UFV158" s="173"/>
      <c r="UFW158" s="173"/>
      <c r="UFX158" s="173"/>
      <c r="UFY158" s="173"/>
      <c r="UFZ158" s="173"/>
      <c r="UGA158" s="173"/>
      <c r="UGB158" s="173"/>
      <c r="UGC158" s="173"/>
      <c r="UGD158" s="173"/>
      <c r="UGE158" s="173"/>
      <c r="UGF158" s="173"/>
      <c r="UGG158" s="173"/>
      <c r="UGH158" s="173"/>
      <c r="UGI158" s="173"/>
      <c r="UGJ158" s="173"/>
      <c r="UGK158" s="173"/>
      <c r="UGL158" s="173"/>
      <c r="UGM158" s="173"/>
      <c r="UGN158" s="173"/>
      <c r="UGO158" s="173"/>
      <c r="UGP158" s="173"/>
      <c r="UGQ158" s="173"/>
      <c r="UGR158" s="173"/>
      <c r="UGS158" s="173"/>
      <c r="UGT158" s="173"/>
      <c r="UGU158" s="173"/>
      <c r="UGV158" s="173"/>
      <c r="UGW158" s="173"/>
      <c r="UGX158" s="173"/>
      <c r="UGY158" s="173"/>
      <c r="UGZ158" s="173"/>
      <c r="UHA158" s="173"/>
      <c r="UHB158" s="173"/>
      <c r="UHC158" s="173"/>
      <c r="UHD158" s="173"/>
      <c r="UHE158" s="173"/>
      <c r="UHF158" s="173"/>
      <c r="UHG158" s="173"/>
      <c r="UHH158" s="173"/>
      <c r="UHI158" s="173"/>
      <c r="UHJ158" s="173"/>
      <c r="UHK158" s="173"/>
      <c r="UHL158" s="173"/>
      <c r="UHM158" s="173"/>
      <c r="UHN158" s="173"/>
      <c r="UHO158" s="173"/>
      <c r="UHP158" s="173"/>
      <c r="UHQ158" s="173"/>
      <c r="UHR158" s="173"/>
      <c r="UHS158" s="173"/>
      <c r="UHT158" s="173"/>
      <c r="UHU158" s="173"/>
      <c r="UHV158" s="173"/>
      <c r="UHW158" s="173"/>
      <c r="UHX158" s="173"/>
      <c r="UHY158" s="173"/>
      <c r="UHZ158" s="173"/>
      <c r="UIA158" s="173"/>
      <c r="UIB158" s="173"/>
      <c r="UIC158" s="173"/>
      <c r="UID158" s="173"/>
      <c r="UIE158" s="173"/>
      <c r="UIF158" s="173"/>
      <c r="UIG158" s="173"/>
      <c r="UIH158" s="173"/>
      <c r="UII158" s="173"/>
      <c r="UIJ158" s="173"/>
      <c r="UIK158" s="173"/>
      <c r="UIL158" s="173"/>
      <c r="UIM158" s="173"/>
      <c r="UIN158" s="173"/>
      <c r="UIO158" s="173"/>
      <c r="UIP158" s="173"/>
      <c r="UIQ158" s="173"/>
      <c r="UIR158" s="173"/>
      <c r="UIS158" s="173"/>
      <c r="UIT158" s="173"/>
      <c r="UIU158" s="173"/>
      <c r="UIV158" s="173"/>
      <c r="UIW158" s="173"/>
      <c r="UIX158" s="173"/>
      <c r="UIY158" s="173"/>
      <c r="UIZ158" s="173"/>
      <c r="UJA158" s="173"/>
      <c r="UJB158" s="173"/>
      <c r="UJC158" s="173"/>
      <c r="UJD158" s="173"/>
      <c r="UJE158" s="173"/>
      <c r="UJF158" s="173"/>
      <c r="UJG158" s="173"/>
      <c r="UJH158" s="173"/>
      <c r="UJI158" s="173"/>
      <c r="UJJ158" s="173"/>
      <c r="UJK158" s="173"/>
      <c r="UJL158" s="173"/>
      <c r="UJM158" s="173"/>
      <c r="UJN158" s="173"/>
      <c r="UJO158" s="173"/>
      <c r="UJP158" s="173"/>
      <c r="UJQ158" s="173"/>
      <c r="UJR158" s="173"/>
      <c r="UJS158" s="173"/>
      <c r="UJT158" s="173"/>
      <c r="UJU158" s="173"/>
      <c r="UJV158" s="173"/>
      <c r="UJW158" s="173"/>
      <c r="UJX158" s="173"/>
      <c r="UJY158" s="173"/>
      <c r="UJZ158" s="173"/>
      <c r="UKA158" s="173"/>
      <c r="UKB158" s="173"/>
      <c r="UKC158" s="173"/>
      <c r="UKD158" s="173"/>
      <c r="UKE158" s="173"/>
      <c r="UKF158" s="173"/>
      <c r="UKG158" s="173"/>
      <c r="UKH158" s="173"/>
      <c r="UKI158" s="173"/>
      <c r="UKJ158" s="173"/>
      <c r="UKK158" s="173"/>
      <c r="UKL158" s="173"/>
      <c r="UKM158" s="173"/>
      <c r="UKN158" s="173"/>
      <c r="UKO158" s="173"/>
      <c r="UKP158" s="173"/>
      <c r="UKQ158" s="173"/>
      <c r="UKR158" s="173"/>
      <c r="UKS158" s="173"/>
      <c r="UKT158" s="173"/>
      <c r="UKU158" s="173"/>
      <c r="UKV158" s="173"/>
      <c r="UKW158" s="173"/>
      <c r="UKX158" s="173"/>
      <c r="UKY158" s="173"/>
      <c r="UKZ158" s="173"/>
      <c r="ULA158" s="173"/>
      <c r="ULB158" s="173"/>
      <c r="ULC158" s="173"/>
      <c r="ULD158" s="173"/>
      <c r="ULE158" s="173"/>
      <c r="ULF158" s="173"/>
      <c r="ULG158" s="173"/>
      <c r="ULH158" s="173"/>
      <c r="ULI158" s="173"/>
      <c r="ULJ158" s="173"/>
      <c r="ULK158" s="173"/>
      <c r="ULL158" s="173"/>
      <c r="ULM158" s="173"/>
      <c r="ULN158" s="173"/>
      <c r="ULO158" s="173"/>
      <c r="ULP158" s="173"/>
      <c r="ULQ158" s="173"/>
      <c r="ULR158" s="173"/>
      <c r="ULS158" s="173"/>
      <c r="ULT158" s="173"/>
      <c r="ULU158" s="173"/>
      <c r="ULV158" s="173"/>
      <c r="ULW158" s="173"/>
      <c r="ULX158" s="173"/>
      <c r="ULY158" s="173"/>
      <c r="ULZ158" s="173"/>
      <c r="UMA158" s="173"/>
      <c r="UMB158" s="173"/>
      <c r="UMC158" s="173"/>
      <c r="UMD158" s="173"/>
      <c r="UME158" s="173"/>
      <c r="UMF158" s="173"/>
      <c r="UMG158" s="173"/>
      <c r="UMH158" s="173"/>
      <c r="UMI158" s="173"/>
      <c r="UMJ158" s="173"/>
      <c r="UMK158" s="173"/>
      <c r="UML158" s="173"/>
      <c r="UMM158" s="173"/>
      <c r="UMT158" s="173"/>
      <c r="UMU158" s="173"/>
      <c r="UMV158" s="173"/>
      <c r="UMW158" s="173"/>
      <c r="UMX158" s="173"/>
      <c r="UMY158" s="173"/>
      <c r="UMZ158" s="173"/>
      <c r="UNA158" s="173"/>
      <c r="UNB158" s="173"/>
      <c r="UNC158" s="173"/>
      <c r="UND158" s="173"/>
      <c r="UNE158" s="173"/>
      <c r="UNF158" s="173"/>
      <c r="UNG158" s="173"/>
      <c r="UNH158" s="173"/>
      <c r="UNI158" s="173"/>
      <c r="UNJ158" s="173"/>
      <c r="UNK158" s="173"/>
      <c r="UNL158" s="173"/>
      <c r="UNM158" s="173"/>
      <c r="UNN158" s="173"/>
      <c r="UNO158" s="173"/>
      <c r="UNP158" s="173"/>
      <c r="UNQ158" s="173"/>
      <c r="UNR158" s="173"/>
      <c r="UNS158" s="173"/>
      <c r="UNT158" s="173"/>
      <c r="UNU158" s="173"/>
      <c r="UNV158" s="173"/>
      <c r="UNW158" s="173"/>
      <c r="UNX158" s="173"/>
      <c r="UNY158" s="173"/>
      <c r="UNZ158" s="173"/>
      <c r="UOA158" s="173"/>
      <c r="UOB158" s="173"/>
      <c r="UOC158" s="173"/>
      <c r="UOD158" s="173"/>
      <c r="UOE158" s="173"/>
      <c r="UOF158" s="173"/>
      <c r="UOG158" s="173"/>
      <c r="UOH158" s="173"/>
      <c r="UOI158" s="173"/>
      <c r="UOJ158" s="173"/>
      <c r="UOK158" s="173"/>
      <c r="UOL158" s="173"/>
      <c r="UOM158" s="173"/>
      <c r="UON158" s="173"/>
      <c r="UOO158" s="173"/>
      <c r="UOP158" s="173"/>
      <c r="UOQ158" s="173"/>
      <c r="UOR158" s="173"/>
      <c r="UOS158" s="173"/>
      <c r="UOT158" s="173"/>
      <c r="UOU158" s="173"/>
      <c r="UOV158" s="173"/>
      <c r="UOW158" s="173"/>
      <c r="UOX158" s="173"/>
      <c r="UOY158" s="173"/>
      <c r="UOZ158" s="173"/>
      <c r="UPA158" s="173"/>
      <c r="UPB158" s="173"/>
      <c r="UPC158" s="173"/>
      <c r="UPD158" s="173"/>
      <c r="UPE158" s="173"/>
      <c r="UPF158" s="173"/>
      <c r="UPG158" s="173"/>
      <c r="UPH158" s="173"/>
      <c r="UPI158" s="173"/>
      <c r="UPJ158" s="173"/>
      <c r="UPK158" s="173"/>
      <c r="UPL158" s="173"/>
      <c r="UPM158" s="173"/>
      <c r="UPN158" s="173"/>
      <c r="UPO158" s="173"/>
      <c r="UPP158" s="173"/>
      <c r="UPQ158" s="173"/>
      <c r="UPR158" s="173"/>
      <c r="UPS158" s="173"/>
      <c r="UPT158" s="173"/>
      <c r="UPU158" s="173"/>
      <c r="UPV158" s="173"/>
      <c r="UPW158" s="173"/>
      <c r="UPX158" s="173"/>
      <c r="UPY158" s="173"/>
      <c r="UPZ158" s="173"/>
      <c r="UQA158" s="173"/>
      <c r="UQB158" s="173"/>
      <c r="UQC158" s="173"/>
      <c r="UQD158" s="173"/>
      <c r="UQE158" s="173"/>
      <c r="UQF158" s="173"/>
      <c r="UQG158" s="173"/>
      <c r="UQH158" s="173"/>
      <c r="UQI158" s="173"/>
      <c r="UQJ158" s="173"/>
      <c r="UQK158" s="173"/>
      <c r="UQL158" s="173"/>
      <c r="UQM158" s="173"/>
      <c r="UQN158" s="173"/>
      <c r="UQO158" s="173"/>
      <c r="UQP158" s="173"/>
      <c r="UQQ158" s="173"/>
      <c r="UQR158" s="173"/>
      <c r="UQS158" s="173"/>
      <c r="UQT158" s="173"/>
      <c r="UQU158" s="173"/>
      <c r="UQV158" s="173"/>
      <c r="UQW158" s="173"/>
      <c r="UQX158" s="173"/>
      <c r="UQY158" s="173"/>
      <c r="UQZ158" s="173"/>
      <c r="URA158" s="173"/>
      <c r="URB158" s="173"/>
      <c r="URC158" s="173"/>
      <c r="URD158" s="173"/>
      <c r="URE158" s="173"/>
      <c r="URF158" s="173"/>
      <c r="URG158" s="173"/>
      <c r="URH158" s="173"/>
      <c r="URI158" s="173"/>
      <c r="URJ158" s="173"/>
      <c r="URK158" s="173"/>
      <c r="URL158" s="173"/>
      <c r="URM158" s="173"/>
      <c r="URN158" s="173"/>
      <c r="URO158" s="173"/>
      <c r="URP158" s="173"/>
      <c r="URQ158" s="173"/>
      <c r="URR158" s="173"/>
      <c r="URS158" s="173"/>
      <c r="URT158" s="173"/>
      <c r="URU158" s="173"/>
      <c r="URV158" s="173"/>
      <c r="URW158" s="173"/>
      <c r="URX158" s="173"/>
      <c r="URY158" s="173"/>
      <c r="URZ158" s="173"/>
      <c r="USA158" s="173"/>
      <c r="USB158" s="173"/>
      <c r="USC158" s="173"/>
      <c r="USD158" s="173"/>
      <c r="USE158" s="173"/>
      <c r="USF158" s="173"/>
      <c r="USG158" s="173"/>
      <c r="USH158" s="173"/>
      <c r="USI158" s="173"/>
      <c r="USJ158" s="173"/>
      <c r="USK158" s="173"/>
      <c r="USL158" s="173"/>
      <c r="USM158" s="173"/>
      <c r="USN158" s="173"/>
      <c r="USO158" s="173"/>
      <c r="USP158" s="173"/>
      <c r="USQ158" s="173"/>
      <c r="USR158" s="173"/>
      <c r="USS158" s="173"/>
      <c r="UST158" s="173"/>
      <c r="USU158" s="173"/>
      <c r="USV158" s="173"/>
      <c r="USW158" s="173"/>
      <c r="USX158" s="173"/>
      <c r="USY158" s="173"/>
      <c r="USZ158" s="173"/>
      <c r="UTA158" s="173"/>
      <c r="UTB158" s="173"/>
      <c r="UTC158" s="173"/>
      <c r="UTD158" s="173"/>
      <c r="UTE158" s="173"/>
      <c r="UTF158" s="173"/>
      <c r="UTG158" s="173"/>
      <c r="UTH158" s="173"/>
      <c r="UTI158" s="173"/>
      <c r="UTJ158" s="173"/>
      <c r="UTK158" s="173"/>
      <c r="UTL158" s="173"/>
      <c r="UTM158" s="173"/>
      <c r="UTN158" s="173"/>
      <c r="UTO158" s="173"/>
      <c r="UTP158" s="173"/>
      <c r="UTQ158" s="173"/>
      <c r="UTR158" s="173"/>
      <c r="UTS158" s="173"/>
      <c r="UTT158" s="173"/>
      <c r="UTU158" s="173"/>
      <c r="UTV158" s="173"/>
      <c r="UTW158" s="173"/>
      <c r="UTX158" s="173"/>
      <c r="UTY158" s="173"/>
      <c r="UTZ158" s="173"/>
      <c r="UUA158" s="173"/>
      <c r="UUB158" s="173"/>
      <c r="UUC158" s="173"/>
      <c r="UUD158" s="173"/>
      <c r="UUE158" s="173"/>
      <c r="UUF158" s="173"/>
      <c r="UUG158" s="173"/>
      <c r="UUH158" s="173"/>
      <c r="UUI158" s="173"/>
      <c r="UUJ158" s="173"/>
      <c r="UUK158" s="173"/>
      <c r="UUL158" s="173"/>
      <c r="UUM158" s="173"/>
      <c r="UUN158" s="173"/>
      <c r="UUO158" s="173"/>
      <c r="UUP158" s="173"/>
      <c r="UUQ158" s="173"/>
      <c r="UUR158" s="173"/>
      <c r="UUS158" s="173"/>
      <c r="UUT158" s="173"/>
      <c r="UUU158" s="173"/>
      <c r="UUV158" s="173"/>
      <c r="UUW158" s="173"/>
      <c r="UUX158" s="173"/>
      <c r="UUY158" s="173"/>
      <c r="UUZ158" s="173"/>
      <c r="UVA158" s="173"/>
      <c r="UVB158" s="173"/>
      <c r="UVC158" s="173"/>
      <c r="UVD158" s="173"/>
      <c r="UVE158" s="173"/>
      <c r="UVF158" s="173"/>
      <c r="UVG158" s="173"/>
      <c r="UVH158" s="173"/>
      <c r="UVI158" s="173"/>
      <c r="UVJ158" s="173"/>
      <c r="UVK158" s="173"/>
      <c r="UVL158" s="173"/>
      <c r="UVM158" s="173"/>
      <c r="UVN158" s="173"/>
      <c r="UVO158" s="173"/>
      <c r="UVP158" s="173"/>
      <c r="UVQ158" s="173"/>
      <c r="UVR158" s="173"/>
      <c r="UVS158" s="173"/>
      <c r="UVT158" s="173"/>
      <c r="UVU158" s="173"/>
      <c r="UVV158" s="173"/>
      <c r="UVW158" s="173"/>
      <c r="UVX158" s="173"/>
      <c r="UVY158" s="173"/>
      <c r="UVZ158" s="173"/>
      <c r="UWA158" s="173"/>
      <c r="UWB158" s="173"/>
      <c r="UWC158" s="173"/>
      <c r="UWD158" s="173"/>
      <c r="UWE158" s="173"/>
      <c r="UWF158" s="173"/>
      <c r="UWG158" s="173"/>
      <c r="UWH158" s="173"/>
      <c r="UWI158" s="173"/>
      <c r="UWP158" s="173"/>
      <c r="UWQ158" s="173"/>
      <c r="UWR158" s="173"/>
      <c r="UWS158" s="173"/>
      <c r="UWT158" s="173"/>
      <c r="UWU158" s="173"/>
      <c r="UWV158" s="173"/>
      <c r="UWW158" s="173"/>
      <c r="UWX158" s="173"/>
      <c r="UWY158" s="173"/>
      <c r="UWZ158" s="173"/>
      <c r="UXA158" s="173"/>
      <c r="UXB158" s="173"/>
      <c r="UXC158" s="173"/>
      <c r="UXD158" s="173"/>
      <c r="UXE158" s="173"/>
      <c r="UXF158" s="173"/>
      <c r="UXG158" s="173"/>
      <c r="UXH158" s="173"/>
      <c r="UXI158" s="173"/>
      <c r="UXJ158" s="173"/>
      <c r="UXK158" s="173"/>
      <c r="UXL158" s="173"/>
      <c r="UXM158" s="173"/>
      <c r="UXN158" s="173"/>
      <c r="UXO158" s="173"/>
      <c r="UXP158" s="173"/>
      <c r="UXQ158" s="173"/>
      <c r="UXR158" s="173"/>
      <c r="UXS158" s="173"/>
      <c r="UXT158" s="173"/>
      <c r="UXU158" s="173"/>
      <c r="UXV158" s="173"/>
      <c r="UXW158" s="173"/>
      <c r="UXX158" s="173"/>
      <c r="UXY158" s="173"/>
      <c r="UXZ158" s="173"/>
      <c r="UYA158" s="173"/>
      <c r="UYB158" s="173"/>
      <c r="UYC158" s="173"/>
      <c r="UYD158" s="173"/>
      <c r="UYE158" s="173"/>
      <c r="UYF158" s="173"/>
      <c r="UYG158" s="173"/>
      <c r="UYH158" s="173"/>
      <c r="UYI158" s="173"/>
      <c r="UYJ158" s="173"/>
      <c r="UYK158" s="173"/>
      <c r="UYL158" s="173"/>
      <c r="UYM158" s="173"/>
      <c r="UYN158" s="173"/>
      <c r="UYO158" s="173"/>
      <c r="UYP158" s="173"/>
      <c r="UYQ158" s="173"/>
      <c r="UYR158" s="173"/>
      <c r="UYS158" s="173"/>
      <c r="UYT158" s="173"/>
      <c r="UYU158" s="173"/>
      <c r="UYV158" s="173"/>
      <c r="UYW158" s="173"/>
      <c r="UYX158" s="173"/>
      <c r="UYY158" s="173"/>
      <c r="UYZ158" s="173"/>
      <c r="UZA158" s="173"/>
      <c r="UZB158" s="173"/>
      <c r="UZC158" s="173"/>
      <c r="UZD158" s="173"/>
      <c r="UZE158" s="173"/>
      <c r="UZF158" s="173"/>
      <c r="UZG158" s="173"/>
      <c r="UZH158" s="173"/>
      <c r="UZI158" s="173"/>
      <c r="UZJ158" s="173"/>
      <c r="UZK158" s="173"/>
      <c r="UZL158" s="173"/>
      <c r="UZM158" s="173"/>
      <c r="UZN158" s="173"/>
      <c r="UZO158" s="173"/>
      <c r="UZP158" s="173"/>
      <c r="UZQ158" s="173"/>
      <c r="UZR158" s="173"/>
      <c r="UZS158" s="173"/>
      <c r="UZT158" s="173"/>
      <c r="UZU158" s="173"/>
      <c r="UZV158" s="173"/>
      <c r="UZW158" s="173"/>
      <c r="UZX158" s="173"/>
      <c r="UZY158" s="173"/>
      <c r="UZZ158" s="173"/>
      <c r="VAA158" s="173"/>
      <c r="VAB158" s="173"/>
      <c r="VAC158" s="173"/>
      <c r="VAD158" s="173"/>
      <c r="VAE158" s="173"/>
      <c r="VAF158" s="173"/>
      <c r="VAG158" s="173"/>
      <c r="VAH158" s="173"/>
      <c r="VAI158" s="173"/>
      <c r="VAJ158" s="173"/>
      <c r="VAK158" s="173"/>
      <c r="VAL158" s="173"/>
      <c r="VAM158" s="173"/>
      <c r="VAN158" s="173"/>
      <c r="VAO158" s="173"/>
      <c r="VAP158" s="173"/>
      <c r="VAQ158" s="173"/>
      <c r="VAR158" s="173"/>
      <c r="VAS158" s="173"/>
      <c r="VAT158" s="173"/>
      <c r="VAU158" s="173"/>
      <c r="VAV158" s="173"/>
      <c r="VAW158" s="173"/>
      <c r="VAX158" s="173"/>
      <c r="VAY158" s="173"/>
      <c r="VAZ158" s="173"/>
      <c r="VBA158" s="173"/>
      <c r="VBB158" s="173"/>
      <c r="VBC158" s="173"/>
      <c r="VBD158" s="173"/>
      <c r="VBE158" s="173"/>
      <c r="VBF158" s="173"/>
      <c r="VBG158" s="173"/>
      <c r="VBH158" s="173"/>
      <c r="VBI158" s="173"/>
      <c r="VBJ158" s="173"/>
      <c r="VBK158" s="173"/>
      <c r="VBL158" s="173"/>
      <c r="VBM158" s="173"/>
      <c r="VBN158" s="173"/>
      <c r="VBO158" s="173"/>
      <c r="VBP158" s="173"/>
      <c r="VBQ158" s="173"/>
      <c r="VBR158" s="173"/>
      <c r="VBS158" s="173"/>
      <c r="VBT158" s="173"/>
      <c r="VBU158" s="173"/>
      <c r="VBV158" s="173"/>
      <c r="VBW158" s="173"/>
      <c r="VBX158" s="173"/>
      <c r="VBY158" s="173"/>
      <c r="VBZ158" s="173"/>
      <c r="VCA158" s="173"/>
      <c r="VCB158" s="173"/>
      <c r="VCC158" s="173"/>
      <c r="VCD158" s="173"/>
      <c r="VCE158" s="173"/>
      <c r="VCF158" s="173"/>
      <c r="VCG158" s="173"/>
      <c r="VCH158" s="173"/>
      <c r="VCI158" s="173"/>
      <c r="VCJ158" s="173"/>
      <c r="VCK158" s="173"/>
      <c r="VCL158" s="173"/>
      <c r="VCM158" s="173"/>
      <c r="VCN158" s="173"/>
      <c r="VCO158" s="173"/>
      <c r="VCP158" s="173"/>
      <c r="VCQ158" s="173"/>
      <c r="VCR158" s="173"/>
      <c r="VCS158" s="173"/>
      <c r="VCT158" s="173"/>
      <c r="VCU158" s="173"/>
      <c r="VCV158" s="173"/>
      <c r="VCW158" s="173"/>
      <c r="VCX158" s="173"/>
      <c r="VCY158" s="173"/>
      <c r="VCZ158" s="173"/>
      <c r="VDA158" s="173"/>
      <c r="VDB158" s="173"/>
      <c r="VDC158" s="173"/>
      <c r="VDD158" s="173"/>
      <c r="VDE158" s="173"/>
      <c r="VDF158" s="173"/>
      <c r="VDG158" s="173"/>
      <c r="VDH158" s="173"/>
      <c r="VDI158" s="173"/>
      <c r="VDJ158" s="173"/>
      <c r="VDK158" s="173"/>
      <c r="VDL158" s="173"/>
      <c r="VDM158" s="173"/>
      <c r="VDN158" s="173"/>
      <c r="VDO158" s="173"/>
      <c r="VDP158" s="173"/>
      <c r="VDQ158" s="173"/>
      <c r="VDR158" s="173"/>
      <c r="VDS158" s="173"/>
      <c r="VDT158" s="173"/>
      <c r="VDU158" s="173"/>
      <c r="VDV158" s="173"/>
      <c r="VDW158" s="173"/>
      <c r="VDX158" s="173"/>
      <c r="VDY158" s="173"/>
      <c r="VDZ158" s="173"/>
      <c r="VEA158" s="173"/>
      <c r="VEB158" s="173"/>
      <c r="VEC158" s="173"/>
      <c r="VED158" s="173"/>
      <c r="VEE158" s="173"/>
      <c r="VEF158" s="173"/>
      <c r="VEG158" s="173"/>
      <c r="VEH158" s="173"/>
      <c r="VEI158" s="173"/>
      <c r="VEJ158" s="173"/>
      <c r="VEK158" s="173"/>
      <c r="VEL158" s="173"/>
      <c r="VEM158" s="173"/>
      <c r="VEN158" s="173"/>
      <c r="VEO158" s="173"/>
      <c r="VEP158" s="173"/>
      <c r="VEQ158" s="173"/>
      <c r="VER158" s="173"/>
      <c r="VES158" s="173"/>
      <c r="VET158" s="173"/>
      <c r="VEU158" s="173"/>
      <c r="VEV158" s="173"/>
      <c r="VEW158" s="173"/>
      <c r="VEX158" s="173"/>
      <c r="VEY158" s="173"/>
      <c r="VEZ158" s="173"/>
      <c r="VFA158" s="173"/>
      <c r="VFB158" s="173"/>
      <c r="VFC158" s="173"/>
      <c r="VFD158" s="173"/>
      <c r="VFE158" s="173"/>
      <c r="VFF158" s="173"/>
      <c r="VFG158" s="173"/>
      <c r="VFH158" s="173"/>
      <c r="VFI158" s="173"/>
      <c r="VFJ158" s="173"/>
      <c r="VFK158" s="173"/>
      <c r="VFL158" s="173"/>
      <c r="VFM158" s="173"/>
      <c r="VFN158" s="173"/>
      <c r="VFO158" s="173"/>
      <c r="VFP158" s="173"/>
      <c r="VFQ158" s="173"/>
      <c r="VFR158" s="173"/>
      <c r="VFS158" s="173"/>
      <c r="VFT158" s="173"/>
      <c r="VFU158" s="173"/>
      <c r="VFV158" s="173"/>
      <c r="VFW158" s="173"/>
      <c r="VFX158" s="173"/>
      <c r="VFY158" s="173"/>
      <c r="VFZ158" s="173"/>
      <c r="VGA158" s="173"/>
      <c r="VGB158" s="173"/>
      <c r="VGC158" s="173"/>
      <c r="VGD158" s="173"/>
      <c r="VGE158" s="173"/>
      <c r="VGL158" s="173"/>
      <c r="VGM158" s="173"/>
      <c r="VGN158" s="173"/>
      <c r="VGO158" s="173"/>
      <c r="VGP158" s="173"/>
      <c r="VGQ158" s="173"/>
      <c r="VGR158" s="173"/>
      <c r="VGS158" s="173"/>
      <c r="VGT158" s="173"/>
      <c r="VGU158" s="173"/>
      <c r="VGV158" s="173"/>
      <c r="VGW158" s="173"/>
      <c r="VGX158" s="173"/>
      <c r="VGY158" s="173"/>
      <c r="VGZ158" s="173"/>
      <c r="VHA158" s="173"/>
      <c r="VHB158" s="173"/>
      <c r="VHC158" s="173"/>
      <c r="VHD158" s="173"/>
      <c r="VHE158" s="173"/>
      <c r="VHF158" s="173"/>
      <c r="VHG158" s="173"/>
      <c r="VHH158" s="173"/>
      <c r="VHI158" s="173"/>
      <c r="VHJ158" s="173"/>
      <c r="VHK158" s="173"/>
      <c r="VHL158" s="173"/>
      <c r="VHM158" s="173"/>
      <c r="VHN158" s="173"/>
      <c r="VHO158" s="173"/>
      <c r="VHP158" s="173"/>
      <c r="VHQ158" s="173"/>
      <c r="VHR158" s="173"/>
      <c r="VHS158" s="173"/>
      <c r="VHT158" s="173"/>
      <c r="VHU158" s="173"/>
      <c r="VHV158" s="173"/>
      <c r="VHW158" s="173"/>
      <c r="VHX158" s="173"/>
      <c r="VHY158" s="173"/>
      <c r="VHZ158" s="173"/>
      <c r="VIA158" s="173"/>
      <c r="VIB158" s="173"/>
      <c r="VIC158" s="173"/>
      <c r="VID158" s="173"/>
      <c r="VIE158" s="173"/>
      <c r="VIF158" s="173"/>
      <c r="VIG158" s="173"/>
      <c r="VIH158" s="173"/>
      <c r="VII158" s="173"/>
      <c r="VIJ158" s="173"/>
      <c r="VIK158" s="173"/>
      <c r="VIL158" s="173"/>
      <c r="VIM158" s="173"/>
      <c r="VIN158" s="173"/>
      <c r="VIO158" s="173"/>
      <c r="VIP158" s="173"/>
      <c r="VIQ158" s="173"/>
      <c r="VIR158" s="173"/>
      <c r="VIS158" s="173"/>
      <c r="VIT158" s="173"/>
      <c r="VIU158" s="173"/>
      <c r="VIV158" s="173"/>
      <c r="VIW158" s="173"/>
      <c r="VIX158" s="173"/>
      <c r="VIY158" s="173"/>
      <c r="VIZ158" s="173"/>
      <c r="VJA158" s="173"/>
      <c r="VJB158" s="173"/>
      <c r="VJC158" s="173"/>
      <c r="VJD158" s="173"/>
      <c r="VJE158" s="173"/>
      <c r="VJF158" s="173"/>
      <c r="VJG158" s="173"/>
      <c r="VJH158" s="173"/>
      <c r="VJI158" s="173"/>
      <c r="VJJ158" s="173"/>
      <c r="VJK158" s="173"/>
      <c r="VJL158" s="173"/>
      <c r="VJM158" s="173"/>
      <c r="VJN158" s="173"/>
      <c r="VJO158" s="173"/>
      <c r="VJP158" s="173"/>
      <c r="VJQ158" s="173"/>
      <c r="VJR158" s="173"/>
      <c r="VJS158" s="173"/>
      <c r="VJT158" s="173"/>
      <c r="VJU158" s="173"/>
      <c r="VJV158" s="173"/>
      <c r="VJW158" s="173"/>
      <c r="VJX158" s="173"/>
      <c r="VJY158" s="173"/>
      <c r="VJZ158" s="173"/>
      <c r="VKA158" s="173"/>
      <c r="VKB158" s="173"/>
      <c r="VKC158" s="173"/>
      <c r="VKD158" s="173"/>
      <c r="VKE158" s="173"/>
      <c r="VKF158" s="173"/>
      <c r="VKG158" s="173"/>
      <c r="VKH158" s="173"/>
      <c r="VKI158" s="173"/>
      <c r="VKJ158" s="173"/>
      <c r="VKK158" s="173"/>
      <c r="VKL158" s="173"/>
      <c r="VKM158" s="173"/>
      <c r="VKN158" s="173"/>
      <c r="VKO158" s="173"/>
      <c r="VKP158" s="173"/>
      <c r="VKQ158" s="173"/>
      <c r="VKR158" s="173"/>
      <c r="VKS158" s="173"/>
      <c r="VKT158" s="173"/>
      <c r="VKU158" s="173"/>
      <c r="VKV158" s="173"/>
      <c r="VKW158" s="173"/>
      <c r="VKX158" s="173"/>
      <c r="VKY158" s="173"/>
      <c r="VKZ158" s="173"/>
      <c r="VLA158" s="173"/>
      <c r="VLB158" s="173"/>
      <c r="VLC158" s="173"/>
      <c r="VLD158" s="173"/>
      <c r="VLE158" s="173"/>
      <c r="VLF158" s="173"/>
      <c r="VLG158" s="173"/>
      <c r="VLH158" s="173"/>
      <c r="VLI158" s="173"/>
      <c r="VLJ158" s="173"/>
      <c r="VLK158" s="173"/>
      <c r="VLL158" s="173"/>
      <c r="VLM158" s="173"/>
      <c r="VLN158" s="173"/>
      <c r="VLO158" s="173"/>
      <c r="VLP158" s="173"/>
      <c r="VLQ158" s="173"/>
      <c r="VLR158" s="173"/>
      <c r="VLS158" s="173"/>
      <c r="VLT158" s="173"/>
      <c r="VLU158" s="173"/>
      <c r="VLV158" s="173"/>
      <c r="VLW158" s="173"/>
      <c r="VLX158" s="173"/>
      <c r="VLY158" s="173"/>
      <c r="VLZ158" s="173"/>
      <c r="VMA158" s="173"/>
      <c r="VMB158" s="173"/>
      <c r="VMC158" s="173"/>
      <c r="VMD158" s="173"/>
      <c r="VME158" s="173"/>
      <c r="VMF158" s="173"/>
      <c r="VMG158" s="173"/>
      <c r="VMH158" s="173"/>
      <c r="VMI158" s="173"/>
      <c r="VMJ158" s="173"/>
      <c r="VMK158" s="173"/>
      <c r="VML158" s="173"/>
      <c r="VMM158" s="173"/>
      <c r="VMN158" s="173"/>
      <c r="VMO158" s="173"/>
      <c r="VMP158" s="173"/>
      <c r="VMQ158" s="173"/>
      <c r="VMR158" s="173"/>
      <c r="VMS158" s="173"/>
      <c r="VMT158" s="173"/>
      <c r="VMU158" s="173"/>
      <c r="VMV158" s="173"/>
      <c r="VMW158" s="173"/>
      <c r="VMX158" s="173"/>
      <c r="VMY158" s="173"/>
      <c r="VMZ158" s="173"/>
      <c r="VNA158" s="173"/>
      <c r="VNB158" s="173"/>
      <c r="VNC158" s="173"/>
      <c r="VND158" s="173"/>
      <c r="VNE158" s="173"/>
      <c r="VNF158" s="173"/>
      <c r="VNG158" s="173"/>
      <c r="VNH158" s="173"/>
      <c r="VNI158" s="173"/>
      <c r="VNJ158" s="173"/>
      <c r="VNK158" s="173"/>
      <c r="VNL158" s="173"/>
      <c r="VNM158" s="173"/>
      <c r="VNN158" s="173"/>
      <c r="VNO158" s="173"/>
      <c r="VNP158" s="173"/>
      <c r="VNQ158" s="173"/>
      <c r="VNR158" s="173"/>
      <c r="VNS158" s="173"/>
      <c r="VNT158" s="173"/>
      <c r="VNU158" s="173"/>
      <c r="VNV158" s="173"/>
      <c r="VNW158" s="173"/>
      <c r="VNX158" s="173"/>
      <c r="VNY158" s="173"/>
      <c r="VNZ158" s="173"/>
      <c r="VOA158" s="173"/>
      <c r="VOB158" s="173"/>
      <c r="VOC158" s="173"/>
      <c r="VOD158" s="173"/>
      <c r="VOE158" s="173"/>
      <c r="VOF158" s="173"/>
      <c r="VOG158" s="173"/>
      <c r="VOH158" s="173"/>
      <c r="VOI158" s="173"/>
      <c r="VOJ158" s="173"/>
      <c r="VOK158" s="173"/>
      <c r="VOL158" s="173"/>
      <c r="VOM158" s="173"/>
      <c r="VON158" s="173"/>
      <c r="VOO158" s="173"/>
      <c r="VOP158" s="173"/>
      <c r="VOQ158" s="173"/>
      <c r="VOR158" s="173"/>
      <c r="VOS158" s="173"/>
      <c r="VOT158" s="173"/>
      <c r="VOU158" s="173"/>
      <c r="VOV158" s="173"/>
      <c r="VOW158" s="173"/>
      <c r="VOX158" s="173"/>
      <c r="VOY158" s="173"/>
      <c r="VOZ158" s="173"/>
      <c r="VPA158" s="173"/>
      <c r="VPB158" s="173"/>
      <c r="VPC158" s="173"/>
      <c r="VPD158" s="173"/>
      <c r="VPE158" s="173"/>
      <c r="VPF158" s="173"/>
      <c r="VPG158" s="173"/>
      <c r="VPH158" s="173"/>
      <c r="VPI158" s="173"/>
      <c r="VPJ158" s="173"/>
      <c r="VPK158" s="173"/>
      <c r="VPL158" s="173"/>
      <c r="VPM158" s="173"/>
      <c r="VPN158" s="173"/>
      <c r="VPO158" s="173"/>
      <c r="VPP158" s="173"/>
      <c r="VPQ158" s="173"/>
      <c r="VPR158" s="173"/>
      <c r="VPS158" s="173"/>
      <c r="VPT158" s="173"/>
      <c r="VPU158" s="173"/>
      <c r="VPV158" s="173"/>
      <c r="VPW158" s="173"/>
      <c r="VPX158" s="173"/>
      <c r="VPY158" s="173"/>
      <c r="VPZ158" s="173"/>
      <c r="VQA158" s="173"/>
      <c r="VQH158" s="173"/>
      <c r="VQI158" s="173"/>
      <c r="VQJ158" s="173"/>
      <c r="VQK158" s="173"/>
      <c r="VQL158" s="173"/>
      <c r="VQM158" s="173"/>
      <c r="VQN158" s="173"/>
      <c r="VQO158" s="173"/>
      <c r="VQP158" s="173"/>
      <c r="VQQ158" s="173"/>
      <c r="VQR158" s="173"/>
      <c r="VQS158" s="173"/>
      <c r="VQT158" s="173"/>
      <c r="VQU158" s="173"/>
      <c r="VQV158" s="173"/>
      <c r="VQW158" s="173"/>
      <c r="VQX158" s="173"/>
      <c r="VQY158" s="173"/>
      <c r="VQZ158" s="173"/>
      <c r="VRA158" s="173"/>
      <c r="VRB158" s="173"/>
      <c r="VRC158" s="173"/>
      <c r="VRD158" s="173"/>
      <c r="VRE158" s="173"/>
      <c r="VRF158" s="173"/>
      <c r="VRG158" s="173"/>
      <c r="VRH158" s="173"/>
      <c r="VRI158" s="173"/>
      <c r="VRJ158" s="173"/>
      <c r="VRK158" s="173"/>
      <c r="VRL158" s="173"/>
      <c r="VRM158" s="173"/>
      <c r="VRN158" s="173"/>
      <c r="VRO158" s="173"/>
      <c r="VRP158" s="173"/>
      <c r="VRQ158" s="173"/>
      <c r="VRR158" s="173"/>
      <c r="VRS158" s="173"/>
      <c r="VRT158" s="173"/>
      <c r="VRU158" s="173"/>
      <c r="VRV158" s="173"/>
      <c r="VRW158" s="173"/>
      <c r="VRX158" s="173"/>
      <c r="VRY158" s="173"/>
      <c r="VRZ158" s="173"/>
      <c r="VSA158" s="173"/>
      <c r="VSB158" s="173"/>
      <c r="VSC158" s="173"/>
      <c r="VSD158" s="173"/>
      <c r="VSE158" s="173"/>
      <c r="VSF158" s="173"/>
      <c r="VSG158" s="173"/>
      <c r="VSH158" s="173"/>
      <c r="VSI158" s="173"/>
      <c r="VSJ158" s="173"/>
      <c r="VSK158" s="173"/>
      <c r="VSL158" s="173"/>
      <c r="VSM158" s="173"/>
      <c r="VSN158" s="173"/>
      <c r="VSO158" s="173"/>
      <c r="VSP158" s="173"/>
      <c r="VSQ158" s="173"/>
      <c r="VSR158" s="173"/>
      <c r="VSS158" s="173"/>
      <c r="VST158" s="173"/>
      <c r="VSU158" s="173"/>
      <c r="VSV158" s="173"/>
      <c r="VSW158" s="173"/>
      <c r="VSX158" s="173"/>
      <c r="VSY158" s="173"/>
      <c r="VSZ158" s="173"/>
      <c r="VTA158" s="173"/>
      <c r="VTB158" s="173"/>
      <c r="VTC158" s="173"/>
      <c r="VTD158" s="173"/>
      <c r="VTE158" s="173"/>
      <c r="VTF158" s="173"/>
      <c r="VTG158" s="173"/>
      <c r="VTH158" s="173"/>
      <c r="VTI158" s="173"/>
      <c r="VTJ158" s="173"/>
      <c r="VTK158" s="173"/>
      <c r="VTL158" s="173"/>
      <c r="VTM158" s="173"/>
      <c r="VTN158" s="173"/>
      <c r="VTO158" s="173"/>
      <c r="VTP158" s="173"/>
      <c r="VTQ158" s="173"/>
      <c r="VTR158" s="173"/>
      <c r="VTS158" s="173"/>
      <c r="VTT158" s="173"/>
      <c r="VTU158" s="173"/>
      <c r="VTV158" s="173"/>
      <c r="VTW158" s="173"/>
      <c r="VTX158" s="173"/>
      <c r="VTY158" s="173"/>
      <c r="VTZ158" s="173"/>
      <c r="VUA158" s="173"/>
      <c r="VUB158" s="173"/>
      <c r="VUC158" s="173"/>
      <c r="VUD158" s="173"/>
      <c r="VUE158" s="173"/>
      <c r="VUF158" s="173"/>
      <c r="VUG158" s="173"/>
      <c r="VUH158" s="173"/>
      <c r="VUI158" s="173"/>
      <c r="VUJ158" s="173"/>
      <c r="VUK158" s="173"/>
      <c r="VUL158" s="173"/>
      <c r="VUM158" s="173"/>
      <c r="VUN158" s="173"/>
      <c r="VUO158" s="173"/>
      <c r="VUP158" s="173"/>
      <c r="VUQ158" s="173"/>
      <c r="VUR158" s="173"/>
      <c r="VUS158" s="173"/>
      <c r="VUT158" s="173"/>
      <c r="VUU158" s="173"/>
      <c r="VUV158" s="173"/>
      <c r="VUW158" s="173"/>
      <c r="VUX158" s="173"/>
      <c r="VUY158" s="173"/>
      <c r="VUZ158" s="173"/>
      <c r="VVA158" s="173"/>
      <c r="VVB158" s="173"/>
      <c r="VVC158" s="173"/>
      <c r="VVD158" s="173"/>
      <c r="VVE158" s="173"/>
      <c r="VVF158" s="173"/>
      <c r="VVG158" s="173"/>
      <c r="VVH158" s="173"/>
      <c r="VVI158" s="173"/>
      <c r="VVJ158" s="173"/>
      <c r="VVK158" s="173"/>
      <c r="VVL158" s="173"/>
      <c r="VVM158" s="173"/>
      <c r="VVN158" s="173"/>
      <c r="VVO158" s="173"/>
      <c r="VVP158" s="173"/>
      <c r="VVQ158" s="173"/>
      <c r="VVR158" s="173"/>
      <c r="VVS158" s="173"/>
      <c r="VVT158" s="173"/>
      <c r="VVU158" s="173"/>
      <c r="VVV158" s="173"/>
      <c r="VVW158" s="173"/>
      <c r="VVX158" s="173"/>
      <c r="VVY158" s="173"/>
      <c r="VVZ158" s="173"/>
      <c r="VWA158" s="173"/>
      <c r="VWB158" s="173"/>
      <c r="VWC158" s="173"/>
      <c r="VWD158" s="173"/>
      <c r="VWE158" s="173"/>
      <c r="VWF158" s="173"/>
      <c r="VWG158" s="173"/>
      <c r="VWH158" s="173"/>
      <c r="VWI158" s="173"/>
      <c r="VWJ158" s="173"/>
      <c r="VWK158" s="173"/>
      <c r="VWL158" s="173"/>
      <c r="VWM158" s="173"/>
      <c r="VWN158" s="173"/>
      <c r="VWO158" s="173"/>
      <c r="VWP158" s="173"/>
      <c r="VWQ158" s="173"/>
      <c r="VWR158" s="173"/>
      <c r="VWS158" s="173"/>
      <c r="VWT158" s="173"/>
      <c r="VWU158" s="173"/>
      <c r="VWV158" s="173"/>
      <c r="VWW158" s="173"/>
      <c r="VWX158" s="173"/>
      <c r="VWY158" s="173"/>
      <c r="VWZ158" s="173"/>
      <c r="VXA158" s="173"/>
      <c r="VXB158" s="173"/>
      <c r="VXC158" s="173"/>
      <c r="VXD158" s="173"/>
      <c r="VXE158" s="173"/>
      <c r="VXF158" s="173"/>
      <c r="VXG158" s="173"/>
      <c r="VXH158" s="173"/>
      <c r="VXI158" s="173"/>
      <c r="VXJ158" s="173"/>
      <c r="VXK158" s="173"/>
      <c r="VXL158" s="173"/>
      <c r="VXM158" s="173"/>
      <c r="VXN158" s="173"/>
      <c r="VXO158" s="173"/>
      <c r="VXP158" s="173"/>
      <c r="VXQ158" s="173"/>
      <c r="VXR158" s="173"/>
      <c r="VXS158" s="173"/>
      <c r="VXT158" s="173"/>
      <c r="VXU158" s="173"/>
      <c r="VXV158" s="173"/>
      <c r="VXW158" s="173"/>
      <c r="VXX158" s="173"/>
      <c r="VXY158" s="173"/>
      <c r="VXZ158" s="173"/>
      <c r="VYA158" s="173"/>
      <c r="VYB158" s="173"/>
      <c r="VYC158" s="173"/>
      <c r="VYD158" s="173"/>
      <c r="VYE158" s="173"/>
      <c r="VYF158" s="173"/>
      <c r="VYG158" s="173"/>
      <c r="VYH158" s="173"/>
      <c r="VYI158" s="173"/>
      <c r="VYJ158" s="173"/>
      <c r="VYK158" s="173"/>
      <c r="VYL158" s="173"/>
      <c r="VYM158" s="173"/>
      <c r="VYN158" s="173"/>
      <c r="VYO158" s="173"/>
      <c r="VYP158" s="173"/>
      <c r="VYQ158" s="173"/>
      <c r="VYR158" s="173"/>
      <c r="VYS158" s="173"/>
      <c r="VYT158" s="173"/>
      <c r="VYU158" s="173"/>
      <c r="VYV158" s="173"/>
      <c r="VYW158" s="173"/>
      <c r="VYX158" s="173"/>
      <c r="VYY158" s="173"/>
      <c r="VYZ158" s="173"/>
      <c r="VZA158" s="173"/>
      <c r="VZB158" s="173"/>
      <c r="VZC158" s="173"/>
      <c r="VZD158" s="173"/>
      <c r="VZE158" s="173"/>
      <c r="VZF158" s="173"/>
      <c r="VZG158" s="173"/>
      <c r="VZH158" s="173"/>
      <c r="VZI158" s="173"/>
      <c r="VZJ158" s="173"/>
      <c r="VZK158" s="173"/>
      <c r="VZL158" s="173"/>
      <c r="VZM158" s="173"/>
      <c r="VZN158" s="173"/>
      <c r="VZO158" s="173"/>
      <c r="VZP158" s="173"/>
      <c r="VZQ158" s="173"/>
      <c r="VZR158" s="173"/>
      <c r="VZS158" s="173"/>
      <c r="VZT158" s="173"/>
      <c r="VZU158" s="173"/>
      <c r="VZV158" s="173"/>
      <c r="VZW158" s="173"/>
      <c r="WAD158" s="173"/>
      <c r="WAE158" s="173"/>
      <c r="WAF158" s="173"/>
      <c r="WAG158" s="173"/>
      <c r="WAH158" s="173"/>
      <c r="WAI158" s="173"/>
      <c r="WAJ158" s="173"/>
      <c r="WAK158" s="173"/>
      <c r="WAL158" s="173"/>
      <c r="WAM158" s="173"/>
      <c r="WAN158" s="173"/>
      <c r="WAO158" s="173"/>
      <c r="WAP158" s="173"/>
      <c r="WAQ158" s="173"/>
      <c r="WAR158" s="173"/>
      <c r="WAS158" s="173"/>
      <c r="WAT158" s="173"/>
      <c r="WAU158" s="173"/>
      <c r="WAV158" s="173"/>
      <c r="WAW158" s="173"/>
      <c r="WAX158" s="173"/>
      <c r="WAY158" s="173"/>
      <c r="WAZ158" s="173"/>
      <c r="WBA158" s="173"/>
      <c r="WBB158" s="173"/>
      <c r="WBC158" s="173"/>
      <c r="WBD158" s="173"/>
      <c r="WBE158" s="173"/>
      <c r="WBF158" s="173"/>
      <c r="WBG158" s="173"/>
      <c r="WBH158" s="173"/>
      <c r="WBI158" s="173"/>
      <c r="WBJ158" s="173"/>
      <c r="WBK158" s="173"/>
      <c r="WBL158" s="173"/>
      <c r="WBM158" s="173"/>
      <c r="WBN158" s="173"/>
      <c r="WBO158" s="173"/>
      <c r="WBP158" s="173"/>
      <c r="WBQ158" s="173"/>
      <c r="WBR158" s="173"/>
      <c r="WBS158" s="173"/>
      <c r="WBT158" s="173"/>
      <c r="WBU158" s="173"/>
      <c r="WBV158" s="173"/>
      <c r="WBW158" s="173"/>
      <c r="WBX158" s="173"/>
      <c r="WBY158" s="173"/>
      <c r="WBZ158" s="173"/>
      <c r="WCA158" s="173"/>
      <c r="WCB158" s="173"/>
      <c r="WCC158" s="173"/>
      <c r="WCD158" s="173"/>
      <c r="WCE158" s="173"/>
      <c r="WCF158" s="173"/>
      <c r="WCG158" s="173"/>
      <c r="WCH158" s="173"/>
      <c r="WCI158" s="173"/>
      <c r="WCJ158" s="173"/>
      <c r="WCK158" s="173"/>
      <c r="WCL158" s="173"/>
      <c r="WCM158" s="173"/>
      <c r="WCN158" s="173"/>
      <c r="WCO158" s="173"/>
      <c r="WCP158" s="173"/>
      <c r="WCQ158" s="173"/>
      <c r="WCR158" s="173"/>
      <c r="WCS158" s="173"/>
      <c r="WCT158" s="173"/>
      <c r="WCU158" s="173"/>
      <c r="WCV158" s="173"/>
      <c r="WCW158" s="173"/>
      <c r="WCX158" s="173"/>
      <c r="WCY158" s="173"/>
      <c r="WCZ158" s="173"/>
      <c r="WDA158" s="173"/>
      <c r="WDB158" s="173"/>
      <c r="WDC158" s="173"/>
      <c r="WDD158" s="173"/>
      <c r="WDE158" s="173"/>
      <c r="WDF158" s="173"/>
      <c r="WDG158" s="173"/>
      <c r="WDH158" s="173"/>
      <c r="WDI158" s="173"/>
      <c r="WDJ158" s="173"/>
      <c r="WDK158" s="173"/>
      <c r="WDL158" s="173"/>
      <c r="WDM158" s="173"/>
      <c r="WDN158" s="173"/>
      <c r="WDO158" s="173"/>
      <c r="WDP158" s="173"/>
      <c r="WDQ158" s="173"/>
      <c r="WDR158" s="173"/>
      <c r="WDS158" s="173"/>
      <c r="WDT158" s="173"/>
      <c r="WDU158" s="173"/>
      <c r="WDV158" s="173"/>
      <c r="WDW158" s="173"/>
      <c r="WDX158" s="173"/>
      <c r="WDY158" s="173"/>
      <c r="WDZ158" s="173"/>
      <c r="WEA158" s="173"/>
      <c r="WEB158" s="173"/>
      <c r="WEC158" s="173"/>
      <c r="WED158" s="173"/>
      <c r="WEE158" s="173"/>
      <c r="WEF158" s="173"/>
      <c r="WEG158" s="173"/>
      <c r="WEH158" s="173"/>
      <c r="WEI158" s="173"/>
      <c r="WEJ158" s="173"/>
      <c r="WEK158" s="173"/>
      <c r="WEL158" s="173"/>
      <c r="WEM158" s="173"/>
      <c r="WEN158" s="173"/>
      <c r="WEO158" s="173"/>
      <c r="WEP158" s="173"/>
      <c r="WEQ158" s="173"/>
      <c r="WER158" s="173"/>
      <c r="WES158" s="173"/>
      <c r="WET158" s="173"/>
      <c r="WEU158" s="173"/>
      <c r="WEV158" s="173"/>
      <c r="WEW158" s="173"/>
      <c r="WEX158" s="173"/>
      <c r="WEY158" s="173"/>
      <c r="WEZ158" s="173"/>
      <c r="WFA158" s="173"/>
      <c r="WFB158" s="173"/>
      <c r="WFC158" s="173"/>
      <c r="WFD158" s="173"/>
      <c r="WFE158" s="173"/>
      <c r="WFF158" s="173"/>
      <c r="WFG158" s="173"/>
      <c r="WFH158" s="173"/>
      <c r="WFI158" s="173"/>
      <c r="WFJ158" s="173"/>
      <c r="WFK158" s="173"/>
      <c r="WFL158" s="173"/>
      <c r="WFM158" s="173"/>
      <c r="WFN158" s="173"/>
      <c r="WFO158" s="173"/>
      <c r="WFP158" s="173"/>
      <c r="WFQ158" s="173"/>
      <c r="WFR158" s="173"/>
      <c r="WFS158" s="173"/>
      <c r="WFT158" s="173"/>
      <c r="WFU158" s="173"/>
      <c r="WFV158" s="173"/>
      <c r="WFW158" s="173"/>
      <c r="WFX158" s="173"/>
      <c r="WFY158" s="173"/>
      <c r="WFZ158" s="173"/>
      <c r="WGA158" s="173"/>
      <c r="WGB158" s="173"/>
      <c r="WGC158" s="173"/>
      <c r="WGD158" s="173"/>
      <c r="WGE158" s="173"/>
      <c r="WGF158" s="173"/>
      <c r="WGG158" s="173"/>
      <c r="WGH158" s="173"/>
      <c r="WGI158" s="173"/>
      <c r="WGJ158" s="173"/>
      <c r="WGK158" s="173"/>
      <c r="WGL158" s="173"/>
      <c r="WGM158" s="173"/>
      <c r="WGN158" s="173"/>
      <c r="WGO158" s="173"/>
      <c r="WGP158" s="173"/>
      <c r="WGQ158" s="173"/>
      <c r="WGR158" s="173"/>
      <c r="WGS158" s="173"/>
      <c r="WGT158" s="173"/>
      <c r="WGU158" s="173"/>
      <c r="WGV158" s="173"/>
      <c r="WGW158" s="173"/>
      <c r="WGX158" s="173"/>
      <c r="WGY158" s="173"/>
      <c r="WGZ158" s="173"/>
      <c r="WHA158" s="173"/>
      <c r="WHB158" s="173"/>
      <c r="WHC158" s="173"/>
      <c r="WHD158" s="173"/>
      <c r="WHE158" s="173"/>
      <c r="WHF158" s="173"/>
      <c r="WHG158" s="173"/>
      <c r="WHH158" s="173"/>
      <c r="WHI158" s="173"/>
      <c r="WHJ158" s="173"/>
      <c r="WHK158" s="173"/>
      <c r="WHL158" s="173"/>
      <c r="WHM158" s="173"/>
      <c r="WHN158" s="173"/>
      <c r="WHO158" s="173"/>
      <c r="WHP158" s="173"/>
      <c r="WHQ158" s="173"/>
      <c r="WHR158" s="173"/>
      <c r="WHS158" s="173"/>
      <c r="WHT158" s="173"/>
      <c r="WHU158" s="173"/>
      <c r="WHV158" s="173"/>
      <c r="WHW158" s="173"/>
      <c r="WHX158" s="173"/>
      <c r="WHY158" s="173"/>
      <c r="WHZ158" s="173"/>
      <c r="WIA158" s="173"/>
      <c r="WIB158" s="173"/>
      <c r="WIC158" s="173"/>
      <c r="WID158" s="173"/>
      <c r="WIE158" s="173"/>
      <c r="WIF158" s="173"/>
      <c r="WIG158" s="173"/>
      <c r="WIH158" s="173"/>
      <c r="WII158" s="173"/>
      <c r="WIJ158" s="173"/>
      <c r="WIK158" s="173"/>
      <c r="WIL158" s="173"/>
      <c r="WIM158" s="173"/>
      <c r="WIN158" s="173"/>
      <c r="WIO158" s="173"/>
      <c r="WIP158" s="173"/>
      <c r="WIQ158" s="173"/>
      <c r="WIR158" s="173"/>
      <c r="WIS158" s="173"/>
      <c r="WIT158" s="173"/>
      <c r="WIU158" s="173"/>
      <c r="WIV158" s="173"/>
      <c r="WIW158" s="173"/>
      <c r="WIX158" s="173"/>
      <c r="WIY158" s="173"/>
      <c r="WIZ158" s="173"/>
      <c r="WJA158" s="173"/>
      <c r="WJB158" s="173"/>
      <c r="WJC158" s="173"/>
      <c r="WJD158" s="173"/>
      <c r="WJE158" s="173"/>
      <c r="WJF158" s="173"/>
      <c r="WJG158" s="173"/>
      <c r="WJH158" s="173"/>
      <c r="WJI158" s="173"/>
      <c r="WJJ158" s="173"/>
      <c r="WJK158" s="173"/>
      <c r="WJL158" s="173"/>
      <c r="WJM158" s="173"/>
      <c r="WJN158" s="173"/>
      <c r="WJO158" s="173"/>
      <c r="WJP158" s="173"/>
      <c r="WJQ158" s="173"/>
      <c r="WJR158" s="173"/>
      <c r="WJS158" s="173"/>
      <c r="WJZ158" s="173"/>
      <c r="WKA158" s="173"/>
      <c r="WKB158" s="173"/>
      <c r="WKC158" s="173"/>
      <c r="WKD158" s="173"/>
      <c r="WKE158" s="173"/>
      <c r="WKF158" s="173"/>
      <c r="WKG158" s="173"/>
      <c r="WKH158" s="173"/>
      <c r="WKI158" s="173"/>
      <c r="WKJ158" s="173"/>
      <c r="WKK158" s="173"/>
      <c r="WKL158" s="173"/>
      <c r="WKM158" s="173"/>
      <c r="WKN158" s="173"/>
      <c r="WKO158" s="173"/>
      <c r="WKP158" s="173"/>
      <c r="WKQ158" s="173"/>
      <c r="WKR158" s="173"/>
      <c r="WKS158" s="173"/>
      <c r="WKT158" s="173"/>
      <c r="WKU158" s="173"/>
      <c r="WKV158" s="173"/>
      <c r="WKW158" s="173"/>
      <c r="WKX158" s="173"/>
      <c r="WKY158" s="173"/>
      <c r="WKZ158" s="173"/>
      <c r="WLA158" s="173"/>
      <c r="WLB158" s="173"/>
      <c r="WLC158" s="173"/>
      <c r="WLD158" s="173"/>
      <c r="WLE158" s="173"/>
      <c r="WLF158" s="173"/>
      <c r="WLG158" s="173"/>
      <c r="WLH158" s="173"/>
      <c r="WLI158" s="173"/>
      <c r="WLJ158" s="173"/>
      <c r="WLK158" s="173"/>
      <c r="WLL158" s="173"/>
      <c r="WLM158" s="173"/>
      <c r="WLN158" s="173"/>
      <c r="WLO158" s="173"/>
      <c r="WLP158" s="173"/>
      <c r="WLQ158" s="173"/>
      <c r="WLR158" s="173"/>
      <c r="WLS158" s="173"/>
      <c r="WLT158" s="173"/>
      <c r="WLU158" s="173"/>
      <c r="WLV158" s="173"/>
      <c r="WLW158" s="173"/>
      <c r="WLX158" s="173"/>
      <c r="WLY158" s="173"/>
      <c r="WLZ158" s="173"/>
      <c r="WMA158" s="173"/>
      <c r="WMB158" s="173"/>
      <c r="WMC158" s="173"/>
      <c r="WMD158" s="173"/>
      <c r="WME158" s="173"/>
      <c r="WMF158" s="173"/>
      <c r="WMG158" s="173"/>
      <c r="WMH158" s="173"/>
      <c r="WMI158" s="173"/>
      <c r="WMJ158" s="173"/>
      <c r="WMK158" s="173"/>
      <c r="WML158" s="173"/>
      <c r="WMM158" s="173"/>
      <c r="WMN158" s="173"/>
      <c r="WMO158" s="173"/>
      <c r="WMP158" s="173"/>
      <c r="WMQ158" s="173"/>
      <c r="WMR158" s="173"/>
      <c r="WMS158" s="173"/>
      <c r="WMT158" s="173"/>
      <c r="WMU158" s="173"/>
      <c r="WMV158" s="173"/>
      <c r="WMW158" s="173"/>
      <c r="WMX158" s="173"/>
      <c r="WMY158" s="173"/>
      <c r="WMZ158" s="173"/>
      <c r="WNA158" s="173"/>
      <c r="WNB158" s="173"/>
      <c r="WNC158" s="173"/>
      <c r="WND158" s="173"/>
      <c r="WNE158" s="173"/>
      <c r="WNF158" s="173"/>
      <c r="WNG158" s="173"/>
      <c r="WNH158" s="173"/>
      <c r="WNI158" s="173"/>
      <c r="WNJ158" s="173"/>
      <c r="WNK158" s="173"/>
      <c r="WNL158" s="173"/>
      <c r="WNM158" s="173"/>
      <c r="WNN158" s="173"/>
      <c r="WNO158" s="173"/>
      <c r="WNP158" s="173"/>
      <c r="WNQ158" s="173"/>
      <c r="WNR158" s="173"/>
      <c r="WNS158" s="173"/>
      <c r="WNT158" s="173"/>
      <c r="WNU158" s="173"/>
      <c r="WNV158" s="173"/>
      <c r="WNW158" s="173"/>
      <c r="WNX158" s="173"/>
      <c r="WNY158" s="173"/>
      <c r="WNZ158" s="173"/>
      <c r="WOA158" s="173"/>
      <c r="WOB158" s="173"/>
      <c r="WOC158" s="173"/>
      <c r="WOD158" s="173"/>
      <c r="WOE158" s="173"/>
      <c r="WOF158" s="173"/>
      <c r="WOG158" s="173"/>
      <c r="WOH158" s="173"/>
      <c r="WOI158" s="173"/>
      <c r="WOJ158" s="173"/>
      <c r="WOK158" s="173"/>
      <c r="WOL158" s="173"/>
      <c r="WOM158" s="173"/>
      <c r="WON158" s="173"/>
      <c r="WOO158" s="173"/>
      <c r="WOP158" s="173"/>
      <c r="WOQ158" s="173"/>
      <c r="WOR158" s="173"/>
      <c r="WOS158" s="173"/>
      <c r="WOT158" s="173"/>
      <c r="WOU158" s="173"/>
      <c r="WOV158" s="173"/>
      <c r="WOW158" s="173"/>
      <c r="WOX158" s="173"/>
      <c r="WOY158" s="173"/>
      <c r="WOZ158" s="173"/>
      <c r="WPA158" s="173"/>
      <c r="WPB158" s="173"/>
      <c r="WPC158" s="173"/>
      <c r="WPD158" s="173"/>
      <c r="WPE158" s="173"/>
      <c r="WPF158" s="173"/>
      <c r="WPG158" s="173"/>
      <c r="WPH158" s="173"/>
      <c r="WPI158" s="173"/>
      <c r="WPJ158" s="173"/>
      <c r="WPK158" s="173"/>
      <c r="WPL158" s="173"/>
      <c r="WPM158" s="173"/>
      <c r="WPN158" s="173"/>
      <c r="WPO158" s="173"/>
      <c r="WPP158" s="173"/>
      <c r="WPQ158" s="173"/>
      <c r="WPR158" s="173"/>
      <c r="WPS158" s="173"/>
      <c r="WPT158" s="173"/>
      <c r="WPU158" s="173"/>
      <c r="WPV158" s="173"/>
      <c r="WPW158" s="173"/>
      <c r="WPX158" s="173"/>
      <c r="WPY158" s="173"/>
      <c r="WPZ158" s="173"/>
      <c r="WQA158" s="173"/>
      <c r="WQB158" s="173"/>
      <c r="WQC158" s="173"/>
      <c r="WQD158" s="173"/>
      <c r="WQE158" s="173"/>
      <c r="WQF158" s="173"/>
      <c r="WQG158" s="173"/>
      <c r="WQH158" s="173"/>
      <c r="WQI158" s="173"/>
      <c r="WQJ158" s="173"/>
      <c r="WQK158" s="173"/>
      <c r="WQL158" s="173"/>
      <c r="WQM158" s="173"/>
      <c r="WQN158" s="173"/>
      <c r="WQO158" s="173"/>
      <c r="WQP158" s="173"/>
      <c r="WQQ158" s="173"/>
      <c r="WQR158" s="173"/>
      <c r="WQS158" s="173"/>
      <c r="WQT158" s="173"/>
      <c r="WQU158" s="173"/>
      <c r="WQV158" s="173"/>
      <c r="WQW158" s="173"/>
      <c r="WQX158" s="173"/>
      <c r="WQY158" s="173"/>
      <c r="WQZ158" s="173"/>
      <c r="WRA158" s="173"/>
      <c r="WRB158" s="173"/>
      <c r="WRC158" s="173"/>
      <c r="WRD158" s="173"/>
      <c r="WRE158" s="173"/>
      <c r="WRF158" s="173"/>
      <c r="WRG158" s="173"/>
      <c r="WRH158" s="173"/>
      <c r="WRI158" s="173"/>
      <c r="WRJ158" s="173"/>
      <c r="WRK158" s="173"/>
      <c r="WRL158" s="173"/>
      <c r="WRM158" s="173"/>
      <c r="WRN158" s="173"/>
      <c r="WRO158" s="173"/>
      <c r="WRP158" s="173"/>
      <c r="WRQ158" s="173"/>
      <c r="WRR158" s="173"/>
      <c r="WRS158" s="173"/>
      <c r="WRT158" s="173"/>
      <c r="WRU158" s="173"/>
      <c r="WRV158" s="173"/>
      <c r="WRW158" s="173"/>
      <c r="WRX158" s="173"/>
      <c r="WRY158" s="173"/>
      <c r="WRZ158" s="173"/>
      <c r="WSA158" s="173"/>
      <c r="WSB158" s="173"/>
      <c r="WSC158" s="173"/>
      <c r="WSD158" s="173"/>
      <c r="WSE158" s="173"/>
      <c r="WSF158" s="173"/>
      <c r="WSG158" s="173"/>
      <c r="WSH158" s="173"/>
      <c r="WSI158" s="173"/>
      <c r="WSJ158" s="173"/>
      <c r="WSK158" s="173"/>
      <c r="WSL158" s="173"/>
      <c r="WSM158" s="173"/>
      <c r="WSN158" s="173"/>
      <c r="WSO158" s="173"/>
      <c r="WSP158" s="173"/>
      <c r="WSQ158" s="173"/>
      <c r="WSR158" s="173"/>
      <c r="WSS158" s="173"/>
      <c r="WST158" s="173"/>
      <c r="WSU158" s="173"/>
      <c r="WSV158" s="173"/>
      <c r="WSW158" s="173"/>
      <c r="WSX158" s="173"/>
      <c r="WSY158" s="173"/>
      <c r="WSZ158" s="173"/>
      <c r="WTA158" s="173"/>
      <c r="WTB158" s="173"/>
      <c r="WTC158" s="173"/>
      <c r="WTD158" s="173"/>
      <c r="WTE158" s="173"/>
      <c r="WTF158" s="173"/>
      <c r="WTG158" s="173"/>
      <c r="WTH158" s="173"/>
      <c r="WTI158" s="173"/>
      <c r="WTJ158" s="173"/>
      <c r="WTK158" s="173"/>
      <c r="WTL158" s="173"/>
      <c r="WTM158" s="173"/>
      <c r="WTN158" s="173"/>
      <c r="WTO158" s="173"/>
      <c r="WTV158" s="173"/>
      <c r="WTW158" s="173"/>
      <c r="WTX158" s="173"/>
      <c r="WTY158" s="173"/>
      <c r="WTZ158" s="173"/>
      <c r="WUA158" s="173"/>
      <c r="WUB158" s="173"/>
      <c r="WUC158" s="173"/>
      <c r="WUD158" s="173"/>
      <c r="WUE158" s="173"/>
      <c r="WUF158" s="173"/>
      <c r="WUG158" s="173"/>
      <c r="WUH158" s="173"/>
      <c r="WUI158" s="173"/>
      <c r="WUJ158" s="173"/>
      <c r="WUK158" s="173"/>
      <c r="WUL158" s="173"/>
      <c r="WUM158" s="173"/>
      <c r="WUN158" s="173"/>
      <c r="WUO158" s="173"/>
      <c r="WUP158" s="173"/>
      <c r="WUQ158" s="173"/>
      <c r="WUR158" s="173"/>
      <c r="WUS158" s="173"/>
      <c r="WUT158" s="173"/>
      <c r="WUU158" s="173"/>
      <c r="WUV158" s="173"/>
      <c r="WUW158" s="173"/>
      <c r="WUX158" s="173"/>
      <c r="WUY158" s="173"/>
      <c r="WUZ158" s="173"/>
      <c r="WVA158" s="173"/>
      <c r="WVB158" s="173"/>
      <c r="WVC158" s="173"/>
      <c r="WVD158" s="173"/>
      <c r="WVE158" s="173"/>
      <c r="WVF158" s="173"/>
      <c r="WVG158" s="173"/>
      <c r="WVH158" s="173"/>
      <c r="WVI158" s="173"/>
      <c r="WVJ158" s="173"/>
      <c r="WVK158" s="173"/>
      <c r="WVL158" s="173"/>
      <c r="WVM158" s="173"/>
      <c r="WVN158" s="173"/>
      <c r="WVO158" s="173"/>
      <c r="WVP158" s="173"/>
      <c r="WVQ158" s="173"/>
      <c r="WVR158" s="173"/>
      <c r="WVS158" s="173"/>
      <c r="WVT158" s="173"/>
      <c r="WVU158" s="173"/>
      <c r="WVV158" s="173"/>
      <c r="WVW158" s="173"/>
      <c r="WVX158" s="173"/>
      <c r="WVY158" s="173"/>
      <c r="WVZ158" s="173"/>
      <c r="WWA158" s="173"/>
      <c r="WWB158" s="173"/>
      <c r="WWC158" s="173"/>
      <c r="WWD158" s="173"/>
      <c r="WWE158" s="173"/>
      <c r="WWF158" s="173"/>
      <c r="WWG158" s="173"/>
      <c r="WWH158" s="173"/>
      <c r="WWI158" s="173"/>
      <c r="WWJ158" s="173"/>
      <c r="WWK158" s="173"/>
      <c r="WWL158" s="173"/>
      <c r="WWM158" s="173"/>
      <c r="WWN158" s="173"/>
      <c r="WWO158" s="173"/>
      <c r="WWP158" s="173"/>
      <c r="WWQ158" s="173"/>
      <c r="WWR158" s="173"/>
      <c r="WWS158" s="173"/>
      <c r="WWT158" s="173"/>
      <c r="WWU158" s="173"/>
      <c r="WWV158" s="173"/>
      <c r="WWW158" s="173"/>
      <c r="WWX158" s="173"/>
      <c r="WWY158" s="173"/>
      <c r="WWZ158" s="173"/>
      <c r="WXA158" s="173"/>
      <c r="WXB158" s="173"/>
      <c r="WXC158" s="173"/>
      <c r="WXD158" s="173"/>
      <c r="WXE158" s="173"/>
      <c r="WXF158" s="173"/>
      <c r="WXG158" s="173"/>
      <c r="WXH158" s="173"/>
      <c r="WXI158" s="173"/>
      <c r="WXJ158" s="173"/>
      <c r="WXK158" s="173"/>
      <c r="WXL158" s="173"/>
      <c r="WXM158" s="173"/>
      <c r="WXN158" s="173"/>
      <c r="WXO158" s="173"/>
      <c r="WXP158" s="173"/>
      <c r="WXQ158" s="173"/>
      <c r="WXR158" s="173"/>
      <c r="WXS158" s="173"/>
      <c r="WXT158" s="173"/>
      <c r="WXU158" s="173"/>
      <c r="WXV158" s="173"/>
      <c r="WXW158" s="173"/>
      <c r="WXX158" s="173"/>
      <c r="WXY158" s="173"/>
      <c r="WXZ158" s="173"/>
      <c r="WYA158" s="173"/>
      <c r="WYB158" s="173"/>
      <c r="WYC158" s="173"/>
      <c r="WYD158" s="173"/>
      <c r="WYE158" s="173"/>
      <c r="WYF158" s="173"/>
      <c r="WYG158" s="173"/>
      <c r="WYH158" s="173"/>
      <c r="WYI158" s="173"/>
      <c r="WYJ158" s="173"/>
      <c r="WYK158" s="173"/>
      <c r="WYL158" s="173"/>
      <c r="WYM158" s="173"/>
      <c r="WYN158" s="173"/>
      <c r="WYO158" s="173"/>
      <c r="WYP158" s="173"/>
      <c r="WYQ158" s="173"/>
      <c r="WYR158" s="173"/>
      <c r="WYS158" s="173"/>
      <c r="WYT158" s="173"/>
      <c r="WYU158" s="173"/>
      <c r="WYV158" s="173"/>
      <c r="WYW158" s="173"/>
      <c r="WYX158" s="173"/>
      <c r="WYY158" s="173"/>
      <c r="WYZ158" s="173"/>
      <c r="WZA158" s="173"/>
      <c r="WZB158" s="173"/>
      <c r="WZC158" s="173"/>
      <c r="WZD158" s="173"/>
      <c r="WZE158" s="173"/>
      <c r="WZF158" s="173"/>
      <c r="WZG158" s="173"/>
      <c r="WZH158" s="173"/>
      <c r="WZI158" s="173"/>
      <c r="WZJ158" s="173"/>
      <c r="WZK158" s="173"/>
      <c r="WZL158" s="173"/>
      <c r="WZM158" s="173"/>
      <c r="WZN158" s="173"/>
      <c r="WZO158" s="173"/>
      <c r="WZP158" s="173"/>
      <c r="WZQ158" s="173"/>
      <c r="WZR158" s="173"/>
      <c r="WZS158" s="173"/>
      <c r="WZT158" s="173"/>
      <c r="WZU158" s="173"/>
      <c r="WZV158" s="173"/>
      <c r="WZW158" s="173"/>
      <c r="WZX158" s="173"/>
      <c r="WZY158" s="173"/>
      <c r="WZZ158" s="173"/>
      <c r="XAA158" s="173"/>
      <c r="XAB158" s="173"/>
      <c r="XAC158" s="173"/>
      <c r="XAD158" s="173"/>
      <c r="XAE158" s="173"/>
      <c r="XAF158" s="173"/>
      <c r="XAG158" s="173"/>
      <c r="XAH158" s="173"/>
      <c r="XAI158" s="173"/>
      <c r="XAJ158" s="173"/>
      <c r="XAK158" s="173"/>
      <c r="XAL158" s="173"/>
      <c r="XAM158" s="173"/>
      <c r="XAN158" s="173"/>
      <c r="XAO158" s="173"/>
      <c r="XAP158" s="173"/>
      <c r="XAQ158" s="173"/>
      <c r="XAR158" s="173"/>
      <c r="XAS158" s="173"/>
      <c r="XAT158" s="173"/>
      <c r="XAU158" s="173"/>
      <c r="XAV158" s="173"/>
      <c r="XAW158" s="173"/>
      <c r="XAX158" s="173"/>
      <c r="XAY158" s="173"/>
      <c r="XAZ158" s="173"/>
      <c r="XBA158" s="173"/>
      <c r="XBB158" s="173"/>
      <c r="XBC158" s="173"/>
      <c r="XBD158" s="173"/>
      <c r="XBE158" s="173"/>
      <c r="XBF158" s="173"/>
      <c r="XBG158" s="173"/>
      <c r="XBH158" s="173"/>
      <c r="XBI158" s="173"/>
      <c r="XBJ158" s="173"/>
      <c r="XBK158" s="173"/>
      <c r="XBL158" s="173"/>
      <c r="XBM158" s="173"/>
      <c r="XBN158" s="173"/>
      <c r="XBO158" s="173"/>
      <c r="XBP158" s="173"/>
      <c r="XBQ158" s="173"/>
      <c r="XBR158" s="173"/>
      <c r="XBS158" s="173"/>
      <c r="XBT158" s="173"/>
      <c r="XBU158" s="173"/>
      <c r="XBV158" s="173"/>
      <c r="XBW158" s="173"/>
      <c r="XBX158" s="173"/>
      <c r="XBY158" s="173"/>
      <c r="XBZ158" s="173"/>
      <c r="XCA158" s="173"/>
      <c r="XCB158" s="173"/>
      <c r="XCC158" s="173"/>
      <c r="XCD158" s="173"/>
      <c r="XCE158" s="173"/>
      <c r="XCF158" s="173"/>
      <c r="XCG158" s="173"/>
      <c r="XCH158" s="173"/>
      <c r="XCI158" s="173"/>
      <c r="XCJ158" s="173"/>
      <c r="XCK158" s="173"/>
      <c r="XCL158" s="173"/>
      <c r="XCM158" s="173"/>
      <c r="XCN158" s="173"/>
      <c r="XCO158" s="173"/>
      <c r="XCP158" s="173"/>
      <c r="XCQ158" s="173"/>
      <c r="XCR158" s="173"/>
      <c r="XCS158" s="173"/>
      <c r="XCT158" s="173"/>
      <c r="XCU158" s="173"/>
      <c r="XCV158" s="173"/>
      <c r="XCW158" s="173"/>
      <c r="XCX158" s="173"/>
      <c r="XCY158" s="173"/>
      <c r="XCZ158" s="173"/>
      <c r="XDA158" s="173"/>
      <c r="XDB158" s="173"/>
      <c r="XDC158" s="173"/>
      <c r="XDD158" s="173"/>
      <c r="XDE158" s="173"/>
      <c r="XDF158" s="173"/>
    </row>
    <row r="159" spans="1:16334" s="175" customFormat="1" ht="30.75" x14ac:dyDescent="0.25">
      <c r="A159" s="184" t="s">
        <v>740</v>
      </c>
      <c r="B159" s="216">
        <v>3210000000</v>
      </c>
      <c r="C159" s="216">
        <v>200</v>
      </c>
      <c r="D159" s="221">
        <v>300000</v>
      </c>
      <c r="E159" s="221">
        <v>300000</v>
      </c>
      <c r="F159" s="221">
        <v>300000</v>
      </c>
      <c r="G159" s="173"/>
      <c r="H159" s="174"/>
      <c r="I159" s="174"/>
      <c r="J159" s="174"/>
      <c r="K159" s="174"/>
      <c r="L159" s="174"/>
      <c r="M159" s="173"/>
      <c r="N159" s="173"/>
      <c r="O159" s="173"/>
      <c r="P159" s="173"/>
      <c r="Q159" s="173"/>
      <c r="R159" s="173"/>
      <c r="S159" s="173"/>
      <c r="T159" s="173"/>
      <c r="U159" s="173"/>
      <c r="V159" s="173"/>
      <c r="W159" s="173"/>
      <c r="X159" s="173"/>
      <c r="Y159" s="173"/>
      <c r="Z159" s="173"/>
      <c r="AA159" s="173"/>
      <c r="AB159" s="173"/>
      <c r="AC159" s="173"/>
      <c r="AD159" s="173"/>
      <c r="AE159" s="173"/>
      <c r="AF159" s="173"/>
      <c r="AG159" s="173"/>
      <c r="AH159" s="173"/>
      <c r="AI159" s="173"/>
      <c r="AJ159" s="173"/>
      <c r="AK159" s="173"/>
      <c r="AL159" s="173"/>
      <c r="AM159" s="173"/>
      <c r="AN159" s="173"/>
      <c r="AO159" s="173"/>
      <c r="AP159" s="173"/>
      <c r="AQ159" s="173"/>
      <c r="AR159" s="173"/>
      <c r="AS159" s="173"/>
      <c r="AT159" s="173"/>
      <c r="AU159" s="173"/>
      <c r="AV159" s="173"/>
      <c r="AW159" s="173"/>
      <c r="AX159" s="173"/>
      <c r="AY159" s="173"/>
      <c r="AZ159" s="173"/>
      <c r="BA159" s="173"/>
      <c r="BB159" s="173"/>
      <c r="BC159" s="173"/>
      <c r="BD159" s="173"/>
      <c r="BE159" s="173"/>
      <c r="BF159" s="173"/>
      <c r="BG159" s="173"/>
      <c r="BH159" s="173"/>
      <c r="BI159" s="173"/>
      <c r="BJ159" s="173"/>
      <c r="BK159" s="173"/>
      <c r="BL159" s="173"/>
      <c r="BM159" s="173"/>
      <c r="BN159" s="173"/>
      <c r="BO159" s="173"/>
      <c r="BP159" s="173"/>
      <c r="BQ159" s="173"/>
      <c r="BR159" s="173"/>
      <c r="BS159" s="173"/>
      <c r="BT159" s="173"/>
      <c r="BU159" s="173"/>
      <c r="BV159" s="173"/>
      <c r="BW159" s="173"/>
      <c r="BX159" s="173"/>
      <c r="BY159" s="173"/>
      <c r="BZ159" s="173"/>
      <c r="CA159" s="173"/>
      <c r="CB159" s="173"/>
      <c r="CC159" s="173"/>
      <c r="CD159" s="173"/>
      <c r="CE159" s="173"/>
      <c r="CF159" s="173"/>
      <c r="CG159" s="173"/>
      <c r="CH159" s="173"/>
      <c r="CI159" s="173"/>
      <c r="CJ159" s="173"/>
      <c r="CK159" s="173"/>
      <c r="CL159" s="173"/>
      <c r="CM159" s="173"/>
      <c r="CN159" s="173"/>
      <c r="CO159" s="173"/>
      <c r="CP159" s="173"/>
      <c r="CQ159" s="173"/>
      <c r="CR159" s="173"/>
      <c r="CS159" s="173"/>
      <c r="CT159" s="173"/>
      <c r="CU159" s="173"/>
      <c r="CV159" s="173"/>
      <c r="CW159" s="173"/>
      <c r="CX159" s="173"/>
      <c r="CY159" s="173"/>
      <c r="CZ159" s="173"/>
      <c r="DA159" s="173"/>
      <c r="DB159" s="173"/>
      <c r="DC159" s="173"/>
      <c r="DD159" s="173"/>
      <c r="DE159" s="173"/>
      <c r="DF159" s="173"/>
      <c r="DG159" s="173"/>
      <c r="DH159" s="173"/>
      <c r="DI159" s="173"/>
      <c r="DJ159" s="173"/>
      <c r="DK159" s="173"/>
      <c r="DL159" s="173"/>
      <c r="DM159" s="173"/>
      <c r="DN159" s="173"/>
      <c r="DO159" s="173"/>
      <c r="DP159" s="173"/>
      <c r="DQ159" s="173"/>
      <c r="DR159" s="173"/>
      <c r="DS159" s="173"/>
      <c r="DT159" s="173"/>
      <c r="DU159" s="173"/>
      <c r="DV159" s="173"/>
      <c r="DW159" s="173"/>
      <c r="DX159" s="173"/>
      <c r="DY159" s="173"/>
      <c r="DZ159" s="173"/>
      <c r="EA159" s="173"/>
      <c r="EB159" s="173"/>
      <c r="EC159" s="173"/>
      <c r="ED159" s="173"/>
      <c r="EE159" s="173"/>
      <c r="EF159" s="173"/>
      <c r="EG159" s="173"/>
      <c r="EH159" s="173"/>
      <c r="EI159" s="173"/>
      <c r="EJ159" s="173"/>
      <c r="EK159" s="173"/>
      <c r="EL159" s="173"/>
      <c r="EM159" s="173"/>
      <c r="EN159" s="173"/>
      <c r="EO159" s="173"/>
      <c r="EP159" s="173"/>
      <c r="EQ159" s="173"/>
      <c r="ER159" s="173"/>
      <c r="ES159" s="173"/>
      <c r="ET159" s="173"/>
      <c r="EU159" s="173"/>
      <c r="EV159" s="173"/>
      <c r="EW159" s="173"/>
      <c r="EX159" s="173"/>
      <c r="EY159" s="173"/>
      <c r="EZ159" s="173"/>
      <c r="FA159" s="173"/>
      <c r="FB159" s="173"/>
      <c r="FC159" s="173"/>
      <c r="FD159" s="173"/>
      <c r="FE159" s="173"/>
      <c r="FF159" s="173"/>
      <c r="FG159" s="173"/>
      <c r="FH159" s="173"/>
      <c r="FI159" s="173"/>
      <c r="FJ159" s="173"/>
      <c r="FK159" s="173"/>
      <c r="FL159" s="173"/>
      <c r="FM159" s="173"/>
      <c r="FN159" s="173"/>
      <c r="FO159" s="173"/>
      <c r="FP159" s="173"/>
      <c r="FQ159" s="173"/>
      <c r="FR159" s="173"/>
      <c r="FS159" s="173"/>
      <c r="FT159" s="173"/>
      <c r="FU159" s="173"/>
      <c r="FV159" s="173"/>
      <c r="FW159" s="173"/>
      <c r="FX159" s="173"/>
      <c r="FY159" s="173"/>
      <c r="FZ159" s="173"/>
      <c r="GA159" s="173"/>
      <c r="GB159" s="173"/>
      <c r="GC159" s="173"/>
      <c r="GD159" s="173"/>
      <c r="GE159" s="173"/>
      <c r="GF159" s="173"/>
      <c r="GG159" s="173"/>
      <c r="GH159" s="173"/>
      <c r="GI159" s="173"/>
      <c r="GJ159" s="173"/>
      <c r="GK159" s="173"/>
      <c r="GL159" s="173"/>
      <c r="GM159" s="173"/>
      <c r="GN159" s="173"/>
      <c r="GO159" s="173"/>
      <c r="GP159" s="173"/>
      <c r="GQ159" s="173"/>
      <c r="GR159" s="173"/>
      <c r="GS159" s="173"/>
      <c r="GT159" s="173"/>
      <c r="GU159" s="173"/>
      <c r="GV159" s="173"/>
      <c r="GW159" s="173"/>
      <c r="GX159" s="173"/>
      <c r="GY159" s="173"/>
      <c r="GZ159" s="173"/>
      <c r="HA159" s="173"/>
      <c r="HB159" s="173"/>
      <c r="HC159" s="173"/>
      <c r="HJ159" s="173"/>
      <c r="HK159" s="173"/>
      <c r="HL159" s="173"/>
      <c r="HM159" s="173"/>
      <c r="HN159" s="173"/>
      <c r="HO159" s="173"/>
      <c r="HP159" s="173"/>
      <c r="HQ159" s="173"/>
      <c r="HR159" s="173"/>
      <c r="HS159" s="173"/>
      <c r="HT159" s="173"/>
      <c r="HU159" s="173"/>
      <c r="HV159" s="173"/>
      <c r="HW159" s="173"/>
      <c r="HX159" s="173"/>
      <c r="HY159" s="173"/>
      <c r="HZ159" s="173"/>
      <c r="IA159" s="173"/>
      <c r="IB159" s="173"/>
      <c r="IC159" s="173"/>
      <c r="ID159" s="173"/>
      <c r="IE159" s="173"/>
      <c r="IF159" s="173"/>
      <c r="IG159" s="173"/>
      <c r="IH159" s="173"/>
      <c r="II159" s="173"/>
      <c r="IJ159" s="173"/>
      <c r="IK159" s="173"/>
      <c r="IL159" s="173"/>
      <c r="IM159" s="173"/>
      <c r="IN159" s="173"/>
      <c r="IO159" s="173"/>
      <c r="IP159" s="173"/>
      <c r="IQ159" s="173"/>
      <c r="IR159" s="173"/>
      <c r="IS159" s="173"/>
      <c r="IT159" s="173"/>
      <c r="IU159" s="173"/>
      <c r="IV159" s="173"/>
      <c r="IW159" s="173"/>
      <c r="IX159" s="173"/>
      <c r="IY159" s="173"/>
      <c r="IZ159" s="173"/>
      <c r="JA159" s="173"/>
      <c r="JB159" s="173"/>
      <c r="JC159" s="173"/>
      <c r="JD159" s="173"/>
      <c r="JE159" s="173"/>
      <c r="JF159" s="173"/>
      <c r="JG159" s="173"/>
      <c r="JH159" s="173"/>
      <c r="JI159" s="173"/>
      <c r="JJ159" s="173"/>
      <c r="JK159" s="173"/>
      <c r="JL159" s="173"/>
      <c r="JM159" s="173"/>
      <c r="JN159" s="173"/>
      <c r="JO159" s="173"/>
      <c r="JP159" s="173"/>
      <c r="JQ159" s="173"/>
      <c r="JR159" s="173"/>
      <c r="JS159" s="173"/>
      <c r="JT159" s="173"/>
      <c r="JU159" s="173"/>
      <c r="JV159" s="173"/>
      <c r="JW159" s="173"/>
      <c r="JX159" s="173"/>
      <c r="JY159" s="173"/>
      <c r="JZ159" s="173"/>
      <c r="KA159" s="173"/>
      <c r="KB159" s="173"/>
      <c r="KC159" s="173"/>
      <c r="KD159" s="173"/>
      <c r="KE159" s="173"/>
      <c r="KF159" s="173"/>
      <c r="KG159" s="173"/>
      <c r="KH159" s="173"/>
      <c r="KI159" s="173"/>
      <c r="KJ159" s="173"/>
      <c r="KK159" s="173"/>
      <c r="KL159" s="173"/>
      <c r="KM159" s="173"/>
      <c r="KN159" s="173"/>
      <c r="KO159" s="173"/>
      <c r="KP159" s="173"/>
      <c r="KQ159" s="173"/>
      <c r="KR159" s="173"/>
      <c r="KS159" s="173"/>
      <c r="KT159" s="173"/>
      <c r="KU159" s="173"/>
      <c r="KV159" s="173"/>
      <c r="KW159" s="173"/>
      <c r="KX159" s="173"/>
      <c r="KY159" s="173"/>
      <c r="KZ159" s="173"/>
      <c r="LA159" s="173"/>
      <c r="LB159" s="173"/>
      <c r="LC159" s="173"/>
      <c r="LD159" s="173"/>
      <c r="LE159" s="173"/>
      <c r="LF159" s="173"/>
      <c r="LG159" s="173"/>
      <c r="LH159" s="173"/>
      <c r="LI159" s="173"/>
      <c r="LJ159" s="173"/>
      <c r="LK159" s="173"/>
      <c r="LL159" s="173"/>
      <c r="LM159" s="173"/>
      <c r="LN159" s="173"/>
      <c r="LO159" s="173"/>
      <c r="LP159" s="173"/>
      <c r="LQ159" s="173"/>
      <c r="LR159" s="173"/>
      <c r="LS159" s="173"/>
      <c r="LT159" s="173"/>
      <c r="LU159" s="173"/>
      <c r="LV159" s="173"/>
      <c r="LW159" s="173"/>
      <c r="LX159" s="173"/>
      <c r="LY159" s="173"/>
      <c r="LZ159" s="173"/>
      <c r="MA159" s="173"/>
      <c r="MB159" s="173"/>
      <c r="MC159" s="173"/>
      <c r="MD159" s="173"/>
      <c r="ME159" s="173"/>
      <c r="MF159" s="173"/>
      <c r="MG159" s="173"/>
      <c r="MH159" s="173"/>
      <c r="MI159" s="173"/>
      <c r="MJ159" s="173"/>
      <c r="MK159" s="173"/>
      <c r="ML159" s="173"/>
      <c r="MM159" s="173"/>
      <c r="MN159" s="173"/>
      <c r="MO159" s="173"/>
      <c r="MP159" s="173"/>
      <c r="MQ159" s="173"/>
      <c r="MR159" s="173"/>
      <c r="MS159" s="173"/>
      <c r="MT159" s="173"/>
      <c r="MU159" s="173"/>
      <c r="MV159" s="173"/>
      <c r="MW159" s="173"/>
      <c r="MX159" s="173"/>
      <c r="MY159" s="173"/>
      <c r="MZ159" s="173"/>
      <c r="NA159" s="173"/>
      <c r="NB159" s="173"/>
      <c r="NC159" s="173"/>
      <c r="ND159" s="173"/>
      <c r="NE159" s="173"/>
      <c r="NF159" s="173"/>
      <c r="NG159" s="173"/>
      <c r="NH159" s="173"/>
      <c r="NI159" s="173"/>
      <c r="NJ159" s="173"/>
      <c r="NK159" s="173"/>
      <c r="NL159" s="173"/>
      <c r="NM159" s="173"/>
      <c r="NN159" s="173"/>
      <c r="NO159" s="173"/>
      <c r="NP159" s="173"/>
      <c r="NQ159" s="173"/>
      <c r="NR159" s="173"/>
      <c r="NS159" s="173"/>
      <c r="NT159" s="173"/>
      <c r="NU159" s="173"/>
      <c r="NV159" s="173"/>
      <c r="NW159" s="173"/>
      <c r="NX159" s="173"/>
      <c r="NY159" s="173"/>
      <c r="NZ159" s="173"/>
      <c r="OA159" s="173"/>
      <c r="OB159" s="173"/>
      <c r="OC159" s="173"/>
      <c r="OD159" s="173"/>
      <c r="OE159" s="173"/>
      <c r="OF159" s="173"/>
      <c r="OG159" s="173"/>
      <c r="OH159" s="173"/>
      <c r="OI159" s="173"/>
      <c r="OJ159" s="173"/>
      <c r="OK159" s="173"/>
      <c r="OL159" s="173"/>
      <c r="OM159" s="173"/>
      <c r="ON159" s="173"/>
      <c r="OO159" s="173"/>
      <c r="OP159" s="173"/>
      <c r="OQ159" s="173"/>
      <c r="OR159" s="173"/>
      <c r="OS159" s="173"/>
      <c r="OT159" s="173"/>
      <c r="OU159" s="173"/>
      <c r="OV159" s="173"/>
      <c r="OW159" s="173"/>
      <c r="OX159" s="173"/>
      <c r="OY159" s="173"/>
      <c r="OZ159" s="173"/>
      <c r="PA159" s="173"/>
      <c r="PB159" s="173"/>
      <c r="PC159" s="173"/>
      <c r="PD159" s="173"/>
      <c r="PE159" s="173"/>
      <c r="PF159" s="173"/>
      <c r="PG159" s="173"/>
      <c r="PH159" s="173"/>
      <c r="PI159" s="173"/>
      <c r="PJ159" s="173"/>
      <c r="PK159" s="173"/>
      <c r="PL159" s="173"/>
      <c r="PM159" s="173"/>
      <c r="PN159" s="173"/>
      <c r="PO159" s="173"/>
      <c r="PP159" s="173"/>
      <c r="PQ159" s="173"/>
      <c r="PR159" s="173"/>
      <c r="PS159" s="173"/>
      <c r="PT159" s="173"/>
      <c r="PU159" s="173"/>
      <c r="PV159" s="173"/>
      <c r="PW159" s="173"/>
      <c r="PX159" s="173"/>
      <c r="PY159" s="173"/>
      <c r="PZ159" s="173"/>
      <c r="QA159" s="173"/>
      <c r="QB159" s="173"/>
      <c r="QC159" s="173"/>
      <c r="QD159" s="173"/>
      <c r="QE159" s="173"/>
      <c r="QF159" s="173"/>
      <c r="QG159" s="173"/>
      <c r="QH159" s="173"/>
      <c r="QI159" s="173"/>
      <c r="QJ159" s="173"/>
      <c r="QK159" s="173"/>
      <c r="QL159" s="173"/>
      <c r="QM159" s="173"/>
      <c r="QN159" s="173"/>
      <c r="QO159" s="173"/>
      <c r="QP159" s="173"/>
      <c r="QQ159" s="173"/>
      <c r="QR159" s="173"/>
      <c r="QS159" s="173"/>
      <c r="QT159" s="173"/>
      <c r="QU159" s="173"/>
      <c r="QV159" s="173"/>
      <c r="QW159" s="173"/>
      <c r="QX159" s="173"/>
      <c r="QY159" s="173"/>
      <c r="RF159" s="173"/>
      <c r="RG159" s="173"/>
      <c r="RH159" s="173"/>
      <c r="RI159" s="173"/>
      <c r="RJ159" s="173"/>
      <c r="RK159" s="173"/>
      <c r="RL159" s="173"/>
      <c r="RM159" s="173"/>
      <c r="RN159" s="173"/>
      <c r="RO159" s="173"/>
      <c r="RP159" s="173"/>
      <c r="RQ159" s="173"/>
      <c r="RR159" s="173"/>
      <c r="RS159" s="173"/>
      <c r="RT159" s="173"/>
      <c r="RU159" s="173"/>
      <c r="RV159" s="173"/>
      <c r="RW159" s="173"/>
      <c r="RX159" s="173"/>
      <c r="RY159" s="173"/>
      <c r="RZ159" s="173"/>
      <c r="SA159" s="173"/>
      <c r="SB159" s="173"/>
      <c r="SC159" s="173"/>
      <c r="SD159" s="173"/>
      <c r="SE159" s="173"/>
      <c r="SF159" s="173"/>
      <c r="SG159" s="173"/>
      <c r="SH159" s="173"/>
      <c r="SI159" s="173"/>
      <c r="SJ159" s="173"/>
      <c r="SK159" s="173"/>
      <c r="SL159" s="173"/>
      <c r="SM159" s="173"/>
      <c r="SN159" s="173"/>
      <c r="SO159" s="173"/>
      <c r="SP159" s="173"/>
      <c r="SQ159" s="173"/>
      <c r="SR159" s="173"/>
      <c r="SS159" s="173"/>
      <c r="ST159" s="173"/>
      <c r="SU159" s="173"/>
      <c r="SV159" s="173"/>
      <c r="SW159" s="173"/>
      <c r="SX159" s="173"/>
      <c r="SY159" s="173"/>
      <c r="SZ159" s="173"/>
      <c r="TA159" s="173"/>
      <c r="TB159" s="173"/>
      <c r="TC159" s="173"/>
      <c r="TD159" s="173"/>
      <c r="TE159" s="173"/>
      <c r="TF159" s="173"/>
      <c r="TG159" s="173"/>
      <c r="TH159" s="173"/>
      <c r="TI159" s="173"/>
      <c r="TJ159" s="173"/>
      <c r="TK159" s="173"/>
      <c r="TL159" s="173"/>
      <c r="TM159" s="173"/>
      <c r="TN159" s="173"/>
      <c r="TO159" s="173"/>
      <c r="TP159" s="173"/>
      <c r="TQ159" s="173"/>
      <c r="TR159" s="173"/>
      <c r="TS159" s="173"/>
      <c r="TT159" s="173"/>
      <c r="TU159" s="173"/>
      <c r="TV159" s="173"/>
      <c r="TW159" s="173"/>
      <c r="TX159" s="173"/>
      <c r="TY159" s="173"/>
      <c r="TZ159" s="173"/>
      <c r="UA159" s="173"/>
      <c r="UB159" s="173"/>
      <c r="UC159" s="173"/>
      <c r="UD159" s="173"/>
      <c r="UE159" s="173"/>
      <c r="UF159" s="173"/>
      <c r="UG159" s="173"/>
      <c r="UH159" s="173"/>
      <c r="UI159" s="173"/>
      <c r="UJ159" s="173"/>
      <c r="UK159" s="173"/>
      <c r="UL159" s="173"/>
      <c r="UM159" s="173"/>
      <c r="UN159" s="173"/>
      <c r="UO159" s="173"/>
      <c r="UP159" s="173"/>
      <c r="UQ159" s="173"/>
      <c r="UR159" s="173"/>
      <c r="US159" s="173"/>
      <c r="UT159" s="173"/>
      <c r="UU159" s="173"/>
      <c r="UV159" s="173"/>
      <c r="UW159" s="173"/>
      <c r="UX159" s="173"/>
      <c r="UY159" s="173"/>
      <c r="UZ159" s="173"/>
      <c r="VA159" s="173"/>
      <c r="VB159" s="173"/>
      <c r="VC159" s="173"/>
      <c r="VD159" s="173"/>
      <c r="VE159" s="173"/>
      <c r="VF159" s="173"/>
      <c r="VG159" s="173"/>
      <c r="VH159" s="173"/>
      <c r="VI159" s="173"/>
      <c r="VJ159" s="173"/>
      <c r="VK159" s="173"/>
      <c r="VL159" s="173"/>
      <c r="VM159" s="173"/>
      <c r="VN159" s="173"/>
      <c r="VO159" s="173"/>
      <c r="VP159" s="173"/>
      <c r="VQ159" s="173"/>
      <c r="VR159" s="173"/>
      <c r="VS159" s="173"/>
      <c r="VT159" s="173"/>
      <c r="VU159" s="173"/>
      <c r="VV159" s="173"/>
      <c r="VW159" s="173"/>
      <c r="VX159" s="173"/>
      <c r="VY159" s="173"/>
      <c r="VZ159" s="173"/>
      <c r="WA159" s="173"/>
      <c r="WB159" s="173"/>
      <c r="WC159" s="173"/>
      <c r="WD159" s="173"/>
      <c r="WE159" s="173"/>
      <c r="WF159" s="173"/>
      <c r="WG159" s="173"/>
      <c r="WH159" s="173"/>
      <c r="WI159" s="173"/>
      <c r="WJ159" s="173"/>
      <c r="WK159" s="173"/>
      <c r="WL159" s="173"/>
      <c r="WM159" s="173"/>
      <c r="WN159" s="173"/>
      <c r="WO159" s="173"/>
      <c r="WP159" s="173"/>
      <c r="WQ159" s="173"/>
      <c r="WR159" s="173"/>
      <c r="WS159" s="173"/>
      <c r="WT159" s="173"/>
      <c r="WU159" s="173"/>
      <c r="WV159" s="173"/>
      <c r="WW159" s="173"/>
      <c r="WX159" s="173"/>
      <c r="WY159" s="173"/>
      <c r="WZ159" s="173"/>
      <c r="XA159" s="173"/>
      <c r="XB159" s="173"/>
      <c r="XC159" s="173"/>
      <c r="XD159" s="173"/>
      <c r="XE159" s="173"/>
      <c r="XF159" s="173"/>
      <c r="XG159" s="173"/>
      <c r="XH159" s="173"/>
      <c r="XI159" s="173"/>
      <c r="XJ159" s="173"/>
      <c r="XK159" s="173"/>
      <c r="XL159" s="173"/>
      <c r="XM159" s="173"/>
      <c r="XN159" s="173"/>
      <c r="XO159" s="173"/>
      <c r="XP159" s="173"/>
      <c r="XQ159" s="173"/>
      <c r="XR159" s="173"/>
      <c r="XS159" s="173"/>
      <c r="XT159" s="173"/>
      <c r="XU159" s="173"/>
      <c r="XV159" s="173"/>
      <c r="XW159" s="173"/>
      <c r="XX159" s="173"/>
      <c r="XY159" s="173"/>
      <c r="XZ159" s="173"/>
      <c r="YA159" s="173"/>
      <c r="YB159" s="173"/>
      <c r="YC159" s="173"/>
      <c r="YD159" s="173"/>
      <c r="YE159" s="173"/>
      <c r="YF159" s="173"/>
      <c r="YG159" s="173"/>
      <c r="YH159" s="173"/>
      <c r="YI159" s="173"/>
      <c r="YJ159" s="173"/>
      <c r="YK159" s="173"/>
      <c r="YL159" s="173"/>
      <c r="YM159" s="173"/>
      <c r="YN159" s="173"/>
      <c r="YO159" s="173"/>
      <c r="YP159" s="173"/>
      <c r="YQ159" s="173"/>
      <c r="YR159" s="173"/>
      <c r="YS159" s="173"/>
      <c r="YT159" s="173"/>
      <c r="YU159" s="173"/>
      <c r="YV159" s="173"/>
      <c r="YW159" s="173"/>
      <c r="YX159" s="173"/>
      <c r="YY159" s="173"/>
      <c r="YZ159" s="173"/>
      <c r="ZA159" s="173"/>
      <c r="ZB159" s="173"/>
      <c r="ZC159" s="173"/>
      <c r="ZD159" s="173"/>
      <c r="ZE159" s="173"/>
      <c r="ZF159" s="173"/>
      <c r="ZG159" s="173"/>
      <c r="ZH159" s="173"/>
      <c r="ZI159" s="173"/>
      <c r="ZJ159" s="173"/>
      <c r="ZK159" s="173"/>
      <c r="ZL159" s="173"/>
      <c r="ZM159" s="173"/>
      <c r="ZN159" s="173"/>
      <c r="ZO159" s="173"/>
      <c r="ZP159" s="173"/>
      <c r="ZQ159" s="173"/>
      <c r="ZR159" s="173"/>
      <c r="ZS159" s="173"/>
      <c r="ZT159" s="173"/>
      <c r="ZU159" s="173"/>
      <c r="ZV159" s="173"/>
      <c r="ZW159" s="173"/>
      <c r="ZX159" s="173"/>
      <c r="ZY159" s="173"/>
      <c r="ZZ159" s="173"/>
      <c r="AAA159" s="173"/>
      <c r="AAB159" s="173"/>
      <c r="AAC159" s="173"/>
      <c r="AAD159" s="173"/>
      <c r="AAE159" s="173"/>
      <c r="AAF159" s="173"/>
      <c r="AAG159" s="173"/>
      <c r="AAH159" s="173"/>
      <c r="AAI159" s="173"/>
      <c r="AAJ159" s="173"/>
      <c r="AAK159" s="173"/>
      <c r="AAL159" s="173"/>
      <c r="AAM159" s="173"/>
      <c r="AAN159" s="173"/>
      <c r="AAO159" s="173"/>
      <c r="AAP159" s="173"/>
      <c r="AAQ159" s="173"/>
      <c r="AAR159" s="173"/>
      <c r="AAS159" s="173"/>
      <c r="AAT159" s="173"/>
      <c r="AAU159" s="173"/>
      <c r="ABB159" s="173"/>
      <c r="ABC159" s="173"/>
      <c r="ABD159" s="173"/>
      <c r="ABE159" s="173"/>
      <c r="ABF159" s="173"/>
      <c r="ABG159" s="173"/>
      <c r="ABH159" s="173"/>
      <c r="ABI159" s="173"/>
      <c r="ABJ159" s="173"/>
      <c r="ABK159" s="173"/>
      <c r="ABL159" s="173"/>
      <c r="ABM159" s="173"/>
      <c r="ABN159" s="173"/>
      <c r="ABO159" s="173"/>
      <c r="ABP159" s="173"/>
      <c r="ABQ159" s="173"/>
      <c r="ABR159" s="173"/>
      <c r="ABS159" s="173"/>
      <c r="ABT159" s="173"/>
      <c r="ABU159" s="173"/>
      <c r="ABV159" s="173"/>
      <c r="ABW159" s="173"/>
      <c r="ABX159" s="173"/>
      <c r="ABY159" s="173"/>
      <c r="ABZ159" s="173"/>
      <c r="ACA159" s="173"/>
      <c r="ACB159" s="173"/>
      <c r="ACC159" s="173"/>
      <c r="ACD159" s="173"/>
      <c r="ACE159" s="173"/>
      <c r="ACF159" s="173"/>
      <c r="ACG159" s="173"/>
      <c r="ACH159" s="173"/>
      <c r="ACI159" s="173"/>
      <c r="ACJ159" s="173"/>
      <c r="ACK159" s="173"/>
      <c r="ACL159" s="173"/>
      <c r="ACM159" s="173"/>
      <c r="ACN159" s="173"/>
      <c r="ACO159" s="173"/>
      <c r="ACP159" s="173"/>
      <c r="ACQ159" s="173"/>
      <c r="ACR159" s="173"/>
      <c r="ACS159" s="173"/>
      <c r="ACT159" s="173"/>
      <c r="ACU159" s="173"/>
      <c r="ACV159" s="173"/>
      <c r="ACW159" s="173"/>
      <c r="ACX159" s="173"/>
      <c r="ACY159" s="173"/>
      <c r="ACZ159" s="173"/>
      <c r="ADA159" s="173"/>
      <c r="ADB159" s="173"/>
      <c r="ADC159" s="173"/>
      <c r="ADD159" s="173"/>
      <c r="ADE159" s="173"/>
      <c r="ADF159" s="173"/>
      <c r="ADG159" s="173"/>
      <c r="ADH159" s="173"/>
      <c r="ADI159" s="173"/>
      <c r="ADJ159" s="173"/>
      <c r="ADK159" s="173"/>
      <c r="ADL159" s="173"/>
      <c r="ADM159" s="173"/>
      <c r="ADN159" s="173"/>
      <c r="ADO159" s="173"/>
      <c r="ADP159" s="173"/>
      <c r="ADQ159" s="173"/>
      <c r="ADR159" s="173"/>
      <c r="ADS159" s="173"/>
      <c r="ADT159" s="173"/>
      <c r="ADU159" s="173"/>
      <c r="ADV159" s="173"/>
      <c r="ADW159" s="173"/>
      <c r="ADX159" s="173"/>
      <c r="ADY159" s="173"/>
      <c r="ADZ159" s="173"/>
      <c r="AEA159" s="173"/>
      <c r="AEB159" s="173"/>
      <c r="AEC159" s="173"/>
      <c r="AED159" s="173"/>
      <c r="AEE159" s="173"/>
      <c r="AEF159" s="173"/>
      <c r="AEG159" s="173"/>
      <c r="AEH159" s="173"/>
      <c r="AEI159" s="173"/>
      <c r="AEJ159" s="173"/>
      <c r="AEK159" s="173"/>
      <c r="AEL159" s="173"/>
      <c r="AEM159" s="173"/>
      <c r="AEN159" s="173"/>
      <c r="AEO159" s="173"/>
      <c r="AEP159" s="173"/>
      <c r="AEQ159" s="173"/>
      <c r="AER159" s="173"/>
      <c r="AES159" s="173"/>
      <c r="AET159" s="173"/>
      <c r="AEU159" s="173"/>
      <c r="AEV159" s="173"/>
      <c r="AEW159" s="173"/>
      <c r="AEX159" s="173"/>
      <c r="AEY159" s="173"/>
      <c r="AEZ159" s="173"/>
      <c r="AFA159" s="173"/>
      <c r="AFB159" s="173"/>
      <c r="AFC159" s="173"/>
      <c r="AFD159" s="173"/>
      <c r="AFE159" s="173"/>
      <c r="AFF159" s="173"/>
      <c r="AFG159" s="173"/>
      <c r="AFH159" s="173"/>
      <c r="AFI159" s="173"/>
      <c r="AFJ159" s="173"/>
      <c r="AFK159" s="173"/>
      <c r="AFL159" s="173"/>
      <c r="AFM159" s="173"/>
      <c r="AFN159" s="173"/>
      <c r="AFO159" s="173"/>
      <c r="AFP159" s="173"/>
      <c r="AFQ159" s="173"/>
      <c r="AFR159" s="173"/>
      <c r="AFS159" s="173"/>
      <c r="AFT159" s="173"/>
      <c r="AFU159" s="173"/>
      <c r="AFV159" s="173"/>
      <c r="AFW159" s="173"/>
      <c r="AFX159" s="173"/>
      <c r="AFY159" s="173"/>
      <c r="AFZ159" s="173"/>
      <c r="AGA159" s="173"/>
      <c r="AGB159" s="173"/>
      <c r="AGC159" s="173"/>
      <c r="AGD159" s="173"/>
      <c r="AGE159" s="173"/>
      <c r="AGF159" s="173"/>
      <c r="AGG159" s="173"/>
      <c r="AGH159" s="173"/>
      <c r="AGI159" s="173"/>
      <c r="AGJ159" s="173"/>
      <c r="AGK159" s="173"/>
      <c r="AGL159" s="173"/>
      <c r="AGM159" s="173"/>
      <c r="AGN159" s="173"/>
      <c r="AGO159" s="173"/>
      <c r="AGP159" s="173"/>
      <c r="AGQ159" s="173"/>
      <c r="AGR159" s="173"/>
      <c r="AGS159" s="173"/>
      <c r="AGT159" s="173"/>
      <c r="AGU159" s="173"/>
      <c r="AGV159" s="173"/>
      <c r="AGW159" s="173"/>
      <c r="AGX159" s="173"/>
      <c r="AGY159" s="173"/>
      <c r="AGZ159" s="173"/>
      <c r="AHA159" s="173"/>
      <c r="AHB159" s="173"/>
      <c r="AHC159" s="173"/>
      <c r="AHD159" s="173"/>
      <c r="AHE159" s="173"/>
      <c r="AHF159" s="173"/>
      <c r="AHG159" s="173"/>
      <c r="AHH159" s="173"/>
      <c r="AHI159" s="173"/>
      <c r="AHJ159" s="173"/>
      <c r="AHK159" s="173"/>
      <c r="AHL159" s="173"/>
      <c r="AHM159" s="173"/>
      <c r="AHN159" s="173"/>
      <c r="AHO159" s="173"/>
      <c r="AHP159" s="173"/>
      <c r="AHQ159" s="173"/>
      <c r="AHR159" s="173"/>
      <c r="AHS159" s="173"/>
      <c r="AHT159" s="173"/>
      <c r="AHU159" s="173"/>
      <c r="AHV159" s="173"/>
      <c r="AHW159" s="173"/>
      <c r="AHX159" s="173"/>
      <c r="AHY159" s="173"/>
      <c r="AHZ159" s="173"/>
      <c r="AIA159" s="173"/>
      <c r="AIB159" s="173"/>
      <c r="AIC159" s="173"/>
      <c r="AID159" s="173"/>
      <c r="AIE159" s="173"/>
      <c r="AIF159" s="173"/>
      <c r="AIG159" s="173"/>
      <c r="AIH159" s="173"/>
      <c r="AII159" s="173"/>
      <c r="AIJ159" s="173"/>
      <c r="AIK159" s="173"/>
      <c r="AIL159" s="173"/>
      <c r="AIM159" s="173"/>
      <c r="AIN159" s="173"/>
      <c r="AIO159" s="173"/>
      <c r="AIP159" s="173"/>
      <c r="AIQ159" s="173"/>
      <c r="AIR159" s="173"/>
      <c r="AIS159" s="173"/>
      <c r="AIT159" s="173"/>
      <c r="AIU159" s="173"/>
      <c r="AIV159" s="173"/>
      <c r="AIW159" s="173"/>
      <c r="AIX159" s="173"/>
      <c r="AIY159" s="173"/>
      <c r="AIZ159" s="173"/>
      <c r="AJA159" s="173"/>
      <c r="AJB159" s="173"/>
      <c r="AJC159" s="173"/>
      <c r="AJD159" s="173"/>
      <c r="AJE159" s="173"/>
      <c r="AJF159" s="173"/>
      <c r="AJG159" s="173"/>
      <c r="AJH159" s="173"/>
      <c r="AJI159" s="173"/>
      <c r="AJJ159" s="173"/>
      <c r="AJK159" s="173"/>
      <c r="AJL159" s="173"/>
      <c r="AJM159" s="173"/>
      <c r="AJN159" s="173"/>
      <c r="AJO159" s="173"/>
      <c r="AJP159" s="173"/>
      <c r="AJQ159" s="173"/>
      <c r="AJR159" s="173"/>
      <c r="AJS159" s="173"/>
      <c r="AJT159" s="173"/>
      <c r="AJU159" s="173"/>
      <c r="AJV159" s="173"/>
      <c r="AJW159" s="173"/>
      <c r="AJX159" s="173"/>
      <c r="AJY159" s="173"/>
      <c r="AJZ159" s="173"/>
      <c r="AKA159" s="173"/>
      <c r="AKB159" s="173"/>
      <c r="AKC159" s="173"/>
      <c r="AKD159" s="173"/>
      <c r="AKE159" s="173"/>
      <c r="AKF159" s="173"/>
      <c r="AKG159" s="173"/>
      <c r="AKH159" s="173"/>
      <c r="AKI159" s="173"/>
      <c r="AKJ159" s="173"/>
      <c r="AKK159" s="173"/>
      <c r="AKL159" s="173"/>
      <c r="AKM159" s="173"/>
      <c r="AKN159" s="173"/>
      <c r="AKO159" s="173"/>
      <c r="AKP159" s="173"/>
      <c r="AKQ159" s="173"/>
      <c r="AKX159" s="173"/>
      <c r="AKY159" s="173"/>
      <c r="AKZ159" s="173"/>
      <c r="ALA159" s="173"/>
      <c r="ALB159" s="173"/>
      <c r="ALC159" s="173"/>
      <c r="ALD159" s="173"/>
      <c r="ALE159" s="173"/>
      <c r="ALF159" s="173"/>
      <c r="ALG159" s="173"/>
      <c r="ALH159" s="173"/>
      <c r="ALI159" s="173"/>
      <c r="ALJ159" s="173"/>
      <c r="ALK159" s="173"/>
      <c r="ALL159" s="173"/>
      <c r="ALM159" s="173"/>
      <c r="ALN159" s="173"/>
      <c r="ALO159" s="173"/>
      <c r="ALP159" s="173"/>
      <c r="ALQ159" s="173"/>
      <c r="ALR159" s="173"/>
      <c r="ALS159" s="173"/>
      <c r="ALT159" s="173"/>
      <c r="ALU159" s="173"/>
      <c r="ALV159" s="173"/>
      <c r="ALW159" s="173"/>
      <c r="ALX159" s="173"/>
      <c r="ALY159" s="173"/>
      <c r="ALZ159" s="173"/>
      <c r="AMA159" s="173"/>
      <c r="AMB159" s="173"/>
      <c r="AMC159" s="173"/>
      <c r="AMD159" s="173"/>
      <c r="AME159" s="173"/>
      <c r="AMF159" s="173"/>
      <c r="AMG159" s="173"/>
      <c r="AMH159" s="173"/>
      <c r="AMI159" s="173"/>
      <c r="AMJ159" s="173"/>
      <c r="AMK159" s="173"/>
      <c r="AML159" s="173"/>
      <c r="AMM159" s="173"/>
      <c r="AMN159" s="173"/>
      <c r="AMO159" s="173"/>
      <c r="AMP159" s="173"/>
      <c r="AMQ159" s="173"/>
      <c r="AMR159" s="173"/>
      <c r="AMS159" s="173"/>
      <c r="AMT159" s="173"/>
      <c r="AMU159" s="173"/>
      <c r="AMV159" s="173"/>
      <c r="AMW159" s="173"/>
      <c r="AMX159" s="173"/>
      <c r="AMY159" s="173"/>
      <c r="AMZ159" s="173"/>
      <c r="ANA159" s="173"/>
      <c r="ANB159" s="173"/>
      <c r="ANC159" s="173"/>
      <c r="AND159" s="173"/>
      <c r="ANE159" s="173"/>
      <c r="ANF159" s="173"/>
      <c r="ANG159" s="173"/>
      <c r="ANH159" s="173"/>
      <c r="ANI159" s="173"/>
      <c r="ANJ159" s="173"/>
      <c r="ANK159" s="173"/>
      <c r="ANL159" s="173"/>
      <c r="ANM159" s="173"/>
      <c r="ANN159" s="173"/>
      <c r="ANO159" s="173"/>
      <c r="ANP159" s="173"/>
      <c r="ANQ159" s="173"/>
      <c r="ANR159" s="173"/>
      <c r="ANS159" s="173"/>
      <c r="ANT159" s="173"/>
      <c r="ANU159" s="173"/>
      <c r="ANV159" s="173"/>
      <c r="ANW159" s="173"/>
      <c r="ANX159" s="173"/>
      <c r="ANY159" s="173"/>
      <c r="ANZ159" s="173"/>
      <c r="AOA159" s="173"/>
      <c r="AOB159" s="173"/>
      <c r="AOC159" s="173"/>
      <c r="AOD159" s="173"/>
      <c r="AOE159" s="173"/>
      <c r="AOF159" s="173"/>
      <c r="AOG159" s="173"/>
      <c r="AOH159" s="173"/>
      <c r="AOI159" s="173"/>
      <c r="AOJ159" s="173"/>
      <c r="AOK159" s="173"/>
      <c r="AOL159" s="173"/>
      <c r="AOM159" s="173"/>
      <c r="AON159" s="173"/>
      <c r="AOO159" s="173"/>
      <c r="AOP159" s="173"/>
      <c r="AOQ159" s="173"/>
      <c r="AOR159" s="173"/>
      <c r="AOS159" s="173"/>
      <c r="AOT159" s="173"/>
      <c r="AOU159" s="173"/>
      <c r="AOV159" s="173"/>
      <c r="AOW159" s="173"/>
      <c r="AOX159" s="173"/>
      <c r="AOY159" s="173"/>
      <c r="AOZ159" s="173"/>
      <c r="APA159" s="173"/>
      <c r="APB159" s="173"/>
      <c r="APC159" s="173"/>
      <c r="APD159" s="173"/>
      <c r="APE159" s="173"/>
      <c r="APF159" s="173"/>
      <c r="APG159" s="173"/>
      <c r="APH159" s="173"/>
      <c r="API159" s="173"/>
      <c r="APJ159" s="173"/>
      <c r="APK159" s="173"/>
      <c r="APL159" s="173"/>
      <c r="APM159" s="173"/>
      <c r="APN159" s="173"/>
      <c r="APO159" s="173"/>
      <c r="APP159" s="173"/>
      <c r="APQ159" s="173"/>
      <c r="APR159" s="173"/>
      <c r="APS159" s="173"/>
      <c r="APT159" s="173"/>
      <c r="APU159" s="173"/>
      <c r="APV159" s="173"/>
      <c r="APW159" s="173"/>
      <c r="APX159" s="173"/>
      <c r="APY159" s="173"/>
      <c r="APZ159" s="173"/>
      <c r="AQA159" s="173"/>
      <c r="AQB159" s="173"/>
      <c r="AQC159" s="173"/>
      <c r="AQD159" s="173"/>
      <c r="AQE159" s="173"/>
      <c r="AQF159" s="173"/>
      <c r="AQG159" s="173"/>
      <c r="AQH159" s="173"/>
      <c r="AQI159" s="173"/>
      <c r="AQJ159" s="173"/>
      <c r="AQK159" s="173"/>
      <c r="AQL159" s="173"/>
      <c r="AQM159" s="173"/>
      <c r="AQN159" s="173"/>
      <c r="AQO159" s="173"/>
      <c r="AQP159" s="173"/>
      <c r="AQQ159" s="173"/>
      <c r="AQR159" s="173"/>
      <c r="AQS159" s="173"/>
      <c r="AQT159" s="173"/>
      <c r="AQU159" s="173"/>
      <c r="AQV159" s="173"/>
      <c r="AQW159" s="173"/>
      <c r="AQX159" s="173"/>
      <c r="AQY159" s="173"/>
      <c r="AQZ159" s="173"/>
      <c r="ARA159" s="173"/>
      <c r="ARB159" s="173"/>
      <c r="ARC159" s="173"/>
      <c r="ARD159" s="173"/>
      <c r="ARE159" s="173"/>
      <c r="ARF159" s="173"/>
      <c r="ARG159" s="173"/>
      <c r="ARH159" s="173"/>
      <c r="ARI159" s="173"/>
      <c r="ARJ159" s="173"/>
      <c r="ARK159" s="173"/>
      <c r="ARL159" s="173"/>
      <c r="ARM159" s="173"/>
      <c r="ARN159" s="173"/>
      <c r="ARO159" s="173"/>
      <c r="ARP159" s="173"/>
      <c r="ARQ159" s="173"/>
      <c r="ARR159" s="173"/>
      <c r="ARS159" s="173"/>
      <c r="ART159" s="173"/>
      <c r="ARU159" s="173"/>
      <c r="ARV159" s="173"/>
      <c r="ARW159" s="173"/>
      <c r="ARX159" s="173"/>
      <c r="ARY159" s="173"/>
      <c r="ARZ159" s="173"/>
      <c r="ASA159" s="173"/>
      <c r="ASB159" s="173"/>
      <c r="ASC159" s="173"/>
      <c r="ASD159" s="173"/>
      <c r="ASE159" s="173"/>
      <c r="ASF159" s="173"/>
      <c r="ASG159" s="173"/>
      <c r="ASH159" s="173"/>
      <c r="ASI159" s="173"/>
      <c r="ASJ159" s="173"/>
      <c r="ASK159" s="173"/>
      <c r="ASL159" s="173"/>
      <c r="ASM159" s="173"/>
      <c r="ASN159" s="173"/>
      <c r="ASO159" s="173"/>
      <c r="ASP159" s="173"/>
      <c r="ASQ159" s="173"/>
      <c r="ASR159" s="173"/>
      <c r="ASS159" s="173"/>
      <c r="AST159" s="173"/>
      <c r="ASU159" s="173"/>
      <c r="ASV159" s="173"/>
      <c r="ASW159" s="173"/>
      <c r="ASX159" s="173"/>
      <c r="ASY159" s="173"/>
      <c r="ASZ159" s="173"/>
      <c r="ATA159" s="173"/>
      <c r="ATB159" s="173"/>
      <c r="ATC159" s="173"/>
      <c r="ATD159" s="173"/>
      <c r="ATE159" s="173"/>
      <c r="ATF159" s="173"/>
      <c r="ATG159" s="173"/>
      <c r="ATH159" s="173"/>
      <c r="ATI159" s="173"/>
      <c r="ATJ159" s="173"/>
      <c r="ATK159" s="173"/>
      <c r="ATL159" s="173"/>
      <c r="ATM159" s="173"/>
      <c r="ATN159" s="173"/>
      <c r="ATO159" s="173"/>
      <c r="ATP159" s="173"/>
      <c r="ATQ159" s="173"/>
      <c r="ATR159" s="173"/>
      <c r="ATS159" s="173"/>
      <c r="ATT159" s="173"/>
      <c r="ATU159" s="173"/>
      <c r="ATV159" s="173"/>
      <c r="ATW159" s="173"/>
      <c r="ATX159" s="173"/>
      <c r="ATY159" s="173"/>
      <c r="ATZ159" s="173"/>
      <c r="AUA159" s="173"/>
      <c r="AUB159" s="173"/>
      <c r="AUC159" s="173"/>
      <c r="AUD159" s="173"/>
      <c r="AUE159" s="173"/>
      <c r="AUF159" s="173"/>
      <c r="AUG159" s="173"/>
      <c r="AUH159" s="173"/>
      <c r="AUI159" s="173"/>
      <c r="AUJ159" s="173"/>
      <c r="AUK159" s="173"/>
      <c r="AUL159" s="173"/>
      <c r="AUM159" s="173"/>
      <c r="AUT159" s="173"/>
      <c r="AUU159" s="173"/>
      <c r="AUV159" s="173"/>
      <c r="AUW159" s="173"/>
      <c r="AUX159" s="173"/>
      <c r="AUY159" s="173"/>
      <c r="AUZ159" s="173"/>
      <c r="AVA159" s="173"/>
      <c r="AVB159" s="173"/>
      <c r="AVC159" s="173"/>
      <c r="AVD159" s="173"/>
      <c r="AVE159" s="173"/>
      <c r="AVF159" s="173"/>
      <c r="AVG159" s="173"/>
      <c r="AVH159" s="173"/>
      <c r="AVI159" s="173"/>
      <c r="AVJ159" s="173"/>
      <c r="AVK159" s="173"/>
      <c r="AVL159" s="173"/>
      <c r="AVM159" s="173"/>
      <c r="AVN159" s="173"/>
      <c r="AVO159" s="173"/>
      <c r="AVP159" s="173"/>
      <c r="AVQ159" s="173"/>
      <c r="AVR159" s="173"/>
      <c r="AVS159" s="173"/>
      <c r="AVT159" s="173"/>
      <c r="AVU159" s="173"/>
      <c r="AVV159" s="173"/>
      <c r="AVW159" s="173"/>
      <c r="AVX159" s="173"/>
      <c r="AVY159" s="173"/>
      <c r="AVZ159" s="173"/>
      <c r="AWA159" s="173"/>
      <c r="AWB159" s="173"/>
      <c r="AWC159" s="173"/>
      <c r="AWD159" s="173"/>
      <c r="AWE159" s="173"/>
      <c r="AWF159" s="173"/>
      <c r="AWG159" s="173"/>
      <c r="AWH159" s="173"/>
      <c r="AWI159" s="173"/>
      <c r="AWJ159" s="173"/>
      <c r="AWK159" s="173"/>
      <c r="AWL159" s="173"/>
      <c r="AWM159" s="173"/>
      <c r="AWN159" s="173"/>
      <c r="AWO159" s="173"/>
      <c r="AWP159" s="173"/>
      <c r="AWQ159" s="173"/>
      <c r="AWR159" s="173"/>
      <c r="AWS159" s="173"/>
      <c r="AWT159" s="173"/>
      <c r="AWU159" s="173"/>
      <c r="AWV159" s="173"/>
      <c r="AWW159" s="173"/>
      <c r="AWX159" s="173"/>
      <c r="AWY159" s="173"/>
      <c r="AWZ159" s="173"/>
      <c r="AXA159" s="173"/>
      <c r="AXB159" s="173"/>
      <c r="AXC159" s="173"/>
      <c r="AXD159" s="173"/>
      <c r="AXE159" s="173"/>
      <c r="AXF159" s="173"/>
      <c r="AXG159" s="173"/>
      <c r="AXH159" s="173"/>
      <c r="AXI159" s="173"/>
      <c r="AXJ159" s="173"/>
      <c r="AXK159" s="173"/>
      <c r="AXL159" s="173"/>
      <c r="AXM159" s="173"/>
      <c r="AXN159" s="173"/>
      <c r="AXO159" s="173"/>
      <c r="AXP159" s="173"/>
      <c r="AXQ159" s="173"/>
      <c r="AXR159" s="173"/>
      <c r="AXS159" s="173"/>
      <c r="AXT159" s="173"/>
      <c r="AXU159" s="173"/>
      <c r="AXV159" s="173"/>
      <c r="AXW159" s="173"/>
      <c r="AXX159" s="173"/>
      <c r="AXY159" s="173"/>
      <c r="AXZ159" s="173"/>
      <c r="AYA159" s="173"/>
      <c r="AYB159" s="173"/>
      <c r="AYC159" s="173"/>
      <c r="AYD159" s="173"/>
      <c r="AYE159" s="173"/>
      <c r="AYF159" s="173"/>
      <c r="AYG159" s="173"/>
      <c r="AYH159" s="173"/>
      <c r="AYI159" s="173"/>
      <c r="AYJ159" s="173"/>
      <c r="AYK159" s="173"/>
      <c r="AYL159" s="173"/>
      <c r="AYM159" s="173"/>
      <c r="AYN159" s="173"/>
      <c r="AYO159" s="173"/>
      <c r="AYP159" s="173"/>
      <c r="AYQ159" s="173"/>
      <c r="AYR159" s="173"/>
      <c r="AYS159" s="173"/>
      <c r="AYT159" s="173"/>
      <c r="AYU159" s="173"/>
      <c r="AYV159" s="173"/>
      <c r="AYW159" s="173"/>
      <c r="AYX159" s="173"/>
      <c r="AYY159" s="173"/>
      <c r="AYZ159" s="173"/>
      <c r="AZA159" s="173"/>
      <c r="AZB159" s="173"/>
      <c r="AZC159" s="173"/>
      <c r="AZD159" s="173"/>
      <c r="AZE159" s="173"/>
      <c r="AZF159" s="173"/>
      <c r="AZG159" s="173"/>
      <c r="AZH159" s="173"/>
      <c r="AZI159" s="173"/>
      <c r="AZJ159" s="173"/>
      <c r="AZK159" s="173"/>
      <c r="AZL159" s="173"/>
      <c r="AZM159" s="173"/>
      <c r="AZN159" s="173"/>
      <c r="AZO159" s="173"/>
      <c r="AZP159" s="173"/>
      <c r="AZQ159" s="173"/>
      <c r="AZR159" s="173"/>
      <c r="AZS159" s="173"/>
      <c r="AZT159" s="173"/>
      <c r="AZU159" s="173"/>
      <c r="AZV159" s="173"/>
      <c r="AZW159" s="173"/>
      <c r="AZX159" s="173"/>
      <c r="AZY159" s="173"/>
      <c r="AZZ159" s="173"/>
      <c r="BAA159" s="173"/>
      <c r="BAB159" s="173"/>
      <c r="BAC159" s="173"/>
      <c r="BAD159" s="173"/>
      <c r="BAE159" s="173"/>
      <c r="BAF159" s="173"/>
      <c r="BAG159" s="173"/>
      <c r="BAH159" s="173"/>
      <c r="BAI159" s="173"/>
      <c r="BAJ159" s="173"/>
      <c r="BAK159" s="173"/>
      <c r="BAL159" s="173"/>
      <c r="BAM159" s="173"/>
      <c r="BAN159" s="173"/>
      <c r="BAO159" s="173"/>
      <c r="BAP159" s="173"/>
      <c r="BAQ159" s="173"/>
      <c r="BAR159" s="173"/>
      <c r="BAS159" s="173"/>
      <c r="BAT159" s="173"/>
      <c r="BAU159" s="173"/>
      <c r="BAV159" s="173"/>
      <c r="BAW159" s="173"/>
      <c r="BAX159" s="173"/>
      <c r="BAY159" s="173"/>
      <c r="BAZ159" s="173"/>
      <c r="BBA159" s="173"/>
      <c r="BBB159" s="173"/>
      <c r="BBC159" s="173"/>
      <c r="BBD159" s="173"/>
      <c r="BBE159" s="173"/>
      <c r="BBF159" s="173"/>
      <c r="BBG159" s="173"/>
      <c r="BBH159" s="173"/>
      <c r="BBI159" s="173"/>
      <c r="BBJ159" s="173"/>
      <c r="BBK159" s="173"/>
      <c r="BBL159" s="173"/>
      <c r="BBM159" s="173"/>
      <c r="BBN159" s="173"/>
      <c r="BBO159" s="173"/>
      <c r="BBP159" s="173"/>
      <c r="BBQ159" s="173"/>
      <c r="BBR159" s="173"/>
      <c r="BBS159" s="173"/>
      <c r="BBT159" s="173"/>
      <c r="BBU159" s="173"/>
      <c r="BBV159" s="173"/>
      <c r="BBW159" s="173"/>
      <c r="BBX159" s="173"/>
      <c r="BBY159" s="173"/>
      <c r="BBZ159" s="173"/>
      <c r="BCA159" s="173"/>
      <c r="BCB159" s="173"/>
      <c r="BCC159" s="173"/>
      <c r="BCD159" s="173"/>
      <c r="BCE159" s="173"/>
      <c r="BCF159" s="173"/>
      <c r="BCG159" s="173"/>
      <c r="BCH159" s="173"/>
      <c r="BCI159" s="173"/>
      <c r="BCJ159" s="173"/>
      <c r="BCK159" s="173"/>
      <c r="BCL159" s="173"/>
      <c r="BCM159" s="173"/>
      <c r="BCN159" s="173"/>
      <c r="BCO159" s="173"/>
      <c r="BCP159" s="173"/>
      <c r="BCQ159" s="173"/>
      <c r="BCR159" s="173"/>
      <c r="BCS159" s="173"/>
      <c r="BCT159" s="173"/>
      <c r="BCU159" s="173"/>
      <c r="BCV159" s="173"/>
      <c r="BCW159" s="173"/>
      <c r="BCX159" s="173"/>
      <c r="BCY159" s="173"/>
      <c r="BCZ159" s="173"/>
      <c r="BDA159" s="173"/>
      <c r="BDB159" s="173"/>
      <c r="BDC159" s="173"/>
      <c r="BDD159" s="173"/>
      <c r="BDE159" s="173"/>
      <c r="BDF159" s="173"/>
      <c r="BDG159" s="173"/>
      <c r="BDH159" s="173"/>
      <c r="BDI159" s="173"/>
      <c r="BDJ159" s="173"/>
      <c r="BDK159" s="173"/>
      <c r="BDL159" s="173"/>
      <c r="BDM159" s="173"/>
      <c r="BDN159" s="173"/>
      <c r="BDO159" s="173"/>
      <c r="BDP159" s="173"/>
      <c r="BDQ159" s="173"/>
      <c r="BDR159" s="173"/>
      <c r="BDS159" s="173"/>
      <c r="BDT159" s="173"/>
      <c r="BDU159" s="173"/>
      <c r="BDV159" s="173"/>
      <c r="BDW159" s="173"/>
      <c r="BDX159" s="173"/>
      <c r="BDY159" s="173"/>
      <c r="BDZ159" s="173"/>
      <c r="BEA159" s="173"/>
      <c r="BEB159" s="173"/>
      <c r="BEC159" s="173"/>
      <c r="BED159" s="173"/>
      <c r="BEE159" s="173"/>
      <c r="BEF159" s="173"/>
      <c r="BEG159" s="173"/>
      <c r="BEH159" s="173"/>
      <c r="BEI159" s="173"/>
      <c r="BEP159" s="173"/>
      <c r="BEQ159" s="173"/>
      <c r="BER159" s="173"/>
      <c r="BES159" s="173"/>
      <c r="BET159" s="173"/>
      <c r="BEU159" s="173"/>
      <c r="BEV159" s="173"/>
      <c r="BEW159" s="173"/>
      <c r="BEX159" s="173"/>
      <c r="BEY159" s="173"/>
      <c r="BEZ159" s="173"/>
      <c r="BFA159" s="173"/>
      <c r="BFB159" s="173"/>
      <c r="BFC159" s="173"/>
      <c r="BFD159" s="173"/>
      <c r="BFE159" s="173"/>
      <c r="BFF159" s="173"/>
      <c r="BFG159" s="173"/>
      <c r="BFH159" s="173"/>
      <c r="BFI159" s="173"/>
      <c r="BFJ159" s="173"/>
      <c r="BFK159" s="173"/>
      <c r="BFL159" s="173"/>
      <c r="BFM159" s="173"/>
      <c r="BFN159" s="173"/>
      <c r="BFO159" s="173"/>
      <c r="BFP159" s="173"/>
      <c r="BFQ159" s="173"/>
      <c r="BFR159" s="173"/>
      <c r="BFS159" s="173"/>
      <c r="BFT159" s="173"/>
      <c r="BFU159" s="173"/>
      <c r="BFV159" s="173"/>
      <c r="BFW159" s="173"/>
      <c r="BFX159" s="173"/>
      <c r="BFY159" s="173"/>
      <c r="BFZ159" s="173"/>
      <c r="BGA159" s="173"/>
      <c r="BGB159" s="173"/>
      <c r="BGC159" s="173"/>
      <c r="BGD159" s="173"/>
      <c r="BGE159" s="173"/>
      <c r="BGF159" s="173"/>
      <c r="BGG159" s="173"/>
      <c r="BGH159" s="173"/>
      <c r="BGI159" s="173"/>
      <c r="BGJ159" s="173"/>
      <c r="BGK159" s="173"/>
      <c r="BGL159" s="173"/>
      <c r="BGM159" s="173"/>
      <c r="BGN159" s="173"/>
      <c r="BGO159" s="173"/>
      <c r="BGP159" s="173"/>
      <c r="BGQ159" s="173"/>
      <c r="BGR159" s="173"/>
      <c r="BGS159" s="173"/>
      <c r="BGT159" s="173"/>
      <c r="BGU159" s="173"/>
      <c r="BGV159" s="173"/>
      <c r="BGW159" s="173"/>
      <c r="BGX159" s="173"/>
      <c r="BGY159" s="173"/>
      <c r="BGZ159" s="173"/>
      <c r="BHA159" s="173"/>
      <c r="BHB159" s="173"/>
      <c r="BHC159" s="173"/>
      <c r="BHD159" s="173"/>
      <c r="BHE159" s="173"/>
      <c r="BHF159" s="173"/>
      <c r="BHG159" s="173"/>
      <c r="BHH159" s="173"/>
      <c r="BHI159" s="173"/>
      <c r="BHJ159" s="173"/>
      <c r="BHK159" s="173"/>
      <c r="BHL159" s="173"/>
      <c r="BHM159" s="173"/>
      <c r="BHN159" s="173"/>
      <c r="BHO159" s="173"/>
      <c r="BHP159" s="173"/>
      <c r="BHQ159" s="173"/>
      <c r="BHR159" s="173"/>
      <c r="BHS159" s="173"/>
      <c r="BHT159" s="173"/>
      <c r="BHU159" s="173"/>
      <c r="BHV159" s="173"/>
      <c r="BHW159" s="173"/>
      <c r="BHX159" s="173"/>
      <c r="BHY159" s="173"/>
      <c r="BHZ159" s="173"/>
      <c r="BIA159" s="173"/>
      <c r="BIB159" s="173"/>
      <c r="BIC159" s="173"/>
      <c r="BID159" s="173"/>
      <c r="BIE159" s="173"/>
      <c r="BIF159" s="173"/>
      <c r="BIG159" s="173"/>
      <c r="BIH159" s="173"/>
      <c r="BII159" s="173"/>
      <c r="BIJ159" s="173"/>
      <c r="BIK159" s="173"/>
      <c r="BIL159" s="173"/>
      <c r="BIM159" s="173"/>
      <c r="BIN159" s="173"/>
      <c r="BIO159" s="173"/>
      <c r="BIP159" s="173"/>
      <c r="BIQ159" s="173"/>
      <c r="BIR159" s="173"/>
      <c r="BIS159" s="173"/>
      <c r="BIT159" s="173"/>
      <c r="BIU159" s="173"/>
      <c r="BIV159" s="173"/>
      <c r="BIW159" s="173"/>
      <c r="BIX159" s="173"/>
      <c r="BIY159" s="173"/>
      <c r="BIZ159" s="173"/>
      <c r="BJA159" s="173"/>
      <c r="BJB159" s="173"/>
      <c r="BJC159" s="173"/>
      <c r="BJD159" s="173"/>
      <c r="BJE159" s="173"/>
      <c r="BJF159" s="173"/>
      <c r="BJG159" s="173"/>
      <c r="BJH159" s="173"/>
      <c r="BJI159" s="173"/>
      <c r="BJJ159" s="173"/>
      <c r="BJK159" s="173"/>
      <c r="BJL159" s="173"/>
      <c r="BJM159" s="173"/>
      <c r="BJN159" s="173"/>
      <c r="BJO159" s="173"/>
      <c r="BJP159" s="173"/>
      <c r="BJQ159" s="173"/>
      <c r="BJR159" s="173"/>
      <c r="BJS159" s="173"/>
      <c r="BJT159" s="173"/>
      <c r="BJU159" s="173"/>
      <c r="BJV159" s="173"/>
      <c r="BJW159" s="173"/>
      <c r="BJX159" s="173"/>
      <c r="BJY159" s="173"/>
      <c r="BJZ159" s="173"/>
      <c r="BKA159" s="173"/>
      <c r="BKB159" s="173"/>
      <c r="BKC159" s="173"/>
      <c r="BKD159" s="173"/>
      <c r="BKE159" s="173"/>
      <c r="BKF159" s="173"/>
      <c r="BKG159" s="173"/>
      <c r="BKH159" s="173"/>
      <c r="BKI159" s="173"/>
      <c r="BKJ159" s="173"/>
      <c r="BKK159" s="173"/>
      <c r="BKL159" s="173"/>
      <c r="BKM159" s="173"/>
      <c r="BKN159" s="173"/>
      <c r="BKO159" s="173"/>
      <c r="BKP159" s="173"/>
      <c r="BKQ159" s="173"/>
      <c r="BKR159" s="173"/>
      <c r="BKS159" s="173"/>
      <c r="BKT159" s="173"/>
      <c r="BKU159" s="173"/>
      <c r="BKV159" s="173"/>
      <c r="BKW159" s="173"/>
      <c r="BKX159" s="173"/>
      <c r="BKY159" s="173"/>
      <c r="BKZ159" s="173"/>
      <c r="BLA159" s="173"/>
      <c r="BLB159" s="173"/>
      <c r="BLC159" s="173"/>
      <c r="BLD159" s="173"/>
      <c r="BLE159" s="173"/>
      <c r="BLF159" s="173"/>
      <c r="BLG159" s="173"/>
      <c r="BLH159" s="173"/>
      <c r="BLI159" s="173"/>
      <c r="BLJ159" s="173"/>
      <c r="BLK159" s="173"/>
      <c r="BLL159" s="173"/>
      <c r="BLM159" s="173"/>
      <c r="BLN159" s="173"/>
      <c r="BLO159" s="173"/>
      <c r="BLP159" s="173"/>
      <c r="BLQ159" s="173"/>
      <c r="BLR159" s="173"/>
      <c r="BLS159" s="173"/>
      <c r="BLT159" s="173"/>
      <c r="BLU159" s="173"/>
      <c r="BLV159" s="173"/>
      <c r="BLW159" s="173"/>
      <c r="BLX159" s="173"/>
      <c r="BLY159" s="173"/>
      <c r="BLZ159" s="173"/>
      <c r="BMA159" s="173"/>
      <c r="BMB159" s="173"/>
      <c r="BMC159" s="173"/>
      <c r="BMD159" s="173"/>
      <c r="BME159" s="173"/>
      <c r="BMF159" s="173"/>
      <c r="BMG159" s="173"/>
      <c r="BMH159" s="173"/>
      <c r="BMI159" s="173"/>
      <c r="BMJ159" s="173"/>
      <c r="BMK159" s="173"/>
      <c r="BML159" s="173"/>
      <c r="BMM159" s="173"/>
      <c r="BMN159" s="173"/>
      <c r="BMO159" s="173"/>
      <c r="BMP159" s="173"/>
      <c r="BMQ159" s="173"/>
      <c r="BMR159" s="173"/>
      <c r="BMS159" s="173"/>
      <c r="BMT159" s="173"/>
      <c r="BMU159" s="173"/>
      <c r="BMV159" s="173"/>
      <c r="BMW159" s="173"/>
      <c r="BMX159" s="173"/>
      <c r="BMY159" s="173"/>
      <c r="BMZ159" s="173"/>
      <c r="BNA159" s="173"/>
      <c r="BNB159" s="173"/>
      <c r="BNC159" s="173"/>
      <c r="BND159" s="173"/>
      <c r="BNE159" s="173"/>
      <c r="BNF159" s="173"/>
      <c r="BNG159" s="173"/>
      <c r="BNH159" s="173"/>
      <c r="BNI159" s="173"/>
      <c r="BNJ159" s="173"/>
      <c r="BNK159" s="173"/>
      <c r="BNL159" s="173"/>
      <c r="BNM159" s="173"/>
      <c r="BNN159" s="173"/>
      <c r="BNO159" s="173"/>
      <c r="BNP159" s="173"/>
      <c r="BNQ159" s="173"/>
      <c r="BNR159" s="173"/>
      <c r="BNS159" s="173"/>
      <c r="BNT159" s="173"/>
      <c r="BNU159" s="173"/>
      <c r="BNV159" s="173"/>
      <c r="BNW159" s="173"/>
      <c r="BNX159" s="173"/>
      <c r="BNY159" s="173"/>
      <c r="BNZ159" s="173"/>
      <c r="BOA159" s="173"/>
      <c r="BOB159" s="173"/>
      <c r="BOC159" s="173"/>
      <c r="BOD159" s="173"/>
      <c r="BOE159" s="173"/>
      <c r="BOL159" s="173"/>
      <c r="BOM159" s="173"/>
      <c r="BON159" s="173"/>
      <c r="BOO159" s="173"/>
      <c r="BOP159" s="173"/>
      <c r="BOQ159" s="173"/>
      <c r="BOR159" s="173"/>
      <c r="BOS159" s="173"/>
      <c r="BOT159" s="173"/>
      <c r="BOU159" s="173"/>
      <c r="BOV159" s="173"/>
      <c r="BOW159" s="173"/>
      <c r="BOX159" s="173"/>
      <c r="BOY159" s="173"/>
      <c r="BOZ159" s="173"/>
      <c r="BPA159" s="173"/>
      <c r="BPB159" s="173"/>
      <c r="BPC159" s="173"/>
      <c r="BPD159" s="173"/>
      <c r="BPE159" s="173"/>
      <c r="BPF159" s="173"/>
      <c r="BPG159" s="173"/>
      <c r="BPH159" s="173"/>
      <c r="BPI159" s="173"/>
      <c r="BPJ159" s="173"/>
      <c r="BPK159" s="173"/>
      <c r="BPL159" s="173"/>
      <c r="BPM159" s="173"/>
      <c r="BPN159" s="173"/>
      <c r="BPO159" s="173"/>
      <c r="BPP159" s="173"/>
      <c r="BPQ159" s="173"/>
      <c r="BPR159" s="173"/>
      <c r="BPS159" s="173"/>
      <c r="BPT159" s="173"/>
      <c r="BPU159" s="173"/>
      <c r="BPV159" s="173"/>
      <c r="BPW159" s="173"/>
      <c r="BPX159" s="173"/>
      <c r="BPY159" s="173"/>
      <c r="BPZ159" s="173"/>
      <c r="BQA159" s="173"/>
      <c r="BQB159" s="173"/>
      <c r="BQC159" s="173"/>
      <c r="BQD159" s="173"/>
      <c r="BQE159" s="173"/>
      <c r="BQF159" s="173"/>
      <c r="BQG159" s="173"/>
      <c r="BQH159" s="173"/>
      <c r="BQI159" s="173"/>
      <c r="BQJ159" s="173"/>
      <c r="BQK159" s="173"/>
      <c r="BQL159" s="173"/>
      <c r="BQM159" s="173"/>
      <c r="BQN159" s="173"/>
      <c r="BQO159" s="173"/>
      <c r="BQP159" s="173"/>
      <c r="BQQ159" s="173"/>
      <c r="BQR159" s="173"/>
      <c r="BQS159" s="173"/>
      <c r="BQT159" s="173"/>
      <c r="BQU159" s="173"/>
      <c r="BQV159" s="173"/>
      <c r="BQW159" s="173"/>
      <c r="BQX159" s="173"/>
      <c r="BQY159" s="173"/>
      <c r="BQZ159" s="173"/>
      <c r="BRA159" s="173"/>
      <c r="BRB159" s="173"/>
      <c r="BRC159" s="173"/>
      <c r="BRD159" s="173"/>
      <c r="BRE159" s="173"/>
      <c r="BRF159" s="173"/>
      <c r="BRG159" s="173"/>
      <c r="BRH159" s="173"/>
      <c r="BRI159" s="173"/>
      <c r="BRJ159" s="173"/>
      <c r="BRK159" s="173"/>
      <c r="BRL159" s="173"/>
      <c r="BRM159" s="173"/>
      <c r="BRN159" s="173"/>
      <c r="BRO159" s="173"/>
      <c r="BRP159" s="173"/>
      <c r="BRQ159" s="173"/>
      <c r="BRR159" s="173"/>
      <c r="BRS159" s="173"/>
      <c r="BRT159" s="173"/>
      <c r="BRU159" s="173"/>
      <c r="BRV159" s="173"/>
      <c r="BRW159" s="173"/>
      <c r="BRX159" s="173"/>
      <c r="BRY159" s="173"/>
      <c r="BRZ159" s="173"/>
      <c r="BSA159" s="173"/>
      <c r="BSB159" s="173"/>
      <c r="BSC159" s="173"/>
      <c r="BSD159" s="173"/>
      <c r="BSE159" s="173"/>
      <c r="BSF159" s="173"/>
      <c r="BSG159" s="173"/>
      <c r="BSH159" s="173"/>
      <c r="BSI159" s="173"/>
      <c r="BSJ159" s="173"/>
      <c r="BSK159" s="173"/>
      <c r="BSL159" s="173"/>
      <c r="BSM159" s="173"/>
      <c r="BSN159" s="173"/>
      <c r="BSO159" s="173"/>
      <c r="BSP159" s="173"/>
      <c r="BSQ159" s="173"/>
      <c r="BSR159" s="173"/>
      <c r="BSS159" s="173"/>
      <c r="BST159" s="173"/>
      <c r="BSU159" s="173"/>
      <c r="BSV159" s="173"/>
      <c r="BSW159" s="173"/>
      <c r="BSX159" s="173"/>
      <c r="BSY159" s="173"/>
      <c r="BSZ159" s="173"/>
      <c r="BTA159" s="173"/>
      <c r="BTB159" s="173"/>
      <c r="BTC159" s="173"/>
      <c r="BTD159" s="173"/>
      <c r="BTE159" s="173"/>
      <c r="BTF159" s="173"/>
      <c r="BTG159" s="173"/>
      <c r="BTH159" s="173"/>
      <c r="BTI159" s="173"/>
      <c r="BTJ159" s="173"/>
      <c r="BTK159" s="173"/>
      <c r="BTL159" s="173"/>
      <c r="BTM159" s="173"/>
      <c r="BTN159" s="173"/>
      <c r="BTO159" s="173"/>
      <c r="BTP159" s="173"/>
      <c r="BTQ159" s="173"/>
      <c r="BTR159" s="173"/>
      <c r="BTS159" s="173"/>
      <c r="BTT159" s="173"/>
      <c r="BTU159" s="173"/>
      <c r="BTV159" s="173"/>
      <c r="BTW159" s="173"/>
      <c r="BTX159" s="173"/>
      <c r="BTY159" s="173"/>
      <c r="BTZ159" s="173"/>
      <c r="BUA159" s="173"/>
      <c r="BUB159" s="173"/>
      <c r="BUC159" s="173"/>
      <c r="BUD159" s="173"/>
      <c r="BUE159" s="173"/>
      <c r="BUF159" s="173"/>
      <c r="BUG159" s="173"/>
      <c r="BUH159" s="173"/>
      <c r="BUI159" s="173"/>
      <c r="BUJ159" s="173"/>
      <c r="BUK159" s="173"/>
      <c r="BUL159" s="173"/>
      <c r="BUM159" s="173"/>
      <c r="BUN159" s="173"/>
      <c r="BUO159" s="173"/>
      <c r="BUP159" s="173"/>
      <c r="BUQ159" s="173"/>
      <c r="BUR159" s="173"/>
      <c r="BUS159" s="173"/>
      <c r="BUT159" s="173"/>
      <c r="BUU159" s="173"/>
      <c r="BUV159" s="173"/>
      <c r="BUW159" s="173"/>
      <c r="BUX159" s="173"/>
      <c r="BUY159" s="173"/>
      <c r="BUZ159" s="173"/>
      <c r="BVA159" s="173"/>
      <c r="BVB159" s="173"/>
      <c r="BVC159" s="173"/>
      <c r="BVD159" s="173"/>
      <c r="BVE159" s="173"/>
      <c r="BVF159" s="173"/>
      <c r="BVG159" s="173"/>
      <c r="BVH159" s="173"/>
      <c r="BVI159" s="173"/>
      <c r="BVJ159" s="173"/>
      <c r="BVK159" s="173"/>
      <c r="BVL159" s="173"/>
      <c r="BVM159" s="173"/>
      <c r="BVN159" s="173"/>
      <c r="BVO159" s="173"/>
      <c r="BVP159" s="173"/>
      <c r="BVQ159" s="173"/>
      <c r="BVR159" s="173"/>
      <c r="BVS159" s="173"/>
      <c r="BVT159" s="173"/>
      <c r="BVU159" s="173"/>
      <c r="BVV159" s="173"/>
      <c r="BVW159" s="173"/>
      <c r="BVX159" s="173"/>
      <c r="BVY159" s="173"/>
      <c r="BVZ159" s="173"/>
      <c r="BWA159" s="173"/>
      <c r="BWB159" s="173"/>
      <c r="BWC159" s="173"/>
      <c r="BWD159" s="173"/>
      <c r="BWE159" s="173"/>
      <c r="BWF159" s="173"/>
      <c r="BWG159" s="173"/>
      <c r="BWH159" s="173"/>
      <c r="BWI159" s="173"/>
      <c r="BWJ159" s="173"/>
      <c r="BWK159" s="173"/>
      <c r="BWL159" s="173"/>
      <c r="BWM159" s="173"/>
      <c r="BWN159" s="173"/>
      <c r="BWO159" s="173"/>
      <c r="BWP159" s="173"/>
      <c r="BWQ159" s="173"/>
      <c r="BWR159" s="173"/>
      <c r="BWS159" s="173"/>
      <c r="BWT159" s="173"/>
      <c r="BWU159" s="173"/>
      <c r="BWV159" s="173"/>
      <c r="BWW159" s="173"/>
      <c r="BWX159" s="173"/>
      <c r="BWY159" s="173"/>
      <c r="BWZ159" s="173"/>
      <c r="BXA159" s="173"/>
      <c r="BXB159" s="173"/>
      <c r="BXC159" s="173"/>
      <c r="BXD159" s="173"/>
      <c r="BXE159" s="173"/>
      <c r="BXF159" s="173"/>
      <c r="BXG159" s="173"/>
      <c r="BXH159" s="173"/>
      <c r="BXI159" s="173"/>
      <c r="BXJ159" s="173"/>
      <c r="BXK159" s="173"/>
      <c r="BXL159" s="173"/>
      <c r="BXM159" s="173"/>
      <c r="BXN159" s="173"/>
      <c r="BXO159" s="173"/>
      <c r="BXP159" s="173"/>
      <c r="BXQ159" s="173"/>
      <c r="BXR159" s="173"/>
      <c r="BXS159" s="173"/>
      <c r="BXT159" s="173"/>
      <c r="BXU159" s="173"/>
      <c r="BXV159" s="173"/>
      <c r="BXW159" s="173"/>
      <c r="BXX159" s="173"/>
      <c r="BXY159" s="173"/>
      <c r="BXZ159" s="173"/>
      <c r="BYA159" s="173"/>
      <c r="BYH159" s="173"/>
      <c r="BYI159" s="173"/>
      <c r="BYJ159" s="173"/>
      <c r="BYK159" s="173"/>
      <c r="BYL159" s="173"/>
      <c r="BYM159" s="173"/>
      <c r="BYN159" s="173"/>
      <c r="BYO159" s="173"/>
      <c r="BYP159" s="173"/>
      <c r="BYQ159" s="173"/>
      <c r="BYR159" s="173"/>
      <c r="BYS159" s="173"/>
      <c r="BYT159" s="173"/>
      <c r="BYU159" s="173"/>
      <c r="BYV159" s="173"/>
      <c r="BYW159" s="173"/>
      <c r="BYX159" s="173"/>
      <c r="BYY159" s="173"/>
      <c r="BYZ159" s="173"/>
      <c r="BZA159" s="173"/>
      <c r="BZB159" s="173"/>
      <c r="BZC159" s="173"/>
      <c r="BZD159" s="173"/>
      <c r="BZE159" s="173"/>
      <c r="BZF159" s="173"/>
      <c r="BZG159" s="173"/>
      <c r="BZH159" s="173"/>
      <c r="BZI159" s="173"/>
      <c r="BZJ159" s="173"/>
      <c r="BZK159" s="173"/>
      <c r="BZL159" s="173"/>
      <c r="BZM159" s="173"/>
      <c r="BZN159" s="173"/>
      <c r="BZO159" s="173"/>
      <c r="BZP159" s="173"/>
      <c r="BZQ159" s="173"/>
      <c r="BZR159" s="173"/>
      <c r="BZS159" s="173"/>
      <c r="BZT159" s="173"/>
      <c r="BZU159" s="173"/>
      <c r="BZV159" s="173"/>
      <c r="BZW159" s="173"/>
      <c r="BZX159" s="173"/>
      <c r="BZY159" s="173"/>
      <c r="BZZ159" s="173"/>
      <c r="CAA159" s="173"/>
      <c r="CAB159" s="173"/>
      <c r="CAC159" s="173"/>
      <c r="CAD159" s="173"/>
      <c r="CAE159" s="173"/>
      <c r="CAF159" s="173"/>
      <c r="CAG159" s="173"/>
      <c r="CAH159" s="173"/>
      <c r="CAI159" s="173"/>
      <c r="CAJ159" s="173"/>
      <c r="CAK159" s="173"/>
      <c r="CAL159" s="173"/>
      <c r="CAM159" s="173"/>
      <c r="CAN159" s="173"/>
      <c r="CAO159" s="173"/>
      <c r="CAP159" s="173"/>
      <c r="CAQ159" s="173"/>
      <c r="CAR159" s="173"/>
      <c r="CAS159" s="173"/>
      <c r="CAT159" s="173"/>
      <c r="CAU159" s="173"/>
      <c r="CAV159" s="173"/>
      <c r="CAW159" s="173"/>
      <c r="CAX159" s="173"/>
      <c r="CAY159" s="173"/>
      <c r="CAZ159" s="173"/>
      <c r="CBA159" s="173"/>
      <c r="CBB159" s="173"/>
      <c r="CBC159" s="173"/>
      <c r="CBD159" s="173"/>
      <c r="CBE159" s="173"/>
      <c r="CBF159" s="173"/>
      <c r="CBG159" s="173"/>
      <c r="CBH159" s="173"/>
      <c r="CBI159" s="173"/>
      <c r="CBJ159" s="173"/>
      <c r="CBK159" s="173"/>
      <c r="CBL159" s="173"/>
      <c r="CBM159" s="173"/>
      <c r="CBN159" s="173"/>
      <c r="CBO159" s="173"/>
      <c r="CBP159" s="173"/>
      <c r="CBQ159" s="173"/>
      <c r="CBR159" s="173"/>
      <c r="CBS159" s="173"/>
      <c r="CBT159" s="173"/>
      <c r="CBU159" s="173"/>
      <c r="CBV159" s="173"/>
      <c r="CBW159" s="173"/>
      <c r="CBX159" s="173"/>
      <c r="CBY159" s="173"/>
      <c r="CBZ159" s="173"/>
      <c r="CCA159" s="173"/>
      <c r="CCB159" s="173"/>
      <c r="CCC159" s="173"/>
      <c r="CCD159" s="173"/>
      <c r="CCE159" s="173"/>
      <c r="CCF159" s="173"/>
      <c r="CCG159" s="173"/>
      <c r="CCH159" s="173"/>
      <c r="CCI159" s="173"/>
      <c r="CCJ159" s="173"/>
      <c r="CCK159" s="173"/>
      <c r="CCL159" s="173"/>
      <c r="CCM159" s="173"/>
      <c r="CCN159" s="173"/>
      <c r="CCO159" s="173"/>
      <c r="CCP159" s="173"/>
      <c r="CCQ159" s="173"/>
      <c r="CCR159" s="173"/>
      <c r="CCS159" s="173"/>
      <c r="CCT159" s="173"/>
      <c r="CCU159" s="173"/>
      <c r="CCV159" s="173"/>
      <c r="CCW159" s="173"/>
      <c r="CCX159" s="173"/>
      <c r="CCY159" s="173"/>
      <c r="CCZ159" s="173"/>
      <c r="CDA159" s="173"/>
      <c r="CDB159" s="173"/>
      <c r="CDC159" s="173"/>
      <c r="CDD159" s="173"/>
      <c r="CDE159" s="173"/>
      <c r="CDF159" s="173"/>
      <c r="CDG159" s="173"/>
      <c r="CDH159" s="173"/>
      <c r="CDI159" s="173"/>
      <c r="CDJ159" s="173"/>
      <c r="CDK159" s="173"/>
      <c r="CDL159" s="173"/>
      <c r="CDM159" s="173"/>
      <c r="CDN159" s="173"/>
      <c r="CDO159" s="173"/>
      <c r="CDP159" s="173"/>
      <c r="CDQ159" s="173"/>
      <c r="CDR159" s="173"/>
      <c r="CDS159" s="173"/>
      <c r="CDT159" s="173"/>
      <c r="CDU159" s="173"/>
      <c r="CDV159" s="173"/>
      <c r="CDW159" s="173"/>
      <c r="CDX159" s="173"/>
      <c r="CDY159" s="173"/>
      <c r="CDZ159" s="173"/>
      <c r="CEA159" s="173"/>
      <c r="CEB159" s="173"/>
      <c r="CEC159" s="173"/>
      <c r="CED159" s="173"/>
      <c r="CEE159" s="173"/>
      <c r="CEF159" s="173"/>
      <c r="CEG159" s="173"/>
      <c r="CEH159" s="173"/>
      <c r="CEI159" s="173"/>
      <c r="CEJ159" s="173"/>
      <c r="CEK159" s="173"/>
      <c r="CEL159" s="173"/>
      <c r="CEM159" s="173"/>
      <c r="CEN159" s="173"/>
      <c r="CEO159" s="173"/>
      <c r="CEP159" s="173"/>
      <c r="CEQ159" s="173"/>
      <c r="CER159" s="173"/>
      <c r="CES159" s="173"/>
      <c r="CET159" s="173"/>
      <c r="CEU159" s="173"/>
      <c r="CEV159" s="173"/>
      <c r="CEW159" s="173"/>
      <c r="CEX159" s="173"/>
      <c r="CEY159" s="173"/>
      <c r="CEZ159" s="173"/>
      <c r="CFA159" s="173"/>
      <c r="CFB159" s="173"/>
      <c r="CFC159" s="173"/>
      <c r="CFD159" s="173"/>
      <c r="CFE159" s="173"/>
      <c r="CFF159" s="173"/>
      <c r="CFG159" s="173"/>
      <c r="CFH159" s="173"/>
      <c r="CFI159" s="173"/>
      <c r="CFJ159" s="173"/>
      <c r="CFK159" s="173"/>
      <c r="CFL159" s="173"/>
      <c r="CFM159" s="173"/>
      <c r="CFN159" s="173"/>
      <c r="CFO159" s="173"/>
      <c r="CFP159" s="173"/>
      <c r="CFQ159" s="173"/>
      <c r="CFR159" s="173"/>
      <c r="CFS159" s="173"/>
      <c r="CFT159" s="173"/>
      <c r="CFU159" s="173"/>
      <c r="CFV159" s="173"/>
      <c r="CFW159" s="173"/>
      <c r="CFX159" s="173"/>
      <c r="CFY159" s="173"/>
      <c r="CFZ159" s="173"/>
      <c r="CGA159" s="173"/>
      <c r="CGB159" s="173"/>
      <c r="CGC159" s="173"/>
      <c r="CGD159" s="173"/>
      <c r="CGE159" s="173"/>
      <c r="CGF159" s="173"/>
      <c r="CGG159" s="173"/>
      <c r="CGH159" s="173"/>
      <c r="CGI159" s="173"/>
      <c r="CGJ159" s="173"/>
      <c r="CGK159" s="173"/>
      <c r="CGL159" s="173"/>
      <c r="CGM159" s="173"/>
      <c r="CGN159" s="173"/>
      <c r="CGO159" s="173"/>
      <c r="CGP159" s="173"/>
      <c r="CGQ159" s="173"/>
      <c r="CGR159" s="173"/>
      <c r="CGS159" s="173"/>
      <c r="CGT159" s="173"/>
      <c r="CGU159" s="173"/>
      <c r="CGV159" s="173"/>
      <c r="CGW159" s="173"/>
      <c r="CGX159" s="173"/>
      <c r="CGY159" s="173"/>
      <c r="CGZ159" s="173"/>
      <c r="CHA159" s="173"/>
      <c r="CHB159" s="173"/>
      <c r="CHC159" s="173"/>
      <c r="CHD159" s="173"/>
      <c r="CHE159" s="173"/>
      <c r="CHF159" s="173"/>
      <c r="CHG159" s="173"/>
      <c r="CHH159" s="173"/>
      <c r="CHI159" s="173"/>
      <c r="CHJ159" s="173"/>
      <c r="CHK159" s="173"/>
      <c r="CHL159" s="173"/>
      <c r="CHM159" s="173"/>
      <c r="CHN159" s="173"/>
      <c r="CHO159" s="173"/>
      <c r="CHP159" s="173"/>
      <c r="CHQ159" s="173"/>
      <c r="CHR159" s="173"/>
      <c r="CHS159" s="173"/>
      <c r="CHT159" s="173"/>
      <c r="CHU159" s="173"/>
      <c r="CHV159" s="173"/>
      <c r="CHW159" s="173"/>
      <c r="CID159" s="173"/>
      <c r="CIE159" s="173"/>
      <c r="CIF159" s="173"/>
      <c r="CIG159" s="173"/>
      <c r="CIH159" s="173"/>
      <c r="CII159" s="173"/>
      <c r="CIJ159" s="173"/>
      <c r="CIK159" s="173"/>
      <c r="CIL159" s="173"/>
      <c r="CIM159" s="173"/>
      <c r="CIN159" s="173"/>
      <c r="CIO159" s="173"/>
      <c r="CIP159" s="173"/>
      <c r="CIQ159" s="173"/>
      <c r="CIR159" s="173"/>
      <c r="CIS159" s="173"/>
      <c r="CIT159" s="173"/>
      <c r="CIU159" s="173"/>
      <c r="CIV159" s="173"/>
      <c r="CIW159" s="173"/>
      <c r="CIX159" s="173"/>
      <c r="CIY159" s="173"/>
      <c r="CIZ159" s="173"/>
      <c r="CJA159" s="173"/>
      <c r="CJB159" s="173"/>
      <c r="CJC159" s="173"/>
      <c r="CJD159" s="173"/>
      <c r="CJE159" s="173"/>
      <c r="CJF159" s="173"/>
      <c r="CJG159" s="173"/>
      <c r="CJH159" s="173"/>
      <c r="CJI159" s="173"/>
      <c r="CJJ159" s="173"/>
      <c r="CJK159" s="173"/>
      <c r="CJL159" s="173"/>
      <c r="CJM159" s="173"/>
      <c r="CJN159" s="173"/>
      <c r="CJO159" s="173"/>
      <c r="CJP159" s="173"/>
      <c r="CJQ159" s="173"/>
      <c r="CJR159" s="173"/>
      <c r="CJS159" s="173"/>
      <c r="CJT159" s="173"/>
      <c r="CJU159" s="173"/>
      <c r="CJV159" s="173"/>
      <c r="CJW159" s="173"/>
      <c r="CJX159" s="173"/>
      <c r="CJY159" s="173"/>
      <c r="CJZ159" s="173"/>
      <c r="CKA159" s="173"/>
      <c r="CKB159" s="173"/>
      <c r="CKC159" s="173"/>
      <c r="CKD159" s="173"/>
      <c r="CKE159" s="173"/>
      <c r="CKF159" s="173"/>
      <c r="CKG159" s="173"/>
      <c r="CKH159" s="173"/>
      <c r="CKI159" s="173"/>
      <c r="CKJ159" s="173"/>
      <c r="CKK159" s="173"/>
      <c r="CKL159" s="173"/>
      <c r="CKM159" s="173"/>
      <c r="CKN159" s="173"/>
      <c r="CKO159" s="173"/>
      <c r="CKP159" s="173"/>
      <c r="CKQ159" s="173"/>
      <c r="CKR159" s="173"/>
      <c r="CKS159" s="173"/>
      <c r="CKT159" s="173"/>
      <c r="CKU159" s="173"/>
      <c r="CKV159" s="173"/>
      <c r="CKW159" s="173"/>
      <c r="CKX159" s="173"/>
      <c r="CKY159" s="173"/>
      <c r="CKZ159" s="173"/>
      <c r="CLA159" s="173"/>
      <c r="CLB159" s="173"/>
      <c r="CLC159" s="173"/>
      <c r="CLD159" s="173"/>
      <c r="CLE159" s="173"/>
      <c r="CLF159" s="173"/>
      <c r="CLG159" s="173"/>
      <c r="CLH159" s="173"/>
      <c r="CLI159" s="173"/>
      <c r="CLJ159" s="173"/>
      <c r="CLK159" s="173"/>
      <c r="CLL159" s="173"/>
      <c r="CLM159" s="173"/>
      <c r="CLN159" s="173"/>
      <c r="CLO159" s="173"/>
      <c r="CLP159" s="173"/>
      <c r="CLQ159" s="173"/>
      <c r="CLR159" s="173"/>
      <c r="CLS159" s="173"/>
      <c r="CLT159" s="173"/>
      <c r="CLU159" s="173"/>
      <c r="CLV159" s="173"/>
      <c r="CLW159" s="173"/>
      <c r="CLX159" s="173"/>
      <c r="CLY159" s="173"/>
      <c r="CLZ159" s="173"/>
      <c r="CMA159" s="173"/>
      <c r="CMB159" s="173"/>
      <c r="CMC159" s="173"/>
      <c r="CMD159" s="173"/>
      <c r="CME159" s="173"/>
      <c r="CMF159" s="173"/>
      <c r="CMG159" s="173"/>
      <c r="CMH159" s="173"/>
      <c r="CMI159" s="173"/>
      <c r="CMJ159" s="173"/>
      <c r="CMK159" s="173"/>
      <c r="CML159" s="173"/>
      <c r="CMM159" s="173"/>
      <c r="CMN159" s="173"/>
      <c r="CMO159" s="173"/>
      <c r="CMP159" s="173"/>
      <c r="CMQ159" s="173"/>
      <c r="CMR159" s="173"/>
      <c r="CMS159" s="173"/>
      <c r="CMT159" s="173"/>
      <c r="CMU159" s="173"/>
      <c r="CMV159" s="173"/>
      <c r="CMW159" s="173"/>
      <c r="CMX159" s="173"/>
      <c r="CMY159" s="173"/>
      <c r="CMZ159" s="173"/>
      <c r="CNA159" s="173"/>
      <c r="CNB159" s="173"/>
      <c r="CNC159" s="173"/>
      <c r="CND159" s="173"/>
      <c r="CNE159" s="173"/>
      <c r="CNF159" s="173"/>
      <c r="CNG159" s="173"/>
      <c r="CNH159" s="173"/>
      <c r="CNI159" s="173"/>
      <c r="CNJ159" s="173"/>
      <c r="CNK159" s="173"/>
      <c r="CNL159" s="173"/>
      <c r="CNM159" s="173"/>
      <c r="CNN159" s="173"/>
      <c r="CNO159" s="173"/>
      <c r="CNP159" s="173"/>
      <c r="CNQ159" s="173"/>
      <c r="CNR159" s="173"/>
      <c r="CNS159" s="173"/>
      <c r="CNT159" s="173"/>
      <c r="CNU159" s="173"/>
      <c r="CNV159" s="173"/>
      <c r="CNW159" s="173"/>
      <c r="CNX159" s="173"/>
      <c r="CNY159" s="173"/>
      <c r="CNZ159" s="173"/>
      <c r="COA159" s="173"/>
      <c r="COB159" s="173"/>
      <c r="COC159" s="173"/>
      <c r="COD159" s="173"/>
      <c r="COE159" s="173"/>
      <c r="COF159" s="173"/>
      <c r="COG159" s="173"/>
      <c r="COH159" s="173"/>
      <c r="COI159" s="173"/>
      <c r="COJ159" s="173"/>
      <c r="COK159" s="173"/>
      <c r="COL159" s="173"/>
      <c r="COM159" s="173"/>
      <c r="CON159" s="173"/>
      <c r="COO159" s="173"/>
      <c r="COP159" s="173"/>
      <c r="COQ159" s="173"/>
      <c r="COR159" s="173"/>
      <c r="COS159" s="173"/>
      <c r="COT159" s="173"/>
      <c r="COU159" s="173"/>
      <c r="COV159" s="173"/>
      <c r="COW159" s="173"/>
      <c r="COX159" s="173"/>
      <c r="COY159" s="173"/>
      <c r="COZ159" s="173"/>
      <c r="CPA159" s="173"/>
      <c r="CPB159" s="173"/>
      <c r="CPC159" s="173"/>
      <c r="CPD159" s="173"/>
      <c r="CPE159" s="173"/>
      <c r="CPF159" s="173"/>
      <c r="CPG159" s="173"/>
      <c r="CPH159" s="173"/>
      <c r="CPI159" s="173"/>
      <c r="CPJ159" s="173"/>
      <c r="CPK159" s="173"/>
      <c r="CPL159" s="173"/>
      <c r="CPM159" s="173"/>
      <c r="CPN159" s="173"/>
      <c r="CPO159" s="173"/>
      <c r="CPP159" s="173"/>
      <c r="CPQ159" s="173"/>
      <c r="CPR159" s="173"/>
      <c r="CPS159" s="173"/>
      <c r="CPT159" s="173"/>
      <c r="CPU159" s="173"/>
      <c r="CPV159" s="173"/>
      <c r="CPW159" s="173"/>
      <c r="CPX159" s="173"/>
      <c r="CPY159" s="173"/>
      <c r="CPZ159" s="173"/>
      <c r="CQA159" s="173"/>
      <c r="CQB159" s="173"/>
      <c r="CQC159" s="173"/>
      <c r="CQD159" s="173"/>
      <c r="CQE159" s="173"/>
      <c r="CQF159" s="173"/>
      <c r="CQG159" s="173"/>
      <c r="CQH159" s="173"/>
      <c r="CQI159" s="173"/>
      <c r="CQJ159" s="173"/>
      <c r="CQK159" s="173"/>
      <c r="CQL159" s="173"/>
      <c r="CQM159" s="173"/>
      <c r="CQN159" s="173"/>
      <c r="CQO159" s="173"/>
      <c r="CQP159" s="173"/>
      <c r="CQQ159" s="173"/>
      <c r="CQR159" s="173"/>
      <c r="CQS159" s="173"/>
      <c r="CQT159" s="173"/>
      <c r="CQU159" s="173"/>
      <c r="CQV159" s="173"/>
      <c r="CQW159" s="173"/>
      <c r="CQX159" s="173"/>
      <c r="CQY159" s="173"/>
      <c r="CQZ159" s="173"/>
      <c r="CRA159" s="173"/>
      <c r="CRB159" s="173"/>
      <c r="CRC159" s="173"/>
      <c r="CRD159" s="173"/>
      <c r="CRE159" s="173"/>
      <c r="CRF159" s="173"/>
      <c r="CRG159" s="173"/>
      <c r="CRH159" s="173"/>
      <c r="CRI159" s="173"/>
      <c r="CRJ159" s="173"/>
      <c r="CRK159" s="173"/>
      <c r="CRL159" s="173"/>
      <c r="CRM159" s="173"/>
      <c r="CRN159" s="173"/>
      <c r="CRO159" s="173"/>
      <c r="CRP159" s="173"/>
      <c r="CRQ159" s="173"/>
      <c r="CRR159" s="173"/>
      <c r="CRS159" s="173"/>
      <c r="CRZ159" s="173"/>
      <c r="CSA159" s="173"/>
      <c r="CSB159" s="173"/>
      <c r="CSC159" s="173"/>
      <c r="CSD159" s="173"/>
      <c r="CSE159" s="173"/>
      <c r="CSF159" s="173"/>
      <c r="CSG159" s="173"/>
      <c r="CSH159" s="173"/>
      <c r="CSI159" s="173"/>
      <c r="CSJ159" s="173"/>
      <c r="CSK159" s="173"/>
      <c r="CSL159" s="173"/>
      <c r="CSM159" s="173"/>
      <c r="CSN159" s="173"/>
      <c r="CSO159" s="173"/>
      <c r="CSP159" s="173"/>
      <c r="CSQ159" s="173"/>
      <c r="CSR159" s="173"/>
      <c r="CSS159" s="173"/>
      <c r="CST159" s="173"/>
      <c r="CSU159" s="173"/>
      <c r="CSV159" s="173"/>
      <c r="CSW159" s="173"/>
      <c r="CSX159" s="173"/>
      <c r="CSY159" s="173"/>
      <c r="CSZ159" s="173"/>
      <c r="CTA159" s="173"/>
      <c r="CTB159" s="173"/>
      <c r="CTC159" s="173"/>
      <c r="CTD159" s="173"/>
      <c r="CTE159" s="173"/>
      <c r="CTF159" s="173"/>
      <c r="CTG159" s="173"/>
      <c r="CTH159" s="173"/>
      <c r="CTI159" s="173"/>
      <c r="CTJ159" s="173"/>
      <c r="CTK159" s="173"/>
      <c r="CTL159" s="173"/>
      <c r="CTM159" s="173"/>
      <c r="CTN159" s="173"/>
      <c r="CTO159" s="173"/>
      <c r="CTP159" s="173"/>
      <c r="CTQ159" s="173"/>
      <c r="CTR159" s="173"/>
      <c r="CTS159" s="173"/>
      <c r="CTT159" s="173"/>
      <c r="CTU159" s="173"/>
      <c r="CTV159" s="173"/>
      <c r="CTW159" s="173"/>
      <c r="CTX159" s="173"/>
      <c r="CTY159" s="173"/>
      <c r="CTZ159" s="173"/>
      <c r="CUA159" s="173"/>
      <c r="CUB159" s="173"/>
      <c r="CUC159" s="173"/>
      <c r="CUD159" s="173"/>
      <c r="CUE159" s="173"/>
      <c r="CUF159" s="173"/>
      <c r="CUG159" s="173"/>
      <c r="CUH159" s="173"/>
      <c r="CUI159" s="173"/>
      <c r="CUJ159" s="173"/>
      <c r="CUK159" s="173"/>
      <c r="CUL159" s="173"/>
      <c r="CUM159" s="173"/>
      <c r="CUN159" s="173"/>
      <c r="CUO159" s="173"/>
      <c r="CUP159" s="173"/>
      <c r="CUQ159" s="173"/>
      <c r="CUR159" s="173"/>
      <c r="CUS159" s="173"/>
      <c r="CUT159" s="173"/>
      <c r="CUU159" s="173"/>
      <c r="CUV159" s="173"/>
      <c r="CUW159" s="173"/>
      <c r="CUX159" s="173"/>
      <c r="CUY159" s="173"/>
      <c r="CUZ159" s="173"/>
      <c r="CVA159" s="173"/>
      <c r="CVB159" s="173"/>
      <c r="CVC159" s="173"/>
      <c r="CVD159" s="173"/>
      <c r="CVE159" s="173"/>
      <c r="CVF159" s="173"/>
      <c r="CVG159" s="173"/>
      <c r="CVH159" s="173"/>
      <c r="CVI159" s="173"/>
      <c r="CVJ159" s="173"/>
      <c r="CVK159" s="173"/>
      <c r="CVL159" s="173"/>
      <c r="CVM159" s="173"/>
      <c r="CVN159" s="173"/>
      <c r="CVO159" s="173"/>
      <c r="CVP159" s="173"/>
      <c r="CVQ159" s="173"/>
      <c r="CVR159" s="173"/>
      <c r="CVS159" s="173"/>
      <c r="CVT159" s="173"/>
      <c r="CVU159" s="173"/>
      <c r="CVV159" s="173"/>
      <c r="CVW159" s="173"/>
      <c r="CVX159" s="173"/>
      <c r="CVY159" s="173"/>
      <c r="CVZ159" s="173"/>
      <c r="CWA159" s="173"/>
      <c r="CWB159" s="173"/>
      <c r="CWC159" s="173"/>
      <c r="CWD159" s="173"/>
      <c r="CWE159" s="173"/>
      <c r="CWF159" s="173"/>
      <c r="CWG159" s="173"/>
      <c r="CWH159" s="173"/>
      <c r="CWI159" s="173"/>
      <c r="CWJ159" s="173"/>
      <c r="CWK159" s="173"/>
      <c r="CWL159" s="173"/>
      <c r="CWM159" s="173"/>
      <c r="CWN159" s="173"/>
      <c r="CWO159" s="173"/>
      <c r="CWP159" s="173"/>
      <c r="CWQ159" s="173"/>
      <c r="CWR159" s="173"/>
      <c r="CWS159" s="173"/>
      <c r="CWT159" s="173"/>
      <c r="CWU159" s="173"/>
      <c r="CWV159" s="173"/>
      <c r="CWW159" s="173"/>
      <c r="CWX159" s="173"/>
      <c r="CWY159" s="173"/>
      <c r="CWZ159" s="173"/>
      <c r="CXA159" s="173"/>
      <c r="CXB159" s="173"/>
      <c r="CXC159" s="173"/>
      <c r="CXD159" s="173"/>
      <c r="CXE159" s="173"/>
      <c r="CXF159" s="173"/>
      <c r="CXG159" s="173"/>
      <c r="CXH159" s="173"/>
      <c r="CXI159" s="173"/>
      <c r="CXJ159" s="173"/>
      <c r="CXK159" s="173"/>
      <c r="CXL159" s="173"/>
      <c r="CXM159" s="173"/>
      <c r="CXN159" s="173"/>
      <c r="CXO159" s="173"/>
      <c r="CXP159" s="173"/>
      <c r="CXQ159" s="173"/>
      <c r="CXR159" s="173"/>
      <c r="CXS159" s="173"/>
      <c r="CXT159" s="173"/>
      <c r="CXU159" s="173"/>
      <c r="CXV159" s="173"/>
      <c r="CXW159" s="173"/>
      <c r="CXX159" s="173"/>
      <c r="CXY159" s="173"/>
      <c r="CXZ159" s="173"/>
      <c r="CYA159" s="173"/>
      <c r="CYB159" s="173"/>
      <c r="CYC159" s="173"/>
      <c r="CYD159" s="173"/>
      <c r="CYE159" s="173"/>
      <c r="CYF159" s="173"/>
      <c r="CYG159" s="173"/>
      <c r="CYH159" s="173"/>
      <c r="CYI159" s="173"/>
      <c r="CYJ159" s="173"/>
      <c r="CYK159" s="173"/>
      <c r="CYL159" s="173"/>
      <c r="CYM159" s="173"/>
      <c r="CYN159" s="173"/>
      <c r="CYO159" s="173"/>
      <c r="CYP159" s="173"/>
      <c r="CYQ159" s="173"/>
      <c r="CYR159" s="173"/>
      <c r="CYS159" s="173"/>
      <c r="CYT159" s="173"/>
      <c r="CYU159" s="173"/>
      <c r="CYV159" s="173"/>
      <c r="CYW159" s="173"/>
      <c r="CYX159" s="173"/>
      <c r="CYY159" s="173"/>
      <c r="CYZ159" s="173"/>
      <c r="CZA159" s="173"/>
      <c r="CZB159" s="173"/>
      <c r="CZC159" s="173"/>
      <c r="CZD159" s="173"/>
      <c r="CZE159" s="173"/>
      <c r="CZF159" s="173"/>
      <c r="CZG159" s="173"/>
      <c r="CZH159" s="173"/>
      <c r="CZI159" s="173"/>
      <c r="CZJ159" s="173"/>
      <c r="CZK159" s="173"/>
      <c r="CZL159" s="173"/>
      <c r="CZM159" s="173"/>
      <c r="CZN159" s="173"/>
      <c r="CZO159" s="173"/>
      <c r="CZP159" s="173"/>
      <c r="CZQ159" s="173"/>
      <c r="CZR159" s="173"/>
      <c r="CZS159" s="173"/>
      <c r="CZT159" s="173"/>
      <c r="CZU159" s="173"/>
      <c r="CZV159" s="173"/>
      <c r="CZW159" s="173"/>
      <c r="CZX159" s="173"/>
      <c r="CZY159" s="173"/>
      <c r="CZZ159" s="173"/>
      <c r="DAA159" s="173"/>
      <c r="DAB159" s="173"/>
      <c r="DAC159" s="173"/>
      <c r="DAD159" s="173"/>
      <c r="DAE159" s="173"/>
      <c r="DAF159" s="173"/>
      <c r="DAG159" s="173"/>
      <c r="DAH159" s="173"/>
      <c r="DAI159" s="173"/>
      <c r="DAJ159" s="173"/>
      <c r="DAK159" s="173"/>
      <c r="DAL159" s="173"/>
      <c r="DAM159" s="173"/>
      <c r="DAN159" s="173"/>
      <c r="DAO159" s="173"/>
      <c r="DAP159" s="173"/>
      <c r="DAQ159" s="173"/>
      <c r="DAR159" s="173"/>
      <c r="DAS159" s="173"/>
      <c r="DAT159" s="173"/>
      <c r="DAU159" s="173"/>
      <c r="DAV159" s="173"/>
      <c r="DAW159" s="173"/>
      <c r="DAX159" s="173"/>
      <c r="DAY159" s="173"/>
      <c r="DAZ159" s="173"/>
      <c r="DBA159" s="173"/>
      <c r="DBB159" s="173"/>
      <c r="DBC159" s="173"/>
      <c r="DBD159" s="173"/>
      <c r="DBE159" s="173"/>
      <c r="DBF159" s="173"/>
      <c r="DBG159" s="173"/>
      <c r="DBH159" s="173"/>
      <c r="DBI159" s="173"/>
      <c r="DBJ159" s="173"/>
      <c r="DBK159" s="173"/>
      <c r="DBL159" s="173"/>
      <c r="DBM159" s="173"/>
      <c r="DBN159" s="173"/>
      <c r="DBO159" s="173"/>
      <c r="DBV159" s="173"/>
      <c r="DBW159" s="173"/>
      <c r="DBX159" s="173"/>
      <c r="DBY159" s="173"/>
      <c r="DBZ159" s="173"/>
      <c r="DCA159" s="173"/>
      <c r="DCB159" s="173"/>
      <c r="DCC159" s="173"/>
      <c r="DCD159" s="173"/>
      <c r="DCE159" s="173"/>
      <c r="DCF159" s="173"/>
      <c r="DCG159" s="173"/>
      <c r="DCH159" s="173"/>
      <c r="DCI159" s="173"/>
      <c r="DCJ159" s="173"/>
      <c r="DCK159" s="173"/>
      <c r="DCL159" s="173"/>
      <c r="DCM159" s="173"/>
      <c r="DCN159" s="173"/>
      <c r="DCO159" s="173"/>
      <c r="DCP159" s="173"/>
      <c r="DCQ159" s="173"/>
      <c r="DCR159" s="173"/>
      <c r="DCS159" s="173"/>
      <c r="DCT159" s="173"/>
      <c r="DCU159" s="173"/>
      <c r="DCV159" s="173"/>
      <c r="DCW159" s="173"/>
      <c r="DCX159" s="173"/>
      <c r="DCY159" s="173"/>
      <c r="DCZ159" s="173"/>
      <c r="DDA159" s="173"/>
      <c r="DDB159" s="173"/>
      <c r="DDC159" s="173"/>
      <c r="DDD159" s="173"/>
      <c r="DDE159" s="173"/>
      <c r="DDF159" s="173"/>
      <c r="DDG159" s="173"/>
      <c r="DDH159" s="173"/>
      <c r="DDI159" s="173"/>
      <c r="DDJ159" s="173"/>
      <c r="DDK159" s="173"/>
      <c r="DDL159" s="173"/>
      <c r="DDM159" s="173"/>
      <c r="DDN159" s="173"/>
      <c r="DDO159" s="173"/>
      <c r="DDP159" s="173"/>
      <c r="DDQ159" s="173"/>
      <c r="DDR159" s="173"/>
      <c r="DDS159" s="173"/>
      <c r="DDT159" s="173"/>
      <c r="DDU159" s="173"/>
      <c r="DDV159" s="173"/>
      <c r="DDW159" s="173"/>
      <c r="DDX159" s="173"/>
      <c r="DDY159" s="173"/>
      <c r="DDZ159" s="173"/>
      <c r="DEA159" s="173"/>
      <c r="DEB159" s="173"/>
      <c r="DEC159" s="173"/>
      <c r="DED159" s="173"/>
      <c r="DEE159" s="173"/>
      <c r="DEF159" s="173"/>
      <c r="DEG159" s="173"/>
      <c r="DEH159" s="173"/>
      <c r="DEI159" s="173"/>
      <c r="DEJ159" s="173"/>
      <c r="DEK159" s="173"/>
      <c r="DEL159" s="173"/>
      <c r="DEM159" s="173"/>
      <c r="DEN159" s="173"/>
      <c r="DEO159" s="173"/>
      <c r="DEP159" s="173"/>
      <c r="DEQ159" s="173"/>
      <c r="DER159" s="173"/>
      <c r="DES159" s="173"/>
      <c r="DET159" s="173"/>
      <c r="DEU159" s="173"/>
      <c r="DEV159" s="173"/>
      <c r="DEW159" s="173"/>
      <c r="DEX159" s="173"/>
      <c r="DEY159" s="173"/>
      <c r="DEZ159" s="173"/>
      <c r="DFA159" s="173"/>
      <c r="DFB159" s="173"/>
      <c r="DFC159" s="173"/>
      <c r="DFD159" s="173"/>
      <c r="DFE159" s="173"/>
      <c r="DFF159" s="173"/>
      <c r="DFG159" s="173"/>
      <c r="DFH159" s="173"/>
      <c r="DFI159" s="173"/>
      <c r="DFJ159" s="173"/>
      <c r="DFK159" s="173"/>
      <c r="DFL159" s="173"/>
      <c r="DFM159" s="173"/>
      <c r="DFN159" s="173"/>
      <c r="DFO159" s="173"/>
      <c r="DFP159" s="173"/>
      <c r="DFQ159" s="173"/>
      <c r="DFR159" s="173"/>
      <c r="DFS159" s="173"/>
      <c r="DFT159" s="173"/>
      <c r="DFU159" s="173"/>
      <c r="DFV159" s="173"/>
      <c r="DFW159" s="173"/>
      <c r="DFX159" s="173"/>
      <c r="DFY159" s="173"/>
      <c r="DFZ159" s="173"/>
      <c r="DGA159" s="173"/>
      <c r="DGB159" s="173"/>
      <c r="DGC159" s="173"/>
      <c r="DGD159" s="173"/>
      <c r="DGE159" s="173"/>
      <c r="DGF159" s="173"/>
      <c r="DGG159" s="173"/>
      <c r="DGH159" s="173"/>
      <c r="DGI159" s="173"/>
      <c r="DGJ159" s="173"/>
      <c r="DGK159" s="173"/>
      <c r="DGL159" s="173"/>
      <c r="DGM159" s="173"/>
      <c r="DGN159" s="173"/>
      <c r="DGO159" s="173"/>
      <c r="DGP159" s="173"/>
      <c r="DGQ159" s="173"/>
      <c r="DGR159" s="173"/>
      <c r="DGS159" s="173"/>
      <c r="DGT159" s="173"/>
      <c r="DGU159" s="173"/>
      <c r="DGV159" s="173"/>
      <c r="DGW159" s="173"/>
      <c r="DGX159" s="173"/>
      <c r="DGY159" s="173"/>
      <c r="DGZ159" s="173"/>
      <c r="DHA159" s="173"/>
      <c r="DHB159" s="173"/>
      <c r="DHC159" s="173"/>
      <c r="DHD159" s="173"/>
      <c r="DHE159" s="173"/>
      <c r="DHF159" s="173"/>
      <c r="DHG159" s="173"/>
      <c r="DHH159" s="173"/>
      <c r="DHI159" s="173"/>
      <c r="DHJ159" s="173"/>
      <c r="DHK159" s="173"/>
      <c r="DHL159" s="173"/>
      <c r="DHM159" s="173"/>
      <c r="DHN159" s="173"/>
      <c r="DHO159" s="173"/>
      <c r="DHP159" s="173"/>
      <c r="DHQ159" s="173"/>
      <c r="DHR159" s="173"/>
      <c r="DHS159" s="173"/>
      <c r="DHT159" s="173"/>
      <c r="DHU159" s="173"/>
      <c r="DHV159" s="173"/>
      <c r="DHW159" s="173"/>
      <c r="DHX159" s="173"/>
      <c r="DHY159" s="173"/>
      <c r="DHZ159" s="173"/>
      <c r="DIA159" s="173"/>
      <c r="DIB159" s="173"/>
      <c r="DIC159" s="173"/>
      <c r="DID159" s="173"/>
      <c r="DIE159" s="173"/>
      <c r="DIF159" s="173"/>
      <c r="DIG159" s="173"/>
      <c r="DIH159" s="173"/>
      <c r="DII159" s="173"/>
      <c r="DIJ159" s="173"/>
      <c r="DIK159" s="173"/>
      <c r="DIL159" s="173"/>
      <c r="DIM159" s="173"/>
      <c r="DIN159" s="173"/>
      <c r="DIO159" s="173"/>
      <c r="DIP159" s="173"/>
      <c r="DIQ159" s="173"/>
      <c r="DIR159" s="173"/>
      <c r="DIS159" s="173"/>
      <c r="DIT159" s="173"/>
      <c r="DIU159" s="173"/>
      <c r="DIV159" s="173"/>
      <c r="DIW159" s="173"/>
      <c r="DIX159" s="173"/>
      <c r="DIY159" s="173"/>
      <c r="DIZ159" s="173"/>
      <c r="DJA159" s="173"/>
      <c r="DJB159" s="173"/>
      <c r="DJC159" s="173"/>
      <c r="DJD159" s="173"/>
      <c r="DJE159" s="173"/>
      <c r="DJF159" s="173"/>
      <c r="DJG159" s="173"/>
      <c r="DJH159" s="173"/>
      <c r="DJI159" s="173"/>
      <c r="DJJ159" s="173"/>
      <c r="DJK159" s="173"/>
      <c r="DJL159" s="173"/>
      <c r="DJM159" s="173"/>
      <c r="DJN159" s="173"/>
      <c r="DJO159" s="173"/>
      <c r="DJP159" s="173"/>
      <c r="DJQ159" s="173"/>
      <c r="DJR159" s="173"/>
      <c r="DJS159" s="173"/>
      <c r="DJT159" s="173"/>
      <c r="DJU159" s="173"/>
      <c r="DJV159" s="173"/>
      <c r="DJW159" s="173"/>
      <c r="DJX159" s="173"/>
      <c r="DJY159" s="173"/>
      <c r="DJZ159" s="173"/>
      <c r="DKA159" s="173"/>
      <c r="DKB159" s="173"/>
      <c r="DKC159" s="173"/>
      <c r="DKD159" s="173"/>
      <c r="DKE159" s="173"/>
      <c r="DKF159" s="173"/>
      <c r="DKG159" s="173"/>
      <c r="DKH159" s="173"/>
      <c r="DKI159" s="173"/>
      <c r="DKJ159" s="173"/>
      <c r="DKK159" s="173"/>
      <c r="DKL159" s="173"/>
      <c r="DKM159" s="173"/>
      <c r="DKN159" s="173"/>
      <c r="DKO159" s="173"/>
      <c r="DKP159" s="173"/>
      <c r="DKQ159" s="173"/>
      <c r="DKR159" s="173"/>
      <c r="DKS159" s="173"/>
      <c r="DKT159" s="173"/>
      <c r="DKU159" s="173"/>
      <c r="DKV159" s="173"/>
      <c r="DKW159" s="173"/>
      <c r="DKX159" s="173"/>
      <c r="DKY159" s="173"/>
      <c r="DKZ159" s="173"/>
      <c r="DLA159" s="173"/>
      <c r="DLB159" s="173"/>
      <c r="DLC159" s="173"/>
      <c r="DLD159" s="173"/>
      <c r="DLE159" s="173"/>
      <c r="DLF159" s="173"/>
      <c r="DLG159" s="173"/>
      <c r="DLH159" s="173"/>
      <c r="DLI159" s="173"/>
      <c r="DLJ159" s="173"/>
      <c r="DLK159" s="173"/>
      <c r="DLR159" s="173"/>
      <c r="DLS159" s="173"/>
      <c r="DLT159" s="173"/>
      <c r="DLU159" s="173"/>
      <c r="DLV159" s="173"/>
      <c r="DLW159" s="173"/>
      <c r="DLX159" s="173"/>
      <c r="DLY159" s="173"/>
      <c r="DLZ159" s="173"/>
      <c r="DMA159" s="173"/>
      <c r="DMB159" s="173"/>
      <c r="DMC159" s="173"/>
      <c r="DMD159" s="173"/>
      <c r="DME159" s="173"/>
      <c r="DMF159" s="173"/>
      <c r="DMG159" s="173"/>
      <c r="DMH159" s="173"/>
      <c r="DMI159" s="173"/>
      <c r="DMJ159" s="173"/>
      <c r="DMK159" s="173"/>
      <c r="DML159" s="173"/>
      <c r="DMM159" s="173"/>
      <c r="DMN159" s="173"/>
      <c r="DMO159" s="173"/>
      <c r="DMP159" s="173"/>
      <c r="DMQ159" s="173"/>
      <c r="DMR159" s="173"/>
      <c r="DMS159" s="173"/>
      <c r="DMT159" s="173"/>
      <c r="DMU159" s="173"/>
      <c r="DMV159" s="173"/>
      <c r="DMW159" s="173"/>
      <c r="DMX159" s="173"/>
      <c r="DMY159" s="173"/>
      <c r="DMZ159" s="173"/>
      <c r="DNA159" s="173"/>
      <c r="DNB159" s="173"/>
      <c r="DNC159" s="173"/>
      <c r="DND159" s="173"/>
      <c r="DNE159" s="173"/>
      <c r="DNF159" s="173"/>
      <c r="DNG159" s="173"/>
      <c r="DNH159" s="173"/>
      <c r="DNI159" s="173"/>
      <c r="DNJ159" s="173"/>
      <c r="DNK159" s="173"/>
      <c r="DNL159" s="173"/>
      <c r="DNM159" s="173"/>
      <c r="DNN159" s="173"/>
      <c r="DNO159" s="173"/>
      <c r="DNP159" s="173"/>
      <c r="DNQ159" s="173"/>
      <c r="DNR159" s="173"/>
      <c r="DNS159" s="173"/>
      <c r="DNT159" s="173"/>
      <c r="DNU159" s="173"/>
      <c r="DNV159" s="173"/>
      <c r="DNW159" s="173"/>
      <c r="DNX159" s="173"/>
      <c r="DNY159" s="173"/>
      <c r="DNZ159" s="173"/>
      <c r="DOA159" s="173"/>
      <c r="DOB159" s="173"/>
      <c r="DOC159" s="173"/>
      <c r="DOD159" s="173"/>
      <c r="DOE159" s="173"/>
      <c r="DOF159" s="173"/>
      <c r="DOG159" s="173"/>
      <c r="DOH159" s="173"/>
      <c r="DOI159" s="173"/>
      <c r="DOJ159" s="173"/>
      <c r="DOK159" s="173"/>
      <c r="DOL159" s="173"/>
      <c r="DOM159" s="173"/>
      <c r="DON159" s="173"/>
      <c r="DOO159" s="173"/>
      <c r="DOP159" s="173"/>
      <c r="DOQ159" s="173"/>
      <c r="DOR159" s="173"/>
      <c r="DOS159" s="173"/>
      <c r="DOT159" s="173"/>
      <c r="DOU159" s="173"/>
      <c r="DOV159" s="173"/>
      <c r="DOW159" s="173"/>
      <c r="DOX159" s="173"/>
      <c r="DOY159" s="173"/>
      <c r="DOZ159" s="173"/>
      <c r="DPA159" s="173"/>
      <c r="DPB159" s="173"/>
      <c r="DPC159" s="173"/>
      <c r="DPD159" s="173"/>
      <c r="DPE159" s="173"/>
      <c r="DPF159" s="173"/>
      <c r="DPG159" s="173"/>
      <c r="DPH159" s="173"/>
      <c r="DPI159" s="173"/>
      <c r="DPJ159" s="173"/>
      <c r="DPK159" s="173"/>
      <c r="DPL159" s="173"/>
      <c r="DPM159" s="173"/>
      <c r="DPN159" s="173"/>
      <c r="DPO159" s="173"/>
      <c r="DPP159" s="173"/>
      <c r="DPQ159" s="173"/>
      <c r="DPR159" s="173"/>
      <c r="DPS159" s="173"/>
      <c r="DPT159" s="173"/>
      <c r="DPU159" s="173"/>
      <c r="DPV159" s="173"/>
      <c r="DPW159" s="173"/>
      <c r="DPX159" s="173"/>
      <c r="DPY159" s="173"/>
      <c r="DPZ159" s="173"/>
      <c r="DQA159" s="173"/>
      <c r="DQB159" s="173"/>
      <c r="DQC159" s="173"/>
      <c r="DQD159" s="173"/>
      <c r="DQE159" s="173"/>
      <c r="DQF159" s="173"/>
      <c r="DQG159" s="173"/>
      <c r="DQH159" s="173"/>
      <c r="DQI159" s="173"/>
      <c r="DQJ159" s="173"/>
      <c r="DQK159" s="173"/>
      <c r="DQL159" s="173"/>
      <c r="DQM159" s="173"/>
      <c r="DQN159" s="173"/>
      <c r="DQO159" s="173"/>
      <c r="DQP159" s="173"/>
      <c r="DQQ159" s="173"/>
      <c r="DQR159" s="173"/>
      <c r="DQS159" s="173"/>
      <c r="DQT159" s="173"/>
      <c r="DQU159" s="173"/>
      <c r="DQV159" s="173"/>
      <c r="DQW159" s="173"/>
      <c r="DQX159" s="173"/>
      <c r="DQY159" s="173"/>
      <c r="DQZ159" s="173"/>
      <c r="DRA159" s="173"/>
      <c r="DRB159" s="173"/>
      <c r="DRC159" s="173"/>
      <c r="DRD159" s="173"/>
      <c r="DRE159" s="173"/>
      <c r="DRF159" s="173"/>
      <c r="DRG159" s="173"/>
      <c r="DRH159" s="173"/>
      <c r="DRI159" s="173"/>
      <c r="DRJ159" s="173"/>
      <c r="DRK159" s="173"/>
      <c r="DRL159" s="173"/>
      <c r="DRM159" s="173"/>
      <c r="DRN159" s="173"/>
      <c r="DRO159" s="173"/>
      <c r="DRP159" s="173"/>
      <c r="DRQ159" s="173"/>
      <c r="DRR159" s="173"/>
      <c r="DRS159" s="173"/>
      <c r="DRT159" s="173"/>
      <c r="DRU159" s="173"/>
      <c r="DRV159" s="173"/>
      <c r="DRW159" s="173"/>
      <c r="DRX159" s="173"/>
      <c r="DRY159" s="173"/>
      <c r="DRZ159" s="173"/>
      <c r="DSA159" s="173"/>
      <c r="DSB159" s="173"/>
      <c r="DSC159" s="173"/>
      <c r="DSD159" s="173"/>
      <c r="DSE159" s="173"/>
      <c r="DSF159" s="173"/>
      <c r="DSG159" s="173"/>
      <c r="DSH159" s="173"/>
      <c r="DSI159" s="173"/>
      <c r="DSJ159" s="173"/>
      <c r="DSK159" s="173"/>
      <c r="DSL159" s="173"/>
      <c r="DSM159" s="173"/>
      <c r="DSN159" s="173"/>
      <c r="DSO159" s="173"/>
      <c r="DSP159" s="173"/>
      <c r="DSQ159" s="173"/>
      <c r="DSR159" s="173"/>
      <c r="DSS159" s="173"/>
      <c r="DST159" s="173"/>
      <c r="DSU159" s="173"/>
      <c r="DSV159" s="173"/>
      <c r="DSW159" s="173"/>
      <c r="DSX159" s="173"/>
      <c r="DSY159" s="173"/>
      <c r="DSZ159" s="173"/>
      <c r="DTA159" s="173"/>
      <c r="DTB159" s="173"/>
      <c r="DTC159" s="173"/>
      <c r="DTD159" s="173"/>
      <c r="DTE159" s="173"/>
      <c r="DTF159" s="173"/>
      <c r="DTG159" s="173"/>
      <c r="DTH159" s="173"/>
      <c r="DTI159" s="173"/>
      <c r="DTJ159" s="173"/>
      <c r="DTK159" s="173"/>
      <c r="DTL159" s="173"/>
      <c r="DTM159" s="173"/>
      <c r="DTN159" s="173"/>
      <c r="DTO159" s="173"/>
      <c r="DTP159" s="173"/>
      <c r="DTQ159" s="173"/>
      <c r="DTR159" s="173"/>
      <c r="DTS159" s="173"/>
      <c r="DTT159" s="173"/>
      <c r="DTU159" s="173"/>
      <c r="DTV159" s="173"/>
      <c r="DTW159" s="173"/>
      <c r="DTX159" s="173"/>
      <c r="DTY159" s="173"/>
      <c r="DTZ159" s="173"/>
      <c r="DUA159" s="173"/>
      <c r="DUB159" s="173"/>
      <c r="DUC159" s="173"/>
      <c r="DUD159" s="173"/>
      <c r="DUE159" s="173"/>
      <c r="DUF159" s="173"/>
      <c r="DUG159" s="173"/>
      <c r="DUH159" s="173"/>
      <c r="DUI159" s="173"/>
      <c r="DUJ159" s="173"/>
      <c r="DUK159" s="173"/>
      <c r="DUL159" s="173"/>
      <c r="DUM159" s="173"/>
      <c r="DUN159" s="173"/>
      <c r="DUO159" s="173"/>
      <c r="DUP159" s="173"/>
      <c r="DUQ159" s="173"/>
      <c r="DUR159" s="173"/>
      <c r="DUS159" s="173"/>
      <c r="DUT159" s="173"/>
      <c r="DUU159" s="173"/>
      <c r="DUV159" s="173"/>
      <c r="DUW159" s="173"/>
      <c r="DUX159" s="173"/>
      <c r="DUY159" s="173"/>
      <c r="DUZ159" s="173"/>
      <c r="DVA159" s="173"/>
      <c r="DVB159" s="173"/>
      <c r="DVC159" s="173"/>
      <c r="DVD159" s="173"/>
      <c r="DVE159" s="173"/>
      <c r="DVF159" s="173"/>
      <c r="DVG159" s="173"/>
      <c r="DVN159" s="173"/>
      <c r="DVO159" s="173"/>
      <c r="DVP159" s="173"/>
      <c r="DVQ159" s="173"/>
      <c r="DVR159" s="173"/>
      <c r="DVS159" s="173"/>
      <c r="DVT159" s="173"/>
      <c r="DVU159" s="173"/>
      <c r="DVV159" s="173"/>
      <c r="DVW159" s="173"/>
      <c r="DVX159" s="173"/>
      <c r="DVY159" s="173"/>
      <c r="DVZ159" s="173"/>
      <c r="DWA159" s="173"/>
      <c r="DWB159" s="173"/>
      <c r="DWC159" s="173"/>
      <c r="DWD159" s="173"/>
      <c r="DWE159" s="173"/>
      <c r="DWF159" s="173"/>
      <c r="DWG159" s="173"/>
      <c r="DWH159" s="173"/>
      <c r="DWI159" s="173"/>
      <c r="DWJ159" s="173"/>
      <c r="DWK159" s="173"/>
      <c r="DWL159" s="173"/>
      <c r="DWM159" s="173"/>
      <c r="DWN159" s="173"/>
      <c r="DWO159" s="173"/>
      <c r="DWP159" s="173"/>
      <c r="DWQ159" s="173"/>
      <c r="DWR159" s="173"/>
      <c r="DWS159" s="173"/>
      <c r="DWT159" s="173"/>
      <c r="DWU159" s="173"/>
      <c r="DWV159" s="173"/>
      <c r="DWW159" s="173"/>
      <c r="DWX159" s="173"/>
      <c r="DWY159" s="173"/>
      <c r="DWZ159" s="173"/>
      <c r="DXA159" s="173"/>
      <c r="DXB159" s="173"/>
      <c r="DXC159" s="173"/>
      <c r="DXD159" s="173"/>
      <c r="DXE159" s="173"/>
      <c r="DXF159" s="173"/>
      <c r="DXG159" s="173"/>
      <c r="DXH159" s="173"/>
      <c r="DXI159" s="173"/>
      <c r="DXJ159" s="173"/>
      <c r="DXK159" s="173"/>
      <c r="DXL159" s="173"/>
      <c r="DXM159" s="173"/>
      <c r="DXN159" s="173"/>
      <c r="DXO159" s="173"/>
      <c r="DXP159" s="173"/>
      <c r="DXQ159" s="173"/>
      <c r="DXR159" s="173"/>
      <c r="DXS159" s="173"/>
      <c r="DXT159" s="173"/>
      <c r="DXU159" s="173"/>
      <c r="DXV159" s="173"/>
      <c r="DXW159" s="173"/>
      <c r="DXX159" s="173"/>
      <c r="DXY159" s="173"/>
      <c r="DXZ159" s="173"/>
      <c r="DYA159" s="173"/>
      <c r="DYB159" s="173"/>
      <c r="DYC159" s="173"/>
      <c r="DYD159" s="173"/>
      <c r="DYE159" s="173"/>
      <c r="DYF159" s="173"/>
      <c r="DYG159" s="173"/>
      <c r="DYH159" s="173"/>
      <c r="DYI159" s="173"/>
      <c r="DYJ159" s="173"/>
      <c r="DYK159" s="173"/>
      <c r="DYL159" s="173"/>
      <c r="DYM159" s="173"/>
      <c r="DYN159" s="173"/>
      <c r="DYO159" s="173"/>
      <c r="DYP159" s="173"/>
      <c r="DYQ159" s="173"/>
      <c r="DYR159" s="173"/>
      <c r="DYS159" s="173"/>
      <c r="DYT159" s="173"/>
      <c r="DYU159" s="173"/>
      <c r="DYV159" s="173"/>
      <c r="DYW159" s="173"/>
      <c r="DYX159" s="173"/>
      <c r="DYY159" s="173"/>
      <c r="DYZ159" s="173"/>
      <c r="DZA159" s="173"/>
      <c r="DZB159" s="173"/>
      <c r="DZC159" s="173"/>
      <c r="DZD159" s="173"/>
      <c r="DZE159" s="173"/>
      <c r="DZF159" s="173"/>
      <c r="DZG159" s="173"/>
      <c r="DZH159" s="173"/>
      <c r="DZI159" s="173"/>
      <c r="DZJ159" s="173"/>
      <c r="DZK159" s="173"/>
      <c r="DZL159" s="173"/>
      <c r="DZM159" s="173"/>
      <c r="DZN159" s="173"/>
      <c r="DZO159" s="173"/>
      <c r="DZP159" s="173"/>
      <c r="DZQ159" s="173"/>
      <c r="DZR159" s="173"/>
      <c r="DZS159" s="173"/>
      <c r="DZT159" s="173"/>
      <c r="DZU159" s="173"/>
      <c r="DZV159" s="173"/>
      <c r="DZW159" s="173"/>
      <c r="DZX159" s="173"/>
      <c r="DZY159" s="173"/>
      <c r="DZZ159" s="173"/>
      <c r="EAA159" s="173"/>
      <c r="EAB159" s="173"/>
      <c r="EAC159" s="173"/>
      <c r="EAD159" s="173"/>
      <c r="EAE159" s="173"/>
      <c r="EAF159" s="173"/>
      <c r="EAG159" s="173"/>
      <c r="EAH159" s="173"/>
      <c r="EAI159" s="173"/>
      <c r="EAJ159" s="173"/>
      <c r="EAK159" s="173"/>
      <c r="EAL159" s="173"/>
      <c r="EAM159" s="173"/>
      <c r="EAN159" s="173"/>
      <c r="EAO159" s="173"/>
      <c r="EAP159" s="173"/>
      <c r="EAQ159" s="173"/>
      <c r="EAR159" s="173"/>
      <c r="EAS159" s="173"/>
      <c r="EAT159" s="173"/>
      <c r="EAU159" s="173"/>
      <c r="EAV159" s="173"/>
      <c r="EAW159" s="173"/>
      <c r="EAX159" s="173"/>
      <c r="EAY159" s="173"/>
      <c r="EAZ159" s="173"/>
      <c r="EBA159" s="173"/>
      <c r="EBB159" s="173"/>
      <c r="EBC159" s="173"/>
      <c r="EBD159" s="173"/>
      <c r="EBE159" s="173"/>
      <c r="EBF159" s="173"/>
      <c r="EBG159" s="173"/>
      <c r="EBH159" s="173"/>
      <c r="EBI159" s="173"/>
      <c r="EBJ159" s="173"/>
      <c r="EBK159" s="173"/>
      <c r="EBL159" s="173"/>
      <c r="EBM159" s="173"/>
      <c r="EBN159" s="173"/>
      <c r="EBO159" s="173"/>
      <c r="EBP159" s="173"/>
      <c r="EBQ159" s="173"/>
      <c r="EBR159" s="173"/>
      <c r="EBS159" s="173"/>
      <c r="EBT159" s="173"/>
      <c r="EBU159" s="173"/>
      <c r="EBV159" s="173"/>
      <c r="EBW159" s="173"/>
      <c r="EBX159" s="173"/>
      <c r="EBY159" s="173"/>
      <c r="EBZ159" s="173"/>
      <c r="ECA159" s="173"/>
      <c r="ECB159" s="173"/>
      <c r="ECC159" s="173"/>
      <c r="ECD159" s="173"/>
      <c r="ECE159" s="173"/>
      <c r="ECF159" s="173"/>
      <c r="ECG159" s="173"/>
      <c r="ECH159" s="173"/>
      <c r="ECI159" s="173"/>
      <c r="ECJ159" s="173"/>
      <c r="ECK159" s="173"/>
      <c r="ECL159" s="173"/>
      <c r="ECM159" s="173"/>
      <c r="ECN159" s="173"/>
      <c r="ECO159" s="173"/>
      <c r="ECP159" s="173"/>
      <c r="ECQ159" s="173"/>
      <c r="ECR159" s="173"/>
      <c r="ECS159" s="173"/>
      <c r="ECT159" s="173"/>
      <c r="ECU159" s="173"/>
      <c r="ECV159" s="173"/>
      <c r="ECW159" s="173"/>
      <c r="ECX159" s="173"/>
      <c r="ECY159" s="173"/>
      <c r="ECZ159" s="173"/>
      <c r="EDA159" s="173"/>
      <c r="EDB159" s="173"/>
      <c r="EDC159" s="173"/>
      <c r="EDD159" s="173"/>
      <c r="EDE159" s="173"/>
      <c r="EDF159" s="173"/>
      <c r="EDG159" s="173"/>
      <c r="EDH159" s="173"/>
      <c r="EDI159" s="173"/>
      <c r="EDJ159" s="173"/>
      <c r="EDK159" s="173"/>
      <c r="EDL159" s="173"/>
      <c r="EDM159" s="173"/>
      <c r="EDN159" s="173"/>
      <c r="EDO159" s="173"/>
      <c r="EDP159" s="173"/>
      <c r="EDQ159" s="173"/>
      <c r="EDR159" s="173"/>
      <c r="EDS159" s="173"/>
      <c r="EDT159" s="173"/>
      <c r="EDU159" s="173"/>
      <c r="EDV159" s="173"/>
      <c r="EDW159" s="173"/>
      <c r="EDX159" s="173"/>
      <c r="EDY159" s="173"/>
      <c r="EDZ159" s="173"/>
      <c r="EEA159" s="173"/>
      <c r="EEB159" s="173"/>
      <c r="EEC159" s="173"/>
      <c r="EED159" s="173"/>
      <c r="EEE159" s="173"/>
      <c r="EEF159" s="173"/>
      <c r="EEG159" s="173"/>
      <c r="EEH159" s="173"/>
      <c r="EEI159" s="173"/>
      <c r="EEJ159" s="173"/>
      <c r="EEK159" s="173"/>
      <c r="EEL159" s="173"/>
      <c r="EEM159" s="173"/>
      <c r="EEN159" s="173"/>
      <c r="EEO159" s="173"/>
      <c r="EEP159" s="173"/>
      <c r="EEQ159" s="173"/>
      <c r="EER159" s="173"/>
      <c r="EES159" s="173"/>
      <c r="EET159" s="173"/>
      <c r="EEU159" s="173"/>
      <c r="EEV159" s="173"/>
      <c r="EEW159" s="173"/>
      <c r="EEX159" s="173"/>
      <c r="EEY159" s="173"/>
      <c r="EEZ159" s="173"/>
      <c r="EFA159" s="173"/>
      <c r="EFB159" s="173"/>
      <c r="EFC159" s="173"/>
      <c r="EFJ159" s="173"/>
      <c r="EFK159" s="173"/>
      <c r="EFL159" s="173"/>
      <c r="EFM159" s="173"/>
      <c r="EFN159" s="173"/>
      <c r="EFO159" s="173"/>
      <c r="EFP159" s="173"/>
      <c r="EFQ159" s="173"/>
      <c r="EFR159" s="173"/>
      <c r="EFS159" s="173"/>
      <c r="EFT159" s="173"/>
      <c r="EFU159" s="173"/>
      <c r="EFV159" s="173"/>
      <c r="EFW159" s="173"/>
      <c r="EFX159" s="173"/>
      <c r="EFY159" s="173"/>
      <c r="EFZ159" s="173"/>
      <c r="EGA159" s="173"/>
      <c r="EGB159" s="173"/>
      <c r="EGC159" s="173"/>
      <c r="EGD159" s="173"/>
      <c r="EGE159" s="173"/>
      <c r="EGF159" s="173"/>
      <c r="EGG159" s="173"/>
      <c r="EGH159" s="173"/>
      <c r="EGI159" s="173"/>
      <c r="EGJ159" s="173"/>
      <c r="EGK159" s="173"/>
      <c r="EGL159" s="173"/>
      <c r="EGM159" s="173"/>
      <c r="EGN159" s="173"/>
      <c r="EGO159" s="173"/>
      <c r="EGP159" s="173"/>
      <c r="EGQ159" s="173"/>
      <c r="EGR159" s="173"/>
      <c r="EGS159" s="173"/>
      <c r="EGT159" s="173"/>
      <c r="EGU159" s="173"/>
      <c r="EGV159" s="173"/>
      <c r="EGW159" s="173"/>
      <c r="EGX159" s="173"/>
      <c r="EGY159" s="173"/>
      <c r="EGZ159" s="173"/>
      <c r="EHA159" s="173"/>
      <c r="EHB159" s="173"/>
      <c r="EHC159" s="173"/>
      <c r="EHD159" s="173"/>
      <c r="EHE159" s="173"/>
      <c r="EHF159" s="173"/>
      <c r="EHG159" s="173"/>
      <c r="EHH159" s="173"/>
      <c r="EHI159" s="173"/>
      <c r="EHJ159" s="173"/>
      <c r="EHK159" s="173"/>
      <c r="EHL159" s="173"/>
      <c r="EHM159" s="173"/>
      <c r="EHN159" s="173"/>
      <c r="EHO159" s="173"/>
      <c r="EHP159" s="173"/>
      <c r="EHQ159" s="173"/>
      <c r="EHR159" s="173"/>
      <c r="EHS159" s="173"/>
      <c r="EHT159" s="173"/>
      <c r="EHU159" s="173"/>
      <c r="EHV159" s="173"/>
      <c r="EHW159" s="173"/>
      <c r="EHX159" s="173"/>
      <c r="EHY159" s="173"/>
      <c r="EHZ159" s="173"/>
      <c r="EIA159" s="173"/>
      <c r="EIB159" s="173"/>
      <c r="EIC159" s="173"/>
      <c r="EID159" s="173"/>
      <c r="EIE159" s="173"/>
      <c r="EIF159" s="173"/>
      <c r="EIG159" s="173"/>
      <c r="EIH159" s="173"/>
      <c r="EII159" s="173"/>
      <c r="EIJ159" s="173"/>
      <c r="EIK159" s="173"/>
      <c r="EIL159" s="173"/>
      <c r="EIM159" s="173"/>
      <c r="EIN159" s="173"/>
      <c r="EIO159" s="173"/>
      <c r="EIP159" s="173"/>
      <c r="EIQ159" s="173"/>
      <c r="EIR159" s="173"/>
      <c r="EIS159" s="173"/>
      <c r="EIT159" s="173"/>
      <c r="EIU159" s="173"/>
      <c r="EIV159" s="173"/>
      <c r="EIW159" s="173"/>
      <c r="EIX159" s="173"/>
      <c r="EIY159" s="173"/>
      <c r="EIZ159" s="173"/>
      <c r="EJA159" s="173"/>
      <c r="EJB159" s="173"/>
      <c r="EJC159" s="173"/>
      <c r="EJD159" s="173"/>
      <c r="EJE159" s="173"/>
      <c r="EJF159" s="173"/>
      <c r="EJG159" s="173"/>
      <c r="EJH159" s="173"/>
      <c r="EJI159" s="173"/>
      <c r="EJJ159" s="173"/>
      <c r="EJK159" s="173"/>
      <c r="EJL159" s="173"/>
      <c r="EJM159" s="173"/>
      <c r="EJN159" s="173"/>
      <c r="EJO159" s="173"/>
      <c r="EJP159" s="173"/>
      <c r="EJQ159" s="173"/>
      <c r="EJR159" s="173"/>
      <c r="EJS159" s="173"/>
      <c r="EJT159" s="173"/>
      <c r="EJU159" s="173"/>
      <c r="EJV159" s="173"/>
      <c r="EJW159" s="173"/>
      <c r="EJX159" s="173"/>
      <c r="EJY159" s="173"/>
      <c r="EJZ159" s="173"/>
      <c r="EKA159" s="173"/>
      <c r="EKB159" s="173"/>
      <c r="EKC159" s="173"/>
      <c r="EKD159" s="173"/>
      <c r="EKE159" s="173"/>
      <c r="EKF159" s="173"/>
      <c r="EKG159" s="173"/>
      <c r="EKH159" s="173"/>
      <c r="EKI159" s="173"/>
      <c r="EKJ159" s="173"/>
      <c r="EKK159" s="173"/>
      <c r="EKL159" s="173"/>
      <c r="EKM159" s="173"/>
      <c r="EKN159" s="173"/>
      <c r="EKO159" s="173"/>
      <c r="EKP159" s="173"/>
      <c r="EKQ159" s="173"/>
      <c r="EKR159" s="173"/>
      <c r="EKS159" s="173"/>
      <c r="EKT159" s="173"/>
      <c r="EKU159" s="173"/>
      <c r="EKV159" s="173"/>
      <c r="EKW159" s="173"/>
      <c r="EKX159" s="173"/>
      <c r="EKY159" s="173"/>
      <c r="EKZ159" s="173"/>
      <c r="ELA159" s="173"/>
      <c r="ELB159" s="173"/>
      <c r="ELC159" s="173"/>
      <c r="ELD159" s="173"/>
      <c r="ELE159" s="173"/>
      <c r="ELF159" s="173"/>
      <c r="ELG159" s="173"/>
      <c r="ELH159" s="173"/>
      <c r="ELI159" s="173"/>
      <c r="ELJ159" s="173"/>
      <c r="ELK159" s="173"/>
      <c r="ELL159" s="173"/>
      <c r="ELM159" s="173"/>
      <c r="ELN159" s="173"/>
      <c r="ELO159" s="173"/>
      <c r="ELP159" s="173"/>
      <c r="ELQ159" s="173"/>
      <c r="ELR159" s="173"/>
      <c r="ELS159" s="173"/>
      <c r="ELT159" s="173"/>
      <c r="ELU159" s="173"/>
      <c r="ELV159" s="173"/>
      <c r="ELW159" s="173"/>
      <c r="ELX159" s="173"/>
      <c r="ELY159" s="173"/>
      <c r="ELZ159" s="173"/>
      <c r="EMA159" s="173"/>
      <c r="EMB159" s="173"/>
      <c r="EMC159" s="173"/>
      <c r="EMD159" s="173"/>
      <c r="EME159" s="173"/>
      <c r="EMF159" s="173"/>
      <c r="EMG159" s="173"/>
      <c r="EMH159" s="173"/>
      <c r="EMI159" s="173"/>
      <c r="EMJ159" s="173"/>
      <c r="EMK159" s="173"/>
      <c r="EML159" s="173"/>
      <c r="EMM159" s="173"/>
      <c r="EMN159" s="173"/>
      <c r="EMO159" s="173"/>
      <c r="EMP159" s="173"/>
      <c r="EMQ159" s="173"/>
      <c r="EMR159" s="173"/>
      <c r="EMS159" s="173"/>
      <c r="EMT159" s="173"/>
      <c r="EMU159" s="173"/>
      <c r="EMV159" s="173"/>
      <c r="EMW159" s="173"/>
      <c r="EMX159" s="173"/>
      <c r="EMY159" s="173"/>
      <c r="EMZ159" s="173"/>
      <c r="ENA159" s="173"/>
      <c r="ENB159" s="173"/>
      <c r="ENC159" s="173"/>
      <c r="END159" s="173"/>
      <c r="ENE159" s="173"/>
      <c r="ENF159" s="173"/>
      <c r="ENG159" s="173"/>
      <c r="ENH159" s="173"/>
      <c r="ENI159" s="173"/>
      <c r="ENJ159" s="173"/>
      <c r="ENK159" s="173"/>
      <c r="ENL159" s="173"/>
      <c r="ENM159" s="173"/>
      <c r="ENN159" s="173"/>
      <c r="ENO159" s="173"/>
      <c r="ENP159" s="173"/>
      <c r="ENQ159" s="173"/>
      <c r="ENR159" s="173"/>
      <c r="ENS159" s="173"/>
      <c r="ENT159" s="173"/>
      <c r="ENU159" s="173"/>
      <c r="ENV159" s="173"/>
      <c r="ENW159" s="173"/>
      <c r="ENX159" s="173"/>
      <c r="ENY159" s="173"/>
      <c r="ENZ159" s="173"/>
      <c r="EOA159" s="173"/>
      <c r="EOB159" s="173"/>
      <c r="EOC159" s="173"/>
      <c r="EOD159" s="173"/>
      <c r="EOE159" s="173"/>
      <c r="EOF159" s="173"/>
      <c r="EOG159" s="173"/>
      <c r="EOH159" s="173"/>
      <c r="EOI159" s="173"/>
      <c r="EOJ159" s="173"/>
      <c r="EOK159" s="173"/>
      <c r="EOL159" s="173"/>
      <c r="EOM159" s="173"/>
      <c r="EON159" s="173"/>
      <c r="EOO159" s="173"/>
      <c r="EOP159" s="173"/>
      <c r="EOQ159" s="173"/>
      <c r="EOR159" s="173"/>
      <c r="EOS159" s="173"/>
      <c r="EOT159" s="173"/>
      <c r="EOU159" s="173"/>
      <c r="EOV159" s="173"/>
      <c r="EOW159" s="173"/>
      <c r="EOX159" s="173"/>
      <c r="EOY159" s="173"/>
      <c r="EPF159" s="173"/>
      <c r="EPG159" s="173"/>
      <c r="EPH159" s="173"/>
      <c r="EPI159" s="173"/>
      <c r="EPJ159" s="173"/>
      <c r="EPK159" s="173"/>
      <c r="EPL159" s="173"/>
      <c r="EPM159" s="173"/>
      <c r="EPN159" s="173"/>
      <c r="EPO159" s="173"/>
      <c r="EPP159" s="173"/>
      <c r="EPQ159" s="173"/>
      <c r="EPR159" s="173"/>
      <c r="EPS159" s="173"/>
      <c r="EPT159" s="173"/>
      <c r="EPU159" s="173"/>
      <c r="EPV159" s="173"/>
      <c r="EPW159" s="173"/>
      <c r="EPX159" s="173"/>
      <c r="EPY159" s="173"/>
      <c r="EPZ159" s="173"/>
      <c r="EQA159" s="173"/>
      <c r="EQB159" s="173"/>
      <c r="EQC159" s="173"/>
      <c r="EQD159" s="173"/>
      <c r="EQE159" s="173"/>
      <c r="EQF159" s="173"/>
      <c r="EQG159" s="173"/>
      <c r="EQH159" s="173"/>
      <c r="EQI159" s="173"/>
      <c r="EQJ159" s="173"/>
      <c r="EQK159" s="173"/>
      <c r="EQL159" s="173"/>
      <c r="EQM159" s="173"/>
      <c r="EQN159" s="173"/>
      <c r="EQO159" s="173"/>
      <c r="EQP159" s="173"/>
      <c r="EQQ159" s="173"/>
      <c r="EQR159" s="173"/>
      <c r="EQS159" s="173"/>
      <c r="EQT159" s="173"/>
      <c r="EQU159" s="173"/>
      <c r="EQV159" s="173"/>
      <c r="EQW159" s="173"/>
      <c r="EQX159" s="173"/>
      <c r="EQY159" s="173"/>
      <c r="EQZ159" s="173"/>
      <c r="ERA159" s="173"/>
      <c r="ERB159" s="173"/>
      <c r="ERC159" s="173"/>
      <c r="ERD159" s="173"/>
      <c r="ERE159" s="173"/>
      <c r="ERF159" s="173"/>
      <c r="ERG159" s="173"/>
      <c r="ERH159" s="173"/>
      <c r="ERI159" s="173"/>
      <c r="ERJ159" s="173"/>
      <c r="ERK159" s="173"/>
      <c r="ERL159" s="173"/>
      <c r="ERM159" s="173"/>
      <c r="ERN159" s="173"/>
      <c r="ERO159" s="173"/>
      <c r="ERP159" s="173"/>
      <c r="ERQ159" s="173"/>
      <c r="ERR159" s="173"/>
      <c r="ERS159" s="173"/>
      <c r="ERT159" s="173"/>
      <c r="ERU159" s="173"/>
      <c r="ERV159" s="173"/>
      <c r="ERW159" s="173"/>
      <c r="ERX159" s="173"/>
      <c r="ERY159" s="173"/>
      <c r="ERZ159" s="173"/>
      <c r="ESA159" s="173"/>
      <c r="ESB159" s="173"/>
      <c r="ESC159" s="173"/>
      <c r="ESD159" s="173"/>
      <c r="ESE159" s="173"/>
      <c r="ESF159" s="173"/>
      <c r="ESG159" s="173"/>
      <c r="ESH159" s="173"/>
      <c r="ESI159" s="173"/>
      <c r="ESJ159" s="173"/>
      <c r="ESK159" s="173"/>
      <c r="ESL159" s="173"/>
      <c r="ESM159" s="173"/>
      <c r="ESN159" s="173"/>
      <c r="ESO159" s="173"/>
      <c r="ESP159" s="173"/>
      <c r="ESQ159" s="173"/>
      <c r="ESR159" s="173"/>
      <c r="ESS159" s="173"/>
      <c r="EST159" s="173"/>
      <c r="ESU159" s="173"/>
      <c r="ESV159" s="173"/>
      <c r="ESW159" s="173"/>
      <c r="ESX159" s="173"/>
      <c r="ESY159" s="173"/>
      <c r="ESZ159" s="173"/>
      <c r="ETA159" s="173"/>
      <c r="ETB159" s="173"/>
      <c r="ETC159" s="173"/>
      <c r="ETD159" s="173"/>
      <c r="ETE159" s="173"/>
      <c r="ETF159" s="173"/>
      <c r="ETG159" s="173"/>
      <c r="ETH159" s="173"/>
      <c r="ETI159" s="173"/>
      <c r="ETJ159" s="173"/>
      <c r="ETK159" s="173"/>
      <c r="ETL159" s="173"/>
      <c r="ETM159" s="173"/>
      <c r="ETN159" s="173"/>
      <c r="ETO159" s="173"/>
      <c r="ETP159" s="173"/>
      <c r="ETQ159" s="173"/>
      <c r="ETR159" s="173"/>
      <c r="ETS159" s="173"/>
      <c r="ETT159" s="173"/>
      <c r="ETU159" s="173"/>
      <c r="ETV159" s="173"/>
      <c r="ETW159" s="173"/>
      <c r="ETX159" s="173"/>
      <c r="ETY159" s="173"/>
      <c r="ETZ159" s="173"/>
      <c r="EUA159" s="173"/>
      <c r="EUB159" s="173"/>
      <c r="EUC159" s="173"/>
      <c r="EUD159" s="173"/>
      <c r="EUE159" s="173"/>
      <c r="EUF159" s="173"/>
      <c r="EUG159" s="173"/>
      <c r="EUH159" s="173"/>
      <c r="EUI159" s="173"/>
      <c r="EUJ159" s="173"/>
      <c r="EUK159" s="173"/>
      <c r="EUL159" s="173"/>
      <c r="EUM159" s="173"/>
      <c r="EUN159" s="173"/>
      <c r="EUO159" s="173"/>
      <c r="EUP159" s="173"/>
      <c r="EUQ159" s="173"/>
      <c r="EUR159" s="173"/>
      <c r="EUS159" s="173"/>
      <c r="EUT159" s="173"/>
      <c r="EUU159" s="173"/>
      <c r="EUV159" s="173"/>
      <c r="EUW159" s="173"/>
      <c r="EUX159" s="173"/>
      <c r="EUY159" s="173"/>
      <c r="EUZ159" s="173"/>
      <c r="EVA159" s="173"/>
      <c r="EVB159" s="173"/>
      <c r="EVC159" s="173"/>
      <c r="EVD159" s="173"/>
      <c r="EVE159" s="173"/>
      <c r="EVF159" s="173"/>
      <c r="EVG159" s="173"/>
      <c r="EVH159" s="173"/>
      <c r="EVI159" s="173"/>
      <c r="EVJ159" s="173"/>
      <c r="EVK159" s="173"/>
      <c r="EVL159" s="173"/>
      <c r="EVM159" s="173"/>
      <c r="EVN159" s="173"/>
      <c r="EVO159" s="173"/>
      <c r="EVP159" s="173"/>
      <c r="EVQ159" s="173"/>
      <c r="EVR159" s="173"/>
      <c r="EVS159" s="173"/>
      <c r="EVT159" s="173"/>
      <c r="EVU159" s="173"/>
      <c r="EVV159" s="173"/>
      <c r="EVW159" s="173"/>
      <c r="EVX159" s="173"/>
      <c r="EVY159" s="173"/>
      <c r="EVZ159" s="173"/>
      <c r="EWA159" s="173"/>
      <c r="EWB159" s="173"/>
      <c r="EWC159" s="173"/>
      <c r="EWD159" s="173"/>
      <c r="EWE159" s="173"/>
      <c r="EWF159" s="173"/>
      <c r="EWG159" s="173"/>
      <c r="EWH159" s="173"/>
      <c r="EWI159" s="173"/>
      <c r="EWJ159" s="173"/>
      <c r="EWK159" s="173"/>
      <c r="EWL159" s="173"/>
      <c r="EWM159" s="173"/>
      <c r="EWN159" s="173"/>
      <c r="EWO159" s="173"/>
      <c r="EWP159" s="173"/>
      <c r="EWQ159" s="173"/>
      <c r="EWR159" s="173"/>
      <c r="EWS159" s="173"/>
      <c r="EWT159" s="173"/>
      <c r="EWU159" s="173"/>
      <c r="EWV159" s="173"/>
      <c r="EWW159" s="173"/>
      <c r="EWX159" s="173"/>
      <c r="EWY159" s="173"/>
      <c r="EWZ159" s="173"/>
      <c r="EXA159" s="173"/>
      <c r="EXB159" s="173"/>
      <c r="EXC159" s="173"/>
      <c r="EXD159" s="173"/>
      <c r="EXE159" s="173"/>
      <c r="EXF159" s="173"/>
      <c r="EXG159" s="173"/>
      <c r="EXH159" s="173"/>
      <c r="EXI159" s="173"/>
      <c r="EXJ159" s="173"/>
      <c r="EXK159" s="173"/>
      <c r="EXL159" s="173"/>
      <c r="EXM159" s="173"/>
      <c r="EXN159" s="173"/>
      <c r="EXO159" s="173"/>
      <c r="EXP159" s="173"/>
      <c r="EXQ159" s="173"/>
      <c r="EXR159" s="173"/>
      <c r="EXS159" s="173"/>
      <c r="EXT159" s="173"/>
      <c r="EXU159" s="173"/>
      <c r="EXV159" s="173"/>
      <c r="EXW159" s="173"/>
      <c r="EXX159" s="173"/>
      <c r="EXY159" s="173"/>
      <c r="EXZ159" s="173"/>
      <c r="EYA159" s="173"/>
      <c r="EYB159" s="173"/>
      <c r="EYC159" s="173"/>
      <c r="EYD159" s="173"/>
      <c r="EYE159" s="173"/>
      <c r="EYF159" s="173"/>
      <c r="EYG159" s="173"/>
      <c r="EYH159" s="173"/>
      <c r="EYI159" s="173"/>
      <c r="EYJ159" s="173"/>
      <c r="EYK159" s="173"/>
      <c r="EYL159" s="173"/>
      <c r="EYM159" s="173"/>
      <c r="EYN159" s="173"/>
      <c r="EYO159" s="173"/>
      <c r="EYP159" s="173"/>
      <c r="EYQ159" s="173"/>
      <c r="EYR159" s="173"/>
      <c r="EYS159" s="173"/>
      <c r="EYT159" s="173"/>
      <c r="EYU159" s="173"/>
      <c r="EZB159" s="173"/>
      <c r="EZC159" s="173"/>
      <c r="EZD159" s="173"/>
      <c r="EZE159" s="173"/>
      <c r="EZF159" s="173"/>
      <c r="EZG159" s="173"/>
      <c r="EZH159" s="173"/>
      <c r="EZI159" s="173"/>
      <c r="EZJ159" s="173"/>
      <c r="EZK159" s="173"/>
      <c r="EZL159" s="173"/>
      <c r="EZM159" s="173"/>
      <c r="EZN159" s="173"/>
      <c r="EZO159" s="173"/>
      <c r="EZP159" s="173"/>
      <c r="EZQ159" s="173"/>
      <c r="EZR159" s="173"/>
      <c r="EZS159" s="173"/>
      <c r="EZT159" s="173"/>
      <c r="EZU159" s="173"/>
      <c r="EZV159" s="173"/>
      <c r="EZW159" s="173"/>
      <c r="EZX159" s="173"/>
      <c r="EZY159" s="173"/>
      <c r="EZZ159" s="173"/>
      <c r="FAA159" s="173"/>
      <c r="FAB159" s="173"/>
      <c r="FAC159" s="173"/>
      <c r="FAD159" s="173"/>
      <c r="FAE159" s="173"/>
      <c r="FAF159" s="173"/>
      <c r="FAG159" s="173"/>
      <c r="FAH159" s="173"/>
      <c r="FAI159" s="173"/>
      <c r="FAJ159" s="173"/>
      <c r="FAK159" s="173"/>
      <c r="FAL159" s="173"/>
      <c r="FAM159" s="173"/>
      <c r="FAN159" s="173"/>
      <c r="FAO159" s="173"/>
      <c r="FAP159" s="173"/>
      <c r="FAQ159" s="173"/>
      <c r="FAR159" s="173"/>
      <c r="FAS159" s="173"/>
      <c r="FAT159" s="173"/>
      <c r="FAU159" s="173"/>
      <c r="FAV159" s="173"/>
      <c r="FAW159" s="173"/>
      <c r="FAX159" s="173"/>
      <c r="FAY159" s="173"/>
      <c r="FAZ159" s="173"/>
      <c r="FBA159" s="173"/>
      <c r="FBB159" s="173"/>
      <c r="FBC159" s="173"/>
      <c r="FBD159" s="173"/>
      <c r="FBE159" s="173"/>
      <c r="FBF159" s="173"/>
      <c r="FBG159" s="173"/>
      <c r="FBH159" s="173"/>
      <c r="FBI159" s="173"/>
      <c r="FBJ159" s="173"/>
      <c r="FBK159" s="173"/>
      <c r="FBL159" s="173"/>
      <c r="FBM159" s="173"/>
      <c r="FBN159" s="173"/>
      <c r="FBO159" s="173"/>
      <c r="FBP159" s="173"/>
      <c r="FBQ159" s="173"/>
      <c r="FBR159" s="173"/>
      <c r="FBS159" s="173"/>
      <c r="FBT159" s="173"/>
      <c r="FBU159" s="173"/>
      <c r="FBV159" s="173"/>
      <c r="FBW159" s="173"/>
      <c r="FBX159" s="173"/>
      <c r="FBY159" s="173"/>
      <c r="FBZ159" s="173"/>
      <c r="FCA159" s="173"/>
      <c r="FCB159" s="173"/>
      <c r="FCC159" s="173"/>
      <c r="FCD159" s="173"/>
      <c r="FCE159" s="173"/>
      <c r="FCF159" s="173"/>
      <c r="FCG159" s="173"/>
      <c r="FCH159" s="173"/>
      <c r="FCI159" s="173"/>
      <c r="FCJ159" s="173"/>
      <c r="FCK159" s="173"/>
      <c r="FCL159" s="173"/>
      <c r="FCM159" s="173"/>
      <c r="FCN159" s="173"/>
      <c r="FCO159" s="173"/>
      <c r="FCP159" s="173"/>
      <c r="FCQ159" s="173"/>
      <c r="FCR159" s="173"/>
      <c r="FCS159" s="173"/>
      <c r="FCT159" s="173"/>
      <c r="FCU159" s="173"/>
      <c r="FCV159" s="173"/>
      <c r="FCW159" s="173"/>
      <c r="FCX159" s="173"/>
      <c r="FCY159" s="173"/>
      <c r="FCZ159" s="173"/>
      <c r="FDA159" s="173"/>
      <c r="FDB159" s="173"/>
      <c r="FDC159" s="173"/>
      <c r="FDD159" s="173"/>
      <c r="FDE159" s="173"/>
      <c r="FDF159" s="173"/>
      <c r="FDG159" s="173"/>
      <c r="FDH159" s="173"/>
      <c r="FDI159" s="173"/>
      <c r="FDJ159" s="173"/>
      <c r="FDK159" s="173"/>
      <c r="FDL159" s="173"/>
      <c r="FDM159" s="173"/>
      <c r="FDN159" s="173"/>
      <c r="FDO159" s="173"/>
      <c r="FDP159" s="173"/>
      <c r="FDQ159" s="173"/>
      <c r="FDR159" s="173"/>
      <c r="FDS159" s="173"/>
      <c r="FDT159" s="173"/>
      <c r="FDU159" s="173"/>
      <c r="FDV159" s="173"/>
      <c r="FDW159" s="173"/>
      <c r="FDX159" s="173"/>
      <c r="FDY159" s="173"/>
      <c r="FDZ159" s="173"/>
      <c r="FEA159" s="173"/>
      <c r="FEB159" s="173"/>
      <c r="FEC159" s="173"/>
      <c r="FED159" s="173"/>
      <c r="FEE159" s="173"/>
      <c r="FEF159" s="173"/>
      <c r="FEG159" s="173"/>
      <c r="FEH159" s="173"/>
      <c r="FEI159" s="173"/>
      <c r="FEJ159" s="173"/>
      <c r="FEK159" s="173"/>
      <c r="FEL159" s="173"/>
      <c r="FEM159" s="173"/>
      <c r="FEN159" s="173"/>
      <c r="FEO159" s="173"/>
      <c r="FEP159" s="173"/>
      <c r="FEQ159" s="173"/>
      <c r="FER159" s="173"/>
      <c r="FES159" s="173"/>
      <c r="FET159" s="173"/>
      <c r="FEU159" s="173"/>
      <c r="FEV159" s="173"/>
      <c r="FEW159" s="173"/>
      <c r="FEX159" s="173"/>
      <c r="FEY159" s="173"/>
      <c r="FEZ159" s="173"/>
      <c r="FFA159" s="173"/>
      <c r="FFB159" s="173"/>
      <c r="FFC159" s="173"/>
      <c r="FFD159" s="173"/>
      <c r="FFE159" s="173"/>
      <c r="FFF159" s="173"/>
      <c r="FFG159" s="173"/>
      <c r="FFH159" s="173"/>
      <c r="FFI159" s="173"/>
      <c r="FFJ159" s="173"/>
      <c r="FFK159" s="173"/>
      <c r="FFL159" s="173"/>
      <c r="FFM159" s="173"/>
      <c r="FFN159" s="173"/>
      <c r="FFO159" s="173"/>
      <c r="FFP159" s="173"/>
      <c r="FFQ159" s="173"/>
      <c r="FFR159" s="173"/>
      <c r="FFS159" s="173"/>
      <c r="FFT159" s="173"/>
      <c r="FFU159" s="173"/>
      <c r="FFV159" s="173"/>
      <c r="FFW159" s="173"/>
      <c r="FFX159" s="173"/>
      <c r="FFY159" s="173"/>
      <c r="FFZ159" s="173"/>
      <c r="FGA159" s="173"/>
      <c r="FGB159" s="173"/>
      <c r="FGC159" s="173"/>
      <c r="FGD159" s="173"/>
      <c r="FGE159" s="173"/>
      <c r="FGF159" s="173"/>
      <c r="FGG159" s="173"/>
      <c r="FGH159" s="173"/>
      <c r="FGI159" s="173"/>
      <c r="FGJ159" s="173"/>
      <c r="FGK159" s="173"/>
      <c r="FGL159" s="173"/>
      <c r="FGM159" s="173"/>
      <c r="FGN159" s="173"/>
      <c r="FGO159" s="173"/>
      <c r="FGP159" s="173"/>
      <c r="FGQ159" s="173"/>
      <c r="FGR159" s="173"/>
      <c r="FGS159" s="173"/>
      <c r="FGT159" s="173"/>
      <c r="FGU159" s="173"/>
      <c r="FGV159" s="173"/>
      <c r="FGW159" s="173"/>
      <c r="FGX159" s="173"/>
      <c r="FGY159" s="173"/>
      <c r="FGZ159" s="173"/>
      <c r="FHA159" s="173"/>
      <c r="FHB159" s="173"/>
      <c r="FHC159" s="173"/>
      <c r="FHD159" s="173"/>
      <c r="FHE159" s="173"/>
      <c r="FHF159" s="173"/>
      <c r="FHG159" s="173"/>
      <c r="FHH159" s="173"/>
      <c r="FHI159" s="173"/>
      <c r="FHJ159" s="173"/>
      <c r="FHK159" s="173"/>
      <c r="FHL159" s="173"/>
      <c r="FHM159" s="173"/>
      <c r="FHN159" s="173"/>
      <c r="FHO159" s="173"/>
      <c r="FHP159" s="173"/>
      <c r="FHQ159" s="173"/>
      <c r="FHR159" s="173"/>
      <c r="FHS159" s="173"/>
      <c r="FHT159" s="173"/>
      <c r="FHU159" s="173"/>
      <c r="FHV159" s="173"/>
      <c r="FHW159" s="173"/>
      <c r="FHX159" s="173"/>
      <c r="FHY159" s="173"/>
      <c r="FHZ159" s="173"/>
      <c r="FIA159" s="173"/>
      <c r="FIB159" s="173"/>
      <c r="FIC159" s="173"/>
      <c r="FID159" s="173"/>
      <c r="FIE159" s="173"/>
      <c r="FIF159" s="173"/>
      <c r="FIG159" s="173"/>
      <c r="FIH159" s="173"/>
      <c r="FII159" s="173"/>
      <c r="FIJ159" s="173"/>
      <c r="FIK159" s="173"/>
      <c r="FIL159" s="173"/>
      <c r="FIM159" s="173"/>
      <c r="FIN159" s="173"/>
      <c r="FIO159" s="173"/>
      <c r="FIP159" s="173"/>
      <c r="FIQ159" s="173"/>
      <c r="FIX159" s="173"/>
      <c r="FIY159" s="173"/>
      <c r="FIZ159" s="173"/>
      <c r="FJA159" s="173"/>
      <c r="FJB159" s="173"/>
      <c r="FJC159" s="173"/>
      <c r="FJD159" s="173"/>
      <c r="FJE159" s="173"/>
      <c r="FJF159" s="173"/>
      <c r="FJG159" s="173"/>
      <c r="FJH159" s="173"/>
      <c r="FJI159" s="173"/>
      <c r="FJJ159" s="173"/>
      <c r="FJK159" s="173"/>
      <c r="FJL159" s="173"/>
      <c r="FJM159" s="173"/>
      <c r="FJN159" s="173"/>
      <c r="FJO159" s="173"/>
      <c r="FJP159" s="173"/>
      <c r="FJQ159" s="173"/>
      <c r="FJR159" s="173"/>
      <c r="FJS159" s="173"/>
      <c r="FJT159" s="173"/>
      <c r="FJU159" s="173"/>
      <c r="FJV159" s="173"/>
      <c r="FJW159" s="173"/>
      <c r="FJX159" s="173"/>
      <c r="FJY159" s="173"/>
      <c r="FJZ159" s="173"/>
      <c r="FKA159" s="173"/>
      <c r="FKB159" s="173"/>
      <c r="FKC159" s="173"/>
      <c r="FKD159" s="173"/>
      <c r="FKE159" s="173"/>
      <c r="FKF159" s="173"/>
      <c r="FKG159" s="173"/>
      <c r="FKH159" s="173"/>
      <c r="FKI159" s="173"/>
      <c r="FKJ159" s="173"/>
      <c r="FKK159" s="173"/>
      <c r="FKL159" s="173"/>
      <c r="FKM159" s="173"/>
      <c r="FKN159" s="173"/>
      <c r="FKO159" s="173"/>
      <c r="FKP159" s="173"/>
      <c r="FKQ159" s="173"/>
      <c r="FKR159" s="173"/>
      <c r="FKS159" s="173"/>
      <c r="FKT159" s="173"/>
      <c r="FKU159" s="173"/>
      <c r="FKV159" s="173"/>
      <c r="FKW159" s="173"/>
      <c r="FKX159" s="173"/>
      <c r="FKY159" s="173"/>
      <c r="FKZ159" s="173"/>
      <c r="FLA159" s="173"/>
      <c r="FLB159" s="173"/>
      <c r="FLC159" s="173"/>
      <c r="FLD159" s="173"/>
      <c r="FLE159" s="173"/>
      <c r="FLF159" s="173"/>
      <c r="FLG159" s="173"/>
      <c r="FLH159" s="173"/>
      <c r="FLI159" s="173"/>
      <c r="FLJ159" s="173"/>
      <c r="FLK159" s="173"/>
      <c r="FLL159" s="173"/>
      <c r="FLM159" s="173"/>
      <c r="FLN159" s="173"/>
      <c r="FLO159" s="173"/>
      <c r="FLP159" s="173"/>
      <c r="FLQ159" s="173"/>
      <c r="FLR159" s="173"/>
      <c r="FLS159" s="173"/>
      <c r="FLT159" s="173"/>
      <c r="FLU159" s="173"/>
      <c r="FLV159" s="173"/>
      <c r="FLW159" s="173"/>
      <c r="FLX159" s="173"/>
      <c r="FLY159" s="173"/>
      <c r="FLZ159" s="173"/>
      <c r="FMA159" s="173"/>
      <c r="FMB159" s="173"/>
      <c r="FMC159" s="173"/>
      <c r="FMD159" s="173"/>
      <c r="FME159" s="173"/>
      <c r="FMF159" s="173"/>
      <c r="FMG159" s="173"/>
      <c r="FMH159" s="173"/>
      <c r="FMI159" s="173"/>
      <c r="FMJ159" s="173"/>
      <c r="FMK159" s="173"/>
      <c r="FML159" s="173"/>
      <c r="FMM159" s="173"/>
      <c r="FMN159" s="173"/>
      <c r="FMO159" s="173"/>
      <c r="FMP159" s="173"/>
      <c r="FMQ159" s="173"/>
      <c r="FMR159" s="173"/>
      <c r="FMS159" s="173"/>
      <c r="FMT159" s="173"/>
      <c r="FMU159" s="173"/>
      <c r="FMV159" s="173"/>
      <c r="FMW159" s="173"/>
      <c r="FMX159" s="173"/>
      <c r="FMY159" s="173"/>
      <c r="FMZ159" s="173"/>
      <c r="FNA159" s="173"/>
      <c r="FNB159" s="173"/>
      <c r="FNC159" s="173"/>
      <c r="FND159" s="173"/>
      <c r="FNE159" s="173"/>
      <c r="FNF159" s="173"/>
      <c r="FNG159" s="173"/>
      <c r="FNH159" s="173"/>
      <c r="FNI159" s="173"/>
      <c r="FNJ159" s="173"/>
      <c r="FNK159" s="173"/>
      <c r="FNL159" s="173"/>
      <c r="FNM159" s="173"/>
      <c r="FNN159" s="173"/>
      <c r="FNO159" s="173"/>
      <c r="FNP159" s="173"/>
      <c r="FNQ159" s="173"/>
      <c r="FNR159" s="173"/>
      <c r="FNS159" s="173"/>
      <c r="FNT159" s="173"/>
      <c r="FNU159" s="173"/>
      <c r="FNV159" s="173"/>
      <c r="FNW159" s="173"/>
      <c r="FNX159" s="173"/>
      <c r="FNY159" s="173"/>
      <c r="FNZ159" s="173"/>
      <c r="FOA159" s="173"/>
      <c r="FOB159" s="173"/>
      <c r="FOC159" s="173"/>
      <c r="FOD159" s="173"/>
      <c r="FOE159" s="173"/>
      <c r="FOF159" s="173"/>
      <c r="FOG159" s="173"/>
      <c r="FOH159" s="173"/>
      <c r="FOI159" s="173"/>
      <c r="FOJ159" s="173"/>
      <c r="FOK159" s="173"/>
      <c r="FOL159" s="173"/>
      <c r="FOM159" s="173"/>
      <c r="FON159" s="173"/>
      <c r="FOO159" s="173"/>
      <c r="FOP159" s="173"/>
      <c r="FOQ159" s="173"/>
      <c r="FOR159" s="173"/>
      <c r="FOS159" s="173"/>
      <c r="FOT159" s="173"/>
      <c r="FOU159" s="173"/>
      <c r="FOV159" s="173"/>
      <c r="FOW159" s="173"/>
      <c r="FOX159" s="173"/>
      <c r="FOY159" s="173"/>
      <c r="FOZ159" s="173"/>
      <c r="FPA159" s="173"/>
      <c r="FPB159" s="173"/>
      <c r="FPC159" s="173"/>
      <c r="FPD159" s="173"/>
      <c r="FPE159" s="173"/>
      <c r="FPF159" s="173"/>
      <c r="FPG159" s="173"/>
      <c r="FPH159" s="173"/>
      <c r="FPI159" s="173"/>
      <c r="FPJ159" s="173"/>
      <c r="FPK159" s="173"/>
      <c r="FPL159" s="173"/>
      <c r="FPM159" s="173"/>
      <c r="FPN159" s="173"/>
      <c r="FPO159" s="173"/>
      <c r="FPP159" s="173"/>
      <c r="FPQ159" s="173"/>
      <c r="FPR159" s="173"/>
      <c r="FPS159" s="173"/>
      <c r="FPT159" s="173"/>
      <c r="FPU159" s="173"/>
      <c r="FPV159" s="173"/>
      <c r="FPW159" s="173"/>
      <c r="FPX159" s="173"/>
      <c r="FPY159" s="173"/>
      <c r="FPZ159" s="173"/>
      <c r="FQA159" s="173"/>
      <c r="FQB159" s="173"/>
      <c r="FQC159" s="173"/>
      <c r="FQD159" s="173"/>
      <c r="FQE159" s="173"/>
      <c r="FQF159" s="173"/>
      <c r="FQG159" s="173"/>
      <c r="FQH159" s="173"/>
      <c r="FQI159" s="173"/>
      <c r="FQJ159" s="173"/>
      <c r="FQK159" s="173"/>
      <c r="FQL159" s="173"/>
      <c r="FQM159" s="173"/>
      <c r="FQN159" s="173"/>
      <c r="FQO159" s="173"/>
      <c r="FQP159" s="173"/>
      <c r="FQQ159" s="173"/>
      <c r="FQR159" s="173"/>
      <c r="FQS159" s="173"/>
      <c r="FQT159" s="173"/>
      <c r="FQU159" s="173"/>
      <c r="FQV159" s="173"/>
      <c r="FQW159" s="173"/>
      <c r="FQX159" s="173"/>
      <c r="FQY159" s="173"/>
      <c r="FQZ159" s="173"/>
      <c r="FRA159" s="173"/>
      <c r="FRB159" s="173"/>
      <c r="FRC159" s="173"/>
      <c r="FRD159" s="173"/>
      <c r="FRE159" s="173"/>
      <c r="FRF159" s="173"/>
      <c r="FRG159" s="173"/>
      <c r="FRH159" s="173"/>
      <c r="FRI159" s="173"/>
      <c r="FRJ159" s="173"/>
      <c r="FRK159" s="173"/>
      <c r="FRL159" s="173"/>
      <c r="FRM159" s="173"/>
      <c r="FRN159" s="173"/>
      <c r="FRO159" s="173"/>
      <c r="FRP159" s="173"/>
      <c r="FRQ159" s="173"/>
      <c r="FRR159" s="173"/>
      <c r="FRS159" s="173"/>
      <c r="FRT159" s="173"/>
      <c r="FRU159" s="173"/>
      <c r="FRV159" s="173"/>
      <c r="FRW159" s="173"/>
      <c r="FRX159" s="173"/>
      <c r="FRY159" s="173"/>
      <c r="FRZ159" s="173"/>
      <c r="FSA159" s="173"/>
      <c r="FSB159" s="173"/>
      <c r="FSC159" s="173"/>
      <c r="FSD159" s="173"/>
      <c r="FSE159" s="173"/>
      <c r="FSF159" s="173"/>
      <c r="FSG159" s="173"/>
      <c r="FSH159" s="173"/>
      <c r="FSI159" s="173"/>
      <c r="FSJ159" s="173"/>
      <c r="FSK159" s="173"/>
      <c r="FSL159" s="173"/>
      <c r="FSM159" s="173"/>
      <c r="FST159" s="173"/>
      <c r="FSU159" s="173"/>
      <c r="FSV159" s="173"/>
      <c r="FSW159" s="173"/>
      <c r="FSX159" s="173"/>
      <c r="FSY159" s="173"/>
      <c r="FSZ159" s="173"/>
      <c r="FTA159" s="173"/>
      <c r="FTB159" s="173"/>
      <c r="FTC159" s="173"/>
      <c r="FTD159" s="173"/>
      <c r="FTE159" s="173"/>
      <c r="FTF159" s="173"/>
      <c r="FTG159" s="173"/>
      <c r="FTH159" s="173"/>
      <c r="FTI159" s="173"/>
      <c r="FTJ159" s="173"/>
      <c r="FTK159" s="173"/>
      <c r="FTL159" s="173"/>
      <c r="FTM159" s="173"/>
      <c r="FTN159" s="173"/>
      <c r="FTO159" s="173"/>
      <c r="FTP159" s="173"/>
      <c r="FTQ159" s="173"/>
      <c r="FTR159" s="173"/>
      <c r="FTS159" s="173"/>
      <c r="FTT159" s="173"/>
      <c r="FTU159" s="173"/>
      <c r="FTV159" s="173"/>
      <c r="FTW159" s="173"/>
      <c r="FTX159" s="173"/>
      <c r="FTY159" s="173"/>
      <c r="FTZ159" s="173"/>
      <c r="FUA159" s="173"/>
      <c r="FUB159" s="173"/>
      <c r="FUC159" s="173"/>
      <c r="FUD159" s="173"/>
      <c r="FUE159" s="173"/>
      <c r="FUF159" s="173"/>
      <c r="FUG159" s="173"/>
      <c r="FUH159" s="173"/>
      <c r="FUI159" s="173"/>
      <c r="FUJ159" s="173"/>
      <c r="FUK159" s="173"/>
      <c r="FUL159" s="173"/>
      <c r="FUM159" s="173"/>
      <c r="FUN159" s="173"/>
      <c r="FUO159" s="173"/>
      <c r="FUP159" s="173"/>
      <c r="FUQ159" s="173"/>
      <c r="FUR159" s="173"/>
      <c r="FUS159" s="173"/>
      <c r="FUT159" s="173"/>
      <c r="FUU159" s="173"/>
      <c r="FUV159" s="173"/>
      <c r="FUW159" s="173"/>
      <c r="FUX159" s="173"/>
      <c r="FUY159" s="173"/>
      <c r="FUZ159" s="173"/>
      <c r="FVA159" s="173"/>
      <c r="FVB159" s="173"/>
      <c r="FVC159" s="173"/>
      <c r="FVD159" s="173"/>
      <c r="FVE159" s="173"/>
      <c r="FVF159" s="173"/>
      <c r="FVG159" s="173"/>
      <c r="FVH159" s="173"/>
      <c r="FVI159" s="173"/>
      <c r="FVJ159" s="173"/>
      <c r="FVK159" s="173"/>
      <c r="FVL159" s="173"/>
      <c r="FVM159" s="173"/>
      <c r="FVN159" s="173"/>
      <c r="FVO159" s="173"/>
      <c r="FVP159" s="173"/>
      <c r="FVQ159" s="173"/>
      <c r="FVR159" s="173"/>
      <c r="FVS159" s="173"/>
      <c r="FVT159" s="173"/>
      <c r="FVU159" s="173"/>
      <c r="FVV159" s="173"/>
      <c r="FVW159" s="173"/>
      <c r="FVX159" s="173"/>
      <c r="FVY159" s="173"/>
      <c r="FVZ159" s="173"/>
      <c r="FWA159" s="173"/>
      <c r="FWB159" s="173"/>
      <c r="FWC159" s="173"/>
      <c r="FWD159" s="173"/>
      <c r="FWE159" s="173"/>
      <c r="FWF159" s="173"/>
      <c r="FWG159" s="173"/>
      <c r="FWH159" s="173"/>
      <c r="FWI159" s="173"/>
      <c r="FWJ159" s="173"/>
      <c r="FWK159" s="173"/>
      <c r="FWL159" s="173"/>
      <c r="FWM159" s="173"/>
      <c r="FWN159" s="173"/>
      <c r="FWO159" s="173"/>
      <c r="FWP159" s="173"/>
      <c r="FWQ159" s="173"/>
      <c r="FWR159" s="173"/>
      <c r="FWS159" s="173"/>
      <c r="FWT159" s="173"/>
      <c r="FWU159" s="173"/>
      <c r="FWV159" s="173"/>
      <c r="FWW159" s="173"/>
      <c r="FWX159" s="173"/>
      <c r="FWY159" s="173"/>
      <c r="FWZ159" s="173"/>
      <c r="FXA159" s="173"/>
      <c r="FXB159" s="173"/>
      <c r="FXC159" s="173"/>
      <c r="FXD159" s="173"/>
      <c r="FXE159" s="173"/>
      <c r="FXF159" s="173"/>
      <c r="FXG159" s="173"/>
      <c r="FXH159" s="173"/>
      <c r="FXI159" s="173"/>
      <c r="FXJ159" s="173"/>
      <c r="FXK159" s="173"/>
      <c r="FXL159" s="173"/>
      <c r="FXM159" s="173"/>
      <c r="FXN159" s="173"/>
      <c r="FXO159" s="173"/>
      <c r="FXP159" s="173"/>
      <c r="FXQ159" s="173"/>
      <c r="FXR159" s="173"/>
      <c r="FXS159" s="173"/>
      <c r="FXT159" s="173"/>
      <c r="FXU159" s="173"/>
      <c r="FXV159" s="173"/>
      <c r="FXW159" s="173"/>
      <c r="FXX159" s="173"/>
      <c r="FXY159" s="173"/>
      <c r="FXZ159" s="173"/>
      <c r="FYA159" s="173"/>
      <c r="FYB159" s="173"/>
      <c r="FYC159" s="173"/>
      <c r="FYD159" s="173"/>
      <c r="FYE159" s="173"/>
      <c r="FYF159" s="173"/>
      <c r="FYG159" s="173"/>
      <c r="FYH159" s="173"/>
      <c r="FYI159" s="173"/>
      <c r="FYJ159" s="173"/>
      <c r="FYK159" s="173"/>
      <c r="FYL159" s="173"/>
      <c r="FYM159" s="173"/>
      <c r="FYN159" s="173"/>
      <c r="FYO159" s="173"/>
      <c r="FYP159" s="173"/>
      <c r="FYQ159" s="173"/>
      <c r="FYR159" s="173"/>
      <c r="FYS159" s="173"/>
      <c r="FYT159" s="173"/>
      <c r="FYU159" s="173"/>
      <c r="FYV159" s="173"/>
      <c r="FYW159" s="173"/>
      <c r="FYX159" s="173"/>
      <c r="FYY159" s="173"/>
      <c r="FYZ159" s="173"/>
      <c r="FZA159" s="173"/>
      <c r="FZB159" s="173"/>
      <c r="FZC159" s="173"/>
      <c r="FZD159" s="173"/>
      <c r="FZE159" s="173"/>
      <c r="FZF159" s="173"/>
      <c r="FZG159" s="173"/>
      <c r="FZH159" s="173"/>
      <c r="FZI159" s="173"/>
      <c r="FZJ159" s="173"/>
      <c r="FZK159" s="173"/>
      <c r="FZL159" s="173"/>
      <c r="FZM159" s="173"/>
      <c r="FZN159" s="173"/>
      <c r="FZO159" s="173"/>
      <c r="FZP159" s="173"/>
      <c r="FZQ159" s="173"/>
      <c r="FZR159" s="173"/>
      <c r="FZS159" s="173"/>
      <c r="FZT159" s="173"/>
      <c r="FZU159" s="173"/>
      <c r="FZV159" s="173"/>
      <c r="FZW159" s="173"/>
      <c r="FZX159" s="173"/>
      <c r="FZY159" s="173"/>
      <c r="FZZ159" s="173"/>
      <c r="GAA159" s="173"/>
      <c r="GAB159" s="173"/>
      <c r="GAC159" s="173"/>
      <c r="GAD159" s="173"/>
      <c r="GAE159" s="173"/>
      <c r="GAF159" s="173"/>
      <c r="GAG159" s="173"/>
      <c r="GAH159" s="173"/>
      <c r="GAI159" s="173"/>
      <c r="GAJ159" s="173"/>
      <c r="GAK159" s="173"/>
      <c r="GAL159" s="173"/>
      <c r="GAM159" s="173"/>
      <c r="GAN159" s="173"/>
      <c r="GAO159" s="173"/>
      <c r="GAP159" s="173"/>
      <c r="GAQ159" s="173"/>
      <c r="GAR159" s="173"/>
      <c r="GAS159" s="173"/>
      <c r="GAT159" s="173"/>
      <c r="GAU159" s="173"/>
      <c r="GAV159" s="173"/>
      <c r="GAW159" s="173"/>
      <c r="GAX159" s="173"/>
      <c r="GAY159" s="173"/>
      <c r="GAZ159" s="173"/>
      <c r="GBA159" s="173"/>
      <c r="GBB159" s="173"/>
      <c r="GBC159" s="173"/>
      <c r="GBD159" s="173"/>
      <c r="GBE159" s="173"/>
      <c r="GBF159" s="173"/>
      <c r="GBG159" s="173"/>
      <c r="GBH159" s="173"/>
      <c r="GBI159" s="173"/>
      <c r="GBJ159" s="173"/>
      <c r="GBK159" s="173"/>
      <c r="GBL159" s="173"/>
      <c r="GBM159" s="173"/>
      <c r="GBN159" s="173"/>
      <c r="GBO159" s="173"/>
      <c r="GBP159" s="173"/>
      <c r="GBQ159" s="173"/>
      <c r="GBR159" s="173"/>
      <c r="GBS159" s="173"/>
      <c r="GBT159" s="173"/>
      <c r="GBU159" s="173"/>
      <c r="GBV159" s="173"/>
      <c r="GBW159" s="173"/>
      <c r="GBX159" s="173"/>
      <c r="GBY159" s="173"/>
      <c r="GBZ159" s="173"/>
      <c r="GCA159" s="173"/>
      <c r="GCB159" s="173"/>
      <c r="GCC159" s="173"/>
      <c r="GCD159" s="173"/>
      <c r="GCE159" s="173"/>
      <c r="GCF159" s="173"/>
      <c r="GCG159" s="173"/>
      <c r="GCH159" s="173"/>
      <c r="GCI159" s="173"/>
      <c r="GCP159" s="173"/>
      <c r="GCQ159" s="173"/>
      <c r="GCR159" s="173"/>
      <c r="GCS159" s="173"/>
      <c r="GCT159" s="173"/>
      <c r="GCU159" s="173"/>
      <c r="GCV159" s="173"/>
      <c r="GCW159" s="173"/>
      <c r="GCX159" s="173"/>
      <c r="GCY159" s="173"/>
      <c r="GCZ159" s="173"/>
      <c r="GDA159" s="173"/>
      <c r="GDB159" s="173"/>
      <c r="GDC159" s="173"/>
      <c r="GDD159" s="173"/>
      <c r="GDE159" s="173"/>
      <c r="GDF159" s="173"/>
      <c r="GDG159" s="173"/>
      <c r="GDH159" s="173"/>
      <c r="GDI159" s="173"/>
      <c r="GDJ159" s="173"/>
      <c r="GDK159" s="173"/>
      <c r="GDL159" s="173"/>
      <c r="GDM159" s="173"/>
      <c r="GDN159" s="173"/>
      <c r="GDO159" s="173"/>
      <c r="GDP159" s="173"/>
      <c r="GDQ159" s="173"/>
      <c r="GDR159" s="173"/>
      <c r="GDS159" s="173"/>
      <c r="GDT159" s="173"/>
      <c r="GDU159" s="173"/>
      <c r="GDV159" s="173"/>
      <c r="GDW159" s="173"/>
      <c r="GDX159" s="173"/>
      <c r="GDY159" s="173"/>
      <c r="GDZ159" s="173"/>
      <c r="GEA159" s="173"/>
      <c r="GEB159" s="173"/>
      <c r="GEC159" s="173"/>
      <c r="GED159" s="173"/>
      <c r="GEE159" s="173"/>
      <c r="GEF159" s="173"/>
      <c r="GEG159" s="173"/>
      <c r="GEH159" s="173"/>
      <c r="GEI159" s="173"/>
      <c r="GEJ159" s="173"/>
      <c r="GEK159" s="173"/>
      <c r="GEL159" s="173"/>
      <c r="GEM159" s="173"/>
      <c r="GEN159" s="173"/>
      <c r="GEO159" s="173"/>
      <c r="GEP159" s="173"/>
      <c r="GEQ159" s="173"/>
      <c r="GER159" s="173"/>
      <c r="GES159" s="173"/>
      <c r="GET159" s="173"/>
      <c r="GEU159" s="173"/>
      <c r="GEV159" s="173"/>
      <c r="GEW159" s="173"/>
      <c r="GEX159" s="173"/>
      <c r="GEY159" s="173"/>
      <c r="GEZ159" s="173"/>
      <c r="GFA159" s="173"/>
      <c r="GFB159" s="173"/>
      <c r="GFC159" s="173"/>
      <c r="GFD159" s="173"/>
      <c r="GFE159" s="173"/>
      <c r="GFF159" s="173"/>
      <c r="GFG159" s="173"/>
      <c r="GFH159" s="173"/>
      <c r="GFI159" s="173"/>
      <c r="GFJ159" s="173"/>
      <c r="GFK159" s="173"/>
      <c r="GFL159" s="173"/>
      <c r="GFM159" s="173"/>
      <c r="GFN159" s="173"/>
      <c r="GFO159" s="173"/>
      <c r="GFP159" s="173"/>
      <c r="GFQ159" s="173"/>
      <c r="GFR159" s="173"/>
      <c r="GFS159" s="173"/>
      <c r="GFT159" s="173"/>
      <c r="GFU159" s="173"/>
      <c r="GFV159" s="173"/>
      <c r="GFW159" s="173"/>
      <c r="GFX159" s="173"/>
      <c r="GFY159" s="173"/>
      <c r="GFZ159" s="173"/>
      <c r="GGA159" s="173"/>
      <c r="GGB159" s="173"/>
      <c r="GGC159" s="173"/>
      <c r="GGD159" s="173"/>
      <c r="GGE159" s="173"/>
      <c r="GGF159" s="173"/>
      <c r="GGG159" s="173"/>
      <c r="GGH159" s="173"/>
      <c r="GGI159" s="173"/>
      <c r="GGJ159" s="173"/>
      <c r="GGK159" s="173"/>
      <c r="GGL159" s="173"/>
      <c r="GGM159" s="173"/>
      <c r="GGN159" s="173"/>
      <c r="GGO159" s="173"/>
      <c r="GGP159" s="173"/>
      <c r="GGQ159" s="173"/>
      <c r="GGR159" s="173"/>
      <c r="GGS159" s="173"/>
      <c r="GGT159" s="173"/>
      <c r="GGU159" s="173"/>
      <c r="GGV159" s="173"/>
      <c r="GGW159" s="173"/>
      <c r="GGX159" s="173"/>
      <c r="GGY159" s="173"/>
      <c r="GGZ159" s="173"/>
      <c r="GHA159" s="173"/>
      <c r="GHB159" s="173"/>
      <c r="GHC159" s="173"/>
      <c r="GHD159" s="173"/>
      <c r="GHE159" s="173"/>
      <c r="GHF159" s="173"/>
      <c r="GHG159" s="173"/>
      <c r="GHH159" s="173"/>
      <c r="GHI159" s="173"/>
      <c r="GHJ159" s="173"/>
      <c r="GHK159" s="173"/>
      <c r="GHL159" s="173"/>
      <c r="GHM159" s="173"/>
      <c r="GHN159" s="173"/>
      <c r="GHO159" s="173"/>
      <c r="GHP159" s="173"/>
      <c r="GHQ159" s="173"/>
      <c r="GHR159" s="173"/>
      <c r="GHS159" s="173"/>
      <c r="GHT159" s="173"/>
      <c r="GHU159" s="173"/>
      <c r="GHV159" s="173"/>
      <c r="GHW159" s="173"/>
      <c r="GHX159" s="173"/>
      <c r="GHY159" s="173"/>
      <c r="GHZ159" s="173"/>
      <c r="GIA159" s="173"/>
      <c r="GIB159" s="173"/>
      <c r="GIC159" s="173"/>
      <c r="GID159" s="173"/>
      <c r="GIE159" s="173"/>
      <c r="GIF159" s="173"/>
      <c r="GIG159" s="173"/>
      <c r="GIH159" s="173"/>
      <c r="GII159" s="173"/>
      <c r="GIJ159" s="173"/>
      <c r="GIK159" s="173"/>
      <c r="GIL159" s="173"/>
      <c r="GIM159" s="173"/>
      <c r="GIN159" s="173"/>
      <c r="GIO159" s="173"/>
      <c r="GIP159" s="173"/>
      <c r="GIQ159" s="173"/>
      <c r="GIR159" s="173"/>
      <c r="GIS159" s="173"/>
      <c r="GIT159" s="173"/>
      <c r="GIU159" s="173"/>
      <c r="GIV159" s="173"/>
      <c r="GIW159" s="173"/>
      <c r="GIX159" s="173"/>
      <c r="GIY159" s="173"/>
      <c r="GIZ159" s="173"/>
      <c r="GJA159" s="173"/>
      <c r="GJB159" s="173"/>
      <c r="GJC159" s="173"/>
      <c r="GJD159" s="173"/>
      <c r="GJE159" s="173"/>
      <c r="GJF159" s="173"/>
      <c r="GJG159" s="173"/>
      <c r="GJH159" s="173"/>
      <c r="GJI159" s="173"/>
      <c r="GJJ159" s="173"/>
      <c r="GJK159" s="173"/>
      <c r="GJL159" s="173"/>
      <c r="GJM159" s="173"/>
      <c r="GJN159" s="173"/>
      <c r="GJO159" s="173"/>
      <c r="GJP159" s="173"/>
      <c r="GJQ159" s="173"/>
      <c r="GJR159" s="173"/>
      <c r="GJS159" s="173"/>
      <c r="GJT159" s="173"/>
      <c r="GJU159" s="173"/>
      <c r="GJV159" s="173"/>
      <c r="GJW159" s="173"/>
      <c r="GJX159" s="173"/>
      <c r="GJY159" s="173"/>
      <c r="GJZ159" s="173"/>
      <c r="GKA159" s="173"/>
      <c r="GKB159" s="173"/>
      <c r="GKC159" s="173"/>
      <c r="GKD159" s="173"/>
      <c r="GKE159" s="173"/>
      <c r="GKF159" s="173"/>
      <c r="GKG159" s="173"/>
      <c r="GKH159" s="173"/>
      <c r="GKI159" s="173"/>
      <c r="GKJ159" s="173"/>
      <c r="GKK159" s="173"/>
      <c r="GKL159" s="173"/>
      <c r="GKM159" s="173"/>
      <c r="GKN159" s="173"/>
      <c r="GKO159" s="173"/>
      <c r="GKP159" s="173"/>
      <c r="GKQ159" s="173"/>
      <c r="GKR159" s="173"/>
      <c r="GKS159" s="173"/>
      <c r="GKT159" s="173"/>
      <c r="GKU159" s="173"/>
      <c r="GKV159" s="173"/>
      <c r="GKW159" s="173"/>
      <c r="GKX159" s="173"/>
      <c r="GKY159" s="173"/>
      <c r="GKZ159" s="173"/>
      <c r="GLA159" s="173"/>
      <c r="GLB159" s="173"/>
      <c r="GLC159" s="173"/>
      <c r="GLD159" s="173"/>
      <c r="GLE159" s="173"/>
      <c r="GLF159" s="173"/>
      <c r="GLG159" s="173"/>
      <c r="GLH159" s="173"/>
      <c r="GLI159" s="173"/>
      <c r="GLJ159" s="173"/>
      <c r="GLK159" s="173"/>
      <c r="GLL159" s="173"/>
      <c r="GLM159" s="173"/>
      <c r="GLN159" s="173"/>
      <c r="GLO159" s="173"/>
      <c r="GLP159" s="173"/>
      <c r="GLQ159" s="173"/>
      <c r="GLR159" s="173"/>
      <c r="GLS159" s="173"/>
      <c r="GLT159" s="173"/>
      <c r="GLU159" s="173"/>
      <c r="GLV159" s="173"/>
      <c r="GLW159" s="173"/>
      <c r="GLX159" s="173"/>
      <c r="GLY159" s="173"/>
      <c r="GLZ159" s="173"/>
      <c r="GMA159" s="173"/>
      <c r="GMB159" s="173"/>
      <c r="GMC159" s="173"/>
      <c r="GMD159" s="173"/>
      <c r="GME159" s="173"/>
      <c r="GML159" s="173"/>
      <c r="GMM159" s="173"/>
      <c r="GMN159" s="173"/>
      <c r="GMO159" s="173"/>
      <c r="GMP159" s="173"/>
      <c r="GMQ159" s="173"/>
      <c r="GMR159" s="173"/>
      <c r="GMS159" s="173"/>
      <c r="GMT159" s="173"/>
      <c r="GMU159" s="173"/>
      <c r="GMV159" s="173"/>
      <c r="GMW159" s="173"/>
      <c r="GMX159" s="173"/>
      <c r="GMY159" s="173"/>
      <c r="GMZ159" s="173"/>
      <c r="GNA159" s="173"/>
      <c r="GNB159" s="173"/>
      <c r="GNC159" s="173"/>
      <c r="GND159" s="173"/>
      <c r="GNE159" s="173"/>
      <c r="GNF159" s="173"/>
      <c r="GNG159" s="173"/>
      <c r="GNH159" s="173"/>
      <c r="GNI159" s="173"/>
      <c r="GNJ159" s="173"/>
      <c r="GNK159" s="173"/>
      <c r="GNL159" s="173"/>
      <c r="GNM159" s="173"/>
      <c r="GNN159" s="173"/>
      <c r="GNO159" s="173"/>
      <c r="GNP159" s="173"/>
      <c r="GNQ159" s="173"/>
      <c r="GNR159" s="173"/>
      <c r="GNS159" s="173"/>
      <c r="GNT159" s="173"/>
      <c r="GNU159" s="173"/>
      <c r="GNV159" s="173"/>
      <c r="GNW159" s="173"/>
      <c r="GNX159" s="173"/>
      <c r="GNY159" s="173"/>
      <c r="GNZ159" s="173"/>
      <c r="GOA159" s="173"/>
      <c r="GOB159" s="173"/>
      <c r="GOC159" s="173"/>
      <c r="GOD159" s="173"/>
      <c r="GOE159" s="173"/>
      <c r="GOF159" s="173"/>
      <c r="GOG159" s="173"/>
      <c r="GOH159" s="173"/>
      <c r="GOI159" s="173"/>
      <c r="GOJ159" s="173"/>
      <c r="GOK159" s="173"/>
      <c r="GOL159" s="173"/>
      <c r="GOM159" s="173"/>
      <c r="GON159" s="173"/>
      <c r="GOO159" s="173"/>
      <c r="GOP159" s="173"/>
      <c r="GOQ159" s="173"/>
      <c r="GOR159" s="173"/>
      <c r="GOS159" s="173"/>
      <c r="GOT159" s="173"/>
      <c r="GOU159" s="173"/>
      <c r="GOV159" s="173"/>
      <c r="GOW159" s="173"/>
      <c r="GOX159" s="173"/>
      <c r="GOY159" s="173"/>
      <c r="GOZ159" s="173"/>
      <c r="GPA159" s="173"/>
      <c r="GPB159" s="173"/>
      <c r="GPC159" s="173"/>
      <c r="GPD159" s="173"/>
      <c r="GPE159" s="173"/>
      <c r="GPF159" s="173"/>
      <c r="GPG159" s="173"/>
      <c r="GPH159" s="173"/>
      <c r="GPI159" s="173"/>
      <c r="GPJ159" s="173"/>
      <c r="GPK159" s="173"/>
      <c r="GPL159" s="173"/>
      <c r="GPM159" s="173"/>
      <c r="GPN159" s="173"/>
      <c r="GPO159" s="173"/>
      <c r="GPP159" s="173"/>
      <c r="GPQ159" s="173"/>
      <c r="GPR159" s="173"/>
      <c r="GPS159" s="173"/>
      <c r="GPT159" s="173"/>
      <c r="GPU159" s="173"/>
      <c r="GPV159" s="173"/>
      <c r="GPW159" s="173"/>
      <c r="GPX159" s="173"/>
      <c r="GPY159" s="173"/>
      <c r="GPZ159" s="173"/>
      <c r="GQA159" s="173"/>
      <c r="GQB159" s="173"/>
      <c r="GQC159" s="173"/>
      <c r="GQD159" s="173"/>
      <c r="GQE159" s="173"/>
      <c r="GQF159" s="173"/>
      <c r="GQG159" s="173"/>
      <c r="GQH159" s="173"/>
      <c r="GQI159" s="173"/>
      <c r="GQJ159" s="173"/>
      <c r="GQK159" s="173"/>
      <c r="GQL159" s="173"/>
      <c r="GQM159" s="173"/>
      <c r="GQN159" s="173"/>
      <c r="GQO159" s="173"/>
      <c r="GQP159" s="173"/>
      <c r="GQQ159" s="173"/>
      <c r="GQR159" s="173"/>
      <c r="GQS159" s="173"/>
      <c r="GQT159" s="173"/>
      <c r="GQU159" s="173"/>
      <c r="GQV159" s="173"/>
      <c r="GQW159" s="173"/>
      <c r="GQX159" s="173"/>
      <c r="GQY159" s="173"/>
      <c r="GQZ159" s="173"/>
      <c r="GRA159" s="173"/>
      <c r="GRB159" s="173"/>
      <c r="GRC159" s="173"/>
      <c r="GRD159" s="173"/>
      <c r="GRE159" s="173"/>
      <c r="GRF159" s="173"/>
      <c r="GRG159" s="173"/>
      <c r="GRH159" s="173"/>
      <c r="GRI159" s="173"/>
      <c r="GRJ159" s="173"/>
      <c r="GRK159" s="173"/>
      <c r="GRL159" s="173"/>
      <c r="GRM159" s="173"/>
      <c r="GRN159" s="173"/>
      <c r="GRO159" s="173"/>
      <c r="GRP159" s="173"/>
      <c r="GRQ159" s="173"/>
      <c r="GRR159" s="173"/>
      <c r="GRS159" s="173"/>
      <c r="GRT159" s="173"/>
      <c r="GRU159" s="173"/>
      <c r="GRV159" s="173"/>
      <c r="GRW159" s="173"/>
      <c r="GRX159" s="173"/>
      <c r="GRY159" s="173"/>
      <c r="GRZ159" s="173"/>
      <c r="GSA159" s="173"/>
      <c r="GSB159" s="173"/>
      <c r="GSC159" s="173"/>
      <c r="GSD159" s="173"/>
      <c r="GSE159" s="173"/>
      <c r="GSF159" s="173"/>
      <c r="GSG159" s="173"/>
      <c r="GSH159" s="173"/>
      <c r="GSI159" s="173"/>
      <c r="GSJ159" s="173"/>
      <c r="GSK159" s="173"/>
      <c r="GSL159" s="173"/>
      <c r="GSM159" s="173"/>
      <c r="GSN159" s="173"/>
      <c r="GSO159" s="173"/>
      <c r="GSP159" s="173"/>
      <c r="GSQ159" s="173"/>
      <c r="GSR159" s="173"/>
      <c r="GSS159" s="173"/>
      <c r="GST159" s="173"/>
      <c r="GSU159" s="173"/>
      <c r="GSV159" s="173"/>
      <c r="GSW159" s="173"/>
      <c r="GSX159" s="173"/>
      <c r="GSY159" s="173"/>
      <c r="GSZ159" s="173"/>
      <c r="GTA159" s="173"/>
      <c r="GTB159" s="173"/>
      <c r="GTC159" s="173"/>
      <c r="GTD159" s="173"/>
      <c r="GTE159" s="173"/>
      <c r="GTF159" s="173"/>
      <c r="GTG159" s="173"/>
      <c r="GTH159" s="173"/>
      <c r="GTI159" s="173"/>
      <c r="GTJ159" s="173"/>
      <c r="GTK159" s="173"/>
      <c r="GTL159" s="173"/>
      <c r="GTM159" s="173"/>
      <c r="GTN159" s="173"/>
      <c r="GTO159" s="173"/>
      <c r="GTP159" s="173"/>
      <c r="GTQ159" s="173"/>
      <c r="GTR159" s="173"/>
      <c r="GTS159" s="173"/>
      <c r="GTT159" s="173"/>
      <c r="GTU159" s="173"/>
      <c r="GTV159" s="173"/>
      <c r="GTW159" s="173"/>
      <c r="GTX159" s="173"/>
      <c r="GTY159" s="173"/>
      <c r="GTZ159" s="173"/>
      <c r="GUA159" s="173"/>
      <c r="GUB159" s="173"/>
      <c r="GUC159" s="173"/>
      <c r="GUD159" s="173"/>
      <c r="GUE159" s="173"/>
      <c r="GUF159" s="173"/>
      <c r="GUG159" s="173"/>
      <c r="GUH159" s="173"/>
      <c r="GUI159" s="173"/>
      <c r="GUJ159" s="173"/>
      <c r="GUK159" s="173"/>
      <c r="GUL159" s="173"/>
      <c r="GUM159" s="173"/>
      <c r="GUN159" s="173"/>
      <c r="GUO159" s="173"/>
      <c r="GUP159" s="173"/>
      <c r="GUQ159" s="173"/>
      <c r="GUR159" s="173"/>
      <c r="GUS159" s="173"/>
      <c r="GUT159" s="173"/>
      <c r="GUU159" s="173"/>
      <c r="GUV159" s="173"/>
      <c r="GUW159" s="173"/>
      <c r="GUX159" s="173"/>
      <c r="GUY159" s="173"/>
      <c r="GUZ159" s="173"/>
      <c r="GVA159" s="173"/>
      <c r="GVB159" s="173"/>
      <c r="GVC159" s="173"/>
      <c r="GVD159" s="173"/>
      <c r="GVE159" s="173"/>
      <c r="GVF159" s="173"/>
      <c r="GVG159" s="173"/>
      <c r="GVH159" s="173"/>
      <c r="GVI159" s="173"/>
      <c r="GVJ159" s="173"/>
      <c r="GVK159" s="173"/>
      <c r="GVL159" s="173"/>
      <c r="GVM159" s="173"/>
      <c r="GVN159" s="173"/>
      <c r="GVO159" s="173"/>
      <c r="GVP159" s="173"/>
      <c r="GVQ159" s="173"/>
      <c r="GVR159" s="173"/>
      <c r="GVS159" s="173"/>
      <c r="GVT159" s="173"/>
      <c r="GVU159" s="173"/>
      <c r="GVV159" s="173"/>
      <c r="GVW159" s="173"/>
      <c r="GVX159" s="173"/>
      <c r="GVY159" s="173"/>
      <c r="GVZ159" s="173"/>
      <c r="GWA159" s="173"/>
      <c r="GWH159" s="173"/>
      <c r="GWI159" s="173"/>
      <c r="GWJ159" s="173"/>
      <c r="GWK159" s="173"/>
      <c r="GWL159" s="173"/>
      <c r="GWM159" s="173"/>
      <c r="GWN159" s="173"/>
      <c r="GWO159" s="173"/>
      <c r="GWP159" s="173"/>
      <c r="GWQ159" s="173"/>
      <c r="GWR159" s="173"/>
      <c r="GWS159" s="173"/>
      <c r="GWT159" s="173"/>
      <c r="GWU159" s="173"/>
      <c r="GWV159" s="173"/>
      <c r="GWW159" s="173"/>
      <c r="GWX159" s="173"/>
      <c r="GWY159" s="173"/>
      <c r="GWZ159" s="173"/>
      <c r="GXA159" s="173"/>
      <c r="GXB159" s="173"/>
      <c r="GXC159" s="173"/>
      <c r="GXD159" s="173"/>
      <c r="GXE159" s="173"/>
      <c r="GXF159" s="173"/>
      <c r="GXG159" s="173"/>
      <c r="GXH159" s="173"/>
      <c r="GXI159" s="173"/>
      <c r="GXJ159" s="173"/>
      <c r="GXK159" s="173"/>
      <c r="GXL159" s="173"/>
      <c r="GXM159" s="173"/>
      <c r="GXN159" s="173"/>
      <c r="GXO159" s="173"/>
      <c r="GXP159" s="173"/>
      <c r="GXQ159" s="173"/>
      <c r="GXR159" s="173"/>
      <c r="GXS159" s="173"/>
      <c r="GXT159" s="173"/>
      <c r="GXU159" s="173"/>
      <c r="GXV159" s="173"/>
      <c r="GXW159" s="173"/>
      <c r="GXX159" s="173"/>
      <c r="GXY159" s="173"/>
      <c r="GXZ159" s="173"/>
      <c r="GYA159" s="173"/>
      <c r="GYB159" s="173"/>
      <c r="GYC159" s="173"/>
      <c r="GYD159" s="173"/>
      <c r="GYE159" s="173"/>
      <c r="GYF159" s="173"/>
      <c r="GYG159" s="173"/>
      <c r="GYH159" s="173"/>
      <c r="GYI159" s="173"/>
      <c r="GYJ159" s="173"/>
      <c r="GYK159" s="173"/>
      <c r="GYL159" s="173"/>
      <c r="GYM159" s="173"/>
      <c r="GYN159" s="173"/>
      <c r="GYO159" s="173"/>
      <c r="GYP159" s="173"/>
      <c r="GYQ159" s="173"/>
      <c r="GYR159" s="173"/>
      <c r="GYS159" s="173"/>
      <c r="GYT159" s="173"/>
      <c r="GYU159" s="173"/>
      <c r="GYV159" s="173"/>
      <c r="GYW159" s="173"/>
      <c r="GYX159" s="173"/>
      <c r="GYY159" s="173"/>
      <c r="GYZ159" s="173"/>
      <c r="GZA159" s="173"/>
      <c r="GZB159" s="173"/>
      <c r="GZC159" s="173"/>
      <c r="GZD159" s="173"/>
      <c r="GZE159" s="173"/>
      <c r="GZF159" s="173"/>
      <c r="GZG159" s="173"/>
      <c r="GZH159" s="173"/>
      <c r="GZI159" s="173"/>
      <c r="GZJ159" s="173"/>
      <c r="GZK159" s="173"/>
      <c r="GZL159" s="173"/>
      <c r="GZM159" s="173"/>
      <c r="GZN159" s="173"/>
      <c r="GZO159" s="173"/>
      <c r="GZP159" s="173"/>
      <c r="GZQ159" s="173"/>
      <c r="GZR159" s="173"/>
      <c r="GZS159" s="173"/>
      <c r="GZT159" s="173"/>
      <c r="GZU159" s="173"/>
      <c r="GZV159" s="173"/>
      <c r="GZW159" s="173"/>
      <c r="GZX159" s="173"/>
      <c r="GZY159" s="173"/>
      <c r="GZZ159" s="173"/>
      <c r="HAA159" s="173"/>
      <c r="HAB159" s="173"/>
      <c r="HAC159" s="173"/>
      <c r="HAD159" s="173"/>
      <c r="HAE159" s="173"/>
      <c r="HAF159" s="173"/>
      <c r="HAG159" s="173"/>
      <c r="HAH159" s="173"/>
      <c r="HAI159" s="173"/>
      <c r="HAJ159" s="173"/>
      <c r="HAK159" s="173"/>
      <c r="HAL159" s="173"/>
      <c r="HAM159" s="173"/>
      <c r="HAN159" s="173"/>
      <c r="HAO159" s="173"/>
      <c r="HAP159" s="173"/>
      <c r="HAQ159" s="173"/>
      <c r="HAR159" s="173"/>
      <c r="HAS159" s="173"/>
      <c r="HAT159" s="173"/>
      <c r="HAU159" s="173"/>
      <c r="HAV159" s="173"/>
      <c r="HAW159" s="173"/>
      <c r="HAX159" s="173"/>
      <c r="HAY159" s="173"/>
      <c r="HAZ159" s="173"/>
      <c r="HBA159" s="173"/>
      <c r="HBB159" s="173"/>
      <c r="HBC159" s="173"/>
      <c r="HBD159" s="173"/>
      <c r="HBE159" s="173"/>
      <c r="HBF159" s="173"/>
      <c r="HBG159" s="173"/>
      <c r="HBH159" s="173"/>
      <c r="HBI159" s="173"/>
      <c r="HBJ159" s="173"/>
      <c r="HBK159" s="173"/>
      <c r="HBL159" s="173"/>
      <c r="HBM159" s="173"/>
      <c r="HBN159" s="173"/>
      <c r="HBO159" s="173"/>
      <c r="HBP159" s="173"/>
      <c r="HBQ159" s="173"/>
      <c r="HBR159" s="173"/>
      <c r="HBS159" s="173"/>
      <c r="HBT159" s="173"/>
      <c r="HBU159" s="173"/>
      <c r="HBV159" s="173"/>
      <c r="HBW159" s="173"/>
      <c r="HBX159" s="173"/>
      <c r="HBY159" s="173"/>
      <c r="HBZ159" s="173"/>
      <c r="HCA159" s="173"/>
      <c r="HCB159" s="173"/>
      <c r="HCC159" s="173"/>
      <c r="HCD159" s="173"/>
      <c r="HCE159" s="173"/>
      <c r="HCF159" s="173"/>
      <c r="HCG159" s="173"/>
      <c r="HCH159" s="173"/>
      <c r="HCI159" s="173"/>
      <c r="HCJ159" s="173"/>
      <c r="HCK159" s="173"/>
      <c r="HCL159" s="173"/>
      <c r="HCM159" s="173"/>
      <c r="HCN159" s="173"/>
      <c r="HCO159" s="173"/>
      <c r="HCP159" s="173"/>
      <c r="HCQ159" s="173"/>
      <c r="HCR159" s="173"/>
      <c r="HCS159" s="173"/>
      <c r="HCT159" s="173"/>
      <c r="HCU159" s="173"/>
      <c r="HCV159" s="173"/>
      <c r="HCW159" s="173"/>
      <c r="HCX159" s="173"/>
      <c r="HCY159" s="173"/>
      <c r="HCZ159" s="173"/>
      <c r="HDA159" s="173"/>
      <c r="HDB159" s="173"/>
      <c r="HDC159" s="173"/>
      <c r="HDD159" s="173"/>
      <c r="HDE159" s="173"/>
      <c r="HDF159" s="173"/>
      <c r="HDG159" s="173"/>
      <c r="HDH159" s="173"/>
      <c r="HDI159" s="173"/>
      <c r="HDJ159" s="173"/>
      <c r="HDK159" s="173"/>
      <c r="HDL159" s="173"/>
      <c r="HDM159" s="173"/>
      <c r="HDN159" s="173"/>
      <c r="HDO159" s="173"/>
      <c r="HDP159" s="173"/>
      <c r="HDQ159" s="173"/>
      <c r="HDR159" s="173"/>
      <c r="HDS159" s="173"/>
      <c r="HDT159" s="173"/>
      <c r="HDU159" s="173"/>
      <c r="HDV159" s="173"/>
      <c r="HDW159" s="173"/>
      <c r="HDX159" s="173"/>
      <c r="HDY159" s="173"/>
      <c r="HDZ159" s="173"/>
      <c r="HEA159" s="173"/>
      <c r="HEB159" s="173"/>
      <c r="HEC159" s="173"/>
      <c r="HED159" s="173"/>
      <c r="HEE159" s="173"/>
      <c r="HEF159" s="173"/>
      <c r="HEG159" s="173"/>
      <c r="HEH159" s="173"/>
      <c r="HEI159" s="173"/>
      <c r="HEJ159" s="173"/>
      <c r="HEK159" s="173"/>
      <c r="HEL159" s="173"/>
      <c r="HEM159" s="173"/>
      <c r="HEN159" s="173"/>
      <c r="HEO159" s="173"/>
      <c r="HEP159" s="173"/>
      <c r="HEQ159" s="173"/>
      <c r="HER159" s="173"/>
      <c r="HES159" s="173"/>
      <c r="HET159" s="173"/>
      <c r="HEU159" s="173"/>
      <c r="HEV159" s="173"/>
      <c r="HEW159" s="173"/>
      <c r="HEX159" s="173"/>
      <c r="HEY159" s="173"/>
      <c r="HEZ159" s="173"/>
      <c r="HFA159" s="173"/>
      <c r="HFB159" s="173"/>
      <c r="HFC159" s="173"/>
      <c r="HFD159" s="173"/>
      <c r="HFE159" s="173"/>
      <c r="HFF159" s="173"/>
      <c r="HFG159" s="173"/>
      <c r="HFH159" s="173"/>
      <c r="HFI159" s="173"/>
      <c r="HFJ159" s="173"/>
      <c r="HFK159" s="173"/>
      <c r="HFL159" s="173"/>
      <c r="HFM159" s="173"/>
      <c r="HFN159" s="173"/>
      <c r="HFO159" s="173"/>
      <c r="HFP159" s="173"/>
      <c r="HFQ159" s="173"/>
      <c r="HFR159" s="173"/>
      <c r="HFS159" s="173"/>
      <c r="HFT159" s="173"/>
      <c r="HFU159" s="173"/>
      <c r="HFV159" s="173"/>
      <c r="HFW159" s="173"/>
      <c r="HGD159" s="173"/>
      <c r="HGE159" s="173"/>
      <c r="HGF159" s="173"/>
      <c r="HGG159" s="173"/>
      <c r="HGH159" s="173"/>
      <c r="HGI159" s="173"/>
      <c r="HGJ159" s="173"/>
      <c r="HGK159" s="173"/>
      <c r="HGL159" s="173"/>
      <c r="HGM159" s="173"/>
      <c r="HGN159" s="173"/>
      <c r="HGO159" s="173"/>
      <c r="HGP159" s="173"/>
      <c r="HGQ159" s="173"/>
      <c r="HGR159" s="173"/>
      <c r="HGS159" s="173"/>
      <c r="HGT159" s="173"/>
      <c r="HGU159" s="173"/>
      <c r="HGV159" s="173"/>
      <c r="HGW159" s="173"/>
      <c r="HGX159" s="173"/>
      <c r="HGY159" s="173"/>
      <c r="HGZ159" s="173"/>
      <c r="HHA159" s="173"/>
      <c r="HHB159" s="173"/>
      <c r="HHC159" s="173"/>
      <c r="HHD159" s="173"/>
      <c r="HHE159" s="173"/>
      <c r="HHF159" s="173"/>
      <c r="HHG159" s="173"/>
      <c r="HHH159" s="173"/>
      <c r="HHI159" s="173"/>
      <c r="HHJ159" s="173"/>
      <c r="HHK159" s="173"/>
      <c r="HHL159" s="173"/>
      <c r="HHM159" s="173"/>
      <c r="HHN159" s="173"/>
      <c r="HHO159" s="173"/>
      <c r="HHP159" s="173"/>
      <c r="HHQ159" s="173"/>
      <c r="HHR159" s="173"/>
      <c r="HHS159" s="173"/>
      <c r="HHT159" s="173"/>
      <c r="HHU159" s="173"/>
      <c r="HHV159" s="173"/>
      <c r="HHW159" s="173"/>
      <c r="HHX159" s="173"/>
      <c r="HHY159" s="173"/>
      <c r="HHZ159" s="173"/>
      <c r="HIA159" s="173"/>
      <c r="HIB159" s="173"/>
      <c r="HIC159" s="173"/>
      <c r="HID159" s="173"/>
      <c r="HIE159" s="173"/>
      <c r="HIF159" s="173"/>
      <c r="HIG159" s="173"/>
      <c r="HIH159" s="173"/>
      <c r="HII159" s="173"/>
      <c r="HIJ159" s="173"/>
      <c r="HIK159" s="173"/>
      <c r="HIL159" s="173"/>
      <c r="HIM159" s="173"/>
      <c r="HIN159" s="173"/>
      <c r="HIO159" s="173"/>
      <c r="HIP159" s="173"/>
      <c r="HIQ159" s="173"/>
      <c r="HIR159" s="173"/>
      <c r="HIS159" s="173"/>
      <c r="HIT159" s="173"/>
      <c r="HIU159" s="173"/>
      <c r="HIV159" s="173"/>
      <c r="HIW159" s="173"/>
      <c r="HIX159" s="173"/>
      <c r="HIY159" s="173"/>
      <c r="HIZ159" s="173"/>
      <c r="HJA159" s="173"/>
      <c r="HJB159" s="173"/>
      <c r="HJC159" s="173"/>
      <c r="HJD159" s="173"/>
      <c r="HJE159" s="173"/>
      <c r="HJF159" s="173"/>
      <c r="HJG159" s="173"/>
      <c r="HJH159" s="173"/>
      <c r="HJI159" s="173"/>
      <c r="HJJ159" s="173"/>
      <c r="HJK159" s="173"/>
      <c r="HJL159" s="173"/>
      <c r="HJM159" s="173"/>
      <c r="HJN159" s="173"/>
      <c r="HJO159" s="173"/>
      <c r="HJP159" s="173"/>
      <c r="HJQ159" s="173"/>
      <c r="HJR159" s="173"/>
      <c r="HJS159" s="173"/>
      <c r="HJT159" s="173"/>
      <c r="HJU159" s="173"/>
      <c r="HJV159" s="173"/>
      <c r="HJW159" s="173"/>
      <c r="HJX159" s="173"/>
      <c r="HJY159" s="173"/>
      <c r="HJZ159" s="173"/>
      <c r="HKA159" s="173"/>
      <c r="HKB159" s="173"/>
      <c r="HKC159" s="173"/>
      <c r="HKD159" s="173"/>
      <c r="HKE159" s="173"/>
      <c r="HKF159" s="173"/>
      <c r="HKG159" s="173"/>
      <c r="HKH159" s="173"/>
      <c r="HKI159" s="173"/>
      <c r="HKJ159" s="173"/>
      <c r="HKK159" s="173"/>
      <c r="HKL159" s="173"/>
      <c r="HKM159" s="173"/>
      <c r="HKN159" s="173"/>
      <c r="HKO159" s="173"/>
      <c r="HKP159" s="173"/>
      <c r="HKQ159" s="173"/>
      <c r="HKR159" s="173"/>
      <c r="HKS159" s="173"/>
      <c r="HKT159" s="173"/>
      <c r="HKU159" s="173"/>
      <c r="HKV159" s="173"/>
      <c r="HKW159" s="173"/>
      <c r="HKX159" s="173"/>
      <c r="HKY159" s="173"/>
      <c r="HKZ159" s="173"/>
      <c r="HLA159" s="173"/>
      <c r="HLB159" s="173"/>
      <c r="HLC159" s="173"/>
      <c r="HLD159" s="173"/>
      <c r="HLE159" s="173"/>
      <c r="HLF159" s="173"/>
      <c r="HLG159" s="173"/>
      <c r="HLH159" s="173"/>
      <c r="HLI159" s="173"/>
      <c r="HLJ159" s="173"/>
      <c r="HLK159" s="173"/>
      <c r="HLL159" s="173"/>
      <c r="HLM159" s="173"/>
      <c r="HLN159" s="173"/>
      <c r="HLO159" s="173"/>
      <c r="HLP159" s="173"/>
      <c r="HLQ159" s="173"/>
      <c r="HLR159" s="173"/>
      <c r="HLS159" s="173"/>
      <c r="HLT159" s="173"/>
      <c r="HLU159" s="173"/>
      <c r="HLV159" s="173"/>
      <c r="HLW159" s="173"/>
      <c r="HLX159" s="173"/>
      <c r="HLY159" s="173"/>
      <c r="HLZ159" s="173"/>
      <c r="HMA159" s="173"/>
      <c r="HMB159" s="173"/>
      <c r="HMC159" s="173"/>
      <c r="HMD159" s="173"/>
      <c r="HME159" s="173"/>
      <c r="HMF159" s="173"/>
      <c r="HMG159" s="173"/>
      <c r="HMH159" s="173"/>
      <c r="HMI159" s="173"/>
      <c r="HMJ159" s="173"/>
      <c r="HMK159" s="173"/>
      <c r="HML159" s="173"/>
      <c r="HMM159" s="173"/>
      <c r="HMN159" s="173"/>
      <c r="HMO159" s="173"/>
      <c r="HMP159" s="173"/>
      <c r="HMQ159" s="173"/>
      <c r="HMR159" s="173"/>
      <c r="HMS159" s="173"/>
      <c r="HMT159" s="173"/>
      <c r="HMU159" s="173"/>
      <c r="HMV159" s="173"/>
      <c r="HMW159" s="173"/>
      <c r="HMX159" s="173"/>
      <c r="HMY159" s="173"/>
      <c r="HMZ159" s="173"/>
      <c r="HNA159" s="173"/>
      <c r="HNB159" s="173"/>
      <c r="HNC159" s="173"/>
      <c r="HND159" s="173"/>
      <c r="HNE159" s="173"/>
      <c r="HNF159" s="173"/>
      <c r="HNG159" s="173"/>
      <c r="HNH159" s="173"/>
      <c r="HNI159" s="173"/>
      <c r="HNJ159" s="173"/>
      <c r="HNK159" s="173"/>
      <c r="HNL159" s="173"/>
      <c r="HNM159" s="173"/>
      <c r="HNN159" s="173"/>
      <c r="HNO159" s="173"/>
      <c r="HNP159" s="173"/>
      <c r="HNQ159" s="173"/>
      <c r="HNR159" s="173"/>
      <c r="HNS159" s="173"/>
      <c r="HNT159" s="173"/>
      <c r="HNU159" s="173"/>
      <c r="HNV159" s="173"/>
      <c r="HNW159" s="173"/>
      <c r="HNX159" s="173"/>
      <c r="HNY159" s="173"/>
      <c r="HNZ159" s="173"/>
      <c r="HOA159" s="173"/>
      <c r="HOB159" s="173"/>
      <c r="HOC159" s="173"/>
      <c r="HOD159" s="173"/>
      <c r="HOE159" s="173"/>
      <c r="HOF159" s="173"/>
      <c r="HOG159" s="173"/>
      <c r="HOH159" s="173"/>
      <c r="HOI159" s="173"/>
      <c r="HOJ159" s="173"/>
      <c r="HOK159" s="173"/>
      <c r="HOL159" s="173"/>
      <c r="HOM159" s="173"/>
      <c r="HON159" s="173"/>
      <c r="HOO159" s="173"/>
      <c r="HOP159" s="173"/>
      <c r="HOQ159" s="173"/>
      <c r="HOR159" s="173"/>
      <c r="HOS159" s="173"/>
      <c r="HOT159" s="173"/>
      <c r="HOU159" s="173"/>
      <c r="HOV159" s="173"/>
      <c r="HOW159" s="173"/>
      <c r="HOX159" s="173"/>
      <c r="HOY159" s="173"/>
      <c r="HOZ159" s="173"/>
      <c r="HPA159" s="173"/>
      <c r="HPB159" s="173"/>
      <c r="HPC159" s="173"/>
      <c r="HPD159" s="173"/>
      <c r="HPE159" s="173"/>
      <c r="HPF159" s="173"/>
      <c r="HPG159" s="173"/>
      <c r="HPH159" s="173"/>
      <c r="HPI159" s="173"/>
      <c r="HPJ159" s="173"/>
      <c r="HPK159" s="173"/>
      <c r="HPL159" s="173"/>
      <c r="HPM159" s="173"/>
      <c r="HPN159" s="173"/>
      <c r="HPO159" s="173"/>
      <c r="HPP159" s="173"/>
      <c r="HPQ159" s="173"/>
      <c r="HPR159" s="173"/>
      <c r="HPS159" s="173"/>
      <c r="HPZ159" s="173"/>
      <c r="HQA159" s="173"/>
      <c r="HQB159" s="173"/>
      <c r="HQC159" s="173"/>
      <c r="HQD159" s="173"/>
      <c r="HQE159" s="173"/>
      <c r="HQF159" s="173"/>
      <c r="HQG159" s="173"/>
      <c r="HQH159" s="173"/>
      <c r="HQI159" s="173"/>
      <c r="HQJ159" s="173"/>
      <c r="HQK159" s="173"/>
      <c r="HQL159" s="173"/>
      <c r="HQM159" s="173"/>
      <c r="HQN159" s="173"/>
      <c r="HQO159" s="173"/>
      <c r="HQP159" s="173"/>
      <c r="HQQ159" s="173"/>
      <c r="HQR159" s="173"/>
      <c r="HQS159" s="173"/>
      <c r="HQT159" s="173"/>
      <c r="HQU159" s="173"/>
      <c r="HQV159" s="173"/>
      <c r="HQW159" s="173"/>
      <c r="HQX159" s="173"/>
      <c r="HQY159" s="173"/>
      <c r="HQZ159" s="173"/>
      <c r="HRA159" s="173"/>
      <c r="HRB159" s="173"/>
      <c r="HRC159" s="173"/>
      <c r="HRD159" s="173"/>
      <c r="HRE159" s="173"/>
      <c r="HRF159" s="173"/>
      <c r="HRG159" s="173"/>
      <c r="HRH159" s="173"/>
      <c r="HRI159" s="173"/>
      <c r="HRJ159" s="173"/>
      <c r="HRK159" s="173"/>
      <c r="HRL159" s="173"/>
      <c r="HRM159" s="173"/>
      <c r="HRN159" s="173"/>
      <c r="HRO159" s="173"/>
      <c r="HRP159" s="173"/>
      <c r="HRQ159" s="173"/>
      <c r="HRR159" s="173"/>
      <c r="HRS159" s="173"/>
      <c r="HRT159" s="173"/>
      <c r="HRU159" s="173"/>
      <c r="HRV159" s="173"/>
      <c r="HRW159" s="173"/>
      <c r="HRX159" s="173"/>
      <c r="HRY159" s="173"/>
      <c r="HRZ159" s="173"/>
      <c r="HSA159" s="173"/>
      <c r="HSB159" s="173"/>
      <c r="HSC159" s="173"/>
      <c r="HSD159" s="173"/>
      <c r="HSE159" s="173"/>
      <c r="HSF159" s="173"/>
      <c r="HSG159" s="173"/>
      <c r="HSH159" s="173"/>
      <c r="HSI159" s="173"/>
      <c r="HSJ159" s="173"/>
      <c r="HSK159" s="173"/>
      <c r="HSL159" s="173"/>
      <c r="HSM159" s="173"/>
      <c r="HSN159" s="173"/>
      <c r="HSO159" s="173"/>
      <c r="HSP159" s="173"/>
      <c r="HSQ159" s="173"/>
      <c r="HSR159" s="173"/>
      <c r="HSS159" s="173"/>
      <c r="HST159" s="173"/>
      <c r="HSU159" s="173"/>
      <c r="HSV159" s="173"/>
      <c r="HSW159" s="173"/>
      <c r="HSX159" s="173"/>
      <c r="HSY159" s="173"/>
      <c r="HSZ159" s="173"/>
      <c r="HTA159" s="173"/>
      <c r="HTB159" s="173"/>
      <c r="HTC159" s="173"/>
      <c r="HTD159" s="173"/>
      <c r="HTE159" s="173"/>
      <c r="HTF159" s="173"/>
      <c r="HTG159" s="173"/>
      <c r="HTH159" s="173"/>
      <c r="HTI159" s="173"/>
      <c r="HTJ159" s="173"/>
      <c r="HTK159" s="173"/>
      <c r="HTL159" s="173"/>
      <c r="HTM159" s="173"/>
      <c r="HTN159" s="173"/>
      <c r="HTO159" s="173"/>
      <c r="HTP159" s="173"/>
      <c r="HTQ159" s="173"/>
      <c r="HTR159" s="173"/>
      <c r="HTS159" s="173"/>
      <c r="HTT159" s="173"/>
      <c r="HTU159" s="173"/>
      <c r="HTV159" s="173"/>
      <c r="HTW159" s="173"/>
      <c r="HTX159" s="173"/>
      <c r="HTY159" s="173"/>
      <c r="HTZ159" s="173"/>
      <c r="HUA159" s="173"/>
      <c r="HUB159" s="173"/>
      <c r="HUC159" s="173"/>
      <c r="HUD159" s="173"/>
      <c r="HUE159" s="173"/>
      <c r="HUF159" s="173"/>
      <c r="HUG159" s="173"/>
      <c r="HUH159" s="173"/>
      <c r="HUI159" s="173"/>
      <c r="HUJ159" s="173"/>
      <c r="HUK159" s="173"/>
      <c r="HUL159" s="173"/>
      <c r="HUM159" s="173"/>
      <c r="HUN159" s="173"/>
      <c r="HUO159" s="173"/>
      <c r="HUP159" s="173"/>
      <c r="HUQ159" s="173"/>
      <c r="HUR159" s="173"/>
      <c r="HUS159" s="173"/>
      <c r="HUT159" s="173"/>
      <c r="HUU159" s="173"/>
      <c r="HUV159" s="173"/>
      <c r="HUW159" s="173"/>
      <c r="HUX159" s="173"/>
      <c r="HUY159" s="173"/>
      <c r="HUZ159" s="173"/>
      <c r="HVA159" s="173"/>
      <c r="HVB159" s="173"/>
      <c r="HVC159" s="173"/>
      <c r="HVD159" s="173"/>
      <c r="HVE159" s="173"/>
      <c r="HVF159" s="173"/>
      <c r="HVG159" s="173"/>
      <c r="HVH159" s="173"/>
      <c r="HVI159" s="173"/>
      <c r="HVJ159" s="173"/>
      <c r="HVK159" s="173"/>
      <c r="HVL159" s="173"/>
      <c r="HVM159" s="173"/>
      <c r="HVN159" s="173"/>
      <c r="HVO159" s="173"/>
      <c r="HVP159" s="173"/>
      <c r="HVQ159" s="173"/>
      <c r="HVR159" s="173"/>
      <c r="HVS159" s="173"/>
      <c r="HVT159" s="173"/>
      <c r="HVU159" s="173"/>
      <c r="HVV159" s="173"/>
      <c r="HVW159" s="173"/>
      <c r="HVX159" s="173"/>
      <c r="HVY159" s="173"/>
      <c r="HVZ159" s="173"/>
      <c r="HWA159" s="173"/>
      <c r="HWB159" s="173"/>
      <c r="HWC159" s="173"/>
      <c r="HWD159" s="173"/>
      <c r="HWE159" s="173"/>
      <c r="HWF159" s="173"/>
      <c r="HWG159" s="173"/>
      <c r="HWH159" s="173"/>
      <c r="HWI159" s="173"/>
      <c r="HWJ159" s="173"/>
      <c r="HWK159" s="173"/>
      <c r="HWL159" s="173"/>
      <c r="HWM159" s="173"/>
      <c r="HWN159" s="173"/>
      <c r="HWO159" s="173"/>
      <c r="HWP159" s="173"/>
      <c r="HWQ159" s="173"/>
      <c r="HWR159" s="173"/>
      <c r="HWS159" s="173"/>
      <c r="HWT159" s="173"/>
      <c r="HWU159" s="173"/>
      <c r="HWV159" s="173"/>
      <c r="HWW159" s="173"/>
      <c r="HWX159" s="173"/>
      <c r="HWY159" s="173"/>
      <c r="HWZ159" s="173"/>
      <c r="HXA159" s="173"/>
      <c r="HXB159" s="173"/>
      <c r="HXC159" s="173"/>
      <c r="HXD159" s="173"/>
      <c r="HXE159" s="173"/>
      <c r="HXF159" s="173"/>
      <c r="HXG159" s="173"/>
      <c r="HXH159" s="173"/>
      <c r="HXI159" s="173"/>
      <c r="HXJ159" s="173"/>
      <c r="HXK159" s="173"/>
      <c r="HXL159" s="173"/>
      <c r="HXM159" s="173"/>
      <c r="HXN159" s="173"/>
      <c r="HXO159" s="173"/>
      <c r="HXP159" s="173"/>
      <c r="HXQ159" s="173"/>
      <c r="HXR159" s="173"/>
      <c r="HXS159" s="173"/>
      <c r="HXT159" s="173"/>
      <c r="HXU159" s="173"/>
      <c r="HXV159" s="173"/>
      <c r="HXW159" s="173"/>
      <c r="HXX159" s="173"/>
      <c r="HXY159" s="173"/>
      <c r="HXZ159" s="173"/>
      <c r="HYA159" s="173"/>
      <c r="HYB159" s="173"/>
      <c r="HYC159" s="173"/>
      <c r="HYD159" s="173"/>
      <c r="HYE159" s="173"/>
      <c r="HYF159" s="173"/>
      <c r="HYG159" s="173"/>
      <c r="HYH159" s="173"/>
      <c r="HYI159" s="173"/>
      <c r="HYJ159" s="173"/>
      <c r="HYK159" s="173"/>
      <c r="HYL159" s="173"/>
      <c r="HYM159" s="173"/>
      <c r="HYN159" s="173"/>
      <c r="HYO159" s="173"/>
      <c r="HYP159" s="173"/>
      <c r="HYQ159" s="173"/>
      <c r="HYR159" s="173"/>
      <c r="HYS159" s="173"/>
      <c r="HYT159" s="173"/>
      <c r="HYU159" s="173"/>
      <c r="HYV159" s="173"/>
      <c r="HYW159" s="173"/>
      <c r="HYX159" s="173"/>
      <c r="HYY159" s="173"/>
      <c r="HYZ159" s="173"/>
      <c r="HZA159" s="173"/>
      <c r="HZB159" s="173"/>
      <c r="HZC159" s="173"/>
      <c r="HZD159" s="173"/>
      <c r="HZE159" s="173"/>
      <c r="HZF159" s="173"/>
      <c r="HZG159" s="173"/>
      <c r="HZH159" s="173"/>
      <c r="HZI159" s="173"/>
      <c r="HZJ159" s="173"/>
      <c r="HZK159" s="173"/>
      <c r="HZL159" s="173"/>
      <c r="HZM159" s="173"/>
      <c r="HZN159" s="173"/>
      <c r="HZO159" s="173"/>
      <c r="HZV159" s="173"/>
      <c r="HZW159" s="173"/>
      <c r="HZX159" s="173"/>
      <c r="HZY159" s="173"/>
      <c r="HZZ159" s="173"/>
      <c r="IAA159" s="173"/>
      <c r="IAB159" s="173"/>
      <c r="IAC159" s="173"/>
      <c r="IAD159" s="173"/>
      <c r="IAE159" s="173"/>
      <c r="IAF159" s="173"/>
      <c r="IAG159" s="173"/>
      <c r="IAH159" s="173"/>
      <c r="IAI159" s="173"/>
      <c r="IAJ159" s="173"/>
      <c r="IAK159" s="173"/>
      <c r="IAL159" s="173"/>
      <c r="IAM159" s="173"/>
      <c r="IAN159" s="173"/>
      <c r="IAO159" s="173"/>
      <c r="IAP159" s="173"/>
      <c r="IAQ159" s="173"/>
      <c r="IAR159" s="173"/>
      <c r="IAS159" s="173"/>
      <c r="IAT159" s="173"/>
      <c r="IAU159" s="173"/>
      <c r="IAV159" s="173"/>
      <c r="IAW159" s="173"/>
      <c r="IAX159" s="173"/>
      <c r="IAY159" s="173"/>
      <c r="IAZ159" s="173"/>
      <c r="IBA159" s="173"/>
      <c r="IBB159" s="173"/>
      <c r="IBC159" s="173"/>
      <c r="IBD159" s="173"/>
      <c r="IBE159" s="173"/>
      <c r="IBF159" s="173"/>
      <c r="IBG159" s="173"/>
      <c r="IBH159" s="173"/>
      <c r="IBI159" s="173"/>
      <c r="IBJ159" s="173"/>
      <c r="IBK159" s="173"/>
      <c r="IBL159" s="173"/>
      <c r="IBM159" s="173"/>
      <c r="IBN159" s="173"/>
      <c r="IBO159" s="173"/>
      <c r="IBP159" s="173"/>
      <c r="IBQ159" s="173"/>
      <c r="IBR159" s="173"/>
      <c r="IBS159" s="173"/>
      <c r="IBT159" s="173"/>
      <c r="IBU159" s="173"/>
      <c r="IBV159" s="173"/>
      <c r="IBW159" s="173"/>
      <c r="IBX159" s="173"/>
      <c r="IBY159" s="173"/>
      <c r="IBZ159" s="173"/>
      <c r="ICA159" s="173"/>
      <c r="ICB159" s="173"/>
      <c r="ICC159" s="173"/>
      <c r="ICD159" s="173"/>
      <c r="ICE159" s="173"/>
      <c r="ICF159" s="173"/>
      <c r="ICG159" s="173"/>
      <c r="ICH159" s="173"/>
      <c r="ICI159" s="173"/>
      <c r="ICJ159" s="173"/>
      <c r="ICK159" s="173"/>
      <c r="ICL159" s="173"/>
      <c r="ICM159" s="173"/>
      <c r="ICN159" s="173"/>
      <c r="ICO159" s="173"/>
      <c r="ICP159" s="173"/>
      <c r="ICQ159" s="173"/>
      <c r="ICR159" s="173"/>
      <c r="ICS159" s="173"/>
      <c r="ICT159" s="173"/>
      <c r="ICU159" s="173"/>
      <c r="ICV159" s="173"/>
      <c r="ICW159" s="173"/>
      <c r="ICX159" s="173"/>
      <c r="ICY159" s="173"/>
      <c r="ICZ159" s="173"/>
      <c r="IDA159" s="173"/>
      <c r="IDB159" s="173"/>
      <c r="IDC159" s="173"/>
      <c r="IDD159" s="173"/>
      <c r="IDE159" s="173"/>
      <c r="IDF159" s="173"/>
      <c r="IDG159" s="173"/>
      <c r="IDH159" s="173"/>
      <c r="IDI159" s="173"/>
      <c r="IDJ159" s="173"/>
      <c r="IDK159" s="173"/>
      <c r="IDL159" s="173"/>
      <c r="IDM159" s="173"/>
      <c r="IDN159" s="173"/>
      <c r="IDO159" s="173"/>
      <c r="IDP159" s="173"/>
      <c r="IDQ159" s="173"/>
      <c r="IDR159" s="173"/>
      <c r="IDS159" s="173"/>
      <c r="IDT159" s="173"/>
      <c r="IDU159" s="173"/>
      <c r="IDV159" s="173"/>
      <c r="IDW159" s="173"/>
      <c r="IDX159" s="173"/>
      <c r="IDY159" s="173"/>
      <c r="IDZ159" s="173"/>
      <c r="IEA159" s="173"/>
      <c r="IEB159" s="173"/>
      <c r="IEC159" s="173"/>
      <c r="IED159" s="173"/>
      <c r="IEE159" s="173"/>
      <c r="IEF159" s="173"/>
      <c r="IEG159" s="173"/>
      <c r="IEH159" s="173"/>
      <c r="IEI159" s="173"/>
      <c r="IEJ159" s="173"/>
      <c r="IEK159" s="173"/>
      <c r="IEL159" s="173"/>
      <c r="IEM159" s="173"/>
      <c r="IEN159" s="173"/>
      <c r="IEO159" s="173"/>
      <c r="IEP159" s="173"/>
      <c r="IEQ159" s="173"/>
      <c r="IER159" s="173"/>
      <c r="IES159" s="173"/>
      <c r="IET159" s="173"/>
      <c r="IEU159" s="173"/>
      <c r="IEV159" s="173"/>
      <c r="IEW159" s="173"/>
      <c r="IEX159" s="173"/>
      <c r="IEY159" s="173"/>
      <c r="IEZ159" s="173"/>
      <c r="IFA159" s="173"/>
      <c r="IFB159" s="173"/>
      <c r="IFC159" s="173"/>
      <c r="IFD159" s="173"/>
      <c r="IFE159" s="173"/>
      <c r="IFF159" s="173"/>
      <c r="IFG159" s="173"/>
      <c r="IFH159" s="173"/>
      <c r="IFI159" s="173"/>
      <c r="IFJ159" s="173"/>
      <c r="IFK159" s="173"/>
      <c r="IFL159" s="173"/>
      <c r="IFM159" s="173"/>
      <c r="IFN159" s="173"/>
      <c r="IFO159" s="173"/>
      <c r="IFP159" s="173"/>
      <c r="IFQ159" s="173"/>
      <c r="IFR159" s="173"/>
      <c r="IFS159" s="173"/>
      <c r="IFT159" s="173"/>
      <c r="IFU159" s="173"/>
      <c r="IFV159" s="173"/>
      <c r="IFW159" s="173"/>
      <c r="IFX159" s="173"/>
      <c r="IFY159" s="173"/>
      <c r="IFZ159" s="173"/>
      <c r="IGA159" s="173"/>
      <c r="IGB159" s="173"/>
      <c r="IGC159" s="173"/>
      <c r="IGD159" s="173"/>
      <c r="IGE159" s="173"/>
      <c r="IGF159" s="173"/>
      <c r="IGG159" s="173"/>
      <c r="IGH159" s="173"/>
      <c r="IGI159" s="173"/>
      <c r="IGJ159" s="173"/>
      <c r="IGK159" s="173"/>
      <c r="IGL159" s="173"/>
      <c r="IGM159" s="173"/>
      <c r="IGN159" s="173"/>
      <c r="IGO159" s="173"/>
      <c r="IGP159" s="173"/>
      <c r="IGQ159" s="173"/>
      <c r="IGR159" s="173"/>
      <c r="IGS159" s="173"/>
      <c r="IGT159" s="173"/>
      <c r="IGU159" s="173"/>
      <c r="IGV159" s="173"/>
      <c r="IGW159" s="173"/>
      <c r="IGX159" s="173"/>
      <c r="IGY159" s="173"/>
      <c r="IGZ159" s="173"/>
      <c r="IHA159" s="173"/>
      <c r="IHB159" s="173"/>
      <c r="IHC159" s="173"/>
      <c r="IHD159" s="173"/>
      <c r="IHE159" s="173"/>
      <c r="IHF159" s="173"/>
      <c r="IHG159" s="173"/>
      <c r="IHH159" s="173"/>
      <c r="IHI159" s="173"/>
      <c r="IHJ159" s="173"/>
      <c r="IHK159" s="173"/>
      <c r="IHL159" s="173"/>
      <c r="IHM159" s="173"/>
      <c r="IHN159" s="173"/>
      <c r="IHO159" s="173"/>
      <c r="IHP159" s="173"/>
      <c r="IHQ159" s="173"/>
      <c r="IHR159" s="173"/>
      <c r="IHS159" s="173"/>
      <c r="IHT159" s="173"/>
      <c r="IHU159" s="173"/>
      <c r="IHV159" s="173"/>
      <c r="IHW159" s="173"/>
      <c r="IHX159" s="173"/>
      <c r="IHY159" s="173"/>
      <c r="IHZ159" s="173"/>
      <c r="IIA159" s="173"/>
      <c r="IIB159" s="173"/>
      <c r="IIC159" s="173"/>
      <c r="IID159" s="173"/>
      <c r="IIE159" s="173"/>
      <c r="IIF159" s="173"/>
      <c r="IIG159" s="173"/>
      <c r="IIH159" s="173"/>
      <c r="III159" s="173"/>
      <c r="IIJ159" s="173"/>
      <c r="IIK159" s="173"/>
      <c r="IIL159" s="173"/>
      <c r="IIM159" s="173"/>
      <c r="IIN159" s="173"/>
      <c r="IIO159" s="173"/>
      <c r="IIP159" s="173"/>
      <c r="IIQ159" s="173"/>
      <c r="IIR159" s="173"/>
      <c r="IIS159" s="173"/>
      <c r="IIT159" s="173"/>
      <c r="IIU159" s="173"/>
      <c r="IIV159" s="173"/>
      <c r="IIW159" s="173"/>
      <c r="IIX159" s="173"/>
      <c r="IIY159" s="173"/>
      <c r="IIZ159" s="173"/>
      <c r="IJA159" s="173"/>
      <c r="IJB159" s="173"/>
      <c r="IJC159" s="173"/>
      <c r="IJD159" s="173"/>
      <c r="IJE159" s="173"/>
      <c r="IJF159" s="173"/>
      <c r="IJG159" s="173"/>
      <c r="IJH159" s="173"/>
      <c r="IJI159" s="173"/>
      <c r="IJJ159" s="173"/>
      <c r="IJK159" s="173"/>
      <c r="IJR159" s="173"/>
      <c r="IJS159" s="173"/>
      <c r="IJT159" s="173"/>
      <c r="IJU159" s="173"/>
      <c r="IJV159" s="173"/>
      <c r="IJW159" s="173"/>
      <c r="IJX159" s="173"/>
      <c r="IJY159" s="173"/>
      <c r="IJZ159" s="173"/>
      <c r="IKA159" s="173"/>
      <c r="IKB159" s="173"/>
      <c r="IKC159" s="173"/>
      <c r="IKD159" s="173"/>
      <c r="IKE159" s="173"/>
      <c r="IKF159" s="173"/>
      <c r="IKG159" s="173"/>
      <c r="IKH159" s="173"/>
      <c r="IKI159" s="173"/>
      <c r="IKJ159" s="173"/>
      <c r="IKK159" s="173"/>
      <c r="IKL159" s="173"/>
      <c r="IKM159" s="173"/>
      <c r="IKN159" s="173"/>
      <c r="IKO159" s="173"/>
      <c r="IKP159" s="173"/>
      <c r="IKQ159" s="173"/>
      <c r="IKR159" s="173"/>
      <c r="IKS159" s="173"/>
      <c r="IKT159" s="173"/>
      <c r="IKU159" s="173"/>
      <c r="IKV159" s="173"/>
      <c r="IKW159" s="173"/>
      <c r="IKX159" s="173"/>
      <c r="IKY159" s="173"/>
      <c r="IKZ159" s="173"/>
      <c r="ILA159" s="173"/>
      <c r="ILB159" s="173"/>
      <c r="ILC159" s="173"/>
      <c r="ILD159" s="173"/>
      <c r="ILE159" s="173"/>
      <c r="ILF159" s="173"/>
      <c r="ILG159" s="173"/>
      <c r="ILH159" s="173"/>
      <c r="ILI159" s="173"/>
      <c r="ILJ159" s="173"/>
      <c r="ILK159" s="173"/>
      <c r="ILL159" s="173"/>
      <c r="ILM159" s="173"/>
      <c r="ILN159" s="173"/>
      <c r="ILO159" s="173"/>
      <c r="ILP159" s="173"/>
      <c r="ILQ159" s="173"/>
      <c r="ILR159" s="173"/>
      <c r="ILS159" s="173"/>
      <c r="ILT159" s="173"/>
      <c r="ILU159" s="173"/>
      <c r="ILV159" s="173"/>
      <c r="ILW159" s="173"/>
      <c r="ILX159" s="173"/>
      <c r="ILY159" s="173"/>
      <c r="ILZ159" s="173"/>
      <c r="IMA159" s="173"/>
      <c r="IMB159" s="173"/>
      <c r="IMC159" s="173"/>
      <c r="IMD159" s="173"/>
      <c r="IME159" s="173"/>
      <c r="IMF159" s="173"/>
      <c r="IMG159" s="173"/>
      <c r="IMH159" s="173"/>
      <c r="IMI159" s="173"/>
      <c r="IMJ159" s="173"/>
      <c r="IMK159" s="173"/>
      <c r="IML159" s="173"/>
      <c r="IMM159" s="173"/>
      <c r="IMN159" s="173"/>
      <c r="IMO159" s="173"/>
      <c r="IMP159" s="173"/>
      <c r="IMQ159" s="173"/>
      <c r="IMR159" s="173"/>
      <c r="IMS159" s="173"/>
      <c r="IMT159" s="173"/>
      <c r="IMU159" s="173"/>
      <c r="IMV159" s="173"/>
      <c r="IMW159" s="173"/>
      <c r="IMX159" s="173"/>
      <c r="IMY159" s="173"/>
      <c r="IMZ159" s="173"/>
      <c r="INA159" s="173"/>
      <c r="INB159" s="173"/>
      <c r="INC159" s="173"/>
      <c r="IND159" s="173"/>
      <c r="INE159" s="173"/>
      <c r="INF159" s="173"/>
      <c r="ING159" s="173"/>
      <c r="INH159" s="173"/>
      <c r="INI159" s="173"/>
      <c r="INJ159" s="173"/>
      <c r="INK159" s="173"/>
      <c r="INL159" s="173"/>
      <c r="INM159" s="173"/>
      <c r="INN159" s="173"/>
      <c r="INO159" s="173"/>
      <c r="INP159" s="173"/>
      <c r="INQ159" s="173"/>
      <c r="INR159" s="173"/>
      <c r="INS159" s="173"/>
      <c r="INT159" s="173"/>
      <c r="INU159" s="173"/>
      <c r="INV159" s="173"/>
      <c r="INW159" s="173"/>
      <c r="INX159" s="173"/>
      <c r="INY159" s="173"/>
      <c r="INZ159" s="173"/>
      <c r="IOA159" s="173"/>
      <c r="IOB159" s="173"/>
      <c r="IOC159" s="173"/>
      <c r="IOD159" s="173"/>
      <c r="IOE159" s="173"/>
      <c r="IOF159" s="173"/>
      <c r="IOG159" s="173"/>
      <c r="IOH159" s="173"/>
      <c r="IOI159" s="173"/>
      <c r="IOJ159" s="173"/>
      <c r="IOK159" s="173"/>
      <c r="IOL159" s="173"/>
      <c r="IOM159" s="173"/>
      <c r="ION159" s="173"/>
      <c r="IOO159" s="173"/>
      <c r="IOP159" s="173"/>
      <c r="IOQ159" s="173"/>
      <c r="IOR159" s="173"/>
      <c r="IOS159" s="173"/>
      <c r="IOT159" s="173"/>
      <c r="IOU159" s="173"/>
      <c r="IOV159" s="173"/>
      <c r="IOW159" s="173"/>
      <c r="IOX159" s="173"/>
      <c r="IOY159" s="173"/>
      <c r="IOZ159" s="173"/>
      <c r="IPA159" s="173"/>
      <c r="IPB159" s="173"/>
      <c r="IPC159" s="173"/>
      <c r="IPD159" s="173"/>
      <c r="IPE159" s="173"/>
      <c r="IPF159" s="173"/>
      <c r="IPG159" s="173"/>
      <c r="IPH159" s="173"/>
      <c r="IPI159" s="173"/>
      <c r="IPJ159" s="173"/>
      <c r="IPK159" s="173"/>
      <c r="IPL159" s="173"/>
      <c r="IPM159" s="173"/>
      <c r="IPN159" s="173"/>
      <c r="IPO159" s="173"/>
      <c r="IPP159" s="173"/>
      <c r="IPQ159" s="173"/>
      <c r="IPR159" s="173"/>
      <c r="IPS159" s="173"/>
      <c r="IPT159" s="173"/>
      <c r="IPU159" s="173"/>
      <c r="IPV159" s="173"/>
      <c r="IPW159" s="173"/>
      <c r="IPX159" s="173"/>
      <c r="IPY159" s="173"/>
      <c r="IPZ159" s="173"/>
      <c r="IQA159" s="173"/>
      <c r="IQB159" s="173"/>
      <c r="IQC159" s="173"/>
      <c r="IQD159" s="173"/>
      <c r="IQE159" s="173"/>
      <c r="IQF159" s="173"/>
      <c r="IQG159" s="173"/>
      <c r="IQH159" s="173"/>
      <c r="IQI159" s="173"/>
      <c r="IQJ159" s="173"/>
      <c r="IQK159" s="173"/>
      <c r="IQL159" s="173"/>
      <c r="IQM159" s="173"/>
      <c r="IQN159" s="173"/>
      <c r="IQO159" s="173"/>
      <c r="IQP159" s="173"/>
      <c r="IQQ159" s="173"/>
      <c r="IQR159" s="173"/>
      <c r="IQS159" s="173"/>
      <c r="IQT159" s="173"/>
      <c r="IQU159" s="173"/>
      <c r="IQV159" s="173"/>
      <c r="IQW159" s="173"/>
      <c r="IQX159" s="173"/>
      <c r="IQY159" s="173"/>
      <c r="IQZ159" s="173"/>
      <c r="IRA159" s="173"/>
      <c r="IRB159" s="173"/>
      <c r="IRC159" s="173"/>
      <c r="IRD159" s="173"/>
      <c r="IRE159" s="173"/>
      <c r="IRF159" s="173"/>
      <c r="IRG159" s="173"/>
      <c r="IRH159" s="173"/>
      <c r="IRI159" s="173"/>
      <c r="IRJ159" s="173"/>
      <c r="IRK159" s="173"/>
      <c r="IRL159" s="173"/>
      <c r="IRM159" s="173"/>
      <c r="IRN159" s="173"/>
      <c r="IRO159" s="173"/>
      <c r="IRP159" s="173"/>
      <c r="IRQ159" s="173"/>
      <c r="IRR159" s="173"/>
      <c r="IRS159" s="173"/>
      <c r="IRT159" s="173"/>
      <c r="IRU159" s="173"/>
      <c r="IRV159" s="173"/>
      <c r="IRW159" s="173"/>
      <c r="IRX159" s="173"/>
      <c r="IRY159" s="173"/>
      <c r="IRZ159" s="173"/>
      <c r="ISA159" s="173"/>
      <c r="ISB159" s="173"/>
      <c r="ISC159" s="173"/>
      <c r="ISD159" s="173"/>
      <c r="ISE159" s="173"/>
      <c r="ISF159" s="173"/>
      <c r="ISG159" s="173"/>
      <c r="ISH159" s="173"/>
      <c r="ISI159" s="173"/>
      <c r="ISJ159" s="173"/>
      <c r="ISK159" s="173"/>
      <c r="ISL159" s="173"/>
      <c r="ISM159" s="173"/>
      <c r="ISN159" s="173"/>
      <c r="ISO159" s="173"/>
      <c r="ISP159" s="173"/>
      <c r="ISQ159" s="173"/>
      <c r="ISR159" s="173"/>
      <c r="ISS159" s="173"/>
      <c r="IST159" s="173"/>
      <c r="ISU159" s="173"/>
      <c r="ISV159" s="173"/>
      <c r="ISW159" s="173"/>
      <c r="ISX159" s="173"/>
      <c r="ISY159" s="173"/>
      <c r="ISZ159" s="173"/>
      <c r="ITA159" s="173"/>
      <c r="ITB159" s="173"/>
      <c r="ITC159" s="173"/>
      <c r="ITD159" s="173"/>
      <c r="ITE159" s="173"/>
      <c r="ITF159" s="173"/>
      <c r="ITG159" s="173"/>
      <c r="ITN159" s="173"/>
      <c r="ITO159" s="173"/>
      <c r="ITP159" s="173"/>
      <c r="ITQ159" s="173"/>
      <c r="ITR159" s="173"/>
      <c r="ITS159" s="173"/>
      <c r="ITT159" s="173"/>
      <c r="ITU159" s="173"/>
      <c r="ITV159" s="173"/>
      <c r="ITW159" s="173"/>
      <c r="ITX159" s="173"/>
      <c r="ITY159" s="173"/>
      <c r="ITZ159" s="173"/>
      <c r="IUA159" s="173"/>
      <c r="IUB159" s="173"/>
      <c r="IUC159" s="173"/>
      <c r="IUD159" s="173"/>
      <c r="IUE159" s="173"/>
      <c r="IUF159" s="173"/>
      <c r="IUG159" s="173"/>
      <c r="IUH159" s="173"/>
      <c r="IUI159" s="173"/>
      <c r="IUJ159" s="173"/>
      <c r="IUK159" s="173"/>
      <c r="IUL159" s="173"/>
      <c r="IUM159" s="173"/>
      <c r="IUN159" s="173"/>
      <c r="IUO159" s="173"/>
      <c r="IUP159" s="173"/>
      <c r="IUQ159" s="173"/>
      <c r="IUR159" s="173"/>
      <c r="IUS159" s="173"/>
      <c r="IUT159" s="173"/>
      <c r="IUU159" s="173"/>
      <c r="IUV159" s="173"/>
      <c r="IUW159" s="173"/>
      <c r="IUX159" s="173"/>
      <c r="IUY159" s="173"/>
      <c r="IUZ159" s="173"/>
      <c r="IVA159" s="173"/>
      <c r="IVB159" s="173"/>
      <c r="IVC159" s="173"/>
      <c r="IVD159" s="173"/>
      <c r="IVE159" s="173"/>
      <c r="IVF159" s="173"/>
      <c r="IVG159" s="173"/>
      <c r="IVH159" s="173"/>
      <c r="IVI159" s="173"/>
      <c r="IVJ159" s="173"/>
      <c r="IVK159" s="173"/>
      <c r="IVL159" s="173"/>
      <c r="IVM159" s="173"/>
      <c r="IVN159" s="173"/>
      <c r="IVO159" s="173"/>
      <c r="IVP159" s="173"/>
      <c r="IVQ159" s="173"/>
      <c r="IVR159" s="173"/>
      <c r="IVS159" s="173"/>
      <c r="IVT159" s="173"/>
      <c r="IVU159" s="173"/>
      <c r="IVV159" s="173"/>
      <c r="IVW159" s="173"/>
      <c r="IVX159" s="173"/>
      <c r="IVY159" s="173"/>
      <c r="IVZ159" s="173"/>
      <c r="IWA159" s="173"/>
      <c r="IWB159" s="173"/>
      <c r="IWC159" s="173"/>
      <c r="IWD159" s="173"/>
      <c r="IWE159" s="173"/>
      <c r="IWF159" s="173"/>
      <c r="IWG159" s="173"/>
      <c r="IWH159" s="173"/>
      <c r="IWI159" s="173"/>
      <c r="IWJ159" s="173"/>
      <c r="IWK159" s="173"/>
      <c r="IWL159" s="173"/>
      <c r="IWM159" s="173"/>
      <c r="IWN159" s="173"/>
      <c r="IWO159" s="173"/>
      <c r="IWP159" s="173"/>
      <c r="IWQ159" s="173"/>
      <c r="IWR159" s="173"/>
      <c r="IWS159" s="173"/>
      <c r="IWT159" s="173"/>
      <c r="IWU159" s="173"/>
      <c r="IWV159" s="173"/>
      <c r="IWW159" s="173"/>
      <c r="IWX159" s="173"/>
      <c r="IWY159" s="173"/>
      <c r="IWZ159" s="173"/>
      <c r="IXA159" s="173"/>
      <c r="IXB159" s="173"/>
      <c r="IXC159" s="173"/>
      <c r="IXD159" s="173"/>
      <c r="IXE159" s="173"/>
      <c r="IXF159" s="173"/>
      <c r="IXG159" s="173"/>
      <c r="IXH159" s="173"/>
      <c r="IXI159" s="173"/>
      <c r="IXJ159" s="173"/>
      <c r="IXK159" s="173"/>
      <c r="IXL159" s="173"/>
      <c r="IXM159" s="173"/>
      <c r="IXN159" s="173"/>
      <c r="IXO159" s="173"/>
      <c r="IXP159" s="173"/>
      <c r="IXQ159" s="173"/>
      <c r="IXR159" s="173"/>
      <c r="IXS159" s="173"/>
      <c r="IXT159" s="173"/>
      <c r="IXU159" s="173"/>
      <c r="IXV159" s="173"/>
      <c r="IXW159" s="173"/>
      <c r="IXX159" s="173"/>
      <c r="IXY159" s="173"/>
      <c r="IXZ159" s="173"/>
      <c r="IYA159" s="173"/>
      <c r="IYB159" s="173"/>
      <c r="IYC159" s="173"/>
      <c r="IYD159" s="173"/>
      <c r="IYE159" s="173"/>
      <c r="IYF159" s="173"/>
      <c r="IYG159" s="173"/>
      <c r="IYH159" s="173"/>
      <c r="IYI159" s="173"/>
      <c r="IYJ159" s="173"/>
      <c r="IYK159" s="173"/>
      <c r="IYL159" s="173"/>
      <c r="IYM159" s="173"/>
      <c r="IYN159" s="173"/>
      <c r="IYO159" s="173"/>
      <c r="IYP159" s="173"/>
      <c r="IYQ159" s="173"/>
      <c r="IYR159" s="173"/>
      <c r="IYS159" s="173"/>
      <c r="IYT159" s="173"/>
      <c r="IYU159" s="173"/>
      <c r="IYV159" s="173"/>
      <c r="IYW159" s="173"/>
      <c r="IYX159" s="173"/>
      <c r="IYY159" s="173"/>
      <c r="IYZ159" s="173"/>
      <c r="IZA159" s="173"/>
      <c r="IZB159" s="173"/>
      <c r="IZC159" s="173"/>
      <c r="IZD159" s="173"/>
      <c r="IZE159" s="173"/>
      <c r="IZF159" s="173"/>
      <c r="IZG159" s="173"/>
      <c r="IZH159" s="173"/>
      <c r="IZI159" s="173"/>
      <c r="IZJ159" s="173"/>
      <c r="IZK159" s="173"/>
      <c r="IZL159" s="173"/>
      <c r="IZM159" s="173"/>
      <c r="IZN159" s="173"/>
      <c r="IZO159" s="173"/>
      <c r="IZP159" s="173"/>
      <c r="IZQ159" s="173"/>
      <c r="IZR159" s="173"/>
      <c r="IZS159" s="173"/>
      <c r="IZT159" s="173"/>
      <c r="IZU159" s="173"/>
      <c r="IZV159" s="173"/>
      <c r="IZW159" s="173"/>
      <c r="IZX159" s="173"/>
      <c r="IZY159" s="173"/>
      <c r="IZZ159" s="173"/>
      <c r="JAA159" s="173"/>
      <c r="JAB159" s="173"/>
      <c r="JAC159" s="173"/>
      <c r="JAD159" s="173"/>
      <c r="JAE159" s="173"/>
      <c r="JAF159" s="173"/>
      <c r="JAG159" s="173"/>
      <c r="JAH159" s="173"/>
      <c r="JAI159" s="173"/>
      <c r="JAJ159" s="173"/>
      <c r="JAK159" s="173"/>
      <c r="JAL159" s="173"/>
      <c r="JAM159" s="173"/>
      <c r="JAN159" s="173"/>
      <c r="JAO159" s="173"/>
      <c r="JAP159" s="173"/>
      <c r="JAQ159" s="173"/>
      <c r="JAR159" s="173"/>
      <c r="JAS159" s="173"/>
      <c r="JAT159" s="173"/>
      <c r="JAU159" s="173"/>
      <c r="JAV159" s="173"/>
      <c r="JAW159" s="173"/>
      <c r="JAX159" s="173"/>
      <c r="JAY159" s="173"/>
      <c r="JAZ159" s="173"/>
      <c r="JBA159" s="173"/>
      <c r="JBB159" s="173"/>
      <c r="JBC159" s="173"/>
      <c r="JBD159" s="173"/>
      <c r="JBE159" s="173"/>
      <c r="JBF159" s="173"/>
      <c r="JBG159" s="173"/>
      <c r="JBH159" s="173"/>
      <c r="JBI159" s="173"/>
      <c r="JBJ159" s="173"/>
      <c r="JBK159" s="173"/>
      <c r="JBL159" s="173"/>
      <c r="JBM159" s="173"/>
      <c r="JBN159" s="173"/>
      <c r="JBO159" s="173"/>
      <c r="JBP159" s="173"/>
      <c r="JBQ159" s="173"/>
      <c r="JBR159" s="173"/>
      <c r="JBS159" s="173"/>
      <c r="JBT159" s="173"/>
      <c r="JBU159" s="173"/>
      <c r="JBV159" s="173"/>
      <c r="JBW159" s="173"/>
      <c r="JBX159" s="173"/>
      <c r="JBY159" s="173"/>
      <c r="JBZ159" s="173"/>
      <c r="JCA159" s="173"/>
      <c r="JCB159" s="173"/>
      <c r="JCC159" s="173"/>
      <c r="JCD159" s="173"/>
      <c r="JCE159" s="173"/>
      <c r="JCF159" s="173"/>
      <c r="JCG159" s="173"/>
      <c r="JCH159" s="173"/>
      <c r="JCI159" s="173"/>
      <c r="JCJ159" s="173"/>
      <c r="JCK159" s="173"/>
      <c r="JCL159" s="173"/>
      <c r="JCM159" s="173"/>
      <c r="JCN159" s="173"/>
      <c r="JCO159" s="173"/>
      <c r="JCP159" s="173"/>
      <c r="JCQ159" s="173"/>
      <c r="JCR159" s="173"/>
      <c r="JCS159" s="173"/>
      <c r="JCT159" s="173"/>
      <c r="JCU159" s="173"/>
      <c r="JCV159" s="173"/>
      <c r="JCW159" s="173"/>
      <c r="JCX159" s="173"/>
      <c r="JCY159" s="173"/>
      <c r="JCZ159" s="173"/>
      <c r="JDA159" s="173"/>
      <c r="JDB159" s="173"/>
      <c r="JDC159" s="173"/>
      <c r="JDJ159" s="173"/>
      <c r="JDK159" s="173"/>
      <c r="JDL159" s="173"/>
      <c r="JDM159" s="173"/>
      <c r="JDN159" s="173"/>
      <c r="JDO159" s="173"/>
      <c r="JDP159" s="173"/>
      <c r="JDQ159" s="173"/>
      <c r="JDR159" s="173"/>
      <c r="JDS159" s="173"/>
      <c r="JDT159" s="173"/>
      <c r="JDU159" s="173"/>
      <c r="JDV159" s="173"/>
      <c r="JDW159" s="173"/>
      <c r="JDX159" s="173"/>
      <c r="JDY159" s="173"/>
      <c r="JDZ159" s="173"/>
      <c r="JEA159" s="173"/>
      <c r="JEB159" s="173"/>
      <c r="JEC159" s="173"/>
      <c r="JED159" s="173"/>
      <c r="JEE159" s="173"/>
      <c r="JEF159" s="173"/>
      <c r="JEG159" s="173"/>
      <c r="JEH159" s="173"/>
      <c r="JEI159" s="173"/>
      <c r="JEJ159" s="173"/>
      <c r="JEK159" s="173"/>
      <c r="JEL159" s="173"/>
      <c r="JEM159" s="173"/>
      <c r="JEN159" s="173"/>
      <c r="JEO159" s="173"/>
      <c r="JEP159" s="173"/>
      <c r="JEQ159" s="173"/>
      <c r="JER159" s="173"/>
      <c r="JES159" s="173"/>
      <c r="JET159" s="173"/>
      <c r="JEU159" s="173"/>
      <c r="JEV159" s="173"/>
      <c r="JEW159" s="173"/>
      <c r="JEX159" s="173"/>
      <c r="JEY159" s="173"/>
      <c r="JEZ159" s="173"/>
      <c r="JFA159" s="173"/>
      <c r="JFB159" s="173"/>
      <c r="JFC159" s="173"/>
      <c r="JFD159" s="173"/>
      <c r="JFE159" s="173"/>
      <c r="JFF159" s="173"/>
      <c r="JFG159" s="173"/>
      <c r="JFH159" s="173"/>
      <c r="JFI159" s="173"/>
      <c r="JFJ159" s="173"/>
      <c r="JFK159" s="173"/>
      <c r="JFL159" s="173"/>
      <c r="JFM159" s="173"/>
      <c r="JFN159" s="173"/>
      <c r="JFO159" s="173"/>
      <c r="JFP159" s="173"/>
      <c r="JFQ159" s="173"/>
      <c r="JFR159" s="173"/>
      <c r="JFS159" s="173"/>
      <c r="JFT159" s="173"/>
      <c r="JFU159" s="173"/>
      <c r="JFV159" s="173"/>
      <c r="JFW159" s="173"/>
      <c r="JFX159" s="173"/>
      <c r="JFY159" s="173"/>
      <c r="JFZ159" s="173"/>
      <c r="JGA159" s="173"/>
      <c r="JGB159" s="173"/>
      <c r="JGC159" s="173"/>
      <c r="JGD159" s="173"/>
      <c r="JGE159" s="173"/>
      <c r="JGF159" s="173"/>
      <c r="JGG159" s="173"/>
      <c r="JGH159" s="173"/>
      <c r="JGI159" s="173"/>
      <c r="JGJ159" s="173"/>
      <c r="JGK159" s="173"/>
      <c r="JGL159" s="173"/>
      <c r="JGM159" s="173"/>
      <c r="JGN159" s="173"/>
      <c r="JGO159" s="173"/>
      <c r="JGP159" s="173"/>
      <c r="JGQ159" s="173"/>
      <c r="JGR159" s="173"/>
      <c r="JGS159" s="173"/>
      <c r="JGT159" s="173"/>
      <c r="JGU159" s="173"/>
      <c r="JGV159" s="173"/>
      <c r="JGW159" s="173"/>
      <c r="JGX159" s="173"/>
      <c r="JGY159" s="173"/>
      <c r="JGZ159" s="173"/>
      <c r="JHA159" s="173"/>
      <c r="JHB159" s="173"/>
      <c r="JHC159" s="173"/>
      <c r="JHD159" s="173"/>
      <c r="JHE159" s="173"/>
      <c r="JHF159" s="173"/>
      <c r="JHG159" s="173"/>
      <c r="JHH159" s="173"/>
      <c r="JHI159" s="173"/>
      <c r="JHJ159" s="173"/>
      <c r="JHK159" s="173"/>
      <c r="JHL159" s="173"/>
      <c r="JHM159" s="173"/>
      <c r="JHN159" s="173"/>
      <c r="JHO159" s="173"/>
      <c r="JHP159" s="173"/>
      <c r="JHQ159" s="173"/>
      <c r="JHR159" s="173"/>
      <c r="JHS159" s="173"/>
      <c r="JHT159" s="173"/>
      <c r="JHU159" s="173"/>
      <c r="JHV159" s="173"/>
      <c r="JHW159" s="173"/>
      <c r="JHX159" s="173"/>
      <c r="JHY159" s="173"/>
      <c r="JHZ159" s="173"/>
      <c r="JIA159" s="173"/>
      <c r="JIB159" s="173"/>
      <c r="JIC159" s="173"/>
      <c r="JID159" s="173"/>
      <c r="JIE159" s="173"/>
      <c r="JIF159" s="173"/>
      <c r="JIG159" s="173"/>
      <c r="JIH159" s="173"/>
      <c r="JII159" s="173"/>
      <c r="JIJ159" s="173"/>
      <c r="JIK159" s="173"/>
      <c r="JIL159" s="173"/>
      <c r="JIM159" s="173"/>
      <c r="JIN159" s="173"/>
      <c r="JIO159" s="173"/>
      <c r="JIP159" s="173"/>
      <c r="JIQ159" s="173"/>
      <c r="JIR159" s="173"/>
      <c r="JIS159" s="173"/>
      <c r="JIT159" s="173"/>
      <c r="JIU159" s="173"/>
      <c r="JIV159" s="173"/>
      <c r="JIW159" s="173"/>
      <c r="JIX159" s="173"/>
      <c r="JIY159" s="173"/>
      <c r="JIZ159" s="173"/>
      <c r="JJA159" s="173"/>
      <c r="JJB159" s="173"/>
      <c r="JJC159" s="173"/>
      <c r="JJD159" s="173"/>
      <c r="JJE159" s="173"/>
      <c r="JJF159" s="173"/>
      <c r="JJG159" s="173"/>
      <c r="JJH159" s="173"/>
      <c r="JJI159" s="173"/>
      <c r="JJJ159" s="173"/>
      <c r="JJK159" s="173"/>
      <c r="JJL159" s="173"/>
      <c r="JJM159" s="173"/>
      <c r="JJN159" s="173"/>
      <c r="JJO159" s="173"/>
      <c r="JJP159" s="173"/>
      <c r="JJQ159" s="173"/>
      <c r="JJR159" s="173"/>
      <c r="JJS159" s="173"/>
      <c r="JJT159" s="173"/>
      <c r="JJU159" s="173"/>
      <c r="JJV159" s="173"/>
      <c r="JJW159" s="173"/>
      <c r="JJX159" s="173"/>
      <c r="JJY159" s="173"/>
      <c r="JJZ159" s="173"/>
      <c r="JKA159" s="173"/>
      <c r="JKB159" s="173"/>
      <c r="JKC159" s="173"/>
      <c r="JKD159" s="173"/>
      <c r="JKE159" s="173"/>
      <c r="JKF159" s="173"/>
      <c r="JKG159" s="173"/>
      <c r="JKH159" s="173"/>
      <c r="JKI159" s="173"/>
      <c r="JKJ159" s="173"/>
      <c r="JKK159" s="173"/>
      <c r="JKL159" s="173"/>
      <c r="JKM159" s="173"/>
      <c r="JKN159" s="173"/>
      <c r="JKO159" s="173"/>
      <c r="JKP159" s="173"/>
      <c r="JKQ159" s="173"/>
      <c r="JKR159" s="173"/>
      <c r="JKS159" s="173"/>
      <c r="JKT159" s="173"/>
      <c r="JKU159" s="173"/>
      <c r="JKV159" s="173"/>
      <c r="JKW159" s="173"/>
      <c r="JKX159" s="173"/>
      <c r="JKY159" s="173"/>
      <c r="JKZ159" s="173"/>
      <c r="JLA159" s="173"/>
      <c r="JLB159" s="173"/>
      <c r="JLC159" s="173"/>
      <c r="JLD159" s="173"/>
      <c r="JLE159" s="173"/>
      <c r="JLF159" s="173"/>
      <c r="JLG159" s="173"/>
      <c r="JLH159" s="173"/>
      <c r="JLI159" s="173"/>
      <c r="JLJ159" s="173"/>
      <c r="JLK159" s="173"/>
      <c r="JLL159" s="173"/>
      <c r="JLM159" s="173"/>
      <c r="JLN159" s="173"/>
      <c r="JLO159" s="173"/>
      <c r="JLP159" s="173"/>
      <c r="JLQ159" s="173"/>
      <c r="JLR159" s="173"/>
      <c r="JLS159" s="173"/>
      <c r="JLT159" s="173"/>
      <c r="JLU159" s="173"/>
      <c r="JLV159" s="173"/>
      <c r="JLW159" s="173"/>
      <c r="JLX159" s="173"/>
      <c r="JLY159" s="173"/>
      <c r="JLZ159" s="173"/>
      <c r="JMA159" s="173"/>
      <c r="JMB159" s="173"/>
      <c r="JMC159" s="173"/>
      <c r="JMD159" s="173"/>
      <c r="JME159" s="173"/>
      <c r="JMF159" s="173"/>
      <c r="JMG159" s="173"/>
      <c r="JMH159" s="173"/>
      <c r="JMI159" s="173"/>
      <c r="JMJ159" s="173"/>
      <c r="JMK159" s="173"/>
      <c r="JML159" s="173"/>
      <c r="JMM159" s="173"/>
      <c r="JMN159" s="173"/>
      <c r="JMO159" s="173"/>
      <c r="JMP159" s="173"/>
      <c r="JMQ159" s="173"/>
      <c r="JMR159" s="173"/>
      <c r="JMS159" s="173"/>
      <c r="JMT159" s="173"/>
      <c r="JMU159" s="173"/>
      <c r="JMV159" s="173"/>
      <c r="JMW159" s="173"/>
      <c r="JMX159" s="173"/>
      <c r="JMY159" s="173"/>
      <c r="JNF159" s="173"/>
      <c r="JNG159" s="173"/>
      <c r="JNH159" s="173"/>
      <c r="JNI159" s="173"/>
      <c r="JNJ159" s="173"/>
      <c r="JNK159" s="173"/>
      <c r="JNL159" s="173"/>
      <c r="JNM159" s="173"/>
      <c r="JNN159" s="173"/>
      <c r="JNO159" s="173"/>
      <c r="JNP159" s="173"/>
      <c r="JNQ159" s="173"/>
      <c r="JNR159" s="173"/>
      <c r="JNS159" s="173"/>
      <c r="JNT159" s="173"/>
      <c r="JNU159" s="173"/>
      <c r="JNV159" s="173"/>
      <c r="JNW159" s="173"/>
      <c r="JNX159" s="173"/>
      <c r="JNY159" s="173"/>
      <c r="JNZ159" s="173"/>
      <c r="JOA159" s="173"/>
      <c r="JOB159" s="173"/>
      <c r="JOC159" s="173"/>
      <c r="JOD159" s="173"/>
      <c r="JOE159" s="173"/>
      <c r="JOF159" s="173"/>
      <c r="JOG159" s="173"/>
      <c r="JOH159" s="173"/>
      <c r="JOI159" s="173"/>
      <c r="JOJ159" s="173"/>
      <c r="JOK159" s="173"/>
      <c r="JOL159" s="173"/>
      <c r="JOM159" s="173"/>
      <c r="JON159" s="173"/>
      <c r="JOO159" s="173"/>
      <c r="JOP159" s="173"/>
      <c r="JOQ159" s="173"/>
      <c r="JOR159" s="173"/>
      <c r="JOS159" s="173"/>
      <c r="JOT159" s="173"/>
      <c r="JOU159" s="173"/>
      <c r="JOV159" s="173"/>
      <c r="JOW159" s="173"/>
      <c r="JOX159" s="173"/>
      <c r="JOY159" s="173"/>
      <c r="JOZ159" s="173"/>
      <c r="JPA159" s="173"/>
      <c r="JPB159" s="173"/>
      <c r="JPC159" s="173"/>
      <c r="JPD159" s="173"/>
      <c r="JPE159" s="173"/>
      <c r="JPF159" s="173"/>
      <c r="JPG159" s="173"/>
      <c r="JPH159" s="173"/>
      <c r="JPI159" s="173"/>
      <c r="JPJ159" s="173"/>
      <c r="JPK159" s="173"/>
      <c r="JPL159" s="173"/>
      <c r="JPM159" s="173"/>
      <c r="JPN159" s="173"/>
      <c r="JPO159" s="173"/>
      <c r="JPP159" s="173"/>
      <c r="JPQ159" s="173"/>
      <c r="JPR159" s="173"/>
      <c r="JPS159" s="173"/>
      <c r="JPT159" s="173"/>
      <c r="JPU159" s="173"/>
      <c r="JPV159" s="173"/>
      <c r="JPW159" s="173"/>
      <c r="JPX159" s="173"/>
      <c r="JPY159" s="173"/>
      <c r="JPZ159" s="173"/>
      <c r="JQA159" s="173"/>
      <c r="JQB159" s="173"/>
      <c r="JQC159" s="173"/>
      <c r="JQD159" s="173"/>
      <c r="JQE159" s="173"/>
      <c r="JQF159" s="173"/>
      <c r="JQG159" s="173"/>
      <c r="JQH159" s="173"/>
      <c r="JQI159" s="173"/>
      <c r="JQJ159" s="173"/>
      <c r="JQK159" s="173"/>
      <c r="JQL159" s="173"/>
      <c r="JQM159" s="173"/>
      <c r="JQN159" s="173"/>
      <c r="JQO159" s="173"/>
      <c r="JQP159" s="173"/>
      <c r="JQQ159" s="173"/>
      <c r="JQR159" s="173"/>
      <c r="JQS159" s="173"/>
      <c r="JQT159" s="173"/>
      <c r="JQU159" s="173"/>
      <c r="JQV159" s="173"/>
      <c r="JQW159" s="173"/>
      <c r="JQX159" s="173"/>
      <c r="JQY159" s="173"/>
      <c r="JQZ159" s="173"/>
      <c r="JRA159" s="173"/>
      <c r="JRB159" s="173"/>
      <c r="JRC159" s="173"/>
      <c r="JRD159" s="173"/>
      <c r="JRE159" s="173"/>
      <c r="JRF159" s="173"/>
      <c r="JRG159" s="173"/>
      <c r="JRH159" s="173"/>
      <c r="JRI159" s="173"/>
      <c r="JRJ159" s="173"/>
      <c r="JRK159" s="173"/>
      <c r="JRL159" s="173"/>
      <c r="JRM159" s="173"/>
      <c r="JRN159" s="173"/>
      <c r="JRO159" s="173"/>
      <c r="JRP159" s="173"/>
      <c r="JRQ159" s="173"/>
      <c r="JRR159" s="173"/>
      <c r="JRS159" s="173"/>
      <c r="JRT159" s="173"/>
      <c r="JRU159" s="173"/>
      <c r="JRV159" s="173"/>
      <c r="JRW159" s="173"/>
      <c r="JRX159" s="173"/>
      <c r="JRY159" s="173"/>
      <c r="JRZ159" s="173"/>
      <c r="JSA159" s="173"/>
      <c r="JSB159" s="173"/>
      <c r="JSC159" s="173"/>
      <c r="JSD159" s="173"/>
      <c r="JSE159" s="173"/>
      <c r="JSF159" s="173"/>
      <c r="JSG159" s="173"/>
      <c r="JSH159" s="173"/>
      <c r="JSI159" s="173"/>
      <c r="JSJ159" s="173"/>
      <c r="JSK159" s="173"/>
      <c r="JSL159" s="173"/>
      <c r="JSM159" s="173"/>
      <c r="JSN159" s="173"/>
      <c r="JSO159" s="173"/>
      <c r="JSP159" s="173"/>
      <c r="JSQ159" s="173"/>
      <c r="JSR159" s="173"/>
      <c r="JSS159" s="173"/>
      <c r="JST159" s="173"/>
      <c r="JSU159" s="173"/>
      <c r="JSV159" s="173"/>
      <c r="JSW159" s="173"/>
      <c r="JSX159" s="173"/>
      <c r="JSY159" s="173"/>
      <c r="JSZ159" s="173"/>
      <c r="JTA159" s="173"/>
      <c r="JTB159" s="173"/>
      <c r="JTC159" s="173"/>
      <c r="JTD159" s="173"/>
      <c r="JTE159" s="173"/>
      <c r="JTF159" s="173"/>
      <c r="JTG159" s="173"/>
      <c r="JTH159" s="173"/>
      <c r="JTI159" s="173"/>
      <c r="JTJ159" s="173"/>
      <c r="JTK159" s="173"/>
      <c r="JTL159" s="173"/>
      <c r="JTM159" s="173"/>
      <c r="JTN159" s="173"/>
      <c r="JTO159" s="173"/>
      <c r="JTP159" s="173"/>
      <c r="JTQ159" s="173"/>
      <c r="JTR159" s="173"/>
      <c r="JTS159" s="173"/>
      <c r="JTT159" s="173"/>
      <c r="JTU159" s="173"/>
      <c r="JTV159" s="173"/>
      <c r="JTW159" s="173"/>
      <c r="JTX159" s="173"/>
      <c r="JTY159" s="173"/>
      <c r="JTZ159" s="173"/>
      <c r="JUA159" s="173"/>
      <c r="JUB159" s="173"/>
      <c r="JUC159" s="173"/>
      <c r="JUD159" s="173"/>
      <c r="JUE159" s="173"/>
      <c r="JUF159" s="173"/>
      <c r="JUG159" s="173"/>
      <c r="JUH159" s="173"/>
      <c r="JUI159" s="173"/>
      <c r="JUJ159" s="173"/>
      <c r="JUK159" s="173"/>
      <c r="JUL159" s="173"/>
      <c r="JUM159" s="173"/>
      <c r="JUN159" s="173"/>
      <c r="JUO159" s="173"/>
      <c r="JUP159" s="173"/>
      <c r="JUQ159" s="173"/>
      <c r="JUR159" s="173"/>
      <c r="JUS159" s="173"/>
      <c r="JUT159" s="173"/>
      <c r="JUU159" s="173"/>
      <c r="JUV159" s="173"/>
      <c r="JUW159" s="173"/>
      <c r="JUX159" s="173"/>
      <c r="JUY159" s="173"/>
      <c r="JUZ159" s="173"/>
      <c r="JVA159" s="173"/>
      <c r="JVB159" s="173"/>
      <c r="JVC159" s="173"/>
      <c r="JVD159" s="173"/>
      <c r="JVE159" s="173"/>
      <c r="JVF159" s="173"/>
      <c r="JVG159" s="173"/>
      <c r="JVH159" s="173"/>
      <c r="JVI159" s="173"/>
      <c r="JVJ159" s="173"/>
      <c r="JVK159" s="173"/>
      <c r="JVL159" s="173"/>
      <c r="JVM159" s="173"/>
      <c r="JVN159" s="173"/>
      <c r="JVO159" s="173"/>
      <c r="JVP159" s="173"/>
      <c r="JVQ159" s="173"/>
      <c r="JVR159" s="173"/>
      <c r="JVS159" s="173"/>
      <c r="JVT159" s="173"/>
      <c r="JVU159" s="173"/>
      <c r="JVV159" s="173"/>
      <c r="JVW159" s="173"/>
      <c r="JVX159" s="173"/>
      <c r="JVY159" s="173"/>
      <c r="JVZ159" s="173"/>
      <c r="JWA159" s="173"/>
      <c r="JWB159" s="173"/>
      <c r="JWC159" s="173"/>
      <c r="JWD159" s="173"/>
      <c r="JWE159" s="173"/>
      <c r="JWF159" s="173"/>
      <c r="JWG159" s="173"/>
      <c r="JWH159" s="173"/>
      <c r="JWI159" s="173"/>
      <c r="JWJ159" s="173"/>
      <c r="JWK159" s="173"/>
      <c r="JWL159" s="173"/>
      <c r="JWM159" s="173"/>
      <c r="JWN159" s="173"/>
      <c r="JWO159" s="173"/>
      <c r="JWP159" s="173"/>
      <c r="JWQ159" s="173"/>
      <c r="JWR159" s="173"/>
      <c r="JWS159" s="173"/>
      <c r="JWT159" s="173"/>
      <c r="JWU159" s="173"/>
      <c r="JXB159" s="173"/>
      <c r="JXC159" s="173"/>
      <c r="JXD159" s="173"/>
      <c r="JXE159" s="173"/>
      <c r="JXF159" s="173"/>
      <c r="JXG159" s="173"/>
      <c r="JXH159" s="173"/>
      <c r="JXI159" s="173"/>
      <c r="JXJ159" s="173"/>
      <c r="JXK159" s="173"/>
      <c r="JXL159" s="173"/>
      <c r="JXM159" s="173"/>
      <c r="JXN159" s="173"/>
      <c r="JXO159" s="173"/>
      <c r="JXP159" s="173"/>
      <c r="JXQ159" s="173"/>
      <c r="JXR159" s="173"/>
      <c r="JXS159" s="173"/>
      <c r="JXT159" s="173"/>
      <c r="JXU159" s="173"/>
      <c r="JXV159" s="173"/>
      <c r="JXW159" s="173"/>
      <c r="JXX159" s="173"/>
      <c r="JXY159" s="173"/>
      <c r="JXZ159" s="173"/>
      <c r="JYA159" s="173"/>
      <c r="JYB159" s="173"/>
      <c r="JYC159" s="173"/>
      <c r="JYD159" s="173"/>
      <c r="JYE159" s="173"/>
      <c r="JYF159" s="173"/>
      <c r="JYG159" s="173"/>
      <c r="JYH159" s="173"/>
      <c r="JYI159" s="173"/>
      <c r="JYJ159" s="173"/>
      <c r="JYK159" s="173"/>
      <c r="JYL159" s="173"/>
      <c r="JYM159" s="173"/>
      <c r="JYN159" s="173"/>
      <c r="JYO159" s="173"/>
      <c r="JYP159" s="173"/>
      <c r="JYQ159" s="173"/>
      <c r="JYR159" s="173"/>
      <c r="JYS159" s="173"/>
      <c r="JYT159" s="173"/>
      <c r="JYU159" s="173"/>
      <c r="JYV159" s="173"/>
      <c r="JYW159" s="173"/>
      <c r="JYX159" s="173"/>
      <c r="JYY159" s="173"/>
      <c r="JYZ159" s="173"/>
      <c r="JZA159" s="173"/>
      <c r="JZB159" s="173"/>
      <c r="JZC159" s="173"/>
      <c r="JZD159" s="173"/>
      <c r="JZE159" s="173"/>
      <c r="JZF159" s="173"/>
      <c r="JZG159" s="173"/>
      <c r="JZH159" s="173"/>
      <c r="JZI159" s="173"/>
      <c r="JZJ159" s="173"/>
      <c r="JZK159" s="173"/>
      <c r="JZL159" s="173"/>
      <c r="JZM159" s="173"/>
      <c r="JZN159" s="173"/>
      <c r="JZO159" s="173"/>
      <c r="JZP159" s="173"/>
      <c r="JZQ159" s="173"/>
      <c r="JZR159" s="173"/>
      <c r="JZS159" s="173"/>
      <c r="JZT159" s="173"/>
      <c r="JZU159" s="173"/>
      <c r="JZV159" s="173"/>
      <c r="JZW159" s="173"/>
      <c r="JZX159" s="173"/>
      <c r="JZY159" s="173"/>
      <c r="JZZ159" s="173"/>
      <c r="KAA159" s="173"/>
      <c r="KAB159" s="173"/>
      <c r="KAC159" s="173"/>
      <c r="KAD159" s="173"/>
      <c r="KAE159" s="173"/>
      <c r="KAF159" s="173"/>
      <c r="KAG159" s="173"/>
      <c r="KAH159" s="173"/>
      <c r="KAI159" s="173"/>
      <c r="KAJ159" s="173"/>
      <c r="KAK159" s="173"/>
      <c r="KAL159" s="173"/>
      <c r="KAM159" s="173"/>
      <c r="KAN159" s="173"/>
      <c r="KAO159" s="173"/>
      <c r="KAP159" s="173"/>
      <c r="KAQ159" s="173"/>
      <c r="KAR159" s="173"/>
      <c r="KAS159" s="173"/>
      <c r="KAT159" s="173"/>
      <c r="KAU159" s="173"/>
      <c r="KAV159" s="173"/>
      <c r="KAW159" s="173"/>
      <c r="KAX159" s="173"/>
      <c r="KAY159" s="173"/>
      <c r="KAZ159" s="173"/>
      <c r="KBA159" s="173"/>
      <c r="KBB159" s="173"/>
      <c r="KBC159" s="173"/>
      <c r="KBD159" s="173"/>
      <c r="KBE159" s="173"/>
      <c r="KBF159" s="173"/>
      <c r="KBG159" s="173"/>
      <c r="KBH159" s="173"/>
      <c r="KBI159" s="173"/>
      <c r="KBJ159" s="173"/>
      <c r="KBK159" s="173"/>
      <c r="KBL159" s="173"/>
      <c r="KBM159" s="173"/>
      <c r="KBN159" s="173"/>
      <c r="KBO159" s="173"/>
      <c r="KBP159" s="173"/>
      <c r="KBQ159" s="173"/>
      <c r="KBR159" s="173"/>
      <c r="KBS159" s="173"/>
      <c r="KBT159" s="173"/>
      <c r="KBU159" s="173"/>
      <c r="KBV159" s="173"/>
      <c r="KBW159" s="173"/>
      <c r="KBX159" s="173"/>
      <c r="KBY159" s="173"/>
      <c r="KBZ159" s="173"/>
      <c r="KCA159" s="173"/>
      <c r="KCB159" s="173"/>
      <c r="KCC159" s="173"/>
      <c r="KCD159" s="173"/>
      <c r="KCE159" s="173"/>
      <c r="KCF159" s="173"/>
      <c r="KCG159" s="173"/>
      <c r="KCH159" s="173"/>
      <c r="KCI159" s="173"/>
      <c r="KCJ159" s="173"/>
      <c r="KCK159" s="173"/>
      <c r="KCL159" s="173"/>
      <c r="KCM159" s="173"/>
      <c r="KCN159" s="173"/>
      <c r="KCO159" s="173"/>
      <c r="KCP159" s="173"/>
      <c r="KCQ159" s="173"/>
      <c r="KCR159" s="173"/>
      <c r="KCS159" s="173"/>
      <c r="KCT159" s="173"/>
      <c r="KCU159" s="173"/>
      <c r="KCV159" s="173"/>
      <c r="KCW159" s="173"/>
      <c r="KCX159" s="173"/>
      <c r="KCY159" s="173"/>
      <c r="KCZ159" s="173"/>
      <c r="KDA159" s="173"/>
      <c r="KDB159" s="173"/>
      <c r="KDC159" s="173"/>
      <c r="KDD159" s="173"/>
      <c r="KDE159" s="173"/>
      <c r="KDF159" s="173"/>
      <c r="KDG159" s="173"/>
      <c r="KDH159" s="173"/>
      <c r="KDI159" s="173"/>
      <c r="KDJ159" s="173"/>
      <c r="KDK159" s="173"/>
      <c r="KDL159" s="173"/>
      <c r="KDM159" s="173"/>
      <c r="KDN159" s="173"/>
      <c r="KDO159" s="173"/>
      <c r="KDP159" s="173"/>
      <c r="KDQ159" s="173"/>
      <c r="KDR159" s="173"/>
      <c r="KDS159" s="173"/>
      <c r="KDT159" s="173"/>
      <c r="KDU159" s="173"/>
      <c r="KDV159" s="173"/>
      <c r="KDW159" s="173"/>
      <c r="KDX159" s="173"/>
      <c r="KDY159" s="173"/>
      <c r="KDZ159" s="173"/>
      <c r="KEA159" s="173"/>
      <c r="KEB159" s="173"/>
      <c r="KEC159" s="173"/>
      <c r="KED159" s="173"/>
      <c r="KEE159" s="173"/>
      <c r="KEF159" s="173"/>
      <c r="KEG159" s="173"/>
      <c r="KEH159" s="173"/>
      <c r="KEI159" s="173"/>
      <c r="KEJ159" s="173"/>
      <c r="KEK159" s="173"/>
      <c r="KEL159" s="173"/>
      <c r="KEM159" s="173"/>
      <c r="KEN159" s="173"/>
      <c r="KEO159" s="173"/>
      <c r="KEP159" s="173"/>
      <c r="KEQ159" s="173"/>
      <c r="KER159" s="173"/>
      <c r="KES159" s="173"/>
      <c r="KET159" s="173"/>
      <c r="KEU159" s="173"/>
      <c r="KEV159" s="173"/>
      <c r="KEW159" s="173"/>
      <c r="KEX159" s="173"/>
      <c r="KEY159" s="173"/>
      <c r="KEZ159" s="173"/>
      <c r="KFA159" s="173"/>
      <c r="KFB159" s="173"/>
      <c r="KFC159" s="173"/>
      <c r="KFD159" s="173"/>
      <c r="KFE159" s="173"/>
      <c r="KFF159" s="173"/>
      <c r="KFG159" s="173"/>
      <c r="KFH159" s="173"/>
      <c r="KFI159" s="173"/>
      <c r="KFJ159" s="173"/>
      <c r="KFK159" s="173"/>
      <c r="KFL159" s="173"/>
      <c r="KFM159" s="173"/>
      <c r="KFN159" s="173"/>
      <c r="KFO159" s="173"/>
      <c r="KFP159" s="173"/>
      <c r="KFQ159" s="173"/>
      <c r="KFR159" s="173"/>
      <c r="KFS159" s="173"/>
      <c r="KFT159" s="173"/>
      <c r="KFU159" s="173"/>
      <c r="KFV159" s="173"/>
      <c r="KFW159" s="173"/>
      <c r="KFX159" s="173"/>
      <c r="KFY159" s="173"/>
      <c r="KFZ159" s="173"/>
      <c r="KGA159" s="173"/>
      <c r="KGB159" s="173"/>
      <c r="KGC159" s="173"/>
      <c r="KGD159" s="173"/>
      <c r="KGE159" s="173"/>
      <c r="KGF159" s="173"/>
      <c r="KGG159" s="173"/>
      <c r="KGH159" s="173"/>
      <c r="KGI159" s="173"/>
      <c r="KGJ159" s="173"/>
      <c r="KGK159" s="173"/>
      <c r="KGL159" s="173"/>
      <c r="KGM159" s="173"/>
      <c r="KGN159" s="173"/>
      <c r="KGO159" s="173"/>
      <c r="KGP159" s="173"/>
      <c r="KGQ159" s="173"/>
      <c r="KGX159" s="173"/>
      <c r="KGY159" s="173"/>
      <c r="KGZ159" s="173"/>
      <c r="KHA159" s="173"/>
      <c r="KHB159" s="173"/>
      <c r="KHC159" s="173"/>
      <c r="KHD159" s="173"/>
      <c r="KHE159" s="173"/>
      <c r="KHF159" s="173"/>
      <c r="KHG159" s="173"/>
      <c r="KHH159" s="173"/>
      <c r="KHI159" s="173"/>
      <c r="KHJ159" s="173"/>
      <c r="KHK159" s="173"/>
      <c r="KHL159" s="173"/>
      <c r="KHM159" s="173"/>
      <c r="KHN159" s="173"/>
      <c r="KHO159" s="173"/>
      <c r="KHP159" s="173"/>
      <c r="KHQ159" s="173"/>
      <c r="KHR159" s="173"/>
      <c r="KHS159" s="173"/>
      <c r="KHT159" s="173"/>
      <c r="KHU159" s="173"/>
      <c r="KHV159" s="173"/>
      <c r="KHW159" s="173"/>
      <c r="KHX159" s="173"/>
      <c r="KHY159" s="173"/>
      <c r="KHZ159" s="173"/>
      <c r="KIA159" s="173"/>
      <c r="KIB159" s="173"/>
      <c r="KIC159" s="173"/>
      <c r="KID159" s="173"/>
      <c r="KIE159" s="173"/>
      <c r="KIF159" s="173"/>
      <c r="KIG159" s="173"/>
      <c r="KIH159" s="173"/>
      <c r="KII159" s="173"/>
      <c r="KIJ159" s="173"/>
      <c r="KIK159" s="173"/>
      <c r="KIL159" s="173"/>
      <c r="KIM159" s="173"/>
      <c r="KIN159" s="173"/>
      <c r="KIO159" s="173"/>
      <c r="KIP159" s="173"/>
      <c r="KIQ159" s="173"/>
      <c r="KIR159" s="173"/>
      <c r="KIS159" s="173"/>
      <c r="KIT159" s="173"/>
      <c r="KIU159" s="173"/>
      <c r="KIV159" s="173"/>
      <c r="KIW159" s="173"/>
      <c r="KIX159" s="173"/>
      <c r="KIY159" s="173"/>
      <c r="KIZ159" s="173"/>
      <c r="KJA159" s="173"/>
      <c r="KJB159" s="173"/>
      <c r="KJC159" s="173"/>
      <c r="KJD159" s="173"/>
      <c r="KJE159" s="173"/>
      <c r="KJF159" s="173"/>
      <c r="KJG159" s="173"/>
      <c r="KJH159" s="173"/>
      <c r="KJI159" s="173"/>
      <c r="KJJ159" s="173"/>
      <c r="KJK159" s="173"/>
      <c r="KJL159" s="173"/>
      <c r="KJM159" s="173"/>
      <c r="KJN159" s="173"/>
      <c r="KJO159" s="173"/>
      <c r="KJP159" s="173"/>
      <c r="KJQ159" s="173"/>
      <c r="KJR159" s="173"/>
      <c r="KJS159" s="173"/>
      <c r="KJT159" s="173"/>
      <c r="KJU159" s="173"/>
      <c r="KJV159" s="173"/>
      <c r="KJW159" s="173"/>
      <c r="KJX159" s="173"/>
      <c r="KJY159" s="173"/>
      <c r="KJZ159" s="173"/>
      <c r="KKA159" s="173"/>
      <c r="KKB159" s="173"/>
      <c r="KKC159" s="173"/>
      <c r="KKD159" s="173"/>
      <c r="KKE159" s="173"/>
      <c r="KKF159" s="173"/>
      <c r="KKG159" s="173"/>
      <c r="KKH159" s="173"/>
      <c r="KKI159" s="173"/>
      <c r="KKJ159" s="173"/>
      <c r="KKK159" s="173"/>
      <c r="KKL159" s="173"/>
      <c r="KKM159" s="173"/>
      <c r="KKN159" s="173"/>
      <c r="KKO159" s="173"/>
      <c r="KKP159" s="173"/>
      <c r="KKQ159" s="173"/>
      <c r="KKR159" s="173"/>
      <c r="KKS159" s="173"/>
      <c r="KKT159" s="173"/>
      <c r="KKU159" s="173"/>
      <c r="KKV159" s="173"/>
      <c r="KKW159" s="173"/>
      <c r="KKX159" s="173"/>
      <c r="KKY159" s="173"/>
      <c r="KKZ159" s="173"/>
      <c r="KLA159" s="173"/>
      <c r="KLB159" s="173"/>
      <c r="KLC159" s="173"/>
      <c r="KLD159" s="173"/>
      <c r="KLE159" s="173"/>
      <c r="KLF159" s="173"/>
      <c r="KLG159" s="173"/>
      <c r="KLH159" s="173"/>
      <c r="KLI159" s="173"/>
      <c r="KLJ159" s="173"/>
      <c r="KLK159" s="173"/>
      <c r="KLL159" s="173"/>
      <c r="KLM159" s="173"/>
      <c r="KLN159" s="173"/>
      <c r="KLO159" s="173"/>
      <c r="KLP159" s="173"/>
      <c r="KLQ159" s="173"/>
      <c r="KLR159" s="173"/>
      <c r="KLS159" s="173"/>
      <c r="KLT159" s="173"/>
      <c r="KLU159" s="173"/>
      <c r="KLV159" s="173"/>
      <c r="KLW159" s="173"/>
      <c r="KLX159" s="173"/>
      <c r="KLY159" s="173"/>
      <c r="KLZ159" s="173"/>
      <c r="KMA159" s="173"/>
      <c r="KMB159" s="173"/>
      <c r="KMC159" s="173"/>
      <c r="KMD159" s="173"/>
      <c r="KME159" s="173"/>
      <c r="KMF159" s="173"/>
      <c r="KMG159" s="173"/>
      <c r="KMH159" s="173"/>
      <c r="KMI159" s="173"/>
      <c r="KMJ159" s="173"/>
      <c r="KMK159" s="173"/>
      <c r="KML159" s="173"/>
      <c r="KMM159" s="173"/>
      <c r="KMN159" s="173"/>
      <c r="KMO159" s="173"/>
      <c r="KMP159" s="173"/>
      <c r="KMQ159" s="173"/>
      <c r="KMR159" s="173"/>
      <c r="KMS159" s="173"/>
      <c r="KMT159" s="173"/>
      <c r="KMU159" s="173"/>
      <c r="KMV159" s="173"/>
      <c r="KMW159" s="173"/>
      <c r="KMX159" s="173"/>
      <c r="KMY159" s="173"/>
      <c r="KMZ159" s="173"/>
      <c r="KNA159" s="173"/>
      <c r="KNB159" s="173"/>
      <c r="KNC159" s="173"/>
      <c r="KND159" s="173"/>
      <c r="KNE159" s="173"/>
      <c r="KNF159" s="173"/>
      <c r="KNG159" s="173"/>
      <c r="KNH159" s="173"/>
      <c r="KNI159" s="173"/>
      <c r="KNJ159" s="173"/>
      <c r="KNK159" s="173"/>
      <c r="KNL159" s="173"/>
      <c r="KNM159" s="173"/>
      <c r="KNN159" s="173"/>
      <c r="KNO159" s="173"/>
      <c r="KNP159" s="173"/>
      <c r="KNQ159" s="173"/>
      <c r="KNR159" s="173"/>
      <c r="KNS159" s="173"/>
      <c r="KNT159" s="173"/>
      <c r="KNU159" s="173"/>
      <c r="KNV159" s="173"/>
      <c r="KNW159" s="173"/>
      <c r="KNX159" s="173"/>
      <c r="KNY159" s="173"/>
      <c r="KNZ159" s="173"/>
      <c r="KOA159" s="173"/>
      <c r="KOB159" s="173"/>
      <c r="KOC159" s="173"/>
      <c r="KOD159" s="173"/>
      <c r="KOE159" s="173"/>
      <c r="KOF159" s="173"/>
      <c r="KOG159" s="173"/>
      <c r="KOH159" s="173"/>
      <c r="KOI159" s="173"/>
      <c r="KOJ159" s="173"/>
      <c r="KOK159" s="173"/>
      <c r="KOL159" s="173"/>
      <c r="KOM159" s="173"/>
      <c r="KON159" s="173"/>
      <c r="KOO159" s="173"/>
      <c r="KOP159" s="173"/>
      <c r="KOQ159" s="173"/>
      <c r="KOR159" s="173"/>
      <c r="KOS159" s="173"/>
      <c r="KOT159" s="173"/>
      <c r="KOU159" s="173"/>
      <c r="KOV159" s="173"/>
      <c r="KOW159" s="173"/>
      <c r="KOX159" s="173"/>
      <c r="KOY159" s="173"/>
      <c r="KOZ159" s="173"/>
      <c r="KPA159" s="173"/>
      <c r="KPB159" s="173"/>
      <c r="KPC159" s="173"/>
      <c r="KPD159" s="173"/>
      <c r="KPE159" s="173"/>
      <c r="KPF159" s="173"/>
      <c r="KPG159" s="173"/>
      <c r="KPH159" s="173"/>
      <c r="KPI159" s="173"/>
      <c r="KPJ159" s="173"/>
      <c r="KPK159" s="173"/>
      <c r="KPL159" s="173"/>
      <c r="KPM159" s="173"/>
      <c r="KPN159" s="173"/>
      <c r="KPO159" s="173"/>
      <c r="KPP159" s="173"/>
      <c r="KPQ159" s="173"/>
      <c r="KPR159" s="173"/>
      <c r="KPS159" s="173"/>
      <c r="KPT159" s="173"/>
      <c r="KPU159" s="173"/>
      <c r="KPV159" s="173"/>
      <c r="KPW159" s="173"/>
      <c r="KPX159" s="173"/>
      <c r="KPY159" s="173"/>
      <c r="KPZ159" s="173"/>
      <c r="KQA159" s="173"/>
      <c r="KQB159" s="173"/>
      <c r="KQC159" s="173"/>
      <c r="KQD159" s="173"/>
      <c r="KQE159" s="173"/>
      <c r="KQF159" s="173"/>
      <c r="KQG159" s="173"/>
      <c r="KQH159" s="173"/>
      <c r="KQI159" s="173"/>
      <c r="KQJ159" s="173"/>
      <c r="KQK159" s="173"/>
      <c r="KQL159" s="173"/>
      <c r="KQM159" s="173"/>
      <c r="KQT159" s="173"/>
      <c r="KQU159" s="173"/>
      <c r="KQV159" s="173"/>
      <c r="KQW159" s="173"/>
      <c r="KQX159" s="173"/>
      <c r="KQY159" s="173"/>
      <c r="KQZ159" s="173"/>
      <c r="KRA159" s="173"/>
      <c r="KRB159" s="173"/>
      <c r="KRC159" s="173"/>
      <c r="KRD159" s="173"/>
      <c r="KRE159" s="173"/>
      <c r="KRF159" s="173"/>
      <c r="KRG159" s="173"/>
      <c r="KRH159" s="173"/>
      <c r="KRI159" s="173"/>
      <c r="KRJ159" s="173"/>
      <c r="KRK159" s="173"/>
      <c r="KRL159" s="173"/>
      <c r="KRM159" s="173"/>
      <c r="KRN159" s="173"/>
      <c r="KRO159" s="173"/>
      <c r="KRP159" s="173"/>
      <c r="KRQ159" s="173"/>
      <c r="KRR159" s="173"/>
      <c r="KRS159" s="173"/>
      <c r="KRT159" s="173"/>
      <c r="KRU159" s="173"/>
      <c r="KRV159" s="173"/>
      <c r="KRW159" s="173"/>
      <c r="KRX159" s="173"/>
      <c r="KRY159" s="173"/>
      <c r="KRZ159" s="173"/>
      <c r="KSA159" s="173"/>
      <c r="KSB159" s="173"/>
      <c r="KSC159" s="173"/>
      <c r="KSD159" s="173"/>
      <c r="KSE159" s="173"/>
      <c r="KSF159" s="173"/>
      <c r="KSG159" s="173"/>
      <c r="KSH159" s="173"/>
      <c r="KSI159" s="173"/>
      <c r="KSJ159" s="173"/>
      <c r="KSK159" s="173"/>
      <c r="KSL159" s="173"/>
      <c r="KSM159" s="173"/>
      <c r="KSN159" s="173"/>
      <c r="KSO159" s="173"/>
      <c r="KSP159" s="173"/>
      <c r="KSQ159" s="173"/>
      <c r="KSR159" s="173"/>
      <c r="KSS159" s="173"/>
      <c r="KST159" s="173"/>
      <c r="KSU159" s="173"/>
      <c r="KSV159" s="173"/>
      <c r="KSW159" s="173"/>
      <c r="KSX159" s="173"/>
      <c r="KSY159" s="173"/>
      <c r="KSZ159" s="173"/>
      <c r="KTA159" s="173"/>
      <c r="KTB159" s="173"/>
      <c r="KTC159" s="173"/>
      <c r="KTD159" s="173"/>
      <c r="KTE159" s="173"/>
      <c r="KTF159" s="173"/>
      <c r="KTG159" s="173"/>
      <c r="KTH159" s="173"/>
      <c r="KTI159" s="173"/>
      <c r="KTJ159" s="173"/>
      <c r="KTK159" s="173"/>
      <c r="KTL159" s="173"/>
      <c r="KTM159" s="173"/>
      <c r="KTN159" s="173"/>
      <c r="KTO159" s="173"/>
      <c r="KTP159" s="173"/>
      <c r="KTQ159" s="173"/>
      <c r="KTR159" s="173"/>
      <c r="KTS159" s="173"/>
      <c r="KTT159" s="173"/>
      <c r="KTU159" s="173"/>
      <c r="KTV159" s="173"/>
      <c r="KTW159" s="173"/>
      <c r="KTX159" s="173"/>
      <c r="KTY159" s="173"/>
      <c r="KTZ159" s="173"/>
      <c r="KUA159" s="173"/>
      <c r="KUB159" s="173"/>
      <c r="KUC159" s="173"/>
      <c r="KUD159" s="173"/>
      <c r="KUE159" s="173"/>
      <c r="KUF159" s="173"/>
      <c r="KUG159" s="173"/>
      <c r="KUH159" s="173"/>
      <c r="KUI159" s="173"/>
      <c r="KUJ159" s="173"/>
      <c r="KUK159" s="173"/>
      <c r="KUL159" s="173"/>
      <c r="KUM159" s="173"/>
      <c r="KUN159" s="173"/>
      <c r="KUO159" s="173"/>
      <c r="KUP159" s="173"/>
      <c r="KUQ159" s="173"/>
      <c r="KUR159" s="173"/>
      <c r="KUS159" s="173"/>
      <c r="KUT159" s="173"/>
      <c r="KUU159" s="173"/>
      <c r="KUV159" s="173"/>
      <c r="KUW159" s="173"/>
      <c r="KUX159" s="173"/>
      <c r="KUY159" s="173"/>
      <c r="KUZ159" s="173"/>
      <c r="KVA159" s="173"/>
      <c r="KVB159" s="173"/>
      <c r="KVC159" s="173"/>
      <c r="KVD159" s="173"/>
      <c r="KVE159" s="173"/>
      <c r="KVF159" s="173"/>
      <c r="KVG159" s="173"/>
      <c r="KVH159" s="173"/>
      <c r="KVI159" s="173"/>
      <c r="KVJ159" s="173"/>
      <c r="KVK159" s="173"/>
      <c r="KVL159" s="173"/>
      <c r="KVM159" s="173"/>
      <c r="KVN159" s="173"/>
      <c r="KVO159" s="173"/>
      <c r="KVP159" s="173"/>
      <c r="KVQ159" s="173"/>
      <c r="KVR159" s="173"/>
      <c r="KVS159" s="173"/>
      <c r="KVT159" s="173"/>
      <c r="KVU159" s="173"/>
      <c r="KVV159" s="173"/>
      <c r="KVW159" s="173"/>
      <c r="KVX159" s="173"/>
      <c r="KVY159" s="173"/>
      <c r="KVZ159" s="173"/>
      <c r="KWA159" s="173"/>
      <c r="KWB159" s="173"/>
      <c r="KWC159" s="173"/>
      <c r="KWD159" s="173"/>
      <c r="KWE159" s="173"/>
      <c r="KWF159" s="173"/>
      <c r="KWG159" s="173"/>
      <c r="KWH159" s="173"/>
      <c r="KWI159" s="173"/>
      <c r="KWJ159" s="173"/>
      <c r="KWK159" s="173"/>
      <c r="KWL159" s="173"/>
      <c r="KWM159" s="173"/>
      <c r="KWN159" s="173"/>
      <c r="KWO159" s="173"/>
      <c r="KWP159" s="173"/>
      <c r="KWQ159" s="173"/>
      <c r="KWR159" s="173"/>
      <c r="KWS159" s="173"/>
      <c r="KWT159" s="173"/>
      <c r="KWU159" s="173"/>
      <c r="KWV159" s="173"/>
      <c r="KWW159" s="173"/>
      <c r="KWX159" s="173"/>
      <c r="KWY159" s="173"/>
      <c r="KWZ159" s="173"/>
      <c r="KXA159" s="173"/>
      <c r="KXB159" s="173"/>
      <c r="KXC159" s="173"/>
      <c r="KXD159" s="173"/>
      <c r="KXE159" s="173"/>
      <c r="KXF159" s="173"/>
      <c r="KXG159" s="173"/>
      <c r="KXH159" s="173"/>
      <c r="KXI159" s="173"/>
      <c r="KXJ159" s="173"/>
      <c r="KXK159" s="173"/>
      <c r="KXL159" s="173"/>
      <c r="KXM159" s="173"/>
      <c r="KXN159" s="173"/>
      <c r="KXO159" s="173"/>
      <c r="KXP159" s="173"/>
      <c r="KXQ159" s="173"/>
      <c r="KXR159" s="173"/>
      <c r="KXS159" s="173"/>
      <c r="KXT159" s="173"/>
      <c r="KXU159" s="173"/>
      <c r="KXV159" s="173"/>
      <c r="KXW159" s="173"/>
      <c r="KXX159" s="173"/>
      <c r="KXY159" s="173"/>
      <c r="KXZ159" s="173"/>
      <c r="KYA159" s="173"/>
      <c r="KYB159" s="173"/>
      <c r="KYC159" s="173"/>
      <c r="KYD159" s="173"/>
      <c r="KYE159" s="173"/>
      <c r="KYF159" s="173"/>
      <c r="KYG159" s="173"/>
      <c r="KYH159" s="173"/>
      <c r="KYI159" s="173"/>
      <c r="KYJ159" s="173"/>
      <c r="KYK159" s="173"/>
      <c r="KYL159" s="173"/>
      <c r="KYM159" s="173"/>
      <c r="KYN159" s="173"/>
      <c r="KYO159" s="173"/>
      <c r="KYP159" s="173"/>
      <c r="KYQ159" s="173"/>
      <c r="KYR159" s="173"/>
      <c r="KYS159" s="173"/>
      <c r="KYT159" s="173"/>
      <c r="KYU159" s="173"/>
      <c r="KYV159" s="173"/>
      <c r="KYW159" s="173"/>
      <c r="KYX159" s="173"/>
      <c r="KYY159" s="173"/>
      <c r="KYZ159" s="173"/>
      <c r="KZA159" s="173"/>
      <c r="KZB159" s="173"/>
      <c r="KZC159" s="173"/>
      <c r="KZD159" s="173"/>
      <c r="KZE159" s="173"/>
      <c r="KZF159" s="173"/>
      <c r="KZG159" s="173"/>
      <c r="KZH159" s="173"/>
      <c r="KZI159" s="173"/>
      <c r="KZJ159" s="173"/>
      <c r="KZK159" s="173"/>
      <c r="KZL159" s="173"/>
      <c r="KZM159" s="173"/>
      <c r="KZN159" s="173"/>
      <c r="KZO159" s="173"/>
      <c r="KZP159" s="173"/>
      <c r="KZQ159" s="173"/>
      <c r="KZR159" s="173"/>
      <c r="KZS159" s="173"/>
      <c r="KZT159" s="173"/>
      <c r="KZU159" s="173"/>
      <c r="KZV159" s="173"/>
      <c r="KZW159" s="173"/>
      <c r="KZX159" s="173"/>
      <c r="KZY159" s="173"/>
      <c r="KZZ159" s="173"/>
      <c r="LAA159" s="173"/>
      <c r="LAB159" s="173"/>
      <c r="LAC159" s="173"/>
      <c r="LAD159" s="173"/>
      <c r="LAE159" s="173"/>
      <c r="LAF159" s="173"/>
      <c r="LAG159" s="173"/>
      <c r="LAH159" s="173"/>
      <c r="LAI159" s="173"/>
      <c r="LAP159" s="173"/>
      <c r="LAQ159" s="173"/>
      <c r="LAR159" s="173"/>
      <c r="LAS159" s="173"/>
      <c r="LAT159" s="173"/>
      <c r="LAU159" s="173"/>
      <c r="LAV159" s="173"/>
      <c r="LAW159" s="173"/>
      <c r="LAX159" s="173"/>
      <c r="LAY159" s="173"/>
      <c r="LAZ159" s="173"/>
      <c r="LBA159" s="173"/>
      <c r="LBB159" s="173"/>
      <c r="LBC159" s="173"/>
      <c r="LBD159" s="173"/>
      <c r="LBE159" s="173"/>
      <c r="LBF159" s="173"/>
      <c r="LBG159" s="173"/>
      <c r="LBH159" s="173"/>
      <c r="LBI159" s="173"/>
      <c r="LBJ159" s="173"/>
      <c r="LBK159" s="173"/>
      <c r="LBL159" s="173"/>
      <c r="LBM159" s="173"/>
      <c r="LBN159" s="173"/>
      <c r="LBO159" s="173"/>
      <c r="LBP159" s="173"/>
      <c r="LBQ159" s="173"/>
      <c r="LBR159" s="173"/>
      <c r="LBS159" s="173"/>
      <c r="LBT159" s="173"/>
      <c r="LBU159" s="173"/>
      <c r="LBV159" s="173"/>
      <c r="LBW159" s="173"/>
      <c r="LBX159" s="173"/>
      <c r="LBY159" s="173"/>
      <c r="LBZ159" s="173"/>
      <c r="LCA159" s="173"/>
      <c r="LCB159" s="173"/>
      <c r="LCC159" s="173"/>
      <c r="LCD159" s="173"/>
      <c r="LCE159" s="173"/>
      <c r="LCF159" s="173"/>
      <c r="LCG159" s="173"/>
      <c r="LCH159" s="173"/>
      <c r="LCI159" s="173"/>
      <c r="LCJ159" s="173"/>
      <c r="LCK159" s="173"/>
      <c r="LCL159" s="173"/>
      <c r="LCM159" s="173"/>
      <c r="LCN159" s="173"/>
      <c r="LCO159" s="173"/>
      <c r="LCP159" s="173"/>
      <c r="LCQ159" s="173"/>
      <c r="LCR159" s="173"/>
      <c r="LCS159" s="173"/>
      <c r="LCT159" s="173"/>
      <c r="LCU159" s="173"/>
      <c r="LCV159" s="173"/>
      <c r="LCW159" s="173"/>
      <c r="LCX159" s="173"/>
      <c r="LCY159" s="173"/>
      <c r="LCZ159" s="173"/>
      <c r="LDA159" s="173"/>
      <c r="LDB159" s="173"/>
      <c r="LDC159" s="173"/>
      <c r="LDD159" s="173"/>
      <c r="LDE159" s="173"/>
      <c r="LDF159" s="173"/>
      <c r="LDG159" s="173"/>
      <c r="LDH159" s="173"/>
      <c r="LDI159" s="173"/>
      <c r="LDJ159" s="173"/>
      <c r="LDK159" s="173"/>
      <c r="LDL159" s="173"/>
      <c r="LDM159" s="173"/>
      <c r="LDN159" s="173"/>
      <c r="LDO159" s="173"/>
      <c r="LDP159" s="173"/>
      <c r="LDQ159" s="173"/>
      <c r="LDR159" s="173"/>
      <c r="LDS159" s="173"/>
      <c r="LDT159" s="173"/>
      <c r="LDU159" s="173"/>
      <c r="LDV159" s="173"/>
      <c r="LDW159" s="173"/>
      <c r="LDX159" s="173"/>
      <c r="LDY159" s="173"/>
      <c r="LDZ159" s="173"/>
      <c r="LEA159" s="173"/>
      <c r="LEB159" s="173"/>
      <c r="LEC159" s="173"/>
      <c r="LED159" s="173"/>
      <c r="LEE159" s="173"/>
      <c r="LEF159" s="173"/>
      <c r="LEG159" s="173"/>
      <c r="LEH159" s="173"/>
      <c r="LEI159" s="173"/>
      <c r="LEJ159" s="173"/>
      <c r="LEK159" s="173"/>
      <c r="LEL159" s="173"/>
      <c r="LEM159" s="173"/>
      <c r="LEN159" s="173"/>
      <c r="LEO159" s="173"/>
      <c r="LEP159" s="173"/>
      <c r="LEQ159" s="173"/>
      <c r="LER159" s="173"/>
      <c r="LES159" s="173"/>
      <c r="LET159" s="173"/>
      <c r="LEU159" s="173"/>
      <c r="LEV159" s="173"/>
      <c r="LEW159" s="173"/>
      <c r="LEX159" s="173"/>
      <c r="LEY159" s="173"/>
      <c r="LEZ159" s="173"/>
      <c r="LFA159" s="173"/>
      <c r="LFB159" s="173"/>
      <c r="LFC159" s="173"/>
      <c r="LFD159" s="173"/>
      <c r="LFE159" s="173"/>
      <c r="LFF159" s="173"/>
      <c r="LFG159" s="173"/>
      <c r="LFH159" s="173"/>
      <c r="LFI159" s="173"/>
      <c r="LFJ159" s="173"/>
      <c r="LFK159" s="173"/>
      <c r="LFL159" s="173"/>
      <c r="LFM159" s="173"/>
      <c r="LFN159" s="173"/>
      <c r="LFO159" s="173"/>
      <c r="LFP159" s="173"/>
      <c r="LFQ159" s="173"/>
      <c r="LFR159" s="173"/>
      <c r="LFS159" s="173"/>
      <c r="LFT159" s="173"/>
      <c r="LFU159" s="173"/>
      <c r="LFV159" s="173"/>
      <c r="LFW159" s="173"/>
      <c r="LFX159" s="173"/>
      <c r="LFY159" s="173"/>
      <c r="LFZ159" s="173"/>
      <c r="LGA159" s="173"/>
      <c r="LGB159" s="173"/>
      <c r="LGC159" s="173"/>
      <c r="LGD159" s="173"/>
      <c r="LGE159" s="173"/>
      <c r="LGF159" s="173"/>
      <c r="LGG159" s="173"/>
      <c r="LGH159" s="173"/>
      <c r="LGI159" s="173"/>
      <c r="LGJ159" s="173"/>
      <c r="LGK159" s="173"/>
      <c r="LGL159" s="173"/>
      <c r="LGM159" s="173"/>
      <c r="LGN159" s="173"/>
      <c r="LGO159" s="173"/>
      <c r="LGP159" s="173"/>
      <c r="LGQ159" s="173"/>
      <c r="LGR159" s="173"/>
      <c r="LGS159" s="173"/>
      <c r="LGT159" s="173"/>
      <c r="LGU159" s="173"/>
      <c r="LGV159" s="173"/>
      <c r="LGW159" s="173"/>
      <c r="LGX159" s="173"/>
      <c r="LGY159" s="173"/>
      <c r="LGZ159" s="173"/>
      <c r="LHA159" s="173"/>
      <c r="LHB159" s="173"/>
      <c r="LHC159" s="173"/>
      <c r="LHD159" s="173"/>
      <c r="LHE159" s="173"/>
      <c r="LHF159" s="173"/>
      <c r="LHG159" s="173"/>
      <c r="LHH159" s="173"/>
      <c r="LHI159" s="173"/>
      <c r="LHJ159" s="173"/>
      <c r="LHK159" s="173"/>
      <c r="LHL159" s="173"/>
      <c r="LHM159" s="173"/>
      <c r="LHN159" s="173"/>
      <c r="LHO159" s="173"/>
      <c r="LHP159" s="173"/>
      <c r="LHQ159" s="173"/>
      <c r="LHR159" s="173"/>
      <c r="LHS159" s="173"/>
      <c r="LHT159" s="173"/>
      <c r="LHU159" s="173"/>
      <c r="LHV159" s="173"/>
      <c r="LHW159" s="173"/>
      <c r="LHX159" s="173"/>
      <c r="LHY159" s="173"/>
      <c r="LHZ159" s="173"/>
      <c r="LIA159" s="173"/>
      <c r="LIB159" s="173"/>
      <c r="LIC159" s="173"/>
      <c r="LID159" s="173"/>
      <c r="LIE159" s="173"/>
      <c r="LIF159" s="173"/>
      <c r="LIG159" s="173"/>
      <c r="LIH159" s="173"/>
      <c r="LII159" s="173"/>
      <c r="LIJ159" s="173"/>
      <c r="LIK159" s="173"/>
      <c r="LIL159" s="173"/>
      <c r="LIM159" s="173"/>
      <c r="LIN159" s="173"/>
      <c r="LIO159" s="173"/>
      <c r="LIP159" s="173"/>
      <c r="LIQ159" s="173"/>
      <c r="LIR159" s="173"/>
      <c r="LIS159" s="173"/>
      <c r="LIT159" s="173"/>
      <c r="LIU159" s="173"/>
      <c r="LIV159" s="173"/>
      <c r="LIW159" s="173"/>
      <c r="LIX159" s="173"/>
      <c r="LIY159" s="173"/>
      <c r="LIZ159" s="173"/>
      <c r="LJA159" s="173"/>
      <c r="LJB159" s="173"/>
      <c r="LJC159" s="173"/>
      <c r="LJD159" s="173"/>
      <c r="LJE159" s="173"/>
      <c r="LJF159" s="173"/>
      <c r="LJG159" s="173"/>
      <c r="LJH159" s="173"/>
      <c r="LJI159" s="173"/>
      <c r="LJJ159" s="173"/>
      <c r="LJK159" s="173"/>
      <c r="LJL159" s="173"/>
      <c r="LJM159" s="173"/>
      <c r="LJN159" s="173"/>
      <c r="LJO159" s="173"/>
      <c r="LJP159" s="173"/>
      <c r="LJQ159" s="173"/>
      <c r="LJR159" s="173"/>
      <c r="LJS159" s="173"/>
      <c r="LJT159" s="173"/>
      <c r="LJU159" s="173"/>
      <c r="LJV159" s="173"/>
      <c r="LJW159" s="173"/>
      <c r="LJX159" s="173"/>
      <c r="LJY159" s="173"/>
      <c r="LJZ159" s="173"/>
      <c r="LKA159" s="173"/>
      <c r="LKB159" s="173"/>
      <c r="LKC159" s="173"/>
      <c r="LKD159" s="173"/>
      <c r="LKE159" s="173"/>
      <c r="LKL159" s="173"/>
      <c r="LKM159" s="173"/>
      <c r="LKN159" s="173"/>
      <c r="LKO159" s="173"/>
      <c r="LKP159" s="173"/>
      <c r="LKQ159" s="173"/>
      <c r="LKR159" s="173"/>
      <c r="LKS159" s="173"/>
      <c r="LKT159" s="173"/>
      <c r="LKU159" s="173"/>
      <c r="LKV159" s="173"/>
      <c r="LKW159" s="173"/>
      <c r="LKX159" s="173"/>
      <c r="LKY159" s="173"/>
      <c r="LKZ159" s="173"/>
      <c r="LLA159" s="173"/>
      <c r="LLB159" s="173"/>
      <c r="LLC159" s="173"/>
      <c r="LLD159" s="173"/>
      <c r="LLE159" s="173"/>
      <c r="LLF159" s="173"/>
      <c r="LLG159" s="173"/>
      <c r="LLH159" s="173"/>
      <c r="LLI159" s="173"/>
      <c r="LLJ159" s="173"/>
      <c r="LLK159" s="173"/>
      <c r="LLL159" s="173"/>
      <c r="LLM159" s="173"/>
      <c r="LLN159" s="173"/>
      <c r="LLO159" s="173"/>
      <c r="LLP159" s="173"/>
      <c r="LLQ159" s="173"/>
      <c r="LLR159" s="173"/>
      <c r="LLS159" s="173"/>
      <c r="LLT159" s="173"/>
      <c r="LLU159" s="173"/>
      <c r="LLV159" s="173"/>
      <c r="LLW159" s="173"/>
      <c r="LLX159" s="173"/>
      <c r="LLY159" s="173"/>
      <c r="LLZ159" s="173"/>
      <c r="LMA159" s="173"/>
      <c r="LMB159" s="173"/>
      <c r="LMC159" s="173"/>
      <c r="LMD159" s="173"/>
      <c r="LME159" s="173"/>
      <c r="LMF159" s="173"/>
      <c r="LMG159" s="173"/>
      <c r="LMH159" s="173"/>
      <c r="LMI159" s="173"/>
      <c r="LMJ159" s="173"/>
      <c r="LMK159" s="173"/>
      <c r="LML159" s="173"/>
      <c r="LMM159" s="173"/>
      <c r="LMN159" s="173"/>
      <c r="LMO159" s="173"/>
      <c r="LMP159" s="173"/>
      <c r="LMQ159" s="173"/>
      <c r="LMR159" s="173"/>
      <c r="LMS159" s="173"/>
      <c r="LMT159" s="173"/>
      <c r="LMU159" s="173"/>
      <c r="LMV159" s="173"/>
      <c r="LMW159" s="173"/>
      <c r="LMX159" s="173"/>
      <c r="LMY159" s="173"/>
      <c r="LMZ159" s="173"/>
      <c r="LNA159" s="173"/>
      <c r="LNB159" s="173"/>
      <c r="LNC159" s="173"/>
      <c r="LND159" s="173"/>
      <c r="LNE159" s="173"/>
      <c r="LNF159" s="173"/>
      <c r="LNG159" s="173"/>
      <c r="LNH159" s="173"/>
      <c r="LNI159" s="173"/>
      <c r="LNJ159" s="173"/>
      <c r="LNK159" s="173"/>
      <c r="LNL159" s="173"/>
      <c r="LNM159" s="173"/>
      <c r="LNN159" s="173"/>
      <c r="LNO159" s="173"/>
      <c r="LNP159" s="173"/>
      <c r="LNQ159" s="173"/>
      <c r="LNR159" s="173"/>
      <c r="LNS159" s="173"/>
      <c r="LNT159" s="173"/>
      <c r="LNU159" s="173"/>
      <c r="LNV159" s="173"/>
      <c r="LNW159" s="173"/>
      <c r="LNX159" s="173"/>
      <c r="LNY159" s="173"/>
      <c r="LNZ159" s="173"/>
      <c r="LOA159" s="173"/>
      <c r="LOB159" s="173"/>
      <c r="LOC159" s="173"/>
      <c r="LOD159" s="173"/>
      <c r="LOE159" s="173"/>
      <c r="LOF159" s="173"/>
      <c r="LOG159" s="173"/>
      <c r="LOH159" s="173"/>
      <c r="LOI159" s="173"/>
      <c r="LOJ159" s="173"/>
      <c r="LOK159" s="173"/>
      <c r="LOL159" s="173"/>
      <c r="LOM159" s="173"/>
      <c r="LON159" s="173"/>
      <c r="LOO159" s="173"/>
      <c r="LOP159" s="173"/>
      <c r="LOQ159" s="173"/>
      <c r="LOR159" s="173"/>
      <c r="LOS159" s="173"/>
      <c r="LOT159" s="173"/>
      <c r="LOU159" s="173"/>
      <c r="LOV159" s="173"/>
      <c r="LOW159" s="173"/>
      <c r="LOX159" s="173"/>
      <c r="LOY159" s="173"/>
      <c r="LOZ159" s="173"/>
      <c r="LPA159" s="173"/>
      <c r="LPB159" s="173"/>
      <c r="LPC159" s="173"/>
      <c r="LPD159" s="173"/>
      <c r="LPE159" s="173"/>
      <c r="LPF159" s="173"/>
      <c r="LPG159" s="173"/>
      <c r="LPH159" s="173"/>
      <c r="LPI159" s="173"/>
      <c r="LPJ159" s="173"/>
      <c r="LPK159" s="173"/>
      <c r="LPL159" s="173"/>
      <c r="LPM159" s="173"/>
      <c r="LPN159" s="173"/>
      <c r="LPO159" s="173"/>
      <c r="LPP159" s="173"/>
      <c r="LPQ159" s="173"/>
      <c r="LPR159" s="173"/>
      <c r="LPS159" s="173"/>
      <c r="LPT159" s="173"/>
      <c r="LPU159" s="173"/>
      <c r="LPV159" s="173"/>
      <c r="LPW159" s="173"/>
      <c r="LPX159" s="173"/>
      <c r="LPY159" s="173"/>
      <c r="LPZ159" s="173"/>
      <c r="LQA159" s="173"/>
      <c r="LQB159" s="173"/>
      <c r="LQC159" s="173"/>
      <c r="LQD159" s="173"/>
      <c r="LQE159" s="173"/>
      <c r="LQF159" s="173"/>
      <c r="LQG159" s="173"/>
      <c r="LQH159" s="173"/>
      <c r="LQI159" s="173"/>
      <c r="LQJ159" s="173"/>
      <c r="LQK159" s="173"/>
      <c r="LQL159" s="173"/>
      <c r="LQM159" s="173"/>
      <c r="LQN159" s="173"/>
      <c r="LQO159" s="173"/>
      <c r="LQP159" s="173"/>
      <c r="LQQ159" s="173"/>
      <c r="LQR159" s="173"/>
      <c r="LQS159" s="173"/>
      <c r="LQT159" s="173"/>
      <c r="LQU159" s="173"/>
      <c r="LQV159" s="173"/>
      <c r="LQW159" s="173"/>
      <c r="LQX159" s="173"/>
      <c r="LQY159" s="173"/>
      <c r="LQZ159" s="173"/>
      <c r="LRA159" s="173"/>
      <c r="LRB159" s="173"/>
      <c r="LRC159" s="173"/>
      <c r="LRD159" s="173"/>
      <c r="LRE159" s="173"/>
      <c r="LRF159" s="173"/>
      <c r="LRG159" s="173"/>
      <c r="LRH159" s="173"/>
      <c r="LRI159" s="173"/>
      <c r="LRJ159" s="173"/>
      <c r="LRK159" s="173"/>
      <c r="LRL159" s="173"/>
      <c r="LRM159" s="173"/>
      <c r="LRN159" s="173"/>
      <c r="LRO159" s="173"/>
      <c r="LRP159" s="173"/>
      <c r="LRQ159" s="173"/>
      <c r="LRR159" s="173"/>
      <c r="LRS159" s="173"/>
      <c r="LRT159" s="173"/>
      <c r="LRU159" s="173"/>
      <c r="LRV159" s="173"/>
      <c r="LRW159" s="173"/>
      <c r="LRX159" s="173"/>
      <c r="LRY159" s="173"/>
      <c r="LRZ159" s="173"/>
      <c r="LSA159" s="173"/>
      <c r="LSB159" s="173"/>
      <c r="LSC159" s="173"/>
      <c r="LSD159" s="173"/>
      <c r="LSE159" s="173"/>
      <c r="LSF159" s="173"/>
      <c r="LSG159" s="173"/>
      <c r="LSH159" s="173"/>
      <c r="LSI159" s="173"/>
      <c r="LSJ159" s="173"/>
      <c r="LSK159" s="173"/>
      <c r="LSL159" s="173"/>
      <c r="LSM159" s="173"/>
      <c r="LSN159" s="173"/>
      <c r="LSO159" s="173"/>
      <c r="LSP159" s="173"/>
      <c r="LSQ159" s="173"/>
      <c r="LSR159" s="173"/>
      <c r="LSS159" s="173"/>
      <c r="LST159" s="173"/>
      <c r="LSU159" s="173"/>
      <c r="LSV159" s="173"/>
      <c r="LSW159" s="173"/>
      <c r="LSX159" s="173"/>
      <c r="LSY159" s="173"/>
      <c r="LSZ159" s="173"/>
      <c r="LTA159" s="173"/>
      <c r="LTB159" s="173"/>
      <c r="LTC159" s="173"/>
      <c r="LTD159" s="173"/>
      <c r="LTE159" s="173"/>
      <c r="LTF159" s="173"/>
      <c r="LTG159" s="173"/>
      <c r="LTH159" s="173"/>
      <c r="LTI159" s="173"/>
      <c r="LTJ159" s="173"/>
      <c r="LTK159" s="173"/>
      <c r="LTL159" s="173"/>
      <c r="LTM159" s="173"/>
      <c r="LTN159" s="173"/>
      <c r="LTO159" s="173"/>
      <c r="LTP159" s="173"/>
      <c r="LTQ159" s="173"/>
      <c r="LTR159" s="173"/>
      <c r="LTS159" s="173"/>
      <c r="LTT159" s="173"/>
      <c r="LTU159" s="173"/>
      <c r="LTV159" s="173"/>
      <c r="LTW159" s="173"/>
      <c r="LTX159" s="173"/>
      <c r="LTY159" s="173"/>
      <c r="LTZ159" s="173"/>
      <c r="LUA159" s="173"/>
      <c r="LUH159" s="173"/>
      <c r="LUI159" s="173"/>
      <c r="LUJ159" s="173"/>
      <c r="LUK159" s="173"/>
      <c r="LUL159" s="173"/>
      <c r="LUM159" s="173"/>
      <c r="LUN159" s="173"/>
      <c r="LUO159" s="173"/>
      <c r="LUP159" s="173"/>
      <c r="LUQ159" s="173"/>
      <c r="LUR159" s="173"/>
      <c r="LUS159" s="173"/>
      <c r="LUT159" s="173"/>
      <c r="LUU159" s="173"/>
      <c r="LUV159" s="173"/>
      <c r="LUW159" s="173"/>
      <c r="LUX159" s="173"/>
      <c r="LUY159" s="173"/>
      <c r="LUZ159" s="173"/>
      <c r="LVA159" s="173"/>
      <c r="LVB159" s="173"/>
      <c r="LVC159" s="173"/>
      <c r="LVD159" s="173"/>
      <c r="LVE159" s="173"/>
      <c r="LVF159" s="173"/>
      <c r="LVG159" s="173"/>
      <c r="LVH159" s="173"/>
      <c r="LVI159" s="173"/>
      <c r="LVJ159" s="173"/>
      <c r="LVK159" s="173"/>
      <c r="LVL159" s="173"/>
      <c r="LVM159" s="173"/>
      <c r="LVN159" s="173"/>
      <c r="LVO159" s="173"/>
      <c r="LVP159" s="173"/>
      <c r="LVQ159" s="173"/>
      <c r="LVR159" s="173"/>
      <c r="LVS159" s="173"/>
      <c r="LVT159" s="173"/>
      <c r="LVU159" s="173"/>
      <c r="LVV159" s="173"/>
      <c r="LVW159" s="173"/>
      <c r="LVX159" s="173"/>
      <c r="LVY159" s="173"/>
      <c r="LVZ159" s="173"/>
      <c r="LWA159" s="173"/>
      <c r="LWB159" s="173"/>
      <c r="LWC159" s="173"/>
      <c r="LWD159" s="173"/>
      <c r="LWE159" s="173"/>
      <c r="LWF159" s="173"/>
      <c r="LWG159" s="173"/>
      <c r="LWH159" s="173"/>
      <c r="LWI159" s="173"/>
      <c r="LWJ159" s="173"/>
      <c r="LWK159" s="173"/>
      <c r="LWL159" s="173"/>
      <c r="LWM159" s="173"/>
      <c r="LWN159" s="173"/>
      <c r="LWO159" s="173"/>
      <c r="LWP159" s="173"/>
      <c r="LWQ159" s="173"/>
      <c r="LWR159" s="173"/>
      <c r="LWS159" s="173"/>
      <c r="LWT159" s="173"/>
      <c r="LWU159" s="173"/>
      <c r="LWV159" s="173"/>
      <c r="LWW159" s="173"/>
      <c r="LWX159" s="173"/>
      <c r="LWY159" s="173"/>
      <c r="LWZ159" s="173"/>
      <c r="LXA159" s="173"/>
      <c r="LXB159" s="173"/>
      <c r="LXC159" s="173"/>
      <c r="LXD159" s="173"/>
      <c r="LXE159" s="173"/>
      <c r="LXF159" s="173"/>
      <c r="LXG159" s="173"/>
      <c r="LXH159" s="173"/>
      <c r="LXI159" s="173"/>
      <c r="LXJ159" s="173"/>
      <c r="LXK159" s="173"/>
      <c r="LXL159" s="173"/>
      <c r="LXM159" s="173"/>
      <c r="LXN159" s="173"/>
      <c r="LXO159" s="173"/>
      <c r="LXP159" s="173"/>
      <c r="LXQ159" s="173"/>
      <c r="LXR159" s="173"/>
      <c r="LXS159" s="173"/>
      <c r="LXT159" s="173"/>
      <c r="LXU159" s="173"/>
      <c r="LXV159" s="173"/>
      <c r="LXW159" s="173"/>
      <c r="LXX159" s="173"/>
      <c r="LXY159" s="173"/>
      <c r="LXZ159" s="173"/>
      <c r="LYA159" s="173"/>
      <c r="LYB159" s="173"/>
      <c r="LYC159" s="173"/>
      <c r="LYD159" s="173"/>
      <c r="LYE159" s="173"/>
      <c r="LYF159" s="173"/>
      <c r="LYG159" s="173"/>
      <c r="LYH159" s="173"/>
      <c r="LYI159" s="173"/>
      <c r="LYJ159" s="173"/>
      <c r="LYK159" s="173"/>
      <c r="LYL159" s="173"/>
      <c r="LYM159" s="173"/>
      <c r="LYN159" s="173"/>
      <c r="LYO159" s="173"/>
      <c r="LYP159" s="173"/>
      <c r="LYQ159" s="173"/>
      <c r="LYR159" s="173"/>
      <c r="LYS159" s="173"/>
      <c r="LYT159" s="173"/>
      <c r="LYU159" s="173"/>
      <c r="LYV159" s="173"/>
      <c r="LYW159" s="173"/>
      <c r="LYX159" s="173"/>
      <c r="LYY159" s="173"/>
      <c r="LYZ159" s="173"/>
      <c r="LZA159" s="173"/>
      <c r="LZB159" s="173"/>
      <c r="LZC159" s="173"/>
      <c r="LZD159" s="173"/>
      <c r="LZE159" s="173"/>
      <c r="LZF159" s="173"/>
      <c r="LZG159" s="173"/>
      <c r="LZH159" s="173"/>
      <c r="LZI159" s="173"/>
      <c r="LZJ159" s="173"/>
      <c r="LZK159" s="173"/>
      <c r="LZL159" s="173"/>
      <c r="LZM159" s="173"/>
      <c r="LZN159" s="173"/>
      <c r="LZO159" s="173"/>
      <c r="LZP159" s="173"/>
      <c r="LZQ159" s="173"/>
      <c r="LZR159" s="173"/>
      <c r="LZS159" s="173"/>
      <c r="LZT159" s="173"/>
      <c r="LZU159" s="173"/>
      <c r="LZV159" s="173"/>
      <c r="LZW159" s="173"/>
      <c r="LZX159" s="173"/>
      <c r="LZY159" s="173"/>
      <c r="LZZ159" s="173"/>
      <c r="MAA159" s="173"/>
      <c r="MAB159" s="173"/>
      <c r="MAC159" s="173"/>
      <c r="MAD159" s="173"/>
      <c r="MAE159" s="173"/>
      <c r="MAF159" s="173"/>
      <c r="MAG159" s="173"/>
      <c r="MAH159" s="173"/>
      <c r="MAI159" s="173"/>
      <c r="MAJ159" s="173"/>
      <c r="MAK159" s="173"/>
      <c r="MAL159" s="173"/>
      <c r="MAM159" s="173"/>
      <c r="MAN159" s="173"/>
      <c r="MAO159" s="173"/>
      <c r="MAP159" s="173"/>
      <c r="MAQ159" s="173"/>
      <c r="MAR159" s="173"/>
      <c r="MAS159" s="173"/>
      <c r="MAT159" s="173"/>
      <c r="MAU159" s="173"/>
      <c r="MAV159" s="173"/>
      <c r="MAW159" s="173"/>
      <c r="MAX159" s="173"/>
      <c r="MAY159" s="173"/>
      <c r="MAZ159" s="173"/>
      <c r="MBA159" s="173"/>
      <c r="MBB159" s="173"/>
      <c r="MBC159" s="173"/>
      <c r="MBD159" s="173"/>
      <c r="MBE159" s="173"/>
      <c r="MBF159" s="173"/>
      <c r="MBG159" s="173"/>
      <c r="MBH159" s="173"/>
      <c r="MBI159" s="173"/>
      <c r="MBJ159" s="173"/>
      <c r="MBK159" s="173"/>
      <c r="MBL159" s="173"/>
      <c r="MBM159" s="173"/>
      <c r="MBN159" s="173"/>
      <c r="MBO159" s="173"/>
      <c r="MBP159" s="173"/>
      <c r="MBQ159" s="173"/>
      <c r="MBR159" s="173"/>
      <c r="MBS159" s="173"/>
      <c r="MBT159" s="173"/>
      <c r="MBU159" s="173"/>
      <c r="MBV159" s="173"/>
      <c r="MBW159" s="173"/>
      <c r="MBX159" s="173"/>
      <c r="MBY159" s="173"/>
      <c r="MBZ159" s="173"/>
      <c r="MCA159" s="173"/>
      <c r="MCB159" s="173"/>
      <c r="MCC159" s="173"/>
      <c r="MCD159" s="173"/>
      <c r="MCE159" s="173"/>
      <c r="MCF159" s="173"/>
      <c r="MCG159" s="173"/>
      <c r="MCH159" s="173"/>
      <c r="MCI159" s="173"/>
      <c r="MCJ159" s="173"/>
      <c r="MCK159" s="173"/>
      <c r="MCL159" s="173"/>
      <c r="MCM159" s="173"/>
      <c r="MCN159" s="173"/>
      <c r="MCO159" s="173"/>
      <c r="MCP159" s="173"/>
      <c r="MCQ159" s="173"/>
      <c r="MCR159" s="173"/>
      <c r="MCS159" s="173"/>
      <c r="MCT159" s="173"/>
      <c r="MCU159" s="173"/>
      <c r="MCV159" s="173"/>
      <c r="MCW159" s="173"/>
      <c r="MCX159" s="173"/>
      <c r="MCY159" s="173"/>
      <c r="MCZ159" s="173"/>
      <c r="MDA159" s="173"/>
      <c r="MDB159" s="173"/>
      <c r="MDC159" s="173"/>
      <c r="MDD159" s="173"/>
      <c r="MDE159" s="173"/>
      <c r="MDF159" s="173"/>
      <c r="MDG159" s="173"/>
      <c r="MDH159" s="173"/>
      <c r="MDI159" s="173"/>
      <c r="MDJ159" s="173"/>
      <c r="MDK159" s="173"/>
      <c r="MDL159" s="173"/>
      <c r="MDM159" s="173"/>
      <c r="MDN159" s="173"/>
      <c r="MDO159" s="173"/>
      <c r="MDP159" s="173"/>
      <c r="MDQ159" s="173"/>
      <c r="MDR159" s="173"/>
      <c r="MDS159" s="173"/>
      <c r="MDT159" s="173"/>
      <c r="MDU159" s="173"/>
      <c r="MDV159" s="173"/>
      <c r="MDW159" s="173"/>
      <c r="MED159" s="173"/>
      <c r="MEE159" s="173"/>
      <c r="MEF159" s="173"/>
      <c r="MEG159" s="173"/>
      <c r="MEH159" s="173"/>
      <c r="MEI159" s="173"/>
      <c r="MEJ159" s="173"/>
      <c r="MEK159" s="173"/>
      <c r="MEL159" s="173"/>
      <c r="MEM159" s="173"/>
      <c r="MEN159" s="173"/>
      <c r="MEO159" s="173"/>
      <c r="MEP159" s="173"/>
      <c r="MEQ159" s="173"/>
      <c r="MER159" s="173"/>
      <c r="MES159" s="173"/>
      <c r="MET159" s="173"/>
      <c r="MEU159" s="173"/>
      <c r="MEV159" s="173"/>
      <c r="MEW159" s="173"/>
      <c r="MEX159" s="173"/>
      <c r="MEY159" s="173"/>
      <c r="MEZ159" s="173"/>
      <c r="MFA159" s="173"/>
      <c r="MFB159" s="173"/>
      <c r="MFC159" s="173"/>
      <c r="MFD159" s="173"/>
      <c r="MFE159" s="173"/>
      <c r="MFF159" s="173"/>
      <c r="MFG159" s="173"/>
      <c r="MFH159" s="173"/>
      <c r="MFI159" s="173"/>
      <c r="MFJ159" s="173"/>
      <c r="MFK159" s="173"/>
      <c r="MFL159" s="173"/>
      <c r="MFM159" s="173"/>
      <c r="MFN159" s="173"/>
      <c r="MFO159" s="173"/>
      <c r="MFP159" s="173"/>
      <c r="MFQ159" s="173"/>
      <c r="MFR159" s="173"/>
      <c r="MFS159" s="173"/>
      <c r="MFT159" s="173"/>
      <c r="MFU159" s="173"/>
      <c r="MFV159" s="173"/>
      <c r="MFW159" s="173"/>
      <c r="MFX159" s="173"/>
      <c r="MFY159" s="173"/>
      <c r="MFZ159" s="173"/>
      <c r="MGA159" s="173"/>
      <c r="MGB159" s="173"/>
      <c r="MGC159" s="173"/>
      <c r="MGD159" s="173"/>
      <c r="MGE159" s="173"/>
      <c r="MGF159" s="173"/>
      <c r="MGG159" s="173"/>
      <c r="MGH159" s="173"/>
      <c r="MGI159" s="173"/>
      <c r="MGJ159" s="173"/>
      <c r="MGK159" s="173"/>
      <c r="MGL159" s="173"/>
      <c r="MGM159" s="173"/>
      <c r="MGN159" s="173"/>
      <c r="MGO159" s="173"/>
      <c r="MGP159" s="173"/>
      <c r="MGQ159" s="173"/>
      <c r="MGR159" s="173"/>
      <c r="MGS159" s="173"/>
      <c r="MGT159" s="173"/>
      <c r="MGU159" s="173"/>
      <c r="MGV159" s="173"/>
      <c r="MGW159" s="173"/>
      <c r="MGX159" s="173"/>
      <c r="MGY159" s="173"/>
      <c r="MGZ159" s="173"/>
      <c r="MHA159" s="173"/>
      <c r="MHB159" s="173"/>
      <c r="MHC159" s="173"/>
      <c r="MHD159" s="173"/>
      <c r="MHE159" s="173"/>
      <c r="MHF159" s="173"/>
      <c r="MHG159" s="173"/>
      <c r="MHH159" s="173"/>
      <c r="MHI159" s="173"/>
      <c r="MHJ159" s="173"/>
      <c r="MHK159" s="173"/>
      <c r="MHL159" s="173"/>
      <c r="MHM159" s="173"/>
      <c r="MHN159" s="173"/>
      <c r="MHO159" s="173"/>
      <c r="MHP159" s="173"/>
      <c r="MHQ159" s="173"/>
      <c r="MHR159" s="173"/>
      <c r="MHS159" s="173"/>
      <c r="MHT159" s="173"/>
      <c r="MHU159" s="173"/>
      <c r="MHV159" s="173"/>
      <c r="MHW159" s="173"/>
      <c r="MHX159" s="173"/>
      <c r="MHY159" s="173"/>
      <c r="MHZ159" s="173"/>
      <c r="MIA159" s="173"/>
      <c r="MIB159" s="173"/>
      <c r="MIC159" s="173"/>
      <c r="MID159" s="173"/>
      <c r="MIE159" s="173"/>
      <c r="MIF159" s="173"/>
      <c r="MIG159" s="173"/>
      <c r="MIH159" s="173"/>
      <c r="MII159" s="173"/>
      <c r="MIJ159" s="173"/>
      <c r="MIK159" s="173"/>
      <c r="MIL159" s="173"/>
      <c r="MIM159" s="173"/>
      <c r="MIN159" s="173"/>
      <c r="MIO159" s="173"/>
      <c r="MIP159" s="173"/>
      <c r="MIQ159" s="173"/>
      <c r="MIR159" s="173"/>
      <c r="MIS159" s="173"/>
      <c r="MIT159" s="173"/>
      <c r="MIU159" s="173"/>
      <c r="MIV159" s="173"/>
      <c r="MIW159" s="173"/>
      <c r="MIX159" s="173"/>
      <c r="MIY159" s="173"/>
      <c r="MIZ159" s="173"/>
      <c r="MJA159" s="173"/>
      <c r="MJB159" s="173"/>
      <c r="MJC159" s="173"/>
      <c r="MJD159" s="173"/>
      <c r="MJE159" s="173"/>
      <c r="MJF159" s="173"/>
      <c r="MJG159" s="173"/>
      <c r="MJH159" s="173"/>
      <c r="MJI159" s="173"/>
      <c r="MJJ159" s="173"/>
      <c r="MJK159" s="173"/>
      <c r="MJL159" s="173"/>
      <c r="MJM159" s="173"/>
      <c r="MJN159" s="173"/>
      <c r="MJO159" s="173"/>
      <c r="MJP159" s="173"/>
      <c r="MJQ159" s="173"/>
      <c r="MJR159" s="173"/>
      <c r="MJS159" s="173"/>
      <c r="MJT159" s="173"/>
      <c r="MJU159" s="173"/>
      <c r="MJV159" s="173"/>
      <c r="MJW159" s="173"/>
      <c r="MJX159" s="173"/>
      <c r="MJY159" s="173"/>
      <c r="MJZ159" s="173"/>
      <c r="MKA159" s="173"/>
      <c r="MKB159" s="173"/>
      <c r="MKC159" s="173"/>
      <c r="MKD159" s="173"/>
      <c r="MKE159" s="173"/>
      <c r="MKF159" s="173"/>
      <c r="MKG159" s="173"/>
      <c r="MKH159" s="173"/>
      <c r="MKI159" s="173"/>
      <c r="MKJ159" s="173"/>
      <c r="MKK159" s="173"/>
      <c r="MKL159" s="173"/>
      <c r="MKM159" s="173"/>
      <c r="MKN159" s="173"/>
      <c r="MKO159" s="173"/>
      <c r="MKP159" s="173"/>
      <c r="MKQ159" s="173"/>
      <c r="MKR159" s="173"/>
      <c r="MKS159" s="173"/>
      <c r="MKT159" s="173"/>
      <c r="MKU159" s="173"/>
      <c r="MKV159" s="173"/>
      <c r="MKW159" s="173"/>
      <c r="MKX159" s="173"/>
      <c r="MKY159" s="173"/>
      <c r="MKZ159" s="173"/>
      <c r="MLA159" s="173"/>
      <c r="MLB159" s="173"/>
      <c r="MLC159" s="173"/>
      <c r="MLD159" s="173"/>
      <c r="MLE159" s="173"/>
      <c r="MLF159" s="173"/>
      <c r="MLG159" s="173"/>
      <c r="MLH159" s="173"/>
      <c r="MLI159" s="173"/>
      <c r="MLJ159" s="173"/>
      <c r="MLK159" s="173"/>
      <c r="MLL159" s="173"/>
      <c r="MLM159" s="173"/>
      <c r="MLN159" s="173"/>
      <c r="MLO159" s="173"/>
      <c r="MLP159" s="173"/>
      <c r="MLQ159" s="173"/>
      <c r="MLR159" s="173"/>
      <c r="MLS159" s="173"/>
      <c r="MLT159" s="173"/>
      <c r="MLU159" s="173"/>
      <c r="MLV159" s="173"/>
      <c r="MLW159" s="173"/>
      <c r="MLX159" s="173"/>
      <c r="MLY159" s="173"/>
      <c r="MLZ159" s="173"/>
      <c r="MMA159" s="173"/>
      <c r="MMB159" s="173"/>
      <c r="MMC159" s="173"/>
      <c r="MMD159" s="173"/>
      <c r="MME159" s="173"/>
      <c r="MMF159" s="173"/>
      <c r="MMG159" s="173"/>
      <c r="MMH159" s="173"/>
      <c r="MMI159" s="173"/>
      <c r="MMJ159" s="173"/>
      <c r="MMK159" s="173"/>
      <c r="MML159" s="173"/>
      <c r="MMM159" s="173"/>
      <c r="MMN159" s="173"/>
      <c r="MMO159" s="173"/>
      <c r="MMP159" s="173"/>
      <c r="MMQ159" s="173"/>
      <c r="MMR159" s="173"/>
      <c r="MMS159" s="173"/>
      <c r="MMT159" s="173"/>
      <c r="MMU159" s="173"/>
      <c r="MMV159" s="173"/>
      <c r="MMW159" s="173"/>
      <c r="MMX159" s="173"/>
      <c r="MMY159" s="173"/>
      <c r="MMZ159" s="173"/>
      <c r="MNA159" s="173"/>
      <c r="MNB159" s="173"/>
      <c r="MNC159" s="173"/>
      <c r="MND159" s="173"/>
      <c r="MNE159" s="173"/>
      <c r="MNF159" s="173"/>
      <c r="MNG159" s="173"/>
      <c r="MNH159" s="173"/>
      <c r="MNI159" s="173"/>
      <c r="MNJ159" s="173"/>
      <c r="MNK159" s="173"/>
      <c r="MNL159" s="173"/>
      <c r="MNM159" s="173"/>
      <c r="MNN159" s="173"/>
      <c r="MNO159" s="173"/>
      <c r="MNP159" s="173"/>
      <c r="MNQ159" s="173"/>
      <c r="MNR159" s="173"/>
      <c r="MNS159" s="173"/>
      <c r="MNZ159" s="173"/>
      <c r="MOA159" s="173"/>
      <c r="MOB159" s="173"/>
      <c r="MOC159" s="173"/>
      <c r="MOD159" s="173"/>
      <c r="MOE159" s="173"/>
      <c r="MOF159" s="173"/>
      <c r="MOG159" s="173"/>
      <c r="MOH159" s="173"/>
      <c r="MOI159" s="173"/>
      <c r="MOJ159" s="173"/>
      <c r="MOK159" s="173"/>
      <c r="MOL159" s="173"/>
      <c r="MOM159" s="173"/>
      <c r="MON159" s="173"/>
      <c r="MOO159" s="173"/>
      <c r="MOP159" s="173"/>
      <c r="MOQ159" s="173"/>
      <c r="MOR159" s="173"/>
      <c r="MOS159" s="173"/>
      <c r="MOT159" s="173"/>
      <c r="MOU159" s="173"/>
      <c r="MOV159" s="173"/>
      <c r="MOW159" s="173"/>
      <c r="MOX159" s="173"/>
      <c r="MOY159" s="173"/>
      <c r="MOZ159" s="173"/>
      <c r="MPA159" s="173"/>
      <c r="MPB159" s="173"/>
      <c r="MPC159" s="173"/>
      <c r="MPD159" s="173"/>
      <c r="MPE159" s="173"/>
      <c r="MPF159" s="173"/>
      <c r="MPG159" s="173"/>
      <c r="MPH159" s="173"/>
      <c r="MPI159" s="173"/>
      <c r="MPJ159" s="173"/>
      <c r="MPK159" s="173"/>
      <c r="MPL159" s="173"/>
      <c r="MPM159" s="173"/>
      <c r="MPN159" s="173"/>
      <c r="MPO159" s="173"/>
      <c r="MPP159" s="173"/>
      <c r="MPQ159" s="173"/>
      <c r="MPR159" s="173"/>
      <c r="MPS159" s="173"/>
      <c r="MPT159" s="173"/>
      <c r="MPU159" s="173"/>
      <c r="MPV159" s="173"/>
      <c r="MPW159" s="173"/>
      <c r="MPX159" s="173"/>
      <c r="MPY159" s="173"/>
      <c r="MPZ159" s="173"/>
      <c r="MQA159" s="173"/>
      <c r="MQB159" s="173"/>
      <c r="MQC159" s="173"/>
      <c r="MQD159" s="173"/>
      <c r="MQE159" s="173"/>
      <c r="MQF159" s="173"/>
      <c r="MQG159" s="173"/>
      <c r="MQH159" s="173"/>
      <c r="MQI159" s="173"/>
      <c r="MQJ159" s="173"/>
      <c r="MQK159" s="173"/>
      <c r="MQL159" s="173"/>
      <c r="MQM159" s="173"/>
      <c r="MQN159" s="173"/>
      <c r="MQO159" s="173"/>
      <c r="MQP159" s="173"/>
      <c r="MQQ159" s="173"/>
      <c r="MQR159" s="173"/>
      <c r="MQS159" s="173"/>
      <c r="MQT159" s="173"/>
      <c r="MQU159" s="173"/>
      <c r="MQV159" s="173"/>
      <c r="MQW159" s="173"/>
      <c r="MQX159" s="173"/>
      <c r="MQY159" s="173"/>
      <c r="MQZ159" s="173"/>
      <c r="MRA159" s="173"/>
      <c r="MRB159" s="173"/>
      <c r="MRC159" s="173"/>
      <c r="MRD159" s="173"/>
      <c r="MRE159" s="173"/>
      <c r="MRF159" s="173"/>
      <c r="MRG159" s="173"/>
      <c r="MRH159" s="173"/>
      <c r="MRI159" s="173"/>
      <c r="MRJ159" s="173"/>
      <c r="MRK159" s="173"/>
      <c r="MRL159" s="173"/>
      <c r="MRM159" s="173"/>
      <c r="MRN159" s="173"/>
      <c r="MRO159" s="173"/>
      <c r="MRP159" s="173"/>
      <c r="MRQ159" s="173"/>
      <c r="MRR159" s="173"/>
      <c r="MRS159" s="173"/>
      <c r="MRT159" s="173"/>
      <c r="MRU159" s="173"/>
      <c r="MRV159" s="173"/>
      <c r="MRW159" s="173"/>
      <c r="MRX159" s="173"/>
      <c r="MRY159" s="173"/>
      <c r="MRZ159" s="173"/>
      <c r="MSA159" s="173"/>
      <c r="MSB159" s="173"/>
      <c r="MSC159" s="173"/>
      <c r="MSD159" s="173"/>
      <c r="MSE159" s="173"/>
      <c r="MSF159" s="173"/>
      <c r="MSG159" s="173"/>
      <c r="MSH159" s="173"/>
      <c r="MSI159" s="173"/>
      <c r="MSJ159" s="173"/>
      <c r="MSK159" s="173"/>
      <c r="MSL159" s="173"/>
      <c r="MSM159" s="173"/>
      <c r="MSN159" s="173"/>
      <c r="MSO159" s="173"/>
      <c r="MSP159" s="173"/>
      <c r="MSQ159" s="173"/>
      <c r="MSR159" s="173"/>
      <c r="MSS159" s="173"/>
      <c r="MST159" s="173"/>
      <c r="MSU159" s="173"/>
      <c r="MSV159" s="173"/>
      <c r="MSW159" s="173"/>
      <c r="MSX159" s="173"/>
      <c r="MSY159" s="173"/>
      <c r="MSZ159" s="173"/>
      <c r="MTA159" s="173"/>
      <c r="MTB159" s="173"/>
      <c r="MTC159" s="173"/>
      <c r="MTD159" s="173"/>
      <c r="MTE159" s="173"/>
      <c r="MTF159" s="173"/>
      <c r="MTG159" s="173"/>
      <c r="MTH159" s="173"/>
      <c r="MTI159" s="173"/>
      <c r="MTJ159" s="173"/>
      <c r="MTK159" s="173"/>
      <c r="MTL159" s="173"/>
      <c r="MTM159" s="173"/>
      <c r="MTN159" s="173"/>
      <c r="MTO159" s="173"/>
      <c r="MTP159" s="173"/>
      <c r="MTQ159" s="173"/>
      <c r="MTR159" s="173"/>
      <c r="MTS159" s="173"/>
      <c r="MTT159" s="173"/>
      <c r="MTU159" s="173"/>
      <c r="MTV159" s="173"/>
      <c r="MTW159" s="173"/>
      <c r="MTX159" s="173"/>
      <c r="MTY159" s="173"/>
      <c r="MTZ159" s="173"/>
      <c r="MUA159" s="173"/>
      <c r="MUB159" s="173"/>
      <c r="MUC159" s="173"/>
      <c r="MUD159" s="173"/>
      <c r="MUE159" s="173"/>
      <c r="MUF159" s="173"/>
      <c r="MUG159" s="173"/>
      <c r="MUH159" s="173"/>
      <c r="MUI159" s="173"/>
      <c r="MUJ159" s="173"/>
      <c r="MUK159" s="173"/>
      <c r="MUL159" s="173"/>
      <c r="MUM159" s="173"/>
      <c r="MUN159" s="173"/>
      <c r="MUO159" s="173"/>
      <c r="MUP159" s="173"/>
      <c r="MUQ159" s="173"/>
      <c r="MUR159" s="173"/>
      <c r="MUS159" s="173"/>
      <c r="MUT159" s="173"/>
      <c r="MUU159" s="173"/>
      <c r="MUV159" s="173"/>
      <c r="MUW159" s="173"/>
      <c r="MUX159" s="173"/>
      <c r="MUY159" s="173"/>
      <c r="MUZ159" s="173"/>
      <c r="MVA159" s="173"/>
      <c r="MVB159" s="173"/>
      <c r="MVC159" s="173"/>
      <c r="MVD159" s="173"/>
      <c r="MVE159" s="173"/>
      <c r="MVF159" s="173"/>
      <c r="MVG159" s="173"/>
      <c r="MVH159" s="173"/>
      <c r="MVI159" s="173"/>
      <c r="MVJ159" s="173"/>
      <c r="MVK159" s="173"/>
      <c r="MVL159" s="173"/>
      <c r="MVM159" s="173"/>
      <c r="MVN159" s="173"/>
      <c r="MVO159" s="173"/>
      <c r="MVP159" s="173"/>
      <c r="MVQ159" s="173"/>
      <c r="MVR159" s="173"/>
      <c r="MVS159" s="173"/>
      <c r="MVT159" s="173"/>
      <c r="MVU159" s="173"/>
      <c r="MVV159" s="173"/>
      <c r="MVW159" s="173"/>
      <c r="MVX159" s="173"/>
      <c r="MVY159" s="173"/>
      <c r="MVZ159" s="173"/>
      <c r="MWA159" s="173"/>
      <c r="MWB159" s="173"/>
      <c r="MWC159" s="173"/>
      <c r="MWD159" s="173"/>
      <c r="MWE159" s="173"/>
      <c r="MWF159" s="173"/>
      <c r="MWG159" s="173"/>
      <c r="MWH159" s="173"/>
      <c r="MWI159" s="173"/>
      <c r="MWJ159" s="173"/>
      <c r="MWK159" s="173"/>
      <c r="MWL159" s="173"/>
      <c r="MWM159" s="173"/>
      <c r="MWN159" s="173"/>
      <c r="MWO159" s="173"/>
      <c r="MWP159" s="173"/>
      <c r="MWQ159" s="173"/>
      <c r="MWR159" s="173"/>
      <c r="MWS159" s="173"/>
      <c r="MWT159" s="173"/>
      <c r="MWU159" s="173"/>
      <c r="MWV159" s="173"/>
      <c r="MWW159" s="173"/>
      <c r="MWX159" s="173"/>
      <c r="MWY159" s="173"/>
      <c r="MWZ159" s="173"/>
      <c r="MXA159" s="173"/>
      <c r="MXB159" s="173"/>
      <c r="MXC159" s="173"/>
      <c r="MXD159" s="173"/>
      <c r="MXE159" s="173"/>
      <c r="MXF159" s="173"/>
      <c r="MXG159" s="173"/>
      <c r="MXH159" s="173"/>
      <c r="MXI159" s="173"/>
      <c r="MXJ159" s="173"/>
      <c r="MXK159" s="173"/>
      <c r="MXL159" s="173"/>
      <c r="MXM159" s="173"/>
      <c r="MXN159" s="173"/>
      <c r="MXO159" s="173"/>
      <c r="MXV159" s="173"/>
      <c r="MXW159" s="173"/>
      <c r="MXX159" s="173"/>
      <c r="MXY159" s="173"/>
      <c r="MXZ159" s="173"/>
      <c r="MYA159" s="173"/>
      <c r="MYB159" s="173"/>
      <c r="MYC159" s="173"/>
      <c r="MYD159" s="173"/>
      <c r="MYE159" s="173"/>
      <c r="MYF159" s="173"/>
      <c r="MYG159" s="173"/>
      <c r="MYH159" s="173"/>
      <c r="MYI159" s="173"/>
      <c r="MYJ159" s="173"/>
      <c r="MYK159" s="173"/>
      <c r="MYL159" s="173"/>
      <c r="MYM159" s="173"/>
      <c r="MYN159" s="173"/>
      <c r="MYO159" s="173"/>
      <c r="MYP159" s="173"/>
      <c r="MYQ159" s="173"/>
      <c r="MYR159" s="173"/>
      <c r="MYS159" s="173"/>
      <c r="MYT159" s="173"/>
      <c r="MYU159" s="173"/>
      <c r="MYV159" s="173"/>
      <c r="MYW159" s="173"/>
      <c r="MYX159" s="173"/>
      <c r="MYY159" s="173"/>
      <c r="MYZ159" s="173"/>
      <c r="MZA159" s="173"/>
      <c r="MZB159" s="173"/>
      <c r="MZC159" s="173"/>
      <c r="MZD159" s="173"/>
      <c r="MZE159" s="173"/>
      <c r="MZF159" s="173"/>
      <c r="MZG159" s="173"/>
      <c r="MZH159" s="173"/>
      <c r="MZI159" s="173"/>
      <c r="MZJ159" s="173"/>
      <c r="MZK159" s="173"/>
      <c r="MZL159" s="173"/>
      <c r="MZM159" s="173"/>
      <c r="MZN159" s="173"/>
      <c r="MZO159" s="173"/>
      <c r="MZP159" s="173"/>
      <c r="MZQ159" s="173"/>
      <c r="MZR159" s="173"/>
      <c r="MZS159" s="173"/>
      <c r="MZT159" s="173"/>
      <c r="MZU159" s="173"/>
      <c r="MZV159" s="173"/>
      <c r="MZW159" s="173"/>
      <c r="MZX159" s="173"/>
      <c r="MZY159" s="173"/>
      <c r="MZZ159" s="173"/>
      <c r="NAA159" s="173"/>
      <c r="NAB159" s="173"/>
      <c r="NAC159" s="173"/>
      <c r="NAD159" s="173"/>
      <c r="NAE159" s="173"/>
      <c r="NAF159" s="173"/>
      <c r="NAG159" s="173"/>
      <c r="NAH159" s="173"/>
      <c r="NAI159" s="173"/>
      <c r="NAJ159" s="173"/>
      <c r="NAK159" s="173"/>
      <c r="NAL159" s="173"/>
      <c r="NAM159" s="173"/>
      <c r="NAN159" s="173"/>
      <c r="NAO159" s="173"/>
      <c r="NAP159" s="173"/>
      <c r="NAQ159" s="173"/>
      <c r="NAR159" s="173"/>
      <c r="NAS159" s="173"/>
      <c r="NAT159" s="173"/>
      <c r="NAU159" s="173"/>
      <c r="NAV159" s="173"/>
      <c r="NAW159" s="173"/>
      <c r="NAX159" s="173"/>
      <c r="NAY159" s="173"/>
      <c r="NAZ159" s="173"/>
      <c r="NBA159" s="173"/>
      <c r="NBB159" s="173"/>
      <c r="NBC159" s="173"/>
      <c r="NBD159" s="173"/>
      <c r="NBE159" s="173"/>
      <c r="NBF159" s="173"/>
      <c r="NBG159" s="173"/>
      <c r="NBH159" s="173"/>
      <c r="NBI159" s="173"/>
      <c r="NBJ159" s="173"/>
      <c r="NBK159" s="173"/>
      <c r="NBL159" s="173"/>
      <c r="NBM159" s="173"/>
      <c r="NBN159" s="173"/>
      <c r="NBO159" s="173"/>
      <c r="NBP159" s="173"/>
      <c r="NBQ159" s="173"/>
      <c r="NBR159" s="173"/>
      <c r="NBS159" s="173"/>
      <c r="NBT159" s="173"/>
      <c r="NBU159" s="173"/>
      <c r="NBV159" s="173"/>
      <c r="NBW159" s="173"/>
      <c r="NBX159" s="173"/>
      <c r="NBY159" s="173"/>
      <c r="NBZ159" s="173"/>
      <c r="NCA159" s="173"/>
      <c r="NCB159" s="173"/>
      <c r="NCC159" s="173"/>
      <c r="NCD159" s="173"/>
      <c r="NCE159" s="173"/>
      <c r="NCF159" s="173"/>
      <c r="NCG159" s="173"/>
      <c r="NCH159" s="173"/>
      <c r="NCI159" s="173"/>
      <c r="NCJ159" s="173"/>
      <c r="NCK159" s="173"/>
      <c r="NCL159" s="173"/>
      <c r="NCM159" s="173"/>
      <c r="NCN159" s="173"/>
      <c r="NCO159" s="173"/>
      <c r="NCP159" s="173"/>
      <c r="NCQ159" s="173"/>
      <c r="NCR159" s="173"/>
      <c r="NCS159" s="173"/>
      <c r="NCT159" s="173"/>
      <c r="NCU159" s="173"/>
      <c r="NCV159" s="173"/>
      <c r="NCW159" s="173"/>
      <c r="NCX159" s="173"/>
      <c r="NCY159" s="173"/>
      <c r="NCZ159" s="173"/>
      <c r="NDA159" s="173"/>
      <c r="NDB159" s="173"/>
      <c r="NDC159" s="173"/>
      <c r="NDD159" s="173"/>
      <c r="NDE159" s="173"/>
      <c r="NDF159" s="173"/>
      <c r="NDG159" s="173"/>
      <c r="NDH159" s="173"/>
      <c r="NDI159" s="173"/>
      <c r="NDJ159" s="173"/>
      <c r="NDK159" s="173"/>
      <c r="NDL159" s="173"/>
      <c r="NDM159" s="173"/>
      <c r="NDN159" s="173"/>
      <c r="NDO159" s="173"/>
      <c r="NDP159" s="173"/>
      <c r="NDQ159" s="173"/>
      <c r="NDR159" s="173"/>
      <c r="NDS159" s="173"/>
      <c r="NDT159" s="173"/>
      <c r="NDU159" s="173"/>
      <c r="NDV159" s="173"/>
      <c r="NDW159" s="173"/>
      <c r="NDX159" s="173"/>
      <c r="NDY159" s="173"/>
      <c r="NDZ159" s="173"/>
      <c r="NEA159" s="173"/>
      <c r="NEB159" s="173"/>
      <c r="NEC159" s="173"/>
      <c r="NED159" s="173"/>
      <c r="NEE159" s="173"/>
      <c r="NEF159" s="173"/>
      <c r="NEG159" s="173"/>
      <c r="NEH159" s="173"/>
      <c r="NEI159" s="173"/>
      <c r="NEJ159" s="173"/>
      <c r="NEK159" s="173"/>
      <c r="NEL159" s="173"/>
      <c r="NEM159" s="173"/>
      <c r="NEN159" s="173"/>
      <c r="NEO159" s="173"/>
      <c r="NEP159" s="173"/>
      <c r="NEQ159" s="173"/>
      <c r="NER159" s="173"/>
      <c r="NES159" s="173"/>
      <c r="NET159" s="173"/>
      <c r="NEU159" s="173"/>
      <c r="NEV159" s="173"/>
      <c r="NEW159" s="173"/>
      <c r="NEX159" s="173"/>
      <c r="NEY159" s="173"/>
      <c r="NEZ159" s="173"/>
      <c r="NFA159" s="173"/>
      <c r="NFB159" s="173"/>
      <c r="NFC159" s="173"/>
      <c r="NFD159" s="173"/>
      <c r="NFE159" s="173"/>
      <c r="NFF159" s="173"/>
      <c r="NFG159" s="173"/>
      <c r="NFH159" s="173"/>
      <c r="NFI159" s="173"/>
      <c r="NFJ159" s="173"/>
      <c r="NFK159" s="173"/>
      <c r="NFL159" s="173"/>
      <c r="NFM159" s="173"/>
      <c r="NFN159" s="173"/>
      <c r="NFO159" s="173"/>
      <c r="NFP159" s="173"/>
      <c r="NFQ159" s="173"/>
      <c r="NFR159" s="173"/>
      <c r="NFS159" s="173"/>
      <c r="NFT159" s="173"/>
      <c r="NFU159" s="173"/>
      <c r="NFV159" s="173"/>
      <c r="NFW159" s="173"/>
      <c r="NFX159" s="173"/>
      <c r="NFY159" s="173"/>
      <c r="NFZ159" s="173"/>
      <c r="NGA159" s="173"/>
      <c r="NGB159" s="173"/>
      <c r="NGC159" s="173"/>
      <c r="NGD159" s="173"/>
      <c r="NGE159" s="173"/>
      <c r="NGF159" s="173"/>
      <c r="NGG159" s="173"/>
      <c r="NGH159" s="173"/>
      <c r="NGI159" s="173"/>
      <c r="NGJ159" s="173"/>
      <c r="NGK159" s="173"/>
      <c r="NGL159" s="173"/>
      <c r="NGM159" s="173"/>
      <c r="NGN159" s="173"/>
      <c r="NGO159" s="173"/>
      <c r="NGP159" s="173"/>
      <c r="NGQ159" s="173"/>
      <c r="NGR159" s="173"/>
      <c r="NGS159" s="173"/>
      <c r="NGT159" s="173"/>
      <c r="NGU159" s="173"/>
      <c r="NGV159" s="173"/>
      <c r="NGW159" s="173"/>
      <c r="NGX159" s="173"/>
      <c r="NGY159" s="173"/>
      <c r="NGZ159" s="173"/>
      <c r="NHA159" s="173"/>
      <c r="NHB159" s="173"/>
      <c r="NHC159" s="173"/>
      <c r="NHD159" s="173"/>
      <c r="NHE159" s="173"/>
      <c r="NHF159" s="173"/>
      <c r="NHG159" s="173"/>
      <c r="NHH159" s="173"/>
      <c r="NHI159" s="173"/>
      <c r="NHJ159" s="173"/>
      <c r="NHK159" s="173"/>
      <c r="NHR159" s="173"/>
      <c r="NHS159" s="173"/>
      <c r="NHT159" s="173"/>
      <c r="NHU159" s="173"/>
      <c r="NHV159" s="173"/>
      <c r="NHW159" s="173"/>
      <c r="NHX159" s="173"/>
      <c r="NHY159" s="173"/>
      <c r="NHZ159" s="173"/>
      <c r="NIA159" s="173"/>
      <c r="NIB159" s="173"/>
      <c r="NIC159" s="173"/>
      <c r="NID159" s="173"/>
      <c r="NIE159" s="173"/>
      <c r="NIF159" s="173"/>
      <c r="NIG159" s="173"/>
      <c r="NIH159" s="173"/>
      <c r="NII159" s="173"/>
      <c r="NIJ159" s="173"/>
      <c r="NIK159" s="173"/>
      <c r="NIL159" s="173"/>
      <c r="NIM159" s="173"/>
      <c r="NIN159" s="173"/>
      <c r="NIO159" s="173"/>
      <c r="NIP159" s="173"/>
      <c r="NIQ159" s="173"/>
      <c r="NIR159" s="173"/>
      <c r="NIS159" s="173"/>
      <c r="NIT159" s="173"/>
      <c r="NIU159" s="173"/>
      <c r="NIV159" s="173"/>
      <c r="NIW159" s="173"/>
      <c r="NIX159" s="173"/>
      <c r="NIY159" s="173"/>
      <c r="NIZ159" s="173"/>
      <c r="NJA159" s="173"/>
      <c r="NJB159" s="173"/>
      <c r="NJC159" s="173"/>
      <c r="NJD159" s="173"/>
      <c r="NJE159" s="173"/>
      <c r="NJF159" s="173"/>
      <c r="NJG159" s="173"/>
      <c r="NJH159" s="173"/>
      <c r="NJI159" s="173"/>
      <c r="NJJ159" s="173"/>
      <c r="NJK159" s="173"/>
      <c r="NJL159" s="173"/>
      <c r="NJM159" s="173"/>
      <c r="NJN159" s="173"/>
      <c r="NJO159" s="173"/>
      <c r="NJP159" s="173"/>
      <c r="NJQ159" s="173"/>
      <c r="NJR159" s="173"/>
      <c r="NJS159" s="173"/>
      <c r="NJT159" s="173"/>
      <c r="NJU159" s="173"/>
      <c r="NJV159" s="173"/>
      <c r="NJW159" s="173"/>
      <c r="NJX159" s="173"/>
      <c r="NJY159" s="173"/>
      <c r="NJZ159" s="173"/>
      <c r="NKA159" s="173"/>
      <c r="NKB159" s="173"/>
      <c r="NKC159" s="173"/>
      <c r="NKD159" s="173"/>
      <c r="NKE159" s="173"/>
      <c r="NKF159" s="173"/>
      <c r="NKG159" s="173"/>
      <c r="NKH159" s="173"/>
      <c r="NKI159" s="173"/>
      <c r="NKJ159" s="173"/>
      <c r="NKK159" s="173"/>
      <c r="NKL159" s="173"/>
      <c r="NKM159" s="173"/>
      <c r="NKN159" s="173"/>
      <c r="NKO159" s="173"/>
      <c r="NKP159" s="173"/>
      <c r="NKQ159" s="173"/>
      <c r="NKR159" s="173"/>
      <c r="NKS159" s="173"/>
      <c r="NKT159" s="173"/>
      <c r="NKU159" s="173"/>
      <c r="NKV159" s="173"/>
      <c r="NKW159" s="173"/>
      <c r="NKX159" s="173"/>
      <c r="NKY159" s="173"/>
      <c r="NKZ159" s="173"/>
      <c r="NLA159" s="173"/>
      <c r="NLB159" s="173"/>
      <c r="NLC159" s="173"/>
      <c r="NLD159" s="173"/>
      <c r="NLE159" s="173"/>
      <c r="NLF159" s="173"/>
      <c r="NLG159" s="173"/>
      <c r="NLH159" s="173"/>
      <c r="NLI159" s="173"/>
      <c r="NLJ159" s="173"/>
      <c r="NLK159" s="173"/>
      <c r="NLL159" s="173"/>
      <c r="NLM159" s="173"/>
      <c r="NLN159" s="173"/>
      <c r="NLO159" s="173"/>
      <c r="NLP159" s="173"/>
      <c r="NLQ159" s="173"/>
      <c r="NLR159" s="173"/>
      <c r="NLS159" s="173"/>
      <c r="NLT159" s="173"/>
      <c r="NLU159" s="173"/>
      <c r="NLV159" s="173"/>
      <c r="NLW159" s="173"/>
      <c r="NLX159" s="173"/>
      <c r="NLY159" s="173"/>
      <c r="NLZ159" s="173"/>
      <c r="NMA159" s="173"/>
      <c r="NMB159" s="173"/>
      <c r="NMC159" s="173"/>
      <c r="NMD159" s="173"/>
      <c r="NME159" s="173"/>
      <c r="NMF159" s="173"/>
      <c r="NMG159" s="173"/>
      <c r="NMH159" s="173"/>
      <c r="NMI159" s="173"/>
      <c r="NMJ159" s="173"/>
      <c r="NMK159" s="173"/>
      <c r="NML159" s="173"/>
      <c r="NMM159" s="173"/>
      <c r="NMN159" s="173"/>
      <c r="NMO159" s="173"/>
      <c r="NMP159" s="173"/>
      <c r="NMQ159" s="173"/>
      <c r="NMR159" s="173"/>
      <c r="NMS159" s="173"/>
      <c r="NMT159" s="173"/>
      <c r="NMU159" s="173"/>
      <c r="NMV159" s="173"/>
      <c r="NMW159" s="173"/>
      <c r="NMX159" s="173"/>
      <c r="NMY159" s="173"/>
      <c r="NMZ159" s="173"/>
      <c r="NNA159" s="173"/>
      <c r="NNB159" s="173"/>
      <c r="NNC159" s="173"/>
      <c r="NND159" s="173"/>
      <c r="NNE159" s="173"/>
      <c r="NNF159" s="173"/>
      <c r="NNG159" s="173"/>
      <c r="NNH159" s="173"/>
      <c r="NNI159" s="173"/>
      <c r="NNJ159" s="173"/>
      <c r="NNK159" s="173"/>
      <c r="NNL159" s="173"/>
      <c r="NNM159" s="173"/>
      <c r="NNN159" s="173"/>
      <c r="NNO159" s="173"/>
      <c r="NNP159" s="173"/>
      <c r="NNQ159" s="173"/>
      <c r="NNR159" s="173"/>
      <c r="NNS159" s="173"/>
      <c r="NNT159" s="173"/>
      <c r="NNU159" s="173"/>
      <c r="NNV159" s="173"/>
      <c r="NNW159" s="173"/>
      <c r="NNX159" s="173"/>
      <c r="NNY159" s="173"/>
      <c r="NNZ159" s="173"/>
      <c r="NOA159" s="173"/>
      <c r="NOB159" s="173"/>
      <c r="NOC159" s="173"/>
      <c r="NOD159" s="173"/>
      <c r="NOE159" s="173"/>
      <c r="NOF159" s="173"/>
      <c r="NOG159" s="173"/>
      <c r="NOH159" s="173"/>
      <c r="NOI159" s="173"/>
      <c r="NOJ159" s="173"/>
      <c r="NOK159" s="173"/>
      <c r="NOL159" s="173"/>
      <c r="NOM159" s="173"/>
      <c r="NON159" s="173"/>
      <c r="NOO159" s="173"/>
      <c r="NOP159" s="173"/>
      <c r="NOQ159" s="173"/>
      <c r="NOR159" s="173"/>
      <c r="NOS159" s="173"/>
      <c r="NOT159" s="173"/>
      <c r="NOU159" s="173"/>
      <c r="NOV159" s="173"/>
      <c r="NOW159" s="173"/>
      <c r="NOX159" s="173"/>
      <c r="NOY159" s="173"/>
      <c r="NOZ159" s="173"/>
      <c r="NPA159" s="173"/>
      <c r="NPB159" s="173"/>
      <c r="NPC159" s="173"/>
      <c r="NPD159" s="173"/>
      <c r="NPE159" s="173"/>
      <c r="NPF159" s="173"/>
      <c r="NPG159" s="173"/>
      <c r="NPH159" s="173"/>
      <c r="NPI159" s="173"/>
      <c r="NPJ159" s="173"/>
      <c r="NPK159" s="173"/>
      <c r="NPL159" s="173"/>
      <c r="NPM159" s="173"/>
      <c r="NPN159" s="173"/>
      <c r="NPO159" s="173"/>
      <c r="NPP159" s="173"/>
      <c r="NPQ159" s="173"/>
      <c r="NPR159" s="173"/>
      <c r="NPS159" s="173"/>
      <c r="NPT159" s="173"/>
      <c r="NPU159" s="173"/>
      <c r="NPV159" s="173"/>
      <c r="NPW159" s="173"/>
      <c r="NPX159" s="173"/>
      <c r="NPY159" s="173"/>
      <c r="NPZ159" s="173"/>
      <c r="NQA159" s="173"/>
      <c r="NQB159" s="173"/>
      <c r="NQC159" s="173"/>
      <c r="NQD159" s="173"/>
      <c r="NQE159" s="173"/>
      <c r="NQF159" s="173"/>
      <c r="NQG159" s="173"/>
      <c r="NQH159" s="173"/>
      <c r="NQI159" s="173"/>
      <c r="NQJ159" s="173"/>
      <c r="NQK159" s="173"/>
      <c r="NQL159" s="173"/>
      <c r="NQM159" s="173"/>
      <c r="NQN159" s="173"/>
      <c r="NQO159" s="173"/>
      <c r="NQP159" s="173"/>
      <c r="NQQ159" s="173"/>
      <c r="NQR159" s="173"/>
      <c r="NQS159" s="173"/>
      <c r="NQT159" s="173"/>
      <c r="NQU159" s="173"/>
      <c r="NQV159" s="173"/>
      <c r="NQW159" s="173"/>
      <c r="NQX159" s="173"/>
      <c r="NQY159" s="173"/>
      <c r="NQZ159" s="173"/>
      <c r="NRA159" s="173"/>
      <c r="NRB159" s="173"/>
      <c r="NRC159" s="173"/>
      <c r="NRD159" s="173"/>
      <c r="NRE159" s="173"/>
      <c r="NRF159" s="173"/>
      <c r="NRG159" s="173"/>
      <c r="NRN159" s="173"/>
      <c r="NRO159" s="173"/>
      <c r="NRP159" s="173"/>
      <c r="NRQ159" s="173"/>
      <c r="NRR159" s="173"/>
      <c r="NRS159" s="173"/>
      <c r="NRT159" s="173"/>
      <c r="NRU159" s="173"/>
      <c r="NRV159" s="173"/>
      <c r="NRW159" s="173"/>
      <c r="NRX159" s="173"/>
      <c r="NRY159" s="173"/>
      <c r="NRZ159" s="173"/>
      <c r="NSA159" s="173"/>
      <c r="NSB159" s="173"/>
      <c r="NSC159" s="173"/>
      <c r="NSD159" s="173"/>
      <c r="NSE159" s="173"/>
      <c r="NSF159" s="173"/>
      <c r="NSG159" s="173"/>
      <c r="NSH159" s="173"/>
      <c r="NSI159" s="173"/>
      <c r="NSJ159" s="173"/>
      <c r="NSK159" s="173"/>
      <c r="NSL159" s="173"/>
      <c r="NSM159" s="173"/>
      <c r="NSN159" s="173"/>
      <c r="NSO159" s="173"/>
      <c r="NSP159" s="173"/>
      <c r="NSQ159" s="173"/>
      <c r="NSR159" s="173"/>
      <c r="NSS159" s="173"/>
      <c r="NST159" s="173"/>
      <c r="NSU159" s="173"/>
      <c r="NSV159" s="173"/>
      <c r="NSW159" s="173"/>
      <c r="NSX159" s="173"/>
      <c r="NSY159" s="173"/>
      <c r="NSZ159" s="173"/>
      <c r="NTA159" s="173"/>
      <c r="NTB159" s="173"/>
      <c r="NTC159" s="173"/>
      <c r="NTD159" s="173"/>
      <c r="NTE159" s="173"/>
      <c r="NTF159" s="173"/>
      <c r="NTG159" s="173"/>
      <c r="NTH159" s="173"/>
      <c r="NTI159" s="173"/>
      <c r="NTJ159" s="173"/>
      <c r="NTK159" s="173"/>
      <c r="NTL159" s="173"/>
      <c r="NTM159" s="173"/>
      <c r="NTN159" s="173"/>
      <c r="NTO159" s="173"/>
      <c r="NTP159" s="173"/>
      <c r="NTQ159" s="173"/>
      <c r="NTR159" s="173"/>
      <c r="NTS159" s="173"/>
      <c r="NTT159" s="173"/>
      <c r="NTU159" s="173"/>
      <c r="NTV159" s="173"/>
      <c r="NTW159" s="173"/>
      <c r="NTX159" s="173"/>
      <c r="NTY159" s="173"/>
      <c r="NTZ159" s="173"/>
      <c r="NUA159" s="173"/>
      <c r="NUB159" s="173"/>
      <c r="NUC159" s="173"/>
      <c r="NUD159" s="173"/>
      <c r="NUE159" s="173"/>
      <c r="NUF159" s="173"/>
      <c r="NUG159" s="173"/>
      <c r="NUH159" s="173"/>
      <c r="NUI159" s="173"/>
      <c r="NUJ159" s="173"/>
      <c r="NUK159" s="173"/>
      <c r="NUL159" s="173"/>
      <c r="NUM159" s="173"/>
      <c r="NUN159" s="173"/>
      <c r="NUO159" s="173"/>
      <c r="NUP159" s="173"/>
      <c r="NUQ159" s="173"/>
      <c r="NUR159" s="173"/>
      <c r="NUS159" s="173"/>
      <c r="NUT159" s="173"/>
      <c r="NUU159" s="173"/>
      <c r="NUV159" s="173"/>
      <c r="NUW159" s="173"/>
      <c r="NUX159" s="173"/>
      <c r="NUY159" s="173"/>
      <c r="NUZ159" s="173"/>
      <c r="NVA159" s="173"/>
      <c r="NVB159" s="173"/>
      <c r="NVC159" s="173"/>
      <c r="NVD159" s="173"/>
      <c r="NVE159" s="173"/>
      <c r="NVF159" s="173"/>
      <c r="NVG159" s="173"/>
      <c r="NVH159" s="173"/>
      <c r="NVI159" s="173"/>
      <c r="NVJ159" s="173"/>
      <c r="NVK159" s="173"/>
      <c r="NVL159" s="173"/>
      <c r="NVM159" s="173"/>
      <c r="NVN159" s="173"/>
      <c r="NVO159" s="173"/>
      <c r="NVP159" s="173"/>
      <c r="NVQ159" s="173"/>
      <c r="NVR159" s="173"/>
      <c r="NVS159" s="173"/>
      <c r="NVT159" s="173"/>
      <c r="NVU159" s="173"/>
      <c r="NVV159" s="173"/>
      <c r="NVW159" s="173"/>
      <c r="NVX159" s="173"/>
      <c r="NVY159" s="173"/>
      <c r="NVZ159" s="173"/>
      <c r="NWA159" s="173"/>
      <c r="NWB159" s="173"/>
      <c r="NWC159" s="173"/>
      <c r="NWD159" s="173"/>
      <c r="NWE159" s="173"/>
      <c r="NWF159" s="173"/>
      <c r="NWG159" s="173"/>
      <c r="NWH159" s="173"/>
      <c r="NWI159" s="173"/>
      <c r="NWJ159" s="173"/>
      <c r="NWK159" s="173"/>
      <c r="NWL159" s="173"/>
      <c r="NWM159" s="173"/>
      <c r="NWN159" s="173"/>
      <c r="NWO159" s="173"/>
      <c r="NWP159" s="173"/>
      <c r="NWQ159" s="173"/>
      <c r="NWR159" s="173"/>
      <c r="NWS159" s="173"/>
      <c r="NWT159" s="173"/>
      <c r="NWU159" s="173"/>
      <c r="NWV159" s="173"/>
      <c r="NWW159" s="173"/>
      <c r="NWX159" s="173"/>
      <c r="NWY159" s="173"/>
      <c r="NWZ159" s="173"/>
      <c r="NXA159" s="173"/>
      <c r="NXB159" s="173"/>
      <c r="NXC159" s="173"/>
      <c r="NXD159" s="173"/>
      <c r="NXE159" s="173"/>
      <c r="NXF159" s="173"/>
      <c r="NXG159" s="173"/>
      <c r="NXH159" s="173"/>
      <c r="NXI159" s="173"/>
      <c r="NXJ159" s="173"/>
      <c r="NXK159" s="173"/>
      <c r="NXL159" s="173"/>
      <c r="NXM159" s="173"/>
      <c r="NXN159" s="173"/>
      <c r="NXO159" s="173"/>
      <c r="NXP159" s="173"/>
      <c r="NXQ159" s="173"/>
      <c r="NXR159" s="173"/>
      <c r="NXS159" s="173"/>
      <c r="NXT159" s="173"/>
      <c r="NXU159" s="173"/>
      <c r="NXV159" s="173"/>
      <c r="NXW159" s="173"/>
      <c r="NXX159" s="173"/>
      <c r="NXY159" s="173"/>
      <c r="NXZ159" s="173"/>
      <c r="NYA159" s="173"/>
      <c r="NYB159" s="173"/>
      <c r="NYC159" s="173"/>
      <c r="NYD159" s="173"/>
      <c r="NYE159" s="173"/>
      <c r="NYF159" s="173"/>
      <c r="NYG159" s="173"/>
      <c r="NYH159" s="173"/>
      <c r="NYI159" s="173"/>
      <c r="NYJ159" s="173"/>
      <c r="NYK159" s="173"/>
      <c r="NYL159" s="173"/>
      <c r="NYM159" s="173"/>
      <c r="NYN159" s="173"/>
      <c r="NYO159" s="173"/>
      <c r="NYP159" s="173"/>
      <c r="NYQ159" s="173"/>
      <c r="NYR159" s="173"/>
      <c r="NYS159" s="173"/>
      <c r="NYT159" s="173"/>
      <c r="NYU159" s="173"/>
      <c r="NYV159" s="173"/>
      <c r="NYW159" s="173"/>
      <c r="NYX159" s="173"/>
      <c r="NYY159" s="173"/>
      <c r="NYZ159" s="173"/>
      <c r="NZA159" s="173"/>
      <c r="NZB159" s="173"/>
      <c r="NZC159" s="173"/>
      <c r="NZD159" s="173"/>
      <c r="NZE159" s="173"/>
      <c r="NZF159" s="173"/>
      <c r="NZG159" s="173"/>
      <c r="NZH159" s="173"/>
      <c r="NZI159" s="173"/>
      <c r="NZJ159" s="173"/>
      <c r="NZK159" s="173"/>
      <c r="NZL159" s="173"/>
      <c r="NZM159" s="173"/>
      <c r="NZN159" s="173"/>
      <c r="NZO159" s="173"/>
      <c r="NZP159" s="173"/>
      <c r="NZQ159" s="173"/>
      <c r="NZR159" s="173"/>
      <c r="NZS159" s="173"/>
      <c r="NZT159" s="173"/>
      <c r="NZU159" s="173"/>
      <c r="NZV159" s="173"/>
      <c r="NZW159" s="173"/>
      <c r="NZX159" s="173"/>
      <c r="NZY159" s="173"/>
      <c r="NZZ159" s="173"/>
      <c r="OAA159" s="173"/>
      <c r="OAB159" s="173"/>
      <c r="OAC159" s="173"/>
      <c r="OAD159" s="173"/>
      <c r="OAE159" s="173"/>
      <c r="OAF159" s="173"/>
      <c r="OAG159" s="173"/>
      <c r="OAH159" s="173"/>
      <c r="OAI159" s="173"/>
      <c r="OAJ159" s="173"/>
      <c r="OAK159" s="173"/>
      <c r="OAL159" s="173"/>
      <c r="OAM159" s="173"/>
      <c r="OAN159" s="173"/>
      <c r="OAO159" s="173"/>
      <c r="OAP159" s="173"/>
      <c r="OAQ159" s="173"/>
      <c r="OAR159" s="173"/>
      <c r="OAS159" s="173"/>
      <c r="OAT159" s="173"/>
      <c r="OAU159" s="173"/>
      <c r="OAV159" s="173"/>
      <c r="OAW159" s="173"/>
      <c r="OAX159" s="173"/>
      <c r="OAY159" s="173"/>
      <c r="OAZ159" s="173"/>
      <c r="OBA159" s="173"/>
      <c r="OBB159" s="173"/>
      <c r="OBC159" s="173"/>
      <c r="OBJ159" s="173"/>
      <c r="OBK159" s="173"/>
      <c r="OBL159" s="173"/>
      <c r="OBM159" s="173"/>
      <c r="OBN159" s="173"/>
      <c r="OBO159" s="173"/>
      <c r="OBP159" s="173"/>
      <c r="OBQ159" s="173"/>
      <c r="OBR159" s="173"/>
      <c r="OBS159" s="173"/>
      <c r="OBT159" s="173"/>
      <c r="OBU159" s="173"/>
      <c r="OBV159" s="173"/>
      <c r="OBW159" s="173"/>
      <c r="OBX159" s="173"/>
      <c r="OBY159" s="173"/>
      <c r="OBZ159" s="173"/>
      <c r="OCA159" s="173"/>
      <c r="OCB159" s="173"/>
      <c r="OCC159" s="173"/>
      <c r="OCD159" s="173"/>
      <c r="OCE159" s="173"/>
      <c r="OCF159" s="173"/>
      <c r="OCG159" s="173"/>
      <c r="OCH159" s="173"/>
      <c r="OCI159" s="173"/>
      <c r="OCJ159" s="173"/>
      <c r="OCK159" s="173"/>
      <c r="OCL159" s="173"/>
      <c r="OCM159" s="173"/>
      <c r="OCN159" s="173"/>
      <c r="OCO159" s="173"/>
      <c r="OCP159" s="173"/>
      <c r="OCQ159" s="173"/>
      <c r="OCR159" s="173"/>
      <c r="OCS159" s="173"/>
      <c r="OCT159" s="173"/>
      <c r="OCU159" s="173"/>
      <c r="OCV159" s="173"/>
      <c r="OCW159" s="173"/>
      <c r="OCX159" s="173"/>
      <c r="OCY159" s="173"/>
      <c r="OCZ159" s="173"/>
      <c r="ODA159" s="173"/>
      <c r="ODB159" s="173"/>
      <c r="ODC159" s="173"/>
      <c r="ODD159" s="173"/>
      <c r="ODE159" s="173"/>
      <c r="ODF159" s="173"/>
      <c r="ODG159" s="173"/>
      <c r="ODH159" s="173"/>
      <c r="ODI159" s="173"/>
      <c r="ODJ159" s="173"/>
      <c r="ODK159" s="173"/>
      <c r="ODL159" s="173"/>
      <c r="ODM159" s="173"/>
      <c r="ODN159" s="173"/>
      <c r="ODO159" s="173"/>
      <c r="ODP159" s="173"/>
      <c r="ODQ159" s="173"/>
      <c r="ODR159" s="173"/>
      <c r="ODS159" s="173"/>
      <c r="ODT159" s="173"/>
      <c r="ODU159" s="173"/>
      <c r="ODV159" s="173"/>
      <c r="ODW159" s="173"/>
      <c r="ODX159" s="173"/>
      <c r="ODY159" s="173"/>
      <c r="ODZ159" s="173"/>
      <c r="OEA159" s="173"/>
      <c r="OEB159" s="173"/>
      <c r="OEC159" s="173"/>
      <c r="OED159" s="173"/>
      <c r="OEE159" s="173"/>
      <c r="OEF159" s="173"/>
      <c r="OEG159" s="173"/>
      <c r="OEH159" s="173"/>
      <c r="OEI159" s="173"/>
      <c r="OEJ159" s="173"/>
      <c r="OEK159" s="173"/>
      <c r="OEL159" s="173"/>
      <c r="OEM159" s="173"/>
      <c r="OEN159" s="173"/>
      <c r="OEO159" s="173"/>
      <c r="OEP159" s="173"/>
      <c r="OEQ159" s="173"/>
      <c r="OER159" s="173"/>
      <c r="OES159" s="173"/>
      <c r="OET159" s="173"/>
      <c r="OEU159" s="173"/>
      <c r="OEV159" s="173"/>
      <c r="OEW159" s="173"/>
      <c r="OEX159" s="173"/>
      <c r="OEY159" s="173"/>
      <c r="OEZ159" s="173"/>
      <c r="OFA159" s="173"/>
      <c r="OFB159" s="173"/>
      <c r="OFC159" s="173"/>
      <c r="OFD159" s="173"/>
      <c r="OFE159" s="173"/>
      <c r="OFF159" s="173"/>
      <c r="OFG159" s="173"/>
      <c r="OFH159" s="173"/>
      <c r="OFI159" s="173"/>
      <c r="OFJ159" s="173"/>
      <c r="OFK159" s="173"/>
      <c r="OFL159" s="173"/>
      <c r="OFM159" s="173"/>
      <c r="OFN159" s="173"/>
      <c r="OFO159" s="173"/>
      <c r="OFP159" s="173"/>
      <c r="OFQ159" s="173"/>
      <c r="OFR159" s="173"/>
      <c r="OFS159" s="173"/>
      <c r="OFT159" s="173"/>
      <c r="OFU159" s="173"/>
      <c r="OFV159" s="173"/>
      <c r="OFW159" s="173"/>
      <c r="OFX159" s="173"/>
      <c r="OFY159" s="173"/>
      <c r="OFZ159" s="173"/>
      <c r="OGA159" s="173"/>
      <c r="OGB159" s="173"/>
      <c r="OGC159" s="173"/>
      <c r="OGD159" s="173"/>
      <c r="OGE159" s="173"/>
      <c r="OGF159" s="173"/>
      <c r="OGG159" s="173"/>
      <c r="OGH159" s="173"/>
      <c r="OGI159" s="173"/>
      <c r="OGJ159" s="173"/>
      <c r="OGK159" s="173"/>
      <c r="OGL159" s="173"/>
      <c r="OGM159" s="173"/>
      <c r="OGN159" s="173"/>
      <c r="OGO159" s="173"/>
      <c r="OGP159" s="173"/>
      <c r="OGQ159" s="173"/>
      <c r="OGR159" s="173"/>
      <c r="OGS159" s="173"/>
      <c r="OGT159" s="173"/>
      <c r="OGU159" s="173"/>
      <c r="OGV159" s="173"/>
      <c r="OGW159" s="173"/>
      <c r="OGX159" s="173"/>
      <c r="OGY159" s="173"/>
      <c r="OGZ159" s="173"/>
      <c r="OHA159" s="173"/>
      <c r="OHB159" s="173"/>
      <c r="OHC159" s="173"/>
      <c r="OHD159" s="173"/>
      <c r="OHE159" s="173"/>
      <c r="OHF159" s="173"/>
      <c r="OHG159" s="173"/>
      <c r="OHH159" s="173"/>
      <c r="OHI159" s="173"/>
      <c r="OHJ159" s="173"/>
      <c r="OHK159" s="173"/>
      <c r="OHL159" s="173"/>
      <c r="OHM159" s="173"/>
      <c r="OHN159" s="173"/>
      <c r="OHO159" s="173"/>
      <c r="OHP159" s="173"/>
      <c r="OHQ159" s="173"/>
      <c r="OHR159" s="173"/>
      <c r="OHS159" s="173"/>
      <c r="OHT159" s="173"/>
      <c r="OHU159" s="173"/>
      <c r="OHV159" s="173"/>
      <c r="OHW159" s="173"/>
      <c r="OHX159" s="173"/>
      <c r="OHY159" s="173"/>
      <c r="OHZ159" s="173"/>
      <c r="OIA159" s="173"/>
      <c r="OIB159" s="173"/>
      <c r="OIC159" s="173"/>
      <c r="OID159" s="173"/>
      <c r="OIE159" s="173"/>
      <c r="OIF159" s="173"/>
      <c r="OIG159" s="173"/>
      <c r="OIH159" s="173"/>
      <c r="OII159" s="173"/>
      <c r="OIJ159" s="173"/>
      <c r="OIK159" s="173"/>
      <c r="OIL159" s="173"/>
      <c r="OIM159" s="173"/>
      <c r="OIN159" s="173"/>
      <c r="OIO159" s="173"/>
      <c r="OIP159" s="173"/>
      <c r="OIQ159" s="173"/>
      <c r="OIR159" s="173"/>
      <c r="OIS159" s="173"/>
      <c r="OIT159" s="173"/>
      <c r="OIU159" s="173"/>
      <c r="OIV159" s="173"/>
      <c r="OIW159" s="173"/>
      <c r="OIX159" s="173"/>
      <c r="OIY159" s="173"/>
      <c r="OIZ159" s="173"/>
      <c r="OJA159" s="173"/>
      <c r="OJB159" s="173"/>
      <c r="OJC159" s="173"/>
      <c r="OJD159" s="173"/>
      <c r="OJE159" s="173"/>
      <c r="OJF159" s="173"/>
      <c r="OJG159" s="173"/>
      <c r="OJH159" s="173"/>
      <c r="OJI159" s="173"/>
      <c r="OJJ159" s="173"/>
      <c r="OJK159" s="173"/>
      <c r="OJL159" s="173"/>
      <c r="OJM159" s="173"/>
      <c r="OJN159" s="173"/>
      <c r="OJO159" s="173"/>
      <c r="OJP159" s="173"/>
      <c r="OJQ159" s="173"/>
      <c r="OJR159" s="173"/>
      <c r="OJS159" s="173"/>
      <c r="OJT159" s="173"/>
      <c r="OJU159" s="173"/>
      <c r="OJV159" s="173"/>
      <c r="OJW159" s="173"/>
      <c r="OJX159" s="173"/>
      <c r="OJY159" s="173"/>
      <c r="OJZ159" s="173"/>
      <c r="OKA159" s="173"/>
      <c r="OKB159" s="173"/>
      <c r="OKC159" s="173"/>
      <c r="OKD159" s="173"/>
      <c r="OKE159" s="173"/>
      <c r="OKF159" s="173"/>
      <c r="OKG159" s="173"/>
      <c r="OKH159" s="173"/>
      <c r="OKI159" s="173"/>
      <c r="OKJ159" s="173"/>
      <c r="OKK159" s="173"/>
      <c r="OKL159" s="173"/>
      <c r="OKM159" s="173"/>
      <c r="OKN159" s="173"/>
      <c r="OKO159" s="173"/>
      <c r="OKP159" s="173"/>
      <c r="OKQ159" s="173"/>
      <c r="OKR159" s="173"/>
      <c r="OKS159" s="173"/>
      <c r="OKT159" s="173"/>
      <c r="OKU159" s="173"/>
      <c r="OKV159" s="173"/>
      <c r="OKW159" s="173"/>
      <c r="OKX159" s="173"/>
      <c r="OKY159" s="173"/>
      <c r="OLF159" s="173"/>
      <c r="OLG159" s="173"/>
      <c r="OLH159" s="173"/>
      <c r="OLI159" s="173"/>
      <c r="OLJ159" s="173"/>
      <c r="OLK159" s="173"/>
      <c r="OLL159" s="173"/>
      <c r="OLM159" s="173"/>
      <c r="OLN159" s="173"/>
      <c r="OLO159" s="173"/>
      <c r="OLP159" s="173"/>
      <c r="OLQ159" s="173"/>
      <c r="OLR159" s="173"/>
      <c r="OLS159" s="173"/>
      <c r="OLT159" s="173"/>
      <c r="OLU159" s="173"/>
      <c r="OLV159" s="173"/>
      <c r="OLW159" s="173"/>
      <c r="OLX159" s="173"/>
      <c r="OLY159" s="173"/>
      <c r="OLZ159" s="173"/>
      <c r="OMA159" s="173"/>
      <c r="OMB159" s="173"/>
      <c r="OMC159" s="173"/>
      <c r="OMD159" s="173"/>
      <c r="OME159" s="173"/>
      <c r="OMF159" s="173"/>
      <c r="OMG159" s="173"/>
      <c r="OMH159" s="173"/>
      <c r="OMI159" s="173"/>
      <c r="OMJ159" s="173"/>
      <c r="OMK159" s="173"/>
      <c r="OML159" s="173"/>
      <c r="OMM159" s="173"/>
      <c r="OMN159" s="173"/>
      <c r="OMO159" s="173"/>
      <c r="OMP159" s="173"/>
      <c r="OMQ159" s="173"/>
      <c r="OMR159" s="173"/>
      <c r="OMS159" s="173"/>
      <c r="OMT159" s="173"/>
      <c r="OMU159" s="173"/>
      <c r="OMV159" s="173"/>
      <c r="OMW159" s="173"/>
      <c r="OMX159" s="173"/>
      <c r="OMY159" s="173"/>
      <c r="OMZ159" s="173"/>
      <c r="ONA159" s="173"/>
      <c r="ONB159" s="173"/>
      <c r="ONC159" s="173"/>
      <c r="OND159" s="173"/>
      <c r="ONE159" s="173"/>
      <c r="ONF159" s="173"/>
      <c r="ONG159" s="173"/>
      <c r="ONH159" s="173"/>
      <c r="ONI159" s="173"/>
      <c r="ONJ159" s="173"/>
      <c r="ONK159" s="173"/>
      <c r="ONL159" s="173"/>
      <c r="ONM159" s="173"/>
      <c r="ONN159" s="173"/>
      <c r="ONO159" s="173"/>
      <c r="ONP159" s="173"/>
      <c r="ONQ159" s="173"/>
      <c r="ONR159" s="173"/>
      <c r="ONS159" s="173"/>
      <c r="ONT159" s="173"/>
      <c r="ONU159" s="173"/>
      <c r="ONV159" s="173"/>
      <c r="ONW159" s="173"/>
      <c r="ONX159" s="173"/>
      <c r="ONY159" s="173"/>
      <c r="ONZ159" s="173"/>
      <c r="OOA159" s="173"/>
      <c r="OOB159" s="173"/>
      <c r="OOC159" s="173"/>
      <c r="OOD159" s="173"/>
      <c r="OOE159" s="173"/>
      <c r="OOF159" s="173"/>
      <c r="OOG159" s="173"/>
      <c r="OOH159" s="173"/>
      <c r="OOI159" s="173"/>
      <c r="OOJ159" s="173"/>
      <c r="OOK159" s="173"/>
      <c r="OOL159" s="173"/>
      <c r="OOM159" s="173"/>
      <c r="OON159" s="173"/>
      <c r="OOO159" s="173"/>
      <c r="OOP159" s="173"/>
      <c r="OOQ159" s="173"/>
      <c r="OOR159" s="173"/>
      <c r="OOS159" s="173"/>
      <c r="OOT159" s="173"/>
      <c r="OOU159" s="173"/>
      <c r="OOV159" s="173"/>
      <c r="OOW159" s="173"/>
      <c r="OOX159" s="173"/>
      <c r="OOY159" s="173"/>
      <c r="OOZ159" s="173"/>
      <c r="OPA159" s="173"/>
      <c r="OPB159" s="173"/>
      <c r="OPC159" s="173"/>
      <c r="OPD159" s="173"/>
      <c r="OPE159" s="173"/>
      <c r="OPF159" s="173"/>
      <c r="OPG159" s="173"/>
      <c r="OPH159" s="173"/>
      <c r="OPI159" s="173"/>
      <c r="OPJ159" s="173"/>
      <c r="OPK159" s="173"/>
      <c r="OPL159" s="173"/>
      <c r="OPM159" s="173"/>
      <c r="OPN159" s="173"/>
      <c r="OPO159" s="173"/>
      <c r="OPP159" s="173"/>
      <c r="OPQ159" s="173"/>
      <c r="OPR159" s="173"/>
      <c r="OPS159" s="173"/>
      <c r="OPT159" s="173"/>
      <c r="OPU159" s="173"/>
      <c r="OPV159" s="173"/>
      <c r="OPW159" s="173"/>
      <c r="OPX159" s="173"/>
      <c r="OPY159" s="173"/>
      <c r="OPZ159" s="173"/>
      <c r="OQA159" s="173"/>
      <c r="OQB159" s="173"/>
      <c r="OQC159" s="173"/>
      <c r="OQD159" s="173"/>
      <c r="OQE159" s="173"/>
      <c r="OQF159" s="173"/>
      <c r="OQG159" s="173"/>
      <c r="OQH159" s="173"/>
      <c r="OQI159" s="173"/>
      <c r="OQJ159" s="173"/>
      <c r="OQK159" s="173"/>
      <c r="OQL159" s="173"/>
      <c r="OQM159" s="173"/>
      <c r="OQN159" s="173"/>
      <c r="OQO159" s="173"/>
      <c r="OQP159" s="173"/>
      <c r="OQQ159" s="173"/>
      <c r="OQR159" s="173"/>
      <c r="OQS159" s="173"/>
      <c r="OQT159" s="173"/>
      <c r="OQU159" s="173"/>
      <c r="OQV159" s="173"/>
      <c r="OQW159" s="173"/>
      <c r="OQX159" s="173"/>
      <c r="OQY159" s="173"/>
      <c r="OQZ159" s="173"/>
      <c r="ORA159" s="173"/>
      <c r="ORB159" s="173"/>
      <c r="ORC159" s="173"/>
      <c r="ORD159" s="173"/>
      <c r="ORE159" s="173"/>
      <c r="ORF159" s="173"/>
      <c r="ORG159" s="173"/>
      <c r="ORH159" s="173"/>
      <c r="ORI159" s="173"/>
      <c r="ORJ159" s="173"/>
      <c r="ORK159" s="173"/>
      <c r="ORL159" s="173"/>
      <c r="ORM159" s="173"/>
      <c r="ORN159" s="173"/>
      <c r="ORO159" s="173"/>
      <c r="ORP159" s="173"/>
      <c r="ORQ159" s="173"/>
      <c r="ORR159" s="173"/>
      <c r="ORS159" s="173"/>
      <c r="ORT159" s="173"/>
      <c r="ORU159" s="173"/>
      <c r="ORV159" s="173"/>
      <c r="ORW159" s="173"/>
      <c r="ORX159" s="173"/>
      <c r="ORY159" s="173"/>
      <c r="ORZ159" s="173"/>
      <c r="OSA159" s="173"/>
      <c r="OSB159" s="173"/>
      <c r="OSC159" s="173"/>
      <c r="OSD159" s="173"/>
      <c r="OSE159" s="173"/>
      <c r="OSF159" s="173"/>
      <c r="OSG159" s="173"/>
      <c r="OSH159" s="173"/>
      <c r="OSI159" s="173"/>
      <c r="OSJ159" s="173"/>
      <c r="OSK159" s="173"/>
      <c r="OSL159" s="173"/>
      <c r="OSM159" s="173"/>
      <c r="OSN159" s="173"/>
      <c r="OSO159" s="173"/>
      <c r="OSP159" s="173"/>
      <c r="OSQ159" s="173"/>
      <c r="OSR159" s="173"/>
      <c r="OSS159" s="173"/>
      <c r="OST159" s="173"/>
      <c r="OSU159" s="173"/>
      <c r="OSV159" s="173"/>
      <c r="OSW159" s="173"/>
      <c r="OSX159" s="173"/>
      <c r="OSY159" s="173"/>
      <c r="OSZ159" s="173"/>
      <c r="OTA159" s="173"/>
      <c r="OTB159" s="173"/>
      <c r="OTC159" s="173"/>
      <c r="OTD159" s="173"/>
      <c r="OTE159" s="173"/>
      <c r="OTF159" s="173"/>
      <c r="OTG159" s="173"/>
      <c r="OTH159" s="173"/>
      <c r="OTI159" s="173"/>
      <c r="OTJ159" s="173"/>
      <c r="OTK159" s="173"/>
      <c r="OTL159" s="173"/>
      <c r="OTM159" s="173"/>
      <c r="OTN159" s="173"/>
      <c r="OTO159" s="173"/>
      <c r="OTP159" s="173"/>
      <c r="OTQ159" s="173"/>
      <c r="OTR159" s="173"/>
      <c r="OTS159" s="173"/>
      <c r="OTT159" s="173"/>
      <c r="OTU159" s="173"/>
      <c r="OTV159" s="173"/>
      <c r="OTW159" s="173"/>
      <c r="OTX159" s="173"/>
      <c r="OTY159" s="173"/>
      <c r="OTZ159" s="173"/>
      <c r="OUA159" s="173"/>
      <c r="OUB159" s="173"/>
      <c r="OUC159" s="173"/>
      <c r="OUD159" s="173"/>
      <c r="OUE159" s="173"/>
      <c r="OUF159" s="173"/>
      <c r="OUG159" s="173"/>
      <c r="OUH159" s="173"/>
      <c r="OUI159" s="173"/>
      <c r="OUJ159" s="173"/>
      <c r="OUK159" s="173"/>
      <c r="OUL159" s="173"/>
      <c r="OUM159" s="173"/>
      <c r="OUN159" s="173"/>
      <c r="OUO159" s="173"/>
      <c r="OUP159" s="173"/>
      <c r="OUQ159" s="173"/>
      <c r="OUR159" s="173"/>
      <c r="OUS159" s="173"/>
      <c r="OUT159" s="173"/>
      <c r="OUU159" s="173"/>
      <c r="OVB159" s="173"/>
      <c r="OVC159" s="173"/>
      <c r="OVD159" s="173"/>
      <c r="OVE159" s="173"/>
      <c r="OVF159" s="173"/>
      <c r="OVG159" s="173"/>
      <c r="OVH159" s="173"/>
      <c r="OVI159" s="173"/>
      <c r="OVJ159" s="173"/>
      <c r="OVK159" s="173"/>
      <c r="OVL159" s="173"/>
      <c r="OVM159" s="173"/>
      <c r="OVN159" s="173"/>
      <c r="OVO159" s="173"/>
      <c r="OVP159" s="173"/>
      <c r="OVQ159" s="173"/>
      <c r="OVR159" s="173"/>
      <c r="OVS159" s="173"/>
      <c r="OVT159" s="173"/>
      <c r="OVU159" s="173"/>
      <c r="OVV159" s="173"/>
      <c r="OVW159" s="173"/>
      <c r="OVX159" s="173"/>
      <c r="OVY159" s="173"/>
      <c r="OVZ159" s="173"/>
      <c r="OWA159" s="173"/>
      <c r="OWB159" s="173"/>
      <c r="OWC159" s="173"/>
      <c r="OWD159" s="173"/>
      <c r="OWE159" s="173"/>
      <c r="OWF159" s="173"/>
      <c r="OWG159" s="173"/>
      <c r="OWH159" s="173"/>
      <c r="OWI159" s="173"/>
      <c r="OWJ159" s="173"/>
      <c r="OWK159" s="173"/>
      <c r="OWL159" s="173"/>
      <c r="OWM159" s="173"/>
      <c r="OWN159" s="173"/>
      <c r="OWO159" s="173"/>
      <c r="OWP159" s="173"/>
      <c r="OWQ159" s="173"/>
      <c r="OWR159" s="173"/>
      <c r="OWS159" s="173"/>
      <c r="OWT159" s="173"/>
      <c r="OWU159" s="173"/>
      <c r="OWV159" s="173"/>
      <c r="OWW159" s="173"/>
      <c r="OWX159" s="173"/>
      <c r="OWY159" s="173"/>
      <c r="OWZ159" s="173"/>
      <c r="OXA159" s="173"/>
      <c r="OXB159" s="173"/>
      <c r="OXC159" s="173"/>
      <c r="OXD159" s="173"/>
      <c r="OXE159" s="173"/>
      <c r="OXF159" s="173"/>
      <c r="OXG159" s="173"/>
      <c r="OXH159" s="173"/>
      <c r="OXI159" s="173"/>
      <c r="OXJ159" s="173"/>
      <c r="OXK159" s="173"/>
      <c r="OXL159" s="173"/>
      <c r="OXM159" s="173"/>
      <c r="OXN159" s="173"/>
      <c r="OXO159" s="173"/>
      <c r="OXP159" s="173"/>
      <c r="OXQ159" s="173"/>
      <c r="OXR159" s="173"/>
      <c r="OXS159" s="173"/>
      <c r="OXT159" s="173"/>
      <c r="OXU159" s="173"/>
      <c r="OXV159" s="173"/>
      <c r="OXW159" s="173"/>
      <c r="OXX159" s="173"/>
      <c r="OXY159" s="173"/>
      <c r="OXZ159" s="173"/>
      <c r="OYA159" s="173"/>
      <c r="OYB159" s="173"/>
      <c r="OYC159" s="173"/>
      <c r="OYD159" s="173"/>
      <c r="OYE159" s="173"/>
      <c r="OYF159" s="173"/>
      <c r="OYG159" s="173"/>
      <c r="OYH159" s="173"/>
      <c r="OYI159" s="173"/>
      <c r="OYJ159" s="173"/>
      <c r="OYK159" s="173"/>
      <c r="OYL159" s="173"/>
      <c r="OYM159" s="173"/>
      <c r="OYN159" s="173"/>
      <c r="OYO159" s="173"/>
      <c r="OYP159" s="173"/>
      <c r="OYQ159" s="173"/>
      <c r="OYR159" s="173"/>
      <c r="OYS159" s="173"/>
      <c r="OYT159" s="173"/>
      <c r="OYU159" s="173"/>
      <c r="OYV159" s="173"/>
      <c r="OYW159" s="173"/>
      <c r="OYX159" s="173"/>
      <c r="OYY159" s="173"/>
      <c r="OYZ159" s="173"/>
      <c r="OZA159" s="173"/>
      <c r="OZB159" s="173"/>
      <c r="OZC159" s="173"/>
      <c r="OZD159" s="173"/>
      <c r="OZE159" s="173"/>
      <c r="OZF159" s="173"/>
      <c r="OZG159" s="173"/>
      <c r="OZH159" s="173"/>
      <c r="OZI159" s="173"/>
      <c r="OZJ159" s="173"/>
      <c r="OZK159" s="173"/>
      <c r="OZL159" s="173"/>
      <c r="OZM159" s="173"/>
      <c r="OZN159" s="173"/>
      <c r="OZO159" s="173"/>
      <c r="OZP159" s="173"/>
      <c r="OZQ159" s="173"/>
      <c r="OZR159" s="173"/>
      <c r="OZS159" s="173"/>
      <c r="OZT159" s="173"/>
      <c r="OZU159" s="173"/>
      <c r="OZV159" s="173"/>
      <c r="OZW159" s="173"/>
      <c r="OZX159" s="173"/>
      <c r="OZY159" s="173"/>
      <c r="OZZ159" s="173"/>
      <c r="PAA159" s="173"/>
      <c r="PAB159" s="173"/>
      <c r="PAC159" s="173"/>
      <c r="PAD159" s="173"/>
      <c r="PAE159" s="173"/>
      <c r="PAF159" s="173"/>
      <c r="PAG159" s="173"/>
      <c r="PAH159" s="173"/>
      <c r="PAI159" s="173"/>
      <c r="PAJ159" s="173"/>
      <c r="PAK159" s="173"/>
      <c r="PAL159" s="173"/>
      <c r="PAM159" s="173"/>
      <c r="PAN159" s="173"/>
      <c r="PAO159" s="173"/>
      <c r="PAP159" s="173"/>
      <c r="PAQ159" s="173"/>
      <c r="PAR159" s="173"/>
      <c r="PAS159" s="173"/>
      <c r="PAT159" s="173"/>
      <c r="PAU159" s="173"/>
      <c r="PAV159" s="173"/>
      <c r="PAW159" s="173"/>
      <c r="PAX159" s="173"/>
      <c r="PAY159" s="173"/>
      <c r="PAZ159" s="173"/>
      <c r="PBA159" s="173"/>
      <c r="PBB159" s="173"/>
      <c r="PBC159" s="173"/>
      <c r="PBD159" s="173"/>
      <c r="PBE159" s="173"/>
      <c r="PBF159" s="173"/>
      <c r="PBG159" s="173"/>
      <c r="PBH159" s="173"/>
      <c r="PBI159" s="173"/>
      <c r="PBJ159" s="173"/>
      <c r="PBK159" s="173"/>
      <c r="PBL159" s="173"/>
      <c r="PBM159" s="173"/>
      <c r="PBN159" s="173"/>
      <c r="PBO159" s="173"/>
      <c r="PBP159" s="173"/>
      <c r="PBQ159" s="173"/>
      <c r="PBR159" s="173"/>
      <c r="PBS159" s="173"/>
      <c r="PBT159" s="173"/>
      <c r="PBU159" s="173"/>
      <c r="PBV159" s="173"/>
      <c r="PBW159" s="173"/>
      <c r="PBX159" s="173"/>
      <c r="PBY159" s="173"/>
      <c r="PBZ159" s="173"/>
      <c r="PCA159" s="173"/>
      <c r="PCB159" s="173"/>
      <c r="PCC159" s="173"/>
      <c r="PCD159" s="173"/>
      <c r="PCE159" s="173"/>
      <c r="PCF159" s="173"/>
      <c r="PCG159" s="173"/>
      <c r="PCH159" s="173"/>
      <c r="PCI159" s="173"/>
      <c r="PCJ159" s="173"/>
      <c r="PCK159" s="173"/>
      <c r="PCL159" s="173"/>
      <c r="PCM159" s="173"/>
      <c r="PCN159" s="173"/>
      <c r="PCO159" s="173"/>
      <c r="PCP159" s="173"/>
      <c r="PCQ159" s="173"/>
      <c r="PCR159" s="173"/>
      <c r="PCS159" s="173"/>
      <c r="PCT159" s="173"/>
      <c r="PCU159" s="173"/>
      <c r="PCV159" s="173"/>
      <c r="PCW159" s="173"/>
      <c r="PCX159" s="173"/>
      <c r="PCY159" s="173"/>
      <c r="PCZ159" s="173"/>
      <c r="PDA159" s="173"/>
      <c r="PDB159" s="173"/>
      <c r="PDC159" s="173"/>
      <c r="PDD159" s="173"/>
      <c r="PDE159" s="173"/>
      <c r="PDF159" s="173"/>
      <c r="PDG159" s="173"/>
      <c r="PDH159" s="173"/>
      <c r="PDI159" s="173"/>
      <c r="PDJ159" s="173"/>
      <c r="PDK159" s="173"/>
      <c r="PDL159" s="173"/>
      <c r="PDM159" s="173"/>
      <c r="PDN159" s="173"/>
      <c r="PDO159" s="173"/>
      <c r="PDP159" s="173"/>
      <c r="PDQ159" s="173"/>
      <c r="PDR159" s="173"/>
      <c r="PDS159" s="173"/>
      <c r="PDT159" s="173"/>
      <c r="PDU159" s="173"/>
      <c r="PDV159" s="173"/>
      <c r="PDW159" s="173"/>
      <c r="PDX159" s="173"/>
      <c r="PDY159" s="173"/>
      <c r="PDZ159" s="173"/>
      <c r="PEA159" s="173"/>
      <c r="PEB159" s="173"/>
      <c r="PEC159" s="173"/>
      <c r="PED159" s="173"/>
      <c r="PEE159" s="173"/>
      <c r="PEF159" s="173"/>
      <c r="PEG159" s="173"/>
      <c r="PEH159" s="173"/>
      <c r="PEI159" s="173"/>
      <c r="PEJ159" s="173"/>
      <c r="PEK159" s="173"/>
      <c r="PEL159" s="173"/>
      <c r="PEM159" s="173"/>
      <c r="PEN159" s="173"/>
      <c r="PEO159" s="173"/>
      <c r="PEP159" s="173"/>
      <c r="PEQ159" s="173"/>
      <c r="PEX159" s="173"/>
      <c r="PEY159" s="173"/>
      <c r="PEZ159" s="173"/>
      <c r="PFA159" s="173"/>
      <c r="PFB159" s="173"/>
      <c r="PFC159" s="173"/>
      <c r="PFD159" s="173"/>
      <c r="PFE159" s="173"/>
      <c r="PFF159" s="173"/>
      <c r="PFG159" s="173"/>
      <c r="PFH159" s="173"/>
      <c r="PFI159" s="173"/>
      <c r="PFJ159" s="173"/>
      <c r="PFK159" s="173"/>
      <c r="PFL159" s="173"/>
      <c r="PFM159" s="173"/>
      <c r="PFN159" s="173"/>
      <c r="PFO159" s="173"/>
      <c r="PFP159" s="173"/>
      <c r="PFQ159" s="173"/>
      <c r="PFR159" s="173"/>
      <c r="PFS159" s="173"/>
      <c r="PFT159" s="173"/>
      <c r="PFU159" s="173"/>
      <c r="PFV159" s="173"/>
      <c r="PFW159" s="173"/>
      <c r="PFX159" s="173"/>
      <c r="PFY159" s="173"/>
      <c r="PFZ159" s="173"/>
      <c r="PGA159" s="173"/>
      <c r="PGB159" s="173"/>
      <c r="PGC159" s="173"/>
      <c r="PGD159" s="173"/>
      <c r="PGE159" s="173"/>
      <c r="PGF159" s="173"/>
      <c r="PGG159" s="173"/>
      <c r="PGH159" s="173"/>
      <c r="PGI159" s="173"/>
      <c r="PGJ159" s="173"/>
      <c r="PGK159" s="173"/>
      <c r="PGL159" s="173"/>
      <c r="PGM159" s="173"/>
      <c r="PGN159" s="173"/>
      <c r="PGO159" s="173"/>
      <c r="PGP159" s="173"/>
      <c r="PGQ159" s="173"/>
      <c r="PGR159" s="173"/>
      <c r="PGS159" s="173"/>
      <c r="PGT159" s="173"/>
      <c r="PGU159" s="173"/>
      <c r="PGV159" s="173"/>
      <c r="PGW159" s="173"/>
      <c r="PGX159" s="173"/>
      <c r="PGY159" s="173"/>
      <c r="PGZ159" s="173"/>
      <c r="PHA159" s="173"/>
      <c r="PHB159" s="173"/>
      <c r="PHC159" s="173"/>
      <c r="PHD159" s="173"/>
      <c r="PHE159" s="173"/>
      <c r="PHF159" s="173"/>
      <c r="PHG159" s="173"/>
      <c r="PHH159" s="173"/>
      <c r="PHI159" s="173"/>
      <c r="PHJ159" s="173"/>
      <c r="PHK159" s="173"/>
      <c r="PHL159" s="173"/>
      <c r="PHM159" s="173"/>
      <c r="PHN159" s="173"/>
      <c r="PHO159" s="173"/>
      <c r="PHP159" s="173"/>
      <c r="PHQ159" s="173"/>
      <c r="PHR159" s="173"/>
      <c r="PHS159" s="173"/>
      <c r="PHT159" s="173"/>
      <c r="PHU159" s="173"/>
      <c r="PHV159" s="173"/>
      <c r="PHW159" s="173"/>
      <c r="PHX159" s="173"/>
      <c r="PHY159" s="173"/>
      <c r="PHZ159" s="173"/>
      <c r="PIA159" s="173"/>
      <c r="PIB159" s="173"/>
      <c r="PIC159" s="173"/>
      <c r="PID159" s="173"/>
      <c r="PIE159" s="173"/>
      <c r="PIF159" s="173"/>
      <c r="PIG159" s="173"/>
      <c r="PIH159" s="173"/>
      <c r="PII159" s="173"/>
      <c r="PIJ159" s="173"/>
      <c r="PIK159" s="173"/>
      <c r="PIL159" s="173"/>
      <c r="PIM159" s="173"/>
      <c r="PIN159" s="173"/>
      <c r="PIO159" s="173"/>
      <c r="PIP159" s="173"/>
      <c r="PIQ159" s="173"/>
      <c r="PIR159" s="173"/>
      <c r="PIS159" s="173"/>
      <c r="PIT159" s="173"/>
      <c r="PIU159" s="173"/>
      <c r="PIV159" s="173"/>
      <c r="PIW159" s="173"/>
      <c r="PIX159" s="173"/>
      <c r="PIY159" s="173"/>
      <c r="PIZ159" s="173"/>
      <c r="PJA159" s="173"/>
      <c r="PJB159" s="173"/>
      <c r="PJC159" s="173"/>
      <c r="PJD159" s="173"/>
      <c r="PJE159" s="173"/>
      <c r="PJF159" s="173"/>
      <c r="PJG159" s="173"/>
      <c r="PJH159" s="173"/>
      <c r="PJI159" s="173"/>
      <c r="PJJ159" s="173"/>
      <c r="PJK159" s="173"/>
      <c r="PJL159" s="173"/>
      <c r="PJM159" s="173"/>
      <c r="PJN159" s="173"/>
      <c r="PJO159" s="173"/>
      <c r="PJP159" s="173"/>
      <c r="PJQ159" s="173"/>
      <c r="PJR159" s="173"/>
      <c r="PJS159" s="173"/>
      <c r="PJT159" s="173"/>
      <c r="PJU159" s="173"/>
      <c r="PJV159" s="173"/>
      <c r="PJW159" s="173"/>
      <c r="PJX159" s="173"/>
      <c r="PJY159" s="173"/>
      <c r="PJZ159" s="173"/>
      <c r="PKA159" s="173"/>
      <c r="PKB159" s="173"/>
      <c r="PKC159" s="173"/>
      <c r="PKD159" s="173"/>
      <c r="PKE159" s="173"/>
      <c r="PKF159" s="173"/>
      <c r="PKG159" s="173"/>
      <c r="PKH159" s="173"/>
      <c r="PKI159" s="173"/>
      <c r="PKJ159" s="173"/>
      <c r="PKK159" s="173"/>
      <c r="PKL159" s="173"/>
      <c r="PKM159" s="173"/>
      <c r="PKN159" s="173"/>
      <c r="PKO159" s="173"/>
      <c r="PKP159" s="173"/>
      <c r="PKQ159" s="173"/>
      <c r="PKR159" s="173"/>
      <c r="PKS159" s="173"/>
      <c r="PKT159" s="173"/>
      <c r="PKU159" s="173"/>
      <c r="PKV159" s="173"/>
      <c r="PKW159" s="173"/>
      <c r="PKX159" s="173"/>
      <c r="PKY159" s="173"/>
      <c r="PKZ159" s="173"/>
      <c r="PLA159" s="173"/>
      <c r="PLB159" s="173"/>
      <c r="PLC159" s="173"/>
      <c r="PLD159" s="173"/>
      <c r="PLE159" s="173"/>
      <c r="PLF159" s="173"/>
      <c r="PLG159" s="173"/>
      <c r="PLH159" s="173"/>
      <c r="PLI159" s="173"/>
      <c r="PLJ159" s="173"/>
      <c r="PLK159" s="173"/>
      <c r="PLL159" s="173"/>
      <c r="PLM159" s="173"/>
      <c r="PLN159" s="173"/>
      <c r="PLO159" s="173"/>
      <c r="PLP159" s="173"/>
      <c r="PLQ159" s="173"/>
      <c r="PLR159" s="173"/>
      <c r="PLS159" s="173"/>
      <c r="PLT159" s="173"/>
      <c r="PLU159" s="173"/>
      <c r="PLV159" s="173"/>
      <c r="PLW159" s="173"/>
      <c r="PLX159" s="173"/>
      <c r="PLY159" s="173"/>
      <c r="PLZ159" s="173"/>
      <c r="PMA159" s="173"/>
      <c r="PMB159" s="173"/>
      <c r="PMC159" s="173"/>
      <c r="PMD159" s="173"/>
      <c r="PME159" s="173"/>
      <c r="PMF159" s="173"/>
      <c r="PMG159" s="173"/>
      <c r="PMH159" s="173"/>
      <c r="PMI159" s="173"/>
      <c r="PMJ159" s="173"/>
      <c r="PMK159" s="173"/>
      <c r="PML159" s="173"/>
      <c r="PMM159" s="173"/>
      <c r="PMN159" s="173"/>
      <c r="PMO159" s="173"/>
      <c r="PMP159" s="173"/>
      <c r="PMQ159" s="173"/>
      <c r="PMR159" s="173"/>
      <c r="PMS159" s="173"/>
      <c r="PMT159" s="173"/>
      <c r="PMU159" s="173"/>
      <c r="PMV159" s="173"/>
      <c r="PMW159" s="173"/>
      <c r="PMX159" s="173"/>
      <c r="PMY159" s="173"/>
      <c r="PMZ159" s="173"/>
      <c r="PNA159" s="173"/>
      <c r="PNB159" s="173"/>
      <c r="PNC159" s="173"/>
      <c r="PND159" s="173"/>
      <c r="PNE159" s="173"/>
      <c r="PNF159" s="173"/>
      <c r="PNG159" s="173"/>
      <c r="PNH159" s="173"/>
      <c r="PNI159" s="173"/>
      <c r="PNJ159" s="173"/>
      <c r="PNK159" s="173"/>
      <c r="PNL159" s="173"/>
      <c r="PNM159" s="173"/>
      <c r="PNN159" s="173"/>
      <c r="PNO159" s="173"/>
      <c r="PNP159" s="173"/>
      <c r="PNQ159" s="173"/>
      <c r="PNR159" s="173"/>
      <c r="PNS159" s="173"/>
      <c r="PNT159" s="173"/>
      <c r="PNU159" s="173"/>
      <c r="PNV159" s="173"/>
      <c r="PNW159" s="173"/>
      <c r="PNX159" s="173"/>
      <c r="PNY159" s="173"/>
      <c r="PNZ159" s="173"/>
      <c r="POA159" s="173"/>
      <c r="POB159" s="173"/>
      <c r="POC159" s="173"/>
      <c r="POD159" s="173"/>
      <c r="POE159" s="173"/>
      <c r="POF159" s="173"/>
      <c r="POG159" s="173"/>
      <c r="POH159" s="173"/>
      <c r="POI159" s="173"/>
      <c r="POJ159" s="173"/>
      <c r="POK159" s="173"/>
      <c r="POL159" s="173"/>
      <c r="POM159" s="173"/>
      <c r="POT159" s="173"/>
      <c r="POU159" s="173"/>
      <c r="POV159" s="173"/>
      <c r="POW159" s="173"/>
      <c r="POX159" s="173"/>
      <c r="POY159" s="173"/>
      <c r="POZ159" s="173"/>
      <c r="PPA159" s="173"/>
      <c r="PPB159" s="173"/>
      <c r="PPC159" s="173"/>
      <c r="PPD159" s="173"/>
      <c r="PPE159" s="173"/>
      <c r="PPF159" s="173"/>
      <c r="PPG159" s="173"/>
      <c r="PPH159" s="173"/>
      <c r="PPI159" s="173"/>
      <c r="PPJ159" s="173"/>
      <c r="PPK159" s="173"/>
      <c r="PPL159" s="173"/>
      <c r="PPM159" s="173"/>
      <c r="PPN159" s="173"/>
      <c r="PPO159" s="173"/>
      <c r="PPP159" s="173"/>
      <c r="PPQ159" s="173"/>
      <c r="PPR159" s="173"/>
      <c r="PPS159" s="173"/>
      <c r="PPT159" s="173"/>
      <c r="PPU159" s="173"/>
      <c r="PPV159" s="173"/>
      <c r="PPW159" s="173"/>
      <c r="PPX159" s="173"/>
      <c r="PPY159" s="173"/>
      <c r="PPZ159" s="173"/>
      <c r="PQA159" s="173"/>
      <c r="PQB159" s="173"/>
      <c r="PQC159" s="173"/>
      <c r="PQD159" s="173"/>
      <c r="PQE159" s="173"/>
      <c r="PQF159" s="173"/>
      <c r="PQG159" s="173"/>
      <c r="PQH159" s="173"/>
      <c r="PQI159" s="173"/>
      <c r="PQJ159" s="173"/>
      <c r="PQK159" s="173"/>
      <c r="PQL159" s="173"/>
      <c r="PQM159" s="173"/>
      <c r="PQN159" s="173"/>
      <c r="PQO159" s="173"/>
      <c r="PQP159" s="173"/>
      <c r="PQQ159" s="173"/>
      <c r="PQR159" s="173"/>
      <c r="PQS159" s="173"/>
      <c r="PQT159" s="173"/>
      <c r="PQU159" s="173"/>
      <c r="PQV159" s="173"/>
      <c r="PQW159" s="173"/>
      <c r="PQX159" s="173"/>
      <c r="PQY159" s="173"/>
      <c r="PQZ159" s="173"/>
      <c r="PRA159" s="173"/>
      <c r="PRB159" s="173"/>
      <c r="PRC159" s="173"/>
      <c r="PRD159" s="173"/>
      <c r="PRE159" s="173"/>
      <c r="PRF159" s="173"/>
      <c r="PRG159" s="173"/>
      <c r="PRH159" s="173"/>
      <c r="PRI159" s="173"/>
      <c r="PRJ159" s="173"/>
      <c r="PRK159" s="173"/>
      <c r="PRL159" s="173"/>
      <c r="PRM159" s="173"/>
      <c r="PRN159" s="173"/>
      <c r="PRO159" s="173"/>
      <c r="PRP159" s="173"/>
      <c r="PRQ159" s="173"/>
      <c r="PRR159" s="173"/>
      <c r="PRS159" s="173"/>
      <c r="PRT159" s="173"/>
      <c r="PRU159" s="173"/>
      <c r="PRV159" s="173"/>
      <c r="PRW159" s="173"/>
      <c r="PRX159" s="173"/>
      <c r="PRY159" s="173"/>
      <c r="PRZ159" s="173"/>
      <c r="PSA159" s="173"/>
      <c r="PSB159" s="173"/>
      <c r="PSC159" s="173"/>
      <c r="PSD159" s="173"/>
      <c r="PSE159" s="173"/>
      <c r="PSF159" s="173"/>
      <c r="PSG159" s="173"/>
      <c r="PSH159" s="173"/>
      <c r="PSI159" s="173"/>
      <c r="PSJ159" s="173"/>
      <c r="PSK159" s="173"/>
      <c r="PSL159" s="173"/>
      <c r="PSM159" s="173"/>
      <c r="PSN159" s="173"/>
      <c r="PSO159" s="173"/>
      <c r="PSP159" s="173"/>
      <c r="PSQ159" s="173"/>
      <c r="PSR159" s="173"/>
      <c r="PSS159" s="173"/>
      <c r="PST159" s="173"/>
      <c r="PSU159" s="173"/>
      <c r="PSV159" s="173"/>
      <c r="PSW159" s="173"/>
      <c r="PSX159" s="173"/>
      <c r="PSY159" s="173"/>
      <c r="PSZ159" s="173"/>
      <c r="PTA159" s="173"/>
      <c r="PTB159" s="173"/>
      <c r="PTC159" s="173"/>
      <c r="PTD159" s="173"/>
      <c r="PTE159" s="173"/>
      <c r="PTF159" s="173"/>
      <c r="PTG159" s="173"/>
      <c r="PTH159" s="173"/>
      <c r="PTI159" s="173"/>
      <c r="PTJ159" s="173"/>
      <c r="PTK159" s="173"/>
      <c r="PTL159" s="173"/>
      <c r="PTM159" s="173"/>
      <c r="PTN159" s="173"/>
      <c r="PTO159" s="173"/>
      <c r="PTP159" s="173"/>
      <c r="PTQ159" s="173"/>
      <c r="PTR159" s="173"/>
      <c r="PTS159" s="173"/>
      <c r="PTT159" s="173"/>
      <c r="PTU159" s="173"/>
      <c r="PTV159" s="173"/>
      <c r="PTW159" s="173"/>
      <c r="PTX159" s="173"/>
      <c r="PTY159" s="173"/>
      <c r="PTZ159" s="173"/>
      <c r="PUA159" s="173"/>
      <c r="PUB159" s="173"/>
      <c r="PUC159" s="173"/>
      <c r="PUD159" s="173"/>
      <c r="PUE159" s="173"/>
      <c r="PUF159" s="173"/>
      <c r="PUG159" s="173"/>
      <c r="PUH159" s="173"/>
      <c r="PUI159" s="173"/>
      <c r="PUJ159" s="173"/>
      <c r="PUK159" s="173"/>
      <c r="PUL159" s="173"/>
      <c r="PUM159" s="173"/>
      <c r="PUN159" s="173"/>
      <c r="PUO159" s="173"/>
      <c r="PUP159" s="173"/>
      <c r="PUQ159" s="173"/>
      <c r="PUR159" s="173"/>
      <c r="PUS159" s="173"/>
      <c r="PUT159" s="173"/>
      <c r="PUU159" s="173"/>
      <c r="PUV159" s="173"/>
      <c r="PUW159" s="173"/>
      <c r="PUX159" s="173"/>
      <c r="PUY159" s="173"/>
      <c r="PUZ159" s="173"/>
      <c r="PVA159" s="173"/>
      <c r="PVB159" s="173"/>
      <c r="PVC159" s="173"/>
      <c r="PVD159" s="173"/>
      <c r="PVE159" s="173"/>
      <c r="PVF159" s="173"/>
      <c r="PVG159" s="173"/>
      <c r="PVH159" s="173"/>
      <c r="PVI159" s="173"/>
      <c r="PVJ159" s="173"/>
      <c r="PVK159" s="173"/>
      <c r="PVL159" s="173"/>
      <c r="PVM159" s="173"/>
      <c r="PVN159" s="173"/>
      <c r="PVO159" s="173"/>
      <c r="PVP159" s="173"/>
      <c r="PVQ159" s="173"/>
      <c r="PVR159" s="173"/>
      <c r="PVS159" s="173"/>
      <c r="PVT159" s="173"/>
      <c r="PVU159" s="173"/>
      <c r="PVV159" s="173"/>
      <c r="PVW159" s="173"/>
      <c r="PVX159" s="173"/>
      <c r="PVY159" s="173"/>
      <c r="PVZ159" s="173"/>
      <c r="PWA159" s="173"/>
      <c r="PWB159" s="173"/>
      <c r="PWC159" s="173"/>
      <c r="PWD159" s="173"/>
      <c r="PWE159" s="173"/>
      <c r="PWF159" s="173"/>
      <c r="PWG159" s="173"/>
      <c r="PWH159" s="173"/>
      <c r="PWI159" s="173"/>
      <c r="PWJ159" s="173"/>
      <c r="PWK159" s="173"/>
      <c r="PWL159" s="173"/>
      <c r="PWM159" s="173"/>
      <c r="PWN159" s="173"/>
      <c r="PWO159" s="173"/>
      <c r="PWP159" s="173"/>
      <c r="PWQ159" s="173"/>
      <c r="PWR159" s="173"/>
      <c r="PWS159" s="173"/>
      <c r="PWT159" s="173"/>
      <c r="PWU159" s="173"/>
      <c r="PWV159" s="173"/>
      <c r="PWW159" s="173"/>
      <c r="PWX159" s="173"/>
      <c r="PWY159" s="173"/>
      <c r="PWZ159" s="173"/>
      <c r="PXA159" s="173"/>
      <c r="PXB159" s="173"/>
      <c r="PXC159" s="173"/>
      <c r="PXD159" s="173"/>
      <c r="PXE159" s="173"/>
      <c r="PXF159" s="173"/>
      <c r="PXG159" s="173"/>
      <c r="PXH159" s="173"/>
      <c r="PXI159" s="173"/>
      <c r="PXJ159" s="173"/>
      <c r="PXK159" s="173"/>
      <c r="PXL159" s="173"/>
      <c r="PXM159" s="173"/>
      <c r="PXN159" s="173"/>
      <c r="PXO159" s="173"/>
      <c r="PXP159" s="173"/>
      <c r="PXQ159" s="173"/>
      <c r="PXR159" s="173"/>
      <c r="PXS159" s="173"/>
      <c r="PXT159" s="173"/>
      <c r="PXU159" s="173"/>
      <c r="PXV159" s="173"/>
      <c r="PXW159" s="173"/>
      <c r="PXX159" s="173"/>
      <c r="PXY159" s="173"/>
      <c r="PXZ159" s="173"/>
      <c r="PYA159" s="173"/>
      <c r="PYB159" s="173"/>
      <c r="PYC159" s="173"/>
      <c r="PYD159" s="173"/>
      <c r="PYE159" s="173"/>
      <c r="PYF159" s="173"/>
      <c r="PYG159" s="173"/>
      <c r="PYH159" s="173"/>
      <c r="PYI159" s="173"/>
      <c r="PYP159" s="173"/>
      <c r="PYQ159" s="173"/>
      <c r="PYR159" s="173"/>
      <c r="PYS159" s="173"/>
      <c r="PYT159" s="173"/>
      <c r="PYU159" s="173"/>
      <c r="PYV159" s="173"/>
      <c r="PYW159" s="173"/>
      <c r="PYX159" s="173"/>
      <c r="PYY159" s="173"/>
      <c r="PYZ159" s="173"/>
      <c r="PZA159" s="173"/>
      <c r="PZB159" s="173"/>
      <c r="PZC159" s="173"/>
      <c r="PZD159" s="173"/>
      <c r="PZE159" s="173"/>
      <c r="PZF159" s="173"/>
      <c r="PZG159" s="173"/>
      <c r="PZH159" s="173"/>
      <c r="PZI159" s="173"/>
      <c r="PZJ159" s="173"/>
      <c r="PZK159" s="173"/>
      <c r="PZL159" s="173"/>
      <c r="PZM159" s="173"/>
      <c r="PZN159" s="173"/>
      <c r="PZO159" s="173"/>
      <c r="PZP159" s="173"/>
      <c r="PZQ159" s="173"/>
      <c r="PZR159" s="173"/>
      <c r="PZS159" s="173"/>
      <c r="PZT159" s="173"/>
      <c r="PZU159" s="173"/>
      <c r="PZV159" s="173"/>
      <c r="PZW159" s="173"/>
      <c r="PZX159" s="173"/>
      <c r="PZY159" s="173"/>
      <c r="PZZ159" s="173"/>
      <c r="QAA159" s="173"/>
      <c r="QAB159" s="173"/>
      <c r="QAC159" s="173"/>
      <c r="QAD159" s="173"/>
      <c r="QAE159" s="173"/>
      <c r="QAF159" s="173"/>
      <c r="QAG159" s="173"/>
      <c r="QAH159" s="173"/>
      <c r="QAI159" s="173"/>
      <c r="QAJ159" s="173"/>
      <c r="QAK159" s="173"/>
      <c r="QAL159" s="173"/>
      <c r="QAM159" s="173"/>
      <c r="QAN159" s="173"/>
      <c r="QAO159" s="173"/>
      <c r="QAP159" s="173"/>
      <c r="QAQ159" s="173"/>
      <c r="QAR159" s="173"/>
      <c r="QAS159" s="173"/>
      <c r="QAT159" s="173"/>
      <c r="QAU159" s="173"/>
      <c r="QAV159" s="173"/>
      <c r="QAW159" s="173"/>
      <c r="QAX159" s="173"/>
      <c r="QAY159" s="173"/>
      <c r="QAZ159" s="173"/>
      <c r="QBA159" s="173"/>
      <c r="QBB159" s="173"/>
      <c r="QBC159" s="173"/>
      <c r="QBD159" s="173"/>
      <c r="QBE159" s="173"/>
      <c r="QBF159" s="173"/>
      <c r="QBG159" s="173"/>
      <c r="QBH159" s="173"/>
      <c r="QBI159" s="173"/>
      <c r="QBJ159" s="173"/>
      <c r="QBK159" s="173"/>
      <c r="QBL159" s="173"/>
      <c r="QBM159" s="173"/>
      <c r="QBN159" s="173"/>
      <c r="QBO159" s="173"/>
      <c r="QBP159" s="173"/>
      <c r="QBQ159" s="173"/>
      <c r="QBR159" s="173"/>
      <c r="QBS159" s="173"/>
      <c r="QBT159" s="173"/>
      <c r="QBU159" s="173"/>
      <c r="QBV159" s="173"/>
      <c r="QBW159" s="173"/>
      <c r="QBX159" s="173"/>
      <c r="QBY159" s="173"/>
      <c r="QBZ159" s="173"/>
      <c r="QCA159" s="173"/>
      <c r="QCB159" s="173"/>
      <c r="QCC159" s="173"/>
      <c r="QCD159" s="173"/>
      <c r="QCE159" s="173"/>
      <c r="QCF159" s="173"/>
      <c r="QCG159" s="173"/>
      <c r="QCH159" s="173"/>
      <c r="QCI159" s="173"/>
      <c r="QCJ159" s="173"/>
      <c r="QCK159" s="173"/>
      <c r="QCL159" s="173"/>
      <c r="QCM159" s="173"/>
      <c r="QCN159" s="173"/>
      <c r="QCO159" s="173"/>
      <c r="QCP159" s="173"/>
      <c r="QCQ159" s="173"/>
      <c r="QCR159" s="173"/>
      <c r="QCS159" s="173"/>
      <c r="QCT159" s="173"/>
      <c r="QCU159" s="173"/>
      <c r="QCV159" s="173"/>
      <c r="QCW159" s="173"/>
      <c r="QCX159" s="173"/>
      <c r="QCY159" s="173"/>
      <c r="QCZ159" s="173"/>
      <c r="QDA159" s="173"/>
      <c r="QDB159" s="173"/>
      <c r="QDC159" s="173"/>
      <c r="QDD159" s="173"/>
      <c r="QDE159" s="173"/>
      <c r="QDF159" s="173"/>
      <c r="QDG159" s="173"/>
      <c r="QDH159" s="173"/>
      <c r="QDI159" s="173"/>
      <c r="QDJ159" s="173"/>
      <c r="QDK159" s="173"/>
      <c r="QDL159" s="173"/>
      <c r="QDM159" s="173"/>
      <c r="QDN159" s="173"/>
      <c r="QDO159" s="173"/>
      <c r="QDP159" s="173"/>
      <c r="QDQ159" s="173"/>
      <c r="QDR159" s="173"/>
      <c r="QDS159" s="173"/>
      <c r="QDT159" s="173"/>
      <c r="QDU159" s="173"/>
      <c r="QDV159" s="173"/>
      <c r="QDW159" s="173"/>
      <c r="QDX159" s="173"/>
      <c r="QDY159" s="173"/>
      <c r="QDZ159" s="173"/>
      <c r="QEA159" s="173"/>
      <c r="QEB159" s="173"/>
      <c r="QEC159" s="173"/>
      <c r="QED159" s="173"/>
      <c r="QEE159" s="173"/>
      <c r="QEF159" s="173"/>
      <c r="QEG159" s="173"/>
      <c r="QEH159" s="173"/>
      <c r="QEI159" s="173"/>
      <c r="QEJ159" s="173"/>
      <c r="QEK159" s="173"/>
      <c r="QEL159" s="173"/>
      <c r="QEM159" s="173"/>
      <c r="QEN159" s="173"/>
      <c r="QEO159" s="173"/>
      <c r="QEP159" s="173"/>
      <c r="QEQ159" s="173"/>
      <c r="QER159" s="173"/>
      <c r="QES159" s="173"/>
      <c r="QET159" s="173"/>
      <c r="QEU159" s="173"/>
      <c r="QEV159" s="173"/>
      <c r="QEW159" s="173"/>
      <c r="QEX159" s="173"/>
      <c r="QEY159" s="173"/>
      <c r="QEZ159" s="173"/>
      <c r="QFA159" s="173"/>
      <c r="QFB159" s="173"/>
      <c r="QFC159" s="173"/>
      <c r="QFD159" s="173"/>
      <c r="QFE159" s="173"/>
      <c r="QFF159" s="173"/>
      <c r="QFG159" s="173"/>
      <c r="QFH159" s="173"/>
      <c r="QFI159" s="173"/>
      <c r="QFJ159" s="173"/>
      <c r="QFK159" s="173"/>
      <c r="QFL159" s="173"/>
      <c r="QFM159" s="173"/>
      <c r="QFN159" s="173"/>
      <c r="QFO159" s="173"/>
      <c r="QFP159" s="173"/>
      <c r="QFQ159" s="173"/>
      <c r="QFR159" s="173"/>
      <c r="QFS159" s="173"/>
      <c r="QFT159" s="173"/>
      <c r="QFU159" s="173"/>
      <c r="QFV159" s="173"/>
      <c r="QFW159" s="173"/>
      <c r="QFX159" s="173"/>
      <c r="QFY159" s="173"/>
      <c r="QFZ159" s="173"/>
      <c r="QGA159" s="173"/>
      <c r="QGB159" s="173"/>
      <c r="QGC159" s="173"/>
      <c r="QGD159" s="173"/>
      <c r="QGE159" s="173"/>
      <c r="QGF159" s="173"/>
      <c r="QGG159" s="173"/>
      <c r="QGH159" s="173"/>
      <c r="QGI159" s="173"/>
      <c r="QGJ159" s="173"/>
      <c r="QGK159" s="173"/>
      <c r="QGL159" s="173"/>
      <c r="QGM159" s="173"/>
      <c r="QGN159" s="173"/>
      <c r="QGO159" s="173"/>
      <c r="QGP159" s="173"/>
      <c r="QGQ159" s="173"/>
      <c r="QGR159" s="173"/>
      <c r="QGS159" s="173"/>
      <c r="QGT159" s="173"/>
      <c r="QGU159" s="173"/>
      <c r="QGV159" s="173"/>
      <c r="QGW159" s="173"/>
      <c r="QGX159" s="173"/>
      <c r="QGY159" s="173"/>
      <c r="QGZ159" s="173"/>
      <c r="QHA159" s="173"/>
      <c r="QHB159" s="173"/>
      <c r="QHC159" s="173"/>
      <c r="QHD159" s="173"/>
      <c r="QHE159" s="173"/>
      <c r="QHF159" s="173"/>
      <c r="QHG159" s="173"/>
      <c r="QHH159" s="173"/>
      <c r="QHI159" s="173"/>
      <c r="QHJ159" s="173"/>
      <c r="QHK159" s="173"/>
      <c r="QHL159" s="173"/>
      <c r="QHM159" s="173"/>
      <c r="QHN159" s="173"/>
      <c r="QHO159" s="173"/>
      <c r="QHP159" s="173"/>
      <c r="QHQ159" s="173"/>
      <c r="QHR159" s="173"/>
      <c r="QHS159" s="173"/>
      <c r="QHT159" s="173"/>
      <c r="QHU159" s="173"/>
      <c r="QHV159" s="173"/>
      <c r="QHW159" s="173"/>
      <c r="QHX159" s="173"/>
      <c r="QHY159" s="173"/>
      <c r="QHZ159" s="173"/>
      <c r="QIA159" s="173"/>
      <c r="QIB159" s="173"/>
      <c r="QIC159" s="173"/>
      <c r="QID159" s="173"/>
      <c r="QIE159" s="173"/>
      <c r="QIL159" s="173"/>
      <c r="QIM159" s="173"/>
      <c r="QIN159" s="173"/>
      <c r="QIO159" s="173"/>
      <c r="QIP159" s="173"/>
      <c r="QIQ159" s="173"/>
      <c r="QIR159" s="173"/>
      <c r="QIS159" s="173"/>
      <c r="QIT159" s="173"/>
      <c r="QIU159" s="173"/>
      <c r="QIV159" s="173"/>
      <c r="QIW159" s="173"/>
      <c r="QIX159" s="173"/>
      <c r="QIY159" s="173"/>
      <c r="QIZ159" s="173"/>
      <c r="QJA159" s="173"/>
      <c r="QJB159" s="173"/>
      <c r="QJC159" s="173"/>
      <c r="QJD159" s="173"/>
      <c r="QJE159" s="173"/>
      <c r="QJF159" s="173"/>
      <c r="QJG159" s="173"/>
      <c r="QJH159" s="173"/>
      <c r="QJI159" s="173"/>
      <c r="QJJ159" s="173"/>
      <c r="QJK159" s="173"/>
      <c r="QJL159" s="173"/>
      <c r="QJM159" s="173"/>
      <c r="QJN159" s="173"/>
      <c r="QJO159" s="173"/>
      <c r="QJP159" s="173"/>
      <c r="QJQ159" s="173"/>
      <c r="QJR159" s="173"/>
      <c r="QJS159" s="173"/>
      <c r="QJT159" s="173"/>
      <c r="QJU159" s="173"/>
      <c r="QJV159" s="173"/>
      <c r="QJW159" s="173"/>
      <c r="QJX159" s="173"/>
      <c r="QJY159" s="173"/>
      <c r="QJZ159" s="173"/>
      <c r="QKA159" s="173"/>
      <c r="QKB159" s="173"/>
      <c r="QKC159" s="173"/>
      <c r="QKD159" s="173"/>
      <c r="QKE159" s="173"/>
      <c r="QKF159" s="173"/>
      <c r="QKG159" s="173"/>
      <c r="QKH159" s="173"/>
      <c r="QKI159" s="173"/>
      <c r="QKJ159" s="173"/>
      <c r="QKK159" s="173"/>
      <c r="QKL159" s="173"/>
      <c r="QKM159" s="173"/>
      <c r="QKN159" s="173"/>
      <c r="QKO159" s="173"/>
      <c r="QKP159" s="173"/>
      <c r="QKQ159" s="173"/>
      <c r="QKR159" s="173"/>
      <c r="QKS159" s="173"/>
      <c r="QKT159" s="173"/>
      <c r="QKU159" s="173"/>
      <c r="QKV159" s="173"/>
      <c r="QKW159" s="173"/>
      <c r="QKX159" s="173"/>
      <c r="QKY159" s="173"/>
      <c r="QKZ159" s="173"/>
      <c r="QLA159" s="173"/>
      <c r="QLB159" s="173"/>
      <c r="QLC159" s="173"/>
      <c r="QLD159" s="173"/>
      <c r="QLE159" s="173"/>
      <c r="QLF159" s="173"/>
      <c r="QLG159" s="173"/>
      <c r="QLH159" s="173"/>
      <c r="QLI159" s="173"/>
      <c r="QLJ159" s="173"/>
      <c r="QLK159" s="173"/>
      <c r="QLL159" s="173"/>
      <c r="QLM159" s="173"/>
      <c r="QLN159" s="173"/>
      <c r="QLO159" s="173"/>
      <c r="QLP159" s="173"/>
      <c r="QLQ159" s="173"/>
      <c r="QLR159" s="173"/>
      <c r="QLS159" s="173"/>
      <c r="QLT159" s="173"/>
      <c r="QLU159" s="173"/>
      <c r="QLV159" s="173"/>
      <c r="QLW159" s="173"/>
      <c r="QLX159" s="173"/>
      <c r="QLY159" s="173"/>
      <c r="QLZ159" s="173"/>
      <c r="QMA159" s="173"/>
      <c r="QMB159" s="173"/>
      <c r="QMC159" s="173"/>
      <c r="QMD159" s="173"/>
      <c r="QME159" s="173"/>
      <c r="QMF159" s="173"/>
      <c r="QMG159" s="173"/>
      <c r="QMH159" s="173"/>
      <c r="QMI159" s="173"/>
      <c r="QMJ159" s="173"/>
      <c r="QMK159" s="173"/>
      <c r="QML159" s="173"/>
      <c r="QMM159" s="173"/>
      <c r="QMN159" s="173"/>
      <c r="QMO159" s="173"/>
      <c r="QMP159" s="173"/>
      <c r="QMQ159" s="173"/>
      <c r="QMR159" s="173"/>
      <c r="QMS159" s="173"/>
      <c r="QMT159" s="173"/>
      <c r="QMU159" s="173"/>
      <c r="QMV159" s="173"/>
      <c r="QMW159" s="173"/>
      <c r="QMX159" s="173"/>
      <c r="QMY159" s="173"/>
      <c r="QMZ159" s="173"/>
      <c r="QNA159" s="173"/>
      <c r="QNB159" s="173"/>
      <c r="QNC159" s="173"/>
      <c r="QND159" s="173"/>
      <c r="QNE159" s="173"/>
      <c r="QNF159" s="173"/>
      <c r="QNG159" s="173"/>
      <c r="QNH159" s="173"/>
      <c r="QNI159" s="173"/>
      <c r="QNJ159" s="173"/>
      <c r="QNK159" s="173"/>
      <c r="QNL159" s="173"/>
      <c r="QNM159" s="173"/>
      <c r="QNN159" s="173"/>
      <c r="QNO159" s="173"/>
      <c r="QNP159" s="173"/>
      <c r="QNQ159" s="173"/>
      <c r="QNR159" s="173"/>
      <c r="QNS159" s="173"/>
      <c r="QNT159" s="173"/>
      <c r="QNU159" s="173"/>
      <c r="QNV159" s="173"/>
      <c r="QNW159" s="173"/>
      <c r="QNX159" s="173"/>
      <c r="QNY159" s="173"/>
      <c r="QNZ159" s="173"/>
      <c r="QOA159" s="173"/>
      <c r="QOB159" s="173"/>
      <c r="QOC159" s="173"/>
      <c r="QOD159" s="173"/>
      <c r="QOE159" s="173"/>
      <c r="QOF159" s="173"/>
      <c r="QOG159" s="173"/>
      <c r="QOH159" s="173"/>
      <c r="QOI159" s="173"/>
      <c r="QOJ159" s="173"/>
      <c r="QOK159" s="173"/>
      <c r="QOL159" s="173"/>
      <c r="QOM159" s="173"/>
      <c r="QON159" s="173"/>
      <c r="QOO159" s="173"/>
      <c r="QOP159" s="173"/>
      <c r="QOQ159" s="173"/>
      <c r="QOR159" s="173"/>
      <c r="QOS159" s="173"/>
      <c r="QOT159" s="173"/>
      <c r="QOU159" s="173"/>
      <c r="QOV159" s="173"/>
      <c r="QOW159" s="173"/>
      <c r="QOX159" s="173"/>
      <c r="QOY159" s="173"/>
      <c r="QOZ159" s="173"/>
      <c r="QPA159" s="173"/>
      <c r="QPB159" s="173"/>
      <c r="QPC159" s="173"/>
      <c r="QPD159" s="173"/>
      <c r="QPE159" s="173"/>
      <c r="QPF159" s="173"/>
      <c r="QPG159" s="173"/>
      <c r="QPH159" s="173"/>
      <c r="QPI159" s="173"/>
      <c r="QPJ159" s="173"/>
      <c r="QPK159" s="173"/>
      <c r="QPL159" s="173"/>
      <c r="QPM159" s="173"/>
      <c r="QPN159" s="173"/>
      <c r="QPO159" s="173"/>
      <c r="QPP159" s="173"/>
      <c r="QPQ159" s="173"/>
      <c r="QPR159" s="173"/>
      <c r="QPS159" s="173"/>
      <c r="QPT159" s="173"/>
      <c r="QPU159" s="173"/>
      <c r="QPV159" s="173"/>
      <c r="QPW159" s="173"/>
      <c r="QPX159" s="173"/>
      <c r="QPY159" s="173"/>
      <c r="QPZ159" s="173"/>
      <c r="QQA159" s="173"/>
      <c r="QQB159" s="173"/>
      <c r="QQC159" s="173"/>
      <c r="QQD159" s="173"/>
      <c r="QQE159" s="173"/>
      <c r="QQF159" s="173"/>
      <c r="QQG159" s="173"/>
      <c r="QQH159" s="173"/>
      <c r="QQI159" s="173"/>
      <c r="QQJ159" s="173"/>
      <c r="QQK159" s="173"/>
      <c r="QQL159" s="173"/>
      <c r="QQM159" s="173"/>
      <c r="QQN159" s="173"/>
      <c r="QQO159" s="173"/>
      <c r="QQP159" s="173"/>
      <c r="QQQ159" s="173"/>
      <c r="QQR159" s="173"/>
      <c r="QQS159" s="173"/>
      <c r="QQT159" s="173"/>
      <c r="QQU159" s="173"/>
      <c r="QQV159" s="173"/>
      <c r="QQW159" s="173"/>
      <c r="QQX159" s="173"/>
      <c r="QQY159" s="173"/>
      <c r="QQZ159" s="173"/>
      <c r="QRA159" s="173"/>
      <c r="QRB159" s="173"/>
      <c r="QRC159" s="173"/>
      <c r="QRD159" s="173"/>
      <c r="QRE159" s="173"/>
      <c r="QRF159" s="173"/>
      <c r="QRG159" s="173"/>
      <c r="QRH159" s="173"/>
      <c r="QRI159" s="173"/>
      <c r="QRJ159" s="173"/>
      <c r="QRK159" s="173"/>
      <c r="QRL159" s="173"/>
      <c r="QRM159" s="173"/>
      <c r="QRN159" s="173"/>
      <c r="QRO159" s="173"/>
      <c r="QRP159" s="173"/>
      <c r="QRQ159" s="173"/>
      <c r="QRR159" s="173"/>
      <c r="QRS159" s="173"/>
      <c r="QRT159" s="173"/>
      <c r="QRU159" s="173"/>
      <c r="QRV159" s="173"/>
      <c r="QRW159" s="173"/>
      <c r="QRX159" s="173"/>
      <c r="QRY159" s="173"/>
      <c r="QRZ159" s="173"/>
      <c r="QSA159" s="173"/>
      <c r="QSH159" s="173"/>
      <c r="QSI159" s="173"/>
      <c r="QSJ159" s="173"/>
      <c r="QSK159" s="173"/>
      <c r="QSL159" s="173"/>
      <c r="QSM159" s="173"/>
      <c r="QSN159" s="173"/>
      <c r="QSO159" s="173"/>
      <c r="QSP159" s="173"/>
      <c r="QSQ159" s="173"/>
      <c r="QSR159" s="173"/>
      <c r="QSS159" s="173"/>
      <c r="QST159" s="173"/>
      <c r="QSU159" s="173"/>
      <c r="QSV159" s="173"/>
      <c r="QSW159" s="173"/>
      <c r="QSX159" s="173"/>
      <c r="QSY159" s="173"/>
      <c r="QSZ159" s="173"/>
      <c r="QTA159" s="173"/>
      <c r="QTB159" s="173"/>
      <c r="QTC159" s="173"/>
      <c r="QTD159" s="173"/>
      <c r="QTE159" s="173"/>
      <c r="QTF159" s="173"/>
      <c r="QTG159" s="173"/>
      <c r="QTH159" s="173"/>
      <c r="QTI159" s="173"/>
      <c r="QTJ159" s="173"/>
      <c r="QTK159" s="173"/>
      <c r="QTL159" s="173"/>
      <c r="QTM159" s="173"/>
      <c r="QTN159" s="173"/>
      <c r="QTO159" s="173"/>
      <c r="QTP159" s="173"/>
      <c r="QTQ159" s="173"/>
      <c r="QTR159" s="173"/>
      <c r="QTS159" s="173"/>
      <c r="QTT159" s="173"/>
      <c r="QTU159" s="173"/>
      <c r="QTV159" s="173"/>
      <c r="QTW159" s="173"/>
      <c r="QTX159" s="173"/>
      <c r="QTY159" s="173"/>
      <c r="QTZ159" s="173"/>
      <c r="QUA159" s="173"/>
      <c r="QUB159" s="173"/>
      <c r="QUC159" s="173"/>
      <c r="QUD159" s="173"/>
      <c r="QUE159" s="173"/>
      <c r="QUF159" s="173"/>
      <c r="QUG159" s="173"/>
      <c r="QUH159" s="173"/>
      <c r="QUI159" s="173"/>
      <c r="QUJ159" s="173"/>
      <c r="QUK159" s="173"/>
      <c r="QUL159" s="173"/>
      <c r="QUM159" s="173"/>
      <c r="QUN159" s="173"/>
      <c r="QUO159" s="173"/>
      <c r="QUP159" s="173"/>
      <c r="QUQ159" s="173"/>
      <c r="QUR159" s="173"/>
      <c r="QUS159" s="173"/>
      <c r="QUT159" s="173"/>
      <c r="QUU159" s="173"/>
      <c r="QUV159" s="173"/>
      <c r="QUW159" s="173"/>
      <c r="QUX159" s="173"/>
      <c r="QUY159" s="173"/>
      <c r="QUZ159" s="173"/>
      <c r="QVA159" s="173"/>
      <c r="QVB159" s="173"/>
      <c r="QVC159" s="173"/>
      <c r="QVD159" s="173"/>
      <c r="QVE159" s="173"/>
      <c r="QVF159" s="173"/>
      <c r="QVG159" s="173"/>
      <c r="QVH159" s="173"/>
      <c r="QVI159" s="173"/>
      <c r="QVJ159" s="173"/>
      <c r="QVK159" s="173"/>
      <c r="QVL159" s="173"/>
      <c r="QVM159" s="173"/>
      <c r="QVN159" s="173"/>
      <c r="QVO159" s="173"/>
      <c r="QVP159" s="173"/>
      <c r="QVQ159" s="173"/>
      <c r="QVR159" s="173"/>
      <c r="QVS159" s="173"/>
      <c r="QVT159" s="173"/>
      <c r="QVU159" s="173"/>
      <c r="QVV159" s="173"/>
      <c r="QVW159" s="173"/>
      <c r="QVX159" s="173"/>
      <c r="QVY159" s="173"/>
      <c r="QVZ159" s="173"/>
      <c r="QWA159" s="173"/>
      <c r="QWB159" s="173"/>
      <c r="QWC159" s="173"/>
      <c r="QWD159" s="173"/>
      <c r="QWE159" s="173"/>
      <c r="QWF159" s="173"/>
      <c r="QWG159" s="173"/>
      <c r="QWH159" s="173"/>
      <c r="QWI159" s="173"/>
      <c r="QWJ159" s="173"/>
      <c r="QWK159" s="173"/>
      <c r="QWL159" s="173"/>
      <c r="QWM159" s="173"/>
      <c r="QWN159" s="173"/>
      <c r="QWO159" s="173"/>
      <c r="QWP159" s="173"/>
      <c r="QWQ159" s="173"/>
      <c r="QWR159" s="173"/>
      <c r="QWS159" s="173"/>
      <c r="QWT159" s="173"/>
      <c r="QWU159" s="173"/>
      <c r="QWV159" s="173"/>
      <c r="QWW159" s="173"/>
      <c r="QWX159" s="173"/>
      <c r="QWY159" s="173"/>
      <c r="QWZ159" s="173"/>
      <c r="QXA159" s="173"/>
      <c r="QXB159" s="173"/>
      <c r="QXC159" s="173"/>
      <c r="QXD159" s="173"/>
      <c r="QXE159" s="173"/>
      <c r="QXF159" s="173"/>
      <c r="QXG159" s="173"/>
      <c r="QXH159" s="173"/>
      <c r="QXI159" s="173"/>
      <c r="QXJ159" s="173"/>
      <c r="QXK159" s="173"/>
      <c r="QXL159" s="173"/>
      <c r="QXM159" s="173"/>
      <c r="QXN159" s="173"/>
      <c r="QXO159" s="173"/>
      <c r="QXP159" s="173"/>
      <c r="QXQ159" s="173"/>
      <c r="QXR159" s="173"/>
      <c r="QXS159" s="173"/>
      <c r="QXT159" s="173"/>
      <c r="QXU159" s="173"/>
      <c r="QXV159" s="173"/>
      <c r="QXW159" s="173"/>
      <c r="QXX159" s="173"/>
      <c r="QXY159" s="173"/>
      <c r="QXZ159" s="173"/>
      <c r="QYA159" s="173"/>
      <c r="QYB159" s="173"/>
      <c r="QYC159" s="173"/>
      <c r="QYD159" s="173"/>
      <c r="QYE159" s="173"/>
      <c r="QYF159" s="173"/>
      <c r="QYG159" s="173"/>
      <c r="QYH159" s="173"/>
      <c r="QYI159" s="173"/>
      <c r="QYJ159" s="173"/>
      <c r="QYK159" s="173"/>
      <c r="QYL159" s="173"/>
      <c r="QYM159" s="173"/>
      <c r="QYN159" s="173"/>
      <c r="QYO159" s="173"/>
      <c r="QYP159" s="173"/>
      <c r="QYQ159" s="173"/>
      <c r="QYR159" s="173"/>
      <c r="QYS159" s="173"/>
      <c r="QYT159" s="173"/>
      <c r="QYU159" s="173"/>
      <c r="QYV159" s="173"/>
      <c r="QYW159" s="173"/>
      <c r="QYX159" s="173"/>
      <c r="QYY159" s="173"/>
      <c r="QYZ159" s="173"/>
      <c r="QZA159" s="173"/>
      <c r="QZB159" s="173"/>
      <c r="QZC159" s="173"/>
      <c r="QZD159" s="173"/>
      <c r="QZE159" s="173"/>
      <c r="QZF159" s="173"/>
      <c r="QZG159" s="173"/>
      <c r="QZH159" s="173"/>
      <c r="QZI159" s="173"/>
      <c r="QZJ159" s="173"/>
      <c r="QZK159" s="173"/>
      <c r="QZL159" s="173"/>
      <c r="QZM159" s="173"/>
      <c r="QZN159" s="173"/>
      <c r="QZO159" s="173"/>
      <c r="QZP159" s="173"/>
      <c r="QZQ159" s="173"/>
      <c r="QZR159" s="173"/>
      <c r="QZS159" s="173"/>
      <c r="QZT159" s="173"/>
      <c r="QZU159" s="173"/>
      <c r="QZV159" s="173"/>
      <c r="QZW159" s="173"/>
      <c r="QZX159" s="173"/>
      <c r="QZY159" s="173"/>
      <c r="QZZ159" s="173"/>
      <c r="RAA159" s="173"/>
      <c r="RAB159" s="173"/>
      <c r="RAC159" s="173"/>
      <c r="RAD159" s="173"/>
      <c r="RAE159" s="173"/>
      <c r="RAF159" s="173"/>
      <c r="RAG159" s="173"/>
      <c r="RAH159" s="173"/>
      <c r="RAI159" s="173"/>
      <c r="RAJ159" s="173"/>
      <c r="RAK159" s="173"/>
      <c r="RAL159" s="173"/>
      <c r="RAM159" s="173"/>
      <c r="RAN159" s="173"/>
      <c r="RAO159" s="173"/>
      <c r="RAP159" s="173"/>
      <c r="RAQ159" s="173"/>
      <c r="RAR159" s="173"/>
      <c r="RAS159" s="173"/>
      <c r="RAT159" s="173"/>
      <c r="RAU159" s="173"/>
      <c r="RAV159" s="173"/>
      <c r="RAW159" s="173"/>
      <c r="RAX159" s="173"/>
      <c r="RAY159" s="173"/>
      <c r="RAZ159" s="173"/>
      <c r="RBA159" s="173"/>
      <c r="RBB159" s="173"/>
      <c r="RBC159" s="173"/>
      <c r="RBD159" s="173"/>
      <c r="RBE159" s="173"/>
      <c r="RBF159" s="173"/>
      <c r="RBG159" s="173"/>
      <c r="RBH159" s="173"/>
      <c r="RBI159" s="173"/>
      <c r="RBJ159" s="173"/>
      <c r="RBK159" s="173"/>
      <c r="RBL159" s="173"/>
      <c r="RBM159" s="173"/>
      <c r="RBN159" s="173"/>
      <c r="RBO159" s="173"/>
      <c r="RBP159" s="173"/>
      <c r="RBQ159" s="173"/>
      <c r="RBR159" s="173"/>
      <c r="RBS159" s="173"/>
      <c r="RBT159" s="173"/>
      <c r="RBU159" s="173"/>
      <c r="RBV159" s="173"/>
      <c r="RBW159" s="173"/>
      <c r="RCD159" s="173"/>
      <c r="RCE159" s="173"/>
      <c r="RCF159" s="173"/>
      <c r="RCG159" s="173"/>
      <c r="RCH159" s="173"/>
      <c r="RCI159" s="173"/>
      <c r="RCJ159" s="173"/>
      <c r="RCK159" s="173"/>
      <c r="RCL159" s="173"/>
      <c r="RCM159" s="173"/>
      <c r="RCN159" s="173"/>
      <c r="RCO159" s="173"/>
      <c r="RCP159" s="173"/>
      <c r="RCQ159" s="173"/>
      <c r="RCR159" s="173"/>
      <c r="RCS159" s="173"/>
      <c r="RCT159" s="173"/>
      <c r="RCU159" s="173"/>
      <c r="RCV159" s="173"/>
      <c r="RCW159" s="173"/>
      <c r="RCX159" s="173"/>
      <c r="RCY159" s="173"/>
      <c r="RCZ159" s="173"/>
      <c r="RDA159" s="173"/>
      <c r="RDB159" s="173"/>
      <c r="RDC159" s="173"/>
      <c r="RDD159" s="173"/>
      <c r="RDE159" s="173"/>
      <c r="RDF159" s="173"/>
      <c r="RDG159" s="173"/>
      <c r="RDH159" s="173"/>
      <c r="RDI159" s="173"/>
      <c r="RDJ159" s="173"/>
      <c r="RDK159" s="173"/>
      <c r="RDL159" s="173"/>
      <c r="RDM159" s="173"/>
      <c r="RDN159" s="173"/>
      <c r="RDO159" s="173"/>
      <c r="RDP159" s="173"/>
      <c r="RDQ159" s="173"/>
      <c r="RDR159" s="173"/>
      <c r="RDS159" s="173"/>
      <c r="RDT159" s="173"/>
      <c r="RDU159" s="173"/>
      <c r="RDV159" s="173"/>
      <c r="RDW159" s="173"/>
      <c r="RDX159" s="173"/>
      <c r="RDY159" s="173"/>
      <c r="RDZ159" s="173"/>
      <c r="REA159" s="173"/>
      <c r="REB159" s="173"/>
      <c r="REC159" s="173"/>
      <c r="RED159" s="173"/>
      <c r="REE159" s="173"/>
      <c r="REF159" s="173"/>
      <c r="REG159" s="173"/>
      <c r="REH159" s="173"/>
      <c r="REI159" s="173"/>
      <c r="REJ159" s="173"/>
      <c r="REK159" s="173"/>
      <c r="REL159" s="173"/>
      <c r="REM159" s="173"/>
      <c r="REN159" s="173"/>
      <c r="REO159" s="173"/>
      <c r="REP159" s="173"/>
      <c r="REQ159" s="173"/>
      <c r="RER159" s="173"/>
      <c r="RES159" s="173"/>
      <c r="RET159" s="173"/>
      <c r="REU159" s="173"/>
      <c r="REV159" s="173"/>
      <c r="REW159" s="173"/>
      <c r="REX159" s="173"/>
      <c r="REY159" s="173"/>
      <c r="REZ159" s="173"/>
      <c r="RFA159" s="173"/>
      <c r="RFB159" s="173"/>
      <c r="RFC159" s="173"/>
      <c r="RFD159" s="173"/>
      <c r="RFE159" s="173"/>
      <c r="RFF159" s="173"/>
      <c r="RFG159" s="173"/>
      <c r="RFH159" s="173"/>
      <c r="RFI159" s="173"/>
      <c r="RFJ159" s="173"/>
      <c r="RFK159" s="173"/>
      <c r="RFL159" s="173"/>
      <c r="RFM159" s="173"/>
      <c r="RFN159" s="173"/>
      <c r="RFO159" s="173"/>
      <c r="RFP159" s="173"/>
      <c r="RFQ159" s="173"/>
      <c r="RFR159" s="173"/>
      <c r="RFS159" s="173"/>
      <c r="RFT159" s="173"/>
      <c r="RFU159" s="173"/>
      <c r="RFV159" s="173"/>
      <c r="RFW159" s="173"/>
      <c r="RFX159" s="173"/>
      <c r="RFY159" s="173"/>
      <c r="RFZ159" s="173"/>
      <c r="RGA159" s="173"/>
      <c r="RGB159" s="173"/>
      <c r="RGC159" s="173"/>
      <c r="RGD159" s="173"/>
      <c r="RGE159" s="173"/>
      <c r="RGF159" s="173"/>
      <c r="RGG159" s="173"/>
      <c r="RGH159" s="173"/>
      <c r="RGI159" s="173"/>
      <c r="RGJ159" s="173"/>
      <c r="RGK159" s="173"/>
      <c r="RGL159" s="173"/>
      <c r="RGM159" s="173"/>
      <c r="RGN159" s="173"/>
      <c r="RGO159" s="173"/>
      <c r="RGP159" s="173"/>
      <c r="RGQ159" s="173"/>
      <c r="RGR159" s="173"/>
      <c r="RGS159" s="173"/>
      <c r="RGT159" s="173"/>
      <c r="RGU159" s="173"/>
      <c r="RGV159" s="173"/>
      <c r="RGW159" s="173"/>
      <c r="RGX159" s="173"/>
      <c r="RGY159" s="173"/>
      <c r="RGZ159" s="173"/>
      <c r="RHA159" s="173"/>
      <c r="RHB159" s="173"/>
      <c r="RHC159" s="173"/>
      <c r="RHD159" s="173"/>
      <c r="RHE159" s="173"/>
      <c r="RHF159" s="173"/>
      <c r="RHG159" s="173"/>
      <c r="RHH159" s="173"/>
      <c r="RHI159" s="173"/>
      <c r="RHJ159" s="173"/>
      <c r="RHK159" s="173"/>
      <c r="RHL159" s="173"/>
      <c r="RHM159" s="173"/>
      <c r="RHN159" s="173"/>
      <c r="RHO159" s="173"/>
      <c r="RHP159" s="173"/>
      <c r="RHQ159" s="173"/>
      <c r="RHR159" s="173"/>
      <c r="RHS159" s="173"/>
      <c r="RHT159" s="173"/>
      <c r="RHU159" s="173"/>
      <c r="RHV159" s="173"/>
      <c r="RHW159" s="173"/>
      <c r="RHX159" s="173"/>
      <c r="RHY159" s="173"/>
      <c r="RHZ159" s="173"/>
      <c r="RIA159" s="173"/>
      <c r="RIB159" s="173"/>
      <c r="RIC159" s="173"/>
      <c r="RID159" s="173"/>
      <c r="RIE159" s="173"/>
      <c r="RIF159" s="173"/>
      <c r="RIG159" s="173"/>
      <c r="RIH159" s="173"/>
      <c r="RII159" s="173"/>
      <c r="RIJ159" s="173"/>
      <c r="RIK159" s="173"/>
      <c r="RIL159" s="173"/>
      <c r="RIM159" s="173"/>
      <c r="RIN159" s="173"/>
      <c r="RIO159" s="173"/>
      <c r="RIP159" s="173"/>
      <c r="RIQ159" s="173"/>
      <c r="RIR159" s="173"/>
      <c r="RIS159" s="173"/>
      <c r="RIT159" s="173"/>
      <c r="RIU159" s="173"/>
      <c r="RIV159" s="173"/>
      <c r="RIW159" s="173"/>
      <c r="RIX159" s="173"/>
      <c r="RIY159" s="173"/>
      <c r="RIZ159" s="173"/>
      <c r="RJA159" s="173"/>
      <c r="RJB159" s="173"/>
      <c r="RJC159" s="173"/>
      <c r="RJD159" s="173"/>
      <c r="RJE159" s="173"/>
      <c r="RJF159" s="173"/>
      <c r="RJG159" s="173"/>
      <c r="RJH159" s="173"/>
      <c r="RJI159" s="173"/>
      <c r="RJJ159" s="173"/>
      <c r="RJK159" s="173"/>
      <c r="RJL159" s="173"/>
      <c r="RJM159" s="173"/>
      <c r="RJN159" s="173"/>
      <c r="RJO159" s="173"/>
      <c r="RJP159" s="173"/>
      <c r="RJQ159" s="173"/>
      <c r="RJR159" s="173"/>
      <c r="RJS159" s="173"/>
      <c r="RJT159" s="173"/>
      <c r="RJU159" s="173"/>
      <c r="RJV159" s="173"/>
      <c r="RJW159" s="173"/>
      <c r="RJX159" s="173"/>
      <c r="RJY159" s="173"/>
      <c r="RJZ159" s="173"/>
      <c r="RKA159" s="173"/>
      <c r="RKB159" s="173"/>
      <c r="RKC159" s="173"/>
      <c r="RKD159" s="173"/>
      <c r="RKE159" s="173"/>
      <c r="RKF159" s="173"/>
      <c r="RKG159" s="173"/>
      <c r="RKH159" s="173"/>
      <c r="RKI159" s="173"/>
      <c r="RKJ159" s="173"/>
      <c r="RKK159" s="173"/>
      <c r="RKL159" s="173"/>
      <c r="RKM159" s="173"/>
      <c r="RKN159" s="173"/>
      <c r="RKO159" s="173"/>
      <c r="RKP159" s="173"/>
      <c r="RKQ159" s="173"/>
      <c r="RKR159" s="173"/>
      <c r="RKS159" s="173"/>
      <c r="RKT159" s="173"/>
      <c r="RKU159" s="173"/>
      <c r="RKV159" s="173"/>
      <c r="RKW159" s="173"/>
      <c r="RKX159" s="173"/>
      <c r="RKY159" s="173"/>
      <c r="RKZ159" s="173"/>
      <c r="RLA159" s="173"/>
      <c r="RLB159" s="173"/>
      <c r="RLC159" s="173"/>
      <c r="RLD159" s="173"/>
      <c r="RLE159" s="173"/>
      <c r="RLF159" s="173"/>
      <c r="RLG159" s="173"/>
      <c r="RLH159" s="173"/>
      <c r="RLI159" s="173"/>
      <c r="RLJ159" s="173"/>
      <c r="RLK159" s="173"/>
      <c r="RLL159" s="173"/>
      <c r="RLM159" s="173"/>
      <c r="RLN159" s="173"/>
      <c r="RLO159" s="173"/>
      <c r="RLP159" s="173"/>
      <c r="RLQ159" s="173"/>
      <c r="RLR159" s="173"/>
      <c r="RLS159" s="173"/>
      <c r="RLZ159" s="173"/>
      <c r="RMA159" s="173"/>
      <c r="RMB159" s="173"/>
      <c r="RMC159" s="173"/>
      <c r="RMD159" s="173"/>
      <c r="RME159" s="173"/>
      <c r="RMF159" s="173"/>
      <c r="RMG159" s="173"/>
      <c r="RMH159" s="173"/>
      <c r="RMI159" s="173"/>
      <c r="RMJ159" s="173"/>
      <c r="RMK159" s="173"/>
      <c r="RML159" s="173"/>
      <c r="RMM159" s="173"/>
      <c r="RMN159" s="173"/>
      <c r="RMO159" s="173"/>
      <c r="RMP159" s="173"/>
      <c r="RMQ159" s="173"/>
      <c r="RMR159" s="173"/>
      <c r="RMS159" s="173"/>
      <c r="RMT159" s="173"/>
      <c r="RMU159" s="173"/>
      <c r="RMV159" s="173"/>
      <c r="RMW159" s="173"/>
      <c r="RMX159" s="173"/>
      <c r="RMY159" s="173"/>
      <c r="RMZ159" s="173"/>
      <c r="RNA159" s="173"/>
      <c r="RNB159" s="173"/>
      <c r="RNC159" s="173"/>
      <c r="RND159" s="173"/>
      <c r="RNE159" s="173"/>
      <c r="RNF159" s="173"/>
      <c r="RNG159" s="173"/>
      <c r="RNH159" s="173"/>
      <c r="RNI159" s="173"/>
      <c r="RNJ159" s="173"/>
      <c r="RNK159" s="173"/>
      <c r="RNL159" s="173"/>
      <c r="RNM159" s="173"/>
      <c r="RNN159" s="173"/>
      <c r="RNO159" s="173"/>
      <c r="RNP159" s="173"/>
      <c r="RNQ159" s="173"/>
      <c r="RNR159" s="173"/>
      <c r="RNS159" s="173"/>
      <c r="RNT159" s="173"/>
      <c r="RNU159" s="173"/>
      <c r="RNV159" s="173"/>
      <c r="RNW159" s="173"/>
      <c r="RNX159" s="173"/>
      <c r="RNY159" s="173"/>
      <c r="RNZ159" s="173"/>
      <c r="ROA159" s="173"/>
      <c r="ROB159" s="173"/>
      <c r="ROC159" s="173"/>
      <c r="ROD159" s="173"/>
      <c r="ROE159" s="173"/>
      <c r="ROF159" s="173"/>
      <c r="ROG159" s="173"/>
      <c r="ROH159" s="173"/>
      <c r="ROI159" s="173"/>
      <c r="ROJ159" s="173"/>
      <c r="ROK159" s="173"/>
      <c r="ROL159" s="173"/>
      <c r="ROM159" s="173"/>
      <c r="RON159" s="173"/>
      <c r="ROO159" s="173"/>
      <c r="ROP159" s="173"/>
      <c r="ROQ159" s="173"/>
      <c r="ROR159" s="173"/>
      <c r="ROS159" s="173"/>
      <c r="ROT159" s="173"/>
      <c r="ROU159" s="173"/>
      <c r="ROV159" s="173"/>
      <c r="ROW159" s="173"/>
      <c r="ROX159" s="173"/>
      <c r="ROY159" s="173"/>
      <c r="ROZ159" s="173"/>
      <c r="RPA159" s="173"/>
      <c r="RPB159" s="173"/>
      <c r="RPC159" s="173"/>
      <c r="RPD159" s="173"/>
      <c r="RPE159" s="173"/>
      <c r="RPF159" s="173"/>
      <c r="RPG159" s="173"/>
      <c r="RPH159" s="173"/>
      <c r="RPI159" s="173"/>
      <c r="RPJ159" s="173"/>
      <c r="RPK159" s="173"/>
      <c r="RPL159" s="173"/>
      <c r="RPM159" s="173"/>
      <c r="RPN159" s="173"/>
      <c r="RPO159" s="173"/>
      <c r="RPP159" s="173"/>
      <c r="RPQ159" s="173"/>
      <c r="RPR159" s="173"/>
      <c r="RPS159" s="173"/>
      <c r="RPT159" s="173"/>
      <c r="RPU159" s="173"/>
      <c r="RPV159" s="173"/>
      <c r="RPW159" s="173"/>
      <c r="RPX159" s="173"/>
      <c r="RPY159" s="173"/>
      <c r="RPZ159" s="173"/>
      <c r="RQA159" s="173"/>
      <c r="RQB159" s="173"/>
      <c r="RQC159" s="173"/>
      <c r="RQD159" s="173"/>
      <c r="RQE159" s="173"/>
      <c r="RQF159" s="173"/>
      <c r="RQG159" s="173"/>
      <c r="RQH159" s="173"/>
      <c r="RQI159" s="173"/>
      <c r="RQJ159" s="173"/>
      <c r="RQK159" s="173"/>
      <c r="RQL159" s="173"/>
      <c r="RQM159" s="173"/>
      <c r="RQN159" s="173"/>
      <c r="RQO159" s="173"/>
      <c r="RQP159" s="173"/>
      <c r="RQQ159" s="173"/>
      <c r="RQR159" s="173"/>
      <c r="RQS159" s="173"/>
      <c r="RQT159" s="173"/>
      <c r="RQU159" s="173"/>
      <c r="RQV159" s="173"/>
      <c r="RQW159" s="173"/>
      <c r="RQX159" s="173"/>
      <c r="RQY159" s="173"/>
      <c r="RQZ159" s="173"/>
      <c r="RRA159" s="173"/>
      <c r="RRB159" s="173"/>
      <c r="RRC159" s="173"/>
      <c r="RRD159" s="173"/>
      <c r="RRE159" s="173"/>
      <c r="RRF159" s="173"/>
      <c r="RRG159" s="173"/>
      <c r="RRH159" s="173"/>
      <c r="RRI159" s="173"/>
      <c r="RRJ159" s="173"/>
      <c r="RRK159" s="173"/>
      <c r="RRL159" s="173"/>
      <c r="RRM159" s="173"/>
      <c r="RRN159" s="173"/>
      <c r="RRO159" s="173"/>
      <c r="RRP159" s="173"/>
      <c r="RRQ159" s="173"/>
      <c r="RRR159" s="173"/>
      <c r="RRS159" s="173"/>
      <c r="RRT159" s="173"/>
      <c r="RRU159" s="173"/>
      <c r="RRV159" s="173"/>
      <c r="RRW159" s="173"/>
      <c r="RRX159" s="173"/>
      <c r="RRY159" s="173"/>
      <c r="RRZ159" s="173"/>
      <c r="RSA159" s="173"/>
      <c r="RSB159" s="173"/>
      <c r="RSC159" s="173"/>
      <c r="RSD159" s="173"/>
      <c r="RSE159" s="173"/>
      <c r="RSF159" s="173"/>
      <c r="RSG159" s="173"/>
      <c r="RSH159" s="173"/>
      <c r="RSI159" s="173"/>
      <c r="RSJ159" s="173"/>
      <c r="RSK159" s="173"/>
      <c r="RSL159" s="173"/>
      <c r="RSM159" s="173"/>
      <c r="RSN159" s="173"/>
      <c r="RSO159" s="173"/>
      <c r="RSP159" s="173"/>
      <c r="RSQ159" s="173"/>
      <c r="RSR159" s="173"/>
      <c r="RSS159" s="173"/>
      <c r="RST159" s="173"/>
      <c r="RSU159" s="173"/>
      <c r="RSV159" s="173"/>
      <c r="RSW159" s="173"/>
      <c r="RSX159" s="173"/>
      <c r="RSY159" s="173"/>
      <c r="RSZ159" s="173"/>
      <c r="RTA159" s="173"/>
      <c r="RTB159" s="173"/>
      <c r="RTC159" s="173"/>
      <c r="RTD159" s="173"/>
      <c r="RTE159" s="173"/>
      <c r="RTF159" s="173"/>
      <c r="RTG159" s="173"/>
      <c r="RTH159" s="173"/>
      <c r="RTI159" s="173"/>
      <c r="RTJ159" s="173"/>
      <c r="RTK159" s="173"/>
      <c r="RTL159" s="173"/>
      <c r="RTM159" s="173"/>
      <c r="RTN159" s="173"/>
      <c r="RTO159" s="173"/>
      <c r="RTP159" s="173"/>
      <c r="RTQ159" s="173"/>
      <c r="RTR159" s="173"/>
      <c r="RTS159" s="173"/>
      <c r="RTT159" s="173"/>
      <c r="RTU159" s="173"/>
      <c r="RTV159" s="173"/>
      <c r="RTW159" s="173"/>
      <c r="RTX159" s="173"/>
      <c r="RTY159" s="173"/>
      <c r="RTZ159" s="173"/>
      <c r="RUA159" s="173"/>
      <c r="RUB159" s="173"/>
      <c r="RUC159" s="173"/>
      <c r="RUD159" s="173"/>
      <c r="RUE159" s="173"/>
      <c r="RUF159" s="173"/>
      <c r="RUG159" s="173"/>
      <c r="RUH159" s="173"/>
      <c r="RUI159" s="173"/>
      <c r="RUJ159" s="173"/>
      <c r="RUK159" s="173"/>
      <c r="RUL159" s="173"/>
      <c r="RUM159" s="173"/>
      <c r="RUN159" s="173"/>
      <c r="RUO159" s="173"/>
      <c r="RUP159" s="173"/>
      <c r="RUQ159" s="173"/>
      <c r="RUR159" s="173"/>
      <c r="RUS159" s="173"/>
      <c r="RUT159" s="173"/>
      <c r="RUU159" s="173"/>
      <c r="RUV159" s="173"/>
      <c r="RUW159" s="173"/>
      <c r="RUX159" s="173"/>
      <c r="RUY159" s="173"/>
      <c r="RUZ159" s="173"/>
      <c r="RVA159" s="173"/>
      <c r="RVB159" s="173"/>
      <c r="RVC159" s="173"/>
      <c r="RVD159" s="173"/>
      <c r="RVE159" s="173"/>
      <c r="RVF159" s="173"/>
      <c r="RVG159" s="173"/>
      <c r="RVH159" s="173"/>
      <c r="RVI159" s="173"/>
      <c r="RVJ159" s="173"/>
      <c r="RVK159" s="173"/>
      <c r="RVL159" s="173"/>
      <c r="RVM159" s="173"/>
      <c r="RVN159" s="173"/>
      <c r="RVO159" s="173"/>
      <c r="RVV159" s="173"/>
      <c r="RVW159" s="173"/>
      <c r="RVX159" s="173"/>
      <c r="RVY159" s="173"/>
      <c r="RVZ159" s="173"/>
      <c r="RWA159" s="173"/>
      <c r="RWB159" s="173"/>
      <c r="RWC159" s="173"/>
      <c r="RWD159" s="173"/>
      <c r="RWE159" s="173"/>
      <c r="RWF159" s="173"/>
      <c r="RWG159" s="173"/>
      <c r="RWH159" s="173"/>
      <c r="RWI159" s="173"/>
      <c r="RWJ159" s="173"/>
      <c r="RWK159" s="173"/>
      <c r="RWL159" s="173"/>
      <c r="RWM159" s="173"/>
      <c r="RWN159" s="173"/>
      <c r="RWO159" s="173"/>
      <c r="RWP159" s="173"/>
      <c r="RWQ159" s="173"/>
      <c r="RWR159" s="173"/>
      <c r="RWS159" s="173"/>
      <c r="RWT159" s="173"/>
      <c r="RWU159" s="173"/>
      <c r="RWV159" s="173"/>
      <c r="RWW159" s="173"/>
      <c r="RWX159" s="173"/>
      <c r="RWY159" s="173"/>
      <c r="RWZ159" s="173"/>
      <c r="RXA159" s="173"/>
      <c r="RXB159" s="173"/>
      <c r="RXC159" s="173"/>
      <c r="RXD159" s="173"/>
      <c r="RXE159" s="173"/>
      <c r="RXF159" s="173"/>
      <c r="RXG159" s="173"/>
      <c r="RXH159" s="173"/>
      <c r="RXI159" s="173"/>
      <c r="RXJ159" s="173"/>
      <c r="RXK159" s="173"/>
      <c r="RXL159" s="173"/>
      <c r="RXM159" s="173"/>
      <c r="RXN159" s="173"/>
      <c r="RXO159" s="173"/>
      <c r="RXP159" s="173"/>
      <c r="RXQ159" s="173"/>
      <c r="RXR159" s="173"/>
      <c r="RXS159" s="173"/>
      <c r="RXT159" s="173"/>
      <c r="RXU159" s="173"/>
      <c r="RXV159" s="173"/>
      <c r="RXW159" s="173"/>
      <c r="RXX159" s="173"/>
      <c r="RXY159" s="173"/>
      <c r="RXZ159" s="173"/>
      <c r="RYA159" s="173"/>
      <c r="RYB159" s="173"/>
      <c r="RYC159" s="173"/>
      <c r="RYD159" s="173"/>
      <c r="RYE159" s="173"/>
      <c r="RYF159" s="173"/>
      <c r="RYG159" s="173"/>
      <c r="RYH159" s="173"/>
      <c r="RYI159" s="173"/>
      <c r="RYJ159" s="173"/>
      <c r="RYK159" s="173"/>
      <c r="RYL159" s="173"/>
      <c r="RYM159" s="173"/>
      <c r="RYN159" s="173"/>
      <c r="RYO159" s="173"/>
      <c r="RYP159" s="173"/>
      <c r="RYQ159" s="173"/>
      <c r="RYR159" s="173"/>
      <c r="RYS159" s="173"/>
      <c r="RYT159" s="173"/>
      <c r="RYU159" s="173"/>
      <c r="RYV159" s="173"/>
      <c r="RYW159" s="173"/>
      <c r="RYX159" s="173"/>
      <c r="RYY159" s="173"/>
      <c r="RYZ159" s="173"/>
      <c r="RZA159" s="173"/>
      <c r="RZB159" s="173"/>
      <c r="RZC159" s="173"/>
      <c r="RZD159" s="173"/>
      <c r="RZE159" s="173"/>
      <c r="RZF159" s="173"/>
      <c r="RZG159" s="173"/>
      <c r="RZH159" s="173"/>
      <c r="RZI159" s="173"/>
      <c r="RZJ159" s="173"/>
      <c r="RZK159" s="173"/>
      <c r="RZL159" s="173"/>
      <c r="RZM159" s="173"/>
      <c r="RZN159" s="173"/>
      <c r="RZO159" s="173"/>
      <c r="RZP159" s="173"/>
      <c r="RZQ159" s="173"/>
      <c r="RZR159" s="173"/>
      <c r="RZS159" s="173"/>
      <c r="RZT159" s="173"/>
      <c r="RZU159" s="173"/>
      <c r="RZV159" s="173"/>
      <c r="RZW159" s="173"/>
      <c r="RZX159" s="173"/>
      <c r="RZY159" s="173"/>
      <c r="RZZ159" s="173"/>
      <c r="SAA159" s="173"/>
      <c r="SAB159" s="173"/>
      <c r="SAC159" s="173"/>
      <c r="SAD159" s="173"/>
      <c r="SAE159" s="173"/>
      <c r="SAF159" s="173"/>
      <c r="SAG159" s="173"/>
      <c r="SAH159" s="173"/>
      <c r="SAI159" s="173"/>
      <c r="SAJ159" s="173"/>
      <c r="SAK159" s="173"/>
      <c r="SAL159" s="173"/>
      <c r="SAM159" s="173"/>
      <c r="SAN159" s="173"/>
      <c r="SAO159" s="173"/>
      <c r="SAP159" s="173"/>
      <c r="SAQ159" s="173"/>
      <c r="SAR159" s="173"/>
      <c r="SAS159" s="173"/>
      <c r="SAT159" s="173"/>
      <c r="SAU159" s="173"/>
      <c r="SAV159" s="173"/>
      <c r="SAW159" s="173"/>
      <c r="SAX159" s="173"/>
      <c r="SAY159" s="173"/>
      <c r="SAZ159" s="173"/>
      <c r="SBA159" s="173"/>
      <c r="SBB159" s="173"/>
      <c r="SBC159" s="173"/>
      <c r="SBD159" s="173"/>
      <c r="SBE159" s="173"/>
      <c r="SBF159" s="173"/>
      <c r="SBG159" s="173"/>
      <c r="SBH159" s="173"/>
      <c r="SBI159" s="173"/>
      <c r="SBJ159" s="173"/>
      <c r="SBK159" s="173"/>
      <c r="SBL159" s="173"/>
      <c r="SBM159" s="173"/>
      <c r="SBN159" s="173"/>
      <c r="SBO159" s="173"/>
      <c r="SBP159" s="173"/>
      <c r="SBQ159" s="173"/>
      <c r="SBR159" s="173"/>
      <c r="SBS159" s="173"/>
      <c r="SBT159" s="173"/>
      <c r="SBU159" s="173"/>
      <c r="SBV159" s="173"/>
      <c r="SBW159" s="173"/>
      <c r="SBX159" s="173"/>
      <c r="SBY159" s="173"/>
      <c r="SBZ159" s="173"/>
      <c r="SCA159" s="173"/>
      <c r="SCB159" s="173"/>
      <c r="SCC159" s="173"/>
      <c r="SCD159" s="173"/>
      <c r="SCE159" s="173"/>
      <c r="SCF159" s="173"/>
      <c r="SCG159" s="173"/>
      <c r="SCH159" s="173"/>
      <c r="SCI159" s="173"/>
      <c r="SCJ159" s="173"/>
      <c r="SCK159" s="173"/>
      <c r="SCL159" s="173"/>
      <c r="SCM159" s="173"/>
      <c r="SCN159" s="173"/>
      <c r="SCO159" s="173"/>
      <c r="SCP159" s="173"/>
      <c r="SCQ159" s="173"/>
      <c r="SCR159" s="173"/>
      <c r="SCS159" s="173"/>
      <c r="SCT159" s="173"/>
      <c r="SCU159" s="173"/>
      <c r="SCV159" s="173"/>
      <c r="SCW159" s="173"/>
      <c r="SCX159" s="173"/>
      <c r="SCY159" s="173"/>
      <c r="SCZ159" s="173"/>
      <c r="SDA159" s="173"/>
      <c r="SDB159" s="173"/>
      <c r="SDC159" s="173"/>
      <c r="SDD159" s="173"/>
      <c r="SDE159" s="173"/>
      <c r="SDF159" s="173"/>
      <c r="SDG159" s="173"/>
      <c r="SDH159" s="173"/>
      <c r="SDI159" s="173"/>
      <c r="SDJ159" s="173"/>
      <c r="SDK159" s="173"/>
      <c r="SDL159" s="173"/>
      <c r="SDM159" s="173"/>
      <c r="SDN159" s="173"/>
      <c r="SDO159" s="173"/>
      <c r="SDP159" s="173"/>
      <c r="SDQ159" s="173"/>
      <c r="SDR159" s="173"/>
      <c r="SDS159" s="173"/>
      <c r="SDT159" s="173"/>
      <c r="SDU159" s="173"/>
      <c r="SDV159" s="173"/>
      <c r="SDW159" s="173"/>
      <c r="SDX159" s="173"/>
      <c r="SDY159" s="173"/>
      <c r="SDZ159" s="173"/>
      <c r="SEA159" s="173"/>
      <c r="SEB159" s="173"/>
      <c r="SEC159" s="173"/>
      <c r="SED159" s="173"/>
      <c r="SEE159" s="173"/>
      <c r="SEF159" s="173"/>
      <c r="SEG159" s="173"/>
      <c r="SEH159" s="173"/>
      <c r="SEI159" s="173"/>
      <c r="SEJ159" s="173"/>
      <c r="SEK159" s="173"/>
      <c r="SEL159" s="173"/>
      <c r="SEM159" s="173"/>
      <c r="SEN159" s="173"/>
      <c r="SEO159" s="173"/>
      <c r="SEP159" s="173"/>
      <c r="SEQ159" s="173"/>
      <c r="SER159" s="173"/>
      <c r="SES159" s="173"/>
      <c r="SET159" s="173"/>
      <c r="SEU159" s="173"/>
      <c r="SEV159" s="173"/>
      <c r="SEW159" s="173"/>
      <c r="SEX159" s="173"/>
      <c r="SEY159" s="173"/>
      <c r="SEZ159" s="173"/>
      <c r="SFA159" s="173"/>
      <c r="SFB159" s="173"/>
      <c r="SFC159" s="173"/>
      <c r="SFD159" s="173"/>
      <c r="SFE159" s="173"/>
      <c r="SFF159" s="173"/>
      <c r="SFG159" s="173"/>
      <c r="SFH159" s="173"/>
      <c r="SFI159" s="173"/>
      <c r="SFJ159" s="173"/>
      <c r="SFK159" s="173"/>
      <c r="SFR159" s="173"/>
      <c r="SFS159" s="173"/>
      <c r="SFT159" s="173"/>
      <c r="SFU159" s="173"/>
      <c r="SFV159" s="173"/>
      <c r="SFW159" s="173"/>
      <c r="SFX159" s="173"/>
      <c r="SFY159" s="173"/>
      <c r="SFZ159" s="173"/>
      <c r="SGA159" s="173"/>
      <c r="SGB159" s="173"/>
      <c r="SGC159" s="173"/>
      <c r="SGD159" s="173"/>
      <c r="SGE159" s="173"/>
      <c r="SGF159" s="173"/>
      <c r="SGG159" s="173"/>
      <c r="SGH159" s="173"/>
      <c r="SGI159" s="173"/>
      <c r="SGJ159" s="173"/>
      <c r="SGK159" s="173"/>
      <c r="SGL159" s="173"/>
      <c r="SGM159" s="173"/>
      <c r="SGN159" s="173"/>
      <c r="SGO159" s="173"/>
      <c r="SGP159" s="173"/>
      <c r="SGQ159" s="173"/>
      <c r="SGR159" s="173"/>
      <c r="SGS159" s="173"/>
      <c r="SGT159" s="173"/>
      <c r="SGU159" s="173"/>
      <c r="SGV159" s="173"/>
      <c r="SGW159" s="173"/>
      <c r="SGX159" s="173"/>
      <c r="SGY159" s="173"/>
      <c r="SGZ159" s="173"/>
      <c r="SHA159" s="173"/>
      <c r="SHB159" s="173"/>
      <c r="SHC159" s="173"/>
      <c r="SHD159" s="173"/>
      <c r="SHE159" s="173"/>
      <c r="SHF159" s="173"/>
      <c r="SHG159" s="173"/>
      <c r="SHH159" s="173"/>
      <c r="SHI159" s="173"/>
      <c r="SHJ159" s="173"/>
      <c r="SHK159" s="173"/>
      <c r="SHL159" s="173"/>
      <c r="SHM159" s="173"/>
      <c r="SHN159" s="173"/>
      <c r="SHO159" s="173"/>
      <c r="SHP159" s="173"/>
      <c r="SHQ159" s="173"/>
      <c r="SHR159" s="173"/>
      <c r="SHS159" s="173"/>
      <c r="SHT159" s="173"/>
      <c r="SHU159" s="173"/>
      <c r="SHV159" s="173"/>
      <c r="SHW159" s="173"/>
      <c r="SHX159" s="173"/>
      <c r="SHY159" s="173"/>
      <c r="SHZ159" s="173"/>
      <c r="SIA159" s="173"/>
      <c r="SIB159" s="173"/>
      <c r="SIC159" s="173"/>
      <c r="SID159" s="173"/>
      <c r="SIE159" s="173"/>
      <c r="SIF159" s="173"/>
      <c r="SIG159" s="173"/>
      <c r="SIH159" s="173"/>
      <c r="SII159" s="173"/>
      <c r="SIJ159" s="173"/>
      <c r="SIK159" s="173"/>
      <c r="SIL159" s="173"/>
      <c r="SIM159" s="173"/>
      <c r="SIN159" s="173"/>
      <c r="SIO159" s="173"/>
      <c r="SIP159" s="173"/>
      <c r="SIQ159" s="173"/>
      <c r="SIR159" s="173"/>
      <c r="SIS159" s="173"/>
      <c r="SIT159" s="173"/>
      <c r="SIU159" s="173"/>
      <c r="SIV159" s="173"/>
      <c r="SIW159" s="173"/>
      <c r="SIX159" s="173"/>
      <c r="SIY159" s="173"/>
      <c r="SIZ159" s="173"/>
      <c r="SJA159" s="173"/>
      <c r="SJB159" s="173"/>
      <c r="SJC159" s="173"/>
      <c r="SJD159" s="173"/>
      <c r="SJE159" s="173"/>
      <c r="SJF159" s="173"/>
      <c r="SJG159" s="173"/>
      <c r="SJH159" s="173"/>
      <c r="SJI159" s="173"/>
      <c r="SJJ159" s="173"/>
      <c r="SJK159" s="173"/>
      <c r="SJL159" s="173"/>
      <c r="SJM159" s="173"/>
      <c r="SJN159" s="173"/>
      <c r="SJO159" s="173"/>
      <c r="SJP159" s="173"/>
      <c r="SJQ159" s="173"/>
      <c r="SJR159" s="173"/>
      <c r="SJS159" s="173"/>
      <c r="SJT159" s="173"/>
      <c r="SJU159" s="173"/>
      <c r="SJV159" s="173"/>
      <c r="SJW159" s="173"/>
      <c r="SJX159" s="173"/>
      <c r="SJY159" s="173"/>
      <c r="SJZ159" s="173"/>
      <c r="SKA159" s="173"/>
      <c r="SKB159" s="173"/>
      <c r="SKC159" s="173"/>
      <c r="SKD159" s="173"/>
      <c r="SKE159" s="173"/>
      <c r="SKF159" s="173"/>
      <c r="SKG159" s="173"/>
      <c r="SKH159" s="173"/>
      <c r="SKI159" s="173"/>
      <c r="SKJ159" s="173"/>
      <c r="SKK159" s="173"/>
      <c r="SKL159" s="173"/>
      <c r="SKM159" s="173"/>
      <c r="SKN159" s="173"/>
      <c r="SKO159" s="173"/>
      <c r="SKP159" s="173"/>
      <c r="SKQ159" s="173"/>
      <c r="SKR159" s="173"/>
      <c r="SKS159" s="173"/>
      <c r="SKT159" s="173"/>
      <c r="SKU159" s="173"/>
      <c r="SKV159" s="173"/>
      <c r="SKW159" s="173"/>
      <c r="SKX159" s="173"/>
      <c r="SKY159" s="173"/>
      <c r="SKZ159" s="173"/>
      <c r="SLA159" s="173"/>
      <c r="SLB159" s="173"/>
      <c r="SLC159" s="173"/>
      <c r="SLD159" s="173"/>
      <c r="SLE159" s="173"/>
      <c r="SLF159" s="173"/>
      <c r="SLG159" s="173"/>
      <c r="SLH159" s="173"/>
      <c r="SLI159" s="173"/>
      <c r="SLJ159" s="173"/>
      <c r="SLK159" s="173"/>
      <c r="SLL159" s="173"/>
      <c r="SLM159" s="173"/>
      <c r="SLN159" s="173"/>
      <c r="SLO159" s="173"/>
      <c r="SLP159" s="173"/>
      <c r="SLQ159" s="173"/>
      <c r="SLR159" s="173"/>
      <c r="SLS159" s="173"/>
      <c r="SLT159" s="173"/>
      <c r="SLU159" s="173"/>
      <c r="SLV159" s="173"/>
      <c r="SLW159" s="173"/>
      <c r="SLX159" s="173"/>
      <c r="SLY159" s="173"/>
      <c r="SLZ159" s="173"/>
      <c r="SMA159" s="173"/>
      <c r="SMB159" s="173"/>
      <c r="SMC159" s="173"/>
      <c r="SMD159" s="173"/>
      <c r="SME159" s="173"/>
      <c r="SMF159" s="173"/>
      <c r="SMG159" s="173"/>
      <c r="SMH159" s="173"/>
      <c r="SMI159" s="173"/>
      <c r="SMJ159" s="173"/>
      <c r="SMK159" s="173"/>
      <c r="SML159" s="173"/>
      <c r="SMM159" s="173"/>
      <c r="SMN159" s="173"/>
      <c r="SMO159" s="173"/>
      <c r="SMP159" s="173"/>
      <c r="SMQ159" s="173"/>
      <c r="SMR159" s="173"/>
      <c r="SMS159" s="173"/>
      <c r="SMT159" s="173"/>
      <c r="SMU159" s="173"/>
      <c r="SMV159" s="173"/>
      <c r="SMW159" s="173"/>
      <c r="SMX159" s="173"/>
      <c r="SMY159" s="173"/>
      <c r="SMZ159" s="173"/>
      <c r="SNA159" s="173"/>
      <c r="SNB159" s="173"/>
      <c r="SNC159" s="173"/>
      <c r="SND159" s="173"/>
      <c r="SNE159" s="173"/>
      <c r="SNF159" s="173"/>
      <c r="SNG159" s="173"/>
      <c r="SNH159" s="173"/>
      <c r="SNI159" s="173"/>
      <c r="SNJ159" s="173"/>
      <c r="SNK159" s="173"/>
      <c r="SNL159" s="173"/>
      <c r="SNM159" s="173"/>
      <c r="SNN159" s="173"/>
      <c r="SNO159" s="173"/>
      <c r="SNP159" s="173"/>
      <c r="SNQ159" s="173"/>
      <c r="SNR159" s="173"/>
      <c r="SNS159" s="173"/>
      <c r="SNT159" s="173"/>
      <c r="SNU159" s="173"/>
      <c r="SNV159" s="173"/>
      <c r="SNW159" s="173"/>
      <c r="SNX159" s="173"/>
      <c r="SNY159" s="173"/>
      <c r="SNZ159" s="173"/>
      <c r="SOA159" s="173"/>
      <c r="SOB159" s="173"/>
      <c r="SOC159" s="173"/>
      <c r="SOD159" s="173"/>
      <c r="SOE159" s="173"/>
      <c r="SOF159" s="173"/>
      <c r="SOG159" s="173"/>
      <c r="SOH159" s="173"/>
      <c r="SOI159" s="173"/>
      <c r="SOJ159" s="173"/>
      <c r="SOK159" s="173"/>
      <c r="SOL159" s="173"/>
      <c r="SOM159" s="173"/>
      <c r="SON159" s="173"/>
      <c r="SOO159" s="173"/>
      <c r="SOP159" s="173"/>
      <c r="SOQ159" s="173"/>
      <c r="SOR159" s="173"/>
      <c r="SOS159" s="173"/>
      <c r="SOT159" s="173"/>
      <c r="SOU159" s="173"/>
      <c r="SOV159" s="173"/>
      <c r="SOW159" s="173"/>
      <c r="SOX159" s="173"/>
      <c r="SOY159" s="173"/>
      <c r="SOZ159" s="173"/>
      <c r="SPA159" s="173"/>
      <c r="SPB159" s="173"/>
      <c r="SPC159" s="173"/>
      <c r="SPD159" s="173"/>
      <c r="SPE159" s="173"/>
      <c r="SPF159" s="173"/>
      <c r="SPG159" s="173"/>
      <c r="SPN159" s="173"/>
      <c r="SPO159" s="173"/>
      <c r="SPP159" s="173"/>
      <c r="SPQ159" s="173"/>
      <c r="SPR159" s="173"/>
      <c r="SPS159" s="173"/>
      <c r="SPT159" s="173"/>
      <c r="SPU159" s="173"/>
      <c r="SPV159" s="173"/>
      <c r="SPW159" s="173"/>
      <c r="SPX159" s="173"/>
      <c r="SPY159" s="173"/>
      <c r="SPZ159" s="173"/>
      <c r="SQA159" s="173"/>
      <c r="SQB159" s="173"/>
      <c r="SQC159" s="173"/>
      <c r="SQD159" s="173"/>
      <c r="SQE159" s="173"/>
      <c r="SQF159" s="173"/>
      <c r="SQG159" s="173"/>
      <c r="SQH159" s="173"/>
      <c r="SQI159" s="173"/>
      <c r="SQJ159" s="173"/>
      <c r="SQK159" s="173"/>
      <c r="SQL159" s="173"/>
      <c r="SQM159" s="173"/>
      <c r="SQN159" s="173"/>
      <c r="SQO159" s="173"/>
      <c r="SQP159" s="173"/>
      <c r="SQQ159" s="173"/>
      <c r="SQR159" s="173"/>
      <c r="SQS159" s="173"/>
      <c r="SQT159" s="173"/>
      <c r="SQU159" s="173"/>
      <c r="SQV159" s="173"/>
      <c r="SQW159" s="173"/>
      <c r="SQX159" s="173"/>
      <c r="SQY159" s="173"/>
      <c r="SQZ159" s="173"/>
      <c r="SRA159" s="173"/>
      <c r="SRB159" s="173"/>
      <c r="SRC159" s="173"/>
      <c r="SRD159" s="173"/>
      <c r="SRE159" s="173"/>
      <c r="SRF159" s="173"/>
      <c r="SRG159" s="173"/>
      <c r="SRH159" s="173"/>
      <c r="SRI159" s="173"/>
      <c r="SRJ159" s="173"/>
      <c r="SRK159" s="173"/>
      <c r="SRL159" s="173"/>
      <c r="SRM159" s="173"/>
      <c r="SRN159" s="173"/>
      <c r="SRO159" s="173"/>
      <c r="SRP159" s="173"/>
      <c r="SRQ159" s="173"/>
      <c r="SRR159" s="173"/>
      <c r="SRS159" s="173"/>
      <c r="SRT159" s="173"/>
      <c r="SRU159" s="173"/>
      <c r="SRV159" s="173"/>
      <c r="SRW159" s="173"/>
      <c r="SRX159" s="173"/>
      <c r="SRY159" s="173"/>
      <c r="SRZ159" s="173"/>
      <c r="SSA159" s="173"/>
      <c r="SSB159" s="173"/>
      <c r="SSC159" s="173"/>
      <c r="SSD159" s="173"/>
      <c r="SSE159" s="173"/>
      <c r="SSF159" s="173"/>
      <c r="SSG159" s="173"/>
      <c r="SSH159" s="173"/>
      <c r="SSI159" s="173"/>
      <c r="SSJ159" s="173"/>
      <c r="SSK159" s="173"/>
      <c r="SSL159" s="173"/>
      <c r="SSM159" s="173"/>
      <c r="SSN159" s="173"/>
      <c r="SSO159" s="173"/>
      <c r="SSP159" s="173"/>
      <c r="SSQ159" s="173"/>
      <c r="SSR159" s="173"/>
      <c r="SSS159" s="173"/>
      <c r="SST159" s="173"/>
      <c r="SSU159" s="173"/>
      <c r="SSV159" s="173"/>
      <c r="SSW159" s="173"/>
      <c r="SSX159" s="173"/>
      <c r="SSY159" s="173"/>
      <c r="SSZ159" s="173"/>
      <c r="STA159" s="173"/>
      <c r="STB159" s="173"/>
      <c r="STC159" s="173"/>
      <c r="STD159" s="173"/>
      <c r="STE159" s="173"/>
      <c r="STF159" s="173"/>
      <c r="STG159" s="173"/>
      <c r="STH159" s="173"/>
      <c r="STI159" s="173"/>
      <c r="STJ159" s="173"/>
      <c r="STK159" s="173"/>
      <c r="STL159" s="173"/>
      <c r="STM159" s="173"/>
      <c r="STN159" s="173"/>
      <c r="STO159" s="173"/>
      <c r="STP159" s="173"/>
      <c r="STQ159" s="173"/>
      <c r="STR159" s="173"/>
      <c r="STS159" s="173"/>
      <c r="STT159" s="173"/>
      <c r="STU159" s="173"/>
      <c r="STV159" s="173"/>
      <c r="STW159" s="173"/>
      <c r="STX159" s="173"/>
      <c r="STY159" s="173"/>
      <c r="STZ159" s="173"/>
      <c r="SUA159" s="173"/>
      <c r="SUB159" s="173"/>
      <c r="SUC159" s="173"/>
      <c r="SUD159" s="173"/>
      <c r="SUE159" s="173"/>
      <c r="SUF159" s="173"/>
      <c r="SUG159" s="173"/>
      <c r="SUH159" s="173"/>
      <c r="SUI159" s="173"/>
      <c r="SUJ159" s="173"/>
      <c r="SUK159" s="173"/>
      <c r="SUL159" s="173"/>
      <c r="SUM159" s="173"/>
      <c r="SUN159" s="173"/>
      <c r="SUO159" s="173"/>
      <c r="SUP159" s="173"/>
      <c r="SUQ159" s="173"/>
      <c r="SUR159" s="173"/>
      <c r="SUS159" s="173"/>
      <c r="SUT159" s="173"/>
      <c r="SUU159" s="173"/>
      <c r="SUV159" s="173"/>
      <c r="SUW159" s="173"/>
      <c r="SUX159" s="173"/>
      <c r="SUY159" s="173"/>
      <c r="SUZ159" s="173"/>
      <c r="SVA159" s="173"/>
      <c r="SVB159" s="173"/>
      <c r="SVC159" s="173"/>
      <c r="SVD159" s="173"/>
      <c r="SVE159" s="173"/>
      <c r="SVF159" s="173"/>
      <c r="SVG159" s="173"/>
      <c r="SVH159" s="173"/>
      <c r="SVI159" s="173"/>
      <c r="SVJ159" s="173"/>
      <c r="SVK159" s="173"/>
      <c r="SVL159" s="173"/>
      <c r="SVM159" s="173"/>
      <c r="SVN159" s="173"/>
      <c r="SVO159" s="173"/>
      <c r="SVP159" s="173"/>
      <c r="SVQ159" s="173"/>
      <c r="SVR159" s="173"/>
      <c r="SVS159" s="173"/>
      <c r="SVT159" s="173"/>
      <c r="SVU159" s="173"/>
      <c r="SVV159" s="173"/>
      <c r="SVW159" s="173"/>
      <c r="SVX159" s="173"/>
      <c r="SVY159" s="173"/>
      <c r="SVZ159" s="173"/>
      <c r="SWA159" s="173"/>
      <c r="SWB159" s="173"/>
      <c r="SWC159" s="173"/>
      <c r="SWD159" s="173"/>
      <c r="SWE159" s="173"/>
      <c r="SWF159" s="173"/>
      <c r="SWG159" s="173"/>
      <c r="SWH159" s="173"/>
      <c r="SWI159" s="173"/>
      <c r="SWJ159" s="173"/>
      <c r="SWK159" s="173"/>
      <c r="SWL159" s="173"/>
      <c r="SWM159" s="173"/>
      <c r="SWN159" s="173"/>
      <c r="SWO159" s="173"/>
      <c r="SWP159" s="173"/>
      <c r="SWQ159" s="173"/>
      <c r="SWR159" s="173"/>
      <c r="SWS159" s="173"/>
      <c r="SWT159" s="173"/>
      <c r="SWU159" s="173"/>
      <c r="SWV159" s="173"/>
      <c r="SWW159" s="173"/>
      <c r="SWX159" s="173"/>
      <c r="SWY159" s="173"/>
      <c r="SWZ159" s="173"/>
      <c r="SXA159" s="173"/>
      <c r="SXB159" s="173"/>
      <c r="SXC159" s="173"/>
      <c r="SXD159" s="173"/>
      <c r="SXE159" s="173"/>
      <c r="SXF159" s="173"/>
      <c r="SXG159" s="173"/>
      <c r="SXH159" s="173"/>
      <c r="SXI159" s="173"/>
      <c r="SXJ159" s="173"/>
      <c r="SXK159" s="173"/>
      <c r="SXL159" s="173"/>
      <c r="SXM159" s="173"/>
      <c r="SXN159" s="173"/>
      <c r="SXO159" s="173"/>
      <c r="SXP159" s="173"/>
      <c r="SXQ159" s="173"/>
      <c r="SXR159" s="173"/>
      <c r="SXS159" s="173"/>
      <c r="SXT159" s="173"/>
      <c r="SXU159" s="173"/>
      <c r="SXV159" s="173"/>
      <c r="SXW159" s="173"/>
      <c r="SXX159" s="173"/>
      <c r="SXY159" s="173"/>
      <c r="SXZ159" s="173"/>
      <c r="SYA159" s="173"/>
      <c r="SYB159" s="173"/>
      <c r="SYC159" s="173"/>
      <c r="SYD159" s="173"/>
      <c r="SYE159" s="173"/>
      <c r="SYF159" s="173"/>
      <c r="SYG159" s="173"/>
      <c r="SYH159" s="173"/>
      <c r="SYI159" s="173"/>
      <c r="SYJ159" s="173"/>
      <c r="SYK159" s="173"/>
      <c r="SYL159" s="173"/>
      <c r="SYM159" s="173"/>
      <c r="SYN159" s="173"/>
      <c r="SYO159" s="173"/>
      <c r="SYP159" s="173"/>
      <c r="SYQ159" s="173"/>
      <c r="SYR159" s="173"/>
      <c r="SYS159" s="173"/>
      <c r="SYT159" s="173"/>
      <c r="SYU159" s="173"/>
      <c r="SYV159" s="173"/>
      <c r="SYW159" s="173"/>
      <c r="SYX159" s="173"/>
      <c r="SYY159" s="173"/>
      <c r="SYZ159" s="173"/>
      <c r="SZA159" s="173"/>
      <c r="SZB159" s="173"/>
      <c r="SZC159" s="173"/>
      <c r="SZJ159" s="173"/>
      <c r="SZK159" s="173"/>
      <c r="SZL159" s="173"/>
      <c r="SZM159" s="173"/>
      <c r="SZN159" s="173"/>
      <c r="SZO159" s="173"/>
      <c r="SZP159" s="173"/>
      <c r="SZQ159" s="173"/>
      <c r="SZR159" s="173"/>
      <c r="SZS159" s="173"/>
      <c r="SZT159" s="173"/>
      <c r="SZU159" s="173"/>
      <c r="SZV159" s="173"/>
      <c r="SZW159" s="173"/>
      <c r="SZX159" s="173"/>
      <c r="SZY159" s="173"/>
      <c r="SZZ159" s="173"/>
      <c r="TAA159" s="173"/>
      <c r="TAB159" s="173"/>
      <c r="TAC159" s="173"/>
      <c r="TAD159" s="173"/>
      <c r="TAE159" s="173"/>
      <c r="TAF159" s="173"/>
      <c r="TAG159" s="173"/>
      <c r="TAH159" s="173"/>
      <c r="TAI159" s="173"/>
      <c r="TAJ159" s="173"/>
      <c r="TAK159" s="173"/>
      <c r="TAL159" s="173"/>
      <c r="TAM159" s="173"/>
      <c r="TAN159" s="173"/>
      <c r="TAO159" s="173"/>
      <c r="TAP159" s="173"/>
      <c r="TAQ159" s="173"/>
      <c r="TAR159" s="173"/>
      <c r="TAS159" s="173"/>
      <c r="TAT159" s="173"/>
      <c r="TAU159" s="173"/>
      <c r="TAV159" s="173"/>
      <c r="TAW159" s="173"/>
      <c r="TAX159" s="173"/>
      <c r="TAY159" s="173"/>
      <c r="TAZ159" s="173"/>
      <c r="TBA159" s="173"/>
      <c r="TBB159" s="173"/>
      <c r="TBC159" s="173"/>
      <c r="TBD159" s="173"/>
      <c r="TBE159" s="173"/>
      <c r="TBF159" s="173"/>
      <c r="TBG159" s="173"/>
      <c r="TBH159" s="173"/>
      <c r="TBI159" s="173"/>
      <c r="TBJ159" s="173"/>
      <c r="TBK159" s="173"/>
      <c r="TBL159" s="173"/>
      <c r="TBM159" s="173"/>
      <c r="TBN159" s="173"/>
      <c r="TBO159" s="173"/>
      <c r="TBP159" s="173"/>
      <c r="TBQ159" s="173"/>
      <c r="TBR159" s="173"/>
      <c r="TBS159" s="173"/>
      <c r="TBT159" s="173"/>
      <c r="TBU159" s="173"/>
      <c r="TBV159" s="173"/>
      <c r="TBW159" s="173"/>
      <c r="TBX159" s="173"/>
      <c r="TBY159" s="173"/>
      <c r="TBZ159" s="173"/>
      <c r="TCA159" s="173"/>
      <c r="TCB159" s="173"/>
      <c r="TCC159" s="173"/>
      <c r="TCD159" s="173"/>
      <c r="TCE159" s="173"/>
      <c r="TCF159" s="173"/>
      <c r="TCG159" s="173"/>
      <c r="TCH159" s="173"/>
      <c r="TCI159" s="173"/>
      <c r="TCJ159" s="173"/>
      <c r="TCK159" s="173"/>
      <c r="TCL159" s="173"/>
      <c r="TCM159" s="173"/>
      <c r="TCN159" s="173"/>
      <c r="TCO159" s="173"/>
      <c r="TCP159" s="173"/>
      <c r="TCQ159" s="173"/>
      <c r="TCR159" s="173"/>
      <c r="TCS159" s="173"/>
      <c r="TCT159" s="173"/>
      <c r="TCU159" s="173"/>
      <c r="TCV159" s="173"/>
      <c r="TCW159" s="173"/>
      <c r="TCX159" s="173"/>
      <c r="TCY159" s="173"/>
      <c r="TCZ159" s="173"/>
      <c r="TDA159" s="173"/>
      <c r="TDB159" s="173"/>
      <c r="TDC159" s="173"/>
      <c r="TDD159" s="173"/>
      <c r="TDE159" s="173"/>
      <c r="TDF159" s="173"/>
      <c r="TDG159" s="173"/>
      <c r="TDH159" s="173"/>
      <c r="TDI159" s="173"/>
      <c r="TDJ159" s="173"/>
      <c r="TDK159" s="173"/>
      <c r="TDL159" s="173"/>
      <c r="TDM159" s="173"/>
      <c r="TDN159" s="173"/>
      <c r="TDO159" s="173"/>
      <c r="TDP159" s="173"/>
      <c r="TDQ159" s="173"/>
      <c r="TDR159" s="173"/>
      <c r="TDS159" s="173"/>
      <c r="TDT159" s="173"/>
      <c r="TDU159" s="173"/>
      <c r="TDV159" s="173"/>
      <c r="TDW159" s="173"/>
      <c r="TDX159" s="173"/>
      <c r="TDY159" s="173"/>
      <c r="TDZ159" s="173"/>
      <c r="TEA159" s="173"/>
      <c r="TEB159" s="173"/>
      <c r="TEC159" s="173"/>
      <c r="TED159" s="173"/>
      <c r="TEE159" s="173"/>
      <c r="TEF159" s="173"/>
      <c r="TEG159" s="173"/>
      <c r="TEH159" s="173"/>
      <c r="TEI159" s="173"/>
      <c r="TEJ159" s="173"/>
      <c r="TEK159" s="173"/>
      <c r="TEL159" s="173"/>
      <c r="TEM159" s="173"/>
      <c r="TEN159" s="173"/>
      <c r="TEO159" s="173"/>
      <c r="TEP159" s="173"/>
      <c r="TEQ159" s="173"/>
      <c r="TER159" s="173"/>
      <c r="TES159" s="173"/>
      <c r="TET159" s="173"/>
      <c r="TEU159" s="173"/>
      <c r="TEV159" s="173"/>
      <c r="TEW159" s="173"/>
      <c r="TEX159" s="173"/>
      <c r="TEY159" s="173"/>
      <c r="TEZ159" s="173"/>
      <c r="TFA159" s="173"/>
      <c r="TFB159" s="173"/>
      <c r="TFC159" s="173"/>
      <c r="TFD159" s="173"/>
      <c r="TFE159" s="173"/>
      <c r="TFF159" s="173"/>
      <c r="TFG159" s="173"/>
      <c r="TFH159" s="173"/>
      <c r="TFI159" s="173"/>
      <c r="TFJ159" s="173"/>
      <c r="TFK159" s="173"/>
      <c r="TFL159" s="173"/>
      <c r="TFM159" s="173"/>
      <c r="TFN159" s="173"/>
      <c r="TFO159" s="173"/>
      <c r="TFP159" s="173"/>
      <c r="TFQ159" s="173"/>
      <c r="TFR159" s="173"/>
      <c r="TFS159" s="173"/>
      <c r="TFT159" s="173"/>
      <c r="TFU159" s="173"/>
      <c r="TFV159" s="173"/>
      <c r="TFW159" s="173"/>
      <c r="TFX159" s="173"/>
      <c r="TFY159" s="173"/>
      <c r="TFZ159" s="173"/>
      <c r="TGA159" s="173"/>
      <c r="TGB159" s="173"/>
      <c r="TGC159" s="173"/>
      <c r="TGD159" s="173"/>
      <c r="TGE159" s="173"/>
      <c r="TGF159" s="173"/>
      <c r="TGG159" s="173"/>
      <c r="TGH159" s="173"/>
      <c r="TGI159" s="173"/>
      <c r="TGJ159" s="173"/>
      <c r="TGK159" s="173"/>
      <c r="TGL159" s="173"/>
      <c r="TGM159" s="173"/>
      <c r="TGN159" s="173"/>
      <c r="TGO159" s="173"/>
      <c r="TGP159" s="173"/>
      <c r="TGQ159" s="173"/>
      <c r="TGR159" s="173"/>
      <c r="TGS159" s="173"/>
      <c r="TGT159" s="173"/>
      <c r="TGU159" s="173"/>
      <c r="TGV159" s="173"/>
      <c r="TGW159" s="173"/>
      <c r="TGX159" s="173"/>
      <c r="TGY159" s="173"/>
      <c r="TGZ159" s="173"/>
      <c r="THA159" s="173"/>
      <c r="THB159" s="173"/>
      <c r="THC159" s="173"/>
      <c r="THD159" s="173"/>
      <c r="THE159" s="173"/>
      <c r="THF159" s="173"/>
      <c r="THG159" s="173"/>
      <c r="THH159" s="173"/>
      <c r="THI159" s="173"/>
      <c r="THJ159" s="173"/>
      <c r="THK159" s="173"/>
      <c r="THL159" s="173"/>
      <c r="THM159" s="173"/>
      <c r="THN159" s="173"/>
      <c r="THO159" s="173"/>
      <c r="THP159" s="173"/>
      <c r="THQ159" s="173"/>
      <c r="THR159" s="173"/>
      <c r="THS159" s="173"/>
      <c r="THT159" s="173"/>
      <c r="THU159" s="173"/>
      <c r="THV159" s="173"/>
      <c r="THW159" s="173"/>
      <c r="THX159" s="173"/>
      <c r="THY159" s="173"/>
      <c r="THZ159" s="173"/>
      <c r="TIA159" s="173"/>
      <c r="TIB159" s="173"/>
      <c r="TIC159" s="173"/>
      <c r="TID159" s="173"/>
      <c r="TIE159" s="173"/>
      <c r="TIF159" s="173"/>
      <c r="TIG159" s="173"/>
      <c r="TIH159" s="173"/>
      <c r="TII159" s="173"/>
      <c r="TIJ159" s="173"/>
      <c r="TIK159" s="173"/>
      <c r="TIL159" s="173"/>
      <c r="TIM159" s="173"/>
      <c r="TIN159" s="173"/>
      <c r="TIO159" s="173"/>
      <c r="TIP159" s="173"/>
      <c r="TIQ159" s="173"/>
      <c r="TIR159" s="173"/>
      <c r="TIS159" s="173"/>
      <c r="TIT159" s="173"/>
      <c r="TIU159" s="173"/>
      <c r="TIV159" s="173"/>
      <c r="TIW159" s="173"/>
      <c r="TIX159" s="173"/>
      <c r="TIY159" s="173"/>
      <c r="TJF159" s="173"/>
      <c r="TJG159" s="173"/>
      <c r="TJH159" s="173"/>
      <c r="TJI159" s="173"/>
      <c r="TJJ159" s="173"/>
      <c r="TJK159" s="173"/>
      <c r="TJL159" s="173"/>
      <c r="TJM159" s="173"/>
      <c r="TJN159" s="173"/>
      <c r="TJO159" s="173"/>
      <c r="TJP159" s="173"/>
      <c r="TJQ159" s="173"/>
      <c r="TJR159" s="173"/>
      <c r="TJS159" s="173"/>
      <c r="TJT159" s="173"/>
      <c r="TJU159" s="173"/>
      <c r="TJV159" s="173"/>
      <c r="TJW159" s="173"/>
      <c r="TJX159" s="173"/>
      <c r="TJY159" s="173"/>
      <c r="TJZ159" s="173"/>
      <c r="TKA159" s="173"/>
      <c r="TKB159" s="173"/>
      <c r="TKC159" s="173"/>
      <c r="TKD159" s="173"/>
      <c r="TKE159" s="173"/>
      <c r="TKF159" s="173"/>
      <c r="TKG159" s="173"/>
      <c r="TKH159" s="173"/>
      <c r="TKI159" s="173"/>
      <c r="TKJ159" s="173"/>
      <c r="TKK159" s="173"/>
      <c r="TKL159" s="173"/>
      <c r="TKM159" s="173"/>
      <c r="TKN159" s="173"/>
      <c r="TKO159" s="173"/>
      <c r="TKP159" s="173"/>
      <c r="TKQ159" s="173"/>
      <c r="TKR159" s="173"/>
      <c r="TKS159" s="173"/>
      <c r="TKT159" s="173"/>
      <c r="TKU159" s="173"/>
      <c r="TKV159" s="173"/>
      <c r="TKW159" s="173"/>
      <c r="TKX159" s="173"/>
      <c r="TKY159" s="173"/>
      <c r="TKZ159" s="173"/>
      <c r="TLA159" s="173"/>
      <c r="TLB159" s="173"/>
      <c r="TLC159" s="173"/>
      <c r="TLD159" s="173"/>
      <c r="TLE159" s="173"/>
      <c r="TLF159" s="173"/>
      <c r="TLG159" s="173"/>
      <c r="TLH159" s="173"/>
      <c r="TLI159" s="173"/>
      <c r="TLJ159" s="173"/>
      <c r="TLK159" s="173"/>
      <c r="TLL159" s="173"/>
      <c r="TLM159" s="173"/>
      <c r="TLN159" s="173"/>
      <c r="TLO159" s="173"/>
      <c r="TLP159" s="173"/>
      <c r="TLQ159" s="173"/>
      <c r="TLR159" s="173"/>
      <c r="TLS159" s="173"/>
      <c r="TLT159" s="173"/>
      <c r="TLU159" s="173"/>
      <c r="TLV159" s="173"/>
      <c r="TLW159" s="173"/>
      <c r="TLX159" s="173"/>
      <c r="TLY159" s="173"/>
      <c r="TLZ159" s="173"/>
      <c r="TMA159" s="173"/>
      <c r="TMB159" s="173"/>
      <c r="TMC159" s="173"/>
      <c r="TMD159" s="173"/>
      <c r="TME159" s="173"/>
      <c r="TMF159" s="173"/>
      <c r="TMG159" s="173"/>
      <c r="TMH159" s="173"/>
      <c r="TMI159" s="173"/>
      <c r="TMJ159" s="173"/>
      <c r="TMK159" s="173"/>
      <c r="TML159" s="173"/>
      <c r="TMM159" s="173"/>
      <c r="TMN159" s="173"/>
      <c r="TMO159" s="173"/>
      <c r="TMP159" s="173"/>
      <c r="TMQ159" s="173"/>
      <c r="TMR159" s="173"/>
      <c r="TMS159" s="173"/>
      <c r="TMT159" s="173"/>
      <c r="TMU159" s="173"/>
      <c r="TMV159" s="173"/>
      <c r="TMW159" s="173"/>
      <c r="TMX159" s="173"/>
      <c r="TMY159" s="173"/>
      <c r="TMZ159" s="173"/>
      <c r="TNA159" s="173"/>
      <c r="TNB159" s="173"/>
      <c r="TNC159" s="173"/>
      <c r="TND159" s="173"/>
      <c r="TNE159" s="173"/>
      <c r="TNF159" s="173"/>
      <c r="TNG159" s="173"/>
      <c r="TNH159" s="173"/>
      <c r="TNI159" s="173"/>
      <c r="TNJ159" s="173"/>
      <c r="TNK159" s="173"/>
      <c r="TNL159" s="173"/>
      <c r="TNM159" s="173"/>
      <c r="TNN159" s="173"/>
      <c r="TNO159" s="173"/>
      <c r="TNP159" s="173"/>
      <c r="TNQ159" s="173"/>
      <c r="TNR159" s="173"/>
      <c r="TNS159" s="173"/>
      <c r="TNT159" s="173"/>
      <c r="TNU159" s="173"/>
      <c r="TNV159" s="173"/>
      <c r="TNW159" s="173"/>
      <c r="TNX159" s="173"/>
      <c r="TNY159" s="173"/>
      <c r="TNZ159" s="173"/>
      <c r="TOA159" s="173"/>
      <c r="TOB159" s="173"/>
      <c r="TOC159" s="173"/>
      <c r="TOD159" s="173"/>
      <c r="TOE159" s="173"/>
      <c r="TOF159" s="173"/>
      <c r="TOG159" s="173"/>
      <c r="TOH159" s="173"/>
      <c r="TOI159" s="173"/>
      <c r="TOJ159" s="173"/>
      <c r="TOK159" s="173"/>
      <c r="TOL159" s="173"/>
      <c r="TOM159" s="173"/>
      <c r="TON159" s="173"/>
      <c r="TOO159" s="173"/>
      <c r="TOP159" s="173"/>
      <c r="TOQ159" s="173"/>
      <c r="TOR159" s="173"/>
      <c r="TOS159" s="173"/>
      <c r="TOT159" s="173"/>
      <c r="TOU159" s="173"/>
      <c r="TOV159" s="173"/>
      <c r="TOW159" s="173"/>
      <c r="TOX159" s="173"/>
      <c r="TOY159" s="173"/>
      <c r="TOZ159" s="173"/>
      <c r="TPA159" s="173"/>
      <c r="TPB159" s="173"/>
      <c r="TPC159" s="173"/>
      <c r="TPD159" s="173"/>
      <c r="TPE159" s="173"/>
      <c r="TPF159" s="173"/>
      <c r="TPG159" s="173"/>
      <c r="TPH159" s="173"/>
      <c r="TPI159" s="173"/>
      <c r="TPJ159" s="173"/>
      <c r="TPK159" s="173"/>
      <c r="TPL159" s="173"/>
      <c r="TPM159" s="173"/>
      <c r="TPN159" s="173"/>
      <c r="TPO159" s="173"/>
      <c r="TPP159" s="173"/>
      <c r="TPQ159" s="173"/>
      <c r="TPR159" s="173"/>
      <c r="TPS159" s="173"/>
      <c r="TPT159" s="173"/>
      <c r="TPU159" s="173"/>
      <c r="TPV159" s="173"/>
      <c r="TPW159" s="173"/>
      <c r="TPX159" s="173"/>
      <c r="TPY159" s="173"/>
      <c r="TPZ159" s="173"/>
      <c r="TQA159" s="173"/>
      <c r="TQB159" s="173"/>
      <c r="TQC159" s="173"/>
      <c r="TQD159" s="173"/>
      <c r="TQE159" s="173"/>
      <c r="TQF159" s="173"/>
      <c r="TQG159" s="173"/>
      <c r="TQH159" s="173"/>
      <c r="TQI159" s="173"/>
      <c r="TQJ159" s="173"/>
      <c r="TQK159" s="173"/>
      <c r="TQL159" s="173"/>
      <c r="TQM159" s="173"/>
      <c r="TQN159" s="173"/>
      <c r="TQO159" s="173"/>
      <c r="TQP159" s="173"/>
      <c r="TQQ159" s="173"/>
      <c r="TQR159" s="173"/>
      <c r="TQS159" s="173"/>
      <c r="TQT159" s="173"/>
      <c r="TQU159" s="173"/>
      <c r="TQV159" s="173"/>
      <c r="TQW159" s="173"/>
      <c r="TQX159" s="173"/>
      <c r="TQY159" s="173"/>
      <c r="TQZ159" s="173"/>
      <c r="TRA159" s="173"/>
      <c r="TRB159" s="173"/>
      <c r="TRC159" s="173"/>
      <c r="TRD159" s="173"/>
      <c r="TRE159" s="173"/>
      <c r="TRF159" s="173"/>
      <c r="TRG159" s="173"/>
      <c r="TRH159" s="173"/>
      <c r="TRI159" s="173"/>
      <c r="TRJ159" s="173"/>
      <c r="TRK159" s="173"/>
      <c r="TRL159" s="173"/>
      <c r="TRM159" s="173"/>
      <c r="TRN159" s="173"/>
      <c r="TRO159" s="173"/>
      <c r="TRP159" s="173"/>
      <c r="TRQ159" s="173"/>
      <c r="TRR159" s="173"/>
      <c r="TRS159" s="173"/>
      <c r="TRT159" s="173"/>
      <c r="TRU159" s="173"/>
      <c r="TRV159" s="173"/>
      <c r="TRW159" s="173"/>
      <c r="TRX159" s="173"/>
      <c r="TRY159" s="173"/>
      <c r="TRZ159" s="173"/>
      <c r="TSA159" s="173"/>
      <c r="TSB159" s="173"/>
      <c r="TSC159" s="173"/>
      <c r="TSD159" s="173"/>
      <c r="TSE159" s="173"/>
      <c r="TSF159" s="173"/>
      <c r="TSG159" s="173"/>
      <c r="TSH159" s="173"/>
      <c r="TSI159" s="173"/>
      <c r="TSJ159" s="173"/>
      <c r="TSK159" s="173"/>
      <c r="TSL159" s="173"/>
      <c r="TSM159" s="173"/>
      <c r="TSN159" s="173"/>
      <c r="TSO159" s="173"/>
      <c r="TSP159" s="173"/>
      <c r="TSQ159" s="173"/>
      <c r="TSR159" s="173"/>
      <c r="TSS159" s="173"/>
      <c r="TST159" s="173"/>
      <c r="TSU159" s="173"/>
      <c r="TTB159" s="173"/>
      <c r="TTC159" s="173"/>
      <c r="TTD159" s="173"/>
      <c r="TTE159" s="173"/>
      <c r="TTF159" s="173"/>
      <c r="TTG159" s="173"/>
      <c r="TTH159" s="173"/>
      <c r="TTI159" s="173"/>
      <c r="TTJ159" s="173"/>
      <c r="TTK159" s="173"/>
      <c r="TTL159" s="173"/>
      <c r="TTM159" s="173"/>
      <c r="TTN159" s="173"/>
      <c r="TTO159" s="173"/>
      <c r="TTP159" s="173"/>
      <c r="TTQ159" s="173"/>
      <c r="TTR159" s="173"/>
      <c r="TTS159" s="173"/>
      <c r="TTT159" s="173"/>
      <c r="TTU159" s="173"/>
      <c r="TTV159" s="173"/>
      <c r="TTW159" s="173"/>
      <c r="TTX159" s="173"/>
      <c r="TTY159" s="173"/>
      <c r="TTZ159" s="173"/>
      <c r="TUA159" s="173"/>
      <c r="TUB159" s="173"/>
      <c r="TUC159" s="173"/>
      <c r="TUD159" s="173"/>
      <c r="TUE159" s="173"/>
      <c r="TUF159" s="173"/>
      <c r="TUG159" s="173"/>
      <c r="TUH159" s="173"/>
      <c r="TUI159" s="173"/>
      <c r="TUJ159" s="173"/>
      <c r="TUK159" s="173"/>
      <c r="TUL159" s="173"/>
      <c r="TUM159" s="173"/>
      <c r="TUN159" s="173"/>
      <c r="TUO159" s="173"/>
      <c r="TUP159" s="173"/>
      <c r="TUQ159" s="173"/>
      <c r="TUR159" s="173"/>
      <c r="TUS159" s="173"/>
      <c r="TUT159" s="173"/>
      <c r="TUU159" s="173"/>
      <c r="TUV159" s="173"/>
      <c r="TUW159" s="173"/>
      <c r="TUX159" s="173"/>
      <c r="TUY159" s="173"/>
      <c r="TUZ159" s="173"/>
      <c r="TVA159" s="173"/>
      <c r="TVB159" s="173"/>
      <c r="TVC159" s="173"/>
      <c r="TVD159" s="173"/>
      <c r="TVE159" s="173"/>
      <c r="TVF159" s="173"/>
      <c r="TVG159" s="173"/>
      <c r="TVH159" s="173"/>
      <c r="TVI159" s="173"/>
      <c r="TVJ159" s="173"/>
      <c r="TVK159" s="173"/>
      <c r="TVL159" s="173"/>
      <c r="TVM159" s="173"/>
      <c r="TVN159" s="173"/>
      <c r="TVO159" s="173"/>
      <c r="TVP159" s="173"/>
      <c r="TVQ159" s="173"/>
      <c r="TVR159" s="173"/>
      <c r="TVS159" s="173"/>
      <c r="TVT159" s="173"/>
      <c r="TVU159" s="173"/>
      <c r="TVV159" s="173"/>
      <c r="TVW159" s="173"/>
      <c r="TVX159" s="173"/>
      <c r="TVY159" s="173"/>
      <c r="TVZ159" s="173"/>
      <c r="TWA159" s="173"/>
      <c r="TWB159" s="173"/>
      <c r="TWC159" s="173"/>
      <c r="TWD159" s="173"/>
      <c r="TWE159" s="173"/>
      <c r="TWF159" s="173"/>
      <c r="TWG159" s="173"/>
      <c r="TWH159" s="173"/>
      <c r="TWI159" s="173"/>
      <c r="TWJ159" s="173"/>
      <c r="TWK159" s="173"/>
      <c r="TWL159" s="173"/>
      <c r="TWM159" s="173"/>
      <c r="TWN159" s="173"/>
      <c r="TWO159" s="173"/>
      <c r="TWP159" s="173"/>
      <c r="TWQ159" s="173"/>
      <c r="TWR159" s="173"/>
      <c r="TWS159" s="173"/>
      <c r="TWT159" s="173"/>
      <c r="TWU159" s="173"/>
      <c r="TWV159" s="173"/>
      <c r="TWW159" s="173"/>
      <c r="TWX159" s="173"/>
      <c r="TWY159" s="173"/>
      <c r="TWZ159" s="173"/>
      <c r="TXA159" s="173"/>
      <c r="TXB159" s="173"/>
      <c r="TXC159" s="173"/>
      <c r="TXD159" s="173"/>
      <c r="TXE159" s="173"/>
      <c r="TXF159" s="173"/>
      <c r="TXG159" s="173"/>
      <c r="TXH159" s="173"/>
      <c r="TXI159" s="173"/>
      <c r="TXJ159" s="173"/>
      <c r="TXK159" s="173"/>
      <c r="TXL159" s="173"/>
      <c r="TXM159" s="173"/>
      <c r="TXN159" s="173"/>
      <c r="TXO159" s="173"/>
      <c r="TXP159" s="173"/>
      <c r="TXQ159" s="173"/>
      <c r="TXR159" s="173"/>
      <c r="TXS159" s="173"/>
      <c r="TXT159" s="173"/>
      <c r="TXU159" s="173"/>
      <c r="TXV159" s="173"/>
      <c r="TXW159" s="173"/>
      <c r="TXX159" s="173"/>
      <c r="TXY159" s="173"/>
      <c r="TXZ159" s="173"/>
      <c r="TYA159" s="173"/>
      <c r="TYB159" s="173"/>
      <c r="TYC159" s="173"/>
      <c r="TYD159" s="173"/>
      <c r="TYE159" s="173"/>
      <c r="TYF159" s="173"/>
      <c r="TYG159" s="173"/>
      <c r="TYH159" s="173"/>
      <c r="TYI159" s="173"/>
      <c r="TYJ159" s="173"/>
      <c r="TYK159" s="173"/>
      <c r="TYL159" s="173"/>
      <c r="TYM159" s="173"/>
      <c r="TYN159" s="173"/>
      <c r="TYO159" s="173"/>
      <c r="TYP159" s="173"/>
      <c r="TYQ159" s="173"/>
      <c r="TYR159" s="173"/>
      <c r="TYS159" s="173"/>
      <c r="TYT159" s="173"/>
      <c r="TYU159" s="173"/>
      <c r="TYV159" s="173"/>
      <c r="TYW159" s="173"/>
      <c r="TYX159" s="173"/>
      <c r="TYY159" s="173"/>
      <c r="TYZ159" s="173"/>
      <c r="TZA159" s="173"/>
      <c r="TZB159" s="173"/>
      <c r="TZC159" s="173"/>
      <c r="TZD159" s="173"/>
      <c r="TZE159" s="173"/>
      <c r="TZF159" s="173"/>
      <c r="TZG159" s="173"/>
      <c r="TZH159" s="173"/>
      <c r="TZI159" s="173"/>
      <c r="TZJ159" s="173"/>
      <c r="TZK159" s="173"/>
      <c r="TZL159" s="173"/>
      <c r="TZM159" s="173"/>
      <c r="TZN159" s="173"/>
      <c r="TZO159" s="173"/>
      <c r="TZP159" s="173"/>
      <c r="TZQ159" s="173"/>
      <c r="TZR159" s="173"/>
      <c r="TZS159" s="173"/>
      <c r="TZT159" s="173"/>
      <c r="TZU159" s="173"/>
      <c r="TZV159" s="173"/>
      <c r="TZW159" s="173"/>
      <c r="TZX159" s="173"/>
      <c r="TZY159" s="173"/>
      <c r="TZZ159" s="173"/>
      <c r="UAA159" s="173"/>
      <c r="UAB159" s="173"/>
      <c r="UAC159" s="173"/>
      <c r="UAD159" s="173"/>
      <c r="UAE159" s="173"/>
      <c r="UAF159" s="173"/>
      <c r="UAG159" s="173"/>
      <c r="UAH159" s="173"/>
      <c r="UAI159" s="173"/>
      <c r="UAJ159" s="173"/>
      <c r="UAK159" s="173"/>
      <c r="UAL159" s="173"/>
      <c r="UAM159" s="173"/>
      <c r="UAN159" s="173"/>
      <c r="UAO159" s="173"/>
      <c r="UAP159" s="173"/>
      <c r="UAQ159" s="173"/>
      <c r="UAR159" s="173"/>
      <c r="UAS159" s="173"/>
      <c r="UAT159" s="173"/>
      <c r="UAU159" s="173"/>
      <c r="UAV159" s="173"/>
      <c r="UAW159" s="173"/>
      <c r="UAX159" s="173"/>
      <c r="UAY159" s="173"/>
      <c r="UAZ159" s="173"/>
      <c r="UBA159" s="173"/>
      <c r="UBB159" s="173"/>
      <c r="UBC159" s="173"/>
      <c r="UBD159" s="173"/>
      <c r="UBE159" s="173"/>
      <c r="UBF159" s="173"/>
      <c r="UBG159" s="173"/>
      <c r="UBH159" s="173"/>
      <c r="UBI159" s="173"/>
      <c r="UBJ159" s="173"/>
      <c r="UBK159" s="173"/>
      <c r="UBL159" s="173"/>
      <c r="UBM159" s="173"/>
      <c r="UBN159" s="173"/>
      <c r="UBO159" s="173"/>
      <c r="UBP159" s="173"/>
      <c r="UBQ159" s="173"/>
      <c r="UBR159" s="173"/>
      <c r="UBS159" s="173"/>
      <c r="UBT159" s="173"/>
      <c r="UBU159" s="173"/>
      <c r="UBV159" s="173"/>
      <c r="UBW159" s="173"/>
      <c r="UBX159" s="173"/>
      <c r="UBY159" s="173"/>
      <c r="UBZ159" s="173"/>
      <c r="UCA159" s="173"/>
      <c r="UCB159" s="173"/>
      <c r="UCC159" s="173"/>
      <c r="UCD159" s="173"/>
      <c r="UCE159" s="173"/>
      <c r="UCF159" s="173"/>
      <c r="UCG159" s="173"/>
      <c r="UCH159" s="173"/>
      <c r="UCI159" s="173"/>
      <c r="UCJ159" s="173"/>
      <c r="UCK159" s="173"/>
      <c r="UCL159" s="173"/>
      <c r="UCM159" s="173"/>
      <c r="UCN159" s="173"/>
      <c r="UCO159" s="173"/>
      <c r="UCP159" s="173"/>
      <c r="UCQ159" s="173"/>
      <c r="UCX159" s="173"/>
      <c r="UCY159" s="173"/>
      <c r="UCZ159" s="173"/>
      <c r="UDA159" s="173"/>
      <c r="UDB159" s="173"/>
      <c r="UDC159" s="173"/>
      <c r="UDD159" s="173"/>
      <c r="UDE159" s="173"/>
      <c r="UDF159" s="173"/>
      <c r="UDG159" s="173"/>
      <c r="UDH159" s="173"/>
      <c r="UDI159" s="173"/>
      <c r="UDJ159" s="173"/>
      <c r="UDK159" s="173"/>
      <c r="UDL159" s="173"/>
      <c r="UDM159" s="173"/>
      <c r="UDN159" s="173"/>
      <c r="UDO159" s="173"/>
      <c r="UDP159" s="173"/>
      <c r="UDQ159" s="173"/>
      <c r="UDR159" s="173"/>
      <c r="UDS159" s="173"/>
      <c r="UDT159" s="173"/>
      <c r="UDU159" s="173"/>
      <c r="UDV159" s="173"/>
      <c r="UDW159" s="173"/>
      <c r="UDX159" s="173"/>
      <c r="UDY159" s="173"/>
      <c r="UDZ159" s="173"/>
      <c r="UEA159" s="173"/>
      <c r="UEB159" s="173"/>
      <c r="UEC159" s="173"/>
      <c r="UED159" s="173"/>
      <c r="UEE159" s="173"/>
      <c r="UEF159" s="173"/>
      <c r="UEG159" s="173"/>
      <c r="UEH159" s="173"/>
      <c r="UEI159" s="173"/>
      <c r="UEJ159" s="173"/>
      <c r="UEK159" s="173"/>
      <c r="UEL159" s="173"/>
      <c r="UEM159" s="173"/>
      <c r="UEN159" s="173"/>
      <c r="UEO159" s="173"/>
      <c r="UEP159" s="173"/>
      <c r="UEQ159" s="173"/>
      <c r="UER159" s="173"/>
      <c r="UES159" s="173"/>
      <c r="UET159" s="173"/>
      <c r="UEU159" s="173"/>
      <c r="UEV159" s="173"/>
      <c r="UEW159" s="173"/>
      <c r="UEX159" s="173"/>
      <c r="UEY159" s="173"/>
      <c r="UEZ159" s="173"/>
      <c r="UFA159" s="173"/>
      <c r="UFB159" s="173"/>
      <c r="UFC159" s="173"/>
      <c r="UFD159" s="173"/>
      <c r="UFE159" s="173"/>
      <c r="UFF159" s="173"/>
      <c r="UFG159" s="173"/>
      <c r="UFH159" s="173"/>
      <c r="UFI159" s="173"/>
      <c r="UFJ159" s="173"/>
      <c r="UFK159" s="173"/>
      <c r="UFL159" s="173"/>
      <c r="UFM159" s="173"/>
      <c r="UFN159" s="173"/>
      <c r="UFO159" s="173"/>
      <c r="UFP159" s="173"/>
      <c r="UFQ159" s="173"/>
      <c r="UFR159" s="173"/>
      <c r="UFS159" s="173"/>
      <c r="UFT159" s="173"/>
      <c r="UFU159" s="173"/>
      <c r="UFV159" s="173"/>
      <c r="UFW159" s="173"/>
      <c r="UFX159" s="173"/>
      <c r="UFY159" s="173"/>
      <c r="UFZ159" s="173"/>
      <c r="UGA159" s="173"/>
      <c r="UGB159" s="173"/>
      <c r="UGC159" s="173"/>
      <c r="UGD159" s="173"/>
      <c r="UGE159" s="173"/>
      <c r="UGF159" s="173"/>
      <c r="UGG159" s="173"/>
      <c r="UGH159" s="173"/>
      <c r="UGI159" s="173"/>
      <c r="UGJ159" s="173"/>
      <c r="UGK159" s="173"/>
      <c r="UGL159" s="173"/>
      <c r="UGM159" s="173"/>
      <c r="UGN159" s="173"/>
      <c r="UGO159" s="173"/>
      <c r="UGP159" s="173"/>
      <c r="UGQ159" s="173"/>
      <c r="UGR159" s="173"/>
      <c r="UGS159" s="173"/>
      <c r="UGT159" s="173"/>
      <c r="UGU159" s="173"/>
      <c r="UGV159" s="173"/>
      <c r="UGW159" s="173"/>
      <c r="UGX159" s="173"/>
      <c r="UGY159" s="173"/>
      <c r="UGZ159" s="173"/>
      <c r="UHA159" s="173"/>
      <c r="UHB159" s="173"/>
      <c r="UHC159" s="173"/>
      <c r="UHD159" s="173"/>
      <c r="UHE159" s="173"/>
      <c r="UHF159" s="173"/>
      <c r="UHG159" s="173"/>
      <c r="UHH159" s="173"/>
      <c r="UHI159" s="173"/>
      <c r="UHJ159" s="173"/>
      <c r="UHK159" s="173"/>
      <c r="UHL159" s="173"/>
      <c r="UHM159" s="173"/>
      <c r="UHN159" s="173"/>
      <c r="UHO159" s="173"/>
      <c r="UHP159" s="173"/>
      <c r="UHQ159" s="173"/>
      <c r="UHR159" s="173"/>
      <c r="UHS159" s="173"/>
      <c r="UHT159" s="173"/>
      <c r="UHU159" s="173"/>
      <c r="UHV159" s="173"/>
      <c r="UHW159" s="173"/>
      <c r="UHX159" s="173"/>
      <c r="UHY159" s="173"/>
      <c r="UHZ159" s="173"/>
      <c r="UIA159" s="173"/>
      <c r="UIB159" s="173"/>
      <c r="UIC159" s="173"/>
      <c r="UID159" s="173"/>
      <c r="UIE159" s="173"/>
      <c r="UIF159" s="173"/>
      <c r="UIG159" s="173"/>
      <c r="UIH159" s="173"/>
      <c r="UII159" s="173"/>
      <c r="UIJ159" s="173"/>
      <c r="UIK159" s="173"/>
      <c r="UIL159" s="173"/>
      <c r="UIM159" s="173"/>
      <c r="UIN159" s="173"/>
      <c r="UIO159" s="173"/>
      <c r="UIP159" s="173"/>
      <c r="UIQ159" s="173"/>
      <c r="UIR159" s="173"/>
      <c r="UIS159" s="173"/>
      <c r="UIT159" s="173"/>
      <c r="UIU159" s="173"/>
      <c r="UIV159" s="173"/>
      <c r="UIW159" s="173"/>
      <c r="UIX159" s="173"/>
      <c r="UIY159" s="173"/>
      <c r="UIZ159" s="173"/>
      <c r="UJA159" s="173"/>
      <c r="UJB159" s="173"/>
      <c r="UJC159" s="173"/>
      <c r="UJD159" s="173"/>
      <c r="UJE159" s="173"/>
      <c r="UJF159" s="173"/>
      <c r="UJG159" s="173"/>
      <c r="UJH159" s="173"/>
      <c r="UJI159" s="173"/>
      <c r="UJJ159" s="173"/>
      <c r="UJK159" s="173"/>
      <c r="UJL159" s="173"/>
      <c r="UJM159" s="173"/>
      <c r="UJN159" s="173"/>
      <c r="UJO159" s="173"/>
      <c r="UJP159" s="173"/>
      <c r="UJQ159" s="173"/>
      <c r="UJR159" s="173"/>
      <c r="UJS159" s="173"/>
      <c r="UJT159" s="173"/>
      <c r="UJU159" s="173"/>
      <c r="UJV159" s="173"/>
      <c r="UJW159" s="173"/>
      <c r="UJX159" s="173"/>
      <c r="UJY159" s="173"/>
      <c r="UJZ159" s="173"/>
      <c r="UKA159" s="173"/>
      <c r="UKB159" s="173"/>
      <c r="UKC159" s="173"/>
      <c r="UKD159" s="173"/>
      <c r="UKE159" s="173"/>
      <c r="UKF159" s="173"/>
      <c r="UKG159" s="173"/>
      <c r="UKH159" s="173"/>
      <c r="UKI159" s="173"/>
      <c r="UKJ159" s="173"/>
      <c r="UKK159" s="173"/>
      <c r="UKL159" s="173"/>
      <c r="UKM159" s="173"/>
      <c r="UKN159" s="173"/>
      <c r="UKO159" s="173"/>
      <c r="UKP159" s="173"/>
      <c r="UKQ159" s="173"/>
      <c r="UKR159" s="173"/>
      <c r="UKS159" s="173"/>
      <c r="UKT159" s="173"/>
      <c r="UKU159" s="173"/>
      <c r="UKV159" s="173"/>
      <c r="UKW159" s="173"/>
      <c r="UKX159" s="173"/>
      <c r="UKY159" s="173"/>
      <c r="UKZ159" s="173"/>
      <c r="ULA159" s="173"/>
      <c r="ULB159" s="173"/>
      <c r="ULC159" s="173"/>
      <c r="ULD159" s="173"/>
      <c r="ULE159" s="173"/>
      <c r="ULF159" s="173"/>
      <c r="ULG159" s="173"/>
      <c r="ULH159" s="173"/>
      <c r="ULI159" s="173"/>
      <c r="ULJ159" s="173"/>
      <c r="ULK159" s="173"/>
      <c r="ULL159" s="173"/>
      <c r="ULM159" s="173"/>
      <c r="ULN159" s="173"/>
      <c r="ULO159" s="173"/>
      <c r="ULP159" s="173"/>
      <c r="ULQ159" s="173"/>
      <c r="ULR159" s="173"/>
      <c r="ULS159" s="173"/>
      <c r="ULT159" s="173"/>
      <c r="ULU159" s="173"/>
      <c r="ULV159" s="173"/>
      <c r="ULW159" s="173"/>
      <c r="ULX159" s="173"/>
      <c r="ULY159" s="173"/>
      <c r="ULZ159" s="173"/>
      <c r="UMA159" s="173"/>
      <c r="UMB159" s="173"/>
      <c r="UMC159" s="173"/>
      <c r="UMD159" s="173"/>
      <c r="UME159" s="173"/>
      <c r="UMF159" s="173"/>
      <c r="UMG159" s="173"/>
      <c r="UMH159" s="173"/>
      <c r="UMI159" s="173"/>
      <c r="UMJ159" s="173"/>
      <c r="UMK159" s="173"/>
      <c r="UML159" s="173"/>
      <c r="UMM159" s="173"/>
      <c r="UMT159" s="173"/>
      <c r="UMU159" s="173"/>
      <c r="UMV159" s="173"/>
      <c r="UMW159" s="173"/>
      <c r="UMX159" s="173"/>
      <c r="UMY159" s="173"/>
      <c r="UMZ159" s="173"/>
      <c r="UNA159" s="173"/>
      <c r="UNB159" s="173"/>
      <c r="UNC159" s="173"/>
      <c r="UND159" s="173"/>
      <c r="UNE159" s="173"/>
      <c r="UNF159" s="173"/>
      <c r="UNG159" s="173"/>
      <c r="UNH159" s="173"/>
      <c r="UNI159" s="173"/>
      <c r="UNJ159" s="173"/>
      <c r="UNK159" s="173"/>
      <c r="UNL159" s="173"/>
      <c r="UNM159" s="173"/>
      <c r="UNN159" s="173"/>
      <c r="UNO159" s="173"/>
      <c r="UNP159" s="173"/>
      <c r="UNQ159" s="173"/>
      <c r="UNR159" s="173"/>
      <c r="UNS159" s="173"/>
      <c r="UNT159" s="173"/>
      <c r="UNU159" s="173"/>
      <c r="UNV159" s="173"/>
      <c r="UNW159" s="173"/>
      <c r="UNX159" s="173"/>
      <c r="UNY159" s="173"/>
      <c r="UNZ159" s="173"/>
      <c r="UOA159" s="173"/>
      <c r="UOB159" s="173"/>
      <c r="UOC159" s="173"/>
      <c r="UOD159" s="173"/>
      <c r="UOE159" s="173"/>
      <c r="UOF159" s="173"/>
      <c r="UOG159" s="173"/>
      <c r="UOH159" s="173"/>
      <c r="UOI159" s="173"/>
      <c r="UOJ159" s="173"/>
      <c r="UOK159" s="173"/>
      <c r="UOL159" s="173"/>
      <c r="UOM159" s="173"/>
      <c r="UON159" s="173"/>
      <c r="UOO159" s="173"/>
      <c r="UOP159" s="173"/>
      <c r="UOQ159" s="173"/>
      <c r="UOR159" s="173"/>
      <c r="UOS159" s="173"/>
      <c r="UOT159" s="173"/>
      <c r="UOU159" s="173"/>
      <c r="UOV159" s="173"/>
      <c r="UOW159" s="173"/>
      <c r="UOX159" s="173"/>
      <c r="UOY159" s="173"/>
      <c r="UOZ159" s="173"/>
      <c r="UPA159" s="173"/>
      <c r="UPB159" s="173"/>
      <c r="UPC159" s="173"/>
      <c r="UPD159" s="173"/>
      <c r="UPE159" s="173"/>
      <c r="UPF159" s="173"/>
      <c r="UPG159" s="173"/>
      <c r="UPH159" s="173"/>
      <c r="UPI159" s="173"/>
      <c r="UPJ159" s="173"/>
      <c r="UPK159" s="173"/>
      <c r="UPL159" s="173"/>
      <c r="UPM159" s="173"/>
      <c r="UPN159" s="173"/>
      <c r="UPO159" s="173"/>
      <c r="UPP159" s="173"/>
      <c r="UPQ159" s="173"/>
      <c r="UPR159" s="173"/>
      <c r="UPS159" s="173"/>
      <c r="UPT159" s="173"/>
      <c r="UPU159" s="173"/>
      <c r="UPV159" s="173"/>
      <c r="UPW159" s="173"/>
      <c r="UPX159" s="173"/>
      <c r="UPY159" s="173"/>
      <c r="UPZ159" s="173"/>
      <c r="UQA159" s="173"/>
      <c r="UQB159" s="173"/>
      <c r="UQC159" s="173"/>
      <c r="UQD159" s="173"/>
      <c r="UQE159" s="173"/>
      <c r="UQF159" s="173"/>
      <c r="UQG159" s="173"/>
      <c r="UQH159" s="173"/>
      <c r="UQI159" s="173"/>
      <c r="UQJ159" s="173"/>
      <c r="UQK159" s="173"/>
      <c r="UQL159" s="173"/>
      <c r="UQM159" s="173"/>
      <c r="UQN159" s="173"/>
      <c r="UQO159" s="173"/>
      <c r="UQP159" s="173"/>
      <c r="UQQ159" s="173"/>
      <c r="UQR159" s="173"/>
      <c r="UQS159" s="173"/>
      <c r="UQT159" s="173"/>
      <c r="UQU159" s="173"/>
      <c r="UQV159" s="173"/>
      <c r="UQW159" s="173"/>
      <c r="UQX159" s="173"/>
      <c r="UQY159" s="173"/>
      <c r="UQZ159" s="173"/>
      <c r="URA159" s="173"/>
      <c r="URB159" s="173"/>
      <c r="URC159" s="173"/>
      <c r="URD159" s="173"/>
      <c r="URE159" s="173"/>
      <c r="URF159" s="173"/>
      <c r="URG159" s="173"/>
      <c r="URH159" s="173"/>
      <c r="URI159" s="173"/>
      <c r="URJ159" s="173"/>
      <c r="URK159" s="173"/>
      <c r="URL159" s="173"/>
      <c r="URM159" s="173"/>
      <c r="URN159" s="173"/>
      <c r="URO159" s="173"/>
      <c r="URP159" s="173"/>
      <c r="URQ159" s="173"/>
      <c r="URR159" s="173"/>
      <c r="URS159" s="173"/>
      <c r="URT159" s="173"/>
      <c r="URU159" s="173"/>
      <c r="URV159" s="173"/>
      <c r="URW159" s="173"/>
      <c r="URX159" s="173"/>
      <c r="URY159" s="173"/>
      <c r="URZ159" s="173"/>
      <c r="USA159" s="173"/>
      <c r="USB159" s="173"/>
      <c r="USC159" s="173"/>
      <c r="USD159" s="173"/>
      <c r="USE159" s="173"/>
      <c r="USF159" s="173"/>
      <c r="USG159" s="173"/>
      <c r="USH159" s="173"/>
      <c r="USI159" s="173"/>
      <c r="USJ159" s="173"/>
      <c r="USK159" s="173"/>
      <c r="USL159" s="173"/>
      <c r="USM159" s="173"/>
      <c r="USN159" s="173"/>
      <c r="USO159" s="173"/>
      <c r="USP159" s="173"/>
      <c r="USQ159" s="173"/>
      <c r="USR159" s="173"/>
      <c r="USS159" s="173"/>
      <c r="UST159" s="173"/>
      <c r="USU159" s="173"/>
      <c r="USV159" s="173"/>
      <c r="USW159" s="173"/>
      <c r="USX159" s="173"/>
      <c r="USY159" s="173"/>
      <c r="USZ159" s="173"/>
      <c r="UTA159" s="173"/>
      <c r="UTB159" s="173"/>
      <c r="UTC159" s="173"/>
      <c r="UTD159" s="173"/>
      <c r="UTE159" s="173"/>
      <c r="UTF159" s="173"/>
      <c r="UTG159" s="173"/>
      <c r="UTH159" s="173"/>
      <c r="UTI159" s="173"/>
      <c r="UTJ159" s="173"/>
      <c r="UTK159" s="173"/>
      <c r="UTL159" s="173"/>
      <c r="UTM159" s="173"/>
      <c r="UTN159" s="173"/>
      <c r="UTO159" s="173"/>
      <c r="UTP159" s="173"/>
      <c r="UTQ159" s="173"/>
      <c r="UTR159" s="173"/>
      <c r="UTS159" s="173"/>
      <c r="UTT159" s="173"/>
      <c r="UTU159" s="173"/>
      <c r="UTV159" s="173"/>
      <c r="UTW159" s="173"/>
      <c r="UTX159" s="173"/>
      <c r="UTY159" s="173"/>
      <c r="UTZ159" s="173"/>
      <c r="UUA159" s="173"/>
      <c r="UUB159" s="173"/>
      <c r="UUC159" s="173"/>
      <c r="UUD159" s="173"/>
      <c r="UUE159" s="173"/>
      <c r="UUF159" s="173"/>
      <c r="UUG159" s="173"/>
      <c r="UUH159" s="173"/>
      <c r="UUI159" s="173"/>
      <c r="UUJ159" s="173"/>
      <c r="UUK159" s="173"/>
      <c r="UUL159" s="173"/>
      <c r="UUM159" s="173"/>
      <c r="UUN159" s="173"/>
      <c r="UUO159" s="173"/>
      <c r="UUP159" s="173"/>
      <c r="UUQ159" s="173"/>
      <c r="UUR159" s="173"/>
      <c r="UUS159" s="173"/>
      <c r="UUT159" s="173"/>
      <c r="UUU159" s="173"/>
      <c r="UUV159" s="173"/>
      <c r="UUW159" s="173"/>
      <c r="UUX159" s="173"/>
      <c r="UUY159" s="173"/>
      <c r="UUZ159" s="173"/>
      <c r="UVA159" s="173"/>
      <c r="UVB159" s="173"/>
      <c r="UVC159" s="173"/>
      <c r="UVD159" s="173"/>
      <c r="UVE159" s="173"/>
      <c r="UVF159" s="173"/>
      <c r="UVG159" s="173"/>
      <c r="UVH159" s="173"/>
      <c r="UVI159" s="173"/>
      <c r="UVJ159" s="173"/>
      <c r="UVK159" s="173"/>
      <c r="UVL159" s="173"/>
      <c r="UVM159" s="173"/>
      <c r="UVN159" s="173"/>
      <c r="UVO159" s="173"/>
      <c r="UVP159" s="173"/>
      <c r="UVQ159" s="173"/>
      <c r="UVR159" s="173"/>
      <c r="UVS159" s="173"/>
      <c r="UVT159" s="173"/>
      <c r="UVU159" s="173"/>
      <c r="UVV159" s="173"/>
      <c r="UVW159" s="173"/>
      <c r="UVX159" s="173"/>
      <c r="UVY159" s="173"/>
      <c r="UVZ159" s="173"/>
      <c r="UWA159" s="173"/>
      <c r="UWB159" s="173"/>
      <c r="UWC159" s="173"/>
      <c r="UWD159" s="173"/>
      <c r="UWE159" s="173"/>
      <c r="UWF159" s="173"/>
      <c r="UWG159" s="173"/>
      <c r="UWH159" s="173"/>
      <c r="UWI159" s="173"/>
      <c r="UWP159" s="173"/>
      <c r="UWQ159" s="173"/>
      <c r="UWR159" s="173"/>
      <c r="UWS159" s="173"/>
      <c r="UWT159" s="173"/>
      <c r="UWU159" s="173"/>
      <c r="UWV159" s="173"/>
      <c r="UWW159" s="173"/>
      <c r="UWX159" s="173"/>
      <c r="UWY159" s="173"/>
      <c r="UWZ159" s="173"/>
      <c r="UXA159" s="173"/>
      <c r="UXB159" s="173"/>
      <c r="UXC159" s="173"/>
      <c r="UXD159" s="173"/>
      <c r="UXE159" s="173"/>
      <c r="UXF159" s="173"/>
      <c r="UXG159" s="173"/>
      <c r="UXH159" s="173"/>
      <c r="UXI159" s="173"/>
      <c r="UXJ159" s="173"/>
      <c r="UXK159" s="173"/>
      <c r="UXL159" s="173"/>
      <c r="UXM159" s="173"/>
      <c r="UXN159" s="173"/>
      <c r="UXO159" s="173"/>
      <c r="UXP159" s="173"/>
      <c r="UXQ159" s="173"/>
      <c r="UXR159" s="173"/>
      <c r="UXS159" s="173"/>
      <c r="UXT159" s="173"/>
      <c r="UXU159" s="173"/>
      <c r="UXV159" s="173"/>
      <c r="UXW159" s="173"/>
      <c r="UXX159" s="173"/>
      <c r="UXY159" s="173"/>
      <c r="UXZ159" s="173"/>
      <c r="UYA159" s="173"/>
      <c r="UYB159" s="173"/>
      <c r="UYC159" s="173"/>
      <c r="UYD159" s="173"/>
      <c r="UYE159" s="173"/>
      <c r="UYF159" s="173"/>
      <c r="UYG159" s="173"/>
      <c r="UYH159" s="173"/>
      <c r="UYI159" s="173"/>
      <c r="UYJ159" s="173"/>
      <c r="UYK159" s="173"/>
      <c r="UYL159" s="173"/>
      <c r="UYM159" s="173"/>
      <c r="UYN159" s="173"/>
      <c r="UYO159" s="173"/>
      <c r="UYP159" s="173"/>
      <c r="UYQ159" s="173"/>
      <c r="UYR159" s="173"/>
      <c r="UYS159" s="173"/>
      <c r="UYT159" s="173"/>
      <c r="UYU159" s="173"/>
      <c r="UYV159" s="173"/>
      <c r="UYW159" s="173"/>
      <c r="UYX159" s="173"/>
      <c r="UYY159" s="173"/>
      <c r="UYZ159" s="173"/>
      <c r="UZA159" s="173"/>
      <c r="UZB159" s="173"/>
      <c r="UZC159" s="173"/>
      <c r="UZD159" s="173"/>
      <c r="UZE159" s="173"/>
      <c r="UZF159" s="173"/>
      <c r="UZG159" s="173"/>
      <c r="UZH159" s="173"/>
      <c r="UZI159" s="173"/>
      <c r="UZJ159" s="173"/>
      <c r="UZK159" s="173"/>
      <c r="UZL159" s="173"/>
      <c r="UZM159" s="173"/>
      <c r="UZN159" s="173"/>
      <c r="UZO159" s="173"/>
      <c r="UZP159" s="173"/>
      <c r="UZQ159" s="173"/>
      <c r="UZR159" s="173"/>
      <c r="UZS159" s="173"/>
      <c r="UZT159" s="173"/>
      <c r="UZU159" s="173"/>
      <c r="UZV159" s="173"/>
      <c r="UZW159" s="173"/>
      <c r="UZX159" s="173"/>
      <c r="UZY159" s="173"/>
      <c r="UZZ159" s="173"/>
      <c r="VAA159" s="173"/>
      <c r="VAB159" s="173"/>
      <c r="VAC159" s="173"/>
      <c r="VAD159" s="173"/>
      <c r="VAE159" s="173"/>
      <c r="VAF159" s="173"/>
      <c r="VAG159" s="173"/>
      <c r="VAH159" s="173"/>
      <c r="VAI159" s="173"/>
      <c r="VAJ159" s="173"/>
      <c r="VAK159" s="173"/>
      <c r="VAL159" s="173"/>
      <c r="VAM159" s="173"/>
      <c r="VAN159" s="173"/>
      <c r="VAO159" s="173"/>
      <c r="VAP159" s="173"/>
      <c r="VAQ159" s="173"/>
      <c r="VAR159" s="173"/>
      <c r="VAS159" s="173"/>
      <c r="VAT159" s="173"/>
      <c r="VAU159" s="173"/>
      <c r="VAV159" s="173"/>
      <c r="VAW159" s="173"/>
      <c r="VAX159" s="173"/>
      <c r="VAY159" s="173"/>
      <c r="VAZ159" s="173"/>
      <c r="VBA159" s="173"/>
      <c r="VBB159" s="173"/>
      <c r="VBC159" s="173"/>
      <c r="VBD159" s="173"/>
      <c r="VBE159" s="173"/>
      <c r="VBF159" s="173"/>
      <c r="VBG159" s="173"/>
      <c r="VBH159" s="173"/>
      <c r="VBI159" s="173"/>
      <c r="VBJ159" s="173"/>
      <c r="VBK159" s="173"/>
      <c r="VBL159" s="173"/>
      <c r="VBM159" s="173"/>
      <c r="VBN159" s="173"/>
      <c r="VBO159" s="173"/>
      <c r="VBP159" s="173"/>
      <c r="VBQ159" s="173"/>
      <c r="VBR159" s="173"/>
      <c r="VBS159" s="173"/>
      <c r="VBT159" s="173"/>
      <c r="VBU159" s="173"/>
      <c r="VBV159" s="173"/>
      <c r="VBW159" s="173"/>
      <c r="VBX159" s="173"/>
      <c r="VBY159" s="173"/>
      <c r="VBZ159" s="173"/>
      <c r="VCA159" s="173"/>
      <c r="VCB159" s="173"/>
      <c r="VCC159" s="173"/>
      <c r="VCD159" s="173"/>
      <c r="VCE159" s="173"/>
      <c r="VCF159" s="173"/>
      <c r="VCG159" s="173"/>
      <c r="VCH159" s="173"/>
      <c r="VCI159" s="173"/>
      <c r="VCJ159" s="173"/>
      <c r="VCK159" s="173"/>
      <c r="VCL159" s="173"/>
      <c r="VCM159" s="173"/>
      <c r="VCN159" s="173"/>
      <c r="VCO159" s="173"/>
      <c r="VCP159" s="173"/>
      <c r="VCQ159" s="173"/>
      <c r="VCR159" s="173"/>
      <c r="VCS159" s="173"/>
      <c r="VCT159" s="173"/>
      <c r="VCU159" s="173"/>
      <c r="VCV159" s="173"/>
      <c r="VCW159" s="173"/>
      <c r="VCX159" s="173"/>
      <c r="VCY159" s="173"/>
      <c r="VCZ159" s="173"/>
      <c r="VDA159" s="173"/>
      <c r="VDB159" s="173"/>
      <c r="VDC159" s="173"/>
      <c r="VDD159" s="173"/>
      <c r="VDE159" s="173"/>
      <c r="VDF159" s="173"/>
      <c r="VDG159" s="173"/>
      <c r="VDH159" s="173"/>
      <c r="VDI159" s="173"/>
      <c r="VDJ159" s="173"/>
      <c r="VDK159" s="173"/>
      <c r="VDL159" s="173"/>
      <c r="VDM159" s="173"/>
      <c r="VDN159" s="173"/>
      <c r="VDO159" s="173"/>
      <c r="VDP159" s="173"/>
      <c r="VDQ159" s="173"/>
      <c r="VDR159" s="173"/>
      <c r="VDS159" s="173"/>
      <c r="VDT159" s="173"/>
      <c r="VDU159" s="173"/>
      <c r="VDV159" s="173"/>
      <c r="VDW159" s="173"/>
      <c r="VDX159" s="173"/>
      <c r="VDY159" s="173"/>
      <c r="VDZ159" s="173"/>
      <c r="VEA159" s="173"/>
      <c r="VEB159" s="173"/>
      <c r="VEC159" s="173"/>
      <c r="VED159" s="173"/>
      <c r="VEE159" s="173"/>
      <c r="VEF159" s="173"/>
      <c r="VEG159" s="173"/>
      <c r="VEH159" s="173"/>
      <c r="VEI159" s="173"/>
      <c r="VEJ159" s="173"/>
      <c r="VEK159" s="173"/>
      <c r="VEL159" s="173"/>
      <c r="VEM159" s="173"/>
      <c r="VEN159" s="173"/>
      <c r="VEO159" s="173"/>
      <c r="VEP159" s="173"/>
      <c r="VEQ159" s="173"/>
      <c r="VER159" s="173"/>
      <c r="VES159" s="173"/>
      <c r="VET159" s="173"/>
      <c r="VEU159" s="173"/>
      <c r="VEV159" s="173"/>
      <c r="VEW159" s="173"/>
      <c r="VEX159" s="173"/>
      <c r="VEY159" s="173"/>
      <c r="VEZ159" s="173"/>
      <c r="VFA159" s="173"/>
      <c r="VFB159" s="173"/>
      <c r="VFC159" s="173"/>
      <c r="VFD159" s="173"/>
      <c r="VFE159" s="173"/>
      <c r="VFF159" s="173"/>
      <c r="VFG159" s="173"/>
      <c r="VFH159" s="173"/>
      <c r="VFI159" s="173"/>
      <c r="VFJ159" s="173"/>
      <c r="VFK159" s="173"/>
      <c r="VFL159" s="173"/>
      <c r="VFM159" s="173"/>
      <c r="VFN159" s="173"/>
      <c r="VFO159" s="173"/>
      <c r="VFP159" s="173"/>
      <c r="VFQ159" s="173"/>
      <c r="VFR159" s="173"/>
      <c r="VFS159" s="173"/>
      <c r="VFT159" s="173"/>
      <c r="VFU159" s="173"/>
      <c r="VFV159" s="173"/>
      <c r="VFW159" s="173"/>
      <c r="VFX159" s="173"/>
      <c r="VFY159" s="173"/>
      <c r="VFZ159" s="173"/>
      <c r="VGA159" s="173"/>
      <c r="VGB159" s="173"/>
      <c r="VGC159" s="173"/>
      <c r="VGD159" s="173"/>
      <c r="VGE159" s="173"/>
      <c r="VGL159" s="173"/>
      <c r="VGM159" s="173"/>
      <c r="VGN159" s="173"/>
      <c r="VGO159" s="173"/>
      <c r="VGP159" s="173"/>
      <c r="VGQ159" s="173"/>
      <c r="VGR159" s="173"/>
      <c r="VGS159" s="173"/>
      <c r="VGT159" s="173"/>
      <c r="VGU159" s="173"/>
      <c r="VGV159" s="173"/>
      <c r="VGW159" s="173"/>
      <c r="VGX159" s="173"/>
      <c r="VGY159" s="173"/>
      <c r="VGZ159" s="173"/>
      <c r="VHA159" s="173"/>
      <c r="VHB159" s="173"/>
      <c r="VHC159" s="173"/>
      <c r="VHD159" s="173"/>
      <c r="VHE159" s="173"/>
      <c r="VHF159" s="173"/>
      <c r="VHG159" s="173"/>
      <c r="VHH159" s="173"/>
      <c r="VHI159" s="173"/>
      <c r="VHJ159" s="173"/>
      <c r="VHK159" s="173"/>
      <c r="VHL159" s="173"/>
      <c r="VHM159" s="173"/>
      <c r="VHN159" s="173"/>
      <c r="VHO159" s="173"/>
      <c r="VHP159" s="173"/>
      <c r="VHQ159" s="173"/>
      <c r="VHR159" s="173"/>
      <c r="VHS159" s="173"/>
      <c r="VHT159" s="173"/>
      <c r="VHU159" s="173"/>
      <c r="VHV159" s="173"/>
      <c r="VHW159" s="173"/>
      <c r="VHX159" s="173"/>
      <c r="VHY159" s="173"/>
      <c r="VHZ159" s="173"/>
      <c r="VIA159" s="173"/>
      <c r="VIB159" s="173"/>
      <c r="VIC159" s="173"/>
      <c r="VID159" s="173"/>
      <c r="VIE159" s="173"/>
      <c r="VIF159" s="173"/>
      <c r="VIG159" s="173"/>
      <c r="VIH159" s="173"/>
      <c r="VII159" s="173"/>
      <c r="VIJ159" s="173"/>
      <c r="VIK159" s="173"/>
      <c r="VIL159" s="173"/>
      <c r="VIM159" s="173"/>
      <c r="VIN159" s="173"/>
      <c r="VIO159" s="173"/>
      <c r="VIP159" s="173"/>
      <c r="VIQ159" s="173"/>
      <c r="VIR159" s="173"/>
      <c r="VIS159" s="173"/>
      <c r="VIT159" s="173"/>
      <c r="VIU159" s="173"/>
      <c r="VIV159" s="173"/>
      <c r="VIW159" s="173"/>
      <c r="VIX159" s="173"/>
      <c r="VIY159" s="173"/>
      <c r="VIZ159" s="173"/>
      <c r="VJA159" s="173"/>
      <c r="VJB159" s="173"/>
      <c r="VJC159" s="173"/>
      <c r="VJD159" s="173"/>
      <c r="VJE159" s="173"/>
      <c r="VJF159" s="173"/>
      <c r="VJG159" s="173"/>
      <c r="VJH159" s="173"/>
      <c r="VJI159" s="173"/>
      <c r="VJJ159" s="173"/>
      <c r="VJK159" s="173"/>
      <c r="VJL159" s="173"/>
      <c r="VJM159" s="173"/>
      <c r="VJN159" s="173"/>
      <c r="VJO159" s="173"/>
      <c r="VJP159" s="173"/>
      <c r="VJQ159" s="173"/>
      <c r="VJR159" s="173"/>
      <c r="VJS159" s="173"/>
      <c r="VJT159" s="173"/>
      <c r="VJU159" s="173"/>
      <c r="VJV159" s="173"/>
      <c r="VJW159" s="173"/>
      <c r="VJX159" s="173"/>
      <c r="VJY159" s="173"/>
      <c r="VJZ159" s="173"/>
      <c r="VKA159" s="173"/>
      <c r="VKB159" s="173"/>
      <c r="VKC159" s="173"/>
      <c r="VKD159" s="173"/>
      <c r="VKE159" s="173"/>
      <c r="VKF159" s="173"/>
      <c r="VKG159" s="173"/>
      <c r="VKH159" s="173"/>
      <c r="VKI159" s="173"/>
      <c r="VKJ159" s="173"/>
      <c r="VKK159" s="173"/>
      <c r="VKL159" s="173"/>
      <c r="VKM159" s="173"/>
      <c r="VKN159" s="173"/>
      <c r="VKO159" s="173"/>
      <c r="VKP159" s="173"/>
      <c r="VKQ159" s="173"/>
      <c r="VKR159" s="173"/>
      <c r="VKS159" s="173"/>
      <c r="VKT159" s="173"/>
      <c r="VKU159" s="173"/>
      <c r="VKV159" s="173"/>
      <c r="VKW159" s="173"/>
      <c r="VKX159" s="173"/>
      <c r="VKY159" s="173"/>
      <c r="VKZ159" s="173"/>
      <c r="VLA159" s="173"/>
      <c r="VLB159" s="173"/>
      <c r="VLC159" s="173"/>
      <c r="VLD159" s="173"/>
      <c r="VLE159" s="173"/>
      <c r="VLF159" s="173"/>
      <c r="VLG159" s="173"/>
      <c r="VLH159" s="173"/>
      <c r="VLI159" s="173"/>
      <c r="VLJ159" s="173"/>
      <c r="VLK159" s="173"/>
      <c r="VLL159" s="173"/>
      <c r="VLM159" s="173"/>
      <c r="VLN159" s="173"/>
      <c r="VLO159" s="173"/>
      <c r="VLP159" s="173"/>
      <c r="VLQ159" s="173"/>
      <c r="VLR159" s="173"/>
      <c r="VLS159" s="173"/>
      <c r="VLT159" s="173"/>
      <c r="VLU159" s="173"/>
      <c r="VLV159" s="173"/>
      <c r="VLW159" s="173"/>
      <c r="VLX159" s="173"/>
      <c r="VLY159" s="173"/>
      <c r="VLZ159" s="173"/>
      <c r="VMA159" s="173"/>
      <c r="VMB159" s="173"/>
      <c r="VMC159" s="173"/>
      <c r="VMD159" s="173"/>
      <c r="VME159" s="173"/>
      <c r="VMF159" s="173"/>
      <c r="VMG159" s="173"/>
      <c r="VMH159" s="173"/>
      <c r="VMI159" s="173"/>
      <c r="VMJ159" s="173"/>
      <c r="VMK159" s="173"/>
      <c r="VML159" s="173"/>
      <c r="VMM159" s="173"/>
      <c r="VMN159" s="173"/>
      <c r="VMO159" s="173"/>
      <c r="VMP159" s="173"/>
      <c r="VMQ159" s="173"/>
      <c r="VMR159" s="173"/>
      <c r="VMS159" s="173"/>
      <c r="VMT159" s="173"/>
      <c r="VMU159" s="173"/>
      <c r="VMV159" s="173"/>
      <c r="VMW159" s="173"/>
      <c r="VMX159" s="173"/>
      <c r="VMY159" s="173"/>
      <c r="VMZ159" s="173"/>
      <c r="VNA159" s="173"/>
      <c r="VNB159" s="173"/>
      <c r="VNC159" s="173"/>
      <c r="VND159" s="173"/>
      <c r="VNE159" s="173"/>
      <c r="VNF159" s="173"/>
      <c r="VNG159" s="173"/>
      <c r="VNH159" s="173"/>
      <c r="VNI159" s="173"/>
      <c r="VNJ159" s="173"/>
      <c r="VNK159" s="173"/>
      <c r="VNL159" s="173"/>
      <c r="VNM159" s="173"/>
      <c r="VNN159" s="173"/>
      <c r="VNO159" s="173"/>
      <c r="VNP159" s="173"/>
      <c r="VNQ159" s="173"/>
      <c r="VNR159" s="173"/>
      <c r="VNS159" s="173"/>
      <c r="VNT159" s="173"/>
      <c r="VNU159" s="173"/>
      <c r="VNV159" s="173"/>
      <c r="VNW159" s="173"/>
      <c r="VNX159" s="173"/>
      <c r="VNY159" s="173"/>
      <c r="VNZ159" s="173"/>
      <c r="VOA159" s="173"/>
      <c r="VOB159" s="173"/>
      <c r="VOC159" s="173"/>
      <c r="VOD159" s="173"/>
      <c r="VOE159" s="173"/>
      <c r="VOF159" s="173"/>
      <c r="VOG159" s="173"/>
      <c r="VOH159" s="173"/>
      <c r="VOI159" s="173"/>
      <c r="VOJ159" s="173"/>
      <c r="VOK159" s="173"/>
      <c r="VOL159" s="173"/>
      <c r="VOM159" s="173"/>
      <c r="VON159" s="173"/>
      <c r="VOO159" s="173"/>
      <c r="VOP159" s="173"/>
      <c r="VOQ159" s="173"/>
      <c r="VOR159" s="173"/>
      <c r="VOS159" s="173"/>
      <c r="VOT159" s="173"/>
      <c r="VOU159" s="173"/>
      <c r="VOV159" s="173"/>
      <c r="VOW159" s="173"/>
      <c r="VOX159" s="173"/>
      <c r="VOY159" s="173"/>
      <c r="VOZ159" s="173"/>
      <c r="VPA159" s="173"/>
      <c r="VPB159" s="173"/>
      <c r="VPC159" s="173"/>
      <c r="VPD159" s="173"/>
      <c r="VPE159" s="173"/>
      <c r="VPF159" s="173"/>
      <c r="VPG159" s="173"/>
      <c r="VPH159" s="173"/>
      <c r="VPI159" s="173"/>
      <c r="VPJ159" s="173"/>
      <c r="VPK159" s="173"/>
      <c r="VPL159" s="173"/>
      <c r="VPM159" s="173"/>
      <c r="VPN159" s="173"/>
      <c r="VPO159" s="173"/>
      <c r="VPP159" s="173"/>
      <c r="VPQ159" s="173"/>
      <c r="VPR159" s="173"/>
      <c r="VPS159" s="173"/>
      <c r="VPT159" s="173"/>
      <c r="VPU159" s="173"/>
      <c r="VPV159" s="173"/>
      <c r="VPW159" s="173"/>
      <c r="VPX159" s="173"/>
      <c r="VPY159" s="173"/>
      <c r="VPZ159" s="173"/>
      <c r="VQA159" s="173"/>
      <c r="VQH159" s="173"/>
      <c r="VQI159" s="173"/>
      <c r="VQJ159" s="173"/>
      <c r="VQK159" s="173"/>
      <c r="VQL159" s="173"/>
      <c r="VQM159" s="173"/>
      <c r="VQN159" s="173"/>
      <c r="VQO159" s="173"/>
      <c r="VQP159" s="173"/>
      <c r="VQQ159" s="173"/>
      <c r="VQR159" s="173"/>
      <c r="VQS159" s="173"/>
      <c r="VQT159" s="173"/>
      <c r="VQU159" s="173"/>
      <c r="VQV159" s="173"/>
      <c r="VQW159" s="173"/>
      <c r="VQX159" s="173"/>
      <c r="VQY159" s="173"/>
      <c r="VQZ159" s="173"/>
      <c r="VRA159" s="173"/>
      <c r="VRB159" s="173"/>
      <c r="VRC159" s="173"/>
      <c r="VRD159" s="173"/>
      <c r="VRE159" s="173"/>
      <c r="VRF159" s="173"/>
      <c r="VRG159" s="173"/>
      <c r="VRH159" s="173"/>
      <c r="VRI159" s="173"/>
      <c r="VRJ159" s="173"/>
      <c r="VRK159" s="173"/>
      <c r="VRL159" s="173"/>
      <c r="VRM159" s="173"/>
      <c r="VRN159" s="173"/>
      <c r="VRO159" s="173"/>
      <c r="VRP159" s="173"/>
      <c r="VRQ159" s="173"/>
      <c r="VRR159" s="173"/>
      <c r="VRS159" s="173"/>
      <c r="VRT159" s="173"/>
      <c r="VRU159" s="173"/>
      <c r="VRV159" s="173"/>
      <c r="VRW159" s="173"/>
      <c r="VRX159" s="173"/>
      <c r="VRY159" s="173"/>
      <c r="VRZ159" s="173"/>
      <c r="VSA159" s="173"/>
      <c r="VSB159" s="173"/>
      <c r="VSC159" s="173"/>
      <c r="VSD159" s="173"/>
      <c r="VSE159" s="173"/>
      <c r="VSF159" s="173"/>
      <c r="VSG159" s="173"/>
      <c r="VSH159" s="173"/>
      <c r="VSI159" s="173"/>
      <c r="VSJ159" s="173"/>
      <c r="VSK159" s="173"/>
      <c r="VSL159" s="173"/>
      <c r="VSM159" s="173"/>
      <c r="VSN159" s="173"/>
      <c r="VSO159" s="173"/>
      <c r="VSP159" s="173"/>
      <c r="VSQ159" s="173"/>
      <c r="VSR159" s="173"/>
      <c r="VSS159" s="173"/>
      <c r="VST159" s="173"/>
      <c r="VSU159" s="173"/>
      <c r="VSV159" s="173"/>
      <c r="VSW159" s="173"/>
      <c r="VSX159" s="173"/>
      <c r="VSY159" s="173"/>
      <c r="VSZ159" s="173"/>
      <c r="VTA159" s="173"/>
      <c r="VTB159" s="173"/>
      <c r="VTC159" s="173"/>
      <c r="VTD159" s="173"/>
      <c r="VTE159" s="173"/>
      <c r="VTF159" s="173"/>
      <c r="VTG159" s="173"/>
      <c r="VTH159" s="173"/>
      <c r="VTI159" s="173"/>
      <c r="VTJ159" s="173"/>
      <c r="VTK159" s="173"/>
      <c r="VTL159" s="173"/>
      <c r="VTM159" s="173"/>
      <c r="VTN159" s="173"/>
      <c r="VTO159" s="173"/>
      <c r="VTP159" s="173"/>
      <c r="VTQ159" s="173"/>
      <c r="VTR159" s="173"/>
      <c r="VTS159" s="173"/>
      <c r="VTT159" s="173"/>
      <c r="VTU159" s="173"/>
      <c r="VTV159" s="173"/>
      <c r="VTW159" s="173"/>
      <c r="VTX159" s="173"/>
      <c r="VTY159" s="173"/>
      <c r="VTZ159" s="173"/>
      <c r="VUA159" s="173"/>
      <c r="VUB159" s="173"/>
      <c r="VUC159" s="173"/>
      <c r="VUD159" s="173"/>
      <c r="VUE159" s="173"/>
      <c r="VUF159" s="173"/>
      <c r="VUG159" s="173"/>
      <c r="VUH159" s="173"/>
      <c r="VUI159" s="173"/>
      <c r="VUJ159" s="173"/>
      <c r="VUK159" s="173"/>
      <c r="VUL159" s="173"/>
      <c r="VUM159" s="173"/>
      <c r="VUN159" s="173"/>
      <c r="VUO159" s="173"/>
      <c r="VUP159" s="173"/>
      <c r="VUQ159" s="173"/>
      <c r="VUR159" s="173"/>
      <c r="VUS159" s="173"/>
      <c r="VUT159" s="173"/>
      <c r="VUU159" s="173"/>
      <c r="VUV159" s="173"/>
      <c r="VUW159" s="173"/>
      <c r="VUX159" s="173"/>
      <c r="VUY159" s="173"/>
      <c r="VUZ159" s="173"/>
      <c r="VVA159" s="173"/>
      <c r="VVB159" s="173"/>
      <c r="VVC159" s="173"/>
      <c r="VVD159" s="173"/>
      <c r="VVE159" s="173"/>
      <c r="VVF159" s="173"/>
      <c r="VVG159" s="173"/>
      <c r="VVH159" s="173"/>
      <c r="VVI159" s="173"/>
      <c r="VVJ159" s="173"/>
      <c r="VVK159" s="173"/>
      <c r="VVL159" s="173"/>
      <c r="VVM159" s="173"/>
      <c r="VVN159" s="173"/>
      <c r="VVO159" s="173"/>
      <c r="VVP159" s="173"/>
      <c r="VVQ159" s="173"/>
      <c r="VVR159" s="173"/>
      <c r="VVS159" s="173"/>
      <c r="VVT159" s="173"/>
      <c r="VVU159" s="173"/>
      <c r="VVV159" s="173"/>
      <c r="VVW159" s="173"/>
      <c r="VVX159" s="173"/>
      <c r="VVY159" s="173"/>
      <c r="VVZ159" s="173"/>
      <c r="VWA159" s="173"/>
      <c r="VWB159" s="173"/>
      <c r="VWC159" s="173"/>
      <c r="VWD159" s="173"/>
      <c r="VWE159" s="173"/>
      <c r="VWF159" s="173"/>
      <c r="VWG159" s="173"/>
      <c r="VWH159" s="173"/>
      <c r="VWI159" s="173"/>
      <c r="VWJ159" s="173"/>
      <c r="VWK159" s="173"/>
      <c r="VWL159" s="173"/>
      <c r="VWM159" s="173"/>
      <c r="VWN159" s="173"/>
      <c r="VWO159" s="173"/>
      <c r="VWP159" s="173"/>
      <c r="VWQ159" s="173"/>
      <c r="VWR159" s="173"/>
      <c r="VWS159" s="173"/>
      <c r="VWT159" s="173"/>
      <c r="VWU159" s="173"/>
      <c r="VWV159" s="173"/>
      <c r="VWW159" s="173"/>
      <c r="VWX159" s="173"/>
      <c r="VWY159" s="173"/>
      <c r="VWZ159" s="173"/>
      <c r="VXA159" s="173"/>
      <c r="VXB159" s="173"/>
      <c r="VXC159" s="173"/>
      <c r="VXD159" s="173"/>
      <c r="VXE159" s="173"/>
      <c r="VXF159" s="173"/>
      <c r="VXG159" s="173"/>
      <c r="VXH159" s="173"/>
      <c r="VXI159" s="173"/>
      <c r="VXJ159" s="173"/>
      <c r="VXK159" s="173"/>
      <c r="VXL159" s="173"/>
      <c r="VXM159" s="173"/>
      <c r="VXN159" s="173"/>
      <c r="VXO159" s="173"/>
      <c r="VXP159" s="173"/>
      <c r="VXQ159" s="173"/>
      <c r="VXR159" s="173"/>
      <c r="VXS159" s="173"/>
      <c r="VXT159" s="173"/>
      <c r="VXU159" s="173"/>
      <c r="VXV159" s="173"/>
      <c r="VXW159" s="173"/>
      <c r="VXX159" s="173"/>
      <c r="VXY159" s="173"/>
      <c r="VXZ159" s="173"/>
      <c r="VYA159" s="173"/>
      <c r="VYB159" s="173"/>
      <c r="VYC159" s="173"/>
      <c r="VYD159" s="173"/>
      <c r="VYE159" s="173"/>
      <c r="VYF159" s="173"/>
      <c r="VYG159" s="173"/>
      <c r="VYH159" s="173"/>
      <c r="VYI159" s="173"/>
      <c r="VYJ159" s="173"/>
      <c r="VYK159" s="173"/>
      <c r="VYL159" s="173"/>
      <c r="VYM159" s="173"/>
      <c r="VYN159" s="173"/>
      <c r="VYO159" s="173"/>
      <c r="VYP159" s="173"/>
      <c r="VYQ159" s="173"/>
      <c r="VYR159" s="173"/>
      <c r="VYS159" s="173"/>
      <c r="VYT159" s="173"/>
      <c r="VYU159" s="173"/>
      <c r="VYV159" s="173"/>
      <c r="VYW159" s="173"/>
      <c r="VYX159" s="173"/>
      <c r="VYY159" s="173"/>
      <c r="VYZ159" s="173"/>
      <c r="VZA159" s="173"/>
      <c r="VZB159" s="173"/>
      <c r="VZC159" s="173"/>
      <c r="VZD159" s="173"/>
      <c r="VZE159" s="173"/>
      <c r="VZF159" s="173"/>
      <c r="VZG159" s="173"/>
      <c r="VZH159" s="173"/>
      <c r="VZI159" s="173"/>
      <c r="VZJ159" s="173"/>
      <c r="VZK159" s="173"/>
      <c r="VZL159" s="173"/>
      <c r="VZM159" s="173"/>
      <c r="VZN159" s="173"/>
      <c r="VZO159" s="173"/>
      <c r="VZP159" s="173"/>
      <c r="VZQ159" s="173"/>
      <c r="VZR159" s="173"/>
      <c r="VZS159" s="173"/>
      <c r="VZT159" s="173"/>
      <c r="VZU159" s="173"/>
      <c r="VZV159" s="173"/>
      <c r="VZW159" s="173"/>
      <c r="WAD159" s="173"/>
      <c r="WAE159" s="173"/>
      <c r="WAF159" s="173"/>
      <c r="WAG159" s="173"/>
      <c r="WAH159" s="173"/>
      <c r="WAI159" s="173"/>
      <c r="WAJ159" s="173"/>
      <c r="WAK159" s="173"/>
      <c r="WAL159" s="173"/>
      <c r="WAM159" s="173"/>
      <c r="WAN159" s="173"/>
      <c r="WAO159" s="173"/>
      <c r="WAP159" s="173"/>
      <c r="WAQ159" s="173"/>
      <c r="WAR159" s="173"/>
      <c r="WAS159" s="173"/>
      <c r="WAT159" s="173"/>
      <c r="WAU159" s="173"/>
      <c r="WAV159" s="173"/>
      <c r="WAW159" s="173"/>
      <c r="WAX159" s="173"/>
      <c r="WAY159" s="173"/>
      <c r="WAZ159" s="173"/>
      <c r="WBA159" s="173"/>
      <c r="WBB159" s="173"/>
      <c r="WBC159" s="173"/>
      <c r="WBD159" s="173"/>
      <c r="WBE159" s="173"/>
      <c r="WBF159" s="173"/>
      <c r="WBG159" s="173"/>
      <c r="WBH159" s="173"/>
      <c r="WBI159" s="173"/>
      <c r="WBJ159" s="173"/>
      <c r="WBK159" s="173"/>
      <c r="WBL159" s="173"/>
      <c r="WBM159" s="173"/>
      <c r="WBN159" s="173"/>
      <c r="WBO159" s="173"/>
      <c r="WBP159" s="173"/>
      <c r="WBQ159" s="173"/>
      <c r="WBR159" s="173"/>
      <c r="WBS159" s="173"/>
      <c r="WBT159" s="173"/>
      <c r="WBU159" s="173"/>
      <c r="WBV159" s="173"/>
      <c r="WBW159" s="173"/>
      <c r="WBX159" s="173"/>
      <c r="WBY159" s="173"/>
      <c r="WBZ159" s="173"/>
      <c r="WCA159" s="173"/>
      <c r="WCB159" s="173"/>
      <c r="WCC159" s="173"/>
      <c r="WCD159" s="173"/>
      <c r="WCE159" s="173"/>
      <c r="WCF159" s="173"/>
      <c r="WCG159" s="173"/>
      <c r="WCH159" s="173"/>
      <c r="WCI159" s="173"/>
      <c r="WCJ159" s="173"/>
      <c r="WCK159" s="173"/>
      <c r="WCL159" s="173"/>
      <c r="WCM159" s="173"/>
      <c r="WCN159" s="173"/>
      <c r="WCO159" s="173"/>
      <c r="WCP159" s="173"/>
      <c r="WCQ159" s="173"/>
      <c r="WCR159" s="173"/>
      <c r="WCS159" s="173"/>
      <c r="WCT159" s="173"/>
      <c r="WCU159" s="173"/>
      <c r="WCV159" s="173"/>
      <c r="WCW159" s="173"/>
      <c r="WCX159" s="173"/>
      <c r="WCY159" s="173"/>
      <c r="WCZ159" s="173"/>
      <c r="WDA159" s="173"/>
      <c r="WDB159" s="173"/>
      <c r="WDC159" s="173"/>
      <c r="WDD159" s="173"/>
      <c r="WDE159" s="173"/>
      <c r="WDF159" s="173"/>
      <c r="WDG159" s="173"/>
      <c r="WDH159" s="173"/>
      <c r="WDI159" s="173"/>
      <c r="WDJ159" s="173"/>
      <c r="WDK159" s="173"/>
      <c r="WDL159" s="173"/>
      <c r="WDM159" s="173"/>
      <c r="WDN159" s="173"/>
      <c r="WDO159" s="173"/>
      <c r="WDP159" s="173"/>
      <c r="WDQ159" s="173"/>
      <c r="WDR159" s="173"/>
      <c r="WDS159" s="173"/>
      <c r="WDT159" s="173"/>
      <c r="WDU159" s="173"/>
      <c r="WDV159" s="173"/>
      <c r="WDW159" s="173"/>
      <c r="WDX159" s="173"/>
      <c r="WDY159" s="173"/>
      <c r="WDZ159" s="173"/>
      <c r="WEA159" s="173"/>
      <c r="WEB159" s="173"/>
      <c r="WEC159" s="173"/>
      <c r="WED159" s="173"/>
      <c r="WEE159" s="173"/>
      <c r="WEF159" s="173"/>
      <c r="WEG159" s="173"/>
      <c r="WEH159" s="173"/>
      <c r="WEI159" s="173"/>
      <c r="WEJ159" s="173"/>
      <c r="WEK159" s="173"/>
      <c r="WEL159" s="173"/>
      <c r="WEM159" s="173"/>
      <c r="WEN159" s="173"/>
      <c r="WEO159" s="173"/>
      <c r="WEP159" s="173"/>
      <c r="WEQ159" s="173"/>
      <c r="WER159" s="173"/>
      <c r="WES159" s="173"/>
      <c r="WET159" s="173"/>
      <c r="WEU159" s="173"/>
      <c r="WEV159" s="173"/>
      <c r="WEW159" s="173"/>
      <c r="WEX159" s="173"/>
      <c r="WEY159" s="173"/>
      <c r="WEZ159" s="173"/>
      <c r="WFA159" s="173"/>
      <c r="WFB159" s="173"/>
      <c r="WFC159" s="173"/>
      <c r="WFD159" s="173"/>
      <c r="WFE159" s="173"/>
      <c r="WFF159" s="173"/>
      <c r="WFG159" s="173"/>
      <c r="WFH159" s="173"/>
      <c r="WFI159" s="173"/>
      <c r="WFJ159" s="173"/>
      <c r="WFK159" s="173"/>
      <c r="WFL159" s="173"/>
      <c r="WFM159" s="173"/>
      <c r="WFN159" s="173"/>
      <c r="WFO159" s="173"/>
      <c r="WFP159" s="173"/>
      <c r="WFQ159" s="173"/>
      <c r="WFR159" s="173"/>
      <c r="WFS159" s="173"/>
      <c r="WFT159" s="173"/>
      <c r="WFU159" s="173"/>
      <c r="WFV159" s="173"/>
      <c r="WFW159" s="173"/>
      <c r="WFX159" s="173"/>
      <c r="WFY159" s="173"/>
      <c r="WFZ159" s="173"/>
      <c r="WGA159" s="173"/>
      <c r="WGB159" s="173"/>
      <c r="WGC159" s="173"/>
      <c r="WGD159" s="173"/>
      <c r="WGE159" s="173"/>
      <c r="WGF159" s="173"/>
      <c r="WGG159" s="173"/>
      <c r="WGH159" s="173"/>
      <c r="WGI159" s="173"/>
      <c r="WGJ159" s="173"/>
      <c r="WGK159" s="173"/>
      <c r="WGL159" s="173"/>
      <c r="WGM159" s="173"/>
      <c r="WGN159" s="173"/>
      <c r="WGO159" s="173"/>
      <c r="WGP159" s="173"/>
      <c r="WGQ159" s="173"/>
      <c r="WGR159" s="173"/>
      <c r="WGS159" s="173"/>
      <c r="WGT159" s="173"/>
      <c r="WGU159" s="173"/>
      <c r="WGV159" s="173"/>
      <c r="WGW159" s="173"/>
      <c r="WGX159" s="173"/>
      <c r="WGY159" s="173"/>
      <c r="WGZ159" s="173"/>
      <c r="WHA159" s="173"/>
      <c r="WHB159" s="173"/>
      <c r="WHC159" s="173"/>
      <c r="WHD159" s="173"/>
      <c r="WHE159" s="173"/>
      <c r="WHF159" s="173"/>
      <c r="WHG159" s="173"/>
      <c r="WHH159" s="173"/>
      <c r="WHI159" s="173"/>
      <c r="WHJ159" s="173"/>
      <c r="WHK159" s="173"/>
      <c r="WHL159" s="173"/>
      <c r="WHM159" s="173"/>
      <c r="WHN159" s="173"/>
      <c r="WHO159" s="173"/>
      <c r="WHP159" s="173"/>
      <c r="WHQ159" s="173"/>
      <c r="WHR159" s="173"/>
      <c r="WHS159" s="173"/>
      <c r="WHT159" s="173"/>
      <c r="WHU159" s="173"/>
      <c r="WHV159" s="173"/>
      <c r="WHW159" s="173"/>
      <c r="WHX159" s="173"/>
      <c r="WHY159" s="173"/>
      <c r="WHZ159" s="173"/>
      <c r="WIA159" s="173"/>
      <c r="WIB159" s="173"/>
      <c r="WIC159" s="173"/>
      <c r="WID159" s="173"/>
      <c r="WIE159" s="173"/>
      <c r="WIF159" s="173"/>
      <c r="WIG159" s="173"/>
      <c r="WIH159" s="173"/>
      <c r="WII159" s="173"/>
      <c r="WIJ159" s="173"/>
      <c r="WIK159" s="173"/>
      <c r="WIL159" s="173"/>
      <c r="WIM159" s="173"/>
      <c r="WIN159" s="173"/>
      <c r="WIO159" s="173"/>
      <c r="WIP159" s="173"/>
      <c r="WIQ159" s="173"/>
      <c r="WIR159" s="173"/>
      <c r="WIS159" s="173"/>
      <c r="WIT159" s="173"/>
      <c r="WIU159" s="173"/>
      <c r="WIV159" s="173"/>
      <c r="WIW159" s="173"/>
      <c r="WIX159" s="173"/>
      <c r="WIY159" s="173"/>
      <c r="WIZ159" s="173"/>
      <c r="WJA159" s="173"/>
      <c r="WJB159" s="173"/>
      <c r="WJC159" s="173"/>
      <c r="WJD159" s="173"/>
      <c r="WJE159" s="173"/>
      <c r="WJF159" s="173"/>
      <c r="WJG159" s="173"/>
      <c r="WJH159" s="173"/>
      <c r="WJI159" s="173"/>
      <c r="WJJ159" s="173"/>
      <c r="WJK159" s="173"/>
      <c r="WJL159" s="173"/>
      <c r="WJM159" s="173"/>
      <c r="WJN159" s="173"/>
      <c r="WJO159" s="173"/>
      <c r="WJP159" s="173"/>
      <c r="WJQ159" s="173"/>
      <c r="WJR159" s="173"/>
      <c r="WJS159" s="173"/>
      <c r="WJZ159" s="173"/>
      <c r="WKA159" s="173"/>
      <c r="WKB159" s="173"/>
      <c r="WKC159" s="173"/>
      <c r="WKD159" s="173"/>
      <c r="WKE159" s="173"/>
      <c r="WKF159" s="173"/>
      <c r="WKG159" s="173"/>
      <c r="WKH159" s="173"/>
      <c r="WKI159" s="173"/>
      <c r="WKJ159" s="173"/>
      <c r="WKK159" s="173"/>
      <c r="WKL159" s="173"/>
      <c r="WKM159" s="173"/>
      <c r="WKN159" s="173"/>
      <c r="WKO159" s="173"/>
      <c r="WKP159" s="173"/>
      <c r="WKQ159" s="173"/>
      <c r="WKR159" s="173"/>
      <c r="WKS159" s="173"/>
      <c r="WKT159" s="173"/>
      <c r="WKU159" s="173"/>
      <c r="WKV159" s="173"/>
      <c r="WKW159" s="173"/>
      <c r="WKX159" s="173"/>
      <c r="WKY159" s="173"/>
      <c r="WKZ159" s="173"/>
      <c r="WLA159" s="173"/>
      <c r="WLB159" s="173"/>
      <c r="WLC159" s="173"/>
      <c r="WLD159" s="173"/>
      <c r="WLE159" s="173"/>
      <c r="WLF159" s="173"/>
      <c r="WLG159" s="173"/>
      <c r="WLH159" s="173"/>
      <c r="WLI159" s="173"/>
      <c r="WLJ159" s="173"/>
      <c r="WLK159" s="173"/>
      <c r="WLL159" s="173"/>
      <c r="WLM159" s="173"/>
      <c r="WLN159" s="173"/>
      <c r="WLO159" s="173"/>
      <c r="WLP159" s="173"/>
      <c r="WLQ159" s="173"/>
      <c r="WLR159" s="173"/>
      <c r="WLS159" s="173"/>
      <c r="WLT159" s="173"/>
      <c r="WLU159" s="173"/>
      <c r="WLV159" s="173"/>
      <c r="WLW159" s="173"/>
      <c r="WLX159" s="173"/>
      <c r="WLY159" s="173"/>
      <c r="WLZ159" s="173"/>
      <c r="WMA159" s="173"/>
      <c r="WMB159" s="173"/>
      <c r="WMC159" s="173"/>
      <c r="WMD159" s="173"/>
      <c r="WME159" s="173"/>
      <c r="WMF159" s="173"/>
      <c r="WMG159" s="173"/>
      <c r="WMH159" s="173"/>
      <c r="WMI159" s="173"/>
      <c r="WMJ159" s="173"/>
      <c r="WMK159" s="173"/>
      <c r="WML159" s="173"/>
      <c r="WMM159" s="173"/>
      <c r="WMN159" s="173"/>
      <c r="WMO159" s="173"/>
      <c r="WMP159" s="173"/>
      <c r="WMQ159" s="173"/>
      <c r="WMR159" s="173"/>
      <c r="WMS159" s="173"/>
      <c r="WMT159" s="173"/>
      <c r="WMU159" s="173"/>
      <c r="WMV159" s="173"/>
      <c r="WMW159" s="173"/>
      <c r="WMX159" s="173"/>
      <c r="WMY159" s="173"/>
      <c r="WMZ159" s="173"/>
      <c r="WNA159" s="173"/>
      <c r="WNB159" s="173"/>
      <c r="WNC159" s="173"/>
      <c r="WND159" s="173"/>
      <c r="WNE159" s="173"/>
      <c r="WNF159" s="173"/>
      <c r="WNG159" s="173"/>
      <c r="WNH159" s="173"/>
      <c r="WNI159" s="173"/>
      <c r="WNJ159" s="173"/>
      <c r="WNK159" s="173"/>
      <c r="WNL159" s="173"/>
      <c r="WNM159" s="173"/>
      <c r="WNN159" s="173"/>
      <c r="WNO159" s="173"/>
      <c r="WNP159" s="173"/>
      <c r="WNQ159" s="173"/>
      <c r="WNR159" s="173"/>
      <c r="WNS159" s="173"/>
      <c r="WNT159" s="173"/>
      <c r="WNU159" s="173"/>
      <c r="WNV159" s="173"/>
      <c r="WNW159" s="173"/>
      <c r="WNX159" s="173"/>
      <c r="WNY159" s="173"/>
      <c r="WNZ159" s="173"/>
      <c r="WOA159" s="173"/>
      <c r="WOB159" s="173"/>
      <c r="WOC159" s="173"/>
      <c r="WOD159" s="173"/>
      <c r="WOE159" s="173"/>
      <c r="WOF159" s="173"/>
      <c r="WOG159" s="173"/>
      <c r="WOH159" s="173"/>
      <c r="WOI159" s="173"/>
      <c r="WOJ159" s="173"/>
      <c r="WOK159" s="173"/>
      <c r="WOL159" s="173"/>
      <c r="WOM159" s="173"/>
      <c r="WON159" s="173"/>
      <c r="WOO159" s="173"/>
      <c r="WOP159" s="173"/>
      <c r="WOQ159" s="173"/>
      <c r="WOR159" s="173"/>
      <c r="WOS159" s="173"/>
      <c r="WOT159" s="173"/>
      <c r="WOU159" s="173"/>
      <c r="WOV159" s="173"/>
      <c r="WOW159" s="173"/>
      <c r="WOX159" s="173"/>
      <c r="WOY159" s="173"/>
      <c r="WOZ159" s="173"/>
      <c r="WPA159" s="173"/>
      <c r="WPB159" s="173"/>
      <c r="WPC159" s="173"/>
      <c r="WPD159" s="173"/>
      <c r="WPE159" s="173"/>
      <c r="WPF159" s="173"/>
      <c r="WPG159" s="173"/>
      <c r="WPH159" s="173"/>
      <c r="WPI159" s="173"/>
      <c r="WPJ159" s="173"/>
      <c r="WPK159" s="173"/>
      <c r="WPL159" s="173"/>
      <c r="WPM159" s="173"/>
      <c r="WPN159" s="173"/>
      <c r="WPO159" s="173"/>
      <c r="WPP159" s="173"/>
      <c r="WPQ159" s="173"/>
      <c r="WPR159" s="173"/>
      <c r="WPS159" s="173"/>
      <c r="WPT159" s="173"/>
      <c r="WPU159" s="173"/>
      <c r="WPV159" s="173"/>
      <c r="WPW159" s="173"/>
      <c r="WPX159" s="173"/>
      <c r="WPY159" s="173"/>
      <c r="WPZ159" s="173"/>
      <c r="WQA159" s="173"/>
      <c r="WQB159" s="173"/>
      <c r="WQC159" s="173"/>
      <c r="WQD159" s="173"/>
      <c r="WQE159" s="173"/>
      <c r="WQF159" s="173"/>
      <c r="WQG159" s="173"/>
      <c r="WQH159" s="173"/>
      <c r="WQI159" s="173"/>
      <c r="WQJ159" s="173"/>
      <c r="WQK159" s="173"/>
      <c r="WQL159" s="173"/>
      <c r="WQM159" s="173"/>
      <c r="WQN159" s="173"/>
      <c r="WQO159" s="173"/>
      <c r="WQP159" s="173"/>
      <c r="WQQ159" s="173"/>
      <c r="WQR159" s="173"/>
      <c r="WQS159" s="173"/>
      <c r="WQT159" s="173"/>
      <c r="WQU159" s="173"/>
      <c r="WQV159" s="173"/>
      <c r="WQW159" s="173"/>
      <c r="WQX159" s="173"/>
      <c r="WQY159" s="173"/>
      <c r="WQZ159" s="173"/>
      <c r="WRA159" s="173"/>
      <c r="WRB159" s="173"/>
      <c r="WRC159" s="173"/>
      <c r="WRD159" s="173"/>
      <c r="WRE159" s="173"/>
      <c r="WRF159" s="173"/>
      <c r="WRG159" s="173"/>
      <c r="WRH159" s="173"/>
      <c r="WRI159" s="173"/>
      <c r="WRJ159" s="173"/>
      <c r="WRK159" s="173"/>
      <c r="WRL159" s="173"/>
      <c r="WRM159" s="173"/>
      <c r="WRN159" s="173"/>
      <c r="WRO159" s="173"/>
      <c r="WRP159" s="173"/>
      <c r="WRQ159" s="173"/>
      <c r="WRR159" s="173"/>
      <c r="WRS159" s="173"/>
      <c r="WRT159" s="173"/>
      <c r="WRU159" s="173"/>
      <c r="WRV159" s="173"/>
      <c r="WRW159" s="173"/>
      <c r="WRX159" s="173"/>
      <c r="WRY159" s="173"/>
      <c r="WRZ159" s="173"/>
      <c r="WSA159" s="173"/>
      <c r="WSB159" s="173"/>
      <c r="WSC159" s="173"/>
      <c r="WSD159" s="173"/>
      <c r="WSE159" s="173"/>
      <c r="WSF159" s="173"/>
      <c r="WSG159" s="173"/>
      <c r="WSH159" s="173"/>
      <c r="WSI159" s="173"/>
      <c r="WSJ159" s="173"/>
      <c r="WSK159" s="173"/>
      <c r="WSL159" s="173"/>
      <c r="WSM159" s="173"/>
      <c r="WSN159" s="173"/>
      <c r="WSO159" s="173"/>
      <c r="WSP159" s="173"/>
      <c r="WSQ159" s="173"/>
      <c r="WSR159" s="173"/>
      <c r="WSS159" s="173"/>
      <c r="WST159" s="173"/>
      <c r="WSU159" s="173"/>
      <c r="WSV159" s="173"/>
      <c r="WSW159" s="173"/>
      <c r="WSX159" s="173"/>
      <c r="WSY159" s="173"/>
      <c r="WSZ159" s="173"/>
      <c r="WTA159" s="173"/>
      <c r="WTB159" s="173"/>
      <c r="WTC159" s="173"/>
      <c r="WTD159" s="173"/>
      <c r="WTE159" s="173"/>
      <c r="WTF159" s="173"/>
      <c r="WTG159" s="173"/>
      <c r="WTH159" s="173"/>
      <c r="WTI159" s="173"/>
      <c r="WTJ159" s="173"/>
      <c r="WTK159" s="173"/>
      <c r="WTL159" s="173"/>
      <c r="WTM159" s="173"/>
      <c r="WTN159" s="173"/>
      <c r="WTO159" s="173"/>
      <c r="WTV159" s="173"/>
      <c r="WTW159" s="173"/>
      <c r="WTX159" s="173"/>
      <c r="WTY159" s="173"/>
      <c r="WTZ159" s="173"/>
      <c r="WUA159" s="173"/>
      <c r="WUB159" s="173"/>
      <c r="WUC159" s="173"/>
      <c r="WUD159" s="173"/>
      <c r="WUE159" s="173"/>
      <c r="WUF159" s="173"/>
      <c r="WUG159" s="173"/>
      <c r="WUH159" s="173"/>
      <c r="WUI159" s="173"/>
      <c r="WUJ159" s="173"/>
      <c r="WUK159" s="173"/>
      <c r="WUL159" s="173"/>
      <c r="WUM159" s="173"/>
      <c r="WUN159" s="173"/>
      <c r="WUO159" s="173"/>
      <c r="WUP159" s="173"/>
      <c r="WUQ159" s="173"/>
      <c r="WUR159" s="173"/>
      <c r="WUS159" s="173"/>
      <c r="WUT159" s="173"/>
      <c r="WUU159" s="173"/>
      <c r="WUV159" s="173"/>
      <c r="WUW159" s="173"/>
      <c r="WUX159" s="173"/>
      <c r="WUY159" s="173"/>
      <c r="WUZ159" s="173"/>
      <c r="WVA159" s="173"/>
      <c r="WVB159" s="173"/>
      <c r="WVC159" s="173"/>
      <c r="WVD159" s="173"/>
      <c r="WVE159" s="173"/>
      <c r="WVF159" s="173"/>
      <c r="WVG159" s="173"/>
      <c r="WVH159" s="173"/>
      <c r="WVI159" s="173"/>
      <c r="WVJ159" s="173"/>
      <c r="WVK159" s="173"/>
      <c r="WVL159" s="173"/>
      <c r="WVM159" s="173"/>
      <c r="WVN159" s="173"/>
      <c r="WVO159" s="173"/>
      <c r="WVP159" s="173"/>
      <c r="WVQ159" s="173"/>
      <c r="WVR159" s="173"/>
      <c r="WVS159" s="173"/>
      <c r="WVT159" s="173"/>
      <c r="WVU159" s="173"/>
      <c r="WVV159" s="173"/>
      <c r="WVW159" s="173"/>
      <c r="WVX159" s="173"/>
      <c r="WVY159" s="173"/>
      <c r="WVZ159" s="173"/>
      <c r="WWA159" s="173"/>
      <c r="WWB159" s="173"/>
      <c r="WWC159" s="173"/>
      <c r="WWD159" s="173"/>
      <c r="WWE159" s="173"/>
      <c r="WWF159" s="173"/>
      <c r="WWG159" s="173"/>
      <c r="WWH159" s="173"/>
      <c r="WWI159" s="173"/>
      <c r="WWJ159" s="173"/>
      <c r="WWK159" s="173"/>
      <c r="WWL159" s="173"/>
      <c r="WWM159" s="173"/>
      <c r="WWN159" s="173"/>
      <c r="WWO159" s="173"/>
      <c r="WWP159" s="173"/>
      <c r="WWQ159" s="173"/>
      <c r="WWR159" s="173"/>
      <c r="WWS159" s="173"/>
      <c r="WWT159" s="173"/>
      <c r="WWU159" s="173"/>
      <c r="WWV159" s="173"/>
      <c r="WWW159" s="173"/>
      <c r="WWX159" s="173"/>
      <c r="WWY159" s="173"/>
      <c r="WWZ159" s="173"/>
      <c r="WXA159" s="173"/>
      <c r="WXB159" s="173"/>
      <c r="WXC159" s="173"/>
      <c r="WXD159" s="173"/>
      <c r="WXE159" s="173"/>
      <c r="WXF159" s="173"/>
      <c r="WXG159" s="173"/>
      <c r="WXH159" s="173"/>
      <c r="WXI159" s="173"/>
      <c r="WXJ159" s="173"/>
      <c r="WXK159" s="173"/>
      <c r="WXL159" s="173"/>
      <c r="WXM159" s="173"/>
      <c r="WXN159" s="173"/>
      <c r="WXO159" s="173"/>
      <c r="WXP159" s="173"/>
      <c r="WXQ159" s="173"/>
      <c r="WXR159" s="173"/>
      <c r="WXS159" s="173"/>
      <c r="WXT159" s="173"/>
      <c r="WXU159" s="173"/>
      <c r="WXV159" s="173"/>
      <c r="WXW159" s="173"/>
      <c r="WXX159" s="173"/>
      <c r="WXY159" s="173"/>
      <c r="WXZ159" s="173"/>
      <c r="WYA159" s="173"/>
      <c r="WYB159" s="173"/>
      <c r="WYC159" s="173"/>
      <c r="WYD159" s="173"/>
      <c r="WYE159" s="173"/>
      <c r="WYF159" s="173"/>
      <c r="WYG159" s="173"/>
      <c r="WYH159" s="173"/>
      <c r="WYI159" s="173"/>
      <c r="WYJ159" s="173"/>
      <c r="WYK159" s="173"/>
      <c r="WYL159" s="173"/>
      <c r="WYM159" s="173"/>
      <c r="WYN159" s="173"/>
      <c r="WYO159" s="173"/>
      <c r="WYP159" s="173"/>
      <c r="WYQ159" s="173"/>
      <c r="WYR159" s="173"/>
      <c r="WYS159" s="173"/>
      <c r="WYT159" s="173"/>
      <c r="WYU159" s="173"/>
      <c r="WYV159" s="173"/>
      <c r="WYW159" s="173"/>
      <c r="WYX159" s="173"/>
      <c r="WYY159" s="173"/>
      <c r="WYZ159" s="173"/>
      <c r="WZA159" s="173"/>
      <c r="WZB159" s="173"/>
      <c r="WZC159" s="173"/>
      <c r="WZD159" s="173"/>
      <c r="WZE159" s="173"/>
      <c r="WZF159" s="173"/>
      <c r="WZG159" s="173"/>
      <c r="WZH159" s="173"/>
      <c r="WZI159" s="173"/>
      <c r="WZJ159" s="173"/>
      <c r="WZK159" s="173"/>
      <c r="WZL159" s="173"/>
      <c r="WZM159" s="173"/>
      <c r="WZN159" s="173"/>
      <c r="WZO159" s="173"/>
      <c r="WZP159" s="173"/>
      <c r="WZQ159" s="173"/>
      <c r="WZR159" s="173"/>
      <c r="WZS159" s="173"/>
      <c r="WZT159" s="173"/>
      <c r="WZU159" s="173"/>
      <c r="WZV159" s="173"/>
      <c r="WZW159" s="173"/>
      <c r="WZX159" s="173"/>
      <c r="WZY159" s="173"/>
      <c r="WZZ159" s="173"/>
      <c r="XAA159" s="173"/>
      <c r="XAB159" s="173"/>
      <c r="XAC159" s="173"/>
      <c r="XAD159" s="173"/>
      <c r="XAE159" s="173"/>
      <c r="XAF159" s="173"/>
      <c r="XAG159" s="173"/>
      <c r="XAH159" s="173"/>
      <c r="XAI159" s="173"/>
      <c r="XAJ159" s="173"/>
      <c r="XAK159" s="173"/>
      <c r="XAL159" s="173"/>
      <c r="XAM159" s="173"/>
      <c r="XAN159" s="173"/>
      <c r="XAO159" s="173"/>
      <c r="XAP159" s="173"/>
      <c r="XAQ159" s="173"/>
      <c r="XAR159" s="173"/>
      <c r="XAS159" s="173"/>
      <c r="XAT159" s="173"/>
      <c r="XAU159" s="173"/>
      <c r="XAV159" s="173"/>
      <c r="XAW159" s="173"/>
      <c r="XAX159" s="173"/>
      <c r="XAY159" s="173"/>
      <c r="XAZ159" s="173"/>
      <c r="XBA159" s="173"/>
      <c r="XBB159" s="173"/>
      <c r="XBC159" s="173"/>
      <c r="XBD159" s="173"/>
      <c r="XBE159" s="173"/>
      <c r="XBF159" s="173"/>
      <c r="XBG159" s="173"/>
      <c r="XBH159" s="173"/>
      <c r="XBI159" s="173"/>
      <c r="XBJ159" s="173"/>
      <c r="XBK159" s="173"/>
      <c r="XBL159" s="173"/>
      <c r="XBM159" s="173"/>
      <c r="XBN159" s="173"/>
      <c r="XBO159" s="173"/>
      <c r="XBP159" s="173"/>
      <c r="XBQ159" s="173"/>
      <c r="XBR159" s="173"/>
      <c r="XBS159" s="173"/>
      <c r="XBT159" s="173"/>
      <c r="XBU159" s="173"/>
      <c r="XBV159" s="173"/>
      <c r="XBW159" s="173"/>
      <c r="XBX159" s="173"/>
      <c r="XBY159" s="173"/>
      <c r="XBZ159" s="173"/>
      <c r="XCA159" s="173"/>
      <c r="XCB159" s="173"/>
      <c r="XCC159" s="173"/>
      <c r="XCD159" s="173"/>
      <c r="XCE159" s="173"/>
      <c r="XCF159" s="173"/>
      <c r="XCG159" s="173"/>
      <c r="XCH159" s="173"/>
      <c r="XCI159" s="173"/>
      <c r="XCJ159" s="173"/>
      <c r="XCK159" s="173"/>
      <c r="XCL159" s="173"/>
      <c r="XCM159" s="173"/>
      <c r="XCN159" s="173"/>
      <c r="XCO159" s="173"/>
      <c r="XCP159" s="173"/>
      <c r="XCQ159" s="173"/>
      <c r="XCR159" s="173"/>
      <c r="XCS159" s="173"/>
      <c r="XCT159" s="173"/>
      <c r="XCU159" s="173"/>
      <c r="XCV159" s="173"/>
      <c r="XCW159" s="173"/>
      <c r="XCX159" s="173"/>
      <c r="XCY159" s="173"/>
      <c r="XCZ159" s="173"/>
      <c r="XDA159" s="173"/>
      <c r="XDB159" s="173"/>
      <c r="XDC159" s="173"/>
      <c r="XDD159" s="173"/>
      <c r="XDE159" s="173"/>
      <c r="XDF159" s="173"/>
    </row>
    <row r="160" spans="1:16334" ht="30.75" x14ac:dyDescent="0.25">
      <c r="A160" s="186" t="s">
        <v>749</v>
      </c>
      <c r="B160" s="216">
        <v>3210000000</v>
      </c>
      <c r="C160" s="216">
        <v>600</v>
      </c>
      <c r="D160" s="221">
        <v>5700000</v>
      </c>
      <c r="E160" s="221">
        <v>5700000</v>
      </c>
      <c r="F160" s="221">
        <v>5700000</v>
      </c>
    </row>
    <row r="161" spans="1:16334" ht="31.5" x14ac:dyDescent="0.25">
      <c r="A161" s="176" t="s">
        <v>834</v>
      </c>
      <c r="B161" s="224">
        <v>2900000000</v>
      </c>
      <c r="C161" s="224"/>
      <c r="D161" s="203">
        <f>D162+D164</f>
        <v>2089351.33</v>
      </c>
      <c r="E161" s="203">
        <f t="shared" ref="E161:F161" si="5">E162+E164</f>
        <v>1440423.53</v>
      </c>
      <c r="F161" s="203">
        <f t="shared" si="5"/>
        <v>1440423.53</v>
      </c>
      <c r="G161" s="227"/>
      <c r="H161" s="228"/>
      <c r="I161" s="228"/>
      <c r="J161" s="228"/>
      <c r="K161" s="228"/>
      <c r="L161" s="228"/>
      <c r="M161" s="227"/>
      <c r="N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7"/>
      <c r="Y161" s="227"/>
      <c r="Z161" s="227"/>
      <c r="AA161" s="227"/>
      <c r="AB161" s="227"/>
      <c r="AC161" s="227"/>
      <c r="AD161" s="227"/>
      <c r="AE161" s="227"/>
      <c r="AF161" s="227"/>
      <c r="AG161" s="227"/>
      <c r="AH161" s="227"/>
      <c r="AI161" s="227"/>
      <c r="AJ161" s="227"/>
      <c r="AK161" s="227"/>
      <c r="AL161" s="227"/>
      <c r="AM161" s="227"/>
      <c r="AN161" s="227"/>
      <c r="AO161" s="227"/>
      <c r="AP161" s="227"/>
      <c r="AQ161" s="227"/>
      <c r="AR161" s="227"/>
      <c r="AS161" s="227"/>
      <c r="AT161" s="227"/>
      <c r="AU161" s="227"/>
      <c r="AV161" s="227"/>
      <c r="AW161" s="227"/>
      <c r="AX161" s="227"/>
      <c r="AY161" s="227"/>
      <c r="AZ161" s="227"/>
      <c r="BA161" s="227"/>
      <c r="BB161" s="227"/>
      <c r="BC161" s="227"/>
      <c r="BD161" s="227"/>
      <c r="BE161" s="227"/>
      <c r="BF161" s="227"/>
      <c r="BG161" s="227"/>
      <c r="BH161" s="227"/>
      <c r="BI161" s="227"/>
      <c r="BJ161" s="227"/>
      <c r="BK161" s="227"/>
      <c r="BL161" s="227"/>
      <c r="BM161" s="227"/>
      <c r="BN161" s="227"/>
      <c r="BO161" s="227"/>
      <c r="BP161" s="227"/>
      <c r="BQ161" s="227"/>
      <c r="BR161" s="227"/>
      <c r="BS161" s="227"/>
      <c r="BT161" s="227"/>
      <c r="BU161" s="227"/>
      <c r="BV161" s="227"/>
      <c r="BW161" s="227"/>
      <c r="BX161" s="227"/>
      <c r="BY161" s="227"/>
      <c r="BZ161" s="227"/>
      <c r="CA161" s="227"/>
      <c r="CB161" s="227"/>
      <c r="CC161" s="227"/>
      <c r="CD161" s="227"/>
      <c r="CE161" s="227"/>
      <c r="CF161" s="227"/>
      <c r="CG161" s="227"/>
      <c r="CH161" s="227"/>
      <c r="CI161" s="227"/>
      <c r="CJ161" s="227"/>
      <c r="CK161" s="227"/>
      <c r="CL161" s="227"/>
      <c r="CM161" s="227"/>
      <c r="CN161" s="227"/>
      <c r="CO161" s="227"/>
      <c r="CP161" s="227"/>
      <c r="CQ161" s="227"/>
      <c r="CR161" s="227"/>
      <c r="CS161" s="227"/>
      <c r="CT161" s="227"/>
      <c r="CU161" s="227"/>
      <c r="CV161" s="227"/>
      <c r="CW161" s="227"/>
      <c r="CX161" s="227"/>
      <c r="CY161" s="227"/>
      <c r="CZ161" s="227"/>
      <c r="DA161" s="227"/>
      <c r="DB161" s="227"/>
      <c r="DC161" s="227"/>
      <c r="DD161" s="227"/>
      <c r="DE161" s="227"/>
      <c r="DF161" s="227"/>
      <c r="DG161" s="227"/>
      <c r="DH161" s="227"/>
      <c r="DI161" s="227"/>
      <c r="DJ161" s="227"/>
      <c r="DK161" s="227"/>
      <c r="DL161" s="227"/>
      <c r="DM161" s="227"/>
      <c r="DN161" s="227"/>
      <c r="DO161" s="227"/>
      <c r="DP161" s="227"/>
      <c r="DQ161" s="227"/>
      <c r="DR161" s="227"/>
      <c r="DS161" s="227"/>
      <c r="DT161" s="227"/>
      <c r="DU161" s="227"/>
      <c r="DV161" s="227"/>
      <c r="DW161" s="227"/>
      <c r="DX161" s="227"/>
      <c r="DY161" s="227"/>
      <c r="DZ161" s="227"/>
      <c r="EA161" s="227"/>
      <c r="EB161" s="227"/>
      <c r="EC161" s="227"/>
      <c r="ED161" s="227"/>
      <c r="EE161" s="227"/>
      <c r="EF161" s="227"/>
      <c r="EG161" s="227"/>
      <c r="EH161" s="227"/>
      <c r="EI161" s="227"/>
      <c r="EJ161" s="227"/>
      <c r="EK161" s="227"/>
      <c r="EL161" s="227"/>
      <c r="EM161" s="227"/>
      <c r="EN161" s="227"/>
      <c r="EO161" s="227"/>
      <c r="EP161" s="227"/>
      <c r="EQ161" s="227"/>
      <c r="ER161" s="227"/>
      <c r="ES161" s="227"/>
      <c r="ET161" s="227"/>
      <c r="EU161" s="227"/>
      <c r="EV161" s="227"/>
      <c r="EW161" s="227"/>
      <c r="EX161" s="227"/>
      <c r="EY161" s="227"/>
      <c r="EZ161" s="227"/>
      <c r="FA161" s="227"/>
      <c r="FB161" s="227"/>
      <c r="FC161" s="227"/>
      <c r="FD161" s="227"/>
      <c r="FE161" s="227"/>
      <c r="FF161" s="227"/>
      <c r="FG161" s="227"/>
      <c r="FH161" s="227"/>
      <c r="FI161" s="227"/>
      <c r="FJ161" s="227"/>
      <c r="FK161" s="227"/>
      <c r="FL161" s="227"/>
      <c r="FM161" s="227"/>
      <c r="FN161" s="227"/>
      <c r="FO161" s="227"/>
      <c r="FP161" s="227"/>
      <c r="FQ161" s="227"/>
      <c r="FR161" s="227"/>
      <c r="FS161" s="227"/>
      <c r="FT161" s="227"/>
      <c r="FU161" s="227"/>
      <c r="FV161" s="227"/>
      <c r="FW161" s="227"/>
      <c r="FX161" s="227"/>
      <c r="FY161" s="227"/>
      <c r="FZ161" s="227"/>
      <c r="GA161" s="227"/>
      <c r="GB161" s="227"/>
      <c r="GC161" s="227"/>
      <c r="GD161" s="227"/>
      <c r="GE161" s="227"/>
      <c r="GF161" s="227"/>
      <c r="GG161" s="227"/>
      <c r="GH161" s="227"/>
      <c r="GI161" s="227"/>
      <c r="GJ161" s="227"/>
      <c r="GK161" s="227"/>
      <c r="GL161" s="227"/>
      <c r="GM161" s="227"/>
      <c r="GN161" s="227"/>
      <c r="GO161" s="227"/>
      <c r="GP161" s="227"/>
      <c r="GQ161" s="227"/>
      <c r="GR161" s="227"/>
      <c r="GS161" s="227"/>
      <c r="GT161" s="227"/>
      <c r="GU161" s="227"/>
      <c r="GV161" s="227"/>
      <c r="GW161" s="227"/>
      <c r="GX161" s="227"/>
      <c r="GY161" s="227"/>
      <c r="GZ161" s="227"/>
      <c r="HA161" s="227"/>
      <c r="HB161" s="227"/>
      <c r="HC161" s="227"/>
      <c r="HJ161" s="227"/>
      <c r="HK161" s="227"/>
      <c r="HL161" s="227"/>
      <c r="HM161" s="227"/>
      <c r="HN161" s="227"/>
      <c r="HO161" s="227"/>
      <c r="HP161" s="227"/>
      <c r="HQ161" s="227"/>
      <c r="HR161" s="227"/>
      <c r="HS161" s="227"/>
      <c r="HT161" s="227"/>
      <c r="HU161" s="227"/>
      <c r="HV161" s="227"/>
      <c r="HW161" s="227"/>
      <c r="HX161" s="227"/>
      <c r="HY161" s="227"/>
      <c r="HZ161" s="227"/>
      <c r="IA161" s="227"/>
      <c r="IB161" s="227"/>
      <c r="IC161" s="227"/>
      <c r="ID161" s="227"/>
      <c r="IE161" s="227"/>
      <c r="IF161" s="227"/>
      <c r="IG161" s="227"/>
      <c r="IH161" s="227"/>
      <c r="II161" s="227"/>
      <c r="IJ161" s="227"/>
      <c r="IK161" s="227"/>
      <c r="IL161" s="227"/>
      <c r="IM161" s="227"/>
      <c r="IN161" s="227"/>
      <c r="IO161" s="227"/>
      <c r="IP161" s="227"/>
      <c r="IQ161" s="227"/>
      <c r="IR161" s="227"/>
      <c r="IS161" s="227"/>
      <c r="IT161" s="227"/>
      <c r="IU161" s="227"/>
      <c r="IV161" s="227"/>
      <c r="IW161" s="227"/>
      <c r="IX161" s="227"/>
      <c r="IY161" s="227"/>
      <c r="IZ161" s="227"/>
      <c r="JA161" s="227"/>
      <c r="JB161" s="227"/>
      <c r="JC161" s="227"/>
      <c r="JD161" s="227"/>
      <c r="JE161" s="227"/>
      <c r="JF161" s="227"/>
      <c r="JG161" s="227"/>
      <c r="JH161" s="227"/>
      <c r="JI161" s="227"/>
      <c r="JJ161" s="227"/>
      <c r="JK161" s="227"/>
      <c r="JL161" s="227"/>
      <c r="JM161" s="227"/>
      <c r="JN161" s="227"/>
      <c r="JO161" s="227"/>
      <c r="JP161" s="227"/>
      <c r="JQ161" s="227"/>
      <c r="JR161" s="227"/>
      <c r="JS161" s="227"/>
      <c r="JT161" s="227"/>
      <c r="JU161" s="227"/>
      <c r="JV161" s="227"/>
      <c r="JW161" s="227"/>
      <c r="JX161" s="227"/>
      <c r="JY161" s="227"/>
      <c r="JZ161" s="227"/>
      <c r="KA161" s="227"/>
      <c r="KB161" s="227"/>
      <c r="KC161" s="227"/>
      <c r="KD161" s="227"/>
      <c r="KE161" s="227"/>
      <c r="KF161" s="227"/>
      <c r="KG161" s="227"/>
      <c r="KH161" s="227"/>
      <c r="KI161" s="227"/>
      <c r="KJ161" s="227"/>
      <c r="KK161" s="227"/>
      <c r="KL161" s="227"/>
      <c r="KM161" s="227"/>
      <c r="KN161" s="227"/>
      <c r="KO161" s="227"/>
      <c r="KP161" s="227"/>
      <c r="KQ161" s="227"/>
      <c r="KR161" s="227"/>
      <c r="KS161" s="227"/>
      <c r="KT161" s="227"/>
      <c r="KU161" s="227"/>
      <c r="KV161" s="227"/>
      <c r="KW161" s="227"/>
      <c r="KX161" s="227"/>
      <c r="KY161" s="227"/>
      <c r="KZ161" s="227"/>
      <c r="LA161" s="227"/>
      <c r="LB161" s="227"/>
      <c r="LC161" s="227"/>
      <c r="LD161" s="227"/>
      <c r="LE161" s="227"/>
      <c r="LF161" s="227"/>
      <c r="LG161" s="227"/>
      <c r="LH161" s="227"/>
      <c r="LI161" s="227"/>
      <c r="LJ161" s="227"/>
      <c r="LK161" s="227"/>
      <c r="LL161" s="227"/>
      <c r="LM161" s="227"/>
      <c r="LN161" s="227"/>
      <c r="LO161" s="227"/>
      <c r="LP161" s="227"/>
      <c r="LQ161" s="227"/>
      <c r="LR161" s="227"/>
      <c r="LS161" s="227"/>
      <c r="LT161" s="227"/>
      <c r="LU161" s="227"/>
      <c r="LV161" s="227"/>
      <c r="LW161" s="227"/>
      <c r="LX161" s="227"/>
      <c r="LY161" s="227"/>
      <c r="LZ161" s="227"/>
      <c r="MA161" s="227"/>
      <c r="MB161" s="227"/>
      <c r="MC161" s="227"/>
      <c r="MD161" s="227"/>
      <c r="ME161" s="227"/>
      <c r="MF161" s="227"/>
      <c r="MG161" s="227"/>
      <c r="MH161" s="227"/>
      <c r="MI161" s="227"/>
      <c r="MJ161" s="227"/>
      <c r="MK161" s="227"/>
      <c r="ML161" s="227"/>
      <c r="MM161" s="227"/>
      <c r="MN161" s="227"/>
      <c r="MO161" s="227"/>
      <c r="MP161" s="227"/>
      <c r="MQ161" s="227"/>
      <c r="MR161" s="227"/>
      <c r="MS161" s="227"/>
      <c r="MT161" s="227"/>
      <c r="MU161" s="227"/>
      <c r="MV161" s="227"/>
      <c r="MW161" s="227"/>
      <c r="MX161" s="227"/>
      <c r="MY161" s="227"/>
      <c r="MZ161" s="227"/>
      <c r="NA161" s="227"/>
      <c r="NB161" s="227"/>
      <c r="NC161" s="227"/>
      <c r="ND161" s="227"/>
      <c r="NE161" s="227"/>
      <c r="NF161" s="227"/>
      <c r="NG161" s="227"/>
      <c r="NH161" s="227"/>
      <c r="NI161" s="227"/>
      <c r="NJ161" s="227"/>
      <c r="NK161" s="227"/>
      <c r="NL161" s="227"/>
      <c r="NM161" s="227"/>
      <c r="NN161" s="227"/>
      <c r="NO161" s="227"/>
      <c r="NP161" s="227"/>
      <c r="NQ161" s="227"/>
      <c r="NR161" s="227"/>
      <c r="NS161" s="227"/>
      <c r="NT161" s="227"/>
      <c r="NU161" s="227"/>
      <c r="NV161" s="227"/>
      <c r="NW161" s="227"/>
      <c r="NX161" s="227"/>
      <c r="NY161" s="227"/>
      <c r="NZ161" s="227"/>
      <c r="OA161" s="227"/>
      <c r="OB161" s="227"/>
      <c r="OC161" s="227"/>
      <c r="OD161" s="227"/>
      <c r="OE161" s="227"/>
      <c r="OF161" s="227"/>
      <c r="OG161" s="227"/>
      <c r="OH161" s="227"/>
      <c r="OI161" s="227"/>
      <c r="OJ161" s="227"/>
      <c r="OK161" s="227"/>
      <c r="OL161" s="227"/>
      <c r="OM161" s="227"/>
      <c r="ON161" s="227"/>
      <c r="OO161" s="227"/>
      <c r="OP161" s="227"/>
      <c r="OQ161" s="227"/>
      <c r="OR161" s="227"/>
      <c r="OS161" s="227"/>
      <c r="OT161" s="227"/>
      <c r="OU161" s="227"/>
      <c r="OV161" s="227"/>
      <c r="OW161" s="227"/>
      <c r="OX161" s="227"/>
      <c r="OY161" s="227"/>
      <c r="OZ161" s="227"/>
      <c r="PA161" s="227"/>
      <c r="PB161" s="227"/>
      <c r="PC161" s="227"/>
      <c r="PD161" s="227"/>
      <c r="PE161" s="227"/>
      <c r="PF161" s="227"/>
      <c r="PG161" s="227"/>
      <c r="PH161" s="227"/>
      <c r="PI161" s="227"/>
      <c r="PJ161" s="227"/>
      <c r="PK161" s="227"/>
      <c r="PL161" s="227"/>
      <c r="PM161" s="227"/>
      <c r="PN161" s="227"/>
      <c r="PO161" s="227"/>
      <c r="PP161" s="227"/>
      <c r="PQ161" s="227"/>
      <c r="PR161" s="227"/>
      <c r="PS161" s="227"/>
      <c r="PT161" s="227"/>
      <c r="PU161" s="227"/>
      <c r="PV161" s="227"/>
      <c r="PW161" s="227"/>
      <c r="PX161" s="227"/>
      <c r="PY161" s="227"/>
      <c r="PZ161" s="227"/>
      <c r="QA161" s="227"/>
      <c r="QB161" s="227"/>
      <c r="QC161" s="227"/>
      <c r="QD161" s="227"/>
      <c r="QE161" s="227"/>
      <c r="QF161" s="227"/>
      <c r="QG161" s="227"/>
      <c r="QH161" s="227"/>
      <c r="QI161" s="227"/>
      <c r="QJ161" s="227"/>
      <c r="QK161" s="227"/>
      <c r="QL161" s="227"/>
      <c r="QM161" s="227"/>
      <c r="QN161" s="227"/>
      <c r="QO161" s="227"/>
      <c r="QP161" s="227"/>
      <c r="QQ161" s="227"/>
      <c r="QR161" s="227"/>
      <c r="QS161" s="227"/>
      <c r="QT161" s="227"/>
      <c r="QU161" s="227"/>
      <c r="QV161" s="227"/>
      <c r="QW161" s="227"/>
      <c r="QX161" s="227"/>
      <c r="QY161" s="227"/>
      <c r="RF161" s="227"/>
      <c r="RG161" s="227"/>
      <c r="RH161" s="227"/>
      <c r="RI161" s="227"/>
      <c r="RJ161" s="227"/>
      <c r="RK161" s="227"/>
      <c r="RL161" s="227"/>
      <c r="RM161" s="227"/>
      <c r="RN161" s="227"/>
      <c r="RO161" s="227"/>
      <c r="RP161" s="227"/>
      <c r="RQ161" s="227"/>
      <c r="RR161" s="227"/>
      <c r="RS161" s="227"/>
      <c r="RT161" s="227"/>
      <c r="RU161" s="227"/>
      <c r="RV161" s="227"/>
      <c r="RW161" s="227"/>
      <c r="RX161" s="227"/>
      <c r="RY161" s="227"/>
      <c r="RZ161" s="227"/>
      <c r="SA161" s="227"/>
      <c r="SB161" s="227"/>
      <c r="SC161" s="227"/>
      <c r="SD161" s="227"/>
      <c r="SE161" s="227"/>
      <c r="SF161" s="227"/>
      <c r="SG161" s="227"/>
      <c r="SH161" s="227"/>
      <c r="SI161" s="227"/>
      <c r="SJ161" s="227"/>
      <c r="SK161" s="227"/>
      <c r="SL161" s="227"/>
      <c r="SM161" s="227"/>
      <c r="SN161" s="227"/>
      <c r="SO161" s="227"/>
      <c r="SP161" s="227"/>
      <c r="SQ161" s="227"/>
      <c r="SR161" s="227"/>
      <c r="SS161" s="227"/>
      <c r="ST161" s="227"/>
      <c r="SU161" s="227"/>
      <c r="SV161" s="227"/>
      <c r="SW161" s="227"/>
      <c r="SX161" s="227"/>
      <c r="SY161" s="227"/>
      <c r="SZ161" s="227"/>
      <c r="TA161" s="227"/>
      <c r="TB161" s="227"/>
      <c r="TC161" s="227"/>
      <c r="TD161" s="227"/>
      <c r="TE161" s="227"/>
      <c r="TF161" s="227"/>
      <c r="TG161" s="227"/>
      <c r="TH161" s="227"/>
      <c r="TI161" s="227"/>
      <c r="TJ161" s="227"/>
      <c r="TK161" s="227"/>
      <c r="TL161" s="227"/>
      <c r="TM161" s="227"/>
      <c r="TN161" s="227"/>
      <c r="TO161" s="227"/>
      <c r="TP161" s="227"/>
      <c r="TQ161" s="227"/>
      <c r="TR161" s="227"/>
      <c r="TS161" s="227"/>
      <c r="TT161" s="227"/>
      <c r="TU161" s="227"/>
      <c r="TV161" s="227"/>
      <c r="TW161" s="227"/>
      <c r="TX161" s="227"/>
      <c r="TY161" s="227"/>
      <c r="TZ161" s="227"/>
      <c r="UA161" s="227"/>
      <c r="UB161" s="227"/>
      <c r="UC161" s="227"/>
      <c r="UD161" s="227"/>
      <c r="UE161" s="227"/>
      <c r="UF161" s="227"/>
      <c r="UG161" s="227"/>
      <c r="UH161" s="227"/>
      <c r="UI161" s="227"/>
      <c r="UJ161" s="227"/>
      <c r="UK161" s="227"/>
      <c r="UL161" s="227"/>
      <c r="UM161" s="227"/>
      <c r="UN161" s="227"/>
      <c r="UO161" s="227"/>
      <c r="UP161" s="227"/>
      <c r="UQ161" s="227"/>
      <c r="UR161" s="227"/>
      <c r="US161" s="227"/>
      <c r="UT161" s="227"/>
      <c r="UU161" s="227"/>
      <c r="UV161" s="227"/>
      <c r="UW161" s="227"/>
      <c r="UX161" s="227"/>
      <c r="UY161" s="227"/>
      <c r="UZ161" s="227"/>
      <c r="VA161" s="227"/>
      <c r="VB161" s="227"/>
      <c r="VC161" s="227"/>
      <c r="VD161" s="227"/>
      <c r="VE161" s="227"/>
      <c r="VF161" s="227"/>
      <c r="VG161" s="227"/>
      <c r="VH161" s="227"/>
      <c r="VI161" s="227"/>
      <c r="VJ161" s="227"/>
      <c r="VK161" s="227"/>
      <c r="VL161" s="227"/>
      <c r="VM161" s="227"/>
      <c r="VN161" s="227"/>
      <c r="VO161" s="227"/>
      <c r="VP161" s="227"/>
      <c r="VQ161" s="227"/>
      <c r="VR161" s="227"/>
      <c r="VS161" s="227"/>
      <c r="VT161" s="227"/>
      <c r="VU161" s="227"/>
      <c r="VV161" s="227"/>
      <c r="VW161" s="227"/>
      <c r="VX161" s="227"/>
      <c r="VY161" s="227"/>
      <c r="VZ161" s="227"/>
      <c r="WA161" s="227"/>
      <c r="WB161" s="227"/>
      <c r="WC161" s="227"/>
      <c r="WD161" s="227"/>
      <c r="WE161" s="227"/>
      <c r="WF161" s="227"/>
      <c r="WG161" s="227"/>
      <c r="WH161" s="227"/>
      <c r="WI161" s="227"/>
      <c r="WJ161" s="227"/>
      <c r="WK161" s="227"/>
      <c r="WL161" s="227"/>
      <c r="WM161" s="227"/>
      <c r="WN161" s="227"/>
      <c r="WO161" s="227"/>
      <c r="WP161" s="227"/>
      <c r="WQ161" s="227"/>
      <c r="WR161" s="227"/>
      <c r="WS161" s="227"/>
      <c r="WT161" s="227"/>
      <c r="WU161" s="227"/>
      <c r="WV161" s="227"/>
      <c r="WW161" s="227"/>
      <c r="WX161" s="227"/>
      <c r="WY161" s="227"/>
      <c r="WZ161" s="227"/>
      <c r="XA161" s="227"/>
      <c r="XB161" s="227"/>
      <c r="XC161" s="227"/>
      <c r="XD161" s="227"/>
      <c r="XE161" s="227"/>
      <c r="XF161" s="227"/>
      <c r="XG161" s="227"/>
      <c r="XH161" s="227"/>
      <c r="XI161" s="227"/>
      <c r="XJ161" s="227"/>
      <c r="XK161" s="227"/>
      <c r="XL161" s="227"/>
      <c r="XM161" s="227"/>
      <c r="XN161" s="227"/>
      <c r="XO161" s="227"/>
      <c r="XP161" s="227"/>
      <c r="XQ161" s="227"/>
      <c r="XR161" s="227"/>
      <c r="XS161" s="227"/>
      <c r="XT161" s="227"/>
      <c r="XU161" s="227"/>
      <c r="XV161" s="227"/>
      <c r="XW161" s="227"/>
      <c r="XX161" s="227"/>
      <c r="XY161" s="227"/>
      <c r="XZ161" s="227"/>
      <c r="YA161" s="227"/>
      <c r="YB161" s="227"/>
      <c r="YC161" s="227"/>
      <c r="YD161" s="227"/>
      <c r="YE161" s="227"/>
      <c r="YF161" s="227"/>
      <c r="YG161" s="227"/>
      <c r="YH161" s="227"/>
      <c r="YI161" s="227"/>
      <c r="YJ161" s="227"/>
      <c r="YK161" s="227"/>
      <c r="YL161" s="227"/>
      <c r="YM161" s="227"/>
      <c r="YN161" s="227"/>
      <c r="YO161" s="227"/>
      <c r="YP161" s="227"/>
      <c r="YQ161" s="227"/>
      <c r="YR161" s="227"/>
      <c r="YS161" s="227"/>
      <c r="YT161" s="227"/>
      <c r="YU161" s="227"/>
      <c r="YV161" s="227"/>
      <c r="YW161" s="227"/>
      <c r="YX161" s="227"/>
      <c r="YY161" s="227"/>
      <c r="YZ161" s="227"/>
      <c r="ZA161" s="227"/>
      <c r="ZB161" s="227"/>
      <c r="ZC161" s="227"/>
      <c r="ZD161" s="227"/>
      <c r="ZE161" s="227"/>
      <c r="ZF161" s="227"/>
      <c r="ZG161" s="227"/>
      <c r="ZH161" s="227"/>
      <c r="ZI161" s="227"/>
      <c r="ZJ161" s="227"/>
      <c r="ZK161" s="227"/>
      <c r="ZL161" s="227"/>
      <c r="ZM161" s="227"/>
      <c r="ZN161" s="227"/>
      <c r="ZO161" s="227"/>
      <c r="ZP161" s="227"/>
      <c r="ZQ161" s="227"/>
      <c r="ZR161" s="227"/>
      <c r="ZS161" s="227"/>
      <c r="ZT161" s="227"/>
      <c r="ZU161" s="227"/>
      <c r="ZV161" s="227"/>
      <c r="ZW161" s="227"/>
      <c r="ZX161" s="227"/>
      <c r="ZY161" s="227"/>
      <c r="ZZ161" s="227"/>
      <c r="AAA161" s="227"/>
      <c r="AAB161" s="227"/>
      <c r="AAC161" s="227"/>
      <c r="AAD161" s="227"/>
      <c r="AAE161" s="227"/>
      <c r="AAF161" s="227"/>
      <c r="AAG161" s="227"/>
      <c r="AAH161" s="227"/>
      <c r="AAI161" s="227"/>
      <c r="AAJ161" s="227"/>
      <c r="AAK161" s="227"/>
      <c r="AAL161" s="227"/>
      <c r="AAM161" s="227"/>
      <c r="AAN161" s="227"/>
      <c r="AAO161" s="227"/>
      <c r="AAP161" s="227"/>
      <c r="AAQ161" s="227"/>
      <c r="AAR161" s="227"/>
      <c r="AAS161" s="227"/>
      <c r="AAT161" s="227"/>
      <c r="AAU161" s="227"/>
      <c r="ABB161" s="227"/>
      <c r="ABC161" s="227"/>
      <c r="ABD161" s="227"/>
      <c r="ABE161" s="227"/>
      <c r="ABF161" s="227"/>
      <c r="ABG161" s="227"/>
      <c r="ABH161" s="227"/>
      <c r="ABI161" s="227"/>
      <c r="ABJ161" s="227"/>
      <c r="ABK161" s="227"/>
      <c r="ABL161" s="227"/>
      <c r="ABM161" s="227"/>
      <c r="ABN161" s="227"/>
      <c r="ABO161" s="227"/>
      <c r="ABP161" s="227"/>
      <c r="ABQ161" s="227"/>
      <c r="ABR161" s="227"/>
      <c r="ABS161" s="227"/>
      <c r="ABT161" s="227"/>
      <c r="ABU161" s="227"/>
      <c r="ABV161" s="227"/>
      <c r="ABW161" s="227"/>
      <c r="ABX161" s="227"/>
      <c r="ABY161" s="227"/>
      <c r="ABZ161" s="227"/>
      <c r="ACA161" s="227"/>
      <c r="ACB161" s="227"/>
      <c r="ACC161" s="227"/>
      <c r="ACD161" s="227"/>
      <c r="ACE161" s="227"/>
      <c r="ACF161" s="227"/>
      <c r="ACG161" s="227"/>
      <c r="ACH161" s="227"/>
      <c r="ACI161" s="227"/>
      <c r="ACJ161" s="227"/>
      <c r="ACK161" s="227"/>
      <c r="ACL161" s="227"/>
      <c r="ACM161" s="227"/>
      <c r="ACN161" s="227"/>
      <c r="ACO161" s="227"/>
      <c r="ACP161" s="227"/>
      <c r="ACQ161" s="227"/>
      <c r="ACR161" s="227"/>
      <c r="ACS161" s="227"/>
      <c r="ACT161" s="227"/>
      <c r="ACU161" s="227"/>
      <c r="ACV161" s="227"/>
      <c r="ACW161" s="227"/>
      <c r="ACX161" s="227"/>
      <c r="ACY161" s="227"/>
      <c r="ACZ161" s="227"/>
      <c r="ADA161" s="227"/>
      <c r="ADB161" s="227"/>
      <c r="ADC161" s="227"/>
      <c r="ADD161" s="227"/>
      <c r="ADE161" s="227"/>
      <c r="ADF161" s="227"/>
      <c r="ADG161" s="227"/>
      <c r="ADH161" s="227"/>
      <c r="ADI161" s="227"/>
      <c r="ADJ161" s="227"/>
      <c r="ADK161" s="227"/>
      <c r="ADL161" s="227"/>
      <c r="ADM161" s="227"/>
      <c r="ADN161" s="227"/>
      <c r="ADO161" s="227"/>
      <c r="ADP161" s="227"/>
      <c r="ADQ161" s="227"/>
      <c r="ADR161" s="227"/>
      <c r="ADS161" s="227"/>
      <c r="ADT161" s="227"/>
      <c r="ADU161" s="227"/>
      <c r="ADV161" s="227"/>
      <c r="ADW161" s="227"/>
      <c r="ADX161" s="227"/>
      <c r="ADY161" s="227"/>
      <c r="ADZ161" s="227"/>
      <c r="AEA161" s="227"/>
      <c r="AEB161" s="227"/>
      <c r="AEC161" s="227"/>
      <c r="AED161" s="227"/>
      <c r="AEE161" s="227"/>
      <c r="AEF161" s="227"/>
      <c r="AEG161" s="227"/>
      <c r="AEH161" s="227"/>
      <c r="AEI161" s="227"/>
      <c r="AEJ161" s="227"/>
      <c r="AEK161" s="227"/>
      <c r="AEL161" s="227"/>
      <c r="AEM161" s="227"/>
      <c r="AEN161" s="227"/>
      <c r="AEO161" s="227"/>
      <c r="AEP161" s="227"/>
      <c r="AEQ161" s="227"/>
      <c r="AER161" s="227"/>
      <c r="AES161" s="227"/>
      <c r="AET161" s="227"/>
      <c r="AEU161" s="227"/>
      <c r="AEV161" s="227"/>
      <c r="AEW161" s="227"/>
      <c r="AEX161" s="227"/>
      <c r="AEY161" s="227"/>
      <c r="AEZ161" s="227"/>
      <c r="AFA161" s="227"/>
      <c r="AFB161" s="227"/>
      <c r="AFC161" s="227"/>
      <c r="AFD161" s="227"/>
      <c r="AFE161" s="227"/>
      <c r="AFF161" s="227"/>
      <c r="AFG161" s="227"/>
      <c r="AFH161" s="227"/>
      <c r="AFI161" s="227"/>
      <c r="AFJ161" s="227"/>
      <c r="AFK161" s="227"/>
      <c r="AFL161" s="227"/>
      <c r="AFM161" s="227"/>
      <c r="AFN161" s="227"/>
      <c r="AFO161" s="227"/>
      <c r="AFP161" s="227"/>
      <c r="AFQ161" s="227"/>
      <c r="AFR161" s="227"/>
      <c r="AFS161" s="227"/>
      <c r="AFT161" s="227"/>
      <c r="AFU161" s="227"/>
      <c r="AFV161" s="227"/>
      <c r="AFW161" s="227"/>
      <c r="AFX161" s="227"/>
      <c r="AFY161" s="227"/>
      <c r="AFZ161" s="227"/>
      <c r="AGA161" s="227"/>
      <c r="AGB161" s="227"/>
      <c r="AGC161" s="227"/>
      <c r="AGD161" s="227"/>
      <c r="AGE161" s="227"/>
      <c r="AGF161" s="227"/>
      <c r="AGG161" s="227"/>
      <c r="AGH161" s="227"/>
      <c r="AGI161" s="227"/>
      <c r="AGJ161" s="227"/>
      <c r="AGK161" s="227"/>
      <c r="AGL161" s="227"/>
      <c r="AGM161" s="227"/>
      <c r="AGN161" s="227"/>
      <c r="AGO161" s="227"/>
      <c r="AGP161" s="227"/>
      <c r="AGQ161" s="227"/>
      <c r="AGR161" s="227"/>
      <c r="AGS161" s="227"/>
      <c r="AGT161" s="227"/>
      <c r="AGU161" s="227"/>
      <c r="AGV161" s="227"/>
      <c r="AGW161" s="227"/>
      <c r="AGX161" s="227"/>
      <c r="AGY161" s="227"/>
      <c r="AGZ161" s="227"/>
      <c r="AHA161" s="227"/>
      <c r="AHB161" s="227"/>
      <c r="AHC161" s="227"/>
      <c r="AHD161" s="227"/>
      <c r="AHE161" s="227"/>
      <c r="AHF161" s="227"/>
      <c r="AHG161" s="227"/>
      <c r="AHH161" s="227"/>
      <c r="AHI161" s="227"/>
      <c r="AHJ161" s="227"/>
      <c r="AHK161" s="227"/>
      <c r="AHL161" s="227"/>
      <c r="AHM161" s="227"/>
      <c r="AHN161" s="227"/>
      <c r="AHO161" s="227"/>
      <c r="AHP161" s="227"/>
      <c r="AHQ161" s="227"/>
      <c r="AHR161" s="227"/>
      <c r="AHS161" s="227"/>
      <c r="AHT161" s="227"/>
      <c r="AHU161" s="227"/>
      <c r="AHV161" s="227"/>
      <c r="AHW161" s="227"/>
      <c r="AHX161" s="227"/>
      <c r="AHY161" s="227"/>
      <c r="AHZ161" s="227"/>
      <c r="AIA161" s="227"/>
      <c r="AIB161" s="227"/>
      <c r="AIC161" s="227"/>
      <c r="AID161" s="227"/>
      <c r="AIE161" s="227"/>
      <c r="AIF161" s="227"/>
      <c r="AIG161" s="227"/>
      <c r="AIH161" s="227"/>
      <c r="AII161" s="227"/>
      <c r="AIJ161" s="227"/>
      <c r="AIK161" s="227"/>
      <c r="AIL161" s="227"/>
      <c r="AIM161" s="227"/>
      <c r="AIN161" s="227"/>
      <c r="AIO161" s="227"/>
      <c r="AIP161" s="227"/>
      <c r="AIQ161" s="227"/>
      <c r="AIR161" s="227"/>
      <c r="AIS161" s="227"/>
      <c r="AIT161" s="227"/>
      <c r="AIU161" s="227"/>
      <c r="AIV161" s="227"/>
      <c r="AIW161" s="227"/>
      <c r="AIX161" s="227"/>
      <c r="AIY161" s="227"/>
      <c r="AIZ161" s="227"/>
      <c r="AJA161" s="227"/>
      <c r="AJB161" s="227"/>
      <c r="AJC161" s="227"/>
      <c r="AJD161" s="227"/>
      <c r="AJE161" s="227"/>
      <c r="AJF161" s="227"/>
      <c r="AJG161" s="227"/>
      <c r="AJH161" s="227"/>
      <c r="AJI161" s="227"/>
      <c r="AJJ161" s="227"/>
      <c r="AJK161" s="227"/>
      <c r="AJL161" s="227"/>
      <c r="AJM161" s="227"/>
      <c r="AJN161" s="227"/>
      <c r="AJO161" s="227"/>
      <c r="AJP161" s="227"/>
      <c r="AJQ161" s="227"/>
      <c r="AJR161" s="227"/>
      <c r="AJS161" s="227"/>
      <c r="AJT161" s="227"/>
      <c r="AJU161" s="227"/>
      <c r="AJV161" s="227"/>
      <c r="AJW161" s="227"/>
      <c r="AJX161" s="227"/>
      <c r="AJY161" s="227"/>
      <c r="AJZ161" s="227"/>
      <c r="AKA161" s="227"/>
      <c r="AKB161" s="227"/>
      <c r="AKC161" s="227"/>
      <c r="AKD161" s="227"/>
      <c r="AKE161" s="227"/>
      <c r="AKF161" s="227"/>
      <c r="AKG161" s="227"/>
      <c r="AKH161" s="227"/>
      <c r="AKI161" s="227"/>
      <c r="AKJ161" s="227"/>
      <c r="AKK161" s="227"/>
      <c r="AKL161" s="227"/>
      <c r="AKM161" s="227"/>
      <c r="AKN161" s="227"/>
      <c r="AKO161" s="227"/>
      <c r="AKP161" s="227"/>
      <c r="AKQ161" s="227"/>
      <c r="AKX161" s="227"/>
      <c r="AKY161" s="227"/>
      <c r="AKZ161" s="227"/>
      <c r="ALA161" s="227"/>
      <c r="ALB161" s="227"/>
      <c r="ALC161" s="227"/>
      <c r="ALD161" s="227"/>
      <c r="ALE161" s="227"/>
      <c r="ALF161" s="227"/>
      <c r="ALG161" s="227"/>
      <c r="ALH161" s="227"/>
      <c r="ALI161" s="227"/>
      <c r="ALJ161" s="227"/>
      <c r="ALK161" s="227"/>
      <c r="ALL161" s="227"/>
      <c r="ALM161" s="227"/>
      <c r="ALN161" s="227"/>
      <c r="ALO161" s="227"/>
      <c r="ALP161" s="227"/>
      <c r="ALQ161" s="227"/>
      <c r="ALR161" s="227"/>
      <c r="ALS161" s="227"/>
      <c r="ALT161" s="227"/>
      <c r="ALU161" s="227"/>
      <c r="ALV161" s="227"/>
      <c r="ALW161" s="227"/>
      <c r="ALX161" s="227"/>
      <c r="ALY161" s="227"/>
      <c r="ALZ161" s="227"/>
      <c r="AMA161" s="227"/>
      <c r="AMB161" s="227"/>
      <c r="AMC161" s="227"/>
      <c r="AMD161" s="227"/>
      <c r="AME161" s="227"/>
      <c r="AMF161" s="227"/>
      <c r="AMG161" s="227"/>
      <c r="AMH161" s="227"/>
      <c r="AMI161" s="227"/>
      <c r="AMJ161" s="227"/>
      <c r="AMK161" s="227"/>
      <c r="AML161" s="227"/>
      <c r="AMM161" s="227"/>
      <c r="AMN161" s="227"/>
      <c r="AMO161" s="227"/>
      <c r="AMP161" s="227"/>
      <c r="AMQ161" s="227"/>
      <c r="AMR161" s="227"/>
      <c r="AMS161" s="227"/>
      <c r="AMT161" s="227"/>
      <c r="AMU161" s="227"/>
      <c r="AMV161" s="227"/>
      <c r="AMW161" s="227"/>
      <c r="AMX161" s="227"/>
      <c r="AMY161" s="227"/>
      <c r="AMZ161" s="227"/>
      <c r="ANA161" s="227"/>
      <c r="ANB161" s="227"/>
      <c r="ANC161" s="227"/>
      <c r="AND161" s="227"/>
      <c r="ANE161" s="227"/>
      <c r="ANF161" s="227"/>
      <c r="ANG161" s="227"/>
      <c r="ANH161" s="227"/>
      <c r="ANI161" s="227"/>
      <c r="ANJ161" s="227"/>
      <c r="ANK161" s="227"/>
      <c r="ANL161" s="227"/>
      <c r="ANM161" s="227"/>
      <c r="ANN161" s="227"/>
      <c r="ANO161" s="227"/>
      <c r="ANP161" s="227"/>
      <c r="ANQ161" s="227"/>
      <c r="ANR161" s="227"/>
      <c r="ANS161" s="227"/>
      <c r="ANT161" s="227"/>
      <c r="ANU161" s="227"/>
      <c r="ANV161" s="227"/>
      <c r="ANW161" s="227"/>
      <c r="ANX161" s="227"/>
      <c r="ANY161" s="227"/>
      <c r="ANZ161" s="227"/>
      <c r="AOA161" s="227"/>
      <c r="AOB161" s="227"/>
      <c r="AOC161" s="227"/>
      <c r="AOD161" s="227"/>
      <c r="AOE161" s="227"/>
      <c r="AOF161" s="227"/>
      <c r="AOG161" s="227"/>
      <c r="AOH161" s="227"/>
      <c r="AOI161" s="227"/>
      <c r="AOJ161" s="227"/>
      <c r="AOK161" s="227"/>
      <c r="AOL161" s="227"/>
      <c r="AOM161" s="227"/>
      <c r="AON161" s="227"/>
      <c r="AOO161" s="227"/>
      <c r="AOP161" s="227"/>
      <c r="AOQ161" s="227"/>
      <c r="AOR161" s="227"/>
      <c r="AOS161" s="227"/>
      <c r="AOT161" s="227"/>
      <c r="AOU161" s="227"/>
      <c r="AOV161" s="227"/>
      <c r="AOW161" s="227"/>
      <c r="AOX161" s="227"/>
      <c r="AOY161" s="227"/>
      <c r="AOZ161" s="227"/>
      <c r="APA161" s="227"/>
      <c r="APB161" s="227"/>
      <c r="APC161" s="227"/>
      <c r="APD161" s="227"/>
      <c r="APE161" s="227"/>
      <c r="APF161" s="227"/>
      <c r="APG161" s="227"/>
      <c r="APH161" s="227"/>
      <c r="API161" s="227"/>
      <c r="APJ161" s="227"/>
      <c r="APK161" s="227"/>
      <c r="APL161" s="227"/>
      <c r="APM161" s="227"/>
      <c r="APN161" s="227"/>
      <c r="APO161" s="227"/>
      <c r="APP161" s="227"/>
      <c r="APQ161" s="227"/>
      <c r="APR161" s="227"/>
      <c r="APS161" s="227"/>
      <c r="APT161" s="227"/>
      <c r="APU161" s="227"/>
      <c r="APV161" s="227"/>
      <c r="APW161" s="227"/>
      <c r="APX161" s="227"/>
      <c r="APY161" s="227"/>
      <c r="APZ161" s="227"/>
      <c r="AQA161" s="227"/>
      <c r="AQB161" s="227"/>
      <c r="AQC161" s="227"/>
      <c r="AQD161" s="227"/>
      <c r="AQE161" s="227"/>
      <c r="AQF161" s="227"/>
      <c r="AQG161" s="227"/>
      <c r="AQH161" s="227"/>
      <c r="AQI161" s="227"/>
      <c r="AQJ161" s="227"/>
      <c r="AQK161" s="227"/>
      <c r="AQL161" s="227"/>
      <c r="AQM161" s="227"/>
      <c r="AQN161" s="227"/>
      <c r="AQO161" s="227"/>
      <c r="AQP161" s="227"/>
      <c r="AQQ161" s="227"/>
      <c r="AQR161" s="227"/>
      <c r="AQS161" s="227"/>
      <c r="AQT161" s="227"/>
      <c r="AQU161" s="227"/>
      <c r="AQV161" s="227"/>
      <c r="AQW161" s="227"/>
      <c r="AQX161" s="227"/>
      <c r="AQY161" s="227"/>
      <c r="AQZ161" s="227"/>
      <c r="ARA161" s="227"/>
      <c r="ARB161" s="227"/>
      <c r="ARC161" s="227"/>
      <c r="ARD161" s="227"/>
      <c r="ARE161" s="227"/>
      <c r="ARF161" s="227"/>
      <c r="ARG161" s="227"/>
      <c r="ARH161" s="227"/>
      <c r="ARI161" s="227"/>
      <c r="ARJ161" s="227"/>
      <c r="ARK161" s="227"/>
      <c r="ARL161" s="227"/>
      <c r="ARM161" s="227"/>
      <c r="ARN161" s="227"/>
      <c r="ARO161" s="227"/>
      <c r="ARP161" s="227"/>
      <c r="ARQ161" s="227"/>
      <c r="ARR161" s="227"/>
      <c r="ARS161" s="227"/>
      <c r="ART161" s="227"/>
      <c r="ARU161" s="227"/>
      <c r="ARV161" s="227"/>
      <c r="ARW161" s="227"/>
      <c r="ARX161" s="227"/>
      <c r="ARY161" s="227"/>
      <c r="ARZ161" s="227"/>
      <c r="ASA161" s="227"/>
      <c r="ASB161" s="227"/>
      <c r="ASC161" s="227"/>
      <c r="ASD161" s="227"/>
      <c r="ASE161" s="227"/>
      <c r="ASF161" s="227"/>
      <c r="ASG161" s="227"/>
      <c r="ASH161" s="227"/>
      <c r="ASI161" s="227"/>
      <c r="ASJ161" s="227"/>
      <c r="ASK161" s="227"/>
      <c r="ASL161" s="227"/>
      <c r="ASM161" s="227"/>
      <c r="ASN161" s="227"/>
      <c r="ASO161" s="227"/>
      <c r="ASP161" s="227"/>
      <c r="ASQ161" s="227"/>
      <c r="ASR161" s="227"/>
      <c r="ASS161" s="227"/>
      <c r="AST161" s="227"/>
      <c r="ASU161" s="227"/>
      <c r="ASV161" s="227"/>
      <c r="ASW161" s="227"/>
      <c r="ASX161" s="227"/>
      <c r="ASY161" s="227"/>
      <c r="ASZ161" s="227"/>
      <c r="ATA161" s="227"/>
      <c r="ATB161" s="227"/>
      <c r="ATC161" s="227"/>
      <c r="ATD161" s="227"/>
      <c r="ATE161" s="227"/>
      <c r="ATF161" s="227"/>
      <c r="ATG161" s="227"/>
      <c r="ATH161" s="227"/>
      <c r="ATI161" s="227"/>
      <c r="ATJ161" s="227"/>
      <c r="ATK161" s="227"/>
      <c r="ATL161" s="227"/>
      <c r="ATM161" s="227"/>
      <c r="ATN161" s="227"/>
      <c r="ATO161" s="227"/>
      <c r="ATP161" s="227"/>
      <c r="ATQ161" s="227"/>
      <c r="ATR161" s="227"/>
      <c r="ATS161" s="227"/>
      <c r="ATT161" s="227"/>
      <c r="ATU161" s="227"/>
      <c r="ATV161" s="227"/>
      <c r="ATW161" s="227"/>
      <c r="ATX161" s="227"/>
      <c r="ATY161" s="227"/>
      <c r="ATZ161" s="227"/>
      <c r="AUA161" s="227"/>
      <c r="AUB161" s="227"/>
      <c r="AUC161" s="227"/>
      <c r="AUD161" s="227"/>
      <c r="AUE161" s="227"/>
      <c r="AUF161" s="227"/>
      <c r="AUG161" s="227"/>
      <c r="AUH161" s="227"/>
      <c r="AUI161" s="227"/>
      <c r="AUJ161" s="227"/>
      <c r="AUK161" s="227"/>
      <c r="AUL161" s="227"/>
      <c r="AUM161" s="227"/>
      <c r="AUT161" s="227"/>
      <c r="AUU161" s="227"/>
      <c r="AUV161" s="227"/>
      <c r="AUW161" s="227"/>
      <c r="AUX161" s="227"/>
      <c r="AUY161" s="227"/>
      <c r="AUZ161" s="227"/>
      <c r="AVA161" s="227"/>
      <c r="AVB161" s="227"/>
      <c r="AVC161" s="227"/>
      <c r="AVD161" s="227"/>
      <c r="AVE161" s="227"/>
      <c r="AVF161" s="227"/>
      <c r="AVG161" s="227"/>
      <c r="AVH161" s="227"/>
      <c r="AVI161" s="227"/>
      <c r="AVJ161" s="227"/>
      <c r="AVK161" s="227"/>
      <c r="AVL161" s="227"/>
      <c r="AVM161" s="227"/>
      <c r="AVN161" s="227"/>
      <c r="AVO161" s="227"/>
      <c r="AVP161" s="227"/>
      <c r="AVQ161" s="227"/>
      <c r="AVR161" s="227"/>
      <c r="AVS161" s="227"/>
      <c r="AVT161" s="227"/>
      <c r="AVU161" s="227"/>
      <c r="AVV161" s="227"/>
      <c r="AVW161" s="227"/>
      <c r="AVX161" s="227"/>
      <c r="AVY161" s="227"/>
      <c r="AVZ161" s="227"/>
      <c r="AWA161" s="227"/>
      <c r="AWB161" s="227"/>
      <c r="AWC161" s="227"/>
      <c r="AWD161" s="227"/>
      <c r="AWE161" s="227"/>
      <c r="AWF161" s="227"/>
      <c r="AWG161" s="227"/>
      <c r="AWH161" s="227"/>
      <c r="AWI161" s="227"/>
      <c r="AWJ161" s="227"/>
      <c r="AWK161" s="227"/>
      <c r="AWL161" s="227"/>
      <c r="AWM161" s="227"/>
      <c r="AWN161" s="227"/>
      <c r="AWO161" s="227"/>
      <c r="AWP161" s="227"/>
      <c r="AWQ161" s="227"/>
      <c r="AWR161" s="227"/>
      <c r="AWS161" s="227"/>
      <c r="AWT161" s="227"/>
      <c r="AWU161" s="227"/>
      <c r="AWV161" s="227"/>
      <c r="AWW161" s="227"/>
      <c r="AWX161" s="227"/>
      <c r="AWY161" s="227"/>
      <c r="AWZ161" s="227"/>
      <c r="AXA161" s="227"/>
      <c r="AXB161" s="227"/>
      <c r="AXC161" s="227"/>
      <c r="AXD161" s="227"/>
      <c r="AXE161" s="227"/>
      <c r="AXF161" s="227"/>
      <c r="AXG161" s="227"/>
      <c r="AXH161" s="227"/>
      <c r="AXI161" s="227"/>
      <c r="AXJ161" s="227"/>
      <c r="AXK161" s="227"/>
      <c r="AXL161" s="227"/>
      <c r="AXM161" s="227"/>
      <c r="AXN161" s="227"/>
      <c r="AXO161" s="227"/>
      <c r="AXP161" s="227"/>
      <c r="AXQ161" s="227"/>
      <c r="AXR161" s="227"/>
      <c r="AXS161" s="227"/>
      <c r="AXT161" s="227"/>
      <c r="AXU161" s="227"/>
      <c r="AXV161" s="227"/>
      <c r="AXW161" s="227"/>
      <c r="AXX161" s="227"/>
      <c r="AXY161" s="227"/>
      <c r="AXZ161" s="227"/>
      <c r="AYA161" s="227"/>
      <c r="AYB161" s="227"/>
      <c r="AYC161" s="227"/>
      <c r="AYD161" s="227"/>
      <c r="AYE161" s="227"/>
      <c r="AYF161" s="227"/>
      <c r="AYG161" s="227"/>
      <c r="AYH161" s="227"/>
      <c r="AYI161" s="227"/>
      <c r="AYJ161" s="227"/>
      <c r="AYK161" s="227"/>
      <c r="AYL161" s="227"/>
      <c r="AYM161" s="227"/>
      <c r="AYN161" s="227"/>
      <c r="AYO161" s="227"/>
      <c r="AYP161" s="227"/>
      <c r="AYQ161" s="227"/>
      <c r="AYR161" s="227"/>
      <c r="AYS161" s="227"/>
      <c r="AYT161" s="227"/>
      <c r="AYU161" s="227"/>
      <c r="AYV161" s="227"/>
      <c r="AYW161" s="227"/>
      <c r="AYX161" s="227"/>
      <c r="AYY161" s="227"/>
      <c r="AYZ161" s="227"/>
      <c r="AZA161" s="227"/>
      <c r="AZB161" s="227"/>
      <c r="AZC161" s="227"/>
      <c r="AZD161" s="227"/>
      <c r="AZE161" s="227"/>
      <c r="AZF161" s="227"/>
      <c r="AZG161" s="227"/>
      <c r="AZH161" s="227"/>
      <c r="AZI161" s="227"/>
      <c r="AZJ161" s="227"/>
      <c r="AZK161" s="227"/>
      <c r="AZL161" s="227"/>
      <c r="AZM161" s="227"/>
      <c r="AZN161" s="227"/>
      <c r="AZO161" s="227"/>
      <c r="AZP161" s="227"/>
      <c r="AZQ161" s="227"/>
      <c r="AZR161" s="227"/>
      <c r="AZS161" s="227"/>
      <c r="AZT161" s="227"/>
      <c r="AZU161" s="227"/>
      <c r="AZV161" s="227"/>
      <c r="AZW161" s="227"/>
      <c r="AZX161" s="227"/>
      <c r="AZY161" s="227"/>
      <c r="AZZ161" s="227"/>
      <c r="BAA161" s="227"/>
      <c r="BAB161" s="227"/>
      <c r="BAC161" s="227"/>
      <c r="BAD161" s="227"/>
      <c r="BAE161" s="227"/>
      <c r="BAF161" s="227"/>
      <c r="BAG161" s="227"/>
      <c r="BAH161" s="227"/>
      <c r="BAI161" s="227"/>
      <c r="BAJ161" s="227"/>
      <c r="BAK161" s="227"/>
      <c r="BAL161" s="227"/>
      <c r="BAM161" s="227"/>
      <c r="BAN161" s="227"/>
      <c r="BAO161" s="227"/>
      <c r="BAP161" s="227"/>
      <c r="BAQ161" s="227"/>
      <c r="BAR161" s="227"/>
      <c r="BAS161" s="227"/>
      <c r="BAT161" s="227"/>
      <c r="BAU161" s="227"/>
      <c r="BAV161" s="227"/>
      <c r="BAW161" s="227"/>
      <c r="BAX161" s="227"/>
      <c r="BAY161" s="227"/>
      <c r="BAZ161" s="227"/>
      <c r="BBA161" s="227"/>
      <c r="BBB161" s="227"/>
      <c r="BBC161" s="227"/>
      <c r="BBD161" s="227"/>
      <c r="BBE161" s="227"/>
      <c r="BBF161" s="227"/>
      <c r="BBG161" s="227"/>
      <c r="BBH161" s="227"/>
      <c r="BBI161" s="227"/>
      <c r="BBJ161" s="227"/>
      <c r="BBK161" s="227"/>
      <c r="BBL161" s="227"/>
      <c r="BBM161" s="227"/>
      <c r="BBN161" s="227"/>
      <c r="BBO161" s="227"/>
      <c r="BBP161" s="227"/>
      <c r="BBQ161" s="227"/>
      <c r="BBR161" s="227"/>
      <c r="BBS161" s="227"/>
      <c r="BBT161" s="227"/>
      <c r="BBU161" s="227"/>
      <c r="BBV161" s="227"/>
      <c r="BBW161" s="227"/>
      <c r="BBX161" s="227"/>
      <c r="BBY161" s="227"/>
      <c r="BBZ161" s="227"/>
      <c r="BCA161" s="227"/>
      <c r="BCB161" s="227"/>
      <c r="BCC161" s="227"/>
      <c r="BCD161" s="227"/>
      <c r="BCE161" s="227"/>
      <c r="BCF161" s="227"/>
      <c r="BCG161" s="227"/>
      <c r="BCH161" s="227"/>
      <c r="BCI161" s="227"/>
      <c r="BCJ161" s="227"/>
      <c r="BCK161" s="227"/>
      <c r="BCL161" s="227"/>
      <c r="BCM161" s="227"/>
      <c r="BCN161" s="227"/>
      <c r="BCO161" s="227"/>
      <c r="BCP161" s="227"/>
      <c r="BCQ161" s="227"/>
      <c r="BCR161" s="227"/>
      <c r="BCS161" s="227"/>
      <c r="BCT161" s="227"/>
      <c r="BCU161" s="227"/>
      <c r="BCV161" s="227"/>
      <c r="BCW161" s="227"/>
      <c r="BCX161" s="227"/>
      <c r="BCY161" s="227"/>
      <c r="BCZ161" s="227"/>
      <c r="BDA161" s="227"/>
      <c r="BDB161" s="227"/>
      <c r="BDC161" s="227"/>
      <c r="BDD161" s="227"/>
      <c r="BDE161" s="227"/>
      <c r="BDF161" s="227"/>
      <c r="BDG161" s="227"/>
      <c r="BDH161" s="227"/>
      <c r="BDI161" s="227"/>
      <c r="BDJ161" s="227"/>
      <c r="BDK161" s="227"/>
      <c r="BDL161" s="227"/>
      <c r="BDM161" s="227"/>
      <c r="BDN161" s="227"/>
      <c r="BDO161" s="227"/>
      <c r="BDP161" s="227"/>
      <c r="BDQ161" s="227"/>
      <c r="BDR161" s="227"/>
      <c r="BDS161" s="227"/>
      <c r="BDT161" s="227"/>
      <c r="BDU161" s="227"/>
      <c r="BDV161" s="227"/>
      <c r="BDW161" s="227"/>
      <c r="BDX161" s="227"/>
      <c r="BDY161" s="227"/>
      <c r="BDZ161" s="227"/>
      <c r="BEA161" s="227"/>
      <c r="BEB161" s="227"/>
      <c r="BEC161" s="227"/>
      <c r="BED161" s="227"/>
      <c r="BEE161" s="227"/>
      <c r="BEF161" s="227"/>
      <c r="BEG161" s="227"/>
      <c r="BEH161" s="227"/>
      <c r="BEI161" s="227"/>
      <c r="BEP161" s="227"/>
      <c r="BEQ161" s="227"/>
      <c r="BER161" s="227"/>
      <c r="BES161" s="227"/>
      <c r="BET161" s="227"/>
      <c r="BEU161" s="227"/>
      <c r="BEV161" s="227"/>
      <c r="BEW161" s="227"/>
      <c r="BEX161" s="227"/>
      <c r="BEY161" s="227"/>
      <c r="BEZ161" s="227"/>
      <c r="BFA161" s="227"/>
      <c r="BFB161" s="227"/>
      <c r="BFC161" s="227"/>
      <c r="BFD161" s="227"/>
      <c r="BFE161" s="227"/>
      <c r="BFF161" s="227"/>
      <c r="BFG161" s="227"/>
      <c r="BFH161" s="227"/>
      <c r="BFI161" s="227"/>
      <c r="BFJ161" s="227"/>
      <c r="BFK161" s="227"/>
      <c r="BFL161" s="227"/>
      <c r="BFM161" s="227"/>
      <c r="BFN161" s="227"/>
      <c r="BFO161" s="227"/>
      <c r="BFP161" s="227"/>
      <c r="BFQ161" s="227"/>
      <c r="BFR161" s="227"/>
      <c r="BFS161" s="227"/>
      <c r="BFT161" s="227"/>
      <c r="BFU161" s="227"/>
      <c r="BFV161" s="227"/>
      <c r="BFW161" s="227"/>
      <c r="BFX161" s="227"/>
      <c r="BFY161" s="227"/>
      <c r="BFZ161" s="227"/>
      <c r="BGA161" s="227"/>
      <c r="BGB161" s="227"/>
      <c r="BGC161" s="227"/>
      <c r="BGD161" s="227"/>
      <c r="BGE161" s="227"/>
      <c r="BGF161" s="227"/>
      <c r="BGG161" s="227"/>
      <c r="BGH161" s="227"/>
      <c r="BGI161" s="227"/>
      <c r="BGJ161" s="227"/>
      <c r="BGK161" s="227"/>
      <c r="BGL161" s="227"/>
      <c r="BGM161" s="227"/>
      <c r="BGN161" s="227"/>
      <c r="BGO161" s="227"/>
      <c r="BGP161" s="227"/>
      <c r="BGQ161" s="227"/>
      <c r="BGR161" s="227"/>
      <c r="BGS161" s="227"/>
      <c r="BGT161" s="227"/>
      <c r="BGU161" s="227"/>
      <c r="BGV161" s="227"/>
      <c r="BGW161" s="227"/>
      <c r="BGX161" s="227"/>
      <c r="BGY161" s="227"/>
      <c r="BGZ161" s="227"/>
      <c r="BHA161" s="227"/>
      <c r="BHB161" s="227"/>
      <c r="BHC161" s="227"/>
      <c r="BHD161" s="227"/>
      <c r="BHE161" s="227"/>
      <c r="BHF161" s="227"/>
      <c r="BHG161" s="227"/>
      <c r="BHH161" s="227"/>
      <c r="BHI161" s="227"/>
      <c r="BHJ161" s="227"/>
      <c r="BHK161" s="227"/>
      <c r="BHL161" s="227"/>
      <c r="BHM161" s="227"/>
      <c r="BHN161" s="227"/>
      <c r="BHO161" s="227"/>
      <c r="BHP161" s="227"/>
      <c r="BHQ161" s="227"/>
      <c r="BHR161" s="227"/>
      <c r="BHS161" s="227"/>
      <c r="BHT161" s="227"/>
      <c r="BHU161" s="227"/>
      <c r="BHV161" s="227"/>
      <c r="BHW161" s="227"/>
      <c r="BHX161" s="227"/>
      <c r="BHY161" s="227"/>
      <c r="BHZ161" s="227"/>
      <c r="BIA161" s="227"/>
      <c r="BIB161" s="227"/>
      <c r="BIC161" s="227"/>
      <c r="BID161" s="227"/>
      <c r="BIE161" s="227"/>
      <c r="BIF161" s="227"/>
      <c r="BIG161" s="227"/>
      <c r="BIH161" s="227"/>
      <c r="BII161" s="227"/>
      <c r="BIJ161" s="227"/>
      <c r="BIK161" s="227"/>
      <c r="BIL161" s="227"/>
      <c r="BIM161" s="227"/>
      <c r="BIN161" s="227"/>
      <c r="BIO161" s="227"/>
      <c r="BIP161" s="227"/>
      <c r="BIQ161" s="227"/>
      <c r="BIR161" s="227"/>
      <c r="BIS161" s="227"/>
      <c r="BIT161" s="227"/>
      <c r="BIU161" s="227"/>
      <c r="BIV161" s="227"/>
      <c r="BIW161" s="227"/>
      <c r="BIX161" s="227"/>
      <c r="BIY161" s="227"/>
      <c r="BIZ161" s="227"/>
      <c r="BJA161" s="227"/>
      <c r="BJB161" s="227"/>
      <c r="BJC161" s="227"/>
      <c r="BJD161" s="227"/>
      <c r="BJE161" s="227"/>
      <c r="BJF161" s="227"/>
      <c r="BJG161" s="227"/>
      <c r="BJH161" s="227"/>
      <c r="BJI161" s="227"/>
      <c r="BJJ161" s="227"/>
      <c r="BJK161" s="227"/>
      <c r="BJL161" s="227"/>
      <c r="BJM161" s="227"/>
      <c r="BJN161" s="227"/>
      <c r="BJO161" s="227"/>
      <c r="BJP161" s="227"/>
      <c r="BJQ161" s="227"/>
      <c r="BJR161" s="227"/>
      <c r="BJS161" s="227"/>
      <c r="BJT161" s="227"/>
      <c r="BJU161" s="227"/>
      <c r="BJV161" s="227"/>
      <c r="BJW161" s="227"/>
      <c r="BJX161" s="227"/>
      <c r="BJY161" s="227"/>
      <c r="BJZ161" s="227"/>
      <c r="BKA161" s="227"/>
      <c r="BKB161" s="227"/>
      <c r="BKC161" s="227"/>
      <c r="BKD161" s="227"/>
      <c r="BKE161" s="227"/>
      <c r="BKF161" s="227"/>
      <c r="BKG161" s="227"/>
      <c r="BKH161" s="227"/>
      <c r="BKI161" s="227"/>
      <c r="BKJ161" s="227"/>
      <c r="BKK161" s="227"/>
      <c r="BKL161" s="227"/>
      <c r="BKM161" s="227"/>
      <c r="BKN161" s="227"/>
      <c r="BKO161" s="227"/>
      <c r="BKP161" s="227"/>
      <c r="BKQ161" s="227"/>
      <c r="BKR161" s="227"/>
      <c r="BKS161" s="227"/>
      <c r="BKT161" s="227"/>
      <c r="BKU161" s="227"/>
      <c r="BKV161" s="227"/>
      <c r="BKW161" s="227"/>
      <c r="BKX161" s="227"/>
      <c r="BKY161" s="227"/>
      <c r="BKZ161" s="227"/>
      <c r="BLA161" s="227"/>
      <c r="BLB161" s="227"/>
      <c r="BLC161" s="227"/>
      <c r="BLD161" s="227"/>
      <c r="BLE161" s="227"/>
      <c r="BLF161" s="227"/>
      <c r="BLG161" s="227"/>
      <c r="BLH161" s="227"/>
      <c r="BLI161" s="227"/>
      <c r="BLJ161" s="227"/>
      <c r="BLK161" s="227"/>
      <c r="BLL161" s="227"/>
      <c r="BLM161" s="227"/>
      <c r="BLN161" s="227"/>
      <c r="BLO161" s="227"/>
      <c r="BLP161" s="227"/>
      <c r="BLQ161" s="227"/>
      <c r="BLR161" s="227"/>
      <c r="BLS161" s="227"/>
      <c r="BLT161" s="227"/>
      <c r="BLU161" s="227"/>
      <c r="BLV161" s="227"/>
      <c r="BLW161" s="227"/>
      <c r="BLX161" s="227"/>
      <c r="BLY161" s="227"/>
      <c r="BLZ161" s="227"/>
      <c r="BMA161" s="227"/>
      <c r="BMB161" s="227"/>
      <c r="BMC161" s="227"/>
      <c r="BMD161" s="227"/>
      <c r="BME161" s="227"/>
      <c r="BMF161" s="227"/>
      <c r="BMG161" s="227"/>
      <c r="BMH161" s="227"/>
      <c r="BMI161" s="227"/>
      <c r="BMJ161" s="227"/>
      <c r="BMK161" s="227"/>
      <c r="BML161" s="227"/>
      <c r="BMM161" s="227"/>
      <c r="BMN161" s="227"/>
      <c r="BMO161" s="227"/>
      <c r="BMP161" s="227"/>
      <c r="BMQ161" s="227"/>
      <c r="BMR161" s="227"/>
      <c r="BMS161" s="227"/>
      <c r="BMT161" s="227"/>
      <c r="BMU161" s="227"/>
      <c r="BMV161" s="227"/>
      <c r="BMW161" s="227"/>
      <c r="BMX161" s="227"/>
      <c r="BMY161" s="227"/>
      <c r="BMZ161" s="227"/>
      <c r="BNA161" s="227"/>
      <c r="BNB161" s="227"/>
      <c r="BNC161" s="227"/>
      <c r="BND161" s="227"/>
      <c r="BNE161" s="227"/>
      <c r="BNF161" s="227"/>
      <c r="BNG161" s="227"/>
      <c r="BNH161" s="227"/>
      <c r="BNI161" s="227"/>
      <c r="BNJ161" s="227"/>
      <c r="BNK161" s="227"/>
      <c r="BNL161" s="227"/>
      <c r="BNM161" s="227"/>
      <c r="BNN161" s="227"/>
      <c r="BNO161" s="227"/>
      <c r="BNP161" s="227"/>
      <c r="BNQ161" s="227"/>
      <c r="BNR161" s="227"/>
      <c r="BNS161" s="227"/>
      <c r="BNT161" s="227"/>
      <c r="BNU161" s="227"/>
      <c r="BNV161" s="227"/>
      <c r="BNW161" s="227"/>
      <c r="BNX161" s="227"/>
      <c r="BNY161" s="227"/>
      <c r="BNZ161" s="227"/>
      <c r="BOA161" s="227"/>
      <c r="BOB161" s="227"/>
      <c r="BOC161" s="227"/>
      <c r="BOD161" s="227"/>
      <c r="BOE161" s="227"/>
      <c r="BOL161" s="227"/>
      <c r="BOM161" s="227"/>
      <c r="BON161" s="227"/>
      <c r="BOO161" s="227"/>
      <c r="BOP161" s="227"/>
      <c r="BOQ161" s="227"/>
      <c r="BOR161" s="227"/>
      <c r="BOS161" s="227"/>
      <c r="BOT161" s="227"/>
      <c r="BOU161" s="227"/>
      <c r="BOV161" s="227"/>
      <c r="BOW161" s="227"/>
      <c r="BOX161" s="227"/>
      <c r="BOY161" s="227"/>
      <c r="BOZ161" s="227"/>
      <c r="BPA161" s="227"/>
      <c r="BPB161" s="227"/>
      <c r="BPC161" s="227"/>
      <c r="BPD161" s="227"/>
      <c r="BPE161" s="227"/>
      <c r="BPF161" s="227"/>
      <c r="BPG161" s="227"/>
      <c r="BPH161" s="227"/>
      <c r="BPI161" s="227"/>
      <c r="BPJ161" s="227"/>
      <c r="BPK161" s="227"/>
      <c r="BPL161" s="227"/>
      <c r="BPM161" s="227"/>
      <c r="BPN161" s="227"/>
      <c r="BPO161" s="227"/>
      <c r="BPP161" s="227"/>
      <c r="BPQ161" s="227"/>
      <c r="BPR161" s="227"/>
      <c r="BPS161" s="227"/>
      <c r="BPT161" s="227"/>
      <c r="BPU161" s="227"/>
      <c r="BPV161" s="227"/>
      <c r="BPW161" s="227"/>
      <c r="BPX161" s="227"/>
      <c r="BPY161" s="227"/>
      <c r="BPZ161" s="227"/>
      <c r="BQA161" s="227"/>
      <c r="BQB161" s="227"/>
      <c r="BQC161" s="227"/>
      <c r="BQD161" s="227"/>
      <c r="BQE161" s="227"/>
      <c r="BQF161" s="227"/>
      <c r="BQG161" s="227"/>
      <c r="BQH161" s="227"/>
      <c r="BQI161" s="227"/>
      <c r="BQJ161" s="227"/>
      <c r="BQK161" s="227"/>
      <c r="BQL161" s="227"/>
      <c r="BQM161" s="227"/>
      <c r="BQN161" s="227"/>
      <c r="BQO161" s="227"/>
      <c r="BQP161" s="227"/>
      <c r="BQQ161" s="227"/>
      <c r="BQR161" s="227"/>
      <c r="BQS161" s="227"/>
      <c r="BQT161" s="227"/>
      <c r="BQU161" s="227"/>
      <c r="BQV161" s="227"/>
      <c r="BQW161" s="227"/>
      <c r="BQX161" s="227"/>
      <c r="BQY161" s="227"/>
      <c r="BQZ161" s="227"/>
      <c r="BRA161" s="227"/>
      <c r="BRB161" s="227"/>
      <c r="BRC161" s="227"/>
      <c r="BRD161" s="227"/>
      <c r="BRE161" s="227"/>
      <c r="BRF161" s="227"/>
      <c r="BRG161" s="227"/>
      <c r="BRH161" s="227"/>
      <c r="BRI161" s="227"/>
      <c r="BRJ161" s="227"/>
      <c r="BRK161" s="227"/>
      <c r="BRL161" s="227"/>
      <c r="BRM161" s="227"/>
      <c r="BRN161" s="227"/>
      <c r="BRO161" s="227"/>
      <c r="BRP161" s="227"/>
      <c r="BRQ161" s="227"/>
      <c r="BRR161" s="227"/>
      <c r="BRS161" s="227"/>
      <c r="BRT161" s="227"/>
      <c r="BRU161" s="227"/>
      <c r="BRV161" s="227"/>
      <c r="BRW161" s="227"/>
      <c r="BRX161" s="227"/>
      <c r="BRY161" s="227"/>
      <c r="BRZ161" s="227"/>
      <c r="BSA161" s="227"/>
      <c r="BSB161" s="227"/>
      <c r="BSC161" s="227"/>
      <c r="BSD161" s="227"/>
      <c r="BSE161" s="227"/>
      <c r="BSF161" s="227"/>
      <c r="BSG161" s="227"/>
      <c r="BSH161" s="227"/>
      <c r="BSI161" s="227"/>
      <c r="BSJ161" s="227"/>
      <c r="BSK161" s="227"/>
      <c r="BSL161" s="227"/>
      <c r="BSM161" s="227"/>
      <c r="BSN161" s="227"/>
      <c r="BSO161" s="227"/>
      <c r="BSP161" s="227"/>
      <c r="BSQ161" s="227"/>
      <c r="BSR161" s="227"/>
      <c r="BSS161" s="227"/>
      <c r="BST161" s="227"/>
      <c r="BSU161" s="227"/>
      <c r="BSV161" s="227"/>
      <c r="BSW161" s="227"/>
      <c r="BSX161" s="227"/>
      <c r="BSY161" s="227"/>
      <c r="BSZ161" s="227"/>
      <c r="BTA161" s="227"/>
      <c r="BTB161" s="227"/>
      <c r="BTC161" s="227"/>
      <c r="BTD161" s="227"/>
      <c r="BTE161" s="227"/>
      <c r="BTF161" s="227"/>
      <c r="BTG161" s="227"/>
      <c r="BTH161" s="227"/>
      <c r="BTI161" s="227"/>
      <c r="BTJ161" s="227"/>
      <c r="BTK161" s="227"/>
      <c r="BTL161" s="227"/>
      <c r="BTM161" s="227"/>
      <c r="BTN161" s="227"/>
      <c r="BTO161" s="227"/>
      <c r="BTP161" s="227"/>
      <c r="BTQ161" s="227"/>
      <c r="BTR161" s="227"/>
      <c r="BTS161" s="227"/>
      <c r="BTT161" s="227"/>
      <c r="BTU161" s="227"/>
      <c r="BTV161" s="227"/>
      <c r="BTW161" s="227"/>
      <c r="BTX161" s="227"/>
      <c r="BTY161" s="227"/>
      <c r="BTZ161" s="227"/>
      <c r="BUA161" s="227"/>
      <c r="BUB161" s="227"/>
      <c r="BUC161" s="227"/>
      <c r="BUD161" s="227"/>
      <c r="BUE161" s="227"/>
      <c r="BUF161" s="227"/>
      <c r="BUG161" s="227"/>
      <c r="BUH161" s="227"/>
      <c r="BUI161" s="227"/>
      <c r="BUJ161" s="227"/>
      <c r="BUK161" s="227"/>
      <c r="BUL161" s="227"/>
      <c r="BUM161" s="227"/>
      <c r="BUN161" s="227"/>
      <c r="BUO161" s="227"/>
      <c r="BUP161" s="227"/>
      <c r="BUQ161" s="227"/>
      <c r="BUR161" s="227"/>
      <c r="BUS161" s="227"/>
      <c r="BUT161" s="227"/>
      <c r="BUU161" s="227"/>
      <c r="BUV161" s="227"/>
      <c r="BUW161" s="227"/>
      <c r="BUX161" s="227"/>
      <c r="BUY161" s="227"/>
      <c r="BUZ161" s="227"/>
      <c r="BVA161" s="227"/>
      <c r="BVB161" s="227"/>
      <c r="BVC161" s="227"/>
      <c r="BVD161" s="227"/>
      <c r="BVE161" s="227"/>
      <c r="BVF161" s="227"/>
      <c r="BVG161" s="227"/>
      <c r="BVH161" s="227"/>
      <c r="BVI161" s="227"/>
      <c r="BVJ161" s="227"/>
      <c r="BVK161" s="227"/>
      <c r="BVL161" s="227"/>
      <c r="BVM161" s="227"/>
      <c r="BVN161" s="227"/>
      <c r="BVO161" s="227"/>
      <c r="BVP161" s="227"/>
      <c r="BVQ161" s="227"/>
      <c r="BVR161" s="227"/>
      <c r="BVS161" s="227"/>
      <c r="BVT161" s="227"/>
      <c r="BVU161" s="227"/>
      <c r="BVV161" s="227"/>
      <c r="BVW161" s="227"/>
      <c r="BVX161" s="227"/>
      <c r="BVY161" s="227"/>
      <c r="BVZ161" s="227"/>
      <c r="BWA161" s="227"/>
      <c r="BWB161" s="227"/>
      <c r="BWC161" s="227"/>
      <c r="BWD161" s="227"/>
      <c r="BWE161" s="227"/>
      <c r="BWF161" s="227"/>
      <c r="BWG161" s="227"/>
      <c r="BWH161" s="227"/>
      <c r="BWI161" s="227"/>
      <c r="BWJ161" s="227"/>
      <c r="BWK161" s="227"/>
      <c r="BWL161" s="227"/>
      <c r="BWM161" s="227"/>
      <c r="BWN161" s="227"/>
      <c r="BWO161" s="227"/>
      <c r="BWP161" s="227"/>
      <c r="BWQ161" s="227"/>
      <c r="BWR161" s="227"/>
      <c r="BWS161" s="227"/>
      <c r="BWT161" s="227"/>
      <c r="BWU161" s="227"/>
      <c r="BWV161" s="227"/>
      <c r="BWW161" s="227"/>
      <c r="BWX161" s="227"/>
      <c r="BWY161" s="227"/>
      <c r="BWZ161" s="227"/>
      <c r="BXA161" s="227"/>
      <c r="BXB161" s="227"/>
      <c r="BXC161" s="227"/>
      <c r="BXD161" s="227"/>
      <c r="BXE161" s="227"/>
      <c r="BXF161" s="227"/>
      <c r="BXG161" s="227"/>
      <c r="BXH161" s="227"/>
      <c r="BXI161" s="227"/>
      <c r="BXJ161" s="227"/>
      <c r="BXK161" s="227"/>
      <c r="BXL161" s="227"/>
      <c r="BXM161" s="227"/>
      <c r="BXN161" s="227"/>
      <c r="BXO161" s="227"/>
      <c r="BXP161" s="227"/>
      <c r="BXQ161" s="227"/>
      <c r="BXR161" s="227"/>
      <c r="BXS161" s="227"/>
      <c r="BXT161" s="227"/>
      <c r="BXU161" s="227"/>
      <c r="BXV161" s="227"/>
      <c r="BXW161" s="227"/>
      <c r="BXX161" s="227"/>
      <c r="BXY161" s="227"/>
      <c r="BXZ161" s="227"/>
      <c r="BYA161" s="227"/>
      <c r="BYH161" s="227"/>
      <c r="BYI161" s="227"/>
      <c r="BYJ161" s="227"/>
      <c r="BYK161" s="227"/>
      <c r="BYL161" s="227"/>
      <c r="BYM161" s="227"/>
      <c r="BYN161" s="227"/>
      <c r="BYO161" s="227"/>
      <c r="BYP161" s="227"/>
      <c r="BYQ161" s="227"/>
      <c r="BYR161" s="227"/>
      <c r="BYS161" s="227"/>
      <c r="BYT161" s="227"/>
      <c r="BYU161" s="227"/>
      <c r="BYV161" s="227"/>
      <c r="BYW161" s="227"/>
      <c r="BYX161" s="227"/>
      <c r="BYY161" s="227"/>
      <c r="BYZ161" s="227"/>
      <c r="BZA161" s="227"/>
      <c r="BZB161" s="227"/>
      <c r="BZC161" s="227"/>
      <c r="BZD161" s="227"/>
      <c r="BZE161" s="227"/>
      <c r="BZF161" s="227"/>
      <c r="BZG161" s="227"/>
      <c r="BZH161" s="227"/>
      <c r="BZI161" s="227"/>
      <c r="BZJ161" s="227"/>
      <c r="BZK161" s="227"/>
      <c r="BZL161" s="227"/>
      <c r="BZM161" s="227"/>
      <c r="BZN161" s="227"/>
      <c r="BZO161" s="227"/>
      <c r="BZP161" s="227"/>
      <c r="BZQ161" s="227"/>
      <c r="BZR161" s="227"/>
      <c r="BZS161" s="227"/>
      <c r="BZT161" s="227"/>
      <c r="BZU161" s="227"/>
      <c r="BZV161" s="227"/>
      <c r="BZW161" s="227"/>
      <c r="BZX161" s="227"/>
      <c r="BZY161" s="227"/>
      <c r="BZZ161" s="227"/>
      <c r="CAA161" s="227"/>
      <c r="CAB161" s="227"/>
      <c r="CAC161" s="227"/>
      <c r="CAD161" s="227"/>
      <c r="CAE161" s="227"/>
      <c r="CAF161" s="227"/>
      <c r="CAG161" s="227"/>
      <c r="CAH161" s="227"/>
      <c r="CAI161" s="227"/>
      <c r="CAJ161" s="227"/>
      <c r="CAK161" s="227"/>
      <c r="CAL161" s="227"/>
      <c r="CAM161" s="227"/>
      <c r="CAN161" s="227"/>
      <c r="CAO161" s="227"/>
      <c r="CAP161" s="227"/>
      <c r="CAQ161" s="227"/>
      <c r="CAR161" s="227"/>
      <c r="CAS161" s="227"/>
      <c r="CAT161" s="227"/>
      <c r="CAU161" s="227"/>
      <c r="CAV161" s="227"/>
      <c r="CAW161" s="227"/>
      <c r="CAX161" s="227"/>
      <c r="CAY161" s="227"/>
      <c r="CAZ161" s="227"/>
      <c r="CBA161" s="227"/>
      <c r="CBB161" s="227"/>
      <c r="CBC161" s="227"/>
      <c r="CBD161" s="227"/>
      <c r="CBE161" s="227"/>
      <c r="CBF161" s="227"/>
      <c r="CBG161" s="227"/>
      <c r="CBH161" s="227"/>
      <c r="CBI161" s="227"/>
      <c r="CBJ161" s="227"/>
      <c r="CBK161" s="227"/>
      <c r="CBL161" s="227"/>
      <c r="CBM161" s="227"/>
      <c r="CBN161" s="227"/>
      <c r="CBO161" s="227"/>
      <c r="CBP161" s="227"/>
      <c r="CBQ161" s="227"/>
      <c r="CBR161" s="227"/>
      <c r="CBS161" s="227"/>
      <c r="CBT161" s="227"/>
      <c r="CBU161" s="227"/>
      <c r="CBV161" s="227"/>
      <c r="CBW161" s="227"/>
      <c r="CBX161" s="227"/>
      <c r="CBY161" s="227"/>
      <c r="CBZ161" s="227"/>
      <c r="CCA161" s="227"/>
      <c r="CCB161" s="227"/>
      <c r="CCC161" s="227"/>
      <c r="CCD161" s="227"/>
      <c r="CCE161" s="227"/>
      <c r="CCF161" s="227"/>
      <c r="CCG161" s="227"/>
      <c r="CCH161" s="227"/>
      <c r="CCI161" s="227"/>
      <c r="CCJ161" s="227"/>
      <c r="CCK161" s="227"/>
      <c r="CCL161" s="227"/>
      <c r="CCM161" s="227"/>
      <c r="CCN161" s="227"/>
      <c r="CCO161" s="227"/>
      <c r="CCP161" s="227"/>
      <c r="CCQ161" s="227"/>
      <c r="CCR161" s="227"/>
      <c r="CCS161" s="227"/>
      <c r="CCT161" s="227"/>
      <c r="CCU161" s="227"/>
      <c r="CCV161" s="227"/>
      <c r="CCW161" s="227"/>
      <c r="CCX161" s="227"/>
      <c r="CCY161" s="227"/>
      <c r="CCZ161" s="227"/>
      <c r="CDA161" s="227"/>
      <c r="CDB161" s="227"/>
      <c r="CDC161" s="227"/>
      <c r="CDD161" s="227"/>
      <c r="CDE161" s="227"/>
      <c r="CDF161" s="227"/>
      <c r="CDG161" s="227"/>
      <c r="CDH161" s="227"/>
      <c r="CDI161" s="227"/>
      <c r="CDJ161" s="227"/>
      <c r="CDK161" s="227"/>
      <c r="CDL161" s="227"/>
      <c r="CDM161" s="227"/>
      <c r="CDN161" s="227"/>
      <c r="CDO161" s="227"/>
      <c r="CDP161" s="227"/>
      <c r="CDQ161" s="227"/>
      <c r="CDR161" s="227"/>
      <c r="CDS161" s="227"/>
      <c r="CDT161" s="227"/>
      <c r="CDU161" s="227"/>
      <c r="CDV161" s="227"/>
      <c r="CDW161" s="227"/>
      <c r="CDX161" s="227"/>
      <c r="CDY161" s="227"/>
      <c r="CDZ161" s="227"/>
      <c r="CEA161" s="227"/>
      <c r="CEB161" s="227"/>
      <c r="CEC161" s="227"/>
      <c r="CED161" s="227"/>
      <c r="CEE161" s="227"/>
      <c r="CEF161" s="227"/>
      <c r="CEG161" s="227"/>
      <c r="CEH161" s="227"/>
      <c r="CEI161" s="227"/>
      <c r="CEJ161" s="227"/>
      <c r="CEK161" s="227"/>
      <c r="CEL161" s="227"/>
      <c r="CEM161" s="227"/>
      <c r="CEN161" s="227"/>
      <c r="CEO161" s="227"/>
      <c r="CEP161" s="227"/>
      <c r="CEQ161" s="227"/>
      <c r="CER161" s="227"/>
      <c r="CES161" s="227"/>
      <c r="CET161" s="227"/>
      <c r="CEU161" s="227"/>
      <c r="CEV161" s="227"/>
      <c r="CEW161" s="227"/>
      <c r="CEX161" s="227"/>
      <c r="CEY161" s="227"/>
      <c r="CEZ161" s="227"/>
      <c r="CFA161" s="227"/>
      <c r="CFB161" s="227"/>
      <c r="CFC161" s="227"/>
      <c r="CFD161" s="227"/>
      <c r="CFE161" s="227"/>
      <c r="CFF161" s="227"/>
      <c r="CFG161" s="227"/>
      <c r="CFH161" s="227"/>
      <c r="CFI161" s="227"/>
      <c r="CFJ161" s="227"/>
      <c r="CFK161" s="227"/>
      <c r="CFL161" s="227"/>
      <c r="CFM161" s="227"/>
      <c r="CFN161" s="227"/>
      <c r="CFO161" s="227"/>
      <c r="CFP161" s="227"/>
      <c r="CFQ161" s="227"/>
      <c r="CFR161" s="227"/>
      <c r="CFS161" s="227"/>
      <c r="CFT161" s="227"/>
      <c r="CFU161" s="227"/>
      <c r="CFV161" s="227"/>
      <c r="CFW161" s="227"/>
      <c r="CFX161" s="227"/>
      <c r="CFY161" s="227"/>
      <c r="CFZ161" s="227"/>
      <c r="CGA161" s="227"/>
      <c r="CGB161" s="227"/>
      <c r="CGC161" s="227"/>
      <c r="CGD161" s="227"/>
      <c r="CGE161" s="227"/>
      <c r="CGF161" s="227"/>
      <c r="CGG161" s="227"/>
      <c r="CGH161" s="227"/>
      <c r="CGI161" s="227"/>
      <c r="CGJ161" s="227"/>
      <c r="CGK161" s="227"/>
      <c r="CGL161" s="227"/>
      <c r="CGM161" s="227"/>
      <c r="CGN161" s="227"/>
      <c r="CGO161" s="227"/>
      <c r="CGP161" s="227"/>
      <c r="CGQ161" s="227"/>
      <c r="CGR161" s="227"/>
      <c r="CGS161" s="227"/>
      <c r="CGT161" s="227"/>
      <c r="CGU161" s="227"/>
      <c r="CGV161" s="227"/>
      <c r="CGW161" s="227"/>
      <c r="CGX161" s="227"/>
      <c r="CGY161" s="227"/>
      <c r="CGZ161" s="227"/>
      <c r="CHA161" s="227"/>
      <c r="CHB161" s="227"/>
      <c r="CHC161" s="227"/>
      <c r="CHD161" s="227"/>
      <c r="CHE161" s="227"/>
      <c r="CHF161" s="227"/>
      <c r="CHG161" s="227"/>
      <c r="CHH161" s="227"/>
      <c r="CHI161" s="227"/>
      <c r="CHJ161" s="227"/>
      <c r="CHK161" s="227"/>
      <c r="CHL161" s="227"/>
      <c r="CHM161" s="227"/>
      <c r="CHN161" s="227"/>
      <c r="CHO161" s="227"/>
      <c r="CHP161" s="227"/>
      <c r="CHQ161" s="227"/>
      <c r="CHR161" s="227"/>
      <c r="CHS161" s="227"/>
      <c r="CHT161" s="227"/>
      <c r="CHU161" s="227"/>
      <c r="CHV161" s="227"/>
      <c r="CHW161" s="227"/>
      <c r="CID161" s="227"/>
      <c r="CIE161" s="227"/>
      <c r="CIF161" s="227"/>
      <c r="CIG161" s="227"/>
      <c r="CIH161" s="227"/>
      <c r="CII161" s="227"/>
      <c r="CIJ161" s="227"/>
      <c r="CIK161" s="227"/>
      <c r="CIL161" s="227"/>
      <c r="CIM161" s="227"/>
      <c r="CIN161" s="227"/>
      <c r="CIO161" s="227"/>
      <c r="CIP161" s="227"/>
      <c r="CIQ161" s="227"/>
      <c r="CIR161" s="227"/>
      <c r="CIS161" s="227"/>
      <c r="CIT161" s="227"/>
      <c r="CIU161" s="227"/>
      <c r="CIV161" s="227"/>
      <c r="CIW161" s="227"/>
      <c r="CIX161" s="227"/>
      <c r="CIY161" s="227"/>
      <c r="CIZ161" s="227"/>
      <c r="CJA161" s="227"/>
      <c r="CJB161" s="227"/>
      <c r="CJC161" s="227"/>
      <c r="CJD161" s="227"/>
      <c r="CJE161" s="227"/>
      <c r="CJF161" s="227"/>
      <c r="CJG161" s="227"/>
      <c r="CJH161" s="227"/>
      <c r="CJI161" s="227"/>
      <c r="CJJ161" s="227"/>
      <c r="CJK161" s="227"/>
      <c r="CJL161" s="227"/>
      <c r="CJM161" s="227"/>
      <c r="CJN161" s="227"/>
      <c r="CJO161" s="227"/>
      <c r="CJP161" s="227"/>
      <c r="CJQ161" s="227"/>
      <c r="CJR161" s="227"/>
      <c r="CJS161" s="227"/>
      <c r="CJT161" s="227"/>
      <c r="CJU161" s="227"/>
      <c r="CJV161" s="227"/>
      <c r="CJW161" s="227"/>
      <c r="CJX161" s="227"/>
      <c r="CJY161" s="227"/>
      <c r="CJZ161" s="227"/>
      <c r="CKA161" s="227"/>
      <c r="CKB161" s="227"/>
      <c r="CKC161" s="227"/>
      <c r="CKD161" s="227"/>
      <c r="CKE161" s="227"/>
      <c r="CKF161" s="227"/>
      <c r="CKG161" s="227"/>
      <c r="CKH161" s="227"/>
      <c r="CKI161" s="227"/>
      <c r="CKJ161" s="227"/>
      <c r="CKK161" s="227"/>
      <c r="CKL161" s="227"/>
      <c r="CKM161" s="227"/>
      <c r="CKN161" s="227"/>
      <c r="CKO161" s="227"/>
      <c r="CKP161" s="227"/>
      <c r="CKQ161" s="227"/>
      <c r="CKR161" s="227"/>
      <c r="CKS161" s="227"/>
      <c r="CKT161" s="227"/>
      <c r="CKU161" s="227"/>
      <c r="CKV161" s="227"/>
      <c r="CKW161" s="227"/>
      <c r="CKX161" s="227"/>
      <c r="CKY161" s="227"/>
      <c r="CKZ161" s="227"/>
      <c r="CLA161" s="227"/>
      <c r="CLB161" s="227"/>
      <c r="CLC161" s="227"/>
      <c r="CLD161" s="227"/>
      <c r="CLE161" s="227"/>
      <c r="CLF161" s="227"/>
      <c r="CLG161" s="227"/>
      <c r="CLH161" s="227"/>
      <c r="CLI161" s="227"/>
      <c r="CLJ161" s="227"/>
      <c r="CLK161" s="227"/>
      <c r="CLL161" s="227"/>
      <c r="CLM161" s="227"/>
      <c r="CLN161" s="227"/>
      <c r="CLO161" s="227"/>
      <c r="CLP161" s="227"/>
      <c r="CLQ161" s="227"/>
      <c r="CLR161" s="227"/>
      <c r="CLS161" s="227"/>
      <c r="CLT161" s="227"/>
      <c r="CLU161" s="227"/>
      <c r="CLV161" s="227"/>
      <c r="CLW161" s="227"/>
      <c r="CLX161" s="227"/>
      <c r="CLY161" s="227"/>
      <c r="CLZ161" s="227"/>
      <c r="CMA161" s="227"/>
      <c r="CMB161" s="227"/>
      <c r="CMC161" s="227"/>
      <c r="CMD161" s="227"/>
      <c r="CME161" s="227"/>
      <c r="CMF161" s="227"/>
      <c r="CMG161" s="227"/>
      <c r="CMH161" s="227"/>
      <c r="CMI161" s="227"/>
      <c r="CMJ161" s="227"/>
      <c r="CMK161" s="227"/>
      <c r="CML161" s="227"/>
      <c r="CMM161" s="227"/>
      <c r="CMN161" s="227"/>
      <c r="CMO161" s="227"/>
      <c r="CMP161" s="227"/>
      <c r="CMQ161" s="227"/>
      <c r="CMR161" s="227"/>
      <c r="CMS161" s="227"/>
      <c r="CMT161" s="227"/>
      <c r="CMU161" s="227"/>
      <c r="CMV161" s="227"/>
      <c r="CMW161" s="227"/>
      <c r="CMX161" s="227"/>
      <c r="CMY161" s="227"/>
      <c r="CMZ161" s="227"/>
      <c r="CNA161" s="227"/>
      <c r="CNB161" s="227"/>
      <c r="CNC161" s="227"/>
      <c r="CND161" s="227"/>
      <c r="CNE161" s="227"/>
      <c r="CNF161" s="227"/>
      <c r="CNG161" s="227"/>
      <c r="CNH161" s="227"/>
      <c r="CNI161" s="227"/>
      <c r="CNJ161" s="227"/>
      <c r="CNK161" s="227"/>
      <c r="CNL161" s="227"/>
      <c r="CNM161" s="227"/>
      <c r="CNN161" s="227"/>
      <c r="CNO161" s="227"/>
      <c r="CNP161" s="227"/>
      <c r="CNQ161" s="227"/>
      <c r="CNR161" s="227"/>
      <c r="CNS161" s="227"/>
      <c r="CNT161" s="227"/>
      <c r="CNU161" s="227"/>
      <c r="CNV161" s="227"/>
      <c r="CNW161" s="227"/>
      <c r="CNX161" s="227"/>
      <c r="CNY161" s="227"/>
      <c r="CNZ161" s="227"/>
      <c r="COA161" s="227"/>
      <c r="COB161" s="227"/>
      <c r="COC161" s="227"/>
      <c r="COD161" s="227"/>
      <c r="COE161" s="227"/>
      <c r="COF161" s="227"/>
      <c r="COG161" s="227"/>
      <c r="COH161" s="227"/>
      <c r="COI161" s="227"/>
      <c r="COJ161" s="227"/>
      <c r="COK161" s="227"/>
      <c r="COL161" s="227"/>
      <c r="COM161" s="227"/>
      <c r="CON161" s="227"/>
      <c r="COO161" s="227"/>
      <c r="COP161" s="227"/>
      <c r="COQ161" s="227"/>
      <c r="COR161" s="227"/>
      <c r="COS161" s="227"/>
      <c r="COT161" s="227"/>
      <c r="COU161" s="227"/>
      <c r="COV161" s="227"/>
      <c r="COW161" s="227"/>
      <c r="COX161" s="227"/>
      <c r="COY161" s="227"/>
      <c r="COZ161" s="227"/>
      <c r="CPA161" s="227"/>
      <c r="CPB161" s="227"/>
      <c r="CPC161" s="227"/>
      <c r="CPD161" s="227"/>
      <c r="CPE161" s="227"/>
      <c r="CPF161" s="227"/>
      <c r="CPG161" s="227"/>
      <c r="CPH161" s="227"/>
      <c r="CPI161" s="227"/>
      <c r="CPJ161" s="227"/>
      <c r="CPK161" s="227"/>
      <c r="CPL161" s="227"/>
      <c r="CPM161" s="227"/>
      <c r="CPN161" s="227"/>
      <c r="CPO161" s="227"/>
      <c r="CPP161" s="227"/>
      <c r="CPQ161" s="227"/>
      <c r="CPR161" s="227"/>
      <c r="CPS161" s="227"/>
      <c r="CPT161" s="227"/>
      <c r="CPU161" s="227"/>
      <c r="CPV161" s="227"/>
      <c r="CPW161" s="227"/>
      <c r="CPX161" s="227"/>
      <c r="CPY161" s="227"/>
      <c r="CPZ161" s="227"/>
      <c r="CQA161" s="227"/>
      <c r="CQB161" s="227"/>
      <c r="CQC161" s="227"/>
      <c r="CQD161" s="227"/>
      <c r="CQE161" s="227"/>
      <c r="CQF161" s="227"/>
      <c r="CQG161" s="227"/>
      <c r="CQH161" s="227"/>
      <c r="CQI161" s="227"/>
      <c r="CQJ161" s="227"/>
      <c r="CQK161" s="227"/>
      <c r="CQL161" s="227"/>
      <c r="CQM161" s="227"/>
      <c r="CQN161" s="227"/>
      <c r="CQO161" s="227"/>
      <c r="CQP161" s="227"/>
      <c r="CQQ161" s="227"/>
      <c r="CQR161" s="227"/>
      <c r="CQS161" s="227"/>
      <c r="CQT161" s="227"/>
      <c r="CQU161" s="227"/>
      <c r="CQV161" s="227"/>
      <c r="CQW161" s="227"/>
      <c r="CQX161" s="227"/>
      <c r="CQY161" s="227"/>
      <c r="CQZ161" s="227"/>
      <c r="CRA161" s="227"/>
      <c r="CRB161" s="227"/>
      <c r="CRC161" s="227"/>
      <c r="CRD161" s="227"/>
      <c r="CRE161" s="227"/>
      <c r="CRF161" s="227"/>
      <c r="CRG161" s="227"/>
      <c r="CRH161" s="227"/>
      <c r="CRI161" s="227"/>
      <c r="CRJ161" s="227"/>
      <c r="CRK161" s="227"/>
      <c r="CRL161" s="227"/>
      <c r="CRM161" s="227"/>
      <c r="CRN161" s="227"/>
      <c r="CRO161" s="227"/>
      <c r="CRP161" s="227"/>
      <c r="CRQ161" s="227"/>
      <c r="CRR161" s="227"/>
      <c r="CRS161" s="227"/>
      <c r="CRZ161" s="227"/>
      <c r="CSA161" s="227"/>
      <c r="CSB161" s="227"/>
      <c r="CSC161" s="227"/>
      <c r="CSD161" s="227"/>
      <c r="CSE161" s="227"/>
      <c r="CSF161" s="227"/>
      <c r="CSG161" s="227"/>
      <c r="CSH161" s="227"/>
      <c r="CSI161" s="227"/>
      <c r="CSJ161" s="227"/>
      <c r="CSK161" s="227"/>
      <c r="CSL161" s="227"/>
      <c r="CSM161" s="227"/>
      <c r="CSN161" s="227"/>
      <c r="CSO161" s="227"/>
      <c r="CSP161" s="227"/>
      <c r="CSQ161" s="227"/>
      <c r="CSR161" s="227"/>
      <c r="CSS161" s="227"/>
      <c r="CST161" s="227"/>
      <c r="CSU161" s="227"/>
      <c r="CSV161" s="227"/>
      <c r="CSW161" s="227"/>
      <c r="CSX161" s="227"/>
      <c r="CSY161" s="227"/>
      <c r="CSZ161" s="227"/>
      <c r="CTA161" s="227"/>
      <c r="CTB161" s="227"/>
      <c r="CTC161" s="227"/>
      <c r="CTD161" s="227"/>
      <c r="CTE161" s="227"/>
      <c r="CTF161" s="227"/>
      <c r="CTG161" s="227"/>
      <c r="CTH161" s="227"/>
      <c r="CTI161" s="227"/>
      <c r="CTJ161" s="227"/>
      <c r="CTK161" s="227"/>
      <c r="CTL161" s="227"/>
      <c r="CTM161" s="227"/>
      <c r="CTN161" s="227"/>
      <c r="CTO161" s="227"/>
      <c r="CTP161" s="227"/>
      <c r="CTQ161" s="227"/>
      <c r="CTR161" s="227"/>
      <c r="CTS161" s="227"/>
      <c r="CTT161" s="227"/>
      <c r="CTU161" s="227"/>
      <c r="CTV161" s="227"/>
      <c r="CTW161" s="227"/>
      <c r="CTX161" s="227"/>
      <c r="CTY161" s="227"/>
      <c r="CTZ161" s="227"/>
      <c r="CUA161" s="227"/>
      <c r="CUB161" s="227"/>
      <c r="CUC161" s="227"/>
      <c r="CUD161" s="227"/>
      <c r="CUE161" s="227"/>
      <c r="CUF161" s="227"/>
      <c r="CUG161" s="227"/>
      <c r="CUH161" s="227"/>
      <c r="CUI161" s="227"/>
      <c r="CUJ161" s="227"/>
      <c r="CUK161" s="227"/>
      <c r="CUL161" s="227"/>
      <c r="CUM161" s="227"/>
      <c r="CUN161" s="227"/>
      <c r="CUO161" s="227"/>
      <c r="CUP161" s="227"/>
      <c r="CUQ161" s="227"/>
      <c r="CUR161" s="227"/>
      <c r="CUS161" s="227"/>
      <c r="CUT161" s="227"/>
      <c r="CUU161" s="227"/>
      <c r="CUV161" s="227"/>
      <c r="CUW161" s="227"/>
      <c r="CUX161" s="227"/>
      <c r="CUY161" s="227"/>
      <c r="CUZ161" s="227"/>
      <c r="CVA161" s="227"/>
      <c r="CVB161" s="227"/>
      <c r="CVC161" s="227"/>
      <c r="CVD161" s="227"/>
      <c r="CVE161" s="227"/>
      <c r="CVF161" s="227"/>
      <c r="CVG161" s="227"/>
      <c r="CVH161" s="227"/>
      <c r="CVI161" s="227"/>
      <c r="CVJ161" s="227"/>
      <c r="CVK161" s="227"/>
      <c r="CVL161" s="227"/>
      <c r="CVM161" s="227"/>
      <c r="CVN161" s="227"/>
      <c r="CVO161" s="227"/>
      <c r="CVP161" s="227"/>
      <c r="CVQ161" s="227"/>
      <c r="CVR161" s="227"/>
      <c r="CVS161" s="227"/>
      <c r="CVT161" s="227"/>
      <c r="CVU161" s="227"/>
      <c r="CVV161" s="227"/>
      <c r="CVW161" s="227"/>
      <c r="CVX161" s="227"/>
      <c r="CVY161" s="227"/>
      <c r="CVZ161" s="227"/>
      <c r="CWA161" s="227"/>
      <c r="CWB161" s="227"/>
      <c r="CWC161" s="227"/>
      <c r="CWD161" s="227"/>
      <c r="CWE161" s="227"/>
      <c r="CWF161" s="227"/>
      <c r="CWG161" s="227"/>
      <c r="CWH161" s="227"/>
      <c r="CWI161" s="227"/>
      <c r="CWJ161" s="227"/>
      <c r="CWK161" s="227"/>
      <c r="CWL161" s="227"/>
      <c r="CWM161" s="227"/>
      <c r="CWN161" s="227"/>
      <c r="CWO161" s="227"/>
      <c r="CWP161" s="227"/>
      <c r="CWQ161" s="227"/>
      <c r="CWR161" s="227"/>
      <c r="CWS161" s="227"/>
      <c r="CWT161" s="227"/>
      <c r="CWU161" s="227"/>
      <c r="CWV161" s="227"/>
      <c r="CWW161" s="227"/>
      <c r="CWX161" s="227"/>
      <c r="CWY161" s="227"/>
      <c r="CWZ161" s="227"/>
      <c r="CXA161" s="227"/>
      <c r="CXB161" s="227"/>
      <c r="CXC161" s="227"/>
      <c r="CXD161" s="227"/>
      <c r="CXE161" s="227"/>
      <c r="CXF161" s="227"/>
      <c r="CXG161" s="227"/>
      <c r="CXH161" s="227"/>
      <c r="CXI161" s="227"/>
      <c r="CXJ161" s="227"/>
      <c r="CXK161" s="227"/>
      <c r="CXL161" s="227"/>
      <c r="CXM161" s="227"/>
      <c r="CXN161" s="227"/>
      <c r="CXO161" s="227"/>
      <c r="CXP161" s="227"/>
      <c r="CXQ161" s="227"/>
      <c r="CXR161" s="227"/>
      <c r="CXS161" s="227"/>
      <c r="CXT161" s="227"/>
      <c r="CXU161" s="227"/>
      <c r="CXV161" s="227"/>
      <c r="CXW161" s="227"/>
      <c r="CXX161" s="227"/>
      <c r="CXY161" s="227"/>
      <c r="CXZ161" s="227"/>
      <c r="CYA161" s="227"/>
      <c r="CYB161" s="227"/>
      <c r="CYC161" s="227"/>
      <c r="CYD161" s="227"/>
      <c r="CYE161" s="227"/>
      <c r="CYF161" s="227"/>
      <c r="CYG161" s="227"/>
      <c r="CYH161" s="227"/>
      <c r="CYI161" s="227"/>
      <c r="CYJ161" s="227"/>
      <c r="CYK161" s="227"/>
      <c r="CYL161" s="227"/>
      <c r="CYM161" s="227"/>
      <c r="CYN161" s="227"/>
      <c r="CYO161" s="227"/>
      <c r="CYP161" s="227"/>
      <c r="CYQ161" s="227"/>
      <c r="CYR161" s="227"/>
      <c r="CYS161" s="227"/>
      <c r="CYT161" s="227"/>
      <c r="CYU161" s="227"/>
      <c r="CYV161" s="227"/>
      <c r="CYW161" s="227"/>
      <c r="CYX161" s="227"/>
      <c r="CYY161" s="227"/>
      <c r="CYZ161" s="227"/>
      <c r="CZA161" s="227"/>
      <c r="CZB161" s="227"/>
      <c r="CZC161" s="227"/>
      <c r="CZD161" s="227"/>
      <c r="CZE161" s="227"/>
      <c r="CZF161" s="227"/>
      <c r="CZG161" s="227"/>
      <c r="CZH161" s="227"/>
      <c r="CZI161" s="227"/>
      <c r="CZJ161" s="227"/>
      <c r="CZK161" s="227"/>
      <c r="CZL161" s="227"/>
      <c r="CZM161" s="227"/>
      <c r="CZN161" s="227"/>
      <c r="CZO161" s="227"/>
      <c r="CZP161" s="227"/>
      <c r="CZQ161" s="227"/>
      <c r="CZR161" s="227"/>
      <c r="CZS161" s="227"/>
      <c r="CZT161" s="227"/>
      <c r="CZU161" s="227"/>
      <c r="CZV161" s="227"/>
      <c r="CZW161" s="227"/>
      <c r="CZX161" s="227"/>
      <c r="CZY161" s="227"/>
      <c r="CZZ161" s="227"/>
      <c r="DAA161" s="227"/>
      <c r="DAB161" s="227"/>
      <c r="DAC161" s="227"/>
      <c r="DAD161" s="227"/>
      <c r="DAE161" s="227"/>
      <c r="DAF161" s="227"/>
      <c r="DAG161" s="227"/>
      <c r="DAH161" s="227"/>
      <c r="DAI161" s="227"/>
      <c r="DAJ161" s="227"/>
      <c r="DAK161" s="227"/>
      <c r="DAL161" s="227"/>
      <c r="DAM161" s="227"/>
      <c r="DAN161" s="227"/>
      <c r="DAO161" s="227"/>
      <c r="DAP161" s="227"/>
      <c r="DAQ161" s="227"/>
      <c r="DAR161" s="227"/>
      <c r="DAS161" s="227"/>
      <c r="DAT161" s="227"/>
      <c r="DAU161" s="227"/>
      <c r="DAV161" s="227"/>
      <c r="DAW161" s="227"/>
      <c r="DAX161" s="227"/>
      <c r="DAY161" s="227"/>
      <c r="DAZ161" s="227"/>
      <c r="DBA161" s="227"/>
      <c r="DBB161" s="227"/>
      <c r="DBC161" s="227"/>
      <c r="DBD161" s="227"/>
      <c r="DBE161" s="227"/>
      <c r="DBF161" s="227"/>
      <c r="DBG161" s="227"/>
      <c r="DBH161" s="227"/>
      <c r="DBI161" s="227"/>
      <c r="DBJ161" s="227"/>
      <c r="DBK161" s="227"/>
      <c r="DBL161" s="227"/>
      <c r="DBM161" s="227"/>
      <c r="DBN161" s="227"/>
      <c r="DBO161" s="227"/>
      <c r="DBV161" s="227"/>
      <c r="DBW161" s="227"/>
      <c r="DBX161" s="227"/>
      <c r="DBY161" s="227"/>
      <c r="DBZ161" s="227"/>
      <c r="DCA161" s="227"/>
      <c r="DCB161" s="227"/>
      <c r="DCC161" s="227"/>
      <c r="DCD161" s="227"/>
      <c r="DCE161" s="227"/>
      <c r="DCF161" s="227"/>
      <c r="DCG161" s="227"/>
      <c r="DCH161" s="227"/>
      <c r="DCI161" s="227"/>
      <c r="DCJ161" s="227"/>
      <c r="DCK161" s="227"/>
      <c r="DCL161" s="227"/>
      <c r="DCM161" s="227"/>
      <c r="DCN161" s="227"/>
      <c r="DCO161" s="227"/>
      <c r="DCP161" s="227"/>
      <c r="DCQ161" s="227"/>
      <c r="DCR161" s="227"/>
      <c r="DCS161" s="227"/>
      <c r="DCT161" s="227"/>
      <c r="DCU161" s="227"/>
      <c r="DCV161" s="227"/>
      <c r="DCW161" s="227"/>
      <c r="DCX161" s="227"/>
      <c r="DCY161" s="227"/>
      <c r="DCZ161" s="227"/>
      <c r="DDA161" s="227"/>
      <c r="DDB161" s="227"/>
      <c r="DDC161" s="227"/>
      <c r="DDD161" s="227"/>
      <c r="DDE161" s="227"/>
      <c r="DDF161" s="227"/>
      <c r="DDG161" s="227"/>
      <c r="DDH161" s="227"/>
      <c r="DDI161" s="227"/>
      <c r="DDJ161" s="227"/>
      <c r="DDK161" s="227"/>
      <c r="DDL161" s="227"/>
      <c r="DDM161" s="227"/>
      <c r="DDN161" s="227"/>
      <c r="DDO161" s="227"/>
      <c r="DDP161" s="227"/>
      <c r="DDQ161" s="227"/>
      <c r="DDR161" s="227"/>
      <c r="DDS161" s="227"/>
      <c r="DDT161" s="227"/>
      <c r="DDU161" s="227"/>
      <c r="DDV161" s="227"/>
      <c r="DDW161" s="227"/>
      <c r="DDX161" s="227"/>
      <c r="DDY161" s="227"/>
      <c r="DDZ161" s="227"/>
      <c r="DEA161" s="227"/>
      <c r="DEB161" s="227"/>
      <c r="DEC161" s="227"/>
      <c r="DED161" s="227"/>
      <c r="DEE161" s="227"/>
      <c r="DEF161" s="227"/>
      <c r="DEG161" s="227"/>
      <c r="DEH161" s="227"/>
      <c r="DEI161" s="227"/>
      <c r="DEJ161" s="227"/>
      <c r="DEK161" s="227"/>
      <c r="DEL161" s="227"/>
      <c r="DEM161" s="227"/>
      <c r="DEN161" s="227"/>
      <c r="DEO161" s="227"/>
      <c r="DEP161" s="227"/>
      <c r="DEQ161" s="227"/>
      <c r="DER161" s="227"/>
      <c r="DES161" s="227"/>
      <c r="DET161" s="227"/>
      <c r="DEU161" s="227"/>
      <c r="DEV161" s="227"/>
      <c r="DEW161" s="227"/>
      <c r="DEX161" s="227"/>
      <c r="DEY161" s="227"/>
      <c r="DEZ161" s="227"/>
      <c r="DFA161" s="227"/>
      <c r="DFB161" s="227"/>
      <c r="DFC161" s="227"/>
      <c r="DFD161" s="227"/>
      <c r="DFE161" s="227"/>
      <c r="DFF161" s="227"/>
      <c r="DFG161" s="227"/>
      <c r="DFH161" s="227"/>
      <c r="DFI161" s="227"/>
      <c r="DFJ161" s="227"/>
      <c r="DFK161" s="227"/>
      <c r="DFL161" s="227"/>
      <c r="DFM161" s="227"/>
      <c r="DFN161" s="227"/>
      <c r="DFO161" s="227"/>
      <c r="DFP161" s="227"/>
      <c r="DFQ161" s="227"/>
      <c r="DFR161" s="227"/>
      <c r="DFS161" s="227"/>
      <c r="DFT161" s="227"/>
      <c r="DFU161" s="227"/>
      <c r="DFV161" s="227"/>
      <c r="DFW161" s="227"/>
      <c r="DFX161" s="227"/>
      <c r="DFY161" s="227"/>
      <c r="DFZ161" s="227"/>
      <c r="DGA161" s="227"/>
      <c r="DGB161" s="227"/>
      <c r="DGC161" s="227"/>
      <c r="DGD161" s="227"/>
      <c r="DGE161" s="227"/>
      <c r="DGF161" s="227"/>
      <c r="DGG161" s="227"/>
      <c r="DGH161" s="227"/>
      <c r="DGI161" s="227"/>
      <c r="DGJ161" s="227"/>
      <c r="DGK161" s="227"/>
      <c r="DGL161" s="227"/>
      <c r="DGM161" s="227"/>
      <c r="DGN161" s="227"/>
      <c r="DGO161" s="227"/>
      <c r="DGP161" s="227"/>
      <c r="DGQ161" s="227"/>
      <c r="DGR161" s="227"/>
      <c r="DGS161" s="227"/>
      <c r="DGT161" s="227"/>
      <c r="DGU161" s="227"/>
      <c r="DGV161" s="227"/>
      <c r="DGW161" s="227"/>
      <c r="DGX161" s="227"/>
      <c r="DGY161" s="227"/>
      <c r="DGZ161" s="227"/>
      <c r="DHA161" s="227"/>
      <c r="DHB161" s="227"/>
      <c r="DHC161" s="227"/>
      <c r="DHD161" s="227"/>
      <c r="DHE161" s="227"/>
      <c r="DHF161" s="227"/>
      <c r="DHG161" s="227"/>
      <c r="DHH161" s="227"/>
      <c r="DHI161" s="227"/>
      <c r="DHJ161" s="227"/>
      <c r="DHK161" s="227"/>
      <c r="DHL161" s="227"/>
      <c r="DHM161" s="227"/>
      <c r="DHN161" s="227"/>
      <c r="DHO161" s="227"/>
      <c r="DHP161" s="227"/>
      <c r="DHQ161" s="227"/>
      <c r="DHR161" s="227"/>
      <c r="DHS161" s="227"/>
      <c r="DHT161" s="227"/>
      <c r="DHU161" s="227"/>
      <c r="DHV161" s="227"/>
      <c r="DHW161" s="227"/>
      <c r="DHX161" s="227"/>
      <c r="DHY161" s="227"/>
      <c r="DHZ161" s="227"/>
      <c r="DIA161" s="227"/>
      <c r="DIB161" s="227"/>
      <c r="DIC161" s="227"/>
      <c r="DID161" s="227"/>
      <c r="DIE161" s="227"/>
      <c r="DIF161" s="227"/>
      <c r="DIG161" s="227"/>
      <c r="DIH161" s="227"/>
      <c r="DII161" s="227"/>
      <c r="DIJ161" s="227"/>
      <c r="DIK161" s="227"/>
      <c r="DIL161" s="227"/>
      <c r="DIM161" s="227"/>
      <c r="DIN161" s="227"/>
      <c r="DIO161" s="227"/>
      <c r="DIP161" s="227"/>
      <c r="DIQ161" s="227"/>
      <c r="DIR161" s="227"/>
      <c r="DIS161" s="227"/>
      <c r="DIT161" s="227"/>
      <c r="DIU161" s="227"/>
      <c r="DIV161" s="227"/>
      <c r="DIW161" s="227"/>
      <c r="DIX161" s="227"/>
      <c r="DIY161" s="227"/>
      <c r="DIZ161" s="227"/>
      <c r="DJA161" s="227"/>
      <c r="DJB161" s="227"/>
      <c r="DJC161" s="227"/>
      <c r="DJD161" s="227"/>
      <c r="DJE161" s="227"/>
      <c r="DJF161" s="227"/>
      <c r="DJG161" s="227"/>
      <c r="DJH161" s="227"/>
      <c r="DJI161" s="227"/>
      <c r="DJJ161" s="227"/>
      <c r="DJK161" s="227"/>
      <c r="DJL161" s="227"/>
      <c r="DJM161" s="227"/>
      <c r="DJN161" s="227"/>
      <c r="DJO161" s="227"/>
      <c r="DJP161" s="227"/>
      <c r="DJQ161" s="227"/>
      <c r="DJR161" s="227"/>
      <c r="DJS161" s="227"/>
      <c r="DJT161" s="227"/>
      <c r="DJU161" s="227"/>
      <c r="DJV161" s="227"/>
      <c r="DJW161" s="227"/>
      <c r="DJX161" s="227"/>
      <c r="DJY161" s="227"/>
      <c r="DJZ161" s="227"/>
      <c r="DKA161" s="227"/>
      <c r="DKB161" s="227"/>
      <c r="DKC161" s="227"/>
      <c r="DKD161" s="227"/>
      <c r="DKE161" s="227"/>
      <c r="DKF161" s="227"/>
      <c r="DKG161" s="227"/>
      <c r="DKH161" s="227"/>
      <c r="DKI161" s="227"/>
      <c r="DKJ161" s="227"/>
      <c r="DKK161" s="227"/>
      <c r="DKL161" s="227"/>
      <c r="DKM161" s="227"/>
      <c r="DKN161" s="227"/>
      <c r="DKO161" s="227"/>
      <c r="DKP161" s="227"/>
      <c r="DKQ161" s="227"/>
      <c r="DKR161" s="227"/>
      <c r="DKS161" s="227"/>
      <c r="DKT161" s="227"/>
      <c r="DKU161" s="227"/>
      <c r="DKV161" s="227"/>
      <c r="DKW161" s="227"/>
      <c r="DKX161" s="227"/>
      <c r="DKY161" s="227"/>
      <c r="DKZ161" s="227"/>
      <c r="DLA161" s="227"/>
      <c r="DLB161" s="227"/>
      <c r="DLC161" s="227"/>
      <c r="DLD161" s="227"/>
      <c r="DLE161" s="227"/>
      <c r="DLF161" s="227"/>
      <c r="DLG161" s="227"/>
      <c r="DLH161" s="227"/>
      <c r="DLI161" s="227"/>
      <c r="DLJ161" s="227"/>
      <c r="DLK161" s="227"/>
      <c r="DLR161" s="227"/>
      <c r="DLS161" s="227"/>
      <c r="DLT161" s="227"/>
      <c r="DLU161" s="227"/>
      <c r="DLV161" s="227"/>
      <c r="DLW161" s="227"/>
      <c r="DLX161" s="227"/>
      <c r="DLY161" s="227"/>
      <c r="DLZ161" s="227"/>
      <c r="DMA161" s="227"/>
      <c r="DMB161" s="227"/>
      <c r="DMC161" s="227"/>
      <c r="DMD161" s="227"/>
      <c r="DME161" s="227"/>
      <c r="DMF161" s="227"/>
      <c r="DMG161" s="227"/>
      <c r="DMH161" s="227"/>
      <c r="DMI161" s="227"/>
      <c r="DMJ161" s="227"/>
      <c r="DMK161" s="227"/>
      <c r="DML161" s="227"/>
      <c r="DMM161" s="227"/>
      <c r="DMN161" s="227"/>
      <c r="DMO161" s="227"/>
      <c r="DMP161" s="227"/>
      <c r="DMQ161" s="227"/>
      <c r="DMR161" s="227"/>
      <c r="DMS161" s="227"/>
      <c r="DMT161" s="227"/>
      <c r="DMU161" s="227"/>
      <c r="DMV161" s="227"/>
      <c r="DMW161" s="227"/>
      <c r="DMX161" s="227"/>
      <c r="DMY161" s="227"/>
      <c r="DMZ161" s="227"/>
      <c r="DNA161" s="227"/>
      <c r="DNB161" s="227"/>
      <c r="DNC161" s="227"/>
      <c r="DND161" s="227"/>
      <c r="DNE161" s="227"/>
      <c r="DNF161" s="227"/>
      <c r="DNG161" s="227"/>
      <c r="DNH161" s="227"/>
      <c r="DNI161" s="227"/>
      <c r="DNJ161" s="227"/>
      <c r="DNK161" s="227"/>
      <c r="DNL161" s="227"/>
      <c r="DNM161" s="227"/>
      <c r="DNN161" s="227"/>
      <c r="DNO161" s="227"/>
      <c r="DNP161" s="227"/>
      <c r="DNQ161" s="227"/>
      <c r="DNR161" s="227"/>
      <c r="DNS161" s="227"/>
      <c r="DNT161" s="227"/>
      <c r="DNU161" s="227"/>
      <c r="DNV161" s="227"/>
      <c r="DNW161" s="227"/>
      <c r="DNX161" s="227"/>
      <c r="DNY161" s="227"/>
      <c r="DNZ161" s="227"/>
      <c r="DOA161" s="227"/>
      <c r="DOB161" s="227"/>
      <c r="DOC161" s="227"/>
      <c r="DOD161" s="227"/>
      <c r="DOE161" s="227"/>
      <c r="DOF161" s="227"/>
      <c r="DOG161" s="227"/>
      <c r="DOH161" s="227"/>
      <c r="DOI161" s="227"/>
      <c r="DOJ161" s="227"/>
      <c r="DOK161" s="227"/>
      <c r="DOL161" s="227"/>
      <c r="DOM161" s="227"/>
      <c r="DON161" s="227"/>
      <c r="DOO161" s="227"/>
      <c r="DOP161" s="227"/>
      <c r="DOQ161" s="227"/>
      <c r="DOR161" s="227"/>
      <c r="DOS161" s="227"/>
      <c r="DOT161" s="227"/>
      <c r="DOU161" s="227"/>
      <c r="DOV161" s="227"/>
      <c r="DOW161" s="227"/>
      <c r="DOX161" s="227"/>
      <c r="DOY161" s="227"/>
      <c r="DOZ161" s="227"/>
      <c r="DPA161" s="227"/>
      <c r="DPB161" s="227"/>
      <c r="DPC161" s="227"/>
      <c r="DPD161" s="227"/>
      <c r="DPE161" s="227"/>
      <c r="DPF161" s="227"/>
      <c r="DPG161" s="227"/>
      <c r="DPH161" s="227"/>
      <c r="DPI161" s="227"/>
      <c r="DPJ161" s="227"/>
      <c r="DPK161" s="227"/>
      <c r="DPL161" s="227"/>
      <c r="DPM161" s="227"/>
      <c r="DPN161" s="227"/>
      <c r="DPO161" s="227"/>
      <c r="DPP161" s="227"/>
      <c r="DPQ161" s="227"/>
      <c r="DPR161" s="227"/>
      <c r="DPS161" s="227"/>
      <c r="DPT161" s="227"/>
      <c r="DPU161" s="227"/>
      <c r="DPV161" s="227"/>
      <c r="DPW161" s="227"/>
      <c r="DPX161" s="227"/>
      <c r="DPY161" s="227"/>
      <c r="DPZ161" s="227"/>
      <c r="DQA161" s="227"/>
      <c r="DQB161" s="227"/>
      <c r="DQC161" s="227"/>
      <c r="DQD161" s="227"/>
      <c r="DQE161" s="227"/>
      <c r="DQF161" s="227"/>
      <c r="DQG161" s="227"/>
      <c r="DQH161" s="227"/>
      <c r="DQI161" s="227"/>
      <c r="DQJ161" s="227"/>
      <c r="DQK161" s="227"/>
      <c r="DQL161" s="227"/>
      <c r="DQM161" s="227"/>
      <c r="DQN161" s="227"/>
      <c r="DQO161" s="227"/>
      <c r="DQP161" s="227"/>
      <c r="DQQ161" s="227"/>
      <c r="DQR161" s="227"/>
      <c r="DQS161" s="227"/>
      <c r="DQT161" s="227"/>
      <c r="DQU161" s="227"/>
      <c r="DQV161" s="227"/>
      <c r="DQW161" s="227"/>
      <c r="DQX161" s="227"/>
      <c r="DQY161" s="227"/>
      <c r="DQZ161" s="227"/>
      <c r="DRA161" s="227"/>
      <c r="DRB161" s="227"/>
      <c r="DRC161" s="227"/>
      <c r="DRD161" s="227"/>
      <c r="DRE161" s="227"/>
      <c r="DRF161" s="227"/>
      <c r="DRG161" s="227"/>
      <c r="DRH161" s="227"/>
      <c r="DRI161" s="227"/>
      <c r="DRJ161" s="227"/>
      <c r="DRK161" s="227"/>
      <c r="DRL161" s="227"/>
      <c r="DRM161" s="227"/>
      <c r="DRN161" s="227"/>
      <c r="DRO161" s="227"/>
      <c r="DRP161" s="227"/>
      <c r="DRQ161" s="227"/>
      <c r="DRR161" s="227"/>
      <c r="DRS161" s="227"/>
      <c r="DRT161" s="227"/>
      <c r="DRU161" s="227"/>
      <c r="DRV161" s="227"/>
      <c r="DRW161" s="227"/>
      <c r="DRX161" s="227"/>
      <c r="DRY161" s="227"/>
      <c r="DRZ161" s="227"/>
      <c r="DSA161" s="227"/>
      <c r="DSB161" s="227"/>
      <c r="DSC161" s="227"/>
      <c r="DSD161" s="227"/>
      <c r="DSE161" s="227"/>
      <c r="DSF161" s="227"/>
      <c r="DSG161" s="227"/>
      <c r="DSH161" s="227"/>
      <c r="DSI161" s="227"/>
      <c r="DSJ161" s="227"/>
      <c r="DSK161" s="227"/>
      <c r="DSL161" s="227"/>
      <c r="DSM161" s="227"/>
      <c r="DSN161" s="227"/>
      <c r="DSO161" s="227"/>
      <c r="DSP161" s="227"/>
      <c r="DSQ161" s="227"/>
      <c r="DSR161" s="227"/>
      <c r="DSS161" s="227"/>
      <c r="DST161" s="227"/>
      <c r="DSU161" s="227"/>
      <c r="DSV161" s="227"/>
      <c r="DSW161" s="227"/>
      <c r="DSX161" s="227"/>
      <c r="DSY161" s="227"/>
      <c r="DSZ161" s="227"/>
      <c r="DTA161" s="227"/>
      <c r="DTB161" s="227"/>
      <c r="DTC161" s="227"/>
      <c r="DTD161" s="227"/>
      <c r="DTE161" s="227"/>
      <c r="DTF161" s="227"/>
      <c r="DTG161" s="227"/>
      <c r="DTH161" s="227"/>
      <c r="DTI161" s="227"/>
      <c r="DTJ161" s="227"/>
      <c r="DTK161" s="227"/>
      <c r="DTL161" s="227"/>
      <c r="DTM161" s="227"/>
      <c r="DTN161" s="227"/>
      <c r="DTO161" s="227"/>
      <c r="DTP161" s="227"/>
      <c r="DTQ161" s="227"/>
      <c r="DTR161" s="227"/>
      <c r="DTS161" s="227"/>
      <c r="DTT161" s="227"/>
      <c r="DTU161" s="227"/>
      <c r="DTV161" s="227"/>
      <c r="DTW161" s="227"/>
      <c r="DTX161" s="227"/>
      <c r="DTY161" s="227"/>
      <c r="DTZ161" s="227"/>
      <c r="DUA161" s="227"/>
      <c r="DUB161" s="227"/>
      <c r="DUC161" s="227"/>
      <c r="DUD161" s="227"/>
      <c r="DUE161" s="227"/>
      <c r="DUF161" s="227"/>
      <c r="DUG161" s="227"/>
      <c r="DUH161" s="227"/>
      <c r="DUI161" s="227"/>
      <c r="DUJ161" s="227"/>
      <c r="DUK161" s="227"/>
      <c r="DUL161" s="227"/>
      <c r="DUM161" s="227"/>
      <c r="DUN161" s="227"/>
      <c r="DUO161" s="227"/>
      <c r="DUP161" s="227"/>
      <c r="DUQ161" s="227"/>
      <c r="DUR161" s="227"/>
      <c r="DUS161" s="227"/>
      <c r="DUT161" s="227"/>
      <c r="DUU161" s="227"/>
      <c r="DUV161" s="227"/>
      <c r="DUW161" s="227"/>
      <c r="DUX161" s="227"/>
      <c r="DUY161" s="227"/>
      <c r="DUZ161" s="227"/>
      <c r="DVA161" s="227"/>
      <c r="DVB161" s="227"/>
      <c r="DVC161" s="227"/>
      <c r="DVD161" s="227"/>
      <c r="DVE161" s="227"/>
      <c r="DVF161" s="227"/>
      <c r="DVG161" s="227"/>
      <c r="DVN161" s="227"/>
      <c r="DVO161" s="227"/>
      <c r="DVP161" s="227"/>
      <c r="DVQ161" s="227"/>
      <c r="DVR161" s="227"/>
      <c r="DVS161" s="227"/>
      <c r="DVT161" s="227"/>
      <c r="DVU161" s="227"/>
      <c r="DVV161" s="227"/>
      <c r="DVW161" s="227"/>
      <c r="DVX161" s="227"/>
      <c r="DVY161" s="227"/>
      <c r="DVZ161" s="227"/>
      <c r="DWA161" s="227"/>
      <c r="DWB161" s="227"/>
      <c r="DWC161" s="227"/>
      <c r="DWD161" s="227"/>
      <c r="DWE161" s="227"/>
      <c r="DWF161" s="227"/>
      <c r="DWG161" s="227"/>
      <c r="DWH161" s="227"/>
      <c r="DWI161" s="227"/>
      <c r="DWJ161" s="227"/>
      <c r="DWK161" s="227"/>
      <c r="DWL161" s="227"/>
      <c r="DWM161" s="227"/>
      <c r="DWN161" s="227"/>
      <c r="DWO161" s="227"/>
      <c r="DWP161" s="227"/>
      <c r="DWQ161" s="227"/>
      <c r="DWR161" s="227"/>
      <c r="DWS161" s="227"/>
      <c r="DWT161" s="227"/>
      <c r="DWU161" s="227"/>
      <c r="DWV161" s="227"/>
      <c r="DWW161" s="227"/>
      <c r="DWX161" s="227"/>
      <c r="DWY161" s="227"/>
      <c r="DWZ161" s="227"/>
      <c r="DXA161" s="227"/>
      <c r="DXB161" s="227"/>
      <c r="DXC161" s="227"/>
      <c r="DXD161" s="227"/>
      <c r="DXE161" s="227"/>
      <c r="DXF161" s="227"/>
      <c r="DXG161" s="227"/>
      <c r="DXH161" s="227"/>
      <c r="DXI161" s="227"/>
      <c r="DXJ161" s="227"/>
      <c r="DXK161" s="227"/>
      <c r="DXL161" s="227"/>
      <c r="DXM161" s="227"/>
      <c r="DXN161" s="227"/>
      <c r="DXO161" s="227"/>
      <c r="DXP161" s="227"/>
      <c r="DXQ161" s="227"/>
      <c r="DXR161" s="227"/>
      <c r="DXS161" s="227"/>
      <c r="DXT161" s="227"/>
      <c r="DXU161" s="227"/>
      <c r="DXV161" s="227"/>
      <c r="DXW161" s="227"/>
      <c r="DXX161" s="227"/>
      <c r="DXY161" s="227"/>
      <c r="DXZ161" s="227"/>
      <c r="DYA161" s="227"/>
      <c r="DYB161" s="227"/>
      <c r="DYC161" s="227"/>
      <c r="DYD161" s="227"/>
      <c r="DYE161" s="227"/>
      <c r="DYF161" s="227"/>
      <c r="DYG161" s="227"/>
      <c r="DYH161" s="227"/>
      <c r="DYI161" s="227"/>
      <c r="DYJ161" s="227"/>
      <c r="DYK161" s="227"/>
      <c r="DYL161" s="227"/>
      <c r="DYM161" s="227"/>
      <c r="DYN161" s="227"/>
      <c r="DYO161" s="227"/>
      <c r="DYP161" s="227"/>
      <c r="DYQ161" s="227"/>
      <c r="DYR161" s="227"/>
      <c r="DYS161" s="227"/>
      <c r="DYT161" s="227"/>
      <c r="DYU161" s="227"/>
      <c r="DYV161" s="227"/>
      <c r="DYW161" s="227"/>
      <c r="DYX161" s="227"/>
      <c r="DYY161" s="227"/>
      <c r="DYZ161" s="227"/>
      <c r="DZA161" s="227"/>
      <c r="DZB161" s="227"/>
      <c r="DZC161" s="227"/>
      <c r="DZD161" s="227"/>
      <c r="DZE161" s="227"/>
      <c r="DZF161" s="227"/>
      <c r="DZG161" s="227"/>
      <c r="DZH161" s="227"/>
      <c r="DZI161" s="227"/>
      <c r="DZJ161" s="227"/>
      <c r="DZK161" s="227"/>
      <c r="DZL161" s="227"/>
      <c r="DZM161" s="227"/>
      <c r="DZN161" s="227"/>
      <c r="DZO161" s="227"/>
      <c r="DZP161" s="227"/>
      <c r="DZQ161" s="227"/>
      <c r="DZR161" s="227"/>
      <c r="DZS161" s="227"/>
      <c r="DZT161" s="227"/>
      <c r="DZU161" s="227"/>
      <c r="DZV161" s="227"/>
      <c r="DZW161" s="227"/>
      <c r="DZX161" s="227"/>
      <c r="DZY161" s="227"/>
      <c r="DZZ161" s="227"/>
      <c r="EAA161" s="227"/>
      <c r="EAB161" s="227"/>
      <c r="EAC161" s="227"/>
      <c r="EAD161" s="227"/>
      <c r="EAE161" s="227"/>
      <c r="EAF161" s="227"/>
      <c r="EAG161" s="227"/>
      <c r="EAH161" s="227"/>
      <c r="EAI161" s="227"/>
      <c r="EAJ161" s="227"/>
      <c r="EAK161" s="227"/>
      <c r="EAL161" s="227"/>
      <c r="EAM161" s="227"/>
      <c r="EAN161" s="227"/>
      <c r="EAO161" s="227"/>
      <c r="EAP161" s="227"/>
      <c r="EAQ161" s="227"/>
      <c r="EAR161" s="227"/>
      <c r="EAS161" s="227"/>
      <c r="EAT161" s="227"/>
      <c r="EAU161" s="227"/>
      <c r="EAV161" s="227"/>
      <c r="EAW161" s="227"/>
      <c r="EAX161" s="227"/>
      <c r="EAY161" s="227"/>
      <c r="EAZ161" s="227"/>
      <c r="EBA161" s="227"/>
      <c r="EBB161" s="227"/>
      <c r="EBC161" s="227"/>
      <c r="EBD161" s="227"/>
      <c r="EBE161" s="227"/>
      <c r="EBF161" s="227"/>
      <c r="EBG161" s="227"/>
      <c r="EBH161" s="227"/>
      <c r="EBI161" s="227"/>
      <c r="EBJ161" s="227"/>
      <c r="EBK161" s="227"/>
      <c r="EBL161" s="227"/>
      <c r="EBM161" s="227"/>
      <c r="EBN161" s="227"/>
      <c r="EBO161" s="227"/>
      <c r="EBP161" s="227"/>
      <c r="EBQ161" s="227"/>
      <c r="EBR161" s="227"/>
      <c r="EBS161" s="227"/>
      <c r="EBT161" s="227"/>
      <c r="EBU161" s="227"/>
      <c r="EBV161" s="227"/>
      <c r="EBW161" s="227"/>
      <c r="EBX161" s="227"/>
      <c r="EBY161" s="227"/>
      <c r="EBZ161" s="227"/>
      <c r="ECA161" s="227"/>
      <c r="ECB161" s="227"/>
      <c r="ECC161" s="227"/>
      <c r="ECD161" s="227"/>
      <c r="ECE161" s="227"/>
      <c r="ECF161" s="227"/>
      <c r="ECG161" s="227"/>
      <c r="ECH161" s="227"/>
      <c r="ECI161" s="227"/>
      <c r="ECJ161" s="227"/>
      <c r="ECK161" s="227"/>
      <c r="ECL161" s="227"/>
      <c r="ECM161" s="227"/>
      <c r="ECN161" s="227"/>
      <c r="ECO161" s="227"/>
      <c r="ECP161" s="227"/>
      <c r="ECQ161" s="227"/>
      <c r="ECR161" s="227"/>
      <c r="ECS161" s="227"/>
      <c r="ECT161" s="227"/>
      <c r="ECU161" s="227"/>
      <c r="ECV161" s="227"/>
      <c r="ECW161" s="227"/>
      <c r="ECX161" s="227"/>
      <c r="ECY161" s="227"/>
      <c r="ECZ161" s="227"/>
      <c r="EDA161" s="227"/>
      <c r="EDB161" s="227"/>
      <c r="EDC161" s="227"/>
      <c r="EDD161" s="227"/>
      <c r="EDE161" s="227"/>
      <c r="EDF161" s="227"/>
      <c r="EDG161" s="227"/>
      <c r="EDH161" s="227"/>
      <c r="EDI161" s="227"/>
      <c r="EDJ161" s="227"/>
      <c r="EDK161" s="227"/>
      <c r="EDL161" s="227"/>
      <c r="EDM161" s="227"/>
      <c r="EDN161" s="227"/>
      <c r="EDO161" s="227"/>
      <c r="EDP161" s="227"/>
      <c r="EDQ161" s="227"/>
      <c r="EDR161" s="227"/>
      <c r="EDS161" s="227"/>
      <c r="EDT161" s="227"/>
      <c r="EDU161" s="227"/>
      <c r="EDV161" s="227"/>
      <c r="EDW161" s="227"/>
      <c r="EDX161" s="227"/>
      <c r="EDY161" s="227"/>
      <c r="EDZ161" s="227"/>
      <c r="EEA161" s="227"/>
      <c r="EEB161" s="227"/>
      <c r="EEC161" s="227"/>
      <c r="EED161" s="227"/>
      <c r="EEE161" s="227"/>
      <c r="EEF161" s="227"/>
      <c r="EEG161" s="227"/>
      <c r="EEH161" s="227"/>
      <c r="EEI161" s="227"/>
      <c r="EEJ161" s="227"/>
      <c r="EEK161" s="227"/>
      <c r="EEL161" s="227"/>
      <c r="EEM161" s="227"/>
      <c r="EEN161" s="227"/>
      <c r="EEO161" s="227"/>
      <c r="EEP161" s="227"/>
      <c r="EEQ161" s="227"/>
      <c r="EER161" s="227"/>
      <c r="EES161" s="227"/>
      <c r="EET161" s="227"/>
      <c r="EEU161" s="227"/>
      <c r="EEV161" s="227"/>
      <c r="EEW161" s="227"/>
      <c r="EEX161" s="227"/>
      <c r="EEY161" s="227"/>
      <c r="EEZ161" s="227"/>
      <c r="EFA161" s="227"/>
      <c r="EFB161" s="227"/>
      <c r="EFC161" s="227"/>
      <c r="EFJ161" s="227"/>
      <c r="EFK161" s="227"/>
      <c r="EFL161" s="227"/>
      <c r="EFM161" s="227"/>
      <c r="EFN161" s="227"/>
      <c r="EFO161" s="227"/>
      <c r="EFP161" s="227"/>
      <c r="EFQ161" s="227"/>
      <c r="EFR161" s="227"/>
      <c r="EFS161" s="227"/>
      <c r="EFT161" s="227"/>
      <c r="EFU161" s="227"/>
      <c r="EFV161" s="227"/>
      <c r="EFW161" s="227"/>
      <c r="EFX161" s="227"/>
      <c r="EFY161" s="227"/>
      <c r="EFZ161" s="227"/>
      <c r="EGA161" s="227"/>
      <c r="EGB161" s="227"/>
      <c r="EGC161" s="227"/>
      <c r="EGD161" s="227"/>
      <c r="EGE161" s="227"/>
      <c r="EGF161" s="227"/>
      <c r="EGG161" s="227"/>
      <c r="EGH161" s="227"/>
      <c r="EGI161" s="227"/>
      <c r="EGJ161" s="227"/>
      <c r="EGK161" s="227"/>
      <c r="EGL161" s="227"/>
      <c r="EGM161" s="227"/>
      <c r="EGN161" s="227"/>
      <c r="EGO161" s="227"/>
      <c r="EGP161" s="227"/>
      <c r="EGQ161" s="227"/>
      <c r="EGR161" s="227"/>
      <c r="EGS161" s="227"/>
      <c r="EGT161" s="227"/>
      <c r="EGU161" s="227"/>
      <c r="EGV161" s="227"/>
      <c r="EGW161" s="227"/>
      <c r="EGX161" s="227"/>
      <c r="EGY161" s="227"/>
      <c r="EGZ161" s="227"/>
      <c r="EHA161" s="227"/>
      <c r="EHB161" s="227"/>
      <c r="EHC161" s="227"/>
      <c r="EHD161" s="227"/>
      <c r="EHE161" s="227"/>
      <c r="EHF161" s="227"/>
      <c r="EHG161" s="227"/>
      <c r="EHH161" s="227"/>
      <c r="EHI161" s="227"/>
      <c r="EHJ161" s="227"/>
      <c r="EHK161" s="227"/>
      <c r="EHL161" s="227"/>
      <c r="EHM161" s="227"/>
      <c r="EHN161" s="227"/>
      <c r="EHO161" s="227"/>
      <c r="EHP161" s="227"/>
      <c r="EHQ161" s="227"/>
      <c r="EHR161" s="227"/>
      <c r="EHS161" s="227"/>
      <c r="EHT161" s="227"/>
      <c r="EHU161" s="227"/>
      <c r="EHV161" s="227"/>
      <c r="EHW161" s="227"/>
      <c r="EHX161" s="227"/>
      <c r="EHY161" s="227"/>
      <c r="EHZ161" s="227"/>
      <c r="EIA161" s="227"/>
      <c r="EIB161" s="227"/>
      <c r="EIC161" s="227"/>
      <c r="EID161" s="227"/>
      <c r="EIE161" s="227"/>
      <c r="EIF161" s="227"/>
      <c r="EIG161" s="227"/>
      <c r="EIH161" s="227"/>
      <c r="EII161" s="227"/>
      <c r="EIJ161" s="227"/>
      <c r="EIK161" s="227"/>
      <c r="EIL161" s="227"/>
      <c r="EIM161" s="227"/>
      <c r="EIN161" s="227"/>
      <c r="EIO161" s="227"/>
      <c r="EIP161" s="227"/>
      <c r="EIQ161" s="227"/>
      <c r="EIR161" s="227"/>
      <c r="EIS161" s="227"/>
      <c r="EIT161" s="227"/>
      <c r="EIU161" s="227"/>
      <c r="EIV161" s="227"/>
      <c r="EIW161" s="227"/>
      <c r="EIX161" s="227"/>
      <c r="EIY161" s="227"/>
      <c r="EIZ161" s="227"/>
      <c r="EJA161" s="227"/>
      <c r="EJB161" s="227"/>
      <c r="EJC161" s="227"/>
      <c r="EJD161" s="227"/>
      <c r="EJE161" s="227"/>
      <c r="EJF161" s="227"/>
      <c r="EJG161" s="227"/>
      <c r="EJH161" s="227"/>
      <c r="EJI161" s="227"/>
      <c r="EJJ161" s="227"/>
      <c r="EJK161" s="227"/>
      <c r="EJL161" s="227"/>
      <c r="EJM161" s="227"/>
      <c r="EJN161" s="227"/>
      <c r="EJO161" s="227"/>
      <c r="EJP161" s="227"/>
      <c r="EJQ161" s="227"/>
      <c r="EJR161" s="227"/>
      <c r="EJS161" s="227"/>
      <c r="EJT161" s="227"/>
      <c r="EJU161" s="227"/>
      <c r="EJV161" s="227"/>
      <c r="EJW161" s="227"/>
      <c r="EJX161" s="227"/>
      <c r="EJY161" s="227"/>
      <c r="EJZ161" s="227"/>
      <c r="EKA161" s="227"/>
      <c r="EKB161" s="227"/>
      <c r="EKC161" s="227"/>
      <c r="EKD161" s="227"/>
      <c r="EKE161" s="227"/>
      <c r="EKF161" s="227"/>
      <c r="EKG161" s="227"/>
      <c r="EKH161" s="227"/>
      <c r="EKI161" s="227"/>
      <c r="EKJ161" s="227"/>
      <c r="EKK161" s="227"/>
      <c r="EKL161" s="227"/>
      <c r="EKM161" s="227"/>
      <c r="EKN161" s="227"/>
      <c r="EKO161" s="227"/>
      <c r="EKP161" s="227"/>
      <c r="EKQ161" s="227"/>
      <c r="EKR161" s="227"/>
      <c r="EKS161" s="227"/>
      <c r="EKT161" s="227"/>
      <c r="EKU161" s="227"/>
      <c r="EKV161" s="227"/>
      <c r="EKW161" s="227"/>
      <c r="EKX161" s="227"/>
      <c r="EKY161" s="227"/>
      <c r="EKZ161" s="227"/>
      <c r="ELA161" s="227"/>
      <c r="ELB161" s="227"/>
      <c r="ELC161" s="227"/>
      <c r="ELD161" s="227"/>
      <c r="ELE161" s="227"/>
      <c r="ELF161" s="227"/>
      <c r="ELG161" s="227"/>
      <c r="ELH161" s="227"/>
      <c r="ELI161" s="227"/>
      <c r="ELJ161" s="227"/>
      <c r="ELK161" s="227"/>
      <c r="ELL161" s="227"/>
      <c r="ELM161" s="227"/>
      <c r="ELN161" s="227"/>
      <c r="ELO161" s="227"/>
      <c r="ELP161" s="227"/>
      <c r="ELQ161" s="227"/>
      <c r="ELR161" s="227"/>
      <c r="ELS161" s="227"/>
      <c r="ELT161" s="227"/>
      <c r="ELU161" s="227"/>
      <c r="ELV161" s="227"/>
      <c r="ELW161" s="227"/>
      <c r="ELX161" s="227"/>
      <c r="ELY161" s="227"/>
      <c r="ELZ161" s="227"/>
      <c r="EMA161" s="227"/>
      <c r="EMB161" s="227"/>
      <c r="EMC161" s="227"/>
      <c r="EMD161" s="227"/>
      <c r="EME161" s="227"/>
      <c r="EMF161" s="227"/>
      <c r="EMG161" s="227"/>
      <c r="EMH161" s="227"/>
      <c r="EMI161" s="227"/>
      <c r="EMJ161" s="227"/>
      <c r="EMK161" s="227"/>
      <c r="EML161" s="227"/>
      <c r="EMM161" s="227"/>
      <c r="EMN161" s="227"/>
      <c r="EMO161" s="227"/>
      <c r="EMP161" s="227"/>
      <c r="EMQ161" s="227"/>
      <c r="EMR161" s="227"/>
      <c r="EMS161" s="227"/>
      <c r="EMT161" s="227"/>
      <c r="EMU161" s="227"/>
      <c r="EMV161" s="227"/>
      <c r="EMW161" s="227"/>
      <c r="EMX161" s="227"/>
      <c r="EMY161" s="227"/>
      <c r="EMZ161" s="227"/>
      <c r="ENA161" s="227"/>
      <c r="ENB161" s="227"/>
      <c r="ENC161" s="227"/>
      <c r="END161" s="227"/>
      <c r="ENE161" s="227"/>
      <c r="ENF161" s="227"/>
      <c r="ENG161" s="227"/>
      <c r="ENH161" s="227"/>
      <c r="ENI161" s="227"/>
      <c r="ENJ161" s="227"/>
      <c r="ENK161" s="227"/>
      <c r="ENL161" s="227"/>
      <c r="ENM161" s="227"/>
      <c r="ENN161" s="227"/>
      <c r="ENO161" s="227"/>
      <c r="ENP161" s="227"/>
      <c r="ENQ161" s="227"/>
      <c r="ENR161" s="227"/>
      <c r="ENS161" s="227"/>
      <c r="ENT161" s="227"/>
      <c r="ENU161" s="227"/>
      <c r="ENV161" s="227"/>
      <c r="ENW161" s="227"/>
      <c r="ENX161" s="227"/>
      <c r="ENY161" s="227"/>
      <c r="ENZ161" s="227"/>
      <c r="EOA161" s="227"/>
      <c r="EOB161" s="227"/>
      <c r="EOC161" s="227"/>
      <c r="EOD161" s="227"/>
      <c r="EOE161" s="227"/>
      <c r="EOF161" s="227"/>
      <c r="EOG161" s="227"/>
      <c r="EOH161" s="227"/>
      <c r="EOI161" s="227"/>
      <c r="EOJ161" s="227"/>
      <c r="EOK161" s="227"/>
      <c r="EOL161" s="227"/>
      <c r="EOM161" s="227"/>
      <c r="EON161" s="227"/>
      <c r="EOO161" s="227"/>
      <c r="EOP161" s="227"/>
      <c r="EOQ161" s="227"/>
      <c r="EOR161" s="227"/>
      <c r="EOS161" s="227"/>
      <c r="EOT161" s="227"/>
      <c r="EOU161" s="227"/>
      <c r="EOV161" s="227"/>
      <c r="EOW161" s="227"/>
      <c r="EOX161" s="227"/>
      <c r="EOY161" s="227"/>
      <c r="EPF161" s="227"/>
      <c r="EPG161" s="227"/>
      <c r="EPH161" s="227"/>
      <c r="EPI161" s="227"/>
      <c r="EPJ161" s="227"/>
      <c r="EPK161" s="227"/>
      <c r="EPL161" s="227"/>
      <c r="EPM161" s="227"/>
      <c r="EPN161" s="227"/>
      <c r="EPO161" s="227"/>
      <c r="EPP161" s="227"/>
      <c r="EPQ161" s="227"/>
      <c r="EPR161" s="227"/>
      <c r="EPS161" s="227"/>
      <c r="EPT161" s="227"/>
      <c r="EPU161" s="227"/>
      <c r="EPV161" s="227"/>
      <c r="EPW161" s="227"/>
      <c r="EPX161" s="227"/>
      <c r="EPY161" s="227"/>
      <c r="EPZ161" s="227"/>
      <c r="EQA161" s="227"/>
      <c r="EQB161" s="227"/>
      <c r="EQC161" s="227"/>
      <c r="EQD161" s="227"/>
      <c r="EQE161" s="227"/>
      <c r="EQF161" s="227"/>
      <c r="EQG161" s="227"/>
      <c r="EQH161" s="227"/>
      <c r="EQI161" s="227"/>
      <c r="EQJ161" s="227"/>
      <c r="EQK161" s="227"/>
      <c r="EQL161" s="227"/>
      <c r="EQM161" s="227"/>
      <c r="EQN161" s="227"/>
      <c r="EQO161" s="227"/>
      <c r="EQP161" s="227"/>
      <c r="EQQ161" s="227"/>
      <c r="EQR161" s="227"/>
      <c r="EQS161" s="227"/>
      <c r="EQT161" s="227"/>
      <c r="EQU161" s="227"/>
      <c r="EQV161" s="227"/>
      <c r="EQW161" s="227"/>
      <c r="EQX161" s="227"/>
      <c r="EQY161" s="227"/>
      <c r="EQZ161" s="227"/>
      <c r="ERA161" s="227"/>
      <c r="ERB161" s="227"/>
      <c r="ERC161" s="227"/>
      <c r="ERD161" s="227"/>
      <c r="ERE161" s="227"/>
      <c r="ERF161" s="227"/>
      <c r="ERG161" s="227"/>
      <c r="ERH161" s="227"/>
      <c r="ERI161" s="227"/>
      <c r="ERJ161" s="227"/>
      <c r="ERK161" s="227"/>
      <c r="ERL161" s="227"/>
      <c r="ERM161" s="227"/>
      <c r="ERN161" s="227"/>
      <c r="ERO161" s="227"/>
      <c r="ERP161" s="227"/>
      <c r="ERQ161" s="227"/>
      <c r="ERR161" s="227"/>
      <c r="ERS161" s="227"/>
      <c r="ERT161" s="227"/>
      <c r="ERU161" s="227"/>
      <c r="ERV161" s="227"/>
      <c r="ERW161" s="227"/>
      <c r="ERX161" s="227"/>
      <c r="ERY161" s="227"/>
      <c r="ERZ161" s="227"/>
      <c r="ESA161" s="227"/>
      <c r="ESB161" s="227"/>
      <c r="ESC161" s="227"/>
      <c r="ESD161" s="227"/>
      <c r="ESE161" s="227"/>
      <c r="ESF161" s="227"/>
      <c r="ESG161" s="227"/>
      <c r="ESH161" s="227"/>
      <c r="ESI161" s="227"/>
      <c r="ESJ161" s="227"/>
      <c r="ESK161" s="227"/>
      <c r="ESL161" s="227"/>
      <c r="ESM161" s="227"/>
      <c r="ESN161" s="227"/>
      <c r="ESO161" s="227"/>
      <c r="ESP161" s="227"/>
      <c r="ESQ161" s="227"/>
      <c r="ESR161" s="227"/>
      <c r="ESS161" s="227"/>
      <c r="EST161" s="227"/>
      <c r="ESU161" s="227"/>
      <c r="ESV161" s="227"/>
      <c r="ESW161" s="227"/>
      <c r="ESX161" s="227"/>
      <c r="ESY161" s="227"/>
      <c r="ESZ161" s="227"/>
      <c r="ETA161" s="227"/>
      <c r="ETB161" s="227"/>
      <c r="ETC161" s="227"/>
      <c r="ETD161" s="227"/>
      <c r="ETE161" s="227"/>
      <c r="ETF161" s="227"/>
      <c r="ETG161" s="227"/>
      <c r="ETH161" s="227"/>
      <c r="ETI161" s="227"/>
      <c r="ETJ161" s="227"/>
      <c r="ETK161" s="227"/>
      <c r="ETL161" s="227"/>
      <c r="ETM161" s="227"/>
      <c r="ETN161" s="227"/>
      <c r="ETO161" s="227"/>
      <c r="ETP161" s="227"/>
      <c r="ETQ161" s="227"/>
      <c r="ETR161" s="227"/>
      <c r="ETS161" s="227"/>
      <c r="ETT161" s="227"/>
      <c r="ETU161" s="227"/>
      <c r="ETV161" s="227"/>
      <c r="ETW161" s="227"/>
      <c r="ETX161" s="227"/>
      <c r="ETY161" s="227"/>
      <c r="ETZ161" s="227"/>
      <c r="EUA161" s="227"/>
      <c r="EUB161" s="227"/>
      <c r="EUC161" s="227"/>
      <c r="EUD161" s="227"/>
      <c r="EUE161" s="227"/>
      <c r="EUF161" s="227"/>
      <c r="EUG161" s="227"/>
      <c r="EUH161" s="227"/>
      <c r="EUI161" s="227"/>
      <c r="EUJ161" s="227"/>
      <c r="EUK161" s="227"/>
      <c r="EUL161" s="227"/>
      <c r="EUM161" s="227"/>
      <c r="EUN161" s="227"/>
      <c r="EUO161" s="227"/>
      <c r="EUP161" s="227"/>
      <c r="EUQ161" s="227"/>
      <c r="EUR161" s="227"/>
      <c r="EUS161" s="227"/>
      <c r="EUT161" s="227"/>
      <c r="EUU161" s="227"/>
      <c r="EUV161" s="227"/>
      <c r="EUW161" s="227"/>
      <c r="EUX161" s="227"/>
      <c r="EUY161" s="227"/>
      <c r="EUZ161" s="227"/>
      <c r="EVA161" s="227"/>
      <c r="EVB161" s="227"/>
      <c r="EVC161" s="227"/>
      <c r="EVD161" s="227"/>
      <c r="EVE161" s="227"/>
      <c r="EVF161" s="227"/>
      <c r="EVG161" s="227"/>
      <c r="EVH161" s="227"/>
      <c r="EVI161" s="227"/>
      <c r="EVJ161" s="227"/>
      <c r="EVK161" s="227"/>
      <c r="EVL161" s="227"/>
      <c r="EVM161" s="227"/>
      <c r="EVN161" s="227"/>
      <c r="EVO161" s="227"/>
      <c r="EVP161" s="227"/>
      <c r="EVQ161" s="227"/>
      <c r="EVR161" s="227"/>
      <c r="EVS161" s="227"/>
      <c r="EVT161" s="227"/>
      <c r="EVU161" s="227"/>
      <c r="EVV161" s="227"/>
      <c r="EVW161" s="227"/>
      <c r="EVX161" s="227"/>
      <c r="EVY161" s="227"/>
      <c r="EVZ161" s="227"/>
      <c r="EWA161" s="227"/>
      <c r="EWB161" s="227"/>
      <c r="EWC161" s="227"/>
      <c r="EWD161" s="227"/>
      <c r="EWE161" s="227"/>
      <c r="EWF161" s="227"/>
      <c r="EWG161" s="227"/>
      <c r="EWH161" s="227"/>
      <c r="EWI161" s="227"/>
      <c r="EWJ161" s="227"/>
      <c r="EWK161" s="227"/>
      <c r="EWL161" s="227"/>
      <c r="EWM161" s="227"/>
      <c r="EWN161" s="227"/>
      <c r="EWO161" s="227"/>
      <c r="EWP161" s="227"/>
      <c r="EWQ161" s="227"/>
      <c r="EWR161" s="227"/>
      <c r="EWS161" s="227"/>
      <c r="EWT161" s="227"/>
      <c r="EWU161" s="227"/>
      <c r="EWV161" s="227"/>
      <c r="EWW161" s="227"/>
      <c r="EWX161" s="227"/>
      <c r="EWY161" s="227"/>
      <c r="EWZ161" s="227"/>
      <c r="EXA161" s="227"/>
      <c r="EXB161" s="227"/>
      <c r="EXC161" s="227"/>
      <c r="EXD161" s="227"/>
      <c r="EXE161" s="227"/>
      <c r="EXF161" s="227"/>
      <c r="EXG161" s="227"/>
      <c r="EXH161" s="227"/>
      <c r="EXI161" s="227"/>
      <c r="EXJ161" s="227"/>
      <c r="EXK161" s="227"/>
      <c r="EXL161" s="227"/>
      <c r="EXM161" s="227"/>
      <c r="EXN161" s="227"/>
      <c r="EXO161" s="227"/>
      <c r="EXP161" s="227"/>
      <c r="EXQ161" s="227"/>
      <c r="EXR161" s="227"/>
      <c r="EXS161" s="227"/>
      <c r="EXT161" s="227"/>
      <c r="EXU161" s="227"/>
      <c r="EXV161" s="227"/>
      <c r="EXW161" s="227"/>
      <c r="EXX161" s="227"/>
      <c r="EXY161" s="227"/>
      <c r="EXZ161" s="227"/>
      <c r="EYA161" s="227"/>
      <c r="EYB161" s="227"/>
      <c r="EYC161" s="227"/>
      <c r="EYD161" s="227"/>
      <c r="EYE161" s="227"/>
      <c r="EYF161" s="227"/>
      <c r="EYG161" s="227"/>
      <c r="EYH161" s="227"/>
      <c r="EYI161" s="227"/>
      <c r="EYJ161" s="227"/>
      <c r="EYK161" s="227"/>
      <c r="EYL161" s="227"/>
      <c r="EYM161" s="227"/>
      <c r="EYN161" s="227"/>
      <c r="EYO161" s="227"/>
      <c r="EYP161" s="227"/>
      <c r="EYQ161" s="227"/>
      <c r="EYR161" s="227"/>
      <c r="EYS161" s="227"/>
      <c r="EYT161" s="227"/>
      <c r="EYU161" s="227"/>
      <c r="EZB161" s="227"/>
      <c r="EZC161" s="227"/>
      <c r="EZD161" s="227"/>
      <c r="EZE161" s="227"/>
      <c r="EZF161" s="227"/>
      <c r="EZG161" s="227"/>
      <c r="EZH161" s="227"/>
      <c r="EZI161" s="227"/>
      <c r="EZJ161" s="227"/>
      <c r="EZK161" s="227"/>
      <c r="EZL161" s="227"/>
      <c r="EZM161" s="227"/>
      <c r="EZN161" s="227"/>
      <c r="EZO161" s="227"/>
      <c r="EZP161" s="227"/>
      <c r="EZQ161" s="227"/>
      <c r="EZR161" s="227"/>
      <c r="EZS161" s="227"/>
      <c r="EZT161" s="227"/>
      <c r="EZU161" s="227"/>
      <c r="EZV161" s="227"/>
      <c r="EZW161" s="227"/>
      <c r="EZX161" s="227"/>
      <c r="EZY161" s="227"/>
      <c r="EZZ161" s="227"/>
      <c r="FAA161" s="227"/>
      <c r="FAB161" s="227"/>
      <c r="FAC161" s="227"/>
      <c r="FAD161" s="227"/>
      <c r="FAE161" s="227"/>
      <c r="FAF161" s="227"/>
      <c r="FAG161" s="227"/>
      <c r="FAH161" s="227"/>
      <c r="FAI161" s="227"/>
      <c r="FAJ161" s="227"/>
      <c r="FAK161" s="227"/>
      <c r="FAL161" s="227"/>
      <c r="FAM161" s="227"/>
      <c r="FAN161" s="227"/>
      <c r="FAO161" s="227"/>
      <c r="FAP161" s="227"/>
      <c r="FAQ161" s="227"/>
      <c r="FAR161" s="227"/>
      <c r="FAS161" s="227"/>
      <c r="FAT161" s="227"/>
      <c r="FAU161" s="227"/>
      <c r="FAV161" s="227"/>
      <c r="FAW161" s="227"/>
      <c r="FAX161" s="227"/>
      <c r="FAY161" s="227"/>
      <c r="FAZ161" s="227"/>
      <c r="FBA161" s="227"/>
      <c r="FBB161" s="227"/>
      <c r="FBC161" s="227"/>
      <c r="FBD161" s="227"/>
      <c r="FBE161" s="227"/>
      <c r="FBF161" s="227"/>
      <c r="FBG161" s="227"/>
      <c r="FBH161" s="227"/>
      <c r="FBI161" s="227"/>
      <c r="FBJ161" s="227"/>
      <c r="FBK161" s="227"/>
      <c r="FBL161" s="227"/>
      <c r="FBM161" s="227"/>
      <c r="FBN161" s="227"/>
      <c r="FBO161" s="227"/>
      <c r="FBP161" s="227"/>
      <c r="FBQ161" s="227"/>
      <c r="FBR161" s="227"/>
      <c r="FBS161" s="227"/>
      <c r="FBT161" s="227"/>
      <c r="FBU161" s="227"/>
      <c r="FBV161" s="227"/>
      <c r="FBW161" s="227"/>
      <c r="FBX161" s="227"/>
      <c r="FBY161" s="227"/>
      <c r="FBZ161" s="227"/>
      <c r="FCA161" s="227"/>
      <c r="FCB161" s="227"/>
      <c r="FCC161" s="227"/>
      <c r="FCD161" s="227"/>
      <c r="FCE161" s="227"/>
      <c r="FCF161" s="227"/>
      <c r="FCG161" s="227"/>
      <c r="FCH161" s="227"/>
      <c r="FCI161" s="227"/>
      <c r="FCJ161" s="227"/>
      <c r="FCK161" s="227"/>
      <c r="FCL161" s="227"/>
      <c r="FCM161" s="227"/>
      <c r="FCN161" s="227"/>
      <c r="FCO161" s="227"/>
      <c r="FCP161" s="227"/>
      <c r="FCQ161" s="227"/>
      <c r="FCR161" s="227"/>
      <c r="FCS161" s="227"/>
      <c r="FCT161" s="227"/>
      <c r="FCU161" s="227"/>
      <c r="FCV161" s="227"/>
      <c r="FCW161" s="227"/>
      <c r="FCX161" s="227"/>
      <c r="FCY161" s="227"/>
      <c r="FCZ161" s="227"/>
      <c r="FDA161" s="227"/>
      <c r="FDB161" s="227"/>
      <c r="FDC161" s="227"/>
      <c r="FDD161" s="227"/>
      <c r="FDE161" s="227"/>
      <c r="FDF161" s="227"/>
      <c r="FDG161" s="227"/>
      <c r="FDH161" s="227"/>
      <c r="FDI161" s="227"/>
      <c r="FDJ161" s="227"/>
      <c r="FDK161" s="227"/>
      <c r="FDL161" s="227"/>
      <c r="FDM161" s="227"/>
      <c r="FDN161" s="227"/>
      <c r="FDO161" s="227"/>
      <c r="FDP161" s="227"/>
      <c r="FDQ161" s="227"/>
      <c r="FDR161" s="227"/>
      <c r="FDS161" s="227"/>
      <c r="FDT161" s="227"/>
      <c r="FDU161" s="227"/>
      <c r="FDV161" s="227"/>
      <c r="FDW161" s="227"/>
      <c r="FDX161" s="227"/>
      <c r="FDY161" s="227"/>
      <c r="FDZ161" s="227"/>
      <c r="FEA161" s="227"/>
      <c r="FEB161" s="227"/>
      <c r="FEC161" s="227"/>
      <c r="FED161" s="227"/>
      <c r="FEE161" s="227"/>
      <c r="FEF161" s="227"/>
      <c r="FEG161" s="227"/>
      <c r="FEH161" s="227"/>
      <c r="FEI161" s="227"/>
      <c r="FEJ161" s="227"/>
      <c r="FEK161" s="227"/>
      <c r="FEL161" s="227"/>
      <c r="FEM161" s="227"/>
      <c r="FEN161" s="227"/>
      <c r="FEO161" s="227"/>
      <c r="FEP161" s="227"/>
      <c r="FEQ161" s="227"/>
      <c r="FER161" s="227"/>
      <c r="FES161" s="227"/>
      <c r="FET161" s="227"/>
      <c r="FEU161" s="227"/>
      <c r="FEV161" s="227"/>
      <c r="FEW161" s="227"/>
      <c r="FEX161" s="227"/>
      <c r="FEY161" s="227"/>
      <c r="FEZ161" s="227"/>
      <c r="FFA161" s="227"/>
      <c r="FFB161" s="227"/>
      <c r="FFC161" s="227"/>
      <c r="FFD161" s="227"/>
      <c r="FFE161" s="227"/>
      <c r="FFF161" s="227"/>
      <c r="FFG161" s="227"/>
      <c r="FFH161" s="227"/>
      <c r="FFI161" s="227"/>
      <c r="FFJ161" s="227"/>
      <c r="FFK161" s="227"/>
      <c r="FFL161" s="227"/>
      <c r="FFM161" s="227"/>
      <c r="FFN161" s="227"/>
      <c r="FFO161" s="227"/>
      <c r="FFP161" s="227"/>
      <c r="FFQ161" s="227"/>
      <c r="FFR161" s="227"/>
      <c r="FFS161" s="227"/>
      <c r="FFT161" s="227"/>
      <c r="FFU161" s="227"/>
      <c r="FFV161" s="227"/>
      <c r="FFW161" s="227"/>
      <c r="FFX161" s="227"/>
      <c r="FFY161" s="227"/>
      <c r="FFZ161" s="227"/>
      <c r="FGA161" s="227"/>
      <c r="FGB161" s="227"/>
      <c r="FGC161" s="227"/>
      <c r="FGD161" s="227"/>
      <c r="FGE161" s="227"/>
      <c r="FGF161" s="227"/>
      <c r="FGG161" s="227"/>
      <c r="FGH161" s="227"/>
      <c r="FGI161" s="227"/>
      <c r="FGJ161" s="227"/>
      <c r="FGK161" s="227"/>
      <c r="FGL161" s="227"/>
      <c r="FGM161" s="227"/>
      <c r="FGN161" s="227"/>
      <c r="FGO161" s="227"/>
      <c r="FGP161" s="227"/>
      <c r="FGQ161" s="227"/>
      <c r="FGR161" s="227"/>
      <c r="FGS161" s="227"/>
      <c r="FGT161" s="227"/>
      <c r="FGU161" s="227"/>
      <c r="FGV161" s="227"/>
      <c r="FGW161" s="227"/>
      <c r="FGX161" s="227"/>
      <c r="FGY161" s="227"/>
      <c r="FGZ161" s="227"/>
      <c r="FHA161" s="227"/>
      <c r="FHB161" s="227"/>
      <c r="FHC161" s="227"/>
      <c r="FHD161" s="227"/>
      <c r="FHE161" s="227"/>
      <c r="FHF161" s="227"/>
      <c r="FHG161" s="227"/>
      <c r="FHH161" s="227"/>
      <c r="FHI161" s="227"/>
      <c r="FHJ161" s="227"/>
      <c r="FHK161" s="227"/>
      <c r="FHL161" s="227"/>
      <c r="FHM161" s="227"/>
      <c r="FHN161" s="227"/>
      <c r="FHO161" s="227"/>
      <c r="FHP161" s="227"/>
      <c r="FHQ161" s="227"/>
      <c r="FHR161" s="227"/>
      <c r="FHS161" s="227"/>
      <c r="FHT161" s="227"/>
      <c r="FHU161" s="227"/>
      <c r="FHV161" s="227"/>
      <c r="FHW161" s="227"/>
      <c r="FHX161" s="227"/>
      <c r="FHY161" s="227"/>
      <c r="FHZ161" s="227"/>
      <c r="FIA161" s="227"/>
      <c r="FIB161" s="227"/>
      <c r="FIC161" s="227"/>
      <c r="FID161" s="227"/>
      <c r="FIE161" s="227"/>
      <c r="FIF161" s="227"/>
      <c r="FIG161" s="227"/>
      <c r="FIH161" s="227"/>
      <c r="FII161" s="227"/>
      <c r="FIJ161" s="227"/>
      <c r="FIK161" s="227"/>
      <c r="FIL161" s="227"/>
      <c r="FIM161" s="227"/>
      <c r="FIN161" s="227"/>
      <c r="FIO161" s="227"/>
      <c r="FIP161" s="227"/>
      <c r="FIQ161" s="227"/>
      <c r="FIX161" s="227"/>
      <c r="FIY161" s="227"/>
      <c r="FIZ161" s="227"/>
      <c r="FJA161" s="227"/>
      <c r="FJB161" s="227"/>
      <c r="FJC161" s="227"/>
      <c r="FJD161" s="227"/>
      <c r="FJE161" s="227"/>
      <c r="FJF161" s="227"/>
      <c r="FJG161" s="227"/>
      <c r="FJH161" s="227"/>
      <c r="FJI161" s="227"/>
      <c r="FJJ161" s="227"/>
      <c r="FJK161" s="227"/>
      <c r="FJL161" s="227"/>
      <c r="FJM161" s="227"/>
      <c r="FJN161" s="227"/>
      <c r="FJO161" s="227"/>
      <c r="FJP161" s="227"/>
      <c r="FJQ161" s="227"/>
      <c r="FJR161" s="227"/>
      <c r="FJS161" s="227"/>
      <c r="FJT161" s="227"/>
      <c r="FJU161" s="227"/>
      <c r="FJV161" s="227"/>
      <c r="FJW161" s="227"/>
      <c r="FJX161" s="227"/>
      <c r="FJY161" s="227"/>
      <c r="FJZ161" s="227"/>
      <c r="FKA161" s="227"/>
      <c r="FKB161" s="227"/>
      <c r="FKC161" s="227"/>
      <c r="FKD161" s="227"/>
      <c r="FKE161" s="227"/>
      <c r="FKF161" s="227"/>
      <c r="FKG161" s="227"/>
      <c r="FKH161" s="227"/>
      <c r="FKI161" s="227"/>
      <c r="FKJ161" s="227"/>
      <c r="FKK161" s="227"/>
      <c r="FKL161" s="227"/>
      <c r="FKM161" s="227"/>
      <c r="FKN161" s="227"/>
      <c r="FKO161" s="227"/>
      <c r="FKP161" s="227"/>
      <c r="FKQ161" s="227"/>
      <c r="FKR161" s="227"/>
      <c r="FKS161" s="227"/>
      <c r="FKT161" s="227"/>
      <c r="FKU161" s="227"/>
      <c r="FKV161" s="227"/>
      <c r="FKW161" s="227"/>
      <c r="FKX161" s="227"/>
      <c r="FKY161" s="227"/>
      <c r="FKZ161" s="227"/>
      <c r="FLA161" s="227"/>
      <c r="FLB161" s="227"/>
      <c r="FLC161" s="227"/>
      <c r="FLD161" s="227"/>
      <c r="FLE161" s="227"/>
      <c r="FLF161" s="227"/>
      <c r="FLG161" s="227"/>
      <c r="FLH161" s="227"/>
      <c r="FLI161" s="227"/>
      <c r="FLJ161" s="227"/>
      <c r="FLK161" s="227"/>
      <c r="FLL161" s="227"/>
      <c r="FLM161" s="227"/>
      <c r="FLN161" s="227"/>
      <c r="FLO161" s="227"/>
      <c r="FLP161" s="227"/>
      <c r="FLQ161" s="227"/>
      <c r="FLR161" s="227"/>
      <c r="FLS161" s="227"/>
      <c r="FLT161" s="227"/>
      <c r="FLU161" s="227"/>
      <c r="FLV161" s="227"/>
      <c r="FLW161" s="227"/>
      <c r="FLX161" s="227"/>
      <c r="FLY161" s="227"/>
      <c r="FLZ161" s="227"/>
      <c r="FMA161" s="227"/>
      <c r="FMB161" s="227"/>
      <c r="FMC161" s="227"/>
      <c r="FMD161" s="227"/>
      <c r="FME161" s="227"/>
      <c r="FMF161" s="227"/>
      <c r="FMG161" s="227"/>
      <c r="FMH161" s="227"/>
      <c r="FMI161" s="227"/>
      <c r="FMJ161" s="227"/>
      <c r="FMK161" s="227"/>
      <c r="FML161" s="227"/>
      <c r="FMM161" s="227"/>
      <c r="FMN161" s="227"/>
      <c r="FMO161" s="227"/>
      <c r="FMP161" s="227"/>
      <c r="FMQ161" s="227"/>
      <c r="FMR161" s="227"/>
      <c r="FMS161" s="227"/>
      <c r="FMT161" s="227"/>
      <c r="FMU161" s="227"/>
      <c r="FMV161" s="227"/>
      <c r="FMW161" s="227"/>
      <c r="FMX161" s="227"/>
      <c r="FMY161" s="227"/>
      <c r="FMZ161" s="227"/>
      <c r="FNA161" s="227"/>
      <c r="FNB161" s="227"/>
      <c r="FNC161" s="227"/>
      <c r="FND161" s="227"/>
      <c r="FNE161" s="227"/>
      <c r="FNF161" s="227"/>
      <c r="FNG161" s="227"/>
      <c r="FNH161" s="227"/>
      <c r="FNI161" s="227"/>
      <c r="FNJ161" s="227"/>
      <c r="FNK161" s="227"/>
      <c r="FNL161" s="227"/>
      <c r="FNM161" s="227"/>
      <c r="FNN161" s="227"/>
      <c r="FNO161" s="227"/>
      <c r="FNP161" s="227"/>
      <c r="FNQ161" s="227"/>
      <c r="FNR161" s="227"/>
      <c r="FNS161" s="227"/>
      <c r="FNT161" s="227"/>
      <c r="FNU161" s="227"/>
      <c r="FNV161" s="227"/>
      <c r="FNW161" s="227"/>
      <c r="FNX161" s="227"/>
      <c r="FNY161" s="227"/>
      <c r="FNZ161" s="227"/>
      <c r="FOA161" s="227"/>
      <c r="FOB161" s="227"/>
      <c r="FOC161" s="227"/>
      <c r="FOD161" s="227"/>
      <c r="FOE161" s="227"/>
      <c r="FOF161" s="227"/>
      <c r="FOG161" s="227"/>
      <c r="FOH161" s="227"/>
      <c r="FOI161" s="227"/>
      <c r="FOJ161" s="227"/>
      <c r="FOK161" s="227"/>
      <c r="FOL161" s="227"/>
      <c r="FOM161" s="227"/>
      <c r="FON161" s="227"/>
      <c r="FOO161" s="227"/>
      <c r="FOP161" s="227"/>
      <c r="FOQ161" s="227"/>
      <c r="FOR161" s="227"/>
      <c r="FOS161" s="227"/>
      <c r="FOT161" s="227"/>
      <c r="FOU161" s="227"/>
      <c r="FOV161" s="227"/>
      <c r="FOW161" s="227"/>
      <c r="FOX161" s="227"/>
      <c r="FOY161" s="227"/>
      <c r="FOZ161" s="227"/>
      <c r="FPA161" s="227"/>
      <c r="FPB161" s="227"/>
      <c r="FPC161" s="227"/>
      <c r="FPD161" s="227"/>
      <c r="FPE161" s="227"/>
      <c r="FPF161" s="227"/>
      <c r="FPG161" s="227"/>
      <c r="FPH161" s="227"/>
      <c r="FPI161" s="227"/>
      <c r="FPJ161" s="227"/>
      <c r="FPK161" s="227"/>
      <c r="FPL161" s="227"/>
      <c r="FPM161" s="227"/>
      <c r="FPN161" s="227"/>
      <c r="FPO161" s="227"/>
      <c r="FPP161" s="227"/>
      <c r="FPQ161" s="227"/>
      <c r="FPR161" s="227"/>
      <c r="FPS161" s="227"/>
      <c r="FPT161" s="227"/>
      <c r="FPU161" s="227"/>
      <c r="FPV161" s="227"/>
      <c r="FPW161" s="227"/>
      <c r="FPX161" s="227"/>
      <c r="FPY161" s="227"/>
      <c r="FPZ161" s="227"/>
      <c r="FQA161" s="227"/>
      <c r="FQB161" s="227"/>
      <c r="FQC161" s="227"/>
      <c r="FQD161" s="227"/>
      <c r="FQE161" s="227"/>
      <c r="FQF161" s="227"/>
      <c r="FQG161" s="227"/>
      <c r="FQH161" s="227"/>
      <c r="FQI161" s="227"/>
      <c r="FQJ161" s="227"/>
      <c r="FQK161" s="227"/>
      <c r="FQL161" s="227"/>
      <c r="FQM161" s="227"/>
      <c r="FQN161" s="227"/>
      <c r="FQO161" s="227"/>
      <c r="FQP161" s="227"/>
      <c r="FQQ161" s="227"/>
      <c r="FQR161" s="227"/>
      <c r="FQS161" s="227"/>
      <c r="FQT161" s="227"/>
      <c r="FQU161" s="227"/>
      <c r="FQV161" s="227"/>
      <c r="FQW161" s="227"/>
      <c r="FQX161" s="227"/>
      <c r="FQY161" s="227"/>
      <c r="FQZ161" s="227"/>
      <c r="FRA161" s="227"/>
      <c r="FRB161" s="227"/>
      <c r="FRC161" s="227"/>
      <c r="FRD161" s="227"/>
      <c r="FRE161" s="227"/>
      <c r="FRF161" s="227"/>
      <c r="FRG161" s="227"/>
      <c r="FRH161" s="227"/>
      <c r="FRI161" s="227"/>
      <c r="FRJ161" s="227"/>
      <c r="FRK161" s="227"/>
      <c r="FRL161" s="227"/>
      <c r="FRM161" s="227"/>
      <c r="FRN161" s="227"/>
      <c r="FRO161" s="227"/>
      <c r="FRP161" s="227"/>
      <c r="FRQ161" s="227"/>
      <c r="FRR161" s="227"/>
      <c r="FRS161" s="227"/>
      <c r="FRT161" s="227"/>
      <c r="FRU161" s="227"/>
      <c r="FRV161" s="227"/>
      <c r="FRW161" s="227"/>
      <c r="FRX161" s="227"/>
      <c r="FRY161" s="227"/>
      <c r="FRZ161" s="227"/>
      <c r="FSA161" s="227"/>
      <c r="FSB161" s="227"/>
      <c r="FSC161" s="227"/>
      <c r="FSD161" s="227"/>
      <c r="FSE161" s="227"/>
      <c r="FSF161" s="227"/>
      <c r="FSG161" s="227"/>
      <c r="FSH161" s="227"/>
      <c r="FSI161" s="227"/>
      <c r="FSJ161" s="227"/>
      <c r="FSK161" s="227"/>
      <c r="FSL161" s="227"/>
      <c r="FSM161" s="227"/>
      <c r="FST161" s="227"/>
      <c r="FSU161" s="227"/>
      <c r="FSV161" s="227"/>
      <c r="FSW161" s="227"/>
      <c r="FSX161" s="227"/>
      <c r="FSY161" s="227"/>
      <c r="FSZ161" s="227"/>
      <c r="FTA161" s="227"/>
      <c r="FTB161" s="227"/>
      <c r="FTC161" s="227"/>
      <c r="FTD161" s="227"/>
      <c r="FTE161" s="227"/>
      <c r="FTF161" s="227"/>
      <c r="FTG161" s="227"/>
      <c r="FTH161" s="227"/>
      <c r="FTI161" s="227"/>
      <c r="FTJ161" s="227"/>
      <c r="FTK161" s="227"/>
      <c r="FTL161" s="227"/>
      <c r="FTM161" s="227"/>
      <c r="FTN161" s="227"/>
      <c r="FTO161" s="227"/>
      <c r="FTP161" s="227"/>
      <c r="FTQ161" s="227"/>
      <c r="FTR161" s="227"/>
      <c r="FTS161" s="227"/>
      <c r="FTT161" s="227"/>
      <c r="FTU161" s="227"/>
      <c r="FTV161" s="227"/>
      <c r="FTW161" s="227"/>
      <c r="FTX161" s="227"/>
      <c r="FTY161" s="227"/>
      <c r="FTZ161" s="227"/>
      <c r="FUA161" s="227"/>
      <c r="FUB161" s="227"/>
      <c r="FUC161" s="227"/>
      <c r="FUD161" s="227"/>
      <c r="FUE161" s="227"/>
      <c r="FUF161" s="227"/>
      <c r="FUG161" s="227"/>
      <c r="FUH161" s="227"/>
      <c r="FUI161" s="227"/>
      <c r="FUJ161" s="227"/>
      <c r="FUK161" s="227"/>
      <c r="FUL161" s="227"/>
      <c r="FUM161" s="227"/>
      <c r="FUN161" s="227"/>
      <c r="FUO161" s="227"/>
      <c r="FUP161" s="227"/>
      <c r="FUQ161" s="227"/>
      <c r="FUR161" s="227"/>
      <c r="FUS161" s="227"/>
      <c r="FUT161" s="227"/>
      <c r="FUU161" s="227"/>
      <c r="FUV161" s="227"/>
      <c r="FUW161" s="227"/>
      <c r="FUX161" s="227"/>
      <c r="FUY161" s="227"/>
      <c r="FUZ161" s="227"/>
      <c r="FVA161" s="227"/>
      <c r="FVB161" s="227"/>
      <c r="FVC161" s="227"/>
      <c r="FVD161" s="227"/>
      <c r="FVE161" s="227"/>
      <c r="FVF161" s="227"/>
      <c r="FVG161" s="227"/>
      <c r="FVH161" s="227"/>
      <c r="FVI161" s="227"/>
      <c r="FVJ161" s="227"/>
      <c r="FVK161" s="227"/>
      <c r="FVL161" s="227"/>
      <c r="FVM161" s="227"/>
      <c r="FVN161" s="227"/>
      <c r="FVO161" s="227"/>
      <c r="FVP161" s="227"/>
      <c r="FVQ161" s="227"/>
      <c r="FVR161" s="227"/>
      <c r="FVS161" s="227"/>
      <c r="FVT161" s="227"/>
      <c r="FVU161" s="227"/>
      <c r="FVV161" s="227"/>
      <c r="FVW161" s="227"/>
      <c r="FVX161" s="227"/>
      <c r="FVY161" s="227"/>
      <c r="FVZ161" s="227"/>
      <c r="FWA161" s="227"/>
      <c r="FWB161" s="227"/>
      <c r="FWC161" s="227"/>
      <c r="FWD161" s="227"/>
      <c r="FWE161" s="227"/>
      <c r="FWF161" s="227"/>
      <c r="FWG161" s="227"/>
      <c r="FWH161" s="227"/>
      <c r="FWI161" s="227"/>
      <c r="FWJ161" s="227"/>
      <c r="FWK161" s="227"/>
      <c r="FWL161" s="227"/>
      <c r="FWM161" s="227"/>
      <c r="FWN161" s="227"/>
      <c r="FWO161" s="227"/>
      <c r="FWP161" s="227"/>
      <c r="FWQ161" s="227"/>
      <c r="FWR161" s="227"/>
      <c r="FWS161" s="227"/>
      <c r="FWT161" s="227"/>
      <c r="FWU161" s="227"/>
      <c r="FWV161" s="227"/>
      <c r="FWW161" s="227"/>
      <c r="FWX161" s="227"/>
      <c r="FWY161" s="227"/>
      <c r="FWZ161" s="227"/>
      <c r="FXA161" s="227"/>
      <c r="FXB161" s="227"/>
      <c r="FXC161" s="227"/>
      <c r="FXD161" s="227"/>
      <c r="FXE161" s="227"/>
      <c r="FXF161" s="227"/>
      <c r="FXG161" s="227"/>
      <c r="FXH161" s="227"/>
      <c r="FXI161" s="227"/>
      <c r="FXJ161" s="227"/>
      <c r="FXK161" s="227"/>
      <c r="FXL161" s="227"/>
      <c r="FXM161" s="227"/>
      <c r="FXN161" s="227"/>
      <c r="FXO161" s="227"/>
      <c r="FXP161" s="227"/>
      <c r="FXQ161" s="227"/>
      <c r="FXR161" s="227"/>
      <c r="FXS161" s="227"/>
      <c r="FXT161" s="227"/>
      <c r="FXU161" s="227"/>
      <c r="FXV161" s="227"/>
      <c r="FXW161" s="227"/>
      <c r="FXX161" s="227"/>
      <c r="FXY161" s="227"/>
      <c r="FXZ161" s="227"/>
      <c r="FYA161" s="227"/>
      <c r="FYB161" s="227"/>
      <c r="FYC161" s="227"/>
      <c r="FYD161" s="227"/>
      <c r="FYE161" s="227"/>
      <c r="FYF161" s="227"/>
      <c r="FYG161" s="227"/>
      <c r="FYH161" s="227"/>
      <c r="FYI161" s="227"/>
      <c r="FYJ161" s="227"/>
      <c r="FYK161" s="227"/>
      <c r="FYL161" s="227"/>
      <c r="FYM161" s="227"/>
      <c r="FYN161" s="227"/>
      <c r="FYO161" s="227"/>
      <c r="FYP161" s="227"/>
      <c r="FYQ161" s="227"/>
      <c r="FYR161" s="227"/>
      <c r="FYS161" s="227"/>
      <c r="FYT161" s="227"/>
      <c r="FYU161" s="227"/>
      <c r="FYV161" s="227"/>
      <c r="FYW161" s="227"/>
      <c r="FYX161" s="227"/>
      <c r="FYY161" s="227"/>
      <c r="FYZ161" s="227"/>
      <c r="FZA161" s="227"/>
      <c r="FZB161" s="227"/>
      <c r="FZC161" s="227"/>
      <c r="FZD161" s="227"/>
      <c r="FZE161" s="227"/>
      <c r="FZF161" s="227"/>
      <c r="FZG161" s="227"/>
      <c r="FZH161" s="227"/>
      <c r="FZI161" s="227"/>
      <c r="FZJ161" s="227"/>
      <c r="FZK161" s="227"/>
      <c r="FZL161" s="227"/>
      <c r="FZM161" s="227"/>
      <c r="FZN161" s="227"/>
      <c r="FZO161" s="227"/>
      <c r="FZP161" s="227"/>
      <c r="FZQ161" s="227"/>
      <c r="FZR161" s="227"/>
      <c r="FZS161" s="227"/>
      <c r="FZT161" s="227"/>
      <c r="FZU161" s="227"/>
      <c r="FZV161" s="227"/>
      <c r="FZW161" s="227"/>
      <c r="FZX161" s="227"/>
      <c r="FZY161" s="227"/>
      <c r="FZZ161" s="227"/>
      <c r="GAA161" s="227"/>
      <c r="GAB161" s="227"/>
      <c r="GAC161" s="227"/>
      <c r="GAD161" s="227"/>
      <c r="GAE161" s="227"/>
      <c r="GAF161" s="227"/>
      <c r="GAG161" s="227"/>
      <c r="GAH161" s="227"/>
      <c r="GAI161" s="227"/>
      <c r="GAJ161" s="227"/>
      <c r="GAK161" s="227"/>
      <c r="GAL161" s="227"/>
      <c r="GAM161" s="227"/>
      <c r="GAN161" s="227"/>
      <c r="GAO161" s="227"/>
      <c r="GAP161" s="227"/>
      <c r="GAQ161" s="227"/>
      <c r="GAR161" s="227"/>
      <c r="GAS161" s="227"/>
      <c r="GAT161" s="227"/>
      <c r="GAU161" s="227"/>
      <c r="GAV161" s="227"/>
      <c r="GAW161" s="227"/>
      <c r="GAX161" s="227"/>
      <c r="GAY161" s="227"/>
      <c r="GAZ161" s="227"/>
      <c r="GBA161" s="227"/>
      <c r="GBB161" s="227"/>
      <c r="GBC161" s="227"/>
      <c r="GBD161" s="227"/>
      <c r="GBE161" s="227"/>
      <c r="GBF161" s="227"/>
      <c r="GBG161" s="227"/>
      <c r="GBH161" s="227"/>
      <c r="GBI161" s="227"/>
      <c r="GBJ161" s="227"/>
      <c r="GBK161" s="227"/>
      <c r="GBL161" s="227"/>
      <c r="GBM161" s="227"/>
      <c r="GBN161" s="227"/>
      <c r="GBO161" s="227"/>
      <c r="GBP161" s="227"/>
      <c r="GBQ161" s="227"/>
      <c r="GBR161" s="227"/>
      <c r="GBS161" s="227"/>
      <c r="GBT161" s="227"/>
      <c r="GBU161" s="227"/>
      <c r="GBV161" s="227"/>
      <c r="GBW161" s="227"/>
      <c r="GBX161" s="227"/>
      <c r="GBY161" s="227"/>
      <c r="GBZ161" s="227"/>
      <c r="GCA161" s="227"/>
      <c r="GCB161" s="227"/>
      <c r="GCC161" s="227"/>
      <c r="GCD161" s="227"/>
      <c r="GCE161" s="227"/>
      <c r="GCF161" s="227"/>
      <c r="GCG161" s="227"/>
      <c r="GCH161" s="227"/>
      <c r="GCI161" s="227"/>
      <c r="GCP161" s="227"/>
      <c r="GCQ161" s="227"/>
      <c r="GCR161" s="227"/>
      <c r="GCS161" s="227"/>
      <c r="GCT161" s="227"/>
      <c r="GCU161" s="227"/>
      <c r="GCV161" s="227"/>
      <c r="GCW161" s="227"/>
      <c r="GCX161" s="227"/>
      <c r="GCY161" s="227"/>
      <c r="GCZ161" s="227"/>
      <c r="GDA161" s="227"/>
      <c r="GDB161" s="227"/>
      <c r="GDC161" s="227"/>
      <c r="GDD161" s="227"/>
      <c r="GDE161" s="227"/>
      <c r="GDF161" s="227"/>
      <c r="GDG161" s="227"/>
      <c r="GDH161" s="227"/>
      <c r="GDI161" s="227"/>
      <c r="GDJ161" s="227"/>
      <c r="GDK161" s="227"/>
      <c r="GDL161" s="227"/>
      <c r="GDM161" s="227"/>
      <c r="GDN161" s="227"/>
      <c r="GDO161" s="227"/>
      <c r="GDP161" s="227"/>
      <c r="GDQ161" s="227"/>
      <c r="GDR161" s="227"/>
      <c r="GDS161" s="227"/>
      <c r="GDT161" s="227"/>
      <c r="GDU161" s="227"/>
      <c r="GDV161" s="227"/>
      <c r="GDW161" s="227"/>
      <c r="GDX161" s="227"/>
      <c r="GDY161" s="227"/>
      <c r="GDZ161" s="227"/>
      <c r="GEA161" s="227"/>
      <c r="GEB161" s="227"/>
      <c r="GEC161" s="227"/>
      <c r="GED161" s="227"/>
      <c r="GEE161" s="227"/>
      <c r="GEF161" s="227"/>
      <c r="GEG161" s="227"/>
      <c r="GEH161" s="227"/>
      <c r="GEI161" s="227"/>
      <c r="GEJ161" s="227"/>
      <c r="GEK161" s="227"/>
      <c r="GEL161" s="227"/>
      <c r="GEM161" s="227"/>
      <c r="GEN161" s="227"/>
      <c r="GEO161" s="227"/>
      <c r="GEP161" s="227"/>
      <c r="GEQ161" s="227"/>
      <c r="GER161" s="227"/>
      <c r="GES161" s="227"/>
      <c r="GET161" s="227"/>
      <c r="GEU161" s="227"/>
      <c r="GEV161" s="227"/>
      <c r="GEW161" s="227"/>
      <c r="GEX161" s="227"/>
      <c r="GEY161" s="227"/>
      <c r="GEZ161" s="227"/>
      <c r="GFA161" s="227"/>
      <c r="GFB161" s="227"/>
      <c r="GFC161" s="227"/>
      <c r="GFD161" s="227"/>
      <c r="GFE161" s="227"/>
      <c r="GFF161" s="227"/>
      <c r="GFG161" s="227"/>
      <c r="GFH161" s="227"/>
      <c r="GFI161" s="227"/>
      <c r="GFJ161" s="227"/>
      <c r="GFK161" s="227"/>
      <c r="GFL161" s="227"/>
      <c r="GFM161" s="227"/>
      <c r="GFN161" s="227"/>
      <c r="GFO161" s="227"/>
      <c r="GFP161" s="227"/>
      <c r="GFQ161" s="227"/>
      <c r="GFR161" s="227"/>
      <c r="GFS161" s="227"/>
      <c r="GFT161" s="227"/>
      <c r="GFU161" s="227"/>
      <c r="GFV161" s="227"/>
      <c r="GFW161" s="227"/>
      <c r="GFX161" s="227"/>
      <c r="GFY161" s="227"/>
      <c r="GFZ161" s="227"/>
      <c r="GGA161" s="227"/>
      <c r="GGB161" s="227"/>
      <c r="GGC161" s="227"/>
      <c r="GGD161" s="227"/>
      <c r="GGE161" s="227"/>
      <c r="GGF161" s="227"/>
      <c r="GGG161" s="227"/>
      <c r="GGH161" s="227"/>
      <c r="GGI161" s="227"/>
      <c r="GGJ161" s="227"/>
      <c r="GGK161" s="227"/>
      <c r="GGL161" s="227"/>
      <c r="GGM161" s="227"/>
      <c r="GGN161" s="227"/>
      <c r="GGO161" s="227"/>
      <c r="GGP161" s="227"/>
      <c r="GGQ161" s="227"/>
      <c r="GGR161" s="227"/>
      <c r="GGS161" s="227"/>
      <c r="GGT161" s="227"/>
      <c r="GGU161" s="227"/>
      <c r="GGV161" s="227"/>
      <c r="GGW161" s="227"/>
      <c r="GGX161" s="227"/>
      <c r="GGY161" s="227"/>
      <c r="GGZ161" s="227"/>
      <c r="GHA161" s="227"/>
      <c r="GHB161" s="227"/>
      <c r="GHC161" s="227"/>
      <c r="GHD161" s="227"/>
      <c r="GHE161" s="227"/>
      <c r="GHF161" s="227"/>
      <c r="GHG161" s="227"/>
      <c r="GHH161" s="227"/>
      <c r="GHI161" s="227"/>
      <c r="GHJ161" s="227"/>
      <c r="GHK161" s="227"/>
      <c r="GHL161" s="227"/>
      <c r="GHM161" s="227"/>
      <c r="GHN161" s="227"/>
      <c r="GHO161" s="227"/>
      <c r="GHP161" s="227"/>
      <c r="GHQ161" s="227"/>
      <c r="GHR161" s="227"/>
      <c r="GHS161" s="227"/>
      <c r="GHT161" s="227"/>
      <c r="GHU161" s="227"/>
      <c r="GHV161" s="227"/>
      <c r="GHW161" s="227"/>
      <c r="GHX161" s="227"/>
      <c r="GHY161" s="227"/>
      <c r="GHZ161" s="227"/>
      <c r="GIA161" s="227"/>
      <c r="GIB161" s="227"/>
      <c r="GIC161" s="227"/>
      <c r="GID161" s="227"/>
      <c r="GIE161" s="227"/>
      <c r="GIF161" s="227"/>
      <c r="GIG161" s="227"/>
      <c r="GIH161" s="227"/>
      <c r="GII161" s="227"/>
      <c r="GIJ161" s="227"/>
      <c r="GIK161" s="227"/>
      <c r="GIL161" s="227"/>
      <c r="GIM161" s="227"/>
      <c r="GIN161" s="227"/>
      <c r="GIO161" s="227"/>
      <c r="GIP161" s="227"/>
      <c r="GIQ161" s="227"/>
      <c r="GIR161" s="227"/>
      <c r="GIS161" s="227"/>
      <c r="GIT161" s="227"/>
      <c r="GIU161" s="227"/>
      <c r="GIV161" s="227"/>
      <c r="GIW161" s="227"/>
      <c r="GIX161" s="227"/>
      <c r="GIY161" s="227"/>
      <c r="GIZ161" s="227"/>
      <c r="GJA161" s="227"/>
      <c r="GJB161" s="227"/>
      <c r="GJC161" s="227"/>
      <c r="GJD161" s="227"/>
      <c r="GJE161" s="227"/>
      <c r="GJF161" s="227"/>
      <c r="GJG161" s="227"/>
      <c r="GJH161" s="227"/>
      <c r="GJI161" s="227"/>
      <c r="GJJ161" s="227"/>
      <c r="GJK161" s="227"/>
      <c r="GJL161" s="227"/>
      <c r="GJM161" s="227"/>
      <c r="GJN161" s="227"/>
      <c r="GJO161" s="227"/>
      <c r="GJP161" s="227"/>
      <c r="GJQ161" s="227"/>
      <c r="GJR161" s="227"/>
      <c r="GJS161" s="227"/>
      <c r="GJT161" s="227"/>
      <c r="GJU161" s="227"/>
      <c r="GJV161" s="227"/>
      <c r="GJW161" s="227"/>
      <c r="GJX161" s="227"/>
      <c r="GJY161" s="227"/>
      <c r="GJZ161" s="227"/>
      <c r="GKA161" s="227"/>
      <c r="GKB161" s="227"/>
      <c r="GKC161" s="227"/>
      <c r="GKD161" s="227"/>
      <c r="GKE161" s="227"/>
      <c r="GKF161" s="227"/>
      <c r="GKG161" s="227"/>
      <c r="GKH161" s="227"/>
      <c r="GKI161" s="227"/>
      <c r="GKJ161" s="227"/>
      <c r="GKK161" s="227"/>
      <c r="GKL161" s="227"/>
      <c r="GKM161" s="227"/>
      <c r="GKN161" s="227"/>
      <c r="GKO161" s="227"/>
      <c r="GKP161" s="227"/>
      <c r="GKQ161" s="227"/>
      <c r="GKR161" s="227"/>
      <c r="GKS161" s="227"/>
      <c r="GKT161" s="227"/>
      <c r="GKU161" s="227"/>
      <c r="GKV161" s="227"/>
      <c r="GKW161" s="227"/>
      <c r="GKX161" s="227"/>
      <c r="GKY161" s="227"/>
      <c r="GKZ161" s="227"/>
      <c r="GLA161" s="227"/>
      <c r="GLB161" s="227"/>
      <c r="GLC161" s="227"/>
      <c r="GLD161" s="227"/>
      <c r="GLE161" s="227"/>
      <c r="GLF161" s="227"/>
      <c r="GLG161" s="227"/>
      <c r="GLH161" s="227"/>
      <c r="GLI161" s="227"/>
      <c r="GLJ161" s="227"/>
      <c r="GLK161" s="227"/>
      <c r="GLL161" s="227"/>
      <c r="GLM161" s="227"/>
      <c r="GLN161" s="227"/>
      <c r="GLO161" s="227"/>
      <c r="GLP161" s="227"/>
      <c r="GLQ161" s="227"/>
      <c r="GLR161" s="227"/>
      <c r="GLS161" s="227"/>
      <c r="GLT161" s="227"/>
      <c r="GLU161" s="227"/>
      <c r="GLV161" s="227"/>
      <c r="GLW161" s="227"/>
      <c r="GLX161" s="227"/>
      <c r="GLY161" s="227"/>
      <c r="GLZ161" s="227"/>
      <c r="GMA161" s="227"/>
      <c r="GMB161" s="227"/>
      <c r="GMC161" s="227"/>
      <c r="GMD161" s="227"/>
      <c r="GME161" s="227"/>
      <c r="GML161" s="227"/>
      <c r="GMM161" s="227"/>
      <c r="GMN161" s="227"/>
      <c r="GMO161" s="227"/>
      <c r="GMP161" s="227"/>
      <c r="GMQ161" s="227"/>
      <c r="GMR161" s="227"/>
      <c r="GMS161" s="227"/>
      <c r="GMT161" s="227"/>
      <c r="GMU161" s="227"/>
      <c r="GMV161" s="227"/>
      <c r="GMW161" s="227"/>
      <c r="GMX161" s="227"/>
      <c r="GMY161" s="227"/>
      <c r="GMZ161" s="227"/>
      <c r="GNA161" s="227"/>
      <c r="GNB161" s="227"/>
      <c r="GNC161" s="227"/>
      <c r="GND161" s="227"/>
      <c r="GNE161" s="227"/>
      <c r="GNF161" s="227"/>
      <c r="GNG161" s="227"/>
      <c r="GNH161" s="227"/>
      <c r="GNI161" s="227"/>
      <c r="GNJ161" s="227"/>
      <c r="GNK161" s="227"/>
      <c r="GNL161" s="227"/>
      <c r="GNM161" s="227"/>
      <c r="GNN161" s="227"/>
      <c r="GNO161" s="227"/>
      <c r="GNP161" s="227"/>
      <c r="GNQ161" s="227"/>
      <c r="GNR161" s="227"/>
      <c r="GNS161" s="227"/>
      <c r="GNT161" s="227"/>
      <c r="GNU161" s="227"/>
      <c r="GNV161" s="227"/>
      <c r="GNW161" s="227"/>
      <c r="GNX161" s="227"/>
      <c r="GNY161" s="227"/>
      <c r="GNZ161" s="227"/>
      <c r="GOA161" s="227"/>
      <c r="GOB161" s="227"/>
      <c r="GOC161" s="227"/>
      <c r="GOD161" s="227"/>
      <c r="GOE161" s="227"/>
      <c r="GOF161" s="227"/>
      <c r="GOG161" s="227"/>
      <c r="GOH161" s="227"/>
      <c r="GOI161" s="227"/>
      <c r="GOJ161" s="227"/>
      <c r="GOK161" s="227"/>
      <c r="GOL161" s="227"/>
      <c r="GOM161" s="227"/>
      <c r="GON161" s="227"/>
      <c r="GOO161" s="227"/>
      <c r="GOP161" s="227"/>
      <c r="GOQ161" s="227"/>
      <c r="GOR161" s="227"/>
      <c r="GOS161" s="227"/>
      <c r="GOT161" s="227"/>
      <c r="GOU161" s="227"/>
      <c r="GOV161" s="227"/>
      <c r="GOW161" s="227"/>
      <c r="GOX161" s="227"/>
      <c r="GOY161" s="227"/>
      <c r="GOZ161" s="227"/>
      <c r="GPA161" s="227"/>
      <c r="GPB161" s="227"/>
      <c r="GPC161" s="227"/>
      <c r="GPD161" s="227"/>
      <c r="GPE161" s="227"/>
      <c r="GPF161" s="227"/>
      <c r="GPG161" s="227"/>
      <c r="GPH161" s="227"/>
      <c r="GPI161" s="227"/>
      <c r="GPJ161" s="227"/>
      <c r="GPK161" s="227"/>
      <c r="GPL161" s="227"/>
      <c r="GPM161" s="227"/>
      <c r="GPN161" s="227"/>
      <c r="GPO161" s="227"/>
      <c r="GPP161" s="227"/>
      <c r="GPQ161" s="227"/>
      <c r="GPR161" s="227"/>
      <c r="GPS161" s="227"/>
      <c r="GPT161" s="227"/>
      <c r="GPU161" s="227"/>
      <c r="GPV161" s="227"/>
      <c r="GPW161" s="227"/>
      <c r="GPX161" s="227"/>
      <c r="GPY161" s="227"/>
      <c r="GPZ161" s="227"/>
      <c r="GQA161" s="227"/>
      <c r="GQB161" s="227"/>
      <c r="GQC161" s="227"/>
      <c r="GQD161" s="227"/>
      <c r="GQE161" s="227"/>
      <c r="GQF161" s="227"/>
      <c r="GQG161" s="227"/>
      <c r="GQH161" s="227"/>
      <c r="GQI161" s="227"/>
      <c r="GQJ161" s="227"/>
      <c r="GQK161" s="227"/>
      <c r="GQL161" s="227"/>
      <c r="GQM161" s="227"/>
      <c r="GQN161" s="227"/>
      <c r="GQO161" s="227"/>
      <c r="GQP161" s="227"/>
      <c r="GQQ161" s="227"/>
      <c r="GQR161" s="227"/>
      <c r="GQS161" s="227"/>
      <c r="GQT161" s="227"/>
      <c r="GQU161" s="227"/>
      <c r="GQV161" s="227"/>
      <c r="GQW161" s="227"/>
      <c r="GQX161" s="227"/>
      <c r="GQY161" s="227"/>
      <c r="GQZ161" s="227"/>
      <c r="GRA161" s="227"/>
      <c r="GRB161" s="227"/>
      <c r="GRC161" s="227"/>
      <c r="GRD161" s="227"/>
      <c r="GRE161" s="227"/>
      <c r="GRF161" s="227"/>
      <c r="GRG161" s="227"/>
      <c r="GRH161" s="227"/>
      <c r="GRI161" s="227"/>
      <c r="GRJ161" s="227"/>
      <c r="GRK161" s="227"/>
      <c r="GRL161" s="227"/>
      <c r="GRM161" s="227"/>
      <c r="GRN161" s="227"/>
      <c r="GRO161" s="227"/>
      <c r="GRP161" s="227"/>
      <c r="GRQ161" s="227"/>
      <c r="GRR161" s="227"/>
      <c r="GRS161" s="227"/>
      <c r="GRT161" s="227"/>
      <c r="GRU161" s="227"/>
      <c r="GRV161" s="227"/>
      <c r="GRW161" s="227"/>
      <c r="GRX161" s="227"/>
      <c r="GRY161" s="227"/>
      <c r="GRZ161" s="227"/>
      <c r="GSA161" s="227"/>
      <c r="GSB161" s="227"/>
      <c r="GSC161" s="227"/>
      <c r="GSD161" s="227"/>
      <c r="GSE161" s="227"/>
      <c r="GSF161" s="227"/>
      <c r="GSG161" s="227"/>
      <c r="GSH161" s="227"/>
      <c r="GSI161" s="227"/>
      <c r="GSJ161" s="227"/>
      <c r="GSK161" s="227"/>
      <c r="GSL161" s="227"/>
      <c r="GSM161" s="227"/>
      <c r="GSN161" s="227"/>
      <c r="GSO161" s="227"/>
      <c r="GSP161" s="227"/>
      <c r="GSQ161" s="227"/>
      <c r="GSR161" s="227"/>
      <c r="GSS161" s="227"/>
      <c r="GST161" s="227"/>
      <c r="GSU161" s="227"/>
      <c r="GSV161" s="227"/>
      <c r="GSW161" s="227"/>
      <c r="GSX161" s="227"/>
      <c r="GSY161" s="227"/>
      <c r="GSZ161" s="227"/>
      <c r="GTA161" s="227"/>
      <c r="GTB161" s="227"/>
      <c r="GTC161" s="227"/>
      <c r="GTD161" s="227"/>
      <c r="GTE161" s="227"/>
      <c r="GTF161" s="227"/>
      <c r="GTG161" s="227"/>
      <c r="GTH161" s="227"/>
      <c r="GTI161" s="227"/>
      <c r="GTJ161" s="227"/>
      <c r="GTK161" s="227"/>
      <c r="GTL161" s="227"/>
      <c r="GTM161" s="227"/>
      <c r="GTN161" s="227"/>
      <c r="GTO161" s="227"/>
      <c r="GTP161" s="227"/>
      <c r="GTQ161" s="227"/>
      <c r="GTR161" s="227"/>
      <c r="GTS161" s="227"/>
      <c r="GTT161" s="227"/>
      <c r="GTU161" s="227"/>
      <c r="GTV161" s="227"/>
      <c r="GTW161" s="227"/>
      <c r="GTX161" s="227"/>
      <c r="GTY161" s="227"/>
      <c r="GTZ161" s="227"/>
      <c r="GUA161" s="227"/>
      <c r="GUB161" s="227"/>
      <c r="GUC161" s="227"/>
      <c r="GUD161" s="227"/>
      <c r="GUE161" s="227"/>
      <c r="GUF161" s="227"/>
      <c r="GUG161" s="227"/>
      <c r="GUH161" s="227"/>
      <c r="GUI161" s="227"/>
      <c r="GUJ161" s="227"/>
      <c r="GUK161" s="227"/>
      <c r="GUL161" s="227"/>
      <c r="GUM161" s="227"/>
      <c r="GUN161" s="227"/>
      <c r="GUO161" s="227"/>
      <c r="GUP161" s="227"/>
      <c r="GUQ161" s="227"/>
      <c r="GUR161" s="227"/>
      <c r="GUS161" s="227"/>
      <c r="GUT161" s="227"/>
      <c r="GUU161" s="227"/>
      <c r="GUV161" s="227"/>
      <c r="GUW161" s="227"/>
      <c r="GUX161" s="227"/>
      <c r="GUY161" s="227"/>
      <c r="GUZ161" s="227"/>
      <c r="GVA161" s="227"/>
      <c r="GVB161" s="227"/>
      <c r="GVC161" s="227"/>
      <c r="GVD161" s="227"/>
      <c r="GVE161" s="227"/>
      <c r="GVF161" s="227"/>
      <c r="GVG161" s="227"/>
      <c r="GVH161" s="227"/>
      <c r="GVI161" s="227"/>
      <c r="GVJ161" s="227"/>
      <c r="GVK161" s="227"/>
      <c r="GVL161" s="227"/>
      <c r="GVM161" s="227"/>
      <c r="GVN161" s="227"/>
      <c r="GVO161" s="227"/>
      <c r="GVP161" s="227"/>
      <c r="GVQ161" s="227"/>
      <c r="GVR161" s="227"/>
      <c r="GVS161" s="227"/>
      <c r="GVT161" s="227"/>
      <c r="GVU161" s="227"/>
      <c r="GVV161" s="227"/>
      <c r="GVW161" s="227"/>
      <c r="GVX161" s="227"/>
      <c r="GVY161" s="227"/>
      <c r="GVZ161" s="227"/>
      <c r="GWA161" s="227"/>
      <c r="GWH161" s="227"/>
      <c r="GWI161" s="227"/>
      <c r="GWJ161" s="227"/>
      <c r="GWK161" s="227"/>
      <c r="GWL161" s="227"/>
      <c r="GWM161" s="227"/>
      <c r="GWN161" s="227"/>
      <c r="GWO161" s="227"/>
      <c r="GWP161" s="227"/>
      <c r="GWQ161" s="227"/>
      <c r="GWR161" s="227"/>
      <c r="GWS161" s="227"/>
      <c r="GWT161" s="227"/>
      <c r="GWU161" s="227"/>
      <c r="GWV161" s="227"/>
      <c r="GWW161" s="227"/>
      <c r="GWX161" s="227"/>
      <c r="GWY161" s="227"/>
      <c r="GWZ161" s="227"/>
      <c r="GXA161" s="227"/>
      <c r="GXB161" s="227"/>
      <c r="GXC161" s="227"/>
      <c r="GXD161" s="227"/>
      <c r="GXE161" s="227"/>
      <c r="GXF161" s="227"/>
      <c r="GXG161" s="227"/>
      <c r="GXH161" s="227"/>
      <c r="GXI161" s="227"/>
      <c r="GXJ161" s="227"/>
      <c r="GXK161" s="227"/>
      <c r="GXL161" s="227"/>
      <c r="GXM161" s="227"/>
      <c r="GXN161" s="227"/>
      <c r="GXO161" s="227"/>
      <c r="GXP161" s="227"/>
      <c r="GXQ161" s="227"/>
      <c r="GXR161" s="227"/>
      <c r="GXS161" s="227"/>
      <c r="GXT161" s="227"/>
      <c r="GXU161" s="227"/>
      <c r="GXV161" s="227"/>
      <c r="GXW161" s="227"/>
      <c r="GXX161" s="227"/>
      <c r="GXY161" s="227"/>
      <c r="GXZ161" s="227"/>
      <c r="GYA161" s="227"/>
      <c r="GYB161" s="227"/>
      <c r="GYC161" s="227"/>
      <c r="GYD161" s="227"/>
      <c r="GYE161" s="227"/>
      <c r="GYF161" s="227"/>
      <c r="GYG161" s="227"/>
      <c r="GYH161" s="227"/>
      <c r="GYI161" s="227"/>
      <c r="GYJ161" s="227"/>
      <c r="GYK161" s="227"/>
      <c r="GYL161" s="227"/>
      <c r="GYM161" s="227"/>
      <c r="GYN161" s="227"/>
      <c r="GYO161" s="227"/>
      <c r="GYP161" s="227"/>
      <c r="GYQ161" s="227"/>
      <c r="GYR161" s="227"/>
      <c r="GYS161" s="227"/>
      <c r="GYT161" s="227"/>
      <c r="GYU161" s="227"/>
      <c r="GYV161" s="227"/>
      <c r="GYW161" s="227"/>
      <c r="GYX161" s="227"/>
      <c r="GYY161" s="227"/>
      <c r="GYZ161" s="227"/>
      <c r="GZA161" s="227"/>
      <c r="GZB161" s="227"/>
      <c r="GZC161" s="227"/>
      <c r="GZD161" s="227"/>
      <c r="GZE161" s="227"/>
      <c r="GZF161" s="227"/>
      <c r="GZG161" s="227"/>
      <c r="GZH161" s="227"/>
      <c r="GZI161" s="227"/>
      <c r="GZJ161" s="227"/>
      <c r="GZK161" s="227"/>
      <c r="GZL161" s="227"/>
      <c r="GZM161" s="227"/>
      <c r="GZN161" s="227"/>
      <c r="GZO161" s="227"/>
      <c r="GZP161" s="227"/>
      <c r="GZQ161" s="227"/>
      <c r="GZR161" s="227"/>
      <c r="GZS161" s="227"/>
      <c r="GZT161" s="227"/>
      <c r="GZU161" s="227"/>
      <c r="GZV161" s="227"/>
      <c r="GZW161" s="227"/>
      <c r="GZX161" s="227"/>
      <c r="GZY161" s="227"/>
      <c r="GZZ161" s="227"/>
      <c r="HAA161" s="227"/>
      <c r="HAB161" s="227"/>
      <c r="HAC161" s="227"/>
      <c r="HAD161" s="227"/>
      <c r="HAE161" s="227"/>
      <c r="HAF161" s="227"/>
      <c r="HAG161" s="227"/>
      <c r="HAH161" s="227"/>
      <c r="HAI161" s="227"/>
      <c r="HAJ161" s="227"/>
      <c r="HAK161" s="227"/>
      <c r="HAL161" s="227"/>
      <c r="HAM161" s="227"/>
      <c r="HAN161" s="227"/>
      <c r="HAO161" s="227"/>
      <c r="HAP161" s="227"/>
      <c r="HAQ161" s="227"/>
      <c r="HAR161" s="227"/>
      <c r="HAS161" s="227"/>
      <c r="HAT161" s="227"/>
      <c r="HAU161" s="227"/>
      <c r="HAV161" s="227"/>
      <c r="HAW161" s="227"/>
      <c r="HAX161" s="227"/>
      <c r="HAY161" s="227"/>
      <c r="HAZ161" s="227"/>
      <c r="HBA161" s="227"/>
      <c r="HBB161" s="227"/>
      <c r="HBC161" s="227"/>
      <c r="HBD161" s="227"/>
      <c r="HBE161" s="227"/>
      <c r="HBF161" s="227"/>
      <c r="HBG161" s="227"/>
      <c r="HBH161" s="227"/>
      <c r="HBI161" s="227"/>
      <c r="HBJ161" s="227"/>
      <c r="HBK161" s="227"/>
      <c r="HBL161" s="227"/>
      <c r="HBM161" s="227"/>
      <c r="HBN161" s="227"/>
      <c r="HBO161" s="227"/>
      <c r="HBP161" s="227"/>
      <c r="HBQ161" s="227"/>
      <c r="HBR161" s="227"/>
      <c r="HBS161" s="227"/>
      <c r="HBT161" s="227"/>
      <c r="HBU161" s="227"/>
      <c r="HBV161" s="227"/>
      <c r="HBW161" s="227"/>
      <c r="HBX161" s="227"/>
      <c r="HBY161" s="227"/>
      <c r="HBZ161" s="227"/>
      <c r="HCA161" s="227"/>
      <c r="HCB161" s="227"/>
      <c r="HCC161" s="227"/>
      <c r="HCD161" s="227"/>
      <c r="HCE161" s="227"/>
      <c r="HCF161" s="227"/>
      <c r="HCG161" s="227"/>
      <c r="HCH161" s="227"/>
      <c r="HCI161" s="227"/>
      <c r="HCJ161" s="227"/>
      <c r="HCK161" s="227"/>
      <c r="HCL161" s="227"/>
      <c r="HCM161" s="227"/>
      <c r="HCN161" s="227"/>
      <c r="HCO161" s="227"/>
      <c r="HCP161" s="227"/>
      <c r="HCQ161" s="227"/>
      <c r="HCR161" s="227"/>
      <c r="HCS161" s="227"/>
      <c r="HCT161" s="227"/>
      <c r="HCU161" s="227"/>
      <c r="HCV161" s="227"/>
      <c r="HCW161" s="227"/>
      <c r="HCX161" s="227"/>
      <c r="HCY161" s="227"/>
      <c r="HCZ161" s="227"/>
      <c r="HDA161" s="227"/>
      <c r="HDB161" s="227"/>
      <c r="HDC161" s="227"/>
      <c r="HDD161" s="227"/>
      <c r="HDE161" s="227"/>
      <c r="HDF161" s="227"/>
      <c r="HDG161" s="227"/>
      <c r="HDH161" s="227"/>
      <c r="HDI161" s="227"/>
      <c r="HDJ161" s="227"/>
      <c r="HDK161" s="227"/>
      <c r="HDL161" s="227"/>
      <c r="HDM161" s="227"/>
      <c r="HDN161" s="227"/>
      <c r="HDO161" s="227"/>
      <c r="HDP161" s="227"/>
      <c r="HDQ161" s="227"/>
      <c r="HDR161" s="227"/>
      <c r="HDS161" s="227"/>
      <c r="HDT161" s="227"/>
      <c r="HDU161" s="227"/>
      <c r="HDV161" s="227"/>
      <c r="HDW161" s="227"/>
      <c r="HDX161" s="227"/>
      <c r="HDY161" s="227"/>
      <c r="HDZ161" s="227"/>
      <c r="HEA161" s="227"/>
      <c r="HEB161" s="227"/>
      <c r="HEC161" s="227"/>
      <c r="HED161" s="227"/>
      <c r="HEE161" s="227"/>
      <c r="HEF161" s="227"/>
      <c r="HEG161" s="227"/>
      <c r="HEH161" s="227"/>
      <c r="HEI161" s="227"/>
      <c r="HEJ161" s="227"/>
      <c r="HEK161" s="227"/>
      <c r="HEL161" s="227"/>
      <c r="HEM161" s="227"/>
      <c r="HEN161" s="227"/>
      <c r="HEO161" s="227"/>
      <c r="HEP161" s="227"/>
      <c r="HEQ161" s="227"/>
      <c r="HER161" s="227"/>
      <c r="HES161" s="227"/>
      <c r="HET161" s="227"/>
      <c r="HEU161" s="227"/>
      <c r="HEV161" s="227"/>
      <c r="HEW161" s="227"/>
      <c r="HEX161" s="227"/>
      <c r="HEY161" s="227"/>
      <c r="HEZ161" s="227"/>
      <c r="HFA161" s="227"/>
      <c r="HFB161" s="227"/>
      <c r="HFC161" s="227"/>
      <c r="HFD161" s="227"/>
      <c r="HFE161" s="227"/>
      <c r="HFF161" s="227"/>
      <c r="HFG161" s="227"/>
      <c r="HFH161" s="227"/>
      <c r="HFI161" s="227"/>
      <c r="HFJ161" s="227"/>
      <c r="HFK161" s="227"/>
      <c r="HFL161" s="227"/>
      <c r="HFM161" s="227"/>
      <c r="HFN161" s="227"/>
      <c r="HFO161" s="227"/>
      <c r="HFP161" s="227"/>
      <c r="HFQ161" s="227"/>
      <c r="HFR161" s="227"/>
      <c r="HFS161" s="227"/>
      <c r="HFT161" s="227"/>
      <c r="HFU161" s="227"/>
      <c r="HFV161" s="227"/>
      <c r="HFW161" s="227"/>
      <c r="HGD161" s="227"/>
      <c r="HGE161" s="227"/>
      <c r="HGF161" s="227"/>
      <c r="HGG161" s="227"/>
      <c r="HGH161" s="227"/>
      <c r="HGI161" s="227"/>
      <c r="HGJ161" s="227"/>
      <c r="HGK161" s="227"/>
      <c r="HGL161" s="227"/>
      <c r="HGM161" s="227"/>
      <c r="HGN161" s="227"/>
      <c r="HGO161" s="227"/>
      <c r="HGP161" s="227"/>
      <c r="HGQ161" s="227"/>
      <c r="HGR161" s="227"/>
      <c r="HGS161" s="227"/>
      <c r="HGT161" s="227"/>
      <c r="HGU161" s="227"/>
      <c r="HGV161" s="227"/>
      <c r="HGW161" s="227"/>
      <c r="HGX161" s="227"/>
      <c r="HGY161" s="227"/>
      <c r="HGZ161" s="227"/>
      <c r="HHA161" s="227"/>
      <c r="HHB161" s="227"/>
      <c r="HHC161" s="227"/>
      <c r="HHD161" s="227"/>
      <c r="HHE161" s="227"/>
      <c r="HHF161" s="227"/>
      <c r="HHG161" s="227"/>
      <c r="HHH161" s="227"/>
      <c r="HHI161" s="227"/>
      <c r="HHJ161" s="227"/>
      <c r="HHK161" s="227"/>
      <c r="HHL161" s="227"/>
      <c r="HHM161" s="227"/>
      <c r="HHN161" s="227"/>
      <c r="HHO161" s="227"/>
      <c r="HHP161" s="227"/>
      <c r="HHQ161" s="227"/>
      <c r="HHR161" s="227"/>
      <c r="HHS161" s="227"/>
      <c r="HHT161" s="227"/>
      <c r="HHU161" s="227"/>
      <c r="HHV161" s="227"/>
      <c r="HHW161" s="227"/>
      <c r="HHX161" s="227"/>
      <c r="HHY161" s="227"/>
      <c r="HHZ161" s="227"/>
      <c r="HIA161" s="227"/>
      <c r="HIB161" s="227"/>
      <c r="HIC161" s="227"/>
      <c r="HID161" s="227"/>
      <c r="HIE161" s="227"/>
      <c r="HIF161" s="227"/>
      <c r="HIG161" s="227"/>
      <c r="HIH161" s="227"/>
      <c r="HII161" s="227"/>
      <c r="HIJ161" s="227"/>
      <c r="HIK161" s="227"/>
      <c r="HIL161" s="227"/>
      <c r="HIM161" s="227"/>
      <c r="HIN161" s="227"/>
      <c r="HIO161" s="227"/>
      <c r="HIP161" s="227"/>
      <c r="HIQ161" s="227"/>
      <c r="HIR161" s="227"/>
      <c r="HIS161" s="227"/>
      <c r="HIT161" s="227"/>
      <c r="HIU161" s="227"/>
      <c r="HIV161" s="227"/>
      <c r="HIW161" s="227"/>
      <c r="HIX161" s="227"/>
      <c r="HIY161" s="227"/>
      <c r="HIZ161" s="227"/>
      <c r="HJA161" s="227"/>
      <c r="HJB161" s="227"/>
      <c r="HJC161" s="227"/>
      <c r="HJD161" s="227"/>
      <c r="HJE161" s="227"/>
      <c r="HJF161" s="227"/>
      <c r="HJG161" s="227"/>
      <c r="HJH161" s="227"/>
      <c r="HJI161" s="227"/>
      <c r="HJJ161" s="227"/>
      <c r="HJK161" s="227"/>
      <c r="HJL161" s="227"/>
      <c r="HJM161" s="227"/>
      <c r="HJN161" s="227"/>
      <c r="HJO161" s="227"/>
      <c r="HJP161" s="227"/>
      <c r="HJQ161" s="227"/>
      <c r="HJR161" s="227"/>
      <c r="HJS161" s="227"/>
      <c r="HJT161" s="227"/>
      <c r="HJU161" s="227"/>
      <c r="HJV161" s="227"/>
      <c r="HJW161" s="227"/>
      <c r="HJX161" s="227"/>
      <c r="HJY161" s="227"/>
      <c r="HJZ161" s="227"/>
      <c r="HKA161" s="227"/>
      <c r="HKB161" s="227"/>
      <c r="HKC161" s="227"/>
      <c r="HKD161" s="227"/>
      <c r="HKE161" s="227"/>
      <c r="HKF161" s="227"/>
      <c r="HKG161" s="227"/>
      <c r="HKH161" s="227"/>
      <c r="HKI161" s="227"/>
      <c r="HKJ161" s="227"/>
      <c r="HKK161" s="227"/>
      <c r="HKL161" s="227"/>
      <c r="HKM161" s="227"/>
      <c r="HKN161" s="227"/>
      <c r="HKO161" s="227"/>
      <c r="HKP161" s="227"/>
      <c r="HKQ161" s="227"/>
      <c r="HKR161" s="227"/>
      <c r="HKS161" s="227"/>
      <c r="HKT161" s="227"/>
      <c r="HKU161" s="227"/>
      <c r="HKV161" s="227"/>
      <c r="HKW161" s="227"/>
      <c r="HKX161" s="227"/>
      <c r="HKY161" s="227"/>
      <c r="HKZ161" s="227"/>
      <c r="HLA161" s="227"/>
      <c r="HLB161" s="227"/>
      <c r="HLC161" s="227"/>
      <c r="HLD161" s="227"/>
      <c r="HLE161" s="227"/>
      <c r="HLF161" s="227"/>
      <c r="HLG161" s="227"/>
      <c r="HLH161" s="227"/>
      <c r="HLI161" s="227"/>
      <c r="HLJ161" s="227"/>
      <c r="HLK161" s="227"/>
      <c r="HLL161" s="227"/>
      <c r="HLM161" s="227"/>
      <c r="HLN161" s="227"/>
      <c r="HLO161" s="227"/>
      <c r="HLP161" s="227"/>
      <c r="HLQ161" s="227"/>
      <c r="HLR161" s="227"/>
      <c r="HLS161" s="227"/>
      <c r="HLT161" s="227"/>
      <c r="HLU161" s="227"/>
      <c r="HLV161" s="227"/>
      <c r="HLW161" s="227"/>
      <c r="HLX161" s="227"/>
      <c r="HLY161" s="227"/>
      <c r="HLZ161" s="227"/>
      <c r="HMA161" s="227"/>
      <c r="HMB161" s="227"/>
      <c r="HMC161" s="227"/>
      <c r="HMD161" s="227"/>
      <c r="HME161" s="227"/>
      <c r="HMF161" s="227"/>
      <c r="HMG161" s="227"/>
      <c r="HMH161" s="227"/>
      <c r="HMI161" s="227"/>
      <c r="HMJ161" s="227"/>
      <c r="HMK161" s="227"/>
      <c r="HML161" s="227"/>
      <c r="HMM161" s="227"/>
      <c r="HMN161" s="227"/>
      <c r="HMO161" s="227"/>
      <c r="HMP161" s="227"/>
      <c r="HMQ161" s="227"/>
      <c r="HMR161" s="227"/>
      <c r="HMS161" s="227"/>
      <c r="HMT161" s="227"/>
      <c r="HMU161" s="227"/>
      <c r="HMV161" s="227"/>
      <c r="HMW161" s="227"/>
      <c r="HMX161" s="227"/>
      <c r="HMY161" s="227"/>
      <c r="HMZ161" s="227"/>
      <c r="HNA161" s="227"/>
      <c r="HNB161" s="227"/>
      <c r="HNC161" s="227"/>
      <c r="HND161" s="227"/>
      <c r="HNE161" s="227"/>
      <c r="HNF161" s="227"/>
      <c r="HNG161" s="227"/>
      <c r="HNH161" s="227"/>
      <c r="HNI161" s="227"/>
      <c r="HNJ161" s="227"/>
      <c r="HNK161" s="227"/>
      <c r="HNL161" s="227"/>
      <c r="HNM161" s="227"/>
      <c r="HNN161" s="227"/>
      <c r="HNO161" s="227"/>
      <c r="HNP161" s="227"/>
      <c r="HNQ161" s="227"/>
      <c r="HNR161" s="227"/>
      <c r="HNS161" s="227"/>
      <c r="HNT161" s="227"/>
      <c r="HNU161" s="227"/>
      <c r="HNV161" s="227"/>
      <c r="HNW161" s="227"/>
      <c r="HNX161" s="227"/>
      <c r="HNY161" s="227"/>
      <c r="HNZ161" s="227"/>
      <c r="HOA161" s="227"/>
      <c r="HOB161" s="227"/>
      <c r="HOC161" s="227"/>
      <c r="HOD161" s="227"/>
      <c r="HOE161" s="227"/>
      <c r="HOF161" s="227"/>
      <c r="HOG161" s="227"/>
      <c r="HOH161" s="227"/>
      <c r="HOI161" s="227"/>
      <c r="HOJ161" s="227"/>
      <c r="HOK161" s="227"/>
      <c r="HOL161" s="227"/>
      <c r="HOM161" s="227"/>
      <c r="HON161" s="227"/>
      <c r="HOO161" s="227"/>
      <c r="HOP161" s="227"/>
      <c r="HOQ161" s="227"/>
      <c r="HOR161" s="227"/>
      <c r="HOS161" s="227"/>
      <c r="HOT161" s="227"/>
      <c r="HOU161" s="227"/>
      <c r="HOV161" s="227"/>
      <c r="HOW161" s="227"/>
      <c r="HOX161" s="227"/>
      <c r="HOY161" s="227"/>
      <c r="HOZ161" s="227"/>
      <c r="HPA161" s="227"/>
      <c r="HPB161" s="227"/>
      <c r="HPC161" s="227"/>
      <c r="HPD161" s="227"/>
      <c r="HPE161" s="227"/>
      <c r="HPF161" s="227"/>
      <c r="HPG161" s="227"/>
      <c r="HPH161" s="227"/>
      <c r="HPI161" s="227"/>
      <c r="HPJ161" s="227"/>
      <c r="HPK161" s="227"/>
      <c r="HPL161" s="227"/>
      <c r="HPM161" s="227"/>
      <c r="HPN161" s="227"/>
      <c r="HPO161" s="227"/>
      <c r="HPP161" s="227"/>
      <c r="HPQ161" s="227"/>
      <c r="HPR161" s="227"/>
      <c r="HPS161" s="227"/>
      <c r="HPZ161" s="227"/>
      <c r="HQA161" s="227"/>
      <c r="HQB161" s="227"/>
      <c r="HQC161" s="227"/>
      <c r="HQD161" s="227"/>
      <c r="HQE161" s="227"/>
      <c r="HQF161" s="227"/>
      <c r="HQG161" s="227"/>
      <c r="HQH161" s="227"/>
      <c r="HQI161" s="227"/>
      <c r="HQJ161" s="227"/>
      <c r="HQK161" s="227"/>
      <c r="HQL161" s="227"/>
      <c r="HQM161" s="227"/>
      <c r="HQN161" s="227"/>
      <c r="HQO161" s="227"/>
      <c r="HQP161" s="227"/>
      <c r="HQQ161" s="227"/>
      <c r="HQR161" s="227"/>
      <c r="HQS161" s="227"/>
      <c r="HQT161" s="227"/>
      <c r="HQU161" s="227"/>
      <c r="HQV161" s="227"/>
      <c r="HQW161" s="227"/>
      <c r="HQX161" s="227"/>
      <c r="HQY161" s="227"/>
      <c r="HQZ161" s="227"/>
      <c r="HRA161" s="227"/>
      <c r="HRB161" s="227"/>
      <c r="HRC161" s="227"/>
      <c r="HRD161" s="227"/>
      <c r="HRE161" s="227"/>
      <c r="HRF161" s="227"/>
      <c r="HRG161" s="227"/>
      <c r="HRH161" s="227"/>
      <c r="HRI161" s="227"/>
      <c r="HRJ161" s="227"/>
      <c r="HRK161" s="227"/>
      <c r="HRL161" s="227"/>
      <c r="HRM161" s="227"/>
      <c r="HRN161" s="227"/>
      <c r="HRO161" s="227"/>
      <c r="HRP161" s="227"/>
      <c r="HRQ161" s="227"/>
      <c r="HRR161" s="227"/>
      <c r="HRS161" s="227"/>
      <c r="HRT161" s="227"/>
      <c r="HRU161" s="227"/>
      <c r="HRV161" s="227"/>
      <c r="HRW161" s="227"/>
      <c r="HRX161" s="227"/>
      <c r="HRY161" s="227"/>
      <c r="HRZ161" s="227"/>
      <c r="HSA161" s="227"/>
      <c r="HSB161" s="227"/>
      <c r="HSC161" s="227"/>
      <c r="HSD161" s="227"/>
      <c r="HSE161" s="227"/>
      <c r="HSF161" s="227"/>
      <c r="HSG161" s="227"/>
      <c r="HSH161" s="227"/>
      <c r="HSI161" s="227"/>
      <c r="HSJ161" s="227"/>
      <c r="HSK161" s="227"/>
      <c r="HSL161" s="227"/>
      <c r="HSM161" s="227"/>
      <c r="HSN161" s="227"/>
      <c r="HSO161" s="227"/>
      <c r="HSP161" s="227"/>
      <c r="HSQ161" s="227"/>
      <c r="HSR161" s="227"/>
      <c r="HSS161" s="227"/>
      <c r="HST161" s="227"/>
      <c r="HSU161" s="227"/>
      <c r="HSV161" s="227"/>
      <c r="HSW161" s="227"/>
      <c r="HSX161" s="227"/>
      <c r="HSY161" s="227"/>
      <c r="HSZ161" s="227"/>
      <c r="HTA161" s="227"/>
      <c r="HTB161" s="227"/>
      <c r="HTC161" s="227"/>
      <c r="HTD161" s="227"/>
      <c r="HTE161" s="227"/>
      <c r="HTF161" s="227"/>
      <c r="HTG161" s="227"/>
      <c r="HTH161" s="227"/>
      <c r="HTI161" s="227"/>
      <c r="HTJ161" s="227"/>
      <c r="HTK161" s="227"/>
      <c r="HTL161" s="227"/>
      <c r="HTM161" s="227"/>
      <c r="HTN161" s="227"/>
      <c r="HTO161" s="227"/>
      <c r="HTP161" s="227"/>
      <c r="HTQ161" s="227"/>
      <c r="HTR161" s="227"/>
      <c r="HTS161" s="227"/>
      <c r="HTT161" s="227"/>
      <c r="HTU161" s="227"/>
      <c r="HTV161" s="227"/>
      <c r="HTW161" s="227"/>
      <c r="HTX161" s="227"/>
      <c r="HTY161" s="227"/>
      <c r="HTZ161" s="227"/>
      <c r="HUA161" s="227"/>
      <c r="HUB161" s="227"/>
      <c r="HUC161" s="227"/>
      <c r="HUD161" s="227"/>
      <c r="HUE161" s="227"/>
      <c r="HUF161" s="227"/>
      <c r="HUG161" s="227"/>
      <c r="HUH161" s="227"/>
      <c r="HUI161" s="227"/>
      <c r="HUJ161" s="227"/>
      <c r="HUK161" s="227"/>
      <c r="HUL161" s="227"/>
      <c r="HUM161" s="227"/>
      <c r="HUN161" s="227"/>
      <c r="HUO161" s="227"/>
      <c r="HUP161" s="227"/>
      <c r="HUQ161" s="227"/>
      <c r="HUR161" s="227"/>
      <c r="HUS161" s="227"/>
      <c r="HUT161" s="227"/>
      <c r="HUU161" s="227"/>
      <c r="HUV161" s="227"/>
      <c r="HUW161" s="227"/>
      <c r="HUX161" s="227"/>
      <c r="HUY161" s="227"/>
      <c r="HUZ161" s="227"/>
      <c r="HVA161" s="227"/>
      <c r="HVB161" s="227"/>
      <c r="HVC161" s="227"/>
      <c r="HVD161" s="227"/>
      <c r="HVE161" s="227"/>
      <c r="HVF161" s="227"/>
      <c r="HVG161" s="227"/>
      <c r="HVH161" s="227"/>
      <c r="HVI161" s="227"/>
      <c r="HVJ161" s="227"/>
      <c r="HVK161" s="227"/>
      <c r="HVL161" s="227"/>
      <c r="HVM161" s="227"/>
      <c r="HVN161" s="227"/>
      <c r="HVO161" s="227"/>
      <c r="HVP161" s="227"/>
      <c r="HVQ161" s="227"/>
      <c r="HVR161" s="227"/>
      <c r="HVS161" s="227"/>
      <c r="HVT161" s="227"/>
      <c r="HVU161" s="227"/>
      <c r="HVV161" s="227"/>
      <c r="HVW161" s="227"/>
      <c r="HVX161" s="227"/>
      <c r="HVY161" s="227"/>
      <c r="HVZ161" s="227"/>
      <c r="HWA161" s="227"/>
      <c r="HWB161" s="227"/>
      <c r="HWC161" s="227"/>
      <c r="HWD161" s="227"/>
      <c r="HWE161" s="227"/>
      <c r="HWF161" s="227"/>
      <c r="HWG161" s="227"/>
      <c r="HWH161" s="227"/>
      <c r="HWI161" s="227"/>
      <c r="HWJ161" s="227"/>
      <c r="HWK161" s="227"/>
      <c r="HWL161" s="227"/>
      <c r="HWM161" s="227"/>
      <c r="HWN161" s="227"/>
      <c r="HWO161" s="227"/>
      <c r="HWP161" s="227"/>
      <c r="HWQ161" s="227"/>
      <c r="HWR161" s="227"/>
      <c r="HWS161" s="227"/>
      <c r="HWT161" s="227"/>
      <c r="HWU161" s="227"/>
      <c r="HWV161" s="227"/>
      <c r="HWW161" s="227"/>
      <c r="HWX161" s="227"/>
      <c r="HWY161" s="227"/>
      <c r="HWZ161" s="227"/>
      <c r="HXA161" s="227"/>
      <c r="HXB161" s="227"/>
      <c r="HXC161" s="227"/>
      <c r="HXD161" s="227"/>
      <c r="HXE161" s="227"/>
      <c r="HXF161" s="227"/>
      <c r="HXG161" s="227"/>
      <c r="HXH161" s="227"/>
      <c r="HXI161" s="227"/>
      <c r="HXJ161" s="227"/>
      <c r="HXK161" s="227"/>
      <c r="HXL161" s="227"/>
      <c r="HXM161" s="227"/>
      <c r="HXN161" s="227"/>
      <c r="HXO161" s="227"/>
      <c r="HXP161" s="227"/>
      <c r="HXQ161" s="227"/>
      <c r="HXR161" s="227"/>
      <c r="HXS161" s="227"/>
      <c r="HXT161" s="227"/>
      <c r="HXU161" s="227"/>
      <c r="HXV161" s="227"/>
      <c r="HXW161" s="227"/>
      <c r="HXX161" s="227"/>
      <c r="HXY161" s="227"/>
      <c r="HXZ161" s="227"/>
      <c r="HYA161" s="227"/>
      <c r="HYB161" s="227"/>
      <c r="HYC161" s="227"/>
      <c r="HYD161" s="227"/>
      <c r="HYE161" s="227"/>
      <c r="HYF161" s="227"/>
      <c r="HYG161" s="227"/>
      <c r="HYH161" s="227"/>
      <c r="HYI161" s="227"/>
      <c r="HYJ161" s="227"/>
      <c r="HYK161" s="227"/>
      <c r="HYL161" s="227"/>
      <c r="HYM161" s="227"/>
      <c r="HYN161" s="227"/>
      <c r="HYO161" s="227"/>
      <c r="HYP161" s="227"/>
      <c r="HYQ161" s="227"/>
      <c r="HYR161" s="227"/>
      <c r="HYS161" s="227"/>
      <c r="HYT161" s="227"/>
      <c r="HYU161" s="227"/>
      <c r="HYV161" s="227"/>
      <c r="HYW161" s="227"/>
      <c r="HYX161" s="227"/>
      <c r="HYY161" s="227"/>
      <c r="HYZ161" s="227"/>
      <c r="HZA161" s="227"/>
      <c r="HZB161" s="227"/>
      <c r="HZC161" s="227"/>
      <c r="HZD161" s="227"/>
      <c r="HZE161" s="227"/>
      <c r="HZF161" s="227"/>
      <c r="HZG161" s="227"/>
      <c r="HZH161" s="227"/>
      <c r="HZI161" s="227"/>
      <c r="HZJ161" s="227"/>
      <c r="HZK161" s="227"/>
      <c r="HZL161" s="227"/>
      <c r="HZM161" s="227"/>
      <c r="HZN161" s="227"/>
      <c r="HZO161" s="227"/>
      <c r="HZV161" s="227"/>
      <c r="HZW161" s="227"/>
      <c r="HZX161" s="227"/>
      <c r="HZY161" s="227"/>
      <c r="HZZ161" s="227"/>
      <c r="IAA161" s="227"/>
      <c r="IAB161" s="227"/>
      <c r="IAC161" s="227"/>
      <c r="IAD161" s="227"/>
      <c r="IAE161" s="227"/>
      <c r="IAF161" s="227"/>
      <c r="IAG161" s="227"/>
      <c r="IAH161" s="227"/>
      <c r="IAI161" s="227"/>
      <c r="IAJ161" s="227"/>
      <c r="IAK161" s="227"/>
      <c r="IAL161" s="227"/>
      <c r="IAM161" s="227"/>
      <c r="IAN161" s="227"/>
      <c r="IAO161" s="227"/>
      <c r="IAP161" s="227"/>
      <c r="IAQ161" s="227"/>
      <c r="IAR161" s="227"/>
      <c r="IAS161" s="227"/>
      <c r="IAT161" s="227"/>
      <c r="IAU161" s="227"/>
      <c r="IAV161" s="227"/>
      <c r="IAW161" s="227"/>
      <c r="IAX161" s="227"/>
      <c r="IAY161" s="227"/>
      <c r="IAZ161" s="227"/>
      <c r="IBA161" s="227"/>
      <c r="IBB161" s="227"/>
      <c r="IBC161" s="227"/>
      <c r="IBD161" s="227"/>
      <c r="IBE161" s="227"/>
      <c r="IBF161" s="227"/>
      <c r="IBG161" s="227"/>
      <c r="IBH161" s="227"/>
      <c r="IBI161" s="227"/>
      <c r="IBJ161" s="227"/>
      <c r="IBK161" s="227"/>
      <c r="IBL161" s="227"/>
      <c r="IBM161" s="227"/>
      <c r="IBN161" s="227"/>
      <c r="IBO161" s="227"/>
      <c r="IBP161" s="227"/>
      <c r="IBQ161" s="227"/>
      <c r="IBR161" s="227"/>
      <c r="IBS161" s="227"/>
      <c r="IBT161" s="227"/>
      <c r="IBU161" s="227"/>
      <c r="IBV161" s="227"/>
      <c r="IBW161" s="227"/>
      <c r="IBX161" s="227"/>
      <c r="IBY161" s="227"/>
      <c r="IBZ161" s="227"/>
      <c r="ICA161" s="227"/>
      <c r="ICB161" s="227"/>
      <c r="ICC161" s="227"/>
      <c r="ICD161" s="227"/>
      <c r="ICE161" s="227"/>
      <c r="ICF161" s="227"/>
      <c r="ICG161" s="227"/>
      <c r="ICH161" s="227"/>
      <c r="ICI161" s="227"/>
      <c r="ICJ161" s="227"/>
      <c r="ICK161" s="227"/>
      <c r="ICL161" s="227"/>
      <c r="ICM161" s="227"/>
      <c r="ICN161" s="227"/>
      <c r="ICO161" s="227"/>
      <c r="ICP161" s="227"/>
      <c r="ICQ161" s="227"/>
      <c r="ICR161" s="227"/>
      <c r="ICS161" s="227"/>
      <c r="ICT161" s="227"/>
      <c r="ICU161" s="227"/>
      <c r="ICV161" s="227"/>
      <c r="ICW161" s="227"/>
      <c r="ICX161" s="227"/>
      <c r="ICY161" s="227"/>
      <c r="ICZ161" s="227"/>
      <c r="IDA161" s="227"/>
      <c r="IDB161" s="227"/>
      <c r="IDC161" s="227"/>
      <c r="IDD161" s="227"/>
      <c r="IDE161" s="227"/>
      <c r="IDF161" s="227"/>
      <c r="IDG161" s="227"/>
      <c r="IDH161" s="227"/>
      <c r="IDI161" s="227"/>
      <c r="IDJ161" s="227"/>
      <c r="IDK161" s="227"/>
      <c r="IDL161" s="227"/>
      <c r="IDM161" s="227"/>
      <c r="IDN161" s="227"/>
      <c r="IDO161" s="227"/>
      <c r="IDP161" s="227"/>
      <c r="IDQ161" s="227"/>
      <c r="IDR161" s="227"/>
      <c r="IDS161" s="227"/>
      <c r="IDT161" s="227"/>
      <c r="IDU161" s="227"/>
      <c r="IDV161" s="227"/>
      <c r="IDW161" s="227"/>
      <c r="IDX161" s="227"/>
      <c r="IDY161" s="227"/>
      <c r="IDZ161" s="227"/>
      <c r="IEA161" s="227"/>
      <c r="IEB161" s="227"/>
      <c r="IEC161" s="227"/>
      <c r="IED161" s="227"/>
      <c r="IEE161" s="227"/>
      <c r="IEF161" s="227"/>
      <c r="IEG161" s="227"/>
      <c r="IEH161" s="227"/>
      <c r="IEI161" s="227"/>
      <c r="IEJ161" s="227"/>
      <c r="IEK161" s="227"/>
      <c r="IEL161" s="227"/>
      <c r="IEM161" s="227"/>
      <c r="IEN161" s="227"/>
      <c r="IEO161" s="227"/>
      <c r="IEP161" s="227"/>
      <c r="IEQ161" s="227"/>
      <c r="IER161" s="227"/>
      <c r="IES161" s="227"/>
      <c r="IET161" s="227"/>
      <c r="IEU161" s="227"/>
      <c r="IEV161" s="227"/>
      <c r="IEW161" s="227"/>
      <c r="IEX161" s="227"/>
      <c r="IEY161" s="227"/>
      <c r="IEZ161" s="227"/>
      <c r="IFA161" s="227"/>
      <c r="IFB161" s="227"/>
      <c r="IFC161" s="227"/>
      <c r="IFD161" s="227"/>
      <c r="IFE161" s="227"/>
      <c r="IFF161" s="227"/>
      <c r="IFG161" s="227"/>
      <c r="IFH161" s="227"/>
      <c r="IFI161" s="227"/>
      <c r="IFJ161" s="227"/>
      <c r="IFK161" s="227"/>
      <c r="IFL161" s="227"/>
      <c r="IFM161" s="227"/>
      <c r="IFN161" s="227"/>
      <c r="IFO161" s="227"/>
      <c r="IFP161" s="227"/>
      <c r="IFQ161" s="227"/>
      <c r="IFR161" s="227"/>
      <c r="IFS161" s="227"/>
      <c r="IFT161" s="227"/>
      <c r="IFU161" s="227"/>
      <c r="IFV161" s="227"/>
      <c r="IFW161" s="227"/>
      <c r="IFX161" s="227"/>
      <c r="IFY161" s="227"/>
      <c r="IFZ161" s="227"/>
      <c r="IGA161" s="227"/>
      <c r="IGB161" s="227"/>
      <c r="IGC161" s="227"/>
      <c r="IGD161" s="227"/>
      <c r="IGE161" s="227"/>
      <c r="IGF161" s="227"/>
      <c r="IGG161" s="227"/>
      <c r="IGH161" s="227"/>
      <c r="IGI161" s="227"/>
      <c r="IGJ161" s="227"/>
      <c r="IGK161" s="227"/>
      <c r="IGL161" s="227"/>
      <c r="IGM161" s="227"/>
      <c r="IGN161" s="227"/>
      <c r="IGO161" s="227"/>
      <c r="IGP161" s="227"/>
      <c r="IGQ161" s="227"/>
      <c r="IGR161" s="227"/>
      <c r="IGS161" s="227"/>
      <c r="IGT161" s="227"/>
      <c r="IGU161" s="227"/>
      <c r="IGV161" s="227"/>
      <c r="IGW161" s="227"/>
      <c r="IGX161" s="227"/>
      <c r="IGY161" s="227"/>
      <c r="IGZ161" s="227"/>
      <c r="IHA161" s="227"/>
      <c r="IHB161" s="227"/>
      <c r="IHC161" s="227"/>
      <c r="IHD161" s="227"/>
      <c r="IHE161" s="227"/>
      <c r="IHF161" s="227"/>
      <c r="IHG161" s="227"/>
      <c r="IHH161" s="227"/>
      <c r="IHI161" s="227"/>
      <c r="IHJ161" s="227"/>
      <c r="IHK161" s="227"/>
      <c r="IHL161" s="227"/>
      <c r="IHM161" s="227"/>
      <c r="IHN161" s="227"/>
      <c r="IHO161" s="227"/>
      <c r="IHP161" s="227"/>
      <c r="IHQ161" s="227"/>
      <c r="IHR161" s="227"/>
      <c r="IHS161" s="227"/>
      <c r="IHT161" s="227"/>
      <c r="IHU161" s="227"/>
      <c r="IHV161" s="227"/>
      <c r="IHW161" s="227"/>
      <c r="IHX161" s="227"/>
      <c r="IHY161" s="227"/>
      <c r="IHZ161" s="227"/>
      <c r="IIA161" s="227"/>
      <c r="IIB161" s="227"/>
      <c r="IIC161" s="227"/>
      <c r="IID161" s="227"/>
      <c r="IIE161" s="227"/>
      <c r="IIF161" s="227"/>
      <c r="IIG161" s="227"/>
      <c r="IIH161" s="227"/>
      <c r="III161" s="227"/>
      <c r="IIJ161" s="227"/>
      <c r="IIK161" s="227"/>
      <c r="IIL161" s="227"/>
      <c r="IIM161" s="227"/>
      <c r="IIN161" s="227"/>
      <c r="IIO161" s="227"/>
      <c r="IIP161" s="227"/>
      <c r="IIQ161" s="227"/>
      <c r="IIR161" s="227"/>
      <c r="IIS161" s="227"/>
      <c r="IIT161" s="227"/>
      <c r="IIU161" s="227"/>
      <c r="IIV161" s="227"/>
      <c r="IIW161" s="227"/>
      <c r="IIX161" s="227"/>
      <c r="IIY161" s="227"/>
      <c r="IIZ161" s="227"/>
      <c r="IJA161" s="227"/>
      <c r="IJB161" s="227"/>
      <c r="IJC161" s="227"/>
      <c r="IJD161" s="227"/>
      <c r="IJE161" s="227"/>
      <c r="IJF161" s="227"/>
      <c r="IJG161" s="227"/>
      <c r="IJH161" s="227"/>
      <c r="IJI161" s="227"/>
      <c r="IJJ161" s="227"/>
      <c r="IJK161" s="227"/>
      <c r="IJR161" s="227"/>
      <c r="IJS161" s="227"/>
      <c r="IJT161" s="227"/>
      <c r="IJU161" s="227"/>
      <c r="IJV161" s="227"/>
      <c r="IJW161" s="227"/>
      <c r="IJX161" s="227"/>
      <c r="IJY161" s="227"/>
      <c r="IJZ161" s="227"/>
      <c r="IKA161" s="227"/>
      <c r="IKB161" s="227"/>
      <c r="IKC161" s="227"/>
      <c r="IKD161" s="227"/>
      <c r="IKE161" s="227"/>
      <c r="IKF161" s="227"/>
      <c r="IKG161" s="227"/>
      <c r="IKH161" s="227"/>
      <c r="IKI161" s="227"/>
      <c r="IKJ161" s="227"/>
      <c r="IKK161" s="227"/>
      <c r="IKL161" s="227"/>
      <c r="IKM161" s="227"/>
      <c r="IKN161" s="227"/>
      <c r="IKO161" s="227"/>
      <c r="IKP161" s="227"/>
      <c r="IKQ161" s="227"/>
      <c r="IKR161" s="227"/>
      <c r="IKS161" s="227"/>
      <c r="IKT161" s="227"/>
      <c r="IKU161" s="227"/>
      <c r="IKV161" s="227"/>
      <c r="IKW161" s="227"/>
      <c r="IKX161" s="227"/>
      <c r="IKY161" s="227"/>
      <c r="IKZ161" s="227"/>
      <c r="ILA161" s="227"/>
      <c r="ILB161" s="227"/>
      <c r="ILC161" s="227"/>
      <c r="ILD161" s="227"/>
      <c r="ILE161" s="227"/>
      <c r="ILF161" s="227"/>
      <c r="ILG161" s="227"/>
      <c r="ILH161" s="227"/>
      <c r="ILI161" s="227"/>
      <c r="ILJ161" s="227"/>
      <c r="ILK161" s="227"/>
      <c r="ILL161" s="227"/>
      <c r="ILM161" s="227"/>
      <c r="ILN161" s="227"/>
      <c r="ILO161" s="227"/>
      <c r="ILP161" s="227"/>
      <c r="ILQ161" s="227"/>
      <c r="ILR161" s="227"/>
      <c r="ILS161" s="227"/>
      <c r="ILT161" s="227"/>
      <c r="ILU161" s="227"/>
      <c r="ILV161" s="227"/>
      <c r="ILW161" s="227"/>
      <c r="ILX161" s="227"/>
      <c r="ILY161" s="227"/>
      <c r="ILZ161" s="227"/>
      <c r="IMA161" s="227"/>
      <c r="IMB161" s="227"/>
      <c r="IMC161" s="227"/>
      <c r="IMD161" s="227"/>
      <c r="IME161" s="227"/>
      <c r="IMF161" s="227"/>
      <c r="IMG161" s="227"/>
      <c r="IMH161" s="227"/>
      <c r="IMI161" s="227"/>
      <c r="IMJ161" s="227"/>
      <c r="IMK161" s="227"/>
      <c r="IML161" s="227"/>
      <c r="IMM161" s="227"/>
      <c r="IMN161" s="227"/>
      <c r="IMO161" s="227"/>
      <c r="IMP161" s="227"/>
      <c r="IMQ161" s="227"/>
      <c r="IMR161" s="227"/>
      <c r="IMS161" s="227"/>
      <c r="IMT161" s="227"/>
      <c r="IMU161" s="227"/>
      <c r="IMV161" s="227"/>
      <c r="IMW161" s="227"/>
      <c r="IMX161" s="227"/>
      <c r="IMY161" s="227"/>
      <c r="IMZ161" s="227"/>
      <c r="INA161" s="227"/>
      <c r="INB161" s="227"/>
      <c r="INC161" s="227"/>
      <c r="IND161" s="227"/>
      <c r="INE161" s="227"/>
      <c r="INF161" s="227"/>
      <c r="ING161" s="227"/>
      <c r="INH161" s="227"/>
      <c r="INI161" s="227"/>
      <c r="INJ161" s="227"/>
      <c r="INK161" s="227"/>
      <c r="INL161" s="227"/>
      <c r="INM161" s="227"/>
      <c r="INN161" s="227"/>
      <c r="INO161" s="227"/>
      <c r="INP161" s="227"/>
      <c r="INQ161" s="227"/>
      <c r="INR161" s="227"/>
      <c r="INS161" s="227"/>
      <c r="INT161" s="227"/>
      <c r="INU161" s="227"/>
      <c r="INV161" s="227"/>
      <c r="INW161" s="227"/>
      <c r="INX161" s="227"/>
      <c r="INY161" s="227"/>
      <c r="INZ161" s="227"/>
      <c r="IOA161" s="227"/>
      <c r="IOB161" s="227"/>
      <c r="IOC161" s="227"/>
      <c r="IOD161" s="227"/>
      <c r="IOE161" s="227"/>
      <c r="IOF161" s="227"/>
      <c r="IOG161" s="227"/>
      <c r="IOH161" s="227"/>
      <c r="IOI161" s="227"/>
      <c r="IOJ161" s="227"/>
      <c r="IOK161" s="227"/>
      <c r="IOL161" s="227"/>
      <c r="IOM161" s="227"/>
      <c r="ION161" s="227"/>
      <c r="IOO161" s="227"/>
      <c r="IOP161" s="227"/>
      <c r="IOQ161" s="227"/>
      <c r="IOR161" s="227"/>
      <c r="IOS161" s="227"/>
      <c r="IOT161" s="227"/>
      <c r="IOU161" s="227"/>
      <c r="IOV161" s="227"/>
      <c r="IOW161" s="227"/>
      <c r="IOX161" s="227"/>
      <c r="IOY161" s="227"/>
      <c r="IOZ161" s="227"/>
      <c r="IPA161" s="227"/>
      <c r="IPB161" s="227"/>
      <c r="IPC161" s="227"/>
      <c r="IPD161" s="227"/>
      <c r="IPE161" s="227"/>
      <c r="IPF161" s="227"/>
      <c r="IPG161" s="227"/>
      <c r="IPH161" s="227"/>
      <c r="IPI161" s="227"/>
      <c r="IPJ161" s="227"/>
      <c r="IPK161" s="227"/>
      <c r="IPL161" s="227"/>
      <c r="IPM161" s="227"/>
      <c r="IPN161" s="227"/>
      <c r="IPO161" s="227"/>
      <c r="IPP161" s="227"/>
      <c r="IPQ161" s="227"/>
      <c r="IPR161" s="227"/>
      <c r="IPS161" s="227"/>
      <c r="IPT161" s="227"/>
      <c r="IPU161" s="227"/>
      <c r="IPV161" s="227"/>
      <c r="IPW161" s="227"/>
      <c r="IPX161" s="227"/>
      <c r="IPY161" s="227"/>
      <c r="IPZ161" s="227"/>
      <c r="IQA161" s="227"/>
      <c r="IQB161" s="227"/>
      <c r="IQC161" s="227"/>
      <c r="IQD161" s="227"/>
      <c r="IQE161" s="227"/>
      <c r="IQF161" s="227"/>
      <c r="IQG161" s="227"/>
      <c r="IQH161" s="227"/>
      <c r="IQI161" s="227"/>
      <c r="IQJ161" s="227"/>
      <c r="IQK161" s="227"/>
      <c r="IQL161" s="227"/>
      <c r="IQM161" s="227"/>
      <c r="IQN161" s="227"/>
      <c r="IQO161" s="227"/>
      <c r="IQP161" s="227"/>
      <c r="IQQ161" s="227"/>
      <c r="IQR161" s="227"/>
      <c r="IQS161" s="227"/>
      <c r="IQT161" s="227"/>
      <c r="IQU161" s="227"/>
      <c r="IQV161" s="227"/>
      <c r="IQW161" s="227"/>
      <c r="IQX161" s="227"/>
      <c r="IQY161" s="227"/>
      <c r="IQZ161" s="227"/>
      <c r="IRA161" s="227"/>
      <c r="IRB161" s="227"/>
      <c r="IRC161" s="227"/>
      <c r="IRD161" s="227"/>
      <c r="IRE161" s="227"/>
      <c r="IRF161" s="227"/>
      <c r="IRG161" s="227"/>
      <c r="IRH161" s="227"/>
      <c r="IRI161" s="227"/>
      <c r="IRJ161" s="227"/>
      <c r="IRK161" s="227"/>
      <c r="IRL161" s="227"/>
      <c r="IRM161" s="227"/>
      <c r="IRN161" s="227"/>
      <c r="IRO161" s="227"/>
      <c r="IRP161" s="227"/>
      <c r="IRQ161" s="227"/>
      <c r="IRR161" s="227"/>
      <c r="IRS161" s="227"/>
      <c r="IRT161" s="227"/>
      <c r="IRU161" s="227"/>
      <c r="IRV161" s="227"/>
      <c r="IRW161" s="227"/>
      <c r="IRX161" s="227"/>
      <c r="IRY161" s="227"/>
      <c r="IRZ161" s="227"/>
      <c r="ISA161" s="227"/>
      <c r="ISB161" s="227"/>
      <c r="ISC161" s="227"/>
      <c r="ISD161" s="227"/>
      <c r="ISE161" s="227"/>
      <c r="ISF161" s="227"/>
      <c r="ISG161" s="227"/>
      <c r="ISH161" s="227"/>
      <c r="ISI161" s="227"/>
      <c r="ISJ161" s="227"/>
      <c r="ISK161" s="227"/>
      <c r="ISL161" s="227"/>
      <c r="ISM161" s="227"/>
      <c r="ISN161" s="227"/>
      <c r="ISO161" s="227"/>
      <c r="ISP161" s="227"/>
      <c r="ISQ161" s="227"/>
      <c r="ISR161" s="227"/>
      <c r="ISS161" s="227"/>
      <c r="IST161" s="227"/>
      <c r="ISU161" s="227"/>
      <c r="ISV161" s="227"/>
      <c r="ISW161" s="227"/>
      <c r="ISX161" s="227"/>
      <c r="ISY161" s="227"/>
      <c r="ISZ161" s="227"/>
      <c r="ITA161" s="227"/>
      <c r="ITB161" s="227"/>
      <c r="ITC161" s="227"/>
      <c r="ITD161" s="227"/>
      <c r="ITE161" s="227"/>
      <c r="ITF161" s="227"/>
      <c r="ITG161" s="227"/>
      <c r="ITN161" s="227"/>
      <c r="ITO161" s="227"/>
      <c r="ITP161" s="227"/>
      <c r="ITQ161" s="227"/>
      <c r="ITR161" s="227"/>
      <c r="ITS161" s="227"/>
      <c r="ITT161" s="227"/>
      <c r="ITU161" s="227"/>
      <c r="ITV161" s="227"/>
      <c r="ITW161" s="227"/>
      <c r="ITX161" s="227"/>
      <c r="ITY161" s="227"/>
      <c r="ITZ161" s="227"/>
      <c r="IUA161" s="227"/>
      <c r="IUB161" s="227"/>
      <c r="IUC161" s="227"/>
      <c r="IUD161" s="227"/>
      <c r="IUE161" s="227"/>
      <c r="IUF161" s="227"/>
      <c r="IUG161" s="227"/>
      <c r="IUH161" s="227"/>
      <c r="IUI161" s="227"/>
      <c r="IUJ161" s="227"/>
      <c r="IUK161" s="227"/>
      <c r="IUL161" s="227"/>
      <c r="IUM161" s="227"/>
      <c r="IUN161" s="227"/>
      <c r="IUO161" s="227"/>
      <c r="IUP161" s="227"/>
      <c r="IUQ161" s="227"/>
      <c r="IUR161" s="227"/>
      <c r="IUS161" s="227"/>
      <c r="IUT161" s="227"/>
      <c r="IUU161" s="227"/>
      <c r="IUV161" s="227"/>
      <c r="IUW161" s="227"/>
      <c r="IUX161" s="227"/>
      <c r="IUY161" s="227"/>
      <c r="IUZ161" s="227"/>
      <c r="IVA161" s="227"/>
      <c r="IVB161" s="227"/>
      <c r="IVC161" s="227"/>
      <c r="IVD161" s="227"/>
      <c r="IVE161" s="227"/>
      <c r="IVF161" s="227"/>
      <c r="IVG161" s="227"/>
      <c r="IVH161" s="227"/>
      <c r="IVI161" s="227"/>
      <c r="IVJ161" s="227"/>
      <c r="IVK161" s="227"/>
      <c r="IVL161" s="227"/>
      <c r="IVM161" s="227"/>
      <c r="IVN161" s="227"/>
      <c r="IVO161" s="227"/>
      <c r="IVP161" s="227"/>
      <c r="IVQ161" s="227"/>
      <c r="IVR161" s="227"/>
      <c r="IVS161" s="227"/>
      <c r="IVT161" s="227"/>
      <c r="IVU161" s="227"/>
      <c r="IVV161" s="227"/>
      <c r="IVW161" s="227"/>
      <c r="IVX161" s="227"/>
      <c r="IVY161" s="227"/>
      <c r="IVZ161" s="227"/>
      <c r="IWA161" s="227"/>
      <c r="IWB161" s="227"/>
      <c r="IWC161" s="227"/>
      <c r="IWD161" s="227"/>
      <c r="IWE161" s="227"/>
      <c r="IWF161" s="227"/>
      <c r="IWG161" s="227"/>
      <c r="IWH161" s="227"/>
      <c r="IWI161" s="227"/>
      <c r="IWJ161" s="227"/>
      <c r="IWK161" s="227"/>
      <c r="IWL161" s="227"/>
      <c r="IWM161" s="227"/>
      <c r="IWN161" s="227"/>
      <c r="IWO161" s="227"/>
      <c r="IWP161" s="227"/>
      <c r="IWQ161" s="227"/>
      <c r="IWR161" s="227"/>
      <c r="IWS161" s="227"/>
      <c r="IWT161" s="227"/>
      <c r="IWU161" s="227"/>
      <c r="IWV161" s="227"/>
      <c r="IWW161" s="227"/>
      <c r="IWX161" s="227"/>
      <c r="IWY161" s="227"/>
      <c r="IWZ161" s="227"/>
      <c r="IXA161" s="227"/>
      <c r="IXB161" s="227"/>
      <c r="IXC161" s="227"/>
      <c r="IXD161" s="227"/>
      <c r="IXE161" s="227"/>
      <c r="IXF161" s="227"/>
      <c r="IXG161" s="227"/>
      <c r="IXH161" s="227"/>
      <c r="IXI161" s="227"/>
      <c r="IXJ161" s="227"/>
      <c r="IXK161" s="227"/>
      <c r="IXL161" s="227"/>
      <c r="IXM161" s="227"/>
      <c r="IXN161" s="227"/>
      <c r="IXO161" s="227"/>
      <c r="IXP161" s="227"/>
      <c r="IXQ161" s="227"/>
      <c r="IXR161" s="227"/>
      <c r="IXS161" s="227"/>
      <c r="IXT161" s="227"/>
      <c r="IXU161" s="227"/>
      <c r="IXV161" s="227"/>
      <c r="IXW161" s="227"/>
      <c r="IXX161" s="227"/>
      <c r="IXY161" s="227"/>
      <c r="IXZ161" s="227"/>
      <c r="IYA161" s="227"/>
      <c r="IYB161" s="227"/>
      <c r="IYC161" s="227"/>
      <c r="IYD161" s="227"/>
      <c r="IYE161" s="227"/>
      <c r="IYF161" s="227"/>
      <c r="IYG161" s="227"/>
      <c r="IYH161" s="227"/>
      <c r="IYI161" s="227"/>
      <c r="IYJ161" s="227"/>
      <c r="IYK161" s="227"/>
      <c r="IYL161" s="227"/>
      <c r="IYM161" s="227"/>
      <c r="IYN161" s="227"/>
      <c r="IYO161" s="227"/>
      <c r="IYP161" s="227"/>
      <c r="IYQ161" s="227"/>
      <c r="IYR161" s="227"/>
      <c r="IYS161" s="227"/>
      <c r="IYT161" s="227"/>
      <c r="IYU161" s="227"/>
      <c r="IYV161" s="227"/>
      <c r="IYW161" s="227"/>
      <c r="IYX161" s="227"/>
      <c r="IYY161" s="227"/>
      <c r="IYZ161" s="227"/>
      <c r="IZA161" s="227"/>
      <c r="IZB161" s="227"/>
      <c r="IZC161" s="227"/>
      <c r="IZD161" s="227"/>
      <c r="IZE161" s="227"/>
      <c r="IZF161" s="227"/>
      <c r="IZG161" s="227"/>
      <c r="IZH161" s="227"/>
      <c r="IZI161" s="227"/>
      <c r="IZJ161" s="227"/>
      <c r="IZK161" s="227"/>
      <c r="IZL161" s="227"/>
      <c r="IZM161" s="227"/>
      <c r="IZN161" s="227"/>
      <c r="IZO161" s="227"/>
      <c r="IZP161" s="227"/>
      <c r="IZQ161" s="227"/>
      <c r="IZR161" s="227"/>
      <c r="IZS161" s="227"/>
      <c r="IZT161" s="227"/>
      <c r="IZU161" s="227"/>
      <c r="IZV161" s="227"/>
      <c r="IZW161" s="227"/>
      <c r="IZX161" s="227"/>
      <c r="IZY161" s="227"/>
      <c r="IZZ161" s="227"/>
      <c r="JAA161" s="227"/>
      <c r="JAB161" s="227"/>
      <c r="JAC161" s="227"/>
      <c r="JAD161" s="227"/>
      <c r="JAE161" s="227"/>
      <c r="JAF161" s="227"/>
      <c r="JAG161" s="227"/>
      <c r="JAH161" s="227"/>
      <c r="JAI161" s="227"/>
      <c r="JAJ161" s="227"/>
      <c r="JAK161" s="227"/>
      <c r="JAL161" s="227"/>
      <c r="JAM161" s="227"/>
      <c r="JAN161" s="227"/>
      <c r="JAO161" s="227"/>
      <c r="JAP161" s="227"/>
      <c r="JAQ161" s="227"/>
      <c r="JAR161" s="227"/>
      <c r="JAS161" s="227"/>
      <c r="JAT161" s="227"/>
      <c r="JAU161" s="227"/>
      <c r="JAV161" s="227"/>
      <c r="JAW161" s="227"/>
      <c r="JAX161" s="227"/>
      <c r="JAY161" s="227"/>
      <c r="JAZ161" s="227"/>
      <c r="JBA161" s="227"/>
      <c r="JBB161" s="227"/>
      <c r="JBC161" s="227"/>
      <c r="JBD161" s="227"/>
      <c r="JBE161" s="227"/>
      <c r="JBF161" s="227"/>
      <c r="JBG161" s="227"/>
      <c r="JBH161" s="227"/>
      <c r="JBI161" s="227"/>
      <c r="JBJ161" s="227"/>
      <c r="JBK161" s="227"/>
      <c r="JBL161" s="227"/>
      <c r="JBM161" s="227"/>
      <c r="JBN161" s="227"/>
      <c r="JBO161" s="227"/>
      <c r="JBP161" s="227"/>
      <c r="JBQ161" s="227"/>
      <c r="JBR161" s="227"/>
      <c r="JBS161" s="227"/>
      <c r="JBT161" s="227"/>
      <c r="JBU161" s="227"/>
      <c r="JBV161" s="227"/>
      <c r="JBW161" s="227"/>
      <c r="JBX161" s="227"/>
      <c r="JBY161" s="227"/>
      <c r="JBZ161" s="227"/>
      <c r="JCA161" s="227"/>
      <c r="JCB161" s="227"/>
      <c r="JCC161" s="227"/>
      <c r="JCD161" s="227"/>
      <c r="JCE161" s="227"/>
      <c r="JCF161" s="227"/>
      <c r="JCG161" s="227"/>
      <c r="JCH161" s="227"/>
      <c r="JCI161" s="227"/>
      <c r="JCJ161" s="227"/>
      <c r="JCK161" s="227"/>
      <c r="JCL161" s="227"/>
      <c r="JCM161" s="227"/>
      <c r="JCN161" s="227"/>
      <c r="JCO161" s="227"/>
      <c r="JCP161" s="227"/>
      <c r="JCQ161" s="227"/>
      <c r="JCR161" s="227"/>
      <c r="JCS161" s="227"/>
      <c r="JCT161" s="227"/>
      <c r="JCU161" s="227"/>
      <c r="JCV161" s="227"/>
      <c r="JCW161" s="227"/>
      <c r="JCX161" s="227"/>
      <c r="JCY161" s="227"/>
      <c r="JCZ161" s="227"/>
      <c r="JDA161" s="227"/>
      <c r="JDB161" s="227"/>
      <c r="JDC161" s="227"/>
      <c r="JDJ161" s="227"/>
      <c r="JDK161" s="227"/>
      <c r="JDL161" s="227"/>
      <c r="JDM161" s="227"/>
      <c r="JDN161" s="227"/>
      <c r="JDO161" s="227"/>
      <c r="JDP161" s="227"/>
      <c r="JDQ161" s="227"/>
      <c r="JDR161" s="227"/>
      <c r="JDS161" s="227"/>
      <c r="JDT161" s="227"/>
      <c r="JDU161" s="227"/>
      <c r="JDV161" s="227"/>
      <c r="JDW161" s="227"/>
      <c r="JDX161" s="227"/>
      <c r="JDY161" s="227"/>
      <c r="JDZ161" s="227"/>
      <c r="JEA161" s="227"/>
      <c r="JEB161" s="227"/>
      <c r="JEC161" s="227"/>
      <c r="JED161" s="227"/>
      <c r="JEE161" s="227"/>
      <c r="JEF161" s="227"/>
      <c r="JEG161" s="227"/>
      <c r="JEH161" s="227"/>
      <c r="JEI161" s="227"/>
      <c r="JEJ161" s="227"/>
      <c r="JEK161" s="227"/>
      <c r="JEL161" s="227"/>
      <c r="JEM161" s="227"/>
      <c r="JEN161" s="227"/>
      <c r="JEO161" s="227"/>
      <c r="JEP161" s="227"/>
      <c r="JEQ161" s="227"/>
      <c r="JER161" s="227"/>
      <c r="JES161" s="227"/>
      <c r="JET161" s="227"/>
      <c r="JEU161" s="227"/>
      <c r="JEV161" s="227"/>
      <c r="JEW161" s="227"/>
      <c r="JEX161" s="227"/>
      <c r="JEY161" s="227"/>
      <c r="JEZ161" s="227"/>
      <c r="JFA161" s="227"/>
      <c r="JFB161" s="227"/>
      <c r="JFC161" s="227"/>
      <c r="JFD161" s="227"/>
      <c r="JFE161" s="227"/>
      <c r="JFF161" s="227"/>
      <c r="JFG161" s="227"/>
      <c r="JFH161" s="227"/>
      <c r="JFI161" s="227"/>
      <c r="JFJ161" s="227"/>
      <c r="JFK161" s="227"/>
      <c r="JFL161" s="227"/>
      <c r="JFM161" s="227"/>
      <c r="JFN161" s="227"/>
      <c r="JFO161" s="227"/>
      <c r="JFP161" s="227"/>
      <c r="JFQ161" s="227"/>
      <c r="JFR161" s="227"/>
      <c r="JFS161" s="227"/>
      <c r="JFT161" s="227"/>
      <c r="JFU161" s="227"/>
      <c r="JFV161" s="227"/>
      <c r="JFW161" s="227"/>
      <c r="JFX161" s="227"/>
      <c r="JFY161" s="227"/>
      <c r="JFZ161" s="227"/>
      <c r="JGA161" s="227"/>
      <c r="JGB161" s="227"/>
      <c r="JGC161" s="227"/>
      <c r="JGD161" s="227"/>
      <c r="JGE161" s="227"/>
      <c r="JGF161" s="227"/>
      <c r="JGG161" s="227"/>
      <c r="JGH161" s="227"/>
      <c r="JGI161" s="227"/>
      <c r="JGJ161" s="227"/>
      <c r="JGK161" s="227"/>
      <c r="JGL161" s="227"/>
      <c r="JGM161" s="227"/>
      <c r="JGN161" s="227"/>
      <c r="JGO161" s="227"/>
      <c r="JGP161" s="227"/>
      <c r="JGQ161" s="227"/>
      <c r="JGR161" s="227"/>
      <c r="JGS161" s="227"/>
      <c r="JGT161" s="227"/>
      <c r="JGU161" s="227"/>
      <c r="JGV161" s="227"/>
      <c r="JGW161" s="227"/>
      <c r="JGX161" s="227"/>
      <c r="JGY161" s="227"/>
      <c r="JGZ161" s="227"/>
      <c r="JHA161" s="227"/>
      <c r="JHB161" s="227"/>
      <c r="JHC161" s="227"/>
      <c r="JHD161" s="227"/>
      <c r="JHE161" s="227"/>
      <c r="JHF161" s="227"/>
      <c r="JHG161" s="227"/>
      <c r="JHH161" s="227"/>
      <c r="JHI161" s="227"/>
      <c r="JHJ161" s="227"/>
      <c r="JHK161" s="227"/>
      <c r="JHL161" s="227"/>
      <c r="JHM161" s="227"/>
      <c r="JHN161" s="227"/>
      <c r="JHO161" s="227"/>
      <c r="JHP161" s="227"/>
      <c r="JHQ161" s="227"/>
      <c r="JHR161" s="227"/>
      <c r="JHS161" s="227"/>
      <c r="JHT161" s="227"/>
      <c r="JHU161" s="227"/>
      <c r="JHV161" s="227"/>
      <c r="JHW161" s="227"/>
      <c r="JHX161" s="227"/>
      <c r="JHY161" s="227"/>
      <c r="JHZ161" s="227"/>
      <c r="JIA161" s="227"/>
      <c r="JIB161" s="227"/>
      <c r="JIC161" s="227"/>
      <c r="JID161" s="227"/>
      <c r="JIE161" s="227"/>
      <c r="JIF161" s="227"/>
      <c r="JIG161" s="227"/>
      <c r="JIH161" s="227"/>
      <c r="JII161" s="227"/>
      <c r="JIJ161" s="227"/>
      <c r="JIK161" s="227"/>
      <c r="JIL161" s="227"/>
      <c r="JIM161" s="227"/>
      <c r="JIN161" s="227"/>
      <c r="JIO161" s="227"/>
      <c r="JIP161" s="227"/>
      <c r="JIQ161" s="227"/>
      <c r="JIR161" s="227"/>
      <c r="JIS161" s="227"/>
      <c r="JIT161" s="227"/>
      <c r="JIU161" s="227"/>
      <c r="JIV161" s="227"/>
      <c r="JIW161" s="227"/>
      <c r="JIX161" s="227"/>
      <c r="JIY161" s="227"/>
      <c r="JIZ161" s="227"/>
      <c r="JJA161" s="227"/>
      <c r="JJB161" s="227"/>
      <c r="JJC161" s="227"/>
      <c r="JJD161" s="227"/>
      <c r="JJE161" s="227"/>
      <c r="JJF161" s="227"/>
      <c r="JJG161" s="227"/>
      <c r="JJH161" s="227"/>
      <c r="JJI161" s="227"/>
      <c r="JJJ161" s="227"/>
      <c r="JJK161" s="227"/>
      <c r="JJL161" s="227"/>
      <c r="JJM161" s="227"/>
      <c r="JJN161" s="227"/>
      <c r="JJO161" s="227"/>
      <c r="JJP161" s="227"/>
      <c r="JJQ161" s="227"/>
      <c r="JJR161" s="227"/>
      <c r="JJS161" s="227"/>
      <c r="JJT161" s="227"/>
      <c r="JJU161" s="227"/>
      <c r="JJV161" s="227"/>
      <c r="JJW161" s="227"/>
      <c r="JJX161" s="227"/>
      <c r="JJY161" s="227"/>
      <c r="JJZ161" s="227"/>
      <c r="JKA161" s="227"/>
      <c r="JKB161" s="227"/>
      <c r="JKC161" s="227"/>
      <c r="JKD161" s="227"/>
      <c r="JKE161" s="227"/>
      <c r="JKF161" s="227"/>
      <c r="JKG161" s="227"/>
      <c r="JKH161" s="227"/>
      <c r="JKI161" s="227"/>
      <c r="JKJ161" s="227"/>
      <c r="JKK161" s="227"/>
      <c r="JKL161" s="227"/>
      <c r="JKM161" s="227"/>
      <c r="JKN161" s="227"/>
      <c r="JKO161" s="227"/>
      <c r="JKP161" s="227"/>
      <c r="JKQ161" s="227"/>
      <c r="JKR161" s="227"/>
      <c r="JKS161" s="227"/>
      <c r="JKT161" s="227"/>
      <c r="JKU161" s="227"/>
      <c r="JKV161" s="227"/>
      <c r="JKW161" s="227"/>
      <c r="JKX161" s="227"/>
      <c r="JKY161" s="227"/>
      <c r="JKZ161" s="227"/>
      <c r="JLA161" s="227"/>
      <c r="JLB161" s="227"/>
      <c r="JLC161" s="227"/>
      <c r="JLD161" s="227"/>
      <c r="JLE161" s="227"/>
      <c r="JLF161" s="227"/>
      <c r="JLG161" s="227"/>
      <c r="JLH161" s="227"/>
      <c r="JLI161" s="227"/>
      <c r="JLJ161" s="227"/>
      <c r="JLK161" s="227"/>
      <c r="JLL161" s="227"/>
      <c r="JLM161" s="227"/>
      <c r="JLN161" s="227"/>
      <c r="JLO161" s="227"/>
      <c r="JLP161" s="227"/>
      <c r="JLQ161" s="227"/>
      <c r="JLR161" s="227"/>
      <c r="JLS161" s="227"/>
      <c r="JLT161" s="227"/>
      <c r="JLU161" s="227"/>
      <c r="JLV161" s="227"/>
      <c r="JLW161" s="227"/>
      <c r="JLX161" s="227"/>
      <c r="JLY161" s="227"/>
      <c r="JLZ161" s="227"/>
      <c r="JMA161" s="227"/>
      <c r="JMB161" s="227"/>
      <c r="JMC161" s="227"/>
      <c r="JMD161" s="227"/>
      <c r="JME161" s="227"/>
      <c r="JMF161" s="227"/>
      <c r="JMG161" s="227"/>
      <c r="JMH161" s="227"/>
      <c r="JMI161" s="227"/>
      <c r="JMJ161" s="227"/>
      <c r="JMK161" s="227"/>
      <c r="JML161" s="227"/>
      <c r="JMM161" s="227"/>
      <c r="JMN161" s="227"/>
      <c r="JMO161" s="227"/>
      <c r="JMP161" s="227"/>
      <c r="JMQ161" s="227"/>
      <c r="JMR161" s="227"/>
      <c r="JMS161" s="227"/>
      <c r="JMT161" s="227"/>
      <c r="JMU161" s="227"/>
      <c r="JMV161" s="227"/>
      <c r="JMW161" s="227"/>
      <c r="JMX161" s="227"/>
      <c r="JMY161" s="227"/>
      <c r="JNF161" s="227"/>
      <c r="JNG161" s="227"/>
      <c r="JNH161" s="227"/>
      <c r="JNI161" s="227"/>
      <c r="JNJ161" s="227"/>
      <c r="JNK161" s="227"/>
      <c r="JNL161" s="227"/>
      <c r="JNM161" s="227"/>
      <c r="JNN161" s="227"/>
      <c r="JNO161" s="227"/>
      <c r="JNP161" s="227"/>
      <c r="JNQ161" s="227"/>
      <c r="JNR161" s="227"/>
      <c r="JNS161" s="227"/>
      <c r="JNT161" s="227"/>
      <c r="JNU161" s="227"/>
      <c r="JNV161" s="227"/>
      <c r="JNW161" s="227"/>
      <c r="JNX161" s="227"/>
      <c r="JNY161" s="227"/>
      <c r="JNZ161" s="227"/>
      <c r="JOA161" s="227"/>
      <c r="JOB161" s="227"/>
      <c r="JOC161" s="227"/>
      <c r="JOD161" s="227"/>
      <c r="JOE161" s="227"/>
      <c r="JOF161" s="227"/>
      <c r="JOG161" s="227"/>
      <c r="JOH161" s="227"/>
      <c r="JOI161" s="227"/>
      <c r="JOJ161" s="227"/>
      <c r="JOK161" s="227"/>
      <c r="JOL161" s="227"/>
      <c r="JOM161" s="227"/>
      <c r="JON161" s="227"/>
      <c r="JOO161" s="227"/>
      <c r="JOP161" s="227"/>
      <c r="JOQ161" s="227"/>
      <c r="JOR161" s="227"/>
      <c r="JOS161" s="227"/>
      <c r="JOT161" s="227"/>
      <c r="JOU161" s="227"/>
      <c r="JOV161" s="227"/>
      <c r="JOW161" s="227"/>
      <c r="JOX161" s="227"/>
      <c r="JOY161" s="227"/>
      <c r="JOZ161" s="227"/>
      <c r="JPA161" s="227"/>
      <c r="JPB161" s="227"/>
      <c r="JPC161" s="227"/>
      <c r="JPD161" s="227"/>
      <c r="JPE161" s="227"/>
      <c r="JPF161" s="227"/>
      <c r="JPG161" s="227"/>
      <c r="JPH161" s="227"/>
      <c r="JPI161" s="227"/>
      <c r="JPJ161" s="227"/>
      <c r="JPK161" s="227"/>
      <c r="JPL161" s="227"/>
      <c r="JPM161" s="227"/>
      <c r="JPN161" s="227"/>
      <c r="JPO161" s="227"/>
      <c r="JPP161" s="227"/>
      <c r="JPQ161" s="227"/>
      <c r="JPR161" s="227"/>
      <c r="JPS161" s="227"/>
      <c r="JPT161" s="227"/>
      <c r="JPU161" s="227"/>
      <c r="JPV161" s="227"/>
      <c r="JPW161" s="227"/>
      <c r="JPX161" s="227"/>
      <c r="JPY161" s="227"/>
      <c r="JPZ161" s="227"/>
      <c r="JQA161" s="227"/>
      <c r="JQB161" s="227"/>
      <c r="JQC161" s="227"/>
      <c r="JQD161" s="227"/>
      <c r="JQE161" s="227"/>
      <c r="JQF161" s="227"/>
      <c r="JQG161" s="227"/>
      <c r="JQH161" s="227"/>
      <c r="JQI161" s="227"/>
      <c r="JQJ161" s="227"/>
      <c r="JQK161" s="227"/>
      <c r="JQL161" s="227"/>
      <c r="JQM161" s="227"/>
      <c r="JQN161" s="227"/>
      <c r="JQO161" s="227"/>
      <c r="JQP161" s="227"/>
      <c r="JQQ161" s="227"/>
      <c r="JQR161" s="227"/>
      <c r="JQS161" s="227"/>
      <c r="JQT161" s="227"/>
      <c r="JQU161" s="227"/>
      <c r="JQV161" s="227"/>
      <c r="JQW161" s="227"/>
      <c r="JQX161" s="227"/>
      <c r="JQY161" s="227"/>
      <c r="JQZ161" s="227"/>
      <c r="JRA161" s="227"/>
      <c r="JRB161" s="227"/>
      <c r="JRC161" s="227"/>
      <c r="JRD161" s="227"/>
      <c r="JRE161" s="227"/>
      <c r="JRF161" s="227"/>
      <c r="JRG161" s="227"/>
      <c r="JRH161" s="227"/>
      <c r="JRI161" s="227"/>
      <c r="JRJ161" s="227"/>
      <c r="JRK161" s="227"/>
      <c r="JRL161" s="227"/>
      <c r="JRM161" s="227"/>
      <c r="JRN161" s="227"/>
      <c r="JRO161" s="227"/>
      <c r="JRP161" s="227"/>
      <c r="JRQ161" s="227"/>
      <c r="JRR161" s="227"/>
      <c r="JRS161" s="227"/>
      <c r="JRT161" s="227"/>
      <c r="JRU161" s="227"/>
      <c r="JRV161" s="227"/>
      <c r="JRW161" s="227"/>
      <c r="JRX161" s="227"/>
      <c r="JRY161" s="227"/>
      <c r="JRZ161" s="227"/>
      <c r="JSA161" s="227"/>
      <c r="JSB161" s="227"/>
      <c r="JSC161" s="227"/>
      <c r="JSD161" s="227"/>
      <c r="JSE161" s="227"/>
      <c r="JSF161" s="227"/>
      <c r="JSG161" s="227"/>
      <c r="JSH161" s="227"/>
      <c r="JSI161" s="227"/>
      <c r="JSJ161" s="227"/>
      <c r="JSK161" s="227"/>
      <c r="JSL161" s="227"/>
      <c r="JSM161" s="227"/>
      <c r="JSN161" s="227"/>
      <c r="JSO161" s="227"/>
      <c r="JSP161" s="227"/>
      <c r="JSQ161" s="227"/>
      <c r="JSR161" s="227"/>
      <c r="JSS161" s="227"/>
      <c r="JST161" s="227"/>
      <c r="JSU161" s="227"/>
      <c r="JSV161" s="227"/>
      <c r="JSW161" s="227"/>
      <c r="JSX161" s="227"/>
      <c r="JSY161" s="227"/>
      <c r="JSZ161" s="227"/>
      <c r="JTA161" s="227"/>
      <c r="JTB161" s="227"/>
      <c r="JTC161" s="227"/>
      <c r="JTD161" s="227"/>
      <c r="JTE161" s="227"/>
      <c r="JTF161" s="227"/>
      <c r="JTG161" s="227"/>
      <c r="JTH161" s="227"/>
      <c r="JTI161" s="227"/>
      <c r="JTJ161" s="227"/>
      <c r="JTK161" s="227"/>
      <c r="JTL161" s="227"/>
      <c r="JTM161" s="227"/>
      <c r="JTN161" s="227"/>
      <c r="JTO161" s="227"/>
      <c r="JTP161" s="227"/>
      <c r="JTQ161" s="227"/>
      <c r="JTR161" s="227"/>
      <c r="JTS161" s="227"/>
      <c r="JTT161" s="227"/>
      <c r="JTU161" s="227"/>
      <c r="JTV161" s="227"/>
      <c r="JTW161" s="227"/>
      <c r="JTX161" s="227"/>
      <c r="JTY161" s="227"/>
      <c r="JTZ161" s="227"/>
      <c r="JUA161" s="227"/>
      <c r="JUB161" s="227"/>
      <c r="JUC161" s="227"/>
      <c r="JUD161" s="227"/>
      <c r="JUE161" s="227"/>
      <c r="JUF161" s="227"/>
      <c r="JUG161" s="227"/>
      <c r="JUH161" s="227"/>
      <c r="JUI161" s="227"/>
      <c r="JUJ161" s="227"/>
      <c r="JUK161" s="227"/>
      <c r="JUL161" s="227"/>
      <c r="JUM161" s="227"/>
      <c r="JUN161" s="227"/>
      <c r="JUO161" s="227"/>
      <c r="JUP161" s="227"/>
      <c r="JUQ161" s="227"/>
      <c r="JUR161" s="227"/>
      <c r="JUS161" s="227"/>
      <c r="JUT161" s="227"/>
      <c r="JUU161" s="227"/>
      <c r="JUV161" s="227"/>
      <c r="JUW161" s="227"/>
      <c r="JUX161" s="227"/>
      <c r="JUY161" s="227"/>
      <c r="JUZ161" s="227"/>
      <c r="JVA161" s="227"/>
      <c r="JVB161" s="227"/>
      <c r="JVC161" s="227"/>
      <c r="JVD161" s="227"/>
      <c r="JVE161" s="227"/>
      <c r="JVF161" s="227"/>
      <c r="JVG161" s="227"/>
      <c r="JVH161" s="227"/>
      <c r="JVI161" s="227"/>
      <c r="JVJ161" s="227"/>
      <c r="JVK161" s="227"/>
      <c r="JVL161" s="227"/>
      <c r="JVM161" s="227"/>
      <c r="JVN161" s="227"/>
      <c r="JVO161" s="227"/>
      <c r="JVP161" s="227"/>
      <c r="JVQ161" s="227"/>
      <c r="JVR161" s="227"/>
      <c r="JVS161" s="227"/>
      <c r="JVT161" s="227"/>
      <c r="JVU161" s="227"/>
      <c r="JVV161" s="227"/>
      <c r="JVW161" s="227"/>
      <c r="JVX161" s="227"/>
      <c r="JVY161" s="227"/>
      <c r="JVZ161" s="227"/>
      <c r="JWA161" s="227"/>
      <c r="JWB161" s="227"/>
      <c r="JWC161" s="227"/>
      <c r="JWD161" s="227"/>
      <c r="JWE161" s="227"/>
      <c r="JWF161" s="227"/>
      <c r="JWG161" s="227"/>
      <c r="JWH161" s="227"/>
      <c r="JWI161" s="227"/>
      <c r="JWJ161" s="227"/>
      <c r="JWK161" s="227"/>
      <c r="JWL161" s="227"/>
      <c r="JWM161" s="227"/>
      <c r="JWN161" s="227"/>
      <c r="JWO161" s="227"/>
      <c r="JWP161" s="227"/>
      <c r="JWQ161" s="227"/>
      <c r="JWR161" s="227"/>
      <c r="JWS161" s="227"/>
      <c r="JWT161" s="227"/>
      <c r="JWU161" s="227"/>
      <c r="JXB161" s="227"/>
      <c r="JXC161" s="227"/>
      <c r="JXD161" s="227"/>
      <c r="JXE161" s="227"/>
      <c r="JXF161" s="227"/>
      <c r="JXG161" s="227"/>
      <c r="JXH161" s="227"/>
      <c r="JXI161" s="227"/>
      <c r="JXJ161" s="227"/>
      <c r="JXK161" s="227"/>
      <c r="JXL161" s="227"/>
      <c r="JXM161" s="227"/>
      <c r="JXN161" s="227"/>
      <c r="JXO161" s="227"/>
      <c r="JXP161" s="227"/>
      <c r="JXQ161" s="227"/>
      <c r="JXR161" s="227"/>
      <c r="JXS161" s="227"/>
      <c r="JXT161" s="227"/>
      <c r="JXU161" s="227"/>
      <c r="JXV161" s="227"/>
      <c r="JXW161" s="227"/>
      <c r="JXX161" s="227"/>
      <c r="JXY161" s="227"/>
      <c r="JXZ161" s="227"/>
      <c r="JYA161" s="227"/>
      <c r="JYB161" s="227"/>
      <c r="JYC161" s="227"/>
      <c r="JYD161" s="227"/>
      <c r="JYE161" s="227"/>
      <c r="JYF161" s="227"/>
      <c r="JYG161" s="227"/>
      <c r="JYH161" s="227"/>
      <c r="JYI161" s="227"/>
      <c r="JYJ161" s="227"/>
      <c r="JYK161" s="227"/>
      <c r="JYL161" s="227"/>
      <c r="JYM161" s="227"/>
      <c r="JYN161" s="227"/>
      <c r="JYO161" s="227"/>
      <c r="JYP161" s="227"/>
      <c r="JYQ161" s="227"/>
      <c r="JYR161" s="227"/>
      <c r="JYS161" s="227"/>
      <c r="JYT161" s="227"/>
      <c r="JYU161" s="227"/>
      <c r="JYV161" s="227"/>
      <c r="JYW161" s="227"/>
      <c r="JYX161" s="227"/>
      <c r="JYY161" s="227"/>
      <c r="JYZ161" s="227"/>
      <c r="JZA161" s="227"/>
      <c r="JZB161" s="227"/>
      <c r="JZC161" s="227"/>
      <c r="JZD161" s="227"/>
      <c r="JZE161" s="227"/>
      <c r="JZF161" s="227"/>
      <c r="JZG161" s="227"/>
      <c r="JZH161" s="227"/>
      <c r="JZI161" s="227"/>
      <c r="JZJ161" s="227"/>
      <c r="JZK161" s="227"/>
      <c r="JZL161" s="227"/>
      <c r="JZM161" s="227"/>
      <c r="JZN161" s="227"/>
      <c r="JZO161" s="227"/>
      <c r="JZP161" s="227"/>
      <c r="JZQ161" s="227"/>
      <c r="JZR161" s="227"/>
      <c r="JZS161" s="227"/>
      <c r="JZT161" s="227"/>
      <c r="JZU161" s="227"/>
      <c r="JZV161" s="227"/>
      <c r="JZW161" s="227"/>
      <c r="JZX161" s="227"/>
      <c r="JZY161" s="227"/>
      <c r="JZZ161" s="227"/>
      <c r="KAA161" s="227"/>
      <c r="KAB161" s="227"/>
      <c r="KAC161" s="227"/>
      <c r="KAD161" s="227"/>
      <c r="KAE161" s="227"/>
      <c r="KAF161" s="227"/>
      <c r="KAG161" s="227"/>
      <c r="KAH161" s="227"/>
      <c r="KAI161" s="227"/>
      <c r="KAJ161" s="227"/>
      <c r="KAK161" s="227"/>
      <c r="KAL161" s="227"/>
      <c r="KAM161" s="227"/>
      <c r="KAN161" s="227"/>
      <c r="KAO161" s="227"/>
      <c r="KAP161" s="227"/>
      <c r="KAQ161" s="227"/>
      <c r="KAR161" s="227"/>
      <c r="KAS161" s="227"/>
      <c r="KAT161" s="227"/>
      <c r="KAU161" s="227"/>
      <c r="KAV161" s="227"/>
      <c r="KAW161" s="227"/>
      <c r="KAX161" s="227"/>
      <c r="KAY161" s="227"/>
      <c r="KAZ161" s="227"/>
      <c r="KBA161" s="227"/>
      <c r="KBB161" s="227"/>
      <c r="KBC161" s="227"/>
      <c r="KBD161" s="227"/>
      <c r="KBE161" s="227"/>
      <c r="KBF161" s="227"/>
      <c r="KBG161" s="227"/>
      <c r="KBH161" s="227"/>
      <c r="KBI161" s="227"/>
      <c r="KBJ161" s="227"/>
      <c r="KBK161" s="227"/>
      <c r="KBL161" s="227"/>
      <c r="KBM161" s="227"/>
      <c r="KBN161" s="227"/>
      <c r="KBO161" s="227"/>
      <c r="KBP161" s="227"/>
      <c r="KBQ161" s="227"/>
      <c r="KBR161" s="227"/>
      <c r="KBS161" s="227"/>
      <c r="KBT161" s="227"/>
      <c r="KBU161" s="227"/>
      <c r="KBV161" s="227"/>
      <c r="KBW161" s="227"/>
      <c r="KBX161" s="227"/>
      <c r="KBY161" s="227"/>
      <c r="KBZ161" s="227"/>
      <c r="KCA161" s="227"/>
      <c r="KCB161" s="227"/>
      <c r="KCC161" s="227"/>
      <c r="KCD161" s="227"/>
      <c r="KCE161" s="227"/>
      <c r="KCF161" s="227"/>
      <c r="KCG161" s="227"/>
      <c r="KCH161" s="227"/>
      <c r="KCI161" s="227"/>
      <c r="KCJ161" s="227"/>
      <c r="KCK161" s="227"/>
      <c r="KCL161" s="227"/>
      <c r="KCM161" s="227"/>
      <c r="KCN161" s="227"/>
      <c r="KCO161" s="227"/>
      <c r="KCP161" s="227"/>
      <c r="KCQ161" s="227"/>
      <c r="KCR161" s="227"/>
      <c r="KCS161" s="227"/>
      <c r="KCT161" s="227"/>
      <c r="KCU161" s="227"/>
      <c r="KCV161" s="227"/>
      <c r="KCW161" s="227"/>
      <c r="KCX161" s="227"/>
      <c r="KCY161" s="227"/>
      <c r="KCZ161" s="227"/>
      <c r="KDA161" s="227"/>
      <c r="KDB161" s="227"/>
      <c r="KDC161" s="227"/>
      <c r="KDD161" s="227"/>
      <c r="KDE161" s="227"/>
      <c r="KDF161" s="227"/>
      <c r="KDG161" s="227"/>
      <c r="KDH161" s="227"/>
      <c r="KDI161" s="227"/>
      <c r="KDJ161" s="227"/>
      <c r="KDK161" s="227"/>
      <c r="KDL161" s="227"/>
      <c r="KDM161" s="227"/>
      <c r="KDN161" s="227"/>
      <c r="KDO161" s="227"/>
      <c r="KDP161" s="227"/>
      <c r="KDQ161" s="227"/>
      <c r="KDR161" s="227"/>
      <c r="KDS161" s="227"/>
      <c r="KDT161" s="227"/>
      <c r="KDU161" s="227"/>
      <c r="KDV161" s="227"/>
      <c r="KDW161" s="227"/>
      <c r="KDX161" s="227"/>
      <c r="KDY161" s="227"/>
      <c r="KDZ161" s="227"/>
      <c r="KEA161" s="227"/>
      <c r="KEB161" s="227"/>
      <c r="KEC161" s="227"/>
      <c r="KED161" s="227"/>
      <c r="KEE161" s="227"/>
      <c r="KEF161" s="227"/>
      <c r="KEG161" s="227"/>
      <c r="KEH161" s="227"/>
      <c r="KEI161" s="227"/>
      <c r="KEJ161" s="227"/>
      <c r="KEK161" s="227"/>
      <c r="KEL161" s="227"/>
      <c r="KEM161" s="227"/>
      <c r="KEN161" s="227"/>
      <c r="KEO161" s="227"/>
      <c r="KEP161" s="227"/>
      <c r="KEQ161" s="227"/>
      <c r="KER161" s="227"/>
      <c r="KES161" s="227"/>
      <c r="KET161" s="227"/>
      <c r="KEU161" s="227"/>
      <c r="KEV161" s="227"/>
      <c r="KEW161" s="227"/>
      <c r="KEX161" s="227"/>
      <c r="KEY161" s="227"/>
      <c r="KEZ161" s="227"/>
      <c r="KFA161" s="227"/>
      <c r="KFB161" s="227"/>
      <c r="KFC161" s="227"/>
      <c r="KFD161" s="227"/>
      <c r="KFE161" s="227"/>
      <c r="KFF161" s="227"/>
      <c r="KFG161" s="227"/>
      <c r="KFH161" s="227"/>
      <c r="KFI161" s="227"/>
      <c r="KFJ161" s="227"/>
      <c r="KFK161" s="227"/>
      <c r="KFL161" s="227"/>
      <c r="KFM161" s="227"/>
      <c r="KFN161" s="227"/>
      <c r="KFO161" s="227"/>
      <c r="KFP161" s="227"/>
      <c r="KFQ161" s="227"/>
      <c r="KFR161" s="227"/>
      <c r="KFS161" s="227"/>
      <c r="KFT161" s="227"/>
      <c r="KFU161" s="227"/>
      <c r="KFV161" s="227"/>
      <c r="KFW161" s="227"/>
      <c r="KFX161" s="227"/>
      <c r="KFY161" s="227"/>
      <c r="KFZ161" s="227"/>
      <c r="KGA161" s="227"/>
      <c r="KGB161" s="227"/>
      <c r="KGC161" s="227"/>
      <c r="KGD161" s="227"/>
      <c r="KGE161" s="227"/>
      <c r="KGF161" s="227"/>
      <c r="KGG161" s="227"/>
      <c r="KGH161" s="227"/>
      <c r="KGI161" s="227"/>
      <c r="KGJ161" s="227"/>
      <c r="KGK161" s="227"/>
      <c r="KGL161" s="227"/>
      <c r="KGM161" s="227"/>
      <c r="KGN161" s="227"/>
      <c r="KGO161" s="227"/>
      <c r="KGP161" s="227"/>
      <c r="KGQ161" s="227"/>
      <c r="KGX161" s="227"/>
      <c r="KGY161" s="227"/>
      <c r="KGZ161" s="227"/>
      <c r="KHA161" s="227"/>
      <c r="KHB161" s="227"/>
      <c r="KHC161" s="227"/>
      <c r="KHD161" s="227"/>
      <c r="KHE161" s="227"/>
      <c r="KHF161" s="227"/>
      <c r="KHG161" s="227"/>
      <c r="KHH161" s="227"/>
      <c r="KHI161" s="227"/>
      <c r="KHJ161" s="227"/>
      <c r="KHK161" s="227"/>
      <c r="KHL161" s="227"/>
      <c r="KHM161" s="227"/>
      <c r="KHN161" s="227"/>
      <c r="KHO161" s="227"/>
      <c r="KHP161" s="227"/>
      <c r="KHQ161" s="227"/>
      <c r="KHR161" s="227"/>
      <c r="KHS161" s="227"/>
      <c r="KHT161" s="227"/>
      <c r="KHU161" s="227"/>
      <c r="KHV161" s="227"/>
      <c r="KHW161" s="227"/>
      <c r="KHX161" s="227"/>
      <c r="KHY161" s="227"/>
      <c r="KHZ161" s="227"/>
      <c r="KIA161" s="227"/>
      <c r="KIB161" s="227"/>
      <c r="KIC161" s="227"/>
      <c r="KID161" s="227"/>
      <c r="KIE161" s="227"/>
      <c r="KIF161" s="227"/>
      <c r="KIG161" s="227"/>
      <c r="KIH161" s="227"/>
      <c r="KII161" s="227"/>
      <c r="KIJ161" s="227"/>
      <c r="KIK161" s="227"/>
      <c r="KIL161" s="227"/>
      <c r="KIM161" s="227"/>
      <c r="KIN161" s="227"/>
      <c r="KIO161" s="227"/>
      <c r="KIP161" s="227"/>
      <c r="KIQ161" s="227"/>
      <c r="KIR161" s="227"/>
      <c r="KIS161" s="227"/>
      <c r="KIT161" s="227"/>
      <c r="KIU161" s="227"/>
      <c r="KIV161" s="227"/>
      <c r="KIW161" s="227"/>
      <c r="KIX161" s="227"/>
      <c r="KIY161" s="227"/>
      <c r="KIZ161" s="227"/>
      <c r="KJA161" s="227"/>
      <c r="KJB161" s="227"/>
      <c r="KJC161" s="227"/>
      <c r="KJD161" s="227"/>
      <c r="KJE161" s="227"/>
      <c r="KJF161" s="227"/>
      <c r="KJG161" s="227"/>
      <c r="KJH161" s="227"/>
      <c r="KJI161" s="227"/>
      <c r="KJJ161" s="227"/>
      <c r="KJK161" s="227"/>
      <c r="KJL161" s="227"/>
      <c r="KJM161" s="227"/>
      <c r="KJN161" s="227"/>
      <c r="KJO161" s="227"/>
      <c r="KJP161" s="227"/>
      <c r="KJQ161" s="227"/>
      <c r="KJR161" s="227"/>
      <c r="KJS161" s="227"/>
      <c r="KJT161" s="227"/>
      <c r="KJU161" s="227"/>
      <c r="KJV161" s="227"/>
      <c r="KJW161" s="227"/>
      <c r="KJX161" s="227"/>
      <c r="KJY161" s="227"/>
      <c r="KJZ161" s="227"/>
      <c r="KKA161" s="227"/>
      <c r="KKB161" s="227"/>
      <c r="KKC161" s="227"/>
      <c r="KKD161" s="227"/>
      <c r="KKE161" s="227"/>
      <c r="KKF161" s="227"/>
      <c r="KKG161" s="227"/>
      <c r="KKH161" s="227"/>
      <c r="KKI161" s="227"/>
      <c r="KKJ161" s="227"/>
      <c r="KKK161" s="227"/>
      <c r="KKL161" s="227"/>
      <c r="KKM161" s="227"/>
      <c r="KKN161" s="227"/>
      <c r="KKO161" s="227"/>
      <c r="KKP161" s="227"/>
      <c r="KKQ161" s="227"/>
      <c r="KKR161" s="227"/>
      <c r="KKS161" s="227"/>
      <c r="KKT161" s="227"/>
      <c r="KKU161" s="227"/>
      <c r="KKV161" s="227"/>
      <c r="KKW161" s="227"/>
      <c r="KKX161" s="227"/>
      <c r="KKY161" s="227"/>
      <c r="KKZ161" s="227"/>
      <c r="KLA161" s="227"/>
      <c r="KLB161" s="227"/>
      <c r="KLC161" s="227"/>
      <c r="KLD161" s="227"/>
      <c r="KLE161" s="227"/>
      <c r="KLF161" s="227"/>
      <c r="KLG161" s="227"/>
      <c r="KLH161" s="227"/>
      <c r="KLI161" s="227"/>
      <c r="KLJ161" s="227"/>
      <c r="KLK161" s="227"/>
      <c r="KLL161" s="227"/>
      <c r="KLM161" s="227"/>
      <c r="KLN161" s="227"/>
      <c r="KLO161" s="227"/>
      <c r="KLP161" s="227"/>
      <c r="KLQ161" s="227"/>
      <c r="KLR161" s="227"/>
      <c r="KLS161" s="227"/>
      <c r="KLT161" s="227"/>
      <c r="KLU161" s="227"/>
      <c r="KLV161" s="227"/>
      <c r="KLW161" s="227"/>
      <c r="KLX161" s="227"/>
      <c r="KLY161" s="227"/>
      <c r="KLZ161" s="227"/>
      <c r="KMA161" s="227"/>
      <c r="KMB161" s="227"/>
      <c r="KMC161" s="227"/>
      <c r="KMD161" s="227"/>
      <c r="KME161" s="227"/>
      <c r="KMF161" s="227"/>
      <c r="KMG161" s="227"/>
      <c r="KMH161" s="227"/>
      <c r="KMI161" s="227"/>
      <c r="KMJ161" s="227"/>
      <c r="KMK161" s="227"/>
      <c r="KML161" s="227"/>
      <c r="KMM161" s="227"/>
      <c r="KMN161" s="227"/>
      <c r="KMO161" s="227"/>
      <c r="KMP161" s="227"/>
      <c r="KMQ161" s="227"/>
      <c r="KMR161" s="227"/>
      <c r="KMS161" s="227"/>
      <c r="KMT161" s="227"/>
      <c r="KMU161" s="227"/>
      <c r="KMV161" s="227"/>
      <c r="KMW161" s="227"/>
      <c r="KMX161" s="227"/>
      <c r="KMY161" s="227"/>
      <c r="KMZ161" s="227"/>
      <c r="KNA161" s="227"/>
      <c r="KNB161" s="227"/>
      <c r="KNC161" s="227"/>
      <c r="KND161" s="227"/>
      <c r="KNE161" s="227"/>
      <c r="KNF161" s="227"/>
      <c r="KNG161" s="227"/>
      <c r="KNH161" s="227"/>
      <c r="KNI161" s="227"/>
      <c r="KNJ161" s="227"/>
      <c r="KNK161" s="227"/>
      <c r="KNL161" s="227"/>
      <c r="KNM161" s="227"/>
      <c r="KNN161" s="227"/>
      <c r="KNO161" s="227"/>
      <c r="KNP161" s="227"/>
      <c r="KNQ161" s="227"/>
      <c r="KNR161" s="227"/>
      <c r="KNS161" s="227"/>
      <c r="KNT161" s="227"/>
      <c r="KNU161" s="227"/>
      <c r="KNV161" s="227"/>
      <c r="KNW161" s="227"/>
      <c r="KNX161" s="227"/>
      <c r="KNY161" s="227"/>
      <c r="KNZ161" s="227"/>
      <c r="KOA161" s="227"/>
      <c r="KOB161" s="227"/>
      <c r="KOC161" s="227"/>
      <c r="KOD161" s="227"/>
      <c r="KOE161" s="227"/>
      <c r="KOF161" s="227"/>
      <c r="KOG161" s="227"/>
      <c r="KOH161" s="227"/>
      <c r="KOI161" s="227"/>
      <c r="KOJ161" s="227"/>
      <c r="KOK161" s="227"/>
      <c r="KOL161" s="227"/>
      <c r="KOM161" s="227"/>
      <c r="KON161" s="227"/>
      <c r="KOO161" s="227"/>
      <c r="KOP161" s="227"/>
      <c r="KOQ161" s="227"/>
      <c r="KOR161" s="227"/>
      <c r="KOS161" s="227"/>
      <c r="KOT161" s="227"/>
      <c r="KOU161" s="227"/>
      <c r="KOV161" s="227"/>
      <c r="KOW161" s="227"/>
      <c r="KOX161" s="227"/>
      <c r="KOY161" s="227"/>
      <c r="KOZ161" s="227"/>
      <c r="KPA161" s="227"/>
      <c r="KPB161" s="227"/>
      <c r="KPC161" s="227"/>
      <c r="KPD161" s="227"/>
      <c r="KPE161" s="227"/>
      <c r="KPF161" s="227"/>
      <c r="KPG161" s="227"/>
      <c r="KPH161" s="227"/>
      <c r="KPI161" s="227"/>
      <c r="KPJ161" s="227"/>
      <c r="KPK161" s="227"/>
      <c r="KPL161" s="227"/>
      <c r="KPM161" s="227"/>
      <c r="KPN161" s="227"/>
      <c r="KPO161" s="227"/>
      <c r="KPP161" s="227"/>
      <c r="KPQ161" s="227"/>
      <c r="KPR161" s="227"/>
      <c r="KPS161" s="227"/>
      <c r="KPT161" s="227"/>
      <c r="KPU161" s="227"/>
      <c r="KPV161" s="227"/>
      <c r="KPW161" s="227"/>
      <c r="KPX161" s="227"/>
      <c r="KPY161" s="227"/>
      <c r="KPZ161" s="227"/>
      <c r="KQA161" s="227"/>
      <c r="KQB161" s="227"/>
      <c r="KQC161" s="227"/>
      <c r="KQD161" s="227"/>
      <c r="KQE161" s="227"/>
      <c r="KQF161" s="227"/>
      <c r="KQG161" s="227"/>
      <c r="KQH161" s="227"/>
      <c r="KQI161" s="227"/>
      <c r="KQJ161" s="227"/>
      <c r="KQK161" s="227"/>
      <c r="KQL161" s="227"/>
      <c r="KQM161" s="227"/>
      <c r="KQT161" s="227"/>
      <c r="KQU161" s="227"/>
      <c r="KQV161" s="227"/>
      <c r="KQW161" s="227"/>
      <c r="KQX161" s="227"/>
      <c r="KQY161" s="227"/>
      <c r="KQZ161" s="227"/>
      <c r="KRA161" s="227"/>
      <c r="KRB161" s="227"/>
      <c r="KRC161" s="227"/>
      <c r="KRD161" s="227"/>
      <c r="KRE161" s="227"/>
      <c r="KRF161" s="227"/>
      <c r="KRG161" s="227"/>
      <c r="KRH161" s="227"/>
      <c r="KRI161" s="227"/>
      <c r="KRJ161" s="227"/>
      <c r="KRK161" s="227"/>
      <c r="KRL161" s="227"/>
      <c r="KRM161" s="227"/>
      <c r="KRN161" s="227"/>
      <c r="KRO161" s="227"/>
      <c r="KRP161" s="227"/>
      <c r="KRQ161" s="227"/>
      <c r="KRR161" s="227"/>
      <c r="KRS161" s="227"/>
      <c r="KRT161" s="227"/>
      <c r="KRU161" s="227"/>
      <c r="KRV161" s="227"/>
      <c r="KRW161" s="227"/>
      <c r="KRX161" s="227"/>
      <c r="KRY161" s="227"/>
      <c r="KRZ161" s="227"/>
      <c r="KSA161" s="227"/>
      <c r="KSB161" s="227"/>
      <c r="KSC161" s="227"/>
      <c r="KSD161" s="227"/>
      <c r="KSE161" s="227"/>
      <c r="KSF161" s="227"/>
      <c r="KSG161" s="227"/>
      <c r="KSH161" s="227"/>
      <c r="KSI161" s="227"/>
      <c r="KSJ161" s="227"/>
      <c r="KSK161" s="227"/>
      <c r="KSL161" s="227"/>
      <c r="KSM161" s="227"/>
      <c r="KSN161" s="227"/>
      <c r="KSO161" s="227"/>
      <c r="KSP161" s="227"/>
      <c r="KSQ161" s="227"/>
      <c r="KSR161" s="227"/>
      <c r="KSS161" s="227"/>
      <c r="KST161" s="227"/>
      <c r="KSU161" s="227"/>
      <c r="KSV161" s="227"/>
      <c r="KSW161" s="227"/>
      <c r="KSX161" s="227"/>
      <c r="KSY161" s="227"/>
      <c r="KSZ161" s="227"/>
      <c r="KTA161" s="227"/>
      <c r="KTB161" s="227"/>
      <c r="KTC161" s="227"/>
      <c r="KTD161" s="227"/>
      <c r="KTE161" s="227"/>
      <c r="KTF161" s="227"/>
      <c r="KTG161" s="227"/>
      <c r="KTH161" s="227"/>
      <c r="KTI161" s="227"/>
      <c r="KTJ161" s="227"/>
      <c r="KTK161" s="227"/>
      <c r="KTL161" s="227"/>
      <c r="KTM161" s="227"/>
      <c r="KTN161" s="227"/>
      <c r="KTO161" s="227"/>
      <c r="KTP161" s="227"/>
      <c r="KTQ161" s="227"/>
      <c r="KTR161" s="227"/>
      <c r="KTS161" s="227"/>
      <c r="KTT161" s="227"/>
      <c r="KTU161" s="227"/>
      <c r="KTV161" s="227"/>
      <c r="KTW161" s="227"/>
      <c r="KTX161" s="227"/>
      <c r="KTY161" s="227"/>
      <c r="KTZ161" s="227"/>
      <c r="KUA161" s="227"/>
      <c r="KUB161" s="227"/>
      <c r="KUC161" s="227"/>
      <c r="KUD161" s="227"/>
      <c r="KUE161" s="227"/>
      <c r="KUF161" s="227"/>
      <c r="KUG161" s="227"/>
      <c r="KUH161" s="227"/>
      <c r="KUI161" s="227"/>
      <c r="KUJ161" s="227"/>
      <c r="KUK161" s="227"/>
      <c r="KUL161" s="227"/>
      <c r="KUM161" s="227"/>
      <c r="KUN161" s="227"/>
      <c r="KUO161" s="227"/>
      <c r="KUP161" s="227"/>
      <c r="KUQ161" s="227"/>
      <c r="KUR161" s="227"/>
      <c r="KUS161" s="227"/>
      <c r="KUT161" s="227"/>
      <c r="KUU161" s="227"/>
      <c r="KUV161" s="227"/>
      <c r="KUW161" s="227"/>
      <c r="KUX161" s="227"/>
      <c r="KUY161" s="227"/>
      <c r="KUZ161" s="227"/>
      <c r="KVA161" s="227"/>
      <c r="KVB161" s="227"/>
      <c r="KVC161" s="227"/>
      <c r="KVD161" s="227"/>
      <c r="KVE161" s="227"/>
      <c r="KVF161" s="227"/>
      <c r="KVG161" s="227"/>
      <c r="KVH161" s="227"/>
      <c r="KVI161" s="227"/>
      <c r="KVJ161" s="227"/>
      <c r="KVK161" s="227"/>
      <c r="KVL161" s="227"/>
      <c r="KVM161" s="227"/>
      <c r="KVN161" s="227"/>
      <c r="KVO161" s="227"/>
      <c r="KVP161" s="227"/>
      <c r="KVQ161" s="227"/>
      <c r="KVR161" s="227"/>
      <c r="KVS161" s="227"/>
      <c r="KVT161" s="227"/>
      <c r="KVU161" s="227"/>
      <c r="KVV161" s="227"/>
      <c r="KVW161" s="227"/>
      <c r="KVX161" s="227"/>
      <c r="KVY161" s="227"/>
      <c r="KVZ161" s="227"/>
      <c r="KWA161" s="227"/>
      <c r="KWB161" s="227"/>
      <c r="KWC161" s="227"/>
      <c r="KWD161" s="227"/>
      <c r="KWE161" s="227"/>
      <c r="KWF161" s="227"/>
      <c r="KWG161" s="227"/>
      <c r="KWH161" s="227"/>
      <c r="KWI161" s="227"/>
      <c r="KWJ161" s="227"/>
      <c r="KWK161" s="227"/>
      <c r="KWL161" s="227"/>
      <c r="KWM161" s="227"/>
      <c r="KWN161" s="227"/>
      <c r="KWO161" s="227"/>
      <c r="KWP161" s="227"/>
      <c r="KWQ161" s="227"/>
      <c r="KWR161" s="227"/>
      <c r="KWS161" s="227"/>
      <c r="KWT161" s="227"/>
      <c r="KWU161" s="227"/>
      <c r="KWV161" s="227"/>
      <c r="KWW161" s="227"/>
      <c r="KWX161" s="227"/>
      <c r="KWY161" s="227"/>
      <c r="KWZ161" s="227"/>
      <c r="KXA161" s="227"/>
      <c r="KXB161" s="227"/>
      <c r="KXC161" s="227"/>
      <c r="KXD161" s="227"/>
      <c r="KXE161" s="227"/>
      <c r="KXF161" s="227"/>
      <c r="KXG161" s="227"/>
      <c r="KXH161" s="227"/>
      <c r="KXI161" s="227"/>
      <c r="KXJ161" s="227"/>
      <c r="KXK161" s="227"/>
      <c r="KXL161" s="227"/>
      <c r="KXM161" s="227"/>
      <c r="KXN161" s="227"/>
      <c r="KXO161" s="227"/>
      <c r="KXP161" s="227"/>
      <c r="KXQ161" s="227"/>
      <c r="KXR161" s="227"/>
      <c r="KXS161" s="227"/>
      <c r="KXT161" s="227"/>
      <c r="KXU161" s="227"/>
      <c r="KXV161" s="227"/>
      <c r="KXW161" s="227"/>
      <c r="KXX161" s="227"/>
      <c r="KXY161" s="227"/>
      <c r="KXZ161" s="227"/>
      <c r="KYA161" s="227"/>
      <c r="KYB161" s="227"/>
      <c r="KYC161" s="227"/>
      <c r="KYD161" s="227"/>
      <c r="KYE161" s="227"/>
      <c r="KYF161" s="227"/>
      <c r="KYG161" s="227"/>
      <c r="KYH161" s="227"/>
      <c r="KYI161" s="227"/>
      <c r="KYJ161" s="227"/>
      <c r="KYK161" s="227"/>
      <c r="KYL161" s="227"/>
      <c r="KYM161" s="227"/>
      <c r="KYN161" s="227"/>
      <c r="KYO161" s="227"/>
      <c r="KYP161" s="227"/>
      <c r="KYQ161" s="227"/>
      <c r="KYR161" s="227"/>
      <c r="KYS161" s="227"/>
      <c r="KYT161" s="227"/>
      <c r="KYU161" s="227"/>
      <c r="KYV161" s="227"/>
      <c r="KYW161" s="227"/>
      <c r="KYX161" s="227"/>
      <c r="KYY161" s="227"/>
      <c r="KYZ161" s="227"/>
      <c r="KZA161" s="227"/>
      <c r="KZB161" s="227"/>
      <c r="KZC161" s="227"/>
      <c r="KZD161" s="227"/>
      <c r="KZE161" s="227"/>
      <c r="KZF161" s="227"/>
      <c r="KZG161" s="227"/>
      <c r="KZH161" s="227"/>
      <c r="KZI161" s="227"/>
      <c r="KZJ161" s="227"/>
      <c r="KZK161" s="227"/>
      <c r="KZL161" s="227"/>
      <c r="KZM161" s="227"/>
      <c r="KZN161" s="227"/>
      <c r="KZO161" s="227"/>
      <c r="KZP161" s="227"/>
      <c r="KZQ161" s="227"/>
      <c r="KZR161" s="227"/>
      <c r="KZS161" s="227"/>
      <c r="KZT161" s="227"/>
      <c r="KZU161" s="227"/>
      <c r="KZV161" s="227"/>
      <c r="KZW161" s="227"/>
      <c r="KZX161" s="227"/>
      <c r="KZY161" s="227"/>
      <c r="KZZ161" s="227"/>
      <c r="LAA161" s="227"/>
      <c r="LAB161" s="227"/>
      <c r="LAC161" s="227"/>
      <c r="LAD161" s="227"/>
      <c r="LAE161" s="227"/>
      <c r="LAF161" s="227"/>
      <c r="LAG161" s="227"/>
      <c r="LAH161" s="227"/>
      <c r="LAI161" s="227"/>
      <c r="LAP161" s="227"/>
      <c r="LAQ161" s="227"/>
      <c r="LAR161" s="227"/>
      <c r="LAS161" s="227"/>
      <c r="LAT161" s="227"/>
      <c r="LAU161" s="227"/>
      <c r="LAV161" s="227"/>
      <c r="LAW161" s="227"/>
      <c r="LAX161" s="227"/>
      <c r="LAY161" s="227"/>
      <c r="LAZ161" s="227"/>
      <c r="LBA161" s="227"/>
      <c r="LBB161" s="227"/>
      <c r="LBC161" s="227"/>
      <c r="LBD161" s="227"/>
      <c r="LBE161" s="227"/>
      <c r="LBF161" s="227"/>
      <c r="LBG161" s="227"/>
      <c r="LBH161" s="227"/>
      <c r="LBI161" s="227"/>
      <c r="LBJ161" s="227"/>
      <c r="LBK161" s="227"/>
      <c r="LBL161" s="227"/>
      <c r="LBM161" s="227"/>
      <c r="LBN161" s="227"/>
      <c r="LBO161" s="227"/>
      <c r="LBP161" s="227"/>
      <c r="LBQ161" s="227"/>
      <c r="LBR161" s="227"/>
      <c r="LBS161" s="227"/>
      <c r="LBT161" s="227"/>
      <c r="LBU161" s="227"/>
      <c r="LBV161" s="227"/>
      <c r="LBW161" s="227"/>
      <c r="LBX161" s="227"/>
      <c r="LBY161" s="227"/>
      <c r="LBZ161" s="227"/>
      <c r="LCA161" s="227"/>
      <c r="LCB161" s="227"/>
      <c r="LCC161" s="227"/>
      <c r="LCD161" s="227"/>
      <c r="LCE161" s="227"/>
      <c r="LCF161" s="227"/>
      <c r="LCG161" s="227"/>
      <c r="LCH161" s="227"/>
      <c r="LCI161" s="227"/>
      <c r="LCJ161" s="227"/>
      <c r="LCK161" s="227"/>
      <c r="LCL161" s="227"/>
      <c r="LCM161" s="227"/>
      <c r="LCN161" s="227"/>
      <c r="LCO161" s="227"/>
      <c r="LCP161" s="227"/>
      <c r="LCQ161" s="227"/>
      <c r="LCR161" s="227"/>
      <c r="LCS161" s="227"/>
      <c r="LCT161" s="227"/>
      <c r="LCU161" s="227"/>
      <c r="LCV161" s="227"/>
      <c r="LCW161" s="227"/>
      <c r="LCX161" s="227"/>
      <c r="LCY161" s="227"/>
      <c r="LCZ161" s="227"/>
      <c r="LDA161" s="227"/>
      <c r="LDB161" s="227"/>
      <c r="LDC161" s="227"/>
      <c r="LDD161" s="227"/>
      <c r="LDE161" s="227"/>
      <c r="LDF161" s="227"/>
      <c r="LDG161" s="227"/>
      <c r="LDH161" s="227"/>
      <c r="LDI161" s="227"/>
      <c r="LDJ161" s="227"/>
      <c r="LDK161" s="227"/>
      <c r="LDL161" s="227"/>
      <c r="LDM161" s="227"/>
      <c r="LDN161" s="227"/>
      <c r="LDO161" s="227"/>
      <c r="LDP161" s="227"/>
      <c r="LDQ161" s="227"/>
      <c r="LDR161" s="227"/>
      <c r="LDS161" s="227"/>
      <c r="LDT161" s="227"/>
      <c r="LDU161" s="227"/>
      <c r="LDV161" s="227"/>
      <c r="LDW161" s="227"/>
      <c r="LDX161" s="227"/>
      <c r="LDY161" s="227"/>
      <c r="LDZ161" s="227"/>
      <c r="LEA161" s="227"/>
      <c r="LEB161" s="227"/>
      <c r="LEC161" s="227"/>
      <c r="LED161" s="227"/>
      <c r="LEE161" s="227"/>
      <c r="LEF161" s="227"/>
      <c r="LEG161" s="227"/>
      <c r="LEH161" s="227"/>
      <c r="LEI161" s="227"/>
      <c r="LEJ161" s="227"/>
      <c r="LEK161" s="227"/>
      <c r="LEL161" s="227"/>
      <c r="LEM161" s="227"/>
      <c r="LEN161" s="227"/>
      <c r="LEO161" s="227"/>
      <c r="LEP161" s="227"/>
      <c r="LEQ161" s="227"/>
      <c r="LER161" s="227"/>
      <c r="LES161" s="227"/>
      <c r="LET161" s="227"/>
      <c r="LEU161" s="227"/>
      <c r="LEV161" s="227"/>
      <c r="LEW161" s="227"/>
      <c r="LEX161" s="227"/>
      <c r="LEY161" s="227"/>
      <c r="LEZ161" s="227"/>
      <c r="LFA161" s="227"/>
      <c r="LFB161" s="227"/>
      <c r="LFC161" s="227"/>
      <c r="LFD161" s="227"/>
      <c r="LFE161" s="227"/>
      <c r="LFF161" s="227"/>
      <c r="LFG161" s="227"/>
      <c r="LFH161" s="227"/>
      <c r="LFI161" s="227"/>
      <c r="LFJ161" s="227"/>
      <c r="LFK161" s="227"/>
      <c r="LFL161" s="227"/>
      <c r="LFM161" s="227"/>
      <c r="LFN161" s="227"/>
      <c r="LFO161" s="227"/>
      <c r="LFP161" s="227"/>
      <c r="LFQ161" s="227"/>
      <c r="LFR161" s="227"/>
      <c r="LFS161" s="227"/>
      <c r="LFT161" s="227"/>
      <c r="LFU161" s="227"/>
      <c r="LFV161" s="227"/>
      <c r="LFW161" s="227"/>
      <c r="LFX161" s="227"/>
      <c r="LFY161" s="227"/>
      <c r="LFZ161" s="227"/>
      <c r="LGA161" s="227"/>
      <c r="LGB161" s="227"/>
      <c r="LGC161" s="227"/>
      <c r="LGD161" s="227"/>
      <c r="LGE161" s="227"/>
      <c r="LGF161" s="227"/>
      <c r="LGG161" s="227"/>
      <c r="LGH161" s="227"/>
      <c r="LGI161" s="227"/>
      <c r="LGJ161" s="227"/>
      <c r="LGK161" s="227"/>
      <c r="LGL161" s="227"/>
      <c r="LGM161" s="227"/>
      <c r="LGN161" s="227"/>
      <c r="LGO161" s="227"/>
      <c r="LGP161" s="227"/>
      <c r="LGQ161" s="227"/>
      <c r="LGR161" s="227"/>
      <c r="LGS161" s="227"/>
      <c r="LGT161" s="227"/>
      <c r="LGU161" s="227"/>
      <c r="LGV161" s="227"/>
      <c r="LGW161" s="227"/>
      <c r="LGX161" s="227"/>
      <c r="LGY161" s="227"/>
      <c r="LGZ161" s="227"/>
      <c r="LHA161" s="227"/>
      <c r="LHB161" s="227"/>
      <c r="LHC161" s="227"/>
      <c r="LHD161" s="227"/>
      <c r="LHE161" s="227"/>
      <c r="LHF161" s="227"/>
      <c r="LHG161" s="227"/>
      <c r="LHH161" s="227"/>
      <c r="LHI161" s="227"/>
      <c r="LHJ161" s="227"/>
      <c r="LHK161" s="227"/>
      <c r="LHL161" s="227"/>
      <c r="LHM161" s="227"/>
      <c r="LHN161" s="227"/>
      <c r="LHO161" s="227"/>
      <c r="LHP161" s="227"/>
      <c r="LHQ161" s="227"/>
      <c r="LHR161" s="227"/>
      <c r="LHS161" s="227"/>
      <c r="LHT161" s="227"/>
      <c r="LHU161" s="227"/>
      <c r="LHV161" s="227"/>
      <c r="LHW161" s="227"/>
      <c r="LHX161" s="227"/>
      <c r="LHY161" s="227"/>
      <c r="LHZ161" s="227"/>
      <c r="LIA161" s="227"/>
      <c r="LIB161" s="227"/>
      <c r="LIC161" s="227"/>
      <c r="LID161" s="227"/>
      <c r="LIE161" s="227"/>
      <c r="LIF161" s="227"/>
      <c r="LIG161" s="227"/>
      <c r="LIH161" s="227"/>
      <c r="LII161" s="227"/>
      <c r="LIJ161" s="227"/>
      <c r="LIK161" s="227"/>
      <c r="LIL161" s="227"/>
      <c r="LIM161" s="227"/>
      <c r="LIN161" s="227"/>
      <c r="LIO161" s="227"/>
      <c r="LIP161" s="227"/>
      <c r="LIQ161" s="227"/>
      <c r="LIR161" s="227"/>
      <c r="LIS161" s="227"/>
      <c r="LIT161" s="227"/>
      <c r="LIU161" s="227"/>
      <c r="LIV161" s="227"/>
      <c r="LIW161" s="227"/>
      <c r="LIX161" s="227"/>
      <c r="LIY161" s="227"/>
      <c r="LIZ161" s="227"/>
      <c r="LJA161" s="227"/>
      <c r="LJB161" s="227"/>
      <c r="LJC161" s="227"/>
      <c r="LJD161" s="227"/>
      <c r="LJE161" s="227"/>
      <c r="LJF161" s="227"/>
      <c r="LJG161" s="227"/>
      <c r="LJH161" s="227"/>
      <c r="LJI161" s="227"/>
      <c r="LJJ161" s="227"/>
      <c r="LJK161" s="227"/>
      <c r="LJL161" s="227"/>
      <c r="LJM161" s="227"/>
      <c r="LJN161" s="227"/>
      <c r="LJO161" s="227"/>
      <c r="LJP161" s="227"/>
      <c r="LJQ161" s="227"/>
      <c r="LJR161" s="227"/>
      <c r="LJS161" s="227"/>
      <c r="LJT161" s="227"/>
      <c r="LJU161" s="227"/>
      <c r="LJV161" s="227"/>
      <c r="LJW161" s="227"/>
      <c r="LJX161" s="227"/>
      <c r="LJY161" s="227"/>
      <c r="LJZ161" s="227"/>
      <c r="LKA161" s="227"/>
      <c r="LKB161" s="227"/>
      <c r="LKC161" s="227"/>
      <c r="LKD161" s="227"/>
      <c r="LKE161" s="227"/>
      <c r="LKL161" s="227"/>
      <c r="LKM161" s="227"/>
      <c r="LKN161" s="227"/>
      <c r="LKO161" s="227"/>
      <c r="LKP161" s="227"/>
      <c r="LKQ161" s="227"/>
      <c r="LKR161" s="227"/>
      <c r="LKS161" s="227"/>
      <c r="LKT161" s="227"/>
      <c r="LKU161" s="227"/>
      <c r="LKV161" s="227"/>
      <c r="LKW161" s="227"/>
      <c r="LKX161" s="227"/>
      <c r="LKY161" s="227"/>
      <c r="LKZ161" s="227"/>
      <c r="LLA161" s="227"/>
      <c r="LLB161" s="227"/>
      <c r="LLC161" s="227"/>
      <c r="LLD161" s="227"/>
      <c r="LLE161" s="227"/>
      <c r="LLF161" s="227"/>
      <c r="LLG161" s="227"/>
      <c r="LLH161" s="227"/>
      <c r="LLI161" s="227"/>
      <c r="LLJ161" s="227"/>
      <c r="LLK161" s="227"/>
      <c r="LLL161" s="227"/>
      <c r="LLM161" s="227"/>
      <c r="LLN161" s="227"/>
      <c r="LLO161" s="227"/>
      <c r="LLP161" s="227"/>
      <c r="LLQ161" s="227"/>
      <c r="LLR161" s="227"/>
      <c r="LLS161" s="227"/>
      <c r="LLT161" s="227"/>
      <c r="LLU161" s="227"/>
      <c r="LLV161" s="227"/>
      <c r="LLW161" s="227"/>
      <c r="LLX161" s="227"/>
      <c r="LLY161" s="227"/>
      <c r="LLZ161" s="227"/>
      <c r="LMA161" s="227"/>
      <c r="LMB161" s="227"/>
      <c r="LMC161" s="227"/>
      <c r="LMD161" s="227"/>
      <c r="LME161" s="227"/>
      <c r="LMF161" s="227"/>
      <c r="LMG161" s="227"/>
      <c r="LMH161" s="227"/>
      <c r="LMI161" s="227"/>
      <c r="LMJ161" s="227"/>
      <c r="LMK161" s="227"/>
      <c r="LML161" s="227"/>
      <c r="LMM161" s="227"/>
      <c r="LMN161" s="227"/>
      <c r="LMO161" s="227"/>
      <c r="LMP161" s="227"/>
      <c r="LMQ161" s="227"/>
      <c r="LMR161" s="227"/>
      <c r="LMS161" s="227"/>
      <c r="LMT161" s="227"/>
      <c r="LMU161" s="227"/>
      <c r="LMV161" s="227"/>
      <c r="LMW161" s="227"/>
      <c r="LMX161" s="227"/>
      <c r="LMY161" s="227"/>
      <c r="LMZ161" s="227"/>
      <c r="LNA161" s="227"/>
      <c r="LNB161" s="227"/>
      <c r="LNC161" s="227"/>
      <c r="LND161" s="227"/>
      <c r="LNE161" s="227"/>
      <c r="LNF161" s="227"/>
      <c r="LNG161" s="227"/>
      <c r="LNH161" s="227"/>
      <c r="LNI161" s="227"/>
      <c r="LNJ161" s="227"/>
      <c r="LNK161" s="227"/>
      <c r="LNL161" s="227"/>
      <c r="LNM161" s="227"/>
      <c r="LNN161" s="227"/>
      <c r="LNO161" s="227"/>
      <c r="LNP161" s="227"/>
      <c r="LNQ161" s="227"/>
      <c r="LNR161" s="227"/>
      <c r="LNS161" s="227"/>
      <c r="LNT161" s="227"/>
      <c r="LNU161" s="227"/>
      <c r="LNV161" s="227"/>
      <c r="LNW161" s="227"/>
      <c r="LNX161" s="227"/>
      <c r="LNY161" s="227"/>
      <c r="LNZ161" s="227"/>
      <c r="LOA161" s="227"/>
      <c r="LOB161" s="227"/>
      <c r="LOC161" s="227"/>
      <c r="LOD161" s="227"/>
      <c r="LOE161" s="227"/>
      <c r="LOF161" s="227"/>
      <c r="LOG161" s="227"/>
      <c r="LOH161" s="227"/>
      <c r="LOI161" s="227"/>
      <c r="LOJ161" s="227"/>
      <c r="LOK161" s="227"/>
      <c r="LOL161" s="227"/>
      <c r="LOM161" s="227"/>
      <c r="LON161" s="227"/>
      <c r="LOO161" s="227"/>
      <c r="LOP161" s="227"/>
      <c r="LOQ161" s="227"/>
      <c r="LOR161" s="227"/>
      <c r="LOS161" s="227"/>
      <c r="LOT161" s="227"/>
      <c r="LOU161" s="227"/>
      <c r="LOV161" s="227"/>
      <c r="LOW161" s="227"/>
      <c r="LOX161" s="227"/>
      <c r="LOY161" s="227"/>
      <c r="LOZ161" s="227"/>
      <c r="LPA161" s="227"/>
      <c r="LPB161" s="227"/>
      <c r="LPC161" s="227"/>
      <c r="LPD161" s="227"/>
      <c r="LPE161" s="227"/>
      <c r="LPF161" s="227"/>
      <c r="LPG161" s="227"/>
      <c r="LPH161" s="227"/>
      <c r="LPI161" s="227"/>
      <c r="LPJ161" s="227"/>
      <c r="LPK161" s="227"/>
      <c r="LPL161" s="227"/>
      <c r="LPM161" s="227"/>
      <c r="LPN161" s="227"/>
      <c r="LPO161" s="227"/>
      <c r="LPP161" s="227"/>
      <c r="LPQ161" s="227"/>
      <c r="LPR161" s="227"/>
      <c r="LPS161" s="227"/>
      <c r="LPT161" s="227"/>
      <c r="LPU161" s="227"/>
      <c r="LPV161" s="227"/>
      <c r="LPW161" s="227"/>
      <c r="LPX161" s="227"/>
      <c r="LPY161" s="227"/>
      <c r="LPZ161" s="227"/>
      <c r="LQA161" s="227"/>
      <c r="LQB161" s="227"/>
      <c r="LQC161" s="227"/>
      <c r="LQD161" s="227"/>
      <c r="LQE161" s="227"/>
      <c r="LQF161" s="227"/>
      <c r="LQG161" s="227"/>
      <c r="LQH161" s="227"/>
      <c r="LQI161" s="227"/>
      <c r="LQJ161" s="227"/>
      <c r="LQK161" s="227"/>
      <c r="LQL161" s="227"/>
      <c r="LQM161" s="227"/>
      <c r="LQN161" s="227"/>
      <c r="LQO161" s="227"/>
      <c r="LQP161" s="227"/>
      <c r="LQQ161" s="227"/>
      <c r="LQR161" s="227"/>
      <c r="LQS161" s="227"/>
      <c r="LQT161" s="227"/>
      <c r="LQU161" s="227"/>
      <c r="LQV161" s="227"/>
      <c r="LQW161" s="227"/>
      <c r="LQX161" s="227"/>
      <c r="LQY161" s="227"/>
      <c r="LQZ161" s="227"/>
      <c r="LRA161" s="227"/>
      <c r="LRB161" s="227"/>
      <c r="LRC161" s="227"/>
      <c r="LRD161" s="227"/>
      <c r="LRE161" s="227"/>
      <c r="LRF161" s="227"/>
      <c r="LRG161" s="227"/>
      <c r="LRH161" s="227"/>
      <c r="LRI161" s="227"/>
      <c r="LRJ161" s="227"/>
      <c r="LRK161" s="227"/>
      <c r="LRL161" s="227"/>
      <c r="LRM161" s="227"/>
      <c r="LRN161" s="227"/>
      <c r="LRO161" s="227"/>
      <c r="LRP161" s="227"/>
      <c r="LRQ161" s="227"/>
      <c r="LRR161" s="227"/>
      <c r="LRS161" s="227"/>
      <c r="LRT161" s="227"/>
      <c r="LRU161" s="227"/>
      <c r="LRV161" s="227"/>
      <c r="LRW161" s="227"/>
      <c r="LRX161" s="227"/>
      <c r="LRY161" s="227"/>
      <c r="LRZ161" s="227"/>
      <c r="LSA161" s="227"/>
      <c r="LSB161" s="227"/>
      <c r="LSC161" s="227"/>
      <c r="LSD161" s="227"/>
      <c r="LSE161" s="227"/>
      <c r="LSF161" s="227"/>
      <c r="LSG161" s="227"/>
      <c r="LSH161" s="227"/>
      <c r="LSI161" s="227"/>
      <c r="LSJ161" s="227"/>
      <c r="LSK161" s="227"/>
      <c r="LSL161" s="227"/>
      <c r="LSM161" s="227"/>
      <c r="LSN161" s="227"/>
      <c r="LSO161" s="227"/>
      <c r="LSP161" s="227"/>
      <c r="LSQ161" s="227"/>
      <c r="LSR161" s="227"/>
      <c r="LSS161" s="227"/>
      <c r="LST161" s="227"/>
      <c r="LSU161" s="227"/>
      <c r="LSV161" s="227"/>
      <c r="LSW161" s="227"/>
      <c r="LSX161" s="227"/>
      <c r="LSY161" s="227"/>
      <c r="LSZ161" s="227"/>
      <c r="LTA161" s="227"/>
      <c r="LTB161" s="227"/>
      <c r="LTC161" s="227"/>
      <c r="LTD161" s="227"/>
      <c r="LTE161" s="227"/>
      <c r="LTF161" s="227"/>
      <c r="LTG161" s="227"/>
      <c r="LTH161" s="227"/>
      <c r="LTI161" s="227"/>
      <c r="LTJ161" s="227"/>
      <c r="LTK161" s="227"/>
      <c r="LTL161" s="227"/>
      <c r="LTM161" s="227"/>
      <c r="LTN161" s="227"/>
      <c r="LTO161" s="227"/>
      <c r="LTP161" s="227"/>
      <c r="LTQ161" s="227"/>
      <c r="LTR161" s="227"/>
      <c r="LTS161" s="227"/>
      <c r="LTT161" s="227"/>
      <c r="LTU161" s="227"/>
      <c r="LTV161" s="227"/>
      <c r="LTW161" s="227"/>
      <c r="LTX161" s="227"/>
      <c r="LTY161" s="227"/>
      <c r="LTZ161" s="227"/>
      <c r="LUA161" s="227"/>
      <c r="LUH161" s="227"/>
      <c r="LUI161" s="227"/>
      <c r="LUJ161" s="227"/>
      <c r="LUK161" s="227"/>
      <c r="LUL161" s="227"/>
      <c r="LUM161" s="227"/>
      <c r="LUN161" s="227"/>
      <c r="LUO161" s="227"/>
      <c r="LUP161" s="227"/>
      <c r="LUQ161" s="227"/>
      <c r="LUR161" s="227"/>
      <c r="LUS161" s="227"/>
      <c r="LUT161" s="227"/>
      <c r="LUU161" s="227"/>
      <c r="LUV161" s="227"/>
      <c r="LUW161" s="227"/>
      <c r="LUX161" s="227"/>
      <c r="LUY161" s="227"/>
      <c r="LUZ161" s="227"/>
      <c r="LVA161" s="227"/>
      <c r="LVB161" s="227"/>
      <c r="LVC161" s="227"/>
      <c r="LVD161" s="227"/>
      <c r="LVE161" s="227"/>
      <c r="LVF161" s="227"/>
      <c r="LVG161" s="227"/>
      <c r="LVH161" s="227"/>
      <c r="LVI161" s="227"/>
      <c r="LVJ161" s="227"/>
      <c r="LVK161" s="227"/>
      <c r="LVL161" s="227"/>
      <c r="LVM161" s="227"/>
      <c r="LVN161" s="227"/>
      <c r="LVO161" s="227"/>
      <c r="LVP161" s="227"/>
      <c r="LVQ161" s="227"/>
      <c r="LVR161" s="227"/>
      <c r="LVS161" s="227"/>
      <c r="LVT161" s="227"/>
      <c r="LVU161" s="227"/>
      <c r="LVV161" s="227"/>
      <c r="LVW161" s="227"/>
      <c r="LVX161" s="227"/>
      <c r="LVY161" s="227"/>
      <c r="LVZ161" s="227"/>
      <c r="LWA161" s="227"/>
      <c r="LWB161" s="227"/>
      <c r="LWC161" s="227"/>
      <c r="LWD161" s="227"/>
      <c r="LWE161" s="227"/>
      <c r="LWF161" s="227"/>
      <c r="LWG161" s="227"/>
      <c r="LWH161" s="227"/>
      <c r="LWI161" s="227"/>
      <c r="LWJ161" s="227"/>
      <c r="LWK161" s="227"/>
      <c r="LWL161" s="227"/>
      <c r="LWM161" s="227"/>
      <c r="LWN161" s="227"/>
      <c r="LWO161" s="227"/>
      <c r="LWP161" s="227"/>
      <c r="LWQ161" s="227"/>
      <c r="LWR161" s="227"/>
      <c r="LWS161" s="227"/>
      <c r="LWT161" s="227"/>
      <c r="LWU161" s="227"/>
      <c r="LWV161" s="227"/>
      <c r="LWW161" s="227"/>
      <c r="LWX161" s="227"/>
      <c r="LWY161" s="227"/>
      <c r="LWZ161" s="227"/>
      <c r="LXA161" s="227"/>
      <c r="LXB161" s="227"/>
      <c r="LXC161" s="227"/>
      <c r="LXD161" s="227"/>
      <c r="LXE161" s="227"/>
      <c r="LXF161" s="227"/>
      <c r="LXG161" s="227"/>
      <c r="LXH161" s="227"/>
      <c r="LXI161" s="227"/>
      <c r="LXJ161" s="227"/>
      <c r="LXK161" s="227"/>
      <c r="LXL161" s="227"/>
      <c r="LXM161" s="227"/>
      <c r="LXN161" s="227"/>
      <c r="LXO161" s="227"/>
      <c r="LXP161" s="227"/>
      <c r="LXQ161" s="227"/>
      <c r="LXR161" s="227"/>
      <c r="LXS161" s="227"/>
      <c r="LXT161" s="227"/>
      <c r="LXU161" s="227"/>
      <c r="LXV161" s="227"/>
      <c r="LXW161" s="227"/>
      <c r="LXX161" s="227"/>
      <c r="LXY161" s="227"/>
      <c r="LXZ161" s="227"/>
      <c r="LYA161" s="227"/>
      <c r="LYB161" s="227"/>
      <c r="LYC161" s="227"/>
      <c r="LYD161" s="227"/>
      <c r="LYE161" s="227"/>
      <c r="LYF161" s="227"/>
      <c r="LYG161" s="227"/>
      <c r="LYH161" s="227"/>
      <c r="LYI161" s="227"/>
      <c r="LYJ161" s="227"/>
      <c r="LYK161" s="227"/>
      <c r="LYL161" s="227"/>
      <c r="LYM161" s="227"/>
      <c r="LYN161" s="227"/>
      <c r="LYO161" s="227"/>
      <c r="LYP161" s="227"/>
      <c r="LYQ161" s="227"/>
      <c r="LYR161" s="227"/>
      <c r="LYS161" s="227"/>
      <c r="LYT161" s="227"/>
      <c r="LYU161" s="227"/>
      <c r="LYV161" s="227"/>
      <c r="LYW161" s="227"/>
      <c r="LYX161" s="227"/>
      <c r="LYY161" s="227"/>
      <c r="LYZ161" s="227"/>
      <c r="LZA161" s="227"/>
      <c r="LZB161" s="227"/>
      <c r="LZC161" s="227"/>
      <c r="LZD161" s="227"/>
      <c r="LZE161" s="227"/>
      <c r="LZF161" s="227"/>
      <c r="LZG161" s="227"/>
      <c r="LZH161" s="227"/>
      <c r="LZI161" s="227"/>
      <c r="LZJ161" s="227"/>
      <c r="LZK161" s="227"/>
      <c r="LZL161" s="227"/>
      <c r="LZM161" s="227"/>
      <c r="LZN161" s="227"/>
      <c r="LZO161" s="227"/>
      <c r="LZP161" s="227"/>
      <c r="LZQ161" s="227"/>
      <c r="LZR161" s="227"/>
      <c r="LZS161" s="227"/>
      <c r="LZT161" s="227"/>
      <c r="LZU161" s="227"/>
      <c r="LZV161" s="227"/>
      <c r="LZW161" s="227"/>
      <c r="LZX161" s="227"/>
      <c r="LZY161" s="227"/>
      <c r="LZZ161" s="227"/>
      <c r="MAA161" s="227"/>
      <c r="MAB161" s="227"/>
      <c r="MAC161" s="227"/>
      <c r="MAD161" s="227"/>
      <c r="MAE161" s="227"/>
      <c r="MAF161" s="227"/>
      <c r="MAG161" s="227"/>
      <c r="MAH161" s="227"/>
      <c r="MAI161" s="227"/>
      <c r="MAJ161" s="227"/>
      <c r="MAK161" s="227"/>
      <c r="MAL161" s="227"/>
      <c r="MAM161" s="227"/>
      <c r="MAN161" s="227"/>
      <c r="MAO161" s="227"/>
      <c r="MAP161" s="227"/>
      <c r="MAQ161" s="227"/>
      <c r="MAR161" s="227"/>
      <c r="MAS161" s="227"/>
      <c r="MAT161" s="227"/>
      <c r="MAU161" s="227"/>
      <c r="MAV161" s="227"/>
      <c r="MAW161" s="227"/>
      <c r="MAX161" s="227"/>
      <c r="MAY161" s="227"/>
      <c r="MAZ161" s="227"/>
      <c r="MBA161" s="227"/>
      <c r="MBB161" s="227"/>
      <c r="MBC161" s="227"/>
      <c r="MBD161" s="227"/>
      <c r="MBE161" s="227"/>
      <c r="MBF161" s="227"/>
      <c r="MBG161" s="227"/>
      <c r="MBH161" s="227"/>
      <c r="MBI161" s="227"/>
      <c r="MBJ161" s="227"/>
      <c r="MBK161" s="227"/>
      <c r="MBL161" s="227"/>
      <c r="MBM161" s="227"/>
      <c r="MBN161" s="227"/>
      <c r="MBO161" s="227"/>
      <c r="MBP161" s="227"/>
      <c r="MBQ161" s="227"/>
      <c r="MBR161" s="227"/>
      <c r="MBS161" s="227"/>
      <c r="MBT161" s="227"/>
      <c r="MBU161" s="227"/>
      <c r="MBV161" s="227"/>
      <c r="MBW161" s="227"/>
      <c r="MBX161" s="227"/>
      <c r="MBY161" s="227"/>
      <c r="MBZ161" s="227"/>
      <c r="MCA161" s="227"/>
      <c r="MCB161" s="227"/>
      <c r="MCC161" s="227"/>
      <c r="MCD161" s="227"/>
      <c r="MCE161" s="227"/>
      <c r="MCF161" s="227"/>
      <c r="MCG161" s="227"/>
      <c r="MCH161" s="227"/>
      <c r="MCI161" s="227"/>
      <c r="MCJ161" s="227"/>
      <c r="MCK161" s="227"/>
      <c r="MCL161" s="227"/>
      <c r="MCM161" s="227"/>
      <c r="MCN161" s="227"/>
      <c r="MCO161" s="227"/>
      <c r="MCP161" s="227"/>
      <c r="MCQ161" s="227"/>
      <c r="MCR161" s="227"/>
      <c r="MCS161" s="227"/>
      <c r="MCT161" s="227"/>
      <c r="MCU161" s="227"/>
      <c r="MCV161" s="227"/>
      <c r="MCW161" s="227"/>
      <c r="MCX161" s="227"/>
      <c r="MCY161" s="227"/>
      <c r="MCZ161" s="227"/>
      <c r="MDA161" s="227"/>
      <c r="MDB161" s="227"/>
      <c r="MDC161" s="227"/>
      <c r="MDD161" s="227"/>
      <c r="MDE161" s="227"/>
      <c r="MDF161" s="227"/>
      <c r="MDG161" s="227"/>
      <c r="MDH161" s="227"/>
      <c r="MDI161" s="227"/>
      <c r="MDJ161" s="227"/>
      <c r="MDK161" s="227"/>
      <c r="MDL161" s="227"/>
      <c r="MDM161" s="227"/>
      <c r="MDN161" s="227"/>
      <c r="MDO161" s="227"/>
      <c r="MDP161" s="227"/>
      <c r="MDQ161" s="227"/>
      <c r="MDR161" s="227"/>
      <c r="MDS161" s="227"/>
      <c r="MDT161" s="227"/>
      <c r="MDU161" s="227"/>
      <c r="MDV161" s="227"/>
      <c r="MDW161" s="227"/>
      <c r="MED161" s="227"/>
      <c r="MEE161" s="227"/>
      <c r="MEF161" s="227"/>
      <c r="MEG161" s="227"/>
      <c r="MEH161" s="227"/>
      <c r="MEI161" s="227"/>
      <c r="MEJ161" s="227"/>
      <c r="MEK161" s="227"/>
      <c r="MEL161" s="227"/>
      <c r="MEM161" s="227"/>
      <c r="MEN161" s="227"/>
      <c r="MEO161" s="227"/>
      <c r="MEP161" s="227"/>
      <c r="MEQ161" s="227"/>
      <c r="MER161" s="227"/>
      <c r="MES161" s="227"/>
      <c r="MET161" s="227"/>
      <c r="MEU161" s="227"/>
      <c r="MEV161" s="227"/>
      <c r="MEW161" s="227"/>
      <c r="MEX161" s="227"/>
      <c r="MEY161" s="227"/>
      <c r="MEZ161" s="227"/>
      <c r="MFA161" s="227"/>
      <c r="MFB161" s="227"/>
      <c r="MFC161" s="227"/>
      <c r="MFD161" s="227"/>
      <c r="MFE161" s="227"/>
      <c r="MFF161" s="227"/>
      <c r="MFG161" s="227"/>
      <c r="MFH161" s="227"/>
      <c r="MFI161" s="227"/>
      <c r="MFJ161" s="227"/>
      <c r="MFK161" s="227"/>
      <c r="MFL161" s="227"/>
      <c r="MFM161" s="227"/>
      <c r="MFN161" s="227"/>
      <c r="MFO161" s="227"/>
      <c r="MFP161" s="227"/>
      <c r="MFQ161" s="227"/>
      <c r="MFR161" s="227"/>
      <c r="MFS161" s="227"/>
      <c r="MFT161" s="227"/>
      <c r="MFU161" s="227"/>
      <c r="MFV161" s="227"/>
      <c r="MFW161" s="227"/>
      <c r="MFX161" s="227"/>
      <c r="MFY161" s="227"/>
      <c r="MFZ161" s="227"/>
      <c r="MGA161" s="227"/>
      <c r="MGB161" s="227"/>
      <c r="MGC161" s="227"/>
      <c r="MGD161" s="227"/>
      <c r="MGE161" s="227"/>
      <c r="MGF161" s="227"/>
      <c r="MGG161" s="227"/>
      <c r="MGH161" s="227"/>
      <c r="MGI161" s="227"/>
      <c r="MGJ161" s="227"/>
      <c r="MGK161" s="227"/>
      <c r="MGL161" s="227"/>
      <c r="MGM161" s="227"/>
      <c r="MGN161" s="227"/>
      <c r="MGO161" s="227"/>
      <c r="MGP161" s="227"/>
      <c r="MGQ161" s="227"/>
      <c r="MGR161" s="227"/>
      <c r="MGS161" s="227"/>
      <c r="MGT161" s="227"/>
      <c r="MGU161" s="227"/>
      <c r="MGV161" s="227"/>
      <c r="MGW161" s="227"/>
      <c r="MGX161" s="227"/>
      <c r="MGY161" s="227"/>
      <c r="MGZ161" s="227"/>
      <c r="MHA161" s="227"/>
      <c r="MHB161" s="227"/>
      <c r="MHC161" s="227"/>
      <c r="MHD161" s="227"/>
      <c r="MHE161" s="227"/>
      <c r="MHF161" s="227"/>
      <c r="MHG161" s="227"/>
      <c r="MHH161" s="227"/>
      <c r="MHI161" s="227"/>
      <c r="MHJ161" s="227"/>
      <c r="MHK161" s="227"/>
      <c r="MHL161" s="227"/>
      <c r="MHM161" s="227"/>
      <c r="MHN161" s="227"/>
      <c r="MHO161" s="227"/>
      <c r="MHP161" s="227"/>
      <c r="MHQ161" s="227"/>
      <c r="MHR161" s="227"/>
      <c r="MHS161" s="227"/>
      <c r="MHT161" s="227"/>
      <c r="MHU161" s="227"/>
      <c r="MHV161" s="227"/>
      <c r="MHW161" s="227"/>
      <c r="MHX161" s="227"/>
      <c r="MHY161" s="227"/>
      <c r="MHZ161" s="227"/>
      <c r="MIA161" s="227"/>
      <c r="MIB161" s="227"/>
      <c r="MIC161" s="227"/>
      <c r="MID161" s="227"/>
      <c r="MIE161" s="227"/>
      <c r="MIF161" s="227"/>
      <c r="MIG161" s="227"/>
      <c r="MIH161" s="227"/>
      <c r="MII161" s="227"/>
      <c r="MIJ161" s="227"/>
      <c r="MIK161" s="227"/>
      <c r="MIL161" s="227"/>
      <c r="MIM161" s="227"/>
      <c r="MIN161" s="227"/>
      <c r="MIO161" s="227"/>
      <c r="MIP161" s="227"/>
      <c r="MIQ161" s="227"/>
      <c r="MIR161" s="227"/>
      <c r="MIS161" s="227"/>
      <c r="MIT161" s="227"/>
      <c r="MIU161" s="227"/>
      <c r="MIV161" s="227"/>
      <c r="MIW161" s="227"/>
      <c r="MIX161" s="227"/>
      <c r="MIY161" s="227"/>
      <c r="MIZ161" s="227"/>
      <c r="MJA161" s="227"/>
      <c r="MJB161" s="227"/>
      <c r="MJC161" s="227"/>
      <c r="MJD161" s="227"/>
      <c r="MJE161" s="227"/>
      <c r="MJF161" s="227"/>
      <c r="MJG161" s="227"/>
      <c r="MJH161" s="227"/>
      <c r="MJI161" s="227"/>
      <c r="MJJ161" s="227"/>
      <c r="MJK161" s="227"/>
      <c r="MJL161" s="227"/>
      <c r="MJM161" s="227"/>
      <c r="MJN161" s="227"/>
      <c r="MJO161" s="227"/>
      <c r="MJP161" s="227"/>
      <c r="MJQ161" s="227"/>
      <c r="MJR161" s="227"/>
      <c r="MJS161" s="227"/>
      <c r="MJT161" s="227"/>
      <c r="MJU161" s="227"/>
      <c r="MJV161" s="227"/>
      <c r="MJW161" s="227"/>
      <c r="MJX161" s="227"/>
      <c r="MJY161" s="227"/>
      <c r="MJZ161" s="227"/>
      <c r="MKA161" s="227"/>
      <c r="MKB161" s="227"/>
      <c r="MKC161" s="227"/>
      <c r="MKD161" s="227"/>
      <c r="MKE161" s="227"/>
      <c r="MKF161" s="227"/>
      <c r="MKG161" s="227"/>
      <c r="MKH161" s="227"/>
      <c r="MKI161" s="227"/>
      <c r="MKJ161" s="227"/>
      <c r="MKK161" s="227"/>
      <c r="MKL161" s="227"/>
      <c r="MKM161" s="227"/>
      <c r="MKN161" s="227"/>
      <c r="MKO161" s="227"/>
      <c r="MKP161" s="227"/>
      <c r="MKQ161" s="227"/>
      <c r="MKR161" s="227"/>
      <c r="MKS161" s="227"/>
      <c r="MKT161" s="227"/>
      <c r="MKU161" s="227"/>
      <c r="MKV161" s="227"/>
      <c r="MKW161" s="227"/>
      <c r="MKX161" s="227"/>
      <c r="MKY161" s="227"/>
      <c r="MKZ161" s="227"/>
      <c r="MLA161" s="227"/>
      <c r="MLB161" s="227"/>
      <c r="MLC161" s="227"/>
      <c r="MLD161" s="227"/>
      <c r="MLE161" s="227"/>
      <c r="MLF161" s="227"/>
      <c r="MLG161" s="227"/>
      <c r="MLH161" s="227"/>
      <c r="MLI161" s="227"/>
      <c r="MLJ161" s="227"/>
      <c r="MLK161" s="227"/>
      <c r="MLL161" s="227"/>
      <c r="MLM161" s="227"/>
      <c r="MLN161" s="227"/>
      <c r="MLO161" s="227"/>
      <c r="MLP161" s="227"/>
      <c r="MLQ161" s="227"/>
      <c r="MLR161" s="227"/>
      <c r="MLS161" s="227"/>
      <c r="MLT161" s="227"/>
      <c r="MLU161" s="227"/>
      <c r="MLV161" s="227"/>
      <c r="MLW161" s="227"/>
      <c r="MLX161" s="227"/>
      <c r="MLY161" s="227"/>
      <c r="MLZ161" s="227"/>
      <c r="MMA161" s="227"/>
      <c r="MMB161" s="227"/>
      <c r="MMC161" s="227"/>
      <c r="MMD161" s="227"/>
      <c r="MME161" s="227"/>
      <c r="MMF161" s="227"/>
      <c r="MMG161" s="227"/>
      <c r="MMH161" s="227"/>
      <c r="MMI161" s="227"/>
      <c r="MMJ161" s="227"/>
      <c r="MMK161" s="227"/>
      <c r="MML161" s="227"/>
      <c r="MMM161" s="227"/>
      <c r="MMN161" s="227"/>
      <c r="MMO161" s="227"/>
      <c r="MMP161" s="227"/>
      <c r="MMQ161" s="227"/>
      <c r="MMR161" s="227"/>
      <c r="MMS161" s="227"/>
      <c r="MMT161" s="227"/>
      <c r="MMU161" s="227"/>
      <c r="MMV161" s="227"/>
      <c r="MMW161" s="227"/>
      <c r="MMX161" s="227"/>
      <c r="MMY161" s="227"/>
      <c r="MMZ161" s="227"/>
      <c r="MNA161" s="227"/>
      <c r="MNB161" s="227"/>
      <c r="MNC161" s="227"/>
      <c r="MND161" s="227"/>
      <c r="MNE161" s="227"/>
      <c r="MNF161" s="227"/>
      <c r="MNG161" s="227"/>
      <c r="MNH161" s="227"/>
      <c r="MNI161" s="227"/>
      <c r="MNJ161" s="227"/>
      <c r="MNK161" s="227"/>
      <c r="MNL161" s="227"/>
      <c r="MNM161" s="227"/>
      <c r="MNN161" s="227"/>
      <c r="MNO161" s="227"/>
      <c r="MNP161" s="227"/>
      <c r="MNQ161" s="227"/>
      <c r="MNR161" s="227"/>
      <c r="MNS161" s="227"/>
      <c r="MNZ161" s="227"/>
      <c r="MOA161" s="227"/>
      <c r="MOB161" s="227"/>
      <c r="MOC161" s="227"/>
      <c r="MOD161" s="227"/>
      <c r="MOE161" s="227"/>
      <c r="MOF161" s="227"/>
      <c r="MOG161" s="227"/>
      <c r="MOH161" s="227"/>
      <c r="MOI161" s="227"/>
      <c r="MOJ161" s="227"/>
      <c r="MOK161" s="227"/>
      <c r="MOL161" s="227"/>
      <c r="MOM161" s="227"/>
      <c r="MON161" s="227"/>
      <c r="MOO161" s="227"/>
      <c r="MOP161" s="227"/>
      <c r="MOQ161" s="227"/>
      <c r="MOR161" s="227"/>
      <c r="MOS161" s="227"/>
      <c r="MOT161" s="227"/>
      <c r="MOU161" s="227"/>
      <c r="MOV161" s="227"/>
      <c r="MOW161" s="227"/>
      <c r="MOX161" s="227"/>
      <c r="MOY161" s="227"/>
      <c r="MOZ161" s="227"/>
      <c r="MPA161" s="227"/>
      <c r="MPB161" s="227"/>
      <c r="MPC161" s="227"/>
      <c r="MPD161" s="227"/>
      <c r="MPE161" s="227"/>
      <c r="MPF161" s="227"/>
      <c r="MPG161" s="227"/>
      <c r="MPH161" s="227"/>
      <c r="MPI161" s="227"/>
      <c r="MPJ161" s="227"/>
      <c r="MPK161" s="227"/>
      <c r="MPL161" s="227"/>
      <c r="MPM161" s="227"/>
      <c r="MPN161" s="227"/>
      <c r="MPO161" s="227"/>
      <c r="MPP161" s="227"/>
      <c r="MPQ161" s="227"/>
      <c r="MPR161" s="227"/>
      <c r="MPS161" s="227"/>
      <c r="MPT161" s="227"/>
      <c r="MPU161" s="227"/>
      <c r="MPV161" s="227"/>
      <c r="MPW161" s="227"/>
      <c r="MPX161" s="227"/>
      <c r="MPY161" s="227"/>
      <c r="MPZ161" s="227"/>
      <c r="MQA161" s="227"/>
      <c r="MQB161" s="227"/>
      <c r="MQC161" s="227"/>
      <c r="MQD161" s="227"/>
      <c r="MQE161" s="227"/>
      <c r="MQF161" s="227"/>
      <c r="MQG161" s="227"/>
      <c r="MQH161" s="227"/>
      <c r="MQI161" s="227"/>
      <c r="MQJ161" s="227"/>
      <c r="MQK161" s="227"/>
      <c r="MQL161" s="227"/>
      <c r="MQM161" s="227"/>
      <c r="MQN161" s="227"/>
      <c r="MQO161" s="227"/>
      <c r="MQP161" s="227"/>
      <c r="MQQ161" s="227"/>
      <c r="MQR161" s="227"/>
      <c r="MQS161" s="227"/>
      <c r="MQT161" s="227"/>
      <c r="MQU161" s="227"/>
      <c r="MQV161" s="227"/>
      <c r="MQW161" s="227"/>
      <c r="MQX161" s="227"/>
      <c r="MQY161" s="227"/>
      <c r="MQZ161" s="227"/>
      <c r="MRA161" s="227"/>
      <c r="MRB161" s="227"/>
      <c r="MRC161" s="227"/>
      <c r="MRD161" s="227"/>
      <c r="MRE161" s="227"/>
      <c r="MRF161" s="227"/>
      <c r="MRG161" s="227"/>
      <c r="MRH161" s="227"/>
      <c r="MRI161" s="227"/>
      <c r="MRJ161" s="227"/>
      <c r="MRK161" s="227"/>
      <c r="MRL161" s="227"/>
      <c r="MRM161" s="227"/>
      <c r="MRN161" s="227"/>
      <c r="MRO161" s="227"/>
      <c r="MRP161" s="227"/>
      <c r="MRQ161" s="227"/>
      <c r="MRR161" s="227"/>
      <c r="MRS161" s="227"/>
      <c r="MRT161" s="227"/>
      <c r="MRU161" s="227"/>
      <c r="MRV161" s="227"/>
      <c r="MRW161" s="227"/>
      <c r="MRX161" s="227"/>
      <c r="MRY161" s="227"/>
      <c r="MRZ161" s="227"/>
      <c r="MSA161" s="227"/>
      <c r="MSB161" s="227"/>
      <c r="MSC161" s="227"/>
      <c r="MSD161" s="227"/>
      <c r="MSE161" s="227"/>
      <c r="MSF161" s="227"/>
      <c r="MSG161" s="227"/>
      <c r="MSH161" s="227"/>
      <c r="MSI161" s="227"/>
      <c r="MSJ161" s="227"/>
      <c r="MSK161" s="227"/>
      <c r="MSL161" s="227"/>
      <c r="MSM161" s="227"/>
      <c r="MSN161" s="227"/>
      <c r="MSO161" s="227"/>
      <c r="MSP161" s="227"/>
      <c r="MSQ161" s="227"/>
      <c r="MSR161" s="227"/>
      <c r="MSS161" s="227"/>
      <c r="MST161" s="227"/>
      <c r="MSU161" s="227"/>
      <c r="MSV161" s="227"/>
      <c r="MSW161" s="227"/>
      <c r="MSX161" s="227"/>
      <c r="MSY161" s="227"/>
      <c r="MSZ161" s="227"/>
      <c r="MTA161" s="227"/>
      <c r="MTB161" s="227"/>
      <c r="MTC161" s="227"/>
      <c r="MTD161" s="227"/>
      <c r="MTE161" s="227"/>
      <c r="MTF161" s="227"/>
      <c r="MTG161" s="227"/>
      <c r="MTH161" s="227"/>
      <c r="MTI161" s="227"/>
      <c r="MTJ161" s="227"/>
      <c r="MTK161" s="227"/>
      <c r="MTL161" s="227"/>
      <c r="MTM161" s="227"/>
      <c r="MTN161" s="227"/>
      <c r="MTO161" s="227"/>
      <c r="MTP161" s="227"/>
      <c r="MTQ161" s="227"/>
      <c r="MTR161" s="227"/>
      <c r="MTS161" s="227"/>
      <c r="MTT161" s="227"/>
      <c r="MTU161" s="227"/>
      <c r="MTV161" s="227"/>
      <c r="MTW161" s="227"/>
      <c r="MTX161" s="227"/>
      <c r="MTY161" s="227"/>
      <c r="MTZ161" s="227"/>
      <c r="MUA161" s="227"/>
      <c r="MUB161" s="227"/>
      <c r="MUC161" s="227"/>
      <c r="MUD161" s="227"/>
      <c r="MUE161" s="227"/>
      <c r="MUF161" s="227"/>
      <c r="MUG161" s="227"/>
      <c r="MUH161" s="227"/>
      <c r="MUI161" s="227"/>
      <c r="MUJ161" s="227"/>
      <c r="MUK161" s="227"/>
      <c r="MUL161" s="227"/>
      <c r="MUM161" s="227"/>
      <c r="MUN161" s="227"/>
      <c r="MUO161" s="227"/>
      <c r="MUP161" s="227"/>
      <c r="MUQ161" s="227"/>
      <c r="MUR161" s="227"/>
      <c r="MUS161" s="227"/>
      <c r="MUT161" s="227"/>
      <c r="MUU161" s="227"/>
      <c r="MUV161" s="227"/>
      <c r="MUW161" s="227"/>
      <c r="MUX161" s="227"/>
      <c r="MUY161" s="227"/>
      <c r="MUZ161" s="227"/>
      <c r="MVA161" s="227"/>
      <c r="MVB161" s="227"/>
      <c r="MVC161" s="227"/>
      <c r="MVD161" s="227"/>
      <c r="MVE161" s="227"/>
      <c r="MVF161" s="227"/>
      <c r="MVG161" s="227"/>
      <c r="MVH161" s="227"/>
      <c r="MVI161" s="227"/>
      <c r="MVJ161" s="227"/>
      <c r="MVK161" s="227"/>
      <c r="MVL161" s="227"/>
      <c r="MVM161" s="227"/>
      <c r="MVN161" s="227"/>
      <c r="MVO161" s="227"/>
      <c r="MVP161" s="227"/>
      <c r="MVQ161" s="227"/>
      <c r="MVR161" s="227"/>
      <c r="MVS161" s="227"/>
      <c r="MVT161" s="227"/>
      <c r="MVU161" s="227"/>
      <c r="MVV161" s="227"/>
      <c r="MVW161" s="227"/>
      <c r="MVX161" s="227"/>
      <c r="MVY161" s="227"/>
      <c r="MVZ161" s="227"/>
      <c r="MWA161" s="227"/>
      <c r="MWB161" s="227"/>
      <c r="MWC161" s="227"/>
      <c r="MWD161" s="227"/>
      <c r="MWE161" s="227"/>
      <c r="MWF161" s="227"/>
      <c r="MWG161" s="227"/>
      <c r="MWH161" s="227"/>
      <c r="MWI161" s="227"/>
      <c r="MWJ161" s="227"/>
      <c r="MWK161" s="227"/>
      <c r="MWL161" s="227"/>
      <c r="MWM161" s="227"/>
      <c r="MWN161" s="227"/>
      <c r="MWO161" s="227"/>
      <c r="MWP161" s="227"/>
      <c r="MWQ161" s="227"/>
      <c r="MWR161" s="227"/>
      <c r="MWS161" s="227"/>
      <c r="MWT161" s="227"/>
      <c r="MWU161" s="227"/>
      <c r="MWV161" s="227"/>
      <c r="MWW161" s="227"/>
      <c r="MWX161" s="227"/>
      <c r="MWY161" s="227"/>
      <c r="MWZ161" s="227"/>
      <c r="MXA161" s="227"/>
      <c r="MXB161" s="227"/>
      <c r="MXC161" s="227"/>
      <c r="MXD161" s="227"/>
      <c r="MXE161" s="227"/>
      <c r="MXF161" s="227"/>
      <c r="MXG161" s="227"/>
      <c r="MXH161" s="227"/>
      <c r="MXI161" s="227"/>
      <c r="MXJ161" s="227"/>
      <c r="MXK161" s="227"/>
      <c r="MXL161" s="227"/>
      <c r="MXM161" s="227"/>
      <c r="MXN161" s="227"/>
      <c r="MXO161" s="227"/>
      <c r="MXV161" s="227"/>
      <c r="MXW161" s="227"/>
      <c r="MXX161" s="227"/>
      <c r="MXY161" s="227"/>
      <c r="MXZ161" s="227"/>
      <c r="MYA161" s="227"/>
      <c r="MYB161" s="227"/>
      <c r="MYC161" s="227"/>
      <c r="MYD161" s="227"/>
      <c r="MYE161" s="227"/>
      <c r="MYF161" s="227"/>
      <c r="MYG161" s="227"/>
      <c r="MYH161" s="227"/>
      <c r="MYI161" s="227"/>
      <c r="MYJ161" s="227"/>
      <c r="MYK161" s="227"/>
      <c r="MYL161" s="227"/>
      <c r="MYM161" s="227"/>
      <c r="MYN161" s="227"/>
      <c r="MYO161" s="227"/>
      <c r="MYP161" s="227"/>
      <c r="MYQ161" s="227"/>
      <c r="MYR161" s="227"/>
      <c r="MYS161" s="227"/>
      <c r="MYT161" s="227"/>
      <c r="MYU161" s="227"/>
      <c r="MYV161" s="227"/>
      <c r="MYW161" s="227"/>
      <c r="MYX161" s="227"/>
      <c r="MYY161" s="227"/>
      <c r="MYZ161" s="227"/>
      <c r="MZA161" s="227"/>
      <c r="MZB161" s="227"/>
      <c r="MZC161" s="227"/>
      <c r="MZD161" s="227"/>
      <c r="MZE161" s="227"/>
      <c r="MZF161" s="227"/>
      <c r="MZG161" s="227"/>
      <c r="MZH161" s="227"/>
      <c r="MZI161" s="227"/>
      <c r="MZJ161" s="227"/>
      <c r="MZK161" s="227"/>
      <c r="MZL161" s="227"/>
      <c r="MZM161" s="227"/>
      <c r="MZN161" s="227"/>
      <c r="MZO161" s="227"/>
      <c r="MZP161" s="227"/>
      <c r="MZQ161" s="227"/>
      <c r="MZR161" s="227"/>
      <c r="MZS161" s="227"/>
      <c r="MZT161" s="227"/>
      <c r="MZU161" s="227"/>
      <c r="MZV161" s="227"/>
      <c r="MZW161" s="227"/>
      <c r="MZX161" s="227"/>
      <c r="MZY161" s="227"/>
      <c r="MZZ161" s="227"/>
      <c r="NAA161" s="227"/>
      <c r="NAB161" s="227"/>
      <c r="NAC161" s="227"/>
      <c r="NAD161" s="227"/>
      <c r="NAE161" s="227"/>
      <c r="NAF161" s="227"/>
      <c r="NAG161" s="227"/>
      <c r="NAH161" s="227"/>
      <c r="NAI161" s="227"/>
      <c r="NAJ161" s="227"/>
      <c r="NAK161" s="227"/>
      <c r="NAL161" s="227"/>
      <c r="NAM161" s="227"/>
      <c r="NAN161" s="227"/>
      <c r="NAO161" s="227"/>
      <c r="NAP161" s="227"/>
      <c r="NAQ161" s="227"/>
      <c r="NAR161" s="227"/>
      <c r="NAS161" s="227"/>
      <c r="NAT161" s="227"/>
      <c r="NAU161" s="227"/>
      <c r="NAV161" s="227"/>
      <c r="NAW161" s="227"/>
      <c r="NAX161" s="227"/>
      <c r="NAY161" s="227"/>
      <c r="NAZ161" s="227"/>
      <c r="NBA161" s="227"/>
      <c r="NBB161" s="227"/>
      <c r="NBC161" s="227"/>
      <c r="NBD161" s="227"/>
      <c r="NBE161" s="227"/>
      <c r="NBF161" s="227"/>
      <c r="NBG161" s="227"/>
      <c r="NBH161" s="227"/>
      <c r="NBI161" s="227"/>
      <c r="NBJ161" s="227"/>
      <c r="NBK161" s="227"/>
      <c r="NBL161" s="227"/>
      <c r="NBM161" s="227"/>
      <c r="NBN161" s="227"/>
      <c r="NBO161" s="227"/>
      <c r="NBP161" s="227"/>
      <c r="NBQ161" s="227"/>
      <c r="NBR161" s="227"/>
      <c r="NBS161" s="227"/>
      <c r="NBT161" s="227"/>
      <c r="NBU161" s="227"/>
      <c r="NBV161" s="227"/>
      <c r="NBW161" s="227"/>
      <c r="NBX161" s="227"/>
      <c r="NBY161" s="227"/>
      <c r="NBZ161" s="227"/>
      <c r="NCA161" s="227"/>
      <c r="NCB161" s="227"/>
      <c r="NCC161" s="227"/>
      <c r="NCD161" s="227"/>
      <c r="NCE161" s="227"/>
      <c r="NCF161" s="227"/>
      <c r="NCG161" s="227"/>
      <c r="NCH161" s="227"/>
      <c r="NCI161" s="227"/>
      <c r="NCJ161" s="227"/>
      <c r="NCK161" s="227"/>
      <c r="NCL161" s="227"/>
      <c r="NCM161" s="227"/>
      <c r="NCN161" s="227"/>
      <c r="NCO161" s="227"/>
      <c r="NCP161" s="227"/>
      <c r="NCQ161" s="227"/>
      <c r="NCR161" s="227"/>
      <c r="NCS161" s="227"/>
      <c r="NCT161" s="227"/>
      <c r="NCU161" s="227"/>
      <c r="NCV161" s="227"/>
      <c r="NCW161" s="227"/>
      <c r="NCX161" s="227"/>
      <c r="NCY161" s="227"/>
      <c r="NCZ161" s="227"/>
      <c r="NDA161" s="227"/>
      <c r="NDB161" s="227"/>
      <c r="NDC161" s="227"/>
      <c r="NDD161" s="227"/>
      <c r="NDE161" s="227"/>
      <c r="NDF161" s="227"/>
      <c r="NDG161" s="227"/>
      <c r="NDH161" s="227"/>
      <c r="NDI161" s="227"/>
      <c r="NDJ161" s="227"/>
      <c r="NDK161" s="227"/>
      <c r="NDL161" s="227"/>
      <c r="NDM161" s="227"/>
      <c r="NDN161" s="227"/>
      <c r="NDO161" s="227"/>
      <c r="NDP161" s="227"/>
      <c r="NDQ161" s="227"/>
      <c r="NDR161" s="227"/>
      <c r="NDS161" s="227"/>
      <c r="NDT161" s="227"/>
      <c r="NDU161" s="227"/>
      <c r="NDV161" s="227"/>
      <c r="NDW161" s="227"/>
      <c r="NDX161" s="227"/>
      <c r="NDY161" s="227"/>
      <c r="NDZ161" s="227"/>
      <c r="NEA161" s="227"/>
      <c r="NEB161" s="227"/>
      <c r="NEC161" s="227"/>
      <c r="NED161" s="227"/>
      <c r="NEE161" s="227"/>
      <c r="NEF161" s="227"/>
      <c r="NEG161" s="227"/>
      <c r="NEH161" s="227"/>
      <c r="NEI161" s="227"/>
      <c r="NEJ161" s="227"/>
      <c r="NEK161" s="227"/>
      <c r="NEL161" s="227"/>
      <c r="NEM161" s="227"/>
      <c r="NEN161" s="227"/>
      <c r="NEO161" s="227"/>
      <c r="NEP161" s="227"/>
      <c r="NEQ161" s="227"/>
      <c r="NER161" s="227"/>
      <c r="NES161" s="227"/>
      <c r="NET161" s="227"/>
      <c r="NEU161" s="227"/>
      <c r="NEV161" s="227"/>
      <c r="NEW161" s="227"/>
      <c r="NEX161" s="227"/>
      <c r="NEY161" s="227"/>
      <c r="NEZ161" s="227"/>
      <c r="NFA161" s="227"/>
      <c r="NFB161" s="227"/>
      <c r="NFC161" s="227"/>
      <c r="NFD161" s="227"/>
      <c r="NFE161" s="227"/>
      <c r="NFF161" s="227"/>
      <c r="NFG161" s="227"/>
      <c r="NFH161" s="227"/>
      <c r="NFI161" s="227"/>
      <c r="NFJ161" s="227"/>
      <c r="NFK161" s="227"/>
      <c r="NFL161" s="227"/>
      <c r="NFM161" s="227"/>
      <c r="NFN161" s="227"/>
      <c r="NFO161" s="227"/>
      <c r="NFP161" s="227"/>
      <c r="NFQ161" s="227"/>
      <c r="NFR161" s="227"/>
      <c r="NFS161" s="227"/>
      <c r="NFT161" s="227"/>
      <c r="NFU161" s="227"/>
      <c r="NFV161" s="227"/>
      <c r="NFW161" s="227"/>
      <c r="NFX161" s="227"/>
      <c r="NFY161" s="227"/>
      <c r="NFZ161" s="227"/>
      <c r="NGA161" s="227"/>
      <c r="NGB161" s="227"/>
      <c r="NGC161" s="227"/>
      <c r="NGD161" s="227"/>
      <c r="NGE161" s="227"/>
      <c r="NGF161" s="227"/>
      <c r="NGG161" s="227"/>
      <c r="NGH161" s="227"/>
      <c r="NGI161" s="227"/>
      <c r="NGJ161" s="227"/>
      <c r="NGK161" s="227"/>
      <c r="NGL161" s="227"/>
      <c r="NGM161" s="227"/>
      <c r="NGN161" s="227"/>
      <c r="NGO161" s="227"/>
      <c r="NGP161" s="227"/>
      <c r="NGQ161" s="227"/>
      <c r="NGR161" s="227"/>
      <c r="NGS161" s="227"/>
      <c r="NGT161" s="227"/>
      <c r="NGU161" s="227"/>
      <c r="NGV161" s="227"/>
      <c r="NGW161" s="227"/>
      <c r="NGX161" s="227"/>
      <c r="NGY161" s="227"/>
      <c r="NGZ161" s="227"/>
      <c r="NHA161" s="227"/>
      <c r="NHB161" s="227"/>
      <c r="NHC161" s="227"/>
      <c r="NHD161" s="227"/>
      <c r="NHE161" s="227"/>
      <c r="NHF161" s="227"/>
      <c r="NHG161" s="227"/>
      <c r="NHH161" s="227"/>
      <c r="NHI161" s="227"/>
      <c r="NHJ161" s="227"/>
      <c r="NHK161" s="227"/>
      <c r="NHR161" s="227"/>
      <c r="NHS161" s="227"/>
      <c r="NHT161" s="227"/>
      <c r="NHU161" s="227"/>
      <c r="NHV161" s="227"/>
      <c r="NHW161" s="227"/>
      <c r="NHX161" s="227"/>
      <c r="NHY161" s="227"/>
      <c r="NHZ161" s="227"/>
      <c r="NIA161" s="227"/>
      <c r="NIB161" s="227"/>
      <c r="NIC161" s="227"/>
      <c r="NID161" s="227"/>
      <c r="NIE161" s="227"/>
      <c r="NIF161" s="227"/>
      <c r="NIG161" s="227"/>
      <c r="NIH161" s="227"/>
      <c r="NII161" s="227"/>
      <c r="NIJ161" s="227"/>
      <c r="NIK161" s="227"/>
      <c r="NIL161" s="227"/>
      <c r="NIM161" s="227"/>
      <c r="NIN161" s="227"/>
      <c r="NIO161" s="227"/>
      <c r="NIP161" s="227"/>
      <c r="NIQ161" s="227"/>
      <c r="NIR161" s="227"/>
      <c r="NIS161" s="227"/>
      <c r="NIT161" s="227"/>
      <c r="NIU161" s="227"/>
      <c r="NIV161" s="227"/>
      <c r="NIW161" s="227"/>
      <c r="NIX161" s="227"/>
      <c r="NIY161" s="227"/>
      <c r="NIZ161" s="227"/>
      <c r="NJA161" s="227"/>
      <c r="NJB161" s="227"/>
      <c r="NJC161" s="227"/>
      <c r="NJD161" s="227"/>
      <c r="NJE161" s="227"/>
      <c r="NJF161" s="227"/>
      <c r="NJG161" s="227"/>
      <c r="NJH161" s="227"/>
      <c r="NJI161" s="227"/>
      <c r="NJJ161" s="227"/>
      <c r="NJK161" s="227"/>
      <c r="NJL161" s="227"/>
      <c r="NJM161" s="227"/>
      <c r="NJN161" s="227"/>
      <c r="NJO161" s="227"/>
      <c r="NJP161" s="227"/>
      <c r="NJQ161" s="227"/>
      <c r="NJR161" s="227"/>
      <c r="NJS161" s="227"/>
      <c r="NJT161" s="227"/>
      <c r="NJU161" s="227"/>
      <c r="NJV161" s="227"/>
      <c r="NJW161" s="227"/>
      <c r="NJX161" s="227"/>
      <c r="NJY161" s="227"/>
      <c r="NJZ161" s="227"/>
      <c r="NKA161" s="227"/>
      <c r="NKB161" s="227"/>
      <c r="NKC161" s="227"/>
      <c r="NKD161" s="227"/>
      <c r="NKE161" s="227"/>
      <c r="NKF161" s="227"/>
      <c r="NKG161" s="227"/>
      <c r="NKH161" s="227"/>
      <c r="NKI161" s="227"/>
      <c r="NKJ161" s="227"/>
      <c r="NKK161" s="227"/>
      <c r="NKL161" s="227"/>
      <c r="NKM161" s="227"/>
      <c r="NKN161" s="227"/>
      <c r="NKO161" s="227"/>
      <c r="NKP161" s="227"/>
      <c r="NKQ161" s="227"/>
      <c r="NKR161" s="227"/>
      <c r="NKS161" s="227"/>
      <c r="NKT161" s="227"/>
      <c r="NKU161" s="227"/>
      <c r="NKV161" s="227"/>
      <c r="NKW161" s="227"/>
      <c r="NKX161" s="227"/>
      <c r="NKY161" s="227"/>
      <c r="NKZ161" s="227"/>
      <c r="NLA161" s="227"/>
      <c r="NLB161" s="227"/>
      <c r="NLC161" s="227"/>
      <c r="NLD161" s="227"/>
      <c r="NLE161" s="227"/>
      <c r="NLF161" s="227"/>
      <c r="NLG161" s="227"/>
      <c r="NLH161" s="227"/>
      <c r="NLI161" s="227"/>
      <c r="NLJ161" s="227"/>
      <c r="NLK161" s="227"/>
      <c r="NLL161" s="227"/>
      <c r="NLM161" s="227"/>
      <c r="NLN161" s="227"/>
      <c r="NLO161" s="227"/>
      <c r="NLP161" s="227"/>
      <c r="NLQ161" s="227"/>
      <c r="NLR161" s="227"/>
      <c r="NLS161" s="227"/>
      <c r="NLT161" s="227"/>
      <c r="NLU161" s="227"/>
      <c r="NLV161" s="227"/>
      <c r="NLW161" s="227"/>
      <c r="NLX161" s="227"/>
      <c r="NLY161" s="227"/>
      <c r="NLZ161" s="227"/>
      <c r="NMA161" s="227"/>
      <c r="NMB161" s="227"/>
      <c r="NMC161" s="227"/>
      <c r="NMD161" s="227"/>
      <c r="NME161" s="227"/>
      <c r="NMF161" s="227"/>
      <c r="NMG161" s="227"/>
      <c r="NMH161" s="227"/>
      <c r="NMI161" s="227"/>
      <c r="NMJ161" s="227"/>
      <c r="NMK161" s="227"/>
      <c r="NML161" s="227"/>
      <c r="NMM161" s="227"/>
      <c r="NMN161" s="227"/>
      <c r="NMO161" s="227"/>
      <c r="NMP161" s="227"/>
      <c r="NMQ161" s="227"/>
      <c r="NMR161" s="227"/>
      <c r="NMS161" s="227"/>
      <c r="NMT161" s="227"/>
      <c r="NMU161" s="227"/>
      <c r="NMV161" s="227"/>
      <c r="NMW161" s="227"/>
      <c r="NMX161" s="227"/>
      <c r="NMY161" s="227"/>
      <c r="NMZ161" s="227"/>
      <c r="NNA161" s="227"/>
      <c r="NNB161" s="227"/>
      <c r="NNC161" s="227"/>
      <c r="NND161" s="227"/>
      <c r="NNE161" s="227"/>
      <c r="NNF161" s="227"/>
      <c r="NNG161" s="227"/>
      <c r="NNH161" s="227"/>
      <c r="NNI161" s="227"/>
      <c r="NNJ161" s="227"/>
      <c r="NNK161" s="227"/>
      <c r="NNL161" s="227"/>
      <c r="NNM161" s="227"/>
      <c r="NNN161" s="227"/>
      <c r="NNO161" s="227"/>
      <c r="NNP161" s="227"/>
      <c r="NNQ161" s="227"/>
      <c r="NNR161" s="227"/>
      <c r="NNS161" s="227"/>
      <c r="NNT161" s="227"/>
      <c r="NNU161" s="227"/>
      <c r="NNV161" s="227"/>
      <c r="NNW161" s="227"/>
      <c r="NNX161" s="227"/>
      <c r="NNY161" s="227"/>
      <c r="NNZ161" s="227"/>
      <c r="NOA161" s="227"/>
      <c r="NOB161" s="227"/>
      <c r="NOC161" s="227"/>
      <c r="NOD161" s="227"/>
      <c r="NOE161" s="227"/>
      <c r="NOF161" s="227"/>
      <c r="NOG161" s="227"/>
      <c r="NOH161" s="227"/>
      <c r="NOI161" s="227"/>
      <c r="NOJ161" s="227"/>
      <c r="NOK161" s="227"/>
      <c r="NOL161" s="227"/>
      <c r="NOM161" s="227"/>
      <c r="NON161" s="227"/>
      <c r="NOO161" s="227"/>
      <c r="NOP161" s="227"/>
      <c r="NOQ161" s="227"/>
      <c r="NOR161" s="227"/>
      <c r="NOS161" s="227"/>
      <c r="NOT161" s="227"/>
      <c r="NOU161" s="227"/>
      <c r="NOV161" s="227"/>
      <c r="NOW161" s="227"/>
      <c r="NOX161" s="227"/>
      <c r="NOY161" s="227"/>
      <c r="NOZ161" s="227"/>
      <c r="NPA161" s="227"/>
      <c r="NPB161" s="227"/>
      <c r="NPC161" s="227"/>
      <c r="NPD161" s="227"/>
      <c r="NPE161" s="227"/>
      <c r="NPF161" s="227"/>
      <c r="NPG161" s="227"/>
      <c r="NPH161" s="227"/>
      <c r="NPI161" s="227"/>
      <c r="NPJ161" s="227"/>
      <c r="NPK161" s="227"/>
      <c r="NPL161" s="227"/>
      <c r="NPM161" s="227"/>
      <c r="NPN161" s="227"/>
      <c r="NPO161" s="227"/>
      <c r="NPP161" s="227"/>
      <c r="NPQ161" s="227"/>
      <c r="NPR161" s="227"/>
      <c r="NPS161" s="227"/>
      <c r="NPT161" s="227"/>
      <c r="NPU161" s="227"/>
      <c r="NPV161" s="227"/>
      <c r="NPW161" s="227"/>
      <c r="NPX161" s="227"/>
      <c r="NPY161" s="227"/>
      <c r="NPZ161" s="227"/>
      <c r="NQA161" s="227"/>
      <c r="NQB161" s="227"/>
      <c r="NQC161" s="227"/>
      <c r="NQD161" s="227"/>
      <c r="NQE161" s="227"/>
      <c r="NQF161" s="227"/>
      <c r="NQG161" s="227"/>
      <c r="NQH161" s="227"/>
      <c r="NQI161" s="227"/>
      <c r="NQJ161" s="227"/>
      <c r="NQK161" s="227"/>
      <c r="NQL161" s="227"/>
      <c r="NQM161" s="227"/>
      <c r="NQN161" s="227"/>
      <c r="NQO161" s="227"/>
      <c r="NQP161" s="227"/>
      <c r="NQQ161" s="227"/>
      <c r="NQR161" s="227"/>
      <c r="NQS161" s="227"/>
      <c r="NQT161" s="227"/>
      <c r="NQU161" s="227"/>
      <c r="NQV161" s="227"/>
      <c r="NQW161" s="227"/>
      <c r="NQX161" s="227"/>
      <c r="NQY161" s="227"/>
      <c r="NQZ161" s="227"/>
      <c r="NRA161" s="227"/>
      <c r="NRB161" s="227"/>
      <c r="NRC161" s="227"/>
      <c r="NRD161" s="227"/>
      <c r="NRE161" s="227"/>
      <c r="NRF161" s="227"/>
      <c r="NRG161" s="227"/>
      <c r="NRN161" s="227"/>
      <c r="NRO161" s="227"/>
      <c r="NRP161" s="227"/>
      <c r="NRQ161" s="227"/>
      <c r="NRR161" s="227"/>
      <c r="NRS161" s="227"/>
      <c r="NRT161" s="227"/>
      <c r="NRU161" s="227"/>
      <c r="NRV161" s="227"/>
      <c r="NRW161" s="227"/>
      <c r="NRX161" s="227"/>
      <c r="NRY161" s="227"/>
      <c r="NRZ161" s="227"/>
      <c r="NSA161" s="227"/>
      <c r="NSB161" s="227"/>
      <c r="NSC161" s="227"/>
      <c r="NSD161" s="227"/>
      <c r="NSE161" s="227"/>
      <c r="NSF161" s="227"/>
      <c r="NSG161" s="227"/>
      <c r="NSH161" s="227"/>
      <c r="NSI161" s="227"/>
      <c r="NSJ161" s="227"/>
      <c r="NSK161" s="227"/>
      <c r="NSL161" s="227"/>
      <c r="NSM161" s="227"/>
      <c r="NSN161" s="227"/>
      <c r="NSO161" s="227"/>
      <c r="NSP161" s="227"/>
      <c r="NSQ161" s="227"/>
      <c r="NSR161" s="227"/>
      <c r="NSS161" s="227"/>
      <c r="NST161" s="227"/>
      <c r="NSU161" s="227"/>
      <c r="NSV161" s="227"/>
      <c r="NSW161" s="227"/>
      <c r="NSX161" s="227"/>
      <c r="NSY161" s="227"/>
      <c r="NSZ161" s="227"/>
      <c r="NTA161" s="227"/>
      <c r="NTB161" s="227"/>
      <c r="NTC161" s="227"/>
      <c r="NTD161" s="227"/>
      <c r="NTE161" s="227"/>
      <c r="NTF161" s="227"/>
      <c r="NTG161" s="227"/>
      <c r="NTH161" s="227"/>
      <c r="NTI161" s="227"/>
      <c r="NTJ161" s="227"/>
      <c r="NTK161" s="227"/>
      <c r="NTL161" s="227"/>
      <c r="NTM161" s="227"/>
      <c r="NTN161" s="227"/>
      <c r="NTO161" s="227"/>
      <c r="NTP161" s="227"/>
      <c r="NTQ161" s="227"/>
      <c r="NTR161" s="227"/>
      <c r="NTS161" s="227"/>
      <c r="NTT161" s="227"/>
      <c r="NTU161" s="227"/>
      <c r="NTV161" s="227"/>
      <c r="NTW161" s="227"/>
      <c r="NTX161" s="227"/>
      <c r="NTY161" s="227"/>
      <c r="NTZ161" s="227"/>
      <c r="NUA161" s="227"/>
      <c r="NUB161" s="227"/>
      <c r="NUC161" s="227"/>
      <c r="NUD161" s="227"/>
      <c r="NUE161" s="227"/>
      <c r="NUF161" s="227"/>
      <c r="NUG161" s="227"/>
      <c r="NUH161" s="227"/>
      <c r="NUI161" s="227"/>
      <c r="NUJ161" s="227"/>
      <c r="NUK161" s="227"/>
      <c r="NUL161" s="227"/>
      <c r="NUM161" s="227"/>
      <c r="NUN161" s="227"/>
      <c r="NUO161" s="227"/>
      <c r="NUP161" s="227"/>
      <c r="NUQ161" s="227"/>
      <c r="NUR161" s="227"/>
      <c r="NUS161" s="227"/>
      <c r="NUT161" s="227"/>
      <c r="NUU161" s="227"/>
      <c r="NUV161" s="227"/>
      <c r="NUW161" s="227"/>
      <c r="NUX161" s="227"/>
      <c r="NUY161" s="227"/>
      <c r="NUZ161" s="227"/>
      <c r="NVA161" s="227"/>
      <c r="NVB161" s="227"/>
      <c r="NVC161" s="227"/>
      <c r="NVD161" s="227"/>
      <c r="NVE161" s="227"/>
      <c r="NVF161" s="227"/>
      <c r="NVG161" s="227"/>
      <c r="NVH161" s="227"/>
      <c r="NVI161" s="227"/>
      <c r="NVJ161" s="227"/>
      <c r="NVK161" s="227"/>
      <c r="NVL161" s="227"/>
      <c r="NVM161" s="227"/>
      <c r="NVN161" s="227"/>
      <c r="NVO161" s="227"/>
      <c r="NVP161" s="227"/>
      <c r="NVQ161" s="227"/>
      <c r="NVR161" s="227"/>
      <c r="NVS161" s="227"/>
      <c r="NVT161" s="227"/>
      <c r="NVU161" s="227"/>
      <c r="NVV161" s="227"/>
      <c r="NVW161" s="227"/>
      <c r="NVX161" s="227"/>
      <c r="NVY161" s="227"/>
      <c r="NVZ161" s="227"/>
      <c r="NWA161" s="227"/>
      <c r="NWB161" s="227"/>
      <c r="NWC161" s="227"/>
      <c r="NWD161" s="227"/>
      <c r="NWE161" s="227"/>
      <c r="NWF161" s="227"/>
      <c r="NWG161" s="227"/>
      <c r="NWH161" s="227"/>
      <c r="NWI161" s="227"/>
      <c r="NWJ161" s="227"/>
      <c r="NWK161" s="227"/>
      <c r="NWL161" s="227"/>
      <c r="NWM161" s="227"/>
      <c r="NWN161" s="227"/>
      <c r="NWO161" s="227"/>
      <c r="NWP161" s="227"/>
      <c r="NWQ161" s="227"/>
      <c r="NWR161" s="227"/>
      <c r="NWS161" s="227"/>
      <c r="NWT161" s="227"/>
      <c r="NWU161" s="227"/>
      <c r="NWV161" s="227"/>
      <c r="NWW161" s="227"/>
      <c r="NWX161" s="227"/>
      <c r="NWY161" s="227"/>
      <c r="NWZ161" s="227"/>
      <c r="NXA161" s="227"/>
      <c r="NXB161" s="227"/>
      <c r="NXC161" s="227"/>
      <c r="NXD161" s="227"/>
      <c r="NXE161" s="227"/>
      <c r="NXF161" s="227"/>
      <c r="NXG161" s="227"/>
      <c r="NXH161" s="227"/>
      <c r="NXI161" s="227"/>
      <c r="NXJ161" s="227"/>
      <c r="NXK161" s="227"/>
      <c r="NXL161" s="227"/>
      <c r="NXM161" s="227"/>
      <c r="NXN161" s="227"/>
      <c r="NXO161" s="227"/>
      <c r="NXP161" s="227"/>
      <c r="NXQ161" s="227"/>
      <c r="NXR161" s="227"/>
      <c r="NXS161" s="227"/>
      <c r="NXT161" s="227"/>
      <c r="NXU161" s="227"/>
      <c r="NXV161" s="227"/>
      <c r="NXW161" s="227"/>
      <c r="NXX161" s="227"/>
      <c r="NXY161" s="227"/>
      <c r="NXZ161" s="227"/>
      <c r="NYA161" s="227"/>
      <c r="NYB161" s="227"/>
      <c r="NYC161" s="227"/>
      <c r="NYD161" s="227"/>
      <c r="NYE161" s="227"/>
      <c r="NYF161" s="227"/>
      <c r="NYG161" s="227"/>
      <c r="NYH161" s="227"/>
      <c r="NYI161" s="227"/>
      <c r="NYJ161" s="227"/>
      <c r="NYK161" s="227"/>
      <c r="NYL161" s="227"/>
      <c r="NYM161" s="227"/>
      <c r="NYN161" s="227"/>
      <c r="NYO161" s="227"/>
      <c r="NYP161" s="227"/>
      <c r="NYQ161" s="227"/>
      <c r="NYR161" s="227"/>
      <c r="NYS161" s="227"/>
      <c r="NYT161" s="227"/>
      <c r="NYU161" s="227"/>
      <c r="NYV161" s="227"/>
      <c r="NYW161" s="227"/>
      <c r="NYX161" s="227"/>
      <c r="NYY161" s="227"/>
      <c r="NYZ161" s="227"/>
      <c r="NZA161" s="227"/>
      <c r="NZB161" s="227"/>
      <c r="NZC161" s="227"/>
      <c r="NZD161" s="227"/>
      <c r="NZE161" s="227"/>
      <c r="NZF161" s="227"/>
      <c r="NZG161" s="227"/>
      <c r="NZH161" s="227"/>
      <c r="NZI161" s="227"/>
      <c r="NZJ161" s="227"/>
      <c r="NZK161" s="227"/>
      <c r="NZL161" s="227"/>
      <c r="NZM161" s="227"/>
      <c r="NZN161" s="227"/>
      <c r="NZO161" s="227"/>
      <c r="NZP161" s="227"/>
      <c r="NZQ161" s="227"/>
      <c r="NZR161" s="227"/>
      <c r="NZS161" s="227"/>
      <c r="NZT161" s="227"/>
      <c r="NZU161" s="227"/>
      <c r="NZV161" s="227"/>
      <c r="NZW161" s="227"/>
      <c r="NZX161" s="227"/>
      <c r="NZY161" s="227"/>
      <c r="NZZ161" s="227"/>
      <c r="OAA161" s="227"/>
      <c r="OAB161" s="227"/>
      <c r="OAC161" s="227"/>
      <c r="OAD161" s="227"/>
      <c r="OAE161" s="227"/>
      <c r="OAF161" s="227"/>
      <c r="OAG161" s="227"/>
      <c r="OAH161" s="227"/>
      <c r="OAI161" s="227"/>
      <c r="OAJ161" s="227"/>
      <c r="OAK161" s="227"/>
      <c r="OAL161" s="227"/>
      <c r="OAM161" s="227"/>
      <c r="OAN161" s="227"/>
      <c r="OAO161" s="227"/>
      <c r="OAP161" s="227"/>
      <c r="OAQ161" s="227"/>
      <c r="OAR161" s="227"/>
      <c r="OAS161" s="227"/>
      <c r="OAT161" s="227"/>
      <c r="OAU161" s="227"/>
      <c r="OAV161" s="227"/>
      <c r="OAW161" s="227"/>
      <c r="OAX161" s="227"/>
      <c r="OAY161" s="227"/>
      <c r="OAZ161" s="227"/>
      <c r="OBA161" s="227"/>
      <c r="OBB161" s="227"/>
      <c r="OBC161" s="227"/>
      <c r="OBJ161" s="227"/>
      <c r="OBK161" s="227"/>
      <c r="OBL161" s="227"/>
      <c r="OBM161" s="227"/>
      <c r="OBN161" s="227"/>
      <c r="OBO161" s="227"/>
      <c r="OBP161" s="227"/>
      <c r="OBQ161" s="227"/>
      <c r="OBR161" s="227"/>
      <c r="OBS161" s="227"/>
      <c r="OBT161" s="227"/>
      <c r="OBU161" s="227"/>
      <c r="OBV161" s="227"/>
      <c r="OBW161" s="227"/>
      <c r="OBX161" s="227"/>
      <c r="OBY161" s="227"/>
      <c r="OBZ161" s="227"/>
      <c r="OCA161" s="227"/>
      <c r="OCB161" s="227"/>
      <c r="OCC161" s="227"/>
      <c r="OCD161" s="227"/>
      <c r="OCE161" s="227"/>
      <c r="OCF161" s="227"/>
      <c r="OCG161" s="227"/>
      <c r="OCH161" s="227"/>
      <c r="OCI161" s="227"/>
      <c r="OCJ161" s="227"/>
      <c r="OCK161" s="227"/>
      <c r="OCL161" s="227"/>
      <c r="OCM161" s="227"/>
      <c r="OCN161" s="227"/>
      <c r="OCO161" s="227"/>
      <c r="OCP161" s="227"/>
      <c r="OCQ161" s="227"/>
      <c r="OCR161" s="227"/>
      <c r="OCS161" s="227"/>
      <c r="OCT161" s="227"/>
      <c r="OCU161" s="227"/>
      <c r="OCV161" s="227"/>
      <c r="OCW161" s="227"/>
      <c r="OCX161" s="227"/>
      <c r="OCY161" s="227"/>
      <c r="OCZ161" s="227"/>
      <c r="ODA161" s="227"/>
      <c r="ODB161" s="227"/>
      <c r="ODC161" s="227"/>
      <c r="ODD161" s="227"/>
      <c r="ODE161" s="227"/>
      <c r="ODF161" s="227"/>
      <c r="ODG161" s="227"/>
      <c r="ODH161" s="227"/>
      <c r="ODI161" s="227"/>
      <c r="ODJ161" s="227"/>
      <c r="ODK161" s="227"/>
      <c r="ODL161" s="227"/>
      <c r="ODM161" s="227"/>
      <c r="ODN161" s="227"/>
      <c r="ODO161" s="227"/>
      <c r="ODP161" s="227"/>
      <c r="ODQ161" s="227"/>
      <c r="ODR161" s="227"/>
      <c r="ODS161" s="227"/>
      <c r="ODT161" s="227"/>
      <c r="ODU161" s="227"/>
      <c r="ODV161" s="227"/>
      <c r="ODW161" s="227"/>
      <c r="ODX161" s="227"/>
      <c r="ODY161" s="227"/>
      <c r="ODZ161" s="227"/>
      <c r="OEA161" s="227"/>
      <c r="OEB161" s="227"/>
      <c r="OEC161" s="227"/>
      <c r="OED161" s="227"/>
      <c r="OEE161" s="227"/>
      <c r="OEF161" s="227"/>
      <c r="OEG161" s="227"/>
      <c r="OEH161" s="227"/>
      <c r="OEI161" s="227"/>
      <c r="OEJ161" s="227"/>
      <c r="OEK161" s="227"/>
      <c r="OEL161" s="227"/>
      <c r="OEM161" s="227"/>
      <c r="OEN161" s="227"/>
      <c r="OEO161" s="227"/>
      <c r="OEP161" s="227"/>
      <c r="OEQ161" s="227"/>
      <c r="OER161" s="227"/>
      <c r="OES161" s="227"/>
      <c r="OET161" s="227"/>
      <c r="OEU161" s="227"/>
      <c r="OEV161" s="227"/>
      <c r="OEW161" s="227"/>
      <c r="OEX161" s="227"/>
      <c r="OEY161" s="227"/>
      <c r="OEZ161" s="227"/>
      <c r="OFA161" s="227"/>
      <c r="OFB161" s="227"/>
      <c r="OFC161" s="227"/>
      <c r="OFD161" s="227"/>
      <c r="OFE161" s="227"/>
      <c r="OFF161" s="227"/>
      <c r="OFG161" s="227"/>
      <c r="OFH161" s="227"/>
      <c r="OFI161" s="227"/>
      <c r="OFJ161" s="227"/>
      <c r="OFK161" s="227"/>
      <c r="OFL161" s="227"/>
      <c r="OFM161" s="227"/>
      <c r="OFN161" s="227"/>
      <c r="OFO161" s="227"/>
      <c r="OFP161" s="227"/>
      <c r="OFQ161" s="227"/>
      <c r="OFR161" s="227"/>
      <c r="OFS161" s="227"/>
      <c r="OFT161" s="227"/>
      <c r="OFU161" s="227"/>
      <c r="OFV161" s="227"/>
      <c r="OFW161" s="227"/>
      <c r="OFX161" s="227"/>
      <c r="OFY161" s="227"/>
      <c r="OFZ161" s="227"/>
      <c r="OGA161" s="227"/>
      <c r="OGB161" s="227"/>
      <c r="OGC161" s="227"/>
      <c r="OGD161" s="227"/>
      <c r="OGE161" s="227"/>
      <c r="OGF161" s="227"/>
      <c r="OGG161" s="227"/>
      <c r="OGH161" s="227"/>
      <c r="OGI161" s="227"/>
      <c r="OGJ161" s="227"/>
      <c r="OGK161" s="227"/>
      <c r="OGL161" s="227"/>
      <c r="OGM161" s="227"/>
      <c r="OGN161" s="227"/>
      <c r="OGO161" s="227"/>
      <c r="OGP161" s="227"/>
      <c r="OGQ161" s="227"/>
      <c r="OGR161" s="227"/>
      <c r="OGS161" s="227"/>
      <c r="OGT161" s="227"/>
      <c r="OGU161" s="227"/>
      <c r="OGV161" s="227"/>
      <c r="OGW161" s="227"/>
      <c r="OGX161" s="227"/>
      <c r="OGY161" s="227"/>
      <c r="OGZ161" s="227"/>
      <c r="OHA161" s="227"/>
      <c r="OHB161" s="227"/>
      <c r="OHC161" s="227"/>
      <c r="OHD161" s="227"/>
      <c r="OHE161" s="227"/>
      <c r="OHF161" s="227"/>
      <c r="OHG161" s="227"/>
      <c r="OHH161" s="227"/>
      <c r="OHI161" s="227"/>
      <c r="OHJ161" s="227"/>
      <c r="OHK161" s="227"/>
      <c r="OHL161" s="227"/>
      <c r="OHM161" s="227"/>
      <c r="OHN161" s="227"/>
      <c r="OHO161" s="227"/>
      <c r="OHP161" s="227"/>
      <c r="OHQ161" s="227"/>
      <c r="OHR161" s="227"/>
      <c r="OHS161" s="227"/>
      <c r="OHT161" s="227"/>
      <c r="OHU161" s="227"/>
      <c r="OHV161" s="227"/>
      <c r="OHW161" s="227"/>
      <c r="OHX161" s="227"/>
      <c r="OHY161" s="227"/>
      <c r="OHZ161" s="227"/>
      <c r="OIA161" s="227"/>
      <c r="OIB161" s="227"/>
      <c r="OIC161" s="227"/>
      <c r="OID161" s="227"/>
      <c r="OIE161" s="227"/>
      <c r="OIF161" s="227"/>
      <c r="OIG161" s="227"/>
      <c r="OIH161" s="227"/>
      <c r="OII161" s="227"/>
      <c r="OIJ161" s="227"/>
      <c r="OIK161" s="227"/>
      <c r="OIL161" s="227"/>
      <c r="OIM161" s="227"/>
      <c r="OIN161" s="227"/>
      <c r="OIO161" s="227"/>
      <c r="OIP161" s="227"/>
      <c r="OIQ161" s="227"/>
      <c r="OIR161" s="227"/>
      <c r="OIS161" s="227"/>
      <c r="OIT161" s="227"/>
      <c r="OIU161" s="227"/>
      <c r="OIV161" s="227"/>
      <c r="OIW161" s="227"/>
      <c r="OIX161" s="227"/>
      <c r="OIY161" s="227"/>
      <c r="OIZ161" s="227"/>
      <c r="OJA161" s="227"/>
      <c r="OJB161" s="227"/>
      <c r="OJC161" s="227"/>
      <c r="OJD161" s="227"/>
      <c r="OJE161" s="227"/>
      <c r="OJF161" s="227"/>
      <c r="OJG161" s="227"/>
      <c r="OJH161" s="227"/>
      <c r="OJI161" s="227"/>
      <c r="OJJ161" s="227"/>
      <c r="OJK161" s="227"/>
      <c r="OJL161" s="227"/>
      <c r="OJM161" s="227"/>
      <c r="OJN161" s="227"/>
      <c r="OJO161" s="227"/>
      <c r="OJP161" s="227"/>
      <c r="OJQ161" s="227"/>
      <c r="OJR161" s="227"/>
      <c r="OJS161" s="227"/>
      <c r="OJT161" s="227"/>
      <c r="OJU161" s="227"/>
      <c r="OJV161" s="227"/>
      <c r="OJW161" s="227"/>
      <c r="OJX161" s="227"/>
      <c r="OJY161" s="227"/>
      <c r="OJZ161" s="227"/>
      <c r="OKA161" s="227"/>
      <c r="OKB161" s="227"/>
      <c r="OKC161" s="227"/>
      <c r="OKD161" s="227"/>
      <c r="OKE161" s="227"/>
      <c r="OKF161" s="227"/>
      <c r="OKG161" s="227"/>
      <c r="OKH161" s="227"/>
      <c r="OKI161" s="227"/>
      <c r="OKJ161" s="227"/>
      <c r="OKK161" s="227"/>
      <c r="OKL161" s="227"/>
      <c r="OKM161" s="227"/>
      <c r="OKN161" s="227"/>
      <c r="OKO161" s="227"/>
      <c r="OKP161" s="227"/>
      <c r="OKQ161" s="227"/>
      <c r="OKR161" s="227"/>
      <c r="OKS161" s="227"/>
      <c r="OKT161" s="227"/>
      <c r="OKU161" s="227"/>
      <c r="OKV161" s="227"/>
      <c r="OKW161" s="227"/>
      <c r="OKX161" s="227"/>
      <c r="OKY161" s="227"/>
      <c r="OLF161" s="227"/>
      <c r="OLG161" s="227"/>
      <c r="OLH161" s="227"/>
      <c r="OLI161" s="227"/>
      <c r="OLJ161" s="227"/>
      <c r="OLK161" s="227"/>
      <c r="OLL161" s="227"/>
      <c r="OLM161" s="227"/>
      <c r="OLN161" s="227"/>
      <c r="OLO161" s="227"/>
      <c r="OLP161" s="227"/>
      <c r="OLQ161" s="227"/>
      <c r="OLR161" s="227"/>
      <c r="OLS161" s="227"/>
      <c r="OLT161" s="227"/>
      <c r="OLU161" s="227"/>
      <c r="OLV161" s="227"/>
      <c r="OLW161" s="227"/>
      <c r="OLX161" s="227"/>
      <c r="OLY161" s="227"/>
      <c r="OLZ161" s="227"/>
      <c r="OMA161" s="227"/>
      <c r="OMB161" s="227"/>
      <c r="OMC161" s="227"/>
      <c r="OMD161" s="227"/>
      <c r="OME161" s="227"/>
      <c r="OMF161" s="227"/>
      <c r="OMG161" s="227"/>
      <c r="OMH161" s="227"/>
      <c r="OMI161" s="227"/>
      <c r="OMJ161" s="227"/>
      <c r="OMK161" s="227"/>
      <c r="OML161" s="227"/>
      <c r="OMM161" s="227"/>
      <c r="OMN161" s="227"/>
      <c r="OMO161" s="227"/>
      <c r="OMP161" s="227"/>
      <c r="OMQ161" s="227"/>
      <c r="OMR161" s="227"/>
      <c r="OMS161" s="227"/>
      <c r="OMT161" s="227"/>
      <c r="OMU161" s="227"/>
      <c r="OMV161" s="227"/>
      <c r="OMW161" s="227"/>
      <c r="OMX161" s="227"/>
      <c r="OMY161" s="227"/>
      <c r="OMZ161" s="227"/>
      <c r="ONA161" s="227"/>
      <c r="ONB161" s="227"/>
      <c r="ONC161" s="227"/>
      <c r="OND161" s="227"/>
      <c r="ONE161" s="227"/>
      <c r="ONF161" s="227"/>
      <c r="ONG161" s="227"/>
      <c r="ONH161" s="227"/>
      <c r="ONI161" s="227"/>
      <c r="ONJ161" s="227"/>
      <c r="ONK161" s="227"/>
      <c r="ONL161" s="227"/>
      <c r="ONM161" s="227"/>
      <c r="ONN161" s="227"/>
      <c r="ONO161" s="227"/>
      <c r="ONP161" s="227"/>
      <c r="ONQ161" s="227"/>
      <c r="ONR161" s="227"/>
      <c r="ONS161" s="227"/>
      <c r="ONT161" s="227"/>
      <c r="ONU161" s="227"/>
      <c r="ONV161" s="227"/>
      <c r="ONW161" s="227"/>
      <c r="ONX161" s="227"/>
      <c r="ONY161" s="227"/>
      <c r="ONZ161" s="227"/>
      <c r="OOA161" s="227"/>
      <c r="OOB161" s="227"/>
      <c r="OOC161" s="227"/>
      <c r="OOD161" s="227"/>
      <c r="OOE161" s="227"/>
      <c r="OOF161" s="227"/>
      <c r="OOG161" s="227"/>
      <c r="OOH161" s="227"/>
      <c r="OOI161" s="227"/>
      <c r="OOJ161" s="227"/>
      <c r="OOK161" s="227"/>
      <c r="OOL161" s="227"/>
      <c r="OOM161" s="227"/>
      <c r="OON161" s="227"/>
      <c r="OOO161" s="227"/>
      <c r="OOP161" s="227"/>
      <c r="OOQ161" s="227"/>
      <c r="OOR161" s="227"/>
      <c r="OOS161" s="227"/>
      <c r="OOT161" s="227"/>
      <c r="OOU161" s="227"/>
      <c r="OOV161" s="227"/>
      <c r="OOW161" s="227"/>
      <c r="OOX161" s="227"/>
      <c r="OOY161" s="227"/>
      <c r="OOZ161" s="227"/>
      <c r="OPA161" s="227"/>
      <c r="OPB161" s="227"/>
      <c r="OPC161" s="227"/>
      <c r="OPD161" s="227"/>
      <c r="OPE161" s="227"/>
      <c r="OPF161" s="227"/>
      <c r="OPG161" s="227"/>
      <c r="OPH161" s="227"/>
      <c r="OPI161" s="227"/>
      <c r="OPJ161" s="227"/>
      <c r="OPK161" s="227"/>
      <c r="OPL161" s="227"/>
      <c r="OPM161" s="227"/>
      <c r="OPN161" s="227"/>
      <c r="OPO161" s="227"/>
      <c r="OPP161" s="227"/>
      <c r="OPQ161" s="227"/>
      <c r="OPR161" s="227"/>
      <c r="OPS161" s="227"/>
      <c r="OPT161" s="227"/>
      <c r="OPU161" s="227"/>
      <c r="OPV161" s="227"/>
      <c r="OPW161" s="227"/>
      <c r="OPX161" s="227"/>
      <c r="OPY161" s="227"/>
      <c r="OPZ161" s="227"/>
      <c r="OQA161" s="227"/>
      <c r="OQB161" s="227"/>
      <c r="OQC161" s="227"/>
      <c r="OQD161" s="227"/>
      <c r="OQE161" s="227"/>
      <c r="OQF161" s="227"/>
      <c r="OQG161" s="227"/>
      <c r="OQH161" s="227"/>
      <c r="OQI161" s="227"/>
      <c r="OQJ161" s="227"/>
      <c r="OQK161" s="227"/>
      <c r="OQL161" s="227"/>
      <c r="OQM161" s="227"/>
      <c r="OQN161" s="227"/>
      <c r="OQO161" s="227"/>
      <c r="OQP161" s="227"/>
      <c r="OQQ161" s="227"/>
      <c r="OQR161" s="227"/>
      <c r="OQS161" s="227"/>
      <c r="OQT161" s="227"/>
      <c r="OQU161" s="227"/>
      <c r="OQV161" s="227"/>
      <c r="OQW161" s="227"/>
      <c r="OQX161" s="227"/>
      <c r="OQY161" s="227"/>
      <c r="OQZ161" s="227"/>
      <c r="ORA161" s="227"/>
      <c r="ORB161" s="227"/>
      <c r="ORC161" s="227"/>
      <c r="ORD161" s="227"/>
      <c r="ORE161" s="227"/>
      <c r="ORF161" s="227"/>
      <c r="ORG161" s="227"/>
      <c r="ORH161" s="227"/>
      <c r="ORI161" s="227"/>
      <c r="ORJ161" s="227"/>
      <c r="ORK161" s="227"/>
      <c r="ORL161" s="227"/>
      <c r="ORM161" s="227"/>
      <c r="ORN161" s="227"/>
      <c r="ORO161" s="227"/>
      <c r="ORP161" s="227"/>
      <c r="ORQ161" s="227"/>
      <c r="ORR161" s="227"/>
      <c r="ORS161" s="227"/>
      <c r="ORT161" s="227"/>
      <c r="ORU161" s="227"/>
      <c r="ORV161" s="227"/>
      <c r="ORW161" s="227"/>
      <c r="ORX161" s="227"/>
      <c r="ORY161" s="227"/>
      <c r="ORZ161" s="227"/>
      <c r="OSA161" s="227"/>
      <c r="OSB161" s="227"/>
      <c r="OSC161" s="227"/>
      <c r="OSD161" s="227"/>
      <c r="OSE161" s="227"/>
      <c r="OSF161" s="227"/>
      <c r="OSG161" s="227"/>
      <c r="OSH161" s="227"/>
      <c r="OSI161" s="227"/>
      <c r="OSJ161" s="227"/>
      <c r="OSK161" s="227"/>
      <c r="OSL161" s="227"/>
      <c r="OSM161" s="227"/>
      <c r="OSN161" s="227"/>
      <c r="OSO161" s="227"/>
      <c r="OSP161" s="227"/>
      <c r="OSQ161" s="227"/>
      <c r="OSR161" s="227"/>
      <c r="OSS161" s="227"/>
      <c r="OST161" s="227"/>
      <c r="OSU161" s="227"/>
      <c r="OSV161" s="227"/>
      <c r="OSW161" s="227"/>
      <c r="OSX161" s="227"/>
      <c r="OSY161" s="227"/>
      <c r="OSZ161" s="227"/>
      <c r="OTA161" s="227"/>
      <c r="OTB161" s="227"/>
      <c r="OTC161" s="227"/>
      <c r="OTD161" s="227"/>
      <c r="OTE161" s="227"/>
      <c r="OTF161" s="227"/>
      <c r="OTG161" s="227"/>
      <c r="OTH161" s="227"/>
      <c r="OTI161" s="227"/>
      <c r="OTJ161" s="227"/>
      <c r="OTK161" s="227"/>
      <c r="OTL161" s="227"/>
      <c r="OTM161" s="227"/>
      <c r="OTN161" s="227"/>
      <c r="OTO161" s="227"/>
      <c r="OTP161" s="227"/>
      <c r="OTQ161" s="227"/>
      <c r="OTR161" s="227"/>
      <c r="OTS161" s="227"/>
      <c r="OTT161" s="227"/>
      <c r="OTU161" s="227"/>
      <c r="OTV161" s="227"/>
      <c r="OTW161" s="227"/>
      <c r="OTX161" s="227"/>
      <c r="OTY161" s="227"/>
      <c r="OTZ161" s="227"/>
      <c r="OUA161" s="227"/>
      <c r="OUB161" s="227"/>
      <c r="OUC161" s="227"/>
      <c r="OUD161" s="227"/>
      <c r="OUE161" s="227"/>
      <c r="OUF161" s="227"/>
      <c r="OUG161" s="227"/>
      <c r="OUH161" s="227"/>
      <c r="OUI161" s="227"/>
      <c r="OUJ161" s="227"/>
      <c r="OUK161" s="227"/>
      <c r="OUL161" s="227"/>
      <c r="OUM161" s="227"/>
      <c r="OUN161" s="227"/>
      <c r="OUO161" s="227"/>
      <c r="OUP161" s="227"/>
      <c r="OUQ161" s="227"/>
      <c r="OUR161" s="227"/>
      <c r="OUS161" s="227"/>
      <c r="OUT161" s="227"/>
      <c r="OUU161" s="227"/>
      <c r="OVB161" s="227"/>
      <c r="OVC161" s="227"/>
      <c r="OVD161" s="227"/>
      <c r="OVE161" s="227"/>
      <c r="OVF161" s="227"/>
      <c r="OVG161" s="227"/>
      <c r="OVH161" s="227"/>
      <c r="OVI161" s="227"/>
      <c r="OVJ161" s="227"/>
      <c r="OVK161" s="227"/>
      <c r="OVL161" s="227"/>
      <c r="OVM161" s="227"/>
      <c r="OVN161" s="227"/>
      <c r="OVO161" s="227"/>
      <c r="OVP161" s="227"/>
      <c r="OVQ161" s="227"/>
      <c r="OVR161" s="227"/>
      <c r="OVS161" s="227"/>
      <c r="OVT161" s="227"/>
      <c r="OVU161" s="227"/>
      <c r="OVV161" s="227"/>
      <c r="OVW161" s="227"/>
      <c r="OVX161" s="227"/>
      <c r="OVY161" s="227"/>
      <c r="OVZ161" s="227"/>
      <c r="OWA161" s="227"/>
      <c r="OWB161" s="227"/>
      <c r="OWC161" s="227"/>
      <c r="OWD161" s="227"/>
      <c r="OWE161" s="227"/>
      <c r="OWF161" s="227"/>
      <c r="OWG161" s="227"/>
      <c r="OWH161" s="227"/>
      <c r="OWI161" s="227"/>
      <c r="OWJ161" s="227"/>
      <c r="OWK161" s="227"/>
      <c r="OWL161" s="227"/>
      <c r="OWM161" s="227"/>
      <c r="OWN161" s="227"/>
      <c r="OWO161" s="227"/>
      <c r="OWP161" s="227"/>
      <c r="OWQ161" s="227"/>
      <c r="OWR161" s="227"/>
      <c r="OWS161" s="227"/>
      <c r="OWT161" s="227"/>
      <c r="OWU161" s="227"/>
      <c r="OWV161" s="227"/>
      <c r="OWW161" s="227"/>
      <c r="OWX161" s="227"/>
      <c r="OWY161" s="227"/>
      <c r="OWZ161" s="227"/>
      <c r="OXA161" s="227"/>
      <c r="OXB161" s="227"/>
      <c r="OXC161" s="227"/>
      <c r="OXD161" s="227"/>
      <c r="OXE161" s="227"/>
      <c r="OXF161" s="227"/>
      <c r="OXG161" s="227"/>
      <c r="OXH161" s="227"/>
      <c r="OXI161" s="227"/>
      <c r="OXJ161" s="227"/>
      <c r="OXK161" s="227"/>
      <c r="OXL161" s="227"/>
      <c r="OXM161" s="227"/>
      <c r="OXN161" s="227"/>
      <c r="OXO161" s="227"/>
      <c r="OXP161" s="227"/>
      <c r="OXQ161" s="227"/>
      <c r="OXR161" s="227"/>
      <c r="OXS161" s="227"/>
      <c r="OXT161" s="227"/>
      <c r="OXU161" s="227"/>
      <c r="OXV161" s="227"/>
      <c r="OXW161" s="227"/>
      <c r="OXX161" s="227"/>
      <c r="OXY161" s="227"/>
      <c r="OXZ161" s="227"/>
      <c r="OYA161" s="227"/>
      <c r="OYB161" s="227"/>
      <c r="OYC161" s="227"/>
      <c r="OYD161" s="227"/>
      <c r="OYE161" s="227"/>
      <c r="OYF161" s="227"/>
      <c r="OYG161" s="227"/>
      <c r="OYH161" s="227"/>
      <c r="OYI161" s="227"/>
      <c r="OYJ161" s="227"/>
      <c r="OYK161" s="227"/>
      <c r="OYL161" s="227"/>
      <c r="OYM161" s="227"/>
      <c r="OYN161" s="227"/>
      <c r="OYO161" s="227"/>
      <c r="OYP161" s="227"/>
      <c r="OYQ161" s="227"/>
      <c r="OYR161" s="227"/>
      <c r="OYS161" s="227"/>
      <c r="OYT161" s="227"/>
      <c r="OYU161" s="227"/>
      <c r="OYV161" s="227"/>
      <c r="OYW161" s="227"/>
      <c r="OYX161" s="227"/>
      <c r="OYY161" s="227"/>
      <c r="OYZ161" s="227"/>
      <c r="OZA161" s="227"/>
      <c r="OZB161" s="227"/>
      <c r="OZC161" s="227"/>
      <c r="OZD161" s="227"/>
      <c r="OZE161" s="227"/>
      <c r="OZF161" s="227"/>
      <c r="OZG161" s="227"/>
      <c r="OZH161" s="227"/>
      <c r="OZI161" s="227"/>
      <c r="OZJ161" s="227"/>
      <c r="OZK161" s="227"/>
      <c r="OZL161" s="227"/>
      <c r="OZM161" s="227"/>
      <c r="OZN161" s="227"/>
      <c r="OZO161" s="227"/>
      <c r="OZP161" s="227"/>
      <c r="OZQ161" s="227"/>
      <c r="OZR161" s="227"/>
      <c r="OZS161" s="227"/>
      <c r="OZT161" s="227"/>
      <c r="OZU161" s="227"/>
      <c r="OZV161" s="227"/>
      <c r="OZW161" s="227"/>
      <c r="OZX161" s="227"/>
      <c r="OZY161" s="227"/>
      <c r="OZZ161" s="227"/>
      <c r="PAA161" s="227"/>
      <c r="PAB161" s="227"/>
      <c r="PAC161" s="227"/>
      <c r="PAD161" s="227"/>
      <c r="PAE161" s="227"/>
      <c r="PAF161" s="227"/>
      <c r="PAG161" s="227"/>
      <c r="PAH161" s="227"/>
      <c r="PAI161" s="227"/>
      <c r="PAJ161" s="227"/>
      <c r="PAK161" s="227"/>
      <c r="PAL161" s="227"/>
      <c r="PAM161" s="227"/>
      <c r="PAN161" s="227"/>
      <c r="PAO161" s="227"/>
      <c r="PAP161" s="227"/>
      <c r="PAQ161" s="227"/>
      <c r="PAR161" s="227"/>
      <c r="PAS161" s="227"/>
      <c r="PAT161" s="227"/>
      <c r="PAU161" s="227"/>
      <c r="PAV161" s="227"/>
      <c r="PAW161" s="227"/>
      <c r="PAX161" s="227"/>
      <c r="PAY161" s="227"/>
      <c r="PAZ161" s="227"/>
      <c r="PBA161" s="227"/>
      <c r="PBB161" s="227"/>
      <c r="PBC161" s="227"/>
      <c r="PBD161" s="227"/>
      <c r="PBE161" s="227"/>
      <c r="PBF161" s="227"/>
      <c r="PBG161" s="227"/>
      <c r="PBH161" s="227"/>
      <c r="PBI161" s="227"/>
      <c r="PBJ161" s="227"/>
      <c r="PBK161" s="227"/>
      <c r="PBL161" s="227"/>
      <c r="PBM161" s="227"/>
      <c r="PBN161" s="227"/>
      <c r="PBO161" s="227"/>
      <c r="PBP161" s="227"/>
      <c r="PBQ161" s="227"/>
      <c r="PBR161" s="227"/>
      <c r="PBS161" s="227"/>
      <c r="PBT161" s="227"/>
      <c r="PBU161" s="227"/>
      <c r="PBV161" s="227"/>
      <c r="PBW161" s="227"/>
      <c r="PBX161" s="227"/>
      <c r="PBY161" s="227"/>
      <c r="PBZ161" s="227"/>
      <c r="PCA161" s="227"/>
      <c r="PCB161" s="227"/>
      <c r="PCC161" s="227"/>
      <c r="PCD161" s="227"/>
      <c r="PCE161" s="227"/>
      <c r="PCF161" s="227"/>
      <c r="PCG161" s="227"/>
      <c r="PCH161" s="227"/>
      <c r="PCI161" s="227"/>
      <c r="PCJ161" s="227"/>
      <c r="PCK161" s="227"/>
      <c r="PCL161" s="227"/>
      <c r="PCM161" s="227"/>
      <c r="PCN161" s="227"/>
      <c r="PCO161" s="227"/>
      <c r="PCP161" s="227"/>
      <c r="PCQ161" s="227"/>
      <c r="PCR161" s="227"/>
      <c r="PCS161" s="227"/>
      <c r="PCT161" s="227"/>
      <c r="PCU161" s="227"/>
      <c r="PCV161" s="227"/>
      <c r="PCW161" s="227"/>
      <c r="PCX161" s="227"/>
      <c r="PCY161" s="227"/>
      <c r="PCZ161" s="227"/>
      <c r="PDA161" s="227"/>
      <c r="PDB161" s="227"/>
      <c r="PDC161" s="227"/>
      <c r="PDD161" s="227"/>
      <c r="PDE161" s="227"/>
      <c r="PDF161" s="227"/>
      <c r="PDG161" s="227"/>
      <c r="PDH161" s="227"/>
      <c r="PDI161" s="227"/>
      <c r="PDJ161" s="227"/>
      <c r="PDK161" s="227"/>
      <c r="PDL161" s="227"/>
      <c r="PDM161" s="227"/>
      <c r="PDN161" s="227"/>
      <c r="PDO161" s="227"/>
      <c r="PDP161" s="227"/>
      <c r="PDQ161" s="227"/>
      <c r="PDR161" s="227"/>
      <c r="PDS161" s="227"/>
      <c r="PDT161" s="227"/>
      <c r="PDU161" s="227"/>
      <c r="PDV161" s="227"/>
      <c r="PDW161" s="227"/>
      <c r="PDX161" s="227"/>
      <c r="PDY161" s="227"/>
      <c r="PDZ161" s="227"/>
      <c r="PEA161" s="227"/>
      <c r="PEB161" s="227"/>
      <c r="PEC161" s="227"/>
      <c r="PED161" s="227"/>
      <c r="PEE161" s="227"/>
      <c r="PEF161" s="227"/>
      <c r="PEG161" s="227"/>
      <c r="PEH161" s="227"/>
      <c r="PEI161" s="227"/>
      <c r="PEJ161" s="227"/>
      <c r="PEK161" s="227"/>
      <c r="PEL161" s="227"/>
      <c r="PEM161" s="227"/>
      <c r="PEN161" s="227"/>
      <c r="PEO161" s="227"/>
      <c r="PEP161" s="227"/>
      <c r="PEQ161" s="227"/>
      <c r="PEX161" s="227"/>
      <c r="PEY161" s="227"/>
      <c r="PEZ161" s="227"/>
      <c r="PFA161" s="227"/>
      <c r="PFB161" s="227"/>
      <c r="PFC161" s="227"/>
      <c r="PFD161" s="227"/>
      <c r="PFE161" s="227"/>
      <c r="PFF161" s="227"/>
      <c r="PFG161" s="227"/>
      <c r="PFH161" s="227"/>
      <c r="PFI161" s="227"/>
      <c r="PFJ161" s="227"/>
      <c r="PFK161" s="227"/>
      <c r="PFL161" s="227"/>
      <c r="PFM161" s="227"/>
      <c r="PFN161" s="227"/>
      <c r="PFO161" s="227"/>
      <c r="PFP161" s="227"/>
      <c r="PFQ161" s="227"/>
      <c r="PFR161" s="227"/>
      <c r="PFS161" s="227"/>
      <c r="PFT161" s="227"/>
      <c r="PFU161" s="227"/>
      <c r="PFV161" s="227"/>
      <c r="PFW161" s="227"/>
      <c r="PFX161" s="227"/>
      <c r="PFY161" s="227"/>
      <c r="PFZ161" s="227"/>
      <c r="PGA161" s="227"/>
      <c r="PGB161" s="227"/>
      <c r="PGC161" s="227"/>
      <c r="PGD161" s="227"/>
      <c r="PGE161" s="227"/>
      <c r="PGF161" s="227"/>
      <c r="PGG161" s="227"/>
      <c r="PGH161" s="227"/>
      <c r="PGI161" s="227"/>
      <c r="PGJ161" s="227"/>
      <c r="PGK161" s="227"/>
      <c r="PGL161" s="227"/>
      <c r="PGM161" s="227"/>
      <c r="PGN161" s="227"/>
      <c r="PGO161" s="227"/>
      <c r="PGP161" s="227"/>
      <c r="PGQ161" s="227"/>
      <c r="PGR161" s="227"/>
      <c r="PGS161" s="227"/>
      <c r="PGT161" s="227"/>
      <c r="PGU161" s="227"/>
      <c r="PGV161" s="227"/>
      <c r="PGW161" s="227"/>
      <c r="PGX161" s="227"/>
      <c r="PGY161" s="227"/>
      <c r="PGZ161" s="227"/>
      <c r="PHA161" s="227"/>
      <c r="PHB161" s="227"/>
      <c r="PHC161" s="227"/>
      <c r="PHD161" s="227"/>
      <c r="PHE161" s="227"/>
      <c r="PHF161" s="227"/>
      <c r="PHG161" s="227"/>
      <c r="PHH161" s="227"/>
      <c r="PHI161" s="227"/>
      <c r="PHJ161" s="227"/>
      <c r="PHK161" s="227"/>
      <c r="PHL161" s="227"/>
      <c r="PHM161" s="227"/>
      <c r="PHN161" s="227"/>
      <c r="PHO161" s="227"/>
      <c r="PHP161" s="227"/>
      <c r="PHQ161" s="227"/>
      <c r="PHR161" s="227"/>
      <c r="PHS161" s="227"/>
      <c r="PHT161" s="227"/>
      <c r="PHU161" s="227"/>
      <c r="PHV161" s="227"/>
      <c r="PHW161" s="227"/>
      <c r="PHX161" s="227"/>
      <c r="PHY161" s="227"/>
      <c r="PHZ161" s="227"/>
      <c r="PIA161" s="227"/>
      <c r="PIB161" s="227"/>
      <c r="PIC161" s="227"/>
      <c r="PID161" s="227"/>
      <c r="PIE161" s="227"/>
      <c r="PIF161" s="227"/>
      <c r="PIG161" s="227"/>
      <c r="PIH161" s="227"/>
      <c r="PII161" s="227"/>
      <c r="PIJ161" s="227"/>
      <c r="PIK161" s="227"/>
      <c r="PIL161" s="227"/>
      <c r="PIM161" s="227"/>
      <c r="PIN161" s="227"/>
      <c r="PIO161" s="227"/>
      <c r="PIP161" s="227"/>
      <c r="PIQ161" s="227"/>
      <c r="PIR161" s="227"/>
      <c r="PIS161" s="227"/>
      <c r="PIT161" s="227"/>
      <c r="PIU161" s="227"/>
      <c r="PIV161" s="227"/>
      <c r="PIW161" s="227"/>
      <c r="PIX161" s="227"/>
      <c r="PIY161" s="227"/>
      <c r="PIZ161" s="227"/>
      <c r="PJA161" s="227"/>
      <c r="PJB161" s="227"/>
      <c r="PJC161" s="227"/>
      <c r="PJD161" s="227"/>
      <c r="PJE161" s="227"/>
      <c r="PJF161" s="227"/>
      <c r="PJG161" s="227"/>
      <c r="PJH161" s="227"/>
      <c r="PJI161" s="227"/>
      <c r="PJJ161" s="227"/>
      <c r="PJK161" s="227"/>
      <c r="PJL161" s="227"/>
      <c r="PJM161" s="227"/>
      <c r="PJN161" s="227"/>
      <c r="PJO161" s="227"/>
      <c r="PJP161" s="227"/>
      <c r="PJQ161" s="227"/>
      <c r="PJR161" s="227"/>
      <c r="PJS161" s="227"/>
      <c r="PJT161" s="227"/>
      <c r="PJU161" s="227"/>
      <c r="PJV161" s="227"/>
      <c r="PJW161" s="227"/>
      <c r="PJX161" s="227"/>
      <c r="PJY161" s="227"/>
      <c r="PJZ161" s="227"/>
      <c r="PKA161" s="227"/>
      <c r="PKB161" s="227"/>
      <c r="PKC161" s="227"/>
      <c r="PKD161" s="227"/>
      <c r="PKE161" s="227"/>
      <c r="PKF161" s="227"/>
      <c r="PKG161" s="227"/>
      <c r="PKH161" s="227"/>
      <c r="PKI161" s="227"/>
      <c r="PKJ161" s="227"/>
      <c r="PKK161" s="227"/>
      <c r="PKL161" s="227"/>
      <c r="PKM161" s="227"/>
      <c r="PKN161" s="227"/>
      <c r="PKO161" s="227"/>
      <c r="PKP161" s="227"/>
      <c r="PKQ161" s="227"/>
      <c r="PKR161" s="227"/>
      <c r="PKS161" s="227"/>
      <c r="PKT161" s="227"/>
      <c r="PKU161" s="227"/>
      <c r="PKV161" s="227"/>
      <c r="PKW161" s="227"/>
      <c r="PKX161" s="227"/>
      <c r="PKY161" s="227"/>
      <c r="PKZ161" s="227"/>
      <c r="PLA161" s="227"/>
      <c r="PLB161" s="227"/>
      <c r="PLC161" s="227"/>
      <c r="PLD161" s="227"/>
      <c r="PLE161" s="227"/>
      <c r="PLF161" s="227"/>
      <c r="PLG161" s="227"/>
      <c r="PLH161" s="227"/>
      <c r="PLI161" s="227"/>
      <c r="PLJ161" s="227"/>
      <c r="PLK161" s="227"/>
      <c r="PLL161" s="227"/>
      <c r="PLM161" s="227"/>
      <c r="PLN161" s="227"/>
      <c r="PLO161" s="227"/>
      <c r="PLP161" s="227"/>
      <c r="PLQ161" s="227"/>
      <c r="PLR161" s="227"/>
      <c r="PLS161" s="227"/>
      <c r="PLT161" s="227"/>
      <c r="PLU161" s="227"/>
      <c r="PLV161" s="227"/>
      <c r="PLW161" s="227"/>
      <c r="PLX161" s="227"/>
      <c r="PLY161" s="227"/>
      <c r="PLZ161" s="227"/>
      <c r="PMA161" s="227"/>
      <c r="PMB161" s="227"/>
      <c r="PMC161" s="227"/>
      <c r="PMD161" s="227"/>
      <c r="PME161" s="227"/>
      <c r="PMF161" s="227"/>
      <c r="PMG161" s="227"/>
      <c r="PMH161" s="227"/>
      <c r="PMI161" s="227"/>
      <c r="PMJ161" s="227"/>
      <c r="PMK161" s="227"/>
      <c r="PML161" s="227"/>
      <c r="PMM161" s="227"/>
      <c r="PMN161" s="227"/>
      <c r="PMO161" s="227"/>
      <c r="PMP161" s="227"/>
      <c r="PMQ161" s="227"/>
      <c r="PMR161" s="227"/>
      <c r="PMS161" s="227"/>
      <c r="PMT161" s="227"/>
      <c r="PMU161" s="227"/>
      <c r="PMV161" s="227"/>
      <c r="PMW161" s="227"/>
      <c r="PMX161" s="227"/>
      <c r="PMY161" s="227"/>
      <c r="PMZ161" s="227"/>
      <c r="PNA161" s="227"/>
      <c r="PNB161" s="227"/>
      <c r="PNC161" s="227"/>
      <c r="PND161" s="227"/>
      <c r="PNE161" s="227"/>
      <c r="PNF161" s="227"/>
      <c r="PNG161" s="227"/>
      <c r="PNH161" s="227"/>
      <c r="PNI161" s="227"/>
      <c r="PNJ161" s="227"/>
      <c r="PNK161" s="227"/>
      <c r="PNL161" s="227"/>
      <c r="PNM161" s="227"/>
      <c r="PNN161" s="227"/>
      <c r="PNO161" s="227"/>
      <c r="PNP161" s="227"/>
      <c r="PNQ161" s="227"/>
      <c r="PNR161" s="227"/>
      <c r="PNS161" s="227"/>
      <c r="PNT161" s="227"/>
      <c r="PNU161" s="227"/>
      <c r="PNV161" s="227"/>
      <c r="PNW161" s="227"/>
      <c r="PNX161" s="227"/>
      <c r="PNY161" s="227"/>
      <c r="PNZ161" s="227"/>
      <c r="POA161" s="227"/>
      <c r="POB161" s="227"/>
      <c r="POC161" s="227"/>
      <c r="POD161" s="227"/>
      <c r="POE161" s="227"/>
      <c r="POF161" s="227"/>
      <c r="POG161" s="227"/>
      <c r="POH161" s="227"/>
      <c r="POI161" s="227"/>
      <c r="POJ161" s="227"/>
      <c r="POK161" s="227"/>
      <c r="POL161" s="227"/>
      <c r="POM161" s="227"/>
      <c r="POT161" s="227"/>
      <c r="POU161" s="227"/>
      <c r="POV161" s="227"/>
      <c r="POW161" s="227"/>
      <c r="POX161" s="227"/>
      <c r="POY161" s="227"/>
      <c r="POZ161" s="227"/>
      <c r="PPA161" s="227"/>
      <c r="PPB161" s="227"/>
      <c r="PPC161" s="227"/>
      <c r="PPD161" s="227"/>
      <c r="PPE161" s="227"/>
      <c r="PPF161" s="227"/>
      <c r="PPG161" s="227"/>
      <c r="PPH161" s="227"/>
      <c r="PPI161" s="227"/>
      <c r="PPJ161" s="227"/>
      <c r="PPK161" s="227"/>
      <c r="PPL161" s="227"/>
      <c r="PPM161" s="227"/>
      <c r="PPN161" s="227"/>
      <c r="PPO161" s="227"/>
      <c r="PPP161" s="227"/>
      <c r="PPQ161" s="227"/>
      <c r="PPR161" s="227"/>
      <c r="PPS161" s="227"/>
      <c r="PPT161" s="227"/>
      <c r="PPU161" s="227"/>
      <c r="PPV161" s="227"/>
      <c r="PPW161" s="227"/>
      <c r="PPX161" s="227"/>
      <c r="PPY161" s="227"/>
      <c r="PPZ161" s="227"/>
      <c r="PQA161" s="227"/>
      <c r="PQB161" s="227"/>
      <c r="PQC161" s="227"/>
      <c r="PQD161" s="227"/>
      <c r="PQE161" s="227"/>
      <c r="PQF161" s="227"/>
      <c r="PQG161" s="227"/>
      <c r="PQH161" s="227"/>
      <c r="PQI161" s="227"/>
      <c r="PQJ161" s="227"/>
      <c r="PQK161" s="227"/>
      <c r="PQL161" s="227"/>
      <c r="PQM161" s="227"/>
      <c r="PQN161" s="227"/>
      <c r="PQO161" s="227"/>
      <c r="PQP161" s="227"/>
      <c r="PQQ161" s="227"/>
      <c r="PQR161" s="227"/>
      <c r="PQS161" s="227"/>
      <c r="PQT161" s="227"/>
      <c r="PQU161" s="227"/>
      <c r="PQV161" s="227"/>
      <c r="PQW161" s="227"/>
      <c r="PQX161" s="227"/>
      <c r="PQY161" s="227"/>
      <c r="PQZ161" s="227"/>
      <c r="PRA161" s="227"/>
      <c r="PRB161" s="227"/>
      <c r="PRC161" s="227"/>
      <c r="PRD161" s="227"/>
      <c r="PRE161" s="227"/>
      <c r="PRF161" s="227"/>
      <c r="PRG161" s="227"/>
      <c r="PRH161" s="227"/>
      <c r="PRI161" s="227"/>
      <c r="PRJ161" s="227"/>
      <c r="PRK161" s="227"/>
      <c r="PRL161" s="227"/>
      <c r="PRM161" s="227"/>
      <c r="PRN161" s="227"/>
      <c r="PRO161" s="227"/>
      <c r="PRP161" s="227"/>
      <c r="PRQ161" s="227"/>
      <c r="PRR161" s="227"/>
      <c r="PRS161" s="227"/>
      <c r="PRT161" s="227"/>
      <c r="PRU161" s="227"/>
      <c r="PRV161" s="227"/>
      <c r="PRW161" s="227"/>
      <c r="PRX161" s="227"/>
      <c r="PRY161" s="227"/>
      <c r="PRZ161" s="227"/>
      <c r="PSA161" s="227"/>
      <c r="PSB161" s="227"/>
      <c r="PSC161" s="227"/>
      <c r="PSD161" s="227"/>
      <c r="PSE161" s="227"/>
      <c r="PSF161" s="227"/>
      <c r="PSG161" s="227"/>
      <c r="PSH161" s="227"/>
      <c r="PSI161" s="227"/>
      <c r="PSJ161" s="227"/>
      <c r="PSK161" s="227"/>
      <c r="PSL161" s="227"/>
      <c r="PSM161" s="227"/>
      <c r="PSN161" s="227"/>
      <c r="PSO161" s="227"/>
      <c r="PSP161" s="227"/>
      <c r="PSQ161" s="227"/>
      <c r="PSR161" s="227"/>
      <c r="PSS161" s="227"/>
      <c r="PST161" s="227"/>
      <c r="PSU161" s="227"/>
      <c r="PSV161" s="227"/>
      <c r="PSW161" s="227"/>
      <c r="PSX161" s="227"/>
      <c r="PSY161" s="227"/>
      <c r="PSZ161" s="227"/>
      <c r="PTA161" s="227"/>
      <c r="PTB161" s="227"/>
      <c r="PTC161" s="227"/>
      <c r="PTD161" s="227"/>
      <c r="PTE161" s="227"/>
      <c r="PTF161" s="227"/>
      <c r="PTG161" s="227"/>
      <c r="PTH161" s="227"/>
      <c r="PTI161" s="227"/>
      <c r="PTJ161" s="227"/>
      <c r="PTK161" s="227"/>
      <c r="PTL161" s="227"/>
      <c r="PTM161" s="227"/>
      <c r="PTN161" s="227"/>
      <c r="PTO161" s="227"/>
      <c r="PTP161" s="227"/>
      <c r="PTQ161" s="227"/>
      <c r="PTR161" s="227"/>
      <c r="PTS161" s="227"/>
      <c r="PTT161" s="227"/>
      <c r="PTU161" s="227"/>
      <c r="PTV161" s="227"/>
      <c r="PTW161" s="227"/>
      <c r="PTX161" s="227"/>
      <c r="PTY161" s="227"/>
      <c r="PTZ161" s="227"/>
      <c r="PUA161" s="227"/>
      <c r="PUB161" s="227"/>
      <c r="PUC161" s="227"/>
      <c r="PUD161" s="227"/>
      <c r="PUE161" s="227"/>
      <c r="PUF161" s="227"/>
      <c r="PUG161" s="227"/>
      <c r="PUH161" s="227"/>
      <c r="PUI161" s="227"/>
      <c r="PUJ161" s="227"/>
      <c r="PUK161" s="227"/>
      <c r="PUL161" s="227"/>
      <c r="PUM161" s="227"/>
      <c r="PUN161" s="227"/>
      <c r="PUO161" s="227"/>
      <c r="PUP161" s="227"/>
      <c r="PUQ161" s="227"/>
      <c r="PUR161" s="227"/>
      <c r="PUS161" s="227"/>
      <c r="PUT161" s="227"/>
      <c r="PUU161" s="227"/>
      <c r="PUV161" s="227"/>
      <c r="PUW161" s="227"/>
      <c r="PUX161" s="227"/>
      <c r="PUY161" s="227"/>
      <c r="PUZ161" s="227"/>
      <c r="PVA161" s="227"/>
      <c r="PVB161" s="227"/>
      <c r="PVC161" s="227"/>
      <c r="PVD161" s="227"/>
      <c r="PVE161" s="227"/>
      <c r="PVF161" s="227"/>
      <c r="PVG161" s="227"/>
      <c r="PVH161" s="227"/>
      <c r="PVI161" s="227"/>
      <c r="PVJ161" s="227"/>
      <c r="PVK161" s="227"/>
      <c r="PVL161" s="227"/>
      <c r="PVM161" s="227"/>
      <c r="PVN161" s="227"/>
      <c r="PVO161" s="227"/>
      <c r="PVP161" s="227"/>
      <c r="PVQ161" s="227"/>
      <c r="PVR161" s="227"/>
      <c r="PVS161" s="227"/>
      <c r="PVT161" s="227"/>
      <c r="PVU161" s="227"/>
      <c r="PVV161" s="227"/>
      <c r="PVW161" s="227"/>
      <c r="PVX161" s="227"/>
      <c r="PVY161" s="227"/>
      <c r="PVZ161" s="227"/>
      <c r="PWA161" s="227"/>
      <c r="PWB161" s="227"/>
      <c r="PWC161" s="227"/>
      <c r="PWD161" s="227"/>
      <c r="PWE161" s="227"/>
      <c r="PWF161" s="227"/>
      <c r="PWG161" s="227"/>
      <c r="PWH161" s="227"/>
      <c r="PWI161" s="227"/>
      <c r="PWJ161" s="227"/>
      <c r="PWK161" s="227"/>
      <c r="PWL161" s="227"/>
      <c r="PWM161" s="227"/>
      <c r="PWN161" s="227"/>
      <c r="PWO161" s="227"/>
      <c r="PWP161" s="227"/>
      <c r="PWQ161" s="227"/>
      <c r="PWR161" s="227"/>
      <c r="PWS161" s="227"/>
      <c r="PWT161" s="227"/>
      <c r="PWU161" s="227"/>
      <c r="PWV161" s="227"/>
      <c r="PWW161" s="227"/>
      <c r="PWX161" s="227"/>
      <c r="PWY161" s="227"/>
      <c r="PWZ161" s="227"/>
      <c r="PXA161" s="227"/>
      <c r="PXB161" s="227"/>
      <c r="PXC161" s="227"/>
      <c r="PXD161" s="227"/>
      <c r="PXE161" s="227"/>
      <c r="PXF161" s="227"/>
      <c r="PXG161" s="227"/>
      <c r="PXH161" s="227"/>
      <c r="PXI161" s="227"/>
      <c r="PXJ161" s="227"/>
      <c r="PXK161" s="227"/>
      <c r="PXL161" s="227"/>
      <c r="PXM161" s="227"/>
      <c r="PXN161" s="227"/>
      <c r="PXO161" s="227"/>
      <c r="PXP161" s="227"/>
      <c r="PXQ161" s="227"/>
      <c r="PXR161" s="227"/>
      <c r="PXS161" s="227"/>
      <c r="PXT161" s="227"/>
      <c r="PXU161" s="227"/>
      <c r="PXV161" s="227"/>
      <c r="PXW161" s="227"/>
      <c r="PXX161" s="227"/>
      <c r="PXY161" s="227"/>
      <c r="PXZ161" s="227"/>
      <c r="PYA161" s="227"/>
      <c r="PYB161" s="227"/>
      <c r="PYC161" s="227"/>
      <c r="PYD161" s="227"/>
      <c r="PYE161" s="227"/>
      <c r="PYF161" s="227"/>
      <c r="PYG161" s="227"/>
      <c r="PYH161" s="227"/>
      <c r="PYI161" s="227"/>
      <c r="PYP161" s="227"/>
      <c r="PYQ161" s="227"/>
      <c r="PYR161" s="227"/>
      <c r="PYS161" s="227"/>
      <c r="PYT161" s="227"/>
      <c r="PYU161" s="227"/>
      <c r="PYV161" s="227"/>
      <c r="PYW161" s="227"/>
      <c r="PYX161" s="227"/>
      <c r="PYY161" s="227"/>
      <c r="PYZ161" s="227"/>
      <c r="PZA161" s="227"/>
      <c r="PZB161" s="227"/>
      <c r="PZC161" s="227"/>
      <c r="PZD161" s="227"/>
      <c r="PZE161" s="227"/>
      <c r="PZF161" s="227"/>
      <c r="PZG161" s="227"/>
      <c r="PZH161" s="227"/>
      <c r="PZI161" s="227"/>
      <c r="PZJ161" s="227"/>
      <c r="PZK161" s="227"/>
      <c r="PZL161" s="227"/>
      <c r="PZM161" s="227"/>
      <c r="PZN161" s="227"/>
      <c r="PZO161" s="227"/>
      <c r="PZP161" s="227"/>
      <c r="PZQ161" s="227"/>
      <c r="PZR161" s="227"/>
      <c r="PZS161" s="227"/>
      <c r="PZT161" s="227"/>
      <c r="PZU161" s="227"/>
      <c r="PZV161" s="227"/>
      <c r="PZW161" s="227"/>
      <c r="PZX161" s="227"/>
      <c r="PZY161" s="227"/>
      <c r="PZZ161" s="227"/>
      <c r="QAA161" s="227"/>
      <c r="QAB161" s="227"/>
      <c r="QAC161" s="227"/>
      <c r="QAD161" s="227"/>
      <c r="QAE161" s="227"/>
      <c r="QAF161" s="227"/>
      <c r="QAG161" s="227"/>
      <c r="QAH161" s="227"/>
      <c r="QAI161" s="227"/>
      <c r="QAJ161" s="227"/>
      <c r="QAK161" s="227"/>
      <c r="QAL161" s="227"/>
      <c r="QAM161" s="227"/>
      <c r="QAN161" s="227"/>
      <c r="QAO161" s="227"/>
      <c r="QAP161" s="227"/>
      <c r="QAQ161" s="227"/>
      <c r="QAR161" s="227"/>
      <c r="QAS161" s="227"/>
      <c r="QAT161" s="227"/>
      <c r="QAU161" s="227"/>
      <c r="QAV161" s="227"/>
      <c r="QAW161" s="227"/>
      <c r="QAX161" s="227"/>
      <c r="QAY161" s="227"/>
      <c r="QAZ161" s="227"/>
      <c r="QBA161" s="227"/>
      <c r="QBB161" s="227"/>
      <c r="QBC161" s="227"/>
      <c r="QBD161" s="227"/>
      <c r="QBE161" s="227"/>
      <c r="QBF161" s="227"/>
      <c r="QBG161" s="227"/>
      <c r="QBH161" s="227"/>
      <c r="QBI161" s="227"/>
      <c r="QBJ161" s="227"/>
      <c r="QBK161" s="227"/>
      <c r="QBL161" s="227"/>
      <c r="QBM161" s="227"/>
      <c r="QBN161" s="227"/>
      <c r="QBO161" s="227"/>
      <c r="QBP161" s="227"/>
      <c r="QBQ161" s="227"/>
      <c r="QBR161" s="227"/>
      <c r="QBS161" s="227"/>
      <c r="QBT161" s="227"/>
      <c r="QBU161" s="227"/>
      <c r="QBV161" s="227"/>
      <c r="QBW161" s="227"/>
      <c r="QBX161" s="227"/>
      <c r="QBY161" s="227"/>
      <c r="QBZ161" s="227"/>
      <c r="QCA161" s="227"/>
      <c r="QCB161" s="227"/>
      <c r="QCC161" s="227"/>
      <c r="QCD161" s="227"/>
      <c r="QCE161" s="227"/>
      <c r="QCF161" s="227"/>
      <c r="QCG161" s="227"/>
      <c r="QCH161" s="227"/>
      <c r="QCI161" s="227"/>
      <c r="QCJ161" s="227"/>
      <c r="QCK161" s="227"/>
      <c r="QCL161" s="227"/>
      <c r="QCM161" s="227"/>
      <c r="QCN161" s="227"/>
      <c r="QCO161" s="227"/>
      <c r="QCP161" s="227"/>
      <c r="QCQ161" s="227"/>
      <c r="QCR161" s="227"/>
      <c r="QCS161" s="227"/>
      <c r="QCT161" s="227"/>
      <c r="QCU161" s="227"/>
      <c r="QCV161" s="227"/>
      <c r="QCW161" s="227"/>
      <c r="QCX161" s="227"/>
      <c r="QCY161" s="227"/>
      <c r="QCZ161" s="227"/>
      <c r="QDA161" s="227"/>
      <c r="QDB161" s="227"/>
      <c r="QDC161" s="227"/>
      <c r="QDD161" s="227"/>
      <c r="QDE161" s="227"/>
      <c r="QDF161" s="227"/>
      <c r="QDG161" s="227"/>
      <c r="QDH161" s="227"/>
      <c r="QDI161" s="227"/>
      <c r="QDJ161" s="227"/>
      <c r="QDK161" s="227"/>
      <c r="QDL161" s="227"/>
      <c r="QDM161" s="227"/>
      <c r="QDN161" s="227"/>
      <c r="QDO161" s="227"/>
      <c r="QDP161" s="227"/>
      <c r="QDQ161" s="227"/>
      <c r="QDR161" s="227"/>
      <c r="QDS161" s="227"/>
      <c r="QDT161" s="227"/>
      <c r="QDU161" s="227"/>
      <c r="QDV161" s="227"/>
      <c r="QDW161" s="227"/>
      <c r="QDX161" s="227"/>
      <c r="QDY161" s="227"/>
      <c r="QDZ161" s="227"/>
      <c r="QEA161" s="227"/>
      <c r="QEB161" s="227"/>
      <c r="QEC161" s="227"/>
      <c r="QED161" s="227"/>
      <c r="QEE161" s="227"/>
      <c r="QEF161" s="227"/>
      <c r="QEG161" s="227"/>
      <c r="QEH161" s="227"/>
      <c r="QEI161" s="227"/>
      <c r="QEJ161" s="227"/>
      <c r="QEK161" s="227"/>
      <c r="QEL161" s="227"/>
      <c r="QEM161" s="227"/>
      <c r="QEN161" s="227"/>
      <c r="QEO161" s="227"/>
      <c r="QEP161" s="227"/>
      <c r="QEQ161" s="227"/>
      <c r="QER161" s="227"/>
      <c r="QES161" s="227"/>
      <c r="QET161" s="227"/>
      <c r="QEU161" s="227"/>
      <c r="QEV161" s="227"/>
      <c r="QEW161" s="227"/>
      <c r="QEX161" s="227"/>
      <c r="QEY161" s="227"/>
      <c r="QEZ161" s="227"/>
      <c r="QFA161" s="227"/>
      <c r="QFB161" s="227"/>
      <c r="QFC161" s="227"/>
      <c r="QFD161" s="227"/>
      <c r="QFE161" s="227"/>
      <c r="QFF161" s="227"/>
      <c r="QFG161" s="227"/>
      <c r="QFH161" s="227"/>
      <c r="QFI161" s="227"/>
      <c r="QFJ161" s="227"/>
      <c r="QFK161" s="227"/>
      <c r="QFL161" s="227"/>
      <c r="QFM161" s="227"/>
      <c r="QFN161" s="227"/>
      <c r="QFO161" s="227"/>
      <c r="QFP161" s="227"/>
      <c r="QFQ161" s="227"/>
      <c r="QFR161" s="227"/>
      <c r="QFS161" s="227"/>
      <c r="QFT161" s="227"/>
      <c r="QFU161" s="227"/>
      <c r="QFV161" s="227"/>
      <c r="QFW161" s="227"/>
      <c r="QFX161" s="227"/>
      <c r="QFY161" s="227"/>
      <c r="QFZ161" s="227"/>
      <c r="QGA161" s="227"/>
      <c r="QGB161" s="227"/>
      <c r="QGC161" s="227"/>
      <c r="QGD161" s="227"/>
      <c r="QGE161" s="227"/>
      <c r="QGF161" s="227"/>
      <c r="QGG161" s="227"/>
      <c r="QGH161" s="227"/>
      <c r="QGI161" s="227"/>
      <c r="QGJ161" s="227"/>
      <c r="QGK161" s="227"/>
      <c r="QGL161" s="227"/>
      <c r="QGM161" s="227"/>
      <c r="QGN161" s="227"/>
      <c r="QGO161" s="227"/>
      <c r="QGP161" s="227"/>
      <c r="QGQ161" s="227"/>
      <c r="QGR161" s="227"/>
      <c r="QGS161" s="227"/>
      <c r="QGT161" s="227"/>
      <c r="QGU161" s="227"/>
      <c r="QGV161" s="227"/>
      <c r="QGW161" s="227"/>
      <c r="QGX161" s="227"/>
      <c r="QGY161" s="227"/>
      <c r="QGZ161" s="227"/>
      <c r="QHA161" s="227"/>
      <c r="QHB161" s="227"/>
      <c r="QHC161" s="227"/>
      <c r="QHD161" s="227"/>
      <c r="QHE161" s="227"/>
      <c r="QHF161" s="227"/>
      <c r="QHG161" s="227"/>
      <c r="QHH161" s="227"/>
      <c r="QHI161" s="227"/>
      <c r="QHJ161" s="227"/>
      <c r="QHK161" s="227"/>
      <c r="QHL161" s="227"/>
      <c r="QHM161" s="227"/>
      <c r="QHN161" s="227"/>
      <c r="QHO161" s="227"/>
      <c r="QHP161" s="227"/>
      <c r="QHQ161" s="227"/>
      <c r="QHR161" s="227"/>
      <c r="QHS161" s="227"/>
      <c r="QHT161" s="227"/>
      <c r="QHU161" s="227"/>
      <c r="QHV161" s="227"/>
      <c r="QHW161" s="227"/>
      <c r="QHX161" s="227"/>
      <c r="QHY161" s="227"/>
      <c r="QHZ161" s="227"/>
      <c r="QIA161" s="227"/>
      <c r="QIB161" s="227"/>
      <c r="QIC161" s="227"/>
      <c r="QID161" s="227"/>
      <c r="QIE161" s="227"/>
      <c r="QIL161" s="227"/>
      <c r="QIM161" s="227"/>
      <c r="QIN161" s="227"/>
      <c r="QIO161" s="227"/>
      <c r="QIP161" s="227"/>
      <c r="QIQ161" s="227"/>
      <c r="QIR161" s="227"/>
      <c r="QIS161" s="227"/>
      <c r="QIT161" s="227"/>
      <c r="QIU161" s="227"/>
      <c r="QIV161" s="227"/>
      <c r="QIW161" s="227"/>
      <c r="QIX161" s="227"/>
      <c r="QIY161" s="227"/>
      <c r="QIZ161" s="227"/>
      <c r="QJA161" s="227"/>
      <c r="QJB161" s="227"/>
      <c r="QJC161" s="227"/>
      <c r="QJD161" s="227"/>
      <c r="QJE161" s="227"/>
      <c r="QJF161" s="227"/>
      <c r="QJG161" s="227"/>
      <c r="QJH161" s="227"/>
      <c r="QJI161" s="227"/>
      <c r="QJJ161" s="227"/>
      <c r="QJK161" s="227"/>
      <c r="QJL161" s="227"/>
      <c r="QJM161" s="227"/>
      <c r="QJN161" s="227"/>
      <c r="QJO161" s="227"/>
      <c r="QJP161" s="227"/>
      <c r="QJQ161" s="227"/>
      <c r="QJR161" s="227"/>
      <c r="QJS161" s="227"/>
      <c r="QJT161" s="227"/>
      <c r="QJU161" s="227"/>
      <c r="QJV161" s="227"/>
      <c r="QJW161" s="227"/>
      <c r="QJX161" s="227"/>
      <c r="QJY161" s="227"/>
      <c r="QJZ161" s="227"/>
      <c r="QKA161" s="227"/>
      <c r="QKB161" s="227"/>
      <c r="QKC161" s="227"/>
      <c r="QKD161" s="227"/>
      <c r="QKE161" s="227"/>
      <c r="QKF161" s="227"/>
      <c r="QKG161" s="227"/>
      <c r="QKH161" s="227"/>
      <c r="QKI161" s="227"/>
      <c r="QKJ161" s="227"/>
      <c r="QKK161" s="227"/>
      <c r="QKL161" s="227"/>
      <c r="QKM161" s="227"/>
      <c r="QKN161" s="227"/>
      <c r="QKO161" s="227"/>
      <c r="QKP161" s="227"/>
      <c r="QKQ161" s="227"/>
      <c r="QKR161" s="227"/>
      <c r="QKS161" s="227"/>
      <c r="QKT161" s="227"/>
      <c r="QKU161" s="227"/>
      <c r="QKV161" s="227"/>
      <c r="QKW161" s="227"/>
      <c r="QKX161" s="227"/>
      <c r="QKY161" s="227"/>
      <c r="QKZ161" s="227"/>
      <c r="QLA161" s="227"/>
      <c r="QLB161" s="227"/>
      <c r="QLC161" s="227"/>
      <c r="QLD161" s="227"/>
      <c r="QLE161" s="227"/>
      <c r="QLF161" s="227"/>
      <c r="QLG161" s="227"/>
      <c r="QLH161" s="227"/>
      <c r="QLI161" s="227"/>
      <c r="QLJ161" s="227"/>
      <c r="QLK161" s="227"/>
      <c r="QLL161" s="227"/>
      <c r="QLM161" s="227"/>
      <c r="QLN161" s="227"/>
      <c r="QLO161" s="227"/>
      <c r="QLP161" s="227"/>
      <c r="QLQ161" s="227"/>
      <c r="QLR161" s="227"/>
      <c r="QLS161" s="227"/>
      <c r="QLT161" s="227"/>
      <c r="QLU161" s="227"/>
      <c r="QLV161" s="227"/>
      <c r="QLW161" s="227"/>
      <c r="QLX161" s="227"/>
      <c r="QLY161" s="227"/>
      <c r="QLZ161" s="227"/>
      <c r="QMA161" s="227"/>
      <c r="QMB161" s="227"/>
      <c r="QMC161" s="227"/>
      <c r="QMD161" s="227"/>
      <c r="QME161" s="227"/>
      <c r="QMF161" s="227"/>
      <c r="QMG161" s="227"/>
      <c r="QMH161" s="227"/>
      <c r="QMI161" s="227"/>
      <c r="QMJ161" s="227"/>
      <c r="QMK161" s="227"/>
      <c r="QML161" s="227"/>
      <c r="QMM161" s="227"/>
      <c r="QMN161" s="227"/>
      <c r="QMO161" s="227"/>
      <c r="QMP161" s="227"/>
      <c r="QMQ161" s="227"/>
      <c r="QMR161" s="227"/>
      <c r="QMS161" s="227"/>
      <c r="QMT161" s="227"/>
      <c r="QMU161" s="227"/>
      <c r="QMV161" s="227"/>
      <c r="QMW161" s="227"/>
      <c r="QMX161" s="227"/>
      <c r="QMY161" s="227"/>
      <c r="QMZ161" s="227"/>
      <c r="QNA161" s="227"/>
      <c r="QNB161" s="227"/>
      <c r="QNC161" s="227"/>
      <c r="QND161" s="227"/>
      <c r="QNE161" s="227"/>
      <c r="QNF161" s="227"/>
      <c r="QNG161" s="227"/>
      <c r="QNH161" s="227"/>
      <c r="QNI161" s="227"/>
      <c r="QNJ161" s="227"/>
      <c r="QNK161" s="227"/>
      <c r="QNL161" s="227"/>
      <c r="QNM161" s="227"/>
      <c r="QNN161" s="227"/>
      <c r="QNO161" s="227"/>
      <c r="QNP161" s="227"/>
      <c r="QNQ161" s="227"/>
      <c r="QNR161" s="227"/>
      <c r="QNS161" s="227"/>
      <c r="QNT161" s="227"/>
      <c r="QNU161" s="227"/>
      <c r="QNV161" s="227"/>
      <c r="QNW161" s="227"/>
      <c r="QNX161" s="227"/>
      <c r="QNY161" s="227"/>
      <c r="QNZ161" s="227"/>
      <c r="QOA161" s="227"/>
      <c r="QOB161" s="227"/>
      <c r="QOC161" s="227"/>
      <c r="QOD161" s="227"/>
      <c r="QOE161" s="227"/>
      <c r="QOF161" s="227"/>
      <c r="QOG161" s="227"/>
      <c r="QOH161" s="227"/>
      <c r="QOI161" s="227"/>
      <c r="QOJ161" s="227"/>
      <c r="QOK161" s="227"/>
      <c r="QOL161" s="227"/>
      <c r="QOM161" s="227"/>
      <c r="QON161" s="227"/>
      <c r="QOO161" s="227"/>
      <c r="QOP161" s="227"/>
      <c r="QOQ161" s="227"/>
      <c r="QOR161" s="227"/>
      <c r="QOS161" s="227"/>
      <c r="QOT161" s="227"/>
      <c r="QOU161" s="227"/>
      <c r="QOV161" s="227"/>
      <c r="QOW161" s="227"/>
      <c r="QOX161" s="227"/>
      <c r="QOY161" s="227"/>
      <c r="QOZ161" s="227"/>
      <c r="QPA161" s="227"/>
      <c r="QPB161" s="227"/>
      <c r="QPC161" s="227"/>
      <c r="QPD161" s="227"/>
      <c r="QPE161" s="227"/>
      <c r="QPF161" s="227"/>
      <c r="QPG161" s="227"/>
      <c r="QPH161" s="227"/>
      <c r="QPI161" s="227"/>
      <c r="QPJ161" s="227"/>
      <c r="QPK161" s="227"/>
      <c r="QPL161" s="227"/>
      <c r="QPM161" s="227"/>
      <c r="QPN161" s="227"/>
      <c r="QPO161" s="227"/>
      <c r="QPP161" s="227"/>
      <c r="QPQ161" s="227"/>
      <c r="QPR161" s="227"/>
      <c r="QPS161" s="227"/>
      <c r="QPT161" s="227"/>
      <c r="QPU161" s="227"/>
      <c r="QPV161" s="227"/>
      <c r="QPW161" s="227"/>
      <c r="QPX161" s="227"/>
      <c r="QPY161" s="227"/>
      <c r="QPZ161" s="227"/>
      <c r="QQA161" s="227"/>
      <c r="QQB161" s="227"/>
      <c r="QQC161" s="227"/>
      <c r="QQD161" s="227"/>
      <c r="QQE161" s="227"/>
      <c r="QQF161" s="227"/>
      <c r="QQG161" s="227"/>
      <c r="QQH161" s="227"/>
      <c r="QQI161" s="227"/>
      <c r="QQJ161" s="227"/>
      <c r="QQK161" s="227"/>
      <c r="QQL161" s="227"/>
      <c r="QQM161" s="227"/>
      <c r="QQN161" s="227"/>
      <c r="QQO161" s="227"/>
      <c r="QQP161" s="227"/>
      <c r="QQQ161" s="227"/>
      <c r="QQR161" s="227"/>
      <c r="QQS161" s="227"/>
      <c r="QQT161" s="227"/>
      <c r="QQU161" s="227"/>
      <c r="QQV161" s="227"/>
      <c r="QQW161" s="227"/>
      <c r="QQX161" s="227"/>
      <c r="QQY161" s="227"/>
      <c r="QQZ161" s="227"/>
      <c r="QRA161" s="227"/>
      <c r="QRB161" s="227"/>
      <c r="QRC161" s="227"/>
      <c r="QRD161" s="227"/>
      <c r="QRE161" s="227"/>
      <c r="QRF161" s="227"/>
      <c r="QRG161" s="227"/>
      <c r="QRH161" s="227"/>
      <c r="QRI161" s="227"/>
      <c r="QRJ161" s="227"/>
      <c r="QRK161" s="227"/>
      <c r="QRL161" s="227"/>
      <c r="QRM161" s="227"/>
      <c r="QRN161" s="227"/>
      <c r="QRO161" s="227"/>
      <c r="QRP161" s="227"/>
      <c r="QRQ161" s="227"/>
      <c r="QRR161" s="227"/>
      <c r="QRS161" s="227"/>
      <c r="QRT161" s="227"/>
      <c r="QRU161" s="227"/>
      <c r="QRV161" s="227"/>
      <c r="QRW161" s="227"/>
      <c r="QRX161" s="227"/>
      <c r="QRY161" s="227"/>
      <c r="QRZ161" s="227"/>
      <c r="QSA161" s="227"/>
      <c r="QSH161" s="227"/>
      <c r="QSI161" s="227"/>
      <c r="QSJ161" s="227"/>
      <c r="QSK161" s="227"/>
      <c r="QSL161" s="227"/>
      <c r="QSM161" s="227"/>
      <c r="QSN161" s="227"/>
      <c r="QSO161" s="227"/>
      <c r="QSP161" s="227"/>
      <c r="QSQ161" s="227"/>
      <c r="QSR161" s="227"/>
      <c r="QSS161" s="227"/>
      <c r="QST161" s="227"/>
      <c r="QSU161" s="227"/>
      <c r="QSV161" s="227"/>
      <c r="QSW161" s="227"/>
      <c r="QSX161" s="227"/>
      <c r="QSY161" s="227"/>
      <c r="QSZ161" s="227"/>
      <c r="QTA161" s="227"/>
      <c r="QTB161" s="227"/>
      <c r="QTC161" s="227"/>
      <c r="QTD161" s="227"/>
      <c r="QTE161" s="227"/>
      <c r="QTF161" s="227"/>
      <c r="QTG161" s="227"/>
      <c r="QTH161" s="227"/>
      <c r="QTI161" s="227"/>
      <c r="QTJ161" s="227"/>
      <c r="QTK161" s="227"/>
      <c r="QTL161" s="227"/>
      <c r="QTM161" s="227"/>
      <c r="QTN161" s="227"/>
      <c r="QTO161" s="227"/>
      <c r="QTP161" s="227"/>
      <c r="QTQ161" s="227"/>
      <c r="QTR161" s="227"/>
      <c r="QTS161" s="227"/>
      <c r="QTT161" s="227"/>
      <c r="QTU161" s="227"/>
      <c r="QTV161" s="227"/>
      <c r="QTW161" s="227"/>
      <c r="QTX161" s="227"/>
      <c r="QTY161" s="227"/>
      <c r="QTZ161" s="227"/>
      <c r="QUA161" s="227"/>
      <c r="QUB161" s="227"/>
      <c r="QUC161" s="227"/>
      <c r="QUD161" s="227"/>
      <c r="QUE161" s="227"/>
      <c r="QUF161" s="227"/>
      <c r="QUG161" s="227"/>
      <c r="QUH161" s="227"/>
      <c r="QUI161" s="227"/>
      <c r="QUJ161" s="227"/>
      <c r="QUK161" s="227"/>
      <c r="QUL161" s="227"/>
      <c r="QUM161" s="227"/>
      <c r="QUN161" s="227"/>
      <c r="QUO161" s="227"/>
      <c r="QUP161" s="227"/>
      <c r="QUQ161" s="227"/>
      <c r="QUR161" s="227"/>
      <c r="QUS161" s="227"/>
      <c r="QUT161" s="227"/>
      <c r="QUU161" s="227"/>
      <c r="QUV161" s="227"/>
      <c r="QUW161" s="227"/>
      <c r="QUX161" s="227"/>
      <c r="QUY161" s="227"/>
      <c r="QUZ161" s="227"/>
      <c r="QVA161" s="227"/>
      <c r="QVB161" s="227"/>
      <c r="QVC161" s="227"/>
      <c r="QVD161" s="227"/>
      <c r="QVE161" s="227"/>
      <c r="QVF161" s="227"/>
      <c r="QVG161" s="227"/>
      <c r="QVH161" s="227"/>
      <c r="QVI161" s="227"/>
      <c r="QVJ161" s="227"/>
      <c r="QVK161" s="227"/>
      <c r="QVL161" s="227"/>
      <c r="QVM161" s="227"/>
      <c r="QVN161" s="227"/>
      <c r="QVO161" s="227"/>
      <c r="QVP161" s="227"/>
      <c r="QVQ161" s="227"/>
      <c r="QVR161" s="227"/>
      <c r="QVS161" s="227"/>
      <c r="QVT161" s="227"/>
      <c r="QVU161" s="227"/>
      <c r="QVV161" s="227"/>
      <c r="QVW161" s="227"/>
      <c r="QVX161" s="227"/>
      <c r="QVY161" s="227"/>
      <c r="QVZ161" s="227"/>
      <c r="QWA161" s="227"/>
      <c r="QWB161" s="227"/>
      <c r="QWC161" s="227"/>
      <c r="QWD161" s="227"/>
      <c r="QWE161" s="227"/>
      <c r="QWF161" s="227"/>
      <c r="QWG161" s="227"/>
      <c r="QWH161" s="227"/>
      <c r="QWI161" s="227"/>
      <c r="QWJ161" s="227"/>
      <c r="QWK161" s="227"/>
      <c r="QWL161" s="227"/>
      <c r="QWM161" s="227"/>
      <c r="QWN161" s="227"/>
      <c r="QWO161" s="227"/>
      <c r="QWP161" s="227"/>
      <c r="QWQ161" s="227"/>
      <c r="QWR161" s="227"/>
      <c r="QWS161" s="227"/>
      <c r="QWT161" s="227"/>
      <c r="QWU161" s="227"/>
      <c r="QWV161" s="227"/>
      <c r="QWW161" s="227"/>
      <c r="QWX161" s="227"/>
      <c r="QWY161" s="227"/>
      <c r="QWZ161" s="227"/>
      <c r="QXA161" s="227"/>
      <c r="QXB161" s="227"/>
      <c r="QXC161" s="227"/>
      <c r="QXD161" s="227"/>
      <c r="QXE161" s="227"/>
      <c r="QXF161" s="227"/>
      <c r="QXG161" s="227"/>
      <c r="QXH161" s="227"/>
      <c r="QXI161" s="227"/>
      <c r="QXJ161" s="227"/>
      <c r="QXK161" s="227"/>
      <c r="QXL161" s="227"/>
      <c r="QXM161" s="227"/>
      <c r="QXN161" s="227"/>
      <c r="QXO161" s="227"/>
      <c r="QXP161" s="227"/>
      <c r="QXQ161" s="227"/>
      <c r="QXR161" s="227"/>
      <c r="QXS161" s="227"/>
      <c r="QXT161" s="227"/>
      <c r="QXU161" s="227"/>
      <c r="QXV161" s="227"/>
      <c r="QXW161" s="227"/>
      <c r="QXX161" s="227"/>
      <c r="QXY161" s="227"/>
      <c r="QXZ161" s="227"/>
      <c r="QYA161" s="227"/>
      <c r="QYB161" s="227"/>
      <c r="QYC161" s="227"/>
      <c r="QYD161" s="227"/>
      <c r="QYE161" s="227"/>
      <c r="QYF161" s="227"/>
      <c r="QYG161" s="227"/>
      <c r="QYH161" s="227"/>
      <c r="QYI161" s="227"/>
      <c r="QYJ161" s="227"/>
      <c r="QYK161" s="227"/>
      <c r="QYL161" s="227"/>
      <c r="QYM161" s="227"/>
      <c r="QYN161" s="227"/>
      <c r="QYO161" s="227"/>
      <c r="QYP161" s="227"/>
      <c r="QYQ161" s="227"/>
      <c r="QYR161" s="227"/>
      <c r="QYS161" s="227"/>
      <c r="QYT161" s="227"/>
      <c r="QYU161" s="227"/>
      <c r="QYV161" s="227"/>
      <c r="QYW161" s="227"/>
      <c r="QYX161" s="227"/>
      <c r="QYY161" s="227"/>
      <c r="QYZ161" s="227"/>
      <c r="QZA161" s="227"/>
      <c r="QZB161" s="227"/>
      <c r="QZC161" s="227"/>
      <c r="QZD161" s="227"/>
      <c r="QZE161" s="227"/>
      <c r="QZF161" s="227"/>
      <c r="QZG161" s="227"/>
      <c r="QZH161" s="227"/>
      <c r="QZI161" s="227"/>
      <c r="QZJ161" s="227"/>
      <c r="QZK161" s="227"/>
      <c r="QZL161" s="227"/>
      <c r="QZM161" s="227"/>
      <c r="QZN161" s="227"/>
      <c r="QZO161" s="227"/>
      <c r="QZP161" s="227"/>
      <c r="QZQ161" s="227"/>
      <c r="QZR161" s="227"/>
      <c r="QZS161" s="227"/>
      <c r="QZT161" s="227"/>
      <c r="QZU161" s="227"/>
      <c r="QZV161" s="227"/>
      <c r="QZW161" s="227"/>
      <c r="QZX161" s="227"/>
      <c r="QZY161" s="227"/>
      <c r="QZZ161" s="227"/>
      <c r="RAA161" s="227"/>
      <c r="RAB161" s="227"/>
      <c r="RAC161" s="227"/>
      <c r="RAD161" s="227"/>
      <c r="RAE161" s="227"/>
      <c r="RAF161" s="227"/>
      <c r="RAG161" s="227"/>
      <c r="RAH161" s="227"/>
      <c r="RAI161" s="227"/>
      <c r="RAJ161" s="227"/>
      <c r="RAK161" s="227"/>
      <c r="RAL161" s="227"/>
      <c r="RAM161" s="227"/>
      <c r="RAN161" s="227"/>
      <c r="RAO161" s="227"/>
      <c r="RAP161" s="227"/>
      <c r="RAQ161" s="227"/>
      <c r="RAR161" s="227"/>
      <c r="RAS161" s="227"/>
      <c r="RAT161" s="227"/>
      <c r="RAU161" s="227"/>
      <c r="RAV161" s="227"/>
      <c r="RAW161" s="227"/>
      <c r="RAX161" s="227"/>
      <c r="RAY161" s="227"/>
      <c r="RAZ161" s="227"/>
      <c r="RBA161" s="227"/>
      <c r="RBB161" s="227"/>
      <c r="RBC161" s="227"/>
      <c r="RBD161" s="227"/>
      <c r="RBE161" s="227"/>
      <c r="RBF161" s="227"/>
      <c r="RBG161" s="227"/>
      <c r="RBH161" s="227"/>
      <c r="RBI161" s="227"/>
      <c r="RBJ161" s="227"/>
      <c r="RBK161" s="227"/>
      <c r="RBL161" s="227"/>
      <c r="RBM161" s="227"/>
      <c r="RBN161" s="227"/>
      <c r="RBO161" s="227"/>
      <c r="RBP161" s="227"/>
      <c r="RBQ161" s="227"/>
      <c r="RBR161" s="227"/>
      <c r="RBS161" s="227"/>
      <c r="RBT161" s="227"/>
      <c r="RBU161" s="227"/>
      <c r="RBV161" s="227"/>
      <c r="RBW161" s="227"/>
      <c r="RCD161" s="227"/>
      <c r="RCE161" s="227"/>
      <c r="RCF161" s="227"/>
      <c r="RCG161" s="227"/>
      <c r="RCH161" s="227"/>
      <c r="RCI161" s="227"/>
      <c r="RCJ161" s="227"/>
      <c r="RCK161" s="227"/>
      <c r="RCL161" s="227"/>
      <c r="RCM161" s="227"/>
      <c r="RCN161" s="227"/>
      <c r="RCO161" s="227"/>
      <c r="RCP161" s="227"/>
      <c r="RCQ161" s="227"/>
      <c r="RCR161" s="227"/>
      <c r="RCS161" s="227"/>
      <c r="RCT161" s="227"/>
      <c r="RCU161" s="227"/>
      <c r="RCV161" s="227"/>
      <c r="RCW161" s="227"/>
      <c r="RCX161" s="227"/>
      <c r="RCY161" s="227"/>
      <c r="RCZ161" s="227"/>
      <c r="RDA161" s="227"/>
      <c r="RDB161" s="227"/>
      <c r="RDC161" s="227"/>
      <c r="RDD161" s="227"/>
      <c r="RDE161" s="227"/>
      <c r="RDF161" s="227"/>
      <c r="RDG161" s="227"/>
      <c r="RDH161" s="227"/>
      <c r="RDI161" s="227"/>
      <c r="RDJ161" s="227"/>
      <c r="RDK161" s="227"/>
      <c r="RDL161" s="227"/>
      <c r="RDM161" s="227"/>
      <c r="RDN161" s="227"/>
      <c r="RDO161" s="227"/>
      <c r="RDP161" s="227"/>
      <c r="RDQ161" s="227"/>
      <c r="RDR161" s="227"/>
      <c r="RDS161" s="227"/>
      <c r="RDT161" s="227"/>
      <c r="RDU161" s="227"/>
      <c r="RDV161" s="227"/>
      <c r="RDW161" s="227"/>
      <c r="RDX161" s="227"/>
      <c r="RDY161" s="227"/>
      <c r="RDZ161" s="227"/>
      <c r="REA161" s="227"/>
      <c r="REB161" s="227"/>
      <c r="REC161" s="227"/>
      <c r="RED161" s="227"/>
      <c r="REE161" s="227"/>
      <c r="REF161" s="227"/>
      <c r="REG161" s="227"/>
      <c r="REH161" s="227"/>
      <c r="REI161" s="227"/>
      <c r="REJ161" s="227"/>
      <c r="REK161" s="227"/>
      <c r="REL161" s="227"/>
      <c r="REM161" s="227"/>
      <c r="REN161" s="227"/>
      <c r="REO161" s="227"/>
      <c r="REP161" s="227"/>
      <c r="REQ161" s="227"/>
      <c r="RER161" s="227"/>
      <c r="RES161" s="227"/>
      <c r="RET161" s="227"/>
      <c r="REU161" s="227"/>
      <c r="REV161" s="227"/>
      <c r="REW161" s="227"/>
      <c r="REX161" s="227"/>
      <c r="REY161" s="227"/>
      <c r="REZ161" s="227"/>
      <c r="RFA161" s="227"/>
      <c r="RFB161" s="227"/>
      <c r="RFC161" s="227"/>
      <c r="RFD161" s="227"/>
      <c r="RFE161" s="227"/>
      <c r="RFF161" s="227"/>
      <c r="RFG161" s="227"/>
      <c r="RFH161" s="227"/>
      <c r="RFI161" s="227"/>
      <c r="RFJ161" s="227"/>
      <c r="RFK161" s="227"/>
      <c r="RFL161" s="227"/>
      <c r="RFM161" s="227"/>
      <c r="RFN161" s="227"/>
      <c r="RFO161" s="227"/>
      <c r="RFP161" s="227"/>
      <c r="RFQ161" s="227"/>
      <c r="RFR161" s="227"/>
      <c r="RFS161" s="227"/>
      <c r="RFT161" s="227"/>
      <c r="RFU161" s="227"/>
      <c r="RFV161" s="227"/>
      <c r="RFW161" s="227"/>
      <c r="RFX161" s="227"/>
      <c r="RFY161" s="227"/>
      <c r="RFZ161" s="227"/>
      <c r="RGA161" s="227"/>
      <c r="RGB161" s="227"/>
      <c r="RGC161" s="227"/>
      <c r="RGD161" s="227"/>
      <c r="RGE161" s="227"/>
      <c r="RGF161" s="227"/>
      <c r="RGG161" s="227"/>
      <c r="RGH161" s="227"/>
      <c r="RGI161" s="227"/>
      <c r="RGJ161" s="227"/>
      <c r="RGK161" s="227"/>
      <c r="RGL161" s="227"/>
      <c r="RGM161" s="227"/>
      <c r="RGN161" s="227"/>
      <c r="RGO161" s="227"/>
      <c r="RGP161" s="227"/>
      <c r="RGQ161" s="227"/>
      <c r="RGR161" s="227"/>
      <c r="RGS161" s="227"/>
      <c r="RGT161" s="227"/>
      <c r="RGU161" s="227"/>
      <c r="RGV161" s="227"/>
      <c r="RGW161" s="227"/>
      <c r="RGX161" s="227"/>
      <c r="RGY161" s="227"/>
      <c r="RGZ161" s="227"/>
      <c r="RHA161" s="227"/>
      <c r="RHB161" s="227"/>
      <c r="RHC161" s="227"/>
      <c r="RHD161" s="227"/>
      <c r="RHE161" s="227"/>
      <c r="RHF161" s="227"/>
      <c r="RHG161" s="227"/>
      <c r="RHH161" s="227"/>
      <c r="RHI161" s="227"/>
      <c r="RHJ161" s="227"/>
      <c r="RHK161" s="227"/>
      <c r="RHL161" s="227"/>
      <c r="RHM161" s="227"/>
      <c r="RHN161" s="227"/>
      <c r="RHO161" s="227"/>
      <c r="RHP161" s="227"/>
      <c r="RHQ161" s="227"/>
      <c r="RHR161" s="227"/>
      <c r="RHS161" s="227"/>
      <c r="RHT161" s="227"/>
      <c r="RHU161" s="227"/>
      <c r="RHV161" s="227"/>
      <c r="RHW161" s="227"/>
      <c r="RHX161" s="227"/>
      <c r="RHY161" s="227"/>
      <c r="RHZ161" s="227"/>
      <c r="RIA161" s="227"/>
      <c r="RIB161" s="227"/>
      <c r="RIC161" s="227"/>
      <c r="RID161" s="227"/>
      <c r="RIE161" s="227"/>
      <c r="RIF161" s="227"/>
      <c r="RIG161" s="227"/>
      <c r="RIH161" s="227"/>
      <c r="RII161" s="227"/>
      <c r="RIJ161" s="227"/>
      <c r="RIK161" s="227"/>
      <c r="RIL161" s="227"/>
      <c r="RIM161" s="227"/>
      <c r="RIN161" s="227"/>
      <c r="RIO161" s="227"/>
      <c r="RIP161" s="227"/>
      <c r="RIQ161" s="227"/>
      <c r="RIR161" s="227"/>
      <c r="RIS161" s="227"/>
      <c r="RIT161" s="227"/>
      <c r="RIU161" s="227"/>
      <c r="RIV161" s="227"/>
      <c r="RIW161" s="227"/>
      <c r="RIX161" s="227"/>
      <c r="RIY161" s="227"/>
      <c r="RIZ161" s="227"/>
      <c r="RJA161" s="227"/>
      <c r="RJB161" s="227"/>
      <c r="RJC161" s="227"/>
      <c r="RJD161" s="227"/>
      <c r="RJE161" s="227"/>
      <c r="RJF161" s="227"/>
      <c r="RJG161" s="227"/>
      <c r="RJH161" s="227"/>
      <c r="RJI161" s="227"/>
      <c r="RJJ161" s="227"/>
      <c r="RJK161" s="227"/>
      <c r="RJL161" s="227"/>
      <c r="RJM161" s="227"/>
      <c r="RJN161" s="227"/>
      <c r="RJO161" s="227"/>
      <c r="RJP161" s="227"/>
      <c r="RJQ161" s="227"/>
      <c r="RJR161" s="227"/>
      <c r="RJS161" s="227"/>
      <c r="RJT161" s="227"/>
      <c r="RJU161" s="227"/>
      <c r="RJV161" s="227"/>
      <c r="RJW161" s="227"/>
      <c r="RJX161" s="227"/>
      <c r="RJY161" s="227"/>
      <c r="RJZ161" s="227"/>
      <c r="RKA161" s="227"/>
      <c r="RKB161" s="227"/>
      <c r="RKC161" s="227"/>
      <c r="RKD161" s="227"/>
      <c r="RKE161" s="227"/>
      <c r="RKF161" s="227"/>
      <c r="RKG161" s="227"/>
      <c r="RKH161" s="227"/>
      <c r="RKI161" s="227"/>
      <c r="RKJ161" s="227"/>
      <c r="RKK161" s="227"/>
      <c r="RKL161" s="227"/>
      <c r="RKM161" s="227"/>
      <c r="RKN161" s="227"/>
      <c r="RKO161" s="227"/>
      <c r="RKP161" s="227"/>
      <c r="RKQ161" s="227"/>
      <c r="RKR161" s="227"/>
      <c r="RKS161" s="227"/>
      <c r="RKT161" s="227"/>
      <c r="RKU161" s="227"/>
      <c r="RKV161" s="227"/>
      <c r="RKW161" s="227"/>
      <c r="RKX161" s="227"/>
      <c r="RKY161" s="227"/>
      <c r="RKZ161" s="227"/>
      <c r="RLA161" s="227"/>
      <c r="RLB161" s="227"/>
      <c r="RLC161" s="227"/>
      <c r="RLD161" s="227"/>
      <c r="RLE161" s="227"/>
      <c r="RLF161" s="227"/>
      <c r="RLG161" s="227"/>
      <c r="RLH161" s="227"/>
      <c r="RLI161" s="227"/>
      <c r="RLJ161" s="227"/>
      <c r="RLK161" s="227"/>
      <c r="RLL161" s="227"/>
      <c r="RLM161" s="227"/>
      <c r="RLN161" s="227"/>
      <c r="RLO161" s="227"/>
      <c r="RLP161" s="227"/>
      <c r="RLQ161" s="227"/>
      <c r="RLR161" s="227"/>
      <c r="RLS161" s="227"/>
      <c r="RLZ161" s="227"/>
      <c r="RMA161" s="227"/>
      <c r="RMB161" s="227"/>
      <c r="RMC161" s="227"/>
      <c r="RMD161" s="227"/>
      <c r="RME161" s="227"/>
      <c r="RMF161" s="227"/>
      <c r="RMG161" s="227"/>
      <c r="RMH161" s="227"/>
      <c r="RMI161" s="227"/>
      <c r="RMJ161" s="227"/>
      <c r="RMK161" s="227"/>
      <c r="RML161" s="227"/>
      <c r="RMM161" s="227"/>
      <c r="RMN161" s="227"/>
      <c r="RMO161" s="227"/>
      <c r="RMP161" s="227"/>
      <c r="RMQ161" s="227"/>
      <c r="RMR161" s="227"/>
      <c r="RMS161" s="227"/>
      <c r="RMT161" s="227"/>
      <c r="RMU161" s="227"/>
      <c r="RMV161" s="227"/>
      <c r="RMW161" s="227"/>
      <c r="RMX161" s="227"/>
      <c r="RMY161" s="227"/>
      <c r="RMZ161" s="227"/>
      <c r="RNA161" s="227"/>
      <c r="RNB161" s="227"/>
      <c r="RNC161" s="227"/>
      <c r="RND161" s="227"/>
      <c r="RNE161" s="227"/>
      <c r="RNF161" s="227"/>
      <c r="RNG161" s="227"/>
      <c r="RNH161" s="227"/>
      <c r="RNI161" s="227"/>
      <c r="RNJ161" s="227"/>
      <c r="RNK161" s="227"/>
      <c r="RNL161" s="227"/>
      <c r="RNM161" s="227"/>
      <c r="RNN161" s="227"/>
      <c r="RNO161" s="227"/>
      <c r="RNP161" s="227"/>
      <c r="RNQ161" s="227"/>
      <c r="RNR161" s="227"/>
      <c r="RNS161" s="227"/>
      <c r="RNT161" s="227"/>
      <c r="RNU161" s="227"/>
      <c r="RNV161" s="227"/>
      <c r="RNW161" s="227"/>
      <c r="RNX161" s="227"/>
      <c r="RNY161" s="227"/>
      <c r="RNZ161" s="227"/>
      <c r="ROA161" s="227"/>
      <c r="ROB161" s="227"/>
      <c r="ROC161" s="227"/>
      <c r="ROD161" s="227"/>
      <c r="ROE161" s="227"/>
      <c r="ROF161" s="227"/>
      <c r="ROG161" s="227"/>
      <c r="ROH161" s="227"/>
      <c r="ROI161" s="227"/>
      <c r="ROJ161" s="227"/>
      <c r="ROK161" s="227"/>
      <c r="ROL161" s="227"/>
      <c r="ROM161" s="227"/>
      <c r="RON161" s="227"/>
      <c r="ROO161" s="227"/>
      <c r="ROP161" s="227"/>
      <c r="ROQ161" s="227"/>
      <c r="ROR161" s="227"/>
      <c r="ROS161" s="227"/>
      <c r="ROT161" s="227"/>
      <c r="ROU161" s="227"/>
      <c r="ROV161" s="227"/>
      <c r="ROW161" s="227"/>
      <c r="ROX161" s="227"/>
      <c r="ROY161" s="227"/>
      <c r="ROZ161" s="227"/>
      <c r="RPA161" s="227"/>
      <c r="RPB161" s="227"/>
      <c r="RPC161" s="227"/>
      <c r="RPD161" s="227"/>
      <c r="RPE161" s="227"/>
      <c r="RPF161" s="227"/>
      <c r="RPG161" s="227"/>
      <c r="RPH161" s="227"/>
      <c r="RPI161" s="227"/>
      <c r="RPJ161" s="227"/>
      <c r="RPK161" s="227"/>
      <c r="RPL161" s="227"/>
      <c r="RPM161" s="227"/>
      <c r="RPN161" s="227"/>
      <c r="RPO161" s="227"/>
      <c r="RPP161" s="227"/>
      <c r="RPQ161" s="227"/>
      <c r="RPR161" s="227"/>
      <c r="RPS161" s="227"/>
      <c r="RPT161" s="227"/>
      <c r="RPU161" s="227"/>
      <c r="RPV161" s="227"/>
      <c r="RPW161" s="227"/>
      <c r="RPX161" s="227"/>
      <c r="RPY161" s="227"/>
      <c r="RPZ161" s="227"/>
      <c r="RQA161" s="227"/>
      <c r="RQB161" s="227"/>
      <c r="RQC161" s="227"/>
      <c r="RQD161" s="227"/>
      <c r="RQE161" s="227"/>
      <c r="RQF161" s="227"/>
      <c r="RQG161" s="227"/>
      <c r="RQH161" s="227"/>
      <c r="RQI161" s="227"/>
      <c r="RQJ161" s="227"/>
      <c r="RQK161" s="227"/>
      <c r="RQL161" s="227"/>
      <c r="RQM161" s="227"/>
      <c r="RQN161" s="227"/>
      <c r="RQO161" s="227"/>
      <c r="RQP161" s="227"/>
      <c r="RQQ161" s="227"/>
      <c r="RQR161" s="227"/>
      <c r="RQS161" s="227"/>
      <c r="RQT161" s="227"/>
      <c r="RQU161" s="227"/>
      <c r="RQV161" s="227"/>
      <c r="RQW161" s="227"/>
      <c r="RQX161" s="227"/>
      <c r="RQY161" s="227"/>
      <c r="RQZ161" s="227"/>
      <c r="RRA161" s="227"/>
      <c r="RRB161" s="227"/>
      <c r="RRC161" s="227"/>
      <c r="RRD161" s="227"/>
      <c r="RRE161" s="227"/>
      <c r="RRF161" s="227"/>
      <c r="RRG161" s="227"/>
      <c r="RRH161" s="227"/>
      <c r="RRI161" s="227"/>
      <c r="RRJ161" s="227"/>
      <c r="RRK161" s="227"/>
      <c r="RRL161" s="227"/>
      <c r="RRM161" s="227"/>
      <c r="RRN161" s="227"/>
      <c r="RRO161" s="227"/>
      <c r="RRP161" s="227"/>
      <c r="RRQ161" s="227"/>
      <c r="RRR161" s="227"/>
      <c r="RRS161" s="227"/>
      <c r="RRT161" s="227"/>
      <c r="RRU161" s="227"/>
      <c r="RRV161" s="227"/>
      <c r="RRW161" s="227"/>
      <c r="RRX161" s="227"/>
      <c r="RRY161" s="227"/>
      <c r="RRZ161" s="227"/>
      <c r="RSA161" s="227"/>
      <c r="RSB161" s="227"/>
      <c r="RSC161" s="227"/>
      <c r="RSD161" s="227"/>
      <c r="RSE161" s="227"/>
      <c r="RSF161" s="227"/>
      <c r="RSG161" s="227"/>
      <c r="RSH161" s="227"/>
      <c r="RSI161" s="227"/>
      <c r="RSJ161" s="227"/>
      <c r="RSK161" s="227"/>
      <c r="RSL161" s="227"/>
      <c r="RSM161" s="227"/>
      <c r="RSN161" s="227"/>
      <c r="RSO161" s="227"/>
      <c r="RSP161" s="227"/>
      <c r="RSQ161" s="227"/>
      <c r="RSR161" s="227"/>
      <c r="RSS161" s="227"/>
      <c r="RST161" s="227"/>
      <c r="RSU161" s="227"/>
      <c r="RSV161" s="227"/>
      <c r="RSW161" s="227"/>
      <c r="RSX161" s="227"/>
      <c r="RSY161" s="227"/>
      <c r="RSZ161" s="227"/>
      <c r="RTA161" s="227"/>
      <c r="RTB161" s="227"/>
      <c r="RTC161" s="227"/>
      <c r="RTD161" s="227"/>
      <c r="RTE161" s="227"/>
      <c r="RTF161" s="227"/>
      <c r="RTG161" s="227"/>
      <c r="RTH161" s="227"/>
      <c r="RTI161" s="227"/>
      <c r="RTJ161" s="227"/>
      <c r="RTK161" s="227"/>
      <c r="RTL161" s="227"/>
      <c r="RTM161" s="227"/>
      <c r="RTN161" s="227"/>
      <c r="RTO161" s="227"/>
      <c r="RTP161" s="227"/>
      <c r="RTQ161" s="227"/>
      <c r="RTR161" s="227"/>
      <c r="RTS161" s="227"/>
      <c r="RTT161" s="227"/>
      <c r="RTU161" s="227"/>
      <c r="RTV161" s="227"/>
      <c r="RTW161" s="227"/>
      <c r="RTX161" s="227"/>
      <c r="RTY161" s="227"/>
      <c r="RTZ161" s="227"/>
      <c r="RUA161" s="227"/>
      <c r="RUB161" s="227"/>
      <c r="RUC161" s="227"/>
      <c r="RUD161" s="227"/>
      <c r="RUE161" s="227"/>
      <c r="RUF161" s="227"/>
      <c r="RUG161" s="227"/>
      <c r="RUH161" s="227"/>
      <c r="RUI161" s="227"/>
      <c r="RUJ161" s="227"/>
      <c r="RUK161" s="227"/>
      <c r="RUL161" s="227"/>
      <c r="RUM161" s="227"/>
      <c r="RUN161" s="227"/>
      <c r="RUO161" s="227"/>
      <c r="RUP161" s="227"/>
      <c r="RUQ161" s="227"/>
      <c r="RUR161" s="227"/>
      <c r="RUS161" s="227"/>
      <c r="RUT161" s="227"/>
      <c r="RUU161" s="227"/>
      <c r="RUV161" s="227"/>
      <c r="RUW161" s="227"/>
      <c r="RUX161" s="227"/>
      <c r="RUY161" s="227"/>
      <c r="RUZ161" s="227"/>
      <c r="RVA161" s="227"/>
      <c r="RVB161" s="227"/>
      <c r="RVC161" s="227"/>
      <c r="RVD161" s="227"/>
      <c r="RVE161" s="227"/>
      <c r="RVF161" s="227"/>
      <c r="RVG161" s="227"/>
      <c r="RVH161" s="227"/>
      <c r="RVI161" s="227"/>
      <c r="RVJ161" s="227"/>
      <c r="RVK161" s="227"/>
      <c r="RVL161" s="227"/>
      <c r="RVM161" s="227"/>
      <c r="RVN161" s="227"/>
      <c r="RVO161" s="227"/>
      <c r="RVV161" s="227"/>
      <c r="RVW161" s="227"/>
      <c r="RVX161" s="227"/>
      <c r="RVY161" s="227"/>
      <c r="RVZ161" s="227"/>
      <c r="RWA161" s="227"/>
      <c r="RWB161" s="227"/>
      <c r="RWC161" s="227"/>
      <c r="RWD161" s="227"/>
      <c r="RWE161" s="227"/>
      <c r="RWF161" s="227"/>
      <c r="RWG161" s="227"/>
      <c r="RWH161" s="227"/>
      <c r="RWI161" s="227"/>
      <c r="RWJ161" s="227"/>
      <c r="RWK161" s="227"/>
      <c r="RWL161" s="227"/>
      <c r="RWM161" s="227"/>
      <c r="RWN161" s="227"/>
      <c r="RWO161" s="227"/>
      <c r="RWP161" s="227"/>
      <c r="RWQ161" s="227"/>
      <c r="RWR161" s="227"/>
      <c r="RWS161" s="227"/>
      <c r="RWT161" s="227"/>
      <c r="RWU161" s="227"/>
      <c r="RWV161" s="227"/>
      <c r="RWW161" s="227"/>
      <c r="RWX161" s="227"/>
      <c r="RWY161" s="227"/>
      <c r="RWZ161" s="227"/>
      <c r="RXA161" s="227"/>
      <c r="RXB161" s="227"/>
      <c r="RXC161" s="227"/>
      <c r="RXD161" s="227"/>
      <c r="RXE161" s="227"/>
      <c r="RXF161" s="227"/>
      <c r="RXG161" s="227"/>
      <c r="RXH161" s="227"/>
      <c r="RXI161" s="227"/>
      <c r="RXJ161" s="227"/>
      <c r="RXK161" s="227"/>
      <c r="RXL161" s="227"/>
      <c r="RXM161" s="227"/>
      <c r="RXN161" s="227"/>
      <c r="RXO161" s="227"/>
      <c r="RXP161" s="227"/>
      <c r="RXQ161" s="227"/>
      <c r="RXR161" s="227"/>
      <c r="RXS161" s="227"/>
      <c r="RXT161" s="227"/>
      <c r="RXU161" s="227"/>
      <c r="RXV161" s="227"/>
      <c r="RXW161" s="227"/>
      <c r="RXX161" s="227"/>
      <c r="RXY161" s="227"/>
      <c r="RXZ161" s="227"/>
      <c r="RYA161" s="227"/>
      <c r="RYB161" s="227"/>
      <c r="RYC161" s="227"/>
      <c r="RYD161" s="227"/>
      <c r="RYE161" s="227"/>
      <c r="RYF161" s="227"/>
      <c r="RYG161" s="227"/>
      <c r="RYH161" s="227"/>
      <c r="RYI161" s="227"/>
      <c r="RYJ161" s="227"/>
      <c r="RYK161" s="227"/>
      <c r="RYL161" s="227"/>
      <c r="RYM161" s="227"/>
      <c r="RYN161" s="227"/>
      <c r="RYO161" s="227"/>
      <c r="RYP161" s="227"/>
      <c r="RYQ161" s="227"/>
      <c r="RYR161" s="227"/>
      <c r="RYS161" s="227"/>
      <c r="RYT161" s="227"/>
      <c r="RYU161" s="227"/>
      <c r="RYV161" s="227"/>
      <c r="RYW161" s="227"/>
      <c r="RYX161" s="227"/>
      <c r="RYY161" s="227"/>
      <c r="RYZ161" s="227"/>
      <c r="RZA161" s="227"/>
      <c r="RZB161" s="227"/>
      <c r="RZC161" s="227"/>
      <c r="RZD161" s="227"/>
      <c r="RZE161" s="227"/>
      <c r="RZF161" s="227"/>
      <c r="RZG161" s="227"/>
      <c r="RZH161" s="227"/>
      <c r="RZI161" s="227"/>
      <c r="RZJ161" s="227"/>
      <c r="RZK161" s="227"/>
      <c r="RZL161" s="227"/>
      <c r="RZM161" s="227"/>
      <c r="RZN161" s="227"/>
      <c r="RZO161" s="227"/>
      <c r="RZP161" s="227"/>
      <c r="RZQ161" s="227"/>
      <c r="RZR161" s="227"/>
      <c r="RZS161" s="227"/>
      <c r="RZT161" s="227"/>
      <c r="RZU161" s="227"/>
      <c r="RZV161" s="227"/>
      <c r="RZW161" s="227"/>
      <c r="RZX161" s="227"/>
      <c r="RZY161" s="227"/>
      <c r="RZZ161" s="227"/>
      <c r="SAA161" s="227"/>
      <c r="SAB161" s="227"/>
      <c r="SAC161" s="227"/>
      <c r="SAD161" s="227"/>
      <c r="SAE161" s="227"/>
      <c r="SAF161" s="227"/>
      <c r="SAG161" s="227"/>
      <c r="SAH161" s="227"/>
      <c r="SAI161" s="227"/>
      <c r="SAJ161" s="227"/>
      <c r="SAK161" s="227"/>
      <c r="SAL161" s="227"/>
      <c r="SAM161" s="227"/>
      <c r="SAN161" s="227"/>
      <c r="SAO161" s="227"/>
      <c r="SAP161" s="227"/>
      <c r="SAQ161" s="227"/>
      <c r="SAR161" s="227"/>
      <c r="SAS161" s="227"/>
      <c r="SAT161" s="227"/>
      <c r="SAU161" s="227"/>
      <c r="SAV161" s="227"/>
      <c r="SAW161" s="227"/>
      <c r="SAX161" s="227"/>
      <c r="SAY161" s="227"/>
      <c r="SAZ161" s="227"/>
      <c r="SBA161" s="227"/>
      <c r="SBB161" s="227"/>
      <c r="SBC161" s="227"/>
      <c r="SBD161" s="227"/>
      <c r="SBE161" s="227"/>
      <c r="SBF161" s="227"/>
      <c r="SBG161" s="227"/>
      <c r="SBH161" s="227"/>
      <c r="SBI161" s="227"/>
      <c r="SBJ161" s="227"/>
      <c r="SBK161" s="227"/>
      <c r="SBL161" s="227"/>
      <c r="SBM161" s="227"/>
      <c r="SBN161" s="227"/>
      <c r="SBO161" s="227"/>
      <c r="SBP161" s="227"/>
      <c r="SBQ161" s="227"/>
      <c r="SBR161" s="227"/>
      <c r="SBS161" s="227"/>
      <c r="SBT161" s="227"/>
      <c r="SBU161" s="227"/>
      <c r="SBV161" s="227"/>
      <c r="SBW161" s="227"/>
      <c r="SBX161" s="227"/>
      <c r="SBY161" s="227"/>
      <c r="SBZ161" s="227"/>
      <c r="SCA161" s="227"/>
      <c r="SCB161" s="227"/>
      <c r="SCC161" s="227"/>
      <c r="SCD161" s="227"/>
      <c r="SCE161" s="227"/>
      <c r="SCF161" s="227"/>
      <c r="SCG161" s="227"/>
      <c r="SCH161" s="227"/>
      <c r="SCI161" s="227"/>
      <c r="SCJ161" s="227"/>
      <c r="SCK161" s="227"/>
      <c r="SCL161" s="227"/>
      <c r="SCM161" s="227"/>
      <c r="SCN161" s="227"/>
      <c r="SCO161" s="227"/>
      <c r="SCP161" s="227"/>
      <c r="SCQ161" s="227"/>
      <c r="SCR161" s="227"/>
      <c r="SCS161" s="227"/>
      <c r="SCT161" s="227"/>
      <c r="SCU161" s="227"/>
      <c r="SCV161" s="227"/>
      <c r="SCW161" s="227"/>
      <c r="SCX161" s="227"/>
      <c r="SCY161" s="227"/>
      <c r="SCZ161" s="227"/>
      <c r="SDA161" s="227"/>
      <c r="SDB161" s="227"/>
      <c r="SDC161" s="227"/>
      <c r="SDD161" s="227"/>
      <c r="SDE161" s="227"/>
      <c r="SDF161" s="227"/>
      <c r="SDG161" s="227"/>
      <c r="SDH161" s="227"/>
      <c r="SDI161" s="227"/>
      <c r="SDJ161" s="227"/>
      <c r="SDK161" s="227"/>
      <c r="SDL161" s="227"/>
      <c r="SDM161" s="227"/>
      <c r="SDN161" s="227"/>
      <c r="SDO161" s="227"/>
      <c r="SDP161" s="227"/>
      <c r="SDQ161" s="227"/>
      <c r="SDR161" s="227"/>
      <c r="SDS161" s="227"/>
      <c r="SDT161" s="227"/>
      <c r="SDU161" s="227"/>
      <c r="SDV161" s="227"/>
      <c r="SDW161" s="227"/>
      <c r="SDX161" s="227"/>
      <c r="SDY161" s="227"/>
      <c r="SDZ161" s="227"/>
      <c r="SEA161" s="227"/>
      <c r="SEB161" s="227"/>
      <c r="SEC161" s="227"/>
      <c r="SED161" s="227"/>
      <c r="SEE161" s="227"/>
      <c r="SEF161" s="227"/>
      <c r="SEG161" s="227"/>
      <c r="SEH161" s="227"/>
      <c r="SEI161" s="227"/>
      <c r="SEJ161" s="227"/>
      <c r="SEK161" s="227"/>
      <c r="SEL161" s="227"/>
      <c r="SEM161" s="227"/>
      <c r="SEN161" s="227"/>
      <c r="SEO161" s="227"/>
      <c r="SEP161" s="227"/>
      <c r="SEQ161" s="227"/>
      <c r="SER161" s="227"/>
      <c r="SES161" s="227"/>
      <c r="SET161" s="227"/>
      <c r="SEU161" s="227"/>
      <c r="SEV161" s="227"/>
      <c r="SEW161" s="227"/>
      <c r="SEX161" s="227"/>
      <c r="SEY161" s="227"/>
      <c r="SEZ161" s="227"/>
      <c r="SFA161" s="227"/>
      <c r="SFB161" s="227"/>
      <c r="SFC161" s="227"/>
      <c r="SFD161" s="227"/>
      <c r="SFE161" s="227"/>
      <c r="SFF161" s="227"/>
      <c r="SFG161" s="227"/>
      <c r="SFH161" s="227"/>
      <c r="SFI161" s="227"/>
      <c r="SFJ161" s="227"/>
      <c r="SFK161" s="227"/>
      <c r="SFR161" s="227"/>
      <c r="SFS161" s="227"/>
      <c r="SFT161" s="227"/>
      <c r="SFU161" s="227"/>
      <c r="SFV161" s="227"/>
      <c r="SFW161" s="227"/>
      <c r="SFX161" s="227"/>
      <c r="SFY161" s="227"/>
      <c r="SFZ161" s="227"/>
      <c r="SGA161" s="227"/>
      <c r="SGB161" s="227"/>
      <c r="SGC161" s="227"/>
      <c r="SGD161" s="227"/>
      <c r="SGE161" s="227"/>
      <c r="SGF161" s="227"/>
      <c r="SGG161" s="227"/>
      <c r="SGH161" s="227"/>
      <c r="SGI161" s="227"/>
      <c r="SGJ161" s="227"/>
      <c r="SGK161" s="227"/>
      <c r="SGL161" s="227"/>
      <c r="SGM161" s="227"/>
      <c r="SGN161" s="227"/>
      <c r="SGO161" s="227"/>
      <c r="SGP161" s="227"/>
      <c r="SGQ161" s="227"/>
      <c r="SGR161" s="227"/>
      <c r="SGS161" s="227"/>
      <c r="SGT161" s="227"/>
      <c r="SGU161" s="227"/>
      <c r="SGV161" s="227"/>
      <c r="SGW161" s="227"/>
      <c r="SGX161" s="227"/>
      <c r="SGY161" s="227"/>
      <c r="SGZ161" s="227"/>
      <c r="SHA161" s="227"/>
      <c r="SHB161" s="227"/>
      <c r="SHC161" s="227"/>
      <c r="SHD161" s="227"/>
      <c r="SHE161" s="227"/>
      <c r="SHF161" s="227"/>
      <c r="SHG161" s="227"/>
      <c r="SHH161" s="227"/>
      <c r="SHI161" s="227"/>
      <c r="SHJ161" s="227"/>
      <c r="SHK161" s="227"/>
      <c r="SHL161" s="227"/>
      <c r="SHM161" s="227"/>
      <c r="SHN161" s="227"/>
      <c r="SHO161" s="227"/>
      <c r="SHP161" s="227"/>
      <c r="SHQ161" s="227"/>
      <c r="SHR161" s="227"/>
      <c r="SHS161" s="227"/>
      <c r="SHT161" s="227"/>
      <c r="SHU161" s="227"/>
      <c r="SHV161" s="227"/>
      <c r="SHW161" s="227"/>
      <c r="SHX161" s="227"/>
      <c r="SHY161" s="227"/>
      <c r="SHZ161" s="227"/>
      <c r="SIA161" s="227"/>
      <c r="SIB161" s="227"/>
      <c r="SIC161" s="227"/>
      <c r="SID161" s="227"/>
      <c r="SIE161" s="227"/>
      <c r="SIF161" s="227"/>
      <c r="SIG161" s="227"/>
      <c r="SIH161" s="227"/>
      <c r="SII161" s="227"/>
      <c r="SIJ161" s="227"/>
      <c r="SIK161" s="227"/>
      <c r="SIL161" s="227"/>
      <c r="SIM161" s="227"/>
      <c r="SIN161" s="227"/>
      <c r="SIO161" s="227"/>
      <c r="SIP161" s="227"/>
      <c r="SIQ161" s="227"/>
      <c r="SIR161" s="227"/>
      <c r="SIS161" s="227"/>
      <c r="SIT161" s="227"/>
      <c r="SIU161" s="227"/>
      <c r="SIV161" s="227"/>
      <c r="SIW161" s="227"/>
      <c r="SIX161" s="227"/>
      <c r="SIY161" s="227"/>
      <c r="SIZ161" s="227"/>
      <c r="SJA161" s="227"/>
      <c r="SJB161" s="227"/>
      <c r="SJC161" s="227"/>
      <c r="SJD161" s="227"/>
      <c r="SJE161" s="227"/>
      <c r="SJF161" s="227"/>
      <c r="SJG161" s="227"/>
      <c r="SJH161" s="227"/>
      <c r="SJI161" s="227"/>
      <c r="SJJ161" s="227"/>
      <c r="SJK161" s="227"/>
      <c r="SJL161" s="227"/>
      <c r="SJM161" s="227"/>
      <c r="SJN161" s="227"/>
      <c r="SJO161" s="227"/>
      <c r="SJP161" s="227"/>
      <c r="SJQ161" s="227"/>
      <c r="SJR161" s="227"/>
      <c r="SJS161" s="227"/>
      <c r="SJT161" s="227"/>
      <c r="SJU161" s="227"/>
      <c r="SJV161" s="227"/>
      <c r="SJW161" s="227"/>
      <c r="SJX161" s="227"/>
      <c r="SJY161" s="227"/>
      <c r="SJZ161" s="227"/>
      <c r="SKA161" s="227"/>
      <c r="SKB161" s="227"/>
      <c r="SKC161" s="227"/>
      <c r="SKD161" s="227"/>
      <c r="SKE161" s="227"/>
      <c r="SKF161" s="227"/>
      <c r="SKG161" s="227"/>
      <c r="SKH161" s="227"/>
      <c r="SKI161" s="227"/>
      <c r="SKJ161" s="227"/>
      <c r="SKK161" s="227"/>
      <c r="SKL161" s="227"/>
      <c r="SKM161" s="227"/>
      <c r="SKN161" s="227"/>
      <c r="SKO161" s="227"/>
      <c r="SKP161" s="227"/>
      <c r="SKQ161" s="227"/>
      <c r="SKR161" s="227"/>
      <c r="SKS161" s="227"/>
      <c r="SKT161" s="227"/>
      <c r="SKU161" s="227"/>
      <c r="SKV161" s="227"/>
      <c r="SKW161" s="227"/>
      <c r="SKX161" s="227"/>
      <c r="SKY161" s="227"/>
      <c r="SKZ161" s="227"/>
      <c r="SLA161" s="227"/>
      <c r="SLB161" s="227"/>
      <c r="SLC161" s="227"/>
      <c r="SLD161" s="227"/>
      <c r="SLE161" s="227"/>
      <c r="SLF161" s="227"/>
      <c r="SLG161" s="227"/>
      <c r="SLH161" s="227"/>
      <c r="SLI161" s="227"/>
      <c r="SLJ161" s="227"/>
      <c r="SLK161" s="227"/>
      <c r="SLL161" s="227"/>
      <c r="SLM161" s="227"/>
      <c r="SLN161" s="227"/>
      <c r="SLO161" s="227"/>
      <c r="SLP161" s="227"/>
      <c r="SLQ161" s="227"/>
      <c r="SLR161" s="227"/>
      <c r="SLS161" s="227"/>
      <c r="SLT161" s="227"/>
      <c r="SLU161" s="227"/>
      <c r="SLV161" s="227"/>
      <c r="SLW161" s="227"/>
      <c r="SLX161" s="227"/>
      <c r="SLY161" s="227"/>
      <c r="SLZ161" s="227"/>
      <c r="SMA161" s="227"/>
      <c r="SMB161" s="227"/>
      <c r="SMC161" s="227"/>
      <c r="SMD161" s="227"/>
      <c r="SME161" s="227"/>
      <c r="SMF161" s="227"/>
      <c r="SMG161" s="227"/>
      <c r="SMH161" s="227"/>
      <c r="SMI161" s="227"/>
      <c r="SMJ161" s="227"/>
      <c r="SMK161" s="227"/>
      <c r="SML161" s="227"/>
      <c r="SMM161" s="227"/>
      <c r="SMN161" s="227"/>
      <c r="SMO161" s="227"/>
      <c r="SMP161" s="227"/>
      <c r="SMQ161" s="227"/>
      <c r="SMR161" s="227"/>
      <c r="SMS161" s="227"/>
      <c r="SMT161" s="227"/>
      <c r="SMU161" s="227"/>
      <c r="SMV161" s="227"/>
      <c r="SMW161" s="227"/>
      <c r="SMX161" s="227"/>
      <c r="SMY161" s="227"/>
      <c r="SMZ161" s="227"/>
      <c r="SNA161" s="227"/>
      <c r="SNB161" s="227"/>
      <c r="SNC161" s="227"/>
      <c r="SND161" s="227"/>
      <c r="SNE161" s="227"/>
      <c r="SNF161" s="227"/>
      <c r="SNG161" s="227"/>
      <c r="SNH161" s="227"/>
      <c r="SNI161" s="227"/>
      <c r="SNJ161" s="227"/>
      <c r="SNK161" s="227"/>
      <c r="SNL161" s="227"/>
      <c r="SNM161" s="227"/>
      <c r="SNN161" s="227"/>
      <c r="SNO161" s="227"/>
      <c r="SNP161" s="227"/>
      <c r="SNQ161" s="227"/>
      <c r="SNR161" s="227"/>
      <c r="SNS161" s="227"/>
      <c r="SNT161" s="227"/>
      <c r="SNU161" s="227"/>
      <c r="SNV161" s="227"/>
      <c r="SNW161" s="227"/>
      <c r="SNX161" s="227"/>
      <c r="SNY161" s="227"/>
      <c r="SNZ161" s="227"/>
      <c r="SOA161" s="227"/>
      <c r="SOB161" s="227"/>
      <c r="SOC161" s="227"/>
      <c r="SOD161" s="227"/>
      <c r="SOE161" s="227"/>
      <c r="SOF161" s="227"/>
      <c r="SOG161" s="227"/>
      <c r="SOH161" s="227"/>
      <c r="SOI161" s="227"/>
      <c r="SOJ161" s="227"/>
      <c r="SOK161" s="227"/>
      <c r="SOL161" s="227"/>
      <c r="SOM161" s="227"/>
      <c r="SON161" s="227"/>
      <c r="SOO161" s="227"/>
      <c r="SOP161" s="227"/>
      <c r="SOQ161" s="227"/>
      <c r="SOR161" s="227"/>
      <c r="SOS161" s="227"/>
      <c r="SOT161" s="227"/>
      <c r="SOU161" s="227"/>
      <c r="SOV161" s="227"/>
      <c r="SOW161" s="227"/>
      <c r="SOX161" s="227"/>
      <c r="SOY161" s="227"/>
      <c r="SOZ161" s="227"/>
      <c r="SPA161" s="227"/>
      <c r="SPB161" s="227"/>
      <c r="SPC161" s="227"/>
      <c r="SPD161" s="227"/>
      <c r="SPE161" s="227"/>
      <c r="SPF161" s="227"/>
      <c r="SPG161" s="227"/>
      <c r="SPN161" s="227"/>
      <c r="SPO161" s="227"/>
      <c r="SPP161" s="227"/>
      <c r="SPQ161" s="227"/>
      <c r="SPR161" s="227"/>
      <c r="SPS161" s="227"/>
      <c r="SPT161" s="227"/>
      <c r="SPU161" s="227"/>
      <c r="SPV161" s="227"/>
      <c r="SPW161" s="227"/>
      <c r="SPX161" s="227"/>
      <c r="SPY161" s="227"/>
      <c r="SPZ161" s="227"/>
      <c r="SQA161" s="227"/>
      <c r="SQB161" s="227"/>
      <c r="SQC161" s="227"/>
      <c r="SQD161" s="227"/>
      <c r="SQE161" s="227"/>
      <c r="SQF161" s="227"/>
      <c r="SQG161" s="227"/>
      <c r="SQH161" s="227"/>
      <c r="SQI161" s="227"/>
      <c r="SQJ161" s="227"/>
      <c r="SQK161" s="227"/>
      <c r="SQL161" s="227"/>
      <c r="SQM161" s="227"/>
      <c r="SQN161" s="227"/>
      <c r="SQO161" s="227"/>
      <c r="SQP161" s="227"/>
      <c r="SQQ161" s="227"/>
      <c r="SQR161" s="227"/>
      <c r="SQS161" s="227"/>
      <c r="SQT161" s="227"/>
      <c r="SQU161" s="227"/>
      <c r="SQV161" s="227"/>
      <c r="SQW161" s="227"/>
      <c r="SQX161" s="227"/>
      <c r="SQY161" s="227"/>
      <c r="SQZ161" s="227"/>
      <c r="SRA161" s="227"/>
      <c r="SRB161" s="227"/>
      <c r="SRC161" s="227"/>
      <c r="SRD161" s="227"/>
      <c r="SRE161" s="227"/>
      <c r="SRF161" s="227"/>
      <c r="SRG161" s="227"/>
      <c r="SRH161" s="227"/>
      <c r="SRI161" s="227"/>
      <c r="SRJ161" s="227"/>
      <c r="SRK161" s="227"/>
      <c r="SRL161" s="227"/>
      <c r="SRM161" s="227"/>
      <c r="SRN161" s="227"/>
      <c r="SRO161" s="227"/>
      <c r="SRP161" s="227"/>
      <c r="SRQ161" s="227"/>
      <c r="SRR161" s="227"/>
      <c r="SRS161" s="227"/>
      <c r="SRT161" s="227"/>
      <c r="SRU161" s="227"/>
      <c r="SRV161" s="227"/>
      <c r="SRW161" s="227"/>
      <c r="SRX161" s="227"/>
      <c r="SRY161" s="227"/>
      <c r="SRZ161" s="227"/>
      <c r="SSA161" s="227"/>
      <c r="SSB161" s="227"/>
      <c r="SSC161" s="227"/>
      <c r="SSD161" s="227"/>
      <c r="SSE161" s="227"/>
      <c r="SSF161" s="227"/>
      <c r="SSG161" s="227"/>
      <c r="SSH161" s="227"/>
      <c r="SSI161" s="227"/>
      <c r="SSJ161" s="227"/>
      <c r="SSK161" s="227"/>
      <c r="SSL161" s="227"/>
      <c r="SSM161" s="227"/>
      <c r="SSN161" s="227"/>
      <c r="SSO161" s="227"/>
      <c r="SSP161" s="227"/>
      <c r="SSQ161" s="227"/>
      <c r="SSR161" s="227"/>
      <c r="SSS161" s="227"/>
      <c r="SST161" s="227"/>
      <c r="SSU161" s="227"/>
      <c r="SSV161" s="227"/>
      <c r="SSW161" s="227"/>
      <c r="SSX161" s="227"/>
      <c r="SSY161" s="227"/>
      <c r="SSZ161" s="227"/>
      <c r="STA161" s="227"/>
      <c r="STB161" s="227"/>
      <c r="STC161" s="227"/>
      <c r="STD161" s="227"/>
      <c r="STE161" s="227"/>
      <c r="STF161" s="227"/>
      <c r="STG161" s="227"/>
      <c r="STH161" s="227"/>
      <c r="STI161" s="227"/>
      <c r="STJ161" s="227"/>
      <c r="STK161" s="227"/>
      <c r="STL161" s="227"/>
      <c r="STM161" s="227"/>
      <c r="STN161" s="227"/>
      <c r="STO161" s="227"/>
      <c r="STP161" s="227"/>
      <c r="STQ161" s="227"/>
      <c r="STR161" s="227"/>
      <c r="STS161" s="227"/>
      <c r="STT161" s="227"/>
      <c r="STU161" s="227"/>
      <c r="STV161" s="227"/>
      <c r="STW161" s="227"/>
      <c r="STX161" s="227"/>
      <c r="STY161" s="227"/>
      <c r="STZ161" s="227"/>
      <c r="SUA161" s="227"/>
      <c r="SUB161" s="227"/>
      <c r="SUC161" s="227"/>
      <c r="SUD161" s="227"/>
      <c r="SUE161" s="227"/>
      <c r="SUF161" s="227"/>
      <c r="SUG161" s="227"/>
      <c r="SUH161" s="227"/>
      <c r="SUI161" s="227"/>
      <c r="SUJ161" s="227"/>
      <c r="SUK161" s="227"/>
      <c r="SUL161" s="227"/>
      <c r="SUM161" s="227"/>
      <c r="SUN161" s="227"/>
      <c r="SUO161" s="227"/>
      <c r="SUP161" s="227"/>
      <c r="SUQ161" s="227"/>
      <c r="SUR161" s="227"/>
      <c r="SUS161" s="227"/>
      <c r="SUT161" s="227"/>
      <c r="SUU161" s="227"/>
      <c r="SUV161" s="227"/>
      <c r="SUW161" s="227"/>
      <c r="SUX161" s="227"/>
      <c r="SUY161" s="227"/>
      <c r="SUZ161" s="227"/>
      <c r="SVA161" s="227"/>
      <c r="SVB161" s="227"/>
      <c r="SVC161" s="227"/>
      <c r="SVD161" s="227"/>
      <c r="SVE161" s="227"/>
      <c r="SVF161" s="227"/>
      <c r="SVG161" s="227"/>
      <c r="SVH161" s="227"/>
      <c r="SVI161" s="227"/>
      <c r="SVJ161" s="227"/>
      <c r="SVK161" s="227"/>
      <c r="SVL161" s="227"/>
      <c r="SVM161" s="227"/>
      <c r="SVN161" s="227"/>
      <c r="SVO161" s="227"/>
      <c r="SVP161" s="227"/>
      <c r="SVQ161" s="227"/>
      <c r="SVR161" s="227"/>
      <c r="SVS161" s="227"/>
      <c r="SVT161" s="227"/>
      <c r="SVU161" s="227"/>
      <c r="SVV161" s="227"/>
      <c r="SVW161" s="227"/>
      <c r="SVX161" s="227"/>
      <c r="SVY161" s="227"/>
      <c r="SVZ161" s="227"/>
      <c r="SWA161" s="227"/>
      <c r="SWB161" s="227"/>
      <c r="SWC161" s="227"/>
      <c r="SWD161" s="227"/>
      <c r="SWE161" s="227"/>
      <c r="SWF161" s="227"/>
      <c r="SWG161" s="227"/>
      <c r="SWH161" s="227"/>
      <c r="SWI161" s="227"/>
      <c r="SWJ161" s="227"/>
      <c r="SWK161" s="227"/>
      <c r="SWL161" s="227"/>
      <c r="SWM161" s="227"/>
      <c r="SWN161" s="227"/>
      <c r="SWO161" s="227"/>
      <c r="SWP161" s="227"/>
      <c r="SWQ161" s="227"/>
      <c r="SWR161" s="227"/>
      <c r="SWS161" s="227"/>
      <c r="SWT161" s="227"/>
      <c r="SWU161" s="227"/>
      <c r="SWV161" s="227"/>
      <c r="SWW161" s="227"/>
      <c r="SWX161" s="227"/>
      <c r="SWY161" s="227"/>
      <c r="SWZ161" s="227"/>
      <c r="SXA161" s="227"/>
      <c r="SXB161" s="227"/>
      <c r="SXC161" s="227"/>
      <c r="SXD161" s="227"/>
      <c r="SXE161" s="227"/>
      <c r="SXF161" s="227"/>
      <c r="SXG161" s="227"/>
      <c r="SXH161" s="227"/>
      <c r="SXI161" s="227"/>
      <c r="SXJ161" s="227"/>
      <c r="SXK161" s="227"/>
      <c r="SXL161" s="227"/>
      <c r="SXM161" s="227"/>
      <c r="SXN161" s="227"/>
      <c r="SXO161" s="227"/>
      <c r="SXP161" s="227"/>
      <c r="SXQ161" s="227"/>
      <c r="SXR161" s="227"/>
      <c r="SXS161" s="227"/>
      <c r="SXT161" s="227"/>
      <c r="SXU161" s="227"/>
      <c r="SXV161" s="227"/>
      <c r="SXW161" s="227"/>
      <c r="SXX161" s="227"/>
      <c r="SXY161" s="227"/>
      <c r="SXZ161" s="227"/>
      <c r="SYA161" s="227"/>
      <c r="SYB161" s="227"/>
      <c r="SYC161" s="227"/>
      <c r="SYD161" s="227"/>
      <c r="SYE161" s="227"/>
      <c r="SYF161" s="227"/>
      <c r="SYG161" s="227"/>
      <c r="SYH161" s="227"/>
      <c r="SYI161" s="227"/>
      <c r="SYJ161" s="227"/>
      <c r="SYK161" s="227"/>
      <c r="SYL161" s="227"/>
      <c r="SYM161" s="227"/>
      <c r="SYN161" s="227"/>
      <c r="SYO161" s="227"/>
      <c r="SYP161" s="227"/>
      <c r="SYQ161" s="227"/>
      <c r="SYR161" s="227"/>
      <c r="SYS161" s="227"/>
      <c r="SYT161" s="227"/>
      <c r="SYU161" s="227"/>
      <c r="SYV161" s="227"/>
      <c r="SYW161" s="227"/>
      <c r="SYX161" s="227"/>
      <c r="SYY161" s="227"/>
      <c r="SYZ161" s="227"/>
      <c r="SZA161" s="227"/>
      <c r="SZB161" s="227"/>
      <c r="SZC161" s="227"/>
      <c r="SZJ161" s="227"/>
      <c r="SZK161" s="227"/>
      <c r="SZL161" s="227"/>
      <c r="SZM161" s="227"/>
      <c r="SZN161" s="227"/>
      <c r="SZO161" s="227"/>
      <c r="SZP161" s="227"/>
      <c r="SZQ161" s="227"/>
      <c r="SZR161" s="227"/>
      <c r="SZS161" s="227"/>
      <c r="SZT161" s="227"/>
      <c r="SZU161" s="227"/>
      <c r="SZV161" s="227"/>
      <c r="SZW161" s="227"/>
      <c r="SZX161" s="227"/>
      <c r="SZY161" s="227"/>
      <c r="SZZ161" s="227"/>
      <c r="TAA161" s="227"/>
      <c r="TAB161" s="227"/>
      <c r="TAC161" s="227"/>
      <c r="TAD161" s="227"/>
      <c r="TAE161" s="227"/>
      <c r="TAF161" s="227"/>
      <c r="TAG161" s="227"/>
      <c r="TAH161" s="227"/>
      <c r="TAI161" s="227"/>
      <c r="TAJ161" s="227"/>
      <c r="TAK161" s="227"/>
      <c r="TAL161" s="227"/>
      <c r="TAM161" s="227"/>
      <c r="TAN161" s="227"/>
      <c r="TAO161" s="227"/>
      <c r="TAP161" s="227"/>
      <c r="TAQ161" s="227"/>
      <c r="TAR161" s="227"/>
      <c r="TAS161" s="227"/>
      <c r="TAT161" s="227"/>
      <c r="TAU161" s="227"/>
      <c r="TAV161" s="227"/>
      <c r="TAW161" s="227"/>
      <c r="TAX161" s="227"/>
      <c r="TAY161" s="227"/>
      <c r="TAZ161" s="227"/>
      <c r="TBA161" s="227"/>
      <c r="TBB161" s="227"/>
      <c r="TBC161" s="227"/>
      <c r="TBD161" s="227"/>
      <c r="TBE161" s="227"/>
      <c r="TBF161" s="227"/>
      <c r="TBG161" s="227"/>
      <c r="TBH161" s="227"/>
      <c r="TBI161" s="227"/>
      <c r="TBJ161" s="227"/>
      <c r="TBK161" s="227"/>
      <c r="TBL161" s="227"/>
      <c r="TBM161" s="227"/>
      <c r="TBN161" s="227"/>
      <c r="TBO161" s="227"/>
      <c r="TBP161" s="227"/>
      <c r="TBQ161" s="227"/>
      <c r="TBR161" s="227"/>
      <c r="TBS161" s="227"/>
      <c r="TBT161" s="227"/>
      <c r="TBU161" s="227"/>
      <c r="TBV161" s="227"/>
      <c r="TBW161" s="227"/>
      <c r="TBX161" s="227"/>
      <c r="TBY161" s="227"/>
      <c r="TBZ161" s="227"/>
      <c r="TCA161" s="227"/>
      <c r="TCB161" s="227"/>
      <c r="TCC161" s="227"/>
      <c r="TCD161" s="227"/>
      <c r="TCE161" s="227"/>
      <c r="TCF161" s="227"/>
      <c r="TCG161" s="227"/>
      <c r="TCH161" s="227"/>
      <c r="TCI161" s="227"/>
      <c r="TCJ161" s="227"/>
      <c r="TCK161" s="227"/>
      <c r="TCL161" s="227"/>
      <c r="TCM161" s="227"/>
      <c r="TCN161" s="227"/>
      <c r="TCO161" s="227"/>
      <c r="TCP161" s="227"/>
      <c r="TCQ161" s="227"/>
      <c r="TCR161" s="227"/>
      <c r="TCS161" s="227"/>
      <c r="TCT161" s="227"/>
      <c r="TCU161" s="227"/>
      <c r="TCV161" s="227"/>
      <c r="TCW161" s="227"/>
      <c r="TCX161" s="227"/>
      <c r="TCY161" s="227"/>
      <c r="TCZ161" s="227"/>
      <c r="TDA161" s="227"/>
      <c r="TDB161" s="227"/>
      <c r="TDC161" s="227"/>
      <c r="TDD161" s="227"/>
      <c r="TDE161" s="227"/>
      <c r="TDF161" s="227"/>
      <c r="TDG161" s="227"/>
      <c r="TDH161" s="227"/>
      <c r="TDI161" s="227"/>
      <c r="TDJ161" s="227"/>
      <c r="TDK161" s="227"/>
      <c r="TDL161" s="227"/>
      <c r="TDM161" s="227"/>
      <c r="TDN161" s="227"/>
      <c r="TDO161" s="227"/>
      <c r="TDP161" s="227"/>
      <c r="TDQ161" s="227"/>
      <c r="TDR161" s="227"/>
      <c r="TDS161" s="227"/>
      <c r="TDT161" s="227"/>
      <c r="TDU161" s="227"/>
      <c r="TDV161" s="227"/>
      <c r="TDW161" s="227"/>
      <c r="TDX161" s="227"/>
      <c r="TDY161" s="227"/>
      <c r="TDZ161" s="227"/>
      <c r="TEA161" s="227"/>
      <c r="TEB161" s="227"/>
      <c r="TEC161" s="227"/>
      <c r="TED161" s="227"/>
      <c r="TEE161" s="227"/>
      <c r="TEF161" s="227"/>
      <c r="TEG161" s="227"/>
      <c r="TEH161" s="227"/>
      <c r="TEI161" s="227"/>
      <c r="TEJ161" s="227"/>
      <c r="TEK161" s="227"/>
      <c r="TEL161" s="227"/>
      <c r="TEM161" s="227"/>
      <c r="TEN161" s="227"/>
      <c r="TEO161" s="227"/>
      <c r="TEP161" s="227"/>
      <c r="TEQ161" s="227"/>
      <c r="TER161" s="227"/>
      <c r="TES161" s="227"/>
      <c r="TET161" s="227"/>
      <c r="TEU161" s="227"/>
      <c r="TEV161" s="227"/>
      <c r="TEW161" s="227"/>
      <c r="TEX161" s="227"/>
      <c r="TEY161" s="227"/>
      <c r="TEZ161" s="227"/>
      <c r="TFA161" s="227"/>
      <c r="TFB161" s="227"/>
      <c r="TFC161" s="227"/>
      <c r="TFD161" s="227"/>
      <c r="TFE161" s="227"/>
      <c r="TFF161" s="227"/>
      <c r="TFG161" s="227"/>
      <c r="TFH161" s="227"/>
      <c r="TFI161" s="227"/>
      <c r="TFJ161" s="227"/>
      <c r="TFK161" s="227"/>
      <c r="TFL161" s="227"/>
      <c r="TFM161" s="227"/>
      <c r="TFN161" s="227"/>
      <c r="TFO161" s="227"/>
      <c r="TFP161" s="227"/>
      <c r="TFQ161" s="227"/>
      <c r="TFR161" s="227"/>
      <c r="TFS161" s="227"/>
      <c r="TFT161" s="227"/>
      <c r="TFU161" s="227"/>
      <c r="TFV161" s="227"/>
      <c r="TFW161" s="227"/>
      <c r="TFX161" s="227"/>
      <c r="TFY161" s="227"/>
      <c r="TFZ161" s="227"/>
      <c r="TGA161" s="227"/>
      <c r="TGB161" s="227"/>
      <c r="TGC161" s="227"/>
      <c r="TGD161" s="227"/>
      <c r="TGE161" s="227"/>
      <c r="TGF161" s="227"/>
      <c r="TGG161" s="227"/>
      <c r="TGH161" s="227"/>
      <c r="TGI161" s="227"/>
      <c r="TGJ161" s="227"/>
      <c r="TGK161" s="227"/>
      <c r="TGL161" s="227"/>
      <c r="TGM161" s="227"/>
      <c r="TGN161" s="227"/>
      <c r="TGO161" s="227"/>
      <c r="TGP161" s="227"/>
      <c r="TGQ161" s="227"/>
      <c r="TGR161" s="227"/>
      <c r="TGS161" s="227"/>
      <c r="TGT161" s="227"/>
      <c r="TGU161" s="227"/>
      <c r="TGV161" s="227"/>
      <c r="TGW161" s="227"/>
      <c r="TGX161" s="227"/>
      <c r="TGY161" s="227"/>
      <c r="TGZ161" s="227"/>
      <c r="THA161" s="227"/>
      <c r="THB161" s="227"/>
      <c r="THC161" s="227"/>
      <c r="THD161" s="227"/>
      <c r="THE161" s="227"/>
      <c r="THF161" s="227"/>
      <c r="THG161" s="227"/>
      <c r="THH161" s="227"/>
      <c r="THI161" s="227"/>
      <c r="THJ161" s="227"/>
      <c r="THK161" s="227"/>
      <c r="THL161" s="227"/>
      <c r="THM161" s="227"/>
      <c r="THN161" s="227"/>
      <c r="THO161" s="227"/>
      <c r="THP161" s="227"/>
      <c r="THQ161" s="227"/>
      <c r="THR161" s="227"/>
      <c r="THS161" s="227"/>
      <c r="THT161" s="227"/>
      <c r="THU161" s="227"/>
      <c r="THV161" s="227"/>
      <c r="THW161" s="227"/>
      <c r="THX161" s="227"/>
      <c r="THY161" s="227"/>
      <c r="THZ161" s="227"/>
      <c r="TIA161" s="227"/>
      <c r="TIB161" s="227"/>
      <c r="TIC161" s="227"/>
      <c r="TID161" s="227"/>
      <c r="TIE161" s="227"/>
      <c r="TIF161" s="227"/>
      <c r="TIG161" s="227"/>
      <c r="TIH161" s="227"/>
      <c r="TII161" s="227"/>
      <c r="TIJ161" s="227"/>
      <c r="TIK161" s="227"/>
      <c r="TIL161" s="227"/>
      <c r="TIM161" s="227"/>
      <c r="TIN161" s="227"/>
      <c r="TIO161" s="227"/>
      <c r="TIP161" s="227"/>
      <c r="TIQ161" s="227"/>
      <c r="TIR161" s="227"/>
      <c r="TIS161" s="227"/>
      <c r="TIT161" s="227"/>
      <c r="TIU161" s="227"/>
      <c r="TIV161" s="227"/>
      <c r="TIW161" s="227"/>
      <c r="TIX161" s="227"/>
      <c r="TIY161" s="227"/>
      <c r="TJF161" s="227"/>
      <c r="TJG161" s="227"/>
      <c r="TJH161" s="227"/>
      <c r="TJI161" s="227"/>
      <c r="TJJ161" s="227"/>
      <c r="TJK161" s="227"/>
      <c r="TJL161" s="227"/>
      <c r="TJM161" s="227"/>
      <c r="TJN161" s="227"/>
      <c r="TJO161" s="227"/>
      <c r="TJP161" s="227"/>
      <c r="TJQ161" s="227"/>
      <c r="TJR161" s="227"/>
      <c r="TJS161" s="227"/>
      <c r="TJT161" s="227"/>
      <c r="TJU161" s="227"/>
      <c r="TJV161" s="227"/>
      <c r="TJW161" s="227"/>
      <c r="TJX161" s="227"/>
      <c r="TJY161" s="227"/>
      <c r="TJZ161" s="227"/>
      <c r="TKA161" s="227"/>
      <c r="TKB161" s="227"/>
      <c r="TKC161" s="227"/>
      <c r="TKD161" s="227"/>
      <c r="TKE161" s="227"/>
      <c r="TKF161" s="227"/>
      <c r="TKG161" s="227"/>
      <c r="TKH161" s="227"/>
      <c r="TKI161" s="227"/>
      <c r="TKJ161" s="227"/>
      <c r="TKK161" s="227"/>
      <c r="TKL161" s="227"/>
      <c r="TKM161" s="227"/>
      <c r="TKN161" s="227"/>
      <c r="TKO161" s="227"/>
      <c r="TKP161" s="227"/>
      <c r="TKQ161" s="227"/>
      <c r="TKR161" s="227"/>
      <c r="TKS161" s="227"/>
      <c r="TKT161" s="227"/>
      <c r="TKU161" s="227"/>
      <c r="TKV161" s="227"/>
      <c r="TKW161" s="227"/>
      <c r="TKX161" s="227"/>
      <c r="TKY161" s="227"/>
      <c r="TKZ161" s="227"/>
      <c r="TLA161" s="227"/>
      <c r="TLB161" s="227"/>
      <c r="TLC161" s="227"/>
      <c r="TLD161" s="227"/>
      <c r="TLE161" s="227"/>
      <c r="TLF161" s="227"/>
      <c r="TLG161" s="227"/>
      <c r="TLH161" s="227"/>
      <c r="TLI161" s="227"/>
      <c r="TLJ161" s="227"/>
      <c r="TLK161" s="227"/>
      <c r="TLL161" s="227"/>
      <c r="TLM161" s="227"/>
      <c r="TLN161" s="227"/>
      <c r="TLO161" s="227"/>
      <c r="TLP161" s="227"/>
      <c r="TLQ161" s="227"/>
      <c r="TLR161" s="227"/>
      <c r="TLS161" s="227"/>
      <c r="TLT161" s="227"/>
      <c r="TLU161" s="227"/>
      <c r="TLV161" s="227"/>
      <c r="TLW161" s="227"/>
      <c r="TLX161" s="227"/>
      <c r="TLY161" s="227"/>
      <c r="TLZ161" s="227"/>
      <c r="TMA161" s="227"/>
      <c r="TMB161" s="227"/>
      <c r="TMC161" s="227"/>
      <c r="TMD161" s="227"/>
      <c r="TME161" s="227"/>
      <c r="TMF161" s="227"/>
      <c r="TMG161" s="227"/>
      <c r="TMH161" s="227"/>
      <c r="TMI161" s="227"/>
      <c r="TMJ161" s="227"/>
      <c r="TMK161" s="227"/>
      <c r="TML161" s="227"/>
      <c r="TMM161" s="227"/>
      <c r="TMN161" s="227"/>
      <c r="TMO161" s="227"/>
      <c r="TMP161" s="227"/>
      <c r="TMQ161" s="227"/>
      <c r="TMR161" s="227"/>
      <c r="TMS161" s="227"/>
      <c r="TMT161" s="227"/>
      <c r="TMU161" s="227"/>
      <c r="TMV161" s="227"/>
      <c r="TMW161" s="227"/>
      <c r="TMX161" s="227"/>
      <c r="TMY161" s="227"/>
      <c r="TMZ161" s="227"/>
      <c r="TNA161" s="227"/>
      <c r="TNB161" s="227"/>
      <c r="TNC161" s="227"/>
      <c r="TND161" s="227"/>
      <c r="TNE161" s="227"/>
      <c r="TNF161" s="227"/>
      <c r="TNG161" s="227"/>
      <c r="TNH161" s="227"/>
      <c r="TNI161" s="227"/>
      <c r="TNJ161" s="227"/>
      <c r="TNK161" s="227"/>
      <c r="TNL161" s="227"/>
      <c r="TNM161" s="227"/>
      <c r="TNN161" s="227"/>
      <c r="TNO161" s="227"/>
      <c r="TNP161" s="227"/>
      <c r="TNQ161" s="227"/>
      <c r="TNR161" s="227"/>
      <c r="TNS161" s="227"/>
      <c r="TNT161" s="227"/>
      <c r="TNU161" s="227"/>
      <c r="TNV161" s="227"/>
      <c r="TNW161" s="227"/>
      <c r="TNX161" s="227"/>
      <c r="TNY161" s="227"/>
      <c r="TNZ161" s="227"/>
      <c r="TOA161" s="227"/>
      <c r="TOB161" s="227"/>
      <c r="TOC161" s="227"/>
      <c r="TOD161" s="227"/>
      <c r="TOE161" s="227"/>
      <c r="TOF161" s="227"/>
      <c r="TOG161" s="227"/>
      <c r="TOH161" s="227"/>
      <c r="TOI161" s="227"/>
      <c r="TOJ161" s="227"/>
      <c r="TOK161" s="227"/>
      <c r="TOL161" s="227"/>
      <c r="TOM161" s="227"/>
      <c r="TON161" s="227"/>
      <c r="TOO161" s="227"/>
      <c r="TOP161" s="227"/>
      <c r="TOQ161" s="227"/>
      <c r="TOR161" s="227"/>
      <c r="TOS161" s="227"/>
      <c r="TOT161" s="227"/>
      <c r="TOU161" s="227"/>
      <c r="TOV161" s="227"/>
      <c r="TOW161" s="227"/>
      <c r="TOX161" s="227"/>
      <c r="TOY161" s="227"/>
      <c r="TOZ161" s="227"/>
      <c r="TPA161" s="227"/>
      <c r="TPB161" s="227"/>
      <c r="TPC161" s="227"/>
      <c r="TPD161" s="227"/>
      <c r="TPE161" s="227"/>
      <c r="TPF161" s="227"/>
      <c r="TPG161" s="227"/>
      <c r="TPH161" s="227"/>
      <c r="TPI161" s="227"/>
      <c r="TPJ161" s="227"/>
      <c r="TPK161" s="227"/>
      <c r="TPL161" s="227"/>
      <c r="TPM161" s="227"/>
      <c r="TPN161" s="227"/>
      <c r="TPO161" s="227"/>
      <c r="TPP161" s="227"/>
      <c r="TPQ161" s="227"/>
      <c r="TPR161" s="227"/>
      <c r="TPS161" s="227"/>
      <c r="TPT161" s="227"/>
      <c r="TPU161" s="227"/>
      <c r="TPV161" s="227"/>
      <c r="TPW161" s="227"/>
      <c r="TPX161" s="227"/>
      <c r="TPY161" s="227"/>
      <c r="TPZ161" s="227"/>
      <c r="TQA161" s="227"/>
      <c r="TQB161" s="227"/>
      <c r="TQC161" s="227"/>
      <c r="TQD161" s="227"/>
      <c r="TQE161" s="227"/>
      <c r="TQF161" s="227"/>
      <c r="TQG161" s="227"/>
      <c r="TQH161" s="227"/>
      <c r="TQI161" s="227"/>
      <c r="TQJ161" s="227"/>
      <c r="TQK161" s="227"/>
      <c r="TQL161" s="227"/>
      <c r="TQM161" s="227"/>
      <c r="TQN161" s="227"/>
      <c r="TQO161" s="227"/>
      <c r="TQP161" s="227"/>
      <c r="TQQ161" s="227"/>
      <c r="TQR161" s="227"/>
      <c r="TQS161" s="227"/>
      <c r="TQT161" s="227"/>
      <c r="TQU161" s="227"/>
      <c r="TQV161" s="227"/>
      <c r="TQW161" s="227"/>
      <c r="TQX161" s="227"/>
      <c r="TQY161" s="227"/>
      <c r="TQZ161" s="227"/>
      <c r="TRA161" s="227"/>
      <c r="TRB161" s="227"/>
      <c r="TRC161" s="227"/>
      <c r="TRD161" s="227"/>
      <c r="TRE161" s="227"/>
      <c r="TRF161" s="227"/>
      <c r="TRG161" s="227"/>
      <c r="TRH161" s="227"/>
      <c r="TRI161" s="227"/>
      <c r="TRJ161" s="227"/>
      <c r="TRK161" s="227"/>
      <c r="TRL161" s="227"/>
      <c r="TRM161" s="227"/>
      <c r="TRN161" s="227"/>
      <c r="TRO161" s="227"/>
      <c r="TRP161" s="227"/>
      <c r="TRQ161" s="227"/>
      <c r="TRR161" s="227"/>
      <c r="TRS161" s="227"/>
      <c r="TRT161" s="227"/>
      <c r="TRU161" s="227"/>
      <c r="TRV161" s="227"/>
      <c r="TRW161" s="227"/>
      <c r="TRX161" s="227"/>
      <c r="TRY161" s="227"/>
      <c r="TRZ161" s="227"/>
      <c r="TSA161" s="227"/>
      <c r="TSB161" s="227"/>
      <c r="TSC161" s="227"/>
      <c r="TSD161" s="227"/>
      <c r="TSE161" s="227"/>
      <c r="TSF161" s="227"/>
      <c r="TSG161" s="227"/>
      <c r="TSH161" s="227"/>
      <c r="TSI161" s="227"/>
      <c r="TSJ161" s="227"/>
      <c r="TSK161" s="227"/>
      <c r="TSL161" s="227"/>
      <c r="TSM161" s="227"/>
      <c r="TSN161" s="227"/>
      <c r="TSO161" s="227"/>
      <c r="TSP161" s="227"/>
      <c r="TSQ161" s="227"/>
      <c r="TSR161" s="227"/>
      <c r="TSS161" s="227"/>
      <c r="TST161" s="227"/>
      <c r="TSU161" s="227"/>
      <c r="TTB161" s="227"/>
      <c r="TTC161" s="227"/>
      <c r="TTD161" s="227"/>
      <c r="TTE161" s="227"/>
      <c r="TTF161" s="227"/>
      <c r="TTG161" s="227"/>
      <c r="TTH161" s="227"/>
      <c r="TTI161" s="227"/>
      <c r="TTJ161" s="227"/>
      <c r="TTK161" s="227"/>
      <c r="TTL161" s="227"/>
      <c r="TTM161" s="227"/>
      <c r="TTN161" s="227"/>
      <c r="TTO161" s="227"/>
      <c r="TTP161" s="227"/>
      <c r="TTQ161" s="227"/>
      <c r="TTR161" s="227"/>
      <c r="TTS161" s="227"/>
      <c r="TTT161" s="227"/>
      <c r="TTU161" s="227"/>
      <c r="TTV161" s="227"/>
      <c r="TTW161" s="227"/>
      <c r="TTX161" s="227"/>
      <c r="TTY161" s="227"/>
      <c r="TTZ161" s="227"/>
      <c r="TUA161" s="227"/>
      <c r="TUB161" s="227"/>
      <c r="TUC161" s="227"/>
      <c r="TUD161" s="227"/>
      <c r="TUE161" s="227"/>
      <c r="TUF161" s="227"/>
      <c r="TUG161" s="227"/>
      <c r="TUH161" s="227"/>
      <c r="TUI161" s="227"/>
      <c r="TUJ161" s="227"/>
      <c r="TUK161" s="227"/>
      <c r="TUL161" s="227"/>
      <c r="TUM161" s="227"/>
      <c r="TUN161" s="227"/>
      <c r="TUO161" s="227"/>
      <c r="TUP161" s="227"/>
      <c r="TUQ161" s="227"/>
      <c r="TUR161" s="227"/>
      <c r="TUS161" s="227"/>
      <c r="TUT161" s="227"/>
      <c r="TUU161" s="227"/>
      <c r="TUV161" s="227"/>
      <c r="TUW161" s="227"/>
      <c r="TUX161" s="227"/>
      <c r="TUY161" s="227"/>
      <c r="TUZ161" s="227"/>
      <c r="TVA161" s="227"/>
      <c r="TVB161" s="227"/>
      <c r="TVC161" s="227"/>
      <c r="TVD161" s="227"/>
      <c r="TVE161" s="227"/>
      <c r="TVF161" s="227"/>
      <c r="TVG161" s="227"/>
      <c r="TVH161" s="227"/>
      <c r="TVI161" s="227"/>
      <c r="TVJ161" s="227"/>
      <c r="TVK161" s="227"/>
      <c r="TVL161" s="227"/>
      <c r="TVM161" s="227"/>
      <c r="TVN161" s="227"/>
      <c r="TVO161" s="227"/>
      <c r="TVP161" s="227"/>
      <c r="TVQ161" s="227"/>
      <c r="TVR161" s="227"/>
      <c r="TVS161" s="227"/>
      <c r="TVT161" s="227"/>
      <c r="TVU161" s="227"/>
      <c r="TVV161" s="227"/>
      <c r="TVW161" s="227"/>
      <c r="TVX161" s="227"/>
      <c r="TVY161" s="227"/>
      <c r="TVZ161" s="227"/>
      <c r="TWA161" s="227"/>
      <c r="TWB161" s="227"/>
      <c r="TWC161" s="227"/>
      <c r="TWD161" s="227"/>
      <c r="TWE161" s="227"/>
      <c r="TWF161" s="227"/>
      <c r="TWG161" s="227"/>
      <c r="TWH161" s="227"/>
      <c r="TWI161" s="227"/>
      <c r="TWJ161" s="227"/>
      <c r="TWK161" s="227"/>
      <c r="TWL161" s="227"/>
      <c r="TWM161" s="227"/>
      <c r="TWN161" s="227"/>
      <c r="TWO161" s="227"/>
      <c r="TWP161" s="227"/>
      <c r="TWQ161" s="227"/>
      <c r="TWR161" s="227"/>
      <c r="TWS161" s="227"/>
      <c r="TWT161" s="227"/>
      <c r="TWU161" s="227"/>
      <c r="TWV161" s="227"/>
      <c r="TWW161" s="227"/>
      <c r="TWX161" s="227"/>
      <c r="TWY161" s="227"/>
      <c r="TWZ161" s="227"/>
      <c r="TXA161" s="227"/>
      <c r="TXB161" s="227"/>
      <c r="TXC161" s="227"/>
      <c r="TXD161" s="227"/>
      <c r="TXE161" s="227"/>
      <c r="TXF161" s="227"/>
      <c r="TXG161" s="227"/>
      <c r="TXH161" s="227"/>
      <c r="TXI161" s="227"/>
      <c r="TXJ161" s="227"/>
      <c r="TXK161" s="227"/>
      <c r="TXL161" s="227"/>
      <c r="TXM161" s="227"/>
      <c r="TXN161" s="227"/>
      <c r="TXO161" s="227"/>
      <c r="TXP161" s="227"/>
      <c r="TXQ161" s="227"/>
      <c r="TXR161" s="227"/>
      <c r="TXS161" s="227"/>
      <c r="TXT161" s="227"/>
      <c r="TXU161" s="227"/>
      <c r="TXV161" s="227"/>
      <c r="TXW161" s="227"/>
      <c r="TXX161" s="227"/>
      <c r="TXY161" s="227"/>
      <c r="TXZ161" s="227"/>
      <c r="TYA161" s="227"/>
      <c r="TYB161" s="227"/>
      <c r="TYC161" s="227"/>
      <c r="TYD161" s="227"/>
      <c r="TYE161" s="227"/>
      <c r="TYF161" s="227"/>
      <c r="TYG161" s="227"/>
      <c r="TYH161" s="227"/>
      <c r="TYI161" s="227"/>
      <c r="TYJ161" s="227"/>
      <c r="TYK161" s="227"/>
      <c r="TYL161" s="227"/>
      <c r="TYM161" s="227"/>
      <c r="TYN161" s="227"/>
      <c r="TYO161" s="227"/>
      <c r="TYP161" s="227"/>
      <c r="TYQ161" s="227"/>
      <c r="TYR161" s="227"/>
      <c r="TYS161" s="227"/>
      <c r="TYT161" s="227"/>
      <c r="TYU161" s="227"/>
      <c r="TYV161" s="227"/>
      <c r="TYW161" s="227"/>
      <c r="TYX161" s="227"/>
      <c r="TYY161" s="227"/>
      <c r="TYZ161" s="227"/>
      <c r="TZA161" s="227"/>
      <c r="TZB161" s="227"/>
      <c r="TZC161" s="227"/>
      <c r="TZD161" s="227"/>
      <c r="TZE161" s="227"/>
      <c r="TZF161" s="227"/>
      <c r="TZG161" s="227"/>
      <c r="TZH161" s="227"/>
      <c r="TZI161" s="227"/>
      <c r="TZJ161" s="227"/>
      <c r="TZK161" s="227"/>
      <c r="TZL161" s="227"/>
      <c r="TZM161" s="227"/>
      <c r="TZN161" s="227"/>
      <c r="TZO161" s="227"/>
      <c r="TZP161" s="227"/>
      <c r="TZQ161" s="227"/>
      <c r="TZR161" s="227"/>
      <c r="TZS161" s="227"/>
      <c r="TZT161" s="227"/>
      <c r="TZU161" s="227"/>
      <c r="TZV161" s="227"/>
      <c r="TZW161" s="227"/>
      <c r="TZX161" s="227"/>
      <c r="TZY161" s="227"/>
      <c r="TZZ161" s="227"/>
      <c r="UAA161" s="227"/>
      <c r="UAB161" s="227"/>
      <c r="UAC161" s="227"/>
      <c r="UAD161" s="227"/>
      <c r="UAE161" s="227"/>
      <c r="UAF161" s="227"/>
      <c r="UAG161" s="227"/>
      <c r="UAH161" s="227"/>
      <c r="UAI161" s="227"/>
      <c r="UAJ161" s="227"/>
      <c r="UAK161" s="227"/>
      <c r="UAL161" s="227"/>
      <c r="UAM161" s="227"/>
      <c r="UAN161" s="227"/>
      <c r="UAO161" s="227"/>
      <c r="UAP161" s="227"/>
      <c r="UAQ161" s="227"/>
      <c r="UAR161" s="227"/>
      <c r="UAS161" s="227"/>
      <c r="UAT161" s="227"/>
      <c r="UAU161" s="227"/>
      <c r="UAV161" s="227"/>
      <c r="UAW161" s="227"/>
      <c r="UAX161" s="227"/>
      <c r="UAY161" s="227"/>
      <c r="UAZ161" s="227"/>
      <c r="UBA161" s="227"/>
      <c r="UBB161" s="227"/>
      <c r="UBC161" s="227"/>
      <c r="UBD161" s="227"/>
      <c r="UBE161" s="227"/>
      <c r="UBF161" s="227"/>
      <c r="UBG161" s="227"/>
      <c r="UBH161" s="227"/>
      <c r="UBI161" s="227"/>
      <c r="UBJ161" s="227"/>
      <c r="UBK161" s="227"/>
      <c r="UBL161" s="227"/>
      <c r="UBM161" s="227"/>
      <c r="UBN161" s="227"/>
      <c r="UBO161" s="227"/>
      <c r="UBP161" s="227"/>
      <c r="UBQ161" s="227"/>
      <c r="UBR161" s="227"/>
      <c r="UBS161" s="227"/>
      <c r="UBT161" s="227"/>
      <c r="UBU161" s="227"/>
      <c r="UBV161" s="227"/>
      <c r="UBW161" s="227"/>
      <c r="UBX161" s="227"/>
      <c r="UBY161" s="227"/>
      <c r="UBZ161" s="227"/>
      <c r="UCA161" s="227"/>
      <c r="UCB161" s="227"/>
      <c r="UCC161" s="227"/>
      <c r="UCD161" s="227"/>
      <c r="UCE161" s="227"/>
      <c r="UCF161" s="227"/>
      <c r="UCG161" s="227"/>
      <c r="UCH161" s="227"/>
      <c r="UCI161" s="227"/>
      <c r="UCJ161" s="227"/>
      <c r="UCK161" s="227"/>
      <c r="UCL161" s="227"/>
      <c r="UCM161" s="227"/>
      <c r="UCN161" s="227"/>
      <c r="UCO161" s="227"/>
      <c r="UCP161" s="227"/>
      <c r="UCQ161" s="227"/>
      <c r="UCX161" s="227"/>
      <c r="UCY161" s="227"/>
      <c r="UCZ161" s="227"/>
      <c r="UDA161" s="227"/>
      <c r="UDB161" s="227"/>
      <c r="UDC161" s="227"/>
      <c r="UDD161" s="227"/>
      <c r="UDE161" s="227"/>
      <c r="UDF161" s="227"/>
      <c r="UDG161" s="227"/>
      <c r="UDH161" s="227"/>
      <c r="UDI161" s="227"/>
      <c r="UDJ161" s="227"/>
      <c r="UDK161" s="227"/>
      <c r="UDL161" s="227"/>
      <c r="UDM161" s="227"/>
      <c r="UDN161" s="227"/>
      <c r="UDO161" s="227"/>
      <c r="UDP161" s="227"/>
      <c r="UDQ161" s="227"/>
      <c r="UDR161" s="227"/>
      <c r="UDS161" s="227"/>
      <c r="UDT161" s="227"/>
      <c r="UDU161" s="227"/>
      <c r="UDV161" s="227"/>
      <c r="UDW161" s="227"/>
      <c r="UDX161" s="227"/>
      <c r="UDY161" s="227"/>
      <c r="UDZ161" s="227"/>
      <c r="UEA161" s="227"/>
      <c r="UEB161" s="227"/>
      <c r="UEC161" s="227"/>
      <c r="UED161" s="227"/>
      <c r="UEE161" s="227"/>
      <c r="UEF161" s="227"/>
      <c r="UEG161" s="227"/>
      <c r="UEH161" s="227"/>
      <c r="UEI161" s="227"/>
      <c r="UEJ161" s="227"/>
      <c r="UEK161" s="227"/>
      <c r="UEL161" s="227"/>
      <c r="UEM161" s="227"/>
      <c r="UEN161" s="227"/>
      <c r="UEO161" s="227"/>
      <c r="UEP161" s="227"/>
      <c r="UEQ161" s="227"/>
      <c r="UER161" s="227"/>
      <c r="UES161" s="227"/>
      <c r="UET161" s="227"/>
      <c r="UEU161" s="227"/>
      <c r="UEV161" s="227"/>
      <c r="UEW161" s="227"/>
      <c r="UEX161" s="227"/>
      <c r="UEY161" s="227"/>
      <c r="UEZ161" s="227"/>
      <c r="UFA161" s="227"/>
      <c r="UFB161" s="227"/>
      <c r="UFC161" s="227"/>
      <c r="UFD161" s="227"/>
      <c r="UFE161" s="227"/>
      <c r="UFF161" s="227"/>
      <c r="UFG161" s="227"/>
      <c r="UFH161" s="227"/>
      <c r="UFI161" s="227"/>
      <c r="UFJ161" s="227"/>
      <c r="UFK161" s="227"/>
      <c r="UFL161" s="227"/>
      <c r="UFM161" s="227"/>
      <c r="UFN161" s="227"/>
      <c r="UFO161" s="227"/>
      <c r="UFP161" s="227"/>
      <c r="UFQ161" s="227"/>
      <c r="UFR161" s="227"/>
      <c r="UFS161" s="227"/>
      <c r="UFT161" s="227"/>
      <c r="UFU161" s="227"/>
      <c r="UFV161" s="227"/>
      <c r="UFW161" s="227"/>
      <c r="UFX161" s="227"/>
      <c r="UFY161" s="227"/>
      <c r="UFZ161" s="227"/>
      <c r="UGA161" s="227"/>
      <c r="UGB161" s="227"/>
      <c r="UGC161" s="227"/>
      <c r="UGD161" s="227"/>
      <c r="UGE161" s="227"/>
      <c r="UGF161" s="227"/>
      <c r="UGG161" s="227"/>
      <c r="UGH161" s="227"/>
      <c r="UGI161" s="227"/>
      <c r="UGJ161" s="227"/>
      <c r="UGK161" s="227"/>
      <c r="UGL161" s="227"/>
      <c r="UGM161" s="227"/>
      <c r="UGN161" s="227"/>
      <c r="UGO161" s="227"/>
      <c r="UGP161" s="227"/>
      <c r="UGQ161" s="227"/>
      <c r="UGR161" s="227"/>
      <c r="UGS161" s="227"/>
      <c r="UGT161" s="227"/>
      <c r="UGU161" s="227"/>
      <c r="UGV161" s="227"/>
      <c r="UGW161" s="227"/>
      <c r="UGX161" s="227"/>
      <c r="UGY161" s="227"/>
      <c r="UGZ161" s="227"/>
      <c r="UHA161" s="227"/>
      <c r="UHB161" s="227"/>
      <c r="UHC161" s="227"/>
      <c r="UHD161" s="227"/>
      <c r="UHE161" s="227"/>
      <c r="UHF161" s="227"/>
      <c r="UHG161" s="227"/>
      <c r="UHH161" s="227"/>
      <c r="UHI161" s="227"/>
      <c r="UHJ161" s="227"/>
      <c r="UHK161" s="227"/>
      <c r="UHL161" s="227"/>
      <c r="UHM161" s="227"/>
      <c r="UHN161" s="227"/>
      <c r="UHO161" s="227"/>
      <c r="UHP161" s="227"/>
      <c r="UHQ161" s="227"/>
      <c r="UHR161" s="227"/>
      <c r="UHS161" s="227"/>
      <c r="UHT161" s="227"/>
      <c r="UHU161" s="227"/>
      <c r="UHV161" s="227"/>
      <c r="UHW161" s="227"/>
      <c r="UHX161" s="227"/>
      <c r="UHY161" s="227"/>
      <c r="UHZ161" s="227"/>
      <c r="UIA161" s="227"/>
      <c r="UIB161" s="227"/>
      <c r="UIC161" s="227"/>
      <c r="UID161" s="227"/>
      <c r="UIE161" s="227"/>
      <c r="UIF161" s="227"/>
      <c r="UIG161" s="227"/>
      <c r="UIH161" s="227"/>
      <c r="UII161" s="227"/>
      <c r="UIJ161" s="227"/>
      <c r="UIK161" s="227"/>
      <c r="UIL161" s="227"/>
      <c r="UIM161" s="227"/>
      <c r="UIN161" s="227"/>
      <c r="UIO161" s="227"/>
      <c r="UIP161" s="227"/>
      <c r="UIQ161" s="227"/>
      <c r="UIR161" s="227"/>
      <c r="UIS161" s="227"/>
      <c r="UIT161" s="227"/>
      <c r="UIU161" s="227"/>
      <c r="UIV161" s="227"/>
      <c r="UIW161" s="227"/>
      <c r="UIX161" s="227"/>
      <c r="UIY161" s="227"/>
      <c r="UIZ161" s="227"/>
      <c r="UJA161" s="227"/>
      <c r="UJB161" s="227"/>
      <c r="UJC161" s="227"/>
      <c r="UJD161" s="227"/>
      <c r="UJE161" s="227"/>
      <c r="UJF161" s="227"/>
      <c r="UJG161" s="227"/>
      <c r="UJH161" s="227"/>
      <c r="UJI161" s="227"/>
      <c r="UJJ161" s="227"/>
      <c r="UJK161" s="227"/>
      <c r="UJL161" s="227"/>
      <c r="UJM161" s="227"/>
      <c r="UJN161" s="227"/>
      <c r="UJO161" s="227"/>
      <c r="UJP161" s="227"/>
      <c r="UJQ161" s="227"/>
      <c r="UJR161" s="227"/>
      <c r="UJS161" s="227"/>
      <c r="UJT161" s="227"/>
      <c r="UJU161" s="227"/>
      <c r="UJV161" s="227"/>
      <c r="UJW161" s="227"/>
      <c r="UJX161" s="227"/>
      <c r="UJY161" s="227"/>
      <c r="UJZ161" s="227"/>
      <c r="UKA161" s="227"/>
      <c r="UKB161" s="227"/>
      <c r="UKC161" s="227"/>
      <c r="UKD161" s="227"/>
      <c r="UKE161" s="227"/>
      <c r="UKF161" s="227"/>
      <c r="UKG161" s="227"/>
      <c r="UKH161" s="227"/>
      <c r="UKI161" s="227"/>
      <c r="UKJ161" s="227"/>
      <c r="UKK161" s="227"/>
      <c r="UKL161" s="227"/>
      <c r="UKM161" s="227"/>
      <c r="UKN161" s="227"/>
      <c r="UKO161" s="227"/>
      <c r="UKP161" s="227"/>
      <c r="UKQ161" s="227"/>
      <c r="UKR161" s="227"/>
      <c r="UKS161" s="227"/>
      <c r="UKT161" s="227"/>
      <c r="UKU161" s="227"/>
      <c r="UKV161" s="227"/>
      <c r="UKW161" s="227"/>
      <c r="UKX161" s="227"/>
      <c r="UKY161" s="227"/>
      <c r="UKZ161" s="227"/>
      <c r="ULA161" s="227"/>
      <c r="ULB161" s="227"/>
      <c r="ULC161" s="227"/>
      <c r="ULD161" s="227"/>
      <c r="ULE161" s="227"/>
      <c r="ULF161" s="227"/>
      <c r="ULG161" s="227"/>
      <c r="ULH161" s="227"/>
      <c r="ULI161" s="227"/>
      <c r="ULJ161" s="227"/>
      <c r="ULK161" s="227"/>
      <c r="ULL161" s="227"/>
      <c r="ULM161" s="227"/>
      <c r="ULN161" s="227"/>
      <c r="ULO161" s="227"/>
      <c r="ULP161" s="227"/>
      <c r="ULQ161" s="227"/>
      <c r="ULR161" s="227"/>
      <c r="ULS161" s="227"/>
      <c r="ULT161" s="227"/>
      <c r="ULU161" s="227"/>
      <c r="ULV161" s="227"/>
      <c r="ULW161" s="227"/>
      <c r="ULX161" s="227"/>
      <c r="ULY161" s="227"/>
      <c r="ULZ161" s="227"/>
      <c r="UMA161" s="227"/>
      <c r="UMB161" s="227"/>
      <c r="UMC161" s="227"/>
      <c r="UMD161" s="227"/>
      <c r="UME161" s="227"/>
      <c r="UMF161" s="227"/>
      <c r="UMG161" s="227"/>
      <c r="UMH161" s="227"/>
      <c r="UMI161" s="227"/>
      <c r="UMJ161" s="227"/>
      <c r="UMK161" s="227"/>
      <c r="UML161" s="227"/>
      <c r="UMM161" s="227"/>
      <c r="UMT161" s="227"/>
      <c r="UMU161" s="227"/>
      <c r="UMV161" s="227"/>
      <c r="UMW161" s="227"/>
      <c r="UMX161" s="227"/>
      <c r="UMY161" s="227"/>
      <c r="UMZ161" s="227"/>
      <c r="UNA161" s="227"/>
      <c r="UNB161" s="227"/>
      <c r="UNC161" s="227"/>
      <c r="UND161" s="227"/>
      <c r="UNE161" s="227"/>
      <c r="UNF161" s="227"/>
      <c r="UNG161" s="227"/>
      <c r="UNH161" s="227"/>
      <c r="UNI161" s="227"/>
      <c r="UNJ161" s="227"/>
      <c r="UNK161" s="227"/>
      <c r="UNL161" s="227"/>
      <c r="UNM161" s="227"/>
      <c r="UNN161" s="227"/>
      <c r="UNO161" s="227"/>
      <c r="UNP161" s="227"/>
      <c r="UNQ161" s="227"/>
      <c r="UNR161" s="227"/>
      <c r="UNS161" s="227"/>
      <c r="UNT161" s="227"/>
      <c r="UNU161" s="227"/>
      <c r="UNV161" s="227"/>
      <c r="UNW161" s="227"/>
      <c r="UNX161" s="227"/>
      <c r="UNY161" s="227"/>
      <c r="UNZ161" s="227"/>
      <c r="UOA161" s="227"/>
      <c r="UOB161" s="227"/>
      <c r="UOC161" s="227"/>
      <c r="UOD161" s="227"/>
      <c r="UOE161" s="227"/>
      <c r="UOF161" s="227"/>
      <c r="UOG161" s="227"/>
      <c r="UOH161" s="227"/>
      <c r="UOI161" s="227"/>
      <c r="UOJ161" s="227"/>
      <c r="UOK161" s="227"/>
      <c r="UOL161" s="227"/>
      <c r="UOM161" s="227"/>
      <c r="UON161" s="227"/>
      <c r="UOO161" s="227"/>
      <c r="UOP161" s="227"/>
      <c r="UOQ161" s="227"/>
      <c r="UOR161" s="227"/>
      <c r="UOS161" s="227"/>
      <c r="UOT161" s="227"/>
      <c r="UOU161" s="227"/>
      <c r="UOV161" s="227"/>
      <c r="UOW161" s="227"/>
      <c r="UOX161" s="227"/>
      <c r="UOY161" s="227"/>
      <c r="UOZ161" s="227"/>
      <c r="UPA161" s="227"/>
      <c r="UPB161" s="227"/>
      <c r="UPC161" s="227"/>
      <c r="UPD161" s="227"/>
      <c r="UPE161" s="227"/>
      <c r="UPF161" s="227"/>
      <c r="UPG161" s="227"/>
      <c r="UPH161" s="227"/>
      <c r="UPI161" s="227"/>
      <c r="UPJ161" s="227"/>
      <c r="UPK161" s="227"/>
      <c r="UPL161" s="227"/>
      <c r="UPM161" s="227"/>
      <c r="UPN161" s="227"/>
      <c r="UPO161" s="227"/>
      <c r="UPP161" s="227"/>
      <c r="UPQ161" s="227"/>
      <c r="UPR161" s="227"/>
      <c r="UPS161" s="227"/>
      <c r="UPT161" s="227"/>
      <c r="UPU161" s="227"/>
      <c r="UPV161" s="227"/>
      <c r="UPW161" s="227"/>
      <c r="UPX161" s="227"/>
      <c r="UPY161" s="227"/>
      <c r="UPZ161" s="227"/>
      <c r="UQA161" s="227"/>
      <c r="UQB161" s="227"/>
      <c r="UQC161" s="227"/>
      <c r="UQD161" s="227"/>
      <c r="UQE161" s="227"/>
      <c r="UQF161" s="227"/>
      <c r="UQG161" s="227"/>
      <c r="UQH161" s="227"/>
      <c r="UQI161" s="227"/>
      <c r="UQJ161" s="227"/>
      <c r="UQK161" s="227"/>
      <c r="UQL161" s="227"/>
      <c r="UQM161" s="227"/>
      <c r="UQN161" s="227"/>
      <c r="UQO161" s="227"/>
      <c r="UQP161" s="227"/>
      <c r="UQQ161" s="227"/>
      <c r="UQR161" s="227"/>
      <c r="UQS161" s="227"/>
      <c r="UQT161" s="227"/>
      <c r="UQU161" s="227"/>
      <c r="UQV161" s="227"/>
      <c r="UQW161" s="227"/>
      <c r="UQX161" s="227"/>
      <c r="UQY161" s="227"/>
      <c r="UQZ161" s="227"/>
      <c r="URA161" s="227"/>
      <c r="URB161" s="227"/>
      <c r="URC161" s="227"/>
      <c r="URD161" s="227"/>
      <c r="URE161" s="227"/>
      <c r="URF161" s="227"/>
      <c r="URG161" s="227"/>
      <c r="URH161" s="227"/>
      <c r="URI161" s="227"/>
      <c r="URJ161" s="227"/>
      <c r="URK161" s="227"/>
      <c r="URL161" s="227"/>
      <c r="URM161" s="227"/>
      <c r="URN161" s="227"/>
      <c r="URO161" s="227"/>
      <c r="URP161" s="227"/>
      <c r="URQ161" s="227"/>
      <c r="URR161" s="227"/>
      <c r="URS161" s="227"/>
      <c r="URT161" s="227"/>
      <c r="URU161" s="227"/>
      <c r="URV161" s="227"/>
      <c r="URW161" s="227"/>
      <c r="URX161" s="227"/>
      <c r="URY161" s="227"/>
      <c r="URZ161" s="227"/>
      <c r="USA161" s="227"/>
      <c r="USB161" s="227"/>
      <c r="USC161" s="227"/>
      <c r="USD161" s="227"/>
      <c r="USE161" s="227"/>
      <c r="USF161" s="227"/>
      <c r="USG161" s="227"/>
      <c r="USH161" s="227"/>
      <c r="USI161" s="227"/>
      <c r="USJ161" s="227"/>
      <c r="USK161" s="227"/>
      <c r="USL161" s="227"/>
      <c r="USM161" s="227"/>
      <c r="USN161" s="227"/>
      <c r="USO161" s="227"/>
      <c r="USP161" s="227"/>
      <c r="USQ161" s="227"/>
      <c r="USR161" s="227"/>
      <c r="USS161" s="227"/>
      <c r="UST161" s="227"/>
      <c r="USU161" s="227"/>
      <c r="USV161" s="227"/>
      <c r="USW161" s="227"/>
      <c r="USX161" s="227"/>
      <c r="USY161" s="227"/>
      <c r="USZ161" s="227"/>
      <c r="UTA161" s="227"/>
      <c r="UTB161" s="227"/>
      <c r="UTC161" s="227"/>
      <c r="UTD161" s="227"/>
      <c r="UTE161" s="227"/>
      <c r="UTF161" s="227"/>
      <c r="UTG161" s="227"/>
      <c r="UTH161" s="227"/>
      <c r="UTI161" s="227"/>
      <c r="UTJ161" s="227"/>
      <c r="UTK161" s="227"/>
      <c r="UTL161" s="227"/>
      <c r="UTM161" s="227"/>
      <c r="UTN161" s="227"/>
      <c r="UTO161" s="227"/>
      <c r="UTP161" s="227"/>
      <c r="UTQ161" s="227"/>
      <c r="UTR161" s="227"/>
      <c r="UTS161" s="227"/>
      <c r="UTT161" s="227"/>
      <c r="UTU161" s="227"/>
      <c r="UTV161" s="227"/>
      <c r="UTW161" s="227"/>
      <c r="UTX161" s="227"/>
      <c r="UTY161" s="227"/>
      <c r="UTZ161" s="227"/>
      <c r="UUA161" s="227"/>
      <c r="UUB161" s="227"/>
      <c r="UUC161" s="227"/>
      <c r="UUD161" s="227"/>
      <c r="UUE161" s="227"/>
      <c r="UUF161" s="227"/>
      <c r="UUG161" s="227"/>
      <c r="UUH161" s="227"/>
      <c r="UUI161" s="227"/>
      <c r="UUJ161" s="227"/>
      <c r="UUK161" s="227"/>
      <c r="UUL161" s="227"/>
      <c r="UUM161" s="227"/>
      <c r="UUN161" s="227"/>
      <c r="UUO161" s="227"/>
      <c r="UUP161" s="227"/>
      <c r="UUQ161" s="227"/>
      <c r="UUR161" s="227"/>
      <c r="UUS161" s="227"/>
      <c r="UUT161" s="227"/>
      <c r="UUU161" s="227"/>
      <c r="UUV161" s="227"/>
      <c r="UUW161" s="227"/>
      <c r="UUX161" s="227"/>
      <c r="UUY161" s="227"/>
      <c r="UUZ161" s="227"/>
      <c r="UVA161" s="227"/>
      <c r="UVB161" s="227"/>
      <c r="UVC161" s="227"/>
      <c r="UVD161" s="227"/>
      <c r="UVE161" s="227"/>
      <c r="UVF161" s="227"/>
      <c r="UVG161" s="227"/>
      <c r="UVH161" s="227"/>
      <c r="UVI161" s="227"/>
      <c r="UVJ161" s="227"/>
      <c r="UVK161" s="227"/>
      <c r="UVL161" s="227"/>
      <c r="UVM161" s="227"/>
      <c r="UVN161" s="227"/>
      <c r="UVO161" s="227"/>
      <c r="UVP161" s="227"/>
      <c r="UVQ161" s="227"/>
      <c r="UVR161" s="227"/>
      <c r="UVS161" s="227"/>
      <c r="UVT161" s="227"/>
      <c r="UVU161" s="227"/>
      <c r="UVV161" s="227"/>
      <c r="UVW161" s="227"/>
      <c r="UVX161" s="227"/>
      <c r="UVY161" s="227"/>
      <c r="UVZ161" s="227"/>
      <c r="UWA161" s="227"/>
      <c r="UWB161" s="227"/>
      <c r="UWC161" s="227"/>
      <c r="UWD161" s="227"/>
      <c r="UWE161" s="227"/>
      <c r="UWF161" s="227"/>
      <c r="UWG161" s="227"/>
      <c r="UWH161" s="227"/>
      <c r="UWI161" s="227"/>
      <c r="UWP161" s="227"/>
      <c r="UWQ161" s="227"/>
      <c r="UWR161" s="227"/>
      <c r="UWS161" s="227"/>
      <c r="UWT161" s="227"/>
      <c r="UWU161" s="227"/>
      <c r="UWV161" s="227"/>
      <c r="UWW161" s="227"/>
      <c r="UWX161" s="227"/>
      <c r="UWY161" s="227"/>
      <c r="UWZ161" s="227"/>
      <c r="UXA161" s="227"/>
      <c r="UXB161" s="227"/>
      <c r="UXC161" s="227"/>
      <c r="UXD161" s="227"/>
      <c r="UXE161" s="227"/>
      <c r="UXF161" s="227"/>
      <c r="UXG161" s="227"/>
      <c r="UXH161" s="227"/>
      <c r="UXI161" s="227"/>
      <c r="UXJ161" s="227"/>
      <c r="UXK161" s="227"/>
      <c r="UXL161" s="227"/>
      <c r="UXM161" s="227"/>
      <c r="UXN161" s="227"/>
      <c r="UXO161" s="227"/>
      <c r="UXP161" s="227"/>
      <c r="UXQ161" s="227"/>
      <c r="UXR161" s="227"/>
      <c r="UXS161" s="227"/>
      <c r="UXT161" s="227"/>
      <c r="UXU161" s="227"/>
      <c r="UXV161" s="227"/>
      <c r="UXW161" s="227"/>
      <c r="UXX161" s="227"/>
      <c r="UXY161" s="227"/>
      <c r="UXZ161" s="227"/>
      <c r="UYA161" s="227"/>
      <c r="UYB161" s="227"/>
      <c r="UYC161" s="227"/>
      <c r="UYD161" s="227"/>
      <c r="UYE161" s="227"/>
      <c r="UYF161" s="227"/>
      <c r="UYG161" s="227"/>
      <c r="UYH161" s="227"/>
      <c r="UYI161" s="227"/>
      <c r="UYJ161" s="227"/>
      <c r="UYK161" s="227"/>
      <c r="UYL161" s="227"/>
      <c r="UYM161" s="227"/>
      <c r="UYN161" s="227"/>
      <c r="UYO161" s="227"/>
      <c r="UYP161" s="227"/>
      <c r="UYQ161" s="227"/>
      <c r="UYR161" s="227"/>
      <c r="UYS161" s="227"/>
      <c r="UYT161" s="227"/>
      <c r="UYU161" s="227"/>
      <c r="UYV161" s="227"/>
      <c r="UYW161" s="227"/>
      <c r="UYX161" s="227"/>
      <c r="UYY161" s="227"/>
      <c r="UYZ161" s="227"/>
      <c r="UZA161" s="227"/>
      <c r="UZB161" s="227"/>
      <c r="UZC161" s="227"/>
      <c r="UZD161" s="227"/>
      <c r="UZE161" s="227"/>
      <c r="UZF161" s="227"/>
      <c r="UZG161" s="227"/>
      <c r="UZH161" s="227"/>
      <c r="UZI161" s="227"/>
      <c r="UZJ161" s="227"/>
      <c r="UZK161" s="227"/>
      <c r="UZL161" s="227"/>
      <c r="UZM161" s="227"/>
      <c r="UZN161" s="227"/>
      <c r="UZO161" s="227"/>
      <c r="UZP161" s="227"/>
      <c r="UZQ161" s="227"/>
      <c r="UZR161" s="227"/>
      <c r="UZS161" s="227"/>
      <c r="UZT161" s="227"/>
      <c r="UZU161" s="227"/>
      <c r="UZV161" s="227"/>
      <c r="UZW161" s="227"/>
      <c r="UZX161" s="227"/>
      <c r="UZY161" s="227"/>
      <c r="UZZ161" s="227"/>
      <c r="VAA161" s="227"/>
      <c r="VAB161" s="227"/>
      <c r="VAC161" s="227"/>
      <c r="VAD161" s="227"/>
      <c r="VAE161" s="227"/>
      <c r="VAF161" s="227"/>
      <c r="VAG161" s="227"/>
      <c r="VAH161" s="227"/>
      <c r="VAI161" s="227"/>
      <c r="VAJ161" s="227"/>
      <c r="VAK161" s="227"/>
      <c r="VAL161" s="227"/>
      <c r="VAM161" s="227"/>
      <c r="VAN161" s="227"/>
      <c r="VAO161" s="227"/>
      <c r="VAP161" s="227"/>
      <c r="VAQ161" s="227"/>
      <c r="VAR161" s="227"/>
      <c r="VAS161" s="227"/>
      <c r="VAT161" s="227"/>
      <c r="VAU161" s="227"/>
      <c r="VAV161" s="227"/>
      <c r="VAW161" s="227"/>
      <c r="VAX161" s="227"/>
      <c r="VAY161" s="227"/>
      <c r="VAZ161" s="227"/>
      <c r="VBA161" s="227"/>
      <c r="VBB161" s="227"/>
      <c r="VBC161" s="227"/>
      <c r="VBD161" s="227"/>
      <c r="VBE161" s="227"/>
      <c r="VBF161" s="227"/>
      <c r="VBG161" s="227"/>
      <c r="VBH161" s="227"/>
      <c r="VBI161" s="227"/>
      <c r="VBJ161" s="227"/>
      <c r="VBK161" s="227"/>
      <c r="VBL161" s="227"/>
      <c r="VBM161" s="227"/>
      <c r="VBN161" s="227"/>
      <c r="VBO161" s="227"/>
      <c r="VBP161" s="227"/>
      <c r="VBQ161" s="227"/>
      <c r="VBR161" s="227"/>
      <c r="VBS161" s="227"/>
      <c r="VBT161" s="227"/>
      <c r="VBU161" s="227"/>
      <c r="VBV161" s="227"/>
      <c r="VBW161" s="227"/>
      <c r="VBX161" s="227"/>
      <c r="VBY161" s="227"/>
      <c r="VBZ161" s="227"/>
      <c r="VCA161" s="227"/>
      <c r="VCB161" s="227"/>
      <c r="VCC161" s="227"/>
      <c r="VCD161" s="227"/>
      <c r="VCE161" s="227"/>
      <c r="VCF161" s="227"/>
      <c r="VCG161" s="227"/>
      <c r="VCH161" s="227"/>
      <c r="VCI161" s="227"/>
      <c r="VCJ161" s="227"/>
      <c r="VCK161" s="227"/>
      <c r="VCL161" s="227"/>
      <c r="VCM161" s="227"/>
      <c r="VCN161" s="227"/>
      <c r="VCO161" s="227"/>
      <c r="VCP161" s="227"/>
      <c r="VCQ161" s="227"/>
      <c r="VCR161" s="227"/>
      <c r="VCS161" s="227"/>
      <c r="VCT161" s="227"/>
      <c r="VCU161" s="227"/>
      <c r="VCV161" s="227"/>
      <c r="VCW161" s="227"/>
      <c r="VCX161" s="227"/>
      <c r="VCY161" s="227"/>
      <c r="VCZ161" s="227"/>
      <c r="VDA161" s="227"/>
      <c r="VDB161" s="227"/>
      <c r="VDC161" s="227"/>
      <c r="VDD161" s="227"/>
      <c r="VDE161" s="227"/>
      <c r="VDF161" s="227"/>
      <c r="VDG161" s="227"/>
      <c r="VDH161" s="227"/>
      <c r="VDI161" s="227"/>
      <c r="VDJ161" s="227"/>
      <c r="VDK161" s="227"/>
      <c r="VDL161" s="227"/>
      <c r="VDM161" s="227"/>
      <c r="VDN161" s="227"/>
      <c r="VDO161" s="227"/>
      <c r="VDP161" s="227"/>
      <c r="VDQ161" s="227"/>
      <c r="VDR161" s="227"/>
      <c r="VDS161" s="227"/>
      <c r="VDT161" s="227"/>
      <c r="VDU161" s="227"/>
      <c r="VDV161" s="227"/>
      <c r="VDW161" s="227"/>
      <c r="VDX161" s="227"/>
      <c r="VDY161" s="227"/>
      <c r="VDZ161" s="227"/>
      <c r="VEA161" s="227"/>
      <c r="VEB161" s="227"/>
      <c r="VEC161" s="227"/>
      <c r="VED161" s="227"/>
      <c r="VEE161" s="227"/>
      <c r="VEF161" s="227"/>
      <c r="VEG161" s="227"/>
      <c r="VEH161" s="227"/>
      <c r="VEI161" s="227"/>
      <c r="VEJ161" s="227"/>
      <c r="VEK161" s="227"/>
      <c r="VEL161" s="227"/>
      <c r="VEM161" s="227"/>
      <c r="VEN161" s="227"/>
      <c r="VEO161" s="227"/>
      <c r="VEP161" s="227"/>
      <c r="VEQ161" s="227"/>
      <c r="VER161" s="227"/>
      <c r="VES161" s="227"/>
      <c r="VET161" s="227"/>
      <c r="VEU161" s="227"/>
      <c r="VEV161" s="227"/>
      <c r="VEW161" s="227"/>
      <c r="VEX161" s="227"/>
      <c r="VEY161" s="227"/>
      <c r="VEZ161" s="227"/>
      <c r="VFA161" s="227"/>
      <c r="VFB161" s="227"/>
      <c r="VFC161" s="227"/>
      <c r="VFD161" s="227"/>
      <c r="VFE161" s="227"/>
      <c r="VFF161" s="227"/>
      <c r="VFG161" s="227"/>
      <c r="VFH161" s="227"/>
      <c r="VFI161" s="227"/>
      <c r="VFJ161" s="227"/>
      <c r="VFK161" s="227"/>
      <c r="VFL161" s="227"/>
      <c r="VFM161" s="227"/>
      <c r="VFN161" s="227"/>
      <c r="VFO161" s="227"/>
      <c r="VFP161" s="227"/>
      <c r="VFQ161" s="227"/>
      <c r="VFR161" s="227"/>
      <c r="VFS161" s="227"/>
      <c r="VFT161" s="227"/>
      <c r="VFU161" s="227"/>
      <c r="VFV161" s="227"/>
      <c r="VFW161" s="227"/>
      <c r="VFX161" s="227"/>
      <c r="VFY161" s="227"/>
      <c r="VFZ161" s="227"/>
      <c r="VGA161" s="227"/>
      <c r="VGB161" s="227"/>
      <c r="VGC161" s="227"/>
      <c r="VGD161" s="227"/>
      <c r="VGE161" s="227"/>
      <c r="VGL161" s="227"/>
      <c r="VGM161" s="227"/>
      <c r="VGN161" s="227"/>
      <c r="VGO161" s="227"/>
      <c r="VGP161" s="227"/>
      <c r="VGQ161" s="227"/>
      <c r="VGR161" s="227"/>
      <c r="VGS161" s="227"/>
      <c r="VGT161" s="227"/>
      <c r="VGU161" s="227"/>
      <c r="VGV161" s="227"/>
      <c r="VGW161" s="227"/>
      <c r="VGX161" s="227"/>
      <c r="VGY161" s="227"/>
      <c r="VGZ161" s="227"/>
      <c r="VHA161" s="227"/>
      <c r="VHB161" s="227"/>
      <c r="VHC161" s="227"/>
      <c r="VHD161" s="227"/>
      <c r="VHE161" s="227"/>
      <c r="VHF161" s="227"/>
      <c r="VHG161" s="227"/>
      <c r="VHH161" s="227"/>
      <c r="VHI161" s="227"/>
      <c r="VHJ161" s="227"/>
      <c r="VHK161" s="227"/>
      <c r="VHL161" s="227"/>
      <c r="VHM161" s="227"/>
      <c r="VHN161" s="227"/>
      <c r="VHO161" s="227"/>
      <c r="VHP161" s="227"/>
      <c r="VHQ161" s="227"/>
      <c r="VHR161" s="227"/>
      <c r="VHS161" s="227"/>
      <c r="VHT161" s="227"/>
      <c r="VHU161" s="227"/>
      <c r="VHV161" s="227"/>
      <c r="VHW161" s="227"/>
      <c r="VHX161" s="227"/>
      <c r="VHY161" s="227"/>
      <c r="VHZ161" s="227"/>
      <c r="VIA161" s="227"/>
      <c r="VIB161" s="227"/>
      <c r="VIC161" s="227"/>
      <c r="VID161" s="227"/>
      <c r="VIE161" s="227"/>
      <c r="VIF161" s="227"/>
      <c r="VIG161" s="227"/>
      <c r="VIH161" s="227"/>
      <c r="VII161" s="227"/>
      <c r="VIJ161" s="227"/>
      <c r="VIK161" s="227"/>
      <c r="VIL161" s="227"/>
      <c r="VIM161" s="227"/>
      <c r="VIN161" s="227"/>
      <c r="VIO161" s="227"/>
      <c r="VIP161" s="227"/>
      <c r="VIQ161" s="227"/>
      <c r="VIR161" s="227"/>
      <c r="VIS161" s="227"/>
      <c r="VIT161" s="227"/>
      <c r="VIU161" s="227"/>
      <c r="VIV161" s="227"/>
      <c r="VIW161" s="227"/>
      <c r="VIX161" s="227"/>
      <c r="VIY161" s="227"/>
      <c r="VIZ161" s="227"/>
      <c r="VJA161" s="227"/>
      <c r="VJB161" s="227"/>
      <c r="VJC161" s="227"/>
      <c r="VJD161" s="227"/>
      <c r="VJE161" s="227"/>
      <c r="VJF161" s="227"/>
      <c r="VJG161" s="227"/>
      <c r="VJH161" s="227"/>
      <c r="VJI161" s="227"/>
      <c r="VJJ161" s="227"/>
      <c r="VJK161" s="227"/>
      <c r="VJL161" s="227"/>
      <c r="VJM161" s="227"/>
      <c r="VJN161" s="227"/>
      <c r="VJO161" s="227"/>
      <c r="VJP161" s="227"/>
      <c r="VJQ161" s="227"/>
      <c r="VJR161" s="227"/>
      <c r="VJS161" s="227"/>
      <c r="VJT161" s="227"/>
      <c r="VJU161" s="227"/>
      <c r="VJV161" s="227"/>
      <c r="VJW161" s="227"/>
      <c r="VJX161" s="227"/>
      <c r="VJY161" s="227"/>
      <c r="VJZ161" s="227"/>
      <c r="VKA161" s="227"/>
      <c r="VKB161" s="227"/>
      <c r="VKC161" s="227"/>
      <c r="VKD161" s="227"/>
      <c r="VKE161" s="227"/>
      <c r="VKF161" s="227"/>
      <c r="VKG161" s="227"/>
      <c r="VKH161" s="227"/>
      <c r="VKI161" s="227"/>
      <c r="VKJ161" s="227"/>
      <c r="VKK161" s="227"/>
      <c r="VKL161" s="227"/>
      <c r="VKM161" s="227"/>
      <c r="VKN161" s="227"/>
      <c r="VKO161" s="227"/>
      <c r="VKP161" s="227"/>
      <c r="VKQ161" s="227"/>
      <c r="VKR161" s="227"/>
      <c r="VKS161" s="227"/>
      <c r="VKT161" s="227"/>
      <c r="VKU161" s="227"/>
      <c r="VKV161" s="227"/>
      <c r="VKW161" s="227"/>
      <c r="VKX161" s="227"/>
      <c r="VKY161" s="227"/>
      <c r="VKZ161" s="227"/>
      <c r="VLA161" s="227"/>
      <c r="VLB161" s="227"/>
      <c r="VLC161" s="227"/>
      <c r="VLD161" s="227"/>
      <c r="VLE161" s="227"/>
      <c r="VLF161" s="227"/>
      <c r="VLG161" s="227"/>
      <c r="VLH161" s="227"/>
      <c r="VLI161" s="227"/>
      <c r="VLJ161" s="227"/>
      <c r="VLK161" s="227"/>
      <c r="VLL161" s="227"/>
      <c r="VLM161" s="227"/>
      <c r="VLN161" s="227"/>
      <c r="VLO161" s="227"/>
      <c r="VLP161" s="227"/>
      <c r="VLQ161" s="227"/>
      <c r="VLR161" s="227"/>
      <c r="VLS161" s="227"/>
      <c r="VLT161" s="227"/>
      <c r="VLU161" s="227"/>
      <c r="VLV161" s="227"/>
      <c r="VLW161" s="227"/>
      <c r="VLX161" s="227"/>
      <c r="VLY161" s="227"/>
      <c r="VLZ161" s="227"/>
      <c r="VMA161" s="227"/>
      <c r="VMB161" s="227"/>
      <c r="VMC161" s="227"/>
      <c r="VMD161" s="227"/>
      <c r="VME161" s="227"/>
      <c r="VMF161" s="227"/>
      <c r="VMG161" s="227"/>
      <c r="VMH161" s="227"/>
      <c r="VMI161" s="227"/>
      <c r="VMJ161" s="227"/>
      <c r="VMK161" s="227"/>
      <c r="VML161" s="227"/>
      <c r="VMM161" s="227"/>
      <c r="VMN161" s="227"/>
      <c r="VMO161" s="227"/>
      <c r="VMP161" s="227"/>
      <c r="VMQ161" s="227"/>
      <c r="VMR161" s="227"/>
      <c r="VMS161" s="227"/>
      <c r="VMT161" s="227"/>
      <c r="VMU161" s="227"/>
      <c r="VMV161" s="227"/>
      <c r="VMW161" s="227"/>
      <c r="VMX161" s="227"/>
      <c r="VMY161" s="227"/>
      <c r="VMZ161" s="227"/>
      <c r="VNA161" s="227"/>
      <c r="VNB161" s="227"/>
      <c r="VNC161" s="227"/>
      <c r="VND161" s="227"/>
      <c r="VNE161" s="227"/>
      <c r="VNF161" s="227"/>
      <c r="VNG161" s="227"/>
      <c r="VNH161" s="227"/>
      <c r="VNI161" s="227"/>
      <c r="VNJ161" s="227"/>
      <c r="VNK161" s="227"/>
      <c r="VNL161" s="227"/>
      <c r="VNM161" s="227"/>
      <c r="VNN161" s="227"/>
      <c r="VNO161" s="227"/>
      <c r="VNP161" s="227"/>
      <c r="VNQ161" s="227"/>
      <c r="VNR161" s="227"/>
      <c r="VNS161" s="227"/>
      <c r="VNT161" s="227"/>
      <c r="VNU161" s="227"/>
      <c r="VNV161" s="227"/>
      <c r="VNW161" s="227"/>
      <c r="VNX161" s="227"/>
      <c r="VNY161" s="227"/>
      <c r="VNZ161" s="227"/>
      <c r="VOA161" s="227"/>
      <c r="VOB161" s="227"/>
      <c r="VOC161" s="227"/>
      <c r="VOD161" s="227"/>
      <c r="VOE161" s="227"/>
      <c r="VOF161" s="227"/>
      <c r="VOG161" s="227"/>
      <c r="VOH161" s="227"/>
      <c r="VOI161" s="227"/>
      <c r="VOJ161" s="227"/>
      <c r="VOK161" s="227"/>
      <c r="VOL161" s="227"/>
      <c r="VOM161" s="227"/>
      <c r="VON161" s="227"/>
      <c r="VOO161" s="227"/>
      <c r="VOP161" s="227"/>
      <c r="VOQ161" s="227"/>
      <c r="VOR161" s="227"/>
      <c r="VOS161" s="227"/>
      <c r="VOT161" s="227"/>
      <c r="VOU161" s="227"/>
      <c r="VOV161" s="227"/>
      <c r="VOW161" s="227"/>
      <c r="VOX161" s="227"/>
      <c r="VOY161" s="227"/>
      <c r="VOZ161" s="227"/>
      <c r="VPA161" s="227"/>
      <c r="VPB161" s="227"/>
      <c r="VPC161" s="227"/>
      <c r="VPD161" s="227"/>
      <c r="VPE161" s="227"/>
      <c r="VPF161" s="227"/>
      <c r="VPG161" s="227"/>
      <c r="VPH161" s="227"/>
      <c r="VPI161" s="227"/>
      <c r="VPJ161" s="227"/>
      <c r="VPK161" s="227"/>
      <c r="VPL161" s="227"/>
      <c r="VPM161" s="227"/>
      <c r="VPN161" s="227"/>
      <c r="VPO161" s="227"/>
      <c r="VPP161" s="227"/>
      <c r="VPQ161" s="227"/>
      <c r="VPR161" s="227"/>
      <c r="VPS161" s="227"/>
      <c r="VPT161" s="227"/>
      <c r="VPU161" s="227"/>
      <c r="VPV161" s="227"/>
      <c r="VPW161" s="227"/>
      <c r="VPX161" s="227"/>
      <c r="VPY161" s="227"/>
      <c r="VPZ161" s="227"/>
      <c r="VQA161" s="227"/>
      <c r="VQH161" s="227"/>
      <c r="VQI161" s="227"/>
      <c r="VQJ161" s="227"/>
      <c r="VQK161" s="227"/>
      <c r="VQL161" s="227"/>
      <c r="VQM161" s="227"/>
      <c r="VQN161" s="227"/>
      <c r="VQO161" s="227"/>
      <c r="VQP161" s="227"/>
      <c r="VQQ161" s="227"/>
      <c r="VQR161" s="227"/>
      <c r="VQS161" s="227"/>
      <c r="VQT161" s="227"/>
      <c r="VQU161" s="227"/>
      <c r="VQV161" s="227"/>
      <c r="VQW161" s="227"/>
      <c r="VQX161" s="227"/>
      <c r="VQY161" s="227"/>
      <c r="VQZ161" s="227"/>
      <c r="VRA161" s="227"/>
      <c r="VRB161" s="227"/>
      <c r="VRC161" s="227"/>
      <c r="VRD161" s="227"/>
      <c r="VRE161" s="227"/>
      <c r="VRF161" s="227"/>
      <c r="VRG161" s="227"/>
      <c r="VRH161" s="227"/>
      <c r="VRI161" s="227"/>
      <c r="VRJ161" s="227"/>
      <c r="VRK161" s="227"/>
      <c r="VRL161" s="227"/>
      <c r="VRM161" s="227"/>
      <c r="VRN161" s="227"/>
      <c r="VRO161" s="227"/>
      <c r="VRP161" s="227"/>
      <c r="VRQ161" s="227"/>
      <c r="VRR161" s="227"/>
      <c r="VRS161" s="227"/>
      <c r="VRT161" s="227"/>
      <c r="VRU161" s="227"/>
      <c r="VRV161" s="227"/>
      <c r="VRW161" s="227"/>
      <c r="VRX161" s="227"/>
      <c r="VRY161" s="227"/>
      <c r="VRZ161" s="227"/>
      <c r="VSA161" s="227"/>
      <c r="VSB161" s="227"/>
      <c r="VSC161" s="227"/>
      <c r="VSD161" s="227"/>
      <c r="VSE161" s="227"/>
      <c r="VSF161" s="227"/>
      <c r="VSG161" s="227"/>
      <c r="VSH161" s="227"/>
      <c r="VSI161" s="227"/>
      <c r="VSJ161" s="227"/>
      <c r="VSK161" s="227"/>
      <c r="VSL161" s="227"/>
      <c r="VSM161" s="227"/>
      <c r="VSN161" s="227"/>
      <c r="VSO161" s="227"/>
      <c r="VSP161" s="227"/>
      <c r="VSQ161" s="227"/>
      <c r="VSR161" s="227"/>
      <c r="VSS161" s="227"/>
      <c r="VST161" s="227"/>
      <c r="VSU161" s="227"/>
      <c r="VSV161" s="227"/>
      <c r="VSW161" s="227"/>
      <c r="VSX161" s="227"/>
      <c r="VSY161" s="227"/>
      <c r="VSZ161" s="227"/>
      <c r="VTA161" s="227"/>
      <c r="VTB161" s="227"/>
      <c r="VTC161" s="227"/>
      <c r="VTD161" s="227"/>
      <c r="VTE161" s="227"/>
      <c r="VTF161" s="227"/>
      <c r="VTG161" s="227"/>
      <c r="VTH161" s="227"/>
      <c r="VTI161" s="227"/>
      <c r="VTJ161" s="227"/>
      <c r="VTK161" s="227"/>
      <c r="VTL161" s="227"/>
      <c r="VTM161" s="227"/>
      <c r="VTN161" s="227"/>
      <c r="VTO161" s="227"/>
      <c r="VTP161" s="227"/>
      <c r="VTQ161" s="227"/>
      <c r="VTR161" s="227"/>
      <c r="VTS161" s="227"/>
      <c r="VTT161" s="227"/>
      <c r="VTU161" s="227"/>
      <c r="VTV161" s="227"/>
      <c r="VTW161" s="227"/>
      <c r="VTX161" s="227"/>
      <c r="VTY161" s="227"/>
      <c r="VTZ161" s="227"/>
      <c r="VUA161" s="227"/>
      <c r="VUB161" s="227"/>
      <c r="VUC161" s="227"/>
      <c r="VUD161" s="227"/>
      <c r="VUE161" s="227"/>
      <c r="VUF161" s="227"/>
      <c r="VUG161" s="227"/>
      <c r="VUH161" s="227"/>
      <c r="VUI161" s="227"/>
      <c r="VUJ161" s="227"/>
      <c r="VUK161" s="227"/>
      <c r="VUL161" s="227"/>
      <c r="VUM161" s="227"/>
      <c r="VUN161" s="227"/>
      <c r="VUO161" s="227"/>
      <c r="VUP161" s="227"/>
      <c r="VUQ161" s="227"/>
      <c r="VUR161" s="227"/>
      <c r="VUS161" s="227"/>
      <c r="VUT161" s="227"/>
      <c r="VUU161" s="227"/>
      <c r="VUV161" s="227"/>
      <c r="VUW161" s="227"/>
      <c r="VUX161" s="227"/>
      <c r="VUY161" s="227"/>
      <c r="VUZ161" s="227"/>
      <c r="VVA161" s="227"/>
      <c r="VVB161" s="227"/>
      <c r="VVC161" s="227"/>
      <c r="VVD161" s="227"/>
      <c r="VVE161" s="227"/>
      <c r="VVF161" s="227"/>
      <c r="VVG161" s="227"/>
      <c r="VVH161" s="227"/>
      <c r="VVI161" s="227"/>
      <c r="VVJ161" s="227"/>
      <c r="VVK161" s="227"/>
      <c r="VVL161" s="227"/>
      <c r="VVM161" s="227"/>
      <c r="VVN161" s="227"/>
      <c r="VVO161" s="227"/>
      <c r="VVP161" s="227"/>
      <c r="VVQ161" s="227"/>
      <c r="VVR161" s="227"/>
      <c r="VVS161" s="227"/>
      <c r="VVT161" s="227"/>
      <c r="VVU161" s="227"/>
      <c r="VVV161" s="227"/>
      <c r="VVW161" s="227"/>
      <c r="VVX161" s="227"/>
      <c r="VVY161" s="227"/>
      <c r="VVZ161" s="227"/>
      <c r="VWA161" s="227"/>
      <c r="VWB161" s="227"/>
      <c r="VWC161" s="227"/>
      <c r="VWD161" s="227"/>
      <c r="VWE161" s="227"/>
      <c r="VWF161" s="227"/>
      <c r="VWG161" s="227"/>
      <c r="VWH161" s="227"/>
      <c r="VWI161" s="227"/>
      <c r="VWJ161" s="227"/>
      <c r="VWK161" s="227"/>
      <c r="VWL161" s="227"/>
      <c r="VWM161" s="227"/>
      <c r="VWN161" s="227"/>
      <c r="VWO161" s="227"/>
      <c r="VWP161" s="227"/>
      <c r="VWQ161" s="227"/>
      <c r="VWR161" s="227"/>
      <c r="VWS161" s="227"/>
      <c r="VWT161" s="227"/>
      <c r="VWU161" s="227"/>
      <c r="VWV161" s="227"/>
      <c r="VWW161" s="227"/>
      <c r="VWX161" s="227"/>
      <c r="VWY161" s="227"/>
      <c r="VWZ161" s="227"/>
      <c r="VXA161" s="227"/>
      <c r="VXB161" s="227"/>
      <c r="VXC161" s="227"/>
      <c r="VXD161" s="227"/>
      <c r="VXE161" s="227"/>
      <c r="VXF161" s="227"/>
      <c r="VXG161" s="227"/>
      <c r="VXH161" s="227"/>
      <c r="VXI161" s="227"/>
      <c r="VXJ161" s="227"/>
      <c r="VXK161" s="227"/>
      <c r="VXL161" s="227"/>
      <c r="VXM161" s="227"/>
      <c r="VXN161" s="227"/>
      <c r="VXO161" s="227"/>
      <c r="VXP161" s="227"/>
      <c r="VXQ161" s="227"/>
      <c r="VXR161" s="227"/>
      <c r="VXS161" s="227"/>
      <c r="VXT161" s="227"/>
      <c r="VXU161" s="227"/>
      <c r="VXV161" s="227"/>
      <c r="VXW161" s="227"/>
      <c r="VXX161" s="227"/>
      <c r="VXY161" s="227"/>
      <c r="VXZ161" s="227"/>
      <c r="VYA161" s="227"/>
      <c r="VYB161" s="227"/>
      <c r="VYC161" s="227"/>
      <c r="VYD161" s="227"/>
      <c r="VYE161" s="227"/>
      <c r="VYF161" s="227"/>
      <c r="VYG161" s="227"/>
      <c r="VYH161" s="227"/>
      <c r="VYI161" s="227"/>
      <c r="VYJ161" s="227"/>
      <c r="VYK161" s="227"/>
      <c r="VYL161" s="227"/>
      <c r="VYM161" s="227"/>
      <c r="VYN161" s="227"/>
      <c r="VYO161" s="227"/>
      <c r="VYP161" s="227"/>
      <c r="VYQ161" s="227"/>
      <c r="VYR161" s="227"/>
      <c r="VYS161" s="227"/>
      <c r="VYT161" s="227"/>
      <c r="VYU161" s="227"/>
      <c r="VYV161" s="227"/>
      <c r="VYW161" s="227"/>
      <c r="VYX161" s="227"/>
      <c r="VYY161" s="227"/>
      <c r="VYZ161" s="227"/>
      <c r="VZA161" s="227"/>
      <c r="VZB161" s="227"/>
      <c r="VZC161" s="227"/>
      <c r="VZD161" s="227"/>
      <c r="VZE161" s="227"/>
      <c r="VZF161" s="227"/>
      <c r="VZG161" s="227"/>
      <c r="VZH161" s="227"/>
      <c r="VZI161" s="227"/>
      <c r="VZJ161" s="227"/>
      <c r="VZK161" s="227"/>
      <c r="VZL161" s="227"/>
      <c r="VZM161" s="227"/>
      <c r="VZN161" s="227"/>
      <c r="VZO161" s="227"/>
      <c r="VZP161" s="227"/>
      <c r="VZQ161" s="227"/>
      <c r="VZR161" s="227"/>
      <c r="VZS161" s="227"/>
      <c r="VZT161" s="227"/>
      <c r="VZU161" s="227"/>
      <c r="VZV161" s="227"/>
      <c r="VZW161" s="227"/>
      <c r="WAD161" s="227"/>
      <c r="WAE161" s="227"/>
      <c r="WAF161" s="227"/>
      <c r="WAG161" s="227"/>
      <c r="WAH161" s="227"/>
      <c r="WAI161" s="227"/>
      <c r="WAJ161" s="227"/>
      <c r="WAK161" s="227"/>
      <c r="WAL161" s="227"/>
      <c r="WAM161" s="227"/>
      <c r="WAN161" s="227"/>
      <c r="WAO161" s="227"/>
      <c r="WAP161" s="227"/>
      <c r="WAQ161" s="227"/>
      <c r="WAR161" s="227"/>
      <c r="WAS161" s="227"/>
      <c r="WAT161" s="227"/>
      <c r="WAU161" s="227"/>
      <c r="WAV161" s="227"/>
      <c r="WAW161" s="227"/>
      <c r="WAX161" s="227"/>
      <c r="WAY161" s="227"/>
      <c r="WAZ161" s="227"/>
      <c r="WBA161" s="227"/>
      <c r="WBB161" s="227"/>
      <c r="WBC161" s="227"/>
      <c r="WBD161" s="227"/>
      <c r="WBE161" s="227"/>
      <c r="WBF161" s="227"/>
      <c r="WBG161" s="227"/>
      <c r="WBH161" s="227"/>
      <c r="WBI161" s="227"/>
      <c r="WBJ161" s="227"/>
      <c r="WBK161" s="227"/>
      <c r="WBL161" s="227"/>
      <c r="WBM161" s="227"/>
      <c r="WBN161" s="227"/>
      <c r="WBO161" s="227"/>
      <c r="WBP161" s="227"/>
      <c r="WBQ161" s="227"/>
      <c r="WBR161" s="227"/>
      <c r="WBS161" s="227"/>
      <c r="WBT161" s="227"/>
      <c r="WBU161" s="227"/>
      <c r="WBV161" s="227"/>
      <c r="WBW161" s="227"/>
      <c r="WBX161" s="227"/>
      <c r="WBY161" s="227"/>
      <c r="WBZ161" s="227"/>
      <c r="WCA161" s="227"/>
      <c r="WCB161" s="227"/>
      <c r="WCC161" s="227"/>
      <c r="WCD161" s="227"/>
      <c r="WCE161" s="227"/>
      <c r="WCF161" s="227"/>
      <c r="WCG161" s="227"/>
      <c r="WCH161" s="227"/>
      <c r="WCI161" s="227"/>
      <c r="WCJ161" s="227"/>
      <c r="WCK161" s="227"/>
      <c r="WCL161" s="227"/>
      <c r="WCM161" s="227"/>
      <c r="WCN161" s="227"/>
      <c r="WCO161" s="227"/>
      <c r="WCP161" s="227"/>
      <c r="WCQ161" s="227"/>
      <c r="WCR161" s="227"/>
      <c r="WCS161" s="227"/>
      <c r="WCT161" s="227"/>
      <c r="WCU161" s="227"/>
      <c r="WCV161" s="227"/>
      <c r="WCW161" s="227"/>
      <c r="WCX161" s="227"/>
      <c r="WCY161" s="227"/>
      <c r="WCZ161" s="227"/>
      <c r="WDA161" s="227"/>
      <c r="WDB161" s="227"/>
      <c r="WDC161" s="227"/>
      <c r="WDD161" s="227"/>
      <c r="WDE161" s="227"/>
      <c r="WDF161" s="227"/>
      <c r="WDG161" s="227"/>
      <c r="WDH161" s="227"/>
      <c r="WDI161" s="227"/>
      <c r="WDJ161" s="227"/>
      <c r="WDK161" s="227"/>
      <c r="WDL161" s="227"/>
      <c r="WDM161" s="227"/>
      <c r="WDN161" s="227"/>
      <c r="WDO161" s="227"/>
      <c r="WDP161" s="227"/>
      <c r="WDQ161" s="227"/>
      <c r="WDR161" s="227"/>
      <c r="WDS161" s="227"/>
      <c r="WDT161" s="227"/>
      <c r="WDU161" s="227"/>
      <c r="WDV161" s="227"/>
      <c r="WDW161" s="227"/>
      <c r="WDX161" s="227"/>
      <c r="WDY161" s="227"/>
      <c r="WDZ161" s="227"/>
      <c r="WEA161" s="227"/>
      <c r="WEB161" s="227"/>
      <c r="WEC161" s="227"/>
      <c r="WED161" s="227"/>
      <c r="WEE161" s="227"/>
      <c r="WEF161" s="227"/>
      <c r="WEG161" s="227"/>
      <c r="WEH161" s="227"/>
      <c r="WEI161" s="227"/>
      <c r="WEJ161" s="227"/>
      <c r="WEK161" s="227"/>
      <c r="WEL161" s="227"/>
      <c r="WEM161" s="227"/>
      <c r="WEN161" s="227"/>
      <c r="WEO161" s="227"/>
      <c r="WEP161" s="227"/>
      <c r="WEQ161" s="227"/>
      <c r="WER161" s="227"/>
      <c r="WES161" s="227"/>
      <c r="WET161" s="227"/>
      <c r="WEU161" s="227"/>
      <c r="WEV161" s="227"/>
      <c r="WEW161" s="227"/>
      <c r="WEX161" s="227"/>
      <c r="WEY161" s="227"/>
      <c r="WEZ161" s="227"/>
      <c r="WFA161" s="227"/>
      <c r="WFB161" s="227"/>
      <c r="WFC161" s="227"/>
      <c r="WFD161" s="227"/>
      <c r="WFE161" s="227"/>
      <c r="WFF161" s="227"/>
      <c r="WFG161" s="227"/>
      <c r="WFH161" s="227"/>
      <c r="WFI161" s="227"/>
      <c r="WFJ161" s="227"/>
      <c r="WFK161" s="227"/>
      <c r="WFL161" s="227"/>
      <c r="WFM161" s="227"/>
      <c r="WFN161" s="227"/>
      <c r="WFO161" s="227"/>
      <c r="WFP161" s="227"/>
      <c r="WFQ161" s="227"/>
      <c r="WFR161" s="227"/>
      <c r="WFS161" s="227"/>
      <c r="WFT161" s="227"/>
      <c r="WFU161" s="227"/>
      <c r="WFV161" s="227"/>
      <c r="WFW161" s="227"/>
      <c r="WFX161" s="227"/>
      <c r="WFY161" s="227"/>
      <c r="WFZ161" s="227"/>
      <c r="WGA161" s="227"/>
      <c r="WGB161" s="227"/>
      <c r="WGC161" s="227"/>
      <c r="WGD161" s="227"/>
      <c r="WGE161" s="227"/>
      <c r="WGF161" s="227"/>
      <c r="WGG161" s="227"/>
      <c r="WGH161" s="227"/>
      <c r="WGI161" s="227"/>
      <c r="WGJ161" s="227"/>
      <c r="WGK161" s="227"/>
      <c r="WGL161" s="227"/>
      <c r="WGM161" s="227"/>
      <c r="WGN161" s="227"/>
      <c r="WGO161" s="227"/>
      <c r="WGP161" s="227"/>
      <c r="WGQ161" s="227"/>
      <c r="WGR161" s="227"/>
      <c r="WGS161" s="227"/>
      <c r="WGT161" s="227"/>
      <c r="WGU161" s="227"/>
      <c r="WGV161" s="227"/>
      <c r="WGW161" s="227"/>
      <c r="WGX161" s="227"/>
      <c r="WGY161" s="227"/>
      <c r="WGZ161" s="227"/>
      <c r="WHA161" s="227"/>
      <c r="WHB161" s="227"/>
      <c r="WHC161" s="227"/>
      <c r="WHD161" s="227"/>
      <c r="WHE161" s="227"/>
      <c r="WHF161" s="227"/>
      <c r="WHG161" s="227"/>
      <c r="WHH161" s="227"/>
      <c r="WHI161" s="227"/>
      <c r="WHJ161" s="227"/>
      <c r="WHK161" s="227"/>
      <c r="WHL161" s="227"/>
      <c r="WHM161" s="227"/>
      <c r="WHN161" s="227"/>
      <c r="WHO161" s="227"/>
      <c r="WHP161" s="227"/>
      <c r="WHQ161" s="227"/>
      <c r="WHR161" s="227"/>
      <c r="WHS161" s="227"/>
      <c r="WHT161" s="227"/>
      <c r="WHU161" s="227"/>
      <c r="WHV161" s="227"/>
      <c r="WHW161" s="227"/>
      <c r="WHX161" s="227"/>
      <c r="WHY161" s="227"/>
      <c r="WHZ161" s="227"/>
      <c r="WIA161" s="227"/>
      <c r="WIB161" s="227"/>
      <c r="WIC161" s="227"/>
      <c r="WID161" s="227"/>
      <c r="WIE161" s="227"/>
      <c r="WIF161" s="227"/>
      <c r="WIG161" s="227"/>
      <c r="WIH161" s="227"/>
      <c r="WII161" s="227"/>
      <c r="WIJ161" s="227"/>
      <c r="WIK161" s="227"/>
      <c r="WIL161" s="227"/>
      <c r="WIM161" s="227"/>
      <c r="WIN161" s="227"/>
      <c r="WIO161" s="227"/>
      <c r="WIP161" s="227"/>
      <c r="WIQ161" s="227"/>
      <c r="WIR161" s="227"/>
      <c r="WIS161" s="227"/>
      <c r="WIT161" s="227"/>
      <c r="WIU161" s="227"/>
      <c r="WIV161" s="227"/>
      <c r="WIW161" s="227"/>
      <c r="WIX161" s="227"/>
      <c r="WIY161" s="227"/>
      <c r="WIZ161" s="227"/>
      <c r="WJA161" s="227"/>
      <c r="WJB161" s="227"/>
      <c r="WJC161" s="227"/>
      <c r="WJD161" s="227"/>
      <c r="WJE161" s="227"/>
      <c r="WJF161" s="227"/>
      <c r="WJG161" s="227"/>
      <c r="WJH161" s="227"/>
      <c r="WJI161" s="227"/>
      <c r="WJJ161" s="227"/>
      <c r="WJK161" s="227"/>
      <c r="WJL161" s="227"/>
      <c r="WJM161" s="227"/>
      <c r="WJN161" s="227"/>
      <c r="WJO161" s="227"/>
      <c r="WJP161" s="227"/>
      <c r="WJQ161" s="227"/>
      <c r="WJR161" s="227"/>
      <c r="WJS161" s="227"/>
      <c r="WJZ161" s="227"/>
      <c r="WKA161" s="227"/>
      <c r="WKB161" s="227"/>
      <c r="WKC161" s="227"/>
      <c r="WKD161" s="227"/>
      <c r="WKE161" s="227"/>
      <c r="WKF161" s="227"/>
      <c r="WKG161" s="227"/>
      <c r="WKH161" s="227"/>
      <c r="WKI161" s="227"/>
      <c r="WKJ161" s="227"/>
      <c r="WKK161" s="227"/>
      <c r="WKL161" s="227"/>
      <c r="WKM161" s="227"/>
      <c r="WKN161" s="227"/>
      <c r="WKO161" s="227"/>
      <c r="WKP161" s="227"/>
      <c r="WKQ161" s="227"/>
      <c r="WKR161" s="227"/>
      <c r="WKS161" s="227"/>
      <c r="WKT161" s="227"/>
      <c r="WKU161" s="227"/>
      <c r="WKV161" s="227"/>
      <c r="WKW161" s="227"/>
      <c r="WKX161" s="227"/>
      <c r="WKY161" s="227"/>
      <c r="WKZ161" s="227"/>
      <c r="WLA161" s="227"/>
      <c r="WLB161" s="227"/>
      <c r="WLC161" s="227"/>
      <c r="WLD161" s="227"/>
      <c r="WLE161" s="227"/>
      <c r="WLF161" s="227"/>
      <c r="WLG161" s="227"/>
      <c r="WLH161" s="227"/>
      <c r="WLI161" s="227"/>
      <c r="WLJ161" s="227"/>
      <c r="WLK161" s="227"/>
      <c r="WLL161" s="227"/>
      <c r="WLM161" s="227"/>
      <c r="WLN161" s="227"/>
      <c r="WLO161" s="227"/>
      <c r="WLP161" s="227"/>
      <c r="WLQ161" s="227"/>
      <c r="WLR161" s="227"/>
      <c r="WLS161" s="227"/>
      <c r="WLT161" s="227"/>
      <c r="WLU161" s="227"/>
      <c r="WLV161" s="227"/>
      <c r="WLW161" s="227"/>
      <c r="WLX161" s="227"/>
      <c r="WLY161" s="227"/>
      <c r="WLZ161" s="227"/>
      <c r="WMA161" s="227"/>
      <c r="WMB161" s="227"/>
      <c r="WMC161" s="227"/>
      <c r="WMD161" s="227"/>
      <c r="WME161" s="227"/>
      <c r="WMF161" s="227"/>
      <c r="WMG161" s="227"/>
      <c r="WMH161" s="227"/>
      <c r="WMI161" s="227"/>
      <c r="WMJ161" s="227"/>
      <c r="WMK161" s="227"/>
      <c r="WML161" s="227"/>
      <c r="WMM161" s="227"/>
      <c r="WMN161" s="227"/>
      <c r="WMO161" s="227"/>
      <c r="WMP161" s="227"/>
      <c r="WMQ161" s="227"/>
      <c r="WMR161" s="227"/>
      <c r="WMS161" s="227"/>
      <c r="WMT161" s="227"/>
      <c r="WMU161" s="227"/>
      <c r="WMV161" s="227"/>
      <c r="WMW161" s="227"/>
      <c r="WMX161" s="227"/>
      <c r="WMY161" s="227"/>
      <c r="WMZ161" s="227"/>
      <c r="WNA161" s="227"/>
      <c r="WNB161" s="227"/>
      <c r="WNC161" s="227"/>
      <c r="WND161" s="227"/>
      <c r="WNE161" s="227"/>
      <c r="WNF161" s="227"/>
      <c r="WNG161" s="227"/>
      <c r="WNH161" s="227"/>
      <c r="WNI161" s="227"/>
      <c r="WNJ161" s="227"/>
      <c r="WNK161" s="227"/>
      <c r="WNL161" s="227"/>
      <c r="WNM161" s="227"/>
      <c r="WNN161" s="227"/>
      <c r="WNO161" s="227"/>
      <c r="WNP161" s="227"/>
      <c r="WNQ161" s="227"/>
      <c r="WNR161" s="227"/>
      <c r="WNS161" s="227"/>
      <c r="WNT161" s="227"/>
      <c r="WNU161" s="227"/>
      <c r="WNV161" s="227"/>
      <c r="WNW161" s="227"/>
      <c r="WNX161" s="227"/>
      <c r="WNY161" s="227"/>
      <c r="WNZ161" s="227"/>
      <c r="WOA161" s="227"/>
      <c r="WOB161" s="227"/>
      <c r="WOC161" s="227"/>
      <c r="WOD161" s="227"/>
      <c r="WOE161" s="227"/>
      <c r="WOF161" s="227"/>
      <c r="WOG161" s="227"/>
      <c r="WOH161" s="227"/>
      <c r="WOI161" s="227"/>
      <c r="WOJ161" s="227"/>
      <c r="WOK161" s="227"/>
      <c r="WOL161" s="227"/>
      <c r="WOM161" s="227"/>
      <c r="WON161" s="227"/>
      <c r="WOO161" s="227"/>
      <c r="WOP161" s="227"/>
      <c r="WOQ161" s="227"/>
      <c r="WOR161" s="227"/>
      <c r="WOS161" s="227"/>
      <c r="WOT161" s="227"/>
      <c r="WOU161" s="227"/>
      <c r="WOV161" s="227"/>
      <c r="WOW161" s="227"/>
      <c r="WOX161" s="227"/>
      <c r="WOY161" s="227"/>
      <c r="WOZ161" s="227"/>
      <c r="WPA161" s="227"/>
      <c r="WPB161" s="227"/>
      <c r="WPC161" s="227"/>
      <c r="WPD161" s="227"/>
      <c r="WPE161" s="227"/>
      <c r="WPF161" s="227"/>
      <c r="WPG161" s="227"/>
      <c r="WPH161" s="227"/>
      <c r="WPI161" s="227"/>
      <c r="WPJ161" s="227"/>
      <c r="WPK161" s="227"/>
      <c r="WPL161" s="227"/>
      <c r="WPM161" s="227"/>
      <c r="WPN161" s="227"/>
      <c r="WPO161" s="227"/>
      <c r="WPP161" s="227"/>
      <c r="WPQ161" s="227"/>
      <c r="WPR161" s="227"/>
      <c r="WPS161" s="227"/>
      <c r="WPT161" s="227"/>
      <c r="WPU161" s="227"/>
      <c r="WPV161" s="227"/>
      <c r="WPW161" s="227"/>
      <c r="WPX161" s="227"/>
      <c r="WPY161" s="227"/>
      <c r="WPZ161" s="227"/>
      <c r="WQA161" s="227"/>
      <c r="WQB161" s="227"/>
      <c r="WQC161" s="227"/>
      <c r="WQD161" s="227"/>
      <c r="WQE161" s="227"/>
      <c r="WQF161" s="227"/>
      <c r="WQG161" s="227"/>
      <c r="WQH161" s="227"/>
      <c r="WQI161" s="227"/>
      <c r="WQJ161" s="227"/>
      <c r="WQK161" s="227"/>
      <c r="WQL161" s="227"/>
      <c r="WQM161" s="227"/>
      <c r="WQN161" s="227"/>
      <c r="WQO161" s="227"/>
      <c r="WQP161" s="227"/>
      <c r="WQQ161" s="227"/>
      <c r="WQR161" s="227"/>
      <c r="WQS161" s="227"/>
      <c r="WQT161" s="227"/>
      <c r="WQU161" s="227"/>
      <c r="WQV161" s="227"/>
      <c r="WQW161" s="227"/>
      <c r="WQX161" s="227"/>
      <c r="WQY161" s="227"/>
      <c r="WQZ161" s="227"/>
      <c r="WRA161" s="227"/>
      <c r="WRB161" s="227"/>
      <c r="WRC161" s="227"/>
      <c r="WRD161" s="227"/>
      <c r="WRE161" s="227"/>
      <c r="WRF161" s="227"/>
      <c r="WRG161" s="227"/>
      <c r="WRH161" s="227"/>
      <c r="WRI161" s="227"/>
      <c r="WRJ161" s="227"/>
      <c r="WRK161" s="227"/>
      <c r="WRL161" s="227"/>
      <c r="WRM161" s="227"/>
      <c r="WRN161" s="227"/>
      <c r="WRO161" s="227"/>
      <c r="WRP161" s="227"/>
      <c r="WRQ161" s="227"/>
      <c r="WRR161" s="227"/>
      <c r="WRS161" s="227"/>
      <c r="WRT161" s="227"/>
      <c r="WRU161" s="227"/>
      <c r="WRV161" s="227"/>
      <c r="WRW161" s="227"/>
      <c r="WRX161" s="227"/>
      <c r="WRY161" s="227"/>
      <c r="WRZ161" s="227"/>
      <c r="WSA161" s="227"/>
      <c r="WSB161" s="227"/>
      <c r="WSC161" s="227"/>
      <c r="WSD161" s="227"/>
      <c r="WSE161" s="227"/>
      <c r="WSF161" s="227"/>
      <c r="WSG161" s="227"/>
      <c r="WSH161" s="227"/>
      <c r="WSI161" s="227"/>
      <c r="WSJ161" s="227"/>
      <c r="WSK161" s="227"/>
      <c r="WSL161" s="227"/>
      <c r="WSM161" s="227"/>
      <c r="WSN161" s="227"/>
      <c r="WSO161" s="227"/>
      <c r="WSP161" s="227"/>
      <c r="WSQ161" s="227"/>
      <c r="WSR161" s="227"/>
      <c r="WSS161" s="227"/>
      <c r="WST161" s="227"/>
      <c r="WSU161" s="227"/>
      <c r="WSV161" s="227"/>
      <c r="WSW161" s="227"/>
      <c r="WSX161" s="227"/>
      <c r="WSY161" s="227"/>
      <c r="WSZ161" s="227"/>
      <c r="WTA161" s="227"/>
      <c r="WTB161" s="227"/>
      <c r="WTC161" s="227"/>
      <c r="WTD161" s="227"/>
      <c r="WTE161" s="227"/>
      <c r="WTF161" s="227"/>
      <c r="WTG161" s="227"/>
      <c r="WTH161" s="227"/>
      <c r="WTI161" s="227"/>
      <c r="WTJ161" s="227"/>
      <c r="WTK161" s="227"/>
      <c r="WTL161" s="227"/>
      <c r="WTM161" s="227"/>
      <c r="WTN161" s="227"/>
      <c r="WTO161" s="227"/>
      <c r="WTV161" s="227"/>
      <c r="WTW161" s="227"/>
      <c r="WTX161" s="227"/>
      <c r="WTY161" s="227"/>
      <c r="WTZ161" s="227"/>
      <c r="WUA161" s="227"/>
      <c r="WUB161" s="227"/>
      <c r="WUC161" s="227"/>
      <c r="WUD161" s="227"/>
      <c r="WUE161" s="227"/>
      <c r="WUF161" s="227"/>
      <c r="WUG161" s="227"/>
      <c r="WUH161" s="227"/>
      <c r="WUI161" s="227"/>
      <c r="WUJ161" s="227"/>
      <c r="WUK161" s="227"/>
      <c r="WUL161" s="227"/>
      <c r="WUM161" s="227"/>
      <c r="WUN161" s="227"/>
      <c r="WUO161" s="227"/>
      <c r="WUP161" s="227"/>
      <c r="WUQ161" s="227"/>
      <c r="WUR161" s="227"/>
      <c r="WUS161" s="227"/>
      <c r="WUT161" s="227"/>
      <c r="WUU161" s="227"/>
      <c r="WUV161" s="227"/>
      <c r="WUW161" s="227"/>
      <c r="WUX161" s="227"/>
      <c r="WUY161" s="227"/>
      <c r="WUZ161" s="227"/>
      <c r="WVA161" s="227"/>
      <c r="WVB161" s="227"/>
      <c r="WVC161" s="227"/>
      <c r="WVD161" s="227"/>
      <c r="WVE161" s="227"/>
      <c r="WVF161" s="227"/>
      <c r="WVG161" s="227"/>
      <c r="WVH161" s="227"/>
      <c r="WVI161" s="227"/>
      <c r="WVJ161" s="227"/>
      <c r="WVK161" s="227"/>
      <c r="WVL161" s="227"/>
      <c r="WVM161" s="227"/>
      <c r="WVN161" s="227"/>
      <c r="WVO161" s="227"/>
      <c r="WVP161" s="227"/>
      <c r="WVQ161" s="227"/>
      <c r="WVR161" s="227"/>
      <c r="WVS161" s="227"/>
      <c r="WVT161" s="227"/>
      <c r="WVU161" s="227"/>
      <c r="WVV161" s="227"/>
      <c r="WVW161" s="227"/>
      <c r="WVX161" s="227"/>
      <c r="WVY161" s="227"/>
      <c r="WVZ161" s="227"/>
      <c r="WWA161" s="227"/>
      <c r="WWB161" s="227"/>
      <c r="WWC161" s="227"/>
      <c r="WWD161" s="227"/>
      <c r="WWE161" s="227"/>
      <c r="WWF161" s="227"/>
      <c r="WWG161" s="227"/>
      <c r="WWH161" s="227"/>
      <c r="WWI161" s="227"/>
      <c r="WWJ161" s="227"/>
      <c r="WWK161" s="227"/>
      <c r="WWL161" s="227"/>
      <c r="WWM161" s="227"/>
      <c r="WWN161" s="227"/>
      <c r="WWO161" s="227"/>
      <c r="WWP161" s="227"/>
      <c r="WWQ161" s="227"/>
      <c r="WWR161" s="227"/>
      <c r="WWS161" s="227"/>
      <c r="WWT161" s="227"/>
      <c r="WWU161" s="227"/>
      <c r="WWV161" s="227"/>
      <c r="WWW161" s="227"/>
      <c r="WWX161" s="227"/>
      <c r="WWY161" s="227"/>
      <c r="WWZ161" s="227"/>
      <c r="WXA161" s="227"/>
      <c r="WXB161" s="227"/>
      <c r="WXC161" s="227"/>
      <c r="WXD161" s="227"/>
      <c r="WXE161" s="227"/>
      <c r="WXF161" s="227"/>
      <c r="WXG161" s="227"/>
      <c r="WXH161" s="227"/>
      <c r="WXI161" s="227"/>
      <c r="WXJ161" s="227"/>
      <c r="WXK161" s="227"/>
      <c r="WXL161" s="227"/>
      <c r="WXM161" s="227"/>
      <c r="WXN161" s="227"/>
      <c r="WXO161" s="227"/>
      <c r="WXP161" s="227"/>
      <c r="WXQ161" s="227"/>
      <c r="WXR161" s="227"/>
      <c r="WXS161" s="227"/>
      <c r="WXT161" s="227"/>
      <c r="WXU161" s="227"/>
      <c r="WXV161" s="227"/>
      <c r="WXW161" s="227"/>
      <c r="WXX161" s="227"/>
      <c r="WXY161" s="227"/>
      <c r="WXZ161" s="227"/>
      <c r="WYA161" s="227"/>
      <c r="WYB161" s="227"/>
      <c r="WYC161" s="227"/>
      <c r="WYD161" s="227"/>
      <c r="WYE161" s="227"/>
      <c r="WYF161" s="227"/>
      <c r="WYG161" s="227"/>
      <c r="WYH161" s="227"/>
      <c r="WYI161" s="227"/>
      <c r="WYJ161" s="227"/>
      <c r="WYK161" s="227"/>
      <c r="WYL161" s="227"/>
      <c r="WYM161" s="227"/>
      <c r="WYN161" s="227"/>
      <c r="WYO161" s="227"/>
      <c r="WYP161" s="227"/>
      <c r="WYQ161" s="227"/>
      <c r="WYR161" s="227"/>
      <c r="WYS161" s="227"/>
      <c r="WYT161" s="227"/>
      <c r="WYU161" s="227"/>
      <c r="WYV161" s="227"/>
      <c r="WYW161" s="227"/>
      <c r="WYX161" s="227"/>
      <c r="WYY161" s="227"/>
      <c r="WYZ161" s="227"/>
      <c r="WZA161" s="227"/>
      <c r="WZB161" s="227"/>
      <c r="WZC161" s="227"/>
      <c r="WZD161" s="227"/>
      <c r="WZE161" s="227"/>
      <c r="WZF161" s="227"/>
      <c r="WZG161" s="227"/>
      <c r="WZH161" s="227"/>
      <c r="WZI161" s="227"/>
      <c r="WZJ161" s="227"/>
      <c r="WZK161" s="227"/>
      <c r="WZL161" s="227"/>
      <c r="WZM161" s="227"/>
      <c r="WZN161" s="227"/>
      <c r="WZO161" s="227"/>
      <c r="WZP161" s="227"/>
      <c r="WZQ161" s="227"/>
      <c r="WZR161" s="227"/>
      <c r="WZS161" s="227"/>
      <c r="WZT161" s="227"/>
      <c r="WZU161" s="227"/>
      <c r="WZV161" s="227"/>
      <c r="WZW161" s="227"/>
      <c r="WZX161" s="227"/>
      <c r="WZY161" s="227"/>
      <c r="WZZ161" s="227"/>
      <c r="XAA161" s="227"/>
      <c r="XAB161" s="227"/>
      <c r="XAC161" s="227"/>
      <c r="XAD161" s="227"/>
      <c r="XAE161" s="227"/>
      <c r="XAF161" s="227"/>
      <c r="XAG161" s="227"/>
      <c r="XAH161" s="227"/>
      <c r="XAI161" s="227"/>
      <c r="XAJ161" s="227"/>
      <c r="XAK161" s="227"/>
      <c r="XAL161" s="227"/>
      <c r="XAM161" s="227"/>
      <c r="XAN161" s="227"/>
      <c r="XAO161" s="227"/>
      <c r="XAP161" s="227"/>
      <c r="XAQ161" s="227"/>
      <c r="XAR161" s="227"/>
      <c r="XAS161" s="227"/>
      <c r="XAT161" s="227"/>
      <c r="XAU161" s="227"/>
      <c r="XAV161" s="227"/>
      <c r="XAW161" s="227"/>
      <c r="XAX161" s="227"/>
      <c r="XAY161" s="227"/>
      <c r="XAZ161" s="227"/>
      <c r="XBA161" s="227"/>
      <c r="XBB161" s="227"/>
      <c r="XBC161" s="227"/>
      <c r="XBD161" s="227"/>
      <c r="XBE161" s="227"/>
      <c r="XBF161" s="227"/>
      <c r="XBG161" s="227"/>
      <c r="XBH161" s="227"/>
      <c r="XBI161" s="227"/>
      <c r="XBJ161" s="227"/>
      <c r="XBK161" s="227"/>
      <c r="XBL161" s="227"/>
      <c r="XBM161" s="227"/>
      <c r="XBN161" s="227"/>
      <c r="XBO161" s="227"/>
      <c r="XBP161" s="227"/>
      <c r="XBQ161" s="227"/>
      <c r="XBR161" s="227"/>
      <c r="XBS161" s="227"/>
      <c r="XBT161" s="227"/>
      <c r="XBU161" s="227"/>
      <c r="XBV161" s="227"/>
      <c r="XBW161" s="227"/>
      <c r="XBX161" s="227"/>
      <c r="XBY161" s="227"/>
      <c r="XBZ161" s="227"/>
      <c r="XCA161" s="227"/>
      <c r="XCB161" s="227"/>
      <c r="XCC161" s="227"/>
      <c r="XCD161" s="227"/>
      <c r="XCE161" s="227"/>
      <c r="XCF161" s="227"/>
      <c r="XCG161" s="227"/>
      <c r="XCH161" s="227"/>
      <c r="XCI161" s="227"/>
      <c r="XCJ161" s="227"/>
      <c r="XCK161" s="227"/>
      <c r="XCL161" s="227"/>
      <c r="XCM161" s="227"/>
      <c r="XCN161" s="227"/>
      <c r="XCO161" s="227"/>
      <c r="XCP161" s="227"/>
      <c r="XCQ161" s="227"/>
      <c r="XCR161" s="227"/>
      <c r="XCS161" s="227"/>
      <c r="XCT161" s="227"/>
      <c r="XCU161" s="227"/>
      <c r="XCV161" s="227"/>
      <c r="XCW161" s="227"/>
      <c r="XCX161" s="227"/>
      <c r="XCY161" s="227"/>
      <c r="XCZ161" s="227"/>
      <c r="XDA161" s="227"/>
      <c r="XDB161" s="227"/>
      <c r="XDC161" s="227"/>
      <c r="XDD161" s="227"/>
      <c r="XDE161" s="227"/>
      <c r="XDF161" s="227"/>
    </row>
    <row r="162" spans="1:16334" ht="31.5" x14ac:dyDescent="0.25">
      <c r="A162" s="208" t="s">
        <v>835</v>
      </c>
      <c r="B162" s="217">
        <v>2930000000</v>
      </c>
      <c r="C162" s="217"/>
      <c r="D162" s="206">
        <f>D163</f>
        <v>1820351.33</v>
      </c>
      <c r="E162" s="206">
        <f>E163</f>
        <v>1162190.53</v>
      </c>
      <c r="F162" s="206">
        <f>F163</f>
        <v>1162190.53</v>
      </c>
      <c r="G162" s="227"/>
      <c r="H162" s="228"/>
      <c r="I162" s="228"/>
      <c r="J162" s="228"/>
      <c r="K162" s="228"/>
      <c r="L162" s="228"/>
      <c r="M162" s="227"/>
      <c r="N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7"/>
      <c r="Y162" s="227"/>
      <c r="Z162" s="227"/>
      <c r="AA162" s="227"/>
      <c r="AB162" s="227"/>
      <c r="AC162" s="227"/>
      <c r="AD162" s="227"/>
      <c r="AE162" s="227"/>
      <c r="AF162" s="227"/>
      <c r="AG162" s="227"/>
      <c r="AH162" s="227"/>
      <c r="AI162" s="227"/>
      <c r="AJ162" s="227"/>
      <c r="AK162" s="227"/>
      <c r="AL162" s="227"/>
      <c r="AM162" s="227"/>
      <c r="AN162" s="227"/>
      <c r="AO162" s="227"/>
      <c r="AP162" s="227"/>
      <c r="AQ162" s="227"/>
      <c r="AR162" s="227"/>
      <c r="AS162" s="227"/>
      <c r="AT162" s="227"/>
      <c r="AU162" s="227"/>
      <c r="AV162" s="227"/>
      <c r="AW162" s="227"/>
      <c r="AX162" s="227"/>
      <c r="AY162" s="227"/>
      <c r="AZ162" s="227"/>
      <c r="BA162" s="227"/>
      <c r="BB162" s="227"/>
      <c r="BC162" s="227"/>
      <c r="BD162" s="227"/>
      <c r="BE162" s="227"/>
      <c r="BF162" s="227"/>
      <c r="BG162" s="227"/>
      <c r="BH162" s="227"/>
      <c r="BI162" s="227"/>
      <c r="BJ162" s="227"/>
      <c r="BK162" s="227"/>
      <c r="BL162" s="227"/>
      <c r="BM162" s="227"/>
      <c r="BN162" s="227"/>
      <c r="BO162" s="227"/>
      <c r="BP162" s="227"/>
      <c r="BQ162" s="227"/>
      <c r="BR162" s="227"/>
      <c r="BS162" s="227"/>
      <c r="BT162" s="227"/>
      <c r="BU162" s="227"/>
      <c r="BV162" s="227"/>
      <c r="BW162" s="227"/>
      <c r="BX162" s="227"/>
      <c r="BY162" s="227"/>
      <c r="BZ162" s="227"/>
      <c r="CA162" s="227"/>
      <c r="CB162" s="227"/>
      <c r="CC162" s="227"/>
      <c r="CD162" s="227"/>
      <c r="CE162" s="227"/>
      <c r="CF162" s="227"/>
      <c r="CG162" s="227"/>
      <c r="CH162" s="227"/>
      <c r="CI162" s="227"/>
      <c r="CJ162" s="227"/>
      <c r="CK162" s="227"/>
      <c r="CL162" s="227"/>
      <c r="CM162" s="227"/>
      <c r="CN162" s="227"/>
      <c r="CO162" s="227"/>
      <c r="CP162" s="227"/>
      <c r="CQ162" s="227"/>
      <c r="CR162" s="227"/>
      <c r="CS162" s="227"/>
      <c r="CT162" s="227"/>
      <c r="CU162" s="227"/>
      <c r="CV162" s="227"/>
      <c r="CW162" s="227"/>
      <c r="CX162" s="227"/>
      <c r="CY162" s="227"/>
      <c r="CZ162" s="227"/>
      <c r="DA162" s="227"/>
      <c r="DB162" s="227"/>
      <c r="DC162" s="227"/>
      <c r="DD162" s="227"/>
      <c r="DE162" s="227"/>
      <c r="DF162" s="227"/>
      <c r="DG162" s="227"/>
      <c r="DH162" s="227"/>
      <c r="DI162" s="227"/>
      <c r="DJ162" s="227"/>
      <c r="DK162" s="227"/>
      <c r="DL162" s="227"/>
      <c r="DM162" s="227"/>
      <c r="DN162" s="227"/>
      <c r="DO162" s="227"/>
      <c r="DP162" s="227"/>
      <c r="DQ162" s="227"/>
      <c r="DR162" s="227"/>
      <c r="DS162" s="227"/>
      <c r="DT162" s="227"/>
      <c r="DU162" s="227"/>
      <c r="DV162" s="227"/>
      <c r="DW162" s="227"/>
      <c r="DX162" s="227"/>
      <c r="DY162" s="227"/>
      <c r="DZ162" s="227"/>
      <c r="EA162" s="227"/>
      <c r="EB162" s="227"/>
      <c r="EC162" s="227"/>
      <c r="ED162" s="227"/>
      <c r="EE162" s="227"/>
      <c r="EF162" s="227"/>
      <c r="EG162" s="227"/>
      <c r="EH162" s="227"/>
      <c r="EI162" s="227"/>
      <c r="EJ162" s="227"/>
      <c r="EK162" s="227"/>
      <c r="EL162" s="227"/>
      <c r="EM162" s="227"/>
      <c r="EN162" s="227"/>
      <c r="EO162" s="227"/>
      <c r="EP162" s="227"/>
      <c r="EQ162" s="227"/>
      <c r="ER162" s="227"/>
      <c r="ES162" s="227"/>
      <c r="ET162" s="227"/>
      <c r="EU162" s="227"/>
      <c r="EV162" s="227"/>
      <c r="EW162" s="227"/>
      <c r="EX162" s="227"/>
      <c r="EY162" s="227"/>
      <c r="EZ162" s="227"/>
      <c r="FA162" s="227"/>
      <c r="FB162" s="227"/>
      <c r="FC162" s="227"/>
      <c r="FD162" s="227"/>
      <c r="FE162" s="227"/>
      <c r="FF162" s="227"/>
      <c r="FG162" s="227"/>
      <c r="FH162" s="227"/>
      <c r="FI162" s="227"/>
      <c r="FJ162" s="227"/>
      <c r="FK162" s="227"/>
      <c r="FL162" s="227"/>
      <c r="FM162" s="227"/>
      <c r="FN162" s="227"/>
      <c r="FO162" s="227"/>
      <c r="FP162" s="227"/>
      <c r="FQ162" s="227"/>
      <c r="FR162" s="227"/>
      <c r="FS162" s="227"/>
      <c r="FT162" s="227"/>
      <c r="FU162" s="227"/>
      <c r="FV162" s="227"/>
      <c r="FW162" s="227"/>
      <c r="FX162" s="227"/>
      <c r="FY162" s="227"/>
      <c r="FZ162" s="227"/>
      <c r="GA162" s="227"/>
      <c r="GB162" s="227"/>
      <c r="GC162" s="227"/>
      <c r="GD162" s="227"/>
      <c r="GE162" s="227"/>
      <c r="GF162" s="227"/>
      <c r="GG162" s="227"/>
      <c r="GH162" s="227"/>
      <c r="GI162" s="227"/>
      <c r="GJ162" s="227"/>
      <c r="GK162" s="227"/>
      <c r="GL162" s="227"/>
      <c r="GM162" s="227"/>
      <c r="GN162" s="227"/>
      <c r="GO162" s="227"/>
      <c r="GP162" s="227"/>
      <c r="GQ162" s="227"/>
      <c r="GR162" s="227"/>
      <c r="GS162" s="227"/>
      <c r="GT162" s="227"/>
      <c r="GU162" s="227"/>
      <c r="GV162" s="227"/>
      <c r="GW162" s="227"/>
      <c r="GX162" s="227"/>
      <c r="GY162" s="227"/>
      <c r="GZ162" s="227"/>
      <c r="HA162" s="227"/>
      <c r="HB162" s="227"/>
      <c r="HC162" s="227"/>
      <c r="HJ162" s="227"/>
      <c r="HK162" s="227"/>
      <c r="HL162" s="227"/>
      <c r="HM162" s="227"/>
      <c r="HN162" s="227"/>
      <c r="HO162" s="227"/>
      <c r="HP162" s="227"/>
      <c r="HQ162" s="227"/>
      <c r="HR162" s="227"/>
      <c r="HS162" s="227"/>
      <c r="HT162" s="227"/>
      <c r="HU162" s="227"/>
      <c r="HV162" s="227"/>
      <c r="HW162" s="227"/>
      <c r="HX162" s="227"/>
      <c r="HY162" s="227"/>
      <c r="HZ162" s="227"/>
      <c r="IA162" s="227"/>
      <c r="IB162" s="227"/>
      <c r="IC162" s="227"/>
      <c r="ID162" s="227"/>
      <c r="IE162" s="227"/>
      <c r="IF162" s="227"/>
      <c r="IG162" s="227"/>
      <c r="IH162" s="227"/>
      <c r="II162" s="227"/>
      <c r="IJ162" s="227"/>
      <c r="IK162" s="227"/>
      <c r="IL162" s="227"/>
      <c r="IM162" s="227"/>
      <c r="IN162" s="227"/>
      <c r="IO162" s="227"/>
      <c r="IP162" s="227"/>
      <c r="IQ162" s="227"/>
      <c r="IR162" s="227"/>
      <c r="IS162" s="227"/>
      <c r="IT162" s="227"/>
      <c r="IU162" s="227"/>
      <c r="IV162" s="227"/>
      <c r="IW162" s="227"/>
      <c r="IX162" s="227"/>
      <c r="IY162" s="227"/>
      <c r="IZ162" s="227"/>
      <c r="JA162" s="227"/>
      <c r="JB162" s="227"/>
      <c r="JC162" s="227"/>
      <c r="JD162" s="227"/>
      <c r="JE162" s="227"/>
      <c r="JF162" s="227"/>
      <c r="JG162" s="227"/>
      <c r="JH162" s="227"/>
      <c r="JI162" s="227"/>
      <c r="JJ162" s="227"/>
      <c r="JK162" s="227"/>
      <c r="JL162" s="227"/>
      <c r="JM162" s="227"/>
      <c r="JN162" s="227"/>
      <c r="JO162" s="227"/>
      <c r="JP162" s="227"/>
      <c r="JQ162" s="227"/>
      <c r="JR162" s="227"/>
      <c r="JS162" s="227"/>
      <c r="JT162" s="227"/>
      <c r="JU162" s="227"/>
      <c r="JV162" s="227"/>
      <c r="JW162" s="227"/>
      <c r="JX162" s="227"/>
      <c r="JY162" s="227"/>
      <c r="JZ162" s="227"/>
      <c r="KA162" s="227"/>
      <c r="KB162" s="227"/>
      <c r="KC162" s="227"/>
      <c r="KD162" s="227"/>
      <c r="KE162" s="227"/>
      <c r="KF162" s="227"/>
      <c r="KG162" s="227"/>
      <c r="KH162" s="227"/>
      <c r="KI162" s="227"/>
      <c r="KJ162" s="227"/>
      <c r="KK162" s="227"/>
      <c r="KL162" s="227"/>
      <c r="KM162" s="227"/>
      <c r="KN162" s="227"/>
      <c r="KO162" s="227"/>
      <c r="KP162" s="227"/>
      <c r="KQ162" s="227"/>
      <c r="KR162" s="227"/>
      <c r="KS162" s="227"/>
      <c r="KT162" s="227"/>
      <c r="KU162" s="227"/>
      <c r="KV162" s="227"/>
      <c r="KW162" s="227"/>
      <c r="KX162" s="227"/>
      <c r="KY162" s="227"/>
      <c r="KZ162" s="227"/>
      <c r="LA162" s="227"/>
      <c r="LB162" s="227"/>
      <c r="LC162" s="227"/>
      <c r="LD162" s="227"/>
      <c r="LE162" s="227"/>
      <c r="LF162" s="227"/>
      <c r="LG162" s="227"/>
      <c r="LH162" s="227"/>
      <c r="LI162" s="227"/>
      <c r="LJ162" s="227"/>
      <c r="LK162" s="227"/>
      <c r="LL162" s="227"/>
      <c r="LM162" s="227"/>
      <c r="LN162" s="227"/>
      <c r="LO162" s="227"/>
      <c r="LP162" s="227"/>
      <c r="LQ162" s="227"/>
      <c r="LR162" s="227"/>
      <c r="LS162" s="227"/>
      <c r="LT162" s="227"/>
      <c r="LU162" s="227"/>
      <c r="LV162" s="227"/>
      <c r="LW162" s="227"/>
      <c r="LX162" s="227"/>
      <c r="LY162" s="227"/>
      <c r="LZ162" s="227"/>
      <c r="MA162" s="227"/>
      <c r="MB162" s="227"/>
      <c r="MC162" s="227"/>
      <c r="MD162" s="227"/>
      <c r="ME162" s="227"/>
      <c r="MF162" s="227"/>
      <c r="MG162" s="227"/>
      <c r="MH162" s="227"/>
      <c r="MI162" s="227"/>
      <c r="MJ162" s="227"/>
      <c r="MK162" s="227"/>
      <c r="ML162" s="227"/>
      <c r="MM162" s="227"/>
      <c r="MN162" s="227"/>
      <c r="MO162" s="227"/>
      <c r="MP162" s="227"/>
      <c r="MQ162" s="227"/>
      <c r="MR162" s="227"/>
      <c r="MS162" s="227"/>
      <c r="MT162" s="227"/>
      <c r="MU162" s="227"/>
      <c r="MV162" s="227"/>
      <c r="MW162" s="227"/>
      <c r="MX162" s="227"/>
      <c r="MY162" s="227"/>
      <c r="MZ162" s="227"/>
      <c r="NA162" s="227"/>
      <c r="NB162" s="227"/>
      <c r="NC162" s="227"/>
      <c r="ND162" s="227"/>
      <c r="NE162" s="227"/>
      <c r="NF162" s="227"/>
      <c r="NG162" s="227"/>
      <c r="NH162" s="227"/>
      <c r="NI162" s="227"/>
      <c r="NJ162" s="227"/>
      <c r="NK162" s="227"/>
      <c r="NL162" s="227"/>
      <c r="NM162" s="227"/>
      <c r="NN162" s="227"/>
      <c r="NO162" s="227"/>
      <c r="NP162" s="227"/>
      <c r="NQ162" s="227"/>
      <c r="NR162" s="227"/>
      <c r="NS162" s="227"/>
      <c r="NT162" s="227"/>
      <c r="NU162" s="227"/>
      <c r="NV162" s="227"/>
      <c r="NW162" s="227"/>
      <c r="NX162" s="227"/>
      <c r="NY162" s="227"/>
      <c r="NZ162" s="227"/>
      <c r="OA162" s="227"/>
      <c r="OB162" s="227"/>
      <c r="OC162" s="227"/>
      <c r="OD162" s="227"/>
      <c r="OE162" s="227"/>
      <c r="OF162" s="227"/>
      <c r="OG162" s="227"/>
      <c r="OH162" s="227"/>
      <c r="OI162" s="227"/>
      <c r="OJ162" s="227"/>
      <c r="OK162" s="227"/>
      <c r="OL162" s="227"/>
      <c r="OM162" s="227"/>
      <c r="ON162" s="227"/>
      <c r="OO162" s="227"/>
      <c r="OP162" s="227"/>
      <c r="OQ162" s="227"/>
      <c r="OR162" s="227"/>
      <c r="OS162" s="227"/>
      <c r="OT162" s="227"/>
      <c r="OU162" s="227"/>
      <c r="OV162" s="227"/>
      <c r="OW162" s="227"/>
      <c r="OX162" s="227"/>
      <c r="OY162" s="227"/>
      <c r="OZ162" s="227"/>
      <c r="PA162" s="227"/>
      <c r="PB162" s="227"/>
      <c r="PC162" s="227"/>
      <c r="PD162" s="227"/>
      <c r="PE162" s="227"/>
      <c r="PF162" s="227"/>
      <c r="PG162" s="227"/>
      <c r="PH162" s="227"/>
      <c r="PI162" s="227"/>
      <c r="PJ162" s="227"/>
      <c r="PK162" s="227"/>
      <c r="PL162" s="227"/>
      <c r="PM162" s="227"/>
      <c r="PN162" s="227"/>
      <c r="PO162" s="227"/>
      <c r="PP162" s="227"/>
      <c r="PQ162" s="227"/>
      <c r="PR162" s="227"/>
      <c r="PS162" s="227"/>
      <c r="PT162" s="227"/>
      <c r="PU162" s="227"/>
      <c r="PV162" s="227"/>
      <c r="PW162" s="227"/>
      <c r="PX162" s="227"/>
      <c r="PY162" s="227"/>
      <c r="PZ162" s="227"/>
      <c r="QA162" s="227"/>
      <c r="QB162" s="227"/>
      <c r="QC162" s="227"/>
      <c r="QD162" s="227"/>
      <c r="QE162" s="227"/>
      <c r="QF162" s="227"/>
      <c r="QG162" s="227"/>
      <c r="QH162" s="227"/>
      <c r="QI162" s="227"/>
      <c r="QJ162" s="227"/>
      <c r="QK162" s="227"/>
      <c r="QL162" s="227"/>
      <c r="QM162" s="227"/>
      <c r="QN162" s="227"/>
      <c r="QO162" s="227"/>
      <c r="QP162" s="227"/>
      <c r="QQ162" s="227"/>
      <c r="QR162" s="227"/>
      <c r="QS162" s="227"/>
      <c r="QT162" s="227"/>
      <c r="QU162" s="227"/>
      <c r="QV162" s="227"/>
      <c r="QW162" s="227"/>
      <c r="QX162" s="227"/>
      <c r="QY162" s="227"/>
      <c r="RF162" s="227"/>
      <c r="RG162" s="227"/>
      <c r="RH162" s="227"/>
      <c r="RI162" s="227"/>
      <c r="RJ162" s="227"/>
      <c r="RK162" s="227"/>
      <c r="RL162" s="227"/>
      <c r="RM162" s="227"/>
      <c r="RN162" s="227"/>
      <c r="RO162" s="227"/>
      <c r="RP162" s="227"/>
      <c r="RQ162" s="227"/>
      <c r="RR162" s="227"/>
      <c r="RS162" s="227"/>
      <c r="RT162" s="227"/>
      <c r="RU162" s="227"/>
      <c r="RV162" s="227"/>
      <c r="RW162" s="227"/>
      <c r="RX162" s="227"/>
      <c r="RY162" s="227"/>
      <c r="RZ162" s="227"/>
      <c r="SA162" s="227"/>
      <c r="SB162" s="227"/>
      <c r="SC162" s="227"/>
      <c r="SD162" s="227"/>
      <c r="SE162" s="227"/>
      <c r="SF162" s="227"/>
      <c r="SG162" s="227"/>
      <c r="SH162" s="227"/>
      <c r="SI162" s="227"/>
      <c r="SJ162" s="227"/>
      <c r="SK162" s="227"/>
      <c r="SL162" s="227"/>
      <c r="SM162" s="227"/>
      <c r="SN162" s="227"/>
      <c r="SO162" s="227"/>
      <c r="SP162" s="227"/>
      <c r="SQ162" s="227"/>
      <c r="SR162" s="227"/>
      <c r="SS162" s="227"/>
      <c r="ST162" s="227"/>
      <c r="SU162" s="227"/>
      <c r="SV162" s="227"/>
      <c r="SW162" s="227"/>
      <c r="SX162" s="227"/>
      <c r="SY162" s="227"/>
      <c r="SZ162" s="227"/>
      <c r="TA162" s="227"/>
      <c r="TB162" s="227"/>
      <c r="TC162" s="227"/>
      <c r="TD162" s="227"/>
      <c r="TE162" s="227"/>
      <c r="TF162" s="227"/>
      <c r="TG162" s="227"/>
      <c r="TH162" s="227"/>
      <c r="TI162" s="227"/>
      <c r="TJ162" s="227"/>
      <c r="TK162" s="227"/>
      <c r="TL162" s="227"/>
      <c r="TM162" s="227"/>
      <c r="TN162" s="227"/>
      <c r="TO162" s="227"/>
      <c r="TP162" s="227"/>
      <c r="TQ162" s="227"/>
      <c r="TR162" s="227"/>
      <c r="TS162" s="227"/>
      <c r="TT162" s="227"/>
      <c r="TU162" s="227"/>
      <c r="TV162" s="227"/>
      <c r="TW162" s="227"/>
      <c r="TX162" s="227"/>
      <c r="TY162" s="227"/>
      <c r="TZ162" s="227"/>
      <c r="UA162" s="227"/>
      <c r="UB162" s="227"/>
      <c r="UC162" s="227"/>
      <c r="UD162" s="227"/>
      <c r="UE162" s="227"/>
      <c r="UF162" s="227"/>
      <c r="UG162" s="227"/>
      <c r="UH162" s="227"/>
      <c r="UI162" s="227"/>
      <c r="UJ162" s="227"/>
      <c r="UK162" s="227"/>
      <c r="UL162" s="227"/>
      <c r="UM162" s="227"/>
      <c r="UN162" s="227"/>
      <c r="UO162" s="227"/>
      <c r="UP162" s="227"/>
      <c r="UQ162" s="227"/>
      <c r="UR162" s="227"/>
      <c r="US162" s="227"/>
      <c r="UT162" s="227"/>
      <c r="UU162" s="227"/>
      <c r="UV162" s="227"/>
      <c r="UW162" s="227"/>
      <c r="UX162" s="227"/>
      <c r="UY162" s="227"/>
      <c r="UZ162" s="227"/>
      <c r="VA162" s="227"/>
      <c r="VB162" s="227"/>
      <c r="VC162" s="227"/>
      <c r="VD162" s="227"/>
      <c r="VE162" s="227"/>
      <c r="VF162" s="227"/>
      <c r="VG162" s="227"/>
      <c r="VH162" s="227"/>
      <c r="VI162" s="227"/>
      <c r="VJ162" s="227"/>
      <c r="VK162" s="227"/>
      <c r="VL162" s="227"/>
      <c r="VM162" s="227"/>
      <c r="VN162" s="227"/>
      <c r="VO162" s="227"/>
      <c r="VP162" s="227"/>
      <c r="VQ162" s="227"/>
      <c r="VR162" s="227"/>
      <c r="VS162" s="227"/>
      <c r="VT162" s="227"/>
      <c r="VU162" s="227"/>
      <c r="VV162" s="227"/>
      <c r="VW162" s="227"/>
      <c r="VX162" s="227"/>
      <c r="VY162" s="227"/>
      <c r="VZ162" s="227"/>
      <c r="WA162" s="227"/>
      <c r="WB162" s="227"/>
      <c r="WC162" s="227"/>
      <c r="WD162" s="227"/>
      <c r="WE162" s="227"/>
      <c r="WF162" s="227"/>
      <c r="WG162" s="227"/>
      <c r="WH162" s="227"/>
      <c r="WI162" s="227"/>
      <c r="WJ162" s="227"/>
      <c r="WK162" s="227"/>
      <c r="WL162" s="227"/>
      <c r="WM162" s="227"/>
      <c r="WN162" s="227"/>
      <c r="WO162" s="227"/>
      <c r="WP162" s="227"/>
      <c r="WQ162" s="227"/>
      <c r="WR162" s="227"/>
      <c r="WS162" s="227"/>
      <c r="WT162" s="227"/>
      <c r="WU162" s="227"/>
      <c r="WV162" s="227"/>
      <c r="WW162" s="227"/>
      <c r="WX162" s="227"/>
      <c r="WY162" s="227"/>
      <c r="WZ162" s="227"/>
      <c r="XA162" s="227"/>
      <c r="XB162" s="227"/>
      <c r="XC162" s="227"/>
      <c r="XD162" s="227"/>
      <c r="XE162" s="227"/>
      <c r="XF162" s="227"/>
      <c r="XG162" s="227"/>
      <c r="XH162" s="227"/>
      <c r="XI162" s="227"/>
      <c r="XJ162" s="227"/>
      <c r="XK162" s="227"/>
      <c r="XL162" s="227"/>
      <c r="XM162" s="227"/>
      <c r="XN162" s="227"/>
      <c r="XO162" s="227"/>
      <c r="XP162" s="227"/>
      <c r="XQ162" s="227"/>
      <c r="XR162" s="227"/>
      <c r="XS162" s="227"/>
      <c r="XT162" s="227"/>
      <c r="XU162" s="227"/>
      <c r="XV162" s="227"/>
      <c r="XW162" s="227"/>
      <c r="XX162" s="227"/>
      <c r="XY162" s="227"/>
      <c r="XZ162" s="227"/>
      <c r="YA162" s="227"/>
      <c r="YB162" s="227"/>
      <c r="YC162" s="227"/>
      <c r="YD162" s="227"/>
      <c r="YE162" s="227"/>
      <c r="YF162" s="227"/>
      <c r="YG162" s="227"/>
      <c r="YH162" s="227"/>
      <c r="YI162" s="227"/>
      <c r="YJ162" s="227"/>
      <c r="YK162" s="227"/>
      <c r="YL162" s="227"/>
      <c r="YM162" s="227"/>
      <c r="YN162" s="227"/>
      <c r="YO162" s="227"/>
      <c r="YP162" s="227"/>
      <c r="YQ162" s="227"/>
      <c r="YR162" s="227"/>
      <c r="YS162" s="227"/>
      <c r="YT162" s="227"/>
      <c r="YU162" s="227"/>
      <c r="YV162" s="227"/>
      <c r="YW162" s="227"/>
      <c r="YX162" s="227"/>
      <c r="YY162" s="227"/>
      <c r="YZ162" s="227"/>
      <c r="ZA162" s="227"/>
      <c r="ZB162" s="227"/>
      <c r="ZC162" s="227"/>
      <c r="ZD162" s="227"/>
      <c r="ZE162" s="227"/>
      <c r="ZF162" s="227"/>
      <c r="ZG162" s="227"/>
      <c r="ZH162" s="227"/>
      <c r="ZI162" s="227"/>
      <c r="ZJ162" s="227"/>
      <c r="ZK162" s="227"/>
      <c r="ZL162" s="227"/>
      <c r="ZM162" s="227"/>
      <c r="ZN162" s="227"/>
      <c r="ZO162" s="227"/>
      <c r="ZP162" s="227"/>
      <c r="ZQ162" s="227"/>
      <c r="ZR162" s="227"/>
      <c r="ZS162" s="227"/>
      <c r="ZT162" s="227"/>
      <c r="ZU162" s="227"/>
      <c r="ZV162" s="227"/>
      <c r="ZW162" s="227"/>
      <c r="ZX162" s="227"/>
      <c r="ZY162" s="227"/>
      <c r="ZZ162" s="227"/>
      <c r="AAA162" s="227"/>
      <c r="AAB162" s="227"/>
      <c r="AAC162" s="227"/>
      <c r="AAD162" s="227"/>
      <c r="AAE162" s="227"/>
      <c r="AAF162" s="227"/>
      <c r="AAG162" s="227"/>
      <c r="AAH162" s="227"/>
      <c r="AAI162" s="227"/>
      <c r="AAJ162" s="227"/>
      <c r="AAK162" s="227"/>
      <c r="AAL162" s="227"/>
      <c r="AAM162" s="227"/>
      <c r="AAN162" s="227"/>
      <c r="AAO162" s="227"/>
      <c r="AAP162" s="227"/>
      <c r="AAQ162" s="227"/>
      <c r="AAR162" s="227"/>
      <c r="AAS162" s="227"/>
      <c r="AAT162" s="227"/>
      <c r="AAU162" s="227"/>
      <c r="ABB162" s="227"/>
      <c r="ABC162" s="227"/>
      <c r="ABD162" s="227"/>
      <c r="ABE162" s="227"/>
      <c r="ABF162" s="227"/>
      <c r="ABG162" s="227"/>
      <c r="ABH162" s="227"/>
      <c r="ABI162" s="227"/>
      <c r="ABJ162" s="227"/>
      <c r="ABK162" s="227"/>
      <c r="ABL162" s="227"/>
      <c r="ABM162" s="227"/>
      <c r="ABN162" s="227"/>
      <c r="ABO162" s="227"/>
      <c r="ABP162" s="227"/>
      <c r="ABQ162" s="227"/>
      <c r="ABR162" s="227"/>
      <c r="ABS162" s="227"/>
      <c r="ABT162" s="227"/>
      <c r="ABU162" s="227"/>
      <c r="ABV162" s="227"/>
      <c r="ABW162" s="227"/>
      <c r="ABX162" s="227"/>
      <c r="ABY162" s="227"/>
      <c r="ABZ162" s="227"/>
      <c r="ACA162" s="227"/>
      <c r="ACB162" s="227"/>
      <c r="ACC162" s="227"/>
      <c r="ACD162" s="227"/>
      <c r="ACE162" s="227"/>
      <c r="ACF162" s="227"/>
      <c r="ACG162" s="227"/>
      <c r="ACH162" s="227"/>
      <c r="ACI162" s="227"/>
      <c r="ACJ162" s="227"/>
      <c r="ACK162" s="227"/>
      <c r="ACL162" s="227"/>
      <c r="ACM162" s="227"/>
      <c r="ACN162" s="227"/>
      <c r="ACO162" s="227"/>
      <c r="ACP162" s="227"/>
      <c r="ACQ162" s="227"/>
      <c r="ACR162" s="227"/>
      <c r="ACS162" s="227"/>
      <c r="ACT162" s="227"/>
      <c r="ACU162" s="227"/>
      <c r="ACV162" s="227"/>
      <c r="ACW162" s="227"/>
      <c r="ACX162" s="227"/>
      <c r="ACY162" s="227"/>
      <c r="ACZ162" s="227"/>
      <c r="ADA162" s="227"/>
      <c r="ADB162" s="227"/>
      <c r="ADC162" s="227"/>
      <c r="ADD162" s="227"/>
      <c r="ADE162" s="227"/>
      <c r="ADF162" s="227"/>
      <c r="ADG162" s="227"/>
      <c r="ADH162" s="227"/>
      <c r="ADI162" s="227"/>
      <c r="ADJ162" s="227"/>
      <c r="ADK162" s="227"/>
      <c r="ADL162" s="227"/>
      <c r="ADM162" s="227"/>
      <c r="ADN162" s="227"/>
      <c r="ADO162" s="227"/>
      <c r="ADP162" s="227"/>
      <c r="ADQ162" s="227"/>
      <c r="ADR162" s="227"/>
      <c r="ADS162" s="227"/>
      <c r="ADT162" s="227"/>
      <c r="ADU162" s="227"/>
      <c r="ADV162" s="227"/>
      <c r="ADW162" s="227"/>
      <c r="ADX162" s="227"/>
      <c r="ADY162" s="227"/>
      <c r="ADZ162" s="227"/>
      <c r="AEA162" s="227"/>
      <c r="AEB162" s="227"/>
      <c r="AEC162" s="227"/>
      <c r="AED162" s="227"/>
      <c r="AEE162" s="227"/>
      <c r="AEF162" s="227"/>
      <c r="AEG162" s="227"/>
      <c r="AEH162" s="227"/>
      <c r="AEI162" s="227"/>
      <c r="AEJ162" s="227"/>
      <c r="AEK162" s="227"/>
      <c r="AEL162" s="227"/>
      <c r="AEM162" s="227"/>
      <c r="AEN162" s="227"/>
      <c r="AEO162" s="227"/>
      <c r="AEP162" s="227"/>
      <c r="AEQ162" s="227"/>
      <c r="AER162" s="227"/>
      <c r="AES162" s="227"/>
      <c r="AET162" s="227"/>
      <c r="AEU162" s="227"/>
      <c r="AEV162" s="227"/>
      <c r="AEW162" s="227"/>
      <c r="AEX162" s="227"/>
      <c r="AEY162" s="227"/>
      <c r="AEZ162" s="227"/>
      <c r="AFA162" s="227"/>
      <c r="AFB162" s="227"/>
      <c r="AFC162" s="227"/>
      <c r="AFD162" s="227"/>
      <c r="AFE162" s="227"/>
      <c r="AFF162" s="227"/>
      <c r="AFG162" s="227"/>
      <c r="AFH162" s="227"/>
      <c r="AFI162" s="227"/>
      <c r="AFJ162" s="227"/>
      <c r="AFK162" s="227"/>
      <c r="AFL162" s="227"/>
      <c r="AFM162" s="227"/>
      <c r="AFN162" s="227"/>
      <c r="AFO162" s="227"/>
      <c r="AFP162" s="227"/>
      <c r="AFQ162" s="227"/>
      <c r="AFR162" s="227"/>
      <c r="AFS162" s="227"/>
      <c r="AFT162" s="227"/>
      <c r="AFU162" s="227"/>
      <c r="AFV162" s="227"/>
      <c r="AFW162" s="227"/>
      <c r="AFX162" s="227"/>
      <c r="AFY162" s="227"/>
      <c r="AFZ162" s="227"/>
      <c r="AGA162" s="227"/>
      <c r="AGB162" s="227"/>
      <c r="AGC162" s="227"/>
      <c r="AGD162" s="227"/>
      <c r="AGE162" s="227"/>
      <c r="AGF162" s="227"/>
      <c r="AGG162" s="227"/>
      <c r="AGH162" s="227"/>
      <c r="AGI162" s="227"/>
      <c r="AGJ162" s="227"/>
      <c r="AGK162" s="227"/>
      <c r="AGL162" s="227"/>
      <c r="AGM162" s="227"/>
      <c r="AGN162" s="227"/>
      <c r="AGO162" s="227"/>
      <c r="AGP162" s="227"/>
      <c r="AGQ162" s="227"/>
      <c r="AGR162" s="227"/>
      <c r="AGS162" s="227"/>
      <c r="AGT162" s="227"/>
      <c r="AGU162" s="227"/>
      <c r="AGV162" s="227"/>
      <c r="AGW162" s="227"/>
      <c r="AGX162" s="227"/>
      <c r="AGY162" s="227"/>
      <c r="AGZ162" s="227"/>
      <c r="AHA162" s="227"/>
      <c r="AHB162" s="227"/>
      <c r="AHC162" s="227"/>
      <c r="AHD162" s="227"/>
      <c r="AHE162" s="227"/>
      <c r="AHF162" s="227"/>
      <c r="AHG162" s="227"/>
      <c r="AHH162" s="227"/>
      <c r="AHI162" s="227"/>
      <c r="AHJ162" s="227"/>
      <c r="AHK162" s="227"/>
      <c r="AHL162" s="227"/>
      <c r="AHM162" s="227"/>
      <c r="AHN162" s="227"/>
      <c r="AHO162" s="227"/>
      <c r="AHP162" s="227"/>
      <c r="AHQ162" s="227"/>
      <c r="AHR162" s="227"/>
      <c r="AHS162" s="227"/>
      <c r="AHT162" s="227"/>
      <c r="AHU162" s="227"/>
      <c r="AHV162" s="227"/>
      <c r="AHW162" s="227"/>
      <c r="AHX162" s="227"/>
      <c r="AHY162" s="227"/>
      <c r="AHZ162" s="227"/>
      <c r="AIA162" s="227"/>
      <c r="AIB162" s="227"/>
      <c r="AIC162" s="227"/>
      <c r="AID162" s="227"/>
      <c r="AIE162" s="227"/>
      <c r="AIF162" s="227"/>
      <c r="AIG162" s="227"/>
      <c r="AIH162" s="227"/>
      <c r="AII162" s="227"/>
      <c r="AIJ162" s="227"/>
      <c r="AIK162" s="227"/>
      <c r="AIL162" s="227"/>
      <c r="AIM162" s="227"/>
      <c r="AIN162" s="227"/>
      <c r="AIO162" s="227"/>
      <c r="AIP162" s="227"/>
      <c r="AIQ162" s="227"/>
      <c r="AIR162" s="227"/>
      <c r="AIS162" s="227"/>
      <c r="AIT162" s="227"/>
      <c r="AIU162" s="227"/>
      <c r="AIV162" s="227"/>
      <c r="AIW162" s="227"/>
      <c r="AIX162" s="227"/>
      <c r="AIY162" s="227"/>
      <c r="AIZ162" s="227"/>
      <c r="AJA162" s="227"/>
      <c r="AJB162" s="227"/>
      <c r="AJC162" s="227"/>
      <c r="AJD162" s="227"/>
      <c r="AJE162" s="227"/>
      <c r="AJF162" s="227"/>
      <c r="AJG162" s="227"/>
      <c r="AJH162" s="227"/>
      <c r="AJI162" s="227"/>
      <c r="AJJ162" s="227"/>
      <c r="AJK162" s="227"/>
      <c r="AJL162" s="227"/>
      <c r="AJM162" s="227"/>
      <c r="AJN162" s="227"/>
      <c r="AJO162" s="227"/>
      <c r="AJP162" s="227"/>
      <c r="AJQ162" s="227"/>
      <c r="AJR162" s="227"/>
      <c r="AJS162" s="227"/>
      <c r="AJT162" s="227"/>
      <c r="AJU162" s="227"/>
      <c r="AJV162" s="227"/>
      <c r="AJW162" s="227"/>
      <c r="AJX162" s="227"/>
      <c r="AJY162" s="227"/>
      <c r="AJZ162" s="227"/>
      <c r="AKA162" s="227"/>
      <c r="AKB162" s="227"/>
      <c r="AKC162" s="227"/>
      <c r="AKD162" s="227"/>
      <c r="AKE162" s="227"/>
      <c r="AKF162" s="227"/>
      <c r="AKG162" s="227"/>
      <c r="AKH162" s="227"/>
      <c r="AKI162" s="227"/>
      <c r="AKJ162" s="227"/>
      <c r="AKK162" s="227"/>
      <c r="AKL162" s="227"/>
      <c r="AKM162" s="227"/>
      <c r="AKN162" s="227"/>
      <c r="AKO162" s="227"/>
      <c r="AKP162" s="227"/>
      <c r="AKQ162" s="227"/>
      <c r="AKX162" s="227"/>
      <c r="AKY162" s="227"/>
      <c r="AKZ162" s="227"/>
      <c r="ALA162" s="227"/>
      <c r="ALB162" s="227"/>
      <c r="ALC162" s="227"/>
      <c r="ALD162" s="227"/>
      <c r="ALE162" s="227"/>
      <c r="ALF162" s="227"/>
      <c r="ALG162" s="227"/>
      <c r="ALH162" s="227"/>
      <c r="ALI162" s="227"/>
      <c r="ALJ162" s="227"/>
      <c r="ALK162" s="227"/>
      <c r="ALL162" s="227"/>
      <c r="ALM162" s="227"/>
      <c r="ALN162" s="227"/>
      <c r="ALO162" s="227"/>
      <c r="ALP162" s="227"/>
      <c r="ALQ162" s="227"/>
      <c r="ALR162" s="227"/>
      <c r="ALS162" s="227"/>
      <c r="ALT162" s="227"/>
      <c r="ALU162" s="227"/>
      <c r="ALV162" s="227"/>
      <c r="ALW162" s="227"/>
      <c r="ALX162" s="227"/>
      <c r="ALY162" s="227"/>
      <c r="ALZ162" s="227"/>
      <c r="AMA162" s="227"/>
      <c r="AMB162" s="227"/>
      <c r="AMC162" s="227"/>
      <c r="AMD162" s="227"/>
      <c r="AME162" s="227"/>
      <c r="AMF162" s="227"/>
      <c r="AMG162" s="227"/>
      <c r="AMH162" s="227"/>
      <c r="AMI162" s="227"/>
      <c r="AMJ162" s="227"/>
      <c r="AMK162" s="227"/>
      <c r="AML162" s="227"/>
      <c r="AMM162" s="227"/>
      <c r="AMN162" s="227"/>
      <c r="AMO162" s="227"/>
      <c r="AMP162" s="227"/>
      <c r="AMQ162" s="227"/>
      <c r="AMR162" s="227"/>
      <c r="AMS162" s="227"/>
      <c r="AMT162" s="227"/>
      <c r="AMU162" s="227"/>
      <c r="AMV162" s="227"/>
      <c r="AMW162" s="227"/>
      <c r="AMX162" s="227"/>
      <c r="AMY162" s="227"/>
      <c r="AMZ162" s="227"/>
      <c r="ANA162" s="227"/>
      <c r="ANB162" s="227"/>
      <c r="ANC162" s="227"/>
      <c r="AND162" s="227"/>
      <c r="ANE162" s="227"/>
      <c r="ANF162" s="227"/>
      <c r="ANG162" s="227"/>
      <c r="ANH162" s="227"/>
      <c r="ANI162" s="227"/>
      <c r="ANJ162" s="227"/>
      <c r="ANK162" s="227"/>
      <c r="ANL162" s="227"/>
      <c r="ANM162" s="227"/>
      <c r="ANN162" s="227"/>
      <c r="ANO162" s="227"/>
      <c r="ANP162" s="227"/>
      <c r="ANQ162" s="227"/>
      <c r="ANR162" s="227"/>
      <c r="ANS162" s="227"/>
      <c r="ANT162" s="227"/>
      <c r="ANU162" s="227"/>
      <c r="ANV162" s="227"/>
      <c r="ANW162" s="227"/>
      <c r="ANX162" s="227"/>
      <c r="ANY162" s="227"/>
      <c r="ANZ162" s="227"/>
      <c r="AOA162" s="227"/>
      <c r="AOB162" s="227"/>
      <c r="AOC162" s="227"/>
      <c r="AOD162" s="227"/>
      <c r="AOE162" s="227"/>
      <c r="AOF162" s="227"/>
      <c r="AOG162" s="227"/>
      <c r="AOH162" s="227"/>
      <c r="AOI162" s="227"/>
      <c r="AOJ162" s="227"/>
      <c r="AOK162" s="227"/>
      <c r="AOL162" s="227"/>
      <c r="AOM162" s="227"/>
      <c r="AON162" s="227"/>
      <c r="AOO162" s="227"/>
      <c r="AOP162" s="227"/>
      <c r="AOQ162" s="227"/>
      <c r="AOR162" s="227"/>
      <c r="AOS162" s="227"/>
      <c r="AOT162" s="227"/>
      <c r="AOU162" s="227"/>
      <c r="AOV162" s="227"/>
      <c r="AOW162" s="227"/>
      <c r="AOX162" s="227"/>
      <c r="AOY162" s="227"/>
      <c r="AOZ162" s="227"/>
      <c r="APA162" s="227"/>
      <c r="APB162" s="227"/>
      <c r="APC162" s="227"/>
      <c r="APD162" s="227"/>
      <c r="APE162" s="227"/>
      <c r="APF162" s="227"/>
      <c r="APG162" s="227"/>
      <c r="APH162" s="227"/>
      <c r="API162" s="227"/>
      <c r="APJ162" s="227"/>
      <c r="APK162" s="227"/>
      <c r="APL162" s="227"/>
      <c r="APM162" s="227"/>
      <c r="APN162" s="227"/>
      <c r="APO162" s="227"/>
      <c r="APP162" s="227"/>
      <c r="APQ162" s="227"/>
      <c r="APR162" s="227"/>
      <c r="APS162" s="227"/>
      <c r="APT162" s="227"/>
      <c r="APU162" s="227"/>
      <c r="APV162" s="227"/>
      <c r="APW162" s="227"/>
      <c r="APX162" s="227"/>
      <c r="APY162" s="227"/>
      <c r="APZ162" s="227"/>
      <c r="AQA162" s="227"/>
      <c r="AQB162" s="227"/>
      <c r="AQC162" s="227"/>
      <c r="AQD162" s="227"/>
      <c r="AQE162" s="227"/>
      <c r="AQF162" s="227"/>
      <c r="AQG162" s="227"/>
      <c r="AQH162" s="227"/>
      <c r="AQI162" s="227"/>
      <c r="AQJ162" s="227"/>
      <c r="AQK162" s="227"/>
      <c r="AQL162" s="227"/>
      <c r="AQM162" s="227"/>
      <c r="AQN162" s="227"/>
      <c r="AQO162" s="227"/>
      <c r="AQP162" s="227"/>
      <c r="AQQ162" s="227"/>
      <c r="AQR162" s="227"/>
      <c r="AQS162" s="227"/>
      <c r="AQT162" s="227"/>
      <c r="AQU162" s="227"/>
      <c r="AQV162" s="227"/>
      <c r="AQW162" s="227"/>
      <c r="AQX162" s="227"/>
      <c r="AQY162" s="227"/>
      <c r="AQZ162" s="227"/>
      <c r="ARA162" s="227"/>
      <c r="ARB162" s="227"/>
      <c r="ARC162" s="227"/>
      <c r="ARD162" s="227"/>
      <c r="ARE162" s="227"/>
      <c r="ARF162" s="227"/>
      <c r="ARG162" s="227"/>
      <c r="ARH162" s="227"/>
      <c r="ARI162" s="227"/>
      <c r="ARJ162" s="227"/>
      <c r="ARK162" s="227"/>
      <c r="ARL162" s="227"/>
      <c r="ARM162" s="227"/>
      <c r="ARN162" s="227"/>
      <c r="ARO162" s="227"/>
      <c r="ARP162" s="227"/>
      <c r="ARQ162" s="227"/>
      <c r="ARR162" s="227"/>
      <c r="ARS162" s="227"/>
      <c r="ART162" s="227"/>
      <c r="ARU162" s="227"/>
      <c r="ARV162" s="227"/>
      <c r="ARW162" s="227"/>
      <c r="ARX162" s="227"/>
      <c r="ARY162" s="227"/>
      <c r="ARZ162" s="227"/>
      <c r="ASA162" s="227"/>
      <c r="ASB162" s="227"/>
      <c r="ASC162" s="227"/>
      <c r="ASD162" s="227"/>
      <c r="ASE162" s="227"/>
      <c r="ASF162" s="227"/>
      <c r="ASG162" s="227"/>
      <c r="ASH162" s="227"/>
      <c r="ASI162" s="227"/>
      <c r="ASJ162" s="227"/>
      <c r="ASK162" s="227"/>
      <c r="ASL162" s="227"/>
      <c r="ASM162" s="227"/>
      <c r="ASN162" s="227"/>
      <c r="ASO162" s="227"/>
      <c r="ASP162" s="227"/>
      <c r="ASQ162" s="227"/>
      <c r="ASR162" s="227"/>
      <c r="ASS162" s="227"/>
      <c r="AST162" s="227"/>
      <c r="ASU162" s="227"/>
      <c r="ASV162" s="227"/>
      <c r="ASW162" s="227"/>
      <c r="ASX162" s="227"/>
      <c r="ASY162" s="227"/>
      <c r="ASZ162" s="227"/>
      <c r="ATA162" s="227"/>
      <c r="ATB162" s="227"/>
      <c r="ATC162" s="227"/>
      <c r="ATD162" s="227"/>
      <c r="ATE162" s="227"/>
      <c r="ATF162" s="227"/>
      <c r="ATG162" s="227"/>
      <c r="ATH162" s="227"/>
      <c r="ATI162" s="227"/>
      <c r="ATJ162" s="227"/>
      <c r="ATK162" s="227"/>
      <c r="ATL162" s="227"/>
      <c r="ATM162" s="227"/>
      <c r="ATN162" s="227"/>
      <c r="ATO162" s="227"/>
      <c r="ATP162" s="227"/>
      <c r="ATQ162" s="227"/>
      <c r="ATR162" s="227"/>
      <c r="ATS162" s="227"/>
      <c r="ATT162" s="227"/>
      <c r="ATU162" s="227"/>
      <c r="ATV162" s="227"/>
      <c r="ATW162" s="227"/>
      <c r="ATX162" s="227"/>
      <c r="ATY162" s="227"/>
      <c r="ATZ162" s="227"/>
      <c r="AUA162" s="227"/>
      <c r="AUB162" s="227"/>
      <c r="AUC162" s="227"/>
      <c r="AUD162" s="227"/>
      <c r="AUE162" s="227"/>
      <c r="AUF162" s="227"/>
      <c r="AUG162" s="227"/>
      <c r="AUH162" s="227"/>
      <c r="AUI162" s="227"/>
      <c r="AUJ162" s="227"/>
      <c r="AUK162" s="227"/>
      <c r="AUL162" s="227"/>
      <c r="AUM162" s="227"/>
      <c r="AUT162" s="227"/>
      <c r="AUU162" s="227"/>
      <c r="AUV162" s="227"/>
      <c r="AUW162" s="227"/>
      <c r="AUX162" s="227"/>
      <c r="AUY162" s="227"/>
      <c r="AUZ162" s="227"/>
      <c r="AVA162" s="227"/>
      <c r="AVB162" s="227"/>
      <c r="AVC162" s="227"/>
      <c r="AVD162" s="227"/>
      <c r="AVE162" s="227"/>
      <c r="AVF162" s="227"/>
      <c r="AVG162" s="227"/>
      <c r="AVH162" s="227"/>
      <c r="AVI162" s="227"/>
      <c r="AVJ162" s="227"/>
      <c r="AVK162" s="227"/>
      <c r="AVL162" s="227"/>
      <c r="AVM162" s="227"/>
      <c r="AVN162" s="227"/>
      <c r="AVO162" s="227"/>
      <c r="AVP162" s="227"/>
      <c r="AVQ162" s="227"/>
      <c r="AVR162" s="227"/>
      <c r="AVS162" s="227"/>
      <c r="AVT162" s="227"/>
      <c r="AVU162" s="227"/>
      <c r="AVV162" s="227"/>
      <c r="AVW162" s="227"/>
      <c r="AVX162" s="227"/>
      <c r="AVY162" s="227"/>
      <c r="AVZ162" s="227"/>
      <c r="AWA162" s="227"/>
      <c r="AWB162" s="227"/>
      <c r="AWC162" s="227"/>
      <c r="AWD162" s="227"/>
      <c r="AWE162" s="227"/>
      <c r="AWF162" s="227"/>
      <c r="AWG162" s="227"/>
      <c r="AWH162" s="227"/>
      <c r="AWI162" s="227"/>
      <c r="AWJ162" s="227"/>
      <c r="AWK162" s="227"/>
      <c r="AWL162" s="227"/>
      <c r="AWM162" s="227"/>
      <c r="AWN162" s="227"/>
      <c r="AWO162" s="227"/>
      <c r="AWP162" s="227"/>
      <c r="AWQ162" s="227"/>
      <c r="AWR162" s="227"/>
      <c r="AWS162" s="227"/>
      <c r="AWT162" s="227"/>
      <c r="AWU162" s="227"/>
      <c r="AWV162" s="227"/>
      <c r="AWW162" s="227"/>
      <c r="AWX162" s="227"/>
      <c r="AWY162" s="227"/>
      <c r="AWZ162" s="227"/>
      <c r="AXA162" s="227"/>
      <c r="AXB162" s="227"/>
      <c r="AXC162" s="227"/>
      <c r="AXD162" s="227"/>
      <c r="AXE162" s="227"/>
      <c r="AXF162" s="227"/>
      <c r="AXG162" s="227"/>
      <c r="AXH162" s="227"/>
      <c r="AXI162" s="227"/>
      <c r="AXJ162" s="227"/>
      <c r="AXK162" s="227"/>
      <c r="AXL162" s="227"/>
      <c r="AXM162" s="227"/>
      <c r="AXN162" s="227"/>
      <c r="AXO162" s="227"/>
      <c r="AXP162" s="227"/>
      <c r="AXQ162" s="227"/>
      <c r="AXR162" s="227"/>
      <c r="AXS162" s="227"/>
      <c r="AXT162" s="227"/>
      <c r="AXU162" s="227"/>
      <c r="AXV162" s="227"/>
      <c r="AXW162" s="227"/>
      <c r="AXX162" s="227"/>
      <c r="AXY162" s="227"/>
      <c r="AXZ162" s="227"/>
      <c r="AYA162" s="227"/>
      <c r="AYB162" s="227"/>
      <c r="AYC162" s="227"/>
      <c r="AYD162" s="227"/>
      <c r="AYE162" s="227"/>
      <c r="AYF162" s="227"/>
      <c r="AYG162" s="227"/>
      <c r="AYH162" s="227"/>
      <c r="AYI162" s="227"/>
      <c r="AYJ162" s="227"/>
      <c r="AYK162" s="227"/>
      <c r="AYL162" s="227"/>
      <c r="AYM162" s="227"/>
      <c r="AYN162" s="227"/>
      <c r="AYO162" s="227"/>
      <c r="AYP162" s="227"/>
      <c r="AYQ162" s="227"/>
      <c r="AYR162" s="227"/>
      <c r="AYS162" s="227"/>
      <c r="AYT162" s="227"/>
      <c r="AYU162" s="227"/>
      <c r="AYV162" s="227"/>
      <c r="AYW162" s="227"/>
      <c r="AYX162" s="227"/>
      <c r="AYY162" s="227"/>
      <c r="AYZ162" s="227"/>
      <c r="AZA162" s="227"/>
      <c r="AZB162" s="227"/>
      <c r="AZC162" s="227"/>
      <c r="AZD162" s="227"/>
      <c r="AZE162" s="227"/>
      <c r="AZF162" s="227"/>
      <c r="AZG162" s="227"/>
      <c r="AZH162" s="227"/>
      <c r="AZI162" s="227"/>
      <c r="AZJ162" s="227"/>
      <c r="AZK162" s="227"/>
      <c r="AZL162" s="227"/>
      <c r="AZM162" s="227"/>
      <c r="AZN162" s="227"/>
      <c r="AZO162" s="227"/>
      <c r="AZP162" s="227"/>
      <c r="AZQ162" s="227"/>
      <c r="AZR162" s="227"/>
      <c r="AZS162" s="227"/>
      <c r="AZT162" s="227"/>
      <c r="AZU162" s="227"/>
      <c r="AZV162" s="227"/>
      <c r="AZW162" s="227"/>
      <c r="AZX162" s="227"/>
      <c r="AZY162" s="227"/>
      <c r="AZZ162" s="227"/>
      <c r="BAA162" s="227"/>
      <c r="BAB162" s="227"/>
      <c r="BAC162" s="227"/>
      <c r="BAD162" s="227"/>
      <c r="BAE162" s="227"/>
      <c r="BAF162" s="227"/>
      <c r="BAG162" s="227"/>
      <c r="BAH162" s="227"/>
      <c r="BAI162" s="227"/>
      <c r="BAJ162" s="227"/>
      <c r="BAK162" s="227"/>
      <c r="BAL162" s="227"/>
      <c r="BAM162" s="227"/>
      <c r="BAN162" s="227"/>
      <c r="BAO162" s="227"/>
      <c r="BAP162" s="227"/>
      <c r="BAQ162" s="227"/>
      <c r="BAR162" s="227"/>
      <c r="BAS162" s="227"/>
      <c r="BAT162" s="227"/>
      <c r="BAU162" s="227"/>
      <c r="BAV162" s="227"/>
      <c r="BAW162" s="227"/>
      <c r="BAX162" s="227"/>
      <c r="BAY162" s="227"/>
      <c r="BAZ162" s="227"/>
      <c r="BBA162" s="227"/>
      <c r="BBB162" s="227"/>
      <c r="BBC162" s="227"/>
      <c r="BBD162" s="227"/>
      <c r="BBE162" s="227"/>
      <c r="BBF162" s="227"/>
      <c r="BBG162" s="227"/>
      <c r="BBH162" s="227"/>
      <c r="BBI162" s="227"/>
      <c r="BBJ162" s="227"/>
      <c r="BBK162" s="227"/>
      <c r="BBL162" s="227"/>
      <c r="BBM162" s="227"/>
      <c r="BBN162" s="227"/>
      <c r="BBO162" s="227"/>
      <c r="BBP162" s="227"/>
      <c r="BBQ162" s="227"/>
      <c r="BBR162" s="227"/>
      <c r="BBS162" s="227"/>
      <c r="BBT162" s="227"/>
      <c r="BBU162" s="227"/>
      <c r="BBV162" s="227"/>
      <c r="BBW162" s="227"/>
      <c r="BBX162" s="227"/>
      <c r="BBY162" s="227"/>
      <c r="BBZ162" s="227"/>
      <c r="BCA162" s="227"/>
      <c r="BCB162" s="227"/>
      <c r="BCC162" s="227"/>
      <c r="BCD162" s="227"/>
      <c r="BCE162" s="227"/>
      <c r="BCF162" s="227"/>
      <c r="BCG162" s="227"/>
      <c r="BCH162" s="227"/>
      <c r="BCI162" s="227"/>
      <c r="BCJ162" s="227"/>
      <c r="BCK162" s="227"/>
      <c r="BCL162" s="227"/>
      <c r="BCM162" s="227"/>
      <c r="BCN162" s="227"/>
      <c r="BCO162" s="227"/>
      <c r="BCP162" s="227"/>
      <c r="BCQ162" s="227"/>
      <c r="BCR162" s="227"/>
      <c r="BCS162" s="227"/>
      <c r="BCT162" s="227"/>
      <c r="BCU162" s="227"/>
      <c r="BCV162" s="227"/>
      <c r="BCW162" s="227"/>
      <c r="BCX162" s="227"/>
      <c r="BCY162" s="227"/>
      <c r="BCZ162" s="227"/>
      <c r="BDA162" s="227"/>
      <c r="BDB162" s="227"/>
      <c r="BDC162" s="227"/>
      <c r="BDD162" s="227"/>
      <c r="BDE162" s="227"/>
      <c r="BDF162" s="227"/>
      <c r="BDG162" s="227"/>
      <c r="BDH162" s="227"/>
      <c r="BDI162" s="227"/>
      <c r="BDJ162" s="227"/>
      <c r="BDK162" s="227"/>
      <c r="BDL162" s="227"/>
      <c r="BDM162" s="227"/>
      <c r="BDN162" s="227"/>
      <c r="BDO162" s="227"/>
      <c r="BDP162" s="227"/>
      <c r="BDQ162" s="227"/>
      <c r="BDR162" s="227"/>
      <c r="BDS162" s="227"/>
      <c r="BDT162" s="227"/>
      <c r="BDU162" s="227"/>
      <c r="BDV162" s="227"/>
      <c r="BDW162" s="227"/>
      <c r="BDX162" s="227"/>
      <c r="BDY162" s="227"/>
      <c r="BDZ162" s="227"/>
      <c r="BEA162" s="227"/>
      <c r="BEB162" s="227"/>
      <c r="BEC162" s="227"/>
      <c r="BED162" s="227"/>
      <c r="BEE162" s="227"/>
      <c r="BEF162" s="227"/>
      <c r="BEG162" s="227"/>
      <c r="BEH162" s="227"/>
      <c r="BEI162" s="227"/>
      <c r="BEP162" s="227"/>
      <c r="BEQ162" s="227"/>
      <c r="BER162" s="227"/>
      <c r="BES162" s="227"/>
      <c r="BET162" s="227"/>
      <c r="BEU162" s="227"/>
      <c r="BEV162" s="227"/>
      <c r="BEW162" s="227"/>
      <c r="BEX162" s="227"/>
      <c r="BEY162" s="227"/>
      <c r="BEZ162" s="227"/>
      <c r="BFA162" s="227"/>
      <c r="BFB162" s="227"/>
      <c r="BFC162" s="227"/>
      <c r="BFD162" s="227"/>
      <c r="BFE162" s="227"/>
      <c r="BFF162" s="227"/>
      <c r="BFG162" s="227"/>
      <c r="BFH162" s="227"/>
      <c r="BFI162" s="227"/>
      <c r="BFJ162" s="227"/>
      <c r="BFK162" s="227"/>
      <c r="BFL162" s="227"/>
      <c r="BFM162" s="227"/>
      <c r="BFN162" s="227"/>
      <c r="BFO162" s="227"/>
      <c r="BFP162" s="227"/>
      <c r="BFQ162" s="227"/>
      <c r="BFR162" s="227"/>
      <c r="BFS162" s="227"/>
      <c r="BFT162" s="227"/>
      <c r="BFU162" s="227"/>
      <c r="BFV162" s="227"/>
      <c r="BFW162" s="227"/>
      <c r="BFX162" s="227"/>
      <c r="BFY162" s="227"/>
      <c r="BFZ162" s="227"/>
      <c r="BGA162" s="227"/>
      <c r="BGB162" s="227"/>
      <c r="BGC162" s="227"/>
      <c r="BGD162" s="227"/>
      <c r="BGE162" s="227"/>
      <c r="BGF162" s="227"/>
      <c r="BGG162" s="227"/>
      <c r="BGH162" s="227"/>
      <c r="BGI162" s="227"/>
      <c r="BGJ162" s="227"/>
      <c r="BGK162" s="227"/>
      <c r="BGL162" s="227"/>
      <c r="BGM162" s="227"/>
      <c r="BGN162" s="227"/>
      <c r="BGO162" s="227"/>
      <c r="BGP162" s="227"/>
      <c r="BGQ162" s="227"/>
      <c r="BGR162" s="227"/>
      <c r="BGS162" s="227"/>
      <c r="BGT162" s="227"/>
      <c r="BGU162" s="227"/>
      <c r="BGV162" s="227"/>
      <c r="BGW162" s="227"/>
      <c r="BGX162" s="227"/>
      <c r="BGY162" s="227"/>
      <c r="BGZ162" s="227"/>
      <c r="BHA162" s="227"/>
      <c r="BHB162" s="227"/>
      <c r="BHC162" s="227"/>
      <c r="BHD162" s="227"/>
      <c r="BHE162" s="227"/>
      <c r="BHF162" s="227"/>
      <c r="BHG162" s="227"/>
      <c r="BHH162" s="227"/>
      <c r="BHI162" s="227"/>
      <c r="BHJ162" s="227"/>
      <c r="BHK162" s="227"/>
      <c r="BHL162" s="227"/>
      <c r="BHM162" s="227"/>
      <c r="BHN162" s="227"/>
      <c r="BHO162" s="227"/>
      <c r="BHP162" s="227"/>
      <c r="BHQ162" s="227"/>
      <c r="BHR162" s="227"/>
      <c r="BHS162" s="227"/>
      <c r="BHT162" s="227"/>
      <c r="BHU162" s="227"/>
      <c r="BHV162" s="227"/>
      <c r="BHW162" s="227"/>
      <c r="BHX162" s="227"/>
      <c r="BHY162" s="227"/>
      <c r="BHZ162" s="227"/>
      <c r="BIA162" s="227"/>
      <c r="BIB162" s="227"/>
      <c r="BIC162" s="227"/>
      <c r="BID162" s="227"/>
      <c r="BIE162" s="227"/>
      <c r="BIF162" s="227"/>
      <c r="BIG162" s="227"/>
      <c r="BIH162" s="227"/>
      <c r="BII162" s="227"/>
      <c r="BIJ162" s="227"/>
      <c r="BIK162" s="227"/>
      <c r="BIL162" s="227"/>
      <c r="BIM162" s="227"/>
      <c r="BIN162" s="227"/>
      <c r="BIO162" s="227"/>
      <c r="BIP162" s="227"/>
      <c r="BIQ162" s="227"/>
      <c r="BIR162" s="227"/>
      <c r="BIS162" s="227"/>
      <c r="BIT162" s="227"/>
      <c r="BIU162" s="227"/>
      <c r="BIV162" s="227"/>
      <c r="BIW162" s="227"/>
      <c r="BIX162" s="227"/>
      <c r="BIY162" s="227"/>
      <c r="BIZ162" s="227"/>
      <c r="BJA162" s="227"/>
      <c r="BJB162" s="227"/>
      <c r="BJC162" s="227"/>
      <c r="BJD162" s="227"/>
      <c r="BJE162" s="227"/>
      <c r="BJF162" s="227"/>
      <c r="BJG162" s="227"/>
      <c r="BJH162" s="227"/>
      <c r="BJI162" s="227"/>
      <c r="BJJ162" s="227"/>
      <c r="BJK162" s="227"/>
      <c r="BJL162" s="227"/>
      <c r="BJM162" s="227"/>
      <c r="BJN162" s="227"/>
      <c r="BJO162" s="227"/>
      <c r="BJP162" s="227"/>
      <c r="BJQ162" s="227"/>
      <c r="BJR162" s="227"/>
      <c r="BJS162" s="227"/>
      <c r="BJT162" s="227"/>
      <c r="BJU162" s="227"/>
      <c r="BJV162" s="227"/>
      <c r="BJW162" s="227"/>
      <c r="BJX162" s="227"/>
      <c r="BJY162" s="227"/>
      <c r="BJZ162" s="227"/>
      <c r="BKA162" s="227"/>
      <c r="BKB162" s="227"/>
      <c r="BKC162" s="227"/>
      <c r="BKD162" s="227"/>
      <c r="BKE162" s="227"/>
      <c r="BKF162" s="227"/>
      <c r="BKG162" s="227"/>
      <c r="BKH162" s="227"/>
      <c r="BKI162" s="227"/>
      <c r="BKJ162" s="227"/>
      <c r="BKK162" s="227"/>
      <c r="BKL162" s="227"/>
      <c r="BKM162" s="227"/>
      <c r="BKN162" s="227"/>
      <c r="BKO162" s="227"/>
      <c r="BKP162" s="227"/>
      <c r="BKQ162" s="227"/>
      <c r="BKR162" s="227"/>
      <c r="BKS162" s="227"/>
      <c r="BKT162" s="227"/>
      <c r="BKU162" s="227"/>
      <c r="BKV162" s="227"/>
      <c r="BKW162" s="227"/>
      <c r="BKX162" s="227"/>
      <c r="BKY162" s="227"/>
      <c r="BKZ162" s="227"/>
      <c r="BLA162" s="227"/>
      <c r="BLB162" s="227"/>
      <c r="BLC162" s="227"/>
      <c r="BLD162" s="227"/>
      <c r="BLE162" s="227"/>
      <c r="BLF162" s="227"/>
      <c r="BLG162" s="227"/>
      <c r="BLH162" s="227"/>
      <c r="BLI162" s="227"/>
      <c r="BLJ162" s="227"/>
      <c r="BLK162" s="227"/>
      <c r="BLL162" s="227"/>
      <c r="BLM162" s="227"/>
      <c r="BLN162" s="227"/>
      <c r="BLO162" s="227"/>
      <c r="BLP162" s="227"/>
      <c r="BLQ162" s="227"/>
      <c r="BLR162" s="227"/>
      <c r="BLS162" s="227"/>
      <c r="BLT162" s="227"/>
      <c r="BLU162" s="227"/>
      <c r="BLV162" s="227"/>
      <c r="BLW162" s="227"/>
      <c r="BLX162" s="227"/>
      <c r="BLY162" s="227"/>
      <c r="BLZ162" s="227"/>
      <c r="BMA162" s="227"/>
      <c r="BMB162" s="227"/>
      <c r="BMC162" s="227"/>
      <c r="BMD162" s="227"/>
      <c r="BME162" s="227"/>
      <c r="BMF162" s="227"/>
      <c r="BMG162" s="227"/>
      <c r="BMH162" s="227"/>
      <c r="BMI162" s="227"/>
      <c r="BMJ162" s="227"/>
      <c r="BMK162" s="227"/>
      <c r="BML162" s="227"/>
      <c r="BMM162" s="227"/>
      <c r="BMN162" s="227"/>
      <c r="BMO162" s="227"/>
      <c r="BMP162" s="227"/>
      <c r="BMQ162" s="227"/>
      <c r="BMR162" s="227"/>
      <c r="BMS162" s="227"/>
      <c r="BMT162" s="227"/>
      <c r="BMU162" s="227"/>
      <c r="BMV162" s="227"/>
      <c r="BMW162" s="227"/>
      <c r="BMX162" s="227"/>
      <c r="BMY162" s="227"/>
      <c r="BMZ162" s="227"/>
      <c r="BNA162" s="227"/>
      <c r="BNB162" s="227"/>
      <c r="BNC162" s="227"/>
      <c r="BND162" s="227"/>
      <c r="BNE162" s="227"/>
      <c r="BNF162" s="227"/>
      <c r="BNG162" s="227"/>
      <c r="BNH162" s="227"/>
      <c r="BNI162" s="227"/>
      <c r="BNJ162" s="227"/>
      <c r="BNK162" s="227"/>
      <c r="BNL162" s="227"/>
      <c r="BNM162" s="227"/>
      <c r="BNN162" s="227"/>
      <c r="BNO162" s="227"/>
      <c r="BNP162" s="227"/>
      <c r="BNQ162" s="227"/>
      <c r="BNR162" s="227"/>
      <c r="BNS162" s="227"/>
      <c r="BNT162" s="227"/>
      <c r="BNU162" s="227"/>
      <c r="BNV162" s="227"/>
      <c r="BNW162" s="227"/>
      <c r="BNX162" s="227"/>
      <c r="BNY162" s="227"/>
      <c r="BNZ162" s="227"/>
      <c r="BOA162" s="227"/>
      <c r="BOB162" s="227"/>
      <c r="BOC162" s="227"/>
      <c r="BOD162" s="227"/>
      <c r="BOE162" s="227"/>
      <c r="BOL162" s="227"/>
      <c r="BOM162" s="227"/>
      <c r="BON162" s="227"/>
      <c r="BOO162" s="227"/>
      <c r="BOP162" s="227"/>
      <c r="BOQ162" s="227"/>
      <c r="BOR162" s="227"/>
      <c r="BOS162" s="227"/>
      <c r="BOT162" s="227"/>
      <c r="BOU162" s="227"/>
      <c r="BOV162" s="227"/>
      <c r="BOW162" s="227"/>
      <c r="BOX162" s="227"/>
      <c r="BOY162" s="227"/>
      <c r="BOZ162" s="227"/>
      <c r="BPA162" s="227"/>
      <c r="BPB162" s="227"/>
      <c r="BPC162" s="227"/>
      <c r="BPD162" s="227"/>
      <c r="BPE162" s="227"/>
      <c r="BPF162" s="227"/>
      <c r="BPG162" s="227"/>
      <c r="BPH162" s="227"/>
      <c r="BPI162" s="227"/>
      <c r="BPJ162" s="227"/>
      <c r="BPK162" s="227"/>
      <c r="BPL162" s="227"/>
      <c r="BPM162" s="227"/>
      <c r="BPN162" s="227"/>
      <c r="BPO162" s="227"/>
      <c r="BPP162" s="227"/>
      <c r="BPQ162" s="227"/>
      <c r="BPR162" s="227"/>
      <c r="BPS162" s="227"/>
      <c r="BPT162" s="227"/>
      <c r="BPU162" s="227"/>
      <c r="BPV162" s="227"/>
      <c r="BPW162" s="227"/>
      <c r="BPX162" s="227"/>
      <c r="BPY162" s="227"/>
      <c r="BPZ162" s="227"/>
      <c r="BQA162" s="227"/>
      <c r="BQB162" s="227"/>
      <c r="BQC162" s="227"/>
      <c r="BQD162" s="227"/>
      <c r="BQE162" s="227"/>
      <c r="BQF162" s="227"/>
      <c r="BQG162" s="227"/>
      <c r="BQH162" s="227"/>
      <c r="BQI162" s="227"/>
      <c r="BQJ162" s="227"/>
      <c r="BQK162" s="227"/>
      <c r="BQL162" s="227"/>
      <c r="BQM162" s="227"/>
      <c r="BQN162" s="227"/>
      <c r="BQO162" s="227"/>
      <c r="BQP162" s="227"/>
      <c r="BQQ162" s="227"/>
      <c r="BQR162" s="227"/>
      <c r="BQS162" s="227"/>
      <c r="BQT162" s="227"/>
      <c r="BQU162" s="227"/>
      <c r="BQV162" s="227"/>
      <c r="BQW162" s="227"/>
      <c r="BQX162" s="227"/>
      <c r="BQY162" s="227"/>
      <c r="BQZ162" s="227"/>
      <c r="BRA162" s="227"/>
      <c r="BRB162" s="227"/>
      <c r="BRC162" s="227"/>
      <c r="BRD162" s="227"/>
      <c r="BRE162" s="227"/>
      <c r="BRF162" s="227"/>
      <c r="BRG162" s="227"/>
      <c r="BRH162" s="227"/>
      <c r="BRI162" s="227"/>
      <c r="BRJ162" s="227"/>
      <c r="BRK162" s="227"/>
      <c r="BRL162" s="227"/>
      <c r="BRM162" s="227"/>
      <c r="BRN162" s="227"/>
      <c r="BRO162" s="227"/>
      <c r="BRP162" s="227"/>
      <c r="BRQ162" s="227"/>
      <c r="BRR162" s="227"/>
      <c r="BRS162" s="227"/>
      <c r="BRT162" s="227"/>
      <c r="BRU162" s="227"/>
      <c r="BRV162" s="227"/>
      <c r="BRW162" s="227"/>
      <c r="BRX162" s="227"/>
      <c r="BRY162" s="227"/>
      <c r="BRZ162" s="227"/>
      <c r="BSA162" s="227"/>
      <c r="BSB162" s="227"/>
      <c r="BSC162" s="227"/>
      <c r="BSD162" s="227"/>
      <c r="BSE162" s="227"/>
      <c r="BSF162" s="227"/>
      <c r="BSG162" s="227"/>
      <c r="BSH162" s="227"/>
      <c r="BSI162" s="227"/>
      <c r="BSJ162" s="227"/>
      <c r="BSK162" s="227"/>
      <c r="BSL162" s="227"/>
      <c r="BSM162" s="227"/>
      <c r="BSN162" s="227"/>
      <c r="BSO162" s="227"/>
      <c r="BSP162" s="227"/>
      <c r="BSQ162" s="227"/>
      <c r="BSR162" s="227"/>
      <c r="BSS162" s="227"/>
      <c r="BST162" s="227"/>
      <c r="BSU162" s="227"/>
      <c r="BSV162" s="227"/>
      <c r="BSW162" s="227"/>
      <c r="BSX162" s="227"/>
      <c r="BSY162" s="227"/>
      <c r="BSZ162" s="227"/>
      <c r="BTA162" s="227"/>
      <c r="BTB162" s="227"/>
      <c r="BTC162" s="227"/>
      <c r="BTD162" s="227"/>
      <c r="BTE162" s="227"/>
      <c r="BTF162" s="227"/>
      <c r="BTG162" s="227"/>
      <c r="BTH162" s="227"/>
      <c r="BTI162" s="227"/>
      <c r="BTJ162" s="227"/>
      <c r="BTK162" s="227"/>
      <c r="BTL162" s="227"/>
      <c r="BTM162" s="227"/>
      <c r="BTN162" s="227"/>
      <c r="BTO162" s="227"/>
      <c r="BTP162" s="227"/>
      <c r="BTQ162" s="227"/>
      <c r="BTR162" s="227"/>
      <c r="BTS162" s="227"/>
      <c r="BTT162" s="227"/>
      <c r="BTU162" s="227"/>
      <c r="BTV162" s="227"/>
      <c r="BTW162" s="227"/>
      <c r="BTX162" s="227"/>
      <c r="BTY162" s="227"/>
      <c r="BTZ162" s="227"/>
      <c r="BUA162" s="227"/>
      <c r="BUB162" s="227"/>
      <c r="BUC162" s="227"/>
      <c r="BUD162" s="227"/>
      <c r="BUE162" s="227"/>
      <c r="BUF162" s="227"/>
      <c r="BUG162" s="227"/>
      <c r="BUH162" s="227"/>
      <c r="BUI162" s="227"/>
      <c r="BUJ162" s="227"/>
      <c r="BUK162" s="227"/>
      <c r="BUL162" s="227"/>
      <c r="BUM162" s="227"/>
      <c r="BUN162" s="227"/>
      <c r="BUO162" s="227"/>
      <c r="BUP162" s="227"/>
      <c r="BUQ162" s="227"/>
      <c r="BUR162" s="227"/>
      <c r="BUS162" s="227"/>
      <c r="BUT162" s="227"/>
      <c r="BUU162" s="227"/>
      <c r="BUV162" s="227"/>
      <c r="BUW162" s="227"/>
      <c r="BUX162" s="227"/>
      <c r="BUY162" s="227"/>
      <c r="BUZ162" s="227"/>
      <c r="BVA162" s="227"/>
      <c r="BVB162" s="227"/>
      <c r="BVC162" s="227"/>
      <c r="BVD162" s="227"/>
      <c r="BVE162" s="227"/>
      <c r="BVF162" s="227"/>
      <c r="BVG162" s="227"/>
      <c r="BVH162" s="227"/>
      <c r="BVI162" s="227"/>
      <c r="BVJ162" s="227"/>
      <c r="BVK162" s="227"/>
      <c r="BVL162" s="227"/>
      <c r="BVM162" s="227"/>
      <c r="BVN162" s="227"/>
      <c r="BVO162" s="227"/>
      <c r="BVP162" s="227"/>
      <c r="BVQ162" s="227"/>
      <c r="BVR162" s="227"/>
      <c r="BVS162" s="227"/>
      <c r="BVT162" s="227"/>
      <c r="BVU162" s="227"/>
      <c r="BVV162" s="227"/>
      <c r="BVW162" s="227"/>
      <c r="BVX162" s="227"/>
      <c r="BVY162" s="227"/>
      <c r="BVZ162" s="227"/>
      <c r="BWA162" s="227"/>
      <c r="BWB162" s="227"/>
      <c r="BWC162" s="227"/>
      <c r="BWD162" s="227"/>
      <c r="BWE162" s="227"/>
      <c r="BWF162" s="227"/>
      <c r="BWG162" s="227"/>
      <c r="BWH162" s="227"/>
      <c r="BWI162" s="227"/>
      <c r="BWJ162" s="227"/>
      <c r="BWK162" s="227"/>
      <c r="BWL162" s="227"/>
      <c r="BWM162" s="227"/>
      <c r="BWN162" s="227"/>
      <c r="BWO162" s="227"/>
      <c r="BWP162" s="227"/>
      <c r="BWQ162" s="227"/>
      <c r="BWR162" s="227"/>
      <c r="BWS162" s="227"/>
      <c r="BWT162" s="227"/>
      <c r="BWU162" s="227"/>
      <c r="BWV162" s="227"/>
      <c r="BWW162" s="227"/>
      <c r="BWX162" s="227"/>
      <c r="BWY162" s="227"/>
      <c r="BWZ162" s="227"/>
      <c r="BXA162" s="227"/>
      <c r="BXB162" s="227"/>
      <c r="BXC162" s="227"/>
      <c r="BXD162" s="227"/>
      <c r="BXE162" s="227"/>
      <c r="BXF162" s="227"/>
      <c r="BXG162" s="227"/>
      <c r="BXH162" s="227"/>
      <c r="BXI162" s="227"/>
      <c r="BXJ162" s="227"/>
      <c r="BXK162" s="227"/>
      <c r="BXL162" s="227"/>
      <c r="BXM162" s="227"/>
      <c r="BXN162" s="227"/>
      <c r="BXO162" s="227"/>
      <c r="BXP162" s="227"/>
      <c r="BXQ162" s="227"/>
      <c r="BXR162" s="227"/>
      <c r="BXS162" s="227"/>
      <c r="BXT162" s="227"/>
      <c r="BXU162" s="227"/>
      <c r="BXV162" s="227"/>
      <c r="BXW162" s="227"/>
      <c r="BXX162" s="227"/>
      <c r="BXY162" s="227"/>
      <c r="BXZ162" s="227"/>
      <c r="BYA162" s="227"/>
      <c r="BYH162" s="227"/>
      <c r="BYI162" s="227"/>
      <c r="BYJ162" s="227"/>
      <c r="BYK162" s="227"/>
      <c r="BYL162" s="227"/>
      <c r="BYM162" s="227"/>
      <c r="BYN162" s="227"/>
      <c r="BYO162" s="227"/>
      <c r="BYP162" s="227"/>
      <c r="BYQ162" s="227"/>
      <c r="BYR162" s="227"/>
      <c r="BYS162" s="227"/>
      <c r="BYT162" s="227"/>
      <c r="BYU162" s="227"/>
      <c r="BYV162" s="227"/>
      <c r="BYW162" s="227"/>
      <c r="BYX162" s="227"/>
      <c r="BYY162" s="227"/>
      <c r="BYZ162" s="227"/>
      <c r="BZA162" s="227"/>
      <c r="BZB162" s="227"/>
      <c r="BZC162" s="227"/>
      <c r="BZD162" s="227"/>
      <c r="BZE162" s="227"/>
      <c r="BZF162" s="227"/>
      <c r="BZG162" s="227"/>
      <c r="BZH162" s="227"/>
      <c r="BZI162" s="227"/>
      <c r="BZJ162" s="227"/>
      <c r="BZK162" s="227"/>
      <c r="BZL162" s="227"/>
      <c r="BZM162" s="227"/>
      <c r="BZN162" s="227"/>
      <c r="BZO162" s="227"/>
      <c r="BZP162" s="227"/>
      <c r="BZQ162" s="227"/>
      <c r="BZR162" s="227"/>
      <c r="BZS162" s="227"/>
      <c r="BZT162" s="227"/>
      <c r="BZU162" s="227"/>
      <c r="BZV162" s="227"/>
      <c r="BZW162" s="227"/>
      <c r="BZX162" s="227"/>
      <c r="BZY162" s="227"/>
      <c r="BZZ162" s="227"/>
      <c r="CAA162" s="227"/>
      <c r="CAB162" s="227"/>
      <c r="CAC162" s="227"/>
      <c r="CAD162" s="227"/>
      <c r="CAE162" s="227"/>
      <c r="CAF162" s="227"/>
      <c r="CAG162" s="227"/>
      <c r="CAH162" s="227"/>
      <c r="CAI162" s="227"/>
      <c r="CAJ162" s="227"/>
      <c r="CAK162" s="227"/>
      <c r="CAL162" s="227"/>
      <c r="CAM162" s="227"/>
      <c r="CAN162" s="227"/>
      <c r="CAO162" s="227"/>
      <c r="CAP162" s="227"/>
      <c r="CAQ162" s="227"/>
      <c r="CAR162" s="227"/>
      <c r="CAS162" s="227"/>
      <c r="CAT162" s="227"/>
      <c r="CAU162" s="227"/>
      <c r="CAV162" s="227"/>
      <c r="CAW162" s="227"/>
      <c r="CAX162" s="227"/>
      <c r="CAY162" s="227"/>
      <c r="CAZ162" s="227"/>
      <c r="CBA162" s="227"/>
      <c r="CBB162" s="227"/>
      <c r="CBC162" s="227"/>
      <c r="CBD162" s="227"/>
      <c r="CBE162" s="227"/>
      <c r="CBF162" s="227"/>
      <c r="CBG162" s="227"/>
      <c r="CBH162" s="227"/>
      <c r="CBI162" s="227"/>
      <c r="CBJ162" s="227"/>
      <c r="CBK162" s="227"/>
      <c r="CBL162" s="227"/>
      <c r="CBM162" s="227"/>
      <c r="CBN162" s="227"/>
      <c r="CBO162" s="227"/>
      <c r="CBP162" s="227"/>
      <c r="CBQ162" s="227"/>
      <c r="CBR162" s="227"/>
      <c r="CBS162" s="227"/>
      <c r="CBT162" s="227"/>
      <c r="CBU162" s="227"/>
      <c r="CBV162" s="227"/>
      <c r="CBW162" s="227"/>
      <c r="CBX162" s="227"/>
      <c r="CBY162" s="227"/>
      <c r="CBZ162" s="227"/>
      <c r="CCA162" s="227"/>
      <c r="CCB162" s="227"/>
      <c r="CCC162" s="227"/>
      <c r="CCD162" s="227"/>
      <c r="CCE162" s="227"/>
      <c r="CCF162" s="227"/>
      <c r="CCG162" s="227"/>
      <c r="CCH162" s="227"/>
      <c r="CCI162" s="227"/>
      <c r="CCJ162" s="227"/>
      <c r="CCK162" s="227"/>
      <c r="CCL162" s="227"/>
      <c r="CCM162" s="227"/>
      <c r="CCN162" s="227"/>
      <c r="CCO162" s="227"/>
      <c r="CCP162" s="227"/>
      <c r="CCQ162" s="227"/>
      <c r="CCR162" s="227"/>
      <c r="CCS162" s="227"/>
      <c r="CCT162" s="227"/>
      <c r="CCU162" s="227"/>
      <c r="CCV162" s="227"/>
      <c r="CCW162" s="227"/>
      <c r="CCX162" s="227"/>
      <c r="CCY162" s="227"/>
      <c r="CCZ162" s="227"/>
      <c r="CDA162" s="227"/>
      <c r="CDB162" s="227"/>
      <c r="CDC162" s="227"/>
      <c r="CDD162" s="227"/>
      <c r="CDE162" s="227"/>
      <c r="CDF162" s="227"/>
      <c r="CDG162" s="227"/>
      <c r="CDH162" s="227"/>
      <c r="CDI162" s="227"/>
      <c r="CDJ162" s="227"/>
      <c r="CDK162" s="227"/>
      <c r="CDL162" s="227"/>
      <c r="CDM162" s="227"/>
      <c r="CDN162" s="227"/>
      <c r="CDO162" s="227"/>
      <c r="CDP162" s="227"/>
      <c r="CDQ162" s="227"/>
      <c r="CDR162" s="227"/>
      <c r="CDS162" s="227"/>
      <c r="CDT162" s="227"/>
      <c r="CDU162" s="227"/>
      <c r="CDV162" s="227"/>
      <c r="CDW162" s="227"/>
      <c r="CDX162" s="227"/>
      <c r="CDY162" s="227"/>
      <c r="CDZ162" s="227"/>
      <c r="CEA162" s="227"/>
      <c r="CEB162" s="227"/>
      <c r="CEC162" s="227"/>
      <c r="CED162" s="227"/>
      <c r="CEE162" s="227"/>
      <c r="CEF162" s="227"/>
      <c r="CEG162" s="227"/>
      <c r="CEH162" s="227"/>
      <c r="CEI162" s="227"/>
      <c r="CEJ162" s="227"/>
      <c r="CEK162" s="227"/>
      <c r="CEL162" s="227"/>
      <c r="CEM162" s="227"/>
      <c r="CEN162" s="227"/>
      <c r="CEO162" s="227"/>
      <c r="CEP162" s="227"/>
      <c r="CEQ162" s="227"/>
      <c r="CER162" s="227"/>
      <c r="CES162" s="227"/>
      <c r="CET162" s="227"/>
      <c r="CEU162" s="227"/>
      <c r="CEV162" s="227"/>
      <c r="CEW162" s="227"/>
      <c r="CEX162" s="227"/>
      <c r="CEY162" s="227"/>
      <c r="CEZ162" s="227"/>
      <c r="CFA162" s="227"/>
      <c r="CFB162" s="227"/>
      <c r="CFC162" s="227"/>
      <c r="CFD162" s="227"/>
      <c r="CFE162" s="227"/>
      <c r="CFF162" s="227"/>
      <c r="CFG162" s="227"/>
      <c r="CFH162" s="227"/>
      <c r="CFI162" s="227"/>
      <c r="CFJ162" s="227"/>
      <c r="CFK162" s="227"/>
      <c r="CFL162" s="227"/>
      <c r="CFM162" s="227"/>
      <c r="CFN162" s="227"/>
      <c r="CFO162" s="227"/>
      <c r="CFP162" s="227"/>
      <c r="CFQ162" s="227"/>
      <c r="CFR162" s="227"/>
      <c r="CFS162" s="227"/>
      <c r="CFT162" s="227"/>
      <c r="CFU162" s="227"/>
      <c r="CFV162" s="227"/>
      <c r="CFW162" s="227"/>
      <c r="CFX162" s="227"/>
      <c r="CFY162" s="227"/>
      <c r="CFZ162" s="227"/>
      <c r="CGA162" s="227"/>
      <c r="CGB162" s="227"/>
      <c r="CGC162" s="227"/>
      <c r="CGD162" s="227"/>
      <c r="CGE162" s="227"/>
      <c r="CGF162" s="227"/>
      <c r="CGG162" s="227"/>
      <c r="CGH162" s="227"/>
      <c r="CGI162" s="227"/>
      <c r="CGJ162" s="227"/>
      <c r="CGK162" s="227"/>
      <c r="CGL162" s="227"/>
      <c r="CGM162" s="227"/>
      <c r="CGN162" s="227"/>
      <c r="CGO162" s="227"/>
      <c r="CGP162" s="227"/>
      <c r="CGQ162" s="227"/>
      <c r="CGR162" s="227"/>
      <c r="CGS162" s="227"/>
      <c r="CGT162" s="227"/>
      <c r="CGU162" s="227"/>
      <c r="CGV162" s="227"/>
      <c r="CGW162" s="227"/>
      <c r="CGX162" s="227"/>
      <c r="CGY162" s="227"/>
      <c r="CGZ162" s="227"/>
      <c r="CHA162" s="227"/>
      <c r="CHB162" s="227"/>
      <c r="CHC162" s="227"/>
      <c r="CHD162" s="227"/>
      <c r="CHE162" s="227"/>
      <c r="CHF162" s="227"/>
      <c r="CHG162" s="227"/>
      <c r="CHH162" s="227"/>
      <c r="CHI162" s="227"/>
      <c r="CHJ162" s="227"/>
      <c r="CHK162" s="227"/>
      <c r="CHL162" s="227"/>
      <c r="CHM162" s="227"/>
      <c r="CHN162" s="227"/>
      <c r="CHO162" s="227"/>
      <c r="CHP162" s="227"/>
      <c r="CHQ162" s="227"/>
      <c r="CHR162" s="227"/>
      <c r="CHS162" s="227"/>
      <c r="CHT162" s="227"/>
      <c r="CHU162" s="227"/>
      <c r="CHV162" s="227"/>
      <c r="CHW162" s="227"/>
      <c r="CID162" s="227"/>
      <c r="CIE162" s="227"/>
      <c r="CIF162" s="227"/>
      <c r="CIG162" s="227"/>
      <c r="CIH162" s="227"/>
      <c r="CII162" s="227"/>
      <c r="CIJ162" s="227"/>
      <c r="CIK162" s="227"/>
      <c r="CIL162" s="227"/>
      <c r="CIM162" s="227"/>
      <c r="CIN162" s="227"/>
      <c r="CIO162" s="227"/>
      <c r="CIP162" s="227"/>
      <c r="CIQ162" s="227"/>
      <c r="CIR162" s="227"/>
      <c r="CIS162" s="227"/>
      <c r="CIT162" s="227"/>
      <c r="CIU162" s="227"/>
      <c r="CIV162" s="227"/>
      <c r="CIW162" s="227"/>
      <c r="CIX162" s="227"/>
      <c r="CIY162" s="227"/>
      <c r="CIZ162" s="227"/>
      <c r="CJA162" s="227"/>
      <c r="CJB162" s="227"/>
      <c r="CJC162" s="227"/>
      <c r="CJD162" s="227"/>
      <c r="CJE162" s="227"/>
      <c r="CJF162" s="227"/>
      <c r="CJG162" s="227"/>
      <c r="CJH162" s="227"/>
      <c r="CJI162" s="227"/>
      <c r="CJJ162" s="227"/>
      <c r="CJK162" s="227"/>
      <c r="CJL162" s="227"/>
      <c r="CJM162" s="227"/>
      <c r="CJN162" s="227"/>
      <c r="CJO162" s="227"/>
      <c r="CJP162" s="227"/>
      <c r="CJQ162" s="227"/>
      <c r="CJR162" s="227"/>
      <c r="CJS162" s="227"/>
      <c r="CJT162" s="227"/>
      <c r="CJU162" s="227"/>
      <c r="CJV162" s="227"/>
      <c r="CJW162" s="227"/>
      <c r="CJX162" s="227"/>
      <c r="CJY162" s="227"/>
      <c r="CJZ162" s="227"/>
      <c r="CKA162" s="227"/>
      <c r="CKB162" s="227"/>
      <c r="CKC162" s="227"/>
      <c r="CKD162" s="227"/>
      <c r="CKE162" s="227"/>
      <c r="CKF162" s="227"/>
      <c r="CKG162" s="227"/>
      <c r="CKH162" s="227"/>
      <c r="CKI162" s="227"/>
      <c r="CKJ162" s="227"/>
      <c r="CKK162" s="227"/>
      <c r="CKL162" s="227"/>
      <c r="CKM162" s="227"/>
      <c r="CKN162" s="227"/>
      <c r="CKO162" s="227"/>
      <c r="CKP162" s="227"/>
      <c r="CKQ162" s="227"/>
      <c r="CKR162" s="227"/>
      <c r="CKS162" s="227"/>
      <c r="CKT162" s="227"/>
      <c r="CKU162" s="227"/>
      <c r="CKV162" s="227"/>
      <c r="CKW162" s="227"/>
      <c r="CKX162" s="227"/>
      <c r="CKY162" s="227"/>
      <c r="CKZ162" s="227"/>
      <c r="CLA162" s="227"/>
      <c r="CLB162" s="227"/>
      <c r="CLC162" s="227"/>
      <c r="CLD162" s="227"/>
      <c r="CLE162" s="227"/>
      <c r="CLF162" s="227"/>
      <c r="CLG162" s="227"/>
      <c r="CLH162" s="227"/>
      <c r="CLI162" s="227"/>
      <c r="CLJ162" s="227"/>
      <c r="CLK162" s="227"/>
      <c r="CLL162" s="227"/>
      <c r="CLM162" s="227"/>
      <c r="CLN162" s="227"/>
      <c r="CLO162" s="227"/>
      <c r="CLP162" s="227"/>
      <c r="CLQ162" s="227"/>
      <c r="CLR162" s="227"/>
      <c r="CLS162" s="227"/>
      <c r="CLT162" s="227"/>
      <c r="CLU162" s="227"/>
      <c r="CLV162" s="227"/>
      <c r="CLW162" s="227"/>
      <c r="CLX162" s="227"/>
      <c r="CLY162" s="227"/>
      <c r="CLZ162" s="227"/>
      <c r="CMA162" s="227"/>
      <c r="CMB162" s="227"/>
      <c r="CMC162" s="227"/>
      <c r="CMD162" s="227"/>
      <c r="CME162" s="227"/>
      <c r="CMF162" s="227"/>
      <c r="CMG162" s="227"/>
      <c r="CMH162" s="227"/>
      <c r="CMI162" s="227"/>
      <c r="CMJ162" s="227"/>
      <c r="CMK162" s="227"/>
      <c r="CML162" s="227"/>
      <c r="CMM162" s="227"/>
      <c r="CMN162" s="227"/>
      <c r="CMO162" s="227"/>
      <c r="CMP162" s="227"/>
      <c r="CMQ162" s="227"/>
      <c r="CMR162" s="227"/>
      <c r="CMS162" s="227"/>
      <c r="CMT162" s="227"/>
      <c r="CMU162" s="227"/>
      <c r="CMV162" s="227"/>
      <c r="CMW162" s="227"/>
      <c r="CMX162" s="227"/>
      <c r="CMY162" s="227"/>
      <c r="CMZ162" s="227"/>
      <c r="CNA162" s="227"/>
      <c r="CNB162" s="227"/>
      <c r="CNC162" s="227"/>
      <c r="CND162" s="227"/>
      <c r="CNE162" s="227"/>
      <c r="CNF162" s="227"/>
      <c r="CNG162" s="227"/>
      <c r="CNH162" s="227"/>
      <c r="CNI162" s="227"/>
      <c r="CNJ162" s="227"/>
      <c r="CNK162" s="227"/>
      <c r="CNL162" s="227"/>
      <c r="CNM162" s="227"/>
      <c r="CNN162" s="227"/>
      <c r="CNO162" s="227"/>
      <c r="CNP162" s="227"/>
      <c r="CNQ162" s="227"/>
      <c r="CNR162" s="227"/>
      <c r="CNS162" s="227"/>
      <c r="CNT162" s="227"/>
      <c r="CNU162" s="227"/>
      <c r="CNV162" s="227"/>
      <c r="CNW162" s="227"/>
      <c r="CNX162" s="227"/>
      <c r="CNY162" s="227"/>
      <c r="CNZ162" s="227"/>
      <c r="COA162" s="227"/>
      <c r="COB162" s="227"/>
      <c r="COC162" s="227"/>
      <c r="COD162" s="227"/>
      <c r="COE162" s="227"/>
      <c r="COF162" s="227"/>
      <c r="COG162" s="227"/>
      <c r="COH162" s="227"/>
      <c r="COI162" s="227"/>
      <c r="COJ162" s="227"/>
      <c r="COK162" s="227"/>
      <c r="COL162" s="227"/>
      <c r="COM162" s="227"/>
      <c r="CON162" s="227"/>
      <c r="COO162" s="227"/>
      <c r="COP162" s="227"/>
      <c r="COQ162" s="227"/>
      <c r="COR162" s="227"/>
      <c r="COS162" s="227"/>
      <c r="COT162" s="227"/>
      <c r="COU162" s="227"/>
      <c r="COV162" s="227"/>
      <c r="COW162" s="227"/>
      <c r="COX162" s="227"/>
      <c r="COY162" s="227"/>
      <c r="COZ162" s="227"/>
      <c r="CPA162" s="227"/>
      <c r="CPB162" s="227"/>
      <c r="CPC162" s="227"/>
      <c r="CPD162" s="227"/>
      <c r="CPE162" s="227"/>
      <c r="CPF162" s="227"/>
      <c r="CPG162" s="227"/>
      <c r="CPH162" s="227"/>
      <c r="CPI162" s="227"/>
      <c r="CPJ162" s="227"/>
      <c r="CPK162" s="227"/>
      <c r="CPL162" s="227"/>
      <c r="CPM162" s="227"/>
      <c r="CPN162" s="227"/>
      <c r="CPO162" s="227"/>
      <c r="CPP162" s="227"/>
      <c r="CPQ162" s="227"/>
      <c r="CPR162" s="227"/>
      <c r="CPS162" s="227"/>
      <c r="CPT162" s="227"/>
      <c r="CPU162" s="227"/>
      <c r="CPV162" s="227"/>
      <c r="CPW162" s="227"/>
      <c r="CPX162" s="227"/>
      <c r="CPY162" s="227"/>
      <c r="CPZ162" s="227"/>
      <c r="CQA162" s="227"/>
      <c r="CQB162" s="227"/>
      <c r="CQC162" s="227"/>
      <c r="CQD162" s="227"/>
      <c r="CQE162" s="227"/>
      <c r="CQF162" s="227"/>
      <c r="CQG162" s="227"/>
      <c r="CQH162" s="227"/>
      <c r="CQI162" s="227"/>
      <c r="CQJ162" s="227"/>
      <c r="CQK162" s="227"/>
      <c r="CQL162" s="227"/>
      <c r="CQM162" s="227"/>
      <c r="CQN162" s="227"/>
      <c r="CQO162" s="227"/>
      <c r="CQP162" s="227"/>
      <c r="CQQ162" s="227"/>
      <c r="CQR162" s="227"/>
      <c r="CQS162" s="227"/>
      <c r="CQT162" s="227"/>
      <c r="CQU162" s="227"/>
      <c r="CQV162" s="227"/>
      <c r="CQW162" s="227"/>
      <c r="CQX162" s="227"/>
      <c r="CQY162" s="227"/>
      <c r="CQZ162" s="227"/>
      <c r="CRA162" s="227"/>
      <c r="CRB162" s="227"/>
      <c r="CRC162" s="227"/>
      <c r="CRD162" s="227"/>
      <c r="CRE162" s="227"/>
      <c r="CRF162" s="227"/>
      <c r="CRG162" s="227"/>
      <c r="CRH162" s="227"/>
      <c r="CRI162" s="227"/>
      <c r="CRJ162" s="227"/>
      <c r="CRK162" s="227"/>
      <c r="CRL162" s="227"/>
      <c r="CRM162" s="227"/>
      <c r="CRN162" s="227"/>
      <c r="CRO162" s="227"/>
      <c r="CRP162" s="227"/>
      <c r="CRQ162" s="227"/>
      <c r="CRR162" s="227"/>
      <c r="CRS162" s="227"/>
      <c r="CRZ162" s="227"/>
      <c r="CSA162" s="227"/>
      <c r="CSB162" s="227"/>
      <c r="CSC162" s="227"/>
      <c r="CSD162" s="227"/>
      <c r="CSE162" s="227"/>
      <c r="CSF162" s="227"/>
      <c r="CSG162" s="227"/>
      <c r="CSH162" s="227"/>
      <c r="CSI162" s="227"/>
      <c r="CSJ162" s="227"/>
      <c r="CSK162" s="227"/>
      <c r="CSL162" s="227"/>
      <c r="CSM162" s="227"/>
      <c r="CSN162" s="227"/>
      <c r="CSO162" s="227"/>
      <c r="CSP162" s="227"/>
      <c r="CSQ162" s="227"/>
      <c r="CSR162" s="227"/>
      <c r="CSS162" s="227"/>
      <c r="CST162" s="227"/>
      <c r="CSU162" s="227"/>
      <c r="CSV162" s="227"/>
      <c r="CSW162" s="227"/>
      <c r="CSX162" s="227"/>
      <c r="CSY162" s="227"/>
      <c r="CSZ162" s="227"/>
      <c r="CTA162" s="227"/>
      <c r="CTB162" s="227"/>
      <c r="CTC162" s="227"/>
      <c r="CTD162" s="227"/>
      <c r="CTE162" s="227"/>
      <c r="CTF162" s="227"/>
      <c r="CTG162" s="227"/>
      <c r="CTH162" s="227"/>
      <c r="CTI162" s="227"/>
      <c r="CTJ162" s="227"/>
      <c r="CTK162" s="227"/>
      <c r="CTL162" s="227"/>
      <c r="CTM162" s="227"/>
      <c r="CTN162" s="227"/>
      <c r="CTO162" s="227"/>
      <c r="CTP162" s="227"/>
      <c r="CTQ162" s="227"/>
      <c r="CTR162" s="227"/>
      <c r="CTS162" s="227"/>
      <c r="CTT162" s="227"/>
      <c r="CTU162" s="227"/>
      <c r="CTV162" s="227"/>
      <c r="CTW162" s="227"/>
      <c r="CTX162" s="227"/>
      <c r="CTY162" s="227"/>
      <c r="CTZ162" s="227"/>
      <c r="CUA162" s="227"/>
      <c r="CUB162" s="227"/>
      <c r="CUC162" s="227"/>
      <c r="CUD162" s="227"/>
      <c r="CUE162" s="227"/>
      <c r="CUF162" s="227"/>
      <c r="CUG162" s="227"/>
      <c r="CUH162" s="227"/>
      <c r="CUI162" s="227"/>
      <c r="CUJ162" s="227"/>
      <c r="CUK162" s="227"/>
      <c r="CUL162" s="227"/>
      <c r="CUM162" s="227"/>
      <c r="CUN162" s="227"/>
      <c r="CUO162" s="227"/>
      <c r="CUP162" s="227"/>
      <c r="CUQ162" s="227"/>
      <c r="CUR162" s="227"/>
      <c r="CUS162" s="227"/>
      <c r="CUT162" s="227"/>
      <c r="CUU162" s="227"/>
      <c r="CUV162" s="227"/>
      <c r="CUW162" s="227"/>
      <c r="CUX162" s="227"/>
      <c r="CUY162" s="227"/>
      <c r="CUZ162" s="227"/>
      <c r="CVA162" s="227"/>
      <c r="CVB162" s="227"/>
      <c r="CVC162" s="227"/>
      <c r="CVD162" s="227"/>
      <c r="CVE162" s="227"/>
      <c r="CVF162" s="227"/>
      <c r="CVG162" s="227"/>
      <c r="CVH162" s="227"/>
      <c r="CVI162" s="227"/>
      <c r="CVJ162" s="227"/>
      <c r="CVK162" s="227"/>
      <c r="CVL162" s="227"/>
      <c r="CVM162" s="227"/>
      <c r="CVN162" s="227"/>
      <c r="CVO162" s="227"/>
      <c r="CVP162" s="227"/>
      <c r="CVQ162" s="227"/>
      <c r="CVR162" s="227"/>
      <c r="CVS162" s="227"/>
      <c r="CVT162" s="227"/>
      <c r="CVU162" s="227"/>
      <c r="CVV162" s="227"/>
      <c r="CVW162" s="227"/>
      <c r="CVX162" s="227"/>
      <c r="CVY162" s="227"/>
      <c r="CVZ162" s="227"/>
      <c r="CWA162" s="227"/>
      <c r="CWB162" s="227"/>
      <c r="CWC162" s="227"/>
      <c r="CWD162" s="227"/>
      <c r="CWE162" s="227"/>
      <c r="CWF162" s="227"/>
      <c r="CWG162" s="227"/>
      <c r="CWH162" s="227"/>
      <c r="CWI162" s="227"/>
      <c r="CWJ162" s="227"/>
      <c r="CWK162" s="227"/>
      <c r="CWL162" s="227"/>
      <c r="CWM162" s="227"/>
      <c r="CWN162" s="227"/>
      <c r="CWO162" s="227"/>
      <c r="CWP162" s="227"/>
      <c r="CWQ162" s="227"/>
      <c r="CWR162" s="227"/>
      <c r="CWS162" s="227"/>
      <c r="CWT162" s="227"/>
      <c r="CWU162" s="227"/>
      <c r="CWV162" s="227"/>
      <c r="CWW162" s="227"/>
      <c r="CWX162" s="227"/>
      <c r="CWY162" s="227"/>
      <c r="CWZ162" s="227"/>
      <c r="CXA162" s="227"/>
      <c r="CXB162" s="227"/>
      <c r="CXC162" s="227"/>
      <c r="CXD162" s="227"/>
      <c r="CXE162" s="227"/>
      <c r="CXF162" s="227"/>
      <c r="CXG162" s="227"/>
      <c r="CXH162" s="227"/>
      <c r="CXI162" s="227"/>
      <c r="CXJ162" s="227"/>
      <c r="CXK162" s="227"/>
      <c r="CXL162" s="227"/>
      <c r="CXM162" s="227"/>
      <c r="CXN162" s="227"/>
      <c r="CXO162" s="227"/>
      <c r="CXP162" s="227"/>
      <c r="CXQ162" s="227"/>
      <c r="CXR162" s="227"/>
      <c r="CXS162" s="227"/>
      <c r="CXT162" s="227"/>
      <c r="CXU162" s="227"/>
      <c r="CXV162" s="227"/>
      <c r="CXW162" s="227"/>
      <c r="CXX162" s="227"/>
      <c r="CXY162" s="227"/>
      <c r="CXZ162" s="227"/>
      <c r="CYA162" s="227"/>
      <c r="CYB162" s="227"/>
      <c r="CYC162" s="227"/>
      <c r="CYD162" s="227"/>
      <c r="CYE162" s="227"/>
      <c r="CYF162" s="227"/>
      <c r="CYG162" s="227"/>
      <c r="CYH162" s="227"/>
      <c r="CYI162" s="227"/>
      <c r="CYJ162" s="227"/>
      <c r="CYK162" s="227"/>
      <c r="CYL162" s="227"/>
      <c r="CYM162" s="227"/>
      <c r="CYN162" s="227"/>
      <c r="CYO162" s="227"/>
      <c r="CYP162" s="227"/>
      <c r="CYQ162" s="227"/>
      <c r="CYR162" s="227"/>
      <c r="CYS162" s="227"/>
      <c r="CYT162" s="227"/>
      <c r="CYU162" s="227"/>
      <c r="CYV162" s="227"/>
      <c r="CYW162" s="227"/>
      <c r="CYX162" s="227"/>
      <c r="CYY162" s="227"/>
      <c r="CYZ162" s="227"/>
      <c r="CZA162" s="227"/>
      <c r="CZB162" s="227"/>
      <c r="CZC162" s="227"/>
      <c r="CZD162" s="227"/>
      <c r="CZE162" s="227"/>
      <c r="CZF162" s="227"/>
      <c r="CZG162" s="227"/>
      <c r="CZH162" s="227"/>
      <c r="CZI162" s="227"/>
      <c r="CZJ162" s="227"/>
      <c r="CZK162" s="227"/>
      <c r="CZL162" s="227"/>
      <c r="CZM162" s="227"/>
      <c r="CZN162" s="227"/>
      <c r="CZO162" s="227"/>
      <c r="CZP162" s="227"/>
      <c r="CZQ162" s="227"/>
      <c r="CZR162" s="227"/>
      <c r="CZS162" s="227"/>
      <c r="CZT162" s="227"/>
      <c r="CZU162" s="227"/>
      <c r="CZV162" s="227"/>
      <c r="CZW162" s="227"/>
      <c r="CZX162" s="227"/>
      <c r="CZY162" s="227"/>
      <c r="CZZ162" s="227"/>
      <c r="DAA162" s="227"/>
      <c r="DAB162" s="227"/>
      <c r="DAC162" s="227"/>
      <c r="DAD162" s="227"/>
      <c r="DAE162" s="227"/>
      <c r="DAF162" s="227"/>
      <c r="DAG162" s="227"/>
      <c r="DAH162" s="227"/>
      <c r="DAI162" s="227"/>
      <c r="DAJ162" s="227"/>
      <c r="DAK162" s="227"/>
      <c r="DAL162" s="227"/>
      <c r="DAM162" s="227"/>
      <c r="DAN162" s="227"/>
      <c r="DAO162" s="227"/>
      <c r="DAP162" s="227"/>
      <c r="DAQ162" s="227"/>
      <c r="DAR162" s="227"/>
      <c r="DAS162" s="227"/>
      <c r="DAT162" s="227"/>
      <c r="DAU162" s="227"/>
      <c r="DAV162" s="227"/>
      <c r="DAW162" s="227"/>
      <c r="DAX162" s="227"/>
      <c r="DAY162" s="227"/>
      <c r="DAZ162" s="227"/>
      <c r="DBA162" s="227"/>
      <c r="DBB162" s="227"/>
      <c r="DBC162" s="227"/>
      <c r="DBD162" s="227"/>
      <c r="DBE162" s="227"/>
      <c r="DBF162" s="227"/>
      <c r="DBG162" s="227"/>
      <c r="DBH162" s="227"/>
      <c r="DBI162" s="227"/>
      <c r="DBJ162" s="227"/>
      <c r="DBK162" s="227"/>
      <c r="DBL162" s="227"/>
      <c r="DBM162" s="227"/>
      <c r="DBN162" s="227"/>
      <c r="DBO162" s="227"/>
      <c r="DBV162" s="227"/>
      <c r="DBW162" s="227"/>
      <c r="DBX162" s="227"/>
      <c r="DBY162" s="227"/>
      <c r="DBZ162" s="227"/>
      <c r="DCA162" s="227"/>
      <c r="DCB162" s="227"/>
      <c r="DCC162" s="227"/>
      <c r="DCD162" s="227"/>
      <c r="DCE162" s="227"/>
      <c r="DCF162" s="227"/>
      <c r="DCG162" s="227"/>
      <c r="DCH162" s="227"/>
      <c r="DCI162" s="227"/>
      <c r="DCJ162" s="227"/>
      <c r="DCK162" s="227"/>
      <c r="DCL162" s="227"/>
      <c r="DCM162" s="227"/>
      <c r="DCN162" s="227"/>
      <c r="DCO162" s="227"/>
      <c r="DCP162" s="227"/>
      <c r="DCQ162" s="227"/>
      <c r="DCR162" s="227"/>
      <c r="DCS162" s="227"/>
      <c r="DCT162" s="227"/>
      <c r="DCU162" s="227"/>
      <c r="DCV162" s="227"/>
      <c r="DCW162" s="227"/>
      <c r="DCX162" s="227"/>
      <c r="DCY162" s="227"/>
      <c r="DCZ162" s="227"/>
      <c r="DDA162" s="227"/>
      <c r="DDB162" s="227"/>
      <c r="DDC162" s="227"/>
      <c r="DDD162" s="227"/>
      <c r="DDE162" s="227"/>
      <c r="DDF162" s="227"/>
      <c r="DDG162" s="227"/>
      <c r="DDH162" s="227"/>
      <c r="DDI162" s="227"/>
      <c r="DDJ162" s="227"/>
      <c r="DDK162" s="227"/>
      <c r="DDL162" s="227"/>
      <c r="DDM162" s="227"/>
      <c r="DDN162" s="227"/>
      <c r="DDO162" s="227"/>
      <c r="DDP162" s="227"/>
      <c r="DDQ162" s="227"/>
      <c r="DDR162" s="227"/>
      <c r="DDS162" s="227"/>
      <c r="DDT162" s="227"/>
      <c r="DDU162" s="227"/>
      <c r="DDV162" s="227"/>
      <c r="DDW162" s="227"/>
      <c r="DDX162" s="227"/>
      <c r="DDY162" s="227"/>
      <c r="DDZ162" s="227"/>
      <c r="DEA162" s="227"/>
      <c r="DEB162" s="227"/>
      <c r="DEC162" s="227"/>
      <c r="DED162" s="227"/>
      <c r="DEE162" s="227"/>
      <c r="DEF162" s="227"/>
      <c r="DEG162" s="227"/>
      <c r="DEH162" s="227"/>
      <c r="DEI162" s="227"/>
      <c r="DEJ162" s="227"/>
      <c r="DEK162" s="227"/>
      <c r="DEL162" s="227"/>
      <c r="DEM162" s="227"/>
      <c r="DEN162" s="227"/>
      <c r="DEO162" s="227"/>
      <c r="DEP162" s="227"/>
      <c r="DEQ162" s="227"/>
      <c r="DER162" s="227"/>
      <c r="DES162" s="227"/>
      <c r="DET162" s="227"/>
      <c r="DEU162" s="227"/>
      <c r="DEV162" s="227"/>
      <c r="DEW162" s="227"/>
      <c r="DEX162" s="227"/>
      <c r="DEY162" s="227"/>
      <c r="DEZ162" s="227"/>
      <c r="DFA162" s="227"/>
      <c r="DFB162" s="227"/>
      <c r="DFC162" s="227"/>
      <c r="DFD162" s="227"/>
      <c r="DFE162" s="227"/>
      <c r="DFF162" s="227"/>
      <c r="DFG162" s="227"/>
      <c r="DFH162" s="227"/>
      <c r="DFI162" s="227"/>
      <c r="DFJ162" s="227"/>
      <c r="DFK162" s="227"/>
      <c r="DFL162" s="227"/>
      <c r="DFM162" s="227"/>
      <c r="DFN162" s="227"/>
      <c r="DFO162" s="227"/>
      <c r="DFP162" s="227"/>
      <c r="DFQ162" s="227"/>
      <c r="DFR162" s="227"/>
      <c r="DFS162" s="227"/>
      <c r="DFT162" s="227"/>
      <c r="DFU162" s="227"/>
      <c r="DFV162" s="227"/>
      <c r="DFW162" s="227"/>
      <c r="DFX162" s="227"/>
      <c r="DFY162" s="227"/>
      <c r="DFZ162" s="227"/>
      <c r="DGA162" s="227"/>
      <c r="DGB162" s="227"/>
      <c r="DGC162" s="227"/>
      <c r="DGD162" s="227"/>
      <c r="DGE162" s="227"/>
      <c r="DGF162" s="227"/>
      <c r="DGG162" s="227"/>
      <c r="DGH162" s="227"/>
      <c r="DGI162" s="227"/>
      <c r="DGJ162" s="227"/>
      <c r="DGK162" s="227"/>
      <c r="DGL162" s="227"/>
      <c r="DGM162" s="227"/>
      <c r="DGN162" s="227"/>
      <c r="DGO162" s="227"/>
      <c r="DGP162" s="227"/>
      <c r="DGQ162" s="227"/>
      <c r="DGR162" s="227"/>
      <c r="DGS162" s="227"/>
      <c r="DGT162" s="227"/>
      <c r="DGU162" s="227"/>
      <c r="DGV162" s="227"/>
      <c r="DGW162" s="227"/>
      <c r="DGX162" s="227"/>
      <c r="DGY162" s="227"/>
      <c r="DGZ162" s="227"/>
      <c r="DHA162" s="227"/>
      <c r="DHB162" s="227"/>
      <c r="DHC162" s="227"/>
      <c r="DHD162" s="227"/>
      <c r="DHE162" s="227"/>
      <c r="DHF162" s="227"/>
      <c r="DHG162" s="227"/>
      <c r="DHH162" s="227"/>
      <c r="DHI162" s="227"/>
      <c r="DHJ162" s="227"/>
      <c r="DHK162" s="227"/>
      <c r="DHL162" s="227"/>
      <c r="DHM162" s="227"/>
      <c r="DHN162" s="227"/>
      <c r="DHO162" s="227"/>
      <c r="DHP162" s="227"/>
      <c r="DHQ162" s="227"/>
      <c r="DHR162" s="227"/>
      <c r="DHS162" s="227"/>
      <c r="DHT162" s="227"/>
      <c r="DHU162" s="227"/>
      <c r="DHV162" s="227"/>
      <c r="DHW162" s="227"/>
      <c r="DHX162" s="227"/>
      <c r="DHY162" s="227"/>
      <c r="DHZ162" s="227"/>
      <c r="DIA162" s="227"/>
      <c r="DIB162" s="227"/>
      <c r="DIC162" s="227"/>
      <c r="DID162" s="227"/>
      <c r="DIE162" s="227"/>
      <c r="DIF162" s="227"/>
      <c r="DIG162" s="227"/>
      <c r="DIH162" s="227"/>
      <c r="DII162" s="227"/>
      <c r="DIJ162" s="227"/>
      <c r="DIK162" s="227"/>
      <c r="DIL162" s="227"/>
      <c r="DIM162" s="227"/>
      <c r="DIN162" s="227"/>
      <c r="DIO162" s="227"/>
      <c r="DIP162" s="227"/>
      <c r="DIQ162" s="227"/>
      <c r="DIR162" s="227"/>
      <c r="DIS162" s="227"/>
      <c r="DIT162" s="227"/>
      <c r="DIU162" s="227"/>
      <c r="DIV162" s="227"/>
      <c r="DIW162" s="227"/>
      <c r="DIX162" s="227"/>
      <c r="DIY162" s="227"/>
      <c r="DIZ162" s="227"/>
      <c r="DJA162" s="227"/>
      <c r="DJB162" s="227"/>
      <c r="DJC162" s="227"/>
      <c r="DJD162" s="227"/>
      <c r="DJE162" s="227"/>
      <c r="DJF162" s="227"/>
      <c r="DJG162" s="227"/>
      <c r="DJH162" s="227"/>
      <c r="DJI162" s="227"/>
      <c r="DJJ162" s="227"/>
      <c r="DJK162" s="227"/>
      <c r="DJL162" s="227"/>
      <c r="DJM162" s="227"/>
      <c r="DJN162" s="227"/>
      <c r="DJO162" s="227"/>
      <c r="DJP162" s="227"/>
      <c r="DJQ162" s="227"/>
      <c r="DJR162" s="227"/>
      <c r="DJS162" s="227"/>
      <c r="DJT162" s="227"/>
      <c r="DJU162" s="227"/>
      <c r="DJV162" s="227"/>
      <c r="DJW162" s="227"/>
      <c r="DJX162" s="227"/>
      <c r="DJY162" s="227"/>
      <c r="DJZ162" s="227"/>
      <c r="DKA162" s="227"/>
      <c r="DKB162" s="227"/>
      <c r="DKC162" s="227"/>
      <c r="DKD162" s="227"/>
      <c r="DKE162" s="227"/>
      <c r="DKF162" s="227"/>
      <c r="DKG162" s="227"/>
      <c r="DKH162" s="227"/>
      <c r="DKI162" s="227"/>
      <c r="DKJ162" s="227"/>
      <c r="DKK162" s="227"/>
      <c r="DKL162" s="227"/>
      <c r="DKM162" s="227"/>
      <c r="DKN162" s="227"/>
      <c r="DKO162" s="227"/>
      <c r="DKP162" s="227"/>
      <c r="DKQ162" s="227"/>
      <c r="DKR162" s="227"/>
      <c r="DKS162" s="227"/>
      <c r="DKT162" s="227"/>
      <c r="DKU162" s="227"/>
      <c r="DKV162" s="227"/>
      <c r="DKW162" s="227"/>
      <c r="DKX162" s="227"/>
      <c r="DKY162" s="227"/>
      <c r="DKZ162" s="227"/>
      <c r="DLA162" s="227"/>
      <c r="DLB162" s="227"/>
      <c r="DLC162" s="227"/>
      <c r="DLD162" s="227"/>
      <c r="DLE162" s="227"/>
      <c r="DLF162" s="227"/>
      <c r="DLG162" s="227"/>
      <c r="DLH162" s="227"/>
      <c r="DLI162" s="227"/>
      <c r="DLJ162" s="227"/>
      <c r="DLK162" s="227"/>
      <c r="DLR162" s="227"/>
      <c r="DLS162" s="227"/>
      <c r="DLT162" s="227"/>
      <c r="DLU162" s="227"/>
      <c r="DLV162" s="227"/>
      <c r="DLW162" s="227"/>
      <c r="DLX162" s="227"/>
      <c r="DLY162" s="227"/>
      <c r="DLZ162" s="227"/>
      <c r="DMA162" s="227"/>
      <c r="DMB162" s="227"/>
      <c r="DMC162" s="227"/>
      <c r="DMD162" s="227"/>
      <c r="DME162" s="227"/>
      <c r="DMF162" s="227"/>
      <c r="DMG162" s="227"/>
      <c r="DMH162" s="227"/>
      <c r="DMI162" s="227"/>
      <c r="DMJ162" s="227"/>
      <c r="DMK162" s="227"/>
      <c r="DML162" s="227"/>
      <c r="DMM162" s="227"/>
      <c r="DMN162" s="227"/>
      <c r="DMO162" s="227"/>
      <c r="DMP162" s="227"/>
      <c r="DMQ162" s="227"/>
      <c r="DMR162" s="227"/>
      <c r="DMS162" s="227"/>
      <c r="DMT162" s="227"/>
      <c r="DMU162" s="227"/>
      <c r="DMV162" s="227"/>
      <c r="DMW162" s="227"/>
      <c r="DMX162" s="227"/>
      <c r="DMY162" s="227"/>
      <c r="DMZ162" s="227"/>
      <c r="DNA162" s="227"/>
      <c r="DNB162" s="227"/>
      <c r="DNC162" s="227"/>
      <c r="DND162" s="227"/>
      <c r="DNE162" s="227"/>
      <c r="DNF162" s="227"/>
      <c r="DNG162" s="227"/>
      <c r="DNH162" s="227"/>
      <c r="DNI162" s="227"/>
      <c r="DNJ162" s="227"/>
      <c r="DNK162" s="227"/>
      <c r="DNL162" s="227"/>
      <c r="DNM162" s="227"/>
      <c r="DNN162" s="227"/>
      <c r="DNO162" s="227"/>
      <c r="DNP162" s="227"/>
      <c r="DNQ162" s="227"/>
      <c r="DNR162" s="227"/>
      <c r="DNS162" s="227"/>
      <c r="DNT162" s="227"/>
      <c r="DNU162" s="227"/>
      <c r="DNV162" s="227"/>
      <c r="DNW162" s="227"/>
      <c r="DNX162" s="227"/>
      <c r="DNY162" s="227"/>
      <c r="DNZ162" s="227"/>
      <c r="DOA162" s="227"/>
      <c r="DOB162" s="227"/>
      <c r="DOC162" s="227"/>
      <c r="DOD162" s="227"/>
      <c r="DOE162" s="227"/>
      <c r="DOF162" s="227"/>
      <c r="DOG162" s="227"/>
      <c r="DOH162" s="227"/>
      <c r="DOI162" s="227"/>
      <c r="DOJ162" s="227"/>
      <c r="DOK162" s="227"/>
      <c r="DOL162" s="227"/>
      <c r="DOM162" s="227"/>
      <c r="DON162" s="227"/>
      <c r="DOO162" s="227"/>
      <c r="DOP162" s="227"/>
      <c r="DOQ162" s="227"/>
      <c r="DOR162" s="227"/>
      <c r="DOS162" s="227"/>
      <c r="DOT162" s="227"/>
      <c r="DOU162" s="227"/>
      <c r="DOV162" s="227"/>
      <c r="DOW162" s="227"/>
      <c r="DOX162" s="227"/>
      <c r="DOY162" s="227"/>
      <c r="DOZ162" s="227"/>
      <c r="DPA162" s="227"/>
      <c r="DPB162" s="227"/>
      <c r="DPC162" s="227"/>
      <c r="DPD162" s="227"/>
      <c r="DPE162" s="227"/>
      <c r="DPF162" s="227"/>
      <c r="DPG162" s="227"/>
      <c r="DPH162" s="227"/>
      <c r="DPI162" s="227"/>
      <c r="DPJ162" s="227"/>
      <c r="DPK162" s="227"/>
      <c r="DPL162" s="227"/>
      <c r="DPM162" s="227"/>
      <c r="DPN162" s="227"/>
      <c r="DPO162" s="227"/>
      <c r="DPP162" s="227"/>
      <c r="DPQ162" s="227"/>
      <c r="DPR162" s="227"/>
      <c r="DPS162" s="227"/>
      <c r="DPT162" s="227"/>
      <c r="DPU162" s="227"/>
      <c r="DPV162" s="227"/>
      <c r="DPW162" s="227"/>
      <c r="DPX162" s="227"/>
      <c r="DPY162" s="227"/>
      <c r="DPZ162" s="227"/>
      <c r="DQA162" s="227"/>
      <c r="DQB162" s="227"/>
      <c r="DQC162" s="227"/>
      <c r="DQD162" s="227"/>
      <c r="DQE162" s="227"/>
      <c r="DQF162" s="227"/>
      <c r="DQG162" s="227"/>
      <c r="DQH162" s="227"/>
      <c r="DQI162" s="227"/>
      <c r="DQJ162" s="227"/>
      <c r="DQK162" s="227"/>
      <c r="DQL162" s="227"/>
      <c r="DQM162" s="227"/>
      <c r="DQN162" s="227"/>
      <c r="DQO162" s="227"/>
      <c r="DQP162" s="227"/>
      <c r="DQQ162" s="227"/>
      <c r="DQR162" s="227"/>
      <c r="DQS162" s="227"/>
      <c r="DQT162" s="227"/>
      <c r="DQU162" s="227"/>
      <c r="DQV162" s="227"/>
      <c r="DQW162" s="227"/>
      <c r="DQX162" s="227"/>
      <c r="DQY162" s="227"/>
      <c r="DQZ162" s="227"/>
      <c r="DRA162" s="227"/>
      <c r="DRB162" s="227"/>
      <c r="DRC162" s="227"/>
      <c r="DRD162" s="227"/>
      <c r="DRE162" s="227"/>
      <c r="DRF162" s="227"/>
      <c r="DRG162" s="227"/>
      <c r="DRH162" s="227"/>
      <c r="DRI162" s="227"/>
      <c r="DRJ162" s="227"/>
      <c r="DRK162" s="227"/>
      <c r="DRL162" s="227"/>
      <c r="DRM162" s="227"/>
      <c r="DRN162" s="227"/>
      <c r="DRO162" s="227"/>
      <c r="DRP162" s="227"/>
      <c r="DRQ162" s="227"/>
      <c r="DRR162" s="227"/>
      <c r="DRS162" s="227"/>
      <c r="DRT162" s="227"/>
      <c r="DRU162" s="227"/>
      <c r="DRV162" s="227"/>
      <c r="DRW162" s="227"/>
      <c r="DRX162" s="227"/>
      <c r="DRY162" s="227"/>
      <c r="DRZ162" s="227"/>
      <c r="DSA162" s="227"/>
      <c r="DSB162" s="227"/>
      <c r="DSC162" s="227"/>
      <c r="DSD162" s="227"/>
      <c r="DSE162" s="227"/>
      <c r="DSF162" s="227"/>
      <c r="DSG162" s="227"/>
      <c r="DSH162" s="227"/>
      <c r="DSI162" s="227"/>
      <c r="DSJ162" s="227"/>
      <c r="DSK162" s="227"/>
      <c r="DSL162" s="227"/>
      <c r="DSM162" s="227"/>
      <c r="DSN162" s="227"/>
      <c r="DSO162" s="227"/>
      <c r="DSP162" s="227"/>
      <c r="DSQ162" s="227"/>
      <c r="DSR162" s="227"/>
      <c r="DSS162" s="227"/>
      <c r="DST162" s="227"/>
      <c r="DSU162" s="227"/>
      <c r="DSV162" s="227"/>
      <c r="DSW162" s="227"/>
      <c r="DSX162" s="227"/>
      <c r="DSY162" s="227"/>
      <c r="DSZ162" s="227"/>
      <c r="DTA162" s="227"/>
      <c r="DTB162" s="227"/>
      <c r="DTC162" s="227"/>
      <c r="DTD162" s="227"/>
      <c r="DTE162" s="227"/>
      <c r="DTF162" s="227"/>
      <c r="DTG162" s="227"/>
      <c r="DTH162" s="227"/>
      <c r="DTI162" s="227"/>
      <c r="DTJ162" s="227"/>
      <c r="DTK162" s="227"/>
      <c r="DTL162" s="227"/>
      <c r="DTM162" s="227"/>
      <c r="DTN162" s="227"/>
      <c r="DTO162" s="227"/>
      <c r="DTP162" s="227"/>
      <c r="DTQ162" s="227"/>
      <c r="DTR162" s="227"/>
      <c r="DTS162" s="227"/>
      <c r="DTT162" s="227"/>
      <c r="DTU162" s="227"/>
      <c r="DTV162" s="227"/>
      <c r="DTW162" s="227"/>
      <c r="DTX162" s="227"/>
      <c r="DTY162" s="227"/>
      <c r="DTZ162" s="227"/>
      <c r="DUA162" s="227"/>
      <c r="DUB162" s="227"/>
      <c r="DUC162" s="227"/>
      <c r="DUD162" s="227"/>
      <c r="DUE162" s="227"/>
      <c r="DUF162" s="227"/>
      <c r="DUG162" s="227"/>
      <c r="DUH162" s="227"/>
      <c r="DUI162" s="227"/>
      <c r="DUJ162" s="227"/>
      <c r="DUK162" s="227"/>
      <c r="DUL162" s="227"/>
      <c r="DUM162" s="227"/>
      <c r="DUN162" s="227"/>
      <c r="DUO162" s="227"/>
      <c r="DUP162" s="227"/>
      <c r="DUQ162" s="227"/>
      <c r="DUR162" s="227"/>
      <c r="DUS162" s="227"/>
      <c r="DUT162" s="227"/>
      <c r="DUU162" s="227"/>
      <c r="DUV162" s="227"/>
      <c r="DUW162" s="227"/>
      <c r="DUX162" s="227"/>
      <c r="DUY162" s="227"/>
      <c r="DUZ162" s="227"/>
      <c r="DVA162" s="227"/>
      <c r="DVB162" s="227"/>
      <c r="DVC162" s="227"/>
      <c r="DVD162" s="227"/>
      <c r="DVE162" s="227"/>
      <c r="DVF162" s="227"/>
      <c r="DVG162" s="227"/>
      <c r="DVN162" s="227"/>
      <c r="DVO162" s="227"/>
      <c r="DVP162" s="227"/>
      <c r="DVQ162" s="227"/>
      <c r="DVR162" s="227"/>
      <c r="DVS162" s="227"/>
      <c r="DVT162" s="227"/>
      <c r="DVU162" s="227"/>
      <c r="DVV162" s="227"/>
      <c r="DVW162" s="227"/>
      <c r="DVX162" s="227"/>
      <c r="DVY162" s="227"/>
      <c r="DVZ162" s="227"/>
      <c r="DWA162" s="227"/>
      <c r="DWB162" s="227"/>
      <c r="DWC162" s="227"/>
      <c r="DWD162" s="227"/>
      <c r="DWE162" s="227"/>
      <c r="DWF162" s="227"/>
      <c r="DWG162" s="227"/>
      <c r="DWH162" s="227"/>
      <c r="DWI162" s="227"/>
      <c r="DWJ162" s="227"/>
      <c r="DWK162" s="227"/>
      <c r="DWL162" s="227"/>
      <c r="DWM162" s="227"/>
      <c r="DWN162" s="227"/>
      <c r="DWO162" s="227"/>
      <c r="DWP162" s="227"/>
      <c r="DWQ162" s="227"/>
      <c r="DWR162" s="227"/>
      <c r="DWS162" s="227"/>
      <c r="DWT162" s="227"/>
      <c r="DWU162" s="227"/>
      <c r="DWV162" s="227"/>
      <c r="DWW162" s="227"/>
      <c r="DWX162" s="227"/>
      <c r="DWY162" s="227"/>
      <c r="DWZ162" s="227"/>
      <c r="DXA162" s="227"/>
      <c r="DXB162" s="227"/>
      <c r="DXC162" s="227"/>
      <c r="DXD162" s="227"/>
      <c r="DXE162" s="227"/>
      <c r="DXF162" s="227"/>
      <c r="DXG162" s="227"/>
      <c r="DXH162" s="227"/>
      <c r="DXI162" s="227"/>
      <c r="DXJ162" s="227"/>
      <c r="DXK162" s="227"/>
      <c r="DXL162" s="227"/>
      <c r="DXM162" s="227"/>
      <c r="DXN162" s="227"/>
      <c r="DXO162" s="227"/>
      <c r="DXP162" s="227"/>
      <c r="DXQ162" s="227"/>
      <c r="DXR162" s="227"/>
      <c r="DXS162" s="227"/>
      <c r="DXT162" s="227"/>
      <c r="DXU162" s="227"/>
      <c r="DXV162" s="227"/>
      <c r="DXW162" s="227"/>
      <c r="DXX162" s="227"/>
      <c r="DXY162" s="227"/>
      <c r="DXZ162" s="227"/>
      <c r="DYA162" s="227"/>
      <c r="DYB162" s="227"/>
      <c r="DYC162" s="227"/>
      <c r="DYD162" s="227"/>
      <c r="DYE162" s="227"/>
      <c r="DYF162" s="227"/>
      <c r="DYG162" s="227"/>
      <c r="DYH162" s="227"/>
      <c r="DYI162" s="227"/>
      <c r="DYJ162" s="227"/>
      <c r="DYK162" s="227"/>
      <c r="DYL162" s="227"/>
      <c r="DYM162" s="227"/>
      <c r="DYN162" s="227"/>
      <c r="DYO162" s="227"/>
      <c r="DYP162" s="227"/>
      <c r="DYQ162" s="227"/>
      <c r="DYR162" s="227"/>
      <c r="DYS162" s="227"/>
      <c r="DYT162" s="227"/>
      <c r="DYU162" s="227"/>
      <c r="DYV162" s="227"/>
      <c r="DYW162" s="227"/>
      <c r="DYX162" s="227"/>
      <c r="DYY162" s="227"/>
      <c r="DYZ162" s="227"/>
      <c r="DZA162" s="227"/>
      <c r="DZB162" s="227"/>
      <c r="DZC162" s="227"/>
      <c r="DZD162" s="227"/>
      <c r="DZE162" s="227"/>
      <c r="DZF162" s="227"/>
      <c r="DZG162" s="227"/>
      <c r="DZH162" s="227"/>
      <c r="DZI162" s="227"/>
      <c r="DZJ162" s="227"/>
      <c r="DZK162" s="227"/>
      <c r="DZL162" s="227"/>
      <c r="DZM162" s="227"/>
      <c r="DZN162" s="227"/>
      <c r="DZO162" s="227"/>
      <c r="DZP162" s="227"/>
      <c r="DZQ162" s="227"/>
      <c r="DZR162" s="227"/>
      <c r="DZS162" s="227"/>
      <c r="DZT162" s="227"/>
      <c r="DZU162" s="227"/>
      <c r="DZV162" s="227"/>
      <c r="DZW162" s="227"/>
      <c r="DZX162" s="227"/>
      <c r="DZY162" s="227"/>
      <c r="DZZ162" s="227"/>
      <c r="EAA162" s="227"/>
      <c r="EAB162" s="227"/>
      <c r="EAC162" s="227"/>
      <c r="EAD162" s="227"/>
      <c r="EAE162" s="227"/>
      <c r="EAF162" s="227"/>
      <c r="EAG162" s="227"/>
      <c r="EAH162" s="227"/>
      <c r="EAI162" s="227"/>
      <c r="EAJ162" s="227"/>
      <c r="EAK162" s="227"/>
      <c r="EAL162" s="227"/>
      <c r="EAM162" s="227"/>
      <c r="EAN162" s="227"/>
      <c r="EAO162" s="227"/>
      <c r="EAP162" s="227"/>
      <c r="EAQ162" s="227"/>
      <c r="EAR162" s="227"/>
      <c r="EAS162" s="227"/>
      <c r="EAT162" s="227"/>
      <c r="EAU162" s="227"/>
      <c r="EAV162" s="227"/>
      <c r="EAW162" s="227"/>
      <c r="EAX162" s="227"/>
      <c r="EAY162" s="227"/>
      <c r="EAZ162" s="227"/>
      <c r="EBA162" s="227"/>
      <c r="EBB162" s="227"/>
      <c r="EBC162" s="227"/>
      <c r="EBD162" s="227"/>
      <c r="EBE162" s="227"/>
      <c r="EBF162" s="227"/>
      <c r="EBG162" s="227"/>
      <c r="EBH162" s="227"/>
      <c r="EBI162" s="227"/>
      <c r="EBJ162" s="227"/>
      <c r="EBK162" s="227"/>
      <c r="EBL162" s="227"/>
      <c r="EBM162" s="227"/>
      <c r="EBN162" s="227"/>
      <c r="EBO162" s="227"/>
      <c r="EBP162" s="227"/>
      <c r="EBQ162" s="227"/>
      <c r="EBR162" s="227"/>
      <c r="EBS162" s="227"/>
      <c r="EBT162" s="227"/>
      <c r="EBU162" s="227"/>
      <c r="EBV162" s="227"/>
      <c r="EBW162" s="227"/>
      <c r="EBX162" s="227"/>
      <c r="EBY162" s="227"/>
      <c r="EBZ162" s="227"/>
      <c r="ECA162" s="227"/>
      <c r="ECB162" s="227"/>
      <c r="ECC162" s="227"/>
      <c r="ECD162" s="227"/>
      <c r="ECE162" s="227"/>
      <c r="ECF162" s="227"/>
      <c r="ECG162" s="227"/>
      <c r="ECH162" s="227"/>
      <c r="ECI162" s="227"/>
      <c r="ECJ162" s="227"/>
      <c r="ECK162" s="227"/>
      <c r="ECL162" s="227"/>
      <c r="ECM162" s="227"/>
      <c r="ECN162" s="227"/>
      <c r="ECO162" s="227"/>
      <c r="ECP162" s="227"/>
      <c r="ECQ162" s="227"/>
      <c r="ECR162" s="227"/>
      <c r="ECS162" s="227"/>
      <c r="ECT162" s="227"/>
      <c r="ECU162" s="227"/>
      <c r="ECV162" s="227"/>
      <c r="ECW162" s="227"/>
      <c r="ECX162" s="227"/>
      <c r="ECY162" s="227"/>
      <c r="ECZ162" s="227"/>
      <c r="EDA162" s="227"/>
      <c r="EDB162" s="227"/>
      <c r="EDC162" s="227"/>
      <c r="EDD162" s="227"/>
      <c r="EDE162" s="227"/>
      <c r="EDF162" s="227"/>
      <c r="EDG162" s="227"/>
      <c r="EDH162" s="227"/>
      <c r="EDI162" s="227"/>
      <c r="EDJ162" s="227"/>
      <c r="EDK162" s="227"/>
      <c r="EDL162" s="227"/>
      <c r="EDM162" s="227"/>
      <c r="EDN162" s="227"/>
      <c r="EDO162" s="227"/>
      <c r="EDP162" s="227"/>
      <c r="EDQ162" s="227"/>
      <c r="EDR162" s="227"/>
      <c r="EDS162" s="227"/>
      <c r="EDT162" s="227"/>
      <c r="EDU162" s="227"/>
      <c r="EDV162" s="227"/>
      <c r="EDW162" s="227"/>
      <c r="EDX162" s="227"/>
      <c r="EDY162" s="227"/>
      <c r="EDZ162" s="227"/>
      <c r="EEA162" s="227"/>
      <c r="EEB162" s="227"/>
      <c r="EEC162" s="227"/>
      <c r="EED162" s="227"/>
      <c r="EEE162" s="227"/>
      <c r="EEF162" s="227"/>
      <c r="EEG162" s="227"/>
      <c r="EEH162" s="227"/>
      <c r="EEI162" s="227"/>
      <c r="EEJ162" s="227"/>
      <c r="EEK162" s="227"/>
      <c r="EEL162" s="227"/>
      <c r="EEM162" s="227"/>
      <c r="EEN162" s="227"/>
      <c r="EEO162" s="227"/>
      <c r="EEP162" s="227"/>
      <c r="EEQ162" s="227"/>
      <c r="EER162" s="227"/>
      <c r="EES162" s="227"/>
      <c r="EET162" s="227"/>
      <c r="EEU162" s="227"/>
      <c r="EEV162" s="227"/>
      <c r="EEW162" s="227"/>
      <c r="EEX162" s="227"/>
      <c r="EEY162" s="227"/>
      <c r="EEZ162" s="227"/>
      <c r="EFA162" s="227"/>
      <c r="EFB162" s="227"/>
      <c r="EFC162" s="227"/>
      <c r="EFJ162" s="227"/>
      <c r="EFK162" s="227"/>
      <c r="EFL162" s="227"/>
      <c r="EFM162" s="227"/>
      <c r="EFN162" s="227"/>
      <c r="EFO162" s="227"/>
      <c r="EFP162" s="227"/>
      <c r="EFQ162" s="227"/>
      <c r="EFR162" s="227"/>
      <c r="EFS162" s="227"/>
      <c r="EFT162" s="227"/>
      <c r="EFU162" s="227"/>
      <c r="EFV162" s="227"/>
      <c r="EFW162" s="227"/>
      <c r="EFX162" s="227"/>
      <c r="EFY162" s="227"/>
      <c r="EFZ162" s="227"/>
      <c r="EGA162" s="227"/>
      <c r="EGB162" s="227"/>
      <c r="EGC162" s="227"/>
      <c r="EGD162" s="227"/>
      <c r="EGE162" s="227"/>
      <c r="EGF162" s="227"/>
      <c r="EGG162" s="227"/>
      <c r="EGH162" s="227"/>
      <c r="EGI162" s="227"/>
      <c r="EGJ162" s="227"/>
      <c r="EGK162" s="227"/>
      <c r="EGL162" s="227"/>
      <c r="EGM162" s="227"/>
      <c r="EGN162" s="227"/>
      <c r="EGO162" s="227"/>
      <c r="EGP162" s="227"/>
      <c r="EGQ162" s="227"/>
      <c r="EGR162" s="227"/>
      <c r="EGS162" s="227"/>
      <c r="EGT162" s="227"/>
      <c r="EGU162" s="227"/>
      <c r="EGV162" s="227"/>
      <c r="EGW162" s="227"/>
      <c r="EGX162" s="227"/>
      <c r="EGY162" s="227"/>
      <c r="EGZ162" s="227"/>
      <c r="EHA162" s="227"/>
      <c r="EHB162" s="227"/>
      <c r="EHC162" s="227"/>
      <c r="EHD162" s="227"/>
      <c r="EHE162" s="227"/>
      <c r="EHF162" s="227"/>
      <c r="EHG162" s="227"/>
      <c r="EHH162" s="227"/>
      <c r="EHI162" s="227"/>
      <c r="EHJ162" s="227"/>
      <c r="EHK162" s="227"/>
      <c r="EHL162" s="227"/>
      <c r="EHM162" s="227"/>
      <c r="EHN162" s="227"/>
      <c r="EHO162" s="227"/>
      <c r="EHP162" s="227"/>
      <c r="EHQ162" s="227"/>
      <c r="EHR162" s="227"/>
      <c r="EHS162" s="227"/>
      <c r="EHT162" s="227"/>
      <c r="EHU162" s="227"/>
      <c r="EHV162" s="227"/>
      <c r="EHW162" s="227"/>
      <c r="EHX162" s="227"/>
      <c r="EHY162" s="227"/>
      <c r="EHZ162" s="227"/>
      <c r="EIA162" s="227"/>
      <c r="EIB162" s="227"/>
      <c r="EIC162" s="227"/>
      <c r="EID162" s="227"/>
      <c r="EIE162" s="227"/>
      <c r="EIF162" s="227"/>
      <c r="EIG162" s="227"/>
      <c r="EIH162" s="227"/>
      <c r="EII162" s="227"/>
      <c r="EIJ162" s="227"/>
      <c r="EIK162" s="227"/>
      <c r="EIL162" s="227"/>
      <c r="EIM162" s="227"/>
      <c r="EIN162" s="227"/>
      <c r="EIO162" s="227"/>
      <c r="EIP162" s="227"/>
      <c r="EIQ162" s="227"/>
      <c r="EIR162" s="227"/>
      <c r="EIS162" s="227"/>
      <c r="EIT162" s="227"/>
      <c r="EIU162" s="227"/>
      <c r="EIV162" s="227"/>
      <c r="EIW162" s="227"/>
      <c r="EIX162" s="227"/>
      <c r="EIY162" s="227"/>
      <c r="EIZ162" s="227"/>
      <c r="EJA162" s="227"/>
      <c r="EJB162" s="227"/>
      <c r="EJC162" s="227"/>
      <c r="EJD162" s="227"/>
      <c r="EJE162" s="227"/>
      <c r="EJF162" s="227"/>
      <c r="EJG162" s="227"/>
      <c r="EJH162" s="227"/>
      <c r="EJI162" s="227"/>
      <c r="EJJ162" s="227"/>
      <c r="EJK162" s="227"/>
      <c r="EJL162" s="227"/>
      <c r="EJM162" s="227"/>
      <c r="EJN162" s="227"/>
      <c r="EJO162" s="227"/>
      <c r="EJP162" s="227"/>
      <c r="EJQ162" s="227"/>
      <c r="EJR162" s="227"/>
      <c r="EJS162" s="227"/>
      <c r="EJT162" s="227"/>
      <c r="EJU162" s="227"/>
      <c r="EJV162" s="227"/>
      <c r="EJW162" s="227"/>
      <c r="EJX162" s="227"/>
      <c r="EJY162" s="227"/>
      <c r="EJZ162" s="227"/>
      <c r="EKA162" s="227"/>
      <c r="EKB162" s="227"/>
      <c r="EKC162" s="227"/>
      <c r="EKD162" s="227"/>
      <c r="EKE162" s="227"/>
      <c r="EKF162" s="227"/>
      <c r="EKG162" s="227"/>
      <c r="EKH162" s="227"/>
      <c r="EKI162" s="227"/>
      <c r="EKJ162" s="227"/>
      <c r="EKK162" s="227"/>
      <c r="EKL162" s="227"/>
      <c r="EKM162" s="227"/>
      <c r="EKN162" s="227"/>
      <c r="EKO162" s="227"/>
      <c r="EKP162" s="227"/>
      <c r="EKQ162" s="227"/>
      <c r="EKR162" s="227"/>
      <c r="EKS162" s="227"/>
      <c r="EKT162" s="227"/>
      <c r="EKU162" s="227"/>
      <c r="EKV162" s="227"/>
      <c r="EKW162" s="227"/>
      <c r="EKX162" s="227"/>
      <c r="EKY162" s="227"/>
      <c r="EKZ162" s="227"/>
      <c r="ELA162" s="227"/>
      <c r="ELB162" s="227"/>
      <c r="ELC162" s="227"/>
      <c r="ELD162" s="227"/>
      <c r="ELE162" s="227"/>
      <c r="ELF162" s="227"/>
      <c r="ELG162" s="227"/>
      <c r="ELH162" s="227"/>
      <c r="ELI162" s="227"/>
      <c r="ELJ162" s="227"/>
      <c r="ELK162" s="227"/>
      <c r="ELL162" s="227"/>
      <c r="ELM162" s="227"/>
      <c r="ELN162" s="227"/>
      <c r="ELO162" s="227"/>
      <c r="ELP162" s="227"/>
      <c r="ELQ162" s="227"/>
      <c r="ELR162" s="227"/>
      <c r="ELS162" s="227"/>
      <c r="ELT162" s="227"/>
      <c r="ELU162" s="227"/>
      <c r="ELV162" s="227"/>
      <c r="ELW162" s="227"/>
      <c r="ELX162" s="227"/>
      <c r="ELY162" s="227"/>
      <c r="ELZ162" s="227"/>
      <c r="EMA162" s="227"/>
      <c r="EMB162" s="227"/>
      <c r="EMC162" s="227"/>
      <c r="EMD162" s="227"/>
      <c r="EME162" s="227"/>
      <c r="EMF162" s="227"/>
      <c r="EMG162" s="227"/>
      <c r="EMH162" s="227"/>
      <c r="EMI162" s="227"/>
      <c r="EMJ162" s="227"/>
      <c r="EMK162" s="227"/>
      <c r="EML162" s="227"/>
      <c r="EMM162" s="227"/>
      <c r="EMN162" s="227"/>
      <c r="EMO162" s="227"/>
      <c r="EMP162" s="227"/>
      <c r="EMQ162" s="227"/>
      <c r="EMR162" s="227"/>
      <c r="EMS162" s="227"/>
      <c r="EMT162" s="227"/>
      <c r="EMU162" s="227"/>
      <c r="EMV162" s="227"/>
      <c r="EMW162" s="227"/>
      <c r="EMX162" s="227"/>
      <c r="EMY162" s="227"/>
      <c r="EMZ162" s="227"/>
      <c r="ENA162" s="227"/>
      <c r="ENB162" s="227"/>
      <c r="ENC162" s="227"/>
      <c r="END162" s="227"/>
      <c r="ENE162" s="227"/>
      <c r="ENF162" s="227"/>
      <c r="ENG162" s="227"/>
      <c r="ENH162" s="227"/>
      <c r="ENI162" s="227"/>
      <c r="ENJ162" s="227"/>
      <c r="ENK162" s="227"/>
      <c r="ENL162" s="227"/>
      <c r="ENM162" s="227"/>
      <c r="ENN162" s="227"/>
      <c r="ENO162" s="227"/>
      <c r="ENP162" s="227"/>
      <c r="ENQ162" s="227"/>
      <c r="ENR162" s="227"/>
      <c r="ENS162" s="227"/>
      <c r="ENT162" s="227"/>
      <c r="ENU162" s="227"/>
      <c r="ENV162" s="227"/>
      <c r="ENW162" s="227"/>
      <c r="ENX162" s="227"/>
      <c r="ENY162" s="227"/>
      <c r="ENZ162" s="227"/>
      <c r="EOA162" s="227"/>
      <c r="EOB162" s="227"/>
      <c r="EOC162" s="227"/>
      <c r="EOD162" s="227"/>
      <c r="EOE162" s="227"/>
      <c r="EOF162" s="227"/>
      <c r="EOG162" s="227"/>
      <c r="EOH162" s="227"/>
      <c r="EOI162" s="227"/>
      <c r="EOJ162" s="227"/>
      <c r="EOK162" s="227"/>
      <c r="EOL162" s="227"/>
      <c r="EOM162" s="227"/>
      <c r="EON162" s="227"/>
      <c r="EOO162" s="227"/>
      <c r="EOP162" s="227"/>
      <c r="EOQ162" s="227"/>
      <c r="EOR162" s="227"/>
      <c r="EOS162" s="227"/>
      <c r="EOT162" s="227"/>
      <c r="EOU162" s="227"/>
      <c r="EOV162" s="227"/>
      <c r="EOW162" s="227"/>
      <c r="EOX162" s="227"/>
      <c r="EOY162" s="227"/>
      <c r="EPF162" s="227"/>
      <c r="EPG162" s="227"/>
      <c r="EPH162" s="227"/>
      <c r="EPI162" s="227"/>
      <c r="EPJ162" s="227"/>
      <c r="EPK162" s="227"/>
      <c r="EPL162" s="227"/>
      <c r="EPM162" s="227"/>
      <c r="EPN162" s="227"/>
      <c r="EPO162" s="227"/>
      <c r="EPP162" s="227"/>
      <c r="EPQ162" s="227"/>
      <c r="EPR162" s="227"/>
      <c r="EPS162" s="227"/>
      <c r="EPT162" s="227"/>
      <c r="EPU162" s="227"/>
      <c r="EPV162" s="227"/>
      <c r="EPW162" s="227"/>
      <c r="EPX162" s="227"/>
      <c r="EPY162" s="227"/>
      <c r="EPZ162" s="227"/>
      <c r="EQA162" s="227"/>
      <c r="EQB162" s="227"/>
      <c r="EQC162" s="227"/>
      <c r="EQD162" s="227"/>
      <c r="EQE162" s="227"/>
      <c r="EQF162" s="227"/>
      <c r="EQG162" s="227"/>
      <c r="EQH162" s="227"/>
      <c r="EQI162" s="227"/>
      <c r="EQJ162" s="227"/>
      <c r="EQK162" s="227"/>
      <c r="EQL162" s="227"/>
      <c r="EQM162" s="227"/>
      <c r="EQN162" s="227"/>
      <c r="EQO162" s="227"/>
      <c r="EQP162" s="227"/>
      <c r="EQQ162" s="227"/>
      <c r="EQR162" s="227"/>
      <c r="EQS162" s="227"/>
      <c r="EQT162" s="227"/>
      <c r="EQU162" s="227"/>
      <c r="EQV162" s="227"/>
      <c r="EQW162" s="227"/>
      <c r="EQX162" s="227"/>
      <c r="EQY162" s="227"/>
      <c r="EQZ162" s="227"/>
      <c r="ERA162" s="227"/>
      <c r="ERB162" s="227"/>
      <c r="ERC162" s="227"/>
      <c r="ERD162" s="227"/>
      <c r="ERE162" s="227"/>
      <c r="ERF162" s="227"/>
      <c r="ERG162" s="227"/>
      <c r="ERH162" s="227"/>
      <c r="ERI162" s="227"/>
      <c r="ERJ162" s="227"/>
      <c r="ERK162" s="227"/>
      <c r="ERL162" s="227"/>
      <c r="ERM162" s="227"/>
      <c r="ERN162" s="227"/>
      <c r="ERO162" s="227"/>
      <c r="ERP162" s="227"/>
      <c r="ERQ162" s="227"/>
      <c r="ERR162" s="227"/>
      <c r="ERS162" s="227"/>
      <c r="ERT162" s="227"/>
      <c r="ERU162" s="227"/>
      <c r="ERV162" s="227"/>
      <c r="ERW162" s="227"/>
      <c r="ERX162" s="227"/>
      <c r="ERY162" s="227"/>
      <c r="ERZ162" s="227"/>
      <c r="ESA162" s="227"/>
      <c r="ESB162" s="227"/>
      <c r="ESC162" s="227"/>
      <c r="ESD162" s="227"/>
      <c r="ESE162" s="227"/>
      <c r="ESF162" s="227"/>
      <c r="ESG162" s="227"/>
      <c r="ESH162" s="227"/>
      <c r="ESI162" s="227"/>
      <c r="ESJ162" s="227"/>
      <c r="ESK162" s="227"/>
      <c r="ESL162" s="227"/>
      <c r="ESM162" s="227"/>
      <c r="ESN162" s="227"/>
      <c r="ESO162" s="227"/>
      <c r="ESP162" s="227"/>
      <c r="ESQ162" s="227"/>
      <c r="ESR162" s="227"/>
      <c r="ESS162" s="227"/>
      <c r="EST162" s="227"/>
      <c r="ESU162" s="227"/>
      <c r="ESV162" s="227"/>
      <c r="ESW162" s="227"/>
      <c r="ESX162" s="227"/>
      <c r="ESY162" s="227"/>
      <c r="ESZ162" s="227"/>
      <c r="ETA162" s="227"/>
      <c r="ETB162" s="227"/>
      <c r="ETC162" s="227"/>
      <c r="ETD162" s="227"/>
      <c r="ETE162" s="227"/>
      <c r="ETF162" s="227"/>
      <c r="ETG162" s="227"/>
      <c r="ETH162" s="227"/>
      <c r="ETI162" s="227"/>
      <c r="ETJ162" s="227"/>
      <c r="ETK162" s="227"/>
      <c r="ETL162" s="227"/>
      <c r="ETM162" s="227"/>
      <c r="ETN162" s="227"/>
      <c r="ETO162" s="227"/>
      <c r="ETP162" s="227"/>
      <c r="ETQ162" s="227"/>
      <c r="ETR162" s="227"/>
      <c r="ETS162" s="227"/>
      <c r="ETT162" s="227"/>
      <c r="ETU162" s="227"/>
      <c r="ETV162" s="227"/>
      <c r="ETW162" s="227"/>
      <c r="ETX162" s="227"/>
      <c r="ETY162" s="227"/>
      <c r="ETZ162" s="227"/>
      <c r="EUA162" s="227"/>
      <c r="EUB162" s="227"/>
      <c r="EUC162" s="227"/>
      <c r="EUD162" s="227"/>
      <c r="EUE162" s="227"/>
      <c r="EUF162" s="227"/>
      <c r="EUG162" s="227"/>
      <c r="EUH162" s="227"/>
      <c r="EUI162" s="227"/>
      <c r="EUJ162" s="227"/>
      <c r="EUK162" s="227"/>
      <c r="EUL162" s="227"/>
      <c r="EUM162" s="227"/>
      <c r="EUN162" s="227"/>
      <c r="EUO162" s="227"/>
      <c r="EUP162" s="227"/>
      <c r="EUQ162" s="227"/>
      <c r="EUR162" s="227"/>
      <c r="EUS162" s="227"/>
      <c r="EUT162" s="227"/>
      <c r="EUU162" s="227"/>
      <c r="EUV162" s="227"/>
      <c r="EUW162" s="227"/>
      <c r="EUX162" s="227"/>
      <c r="EUY162" s="227"/>
      <c r="EUZ162" s="227"/>
      <c r="EVA162" s="227"/>
      <c r="EVB162" s="227"/>
      <c r="EVC162" s="227"/>
      <c r="EVD162" s="227"/>
      <c r="EVE162" s="227"/>
      <c r="EVF162" s="227"/>
      <c r="EVG162" s="227"/>
      <c r="EVH162" s="227"/>
      <c r="EVI162" s="227"/>
      <c r="EVJ162" s="227"/>
      <c r="EVK162" s="227"/>
      <c r="EVL162" s="227"/>
      <c r="EVM162" s="227"/>
      <c r="EVN162" s="227"/>
      <c r="EVO162" s="227"/>
      <c r="EVP162" s="227"/>
      <c r="EVQ162" s="227"/>
      <c r="EVR162" s="227"/>
      <c r="EVS162" s="227"/>
      <c r="EVT162" s="227"/>
      <c r="EVU162" s="227"/>
      <c r="EVV162" s="227"/>
      <c r="EVW162" s="227"/>
      <c r="EVX162" s="227"/>
      <c r="EVY162" s="227"/>
      <c r="EVZ162" s="227"/>
      <c r="EWA162" s="227"/>
      <c r="EWB162" s="227"/>
      <c r="EWC162" s="227"/>
      <c r="EWD162" s="227"/>
      <c r="EWE162" s="227"/>
      <c r="EWF162" s="227"/>
      <c r="EWG162" s="227"/>
      <c r="EWH162" s="227"/>
      <c r="EWI162" s="227"/>
      <c r="EWJ162" s="227"/>
      <c r="EWK162" s="227"/>
      <c r="EWL162" s="227"/>
      <c r="EWM162" s="227"/>
      <c r="EWN162" s="227"/>
      <c r="EWO162" s="227"/>
      <c r="EWP162" s="227"/>
      <c r="EWQ162" s="227"/>
      <c r="EWR162" s="227"/>
      <c r="EWS162" s="227"/>
      <c r="EWT162" s="227"/>
      <c r="EWU162" s="227"/>
      <c r="EWV162" s="227"/>
      <c r="EWW162" s="227"/>
      <c r="EWX162" s="227"/>
      <c r="EWY162" s="227"/>
      <c r="EWZ162" s="227"/>
      <c r="EXA162" s="227"/>
      <c r="EXB162" s="227"/>
      <c r="EXC162" s="227"/>
      <c r="EXD162" s="227"/>
      <c r="EXE162" s="227"/>
      <c r="EXF162" s="227"/>
      <c r="EXG162" s="227"/>
      <c r="EXH162" s="227"/>
      <c r="EXI162" s="227"/>
      <c r="EXJ162" s="227"/>
      <c r="EXK162" s="227"/>
      <c r="EXL162" s="227"/>
      <c r="EXM162" s="227"/>
      <c r="EXN162" s="227"/>
      <c r="EXO162" s="227"/>
      <c r="EXP162" s="227"/>
      <c r="EXQ162" s="227"/>
      <c r="EXR162" s="227"/>
      <c r="EXS162" s="227"/>
      <c r="EXT162" s="227"/>
      <c r="EXU162" s="227"/>
      <c r="EXV162" s="227"/>
      <c r="EXW162" s="227"/>
      <c r="EXX162" s="227"/>
      <c r="EXY162" s="227"/>
      <c r="EXZ162" s="227"/>
      <c r="EYA162" s="227"/>
      <c r="EYB162" s="227"/>
      <c r="EYC162" s="227"/>
      <c r="EYD162" s="227"/>
      <c r="EYE162" s="227"/>
      <c r="EYF162" s="227"/>
      <c r="EYG162" s="227"/>
      <c r="EYH162" s="227"/>
      <c r="EYI162" s="227"/>
      <c r="EYJ162" s="227"/>
      <c r="EYK162" s="227"/>
      <c r="EYL162" s="227"/>
      <c r="EYM162" s="227"/>
      <c r="EYN162" s="227"/>
      <c r="EYO162" s="227"/>
      <c r="EYP162" s="227"/>
      <c r="EYQ162" s="227"/>
      <c r="EYR162" s="227"/>
      <c r="EYS162" s="227"/>
      <c r="EYT162" s="227"/>
      <c r="EYU162" s="227"/>
      <c r="EZB162" s="227"/>
      <c r="EZC162" s="227"/>
      <c r="EZD162" s="227"/>
      <c r="EZE162" s="227"/>
      <c r="EZF162" s="227"/>
      <c r="EZG162" s="227"/>
      <c r="EZH162" s="227"/>
      <c r="EZI162" s="227"/>
      <c r="EZJ162" s="227"/>
      <c r="EZK162" s="227"/>
      <c r="EZL162" s="227"/>
      <c r="EZM162" s="227"/>
      <c r="EZN162" s="227"/>
      <c r="EZO162" s="227"/>
      <c r="EZP162" s="227"/>
      <c r="EZQ162" s="227"/>
      <c r="EZR162" s="227"/>
      <c r="EZS162" s="227"/>
      <c r="EZT162" s="227"/>
      <c r="EZU162" s="227"/>
      <c r="EZV162" s="227"/>
      <c r="EZW162" s="227"/>
      <c r="EZX162" s="227"/>
      <c r="EZY162" s="227"/>
      <c r="EZZ162" s="227"/>
      <c r="FAA162" s="227"/>
      <c r="FAB162" s="227"/>
      <c r="FAC162" s="227"/>
      <c r="FAD162" s="227"/>
      <c r="FAE162" s="227"/>
      <c r="FAF162" s="227"/>
      <c r="FAG162" s="227"/>
      <c r="FAH162" s="227"/>
      <c r="FAI162" s="227"/>
      <c r="FAJ162" s="227"/>
      <c r="FAK162" s="227"/>
      <c r="FAL162" s="227"/>
      <c r="FAM162" s="227"/>
      <c r="FAN162" s="227"/>
      <c r="FAO162" s="227"/>
      <c r="FAP162" s="227"/>
      <c r="FAQ162" s="227"/>
      <c r="FAR162" s="227"/>
      <c r="FAS162" s="227"/>
      <c r="FAT162" s="227"/>
      <c r="FAU162" s="227"/>
      <c r="FAV162" s="227"/>
      <c r="FAW162" s="227"/>
      <c r="FAX162" s="227"/>
      <c r="FAY162" s="227"/>
      <c r="FAZ162" s="227"/>
      <c r="FBA162" s="227"/>
      <c r="FBB162" s="227"/>
      <c r="FBC162" s="227"/>
      <c r="FBD162" s="227"/>
      <c r="FBE162" s="227"/>
      <c r="FBF162" s="227"/>
      <c r="FBG162" s="227"/>
      <c r="FBH162" s="227"/>
      <c r="FBI162" s="227"/>
      <c r="FBJ162" s="227"/>
      <c r="FBK162" s="227"/>
      <c r="FBL162" s="227"/>
      <c r="FBM162" s="227"/>
      <c r="FBN162" s="227"/>
      <c r="FBO162" s="227"/>
      <c r="FBP162" s="227"/>
      <c r="FBQ162" s="227"/>
      <c r="FBR162" s="227"/>
      <c r="FBS162" s="227"/>
      <c r="FBT162" s="227"/>
      <c r="FBU162" s="227"/>
      <c r="FBV162" s="227"/>
      <c r="FBW162" s="227"/>
      <c r="FBX162" s="227"/>
      <c r="FBY162" s="227"/>
      <c r="FBZ162" s="227"/>
      <c r="FCA162" s="227"/>
      <c r="FCB162" s="227"/>
      <c r="FCC162" s="227"/>
      <c r="FCD162" s="227"/>
      <c r="FCE162" s="227"/>
      <c r="FCF162" s="227"/>
      <c r="FCG162" s="227"/>
      <c r="FCH162" s="227"/>
      <c r="FCI162" s="227"/>
      <c r="FCJ162" s="227"/>
      <c r="FCK162" s="227"/>
      <c r="FCL162" s="227"/>
      <c r="FCM162" s="227"/>
      <c r="FCN162" s="227"/>
      <c r="FCO162" s="227"/>
      <c r="FCP162" s="227"/>
      <c r="FCQ162" s="227"/>
      <c r="FCR162" s="227"/>
      <c r="FCS162" s="227"/>
      <c r="FCT162" s="227"/>
      <c r="FCU162" s="227"/>
      <c r="FCV162" s="227"/>
      <c r="FCW162" s="227"/>
      <c r="FCX162" s="227"/>
      <c r="FCY162" s="227"/>
      <c r="FCZ162" s="227"/>
      <c r="FDA162" s="227"/>
      <c r="FDB162" s="227"/>
      <c r="FDC162" s="227"/>
      <c r="FDD162" s="227"/>
      <c r="FDE162" s="227"/>
      <c r="FDF162" s="227"/>
      <c r="FDG162" s="227"/>
      <c r="FDH162" s="227"/>
      <c r="FDI162" s="227"/>
      <c r="FDJ162" s="227"/>
      <c r="FDK162" s="227"/>
      <c r="FDL162" s="227"/>
      <c r="FDM162" s="227"/>
      <c r="FDN162" s="227"/>
      <c r="FDO162" s="227"/>
      <c r="FDP162" s="227"/>
      <c r="FDQ162" s="227"/>
      <c r="FDR162" s="227"/>
      <c r="FDS162" s="227"/>
      <c r="FDT162" s="227"/>
      <c r="FDU162" s="227"/>
      <c r="FDV162" s="227"/>
      <c r="FDW162" s="227"/>
      <c r="FDX162" s="227"/>
      <c r="FDY162" s="227"/>
      <c r="FDZ162" s="227"/>
      <c r="FEA162" s="227"/>
      <c r="FEB162" s="227"/>
      <c r="FEC162" s="227"/>
      <c r="FED162" s="227"/>
      <c r="FEE162" s="227"/>
      <c r="FEF162" s="227"/>
      <c r="FEG162" s="227"/>
      <c r="FEH162" s="227"/>
      <c r="FEI162" s="227"/>
      <c r="FEJ162" s="227"/>
      <c r="FEK162" s="227"/>
      <c r="FEL162" s="227"/>
      <c r="FEM162" s="227"/>
      <c r="FEN162" s="227"/>
      <c r="FEO162" s="227"/>
      <c r="FEP162" s="227"/>
      <c r="FEQ162" s="227"/>
      <c r="FER162" s="227"/>
      <c r="FES162" s="227"/>
      <c r="FET162" s="227"/>
      <c r="FEU162" s="227"/>
      <c r="FEV162" s="227"/>
      <c r="FEW162" s="227"/>
      <c r="FEX162" s="227"/>
      <c r="FEY162" s="227"/>
      <c r="FEZ162" s="227"/>
      <c r="FFA162" s="227"/>
      <c r="FFB162" s="227"/>
      <c r="FFC162" s="227"/>
      <c r="FFD162" s="227"/>
      <c r="FFE162" s="227"/>
      <c r="FFF162" s="227"/>
      <c r="FFG162" s="227"/>
      <c r="FFH162" s="227"/>
      <c r="FFI162" s="227"/>
      <c r="FFJ162" s="227"/>
      <c r="FFK162" s="227"/>
      <c r="FFL162" s="227"/>
      <c r="FFM162" s="227"/>
      <c r="FFN162" s="227"/>
      <c r="FFO162" s="227"/>
      <c r="FFP162" s="227"/>
      <c r="FFQ162" s="227"/>
      <c r="FFR162" s="227"/>
      <c r="FFS162" s="227"/>
      <c r="FFT162" s="227"/>
      <c r="FFU162" s="227"/>
      <c r="FFV162" s="227"/>
      <c r="FFW162" s="227"/>
      <c r="FFX162" s="227"/>
      <c r="FFY162" s="227"/>
      <c r="FFZ162" s="227"/>
      <c r="FGA162" s="227"/>
      <c r="FGB162" s="227"/>
      <c r="FGC162" s="227"/>
      <c r="FGD162" s="227"/>
      <c r="FGE162" s="227"/>
      <c r="FGF162" s="227"/>
      <c r="FGG162" s="227"/>
      <c r="FGH162" s="227"/>
      <c r="FGI162" s="227"/>
      <c r="FGJ162" s="227"/>
      <c r="FGK162" s="227"/>
      <c r="FGL162" s="227"/>
      <c r="FGM162" s="227"/>
      <c r="FGN162" s="227"/>
      <c r="FGO162" s="227"/>
      <c r="FGP162" s="227"/>
      <c r="FGQ162" s="227"/>
      <c r="FGR162" s="227"/>
      <c r="FGS162" s="227"/>
      <c r="FGT162" s="227"/>
      <c r="FGU162" s="227"/>
      <c r="FGV162" s="227"/>
      <c r="FGW162" s="227"/>
      <c r="FGX162" s="227"/>
      <c r="FGY162" s="227"/>
      <c r="FGZ162" s="227"/>
      <c r="FHA162" s="227"/>
      <c r="FHB162" s="227"/>
      <c r="FHC162" s="227"/>
      <c r="FHD162" s="227"/>
      <c r="FHE162" s="227"/>
      <c r="FHF162" s="227"/>
      <c r="FHG162" s="227"/>
      <c r="FHH162" s="227"/>
      <c r="FHI162" s="227"/>
      <c r="FHJ162" s="227"/>
      <c r="FHK162" s="227"/>
      <c r="FHL162" s="227"/>
      <c r="FHM162" s="227"/>
      <c r="FHN162" s="227"/>
      <c r="FHO162" s="227"/>
      <c r="FHP162" s="227"/>
      <c r="FHQ162" s="227"/>
      <c r="FHR162" s="227"/>
      <c r="FHS162" s="227"/>
      <c r="FHT162" s="227"/>
      <c r="FHU162" s="227"/>
      <c r="FHV162" s="227"/>
      <c r="FHW162" s="227"/>
      <c r="FHX162" s="227"/>
      <c r="FHY162" s="227"/>
      <c r="FHZ162" s="227"/>
      <c r="FIA162" s="227"/>
      <c r="FIB162" s="227"/>
      <c r="FIC162" s="227"/>
      <c r="FID162" s="227"/>
      <c r="FIE162" s="227"/>
      <c r="FIF162" s="227"/>
      <c r="FIG162" s="227"/>
      <c r="FIH162" s="227"/>
      <c r="FII162" s="227"/>
      <c r="FIJ162" s="227"/>
      <c r="FIK162" s="227"/>
      <c r="FIL162" s="227"/>
      <c r="FIM162" s="227"/>
      <c r="FIN162" s="227"/>
      <c r="FIO162" s="227"/>
      <c r="FIP162" s="227"/>
      <c r="FIQ162" s="227"/>
      <c r="FIX162" s="227"/>
      <c r="FIY162" s="227"/>
      <c r="FIZ162" s="227"/>
      <c r="FJA162" s="227"/>
      <c r="FJB162" s="227"/>
      <c r="FJC162" s="227"/>
      <c r="FJD162" s="227"/>
      <c r="FJE162" s="227"/>
      <c r="FJF162" s="227"/>
      <c r="FJG162" s="227"/>
      <c r="FJH162" s="227"/>
      <c r="FJI162" s="227"/>
      <c r="FJJ162" s="227"/>
      <c r="FJK162" s="227"/>
      <c r="FJL162" s="227"/>
      <c r="FJM162" s="227"/>
      <c r="FJN162" s="227"/>
      <c r="FJO162" s="227"/>
      <c r="FJP162" s="227"/>
      <c r="FJQ162" s="227"/>
      <c r="FJR162" s="227"/>
      <c r="FJS162" s="227"/>
      <c r="FJT162" s="227"/>
      <c r="FJU162" s="227"/>
      <c r="FJV162" s="227"/>
      <c r="FJW162" s="227"/>
      <c r="FJX162" s="227"/>
      <c r="FJY162" s="227"/>
      <c r="FJZ162" s="227"/>
      <c r="FKA162" s="227"/>
      <c r="FKB162" s="227"/>
      <c r="FKC162" s="227"/>
      <c r="FKD162" s="227"/>
      <c r="FKE162" s="227"/>
      <c r="FKF162" s="227"/>
      <c r="FKG162" s="227"/>
      <c r="FKH162" s="227"/>
      <c r="FKI162" s="227"/>
      <c r="FKJ162" s="227"/>
      <c r="FKK162" s="227"/>
      <c r="FKL162" s="227"/>
      <c r="FKM162" s="227"/>
      <c r="FKN162" s="227"/>
      <c r="FKO162" s="227"/>
      <c r="FKP162" s="227"/>
      <c r="FKQ162" s="227"/>
      <c r="FKR162" s="227"/>
      <c r="FKS162" s="227"/>
      <c r="FKT162" s="227"/>
      <c r="FKU162" s="227"/>
      <c r="FKV162" s="227"/>
      <c r="FKW162" s="227"/>
      <c r="FKX162" s="227"/>
      <c r="FKY162" s="227"/>
      <c r="FKZ162" s="227"/>
      <c r="FLA162" s="227"/>
      <c r="FLB162" s="227"/>
      <c r="FLC162" s="227"/>
      <c r="FLD162" s="227"/>
      <c r="FLE162" s="227"/>
      <c r="FLF162" s="227"/>
      <c r="FLG162" s="227"/>
      <c r="FLH162" s="227"/>
      <c r="FLI162" s="227"/>
      <c r="FLJ162" s="227"/>
      <c r="FLK162" s="227"/>
      <c r="FLL162" s="227"/>
      <c r="FLM162" s="227"/>
      <c r="FLN162" s="227"/>
      <c r="FLO162" s="227"/>
      <c r="FLP162" s="227"/>
      <c r="FLQ162" s="227"/>
      <c r="FLR162" s="227"/>
      <c r="FLS162" s="227"/>
      <c r="FLT162" s="227"/>
      <c r="FLU162" s="227"/>
      <c r="FLV162" s="227"/>
      <c r="FLW162" s="227"/>
      <c r="FLX162" s="227"/>
      <c r="FLY162" s="227"/>
      <c r="FLZ162" s="227"/>
      <c r="FMA162" s="227"/>
      <c r="FMB162" s="227"/>
      <c r="FMC162" s="227"/>
      <c r="FMD162" s="227"/>
      <c r="FME162" s="227"/>
      <c r="FMF162" s="227"/>
      <c r="FMG162" s="227"/>
      <c r="FMH162" s="227"/>
      <c r="FMI162" s="227"/>
      <c r="FMJ162" s="227"/>
      <c r="FMK162" s="227"/>
      <c r="FML162" s="227"/>
      <c r="FMM162" s="227"/>
      <c r="FMN162" s="227"/>
      <c r="FMO162" s="227"/>
      <c r="FMP162" s="227"/>
      <c r="FMQ162" s="227"/>
      <c r="FMR162" s="227"/>
      <c r="FMS162" s="227"/>
      <c r="FMT162" s="227"/>
      <c r="FMU162" s="227"/>
      <c r="FMV162" s="227"/>
      <c r="FMW162" s="227"/>
      <c r="FMX162" s="227"/>
      <c r="FMY162" s="227"/>
      <c r="FMZ162" s="227"/>
      <c r="FNA162" s="227"/>
      <c r="FNB162" s="227"/>
      <c r="FNC162" s="227"/>
      <c r="FND162" s="227"/>
      <c r="FNE162" s="227"/>
      <c r="FNF162" s="227"/>
      <c r="FNG162" s="227"/>
      <c r="FNH162" s="227"/>
      <c r="FNI162" s="227"/>
      <c r="FNJ162" s="227"/>
      <c r="FNK162" s="227"/>
      <c r="FNL162" s="227"/>
      <c r="FNM162" s="227"/>
      <c r="FNN162" s="227"/>
      <c r="FNO162" s="227"/>
      <c r="FNP162" s="227"/>
      <c r="FNQ162" s="227"/>
      <c r="FNR162" s="227"/>
      <c r="FNS162" s="227"/>
      <c r="FNT162" s="227"/>
      <c r="FNU162" s="227"/>
      <c r="FNV162" s="227"/>
      <c r="FNW162" s="227"/>
      <c r="FNX162" s="227"/>
      <c r="FNY162" s="227"/>
      <c r="FNZ162" s="227"/>
      <c r="FOA162" s="227"/>
      <c r="FOB162" s="227"/>
      <c r="FOC162" s="227"/>
      <c r="FOD162" s="227"/>
      <c r="FOE162" s="227"/>
      <c r="FOF162" s="227"/>
      <c r="FOG162" s="227"/>
      <c r="FOH162" s="227"/>
      <c r="FOI162" s="227"/>
      <c r="FOJ162" s="227"/>
      <c r="FOK162" s="227"/>
      <c r="FOL162" s="227"/>
      <c r="FOM162" s="227"/>
      <c r="FON162" s="227"/>
      <c r="FOO162" s="227"/>
      <c r="FOP162" s="227"/>
      <c r="FOQ162" s="227"/>
      <c r="FOR162" s="227"/>
      <c r="FOS162" s="227"/>
      <c r="FOT162" s="227"/>
      <c r="FOU162" s="227"/>
      <c r="FOV162" s="227"/>
      <c r="FOW162" s="227"/>
      <c r="FOX162" s="227"/>
      <c r="FOY162" s="227"/>
      <c r="FOZ162" s="227"/>
      <c r="FPA162" s="227"/>
      <c r="FPB162" s="227"/>
      <c r="FPC162" s="227"/>
      <c r="FPD162" s="227"/>
      <c r="FPE162" s="227"/>
      <c r="FPF162" s="227"/>
      <c r="FPG162" s="227"/>
      <c r="FPH162" s="227"/>
      <c r="FPI162" s="227"/>
      <c r="FPJ162" s="227"/>
      <c r="FPK162" s="227"/>
      <c r="FPL162" s="227"/>
      <c r="FPM162" s="227"/>
      <c r="FPN162" s="227"/>
      <c r="FPO162" s="227"/>
      <c r="FPP162" s="227"/>
      <c r="FPQ162" s="227"/>
      <c r="FPR162" s="227"/>
      <c r="FPS162" s="227"/>
      <c r="FPT162" s="227"/>
      <c r="FPU162" s="227"/>
      <c r="FPV162" s="227"/>
      <c r="FPW162" s="227"/>
      <c r="FPX162" s="227"/>
      <c r="FPY162" s="227"/>
      <c r="FPZ162" s="227"/>
      <c r="FQA162" s="227"/>
      <c r="FQB162" s="227"/>
      <c r="FQC162" s="227"/>
      <c r="FQD162" s="227"/>
      <c r="FQE162" s="227"/>
      <c r="FQF162" s="227"/>
      <c r="FQG162" s="227"/>
      <c r="FQH162" s="227"/>
      <c r="FQI162" s="227"/>
      <c r="FQJ162" s="227"/>
      <c r="FQK162" s="227"/>
      <c r="FQL162" s="227"/>
      <c r="FQM162" s="227"/>
      <c r="FQN162" s="227"/>
      <c r="FQO162" s="227"/>
      <c r="FQP162" s="227"/>
      <c r="FQQ162" s="227"/>
      <c r="FQR162" s="227"/>
      <c r="FQS162" s="227"/>
      <c r="FQT162" s="227"/>
      <c r="FQU162" s="227"/>
      <c r="FQV162" s="227"/>
      <c r="FQW162" s="227"/>
      <c r="FQX162" s="227"/>
      <c r="FQY162" s="227"/>
      <c r="FQZ162" s="227"/>
      <c r="FRA162" s="227"/>
      <c r="FRB162" s="227"/>
      <c r="FRC162" s="227"/>
      <c r="FRD162" s="227"/>
      <c r="FRE162" s="227"/>
      <c r="FRF162" s="227"/>
      <c r="FRG162" s="227"/>
      <c r="FRH162" s="227"/>
      <c r="FRI162" s="227"/>
      <c r="FRJ162" s="227"/>
      <c r="FRK162" s="227"/>
      <c r="FRL162" s="227"/>
      <c r="FRM162" s="227"/>
      <c r="FRN162" s="227"/>
      <c r="FRO162" s="227"/>
      <c r="FRP162" s="227"/>
      <c r="FRQ162" s="227"/>
      <c r="FRR162" s="227"/>
      <c r="FRS162" s="227"/>
      <c r="FRT162" s="227"/>
      <c r="FRU162" s="227"/>
      <c r="FRV162" s="227"/>
      <c r="FRW162" s="227"/>
      <c r="FRX162" s="227"/>
      <c r="FRY162" s="227"/>
      <c r="FRZ162" s="227"/>
      <c r="FSA162" s="227"/>
      <c r="FSB162" s="227"/>
      <c r="FSC162" s="227"/>
      <c r="FSD162" s="227"/>
      <c r="FSE162" s="227"/>
      <c r="FSF162" s="227"/>
      <c r="FSG162" s="227"/>
      <c r="FSH162" s="227"/>
      <c r="FSI162" s="227"/>
      <c r="FSJ162" s="227"/>
      <c r="FSK162" s="227"/>
      <c r="FSL162" s="227"/>
      <c r="FSM162" s="227"/>
      <c r="FST162" s="227"/>
      <c r="FSU162" s="227"/>
      <c r="FSV162" s="227"/>
      <c r="FSW162" s="227"/>
      <c r="FSX162" s="227"/>
      <c r="FSY162" s="227"/>
      <c r="FSZ162" s="227"/>
      <c r="FTA162" s="227"/>
      <c r="FTB162" s="227"/>
      <c r="FTC162" s="227"/>
      <c r="FTD162" s="227"/>
      <c r="FTE162" s="227"/>
      <c r="FTF162" s="227"/>
      <c r="FTG162" s="227"/>
      <c r="FTH162" s="227"/>
      <c r="FTI162" s="227"/>
      <c r="FTJ162" s="227"/>
      <c r="FTK162" s="227"/>
      <c r="FTL162" s="227"/>
      <c r="FTM162" s="227"/>
      <c r="FTN162" s="227"/>
      <c r="FTO162" s="227"/>
      <c r="FTP162" s="227"/>
      <c r="FTQ162" s="227"/>
      <c r="FTR162" s="227"/>
      <c r="FTS162" s="227"/>
      <c r="FTT162" s="227"/>
      <c r="FTU162" s="227"/>
      <c r="FTV162" s="227"/>
      <c r="FTW162" s="227"/>
      <c r="FTX162" s="227"/>
      <c r="FTY162" s="227"/>
      <c r="FTZ162" s="227"/>
      <c r="FUA162" s="227"/>
      <c r="FUB162" s="227"/>
      <c r="FUC162" s="227"/>
      <c r="FUD162" s="227"/>
      <c r="FUE162" s="227"/>
      <c r="FUF162" s="227"/>
      <c r="FUG162" s="227"/>
      <c r="FUH162" s="227"/>
      <c r="FUI162" s="227"/>
      <c r="FUJ162" s="227"/>
      <c r="FUK162" s="227"/>
      <c r="FUL162" s="227"/>
      <c r="FUM162" s="227"/>
      <c r="FUN162" s="227"/>
      <c r="FUO162" s="227"/>
      <c r="FUP162" s="227"/>
      <c r="FUQ162" s="227"/>
      <c r="FUR162" s="227"/>
      <c r="FUS162" s="227"/>
      <c r="FUT162" s="227"/>
      <c r="FUU162" s="227"/>
      <c r="FUV162" s="227"/>
      <c r="FUW162" s="227"/>
      <c r="FUX162" s="227"/>
      <c r="FUY162" s="227"/>
      <c r="FUZ162" s="227"/>
      <c r="FVA162" s="227"/>
      <c r="FVB162" s="227"/>
      <c r="FVC162" s="227"/>
      <c r="FVD162" s="227"/>
      <c r="FVE162" s="227"/>
      <c r="FVF162" s="227"/>
      <c r="FVG162" s="227"/>
      <c r="FVH162" s="227"/>
      <c r="FVI162" s="227"/>
      <c r="FVJ162" s="227"/>
      <c r="FVK162" s="227"/>
      <c r="FVL162" s="227"/>
      <c r="FVM162" s="227"/>
      <c r="FVN162" s="227"/>
      <c r="FVO162" s="227"/>
      <c r="FVP162" s="227"/>
      <c r="FVQ162" s="227"/>
      <c r="FVR162" s="227"/>
      <c r="FVS162" s="227"/>
      <c r="FVT162" s="227"/>
      <c r="FVU162" s="227"/>
      <c r="FVV162" s="227"/>
      <c r="FVW162" s="227"/>
      <c r="FVX162" s="227"/>
      <c r="FVY162" s="227"/>
      <c r="FVZ162" s="227"/>
      <c r="FWA162" s="227"/>
      <c r="FWB162" s="227"/>
      <c r="FWC162" s="227"/>
      <c r="FWD162" s="227"/>
      <c r="FWE162" s="227"/>
      <c r="FWF162" s="227"/>
      <c r="FWG162" s="227"/>
      <c r="FWH162" s="227"/>
      <c r="FWI162" s="227"/>
      <c r="FWJ162" s="227"/>
      <c r="FWK162" s="227"/>
      <c r="FWL162" s="227"/>
      <c r="FWM162" s="227"/>
      <c r="FWN162" s="227"/>
      <c r="FWO162" s="227"/>
      <c r="FWP162" s="227"/>
      <c r="FWQ162" s="227"/>
      <c r="FWR162" s="227"/>
      <c r="FWS162" s="227"/>
      <c r="FWT162" s="227"/>
      <c r="FWU162" s="227"/>
      <c r="FWV162" s="227"/>
      <c r="FWW162" s="227"/>
      <c r="FWX162" s="227"/>
      <c r="FWY162" s="227"/>
      <c r="FWZ162" s="227"/>
      <c r="FXA162" s="227"/>
      <c r="FXB162" s="227"/>
      <c r="FXC162" s="227"/>
      <c r="FXD162" s="227"/>
      <c r="FXE162" s="227"/>
      <c r="FXF162" s="227"/>
      <c r="FXG162" s="227"/>
      <c r="FXH162" s="227"/>
      <c r="FXI162" s="227"/>
      <c r="FXJ162" s="227"/>
      <c r="FXK162" s="227"/>
      <c r="FXL162" s="227"/>
      <c r="FXM162" s="227"/>
      <c r="FXN162" s="227"/>
      <c r="FXO162" s="227"/>
      <c r="FXP162" s="227"/>
      <c r="FXQ162" s="227"/>
      <c r="FXR162" s="227"/>
      <c r="FXS162" s="227"/>
      <c r="FXT162" s="227"/>
      <c r="FXU162" s="227"/>
      <c r="FXV162" s="227"/>
      <c r="FXW162" s="227"/>
      <c r="FXX162" s="227"/>
      <c r="FXY162" s="227"/>
      <c r="FXZ162" s="227"/>
      <c r="FYA162" s="227"/>
      <c r="FYB162" s="227"/>
      <c r="FYC162" s="227"/>
      <c r="FYD162" s="227"/>
      <c r="FYE162" s="227"/>
      <c r="FYF162" s="227"/>
      <c r="FYG162" s="227"/>
      <c r="FYH162" s="227"/>
      <c r="FYI162" s="227"/>
      <c r="FYJ162" s="227"/>
      <c r="FYK162" s="227"/>
      <c r="FYL162" s="227"/>
      <c r="FYM162" s="227"/>
      <c r="FYN162" s="227"/>
      <c r="FYO162" s="227"/>
      <c r="FYP162" s="227"/>
      <c r="FYQ162" s="227"/>
      <c r="FYR162" s="227"/>
      <c r="FYS162" s="227"/>
      <c r="FYT162" s="227"/>
      <c r="FYU162" s="227"/>
      <c r="FYV162" s="227"/>
      <c r="FYW162" s="227"/>
      <c r="FYX162" s="227"/>
      <c r="FYY162" s="227"/>
      <c r="FYZ162" s="227"/>
      <c r="FZA162" s="227"/>
      <c r="FZB162" s="227"/>
      <c r="FZC162" s="227"/>
      <c r="FZD162" s="227"/>
      <c r="FZE162" s="227"/>
      <c r="FZF162" s="227"/>
      <c r="FZG162" s="227"/>
      <c r="FZH162" s="227"/>
      <c r="FZI162" s="227"/>
      <c r="FZJ162" s="227"/>
      <c r="FZK162" s="227"/>
      <c r="FZL162" s="227"/>
      <c r="FZM162" s="227"/>
      <c r="FZN162" s="227"/>
      <c r="FZO162" s="227"/>
      <c r="FZP162" s="227"/>
      <c r="FZQ162" s="227"/>
      <c r="FZR162" s="227"/>
      <c r="FZS162" s="227"/>
      <c r="FZT162" s="227"/>
      <c r="FZU162" s="227"/>
      <c r="FZV162" s="227"/>
      <c r="FZW162" s="227"/>
      <c r="FZX162" s="227"/>
      <c r="FZY162" s="227"/>
      <c r="FZZ162" s="227"/>
      <c r="GAA162" s="227"/>
      <c r="GAB162" s="227"/>
      <c r="GAC162" s="227"/>
      <c r="GAD162" s="227"/>
      <c r="GAE162" s="227"/>
      <c r="GAF162" s="227"/>
      <c r="GAG162" s="227"/>
      <c r="GAH162" s="227"/>
      <c r="GAI162" s="227"/>
      <c r="GAJ162" s="227"/>
      <c r="GAK162" s="227"/>
      <c r="GAL162" s="227"/>
      <c r="GAM162" s="227"/>
      <c r="GAN162" s="227"/>
      <c r="GAO162" s="227"/>
      <c r="GAP162" s="227"/>
      <c r="GAQ162" s="227"/>
      <c r="GAR162" s="227"/>
      <c r="GAS162" s="227"/>
      <c r="GAT162" s="227"/>
      <c r="GAU162" s="227"/>
      <c r="GAV162" s="227"/>
      <c r="GAW162" s="227"/>
      <c r="GAX162" s="227"/>
      <c r="GAY162" s="227"/>
      <c r="GAZ162" s="227"/>
      <c r="GBA162" s="227"/>
      <c r="GBB162" s="227"/>
      <c r="GBC162" s="227"/>
      <c r="GBD162" s="227"/>
      <c r="GBE162" s="227"/>
      <c r="GBF162" s="227"/>
      <c r="GBG162" s="227"/>
      <c r="GBH162" s="227"/>
      <c r="GBI162" s="227"/>
      <c r="GBJ162" s="227"/>
      <c r="GBK162" s="227"/>
      <c r="GBL162" s="227"/>
      <c r="GBM162" s="227"/>
      <c r="GBN162" s="227"/>
      <c r="GBO162" s="227"/>
      <c r="GBP162" s="227"/>
      <c r="GBQ162" s="227"/>
      <c r="GBR162" s="227"/>
      <c r="GBS162" s="227"/>
      <c r="GBT162" s="227"/>
      <c r="GBU162" s="227"/>
      <c r="GBV162" s="227"/>
      <c r="GBW162" s="227"/>
      <c r="GBX162" s="227"/>
      <c r="GBY162" s="227"/>
      <c r="GBZ162" s="227"/>
      <c r="GCA162" s="227"/>
      <c r="GCB162" s="227"/>
      <c r="GCC162" s="227"/>
      <c r="GCD162" s="227"/>
      <c r="GCE162" s="227"/>
      <c r="GCF162" s="227"/>
      <c r="GCG162" s="227"/>
      <c r="GCH162" s="227"/>
      <c r="GCI162" s="227"/>
      <c r="GCP162" s="227"/>
      <c r="GCQ162" s="227"/>
      <c r="GCR162" s="227"/>
      <c r="GCS162" s="227"/>
      <c r="GCT162" s="227"/>
      <c r="GCU162" s="227"/>
      <c r="GCV162" s="227"/>
      <c r="GCW162" s="227"/>
      <c r="GCX162" s="227"/>
      <c r="GCY162" s="227"/>
      <c r="GCZ162" s="227"/>
      <c r="GDA162" s="227"/>
      <c r="GDB162" s="227"/>
      <c r="GDC162" s="227"/>
      <c r="GDD162" s="227"/>
      <c r="GDE162" s="227"/>
      <c r="GDF162" s="227"/>
      <c r="GDG162" s="227"/>
      <c r="GDH162" s="227"/>
      <c r="GDI162" s="227"/>
      <c r="GDJ162" s="227"/>
      <c r="GDK162" s="227"/>
      <c r="GDL162" s="227"/>
      <c r="GDM162" s="227"/>
      <c r="GDN162" s="227"/>
      <c r="GDO162" s="227"/>
      <c r="GDP162" s="227"/>
      <c r="GDQ162" s="227"/>
      <c r="GDR162" s="227"/>
      <c r="GDS162" s="227"/>
      <c r="GDT162" s="227"/>
      <c r="GDU162" s="227"/>
      <c r="GDV162" s="227"/>
      <c r="GDW162" s="227"/>
      <c r="GDX162" s="227"/>
      <c r="GDY162" s="227"/>
      <c r="GDZ162" s="227"/>
      <c r="GEA162" s="227"/>
      <c r="GEB162" s="227"/>
      <c r="GEC162" s="227"/>
      <c r="GED162" s="227"/>
      <c r="GEE162" s="227"/>
      <c r="GEF162" s="227"/>
      <c r="GEG162" s="227"/>
      <c r="GEH162" s="227"/>
      <c r="GEI162" s="227"/>
      <c r="GEJ162" s="227"/>
      <c r="GEK162" s="227"/>
      <c r="GEL162" s="227"/>
      <c r="GEM162" s="227"/>
      <c r="GEN162" s="227"/>
      <c r="GEO162" s="227"/>
      <c r="GEP162" s="227"/>
      <c r="GEQ162" s="227"/>
      <c r="GER162" s="227"/>
      <c r="GES162" s="227"/>
      <c r="GET162" s="227"/>
      <c r="GEU162" s="227"/>
      <c r="GEV162" s="227"/>
      <c r="GEW162" s="227"/>
      <c r="GEX162" s="227"/>
      <c r="GEY162" s="227"/>
      <c r="GEZ162" s="227"/>
      <c r="GFA162" s="227"/>
      <c r="GFB162" s="227"/>
      <c r="GFC162" s="227"/>
      <c r="GFD162" s="227"/>
      <c r="GFE162" s="227"/>
      <c r="GFF162" s="227"/>
      <c r="GFG162" s="227"/>
      <c r="GFH162" s="227"/>
      <c r="GFI162" s="227"/>
      <c r="GFJ162" s="227"/>
      <c r="GFK162" s="227"/>
      <c r="GFL162" s="227"/>
      <c r="GFM162" s="227"/>
      <c r="GFN162" s="227"/>
      <c r="GFO162" s="227"/>
      <c r="GFP162" s="227"/>
      <c r="GFQ162" s="227"/>
      <c r="GFR162" s="227"/>
      <c r="GFS162" s="227"/>
      <c r="GFT162" s="227"/>
      <c r="GFU162" s="227"/>
      <c r="GFV162" s="227"/>
      <c r="GFW162" s="227"/>
      <c r="GFX162" s="227"/>
      <c r="GFY162" s="227"/>
      <c r="GFZ162" s="227"/>
      <c r="GGA162" s="227"/>
      <c r="GGB162" s="227"/>
      <c r="GGC162" s="227"/>
      <c r="GGD162" s="227"/>
      <c r="GGE162" s="227"/>
      <c r="GGF162" s="227"/>
      <c r="GGG162" s="227"/>
      <c r="GGH162" s="227"/>
      <c r="GGI162" s="227"/>
      <c r="GGJ162" s="227"/>
      <c r="GGK162" s="227"/>
      <c r="GGL162" s="227"/>
      <c r="GGM162" s="227"/>
      <c r="GGN162" s="227"/>
      <c r="GGO162" s="227"/>
      <c r="GGP162" s="227"/>
      <c r="GGQ162" s="227"/>
      <c r="GGR162" s="227"/>
      <c r="GGS162" s="227"/>
      <c r="GGT162" s="227"/>
      <c r="GGU162" s="227"/>
      <c r="GGV162" s="227"/>
      <c r="GGW162" s="227"/>
      <c r="GGX162" s="227"/>
      <c r="GGY162" s="227"/>
      <c r="GGZ162" s="227"/>
      <c r="GHA162" s="227"/>
      <c r="GHB162" s="227"/>
      <c r="GHC162" s="227"/>
      <c r="GHD162" s="227"/>
      <c r="GHE162" s="227"/>
      <c r="GHF162" s="227"/>
      <c r="GHG162" s="227"/>
      <c r="GHH162" s="227"/>
      <c r="GHI162" s="227"/>
      <c r="GHJ162" s="227"/>
      <c r="GHK162" s="227"/>
      <c r="GHL162" s="227"/>
      <c r="GHM162" s="227"/>
      <c r="GHN162" s="227"/>
      <c r="GHO162" s="227"/>
      <c r="GHP162" s="227"/>
      <c r="GHQ162" s="227"/>
      <c r="GHR162" s="227"/>
      <c r="GHS162" s="227"/>
      <c r="GHT162" s="227"/>
      <c r="GHU162" s="227"/>
      <c r="GHV162" s="227"/>
      <c r="GHW162" s="227"/>
      <c r="GHX162" s="227"/>
      <c r="GHY162" s="227"/>
      <c r="GHZ162" s="227"/>
      <c r="GIA162" s="227"/>
      <c r="GIB162" s="227"/>
      <c r="GIC162" s="227"/>
      <c r="GID162" s="227"/>
      <c r="GIE162" s="227"/>
      <c r="GIF162" s="227"/>
      <c r="GIG162" s="227"/>
      <c r="GIH162" s="227"/>
      <c r="GII162" s="227"/>
      <c r="GIJ162" s="227"/>
      <c r="GIK162" s="227"/>
      <c r="GIL162" s="227"/>
      <c r="GIM162" s="227"/>
      <c r="GIN162" s="227"/>
      <c r="GIO162" s="227"/>
      <c r="GIP162" s="227"/>
      <c r="GIQ162" s="227"/>
      <c r="GIR162" s="227"/>
      <c r="GIS162" s="227"/>
      <c r="GIT162" s="227"/>
      <c r="GIU162" s="227"/>
      <c r="GIV162" s="227"/>
      <c r="GIW162" s="227"/>
      <c r="GIX162" s="227"/>
      <c r="GIY162" s="227"/>
      <c r="GIZ162" s="227"/>
      <c r="GJA162" s="227"/>
      <c r="GJB162" s="227"/>
      <c r="GJC162" s="227"/>
      <c r="GJD162" s="227"/>
      <c r="GJE162" s="227"/>
      <c r="GJF162" s="227"/>
      <c r="GJG162" s="227"/>
      <c r="GJH162" s="227"/>
      <c r="GJI162" s="227"/>
      <c r="GJJ162" s="227"/>
      <c r="GJK162" s="227"/>
      <c r="GJL162" s="227"/>
      <c r="GJM162" s="227"/>
      <c r="GJN162" s="227"/>
      <c r="GJO162" s="227"/>
      <c r="GJP162" s="227"/>
      <c r="GJQ162" s="227"/>
      <c r="GJR162" s="227"/>
      <c r="GJS162" s="227"/>
      <c r="GJT162" s="227"/>
      <c r="GJU162" s="227"/>
      <c r="GJV162" s="227"/>
      <c r="GJW162" s="227"/>
      <c r="GJX162" s="227"/>
      <c r="GJY162" s="227"/>
      <c r="GJZ162" s="227"/>
      <c r="GKA162" s="227"/>
      <c r="GKB162" s="227"/>
      <c r="GKC162" s="227"/>
      <c r="GKD162" s="227"/>
      <c r="GKE162" s="227"/>
      <c r="GKF162" s="227"/>
      <c r="GKG162" s="227"/>
      <c r="GKH162" s="227"/>
      <c r="GKI162" s="227"/>
      <c r="GKJ162" s="227"/>
      <c r="GKK162" s="227"/>
      <c r="GKL162" s="227"/>
      <c r="GKM162" s="227"/>
      <c r="GKN162" s="227"/>
      <c r="GKO162" s="227"/>
      <c r="GKP162" s="227"/>
      <c r="GKQ162" s="227"/>
      <c r="GKR162" s="227"/>
      <c r="GKS162" s="227"/>
      <c r="GKT162" s="227"/>
      <c r="GKU162" s="227"/>
      <c r="GKV162" s="227"/>
      <c r="GKW162" s="227"/>
      <c r="GKX162" s="227"/>
      <c r="GKY162" s="227"/>
      <c r="GKZ162" s="227"/>
      <c r="GLA162" s="227"/>
      <c r="GLB162" s="227"/>
      <c r="GLC162" s="227"/>
      <c r="GLD162" s="227"/>
      <c r="GLE162" s="227"/>
      <c r="GLF162" s="227"/>
      <c r="GLG162" s="227"/>
      <c r="GLH162" s="227"/>
      <c r="GLI162" s="227"/>
      <c r="GLJ162" s="227"/>
      <c r="GLK162" s="227"/>
      <c r="GLL162" s="227"/>
      <c r="GLM162" s="227"/>
      <c r="GLN162" s="227"/>
      <c r="GLO162" s="227"/>
      <c r="GLP162" s="227"/>
      <c r="GLQ162" s="227"/>
      <c r="GLR162" s="227"/>
      <c r="GLS162" s="227"/>
      <c r="GLT162" s="227"/>
      <c r="GLU162" s="227"/>
      <c r="GLV162" s="227"/>
      <c r="GLW162" s="227"/>
      <c r="GLX162" s="227"/>
      <c r="GLY162" s="227"/>
      <c r="GLZ162" s="227"/>
      <c r="GMA162" s="227"/>
      <c r="GMB162" s="227"/>
      <c r="GMC162" s="227"/>
      <c r="GMD162" s="227"/>
      <c r="GME162" s="227"/>
      <c r="GML162" s="227"/>
      <c r="GMM162" s="227"/>
      <c r="GMN162" s="227"/>
      <c r="GMO162" s="227"/>
      <c r="GMP162" s="227"/>
      <c r="GMQ162" s="227"/>
      <c r="GMR162" s="227"/>
      <c r="GMS162" s="227"/>
      <c r="GMT162" s="227"/>
      <c r="GMU162" s="227"/>
      <c r="GMV162" s="227"/>
      <c r="GMW162" s="227"/>
      <c r="GMX162" s="227"/>
      <c r="GMY162" s="227"/>
      <c r="GMZ162" s="227"/>
      <c r="GNA162" s="227"/>
      <c r="GNB162" s="227"/>
      <c r="GNC162" s="227"/>
      <c r="GND162" s="227"/>
      <c r="GNE162" s="227"/>
      <c r="GNF162" s="227"/>
      <c r="GNG162" s="227"/>
      <c r="GNH162" s="227"/>
      <c r="GNI162" s="227"/>
      <c r="GNJ162" s="227"/>
      <c r="GNK162" s="227"/>
      <c r="GNL162" s="227"/>
      <c r="GNM162" s="227"/>
      <c r="GNN162" s="227"/>
      <c r="GNO162" s="227"/>
      <c r="GNP162" s="227"/>
      <c r="GNQ162" s="227"/>
      <c r="GNR162" s="227"/>
      <c r="GNS162" s="227"/>
      <c r="GNT162" s="227"/>
      <c r="GNU162" s="227"/>
      <c r="GNV162" s="227"/>
      <c r="GNW162" s="227"/>
      <c r="GNX162" s="227"/>
      <c r="GNY162" s="227"/>
      <c r="GNZ162" s="227"/>
      <c r="GOA162" s="227"/>
      <c r="GOB162" s="227"/>
      <c r="GOC162" s="227"/>
      <c r="GOD162" s="227"/>
      <c r="GOE162" s="227"/>
      <c r="GOF162" s="227"/>
      <c r="GOG162" s="227"/>
      <c r="GOH162" s="227"/>
      <c r="GOI162" s="227"/>
      <c r="GOJ162" s="227"/>
      <c r="GOK162" s="227"/>
      <c r="GOL162" s="227"/>
      <c r="GOM162" s="227"/>
      <c r="GON162" s="227"/>
      <c r="GOO162" s="227"/>
      <c r="GOP162" s="227"/>
      <c r="GOQ162" s="227"/>
      <c r="GOR162" s="227"/>
      <c r="GOS162" s="227"/>
      <c r="GOT162" s="227"/>
      <c r="GOU162" s="227"/>
      <c r="GOV162" s="227"/>
      <c r="GOW162" s="227"/>
      <c r="GOX162" s="227"/>
      <c r="GOY162" s="227"/>
      <c r="GOZ162" s="227"/>
      <c r="GPA162" s="227"/>
      <c r="GPB162" s="227"/>
      <c r="GPC162" s="227"/>
      <c r="GPD162" s="227"/>
      <c r="GPE162" s="227"/>
      <c r="GPF162" s="227"/>
      <c r="GPG162" s="227"/>
      <c r="GPH162" s="227"/>
      <c r="GPI162" s="227"/>
      <c r="GPJ162" s="227"/>
      <c r="GPK162" s="227"/>
      <c r="GPL162" s="227"/>
      <c r="GPM162" s="227"/>
      <c r="GPN162" s="227"/>
      <c r="GPO162" s="227"/>
      <c r="GPP162" s="227"/>
      <c r="GPQ162" s="227"/>
      <c r="GPR162" s="227"/>
      <c r="GPS162" s="227"/>
      <c r="GPT162" s="227"/>
      <c r="GPU162" s="227"/>
      <c r="GPV162" s="227"/>
      <c r="GPW162" s="227"/>
      <c r="GPX162" s="227"/>
      <c r="GPY162" s="227"/>
      <c r="GPZ162" s="227"/>
      <c r="GQA162" s="227"/>
      <c r="GQB162" s="227"/>
      <c r="GQC162" s="227"/>
      <c r="GQD162" s="227"/>
      <c r="GQE162" s="227"/>
      <c r="GQF162" s="227"/>
      <c r="GQG162" s="227"/>
      <c r="GQH162" s="227"/>
      <c r="GQI162" s="227"/>
      <c r="GQJ162" s="227"/>
      <c r="GQK162" s="227"/>
      <c r="GQL162" s="227"/>
      <c r="GQM162" s="227"/>
      <c r="GQN162" s="227"/>
      <c r="GQO162" s="227"/>
      <c r="GQP162" s="227"/>
      <c r="GQQ162" s="227"/>
      <c r="GQR162" s="227"/>
      <c r="GQS162" s="227"/>
      <c r="GQT162" s="227"/>
      <c r="GQU162" s="227"/>
      <c r="GQV162" s="227"/>
      <c r="GQW162" s="227"/>
      <c r="GQX162" s="227"/>
      <c r="GQY162" s="227"/>
      <c r="GQZ162" s="227"/>
      <c r="GRA162" s="227"/>
      <c r="GRB162" s="227"/>
      <c r="GRC162" s="227"/>
      <c r="GRD162" s="227"/>
      <c r="GRE162" s="227"/>
      <c r="GRF162" s="227"/>
      <c r="GRG162" s="227"/>
      <c r="GRH162" s="227"/>
      <c r="GRI162" s="227"/>
      <c r="GRJ162" s="227"/>
      <c r="GRK162" s="227"/>
      <c r="GRL162" s="227"/>
      <c r="GRM162" s="227"/>
      <c r="GRN162" s="227"/>
      <c r="GRO162" s="227"/>
      <c r="GRP162" s="227"/>
      <c r="GRQ162" s="227"/>
      <c r="GRR162" s="227"/>
      <c r="GRS162" s="227"/>
      <c r="GRT162" s="227"/>
      <c r="GRU162" s="227"/>
      <c r="GRV162" s="227"/>
      <c r="GRW162" s="227"/>
      <c r="GRX162" s="227"/>
      <c r="GRY162" s="227"/>
      <c r="GRZ162" s="227"/>
      <c r="GSA162" s="227"/>
      <c r="GSB162" s="227"/>
      <c r="GSC162" s="227"/>
      <c r="GSD162" s="227"/>
      <c r="GSE162" s="227"/>
      <c r="GSF162" s="227"/>
      <c r="GSG162" s="227"/>
      <c r="GSH162" s="227"/>
      <c r="GSI162" s="227"/>
      <c r="GSJ162" s="227"/>
      <c r="GSK162" s="227"/>
      <c r="GSL162" s="227"/>
      <c r="GSM162" s="227"/>
      <c r="GSN162" s="227"/>
      <c r="GSO162" s="227"/>
      <c r="GSP162" s="227"/>
      <c r="GSQ162" s="227"/>
      <c r="GSR162" s="227"/>
      <c r="GSS162" s="227"/>
      <c r="GST162" s="227"/>
      <c r="GSU162" s="227"/>
      <c r="GSV162" s="227"/>
      <c r="GSW162" s="227"/>
      <c r="GSX162" s="227"/>
      <c r="GSY162" s="227"/>
      <c r="GSZ162" s="227"/>
      <c r="GTA162" s="227"/>
      <c r="GTB162" s="227"/>
      <c r="GTC162" s="227"/>
      <c r="GTD162" s="227"/>
      <c r="GTE162" s="227"/>
      <c r="GTF162" s="227"/>
      <c r="GTG162" s="227"/>
      <c r="GTH162" s="227"/>
      <c r="GTI162" s="227"/>
      <c r="GTJ162" s="227"/>
      <c r="GTK162" s="227"/>
      <c r="GTL162" s="227"/>
      <c r="GTM162" s="227"/>
      <c r="GTN162" s="227"/>
      <c r="GTO162" s="227"/>
      <c r="GTP162" s="227"/>
      <c r="GTQ162" s="227"/>
      <c r="GTR162" s="227"/>
      <c r="GTS162" s="227"/>
      <c r="GTT162" s="227"/>
      <c r="GTU162" s="227"/>
      <c r="GTV162" s="227"/>
      <c r="GTW162" s="227"/>
      <c r="GTX162" s="227"/>
      <c r="GTY162" s="227"/>
      <c r="GTZ162" s="227"/>
      <c r="GUA162" s="227"/>
      <c r="GUB162" s="227"/>
      <c r="GUC162" s="227"/>
      <c r="GUD162" s="227"/>
      <c r="GUE162" s="227"/>
      <c r="GUF162" s="227"/>
      <c r="GUG162" s="227"/>
      <c r="GUH162" s="227"/>
      <c r="GUI162" s="227"/>
      <c r="GUJ162" s="227"/>
      <c r="GUK162" s="227"/>
      <c r="GUL162" s="227"/>
      <c r="GUM162" s="227"/>
      <c r="GUN162" s="227"/>
      <c r="GUO162" s="227"/>
      <c r="GUP162" s="227"/>
      <c r="GUQ162" s="227"/>
      <c r="GUR162" s="227"/>
      <c r="GUS162" s="227"/>
      <c r="GUT162" s="227"/>
      <c r="GUU162" s="227"/>
      <c r="GUV162" s="227"/>
      <c r="GUW162" s="227"/>
      <c r="GUX162" s="227"/>
      <c r="GUY162" s="227"/>
      <c r="GUZ162" s="227"/>
      <c r="GVA162" s="227"/>
      <c r="GVB162" s="227"/>
      <c r="GVC162" s="227"/>
      <c r="GVD162" s="227"/>
      <c r="GVE162" s="227"/>
      <c r="GVF162" s="227"/>
      <c r="GVG162" s="227"/>
      <c r="GVH162" s="227"/>
      <c r="GVI162" s="227"/>
      <c r="GVJ162" s="227"/>
      <c r="GVK162" s="227"/>
      <c r="GVL162" s="227"/>
      <c r="GVM162" s="227"/>
      <c r="GVN162" s="227"/>
      <c r="GVO162" s="227"/>
      <c r="GVP162" s="227"/>
      <c r="GVQ162" s="227"/>
      <c r="GVR162" s="227"/>
      <c r="GVS162" s="227"/>
      <c r="GVT162" s="227"/>
      <c r="GVU162" s="227"/>
      <c r="GVV162" s="227"/>
      <c r="GVW162" s="227"/>
      <c r="GVX162" s="227"/>
      <c r="GVY162" s="227"/>
      <c r="GVZ162" s="227"/>
      <c r="GWA162" s="227"/>
      <c r="GWH162" s="227"/>
      <c r="GWI162" s="227"/>
      <c r="GWJ162" s="227"/>
      <c r="GWK162" s="227"/>
      <c r="GWL162" s="227"/>
      <c r="GWM162" s="227"/>
      <c r="GWN162" s="227"/>
      <c r="GWO162" s="227"/>
      <c r="GWP162" s="227"/>
      <c r="GWQ162" s="227"/>
      <c r="GWR162" s="227"/>
      <c r="GWS162" s="227"/>
      <c r="GWT162" s="227"/>
      <c r="GWU162" s="227"/>
      <c r="GWV162" s="227"/>
      <c r="GWW162" s="227"/>
      <c r="GWX162" s="227"/>
      <c r="GWY162" s="227"/>
      <c r="GWZ162" s="227"/>
      <c r="GXA162" s="227"/>
      <c r="GXB162" s="227"/>
      <c r="GXC162" s="227"/>
      <c r="GXD162" s="227"/>
      <c r="GXE162" s="227"/>
      <c r="GXF162" s="227"/>
      <c r="GXG162" s="227"/>
      <c r="GXH162" s="227"/>
      <c r="GXI162" s="227"/>
      <c r="GXJ162" s="227"/>
      <c r="GXK162" s="227"/>
      <c r="GXL162" s="227"/>
      <c r="GXM162" s="227"/>
      <c r="GXN162" s="227"/>
      <c r="GXO162" s="227"/>
      <c r="GXP162" s="227"/>
      <c r="GXQ162" s="227"/>
      <c r="GXR162" s="227"/>
      <c r="GXS162" s="227"/>
      <c r="GXT162" s="227"/>
      <c r="GXU162" s="227"/>
      <c r="GXV162" s="227"/>
      <c r="GXW162" s="227"/>
      <c r="GXX162" s="227"/>
      <c r="GXY162" s="227"/>
      <c r="GXZ162" s="227"/>
      <c r="GYA162" s="227"/>
      <c r="GYB162" s="227"/>
      <c r="GYC162" s="227"/>
      <c r="GYD162" s="227"/>
      <c r="GYE162" s="227"/>
      <c r="GYF162" s="227"/>
      <c r="GYG162" s="227"/>
      <c r="GYH162" s="227"/>
      <c r="GYI162" s="227"/>
      <c r="GYJ162" s="227"/>
      <c r="GYK162" s="227"/>
      <c r="GYL162" s="227"/>
      <c r="GYM162" s="227"/>
      <c r="GYN162" s="227"/>
      <c r="GYO162" s="227"/>
      <c r="GYP162" s="227"/>
      <c r="GYQ162" s="227"/>
      <c r="GYR162" s="227"/>
      <c r="GYS162" s="227"/>
      <c r="GYT162" s="227"/>
      <c r="GYU162" s="227"/>
      <c r="GYV162" s="227"/>
      <c r="GYW162" s="227"/>
      <c r="GYX162" s="227"/>
      <c r="GYY162" s="227"/>
      <c r="GYZ162" s="227"/>
      <c r="GZA162" s="227"/>
      <c r="GZB162" s="227"/>
      <c r="GZC162" s="227"/>
      <c r="GZD162" s="227"/>
      <c r="GZE162" s="227"/>
      <c r="GZF162" s="227"/>
      <c r="GZG162" s="227"/>
      <c r="GZH162" s="227"/>
      <c r="GZI162" s="227"/>
      <c r="GZJ162" s="227"/>
      <c r="GZK162" s="227"/>
      <c r="GZL162" s="227"/>
      <c r="GZM162" s="227"/>
      <c r="GZN162" s="227"/>
      <c r="GZO162" s="227"/>
      <c r="GZP162" s="227"/>
      <c r="GZQ162" s="227"/>
      <c r="GZR162" s="227"/>
      <c r="GZS162" s="227"/>
      <c r="GZT162" s="227"/>
      <c r="GZU162" s="227"/>
      <c r="GZV162" s="227"/>
      <c r="GZW162" s="227"/>
      <c r="GZX162" s="227"/>
      <c r="GZY162" s="227"/>
      <c r="GZZ162" s="227"/>
      <c r="HAA162" s="227"/>
      <c r="HAB162" s="227"/>
      <c r="HAC162" s="227"/>
      <c r="HAD162" s="227"/>
      <c r="HAE162" s="227"/>
      <c r="HAF162" s="227"/>
      <c r="HAG162" s="227"/>
      <c r="HAH162" s="227"/>
      <c r="HAI162" s="227"/>
      <c r="HAJ162" s="227"/>
      <c r="HAK162" s="227"/>
      <c r="HAL162" s="227"/>
      <c r="HAM162" s="227"/>
      <c r="HAN162" s="227"/>
      <c r="HAO162" s="227"/>
      <c r="HAP162" s="227"/>
      <c r="HAQ162" s="227"/>
      <c r="HAR162" s="227"/>
      <c r="HAS162" s="227"/>
      <c r="HAT162" s="227"/>
      <c r="HAU162" s="227"/>
      <c r="HAV162" s="227"/>
      <c r="HAW162" s="227"/>
      <c r="HAX162" s="227"/>
      <c r="HAY162" s="227"/>
      <c r="HAZ162" s="227"/>
      <c r="HBA162" s="227"/>
      <c r="HBB162" s="227"/>
      <c r="HBC162" s="227"/>
      <c r="HBD162" s="227"/>
      <c r="HBE162" s="227"/>
      <c r="HBF162" s="227"/>
      <c r="HBG162" s="227"/>
      <c r="HBH162" s="227"/>
      <c r="HBI162" s="227"/>
      <c r="HBJ162" s="227"/>
      <c r="HBK162" s="227"/>
      <c r="HBL162" s="227"/>
      <c r="HBM162" s="227"/>
      <c r="HBN162" s="227"/>
      <c r="HBO162" s="227"/>
      <c r="HBP162" s="227"/>
      <c r="HBQ162" s="227"/>
      <c r="HBR162" s="227"/>
      <c r="HBS162" s="227"/>
      <c r="HBT162" s="227"/>
      <c r="HBU162" s="227"/>
      <c r="HBV162" s="227"/>
      <c r="HBW162" s="227"/>
      <c r="HBX162" s="227"/>
      <c r="HBY162" s="227"/>
      <c r="HBZ162" s="227"/>
      <c r="HCA162" s="227"/>
      <c r="HCB162" s="227"/>
      <c r="HCC162" s="227"/>
      <c r="HCD162" s="227"/>
      <c r="HCE162" s="227"/>
      <c r="HCF162" s="227"/>
      <c r="HCG162" s="227"/>
      <c r="HCH162" s="227"/>
      <c r="HCI162" s="227"/>
      <c r="HCJ162" s="227"/>
      <c r="HCK162" s="227"/>
      <c r="HCL162" s="227"/>
      <c r="HCM162" s="227"/>
      <c r="HCN162" s="227"/>
      <c r="HCO162" s="227"/>
      <c r="HCP162" s="227"/>
      <c r="HCQ162" s="227"/>
      <c r="HCR162" s="227"/>
      <c r="HCS162" s="227"/>
      <c r="HCT162" s="227"/>
      <c r="HCU162" s="227"/>
      <c r="HCV162" s="227"/>
      <c r="HCW162" s="227"/>
      <c r="HCX162" s="227"/>
      <c r="HCY162" s="227"/>
      <c r="HCZ162" s="227"/>
      <c r="HDA162" s="227"/>
      <c r="HDB162" s="227"/>
      <c r="HDC162" s="227"/>
      <c r="HDD162" s="227"/>
      <c r="HDE162" s="227"/>
      <c r="HDF162" s="227"/>
      <c r="HDG162" s="227"/>
      <c r="HDH162" s="227"/>
      <c r="HDI162" s="227"/>
      <c r="HDJ162" s="227"/>
      <c r="HDK162" s="227"/>
      <c r="HDL162" s="227"/>
      <c r="HDM162" s="227"/>
      <c r="HDN162" s="227"/>
      <c r="HDO162" s="227"/>
      <c r="HDP162" s="227"/>
      <c r="HDQ162" s="227"/>
      <c r="HDR162" s="227"/>
      <c r="HDS162" s="227"/>
      <c r="HDT162" s="227"/>
      <c r="HDU162" s="227"/>
      <c r="HDV162" s="227"/>
      <c r="HDW162" s="227"/>
      <c r="HDX162" s="227"/>
      <c r="HDY162" s="227"/>
      <c r="HDZ162" s="227"/>
      <c r="HEA162" s="227"/>
      <c r="HEB162" s="227"/>
      <c r="HEC162" s="227"/>
      <c r="HED162" s="227"/>
      <c r="HEE162" s="227"/>
      <c r="HEF162" s="227"/>
      <c r="HEG162" s="227"/>
      <c r="HEH162" s="227"/>
      <c r="HEI162" s="227"/>
      <c r="HEJ162" s="227"/>
      <c r="HEK162" s="227"/>
      <c r="HEL162" s="227"/>
      <c r="HEM162" s="227"/>
      <c r="HEN162" s="227"/>
      <c r="HEO162" s="227"/>
      <c r="HEP162" s="227"/>
      <c r="HEQ162" s="227"/>
      <c r="HER162" s="227"/>
      <c r="HES162" s="227"/>
      <c r="HET162" s="227"/>
      <c r="HEU162" s="227"/>
      <c r="HEV162" s="227"/>
      <c r="HEW162" s="227"/>
      <c r="HEX162" s="227"/>
      <c r="HEY162" s="227"/>
      <c r="HEZ162" s="227"/>
      <c r="HFA162" s="227"/>
      <c r="HFB162" s="227"/>
      <c r="HFC162" s="227"/>
      <c r="HFD162" s="227"/>
      <c r="HFE162" s="227"/>
      <c r="HFF162" s="227"/>
      <c r="HFG162" s="227"/>
      <c r="HFH162" s="227"/>
      <c r="HFI162" s="227"/>
      <c r="HFJ162" s="227"/>
      <c r="HFK162" s="227"/>
      <c r="HFL162" s="227"/>
      <c r="HFM162" s="227"/>
      <c r="HFN162" s="227"/>
      <c r="HFO162" s="227"/>
      <c r="HFP162" s="227"/>
      <c r="HFQ162" s="227"/>
      <c r="HFR162" s="227"/>
      <c r="HFS162" s="227"/>
      <c r="HFT162" s="227"/>
      <c r="HFU162" s="227"/>
      <c r="HFV162" s="227"/>
      <c r="HFW162" s="227"/>
      <c r="HGD162" s="227"/>
      <c r="HGE162" s="227"/>
      <c r="HGF162" s="227"/>
      <c r="HGG162" s="227"/>
      <c r="HGH162" s="227"/>
      <c r="HGI162" s="227"/>
      <c r="HGJ162" s="227"/>
      <c r="HGK162" s="227"/>
      <c r="HGL162" s="227"/>
      <c r="HGM162" s="227"/>
      <c r="HGN162" s="227"/>
      <c r="HGO162" s="227"/>
      <c r="HGP162" s="227"/>
      <c r="HGQ162" s="227"/>
      <c r="HGR162" s="227"/>
      <c r="HGS162" s="227"/>
      <c r="HGT162" s="227"/>
      <c r="HGU162" s="227"/>
      <c r="HGV162" s="227"/>
      <c r="HGW162" s="227"/>
      <c r="HGX162" s="227"/>
      <c r="HGY162" s="227"/>
      <c r="HGZ162" s="227"/>
      <c r="HHA162" s="227"/>
      <c r="HHB162" s="227"/>
      <c r="HHC162" s="227"/>
      <c r="HHD162" s="227"/>
      <c r="HHE162" s="227"/>
      <c r="HHF162" s="227"/>
      <c r="HHG162" s="227"/>
      <c r="HHH162" s="227"/>
      <c r="HHI162" s="227"/>
      <c r="HHJ162" s="227"/>
      <c r="HHK162" s="227"/>
      <c r="HHL162" s="227"/>
      <c r="HHM162" s="227"/>
      <c r="HHN162" s="227"/>
      <c r="HHO162" s="227"/>
      <c r="HHP162" s="227"/>
      <c r="HHQ162" s="227"/>
      <c r="HHR162" s="227"/>
      <c r="HHS162" s="227"/>
      <c r="HHT162" s="227"/>
      <c r="HHU162" s="227"/>
      <c r="HHV162" s="227"/>
      <c r="HHW162" s="227"/>
      <c r="HHX162" s="227"/>
      <c r="HHY162" s="227"/>
      <c r="HHZ162" s="227"/>
      <c r="HIA162" s="227"/>
      <c r="HIB162" s="227"/>
      <c r="HIC162" s="227"/>
      <c r="HID162" s="227"/>
      <c r="HIE162" s="227"/>
      <c r="HIF162" s="227"/>
      <c r="HIG162" s="227"/>
      <c r="HIH162" s="227"/>
      <c r="HII162" s="227"/>
      <c r="HIJ162" s="227"/>
      <c r="HIK162" s="227"/>
      <c r="HIL162" s="227"/>
      <c r="HIM162" s="227"/>
      <c r="HIN162" s="227"/>
      <c r="HIO162" s="227"/>
      <c r="HIP162" s="227"/>
      <c r="HIQ162" s="227"/>
      <c r="HIR162" s="227"/>
      <c r="HIS162" s="227"/>
      <c r="HIT162" s="227"/>
      <c r="HIU162" s="227"/>
      <c r="HIV162" s="227"/>
      <c r="HIW162" s="227"/>
      <c r="HIX162" s="227"/>
      <c r="HIY162" s="227"/>
      <c r="HIZ162" s="227"/>
      <c r="HJA162" s="227"/>
      <c r="HJB162" s="227"/>
      <c r="HJC162" s="227"/>
      <c r="HJD162" s="227"/>
      <c r="HJE162" s="227"/>
      <c r="HJF162" s="227"/>
      <c r="HJG162" s="227"/>
      <c r="HJH162" s="227"/>
      <c r="HJI162" s="227"/>
      <c r="HJJ162" s="227"/>
      <c r="HJK162" s="227"/>
      <c r="HJL162" s="227"/>
      <c r="HJM162" s="227"/>
      <c r="HJN162" s="227"/>
      <c r="HJO162" s="227"/>
      <c r="HJP162" s="227"/>
      <c r="HJQ162" s="227"/>
      <c r="HJR162" s="227"/>
      <c r="HJS162" s="227"/>
      <c r="HJT162" s="227"/>
      <c r="HJU162" s="227"/>
      <c r="HJV162" s="227"/>
      <c r="HJW162" s="227"/>
      <c r="HJX162" s="227"/>
      <c r="HJY162" s="227"/>
      <c r="HJZ162" s="227"/>
      <c r="HKA162" s="227"/>
      <c r="HKB162" s="227"/>
      <c r="HKC162" s="227"/>
      <c r="HKD162" s="227"/>
      <c r="HKE162" s="227"/>
      <c r="HKF162" s="227"/>
      <c r="HKG162" s="227"/>
      <c r="HKH162" s="227"/>
      <c r="HKI162" s="227"/>
      <c r="HKJ162" s="227"/>
      <c r="HKK162" s="227"/>
      <c r="HKL162" s="227"/>
      <c r="HKM162" s="227"/>
      <c r="HKN162" s="227"/>
      <c r="HKO162" s="227"/>
      <c r="HKP162" s="227"/>
      <c r="HKQ162" s="227"/>
      <c r="HKR162" s="227"/>
      <c r="HKS162" s="227"/>
      <c r="HKT162" s="227"/>
      <c r="HKU162" s="227"/>
      <c r="HKV162" s="227"/>
      <c r="HKW162" s="227"/>
      <c r="HKX162" s="227"/>
      <c r="HKY162" s="227"/>
      <c r="HKZ162" s="227"/>
      <c r="HLA162" s="227"/>
      <c r="HLB162" s="227"/>
      <c r="HLC162" s="227"/>
      <c r="HLD162" s="227"/>
      <c r="HLE162" s="227"/>
      <c r="HLF162" s="227"/>
      <c r="HLG162" s="227"/>
      <c r="HLH162" s="227"/>
      <c r="HLI162" s="227"/>
      <c r="HLJ162" s="227"/>
      <c r="HLK162" s="227"/>
      <c r="HLL162" s="227"/>
      <c r="HLM162" s="227"/>
      <c r="HLN162" s="227"/>
      <c r="HLO162" s="227"/>
      <c r="HLP162" s="227"/>
      <c r="HLQ162" s="227"/>
      <c r="HLR162" s="227"/>
      <c r="HLS162" s="227"/>
      <c r="HLT162" s="227"/>
      <c r="HLU162" s="227"/>
      <c r="HLV162" s="227"/>
      <c r="HLW162" s="227"/>
      <c r="HLX162" s="227"/>
      <c r="HLY162" s="227"/>
      <c r="HLZ162" s="227"/>
      <c r="HMA162" s="227"/>
      <c r="HMB162" s="227"/>
      <c r="HMC162" s="227"/>
      <c r="HMD162" s="227"/>
      <c r="HME162" s="227"/>
      <c r="HMF162" s="227"/>
      <c r="HMG162" s="227"/>
      <c r="HMH162" s="227"/>
      <c r="HMI162" s="227"/>
      <c r="HMJ162" s="227"/>
      <c r="HMK162" s="227"/>
      <c r="HML162" s="227"/>
      <c r="HMM162" s="227"/>
      <c r="HMN162" s="227"/>
      <c r="HMO162" s="227"/>
      <c r="HMP162" s="227"/>
      <c r="HMQ162" s="227"/>
      <c r="HMR162" s="227"/>
      <c r="HMS162" s="227"/>
      <c r="HMT162" s="227"/>
      <c r="HMU162" s="227"/>
      <c r="HMV162" s="227"/>
      <c r="HMW162" s="227"/>
      <c r="HMX162" s="227"/>
      <c r="HMY162" s="227"/>
      <c r="HMZ162" s="227"/>
      <c r="HNA162" s="227"/>
      <c r="HNB162" s="227"/>
      <c r="HNC162" s="227"/>
      <c r="HND162" s="227"/>
      <c r="HNE162" s="227"/>
      <c r="HNF162" s="227"/>
      <c r="HNG162" s="227"/>
      <c r="HNH162" s="227"/>
      <c r="HNI162" s="227"/>
      <c r="HNJ162" s="227"/>
      <c r="HNK162" s="227"/>
      <c r="HNL162" s="227"/>
      <c r="HNM162" s="227"/>
      <c r="HNN162" s="227"/>
      <c r="HNO162" s="227"/>
      <c r="HNP162" s="227"/>
      <c r="HNQ162" s="227"/>
      <c r="HNR162" s="227"/>
      <c r="HNS162" s="227"/>
      <c r="HNT162" s="227"/>
      <c r="HNU162" s="227"/>
      <c r="HNV162" s="227"/>
      <c r="HNW162" s="227"/>
      <c r="HNX162" s="227"/>
      <c r="HNY162" s="227"/>
      <c r="HNZ162" s="227"/>
      <c r="HOA162" s="227"/>
      <c r="HOB162" s="227"/>
      <c r="HOC162" s="227"/>
      <c r="HOD162" s="227"/>
      <c r="HOE162" s="227"/>
      <c r="HOF162" s="227"/>
      <c r="HOG162" s="227"/>
      <c r="HOH162" s="227"/>
      <c r="HOI162" s="227"/>
      <c r="HOJ162" s="227"/>
      <c r="HOK162" s="227"/>
      <c r="HOL162" s="227"/>
      <c r="HOM162" s="227"/>
      <c r="HON162" s="227"/>
      <c r="HOO162" s="227"/>
      <c r="HOP162" s="227"/>
      <c r="HOQ162" s="227"/>
      <c r="HOR162" s="227"/>
      <c r="HOS162" s="227"/>
      <c r="HOT162" s="227"/>
      <c r="HOU162" s="227"/>
      <c r="HOV162" s="227"/>
      <c r="HOW162" s="227"/>
      <c r="HOX162" s="227"/>
      <c r="HOY162" s="227"/>
      <c r="HOZ162" s="227"/>
      <c r="HPA162" s="227"/>
      <c r="HPB162" s="227"/>
      <c r="HPC162" s="227"/>
      <c r="HPD162" s="227"/>
      <c r="HPE162" s="227"/>
      <c r="HPF162" s="227"/>
      <c r="HPG162" s="227"/>
      <c r="HPH162" s="227"/>
      <c r="HPI162" s="227"/>
      <c r="HPJ162" s="227"/>
      <c r="HPK162" s="227"/>
      <c r="HPL162" s="227"/>
      <c r="HPM162" s="227"/>
      <c r="HPN162" s="227"/>
      <c r="HPO162" s="227"/>
      <c r="HPP162" s="227"/>
      <c r="HPQ162" s="227"/>
      <c r="HPR162" s="227"/>
      <c r="HPS162" s="227"/>
      <c r="HPZ162" s="227"/>
      <c r="HQA162" s="227"/>
      <c r="HQB162" s="227"/>
      <c r="HQC162" s="227"/>
      <c r="HQD162" s="227"/>
      <c r="HQE162" s="227"/>
      <c r="HQF162" s="227"/>
      <c r="HQG162" s="227"/>
      <c r="HQH162" s="227"/>
      <c r="HQI162" s="227"/>
      <c r="HQJ162" s="227"/>
      <c r="HQK162" s="227"/>
      <c r="HQL162" s="227"/>
      <c r="HQM162" s="227"/>
      <c r="HQN162" s="227"/>
      <c r="HQO162" s="227"/>
      <c r="HQP162" s="227"/>
      <c r="HQQ162" s="227"/>
      <c r="HQR162" s="227"/>
      <c r="HQS162" s="227"/>
      <c r="HQT162" s="227"/>
      <c r="HQU162" s="227"/>
      <c r="HQV162" s="227"/>
      <c r="HQW162" s="227"/>
      <c r="HQX162" s="227"/>
      <c r="HQY162" s="227"/>
      <c r="HQZ162" s="227"/>
      <c r="HRA162" s="227"/>
      <c r="HRB162" s="227"/>
      <c r="HRC162" s="227"/>
      <c r="HRD162" s="227"/>
      <c r="HRE162" s="227"/>
      <c r="HRF162" s="227"/>
      <c r="HRG162" s="227"/>
      <c r="HRH162" s="227"/>
      <c r="HRI162" s="227"/>
      <c r="HRJ162" s="227"/>
      <c r="HRK162" s="227"/>
      <c r="HRL162" s="227"/>
      <c r="HRM162" s="227"/>
      <c r="HRN162" s="227"/>
      <c r="HRO162" s="227"/>
      <c r="HRP162" s="227"/>
      <c r="HRQ162" s="227"/>
      <c r="HRR162" s="227"/>
      <c r="HRS162" s="227"/>
      <c r="HRT162" s="227"/>
      <c r="HRU162" s="227"/>
      <c r="HRV162" s="227"/>
      <c r="HRW162" s="227"/>
      <c r="HRX162" s="227"/>
      <c r="HRY162" s="227"/>
      <c r="HRZ162" s="227"/>
      <c r="HSA162" s="227"/>
      <c r="HSB162" s="227"/>
      <c r="HSC162" s="227"/>
      <c r="HSD162" s="227"/>
      <c r="HSE162" s="227"/>
      <c r="HSF162" s="227"/>
      <c r="HSG162" s="227"/>
      <c r="HSH162" s="227"/>
      <c r="HSI162" s="227"/>
      <c r="HSJ162" s="227"/>
      <c r="HSK162" s="227"/>
      <c r="HSL162" s="227"/>
      <c r="HSM162" s="227"/>
      <c r="HSN162" s="227"/>
      <c r="HSO162" s="227"/>
      <c r="HSP162" s="227"/>
      <c r="HSQ162" s="227"/>
      <c r="HSR162" s="227"/>
      <c r="HSS162" s="227"/>
      <c r="HST162" s="227"/>
      <c r="HSU162" s="227"/>
      <c r="HSV162" s="227"/>
      <c r="HSW162" s="227"/>
      <c r="HSX162" s="227"/>
      <c r="HSY162" s="227"/>
      <c r="HSZ162" s="227"/>
      <c r="HTA162" s="227"/>
      <c r="HTB162" s="227"/>
      <c r="HTC162" s="227"/>
      <c r="HTD162" s="227"/>
      <c r="HTE162" s="227"/>
      <c r="HTF162" s="227"/>
      <c r="HTG162" s="227"/>
      <c r="HTH162" s="227"/>
      <c r="HTI162" s="227"/>
      <c r="HTJ162" s="227"/>
      <c r="HTK162" s="227"/>
      <c r="HTL162" s="227"/>
      <c r="HTM162" s="227"/>
      <c r="HTN162" s="227"/>
      <c r="HTO162" s="227"/>
      <c r="HTP162" s="227"/>
      <c r="HTQ162" s="227"/>
      <c r="HTR162" s="227"/>
      <c r="HTS162" s="227"/>
      <c r="HTT162" s="227"/>
      <c r="HTU162" s="227"/>
      <c r="HTV162" s="227"/>
      <c r="HTW162" s="227"/>
      <c r="HTX162" s="227"/>
      <c r="HTY162" s="227"/>
      <c r="HTZ162" s="227"/>
      <c r="HUA162" s="227"/>
      <c r="HUB162" s="227"/>
      <c r="HUC162" s="227"/>
      <c r="HUD162" s="227"/>
      <c r="HUE162" s="227"/>
      <c r="HUF162" s="227"/>
      <c r="HUG162" s="227"/>
      <c r="HUH162" s="227"/>
      <c r="HUI162" s="227"/>
      <c r="HUJ162" s="227"/>
      <c r="HUK162" s="227"/>
      <c r="HUL162" s="227"/>
      <c r="HUM162" s="227"/>
      <c r="HUN162" s="227"/>
      <c r="HUO162" s="227"/>
      <c r="HUP162" s="227"/>
      <c r="HUQ162" s="227"/>
      <c r="HUR162" s="227"/>
      <c r="HUS162" s="227"/>
      <c r="HUT162" s="227"/>
      <c r="HUU162" s="227"/>
      <c r="HUV162" s="227"/>
      <c r="HUW162" s="227"/>
      <c r="HUX162" s="227"/>
      <c r="HUY162" s="227"/>
      <c r="HUZ162" s="227"/>
      <c r="HVA162" s="227"/>
      <c r="HVB162" s="227"/>
      <c r="HVC162" s="227"/>
      <c r="HVD162" s="227"/>
      <c r="HVE162" s="227"/>
      <c r="HVF162" s="227"/>
      <c r="HVG162" s="227"/>
      <c r="HVH162" s="227"/>
      <c r="HVI162" s="227"/>
      <c r="HVJ162" s="227"/>
      <c r="HVK162" s="227"/>
      <c r="HVL162" s="227"/>
      <c r="HVM162" s="227"/>
      <c r="HVN162" s="227"/>
      <c r="HVO162" s="227"/>
      <c r="HVP162" s="227"/>
      <c r="HVQ162" s="227"/>
      <c r="HVR162" s="227"/>
      <c r="HVS162" s="227"/>
      <c r="HVT162" s="227"/>
      <c r="HVU162" s="227"/>
      <c r="HVV162" s="227"/>
      <c r="HVW162" s="227"/>
      <c r="HVX162" s="227"/>
      <c r="HVY162" s="227"/>
      <c r="HVZ162" s="227"/>
      <c r="HWA162" s="227"/>
      <c r="HWB162" s="227"/>
      <c r="HWC162" s="227"/>
      <c r="HWD162" s="227"/>
      <c r="HWE162" s="227"/>
      <c r="HWF162" s="227"/>
      <c r="HWG162" s="227"/>
      <c r="HWH162" s="227"/>
      <c r="HWI162" s="227"/>
      <c r="HWJ162" s="227"/>
      <c r="HWK162" s="227"/>
      <c r="HWL162" s="227"/>
      <c r="HWM162" s="227"/>
      <c r="HWN162" s="227"/>
      <c r="HWO162" s="227"/>
      <c r="HWP162" s="227"/>
      <c r="HWQ162" s="227"/>
      <c r="HWR162" s="227"/>
      <c r="HWS162" s="227"/>
      <c r="HWT162" s="227"/>
      <c r="HWU162" s="227"/>
      <c r="HWV162" s="227"/>
      <c r="HWW162" s="227"/>
      <c r="HWX162" s="227"/>
      <c r="HWY162" s="227"/>
      <c r="HWZ162" s="227"/>
      <c r="HXA162" s="227"/>
      <c r="HXB162" s="227"/>
      <c r="HXC162" s="227"/>
      <c r="HXD162" s="227"/>
      <c r="HXE162" s="227"/>
      <c r="HXF162" s="227"/>
      <c r="HXG162" s="227"/>
      <c r="HXH162" s="227"/>
      <c r="HXI162" s="227"/>
      <c r="HXJ162" s="227"/>
      <c r="HXK162" s="227"/>
      <c r="HXL162" s="227"/>
      <c r="HXM162" s="227"/>
      <c r="HXN162" s="227"/>
      <c r="HXO162" s="227"/>
      <c r="HXP162" s="227"/>
      <c r="HXQ162" s="227"/>
      <c r="HXR162" s="227"/>
      <c r="HXS162" s="227"/>
      <c r="HXT162" s="227"/>
      <c r="HXU162" s="227"/>
      <c r="HXV162" s="227"/>
      <c r="HXW162" s="227"/>
      <c r="HXX162" s="227"/>
      <c r="HXY162" s="227"/>
      <c r="HXZ162" s="227"/>
      <c r="HYA162" s="227"/>
      <c r="HYB162" s="227"/>
      <c r="HYC162" s="227"/>
      <c r="HYD162" s="227"/>
      <c r="HYE162" s="227"/>
      <c r="HYF162" s="227"/>
      <c r="HYG162" s="227"/>
      <c r="HYH162" s="227"/>
      <c r="HYI162" s="227"/>
      <c r="HYJ162" s="227"/>
      <c r="HYK162" s="227"/>
      <c r="HYL162" s="227"/>
      <c r="HYM162" s="227"/>
      <c r="HYN162" s="227"/>
      <c r="HYO162" s="227"/>
      <c r="HYP162" s="227"/>
      <c r="HYQ162" s="227"/>
      <c r="HYR162" s="227"/>
      <c r="HYS162" s="227"/>
      <c r="HYT162" s="227"/>
      <c r="HYU162" s="227"/>
      <c r="HYV162" s="227"/>
      <c r="HYW162" s="227"/>
      <c r="HYX162" s="227"/>
      <c r="HYY162" s="227"/>
      <c r="HYZ162" s="227"/>
      <c r="HZA162" s="227"/>
      <c r="HZB162" s="227"/>
      <c r="HZC162" s="227"/>
      <c r="HZD162" s="227"/>
      <c r="HZE162" s="227"/>
      <c r="HZF162" s="227"/>
      <c r="HZG162" s="227"/>
      <c r="HZH162" s="227"/>
      <c r="HZI162" s="227"/>
      <c r="HZJ162" s="227"/>
      <c r="HZK162" s="227"/>
      <c r="HZL162" s="227"/>
      <c r="HZM162" s="227"/>
      <c r="HZN162" s="227"/>
      <c r="HZO162" s="227"/>
      <c r="HZV162" s="227"/>
      <c r="HZW162" s="227"/>
      <c r="HZX162" s="227"/>
      <c r="HZY162" s="227"/>
      <c r="HZZ162" s="227"/>
      <c r="IAA162" s="227"/>
      <c r="IAB162" s="227"/>
      <c r="IAC162" s="227"/>
      <c r="IAD162" s="227"/>
      <c r="IAE162" s="227"/>
      <c r="IAF162" s="227"/>
      <c r="IAG162" s="227"/>
      <c r="IAH162" s="227"/>
      <c r="IAI162" s="227"/>
      <c r="IAJ162" s="227"/>
      <c r="IAK162" s="227"/>
      <c r="IAL162" s="227"/>
      <c r="IAM162" s="227"/>
      <c r="IAN162" s="227"/>
      <c r="IAO162" s="227"/>
      <c r="IAP162" s="227"/>
      <c r="IAQ162" s="227"/>
      <c r="IAR162" s="227"/>
      <c r="IAS162" s="227"/>
      <c r="IAT162" s="227"/>
      <c r="IAU162" s="227"/>
      <c r="IAV162" s="227"/>
      <c r="IAW162" s="227"/>
      <c r="IAX162" s="227"/>
      <c r="IAY162" s="227"/>
      <c r="IAZ162" s="227"/>
      <c r="IBA162" s="227"/>
      <c r="IBB162" s="227"/>
      <c r="IBC162" s="227"/>
      <c r="IBD162" s="227"/>
      <c r="IBE162" s="227"/>
      <c r="IBF162" s="227"/>
      <c r="IBG162" s="227"/>
      <c r="IBH162" s="227"/>
      <c r="IBI162" s="227"/>
      <c r="IBJ162" s="227"/>
      <c r="IBK162" s="227"/>
      <c r="IBL162" s="227"/>
      <c r="IBM162" s="227"/>
      <c r="IBN162" s="227"/>
      <c r="IBO162" s="227"/>
      <c r="IBP162" s="227"/>
      <c r="IBQ162" s="227"/>
      <c r="IBR162" s="227"/>
      <c r="IBS162" s="227"/>
      <c r="IBT162" s="227"/>
      <c r="IBU162" s="227"/>
      <c r="IBV162" s="227"/>
      <c r="IBW162" s="227"/>
      <c r="IBX162" s="227"/>
      <c r="IBY162" s="227"/>
      <c r="IBZ162" s="227"/>
      <c r="ICA162" s="227"/>
      <c r="ICB162" s="227"/>
      <c r="ICC162" s="227"/>
      <c r="ICD162" s="227"/>
      <c r="ICE162" s="227"/>
      <c r="ICF162" s="227"/>
      <c r="ICG162" s="227"/>
      <c r="ICH162" s="227"/>
      <c r="ICI162" s="227"/>
      <c r="ICJ162" s="227"/>
      <c r="ICK162" s="227"/>
      <c r="ICL162" s="227"/>
      <c r="ICM162" s="227"/>
      <c r="ICN162" s="227"/>
      <c r="ICO162" s="227"/>
      <c r="ICP162" s="227"/>
      <c r="ICQ162" s="227"/>
      <c r="ICR162" s="227"/>
      <c r="ICS162" s="227"/>
      <c r="ICT162" s="227"/>
      <c r="ICU162" s="227"/>
      <c r="ICV162" s="227"/>
      <c r="ICW162" s="227"/>
      <c r="ICX162" s="227"/>
      <c r="ICY162" s="227"/>
      <c r="ICZ162" s="227"/>
      <c r="IDA162" s="227"/>
      <c r="IDB162" s="227"/>
      <c r="IDC162" s="227"/>
      <c r="IDD162" s="227"/>
      <c r="IDE162" s="227"/>
      <c r="IDF162" s="227"/>
      <c r="IDG162" s="227"/>
      <c r="IDH162" s="227"/>
      <c r="IDI162" s="227"/>
      <c r="IDJ162" s="227"/>
      <c r="IDK162" s="227"/>
      <c r="IDL162" s="227"/>
      <c r="IDM162" s="227"/>
      <c r="IDN162" s="227"/>
      <c r="IDO162" s="227"/>
      <c r="IDP162" s="227"/>
      <c r="IDQ162" s="227"/>
      <c r="IDR162" s="227"/>
      <c r="IDS162" s="227"/>
      <c r="IDT162" s="227"/>
      <c r="IDU162" s="227"/>
      <c r="IDV162" s="227"/>
      <c r="IDW162" s="227"/>
      <c r="IDX162" s="227"/>
      <c r="IDY162" s="227"/>
      <c r="IDZ162" s="227"/>
      <c r="IEA162" s="227"/>
      <c r="IEB162" s="227"/>
      <c r="IEC162" s="227"/>
      <c r="IED162" s="227"/>
      <c r="IEE162" s="227"/>
      <c r="IEF162" s="227"/>
      <c r="IEG162" s="227"/>
      <c r="IEH162" s="227"/>
      <c r="IEI162" s="227"/>
      <c r="IEJ162" s="227"/>
      <c r="IEK162" s="227"/>
      <c r="IEL162" s="227"/>
      <c r="IEM162" s="227"/>
      <c r="IEN162" s="227"/>
      <c r="IEO162" s="227"/>
      <c r="IEP162" s="227"/>
      <c r="IEQ162" s="227"/>
      <c r="IER162" s="227"/>
      <c r="IES162" s="227"/>
      <c r="IET162" s="227"/>
      <c r="IEU162" s="227"/>
      <c r="IEV162" s="227"/>
      <c r="IEW162" s="227"/>
      <c r="IEX162" s="227"/>
      <c r="IEY162" s="227"/>
      <c r="IEZ162" s="227"/>
      <c r="IFA162" s="227"/>
      <c r="IFB162" s="227"/>
      <c r="IFC162" s="227"/>
      <c r="IFD162" s="227"/>
      <c r="IFE162" s="227"/>
      <c r="IFF162" s="227"/>
      <c r="IFG162" s="227"/>
      <c r="IFH162" s="227"/>
      <c r="IFI162" s="227"/>
      <c r="IFJ162" s="227"/>
      <c r="IFK162" s="227"/>
      <c r="IFL162" s="227"/>
      <c r="IFM162" s="227"/>
      <c r="IFN162" s="227"/>
      <c r="IFO162" s="227"/>
      <c r="IFP162" s="227"/>
      <c r="IFQ162" s="227"/>
      <c r="IFR162" s="227"/>
      <c r="IFS162" s="227"/>
      <c r="IFT162" s="227"/>
      <c r="IFU162" s="227"/>
      <c r="IFV162" s="227"/>
      <c r="IFW162" s="227"/>
      <c r="IFX162" s="227"/>
      <c r="IFY162" s="227"/>
      <c r="IFZ162" s="227"/>
      <c r="IGA162" s="227"/>
      <c r="IGB162" s="227"/>
      <c r="IGC162" s="227"/>
      <c r="IGD162" s="227"/>
      <c r="IGE162" s="227"/>
      <c r="IGF162" s="227"/>
      <c r="IGG162" s="227"/>
      <c r="IGH162" s="227"/>
      <c r="IGI162" s="227"/>
      <c r="IGJ162" s="227"/>
      <c r="IGK162" s="227"/>
      <c r="IGL162" s="227"/>
      <c r="IGM162" s="227"/>
      <c r="IGN162" s="227"/>
      <c r="IGO162" s="227"/>
      <c r="IGP162" s="227"/>
      <c r="IGQ162" s="227"/>
      <c r="IGR162" s="227"/>
      <c r="IGS162" s="227"/>
      <c r="IGT162" s="227"/>
      <c r="IGU162" s="227"/>
      <c r="IGV162" s="227"/>
      <c r="IGW162" s="227"/>
      <c r="IGX162" s="227"/>
      <c r="IGY162" s="227"/>
      <c r="IGZ162" s="227"/>
      <c r="IHA162" s="227"/>
      <c r="IHB162" s="227"/>
      <c r="IHC162" s="227"/>
      <c r="IHD162" s="227"/>
      <c r="IHE162" s="227"/>
      <c r="IHF162" s="227"/>
      <c r="IHG162" s="227"/>
      <c r="IHH162" s="227"/>
      <c r="IHI162" s="227"/>
      <c r="IHJ162" s="227"/>
      <c r="IHK162" s="227"/>
      <c r="IHL162" s="227"/>
      <c r="IHM162" s="227"/>
      <c r="IHN162" s="227"/>
      <c r="IHO162" s="227"/>
      <c r="IHP162" s="227"/>
      <c r="IHQ162" s="227"/>
      <c r="IHR162" s="227"/>
      <c r="IHS162" s="227"/>
      <c r="IHT162" s="227"/>
      <c r="IHU162" s="227"/>
      <c r="IHV162" s="227"/>
      <c r="IHW162" s="227"/>
      <c r="IHX162" s="227"/>
      <c r="IHY162" s="227"/>
      <c r="IHZ162" s="227"/>
      <c r="IIA162" s="227"/>
      <c r="IIB162" s="227"/>
      <c r="IIC162" s="227"/>
      <c r="IID162" s="227"/>
      <c r="IIE162" s="227"/>
      <c r="IIF162" s="227"/>
      <c r="IIG162" s="227"/>
      <c r="IIH162" s="227"/>
      <c r="III162" s="227"/>
      <c r="IIJ162" s="227"/>
      <c r="IIK162" s="227"/>
      <c r="IIL162" s="227"/>
      <c r="IIM162" s="227"/>
      <c r="IIN162" s="227"/>
      <c r="IIO162" s="227"/>
      <c r="IIP162" s="227"/>
      <c r="IIQ162" s="227"/>
      <c r="IIR162" s="227"/>
      <c r="IIS162" s="227"/>
      <c r="IIT162" s="227"/>
      <c r="IIU162" s="227"/>
      <c r="IIV162" s="227"/>
      <c r="IIW162" s="227"/>
      <c r="IIX162" s="227"/>
      <c r="IIY162" s="227"/>
      <c r="IIZ162" s="227"/>
      <c r="IJA162" s="227"/>
      <c r="IJB162" s="227"/>
      <c r="IJC162" s="227"/>
      <c r="IJD162" s="227"/>
      <c r="IJE162" s="227"/>
      <c r="IJF162" s="227"/>
      <c r="IJG162" s="227"/>
      <c r="IJH162" s="227"/>
      <c r="IJI162" s="227"/>
      <c r="IJJ162" s="227"/>
      <c r="IJK162" s="227"/>
      <c r="IJR162" s="227"/>
      <c r="IJS162" s="227"/>
      <c r="IJT162" s="227"/>
      <c r="IJU162" s="227"/>
      <c r="IJV162" s="227"/>
      <c r="IJW162" s="227"/>
      <c r="IJX162" s="227"/>
      <c r="IJY162" s="227"/>
      <c r="IJZ162" s="227"/>
      <c r="IKA162" s="227"/>
      <c r="IKB162" s="227"/>
      <c r="IKC162" s="227"/>
      <c r="IKD162" s="227"/>
      <c r="IKE162" s="227"/>
      <c r="IKF162" s="227"/>
      <c r="IKG162" s="227"/>
      <c r="IKH162" s="227"/>
      <c r="IKI162" s="227"/>
      <c r="IKJ162" s="227"/>
      <c r="IKK162" s="227"/>
      <c r="IKL162" s="227"/>
      <c r="IKM162" s="227"/>
      <c r="IKN162" s="227"/>
      <c r="IKO162" s="227"/>
      <c r="IKP162" s="227"/>
      <c r="IKQ162" s="227"/>
      <c r="IKR162" s="227"/>
      <c r="IKS162" s="227"/>
      <c r="IKT162" s="227"/>
      <c r="IKU162" s="227"/>
      <c r="IKV162" s="227"/>
      <c r="IKW162" s="227"/>
      <c r="IKX162" s="227"/>
      <c r="IKY162" s="227"/>
      <c r="IKZ162" s="227"/>
      <c r="ILA162" s="227"/>
      <c r="ILB162" s="227"/>
      <c r="ILC162" s="227"/>
      <c r="ILD162" s="227"/>
      <c r="ILE162" s="227"/>
      <c r="ILF162" s="227"/>
      <c r="ILG162" s="227"/>
      <c r="ILH162" s="227"/>
      <c r="ILI162" s="227"/>
      <c r="ILJ162" s="227"/>
      <c r="ILK162" s="227"/>
      <c r="ILL162" s="227"/>
      <c r="ILM162" s="227"/>
      <c r="ILN162" s="227"/>
      <c r="ILO162" s="227"/>
      <c r="ILP162" s="227"/>
      <c r="ILQ162" s="227"/>
      <c r="ILR162" s="227"/>
      <c r="ILS162" s="227"/>
      <c r="ILT162" s="227"/>
      <c r="ILU162" s="227"/>
      <c r="ILV162" s="227"/>
      <c r="ILW162" s="227"/>
      <c r="ILX162" s="227"/>
      <c r="ILY162" s="227"/>
      <c r="ILZ162" s="227"/>
      <c r="IMA162" s="227"/>
      <c r="IMB162" s="227"/>
      <c r="IMC162" s="227"/>
      <c r="IMD162" s="227"/>
      <c r="IME162" s="227"/>
      <c r="IMF162" s="227"/>
      <c r="IMG162" s="227"/>
      <c r="IMH162" s="227"/>
      <c r="IMI162" s="227"/>
      <c r="IMJ162" s="227"/>
      <c r="IMK162" s="227"/>
      <c r="IML162" s="227"/>
      <c r="IMM162" s="227"/>
      <c r="IMN162" s="227"/>
      <c r="IMO162" s="227"/>
      <c r="IMP162" s="227"/>
      <c r="IMQ162" s="227"/>
      <c r="IMR162" s="227"/>
      <c r="IMS162" s="227"/>
      <c r="IMT162" s="227"/>
      <c r="IMU162" s="227"/>
      <c r="IMV162" s="227"/>
      <c r="IMW162" s="227"/>
      <c r="IMX162" s="227"/>
      <c r="IMY162" s="227"/>
      <c r="IMZ162" s="227"/>
      <c r="INA162" s="227"/>
      <c r="INB162" s="227"/>
      <c r="INC162" s="227"/>
      <c r="IND162" s="227"/>
      <c r="INE162" s="227"/>
      <c r="INF162" s="227"/>
      <c r="ING162" s="227"/>
      <c r="INH162" s="227"/>
      <c r="INI162" s="227"/>
      <c r="INJ162" s="227"/>
      <c r="INK162" s="227"/>
      <c r="INL162" s="227"/>
      <c r="INM162" s="227"/>
      <c r="INN162" s="227"/>
      <c r="INO162" s="227"/>
      <c r="INP162" s="227"/>
      <c r="INQ162" s="227"/>
      <c r="INR162" s="227"/>
      <c r="INS162" s="227"/>
      <c r="INT162" s="227"/>
      <c r="INU162" s="227"/>
      <c r="INV162" s="227"/>
      <c r="INW162" s="227"/>
      <c r="INX162" s="227"/>
      <c r="INY162" s="227"/>
      <c r="INZ162" s="227"/>
      <c r="IOA162" s="227"/>
      <c r="IOB162" s="227"/>
      <c r="IOC162" s="227"/>
      <c r="IOD162" s="227"/>
      <c r="IOE162" s="227"/>
      <c r="IOF162" s="227"/>
      <c r="IOG162" s="227"/>
      <c r="IOH162" s="227"/>
      <c r="IOI162" s="227"/>
      <c r="IOJ162" s="227"/>
      <c r="IOK162" s="227"/>
      <c r="IOL162" s="227"/>
      <c r="IOM162" s="227"/>
      <c r="ION162" s="227"/>
      <c r="IOO162" s="227"/>
      <c r="IOP162" s="227"/>
      <c r="IOQ162" s="227"/>
      <c r="IOR162" s="227"/>
      <c r="IOS162" s="227"/>
      <c r="IOT162" s="227"/>
      <c r="IOU162" s="227"/>
      <c r="IOV162" s="227"/>
      <c r="IOW162" s="227"/>
      <c r="IOX162" s="227"/>
      <c r="IOY162" s="227"/>
      <c r="IOZ162" s="227"/>
      <c r="IPA162" s="227"/>
      <c r="IPB162" s="227"/>
      <c r="IPC162" s="227"/>
      <c r="IPD162" s="227"/>
      <c r="IPE162" s="227"/>
      <c r="IPF162" s="227"/>
      <c r="IPG162" s="227"/>
      <c r="IPH162" s="227"/>
      <c r="IPI162" s="227"/>
      <c r="IPJ162" s="227"/>
      <c r="IPK162" s="227"/>
      <c r="IPL162" s="227"/>
      <c r="IPM162" s="227"/>
      <c r="IPN162" s="227"/>
      <c r="IPO162" s="227"/>
      <c r="IPP162" s="227"/>
      <c r="IPQ162" s="227"/>
      <c r="IPR162" s="227"/>
      <c r="IPS162" s="227"/>
      <c r="IPT162" s="227"/>
      <c r="IPU162" s="227"/>
      <c r="IPV162" s="227"/>
      <c r="IPW162" s="227"/>
      <c r="IPX162" s="227"/>
      <c r="IPY162" s="227"/>
      <c r="IPZ162" s="227"/>
      <c r="IQA162" s="227"/>
      <c r="IQB162" s="227"/>
      <c r="IQC162" s="227"/>
      <c r="IQD162" s="227"/>
      <c r="IQE162" s="227"/>
      <c r="IQF162" s="227"/>
      <c r="IQG162" s="227"/>
      <c r="IQH162" s="227"/>
      <c r="IQI162" s="227"/>
      <c r="IQJ162" s="227"/>
      <c r="IQK162" s="227"/>
      <c r="IQL162" s="227"/>
      <c r="IQM162" s="227"/>
      <c r="IQN162" s="227"/>
      <c r="IQO162" s="227"/>
      <c r="IQP162" s="227"/>
      <c r="IQQ162" s="227"/>
      <c r="IQR162" s="227"/>
      <c r="IQS162" s="227"/>
      <c r="IQT162" s="227"/>
      <c r="IQU162" s="227"/>
      <c r="IQV162" s="227"/>
      <c r="IQW162" s="227"/>
      <c r="IQX162" s="227"/>
      <c r="IQY162" s="227"/>
      <c r="IQZ162" s="227"/>
      <c r="IRA162" s="227"/>
      <c r="IRB162" s="227"/>
      <c r="IRC162" s="227"/>
      <c r="IRD162" s="227"/>
      <c r="IRE162" s="227"/>
      <c r="IRF162" s="227"/>
      <c r="IRG162" s="227"/>
      <c r="IRH162" s="227"/>
      <c r="IRI162" s="227"/>
      <c r="IRJ162" s="227"/>
      <c r="IRK162" s="227"/>
      <c r="IRL162" s="227"/>
      <c r="IRM162" s="227"/>
      <c r="IRN162" s="227"/>
      <c r="IRO162" s="227"/>
      <c r="IRP162" s="227"/>
      <c r="IRQ162" s="227"/>
      <c r="IRR162" s="227"/>
      <c r="IRS162" s="227"/>
      <c r="IRT162" s="227"/>
      <c r="IRU162" s="227"/>
      <c r="IRV162" s="227"/>
      <c r="IRW162" s="227"/>
      <c r="IRX162" s="227"/>
      <c r="IRY162" s="227"/>
      <c r="IRZ162" s="227"/>
      <c r="ISA162" s="227"/>
      <c r="ISB162" s="227"/>
      <c r="ISC162" s="227"/>
      <c r="ISD162" s="227"/>
      <c r="ISE162" s="227"/>
      <c r="ISF162" s="227"/>
      <c r="ISG162" s="227"/>
      <c r="ISH162" s="227"/>
      <c r="ISI162" s="227"/>
      <c r="ISJ162" s="227"/>
      <c r="ISK162" s="227"/>
      <c r="ISL162" s="227"/>
      <c r="ISM162" s="227"/>
      <c r="ISN162" s="227"/>
      <c r="ISO162" s="227"/>
      <c r="ISP162" s="227"/>
      <c r="ISQ162" s="227"/>
      <c r="ISR162" s="227"/>
      <c r="ISS162" s="227"/>
      <c r="IST162" s="227"/>
      <c r="ISU162" s="227"/>
      <c r="ISV162" s="227"/>
      <c r="ISW162" s="227"/>
      <c r="ISX162" s="227"/>
      <c r="ISY162" s="227"/>
      <c r="ISZ162" s="227"/>
      <c r="ITA162" s="227"/>
      <c r="ITB162" s="227"/>
      <c r="ITC162" s="227"/>
      <c r="ITD162" s="227"/>
      <c r="ITE162" s="227"/>
      <c r="ITF162" s="227"/>
      <c r="ITG162" s="227"/>
      <c r="ITN162" s="227"/>
      <c r="ITO162" s="227"/>
      <c r="ITP162" s="227"/>
      <c r="ITQ162" s="227"/>
      <c r="ITR162" s="227"/>
      <c r="ITS162" s="227"/>
      <c r="ITT162" s="227"/>
      <c r="ITU162" s="227"/>
      <c r="ITV162" s="227"/>
      <c r="ITW162" s="227"/>
      <c r="ITX162" s="227"/>
      <c r="ITY162" s="227"/>
      <c r="ITZ162" s="227"/>
      <c r="IUA162" s="227"/>
      <c r="IUB162" s="227"/>
      <c r="IUC162" s="227"/>
      <c r="IUD162" s="227"/>
      <c r="IUE162" s="227"/>
      <c r="IUF162" s="227"/>
      <c r="IUG162" s="227"/>
      <c r="IUH162" s="227"/>
      <c r="IUI162" s="227"/>
      <c r="IUJ162" s="227"/>
      <c r="IUK162" s="227"/>
      <c r="IUL162" s="227"/>
      <c r="IUM162" s="227"/>
      <c r="IUN162" s="227"/>
      <c r="IUO162" s="227"/>
      <c r="IUP162" s="227"/>
      <c r="IUQ162" s="227"/>
      <c r="IUR162" s="227"/>
      <c r="IUS162" s="227"/>
      <c r="IUT162" s="227"/>
      <c r="IUU162" s="227"/>
      <c r="IUV162" s="227"/>
      <c r="IUW162" s="227"/>
      <c r="IUX162" s="227"/>
      <c r="IUY162" s="227"/>
      <c r="IUZ162" s="227"/>
      <c r="IVA162" s="227"/>
      <c r="IVB162" s="227"/>
      <c r="IVC162" s="227"/>
      <c r="IVD162" s="227"/>
      <c r="IVE162" s="227"/>
      <c r="IVF162" s="227"/>
      <c r="IVG162" s="227"/>
      <c r="IVH162" s="227"/>
      <c r="IVI162" s="227"/>
      <c r="IVJ162" s="227"/>
      <c r="IVK162" s="227"/>
      <c r="IVL162" s="227"/>
      <c r="IVM162" s="227"/>
      <c r="IVN162" s="227"/>
      <c r="IVO162" s="227"/>
      <c r="IVP162" s="227"/>
      <c r="IVQ162" s="227"/>
      <c r="IVR162" s="227"/>
      <c r="IVS162" s="227"/>
      <c r="IVT162" s="227"/>
      <c r="IVU162" s="227"/>
      <c r="IVV162" s="227"/>
      <c r="IVW162" s="227"/>
      <c r="IVX162" s="227"/>
      <c r="IVY162" s="227"/>
      <c r="IVZ162" s="227"/>
      <c r="IWA162" s="227"/>
      <c r="IWB162" s="227"/>
      <c r="IWC162" s="227"/>
      <c r="IWD162" s="227"/>
      <c r="IWE162" s="227"/>
      <c r="IWF162" s="227"/>
      <c r="IWG162" s="227"/>
      <c r="IWH162" s="227"/>
      <c r="IWI162" s="227"/>
      <c r="IWJ162" s="227"/>
      <c r="IWK162" s="227"/>
      <c r="IWL162" s="227"/>
      <c r="IWM162" s="227"/>
      <c r="IWN162" s="227"/>
      <c r="IWO162" s="227"/>
      <c r="IWP162" s="227"/>
      <c r="IWQ162" s="227"/>
      <c r="IWR162" s="227"/>
      <c r="IWS162" s="227"/>
      <c r="IWT162" s="227"/>
      <c r="IWU162" s="227"/>
      <c r="IWV162" s="227"/>
      <c r="IWW162" s="227"/>
      <c r="IWX162" s="227"/>
      <c r="IWY162" s="227"/>
      <c r="IWZ162" s="227"/>
      <c r="IXA162" s="227"/>
      <c r="IXB162" s="227"/>
      <c r="IXC162" s="227"/>
      <c r="IXD162" s="227"/>
      <c r="IXE162" s="227"/>
      <c r="IXF162" s="227"/>
      <c r="IXG162" s="227"/>
      <c r="IXH162" s="227"/>
      <c r="IXI162" s="227"/>
      <c r="IXJ162" s="227"/>
      <c r="IXK162" s="227"/>
      <c r="IXL162" s="227"/>
      <c r="IXM162" s="227"/>
      <c r="IXN162" s="227"/>
      <c r="IXO162" s="227"/>
      <c r="IXP162" s="227"/>
      <c r="IXQ162" s="227"/>
      <c r="IXR162" s="227"/>
      <c r="IXS162" s="227"/>
      <c r="IXT162" s="227"/>
      <c r="IXU162" s="227"/>
      <c r="IXV162" s="227"/>
      <c r="IXW162" s="227"/>
      <c r="IXX162" s="227"/>
      <c r="IXY162" s="227"/>
      <c r="IXZ162" s="227"/>
      <c r="IYA162" s="227"/>
      <c r="IYB162" s="227"/>
      <c r="IYC162" s="227"/>
      <c r="IYD162" s="227"/>
      <c r="IYE162" s="227"/>
      <c r="IYF162" s="227"/>
      <c r="IYG162" s="227"/>
      <c r="IYH162" s="227"/>
      <c r="IYI162" s="227"/>
      <c r="IYJ162" s="227"/>
      <c r="IYK162" s="227"/>
      <c r="IYL162" s="227"/>
      <c r="IYM162" s="227"/>
      <c r="IYN162" s="227"/>
      <c r="IYO162" s="227"/>
      <c r="IYP162" s="227"/>
      <c r="IYQ162" s="227"/>
      <c r="IYR162" s="227"/>
      <c r="IYS162" s="227"/>
      <c r="IYT162" s="227"/>
      <c r="IYU162" s="227"/>
      <c r="IYV162" s="227"/>
      <c r="IYW162" s="227"/>
      <c r="IYX162" s="227"/>
      <c r="IYY162" s="227"/>
      <c r="IYZ162" s="227"/>
      <c r="IZA162" s="227"/>
      <c r="IZB162" s="227"/>
      <c r="IZC162" s="227"/>
      <c r="IZD162" s="227"/>
      <c r="IZE162" s="227"/>
      <c r="IZF162" s="227"/>
      <c r="IZG162" s="227"/>
      <c r="IZH162" s="227"/>
      <c r="IZI162" s="227"/>
      <c r="IZJ162" s="227"/>
      <c r="IZK162" s="227"/>
      <c r="IZL162" s="227"/>
      <c r="IZM162" s="227"/>
      <c r="IZN162" s="227"/>
      <c r="IZO162" s="227"/>
      <c r="IZP162" s="227"/>
      <c r="IZQ162" s="227"/>
      <c r="IZR162" s="227"/>
      <c r="IZS162" s="227"/>
      <c r="IZT162" s="227"/>
      <c r="IZU162" s="227"/>
      <c r="IZV162" s="227"/>
      <c r="IZW162" s="227"/>
      <c r="IZX162" s="227"/>
      <c r="IZY162" s="227"/>
      <c r="IZZ162" s="227"/>
      <c r="JAA162" s="227"/>
      <c r="JAB162" s="227"/>
      <c r="JAC162" s="227"/>
      <c r="JAD162" s="227"/>
      <c r="JAE162" s="227"/>
      <c r="JAF162" s="227"/>
      <c r="JAG162" s="227"/>
      <c r="JAH162" s="227"/>
      <c r="JAI162" s="227"/>
      <c r="JAJ162" s="227"/>
      <c r="JAK162" s="227"/>
      <c r="JAL162" s="227"/>
      <c r="JAM162" s="227"/>
      <c r="JAN162" s="227"/>
      <c r="JAO162" s="227"/>
      <c r="JAP162" s="227"/>
      <c r="JAQ162" s="227"/>
      <c r="JAR162" s="227"/>
      <c r="JAS162" s="227"/>
      <c r="JAT162" s="227"/>
      <c r="JAU162" s="227"/>
      <c r="JAV162" s="227"/>
      <c r="JAW162" s="227"/>
      <c r="JAX162" s="227"/>
      <c r="JAY162" s="227"/>
      <c r="JAZ162" s="227"/>
      <c r="JBA162" s="227"/>
      <c r="JBB162" s="227"/>
      <c r="JBC162" s="227"/>
      <c r="JBD162" s="227"/>
      <c r="JBE162" s="227"/>
      <c r="JBF162" s="227"/>
      <c r="JBG162" s="227"/>
      <c r="JBH162" s="227"/>
      <c r="JBI162" s="227"/>
      <c r="JBJ162" s="227"/>
      <c r="JBK162" s="227"/>
      <c r="JBL162" s="227"/>
      <c r="JBM162" s="227"/>
      <c r="JBN162" s="227"/>
      <c r="JBO162" s="227"/>
      <c r="JBP162" s="227"/>
      <c r="JBQ162" s="227"/>
      <c r="JBR162" s="227"/>
      <c r="JBS162" s="227"/>
      <c r="JBT162" s="227"/>
      <c r="JBU162" s="227"/>
      <c r="JBV162" s="227"/>
      <c r="JBW162" s="227"/>
      <c r="JBX162" s="227"/>
      <c r="JBY162" s="227"/>
      <c r="JBZ162" s="227"/>
      <c r="JCA162" s="227"/>
      <c r="JCB162" s="227"/>
      <c r="JCC162" s="227"/>
      <c r="JCD162" s="227"/>
      <c r="JCE162" s="227"/>
      <c r="JCF162" s="227"/>
      <c r="JCG162" s="227"/>
      <c r="JCH162" s="227"/>
      <c r="JCI162" s="227"/>
      <c r="JCJ162" s="227"/>
      <c r="JCK162" s="227"/>
      <c r="JCL162" s="227"/>
      <c r="JCM162" s="227"/>
      <c r="JCN162" s="227"/>
      <c r="JCO162" s="227"/>
      <c r="JCP162" s="227"/>
      <c r="JCQ162" s="227"/>
      <c r="JCR162" s="227"/>
      <c r="JCS162" s="227"/>
      <c r="JCT162" s="227"/>
      <c r="JCU162" s="227"/>
      <c r="JCV162" s="227"/>
      <c r="JCW162" s="227"/>
      <c r="JCX162" s="227"/>
      <c r="JCY162" s="227"/>
      <c r="JCZ162" s="227"/>
      <c r="JDA162" s="227"/>
      <c r="JDB162" s="227"/>
      <c r="JDC162" s="227"/>
      <c r="JDJ162" s="227"/>
      <c r="JDK162" s="227"/>
      <c r="JDL162" s="227"/>
      <c r="JDM162" s="227"/>
      <c r="JDN162" s="227"/>
      <c r="JDO162" s="227"/>
      <c r="JDP162" s="227"/>
      <c r="JDQ162" s="227"/>
      <c r="JDR162" s="227"/>
      <c r="JDS162" s="227"/>
      <c r="JDT162" s="227"/>
      <c r="JDU162" s="227"/>
      <c r="JDV162" s="227"/>
      <c r="JDW162" s="227"/>
      <c r="JDX162" s="227"/>
      <c r="JDY162" s="227"/>
      <c r="JDZ162" s="227"/>
      <c r="JEA162" s="227"/>
      <c r="JEB162" s="227"/>
      <c r="JEC162" s="227"/>
      <c r="JED162" s="227"/>
      <c r="JEE162" s="227"/>
      <c r="JEF162" s="227"/>
      <c r="JEG162" s="227"/>
      <c r="JEH162" s="227"/>
      <c r="JEI162" s="227"/>
      <c r="JEJ162" s="227"/>
      <c r="JEK162" s="227"/>
      <c r="JEL162" s="227"/>
      <c r="JEM162" s="227"/>
      <c r="JEN162" s="227"/>
      <c r="JEO162" s="227"/>
      <c r="JEP162" s="227"/>
      <c r="JEQ162" s="227"/>
      <c r="JER162" s="227"/>
      <c r="JES162" s="227"/>
      <c r="JET162" s="227"/>
      <c r="JEU162" s="227"/>
      <c r="JEV162" s="227"/>
      <c r="JEW162" s="227"/>
      <c r="JEX162" s="227"/>
      <c r="JEY162" s="227"/>
      <c r="JEZ162" s="227"/>
      <c r="JFA162" s="227"/>
      <c r="JFB162" s="227"/>
      <c r="JFC162" s="227"/>
      <c r="JFD162" s="227"/>
      <c r="JFE162" s="227"/>
      <c r="JFF162" s="227"/>
      <c r="JFG162" s="227"/>
      <c r="JFH162" s="227"/>
      <c r="JFI162" s="227"/>
      <c r="JFJ162" s="227"/>
      <c r="JFK162" s="227"/>
      <c r="JFL162" s="227"/>
      <c r="JFM162" s="227"/>
      <c r="JFN162" s="227"/>
      <c r="JFO162" s="227"/>
      <c r="JFP162" s="227"/>
      <c r="JFQ162" s="227"/>
      <c r="JFR162" s="227"/>
      <c r="JFS162" s="227"/>
      <c r="JFT162" s="227"/>
      <c r="JFU162" s="227"/>
      <c r="JFV162" s="227"/>
      <c r="JFW162" s="227"/>
      <c r="JFX162" s="227"/>
      <c r="JFY162" s="227"/>
      <c r="JFZ162" s="227"/>
      <c r="JGA162" s="227"/>
      <c r="JGB162" s="227"/>
      <c r="JGC162" s="227"/>
      <c r="JGD162" s="227"/>
      <c r="JGE162" s="227"/>
      <c r="JGF162" s="227"/>
      <c r="JGG162" s="227"/>
      <c r="JGH162" s="227"/>
      <c r="JGI162" s="227"/>
      <c r="JGJ162" s="227"/>
      <c r="JGK162" s="227"/>
      <c r="JGL162" s="227"/>
      <c r="JGM162" s="227"/>
      <c r="JGN162" s="227"/>
      <c r="JGO162" s="227"/>
      <c r="JGP162" s="227"/>
      <c r="JGQ162" s="227"/>
      <c r="JGR162" s="227"/>
      <c r="JGS162" s="227"/>
      <c r="JGT162" s="227"/>
      <c r="JGU162" s="227"/>
      <c r="JGV162" s="227"/>
      <c r="JGW162" s="227"/>
      <c r="JGX162" s="227"/>
      <c r="JGY162" s="227"/>
      <c r="JGZ162" s="227"/>
      <c r="JHA162" s="227"/>
      <c r="JHB162" s="227"/>
      <c r="JHC162" s="227"/>
      <c r="JHD162" s="227"/>
      <c r="JHE162" s="227"/>
      <c r="JHF162" s="227"/>
      <c r="JHG162" s="227"/>
      <c r="JHH162" s="227"/>
      <c r="JHI162" s="227"/>
      <c r="JHJ162" s="227"/>
      <c r="JHK162" s="227"/>
      <c r="JHL162" s="227"/>
      <c r="JHM162" s="227"/>
      <c r="JHN162" s="227"/>
      <c r="JHO162" s="227"/>
      <c r="JHP162" s="227"/>
      <c r="JHQ162" s="227"/>
      <c r="JHR162" s="227"/>
      <c r="JHS162" s="227"/>
      <c r="JHT162" s="227"/>
      <c r="JHU162" s="227"/>
      <c r="JHV162" s="227"/>
      <c r="JHW162" s="227"/>
      <c r="JHX162" s="227"/>
      <c r="JHY162" s="227"/>
      <c r="JHZ162" s="227"/>
      <c r="JIA162" s="227"/>
      <c r="JIB162" s="227"/>
      <c r="JIC162" s="227"/>
      <c r="JID162" s="227"/>
      <c r="JIE162" s="227"/>
      <c r="JIF162" s="227"/>
      <c r="JIG162" s="227"/>
      <c r="JIH162" s="227"/>
      <c r="JII162" s="227"/>
      <c r="JIJ162" s="227"/>
      <c r="JIK162" s="227"/>
      <c r="JIL162" s="227"/>
      <c r="JIM162" s="227"/>
      <c r="JIN162" s="227"/>
      <c r="JIO162" s="227"/>
      <c r="JIP162" s="227"/>
      <c r="JIQ162" s="227"/>
      <c r="JIR162" s="227"/>
      <c r="JIS162" s="227"/>
      <c r="JIT162" s="227"/>
      <c r="JIU162" s="227"/>
      <c r="JIV162" s="227"/>
      <c r="JIW162" s="227"/>
      <c r="JIX162" s="227"/>
      <c r="JIY162" s="227"/>
      <c r="JIZ162" s="227"/>
      <c r="JJA162" s="227"/>
      <c r="JJB162" s="227"/>
      <c r="JJC162" s="227"/>
      <c r="JJD162" s="227"/>
      <c r="JJE162" s="227"/>
      <c r="JJF162" s="227"/>
      <c r="JJG162" s="227"/>
      <c r="JJH162" s="227"/>
      <c r="JJI162" s="227"/>
      <c r="JJJ162" s="227"/>
      <c r="JJK162" s="227"/>
      <c r="JJL162" s="227"/>
      <c r="JJM162" s="227"/>
      <c r="JJN162" s="227"/>
      <c r="JJO162" s="227"/>
      <c r="JJP162" s="227"/>
      <c r="JJQ162" s="227"/>
      <c r="JJR162" s="227"/>
      <c r="JJS162" s="227"/>
      <c r="JJT162" s="227"/>
      <c r="JJU162" s="227"/>
      <c r="JJV162" s="227"/>
      <c r="JJW162" s="227"/>
      <c r="JJX162" s="227"/>
      <c r="JJY162" s="227"/>
      <c r="JJZ162" s="227"/>
      <c r="JKA162" s="227"/>
      <c r="JKB162" s="227"/>
      <c r="JKC162" s="227"/>
      <c r="JKD162" s="227"/>
      <c r="JKE162" s="227"/>
      <c r="JKF162" s="227"/>
      <c r="JKG162" s="227"/>
      <c r="JKH162" s="227"/>
      <c r="JKI162" s="227"/>
      <c r="JKJ162" s="227"/>
      <c r="JKK162" s="227"/>
      <c r="JKL162" s="227"/>
      <c r="JKM162" s="227"/>
      <c r="JKN162" s="227"/>
      <c r="JKO162" s="227"/>
      <c r="JKP162" s="227"/>
      <c r="JKQ162" s="227"/>
      <c r="JKR162" s="227"/>
      <c r="JKS162" s="227"/>
      <c r="JKT162" s="227"/>
      <c r="JKU162" s="227"/>
      <c r="JKV162" s="227"/>
      <c r="JKW162" s="227"/>
      <c r="JKX162" s="227"/>
      <c r="JKY162" s="227"/>
      <c r="JKZ162" s="227"/>
      <c r="JLA162" s="227"/>
      <c r="JLB162" s="227"/>
      <c r="JLC162" s="227"/>
      <c r="JLD162" s="227"/>
      <c r="JLE162" s="227"/>
      <c r="JLF162" s="227"/>
      <c r="JLG162" s="227"/>
      <c r="JLH162" s="227"/>
      <c r="JLI162" s="227"/>
      <c r="JLJ162" s="227"/>
      <c r="JLK162" s="227"/>
      <c r="JLL162" s="227"/>
      <c r="JLM162" s="227"/>
      <c r="JLN162" s="227"/>
      <c r="JLO162" s="227"/>
      <c r="JLP162" s="227"/>
      <c r="JLQ162" s="227"/>
      <c r="JLR162" s="227"/>
      <c r="JLS162" s="227"/>
      <c r="JLT162" s="227"/>
      <c r="JLU162" s="227"/>
      <c r="JLV162" s="227"/>
      <c r="JLW162" s="227"/>
      <c r="JLX162" s="227"/>
      <c r="JLY162" s="227"/>
      <c r="JLZ162" s="227"/>
      <c r="JMA162" s="227"/>
      <c r="JMB162" s="227"/>
      <c r="JMC162" s="227"/>
      <c r="JMD162" s="227"/>
      <c r="JME162" s="227"/>
      <c r="JMF162" s="227"/>
      <c r="JMG162" s="227"/>
      <c r="JMH162" s="227"/>
      <c r="JMI162" s="227"/>
      <c r="JMJ162" s="227"/>
      <c r="JMK162" s="227"/>
      <c r="JML162" s="227"/>
      <c r="JMM162" s="227"/>
      <c r="JMN162" s="227"/>
      <c r="JMO162" s="227"/>
      <c r="JMP162" s="227"/>
      <c r="JMQ162" s="227"/>
      <c r="JMR162" s="227"/>
      <c r="JMS162" s="227"/>
      <c r="JMT162" s="227"/>
      <c r="JMU162" s="227"/>
      <c r="JMV162" s="227"/>
      <c r="JMW162" s="227"/>
      <c r="JMX162" s="227"/>
      <c r="JMY162" s="227"/>
      <c r="JNF162" s="227"/>
      <c r="JNG162" s="227"/>
      <c r="JNH162" s="227"/>
      <c r="JNI162" s="227"/>
      <c r="JNJ162" s="227"/>
      <c r="JNK162" s="227"/>
      <c r="JNL162" s="227"/>
      <c r="JNM162" s="227"/>
      <c r="JNN162" s="227"/>
      <c r="JNO162" s="227"/>
      <c r="JNP162" s="227"/>
      <c r="JNQ162" s="227"/>
      <c r="JNR162" s="227"/>
      <c r="JNS162" s="227"/>
      <c r="JNT162" s="227"/>
      <c r="JNU162" s="227"/>
      <c r="JNV162" s="227"/>
      <c r="JNW162" s="227"/>
      <c r="JNX162" s="227"/>
      <c r="JNY162" s="227"/>
      <c r="JNZ162" s="227"/>
      <c r="JOA162" s="227"/>
      <c r="JOB162" s="227"/>
      <c r="JOC162" s="227"/>
      <c r="JOD162" s="227"/>
      <c r="JOE162" s="227"/>
      <c r="JOF162" s="227"/>
      <c r="JOG162" s="227"/>
      <c r="JOH162" s="227"/>
      <c r="JOI162" s="227"/>
      <c r="JOJ162" s="227"/>
      <c r="JOK162" s="227"/>
      <c r="JOL162" s="227"/>
      <c r="JOM162" s="227"/>
      <c r="JON162" s="227"/>
      <c r="JOO162" s="227"/>
      <c r="JOP162" s="227"/>
      <c r="JOQ162" s="227"/>
      <c r="JOR162" s="227"/>
      <c r="JOS162" s="227"/>
      <c r="JOT162" s="227"/>
      <c r="JOU162" s="227"/>
      <c r="JOV162" s="227"/>
      <c r="JOW162" s="227"/>
      <c r="JOX162" s="227"/>
      <c r="JOY162" s="227"/>
      <c r="JOZ162" s="227"/>
      <c r="JPA162" s="227"/>
      <c r="JPB162" s="227"/>
      <c r="JPC162" s="227"/>
      <c r="JPD162" s="227"/>
      <c r="JPE162" s="227"/>
      <c r="JPF162" s="227"/>
      <c r="JPG162" s="227"/>
      <c r="JPH162" s="227"/>
      <c r="JPI162" s="227"/>
      <c r="JPJ162" s="227"/>
      <c r="JPK162" s="227"/>
      <c r="JPL162" s="227"/>
      <c r="JPM162" s="227"/>
      <c r="JPN162" s="227"/>
      <c r="JPO162" s="227"/>
      <c r="JPP162" s="227"/>
      <c r="JPQ162" s="227"/>
      <c r="JPR162" s="227"/>
      <c r="JPS162" s="227"/>
      <c r="JPT162" s="227"/>
      <c r="JPU162" s="227"/>
      <c r="JPV162" s="227"/>
      <c r="JPW162" s="227"/>
      <c r="JPX162" s="227"/>
      <c r="JPY162" s="227"/>
      <c r="JPZ162" s="227"/>
      <c r="JQA162" s="227"/>
      <c r="JQB162" s="227"/>
      <c r="JQC162" s="227"/>
      <c r="JQD162" s="227"/>
      <c r="JQE162" s="227"/>
      <c r="JQF162" s="227"/>
      <c r="JQG162" s="227"/>
      <c r="JQH162" s="227"/>
      <c r="JQI162" s="227"/>
      <c r="JQJ162" s="227"/>
      <c r="JQK162" s="227"/>
      <c r="JQL162" s="227"/>
      <c r="JQM162" s="227"/>
      <c r="JQN162" s="227"/>
      <c r="JQO162" s="227"/>
      <c r="JQP162" s="227"/>
      <c r="JQQ162" s="227"/>
      <c r="JQR162" s="227"/>
      <c r="JQS162" s="227"/>
      <c r="JQT162" s="227"/>
      <c r="JQU162" s="227"/>
      <c r="JQV162" s="227"/>
      <c r="JQW162" s="227"/>
      <c r="JQX162" s="227"/>
      <c r="JQY162" s="227"/>
      <c r="JQZ162" s="227"/>
      <c r="JRA162" s="227"/>
      <c r="JRB162" s="227"/>
      <c r="JRC162" s="227"/>
      <c r="JRD162" s="227"/>
      <c r="JRE162" s="227"/>
      <c r="JRF162" s="227"/>
      <c r="JRG162" s="227"/>
      <c r="JRH162" s="227"/>
      <c r="JRI162" s="227"/>
      <c r="JRJ162" s="227"/>
      <c r="JRK162" s="227"/>
      <c r="JRL162" s="227"/>
      <c r="JRM162" s="227"/>
      <c r="JRN162" s="227"/>
      <c r="JRO162" s="227"/>
      <c r="JRP162" s="227"/>
      <c r="JRQ162" s="227"/>
      <c r="JRR162" s="227"/>
      <c r="JRS162" s="227"/>
      <c r="JRT162" s="227"/>
      <c r="JRU162" s="227"/>
      <c r="JRV162" s="227"/>
      <c r="JRW162" s="227"/>
      <c r="JRX162" s="227"/>
      <c r="JRY162" s="227"/>
      <c r="JRZ162" s="227"/>
      <c r="JSA162" s="227"/>
      <c r="JSB162" s="227"/>
      <c r="JSC162" s="227"/>
      <c r="JSD162" s="227"/>
      <c r="JSE162" s="227"/>
      <c r="JSF162" s="227"/>
      <c r="JSG162" s="227"/>
      <c r="JSH162" s="227"/>
      <c r="JSI162" s="227"/>
      <c r="JSJ162" s="227"/>
      <c r="JSK162" s="227"/>
      <c r="JSL162" s="227"/>
      <c r="JSM162" s="227"/>
      <c r="JSN162" s="227"/>
      <c r="JSO162" s="227"/>
      <c r="JSP162" s="227"/>
      <c r="JSQ162" s="227"/>
      <c r="JSR162" s="227"/>
      <c r="JSS162" s="227"/>
      <c r="JST162" s="227"/>
      <c r="JSU162" s="227"/>
      <c r="JSV162" s="227"/>
      <c r="JSW162" s="227"/>
      <c r="JSX162" s="227"/>
      <c r="JSY162" s="227"/>
      <c r="JSZ162" s="227"/>
      <c r="JTA162" s="227"/>
      <c r="JTB162" s="227"/>
      <c r="JTC162" s="227"/>
      <c r="JTD162" s="227"/>
      <c r="JTE162" s="227"/>
      <c r="JTF162" s="227"/>
      <c r="JTG162" s="227"/>
      <c r="JTH162" s="227"/>
      <c r="JTI162" s="227"/>
      <c r="JTJ162" s="227"/>
      <c r="JTK162" s="227"/>
      <c r="JTL162" s="227"/>
      <c r="JTM162" s="227"/>
      <c r="JTN162" s="227"/>
      <c r="JTO162" s="227"/>
      <c r="JTP162" s="227"/>
      <c r="JTQ162" s="227"/>
      <c r="JTR162" s="227"/>
      <c r="JTS162" s="227"/>
      <c r="JTT162" s="227"/>
      <c r="JTU162" s="227"/>
      <c r="JTV162" s="227"/>
      <c r="JTW162" s="227"/>
      <c r="JTX162" s="227"/>
      <c r="JTY162" s="227"/>
      <c r="JTZ162" s="227"/>
      <c r="JUA162" s="227"/>
      <c r="JUB162" s="227"/>
      <c r="JUC162" s="227"/>
      <c r="JUD162" s="227"/>
      <c r="JUE162" s="227"/>
      <c r="JUF162" s="227"/>
      <c r="JUG162" s="227"/>
      <c r="JUH162" s="227"/>
      <c r="JUI162" s="227"/>
      <c r="JUJ162" s="227"/>
      <c r="JUK162" s="227"/>
      <c r="JUL162" s="227"/>
      <c r="JUM162" s="227"/>
      <c r="JUN162" s="227"/>
      <c r="JUO162" s="227"/>
      <c r="JUP162" s="227"/>
      <c r="JUQ162" s="227"/>
      <c r="JUR162" s="227"/>
      <c r="JUS162" s="227"/>
      <c r="JUT162" s="227"/>
      <c r="JUU162" s="227"/>
      <c r="JUV162" s="227"/>
      <c r="JUW162" s="227"/>
      <c r="JUX162" s="227"/>
      <c r="JUY162" s="227"/>
      <c r="JUZ162" s="227"/>
      <c r="JVA162" s="227"/>
      <c r="JVB162" s="227"/>
      <c r="JVC162" s="227"/>
      <c r="JVD162" s="227"/>
      <c r="JVE162" s="227"/>
      <c r="JVF162" s="227"/>
      <c r="JVG162" s="227"/>
      <c r="JVH162" s="227"/>
      <c r="JVI162" s="227"/>
      <c r="JVJ162" s="227"/>
      <c r="JVK162" s="227"/>
      <c r="JVL162" s="227"/>
      <c r="JVM162" s="227"/>
      <c r="JVN162" s="227"/>
      <c r="JVO162" s="227"/>
      <c r="JVP162" s="227"/>
      <c r="JVQ162" s="227"/>
      <c r="JVR162" s="227"/>
      <c r="JVS162" s="227"/>
      <c r="JVT162" s="227"/>
      <c r="JVU162" s="227"/>
      <c r="JVV162" s="227"/>
      <c r="JVW162" s="227"/>
      <c r="JVX162" s="227"/>
      <c r="JVY162" s="227"/>
      <c r="JVZ162" s="227"/>
      <c r="JWA162" s="227"/>
      <c r="JWB162" s="227"/>
      <c r="JWC162" s="227"/>
      <c r="JWD162" s="227"/>
      <c r="JWE162" s="227"/>
      <c r="JWF162" s="227"/>
      <c r="JWG162" s="227"/>
      <c r="JWH162" s="227"/>
      <c r="JWI162" s="227"/>
      <c r="JWJ162" s="227"/>
      <c r="JWK162" s="227"/>
      <c r="JWL162" s="227"/>
      <c r="JWM162" s="227"/>
      <c r="JWN162" s="227"/>
      <c r="JWO162" s="227"/>
      <c r="JWP162" s="227"/>
      <c r="JWQ162" s="227"/>
      <c r="JWR162" s="227"/>
      <c r="JWS162" s="227"/>
      <c r="JWT162" s="227"/>
      <c r="JWU162" s="227"/>
      <c r="JXB162" s="227"/>
      <c r="JXC162" s="227"/>
      <c r="JXD162" s="227"/>
      <c r="JXE162" s="227"/>
      <c r="JXF162" s="227"/>
      <c r="JXG162" s="227"/>
      <c r="JXH162" s="227"/>
      <c r="JXI162" s="227"/>
      <c r="JXJ162" s="227"/>
      <c r="JXK162" s="227"/>
      <c r="JXL162" s="227"/>
      <c r="JXM162" s="227"/>
      <c r="JXN162" s="227"/>
      <c r="JXO162" s="227"/>
      <c r="JXP162" s="227"/>
      <c r="JXQ162" s="227"/>
      <c r="JXR162" s="227"/>
      <c r="JXS162" s="227"/>
      <c r="JXT162" s="227"/>
      <c r="JXU162" s="227"/>
      <c r="JXV162" s="227"/>
      <c r="JXW162" s="227"/>
      <c r="JXX162" s="227"/>
      <c r="JXY162" s="227"/>
      <c r="JXZ162" s="227"/>
      <c r="JYA162" s="227"/>
      <c r="JYB162" s="227"/>
      <c r="JYC162" s="227"/>
      <c r="JYD162" s="227"/>
      <c r="JYE162" s="227"/>
      <c r="JYF162" s="227"/>
      <c r="JYG162" s="227"/>
      <c r="JYH162" s="227"/>
      <c r="JYI162" s="227"/>
      <c r="JYJ162" s="227"/>
      <c r="JYK162" s="227"/>
      <c r="JYL162" s="227"/>
      <c r="JYM162" s="227"/>
      <c r="JYN162" s="227"/>
      <c r="JYO162" s="227"/>
      <c r="JYP162" s="227"/>
      <c r="JYQ162" s="227"/>
      <c r="JYR162" s="227"/>
      <c r="JYS162" s="227"/>
      <c r="JYT162" s="227"/>
      <c r="JYU162" s="227"/>
      <c r="JYV162" s="227"/>
      <c r="JYW162" s="227"/>
      <c r="JYX162" s="227"/>
      <c r="JYY162" s="227"/>
      <c r="JYZ162" s="227"/>
      <c r="JZA162" s="227"/>
      <c r="JZB162" s="227"/>
      <c r="JZC162" s="227"/>
      <c r="JZD162" s="227"/>
      <c r="JZE162" s="227"/>
      <c r="JZF162" s="227"/>
      <c r="JZG162" s="227"/>
      <c r="JZH162" s="227"/>
      <c r="JZI162" s="227"/>
      <c r="JZJ162" s="227"/>
      <c r="JZK162" s="227"/>
      <c r="JZL162" s="227"/>
      <c r="JZM162" s="227"/>
      <c r="JZN162" s="227"/>
      <c r="JZO162" s="227"/>
      <c r="JZP162" s="227"/>
      <c r="JZQ162" s="227"/>
      <c r="JZR162" s="227"/>
      <c r="JZS162" s="227"/>
      <c r="JZT162" s="227"/>
      <c r="JZU162" s="227"/>
      <c r="JZV162" s="227"/>
      <c r="JZW162" s="227"/>
      <c r="JZX162" s="227"/>
      <c r="JZY162" s="227"/>
      <c r="JZZ162" s="227"/>
      <c r="KAA162" s="227"/>
      <c r="KAB162" s="227"/>
      <c r="KAC162" s="227"/>
      <c r="KAD162" s="227"/>
      <c r="KAE162" s="227"/>
      <c r="KAF162" s="227"/>
      <c r="KAG162" s="227"/>
      <c r="KAH162" s="227"/>
      <c r="KAI162" s="227"/>
      <c r="KAJ162" s="227"/>
      <c r="KAK162" s="227"/>
      <c r="KAL162" s="227"/>
      <c r="KAM162" s="227"/>
      <c r="KAN162" s="227"/>
      <c r="KAO162" s="227"/>
      <c r="KAP162" s="227"/>
      <c r="KAQ162" s="227"/>
      <c r="KAR162" s="227"/>
      <c r="KAS162" s="227"/>
      <c r="KAT162" s="227"/>
      <c r="KAU162" s="227"/>
      <c r="KAV162" s="227"/>
      <c r="KAW162" s="227"/>
      <c r="KAX162" s="227"/>
      <c r="KAY162" s="227"/>
      <c r="KAZ162" s="227"/>
      <c r="KBA162" s="227"/>
      <c r="KBB162" s="227"/>
      <c r="KBC162" s="227"/>
      <c r="KBD162" s="227"/>
      <c r="KBE162" s="227"/>
      <c r="KBF162" s="227"/>
      <c r="KBG162" s="227"/>
      <c r="KBH162" s="227"/>
      <c r="KBI162" s="227"/>
      <c r="KBJ162" s="227"/>
      <c r="KBK162" s="227"/>
      <c r="KBL162" s="227"/>
      <c r="KBM162" s="227"/>
      <c r="KBN162" s="227"/>
      <c r="KBO162" s="227"/>
      <c r="KBP162" s="227"/>
      <c r="KBQ162" s="227"/>
      <c r="KBR162" s="227"/>
      <c r="KBS162" s="227"/>
      <c r="KBT162" s="227"/>
      <c r="KBU162" s="227"/>
      <c r="KBV162" s="227"/>
      <c r="KBW162" s="227"/>
      <c r="KBX162" s="227"/>
      <c r="KBY162" s="227"/>
      <c r="KBZ162" s="227"/>
      <c r="KCA162" s="227"/>
      <c r="KCB162" s="227"/>
      <c r="KCC162" s="227"/>
      <c r="KCD162" s="227"/>
      <c r="KCE162" s="227"/>
      <c r="KCF162" s="227"/>
      <c r="KCG162" s="227"/>
      <c r="KCH162" s="227"/>
      <c r="KCI162" s="227"/>
      <c r="KCJ162" s="227"/>
      <c r="KCK162" s="227"/>
      <c r="KCL162" s="227"/>
      <c r="KCM162" s="227"/>
      <c r="KCN162" s="227"/>
      <c r="KCO162" s="227"/>
      <c r="KCP162" s="227"/>
      <c r="KCQ162" s="227"/>
      <c r="KCR162" s="227"/>
      <c r="KCS162" s="227"/>
      <c r="KCT162" s="227"/>
      <c r="KCU162" s="227"/>
      <c r="KCV162" s="227"/>
      <c r="KCW162" s="227"/>
      <c r="KCX162" s="227"/>
      <c r="KCY162" s="227"/>
      <c r="KCZ162" s="227"/>
      <c r="KDA162" s="227"/>
      <c r="KDB162" s="227"/>
      <c r="KDC162" s="227"/>
      <c r="KDD162" s="227"/>
      <c r="KDE162" s="227"/>
      <c r="KDF162" s="227"/>
      <c r="KDG162" s="227"/>
      <c r="KDH162" s="227"/>
      <c r="KDI162" s="227"/>
      <c r="KDJ162" s="227"/>
      <c r="KDK162" s="227"/>
      <c r="KDL162" s="227"/>
      <c r="KDM162" s="227"/>
      <c r="KDN162" s="227"/>
      <c r="KDO162" s="227"/>
      <c r="KDP162" s="227"/>
      <c r="KDQ162" s="227"/>
      <c r="KDR162" s="227"/>
      <c r="KDS162" s="227"/>
      <c r="KDT162" s="227"/>
      <c r="KDU162" s="227"/>
      <c r="KDV162" s="227"/>
      <c r="KDW162" s="227"/>
      <c r="KDX162" s="227"/>
      <c r="KDY162" s="227"/>
      <c r="KDZ162" s="227"/>
      <c r="KEA162" s="227"/>
      <c r="KEB162" s="227"/>
      <c r="KEC162" s="227"/>
      <c r="KED162" s="227"/>
      <c r="KEE162" s="227"/>
      <c r="KEF162" s="227"/>
      <c r="KEG162" s="227"/>
      <c r="KEH162" s="227"/>
      <c r="KEI162" s="227"/>
      <c r="KEJ162" s="227"/>
      <c r="KEK162" s="227"/>
      <c r="KEL162" s="227"/>
      <c r="KEM162" s="227"/>
      <c r="KEN162" s="227"/>
      <c r="KEO162" s="227"/>
      <c r="KEP162" s="227"/>
      <c r="KEQ162" s="227"/>
      <c r="KER162" s="227"/>
      <c r="KES162" s="227"/>
      <c r="KET162" s="227"/>
      <c r="KEU162" s="227"/>
      <c r="KEV162" s="227"/>
      <c r="KEW162" s="227"/>
      <c r="KEX162" s="227"/>
      <c r="KEY162" s="227"/>
      <c r="KEZ162" s="227"/>
      <c r="KFA162" s="227"/>
      <c r="KFB162" s="227"/>
      <c r="KFC162" s="227"/>
      <c r="KFD162" s="227"/>
      <c r="KFE162" s="227"/>
      <c r="KFF162" s="227"/>
      <c r="KFG162" s="227"/>
      <c r="KFH162" s="227"/>
      <c r="KFI162" s="227"/>
      <c r="KFJ162" s="227"/>
      <c r="KFK162" s="227"/>
      <c r="KFL162" s="227"/>
      <c r="KFM162" s="227"/>
      <c r="KFN162" s="227"/>
      <c r="KFO162" s="227"/>
      <c r="KFP162" s="227"/>
      <c r="KFQ162" s="227"/>
      <c r="KFR162" s="227"/>
      <c r="KFS162" s="227"/>
      <c r="KFT162" s="227"/>
      <c r="KFU162" s="227"/>
      <c r="KFV162" s="227"/>
      <c r="KFW162" s="227"/>
      <c r="KFX162" s="227"/>
      <c r="KFY162" s="227"/>
      <c r="KFZ162" s="227"/>
      <c r="KGA162" s="227"/>
      <c r="KGB162" s="227"/>
      <c r="KGC162" s="227"/>
      <c r="KGD162" s="227"/>
      <c r="KGE162" s="227"/>
      <c r="KGF162" s="227"/>
      <c r="KGG162" s="227"/>
      <c r="KGH162" s="227"/>
      <c r="KGI162" s="227"/>
      <c r="KGJ162" s="227"/>
      <c r="KGK162" s="227"/>
      <c r="KGL162" s="227"/>
      <c r="KGM162" s="227"/>
      <c r="KGN162" s="227"/>
      <c r="KGO162" s="227"/>
      <c r="KGP162" s="227"/>
      <c r="KGQ162" s="227"/>
      <c r="KGX162" s="227"/>
      <c r="KGY162" s="227"/>
      <c r="KGZ162" s="227"/>
      <c r="KHA162" s="227"/>
      <c r="KHB162" s="227"/>
      <c r="KHC162" s="227"/>
      <c r="KHD162" s="227"/>
      <c r="KHE162" s="227"/>
      <c r="KHF162" s="227"/>
      <c r="KHG162" s="227"/>
      <c r="KHH162" s="227"/>
      <c r="KHI162" s="227"/>
      <c r="KHJ162" s="227"/>
      <c r="KHK162" s="227"/>
      <c r="KHL162" s="227"/>
      <c r="KHM162" s="227"/>
      <c r="KHN162" s="227"/>
      <c r="KHO162" s="227"/>
      <c r="KHP162" s="227"/>
      <c r="KHQ162" s="227"/>
      <c r="KHR162" s="227"/>
      <c r="KHS162" s="227"/>
      <c r="KHT162" s="227"/>
      <c r="KHU162" s="227"/>
      <c r="KHV162" s="227"/>
      <c r="KHW162" s="227"/>
      <c r="KHX162" s="227"/>
      <c r="KHY162" s="227"/>
      <c r="KHZ162" s="227"/>
      <c r="KIA162" s="227"/>
      <c r="KIB162" s="227"/>
      <c r="KIC162" s="227"/>
      <c r="KID162" s="227"/>
      <c r="KIE162" s="227"/>
      <c r="KIF162" s="227"/>
      <c r="KIG162" s="227"/>
      <c r="KIH162" s="227"/>
      <c r="KII162" s="227"/>
      <c r="KIJ162" s="227"/>
      <c r="KIK162" s="227"/>
      <c r="KIL162" s="227"/>
      <c r="KIM162" s="227"/>
      <c r="KIN162" s="227"/>
      <c r="KIO162" s="227"/>
      <c r="KIP162" s="227"/>
      <c r="KIQ162" s="227"/>
      <c r="KIR162" s="227"/>
      <c r="KIS162" s="227"/>
      <c r="KIT162" s="227"/>
      <c r="KIU162" s="227"/>
      <c r="KIV162" s="227"/>
      <c r="KIW162" s="227"/>
      <c r="KIX162" s="227"/>
      <c r="KIY162" s="227"/>
      <c r="KIZ162" s="227"/>
      <c r="KJA162" s="227"/>
      <c r="KJB162" s="227"/>
      <c r="KJC162" s="227"/>
      <c r="KJD162" s="227"/>
      <c r="KJE162" s="227"/>
      <c r="KJF162" s="227"/>
      <c r="KJG162" s="227"/>
      <c r="KJH162" s="227"/>
      <c r="KJI162" s="227"/>
      <c r="KJJ162" s="227"/>
      <c r="KJK162" s="227"/>
      <c r="KJL162" s="227"/>
      <c r="KJM162" s="227"/>
      <c r="KJN162" s="227"/>
      <c r="KJO162" s="227"/>
      <c r="KJP162" s="227"/>
      <c r="KJQ162" s="227"/>
      <c r="KJR162" s="227"/>
      <c r="KJS162" s="227"/>
      <c r="KJT162" s="227"/>
      <c r="KJU162" s="227"/>
      <c r="KJV162" s="227"/>
      <c r="KJW162" s="227"/>
      <c r="KJX162" s="227"/>
      <c r="KJY162" s="227"/>
      <c r="KJZ162" s="227"/>
      <c r="KKA162" s="227"/>
      <c r="KKB162" s="227"/>
      <c r="KKC162" s="227"/>
      <c r="KKD162" s="227"/>
      <c r="KKE162" s="227"/>
      <c r="KKF162" s="227"/>
      <c r="KKG162" s="227"/>
      <c r="KKH162" s="227"/>
      <c r="KKI162" s="227"/>
      <c r="KKJ162" s="227"/>
      <c r="KKK162" s="227"/>
      <c r="KKL162" s="227"/>
      <c r="KKM162" s="227"/>
      <c r="KKN162" s="227"/>
      <c r="KKO162" s="227"/>
      <c r="KKP162" s="227"/>
      <c r="KKQ162" s="227"/>
      <c r="KKR162" s="227"/>
      <c r="KKS162" s="227"/>
      <c r="KKT162" s="227"/>
      <c r="KKU162" s="227"/>
      <c r="KKV162" s="227"/>
      <c r="KKW162" s="227"/>
      <c r="KKX162" s="227"/>
      <c r="KKY162" s="227"/>
      <c r="KKZ162" s="227"/>
      <c r="KLA162" s="227"/>
      <c r="KLB162" s="227"/>
      <c r="KLC162" s="227"/>
      <c r="KLD162" s="227"/>
      <c r="KLE162" s="227"/>
      <c r="KLF162" s="227"/>
      <c r="KLG162" s="227"/>
      <c r="KLH162" s="227"/>
      <c r="KLI162" s="227"/>
      <c r="KLJ162" s="227"/>
      <c r="KLK162" s="227"/>
      <c r="KLL162" s="227"/>
      <c r="KLM162" s="227"/>
      <c r="KLN162" s="227"/>
      <c r="KLO162" s="227"/>
      <c r="KLP162" s="227"/>
      <c r="KLQ162" s="227"/>
      <c r="KLR162" s="227"/>
      <c r="KLS162" s="227"/>
      <c r="KLT162" s="227"/>
      <c r="KLU162" s="227"/>
      <c r="KLV162" s="227"/>
      <c r="KLW162" s="227"/>
      <c r="KLX162" s="227"/>
      <c r="KLY162" s="227"/>
      <c r="KLZ162" s="227"/>
      <c r="KMA162" s="227"/>
      <c r="KMB162" s="227"/>
      <c r="KMC162" s="227"/>
      <c r="KMD162" s="227"/>
      <c r="KME162" s="227"/>
      <c r="KMF162" s="227"/>
      <c r="KMG162" s="227"/>
      <c r="KMH162" s="227"/>
      <c r="KMI162" s="227"/>
      <c r="KMJ162" s="227"/>
      <c r="KMK162" s="227"/>
      <c r="KML162" s="227"/>
      <c r="KMM162" s="227"/>
      <c r="KMN162" s="227"/>
      <c r="KMO162" s="227"/>
      <c r="KMP162" s="227"/>
      <c r="KMQ162" s="227"/>
      <c r="KMR162" s="227"/>
      <c r="KMS162" s="227"/>
      <c r="KMT162" s="227"/>
      <c r="KMU162" s="227"/>
      <c r="KMV162" s="227"/>
      <c r="KMW162" s="227"/>
      <c r="KMX162" s="227"/>
      <c r="KMY162" s="227"/>
      <c r="KMZ162" s="227"/>
      <c r="KNA162" s="227"/>
      <c r="KNB162" s="227"/>
      <c r="KNC162" s="227"/>
      <c r="KND162" s="227"/>
      <c r="KNE162" s="227"/>
      <c r="KNF162" s="227"/>
      <c r="KNG162" s="227"/>
      <c r="KNH162" s="227"/>
      <c r="KNI162" s="227"/>
      <c r="KNJ162" s="227"/>
      <c r="KNK162" s="227"/>
      <c r="KNL162" s="227"/>
      <c r="KNM162" s="227"/>
      <c r="KNN162" s="227"/>
      <c r="KNO162" s="227"/>
      <c r="KNP162" s="227"/>
      <c r="KNQ162" s="227"/>
      <c r="KNR162" s="227"/>
      <c r="KNS162" s="227"/>
      <c r="KNT162" s="227"/>
      <c r="KNU162" s="227"/>
      <c r="KNV162" s="227"/>
      <c r="KNW162" s="227"/>
      <c r="KNX162" s="227"/>
      <c r="KNY162" s="227"/>
      <c r="KNZ162" s="227"/>
      <c r="KOA162" s="227"/>
      <c r="KOB162" s="227"/>
      <c r="KOC162" s="227"/>
      <c r="KOD162" s="227"/>
      <c r="KOE162" s="227"/>
      <c r="KOF162" s="227"/>
      <c r="KOG162" s="227"/>
      <c r="KOH162" s="227"/>
      <c r="KOI162" s="227"/>
      <c r="KOJ162" s="227"/>
      <c r="KOK162" s="227"/>
      <c r="KOL162" s="227"/>
      <c r="KOM162" s="227"/>
      <c r="KON162" s="227"/>
      <c r="KOO162" s="227"/>
      <c r="KOP162" s="227"/>
      <c r="KOQ162" s="227"/>
      <c r="KOR162" s="227"/>
      <c r="KOS162" s="227"/>
      <c r="KOT162" s="227"/>
      <c r="KOU162" s="227"/>
      <c r="KOV162" s="227"/>
      <c r="KOW162" s="227"/>
      <c r="KOX162" s="227"/>
      <c r="KOY162" s="227"/>
      <c r="KOZ162" s="227"/>
      <c r="KPA162" s="227"/>
      <c r="KPB162" s="227"/>
      <c r="KPC162" s="227"/>
      <c r="KPD162" s="227"/>
      <c r="KPE162" s="227"/>
      <c r="KPF162" s="227"/>
      <c r="KPG162" s="227"/>
      <c r="KPH162" s="227"/>
      <c r="KPI162" s="227"/>
      <c r="KPJ162" s="227"/>
      <c r="KPK162" s="227"/>
      <c r="KPL162" s="227"/>
      <c r="KPM162" s="227"/>
      <c r="KPN162" s="227"/>
      <c r="KPO162" s="227"/>
      <c r="KPP162" s="227"/>
      <c r="KPQ162" s="227"/>
      <c r="KPR162" s="227"/>
      <c r="KPS162" s="227"/>
      <c r="KPT162" s="227"/>
      <c r="KPU162" s="227"/>
      <c r="KPV162" s="227"/>
      <c r="KPW162" s="227"/>
      <c r="KPX162" s="227"/>
      <c r="KPY162" s="227"/>
      <c r="KPZ162" s="227"/>
      <c r="KQA162" s="227"/>
      <c r="KQB162" s="227"/>
      <c r="KQC162" s="227"/>
      <c r="KQD162" s="227"/>
      <c r="KQE162" s="227"/>
      <c r="KQF162" s="227"/>
      <c r="KQG162" s="227"/>
      <c r="KQH162" s="227"/>
      <c r="KQI162" s="227"/>
      <c r="KQJ162" s="227"/>
      <c r="KQK162" s="227"/>
      <c r="KQL162" s="227"/>
      <c r="KQM162" s="227"/>
      <c r="KQT162" s="227"/>
      <c r="KQU162" s="227"/>
      <c r="KQV162" s="227"/>
      <c r="KQW162" s="227"/>
      <c r="KQX162" s="227"/>
      <c r="KQY162" s="227"/>
      <c r="KQZ162" s="227"/>
      <c r="KRA162" s="227"/>
      <c r="KRB162" s="227"/>
      <c r="KRC162" s="227"/>
      <c r="KRD162" s="227"/>
      <c r="KRE162" s="227"/>
      <c r="KRF162" s="227"/>
      <c r="KRG162" s="227"/>
      <c r="KRH162" s="227"/>
      <c r="KRI162" s="227"/>
      <c r="KRJ162" s="227"/>
      <c r="KRK162" s="227"/>
      <c r="KRL162" s="227"/>
      <c r="KRM162" s="227"/>
      <c r="KRN162" s="227"/>
      <c r="KRO162" s="227"/>
      <c r="KRP162" s="227"/>
      <c r="KRQ162" s="227"/>
      <c r="KRR162" s="227"/>
      <c r="KRS162" s="227"/>
      <c r="KRT162" s="227"/>
      <c r="KRU162" s="227"/>
      <c r="KRV162" s="227"/>
      <c r="KRW162" s="227"/>
      <c r="KRX162" s="227"/>
      <c r="KRY162" s="227"/>
      <c r="KRZ162" s="227"/>
      <c r="KSA162" s="227"/>
      <c r="KSB162" s="227"/>
      <c r="KSC162" s="227"/>
      <c r="KSD162" s="227"/>
      <c r="KSE162" s="227"/>
      <c r="KSF162" s="227"/>
      <c r="KSG162" s="227"/>
      <c r="KSH162" s="227"/>
      <c r="KSI162" s="227"/>
      <c r="KSJ162" s="227"/>
      <c r="KSK162" s="227"/>
      <c r="KSL162" s="227"/>
      <c r="KSM162" s="227"/>
      <c r="KSN162" s="227"/>
      <c r="KSO162" s="227"/>
      <c r="KSP162" s="227"/>
      <c r="KSQ162" s="227"/>
      <c r="KSR162" s="227"/>
      <c r="KSS162" s="227"/>
      <c r="KST162" s="227"/>
      <c r="KSU162" s="227"/>
      <c r="KSV162" s="227"/>
      <c r="KSW162" s="227"/>
      <c r="KSX162" s="227"/>
      <c r="KSY162" s="227"/>
      <c r="KSZ162" s="227"/>
      <c r="KTA162" s="227"/>
      <c r="KTB162" s="227"/>
      <c r="KTC162" s="227"/>
      <c r="KTD162" s="227"/>
      <c r="KTE162" s="227"/>
      <c r="KTF162" s="227"/>
      <c r="KTG162" s="227"/>
      <c r="KTH162" s="227"/>
      <c r="KTI162" s="227"/>
      <c r="KTJ162" s="227"/>
      <c r="KTK162" s="227"/>
      <c r="KTL162" s="227"/>
      <c r="KTM162" s="227"/>
      <c r="KTN162" s="227"/>
      <c r="KTO162" s="227"/>
      <c r="KTP162" s="227"/>
      <c r="KTQ162" s="227"/>
      <c r="KTR162" s="227"/>
      <c r="KTS162" s="227"/>
      <c r="KTT162" s="227"/>
      <c r="KTU162" s="227"/>
      <c r="KTV162" s="227"/>
      <c r="KTW162" s="227"/>
      <c r="KTX162" s="227"/>
      <c r="KTY162" s="227"/>
      <c r="KTZ162" s="227"/>
      <c r="KUA162" s="227"/>
      <c r="KUB162" s="227"/>
      <c r="KUC162" s="227"/>
      <c r="KUD162" s="227"/>
      <c r="KUE162" s="227"/>
      <c r="KUF162" s="227"/>
      <c r="KUG162" s="227"/>
      <c r="KUH162" s="227"/>
      <c r="KUI162" s="227"/>
      <c r="KUJ162" s="227"/>
      <c r="KUK162" s="227"/>
      <c r="KUL162" s="227"/>
      <c r="KUM162" s="227"/>
      <c r="KUN162" s="227"/>
      <c r="KUO162" s="227"/>
      <c r="KUP162" s="227"/>
      <c r="KUQ162" s="227"/>
      <c r="KUR162" s="227"/>
      <c r="KUS162" s="227"/>
      <c r="KUT162" s="227"/>
      <c r="KUU162" s="227"/>
      <c r="KUV162" s="227"/>
      <c r="KUW162" s="227"/>
      <c r="KUX162" s="227"/>
      <c r="KUY162" s="227"/>
      <c r="KUZ162" s="227"/>
      <c r="KVA162" s="227"/>
      <c r="KVB162" s="227"/>
      <c r="KVC162" s="227"/>
      <c r="KVD162" s="227"/>
      <c r="KVE162" s="227"/>
      <c r="KVF162" s="227"/>
      <c r="KVG162" s="227"/>
      <c r="KVH162" s="227"/>
      <c r="KVI162" s="227"/>
      <c r="KVJ162" s="227"/>
      <c r="KVK162" s="227"/>
      <c r="KVL162" s="227"/>
      <c r="KVM162" s="227"/>
      <c r="KVN162" s="227"/>
      <c r="KVO162" s="227"/>
      <c r="KVP162" s="227"/>
      <c r="KVQ162" s="227"/>
      <c r="KVR162" s="227"/>
      <c r="KVS162" s="227"/>
      <c r="KVT162" s="227"/>
      <c r="KVU162" s="227"/>
      <c r="KVV162" s="227"/>
      <c r="KVW162" s="227"/>
      <c r="KVX162" s="227"/>
      <c r="KVY162" s="227"/>
      <c r="KVZ162" s="227"/>
      <c r="KWA162" s="227"/>
      <c r="KWB162" s="227"/>
      <c r="KWC162" s="227"/>
      <c r="KWD162" s="227"/>
      <c r="KWE162" s="227"/>
      <c r="KWF162" s="227"/>
      <c r="KWG162" s="227"/>
      <c r="KWH162" s="227"/>
      <c r="KWI162" s="227"/>
      <c r="KWJ162" s="227"/>
      <c r="KWK162" s="227"/>
      <c r="KWL162" s="227"/>
      <c r="KWM162" s="227"/>
      <c r="KWN162" s="227"/>
      <c r="KWO162" s="227"/>
      <c r="KWP162" s="227"/>
      <c r="KWQ162" s="227"/>
      <c r="KWR162" s="227"/>
      <c r="KWS162" s="227"/>
      <c r="KWT162" s="227"/>
      <c r="KWU162" s="227"/>
      <c r="KWV162" s="227"/>
      <c r="KWW162" s="227"/>
      <c r="KWX162" s="227"/>
      <c r="KWY162" s="227"/>
      <c r="KWZ162" s="227"/>
      <c r="KXA162" s="227"/>
      <c r="KXB162" s="227"/>
      <c r="KXC162" s="227"/>
      <c r="KXD162" s="227"/>
      <c r="KXE162" s="227"/>
      <c r="KXF162" s="227"/>
      <c r="KXG162" s="227"/>
      <c r="KXH162" s="227"/>
      <c r="KXI162" s="227"/>
      <c r="KXJ162" s="227"/>
      <c r="KXK162" s="227"/>
      <c r="KXL162" s="227"/>
      <c r="KXM162" s="227"/>
      <c r="KXN162" s="227"/>
      <c r="KXO162" s="227"/>
      <c r="KXP162" s="227"/>
      <c r="KXQ162" s="227"/>
      <c r="KXR162" s="227"/>
      <c r="KXS162" s="227"/>
      <c r="KXT162" s="227"/>
      <c r="KXU162" s="227"/>
      <c r="KXV162" s="227"/>
      <c r="KXW162" s="227"/>
      <c r="KXX162" s="227"/>
      <c r="KXY162" s="227"/>
      <c r="KXZ162" s="227"/>
      <c r="KYA162" s="227"/>
      <c r="KYB162" s="227"/>
      <c r="KYC162" s="227"/>
      <c r="KYD162" s="227"/>
      <c r="KYE162" s="227"/>
      <c r="KYF162" s="227"/>
      <c r="KYG162" s="227"/>
      <c r="KYH162" s="227"/>
      <c r="KYI162" s="227"/>
      <c r="KYJ162" s="227"/>
      <c r="KYK162" s="227"/>
      <c r="KYL162" s="227"/>
      <c r="KYM162" s="227"/>
      <c r="KYN162" s="227"/>
      <c r="KYO162" s="227"/>
      <c r="KYP162" s="227"/>
      <c r="KYQ162" s="227"/>
      <c r="KYR162" s="227"/>
      <c r="KYS162" s="227"/>
      <c r="KYT162" s="227"/>
      <c r="KYU162" s="227"/>
      <c r="KYV162" s="227"/>
      <c r="KYW162" s="227"/>
      <c r="KYX162" s="227"/>
      <c r="KYY162" s="227"/>
      <c r="KYZ162" s="227"/>
      <c r="KZA162" s="227"/>
      <c r="KZB162" s="227"/>
      <c r="KZC162" s="227"/>
      <c r="KZD162" s="227"/>
      <c r="KZE162" s="227"/>
      <c r="KZF162" s="227"/>
      <c r="KZG162" s="227"/>
      <c r="KZH162" s="227"/>
      <c r="KZI162" s="227"/>
      <c r="KZJ162" s="227"/>
      <c r="KZK162" s="227"/>
      <c r="KZL162" s="227"/>
      <c r="KZM162" s="227"/>
      <c r="KZN162" s="227"/>
      <c r="KZO162" s="227"/>
      <c r="KZP162" s="227"/>
      <c r="KZQ162" s="227"/>
      <c r="KZR162" s="227"/>
      <c r="KZS162" s="227"/>
      <c r="KZT162" s="227"/>
      <c r="KZU162" s="227"/>
      <c r="KZV162" s="227"/>
      <c r="KZW162" s="227"/>
      <c r="KZX162" s="227"/>
      <c r="KZY162" s="227"/>
      <c r="KZZ162" s="227"/>
      <c r="LAA162" s="227"/>
      <c r="LAB162" s="227"/>
      <c r="LAC162" s="227"/>
      <c r="LAD162" s="227"/>
      <c r="LAE162" s="227"/>
      <c r="LAF162" s="227"/>
      <c r="LAG162" s="227"/>
      <c r="LAH162" s="227"/>
      <c r="LAI162" s="227"/>
      <c r="LAP162" s="227"/>
      <c r="LAQ162" s="227"/>
      <c r="LAR162" s="227"/>
      <c r="LAS162" s="227"/>
      <c r="LAT162" s="227"/>
      <c r="LAU162" s="227"/>
      <c r="LAV162" s="227"/>
      <c r="LAW162" s="227"/>
      <c r="LAX162" s="227"/>
      <c r="LAY162" s="227"/>
      <c r="LAZ162" s="227"/>
      <c r="LBA162" s="227"/>
      <c r="LBB162" s="227"/>
      <c r="LBC162" s="227"/>
      <c r="LBD162" s="227"/>
      <c r="LBE162" s="227"/>
      <c r="LBF162" s="227"/>
      <c r="LBG162" s="227"/>
      <c r="LBH162" s="227"/>
      <c r="LBI162" s="227"/>
      <c r="LBJ162" s="227"/>
      <c r="LBK162" s="227"/>
      <c r="LBL162" s="227"/>
      <c r="LBM162" s="227"/>
      <c r="LBN162" s="227"/>
      <c r="LBO162" s="227"/>
      <c r="LBP162" s="227"/>
      <c r="LBQ162" s="227"/>
      <c r="LBR162" s="227"/>
      <c r="LBS162" s="227"/>
      <c r="LBT162" s="227"/>
      <c r="LBU162" s="227"/>
      <c r="LBV162" s="227"/>
      <c r="LBW162" s="227"/>
      <c r="LBX162" s="227"/>
      <c r="LBY162" s="227"/>
      <c r="LBZ162" s="227"/>
      <c r="LCA162" s="227"/>
      <c r="LCB162" s="227"/>
      <c r="LCC162" s="227"/>
      <c r="LCD162" s="227"/>
      <c r="LCE162" s="227"/>
      <c r="LCF162" s="227"/>
      <c r="LCG162" s="227"/>
      <c r="LCH162" s="227"/>
      <c r="LCI162" s="227"/>
      <c r="LCJ162" s="227"/>
      <c r="LCK162" s="227"/>
      <c r="LCL162" s="227"/>
      <c r="LCM162" s="227"/>
      <c r="LCN162" s="227"/>
      <c r="LCO162" s="227"/>
      <c r="LCP162" s="227"/>
      <c r="LCQ162" s="227"/>
      <c r="LCR162" s="227"/>
      <c r="LCS162" s="227"/>
      <c r="LCT162" s="227"/>
      <c r="LCU162" s="227"/>
      <c r="LCV162" s="227"/>
      <c r="LCW162" s="227"/>
      <c r="LCX162" s="227"/>
      <c r="LCY162" s="227"/>
      <c r="LCZ162" s="227"/>
      <c r="LDA162" s="227"/>
      <c r="LDB162" s="227"/>
      <c r="LDC162" s="227"/>
      <c r="LDD162" s="227"/>
      <c r="LDE162" s="227"/>
      <c r="LDF162" s="227"/>
      <c r="LDG162" s="227"/>
      <c r="LDH162" s="227"/>
      <c r="LDI162" s="227"/>
      <c r="LDJ162" s="227"/>
      <c r="LDK162" s="227"/>
      <c r="LDL162" s="227"/>
      <c r="LDM162" s="227"/>
      <c r="LDN162" s="227"/>
      <c r="LDO162" s="227"/>
      <c r="LDP162" s="227"/>
      <c r="LDQ162" s="227"/>
      <c r="LDR162" s="227"/>
      <c r="LDS162" s="227"/>
      <c r="LDT162" s="227"/>
      <c r="LDU162" s="227"/>
      <c r="LDV162" s="227"/>
      <c r="LDW162" s="227"/>
      <c r="LDX162" s="227"/>
      <c r="LDY162" s="227"/>
      <c r="LDZ162" s="227"/>
      <c r="LEA162" s="227"/>
      <c r="LEB162" s="227"/>
      <c r="LEC162" s="227"/>
      <c r="LED162" s="227"/>
      <c r="LEE162" s="227"/>
      <c r="LEF162" s="227"/>
      <c r="LEG162" s="227"/>
      <c r="LEH162" s="227"/>
      <c r="LEI162" s="227"/>
      <c r="LEJ162" s="227"/>
      <c r="LEK162" s="227"/>
      <c r="LEL162" s="227"/>
      <c r="LEM162" s="227"/>
      <c r="LEN162" s="227"/>
      <c r="LEO162" s="227"/>
      <c r="LEP162" s="227"/>
      <c r="LEQ162" s="227"/>
      <c r="LER162" s="227"/>
      <c r="LES162" s="227"/>
      <c r="LET162" s="227"/>
      <c r="LEU162" s="227"/>
      <c r="LEV162" s="227"/>
      <c r="LEW162" s="227"/>
      <c r="LEX162" s="227"/>
      <c r="LEY162" s="227"/>
      <c r="LEZ162" s="227"/>
      <c r="LFA162" s="227"/>
      <c r="LFB162" s="227"/>
      <c r="LFC162" s="227"/>
      <c r="LFD162" s="227"/>
      <c r="LFE162" s="227"/>
      <c r="LFF162" s="227"/>
      <c r="LFG162" s="227"/>
      <c r="LFH162" s="227"/>
      <c r="LFI162" s="227"/>
      <c r="LFJ162" s="227"/>
      <c r="LFK162" s="227"/>
      <c r="LFL162" s="227"/>
      <c r="LFM162" s="227"/>
      <c r="LFN162" s="227"/>
      <c r="LFO162" s="227"/>
      <c r="LFP162" s="227"/>
      <c r="LFQ162" s="227"/>
      <c r="LFR162" s="227"/>
      <c r="LFS162" s="227"/>
      <c r="LFT162" s="227"/>
      <c r="LFU162" s="227"/>
      <c r="LFV162" s="227"/>
      <c r="LFW162" s="227"/>
      <c r="LFX162" s="227"/>
      <c r="LFY162" s="227"/>
      <c r="LFZ162" s="227"/>
      <c r="LGA162" s="227"/>
      <c r="LGB162" s="227"/>
      <c r="LGC162" s="227"/>
      <c r="LGD162" s="227"/>
      <c r="LGE162" s="227"/>
      <c r="LGF162" s="227"/>
      <c r="LGG162" s="227"/>
      <c r="LGH162" s="227"/>
      <c r="LGI162" s="227"/>
      <c r="LGJ162" s="227"/>
      <c r="LGK162" s="227"/>
      <c r="LGL162" s="227"/>
      <c r="LGM162" s="227"/>
      <c r="LGN162" s="227"/>
      <c r="LGO162" s="227"/>
      <c r="LGP162" s="227"/>
      <c r="LGQ162" s="227"/>
      <c r="LGR162" s="227"/>
      <c r="LGS162" s="227"/>
      <c r="LGT162" s="227"/>
      <c r="LGU162" s="227"/>
      <c r="LGV162" s="227"/>
      <c r="LGW162" s="227"/>
      <c r="LGX162" s="227"/>
      <c r="LGY162" s="227"/>
      <c r="LGZ162" s="227"/>
      <c r="LHA162" s="227"/>
      <c r="LHB162" s="227"/>
      <c r="LHC162" s="227"/>
      <c r="LHD162" s="227"/>
      <c r="LHE162" s="227"/>
      <c r="LHF162" s="227"/>
      <c r="LHG162" s="227"/>
      <c r="LHH162" s="227"/>
      <c r="LHI162" s="227"/>
      <c r="LHJ162" s="227"/>
      <c r="LHK162" s="227"/>
      <c r="LHL162" s="227"/>
      <c r="LHM162" s="227"/>
      <c r="LHN162" s="227"/>
      <c r="LHO162" s="227"/>
      <c r="LHP162" s="227"/>
      <c r="LHQ162" s="227"/>
      <c r="LHR162" s="227"/>
      <c r="LHS162" s="227"/>
      <c r="LHT162" s="227"/>
      <c r="LHU162" s="227"/>
      <c r="LHV162" s="227"/>
      <c r="LHW162" s="227"/>
      <c r="LHX162" s="227"/>
      <c r="LHY162" s="227"/>
      <c r="LHZ162" s="227"/>
      <c r="LIA162" s="227"/>
      <c r="LIB162" s="227"/>
      <c r="LIC162" s="227"/>
      <c r="LID162" s="227"/>
      <c r="LIE162" s="227"/>
      <c r="LIF162" s="227"/>
      <c r="LIG162" s="227"/>
      <c r="LIH162" s="227"/>
      <c r="LII162" s="227"/>
      <c r="LIJ162" s="227"/>
      <c r="LIK162" s="227"/>
      <c r="LIL162" s="227"/>
      <c r="LIM162" s="227"/>
      <c r="LIN162" s="227"/>
      <c r="LIO162" s="227"/>
      <c r="LIP162" s="227"/>
      <c r="LIQ162" s="227"/>
      <c r="LIR162" s="227"/>
      <c r="LIS162" s="227"/>
      <c r="LIT162" s="227"/>
      <c r="LIU162" s="227"/>
      <c r="LIV162" s="227"/>
      <c r="LIW162" s="227"/>
      <c r="LIX162" s="227"/>
      <c r="LIY162" s="227"/>
      <c r="LIZ162" s="227"/>
      <c r="LJA162" s="227"/>
      <c r="LJB162" s="227"/>
      <c r="LJC162" s="227"/>
      <c r="LJD162" s="227"/>
      <c r="LJE162" s="227"/>
      <c r="LJF162" s="227"/>
      <c r="LJG162" s="227"/>
      <c r="LJH162" s="227"/>
      <c r="LJI162" s="227"/>
      <c r="LJJ162" s="227"/>
      <c r="LJK162" s="227"/>
      <c r="LJL162" s="227"/>
      <c r="LJM162" s="227"/>
      <c r="LJN162" s="227"/>
      <c r="LJO162" s="227"/>
      <c r="LJP162" s="227"/>
      <c r="LJQ162" s="227"/>
      <c r="LJR162" s="227"/>
      <c r="LJS162" s="227"/>
      <c r="LJT162" s="227"/>
      <c r="LJU162" s="227"/>
      <c r="LJV162" s="227"/>
      <c r="LJW162" s="227"/>
      <c r="LJX162" s="227"/>
      <c r="LJY162" s="227"/>
      <c r="LJZ162" s="227"/>
      <c r="LKA162" s="227"/>
      <c r="LKB162" s="227"/>
      <c r="LKC162" s="227"/>
      <c r="LKD162" s="227"/>
      <c r="LKE162" s="227"/>
      <c r="LKL162" s="227"/>
      <c r="LKM162" s="227"/>
      <c r="LKN162" s="227"/>
      <c r="LKO162" s="227"/>
      <c r="LKP162" s="227"/>
      <c r="LKQ162" s="227"/>
      <c r="LKR162" s="227"/>
      <c r="LKS162" s="227"/>
      <c r="LKT162" s="227"/>
      <c r="LKU162" s="227"/>
      <c r="LKV162" s="227"/>
      <c r="LKW162" s="227"/>
      <c r="LKX162" s="227"/>
      <c r="LKY162" s="227"/>
      <c r="LKZ162" s="227"/>
      <c r="LLA162" s="227"/>
      <c r="LLB162" s="227"/>
      <c r="LLC162" s="227"/>
      <c r="LLD162" s="227"/>
      <c r="LLE162" s="227"/>
      <c r="LLF162" s="227"/>
      <c r="LLG162" s="227"/>
      <c r="LLH162" s="227"/>
      <c r="LLI162" s="227"/>
      <c r="LLJ162" s="227"/>
      <c r="LLK162" s="227"/>
      <c r="LLL162" s="227"/>
      <c r="LLM162" s="227"/>
      <c r="LLN162" s="227"/>
      <c r="LLO162" s="227"/>
      <c r="LLP162" s="227"/>
      <c r="LLQ162" s="227"/>
      <c r="LLR162" s="227"/>
      <c r="LLS162" s="227"/>
      <c r="LLT162" s="227"/>
      <c r="LLU162" s="227"/>
      <c r="LLV162" s="227"/>
      <c r="LLW162" s="227"/>
      <c r="LLX162" s="227"/>
      <c r="LLY162" s="227"/>
      <c r="LLZ162" s="227"/>
      <c r="LMA162" s="227"/>
      <c r="LMB162" s="227"/>
      <c r="LMC162" s="227"/>
      <c r="LMD162" s="227"/>
      <c r="LME162" s="227"/>
      <c r="LMF162" s="227"/>
      <c r="LMG162" s="227"/>
      <c r="LMH162" s="227"/>
      <c r="LMI162" s="227"/>
      <c r="LMJ162" s="227"/>
      <c r="LMK162" s="227"/>
      <c r="LML162" s="227"/>
      <c r="LMM162" s="227"/>
      <c r="LMN162" s="227"/>
      <c r="LMO162" s="227"/>
      <c r="LMP162" s="227"/>
      <c r="LMQ162" s="227"/>
      <c r="LMR162" s="227"/>
      <c r="LMS162" s="227"/>
      <c r="LMT162" s="227"/>
      <c r="LMU162" s="227"/>
      <c r="LMV162" s="227"/>
      <c r="LMW162" s="227"/>
      <c r="LMX162" s="227"/>
      <c r="LMY162" s="227"/>
      <c r="LMZ162" s="227"/>
      <c r="LNA162" s="227"/>
      <c r="LNB162" s="227"/>
      <c r="LNC162" s="227"/>
      <c r="LND162" s="227"/>
      <c r="LNE162" s="227"/>
      <c r="LNF162" s="227"/>
      <c r="LNG162" s="227"/>
      <c r="LNH162" s="227"/>
      <c r="LNI162" s="227"/>
      <c r="LNJ162" s="227"/>
      <c r="LNK162" s="227"/>
      <c r="LNL162" s="227"/>
      <c r="LNM162" s="227"/>
      <c r="LNN162" s="227"/>
      <c r="LNO162" s="227"/>
      <c r="LNP162" s="227"/>
      <c r="LNQ162" s="227"/>
      <c r="LNR162" s="227"/>
      <c r="LNS162" s="227"/>
      <c r="LNT162" s="227"/>
      <c r="LNU162" s="227"/>
      <c r="LNV162" s="227"/>
      <c r="LNW162" s="227"/>
      <c r="LNX162" s="227"/>
      <c r="LNY162" s="227"/>
      <c r="LNZ162" s="227"/>
      <c r="LOA162" s="227"/>
      <c r="LOB162" s="227"/>
      <c r="LOC162" s="227"/>
      <c r="LOD162" s="227"/>
      <c r="LOE162" s="227"/>
      <c r="LOF162" s="227"/>
      <c r="LOG162" s="227"/>
      <c r="LOH162" s="227"/>
      <c r="LOI162" s="227"/>
      <c r="LOJ162" s="227"/>
      <c r="LOK162" s="227"/>
      <c r="LOL162" s="227"/>
      <c r="LOM162" s="227"/>
      <c r="LON162" s="227"/>
      <c r="LOO162" s="227"/>
      <c r="LOP162" s="227"/>
      <c r="LOQ162" s="227"/>
      <c r="LOR162" s="227"/>
      <c r="LOS162" s="227"/>
      <c r="LOT162" s="227"/>
      <c r="LOU162" s="227"/>
      <c r="LOV162" s="227"/>
      <c r="LOW162" s="227"/>
      <c r="LOX162" s="227"/>
      <c r="LOY162" s="227"/>
      <c r="LOZ162" s="227"/>
      <c r="LPA162" s="227"/>
      <c r="LPB162" s="227"/>
      <c r="LPC162" s="227"/>
      <c r="LPD162" s="227"/>
      <c r="LPE162" s="227"/>
      <c r="LPF162" s="227"/>
      <c r="LPG162" s="227"/>
      <c r="LPH162" s="227"/>
      <c r="LPI162" s="227"/>
      <c r="LPJ162" s="227"/>
      <c r="LPK162" s="227"/>
      <c r="LPL162" s="227"/>
      <c r="LPM162" s="227"/>
      <c r="LPN162" s="227"/>
      <c r="LPO162" s="227"/>
      <c r="LPP162" s="227"/>
      <c r="LPQ162" s="227"/>
      <c r="LPR162" s="227"/>
      <c r="LPS162" s="227"/>
      <c r="LPT162" s="227"/>
      <c r="LPU162" s="227"/>
      <c r="LPV162" s="227"/>
      <c r="LPW162" s="227"/>
      <c r="LPX162" s="227"/>
      <c r="LPY162" s="227"/>
      <c r="LPZ162" s="227"/>
      <c r="LQA162" s="227"/>
      <c r="LQB162" s="227"/>
      <c r="LQC162" s="227"/>
      <c r="LQD162" s="227"/>
      <c r="LQE162" s="227"/>
      <c r="LQF162" s="227"/>
      <c r="LQG162" s="227"/>
      <c r="LQH162" s="227"/>
      <c r="LQI162" s="227"/>
      <c r="LQJ162" s="227"/>
      <c r="LQK162" s="227"/>
      <c r="LQL162" s="227"/>
      <c r="LQM162" s="227"/>
      <c r="LQN162" s="227"/>
      <c r="LQO162" s="227"/>
      <c r="LQP162" s="227"/>
      <c r="LQQ162" s="227"/>
      <c r="LQR162" s="227"/>
      <c r="LQS162" s="227"/>
      <c r="LQT162" s="227"/>
      <c r="LQU162" s="227"/>
      <c r="LQV162" s="227"/>
      <c r="LQW162" s="227"/>
      <c r="LQX162" s="227"/>
      <c r="LQY162" s="227"/>
      <c r="LQZ162" s="227"/>
      <c r="LRA162" s="227"/>
      <c r="LRB162" s="227"/>
      <c r="LRC162" s="227"/>
      <c r="LRD162" s="227"/>
      <c r="LRE162" s="227"/>
      <c r="LRF162" s="227"/>
      <c r="LRG162" s="227"/>
      <c r="LRH162" s="227"/>
      <c r="LRI162" s="227"/>
      <c r="LRJ162" s="227"/>
      <c r="LRK162" s="227"/>
      <c r="LRL162" s="227"/>
      <c r="LRM162" s="227"/>
      <c r="LRN162" s="227"/>
      <c r="LRO162" s="227"/>
      <c r="LRP162" s="227"/>
      <c r="LRQ162" s="227"/>
      <c r="LRR162" s="227"/>
      <c r="LRS162" s="227"/>
      <c r="LRT162" s="227"/>
      <c r="LRU162" s="227"/>
      <c r="LRV162" s="227"/>
      <c r="LRW162" s="227"/>
      <c r="LRX162" s="227"/>
      <c r="LRY162" s="227"/>
      <c r="LRZ162" s="227"/>
      <c r="LSA162" s="227"/>
      <c r="LSB162" s="227"/>
      <c r="LSC162" s="227"/>
      <c r="LSD162" s="227"/>
      <c r="LSE162" s="227"/>
      <c r="LSF162" s="227"/>
      <c r="LSG162" s="227"/>
      <c r="LSH162" s="227"/>
      <c r="LSI162" s="227"/>
      <c r="LSJ162" s="227"/>
      <c r="LSK162" s="227"/>
      <c r="LSL162" s="227"/>
      <c r="LSM162" s="227"/>
      <c r="LSN162" s="227"/>
      <c r="LSO162" s="227"/>
      <c r="LSP162" s="227"/>
      <c r="LSQ162" s="227"/>
      <c r="LSR162" s="227"/>
      <c r="LSS162" s="227"/>
      <c r="LST162" s="227"/>
      <c r="LSU162" s="227"/>
      <c r="LSV162" s="227"/>
      <c r="LSW162" s="227"/>
      <c r="LSX162" s="227"/>
      <c r="LSY162" s="227"/>
      <c r="LSZ162" s="227"/>
      <c r="LTA162" s="227"/>
      <c r="LTB162" s="227"/>
      <c r="LTC162" s="227"/>
      <c r="LTD162" s="227"/>
      <c r="LTE162" s="227"/>
      <c r="LTF162" s="227"/>
      <c r="LTG162" s="227"/>
      <c r="LTH162" s="227"/>
      <c r="LTI162" s="227"/>
      <c r="LTJ162" s="227"/>
      <c r="LTK162" s="227"/>
      <c r="LTL162" s="227"/>
      <c r="LTM162" s="227"/>
      <c r="LTN162" s="227"/>
      <c r="LTO162" s="227"/>
      <c r="LTP162" s="227"/>
      <c r="LTQ162" s="227"/>
      <c r="LTR162" s="227"/>
      <c r="LTS162" s="227"/>
      <c r="LTT162" s="227"/>
      <c r="LTU162" s="227"/>
      <c r="LTV162" s="227"/>
      <c r="LTW162" s="227"/>
      <c r="LTX162" s="227"/>
      <c r="LTY162" s="227"/>
      <c r="LTZ162" s="227"/>
      <c r="LUA162" s="227"/>
      <c r="LUH162" s="227"/>
      <c r="LUI162" s="227"/>
      <c r="LUJ162" s="227"/>
      <c r="LUK162" s="227"/>
      <c r="LUL162" s="227"/>
      <c r="LUM162" s="227"/>
      <c r="LUN162" s="227"/>
      <c r="LUO162" s="227"/>
      <c r="LUP162" s="227"/>
      <c r="LUQ162" s="227"/>
      <c r="LUR162" s="227"/>
      <c r="LUS162" s="227"/>
      <c r="LUT162" s="227"/>
      <c r="LUU162" s="227"/>
      <c r="LUV162" s="227"/>
      <c r="LUW162" s="227"/>
      <c r="LUX162" s="227"/>
      <c r="LUY162" s="227"/>
      <c r="LUZ162" s="227"/>
      <c r="LVA162" s="227"/>
      <c r="LVB162" s="227"/>
      <c r="LVC162" s="227"/>
      <c r="LVD162" s="227"/>
      <c r="LVE162" s="227"/>
      <c r="LVF162" s="227"/>
      <c r="LVG162" s="227"/>
      <c r="LVH162" s="227"/>
      <c r="LVI162" s="227"/>
      <c r="LVJ162" s="227"/>
      <c r="LVK162" s="227"/>
      <c r="LVL162" s="227"/>
      <c r="LVM162" s="227"/>
      <c r="LVN162" s="227"/>
      <c r="LVO162" s="227"/>
      <c r="LVP162" s="227"/>
      <c r="LVQ162" s="227"/>
      <c r="LVR162" s="227"/>
      <c r="LVS162" s="227"/>
      <c r="LVT162" s="227"/>
      <c r="LVU162" s="227"/>
      <c r="LVV162" s="227"/>
      <c r="LVW162" s="227"/>
      <c r="LVX162" s="227"/>
      <c r="LVY162" s="227"/>
      <c r="LVZ162" s="227"/>
      <c r="LWA162" s="227"/>
      <c r="LWB162" s="227"/>
      <c r="LWC162" s="227"/>
      <c r="LWD162" s="227"/>
      <c r="LWE162" s="227"/>
      <c r="LWF162" s="227"/>
      <c r="LWG162" s="227"/>
      <c r="LWH162" s="227"/>
      <c r="LWI162" s="227"/>
      <c r="LWJ162" s="227"/>
      <c r="LWK162" s="227"/>
      <c r="LWL162" s="227"/>
      <c r="LWM162" s="227"/>
      <c r="LWN162" s="227"/>
      <c r="LWO162" s="227"/>
      <c r="LWP162" s="227"/>
      <c r="LWQ162" s="227"/>
      <c r="LWR162" s="227"/>
      <c r="LWS162" s="227"/>
      <c r="LWT162" s="227"/>
      <c r="LWU162" s="227"/>
      <c r="LWV162" s="227"/>
      <c r="LWW162" s="227"/>
      <c r="LWX162" s="227"/>
      <c r="LWY162" s="227"/>
      <c r="LWZ162" s="227"/>
      <c r="LXA162" s="227"/>
      <c r="LXB162" s="227"/>
      <c r="LXC162" s="227"/>
      <c r="LXD162" s="227"/>
      <c r="LXE162" s="227"/>
      <c r="LXF162" s="227"/>
      <c r="LXG162" s="227"/>
      <c r="LXH162" s="227"/>
      <c r="LXI162" s="227"/>
      <c r="LXJ162" s="227"/>
      <c r="LXK162" s="227"/>
      <c r="LXL162" s="227"/>
      <c r="LXM162" s="227"/>
      <c r="LXN162" s="227"/>
      <c r="LXO162" s="227"/>
      <c r="LXP162" s="227"/>
      <c r="LXQ162" s="227"/>
      <c r="LXR162" s="227"/>
      <c r="LXS162" s="227"/>
      <c r="LXT162" s="227"/>
      <c r="LXU162" s="227"/>
      <c r="LXV162" s="227"/>
      <c r="LXW162" s="227"/>
      <c r="LXX162" s="227"/>
      <c r="LXY162" s="227"/>
      <c r="LXZ162" s="227"/>
      <c r="LYA162" s="227"/>
      <c r="LYB162" s="227"/>
      <c r="LYC162" s="227"/>
      <c r="LYD162" s="227"/>
      <c r="LYE162" s="227"/>
      <c r="LYF162" s="227"/>
      <c r="LYG162" s="227"/>
      <c r="LYH162" s="227"/>
      <c r="LYI162" s="227"/>
      <c r="LYJ162" s="227"/>
      <c r="LYK162" s="227"/>
      <c r="LYL162" s="227"/>
      <c r="LYM162" s="227"/>
      <c r="LYN162" s="227"/>
      <c r="LYO162" s="227"/>
      <c r="LYP162" s="227"/>
      <c r="LYQ162" s="227"/>
      <c r="LYR162" s="227"/>
      <c r="LYS162" s="227"/>
      <c r="LYT162" s="227"/>
      <c r="LYU162" s="227"/>
      <c r="LYV162" s="227"/>
      <c r="LYW162" s="227"/>
      <c r="LYX162" s="227"/>
      <c r="LYY162" s="227"/>
      <c r="LYZ162" s="227"/>
      <c r="LZA162" s="227"/>
      <c r="LZB162" s="227"/>
      <c r="LZC162" s="227"/>
      <c r="LZD162" s="227"/>
      <c r="LZE162" s="227"/>
      <c r="LZF162" s="227"/>
      <c r="LZG162" s="227"/>
      <c r="LZH162" s="227"/>
      <c r="LZI162" s="227"/>
      <c r="LZJ162" s="227"/>
      <c r="LZK162" s="227"/>
      <c r="LZL162" s="227"/>
      <c r="LZM162" s="227"/>
      <c r="LZN162" s="227"/>
      <c r="LZO162" s="227"/>
      <c r="LZP162" s="227"/>
      <c r="LZQ162" s="227"/>
      <c r="LZR162" s="227"/>
      <c r="LZS162" s="227"/>
      <c r="LZT162" s="227"/>
      <c r="LZU162" s="227"/>
      <c r="LZV162" s="227"/>
      <c r="LZW162" s="227"/>
      <c r="LZX162" s="227"/>
      <c r="LZY162" s="227"/>
      <c r="LZZ162" s="227"/>
      <c r="MAA162" s="227"/>
      <c r="MAB162" s="227"/>
      <c r="MAC162" s="227"/>
      <c r="MAD162" s="227"/>
      <c r="MAE162" s="227"/>
      <c r="MAF162" s="227"/>
      <c r="MAG162" s="227"/>
      <c r="MAH162" s="227"/>
      <c r="MAI162" s="227"/>
      <c r="MAJ162" s="227"/>
      <c r="MAK162" s="227"/>
      <c r="MAL162" s="227"/>
      <c r="MAM162" s="227"/>
      <c r="MAN162" s="227"/>
      <c r="MAO162" s="227"/>
      <c r="MAP162" s="227"/>
      <c r="MAQ162" s="227"/>
      <c r="MAR162" s="227"/>
      <c r="MAS162" s="227"/>
      <c r="MAT162" s="227"/>
      <c r="MAU162" s="227"/>
      <c r="MAV162" s="227"/>
      <c r="MAW162" s="227"/>
      <c r="MAX162" s="227"/>
      <c r="MAY162" s="227"/>
      <c r="MAZ162" s="227"/>
      <c r="MBA162" s="227"/>
      <c r="MBB162" s="227"/>
      <c r="MBC162" s="227"/>
      <c r="MBD162" s="227"/>
      <c r="MBE162" s="227"/>
      <c r="MBF162" s="227"/>
      <c r="MBG162" s="227"/>
      <c r="MBH162" s="227"/>
      <c r="MBI162" s="227"/>
      <c r="MBJ162" s="227"/>
      <c r="MBK162" s="227"/>
      <c r="MBL162" s="227"/>
      <c r="MBM162" s="227"/>
      <c r="MBN162" s="227"/>
      <c r="MBO162" s="227"/>
      <c r="MBP162" s="227"/>
      <c r="MBQ162" s="227"/>
      <c r="MBR162" s="227"/>
      <c r="MBS162" s="227"/>
      <c r="MBT162" s="227"/>
      <c r="MBU162" s="227"/>
      <c r="MBV162" s="227"/>
      <c r="MBW162" s="227"/>
      <c r="MBX162" s="227"/>
      <c r="MBY162" s="227"/>
      <c r="MBZ162" s="227"/>
      <c r="MCA162" s="227"/>
      <c r="MCB162" s="227"/>
      <c r="MCC162" s="227"/>
      <c r="MCD162" s="227"/>
      <c r="MCE162" s="227"/>
      <c r="MCF162" s="227"/>
      <c r="MCG162" s="227"/>
      <c r="MCH162" s="227"/>
      <c r="MCI162" s="227"/>
      <c r="MCJ162" s="227"/>
      <c r="MCK162" s="227"/>
      <c r="MCL162" s="227"/>
      <c r="MCM162" s="227"/>
      <c r="MCN162" s="227"/>
      <c r="MCO162" s="227"/>
      <c r="MCP162" s="227"/>
      <c r="MCQ162" s="227"/>
      <c r="MCR162" s="227"/>
      <c r="MCS162" s="227"/>
      <c r="MCT162" s="227"/>
      <c r="MCU162" s="227"/>
      <c r="MCV162" s="227"/>
      <c r="MCW162" s="227"/>
      <c r="MCX162" s="227"/>
      <c r="MCY162" s="227"/>
      <c r="MCZ162" s="227"/>
      <c r="MDA162" s="227"/>
      <c r="MDB162" s="227"/>
      <c r="MDC162" s="227"/>
      <c r="MDD162" s="227"/>
      <c r="MDE162" s="227"/>
      <c r="MDF162" s="227"/>
      <c r="MDG162" s="227"/>
      <c r="MDH162" s="227"/>
      <c r="MDI162" s="227"/>
      <c r="MDJ162" s="227"/>
      <c r="MDK162" s="227"/>
      <c r="MDL162" s="227"/>
      <c r="MDM162" s="227"/>
      <c r="MDN162" s="227"/>
      <c r="MDO162" s="227"/>
      <c r="MDP162" s="227"/>
      <c r="MDQ162" s="227"/>
      <c r="MDR162" s="227"/>
      <c r="MDS162" s="227"/>
      <c r="MDT162" s="227"/>
      <c r="MDU162" s="227"/>
      <c r="MDV162" s="227"/>
      <c r="MDW162" s="227"/>
      <c r="MED162" s="227"/>
      <c r="MEE162" s="227"/>
      <c r="MEF162" s="227"/>
      <c r="MEG162" s="227"/>
      <c r="MEH162" s="227"/>
      <c r="MEI162" s="227"/>
      <c r="MEJ162" s="227"/>
      <c r="MEK162" s="227"/>
      <c r="MEL162" s="227"/>
      <c r="MEM162" s="227"/>
      <c r="MEN162" s="227"/>
      <c r="MEO162" s="227"/>
      <c r="MEP162" s="227"/>
      <c r="MEQ162" s="227"/>
      <c r="MER162" s="227"/>
      <c r="MES162" s="227"/>
      <c r="MET162" s="227"/>
      <c r="MEU162" s="227"/>
      <c r="MEV162" s="227"/>
      <c r="MEW162" s="227"/>
      <c r="MEX162" s="227"/>
      <c r="MEY162" s="227"/>
      <c r="MEZ162" s="227"/>
      <c r="MFA162" s="227"/>
      <c r="MFB162" s="227"/>
      <c r="MFC162" s="227"/>
      <c r="MFD162" s="227"/>
      <c r="MFE162" s="227"/>
      <c r="MFF162" s="227"/>
      <c r="MFG162" s="227"/>
      <c r="MFH162" s="227"/>
      <c r="MFI162" s="227"/>
      <c r="MFJ162" s="227"/>
      <c r="MFK162" s="227"/>
      <c r="MFL162" s="227"/>
      <c r="MFM162" s="227"/>
      <c r="MFN162" s="227"/>
      <c r="MFO162" s="227"/>
      <c r="MFP162" s="227"/>
      <c r="MFQ162" s="227"/>
      <c r="MFR162" s="227"/>
      <c r="MFS162" s="227"/>
      <c r="MFT162" s="227"/>
      <c r="MFU162" s="227"/>
      <c r="MFV162" s="227"/>
      <c r="MFW162" s="227"/>
      <c r="MFX162" s="227"/>
      <c r="MFY162" s="227"/>
      <c r="MFZ162" s="227"/>
      <c r="MGA162" s="227"/>
      <c r="MGB162" s="227"/>
      <c r="MGC162" s="227"/>
      <c r="MGD162" s="227"/>
      <c r="MGE162" s="227"/>
      <c r="MGF162" s="227"/>
      <c r="MGG162" s="227"/>
      <c r="MGH162" s="227"/>
      <c r="MGI162" s="227"/>
      <c r="MGJ162" s="227"/>
      <c r="MGK162" s="227"/>
      <c r="MGL162" s="227"/>
      <c r="MGM162" s="227"/>
      <c r="MGN162" s="227"/>
      <c r="MGO162" s="227"/>
      <c r="MGP162" s="227"/>
      <c r="MGQ162" s="227"/>
      <c r="MGR162" s="227"/>
      <c r="MGS162" s="227"/>
      <c r="MGT162" s="227"/>
      <c r="MGU162" s="227"/>
      <c r="MGV162" s="227"/>
      <c r="MGW162" s="227"/>
      <c r="MGX162" s="227"/>
      <c r="MGY162" s="227"/>
      <c r="MGZ162" s="227"/>
      <c r="MHA162" s="227"/>
      <c r="MHB162" s="227"/>
      <c r="MHC162" s="227"/>
      <c r="MHD162" s="227"/>
      <c r="MHE162" s="227"/>
      <c r="MHF162" s="227"/>
      <c r="MHG162" s="227"/>
      <c r="MHH162" s="227"/>
      <c r="MHI162" s="227"/>
      <c r="MHJ162" s="227"/>
      <c r="MHK162" s="227"/>
      <c r="MHL162" s="227"/>
      <c r="MHM162" s="227"/>
      <c r="MHN162" s="227"/>
      <c r="MHO162" s="227"/>
      <c r="MHP162" s="227"/>
      <c r="MHQ162" s="227"/>
      <c r="MHR162" s="227"/>
      <c r="MHS162" s="227"/>
      <c r="MHT162" s="227"/>
      <c r="MHU162" s="227"/>
      <c r="MHV162" s="227"/>
      <c r="MHW162" s="227"/>
      <c r="MHX162" s="227"/>
      <c r="MHY162" s="227"/>
      <c r="MHZ162" s="227"/>
      <c r="MIA162" s="227"/>
      <c r="MIB162" s="227"/>
      <c r="MIC162" s="227"/>
      <c r="MID162" s="227"/>
      <c r="MIE162" s="227"/>
      <c r="MIF162" s="227"/>
      <c r="MIG162" s="227"/>
      <c r="MIH162" s="227"/>
      <c r="MII162" s="227"/>
      <c r="MIJ162" s="227"/>
      <c r="MIK162" s="227"/>
      <c r="MIL162" s="227"/>
      <c r="MIM162" s="227"/>
      <c r="MIN162" s="227"/>
      <c r="MIO162" s="227"/>
      <c r="MIP162" s="227"/>
      <c r="MIQ162" s="227"/>
      <c r="MIR162" s="227"/>
      <c r="MIS162" s="227"/>
      <c r="MIT162" s="227"/>
      <c r="MIU162" s="227"/>
      <c r="MIV162" s="227"/>
      <c r="MIW162" s="227"/>
      <c r="MIX162" s="227"/>
      <c r="MIY162" s="227"/>
      <c r="MIZ162" s="227"/>
      <c r="MJA162" s="227"/>
      <c r="MJB162" s="227"/>
      <c r="MJC162" s="227"/>
      <c r="MJD162" s="227"/>
      <c r="MJE162" s="227"/>
      <c r="MJF162" s="227"/>
      <c r="MJG162" s="227"/>
      <c r="MJH162" s="227"/>
      <c r="MJI162" s="227"/>
      <c r="MJJ162" s="227"/>
      <c r="MJK162" s="227"/>
      <c r="MJL162" s="227"/>
      <c r="MJM162" s="227"/>
      <c r="MJN162" s="227"/>
      <c r="MJO162" s="227"/>
      <c r="MJP162" s="227"/>
      <c r="MJQ162" s="227"/>
      <c r="MJR162" s="227"/>
      <c r="MJS162" s="227"/>
      <c r="MJT162" s="227"/>
      <c r="MJU162" s="227"/>
      <c r="MJV162" s="227"/>
      <c r="MJW162" s="227"/>
      <c r="MJX162" s="227"/>
      <c r="MJY162" s="227"/>
      <c r="MJZ162" s="227"/>
      <c r="MKA162" s="227"/>
      <c r="MKB162" s="227"/>
      <c r="MKC162" s="227"/>
      <c r="MKD162" s="227"/>
      <c r="MKE162" s="227"/>
      <c r="MKF162" s="227"/>
      <c r="MKG162" s="227"/>
      <c r="MKH162" s="227"/>
      <c r="MKI162" s="227"/>
      <c r="MKJ162" s="227"/>
      <c r="MKK162" s="227"/>
      <c r="MKL162" s="227"/>
      <c r="MKM162" s="227"/>
      <c r="MKN162" s="227"/>
      <c r="MKO162" s="227"/>
      <c r="MKP162" s="227"/>
      <c r="MKQ162" s="227"/>
      <c r="MKR162" s="227"/>
      <c r="MKS162" s="227"/>
      <c r="MKT162" s="227"/>
      <c r="MKU162" s="227"/>
      <c r="MKV162" s="227"/>
      <c r="MKW162" s="227"/>
      <c r="MKX162" s="227"/>
      <c r="MKY162" s="227"/>
      <c r="MKZ162" s="227"/>
      <c r="MLA162" s="227"/>
      <c r="MLB162" s="227"/>
      <c r="MLC162" s="227"/>
      <c r="MLD162" s="227"/>
      <c r="MLE162" s="227"/>
      <c r="MLF162" s="227"/>
      <c r="MLG162" s="227"/>
      <c r="MLH162" s="227"/>
      <c r="MLI162" s="227"/>
      <c r="MLJ162" s="227"/>
      <c r="MLK162" s="227"/>
      <c r="MLL162" s="227"/>
      <c r="MLM162" s="227"/>
      <c r="MLN162" s="227"/>
      <c r="MLO162" s="227"/>
      <c r="MLP162" s="227"/>
      <c r="MLQ162" s="227"/>
      <c r="MLR162" s="227"/>
      <c r="MLS162" s="227"/>
      <c r="MLT162" s="227"/>
      <c r="MLU162" s="227"/>
      <c r="MLV162" s="227"/>
      <c r="MLW162" s="227"/>
      <c r="MLX162" s="227"/>
      <c r="MLY162" s="227"/>
      <c r="MLZ162" s="227"/>
      <c r="MMA162" s="227"/>
      <c r="MMB162" s="227"/>
      <c r="MMC162" s="227"/>
      <c r="MMD162" s="227"/>
      <c r="MME162" s="227"/>
      <c r="MMF162" s="227"/>
      <c r="MMG162" s="227"/>
      <c r="MMH162" s="227"/>
      <c r="MMI162" s="227"/>
      <c r="MMJ162" s="227"/>
      <c r="MMK162" s="227"/>
      <c r="MML162" s="227"/>
      <c r="MMM162" s="227"/>
      <c r="MMN162" s="227"/>
      <c r="MMO162" s="227"/>
      <c r="MMP162" s="227"/>
      <c r="MMQ162" s="227"/>
      <c r="MMR162" s="227"/>
      <c r="MMS162" s="227"/>
      <c r="MMT162" s="227"/>
      <c r="MMU162" s="227"/>
      <c r="MMV162" s="227"/>
      <c r="MMW162" s="227"/>
      <c r="MMX162" s="227"/>
      <c r="MMY162" s="227"/>
      <c r="MMZ162" s="227"/>
      <c r="MNA162" s="227"/>
      <c r="MNB162" s="227"/>
      <c r="MNC162" s="227"/>
      <c r="MND162" s="227"/>
      <c r="MNE162" s="227"/>
      <c r="MNF162" s="227"/>
      <c r="MNG162" s="227"/>
      <c r="MNH162" s="227"/>
      <c r="MNI162" s="227"/>
      <c r="MNJ162" s="227"/>
      <c r="MNK162" s="227"/>
      <c r="MNL162" s="227"/>
      <c r="MNM162" s="227"/>
      <c r="MNN162" s="227"/>
      <c r="MNO162" s="227"/>
      <c r="MNP162" s="227"/>
      <c r="MNQ162" s="227"/>
      <c r="MNR162" s="227"/>
      <c r="MNS162" s="227"/>
      <c r="MNZ162" s="227"/>
      <c r="MOA162" s="227"/>
      <c r="MOB162" s="227"/>
      <c r="MOC162" s="227"/>
      <c r="MOD162" s="227"/>
      <c r="MOE162" s="227"/>
      <c r="MOF162" s="227"/>
      <c r="MOG162" s="227"/>
      <c r="MOH162" s="227"/>
      <c r="MOI162" s="227"/>
      <c r="MOJ162" s="227"/>
      <c r="MOK162" s="227"/>
      <c r="MOL162" s="227"/>
      <c r="MOM162" s="227"/>
      <c r="MON162" s="227"/>
      <c r="MOO162" s="227"/>
      <c r="MOP162" s="227"/>
      <c r="MOQ162" s="227"/>
      <c r="MOR162" s="227"/>
      <c r="MOS162" s="227"/>
      <c r="MOT162" s="227"/>
      <c r="MOU162" s="227"/>
      <c r="MOV162" s="227"/>
      <c r="MOW162" s="227"/>
      <c r="MOX162" s="227"/>
      <c r="MOY162" s="227"/>
      <c r="MOZ162" s="227"/>
      <c r="MPA162" s="227"/>
      <c r="MPB162" s="227"/>
      <c r="MPC162" s="227"/>
      <c r="MPD162" s="227"/>
      <c r="MPE162" s="227"/>
      <c r="MPF162" s="227"/>
      <c r="MPG162" s="227"/>
      <c r="MPH162" s="227"/>
      <c r="MPI162" s="227"/>
      <c r="MPJ162" s="227"/>
      <c r="MPK162" s="227"/>
      <c r="MPL162" s="227"/>
      <c r="MPM162" s="227"/>
      <c r="MPN162" s="227"/>
      <c r="MPO162" s="227"/>
      <c r="MPP162" s="227"/>
      <c r="MPQ162" s="227"/>
      <c r="MPR162" s="227"/>
      <c r="MPS162" s="227"/>
      <c r="MPT162" s="227"/>
      <c r="MPU162" s="227"/>
      <c r="MPV162" s="227"/>
      <c r="MPW162" s="227"/>
      <c r="MPX162" s="227"/>
      <c r="MPY162" s="227"/>
      <c r="MPZ162" s="227"/>
      <c r="MQA162" s="227"/>
      <c r="MQB162" s="227"/>
      <c r="MQC162" s="227"/>
      <c r="MQD162" s="227"/>
      <c r="MQE162" s="227"/>
      <c r="MQF162" s="227"/>
      <c r="MQG162" s="227"/>
      <c r="MQH162" s="227"/>
      <c r="MQI162" s="227"/>
      <c r="MQJ162" s="227"/>
      <c r="MQK162" s="227"/>
      <c r="MQL162" s="227"/>
      <c r="MQM162" s="227"/>
      <c r="MQN162" s="227"/>
      <c r="MQO162" s="227"/>
      <c r="MQP162" s="227"/>
      <c r="MQQ162" s="227"/>
      <c r="MQR162" s="227"/>
      <c r="MQS162" s="227"/>
      <c r="MQT162" s="227"/>
      <c r="MQU162" s="227"/>
      <c r="MQV162" s="227"/>
      <c r="MQW162" s="227"/>
      <c r="MQX162" s="227"/>
      <c r="MQY162" s="227"/>
      <c r="MQZ162" s="227"/>
      <c r="MRA162" s="227"/>
      <c r="MRB162" s="227"/>
      <c r="MRC162" s="227"/>
      <c r="MRD162" s="227"/>
      <c r="MRE162" s="227"/>
      <c r="MRF162" s="227"/>
      <c r="MRG162" s="227"/>
      <c r="MRH162" s="227"/>
      <c r="MRI162" s="227"/>
      <c r="MRJ162" s="227"/>
      <c r="MRK162" s="227"/>
      <c r="MRL162" s="227"/>
      <c r="MRM162" s="227"/>
      <c r="MRN162" s="227"/>
      <c r="MRO162" s="227"/>
      <c r="MRP162" s="227"/>
      <c r="MRQ162" s="227"/>
      <c r="MRR162" s="227"/>
      <c r="MRS162" s="227"/>
      <c r="MRT162" s="227"/>
      <c r="MRU162" s="227"/>
      <c r="MRV162" s="227"/>
      <c r="MRW162" s="227"/>
      <c r="MRX162" s="227"/>
      <c r="MRY162" s="227"/>
      <c r="MRZ162" s="227"/>
      <c r="MSA162" s="227"/>
      <c r="MSB162" s="227"/>
      <c r="MSC162" s="227"/>
      <c r="MSD162" s="227"/>
      <c r="MSE162" s="227"/>
      <c r="MSF162" s="227"/>
      <c r="MSG162" s="227"/>
      <c r="MSH162" s="227"/>
      <c r="MSI162" s="227"/>
      <c r="MSJ162" s="227"/>
      <c r="MSK162" s="227"/>
      <c r="MSL162" s="227"/>
      <c r="MSM162" s="227"/>
      <c r="MSN162" s="227"/>
      <c r="MSO162" s="227"/>
      <c r="MSP162" s="227"/>
      <c r="MSQ162" s="227"/>
      <c r="MSR162" s="227"/>
      <c r="MSS162" s="227"/>
      <c r="MST162" s="227"/>
      <c r="MSU162" s="227"/>
      <c r="MSV162" s="227"/>
      <c r="MSW162" s="227"/>
      <c r="MSX162" s="227"/>
      <c r="MSY162" s="227"/>
      <c r="MSZ162" s="227"/>
      <c r="MTA162" s="227"/>
      <c r="MTB162" s="227"/>
      <c r="MTC162" s="227"/>
      <c r="MTD162" s="227"/>
      <c r="MTE162" s="227"/>
      <c r="MTF162" s="227"/>
      <c r="MTG162" s="227"/>
      <c r="MTH162" s="227"/>
      <c r="MTI162" s="227"/>
      <c r="MTJ162" s="227"/>
      <c r="MTK162" s="227"/>
      <c r="MTL162" s="227"/>
      <c r="MTM162" s="227"/>
      <c r="MTN162" s="227"/>
      <c r="MTO162" s="227"/>
      <c r="MTP162" s="227"/>
      <c r="MTQ162" s="227"/>
      <c r="MTR162" s="227"/>
      <c r="MTS162" s="227"/>
      <c r="MTT162" s="227"/>
      <c r="MTU162" s="227"/>
      <c r="MTV162" s="227"/>
      <c r="MTW162" s="227"/>
      <c r="MTX162" s="227"/>
      <c r="MTY162" s="227"/>
      <c r="MTZ162" s="227"/>
      <c r="MUA162" s="227"/>
      <c r="MUB162" s="227"/>
      <c r="MUC162" s="227"/>
      <c r="MUD162" s="227"/>
      <c r="MUE162" s="227"/>
      <c r="MUF162" s="227"/>
      <c r="MUG162" s="227"/>
      <c r="MUH162" s="227"/>
      <c r="MUI162" s="227"/>
      <c r="MUJ162" s="227"/>
      <c r="MUK162" s="227"/>
      <c r="MUL162" s="227"/>
      <c r="MUM162" s="227"/>
      <c r="MUN162" s="227"/>
      <c r="MUO162" s="227"/>
      <c r="MUP162" s="227"/>
      <c r="MUQ162" s="227"/>
      <c r="MUR162" s="227"/>
      <c r="MUS162" s="227"/>
      <c r="MUT162" s="227"/>
      <c r="MUU162" s="227"/>
      <c r="MUV162" s="227"/>
      <c r="MUW162" s="227"/>
      <c r="MUX162" s="227"/>
      <c r="MUY162" s="227"/>
      <c r="MUZ162" s="227"/>
      <c r="MVA162" s="227"/>
      <c r="MVB162" s="227"/>
      <c r="MVC162" s="227"/>
      <c r="MVD162" s="227"/>
      <c r="MVE162" s="227"/>
      <c r="MVF162" s="227"/>
      <c r="MVG162" s="227"/>
      <c r="MVH162" s="227"/>
      <c r="MVI162" s="227"/>
      <c r="MVJ162" s="227"/>
      <c r="MVK162" s="227"/>
      <c r="MVL162" s="227"/>
      <c r="MVM162" s="227"/>
      <c r="MVN162" s="227"/>
      <c r="MVO162" s="227"/>
      <c r="MVP162" s="227"/>
      <c r="MVQ162" s="227"/>
      <c r="MVR162" s="227"/>
      <c r="MVS162" s="227"/>
      <c r="MVT162" s="227"/>
      <c r="MVU162" s="227"/>
      <c r="MVV162" s="227"/>
      <c r="MVW162" s="227"/>
      <c r="MVX162" s="227"/>
      <c r="MVY162" s="227"/>
      <c r="MVZ162" s="227"/>
      <c r="MWA162" s="227"/>
      <c r="MWB162" s="227"/>
      <c r="MWC162" s="227"/>
      <c r="MWD162" s="227"/>
      <c r="MWE162" s="227"/>
      <c r="MWF162" s="227"/>
      <c r="MWG162" s="227"/>
      <c r="MWH162" s="227"/>
      <c r="MWI162" s="227"/>
      <c r="MWJ162" s="227"/>
      <c r="MWK162" s="227"/>
      <c r="MWL162" s="227"/>
      <c r="MWM162" s="227"/>
      <c r="MWN162" s="227"/>
      <c r="MWO162" s="227"/>
      <c r="MWP162" s="227"/>
      <c r="MWQ162" s="227"/>
      <c r="MWR162" s="227"/>
      <c r="MWS162" s="227"/>
      <c r="MWT162" s="227"/>
      <c r="MWU162" s="227"/>
      <c r="MWV162" s="227"/>
      <c r="MWW162" s="227"/>
      <c r="MWX162" s="227"/>
      <c r="MWY162" s="227"/>
      <c r="MWZ162" s="227"/>
      <c r="MXA162" s="227"/>
      <c r="MXB162" s="227"/>
      <c r="MXC162" s="227"/>
      <c r="MXD162" s="227"/>
      <c r="MXE162" s="227"/>
      <c r="MXF162" s="227"/>
      <c r="MXG162" s="227"/>
      <c r="MXH162" s="227"/>
      <c r="MXI162" s="227"/>
      <c r="MXJ162" s="227"/>
      <c r="MXK162" s="227"/>
      <c r="MXL162" s="227"/>
      <c r="MXM162" s="227"/>
      <c r="MXN162" s="227"/>
      <c r="MXO162" s="227"/>
      <c r="MXV162" s="227"/>
      <c r="MXW162" s="227"/>
      <c r="MXX162" s="227"/>
      <c r="MXY162" s="227"/>
      <c r="MXZ162" s="227"/>
      <c r="MYA162" s="227"/>
      <c r="MYB162" s="227"/>
      <c r="MYC162" s="227"/>
      <c r="MYD162" s="227"/>
      <c r="MYE162" s="227"/>
      <c r="MYF162" s="227"/>
      <c r="MYG162" s="227"/>
      <c r="MYH162" s="227"/>
      <c r="MYI162" s="227"/>
      <c r="MYJ162" s="227"/>
      <c r="MYK162" s="227"/>
      <c r="MYL162" s="227"/>
      <c r="MYM162" s="227"/>
      <c r="MYN162" s="227"/>
      <c r="MYO162" s="227"/>
      <c r="MYP162" s="227"/>
      <c r="MYQ162" s="227"/>
      <c r="MYR162" s="227"/>
      <c r="MYS162" s="227"/>
      <c r="MYT162" s="227"/>
      <c r="MYU162" s="227"/>
      <c r="MYV162" s="227"/>
      <c r="MYW162" s="227"/>
      <c r="MYX162" s="227"/>
      <c r="MYY162" s="227"/>
      <c r="MYZ162" s="227"/>
      <c r="MZA162" s="227"/>
      <c r="MZB162" s="227"/>
      <c r="MZC162" s="227"/>
      <c r="MZD162" s="227"/>
      <c r="MZE162" s="227"/>
      <c r="MZF162" s="227"/>
      <c r="MZG162" s="227"/>
      <c r="MZH162" s="227"/>
      <c r="MZI162" s="227"/>
      <c r="MZJ162" s="227"/>
      <c r="MZK162" s="227"/>
      <c r="MZL162" s="227"/>
      <c r="MZM162" s="227"/>
      <c r="MZN162" s="227"/>
      <c r="MZO162" s="227"/>
      <c r="MZP162" s="227"/>
      <c r="MZQ162" s="227"/>
      <c r="MZR162" s="227"/>
      <c r="MZS162" s="227"/>
      <c r="MZT162" s="227"/>
      <c r="MZU162" s="227"/>
      <c r="MZV162" s="227"/>
      <c r="MZW162" s="227"/>
      <c r="MZX162" s="227"/>
      <c r="MZY162" s="227"/>
      <c r="MZZ162" s="227"/>
      <c r="NAA162" s="227"/>
      <c r="NAB162" s="227"/>
      <c r="NAC162" s="227"/>
      <c r="NAD162" s="227"/>
      <c r="NAE162" s="227"/>
      <c r="NAF162" s="227"/>
      <c r="NAG162" s="227"/>
      <c r="NAH162" s="227"/>
      <c r="NAI162" s="227"/>
      <c r="NAJ162" s="227"/>
      <c r="NAK162" s="227"/>
      <c r="NAL162" s="227"/>
      <c r="NAM162" s="227"/>
      <c r="NAN162" s="227"/>
      <c r="NAO162" s="227"/>
      <c r="NAP162" s="227"/>
      <c r="NAQ162" s="227"/>
      <c r="NAR162" s="227"/>
      <c r="NAS162" s="227"/>
      <c r="NAT162" s="227"/>
      <c r="NAU162" s="227"/>
      <c r="NAV162" s="227"/>
      <c r="NAW162" s="227"/>
      <c r="NAX162" s="227"/>
      <c r="NAY162" s="227"/>
      <c r="NAZ162" s="227"/>
      <c r="NBA162" s="227"/>
      <c r="NBB162" s="227"/>
      <c r="NBC162" s="227"/>
      <c r="NBD162" s="227"/>
      <c r="NBE162" s="227"/>
      <c r="NBF162" s="227"/>
      <c r="NBG162" s="227"/>
      <c r="NBH162" s="227"/>
      <c r="NBI162" s="227"/>
      <c r="NBJ162" s="227"/>
      <c r="NBK162" s="227"/>
      <c r="NBL162" s="227"/>
      <c r="NBM162" s="227"/>
      <c r="NBN162" s="227"/>
      <c r="NBO162" s="227"/>
      <c r="NBP162" s="227"/>
      <c r="NBQ162" s="227"/>
      <c r="NBR162" s="227"/>
      <c r="NBS162" s="227"/>
      <c r="NBT162" s="227"/>
      <c r="NBU162" s="227"/>
      <c r="NBV162" s="227"/>
      <c r="NBW162" s="227"/>
      <c r="NBX162" s="227"/>
      <c r="NBY162" s="227"/>
      <c r="NBZ162" s="227"/>
      <c r="NCA162" s="227"/>
      <c r="NCB162" s="227"/>
      <c r="NCC162" s="227"/>
      <c r="NCD162" s="227"/>
      <c r="NCE162" s="227"/>
      <c r="NCF162" s="227"/>
      <c r="NCG162" s="227"/>
      <c r="NCH162" s="227"/>
      <c r="NCI162" s="227"/>
      <c r="NCJ162" s="227"/>
      <c r="NCK162" s="227"/>
      <c r="NCL162" s="227"/>
      <c r="NCM162" s="227"/>
      <c r="NCN162" s="227"/>
      <c r="NCO162" s="227"/>
      <c r="NCP162" s="227"/>
      <c r="NCQ162" s="227"/>
      <c r="NCR162" s="227"/>
      <c r="NCS162" s="227"/>
      <c r="NCT162" s="227"/>
      <c r="NCU162" s="227"/>
      <c r="NCV162" s="227"/>
      <c r="NCW162" s="227"/>
      <c r="NCX162" s="227"/>
      <c r="NCY162" s="227"/>
      <c r="NCZ162" s="227"/>
      <c r="NDA162" s="227"/>
      <c r="NDB162" s="227"/>
      <c r="NDC162" s="227"/>
      <c r="NDD162" s="227"/>
      <c r="NDE162" s="227"/>
      <c r="NDF162" s="227"/>
      <c r="NDG162" s="227"/>
      <c r="NDH162" s="227"/>
      <c r="NDI162" s="227"/>
      <c r="NDJ162" s="227"/>
      <c r="NDK162" s="227"/>
      <c r="NDL162" s="227"/>
      <c r="NDM162" s="227"/>
      <c r="NDN162" s="227"/>
      <c r="NDO162" s="227"/>
      <c r="NDP162" s="227"/>
      <c r="NDQ162" s="227"/>
      <c r="NDR162" s="227"/>
      <c r="NDS162" s="227"/>
      <c r="NDT162" s="227"/>
      <c r="NDU162" s="227"/>
      <c r="NDV162" s="227"/>
      <c r="NDW162" s="227"/>
      <c r="NDX162" s="227"/>
      <c r="NDY162" s="227"/>
      <c r="NDZ162" s="227"/>
      <c r="NEA162" s="227"/>
      <c r="NEB162" s="227"/>
      <c r="NEC162" s="227"/>
      <c r="NED162" s="227"/>
      <c r="NEE162" s="227"/>
      <c r="NEF162" s="227"/>
      <c r="NEG162" s="227"/>
      <c r="NEH162" s="227"/>
      <c r="NEI162" s="227"/>
      <c r="NEJ162" s="227"/>
      <c r="NEK162" s="227"/>
      <c r="NEL162" s="227"/>
      <c r="NEM162" s="227"/>
      <c r="NEN162" s="227"/>
      <c r="NEO162" s="227"/>
      <c r="NEP162" s="227"/>
      <c r="NEQ162" s="227"/>
      <c r="NER162" s="227"/>
      <c r="NES162" s="227"/>
      <c r="NET162" s="227"/>
      <c r="NEU162" s="227"/>
      <c r="NEV162" s="227"/>
      <c r="NEW162" s="227"/>
      <c r="NEX162" s="227"/>
      <c r="NEY162" s="227"/>
      <c r="NEZ162" s="227"/>
      <c r="NFA162" s="227"/>
      <c r="NFB162" s="227"/>
      <c r="NFC162" s="227"/>
      <c r="NFD162" s="227"/>
      <c r="NFE162" s="227"/>
      <c r="NFF162" s="227"/>
      <c r="NFG162" s="227"/>
      <c r="NFH162" s="227"/>
      <c r="NFI162" s="227"/>
      <c r="NFJ162" s="227"/>
      <c r="NFK162" s="227"/>
      <c r="NFL162" s="227"/>
      <c r="NFM162" s="227"/>
      <c r="NFN162" s="227"/>
      <c r="NFO162" s="227"/>
      <c r="NFP162" s="227"/>
      <c r="NFQ162" s="227"/>
      <c r="NFR162" s="227"/>
      <c r="NFS162" s="227"/>
      <c r="NFT162" s="227"/>
      <c r="NFU162" s="227"/>
      <c r="NFV162" s="227"/>
      <c r="NFW162" s="227"/>
      <c r="NFX162" s="227"/>
      <c r="NFY162" s="227"/>
      <c r="NFZ162" s="227"/>
      <c r="NGA162" s="227"/>
      <c r="NGB162" s="227"/>
      <c r="NGC162" s="227"/>
      <c r="NGD162" s="227"/>
      <c r="NGE162" s="227"/>
      <c r="NGF162" s="227"/>
      <c r="NGG162" s="227"/>
      <c r="NGH162" s="227"/>
      <c r="NGI162" s="227"/>
      <c r="NGJ162" s="227"/>
      <c r="NGK162" s="227"/>
      <c r="NGL162" s="227"/>
      <c r="NGM162" s="227"/>
      <c r="NGN162" s="227"/>
      <c r="NGO162" s="227"/>
      <c r="NGP162" s="227"/>
      <c r="NGQ162" s="227"/>
      <c r="NGR162" s="227"/>
      <c r="NGS162" s="227"/>
      <c r="NGT162" s="227"/>
      <c r="NGU162" s="227"/>
      <c r="NGV162" s="227"/>
      <c r="NGW162" s="227"/>
      <c r="NGX162" s="227"/>
      <c r="NGY162" s="227"/>
      <c r="NGZ162" s="227"/>
      <c r="NHA162" s="227"/>
      <c r="NHB162" s="227"/>
      <c r="NHC162" s="227"/>
      <c r="NHD162" s="227"/>
      <c r="NHE162" s="227"/>
      <c r="NHF162" s="227"/>
      <c r="NHG162" s="227"/>
      <c r="NHH162" s="227"/>
      <c r="NHI162" s="227"/>
      <c r="NHJ162" s="227"/>
      <c r="NHK162" s="227"/>
      <c r="NHR162" s="227"/>
      <c r="NHS162" s="227"/>
      <c r="NHT162" s="227"/>
      <c r="NHU162" s="227"/>
      <c r="NHV162" s="227"/>
      <c r="NHW162" s="227"/>
      <c r="NHX162" s="227"/>
      <c r="NHY162" s="227"/>
      <c r="NHZ162" s="227"/>
      <c r="NIA162" s="227"/>
      <c r="NIB162" s="227"/>
      <c r="NIC162" s="227"/>
      <c r="NID162" s="227"/>
      <c r="NIE162" s="227"/>
      <c r="NIF162" s="227"/>
      <c r="NIG162" s="227"/>
      <c r="NIH162" s="227"/>
      <c r="NII162" s="227"/>
      <c r="NIJ162" s="227"/>
      <c r="NIK162" s="227"/>
      <c r="NIL162" s="227"/>
      <c r="NIM162" s="227"/>
      <c r="NIN162" s="227"/>
      <c r="NIO162" s="227"/>
      <c r="NIP162" s="227"/>
      <c r="NIQ162" s="227"/>
      <c r="NIR162" s="227"/>
      <c r="NIS162" s="227"/>
      <c r="NIT162" s="227"/>
      <c r="NIU162" s="227"/>
      <c r="NIV162" s="227"/>
      <c r="NIW162" s="227"/>
      <c r="NIX162" s="227"/>
      <c r="NIY162" s="227"/>
      <c r="NIZ162" s="227"/>
      <c r="NJA162" s="227"/>
      <c r="NJB162" s="227"/>
      <c r="NJC162" s="227"/>
      <c r="NJD162" s="227"/>
      <c r="NJE162" s="227"/>
      <c r="NJF162" s="227"/>
      <c r="NJG162" s="227"/>
      <c r="NJH162" s="227"/>
      <c r="NJI162" s="227"/>
      <c r="NJJ162" s="227"/>
      <c r="NJK162" s="227"/>
      <c r="NJL162" s="227"/>
      <c r="NJM162" s="227"/>
      <c r="NJN162" s="227"/>
      <c r="NJO162" s="227"/>
      <c r="NJP162" s="227"/>
      <c r="NJQ162" s="227"/>
      <c r="NJR162" s="227"/>
      <c r="NJS162" s="227"/>
      <c r="NJT162" s="227"/>
      <c r="NJU162" s="227"/>
      <c r="NJV162" s="227"/>
      <c r="NJW162" s="227"/>
      <c r="NJX162" s="227"/>
      <c r="NJY162" s="227"/>
      <c r="NJZ162" s="227"/>
      <c r="NKA162" s="227"/>
      <c r="NKB162" s="227"/>
      <c r="NKC162" s="227"/>
      <c r="NKD162" s="227"/>
      <c r="NKE162" s="227"/>
      <c r="NKF162" s="227"/>
      <c r="NKG162" s="227"/>
      <c r="NKH162" s="227"/>
      <c r="NKI162" s="227"/>
      <c r="NKJ162" s="227"/>
      <c r="NKK162" s="227"/>
      <c r="NKL162" s="227"/>
      <c r="NKM162" s="227"/>
      <c r="NKN162" s="227"/>
      <c r="NKO162" s="227"/>
      <c r="NKP162" s="227"/>
      <c r="NKQ162" s="227"/>
      <c r="NKR162" s="227"/>
      <c r="NKS162" s="227"/>
      <c r="NKT162" s="227"/>
      <c r="NKU162" s="227"/>
      <c r="NKV162" s="227"/>
      <c r="NKW162" s="227"/>
      <c r="NKX162" s="227"/>
      <c r="NKY162" s="227"/>
      <c r="NKZ162" s="227"/>
      <c r="NLA162" s="227"/>
      <c r="NLB162" s="227"/>
      <c r="NLC162" s="227"/>
      <c r="NLD162" s="227"/>
      <c r="NLE162" s="227"/>
      <c r="NLF162" s="227"/>
      <c r="NLG162" s="227"/>
      <c r="NLH162" s="227"/>
      <c r="NLI162" s="227"/>
      <c r="NLJ162" s="227"/>
      <c r="NLK162" s="227"/>
      <c r="NLL162" s="227"/>
      <c r="NLM162" s="227"/>
      <c r="NLN162" s="227"/>
      <c r="NLO162" s="227"/>
      <c r="NLP162" s="227"/>
      <c r="NLQ162" s="227"/>
      <c r="NLR162" s="227"/>
      <c r="NLS162" s="227"/>
      <c r="NLT162" s="227"/>
      <c r="NLU162" s="227"/>
      <c r="NLV162" s="227"/>
      <c r="NLW162" s="227"/>
      <c r="NLX162" s="227"/>
      <c r="NLY162" s="227"/>
      <c r="NLZ162" s="227"/>
      <c r="NMA162" s="227"/>
      <c r="NMB162" s="227"/>
      <c r="NMC162" s="227"/>
      <c r="NMD162" s="227"/>
      <c r="NME162" s="227"/>
      <c r="NMF162" s="227"/>
      <c r="NMG162" s="227"/>
      <c r="NMH162" s="227"/>
      <c r="NMI162" s="227"/>
      <c r="NMJ162" s="227"/>
      <c r="NMK162" s="227"/>
      <c r="NML162" s="227"/>
      <c r="NMM162" s="227"/>
      <c r="NMN162" s="227"/>
      <c r="NMO162" s="227"/>
      <c r="NMP162" s="227"/>
      <c r="NMQ162" s="227"/>
      <c r="NMR162" s="227"/>
      <c r="NMS162" s="227"/>
      <c r="NMT162" s="227"/>
      <c r="NMU162" s="227"/>
      <c r="NMV162" s="227"/>
      <c r="NMW162" s="227"/>
      <c r="NMX162" s="227"/>
      <c r="NMY162" s="227"/>
      <c r="NMZ162" s="227"/>
      <c r="NNA162" s="227"/>
      <c r="NNB162" s="227"/>
      <c r="NNC162" s="227"/>
      <c r="NND162" s="227"/>
      <c r="NNE162" s="227"/>
      <c r="NNF162" s="227"/>
      <c r="NNG162" s="227"/>
      <c r="NNH162" s="227"/>
      <c r="NNI162" s="227"/>
      <c r="NNJ162" s="227"/>
      <c r="NNK162" s="227"/>
      <c r="NNL162" s="227"/>
      <c r="NNM162" s="227"/>
      <c r="NNN162" s="227"/>
      <c r="NNO162" s="227"/>
      <c r="NNP162" s="227"/>
      <c r="NNQ162" s="227"/>
      <c r="NNR162" s="227"/>
      <c r="NNS162" s="227"/>
      <c r="NNT162" s="227"/>
      <c r="NNU162" s="227"/>
      <c r="NNV162" s="227"/>
      <c r="NNW162" s="227"/>
      <c r="NNX162" s="227"/>
      <c r="NNY162" s="227"/>
      <c r="NNZ162" s="227"/>
      <c r="NOA162" s="227"/>
      <c r="NOB162" s="227"/>
      <c r="NOC162" s="227"/>
      <c r="NOD162" s="227"/>
      <c r="NOE162" s="227"/>
      <c r="NOF162" s="227"/>
      <c r="NOG162" s="227"/>
      <c r="NOH162" s="227"/>
      <c r="NOI162" s="227"/>
      <c r="NOJ162" s="227"/>
      <c r="NOK162" s="227"/>
      <c r="NOL162" s="227"/>
      <c r="NOM162" s="227"/>
      <c r="NON162" s="227"/>
      <c r="NOO162" s="227"/>
      <c r="NOP162" s="227"/>
      <c r="NOQ162" s="227"/>
      <c r="NOR162" s="227"/>
      <c r="NOS162" s="227"/>
      <c r="NOT162" s="227"/>
      <c r="NOU162" s="227"/>
      <c r="NOV162" s="227"/>
      <c r="NOW162" s="227"/>
      <c r="NOX162" s="227"/>
      <c r="NOY162" s="227"/>
      <c r="NOZ162" s="227"/>
      <c r="NPA162" s="227"/>
      <c r="NPB162" s="227"/>
      <c r="NPC162" s="227"/>
      <c r="NPD162" s="227"/>
      <c r="NPE162" s="227"/>
      <c r="NPF162" s="227"/>
      <c r="NPG162" s="227"/>
      <c r="NPH162" s="227"/>
      <c r="NPI162" s="227"/>
      <c r="NPJ162" s="227"/>
      <c r="NPK162" s="227"/>
      <c r="NPL162" s="227"/>
      <c r="NPM162" s="227"/>
      <c r="NPN162" s="227"/>
      <c r="NPO162" s="227"/>
      <c r="NPP162" s="227"/>
      <c r="NPQ162" s="227"/>
      <c r="NPR162" s="227"/>
      <c r="NPS162" s="227"/>
      <c r="NPT162" s="227"/>
      <c r="NPU162" s="227"/>
      <c r="NPV162" s="227"/>
      <c r="NPW162" s="227"/>
      <c r="NPX162" s="227"/>
      <c r="NPY162" s="227"/>
      <c r="NPZ162" s="227"/>
      <c r="NQA162" s="227"/>
      <c r="NQB162" s="227"/>
      <c r="NQC162" s="227"/>
      <c r="NQD162" s="227"/>
      <c r="NQE162" s="227"/>
      <c r="NQF162" s="227"/>
      <c r="NQG162" s="227"/>
      <c r="NQH162" s="227"/>
      <c r="NQI162" s="227"/>
      <c r="NQJ162" s="227"/>
      <c r="NQK162" s="227"/>
      <c r="NQL162" s="227"/>
      <c r="NQM162" s="227"/>
      <c r="NQN162" s="227"/>
      <c r="NQO162" s="227"/>
      <c r="NQP162" s="227"/>
      <c r="NQQ162" s="227"/>
      <c r="NQR162" s="227"/>
      <c r="NQS162" s="227"/>
      <c r="NQT162" s="227"/>
      <c r="NQU162" s="227"/>
      <c r="NQV162" s="227"/>
      <c r="NQW162" s="227"/>
      <c r="NQX162" s="227"/>
      <c r="NQY162" s="227"/>
      <c r="NQZ162" s="227"/>
      <c r="NRA162" s="227"/>
      <c r="NRB162" s="227"/>
      <c r="NRC162" s="227"/>
      <c r="NRD162" s="227"/>
      <c r="NRE162" s="227"/>
      <c r="NRF162" s="227"/>
      <c r="NRG162" s="227"/>
      <c r="NRN162" s="227"/>
      <c r="NRO162" s="227"/>
      <c r="NRP162" s="227"/>
      <c r="NRQ162" s="227"/>
      <c r="NRR162" s="227"/>
      <c r="NRS162" s="227"/>
      <c r="NRT162" s="227"/>
      <c r="NRU162" s="227"/>
      <c r="NRV162" s="227"/>
      <c r="NRW162" s="227"/>
      <c r="NRX162" s="227"/>
      <c r="NRY162" s="227"/>
      <c r="NRZ162" s="227"/>
      <c r="NSA162" s="227"/>
      <c r="NSB162" s="227"/>
      <c r="NSC162" s="227"/>
      <c r="NSD162" s="227"/>
      <c r="NSE162" s="227"/>
      <c r="NSF162" s="227"/>
      <c r="NSG162" s="227"/>
      <c r="NSH162" s="227"/>
      <c r="NSI162" s="227"/>
      <c r="NSJ162" s="227"/>
      <c r="NSK162" s="227"/>
      <c r="NSL162" s="227"/>
      <c r="NSM162" s="227"/>
      <c r="NSN162" s="227"/>
      <c r="NSO162" s="227"/>
      <c r="NSP162" s="227"/>
      <c r="NSQ162" s="227"/>
      <c r="NSR162" s="227"/>
      <c r="NSS162" s="227"/>
      <c r="NST162" s="227"/>
      <c r="NSU162" s="227"/>
      <c r="NSV162" s="227"/>
      <c r="NSW162" s="227"/>
      <c r="NSX162" s="227"/>
      <c r="NSY162" s="227"/>
      <c r="NSZ162" s="227"/>
      <c r="NTA162" s="227"/>
      <c r="NTB162" s="227"/>
      <c r="NTC162" s="227"/>
      <c r="NTD162" s="227"/>
      <c r="NTE162" s="227"/>
      <c r="NTF162" s="227"/>
      <c r="NTG162" s="227"/>
      <c r="NTH162" s="227"/>
      <c r="NTI162" s="227"/>
      <c r="NTJ162" s="227"/>
      <c r="NTK162" s="227"/>
      <c r="NTL162" s="227"/>
      <c r="NTM162" s="227"/>
      <c r="NTN162" s="227"/>
      <c r="NTO162" s="227"/>
      <c r="NTP162" s="227"/>
      <c r="NTQ162" s="227"/>
      <c r="NTR162" s="227"/>
      <c r="NTS162" s="227"/>
      <c r="NTT162" s="227"/>
      <c r="NTU162" s="227"/>
      <c r="NTV162" s="227"/>
      <c r="NTW162" s="227"/>
      <c r="NTX162" s="227"/>
      <c r="NTY162" s="227"/>
      <c r="NTZ162" s="227"/>
      <c r="NUA162" s="227"/>
      <c r="NUB162" s="227"/>
      <c r="NUC162" s="227"/>
      <c r="NUD162" s="227"/>
      <c r="NUE162" s="227"/>
      <c r="NUF162" s="227"/>
      <c r="NUG162" s="227"/>
      <c r="NUH162" s="227"/>
      <c r="NUI162" s="227"/>
      <c r="NUJ162" s="227"/>
      <c r="NUK162" s="227"/>
      <c r="NUL162" s="227"/>
      <c r="NUM162" s="227"/>
      <c r="NUN162" s="227"/>
      <c r="NUO162" s="227"/>
      <c r="NUP162" s="227"/>
      <c r="NUQ162" s="227"/>
      <c r="NUR162" s="227"/>
      <c r="NUS162" s="227"/>
      <c r="NUT162" s="227"/>
      <c r="NUU162" s="227"/>
      <c r="NUV162" s="227"/>
      <c r="NUW162" s="227"/>
      <c r="NUX162" s="227"/>
      <c r="NUY162" s="227"/>
      <c r="NUZ162" s="227"/>
      <c r="NVA162" s="227"/>
      <c r="NVB162" s="227"/>
      <c r="NVC162" s="227"/>
      <c r="NVD162" s="227"/>
      <c r="NVE162" s="227"/>
      <c r="NVF162" s="227"/>
      <c r="NVG162" s="227"/>
      <c r="NVH162" s="227"/>
      <c r="NVI162" s="227"/>
      <c r="NVJ162" s="227"/>
      <c r="NVK162" s="227"/>
      <c r="NVL162" s="227"/>
      <c r="NVM162" s="227"/>
      <c r="NVN162" s="227"/>
      <c r="NVO162" s="227"/>
      <c r="NVP162" s="227"/>
      <c r="NVQ162" s="227"/>
      <c r="NVR162" s="227"/>
      <c r="NVS162" s="227"/>
      <c r="NVT162" s="227"/>
      <c r="NVU162" s="227"/>
      <c r="NVV162" s="227"/>
      <c r="NVW162" s="227"/>
      <c r="NVX162" s="227"/>
      <c r="NVY162" s="227"/>
      <c r="NVZ162" s="227"/>
      <c r="NWA162" s="227"/>
      <c r="NWB162" s="227"/>
      <c r="NWC162" s="227"/>
      <c r="NWD162" s="227"/>
      <c r="NWE162" s="227"/>
      <c r="NWF162" s="227"/>
      <c r="NWG162" s="227"/>
      <c r="NWH162" s="227"/>
      <c r="NWI162" s="227"/>
      <c r="NWJ162" s="227"/>
      <c r="NWK162" s="227"/>
      <c r="NWL162" s="227"/>
      <c r="NWM162" s="227"/>
      <c r="NWN162" s="227"/>
      <c r="NWO162" s="227"/>
      <c r="NWP162" s="227"/>
      <c r="NWQ162" s="227"/>
      <c r="NWR162" s="227"/>
      <c r="NWS162" s="227"/>
      <c r="NWT162" s="227"/>
      <c r="NWU162" s="227"/>
      <c r="NWV162" s="227"/>
      <c r="NWW162" s="227"/>
      <c r="NWX162" s="227"/>
      <c r="NWY162" s="227"/>
      <c r="NWZ162" s="227"/>
      <c r="NXA162" s="227"/>
      <c r="NXB162" s="227"/>
      <c r="NXC162" s="227"/>
      <c r="NXD162" s="227"/>
      <c r="NXE162" s="227"/>
      <c r="NXF162" s="227"/>
      <c r="NXG162" s="227"/>
      <c r="NXH162" s="227"/>
      <c r="NXI162" s="227"/>
      <c r="NXJ162" s="227"/>
      <c r="NXK162" s="227"/>
      <c r="NXL162" s="227"/>
      <c r="NXM162" s="227"/>
      <c r="NXN162" s="227"/>
      <c r="NXO162" s="227"/>
      <c r="NXP162" s="227"/>
      <c r="NXQ162" s="227"/>
      <c r="NXR162" s="227"/>
      <c r="NXS162" s="227"/>
      <c r="NXT162" s="227"/>
      <c r="NXU162" s="227"/>
      <c r="NXV162" s="227"/>
      <c r="NXW162" s="227"/>
      <c r="NXX162" s="227"/>
      <c r="NXY162" s="227"/>
      <c r="NXZ162" s="227"/>
      <c r="NYA162" s="227"/>
      <c r="NYB162" s="227"/>
      <c r="NYC162" s="227"/>
      <c r="NYD162" s="227"/>
      <c r="NYE162" s="227"/>
      <c r="NYF162" s="227"/>
      <c r="NYG162" s="227"/>
      <c r="NYH162" s="227"/>
      <c r="NYI162" s="227"/>
      <c r="NYJ162" s="227"/>
      <c r="NYK162" s="227"/>
      <c r="NYL162" s="227"/>
      <c r="NYM162" s="227"/>
      <c r="NYN162" s="227"/>
      <c r="NYO162" s="227"/>
      <c r="NYP162" s="227"/>
      <c r="NYQ162" s="227"/>
      <c r="NYR162" s="227"/>
      <c r="NYS162" s="227"/>
      <c r="NYT162" s="227"/>
      <c r="NYU162" s="227"/>
      <c r="NYV162" s="227"/>
      <c r="NYW162" s="227"/>
      <c r="NYX162" s="227"/>
      <c r="NYY162" s="227"/>
      <c r="NYZ162" s="227"/>
      <c r="NZA162" s="227"/>
      <c r="NZB162" s="227"/>
      <c r="NZC162" s="227"/>
      <c r="NZD162" s="227"/>
      <c r="NZE162" s="227"/>
      <c r="NZF162" s="227"/>
      <c r="NZG162" s="227"/>
      <c r="NZH162" s="227"/>
      <c r="NZI162" s="227"/>
      <c r="NZJ162" s="227"/>
      <c r="NZK162" s="227"/>
      <c r="NZL162" s="227"/>
      <c r="NZM162" s="227"/>
      <c r="NZN162" s="227"/>
      <c r="NZO162" s="227"/>
      <c r="NZP162" s="227"/>
      <c r="NZQ162" s="227"/>
      <c r="NZR162" s="227"/>
      <c r="NZS162" s="227"/>
      <c r="NZT162" s="227"/>
      <c r="NZU162" s="227"/>
      <c r="NZV162" s="227"/>
      <c r="NZW162" s="227"/>
      <c r="NZX162" s="227"/>
      <c r="NZY162" s="227"/>
      <c r="NZZ162" s="227"/>
      <c r="OAA162" s="227"/>
      <c r="OAB162" s="227"/>
      <c r="OAC162" s="227"/>
      <c r="OAD162" s="227"/>
      <c r="OAE162" s="227"/>
      <c r="OAF162" s="227"/>
      <c r="OAG162" s="227"/>
      <c r="OAH162" s="227"/>
      <c r="OAI162" s="227"/>
      <c r="OAJ162" s="227"/>
      <c r="OAK162" s="227"/>
      <c r="OAL162" s="227"/>
      <c r="OAM162" s="227"/>
      <c r="OAN162" s="227"/>
      <c r="OAO162" s="227"/>
      <c r="OAP162" s="227"/>
      <c r="OAQ162" s="227"/>
      <c r="OAR162" s="227"/>
      <c r="OAS162" s="227"/>
      <c r="OAT162" s="227"/>
      <c r="OAU162" s="227"/>
      <c r="OAV162" s="227"/>
      <c r="OAW162" s="227"/>
      <c r="OAX162" s="227"/>
      <c r="OAY162" s="227"/>
      <c r="OAZ162" s="227"/>
      <c r="OBA162" s="227"/>
      <c r="OBB162" s="227"/>
      <c r="OBC162" s="227"/>
      <c r="OBJ162" s="227"/>
      <c r="OBK162" s="227"/>
      <c r="OBL162" s="227"/>
      <c r="OBM162" s="227"/>
      <c r="OBN162" s="227"/>
      <c r="OBO162" s="227"/>
      <c r="OBP162" s="227"/>
      <c r="OBQ162" s="227"/>
      <c r="OBR162" s="227"/>
      <c r="OBS162" s="227"/>
      <c r="OBT162" s="227"/>
      <c r="OBU162" s="227"/>
      <c r="OBV162" s="227"/>
      <c r="OBW162" s="227"/>
      <c r="OBX162" s="227"/>
      <c r="OBY162" s="227"/>
      <c r="OBZ162" s="227"/>
      <c r="OCA162" s="227"/>
      <c r="OCB162" s="227"/>
      <c r="OCC162" s="227"/>
      <c r="OCD162" s="227"/>
      <c r="OCE162" s="227"/>
      <c r="OCF162" s="227"/>
      <c r="OCG162" s="227"/>
      <c r="OCH162" s="227"/>
      <c r="OCI162" s="227"/>
      <c r="OCJ162" s="227"/>
      <c r="OCK162" s="227"/>
      <c r="OCL162" s="227"/>
      <c r="OCM162" s="227"/>
      <c r="OCN162" s="227"/>
      <c r="OCO162" s="227"/>
      <c r="OCP162" s="227"/>
      <c r="OCQ162" s="227"/>
      <c r="OCR162" s="227"/>
      <c r="OCS162" s="227"/>
      <c r="OCT162" s="227"/>
      <c r="OCU162" s="227"/>
      <c r="OCV162" s="227"/>
      <c r="OCW162" s="227"/>
      <c r="OCX162" s="227"/>
      <c r="OCY162" s="227"/>
      <c r="OCZ162" s="227"/>
      <c r="ODA162" s="227"/>
      <c r="ODB162" s="227"/>
      <c r="ODC162" s="227"/>
      <c r="ODD162" s="227"/>
      <c r="ODE162" s="227"/>
      <c r="ODF162" s="227"/>
      <c r="ODG162" s="227"/>
      <c r="ODH162" s="227"/>
      <c r="ODI162" s="227"/>
      <c r="ODJ162" s="227"/>
      <c r="ODK162" s="227"/>
      <c r="ODL162" s="227"/>
      <c r="ODM162" s="227"/>
      <c r="ODN162" s="227"/>
      <c r="ODO162" s="227"/>
      <c r="ODP162" s="227"/>
      <c r="ODQ162" s="227"/>
      <c r="ODR162" s="227"/>
      <c r="ODS162" s="227"/>
      <c r="ODT162" s="227"/>
      <c r="ODU162" s="227"/>
      <c r="ODV162" s="227"/>
      <c r="ODW162" s="227"/>
      <c r="ODX162" s="227"/>
      <c r="ODY162" s="227"/>
      <c r="ODZ162" s="227"/>
      <c r="OEA162" s="227"/>
      <c r="OEB162" s="227"/>
      <c r="OEC162" s="227"/>
      <c r="OED162" s="227"/>
      <c r="OEE162" s="227"/>
      <c r="OEF162" s="227"/>
      <c r="OEG162" s="227"/>
      <c r="OEH162" s="227"/>
      <c r="OEI162" s="227"/>
      <c r="OEJ162" s="227"/>
      <c r="OEK162" s="227"/>
      <c r="OEL162" s="227"/>
      <c r="OEM162" s="227"/>
      <c r="OEN162" s="227"/>
      <c r="OEO162" s="227"/>
      <c r="OEP162" s="227"/>
      <c r="OEQ162" s="227"/>
      <c r="OER162" s="227"/>
      <c r="OES162" s="227"/>
      <c r="OET162" s="227"/>
      <c r="OEU162" s="227"/>
      <c r="OEV162" s="227"/>
      <c r="OEW162" s="227"/>
      <c r="OEX162" s="227"/>
      <c r="OEY162" s="227"/>
      <c r="OEZ162" s="227"/>
      <c r="OFA162" s="227"/>
      <c r="OFB162" s="227"/>
      <c r="OFC162" s="227"/>
      <c r="OFD162" s="227"/>
      <c r="OFE162" s="227"/>
      <c r="OFF162" s="227"/>
      <c r="OFG162" s="227"/>
      <c r="OFH162" s="227"/>
      <c r="OFI162" s="227"/>
      <c r="OFJ162" s="227"/>
      <c r="OFK162" s="227"/>
      <c r="OFL162" s="227"/>
      <c r="OFM162" s="227"/>
      <c r="OFN162" s="227"/>
      <c r="OFO162" s="227"/>
      <c r="OFP162" s="227"/>
      <c r="OFQ162" s="227"/>
      <c r="OFR162" s="227"/>
      <c r="OFS162" s="227"/>
      <c r="OFT162" s="227"/>
      <c r="OFU162" s="227"/>
      <c r="OFV162" s="227"/>
      <c r="OFW162" s="227"/>
      <c r="OFX162" s="227"/>
      <c r="OFY162" s="227"/>
      <c r="OFZ162" s="227"/>
      <c r="OGA162" s="227"/>
      <c r="OGB162" s="227"/>
      <c r="OGC162" s="227"/>
      <c r="OGD162" s="227"/>
      <c r="OGE162" s="227"/>
      <c r="OGF162" s="227"/>
      <c r="OGG162" s="227"/>
      <c r="OGH162" s="227"/>
      <c r="OGI162" s="227"/>
      <c r="OGJ162" s="227"/>
      <c r="OGK162" s="227"/>
      <c r="OGL162" s="227"/>
      <c r="OGM162" s="227"/>
      <c r="OGN162" s="227"/>
      <c r="OGO162" s="227"/>
      <c r="OGP162" s="227"/>
      <c r="OGQ162" s="227"/>
      <c r="OGR162" s="227"/>
      <c r="OGS162" s="227"/>
      <c r="OGT162" s="227"/>
      <c r="OGU162" s="227"/>
      <c r="OGV162" s="227"/>
      <c r="OGW162" s="227"/>
      <c r="OGX162" s="227"/>
      <c r="OGY162" s="227"/>
      <c r="OGZ162" s="227"/>
      <c r="OHA162" s="227"/>
      <c r="OHB162" s="227"/>
      <c r="OHC162" s="227"/>
      <c r="OHD162" s="227"/>
      <c r="OHE162" s="227"/>
      <c r="OHF162" s="227"/>
      <c r="OHG162" s="227"/>
      <c r="OHH162" s="227"/>
      <c r="OHI162" s="227"/>
      <c r="OHJ162" s="227"/>
      <c r="OHK162" s="227"/>
      <c r="OHL162" s="227"/>
      <c r="OHM162" s="227"/>
      <c r="OHN162" s="227"/>
      <c r="OHO162" s="227"/>
      <c r="OHP162" s="227"/>
      <c r="OHQ162" s="227"/>
      <c r="OHR162" s="227"/>
      <c r="OHS162" s="227"/>
      <c r="OHT162" s="227"/>
      <c r="OHU162" s="227"/>
      <c r="OHV162" s="227"/>
      <c r="OHW162" s="227"/>
      <c r="OHX162" s="227"/>
      <c r="OHY162" s="227"/>
      <c r="OHZ162" s="227"/>
      <c r="OIA162" s="227"/>
      <c r="OIB162" s="227"/>
      <c r="OIC162" s="227"/>
      <c r="OID162" s="227"/>
      <c r="OIE162" s="227"/>
      <c r="OIF162" s="227"/>
      <c r="OIG162" s="227"/>
      <c r="OIH162" s="227"/>
      <c r="OII162" s="227"/>
      <c r="OIJ162" s="227"/>
      <c r="OIK162" s="227"/>
      <c r="OIL162" s="227"/>
      <c r="OIM162" s="227"/>
      <c r="OIN162" s="227"/>
      <c r="OIO162" s="227"/>
      <c r="OIP162" s="227"/>
      <c r="OIQ162" s="227"/>
      <c r="OIR162" s="227"/>
      <c r="OIS162" s="227"/>
      <c r="OIT162" s="227"/>
      <c r="OIU162" s="227"/>
      <c r="OIV162" s="227"/>
      <c r="OIW162" s="227"/>
      <c r="OIX162" s="227"/>
      <c r="OIY162" s="227"/>
      <c r="OIZ162" s="227"/>
      <c r="OJA162" s="227"/>
      <c r="OJB162" s="227"/>
      <c r="OJC162" s="227"/>
      <c r="OJD162" s="227"/>
      <c r="OJE162" s="227"/>
      <c r="OJF162" s="227"/>
      <c r="OJG162" s="227"/>
      <c r="OJH162" s="227"/>
      <c r="OJI162" s="227"/>
      <c r="OJJ162" s="227"/>
      <c r="OJK162" s="227"/>
      <c r="OJL162" s="227"/>
      <c r="OJM162" s="227"/>
      <c r="OJN162" s="227"/>
      <c r="OJO162" s="227"/>
      <c r="OJP162" s="227"/>
      <c r="OJQ162" s="227"/>
      <c r="OJR162" s="227"/>
      <c r="OJS162" s="227"/>
      <c r="OJT162" s="227"/>
      <c r="OJU162" s="227"/>
      <c r="OJV162" s="227"/>
      <c r="OJW162" s="227"/>
      <c r="OJX162" s="227"/>
      <c r="OJY162" s="227"/>
      <c r="OJZ162" s="227"/>
      <c r="OKA162" s="227"/>
      <c r="OKB162" s="227"/>
      <c r="OKC162" s="227"/>
      <c r="OKD162" s="227"/>
      <c r="OKE162" s="227"/>
      <c r="OKF162" s="227"/>
      <c r="OKG162" s="227"/>
      <c r="OKH162" s="227"/>
      <c r="OKI162" s="227"/>
      <c r="OKJ162" s="227"/>
      <c r="OKK162" s="227"/>
      <c r="OKL162" s="227"/>
      <c r="OKM162" s="227"/>
      <c r="OKN162" s="227"/>
      <c r="OKO162" s="227"/>
      <c r="OKP162" s="227"/>
      <c r="OKQ162" s="227"/>
      <c r="OKR162" s="227"/>
      <c r="OKS162" s="227"/>
      <c r="OKT162" s="227"/>
      <c r="OKU162" s="227"/>
      <c r="OKV162" s="227"/>
      <c r="OKW162" s="227"/>
      <c r="OKX162" s="227"/>
      <c r="OKY162" s="227"/>
      <c r="OLF162" s="227"/>
      <c r="OLG162" s="227"/>
      <c r="OLH162" s="227"/>
      <c r="OLI162" s="227"/>
      <c r="OLJ162" s="227"/>
      <c r="OLK162" s="227"/>
      <c r="OLL162" s="227"/>
      <c r="OLM162" s="227"/>
      <c r="OLN162" s="227"/>
      <c r="OLO162" s="227"/>
      <c r="OLP162" s="227"/>
      <c r="OLQ162" s="227"/>
      <c r="OLR162" s="227"/>
      <c r="OLS162" s="227"/>
      <c r="OLT162" s="227"/>
      <c r="OLU162" s="227"/>
      <c r="OLV162" s="227"/>
      <c r="OLW162" s="227"/>
      <c r="OLX162" s="227"/>
      <c r="OLY162" s="227"/>
      <c r="OLZ162" s="227"/>
      <c r="OMA162" s="227"/>
      <c r="OMB162" s="227"/>
      <c r="OMC162" s="227"/>
      <c r="OMD162" s="227"/>
      <c r="OME162" s="227"/>
      <c r="OMF162" s="227"/>
      <c r="OMG162" s="227"/>
      <c r="OMH162" s="227"/>
      <c r="OMI162" s="227"/>
      <c r="OMJ162" s="227"/>
      <c r="OMK162" s="227"/>
      <c r="OML162" s="227"/>
      <c r="OMM162" s="227"/>
      <c r="OMN162" s="227"/>
      <c r="OMO162" s="227"/>
      <c r="OMP162" s="227"/>
      <c r="OMQ162" s="227"/>
      <c r="OMR162" s="227"/>
      <c r="OMS162" s="227"/>
      <c r="OMT162" s="227"/>
      <c r="OMU162" s="227"/>
      <c r="OMV162" s="227"/>
      <c r="OMW162" s="227"/>
      <c r="OMX162" s="227"/>
      <c r="OMY162" s="227"/>
      <c r="OMZ162" s="227"/>
      <c r="ONA162" s="227"/>
      <c r="ONB162" s="227"/>
      <c r="ONC162" s="227"/>
      <c r="OND162" s="227"/>
      <c r="ONE162" s="227"/>
      <c r="ONF162" s="227"/>
      <c r="ONG162" s="227"/>
      <c r="ONH162" s="227"/>
      <c r="ONI162" s="227"/>
      <c r="ONJ162" s="227"/>
      <c r="ONK162" s="227"/>
      <c r="ONL162" s="227"/>
      <c r="ONM162" s="227"/>
      <c r="ONN162" s="227"/>
      <c r="ONO162" s="227"/>
      <c r="ONP162" s="227"/>
      <c r="ONQ162" s="227"/>
      <c r="ONR162" s="227"/>
      <c r="ONS162" s="227"/>
      <c r="ONT162" s="227"/>
      <c r="ONU162" s="227"/>
      <c r="ONV162" s="227"/>
      <c r="ONW162" s="227"/>
      <c r="ONX162" s="227"/>
      <c r="ONY162" s="227"/>
      <c r="ONZ162" s="227"/>
      <c r="OOA162" s="227"/>
      <c r="OOB162" s="227"/>
      <c r="OOC162" s="227"/>
      <c r="OOD162" s="227"/>
      <c r="OOE162" s="227"/>
      <c r="OOF162" s="227"/>
      <c r="OOG162" s="227"/>
      <c r="OOH162" s="227"/>
      <c r="OOI162" s="227"/>
      <c r="OOJ162" s="227"/>
      <c r="OOK162" s="227"/>
      <c r="OOL162" s="227"/>
      <c r="OOM162" s="227"/>
      <c r="OON162" s="227"/>
      <c r="OOO162" s="227"/>
      <c r="OOP162" s="227"/>
      <c r="OOQ162" s="227"/>
      <c r="OOR162" s="227"/>
      <c r="OOS162" s="227"/>
      <c r="OOT162" s="227"/>
      <c r="OOU162" s="227"/>
      <c r="OOV162" s="227"/>
      <c r="OOW162" s="227"/>
      <c r="OOX162" s="227"/>
      <c r="OOY162" s="227"/>
      <c r="OOZ162" s="227"/>
      <c r="OPA162" s="227"/>
      <c r="OPB162" s="227"/>
      <c r="OPC162" s="227"/>
      <c r="OPD162" s="227"/>
      <c r="OPE162" s="227"/>
      <c r="OPF162" s="227"/>
      <c r="OPG162" s="227"/>
      <c r="OPH162" s="227"/>
      <c r="OPI162" s="227"/>
      <c r="OPJ162" s="227"/>
      <c r="OPK162" s="227"/>
      <c r="OPL162" s="227"/>
      <c r="OPM162" s="227"/>
      <c r="OPN162" s="227"/>
      <c r="OPO162" s="227"/>
      <c r="OPP162" s="227"/>
      <c r="OPQ162" s="227"/>
      <c r="OPR162" s="227"/>
      <c r="OPS162" s="227"/>
      <c r="OPT162" s="227"/>
      <c r="OPU162" s="227"/>
      <c r="OPV162" s="227"/>
      <c r="OPW162" s="227"/>
      <c r="OPX162" s="227"/>
      <c r="OPY162" s="227"/>
      <c r="OPZ162" s="227"/>
      <c r="OQA162" s="227"/>
      <c r="OQB162" s="227"/>
      <c r="OQC162" s="227"/>
      <c r="OQD162" s="227"/>
      <c r="OQE162" s="227"/>
      <c r="OQF162" s="227"/>
      <c r="OQG162" s="227"/>
      <c r="OQH162" s="227"/>
      <c r="OQI162" s="227"/>
      <c r="OQJ162" s="227"/>
      <c r="OQK162" s="227"/>
      <c r="OQL162" s="227"/>
      <c r="OQM162" s="227"/>
      <c r="OQN162" s="227"/>
      <c r="OQO162" s="227"/>
      <c r="OQP162" s="227"/>
      <c r="OQQ162" s="227"/>
      <c r="OQR162" s="227"/>
      <c r="OQS162" s="227"/>
      <c r="OQT162" s="227"/>
      <c r="OQU162" s="227"/>
      <c r="OQV162" s="227"/>
      <c r="OQW162" s="227"/>
      <c r="OQX162" s="227"/>
      <c r="OQY162" s="227"/>
      <c r="OQZ162" s="227"/>
      <c r="ORA162" s="227"/>
      <c r="ORB162" s="227"/>
      <c r="ORC162" s="227"/>
      <c r="ORD162" s="227"/>
      <c r="ORE162" s="227"/>
      <c r="ORF162" s="227"/>
      <c r="ORG162" s="227"/>
      <c r="ORH162" s="227"/>
      <c r="ORI162" s="227"/>
      <c r="ORJ162" s="227"/>
      <c r="ORK162" s="227"/>
      <c r="ORL162" s="227"/>
      <c r="ORM162" s="227"/>
      <c r="ORN162" s="227"/>
      <c r="ORO162" s="227"/>
      <c r="ORP162" s="227"/>
      <c r="ORQ162" s="227"/>
      <c r="ORR162" s="227"/>
      <c r="ORS162" s="227"/>
      <c r="ORT162" s="227"/>
      <c r="ORU162" s="227"/>
      <c r="ORV162" s="227"/>
      <c r="ORW162" s="227"/>
      <c r="ORX162" s="227"/>
      <c r="ORY162" s="227"/>
      <c r="ORZ162" s="227"/>
      <c r="OSA162" s="227"/>
      <c r="OSB162" s="227"/>
      <c r="OSC162" s="227"/>
      <c r="OSD162" s="227"/>
      <c r="OSE162" s="227"/>
      <c r="OSF162" s="227"/>
      <c r="OSG162" s="227"/>
      <c r="OSH162" s="227"/>
      <c r="OSI162" s="227"/>
      <c r="OSJ162" s="227"/>
      <c r="OSK162" s="227"/>
      <c r="OSL162" s="227"/>
      <c r="OSM162" s="227"/>
      <c r="OSN162" s="227"/>
      <c r="OSO162" s="227"/>
      <c r="OSP162" s="227"/>
      <c r="OSQ162" s="227"/>
      <c r="OSR162" s="227"/>
      <c r="OSS162" s="227"/>
      <c r="OST162" s="227"/>
      <c r="OSU162" s="227"/>
      <c r="OSV162" s="227"/>
      <c r="OSW162" s="227"/>
      <c r="OSX162" s="227"/>
      <c r="OSY162" s="227"/>
      <c r="OSZ162" s="227"/>
      <c r="OTA162" s="227"/>
      <c r="OTB162" s="227"/>
      <c r="OTC162" s="227"/>
      <c r="OTD162" s="227"/>
      <c r="OTE162" s="227"/>
      <c r="OTF162" s="227"/>
      <c r="OTG162" s="227"/>
      <c r="OTH162" s="227"/>
      <c r="OTI162" s="227"/>
      <c r="OTJ162" s="227"/>
      <c r="OTK162" s="227"/>
      <c r="OTL162" s="227"/>
      <c r="OTM162" s="227"/>
      <c r="OTN162" s="227"/>
      <c r="OTO162" s="227"/>
      <c r="OTP162" s="227"/>
      <c r="OTQ162" s="227"/>
      <c r="OTR162" s="227"/>
      <c r="OTS162" s="227"/>
      <c r="OTT162" s="227"/>
      <c r="OTU162" s="227"/>
      <c r="OTV162" s="227"/>
      <c r="OTW162" s="227"/>
      <c r="OTX162" s="227"/>
      <c r="OTY162" s="227"/>
      <c r="OTZ162" s="227"/>
      <c r="OUA162" s="227"/>
      <c r="OUB162" s="227"/>
      <c r="OUC162" s="227"/>
      <c r="OUD162" s="227"/>
      <c r="OUE162" s="227"/>
      <c r="OUF162" s="227"/>
      <c r="OUG162" s="227"/>
      <c r="OUH162" s="227"/>
      <c r="OUI162" s="227"/>
      <c r="OUJ162" s="227"/>
      <c r="OUK162" s="227"/>
      <c r="OUL162" s="227"/>
      <c r="OUM162" s="227"/>
      <c r="OUN162" s="227"/>
      <c r="OUO162" s="227"/>
      <c r="OUP162" s="227"/>
      <c r="OUQ162" s="227"/>
      <c r="OUR162" s="227"/>
      <c r="OUS162" s="227"/>
      <c r="OUT162" s="227"/>
      <c r="OUU162" s="227"/>
      <c r="OVB162" s="227"/>
      <c r="OVC162" s="227"/>
      <c r="OVD162" s="227"/>
      <c r="OVE162" s="227"/>
      <c r="OVF162" s="227"/>
      <c r="OVG162" s="227"/>
      <c r="OVH162" s="227"/>
      <c r="OVI162" s="227"/>
      <c r="OVJ162" s="227"/>
      <c r="OVK162" s="227"/>
      <c r="OVL162" s="227"/>
      <c r="OVM162" s="227"/>
      <c r="OVN162" s="227"/>
      <c r="OVO162" s="227"/>
      <c r="OVP162" s="227"/>
      <c r="OVQ162" s="227"/>
      <c r="OVR162" s="227"/>
      <c r="OVS162" s="227"/>
      <c r="OVT162" s="227"/>
      <c r="OVU162" s="227"/>
      <c r="OVV162" s="227"/>
      <c r="OVW162" s="227"/>
      <c r="OVX162" s="227"/>
      <c r="OVY162" s="227"/>
      <c r="OVZ162" s="227"/>
      <c r="OWA162" s="227"/>
      <c r="OWB162" s="227"/>
      <c r="OWC162" s="227"/>
      <c r="OWD162" s="227"/>
      <c r="OWE162" s="227"/>
      <c r="OWF162" s="227"/>
      <c r="OWG162" s="227"/>
      <c r="OWH162" s="227"/>
      <c r="OWI162" s="227"/>
      <c r="OWJ162" s="227"/>
      <c r="OWK162" s="227"/>
      <c r="OWL162" s="227"/>
      <c r="OWM162" s="227"/>
      <c r="OWN162" s="227"/>
      <c r="OWO162" s="227"/>
      <c r="OWP162" s="227"/>
      <c r="OWQ162" s="227"/>
      <c r="OWR162" s="227"/>
      <c r="OWS162" s="227"/>
      <c r="OWT162" s="227"/>
      <c r="OWU162" s="227"/>
      <c r="OWV162" s="227"/>
      <c r="OWW162" s="227"/>
      <c r="OWX162" s="227"/>
      <c r="OWY162" s="227"/>
      <c r="OWZ162" s="227"/>
      <c r="OXA162" s="227"/>
      <c r="OXB162" s="227"/>
      <c r="OXC162" s="227"/>
      <c r="OXD162" s="227"/>
      <c r="OXE162" s="227"/>
      <c r="OXF162" s="227"/>
      <c r="OXG162" s="227"/>
      <c r="OXH162" s="227"/>
      <c r="OXI162" s="227"/>
      <c r="OXJ162" s="227"/>
      <c r="OXK162" s="227"/>
      <c r="OXL162" s="227"/>
      <c r="OXM162" s="227"/>
      <c r="OXN162" s="227"/>
      <c r="OXO162" s="227"/>
      <c r="OXP162" s="227"/>
      <c r="OXQ162" s="227"/>
      <c r="OXR162" s="227"/>
      <c r="OXS162" s="227"/>
      <c r="OXT162" s="227"/>
      <c r="OXU162" s="227"/>
      <c r="OXV162" s="227"/>
      <c r="OXW162" s="227"/>
      <c r="OXX162" s="227"/>
      <c r="OXY162" s="227"/>
      <c r="OXZ162" s="227"/>
      <c r="OYA162" s="227"/>
      <c r="OYB162" s="227"/>
      <c r="OYC162" s="227"/>
      <c r="OYD162" s="227"/>
      <c r="OYE162" s="227"/>
      <c r="OYF162" s="227"/>
      <c r="OYG162" s="227"/>
      <c r="OYH162" s="227"/>
      <c r="OYI162" s="227"/>
      <c r="OYJ162" s="227"/>
      <c r="OYK162" s="227"/>
      <c r="OYL162" s="227"/>
      <c r="OYM162" s="227"/>
      <c r="OYN162" s="227"/>
      <c r="OYO162" s="227"/>
      <c r="OYP162" s="227"/>
      <c r="OYQ162" s="227"/>
      <c r="OYR162" s="227"/>
      <c r="OYS162" s="227"/>
      <c r="OYT162" s="227"/>
      <c r="OYU162" s="227"/>
      <c r="OYV162" s="227"/>
      <c r="OYW162" s="227"/>
      <c r="OYX162" s="227"/>
      <c r="OYY162" s="227"/>
      <c r="OYZ162" s="227"/>
      <c r="OZA162" s="227"/>
      <c r="OZB162" s="227"/>
      <c r="OZC162" s="227"/>
      <c r="OZD162" s="227"/>
      <c r="OZE162" s="227"/>
      <c r="OZF162" s="227"/>
      <c r="OZG162" s="227"/>
      <c r="OZH162" s="227"/>
      <c r="OZI162" s="227"/>
      <c r="OZJ162" s="227"/>
      <c r="OZK162" s="227"/>
      <c r="OZL162" s="227"/>
      <c r="OZM162" s="227"/>
      <c r="OZN162" s="227"/>
      <c r="OZO162" s="227"/>
      <c r="OZP162" s="227"/>
      <c r="OZQ162" s="227"/>
      <c r="OZR162" s="227"/>
      <c r="OZS162" s="227"/>
      <c r="OZT162" s="227"/>
      <c r="OZU162" s="227"/>
      <c r="OZV162" s="227"/>
      <c r="OZW162" s="227"/>
      <c r="OZX162" s="227"/>
      <c r="OZY162" s="227"/>
      <c r="OZZ162" s="227"/>
      <c r="PAA162" s="227"/>
      <c r="PAB162" s="227"/>
      <c r="PAC162" s="227"/>
      <c r="PAD162" s="227"/>
      <c r="PAE162" s="227"/>
      <c r="PAF162" s="227"/>
      <c r="PAG162" s="227"/>
      <c r="PAH162" s="227"/>
      <c r="PAI162" s="227"/>
      <c r="PAJ162" s="227"/>
      <c r="PAK162" s="227"/>
      <c r="PAL162" s="227"/>
      <c r="PAM162" s="227"/>
      <c r="PAN162" s="227"/>
      <c r="PAO162" s="227"/>
      <c r="PAP162" s="227"/>
      <c r="PAQ162" s="227"/>
      <c r="PAR162" s="227"/>
      <c r="PAS162" s="227"/>
      <c r="PAT162" s="227"/>
      <c r="PAU162" s="227"/>
      <c r="PAV162" s="227"/>
      <c r="PAW162" s="227"/>
      <c r="PAX162" s="227"/>
      <c r="PAY162" s="227"/>
      <c r="PAZ162" s="227"/>
      <c r="PBA162" s="227"/>
      <c r="PBB162" s="227"/>
      <c r="PBC162" s="227"/>
      <c r="PBD162" s="227"/>
      <c r="PBE162" s="227"/>
      <c r="PBF162" s="227"/>
      <c r="PBG162" s="227"/>
      <c r="PBH162" s="227"/>
      <c r="PBI162" s="227"/>
      <c r="PBJ162" s="227"/>
      <c r="PBK162" s="227"/>
      <c r="PBL162" s="227"/>
      <c r="PBM162" s="227"/>
      <c r="PBN162" s="227"/>
      <c r="PBO162" s="227"/>
      <c r="PBP162" s="227"/>
      <c r="PBQ162" s="227"/>
      <c r="PBR162" s="227"/>
      <c r="PBS162" s="227"/>
      <c r="PBT162" s="227"/>
      <c r="PBU162" s="227"/>
      <c r="PBV162" s="227"/>
      <c r="PBW162" s="227"/>
      <c r="PBX162" s="227"/>
      <c r="PBY162" s="227"/>
      <c r="PBZ162" s="227"/>
      <c r="PCA162" s="227"/>
      <c r="PCB162" s="227"/>
      <c r="PCC162" s="227"/>
      <c r="PCD162" s="227"/>
      <c r="PCE162" s="227"/>
      <c r="PCF162" s="227"/>
      <c r="PCG162" s="227"/>
      <c r="PCH162" s="227"/>
      <c r="PCI162" s="227"/>
      <c r="PCJ162" s="227"/>
      <c r="PCK162" s="227"/>
      <c r="PCL162" s="227"/>
      <c r="PCM162" s="227"/>
      <c r="PCN162" s="227"/>
      <c r="PCO162" s="227"/>
      <c r="PCP162" s="227"/>
      <c r="PCQ162" s="227"/>
      <c r="PCR162" s="227"/>
      <c r="PCS162" s="227"/>
      <c r="PCT162" s="227"/>
      <c r="PCU162" s="227"/>
      <c r="PCV162" s="227"/>
      <c r="PCW162" s="227"/>
      <c r="PCX162" s="227"/>
      <c r="PCY162" s="227"/>
      <c r="PCZ162" s="227"/>
      <c r="PDA162" s="227"/>
      <c r="PDB162" s="227"/>
      <c r="PDC162" s="227"/>
      <c r="PDD162" s="227"/>
      <c r="PDE162" s="227"/>
      <c r="PDF162" s="227"/>
      <c r="PDG162" s="227"/>
      <c r="PDH162" s="227"/>
      <c r="PDI162" s="227"/>
      <c r="PDJ162" s="227"/>
      <c r="PDK162" s="227"/>
      <c r="PDL162" s="227"/>
      <c r="PDM162" s="227"/>
      <c r="PDN162" s="227"/>
      <c r="PDO162" s="227"/>
      <c r="PDP162" s="227"/>
      <c r="PDQ162" s="227"/>
      <c r="PDR162" s="227"/>
      <c r="PDS162" s="227"/>
      <c r="PDT162" s="227"/>
      <c r="PDU162" s="227"/>
      <c r="PDV162" s="227"/>
      <c r="PDW162" s="227"/>
      <c r="PDX162" s="227"/>
      <c r="PDY162" s="227"/>
      <c r="PDZ162" s="227"/>
      <c r="PEA162" s="227"/>
      <c r="PEB162" s="227"/>
      <c r="PEC162" s="227"/>
      <c r="PED162" s="227"/>
      <c r="PEE162" s="227"/>
      <c r="PEF162" s="227"/>
      <c r="PEG162" s="227"/>
      <c r="PEH162" s="227"/>
      <c r="PEI162" s="227"/>
      <c r="PEJ162" s="227"/>
      <c r="PEK162" s="227"/>
      <c r="PEL162" s="227"/>
      <c r="PEM162" s="227"/>
      <c r="PEN162" s="227"/>
      <c r="PEO162" s="227"/>
      <c r="PEP162" s="227"/>
      <c r="PEQ162" s="227"/>
      <c r="PEX162" s="227"/>
      <c r="PEY162" s="227"/>
      <c r="PEZ162" s="227"/>
      <c r="PFA162" s="227"/>
      <c r="PFB162" s="227"/>
      <c r="PFC162" s="227"/>
      <c r="PFD162" s="227"/>
      <c r="PFE162" s="227"/>
      <c r="PFF162" s="227"/>
      <c r="PFG162" s="227"/>
      <c r="PFH162" s="227"/>
      <c r="PFI162" s="227"/>
      <c r="PFJ162" s="227"/>
      <c r="PFK162" s="227"/>
      <c r="PFL162" s="227"/>
      <c r="PFM162" s="227"/>
      <c r="PFN162" s="227"/>
      <c r="PFO162" s="227"/>
      <c r="PFP162" s="227"/>
      <c r="PFQ162" s="227"/>
      <c r="PFR162" s="227"/>
      <c r="PFS162" s="227"/>
      <c r="PFT162" s="227"/>
      <c r="PFU162" s="227"/>
      <c r="PFV162" s="227"/>
      <c r="PFW162" s="227"/>
      <c r="PFX162" s="227"/>
      <c r="PFY162" s="227"/>
      <c r="PFZ162" s="227"/>
      <c r="PGA162" s="227"/>
      <c r="PGB162" s="227"/>
      <c r="PGC162" s="227"/>
      <c r="PGD162" s="227"/>
      <c r="PGE162" s="227"/>
      <c r="PGF162" s="227"/>
      <c r="PGG162" s="227"/>
      <c r="PGH162" s="227"/>
      <c r="PGI162" s="227"/>
      <c r="PGJ162" s="227"/>
      <c r="PGK162" s="227"/>
      <c r="PGL162" s="227"/>
      <c r="PGM162" s="227"/>
      <c r="PGN162" s="227"/>
      <c r="PGO162" s="227"/>
      <c r="PGP162" s="227"/>
      <c r="PGQ162" s="227"/>
      <c r="PGR162" s="227"/>
      <c r="PGS162" s="227"/>
      <c r="PGT162" s="227"/>
      <c r="PGU162" s="227"/>
      <c r="PGV162" s="227"/>
      <c r="PGW162" s="227"/>
      <c r="PGX162" s="227"/>
      <c r="PGY162" s="227"/>
      <c r="PGZ162" s="227"/>
      <c r="PHA162" s="227"/>
      <c r="PHB162" s="227"/>
      <c r="PHC162" s="227"/>
      <c r="PHD162" s="227"/>
      <c r="PHE162" s="227"/>
      <c r="PHF162" s="227"/>
      <c r="PHG162" s="227"/>
      <c r="PHH162" s="227"/>
      <c r="PHI162" s="227"/>
      <c r="PHJ162" s="227"/>
      <c r="PHK162" s="227"/>
      <c r="PHL162" s="227"/>
      <c r="PHM162" s="227"/>
      <c r="PHN162" s="227"/>
      <c r="PHO162" s="227"/>
      <c r="PHP162" s="227"/>
      <c r="PHQ162" s="227"/>
      <c r="PHR162" s="227"/>
      <c r="PHS162" s="227"/>
      <c r="PHT162" s="227"/>
      <c r="PHU162" s="227"/>
      <c r="PHV162" s="227"/>
      <c r="PHW162" s="227"/>
      <c r="PHX162" s="227"/>
      <c r="PHY162" s="227"/>
      <c r="PHZ162" s="227"/>
      <c r="PIA162" s="227"/>
      <c r="PIB162" s="227"/>
      <c r="PIC162" s="227"/>
      <c r="PID162" s="227"/>
      <c r="PIE162" s="227"/>
      <c r="PIF162" s="227"/>
      <c r="PIG162" s="227"/>
      <c r="PIH162" s="227"/>
      <c r="PII162" s="227"/>
      <c r="PIJ162" s="227"/>
      <c r="PIK162" s="227"/>
      <c r="PIL162" s="227"/>
      <c r="PIM162" s="227"/>
      <c r="PIN162" s="227"/>
      <c r="PIO162" s="227"/>
      <c r="PIP162" s="227"/>
      <c r="PIQ162" s="227"/>
      <c r="PIR162" s="227"/>
      <c r="PIS162" s="227"/>
      <c r="PIT162" s="227"/>
      <c r="PIU162" s="227"/>
      <c r="PIV162" s="227"/>
      <c r="PIW162" s="227"/>
      <c r="PIX162" s="227"/>
      <c r="PIY162" s="227"/>
      <c r="PIZ162" s="227"/>
      <c r="PJA162" s="227"/>
      <c r="PJB162" s="227"/>
      <c r="PJC162" s="227"/>
      <c r="PJD162" s="227"/>
      <c r="PJE162" s="227"/>
      <c r="PJF162" s="227"/>
      <c r="PJG162" s="227"/>
      <c r="PJH162" s="227"/>
      <c r="PJI162" s="227"/>
      <c r="PJJ162" s="227"/>
      <c r="PJK162" s="227"/>
      <c r="PJL162" s="227"/>
      <c r="PJM162" s="227"/>
      <c r="PJN162" s="227"/>
      <c r="PJO162" s="227"/>
      <c r="PJP162" s="227"/>
      <c r="PJQ162" s="227"/>
      <c r="PJR162" s="227"/>
      <c r="PJS162" s="227"/>
      <c r="PJT162" s="227"/>
      <c r="PJU162" s="227"/>
      <c r="PJV162" s="227"/>
      <c r="PJW162" s="227"/>
      <c r="PJX162" s="227"/>
      <c r="PJY162" s="227"/>
      <c r="PJZ162" s="227"/>
      <c r="PKA162" s="227"/>
      <c r="PKB162" s="227"/>
      <c r="PKC162" s="227"/>
      <c r="PKD162" s="227"/>
      <c r="PKE162" s="227"/>
      <c r="PKF162" s="227"/>
      <c r="PKG162" s="227"/>
      <c r="PKH162" s="227"/>
      <c r="PKI162" s="227"/>
      <c r="PKJ162" s="227"/>
      <c r="PKK162" s="227"/>
      <c r="PKL162" s="227"/>
      <c r="PKM162" s="227"/>
      <c r="PKN162" s="227"/>
      <c r="PKO162" s="227"/>
      <c r="PKP162" s="227"/>
      <c r="PKQ162" s="227"/>
      <c r="PKR162" s="227"/>
      <c r="PKS162" s="227"/>
      <c r="PKT162" s="227"/>
      <c r="PKU162" s="227"/>
      <c r="PKV162" s="227"/>
      <c r="PKW162" s="227"/>
      <c r="PKX162" s="227"/>
      <c r="PKY162" s="227"/>
      <c r="PKZ162" s="227"/>
      <c r="PLA162" s="227"/>
      <c r="PLB162" s="227"/>
      <c r="PLC162" s="227"/>
      <c r="PLD162" s="227"/>
      <c r="PLE162" s="227"/>
      <c r="PLF162" s="227"/>
      <c r="PLG162" s="227"/>
      <c r="PLH162" s="227"/>
      <c r="PLI162" s="227"/>
      <c r="PLJ162" s="227"/>
      <c r="PLK162" s="227"/>
      <c r="PLL162" s="227"/>
      <c r="PLM162" s="227"/>
      <c r="PLN162" s="227"/>
      <c r="PLO162" s="227"/>
      <c r="PLP162" s="227"/>
      <c r="PLQ162" s="227"/>
      <c r="PLR162" s="227"/>
      <c r="PLS162" s="227"/>
      <c r="PLT162" s="227"/>
      <c r="PLU162" s="227"/>
      <c r="PLV162" s="227"/>
      <c r="PLW162" s="227"/>
      <c r="PLX162" s="227"/>
      <c r="PLY162" s="227"/>
      <c r="PLZ162" s="227"/>
      <c r="PMA162" s="227"/>
      <c r="PMB162" s="227"/>
      <c r="PMC162" s="227"/>
      <c r="PMD162" s="227"/>
      <c r="PME162" s="227"/>
      <c r="PMF162" s="227"/>
      <c r="PMG162" s="227"/>
      <c r="PMH162" s="227"/>
      <c r="PMI162" s="227"/>
      <c r="PMJ162" s="227"/>
      <c r="PMK162" s="227"/>
      <c r="PML162" s="227"/>
      <c r="PMM162" s="227"/>
      <c r="PMN162" s="227"/>
      <c r="PMO162" s="227"/>
      <c r="PMP162" s="227"/>
      <c r="PMQ162" s="227"/>
      <c r="PMR162" s="227"/>
      <c r="PMS162" s="227"/>
      <c r="PMT162" s="227"/>
      <c r="PMU162" s="227"/>
      <c r="PMV162" s="227"/>
      <c r="PMW162" s="227"/>
      <c r="PMX162" s="227"/>
      <c r="PMY162" s="227"/>
      <c r="PMZ162" s="227"/>
      <c r="PNA162" s="227"/>
      <c r="PNB162" s="227"/>
      <c r="PNC162" s="227"/>
      <c r="PND162" s="227"/>
      <c r="PNE162" s="227"/>
      <c r="PNF162" s="227"/>
      <c r="PNG162" s="227"/>
      <c r="PNH162" s="227"/>
      <c r="PNI162" s="227"/>
      <c r="PNJ162" s="227"/>
      <c r="PNK162" s="227"/>
      <c r="PNL162" s="227"/>
      <c r="PNM162" s="227"/>
      <c r="PNN162" s="227"/>
      <c r="PNO162" s="227"/>
      <c r="PNP162" s="227"/>
      <c r="PNQ162" s="227"/>
      <c r="PNR162" s="227"/>
      <c r="PNS162" s="227"/>
      <c r="PNT162" s="227"/>
      <c r="PNU162" s="227"/>
      <c r="PNV162" s="227"/>
      <c r="PNW162" s="227"/>
      <c r="PNX162" s="227"/>
      <c r="PNY162" s="227"/>
      <c r="PNZ162" s="227"/>
      <c r="POA162" s="227"/>
      <c r="POB162" s="227"/>
      <c r="POC162" s="227"/>
      <c r="POD162" s="227"/>
      <c r="POE162" s="227"/>
      <c r="POF162" s="227"/>
      <c r="POG162" s="227"/>
      <c r="POH162" s="227"/>
      <c r="POI162" s="227"/>
      <c r="POJ162" s="227"/>
      <c r="POK162" s="227"/>
      <c r="POL162" s="227"/>
      <c r="POM162" s="227"/>
      <c r="POT162" s="227"/>
      <c r="POU162" s="227"/>
      <c r="POV162" s="227"/>
      <c r="POW162" s="227"/>
      <c r="POX162" s="227"/>
      <c r="POY162" s="227"/>
      <c r="POZ162" s="227"/>
      <c r="PPA162" s="227"/>
      <c r="PPB162" s="227"/>
      <c r="PPC162" s="227"/>
      <c r="PPD162" s="227"/>
      <c r="PPE162" s="227"/>
      <c r="PPF162" s="227"/>
      <c r="PPG162" s="227"/>
      <c r="PPH162" s="227"/>
      <c r="PPI162" s="227"/>
      <c r="PPJ162" s="227"/>
      <c r="PPK162" s="227"/>
      <c r="PPL162" s="227"/>
      <c r="PPM162" s="227"/>
      <c r="PPN162" s="227"/>
      <c r="PPO162" s="227"/>
      <c r="PPP162" s="227"/>
      <c r="PPQ162" s="227"/>
      <c r="PPR162" s="227"/>
      <c r="PPS162" s="227"/>
      <c r="PPT162" s="227"/>
      <c r="PPU162" s="227"/>
      <c r="PPV162" s="227"/>
      <c r="PPW162" s="227"/>
      <c r="PPX162" s="227"/>
      <c r="PPY162" s="227"/>
      <c r="PPZ162" s="227"/>
      <c r="PQA162" s="227"/>
      <c r="PQB162" s="227"/>
      <c r="PQC162" s="227"/>
      <c r="PQD162" s="227"/>
      <c r="PQE162" s="227"/>
      <c r="PQF162" s="227"/>
      <c r="PQG162" s="227"/>
      <c r="PQH162" s="227"/>
      <c r="PQI162" s="227"/>
      <c r="PQJ162" s="227"/>
      <c r="PQK162" s="227"/>
      <c r="PQL162" s="227"/>
      <c r="PQM162" s="227"/>
      <c r="PQN162" s="227"/>
      <c r="PQO162" s="227"/>
      <c r="PQP162" s="227"/>
      <c r="PQQ162" s="227"/>
      <c r="PQR162" s="227"/>
      <c r="PQS162" s="227"/>
      <c r="PQT162" s="227"/>
      <c r="PQU162" s="227"/>
      <c r="PQV162" s="227"/>
      <c r="PQW162" s="227"/>
      <c r="PQX162" s="227"/>
      <c r="PQY162" s="227"/>
      <c r="PQZ162" s="227"/>
      <c r="PRA162" s="227"/>
      <c r="PRB162" s="227"/>
      <c r="PRC162" s="227"/>
      <c r="PRD162" s="227"/>
      <c r="PRE162" s="227"/>
      <c r="PRF162" s="227"/>
      <c r="PRG162" s="227"/>
      <c r="PRH162" s="227"/>
      <c r="PRI162" s="227"/>
      <c r="PRJ162" s="227"/>
      <c r="PRK162" s="227"/>
      <c r="PRL162" s="227"/>
      <c r="PRM162" s="227"/>
      <c r="PRN162" s="227"/>
      <c r="PRO162" s="227"/>
      <c r="PRP162" s="227"/>
      <c r="PRQ162" s="227"/>
      <c r="PRR162" s="227"/>
      <c r="PRS162" s="227"/>
      <c r="PRT162" s="227"/>
      <c r="PRU162" s="227"/>
      <c r="PRV162" s="227"/>
      <c r="PRW162" s="227"/>
      <c r="PRX162" s="227"/>
      <c r="PRY162" s="227"/>
      <c r="PRZ162" s="227"/>
      <c r="PSA162" s="227"/>
      <c r="PSB162" s="227"/>
      <c r="PSC162" s="227"/>
      <c r="PSD162" s="227"/>
      <c r="PSE162" s="227"/>
      <c r="PSF162" s="227"/>
      <c r="PSG162" s="227"/>
      <c r="PSH162" s="227"/>
      <c r="PSI162" s="227"/>
      <c r="PSJ162" s="227"/>
      <c r="PSK162" s="227"/>
      <c r="PSL162" s="227"/>
      <c r="PSM162" s="227"/>
      <c r="PSN162" s="227"/>
      <c r="PSO162" s="227"/>
      <c r="PSP162" s="227"/>
      <c r="PSQ162" s="227"/>
      <c r="PSR162" s="227"/>
      <c r="PSS162" s="227"/>
      <c r="PST162" s="227"/>
      <c r="PSU162" s="227"/>
      <c r="PSV162" s="227"/>
      <c r="PSW162" s="227"/>
      <c r="PSX162" s="227"/>
      <c r="PSY162" s="227"/>
      <c r="PSZ162" s="227"/>
      <c r="PTA162" s="227"/>
      <c r="PTB162" s="227"/>
      <c r="PTC162" s="227"/>
      <c r="PTD162" s="227"/>
      <c r="PTE162" s="227"/>
      <c r="PTF162" s="227"/>
      <c r="PTG162" s="227"/>
      <c r="PTH162" s="227"/>
      <c r="PTI162" s="227"/>
      <c r="PTJ162" s="227"/>
      <c r="PTK162" s="227"/>
      <c r="PTL162" s="227"/>
      <c r="PTM162" s="227"/>
      <c r="PTN162" s="227"/>
      <c r="PTO162" s="227"/>
      <c r="PTP162" s="227"/>
      <c r="PTQ162" s="227"/>
      <c r="PTR162" s="227"/>
      <c r="PTS162" s="227"/>
      <c r="PTT162" s="227"/>
      <c r="PTU162" s="227"/>
      <c r="PTV162" s="227"/>
      <c r="PTW162" s="227"/>
      <c r="PTX162" s="227"/>
      <c r="PTY162" s="227"/>
      <c r="PTZ162" s="227"/>
      <c r="PUA162" s="227"/>
      <c r="PUB162" s="227"/>
      <c r="PUC162" s="227"/>
      <c r="PUD162" s="227"/>
      <c r="PUE162" s="227"/>
      <c r="PUF162" s="227"/>
      <c r="PUG162" s="227"/>
      <c r="PUH162" s="227"/>
      <c r="PUI162" s="227"/>
      <c r="PUJ162" s="227"/>
      <c r="PUK162" s="227"/>
      <c r="PUL162" s="227"/>
      <c r="PUM162" s="227"/>
      <c r="PUN162" s="227"/>
      <c r="PUO162" s="227"/>
      <c r="PUP162" s="227"/>
      <c r="PUQ162" s="227"/>
      <c r="PUR162" s="227"/>
      <c r="PUS162" s="227"/>
      <c r="PUT162" s="227"/>
      <c r="PUU162" s="227"/>
      <c r="PUV162" s="227"/>
      <c r="PUW162" s="227"/>
      <c r="PUX162" s="227"/>
      <c r="PUY162" s="227"/>
      <c r="PUZ162" s="227"/>
      <c r="PVA162" s="227"/>
      <c r="PVB162" s="227"/>
      <c r="PVC162" s="227"/>
      <c r="PVD162" s="227"/>
      <c r="PVE162" s="227"/>
      <c r="PVF162" s="227"/>
      <c r="PVG162" s="227"/>
      <c r="PVH162" s="227"/>
      <c r="PVI162" s="227"/>
      <c r="PVJ162" s="227"/>
      <c r="PVK162" s="227"/>
      <c r="PVL162" s="227"/>
      <c r="PVM162" s="227"/>
      <c r="PVN162" s="227"/>
      <c r="PVO162" s="227"/>
      <c r="PVP162" s="227"/>
      <c r="PVQ162" s="227"/>
      <c r="PVR162" s="227"/>
      <c r="PVS162" s="227"/>
      <c r="PVT162" s="227"/>
      <c r="PVU162" s="227"/>
      <c r="PVV162" s="227"/>
      <c r="PVW162" s="227"/>
      <c r="PVX162" s="227"/>
      <c r="PVY162" s="227"/>
      <c r="PVZ162" s="227"/>
      <c r="PWA162" s="227"/>
      <c r="PWB162" s="227"/>
      <c r="PWC162" s="227"/>
      <c r="PWD162" s="227"/>
      <c r="PWE162" s="227"/>
      <c r="PWF162" s="227"/>
      <c r="PWG162" s="227"/>
      <c r="PWH162" s="227"/>
      <c r="PWI162" s="227"/>
      <c r="PWJ162" s="227"/>
      <c r="PWK162" s="227"/>
      <c r="PWL162" s="227"/>
      <c r="PWM162" s="227"/>
      <c r="PWN162" s="227"/>
      <c r="PWO162" s="227"/>
      <c r="PWP162" s="227"/>
      <c r="PWQ162" s="227"/>
      <c r="PWR162" s="227"/>
      <c r="PWS162" s="227"/>
      <c r="PWT162" s="227"/>
      <c r="PWU162" s="227"/>
      <c r="PWV162" s="227"/>
      <c r="PWW162" s="227"/>
      <c r="PWX162" s="227"/>
      <c r="PWY162" s="227"/>
      <c r="PWZ162" s="227"/>
      <c r="PXA162" s="227"/>
      <c r="PXB162" s="227"/>
      <c r="PXC162" s="227"/>
      <c r="PXD162" s="227"/>
      <c r="PXE162" s="227"/>
      <c r="PXF162" s="227"/>
      <c r="PXG162" s="227"/>
      <c r="PXH162" s="227"/>
      <c r="PXI162" s="227"/>
      <c r="PXJ162" s="227"/>
      <c r="PXK162" s="227"/>
      <c r="PXL162" s="227"/>
      <c r="PXM162" s="227"/>
      <c r="PXN162" s="227"/>
      <c r="PXO162" s="227"/>
      <c r="PXP162" s="227"/>
      <c r="PXQ162" s="227"/>
      <c r="PXR162" s="227"/>
      <c r="PXS162" s="227"/>
      <c r="PXT162" s="227"/>
      <c r="PXU162" s="227"/>
      <c r="PXV162" s="227"/>
      <c r="PXW162" s="227"/>
      <c r="PXX162" s="227"/>
      <c r="PXY162" s="227"/>
      <c r="PXZ162" s="227"/>
      <c r="PYA162" s="227"/>
      <c r="PYB162" s="227"/>
      <c r="PYC162" s="227"/>
      <c r="PYD162" s="227"/>
      <c r="PYE162" s="227"/>
      <c r="PYF162" s="227"/>
      <c r="PYG162" s="227"/>
      <c r="PYH162" s="227"/>
      <c r="PYI162" s="227"/>
      <c r="PYP162" s="227"/>
      <c r="PYQ162" s="227"/>
      <c r="PYR162" s="227"/>
      <c r="PYS162" s="227"/>
      <c r="PYT162" s="227"/>
      <c r="PYU162" s="227"/>
      <c r="PYV162" s="227"/>
      <c r="PYW162" s="227"/>
      <c r="PYX162" s="227"/>
      <c r="PYY162" s="227"/>
      <c r="PYZ162" s="227"/>
      <c r="PZA162" s="227"/>
      <c r="PZB162" s="227"/>
      <c r="PZC162" s="227"/>
      <c r="PZD162" s="227"/>
      <c r="PZE162" s="227"/>
      <c r="PZF162" s="227"/>
      <c r="PZG162" s="227"/>
      <c r="PZH162" s="227"/>
      <c r="PZI162" s="227"/>
      <c r="PZJ162" s="227"/>
      <c r="PZK162" s="227"/>
      <c r="PZL162" s="227"/>
      <c r="PZM162" s="227"/>
      <c r="PZN162" s="227"/>
      <c r="PZO162" s="227"/>
      <c r="PZP162" s="227"/>
      <c r="PZQ162" s="227"/>
      <c r="PZR162" s="227"/>
      <c r="PZS162" s="227"/>
      <c r="PZT162" s="227"/>
      <c r="PZU162" s="227"/>
      <c r="PZV162" s="227"/>
      <c r="PZW162" s="227"/>
      <c r="PZX162" s="227"/>
      <c r="PZY162" s="227"/>
      <c r="PZZ162" s="227"/>
      <c r="QAA162" s="227"/>
      <c r="QAB162" s="227"/>
      <c r="QAC162" s="227"/>
      <c r="QAD162" s="227"/>
      <c r="QAE162" s="227"/>
      <c r="QAF162" s="227"/>
      <c r="QAG162" s="227"/>
      <c r="QAH162" s="227"/>
      <c r="QAI162" s="227"/>
      <c r="QAJ162" s="227"/>
      <c r="QAK162" s="227"/>
      <c r="QAL162" s="227"/>
      <c r="QAM162" s="227"/>
      <c r="QAN162" s="227"/>
      <c r="QAO162" s="227"/>
      <c r="QAP162" s="227"/>
      <c r="QAQ162" s="227"/>
      <c r="QAR162" s="227"/>
      <c r="QAS162" s="227"/>
      <c r="QAT162" s="227"/>
      <c r="QAU162" s="227"/>
      <c r="QAV162" s="227"/>
      <c r="QAW162" s="227"/>
      <c r="QAX162" s="227"/>
      <c r="QAY162" s="227"/>
      <c r="QAZ162" s="227"/>
      <c r="QBA162" s="227"/>
      <c r="QBB162" s="227"/>
      <c r="QBC162" s="227"/>
      <c r="QBD162" s="227"/>
      <c r="QBE162" s="227"/>
      <c r="QBF162" s="227"/>
      <c r="QBG162" s="227"/>
      <c r="QBH162" s="227"/>
      <c r="QBI162" s="227"/>
      <c r="QBJ162" s="227"/>
      <c r="QBK162" s="227"/>
      <c r="QBL162" s="227"/>
      <c r="QBM162" s="227"/>
      <c r="QBN162" s="227"/>
      <c r="QBO162" s="227"/>
      <c r="QBP162" s="227"/>
      <c r="QBQ162" s="227"/>
      <c r="QBR162" s="227"/>
      <c r="QBS162" s="227"/>
      <c r="QBT162" s="227"/>
      <c r="QBU162" s="227"/>
      <c r="QBV162" s="227"/>
      <c r="QBW162" s="227"/>
      <c r="QBX162" s="227"/>
      <c r="QBY162" s="227"/>
      <c r="QBZ162" s="227"/>
      <c r="QCA162" s="227"/>
      <c r="QCB162" s="227"/>
      <c r="QCC162" s="227"/>
      <c r="QCD162" s="227"/>
      <c r="QCE162" s="227"/>
      <c r="QCF162" s="227"/>
      <c r="QCG162" s="227"/>
      <c r="QCH162" s="227"/>
      <c r="QCI162" s="227"/>
      <c r="QCJ162" s="227"/>
      <c r="QCK162" s="227"/>
      <c r="QCL162" s="227"/>
      <c r="QCM162" s="227"/>
      <c r="QCN162" s="227"/>
      <c r="QCO162" s="227"/>
      <c r="QCP162" s="227"/>
      <c r="QCQ162" s="227"/>
      <c r="QCR162" s="227"/>
      <c r="QCS162" s="227"/>
      <c r="QCT162" s="227"/>
      <c r="QCU162" s="227"/>
      <c r="QCV162" s="227"/>
      <c r="QCW162" s="227"/>
      <c r="QCX162" s="227"/>
      <c r="QCY162" s="227"/>
      <c r="QCZ162" s="227"/>
      <c r="QDA162" s="227"/>
      <c r="QDB162" s="227"/>
      <c r="QDC162" s="227"/>
      <c r="QDD162" s="227"/>
      <c r="QDE162" s="227"/>
      <c r="QDF162" s="227"/>
      <c r="QDG162" s="227"/>
      <c r="QDH162" s="227"/>
      <c r="QDI162" s="227"/>
      <c r="QDJ162" s="227"/>
      <c r="QDK162" s="227"/>
      <c r="QDL162" s="227"/>
      <c r="QDM162" s="227"/>
      <c r="QDN162" s="227"/>
      <c r="QDO162" s="227"/>
      <c r="QDP162" s="227"/>
      <c r="QDQ162" s="227"/>
      <c r="QDR162" s="227"/>
      <c r="QDS162" s="227"/>
      <c r="QDT162" s="227"/>
      <c r="QDU162" s="227"/>
      <c r="QDV162" s="227"/>
      <c r="QDW162" s="227"/>
      <c r="QDX162" s="227"/>
      <c r="QDY162" s="227"/>
      <c r="QDZ162" s="227"/>
      <c r="QEA162" s="227"/>
      <c r="QEB162" s="227"/>
      <c r="QEC162" s="227"/>
      <c r="QED162" s="227"/>
      <c r="QEE162" s="227"/>
      <c r="QEF162" s="227"/>
      <c r="QEG162" s="227"/>
      <c r="QEH162" s="227"/>
      <c r="QEI162" s="227"/>
      <c r="QEJ162" s="227"/>
      <c r="QEK162" s="227"/>
      <c r="QEL162" s="227"/>
      <c r="QEM162" s="227"/>
      <c r="QEN162" s="227"/>
      <c r="QEO162" s="227"/>
      <c r="QEP162" s="227"/>
      <c r="QEQ162" s="227"/>
      <c r="QER162" s="227"/>
      <c r="QES162" s="227"/>
      <c r="QET162" s="227"/>
      <c r="QEU162" s="227"/>
      <c r="QEV162" s="227"/>
      <c r="QEW162" s="227"/>
      <c r="QEX162" s="227"/>
      <c r="QEY162" s="227"/>
      <c r="QEZ162" s="227"/>
      <c r="QFA162" s="227"/>
      <c r="QFB162" s="227"/>
      <c r="QFC162" s="227"/>
      <c r="QFD162" s="227"/>
      <c r="QFE162" s="227"/>
      <c r="QFF162" s="227"/>
      <c r="QFG162" s="227"/>
      <c r="QFH162" s="227"/>
      <c r="QFI162" s="227"/>
      <c r="QFJ162" s="227"/>
      <c r="QFK162" s="227"/>
      <c r="QFL162" s="227"/>
      <c r="QFM162" s="227"/>
      <c r="QFN162" s="227"/>
      <c r="QFO162" s="227"/>
      <c r="QFP162" s="227"/>
      <c r="QFQ162" s="227"/>
      <c r="QFR162" s="227"/>
      <c r="QFS162" s="227"/>
      <c r="QFT162" s="227"/>
      <c r="QFU162" s="227"/>
      <c r="QFV162" s="227"/>
      <c r="QFW162" s="227"/>
      <c r="QFX162" s="227"/>
      <c r="QFY162" s="227"/>
      <c r="QFZ162" s="227"/>
      <c r="QGA162" s="227"/>
      <c r="QGB162" s="227"/>
      <c r="QGC162" s="227"/>
      <c r="QGD162" s="227"/>
      <c r="QGE162" s="227"/>
      <c r="QGF162" s="227"/>
      <c r="QGG162" s="227"/>
      <c r="QGH162" s="227"/>
      <c r="QGI162" s="227"/>
      <c r="QGJ162" s="227"/>
      <c r="QGK162" s="227"/>
      <c r="QGL162" s="227"/>
      <c r="QGM162" s="227"/>
      <c r="QGN162" s="227"/>
      <c r="QGO162" s="227"/>
      <c r="QGP162" s="227"/>
      <c r="QGQ162" s="227"/>
      <c r="QGR162" s="227"/>
      <c r="QGS162" s="227"/>
      <c r="QGT162" s="227"/>
      <c r="QGU162" s="227"/>
      <c r="QGV162" s="227"/>
      <c r="QGW162" s="227"/>
      <c r="QGX162" s="227"/>
      <c r="QGY162" s="227"/>
      <c r="QGZ162" s="227"/>
      <c r="QHA162" s="227"/>
      <c r="QHB162" s="227"/>
      <c r="QHC162" s="227"/>
      <c r="QHD162" s="227"/>
      <c r="QHE162" s="227"/>
      <c r="QHF162" s="227"/>
      <c r="QHG162" s="227"/>
      <c r="QHH162" s="227"/>
      <c r="QHI162" s="227"/>
      <c r="QHJ162" s="227"/>
      <c r="QHK162" s="227"/>
      <c r="QHL162" s="227"/>
      <c r="QHM162" s="227"/>
      <c r="QHN162" s="227"/>
      <c r="QHO162" s="227"/>
      <c r="QHP162" s="227"/>
      <c r="QHQ162" s="227"/>
      <c r="QHR162" s="227"/>
      <c r="QHS162" s="227"/>
      <c r="QHT162" s="227"/>
      <c r="QHU162" s="227"/>
      <c r="QHV162" s="227"/>
      <c r="QHW162" s="227"/>
      <c r="QHX162" s="227"/>
      <c r="QHY162" s="227"/>
      <c r="QHZ162" s="227"/>
      <c r="QIA162" s="227"/>
      <c r="QIB162" s="227"/>
      <c r="QIC162" s="227"/>
      <c r="QID162" s="227"/>
      <c r="QIE162" s="227"/>
      <c r="QIL162" s="227"/>
      <c r="QIM162" s="227"/>
      <c r="QIN162" s="227"/>
      <c r="QIO162" s="227"/>
      <c r="QIP162" s="227"/>
      <c r="QIQ162" s="227"/>
      <c r="QIR162" s="227"/>
      <c r="QIS162" s="227"/>
      <c r="QIT162" s="227"/>
      <c r="QIU162" s="227"/>
      <c r="QIV162" s="227"/>
      <c r="QIW162" s="227"/>
      <c r="QIX162" s="227"/>
      <c r="QIY162" s="227"/>
      <c r="QIZ162" s="227"/>
      <c r="QJA162" s="227"/>
      <c r="QJB162" s="227"/>
      <c r="QJC162" s="227"/>
      <c r="QJD162" s="227"/>
      <c r="QJE162" s="227"/>
      <c r="QJF162" s="227"/>
      <c r="QJG162" s="227"/>
      <c r="QJH162" s="227"/>
      <c r="QJI162" s="227"/>
      <c r="QJJ162" s="227"/>
      <c r="QJK162" s="227"/>
      <c r="QJL162" s="227"/>
      <c r="QJM162" s="227"/>
      <c r="QJN162" s="227"/>
      <c r="QJO162" s="227"/>
      <c r="QJP162" s="227"/>
      <c r="QJQ162" s="227"/>
      <c r="QJR162" s="227"/>
      <c r="QJS162" s="227"/>
      <c r="QJT162" s="227"/>
      <c r="QJU162" s="227"/>
      <c r="QJV162" s="227"/>
      <c r="QJW162" s="227"/>
      <c r="QJX162" s="227"/>
      <c r="QJY162" s="227"/>
      <c r="QJZ162" s="227"/>
      <c r="QKA162" s="227"/>
      <c r="QKB162" s="227"/>
      <c r="QKC162" s="227"/>
      <c r="QKD162" s="227"/>
      <c r="QKE162" s="227"/>
      <c r="QKF162" s="227"/>
      <c r="QKG162" s="227"/>
      <c r="QKH162" s="227"/>
      <c r="QKI162" s="227"/>
      <c r="QKJ162" s="227"/>
      <c r="QKK162" s="227"/>
      <c r="QKL162" s="227"/>
      <c r="QKM162" s="227"/>
      <c r="QKN162" s="227"/>
      <c r="QKO162" s="227"/>
      <c r="QKP162" s="227"/>
      <c r="QKQ162" s="227"/>
      <c r="QKR162" s="227"/>
      <c r="QKS162" s="227"/>
      <c r="QKT162" s="227"/>
      <c r="QKU162" s="227"/>
      <c r="QKV162" s="227"/>
      <c r="QKW162" s="227"/>
      <c r="QKX162" s="227"/>
      <c r="QKY162" s="227"/>
      <c r="QKZ162" s="227"/>
      <c r="QLA162" s="227"/>
      <c r="QLB162" s="227"/>
      <c r="QLC162" s="227"/>
      <c r="QLD162" s="227"/>
      <c r="QLE162" s="227"/>
      <c r="QLF162" s="227"/>
      <c r="QLG162" s="227"/>
      <c r="QLH162" s="227"/>
      <c r="QLI162" s="227"/>
      <c r="QLJ162" s="227"/>
      <c r="QLK162" s="227"/>
      <c r="QLL162" s="227"/>
      <c r="QLM162" s="227"/>
      <c r="QLN162" s="227"/>
      <c r="QLO162" s="227"/>
      <c r="QLP162" s="227"/>
      <c r="QLQ162" s="227"/>
      <c r="QLR162" s="227"/>
      <c r="QLS162" s="227"/>
      <c r="QLT162" s="227"/>
      <c r="QLU162" s="227"/>
      <c r="QLV162" s="227"/>
      <c r="QLW162" s="227"/>
      <c r="QLX162" s="227"/>
      <c r="QLY162" s="227"/>
      <c r="QLZ162" s="227"/>
      <c r="QMA162" s="227"/>
      <c r="QMB162" s="227"/>
      <c r="QMC162" s="227"/>
      <c r="QMD162" s="227"/>
      <c r="QME162" s="227"/>
      <c r="QMF162" s="227"/>
      <c r="QMG162" s="227"/>
      <c r="QMH162" s="227"/>
      <c r="QMI162" s="227"/>
      <c r="QMJ162" s="227"/>
      <c r="QMK162" s="227"/>
      <c r="QML162" s="227"/>
      <c r="QMM162" s="227"/>
      <c r="QMN162" s="227"/>
      <c r="QMO162" s="227"/>
      <c r="QMP162" s="227"/>
      <c r="QMQ162" s="227"/>
      <c r="QMR162" s="227"/>
      <c r="QMS162" s="227"/>
      <c r="QMT162" s="227"/>
      <c r="QMU162" s="227"/>
      <c r="QMV162" s="227"/>
      <c r="QMW162" s="227"/>
      <c r="QMX162" s="227"/>
      <c r="QMY162" s="227"/>
      <c r="QMZ162" s="227"/>
      <c r="QNA162" s="227"/>
      <c r="QNB162" s="227"/>
      <c r="QNC162" s="227"/>
      <c r="QND162" s="227"/>
      <c r="QNE162" s="227"/>
      <c r="QNF162" s="227"/>
      <c r="QNG162" s="227"/>
      <c r="QNH162" s="227"/>
      <c r="QNI162" s="227"/>
      <c r="QNJ162" s="227"/>
      <c r="QNK162" s="227"/>
      <c r="QNL162" s="227"/>
      <c r="QNM162" s="227"/>
      <c r="QNN162" s="227"/>
      <c r="QNO162" s="227"/>
      <c r="QNP162" s="227"/>
      <c r="QNQ162" s="227"/>
      <c r="QNR162" s="227"/>
      <c r="QNS162" s="227"/>
      <c r="QNT162" s="227"/>
      <c r="QNU162" s="227"/>
      <c r="QNV162" s="227"/>
      <c r="QNW162" s="227"/>
      <c r="QNX162" s="227"/>
      <c r="QNY162" s="227"/>
      <c r="QNZ162" s="227"/>
      <c r="QOA162" s="227"/>
      <c r="QOB162" s="227"/>
      <c r="QOC162" s="227"/>
      <c r="QOD162" s="227"/>
      <c r="QOE162" s="227"/>
      <c r="QOF162" s="227"/>
      <c r="QOG162" s="227"/>
      <c r="QOH162" s="227"/>
      <c r="QOI162" s="227"/>
      <c r="QOJ162" s="227"/>
      <c r="QOK162" s="227"/>
      <c r="QOL162" s="227"/>
      <c r="QOM162" s="227"/>
      <c r="QON162" s="227"/>
      <c r="QOO162" s="227"/>
      <c r="QOP162" s="227"/>
      <c r="QOQ162" s="227"/>
      <c r="QOR162" s="227"/>
      <c r="QOS162" s="227"/>
      <c r="QOT162" s="227"/>
      <c r="QOU162" s="227"/>
      <c r="QOV162" s="227"/>
      <c r="QOW162" s="227"/>
      <c r="QOX162" s="227"/>
      <c r="QOY162" s="227"/>
      <c r="QOZ162" s="227"/>
      <c r="QPA162" s="227"/>
      <c r="QPB162" s="227"/>
      <c r="QPC162" s="227"/>
      <c r="QPD162" s="227"/>
      <c r="QPE162" s="227"/>
      <c r="QPF162" s="227"/>
      <c r="QPG162" s="227"/>
      <c r="QPH162" s="227"/>
      <c r="QPI162" s="227"/>
      <c r="QPJ162" s="227"/>
      <c r="QPK162" s="227"/>
      <c r="QPL162" s="227"/>
      <c r="QPM162" s="227"/>
      <c r="QPN162" s="227"/>
      <c r="QPO162" s="227"/>
      <c r="QPP162" s="227"/>
      <c r="QPQ162" s="227"/>
      <c r="QPR162" s="227"/>
      <c r="QPS162" s="227"/>
      <c r="QPT162" s="227"/>
      <c r="QPU162" s="227"/>
      <c r="QPV162" s="227"/>
      <c r="QPW162" s="227"/>
      <c r="QPX162" s="227"/>
      <c r="QPY162" s="227"/>
      <c r="QPZ162" s="227"/>
      <c r="QQA162" s="227"/>
      <c r="QQB162" s="227"/>
      <c r="QQC162" s="227"/>
      <c r="QQD162" s="227"/>
      <c r="QQE162" s="227"/>
      <c r="QQF162" s="227"/>
      <c r="QQG162" s="227"/>
      <c r="QQH162" s="227"/>
      <c r="QQI162" s="227"/>
      <c r="QQJ162" s="227"/>
      <c r="QQK162" s="227"/>
      <c r="QQL162" s="227"/>
      <c r="QQM162" s="227"/>
      <c r="QQN162" s="227"/>
      <c r="QQO162" s="227"/>
      <c r="QQP162" s="227"/>
      <c r="QQQ162" s="227"/>
      <c r="QQR162" s="227"/>
      <c r="QQS162" s="227"/>
      <c r="QQT162" s="227"/>
      <c r="QQU162" s="227"/>
      <c r="QQV162" s="227"/>
      <c r="QQW162" s="227"/>
      <c r="QQX162" s="227"/>
      <c r="QQY162" s="227"/>
      <c r="QQZ162" s="227"/>
      <c r="QRA162" s="227"/>
      <c r="QRB162" s="227"/>
      <c r="QRC162" s="227"/>
      <c r="QRD162" s="227"/>
      <c r="QRE162" s="227"/>
      <c r="QRF162" s="227"/>
      <c r="QRG162" s="227"/>
      <c r="QRH162" s="227"/>
      <c r="QRI162" s="227"/>
      <c r="QRJ162" s="227"/>
      <c r="QRK162" s="227"/>
      <c r="QRL162" s="227"/>
      <c r="QRM162" s="227"/>
      <c r="QRN162" s="227"/>
      <c r="QRO162" s="227"/>
      <c r="QRP162" s="227"/>
      <c r="QRQ162" s="227"/>
      <c r="QRR162" s="227"/>
      <c r="QRS162" s="227"/>
      <c r="QRT162" s="227"/>
      <c r="QRU162" s="227"/>
      <c r="QRV162" s="227"/>
      <c r="QRW162" s="227"/>
      <c r="QRX162" s="227"/>
      <c r="QRY162" s="227"/>
      <c r="QRZ162" s="227"/>
      <c r="QSA162" s="227"/>
      <c r="QSH162" s="227"/>
      <c r="QSI162" s="227"/>
      <c r="QSJ162" s="227"/>
      <c r="QSK162" s="227"/>
      <c r="QSL162" s="227"/>
      <c r="QSM162" s="227"/>
      <c r="QSN162" s="227"/>
      <c r="QSO162" s="227"/>
      <c r="QSP162" s="227"/>
      <c r="QSQ162" s="227"/>
      <c r="QSR162" s="227"/>
      <c r="QSS162" s="227"/>
      <c r="QST162" s="227"/>
      <c r="QSU162" s="227"/>
      <c r="QSV162" s="227"/>
      <c r="QSW162" s="227"/>
      <c r="QSX162" s="227"/>
      <c r="QSY162" s="227"/>
      <c r="QSZ162" s="227"/>
      <c r="QTA162" s="227"/>
      <c r="QTB162" s="227"/>
      <c r="QTC162" s="227"/>
      <c r="QTD162" s="227"/>
      <c r="QTE162" s="227"/>
      <c r="QTF162" s="227"/>
      <c r="QTG162" s="227"/>
      <c r="QTH162" s="227"/>
      <c r="QTI162" s="227"/>
      <c r="QTJ162" s="227"/>
      <c r="QTK162" s="227"/>
      <c r="QTL162" s="227"/>
      <c r="QTM162" s="227"/>
      <c r="QTN162" s="227"/>
      <c r="QTO162" s="227"/>
      <c r="QTP162" s="227"/>
      <c r="QTQ162" s="227"/>
      <c r="QTR162" s="227"/>
      <c r="QTS162" s="227"/>
      <c r="QTT162" s="227"/>
      <c r="QTU162" s="227"/>
      <c r="QTV162" s="227"/>
      <c r="QTW162" s="227"/>
      <c r="QTX162" s="227"/>
      <c r="QTY162" s="227"/>
      <c r="QTZ162" s="227"/>
      <c r="QUA162" s="227"/>
      <c r="QUB162" s="227"/>
      <c r="QUC162" s="227"/>
      <c r="QUD162" s="227"/>
      <c r="QUE162" s="227"/>
      <c r="QUF162" s="227"/>
      <c r="QUG162" s="227"/>
      <c r="QUH162" s="227"/>
      <c r="QUI162" s="227"/>
      <c r="QUJ162" s="227"/>
      <c r="QUK162" s="227"/>
      <c r="QUL162" s="227"/>
      <c r="QUM162" s="227"/>
      <c r="QUN162" s="227"/>
      <c r="QUO162" s="227"/>
      <c r="QUP162" s="227"/>
      <c r="QUQ162" s="227"/>
      <c r="QUR162" s="227"/>
      <c r="QUS162" s="227"/>
      <c r="QUT162" s="227"/>
      <c r="QUU162" s="227"/>
      <c r="QUV162" s="227"/>
      <c r="QUW162" s="227"/>
      <c r="QUX162" s="227"/>
      <c r="QUY162" s="227"/>
      <c r="QUZ162" s="227"/>
      <c r="QVA162" s="227"/>
      <c r="QVB162" s="227"/>
      <c r="QVC162" s="227"/>
      <c r="QVD162" s="227"/>
      <c r="QVE162" s="227"/>
      <c r="QVF162" s="227"/>
      <c r="QVG162" s="227"/>
      <c r="QVH162" s="227"/>
      <c r="QVI162" s="227"/>
      <c r="QVJ162" s="227"/>
      <c r="QVK162" s="227"/>
      <c r="QVL162" s="227"/>
      <c r="QVM162" s="227"/>
      <c r="QVN162" s="227"/>
      <c r="QVO162" s="227"/>
      <c r="QVP162" s="227"/>
      <c r="QVQ162" s="227"/>
      <c r="QVR162" s="227"/>
      <c r="QVS162" s="227"/>
      <c r="QVT162" s="227"/>
      <c r="QVU162" s="227"/>
      <c r="QVV162" s="227"/>
      <c r="QVW162" s="227"/>
      <c r="QVX162" s="227"/>
      <c r="QVY162" s="227"/>
      <c r="QVZ162" s="227"/>
      <c r="QWA162" s="227"/>
      <c r="QWB162" s="227"/>
      <c r="QWC162" s="227"/>
      <c r="QWD162" s="227"/>
      <c r="QWE162" s="227"/>
      <c r="QWF162" s="227"/>
      <c r="QWG162" s="227"/>
      <c r="QWH162" s="227"/>
      <c r="QWI162" s="227"/>
      <c r="QWJ162" s="227"/>
      <c r="QWK162" s="227"/>
      <c r="QWL162" s="227"/>
      <c r="QWM162" s="227"/>
      <c r="QWN162" s="227"/>
      <c r="QWO162" s="227"/>
      <c r="QWP162" s="227"/>
      <c r="QWQ162" s="227"/>
      <c r="QWR162" s="227"/>
      <c r="QWS162" s="227"/>
      <c r="QWT162" s="227"/>
      <c r="QWU162" s="227"/>
      <c r="QWV162" s="227"/>
      <c r="QWW162" s="227"/>
      <c r="QWX162" s="227"/>
      <c r="QWY162" s="227"/>
      <c r="QWZ162" s="227"/>
      <c r="QXA162" s="227"/>
      <c r="QXB162" s="227"/>
      <c r="QXC162" s="227"/>
      <c r="QXD162" s="227"/>
      <c r="QXE162" s="227"/>
      <c r="QXF162" s="227"/>
      <c r="QXG162" s="227"/>
      <c r="QXH162" s="227"/>
      <c r="QXI162" s="227"/>
      <c r="QXJ162" s="227"/>
      <c r="QXK162" s="227"/>
      <c r="QXL162" s="227"/>
      <c r="QXM162" s="227"/>
      <c r="QXN162" s="227"/>
      <c r="QXO162" s="227"/>
      <c r="QXP162" s="227"/>
      <c r="QXQ162" s="227"/>
      <c r="QXR162" s="227"/>
      <c r="QXS162" s="227"/>
      <c r="QXT162" s="227"/>
      <c r="QXU162" s="227"/>
      <c r="QXV162" s="227"/>
      <c r="QXW162" s="227"/>
      <c r="QXX162" s="227"/>
      <c r="QXY162" s="227"/>
      <c r="QXZ162" s="227"/>
      <c r="QYA162" s="227"/>
      <c r="QYB162" s="227"/>
      <c r="QYC162" s="227"/>
      <c r="QYD162" s="227"/>
      <c r="QYE162" s="227"/>
      <c r="QYF162" s="227"/>
      <c r="QYG162" s="227"/>
      <c r="QYH162" s="227"/>
      <c r="QYI162" s="227"/>
      <c r="QYJ162" s="227"/>
      <c r="QYK162" s="227"/>
      <c r="QYL162" s="227"/>
      <c r="QYM162" s="227"/>
      <c r="QYN162" s="227"/>
      <c r="QYO162" s="227"/>
      <c r="QYP162" s="227"/>
      <c r="QYQ162" s="227"/>
      <c r="QYR162" s="227"/>
      <c r="QYS162" s="227"/>
      <c r="QYT162" s="227"/>
      <c r="QYU162" s="227"/>
      <c r="QYV162" s="227"/>
      <c r="QYW162" s="227"/>
      <c r="QYX162" s="227"/>
      <c r="QYY162" s="227"/>
      <c r="QYZ162" s="227"/>
      <c r="QZA162" s="227"/>
      <c r="QZB162" s="227"/>
      <c r="QZC162" s="227"/>
      <c r="QZD162" s="227"/>
      <c r="QZE162" s="227"/>
      <c r="QZF162" s="227"/>
      <c r="QZG162" s="227"/>
      <c r="QZH162" s="227"/>
      <c r="QZI162" s="227"/>
      <c r="QZJ162" s="227"/>
      <c r="QZK162" s="227"/>
      <c r="QZL162" s="227"/>
      <c r="QZM162" s="227"/>
      <c r="QZN162" s="227"/>
      <c r="QZO162" s="227"/>
      <c r="QZP162" s="227"/>
      <c r="QZQ162" s="227"/>
      <c r="QZR162" s="227"/>
      <c r="QZS162" s="227"/>
      <c r="QZT162" s="227"/>
      <c r="QZU162" s="227"/>
      <c r="QZV162" s="227"/>
      <c r="QZW162" s="227"/>
      <c r="QZX162" s="227"/>
      <c r="QZY162" s="227"/>
      <c r="QZZ162" s="227"/>
      <c r="RAA162" s="227"/>
      <c r="RAB162" s="227"/>
      <c r="RAC162" s="227"/>
      <c r="RAD162" s="227"/>
      <c r="RAE162" s="227"/>
      <c r="RAF162" s="227"/>
      <c r="RAG162" s="227"/>
      <c r="RAH162" s="227"/>
      <c r="RAI162" s="227"/>
      <c r="RAJ162" s="227"/>
      <c r="RAK162" s="227"/>
      <c r="RAL162" s="227"/>
      <c r="RAM162" s="227"/>
      <c r="RAN162" s="227"/>
      <c r="RAO162" s="227"/>
      <c r="RAP162" s="227"/>
      <c r="RAQ162" s="227"/>
      <c r="RAR162" s="227"/>
      <c r="RAS162" s="227"/>
      <c r="RAT162" s="227"/>
      <c r="RAU162" s="227"/>
      <c r="RAV162" s="227"/>
      <c r="RAW162" s="227"/>
      <c r="RAX162" s="227"/>
      <c r="RAY162" s="227"/>
      <c r="RAZ162" s="227"/>
      <c r="RBA162" s="227"/>
      <c r="RBB162" s="227"/>
      <c r="RBC162" s="227"/>
      <c r="RBD162" s="227"/>
      <c r="RBE162" s="227"/>
      <c r="RBF162" s="227"/>
      <c r="RBG162" s="227"/>
      <c r="RBH162" s="227"/>
      <c r="RBI162" s="227"/>
      <c r="RBJ162" s="227"/>
      <c r="RBK162" s="227"/>
      <c r="RBL162" s="227"/>
      <c r="RBM162" s="227"/>
      <c r="RBN162" s="227"/>
      <c r="RBO162" s="227"/>
      <c r="RBP162" s="227"/>
      <c r="RBQ162" s="227"/>
      <c r="RBR162" s="227"/>
      <c r="RBS162" s="227"/>
      <c r="RBT162" s="227"/>
      <c r="RBU162" s="227"/>
      <c r="RBV162" s="227"/>
      <c r="RBW162" s="227"/>
      <c r="RCD162" s="227"/>
      <c r="RCE162" s="227"/>
      <c r="RCF162" s="227"/>
      <c r="RCG162" s="227"/>
      <c r="RCH162" s="227"/>
      <c r="RCI162" s="227"/>
      <c r="RCJ162" s="227"/>
      <c r="RCK162" s="227"/>
      <c r="RCL162" s="227"/>
      <c r="RCM162" s="227"/>
      <c r="RCN162" s="227"/>
      <c r="RCO162" s="227"/>
      <c r="RCP162" s="227"/>
      <c r="RCQ162" s="227"/>
      <c r="RCR162" s="227"/>
      <c r="RCS162" s="227"/>
      <c r="RCT162" s="227"/>
      <c r="RCU162" s="227"/>
      <c r="RCV162" s="227"/>
      <c r="RCW162" s="227"/>
      <c r="RCX162" s="227"/>
      <c r="RCY162" s="227"/>
      <c r="RCZ162" s="227"/>
      <c r="RDA162" s="227"/>
      <c r="RDB162" s="227"/>
      <c r="RDC162" s="227"/>
      <c r="RDD162" s="227"/>
      <c r="RDE162" s="227"/>
      <c r="RDF162" s="227"/>
      <c r="RDG162" s="227"/>
      <c r="RDH162" s="227"/>
      <c r="RDI162" s="227"/>
      <c r="RDJ162" s="227"/>
      <c r="RDK162" s="227"/>
      <c r="RDL162" s="227"/>
      <c r="RDM162" s="227"/>
      <c r="RDN162" s="227"/>
      <c r="RDO162" s="227"/>
      <c r="RDP162" s="227"/>
      <c r="RDQ162" s="227"/>
      <c r="RDR162" s="227"/>
      <c r="RDS162" s="227"/>
      <c r="RDT162" s="227"/>
      <c r="RDU162" s="227"/>
      <c r="RDV162" s="227"/>
      <c r="RDW162" s="227"/>
      <c r="RDX162" s="227"/>
      <c r="RDY162" s="227"/>
      <c r="RDZ162" s="227"/>
      <c r="REA162" s="227"/>
      <c r="REB162" s="227"/>
      <c r="REC162" s="227"/>
      <c r="RED162" s="227"/>
      <c r="REE162" s="227"/>
      <c r="REF162" s="227"/>
      <c r="REG162" s="227"/>
      <c r="REH162" s="227"/>
      <c r="REI162" s="227"/>
      <c r="REJ162" s="227"/>
      <c r="REK162" s="227"/>
      <c r="REL162" s="227"/>
      <c r="REM162" s="227"/>
      <c r="REN162" s="227"/>
      <c r="REO162" s="227"/>
      <c r="REP162" s="227"/>
      <c r="REQ162" s="227"/>
      <c r="RER162" s="227"/>
      <c r="RES162" s="227"/>
      <c r="RET162" s="227"/>
      <c r="REU162" s="227"/>
      <c r="REV162" s="227"/>
      <c r="REW162" s="227"/>
      <c r="REX162" s="227"/>
      <c r="REY162" s="227"/>
      <c r="REZ162" s="227"/>
      <c r="RFA162" s="227"/>
      <c r="RFB162" s="227"/>
      <c r="RFC162" s="227"/>
      <c r="RFD162" s="227"/>
      <c r="RFE162" s="227"/>
      <c r="RFF162" s="227"/>
      <c r="RFG162" s="227"/>
      <c r="RFH162" s="227"/>
      <c r="RFI162" s="227"/>
      <c r="RFJ162" s="227"/>
      <c r="RFK162" s="227"/>
      <c r="RFL162" s="227"/>
      <c r="RFM162" s="227"/>
      <c r="RFN162" s="227"/>
      <c r="RFO162" s="227"/>
      <c r="RFP162" s="227"/>
      <c r="RFQ162" s="227"/>
      <c r="RFR162" s="227"/>
      <c r="RFS162" s="227"/>
      <c r="RFT162" s="227"/>
      <c r="RFU162" s="227"/>
      <c r="RFV162" s="227"/>
      <c r="RFW162" s="227"/>
      <c r="RFX162" s="227"/>
      <c r="RFY162" s="227"/>
      <c r="RFZ162" s="227"/>
      <c r="RGA162" s="227"/>
      <c r="RGB162" s="227"/>
      <c r="RGC162" s="227"/>
      <c r="RGD162" s="227"/>
      <c r="RGE162" s="227"/>
      <c r="RGF162" s="227"/>
      <c r="RGG162" s="227"/>
      <c r="RGH162" s="227"/>
      <c r="RGI162" s="227"/>
      <c r="RGJ162" s="227"/>
      <c r="RGK162" s="227"/>
      <c r="RGL162" s="227"/>
      <c r="RGM162" s="227"/>
      <c r="RGN162" s="227"/>
      <c r="RGO162" s="227"/>
      <c r="RGP162" s="227"/>
      <c r="RGQ162" s="227"/>
      <c r="RGR162" s="227"/>
      <c r="RGS162" s="227"/>
      <c r="RGT162" s="227"/>
      <c r="RGU162" s="227"/>
      <c r="RGV162" s="227"/>
      <c r="RGW162" s="227"/>
      <c r="RGX162" s="227"/>
      <c r="RGY162" s="227"/>
      <c r="RGZ162" s="227"/>
      <c r="RHA162" s="227"/>
      <c r="RHB162" s="227"/>
      <c r="RHC162" s="227"/>
      <c r="RHD162" s="227"/>
      <c r="RHE162" s="227"/>
      <c r="RHF162" s="227"/>
      <c r="RHG162" s="227"/>
      <c r="RHH162" s="227"/>
      <c r="RHI162" s="227"/>
      <c r="RHJ162" s="227"/>
      <c r="RHK162" s="227"/>
      <c r="RHL162" s="227"/>
      <c r="RHM162" s="227"/>
      <c r="RHN162" s="227"/>
      <c r="RHO162" s="227"/>
      <c r="RHP162" s="227"/>
      <c r="RHQ162" s="227"/>
      <c r="RHR162" s="227"/>
      <c r="RHS162" s="227"/>
      <c r="RHT162" s="227"/>
      <c r="RHU162" s="227"/>
      <c r="RHV162" s="227"/>
      <c r="RHW162" s="227"/>
      <c r="RHX162" s="227"/>
      <c r="RHY162" s="227"/>
      <c r="RHZ162" s="227"/>
      <c r="RIA162" s="227"/>
      <c r="RIB162" s="227"/>
      <c r="RIC162" s="227"/>
      <c r="RID162" s="227"/>
      <c r="RIE162" s="227"/>
      <c r="RIF162" s="227"/>
      <c r="RIG162" s="227"/>
      <c r="RIH162" s="227"/>
      <c r="RII162" s="227"/>
      <c r="RIJ162" s="227"/>
      <c r="RIK162" s="227"/>
      <c r="RIL162" s="227"/>
      <c r="RIM162" s="227"/>
      <c r="RIN162" s="227"/>
      <c r="RIO162" s="227"/>
      <c r="RIP162" s="227"/>
      <c r="RIQ162" s="227"/>
      <c r="RIR162" s="227"/>
      <c r="RIS162" s="227"/>
      <c r="RIT162" s="227"/>
      <c r="RIU162" s="227"/>
      <c r="RIV162" s="227"/>
      <c r="RIW162" s="227"/>
      <c r="RIX162" s="227"/>
      <c r="RIY162" s="227"/>
      <c r="RIZ162" s="227"/>
      <c r="RJA162" s="227"/>
      <c r="RJB162" s="227"/>
      <c r="RJC162" s="227"/>
      <c r="RJD162" s="227"/>
      <c r="RJE162" s="227"/>
      <c r="RJF162" s="227"/>
      <c r="RJG162" s="227"/>
      <c r="RJH162" s="227"/>
      <c r="RJI162" s="227"/>
      <c r="RJJ162" s="227"/>
      <c r="RJK162" s="227"/>
      <c r="RJL162" s="227"/>
      <c r="RJM162" s="227"/>
      <c r="RJN162" s="227"/>
      <c r="RJO162" s="227"/>
      <c r="RJP162" s="227"/>
      <c r="RJQ162" s="227"/>
      <c r="RJR162" s="227"/>
      <c r="RJS162" s="227"/>
      <c r="RJT162" s="227"/>
      <c r="RJU162" s="227"/>
      <c r="RJV162" s="227"/>
      <c r="RJW162" s="227"/>
      <c r="RJX162" s="227"/>
      <c r="RJY162" s="227"/>
      <c r="RJZ162" s="227"/>
      <c r="RKA162" s="227"/>
      <c r="RKB162" s="227"/>
      <c r="RKC162" s="227"/>
      <c r="RKD162" s="227"/>
      <c r="RKE162" s="227"/>
      <c r="RKF162" s="227"/>
      <c r="RKG162" s="227"/>
      <c r="RKH162" s="227"/>
      <c r="RKI162" s="227"/>
      <c r="RKJ162" s="227"/>
      <c r="RKK162" s="227"/>
      <c r="RKL162" s="227"/>
      <c r="RKM162" s="227"/>
      <c r="RKN162" s="227"/>
      <c r="RKO162" s="227"/>
      <c r="RKP162" s="227"/>
      <c r="RKQ162" s="227"/>
      <c r="RKR162" s="227"/>
      <c r="RKS162" s="227"/>
      <c r="RKT162" s="227"/>
      <c r="RKU162" s="227"/>
      <c r="RKV162" s="227"/>
      <c r="RKW162" s="227"/>
      <c r="RKX162" s="227"/>
      <c r="RKY162" s="227"/>
      <c r="RKZ162" s="227"/>
      <c r="RLA162" s="227"/>
      <c r="RLB162" s="227"/>
      <c r="RLC162" s="227"/>
      <c r="RLD162" s="227"/>
      <c r="RLE162" s="227"/>
      <c r="RLF162" s="227"/>
      <c r="RLG162" s="227"/>
      <c r="RLH162" s="227"/>
      <c r="RLI162" s="227"/>
      <c r="RLJ162" s="227"/>
      <c r="RLK162" s="227"/>
      <c r="RLL162" s="227"/>
      <c r="RLM162" s="227"/>
      <c r="RLN162" s="227"/>
      <c r="RLO162" s="227"/>
      <c r="RLP162" s="227"/>
      <c r="RLQ162" s="227"/>
      <c r="RLR162" s="227"/>
      <c r="RLS162" s="227"/>
      <c r="RLZ162" s="227"/>
      <c r="RMA162" s="227"/>
      <c r="RMB162" s="227"/>
      <c r="RMC162" s="227"/>
      <c r="RMD162" s="227"/>
      <c r="RME162" s="227"/>
      <c r="RMF162" s="227"/>
      <c r="RMG162" s="227"/>
      <c r="RMH162" s="227"/>
      <c r="RMI162" s="227"/>
      <c r="RMJ162" s="227"/>
      <c r="RMK162" s="227"/>
      <c r="RML162" s="227"/>
      <c r="RMM162" s="227"/>
      <c r="RMN162" s="227"/>
      <c r="RMO162" s="227"/>
      <c r="RMP162" s="227"/>
      <c r="RMQ162" s="227"/>
      <c r="RMR162" s="227"/>
      <c r="RMS162" s="227"/>
      <c r="RMT162" s="227"/>
      <c r="RMU162" s="227"/>
      <c r="RMV162" s="227"/>
      <c r="RMW162" s="227"/>
      <c r="RMX162" s="227"/>
      <c r="RMY162" s="227"/>
      <c r="RMZ162" s="227"/>
      <c r="RNA162" s="227"/>
      <c r="RNB162" s="227"/>
      <c r="RNC162" s="227"/>
      <c r="RND162" s="227"/>
      <c r="RNE162" s="227"/>
      <c r="RNF162" s="227"/>
      <c r="RNG162" s="227"/>
      <c r="RNH162" s="227"/>
      <c r="RNI162" s="227"/>
      <c r="RNJ162" s="227"/>
      <c r="RNK162" s="227"/>
      <c r="RNL162" s="227"/>
      <c r="RNM162" s="227"/>
      <c r="RNN162" s="227"/>
      <c r="RNO162" s="227"/>
      <c r="RNP162" s="227"/>
      <c r="RNQ162" s="227"/>
      <c r="RNR162" s="227"/>
      <c r="RNS162" s="227"/>
      <c r="RNT162" s="227"/>
      <c r="RNU162" s="227"/>
      <c r="RNV162" s="227"/>
      <c r="RNW162" s="227"/>
      <c r="RNX162" s="227"/>
      <c r="RNY162" s="227"/>
      <c r="RNZ162" s="227"/>
      <c r="ROA162" s="227"/>
      <c r="ROB162" s="227"/>
      <c r="ROC162" s="227"/>
      <c r="ROD162" s="227"/>
      <c r="ROE162" s="227"/>
      <c r="ROF162" s="227"/>
      <c r="ROG162" s="227"/>
      <c r="ROH162" s="227"/>
      <c r="ROI162" s="227"/>
      <c r="ROJ162" s="227"/>
      <c r="ROK162" s="227"/>
      <c r="ROL162" s="227"/>
      <c r="ROM162" s="227"/>
      <c r="RON162" s="227"/>
      <c r="ROO162" s="227"/>
      <c r="ROP162" s="227"/>
      <c r="ROQ162" s="227"/>
      <c r="ROR162" s="227"/>
      <c r="ROS162" s="227"/>
      <c r="ROT162" s="227"/>
      <c r="ROU162" s="227"/>
      <c r="ROV162" s="227"/>
      <c r="ROW162" s="227"/>
      <c r="ROX162" s="227"/>
      <c r="ROY162" s="227"/>
      <c r="ROZ162" s="227"/>
      <c r="RPA162" s="227"/>
      <c r="RPB162" s="227"/>
      <c r="RPC162" s="227"/>
      <c r="RPD162" s="227"/>
      <c r="RPE162" s="227"/>
      <c r="RPF162" s="227"/>
      <c r="RPG162" s="227"/>
      <c r="RPH162" s="227"/>
      <c r="RPI162" s="227"/>
      <c r="RPJ162" s="227"/>
      <c r="RPK162" s="227"/>
      <c r="RPL162" s="227"/>
      <c r="RPM162" s="227"/>
      <c r="RPN162" s="227"/>
      <c r="RPO162" s="227"/>
      <c r="RPP162" s="227"/>
      <c r="RPQ162" s="227"/>
      <c r="RPR162" s="227"/>
      <c r="RPS162" s="227"/>
      <c r="RPT162" s="227"/>
      <c r="RPU162" s="227"/>
      <c r="RPV162" s="227"/>
      <c r="RPW162" s="227"/>
      <c r="RPX162" s="227"/>
      <c r="RPY162" s="227"/>
      <c r="RPZ162" s="227"/>
      <c r="RQA162" s="227"/>
      <c r="RQB162" s="227"/>
      <c r="RQC162" s="227"/>
      <c r="RQD162" s="227"/>
      <c r="RQE162" s="227"/>
      <c r="RQF162" s="227"/>
      <c r="RQG162" s="227"/>
      <c r="RQH162" s="227"/>
      <c r="RQI162" s="227"/>
      <c r="RQJ162" s="227"/>
      <c r="RQK162" s="227"/>
      <c r="RQL162" s="227"/>
      <c r="RQM162" s="227"/>
      <c r="RQN162" s="227"/>
      <c r="RQO162" s="227"/>
      <c r="RQP162" s="227"/>
      <c r="RQQ162" s="227"/>
      <c r="RQR162" s="227"/>
      <c r="RQS162" s="227"/>
      <c r="RQT162" s="227"/>
      <c r="RQU162" s="227"/>
      <c r="RQV162" s="227"/>
      <c r="RQW162" s="227"/>
      <c r="RQX162" s="227"/>
      <c r="RQY162" s="227"/>
      <c r="RQZ162" s="227"/>
      <c r="RRA162" s="227"/>
      <c r="RRB162" s="227"/>
      <c r="RRC162" s="227"/>
      <c r="RRD162" s="227"/>
      <c r="RRE162" s="227"/>
      <c r="RRF162" s="227"/>
      <c r="RRG162" s="227"/>
      <c r="RRH162" s="227"/>
      <c r="RRI162" s="227"/>
      <c r="RRJ162" s="227"/>
      <c r="RRK162" s="227"/>
      <c r="RRL162" s="227"/>
      <c r="RRM162" s="227"/>
      <c r="RRN162" s="227"/>
      <c r="RRO162" s="227"/>
      <c r="RRP162" s="227"/>
      <c r="RRQ162" s="227"/>
      <c r="RRR162" s="227"/>
      <c r="RRS162" s="227"/>
      <c r="RRT162" s="227"/>
      <c r="RRU162" s="227"/>
      <c r="RRV162" s="227"/>
      <c r="RRW162" s="227"/>
      <c r="RRX162" s="227"/>
      <c r="RRY162" s="227"/>
      <c r="RRZ162" s="227"/>
      <c r="RSA162" s="227"/>
      <c r="RSB162" s="227"/>
      <c r="RSC162" s="227"/>
      <c r="RSD162" s="227"/>
      <c r="RSE162" s="227"/>
      <c r="RSF162" s="227"/>
      <c r="RSG162" s="227"/>
      <c r="RSH162" s="227"/>
      <c r="RSI162" s="227"/>
      <c r="RSJ162" s="227"/>
      <c r="RSK162" s="227"/>
      <c r="RSL162" s="227"/>
      <c r="RSM162" s="227"/>
      <c r="RSN162" s="227"/>
      <c r="RSO162" s="227"/>
      <c r="RSP162" s="227"/>
      <c r="RSQ162" s="227"/>
      <c r="RSR162" s="227"/>
      <c r="RSS162" s="227"/>
      <c r="RST162" s="227"/>
      <c r="RSU162" s="227"/>
      <c r="RSV162" s="227"/>
      <c r="RSW162" s="227"/>
      <c r="RSX162" s="227"/>
      <c r="RSY162" s="227"/>
      <c r="RSZ162" s="227"/>
      <c r="RTA162" s="227"/>
      <c r="RTB162" s="227"/>
      <c r="RTC162" s="227"/>
      <c r="RTD162" s="227"/>
      <c r="RTE162" s="227"/>
      <c r="RTF162" s="227"/>
      <c r="RTG162" s="227"/>
      <c r="RTH162" s="227"/>
      <c r="RTI162" s="227"/>
      <c r="RTJ162" s="227"/>
      <c r="RTK162" s="227"/>
      <c r="RTL162" s="227"/>
      <c r="RTM162" s="227"/>
      <c r="RTN162" s="227"/>
      <c r="RTO162" s="227"/>
      <c r="RTP162" s="227"/>
      <c r="RTQ162" s="227"/>
      <c r="RTR162" s="227"/>
      <c r="RTS162" s="227"/>
      <c r="RTT162" s="227"/>
      <c r="RTU162" s="227"/>
      <c r="RTV162" s="227"/>
      <c r="RTW162" s="227"/>
      <c r="RTX162" s="227"/>
      <c r="RTY162" s="227"/>
      <c r="RTZ162" s="227"/>
      <c r="RUA162" s="227"/>
      <c r="RUB162" s="227"/>
      <c r="RUC162" s="227"/>
      <c r="RUD162" s="227"/>
      <c r="RUE162" s="227"/>
      <c r="RUF162" s="227"/>
      <c r="RUG162" s="227"/>
      <c r="RUH162" s="227"/>
      <c r="RUI162" s="227"/>
      <c r="RUJ162" s="227"/>
      <c r="RUK162" s="227"/>
      <c r="RUL162" s="227"/>
      <c r="RUM162" s="227"/>
      <c r="RUN162" s="227"/>
      <c r="RUO162" s="227"/>
      <c r="RUP162" s="227"/>
      <c r="RUQ162" s="227"/>
      <c r="RUR162" s="227"/>
      <c r="RUS162" s="227"/>
      <c r="RUT162" s="227"/>
      <c r="RUU162" s="227"/>
      <c r="RUV162" s="227"/>
      <c r="RUW162" s="227"/>
      <c r="RUX162" s="227"/>
      <c r="RUY162" s="227"/>
      <c r="RUZ162" s="227"/>
      <c r="RVA162" s="227"/>
      <c r="RVB162" s="227"/>
      <c r="RVC162" s="227"/>
      <c r="RVD162" s="227"/>
      <c r="RVE162" s="227"/>
      <c r="RVF162" s="227"/>
      <c r="RVG162" s="227"/>
      <c r="RVH162" s="227"/>
      <c r="RVI162" s="227"/>
      <c r="RVJ162" s="227"/>
      <c r="RVK162" s="227"/>
      <c r="RVL162" s="227"/>
      <c r="RVM162" s="227"/>
      <c r="RVN162" s="227"/>
      <c r="RVO162" s="227"/>
      <c r="RVV162" s="227"/>
      <c r="RVW162" s="227"/>
      <c r="RVX162" s="227"/>
      <c r="RVY162" s="227"/>
      <c r="RVZ162" s="227"/>
      <c r="RWA162" s="227"/>
      <c r="RWB162" s="227"/>
      <c r="RWC162" s="227"/>
      <c r="RWD162" s="227"/>
      <c r="RWE162" s="227"/>
      <c r="RWF162" s="227"/>
      <c r="RWG162" s="227"/>
      <c r="RWH162" s="227"/>
      <c r="RWI162" s="227"/>
      <c r="RWJ162" s="227"/>
      <c r="RWK162" s="227"/>
      <c r="RWL162" s="227"/>
      <c r="RWM162" s="227"/>
      <c r="RWN162" s="227"/>
      <c r="RWO162" s="227"/>
      <c r="RWP162" s="227"/>
      <c r="RWQ162" s="227"/>
      <c r="RWR162" s="227"/>
      <c r="RWS162" s="227"/>
      <c r="RWT162" s="227"/>
      <c r="RWU162" s="227"/>
      <c r="RWV162" s="227"/>
      <c r="RWW162" s="227"/>
      <c r="RWX162" s="227"/>
      <c r="RWY162" s="227"/>
      <c r="RWZ162" s="227"/>
      <c r="RXA162" s="227"/>
      <c r="RXB162" s="227"/>
      <c r="RXC162" s="227"/>
      <c r="RXD162" s="227"/>
      <c r="RXE162" s="227"/>
      <c r="RXF162" s="227"/>
      <c r="RXG162" s="227"/>
      <c r="RXH162" s="227"/>
      <c r="RXI162" s="227"/>
      <c r="RXJ162" s="227"/>
      <c r="RXK162" s="227"/>
      <c r="RXL162" s="227"/>
      <c r="RXM162" s="227"/>
      <c r="RXN162" s="227"/>
      <c r="RXO162" s="227"/>
      <c r="RXP162" s="227"/>
      <c r="RXQ162" s="227"/>
      <c r="RXR162" s="227"/>
      <c r="RXS162" s="227"/>
      <c r="RXT162" s="227"/>
      <c r="RXU162" s="227"/>
      <c r="RXV162" s="227"/>
      <c r="RXW162" s="227"/>
      <c r="RXX162" s="227"/>
      <c r="RXY162" s="227"/>
      <c r="RXZ162" s="227"/>
      <c r="RYA162" s="227"/>
      <c r="RYB162" s="227"/>
      <c r="RYC162" s="227"/>
      <c r="RYD162" s="227"/>
      <c r="RYE162" s="227"/>
      <c r="RYF162" s="227"/>
      <c r="RYG162" s="227"/>
      <c r="RYH162" s="227"/>
      <c r="RYI162" s="227"/>
      <c r="RYJ162" s="227"/>
      <c r="RYK162" s="227"/>
      <c r="RYL162" s="227"/>
      <c r="RYM162" s="227"/>
      <c r="RYN162" s="227"/>
      <c r="RYO162" s="227"/>
      <c r="RYP162" s="227"/>
      <c r="RYQ162" s="227"/>
      <c r="RYR162" s="227"/>
      <c r="RYS162" s="227"/>
      <c r="RYT162" s="227"/>
      <c r="RYU162" s="227"/>
      <c r="RYV162" s="227"/>
      <c r="RYW162" s="227"/>
      <c r="RYX162" s="227"/>
      <c r="RYY162" s="227"/>
      <c r="RYZ162" s="227"/>
      <c r="RZA162" s="227"/>
      <c r="RZB162" s="227"/>
      <c r="RZC162" s="227"/>
      <c r="RZD162" s="227"/>
      <c r="RZE162" s="227"/>
      <c r="RZF162" s="227"/>
      <c r="RZG162" s="227"/>
      <c r="RZH162" s="227"/>
      <c r="RZI162" s="227"/>
      <c r="RZJ162" s="227"/>
      <c r="RZK162" s="227"/>
      <c r="RZL162" s="227"/>
      <c r="RZM162" s="227"/>
      <c r="RZN162" s="227"/>
      <c r="RZO162" s="227"/>
      <c r="RZP162" s="227"/>
      <c r="RZQ162" s="227"/>
      <c r="RZR162" s="227"/>
      <c r="RZS162" s="227"/>
      <c r="RZT162" s="227"/>
      <c r="RZU162" s="227"/>
      <c r="RZV162" s="227"/>
      <c r="RZW162" s="227"/>
      <c r="RZX162" s="227"/>
      <c r="RZY162" s="227"/>
      <c r="RZZ162" s="227"/>
      <c r="SAA162" s="227"/>
      <c r="SAB162" s="227"/>
      <c r="SAC162" s="227"/>
      <c r="SAD162" s="227"/>
      <c r="SAE162" s="227"/>
      <c r="SAF162" s="227"/>
      <c r="SAG162" s="227"/>
      <c r="SAH162" s="227"/>
      <c r="SAI162" s="227"/>
      <c r="SAJ162" s="227"/>
      <c r="SAK162" s="227"/>
      <c r="SAL162" s="227"/>
      <c r="SAM162" s="227"/>
      <c r="SAN162" s="227"/>
      <c r="SAO162" s="227"/>
      <c r="SAP162" s="227"/>
      <c r="SAQ162" s="227"/>
      <c r="SAR162" s="227"/>
      <c r="SAS162" s="227"/>
      <c r="SAT162" s="227"/>
      <c r="SAU162" s="227"/>
      <c r="SAV162" s="227"/>
      <c r="SAW162" s="227"/>
      <c r="SAX162" s="227"/>
      <c r="SAY162" s="227"/>
      <c r="SAZ162" s="227"/>
      <c r="SBA162" s="227"/>
      <c r="SBB162" s="227"/>
      <c r="SBC162" s="227"/>
      <c r="SBD162" s="227"/>
      <c r="SBE162" s="227"/>
      <c r="SBF162" s="227"/>
      <c r="SBG162" s="227"/>
      <c r="SBH162" s="227"/>
      <c r="SBI162" s="227"/>
      <c r="SBJ162" s="227"/>
      <c r="SBK162" s="227"/>
      <c r="SBL162" s="227"/>
      <c r="SBM162" s="227"/>
      <c r="SBN162" s="227"/>
      <c r="SBO162" s="227"/>
      <c r="SBP162" s="227"/>
      <c r="SBQ162" s="227"/>
      <c r="SBR162" s="227"/>
      <c r="SBS162" s="227"/>
      <c r="SBT162" s="227"/>
      <c r="SBU162" s="227"/>
      <c r="SBV162" s="227"/>
      <c r="SBW162" s="227"/>
      <c r="SBX162" s="227"/>
      <c r="SBY162" s="227"/>
      <c r="SBZ162" s="227"/>
      <c r="SCA162" s="227"/>
      <c r="SCB162" s="227"/>
      <c r="SCC162" s="227"/>
      <c r="SCD162" s="227"/>
      <c r="SCE162" s="227"/>
      <c r="SCF162" s="227"/>
      <c r="SCG162" s="227"/>
      <c r="SCH162" s="227"/>
      <c r="SCI162" s="227"/>
      <c r="SCJ162" s="227"/>
      <c r="SCK162" s="227"/>
      <c r="SCL162" s="227"/>
      <c r="SCM162" s="227"/>
      <c r="SCN162" s="227"/>
      <c r="SCO162" s="227"/>
      <c r="SCP162" s="227"/>
      <c r="SCQ162" s="227"/>
      <c r="SCR162" s="227"/>
      <c r="SCS162" s="227"/>
      <c r="SCT162" s="227"/>
      <c r="SCU162" s="227"/>
      <c r="SCV162" s="227"/>
      <c r="SCW162" s="227"/>
      <c r="SCX162" s="227"/>
      <c r="SCY162" s="227"/>
      <c r="SCZ162" s="227"/>
      <c r="SDA162" s="227"/>
      <c r="SDB162" s="227"/>
      <c r="SDC162" s="227"/>
      <c r="SDD162" s="227"/>
      <c r="SDE162" s="227"/>
      <c r="SDF162" s="227"/>
      <c r="SDG162" s="227"/>
      <c r="SDH162" s="227"/>
      <c r="SDI162" s="227"/>
      <c r="SDJ162" s="227"/>
      <c r="SDK162" s="227"/>
      <c r="SDL162" s="227"/>
      <c r="SDM162" s="227"/>
      <c r="SDN162" s="227"/>
      <c r="SDO162" s="227"/>
      <c r="SDP162" s="227"/>
      <c r="SDQ162" s="227"/>
      <c r="SDR162" s="227"/>
      <c r="SDS162" s="227"/>
      <c r="SDT162" s="227"/>
      <c r="SDU162" s="227"/>
      <c r="SDV162" s="227"/>
      <c r="SDW162" s="227"/>
      <c r="SDX162" s="227"/>
      <c r="SDY162" s="227"/>
      <c r="SDZ162" s="227"/>
      <c r="SEA162" s="227"/>
      <c r="SEB162" s="227"/>
      <c r="SEC162" s="227"/>
      <c r="SED162" s="227"/>
      <c r="SEE162" s="227"/>
      <c r="SEF162" s="227"/>
      <c r="SEG162" s="227"/>
      <c r="SEH162" s="227"/>
      <c r="SEI162" s="227"/>
      <c r="SEJ162" s="227"/>
      <c r="SEK162" s="227"/>
      <c r="SEL162" s="227"/>
      <c r="SEM162" s="227"/>
      <c r="SEN162" s="227"/>
      <c r="SEO162" s="227"/>
      <c r="SEP162" s="227"/>
      <c r="SEQ162" s="227"/>
      <c r="SER162" s="227"/>
      <c r="SES162" s="227"/>
      <c r="SET162" s="227"/>
      <c r="SEU162" s="227"/>
      <c r="SEV162" s="227"/>
      <c r="SEW162" s="227"/>
      <c r="SEX162" s="227"/>
      <c r="SEY162" s="227"/>
      <c r="SEZ162" s="227"/>
      <c r="SFA162" s="227"/>
      <c r="SFB162" s="227"/>
      <c r="SFC162" s="227"/>
      <c r="SFD162" s="227"/>
      <c r="SFE162" s="227"/>
      <c r="SFF162" s="227"/>
      <c r="SFG162" s="227"/>
      <c r="SFH162" s="227"/>
      <c r="SFI162" s="227"/>
      <c r="SFJ162" s="227"/>
      <c r="SFK162" s="227"/>
      <c r="SFR162" s="227"/>
      <c r="SFS162" s="227"/>
      <c r="SFT162" s="227"/>
      <c r="SFU162" s="227"/>
      <c r="SFV162" s="227"/>
      <c r="SFW162" s="227"/>
      <c r="SFX162" s="227"/>
      <c r="SFY162" s="227"/>
      <c r="SFZ162" s="227"/>
      <c r="SGA162" s="227"/>
      <c r="SGB162" s="227"/>
      <c r="SGC162" s="227"/>
      <c r="SGD162" s="227"/>
      <c r="SGE162" s="227"/>
      <c r="SGF162" s="227"/>
      <c r="SGG162" s="227"/>
      <c r="SGH162" s="227"/>
      <c r="SGI162" s="227"/>
      <c r="SGJ162" s="227"/>
      <c r="SGK162" s="227"/>
      <c r="SGL162" s="227"/>
      <c r="SGM162" s="227"/>
      <c r="SGN162" s="227"/>
      <c r="SGO162" s="227"/>
      <c r="SGP162" s="227"/>
      <c r="SGQ162" s="227"/>
      <c r="SGR162" s="227"/>
      <c r="SGS162" s="227"/>
      <c r="SGT162" s="227"/>
      <c r="SGU162" s="227"/>
      <c r="SGV162" s="227"/>
      <c r="SGW162" s="227"/>
      <c r="SGX162" s="227"/>
      <c r="SGY162" s="227"/>
      <c r="SGZ162" s="227"/>
      <c r="SHA162" s="227"/>
      <c r="SHB162" s="227"/>
      <c r="SHC162" s="227"/>
      <c r="SHD162" s="227"/>
      <c r="SHE162" s="227"/>
      <c r="SHF162" s="227"/>
      <c r="SHG162" s="227"/>
      <c r="SHH162" s="227"/>
      <c r="SHI162" s="227"/>
      <c r="SHJ162" s="227"/>
      <c r="SHK162" s="227"/>
      <c r="SHL162" s="227"/>
      <c r="SHM162" s="227"/>
      <c r="SHN162" s="227"/>
      <c r="SHO162" s="227"/>
      <c r="SHP162" s="227"/>
      <c r="SHQ162" s="227"/>
      <c r="SHR162" s="227"/>
      <c r="SHS162" s="227"/>
      <c r="SHT162" s="227"/>
      <c r="SHU162" s="227"/>
      <c r="SHV162" s="227"/>
      <c r="SHW162" s="227"/>
      <c r="SHX162" s="227"/>
      <c r="SHY162" s="227"/>
      <c r="SHZ162" s="227"/>
      <c r="SIA162" s="227"/>
      <c r="SIB162" s="227"/>
      <c r="SIC162" s="227"/>
      <c r="SID162" s="227"/>
      <c r="SIE162" s="227"/>
      <c r="SIF162" s="227"/>
      <c r="SIG162" s="227"/>
      <c r="SIH162" s="227"/>
      <c r="SII162" s="227"/>
      <c r="SIJ162" s="227"/>
      <c r="SIK162" s="227"/>
      <c r="SIL162" s="227"/>
      <c r="SIM162" s="227"/>
      <c r="SIN162" s="227"/>
      <c r="SIO162" s="227"/>
      <c r="SIP162" s="227"/>
      <c r="SIQ162" s="227"/>
      <c r="SIR162" s="227"/>
      <c r="SIS162" s="227"/>
      <c r="SIT162" s="227"/>
      <c r="SIU162" s="227"/>
      <c r="SIV162" s="227"/>
      <c r="SIW162" s="227"/>
      <c r="SIX162" s="227"/>
      <c r="SIY162" s="227"/>
      <c r="SIZ162" s="227"/>
      <c r="SJA162" s="227"/>
      <c r="SJB162" s="227"/>
      <c r="SJC162" s="227"/>
      <c r="SJD162" s="227"/>
      <c r="SJE162" s="227"/>
      <c r="SJF162" s="227"/>
      <c r="SJG162" s="227"/>
      <c r="SJH162" s="227"/>
      <c r="SJI162" s="227"/>
      <c r="SJJ162" s="227"/>
      <c r="SJK162" s="227"/>
      <c r="SJL162" s="227"/>
      <c r="SJM162" s="227"/>
      <c r="SJN162" s="227"/>
      <c r="SJO162" s="227"/>
      <c r="SJP162" s="227"/>
      <c r="SJQ162" s="227"/>
      <c r="SJR162" s="227"/>
      <c r="SJS162" s="227"/>
      <c r="SJT162" s="227"/>
      <c r="SJU162" s="227"/>
      <c r="SJV162" s="227"/>
      <c r="SJW162" s="227"/>
      <c r="SJX162" s="227"/>
      <c r="SJY162" s="227"/>
      <c r="SJZ162" s="227"/>
      <c r="SKA162" s="227"/>
      <c r="SKB162" s="227"/>
      <c r="SKC162" s="227"/>
      <c r="SKD162" s="227"/>
      <c r="SKE162" s="227"/>
      <c r="SKF162" s="227"/>
      <c r="SKG162" s="227"/>
      <c r="SKH162" s="227"/>
      <c r="SKI162" s="227"/>
      <c r="SKJ162" s="227"/>
      <c r="SKK162" s="227"/>
      <c r="SKL162" s="227"/>
      <c r="SKM162" s="227"/>
      <c r="SKN162" s="227"/>
      <c r="SKO162" s="227"/>
      <c r="SKP162" s="227"/>
      <c r="SKQ162" s="227"/>
      <c r="SKR162" s="227"/>
      <c r="SKS162" s="227"/>
      <c r="SKT162" s="227"/>
      <c r="SKU162" s="227"/>
      <c r="SKV162" s="227"/>
      <c r="SKW162" s="227"/>
      <c r="SKX162" s="227"/>
      <c r="SKY162" s="227"/>
      <c r="SKZ162" s="227"/>
      <c r="SLA162" s="227"/>
      <c r="SLB162" s="227"/>
      <c r="SLC162" s="227"/>
      <c r="SLD162" s="227"/>
      <c r="SLE162" s="227"/>
      <c r="SLF162" s="227"/>
      <c r="SLG162" s="227"/>
      <c r="SLH162" s="227"/>
      <c r="SLI162" s="227"/>
      <c r="SLJ162" s="227"/>
      <c r="SLK162" s="227"/>
      <c r="SLL162" s="227"/>
      <c r="SLM162" s="227"/>
      <c r="SLN162" s="227"/>
      <c r="SLO162" s="227"/>
      <c r="SLP162" s="227"/>
      <c r="SLQ162" s="227"/>
      <c r="SLR162" s="227"/>
      <c r="SLS162" s="227"/>
      <c r="SLT162" s="227"/>
      <c r="SLU162" s="227"/>
      <c r="SLV162" s="227"/>
      <c r="SLW162" s="227"/>
      <c r="SLX162" s="227"/>
      <c r="SLY162" s="227"/>
      <c r="SLZ162" s="227"/>
      <c r="SMA162" s="227"/>
      <c r="SMB162" s="227"/>
      <c r="SMC162" s="227"/>
      <c r="SMD162" s="227"/>
      <c r="SME162" s="227"/>
      <c r="SMF162" s="227"/>
      <c r="SMG162" s="227"/>
      <c r="SMH162" s="227"/>
      <c r="SMI162" s="227"/>
      <c r="SMJ162" s="227"/>
      <c r="SMK162" s="227"/>
      <c r="SML162" s="227"/>
      <c r="SMM162" s="227"/>
      <c r="SMN162" s="227"/>
      <c r="SMO162" s="227"/>
      <c r="SMP162" s="227"/>
      <c r="SMQ162" s="227"/>
      <c r="SMR162" s="227"/>
      <c r="SMS162" s="227"/>
      <c r="SMT162" s="227"/>
      <c r="SMU162" s="227"/>
      <c r="SMV162" s="227"/>
      <c r="SMW162" s="227"/>
      <c r="SMX162" s="227"/>
      <c r="SMY162" s="227"/>
      <c r="SMZ162" s="227"/>
      <c r="SNA162" s="227"/>
      <c r="SNB162" s="227"/>
      <c r="SNC162" s="227"/>
      <c r="SND162" s="227"/>
      <c r="SNE162" s="227"/>
      <c r="SNF162" s="227"/>
      <c r="SNG162" s="227"/>
      <c r="SNH162" s="227"/>
      <c r="SNI162" s="227"/>
      <c r="SNJ162" s="227"/>
      <c r="SNK162" s="227"/>
      <c r="SNL162" s="227"/>
      <c r="SNM162" s="227"/>
      <c r="SNN162" s="227"/>
      <c r="SNO162" s="227"/>
      <c r="SNP162" s="227"/>
      <c r="SNQ162" s="227"/>
      <c r="SNR162" s="227"/>
      <c r="SNS162" s="227"/>
      <c r="SNT162" s="227"/>
      <c r="SNU162" s="227"/>
      <c r="SNV162" s="227"/>
      <c r="SNW162" s="227"/>
      <c r="SNX162" s="227"/>
      <c r="SNY162" s="227"/>
      <c r="SNZ162" s="227"/>
      <c r="SOA162" s="227"/>
      <c r="SOB162" s="227"/>
      <c r="SOC162" s="227"/>
      <c r="SOD162" s="227"/>
      <c r="SOE162" s="227"/>
      <c r="SOF162" s="227"/>
      <c r="SOG162" s="227"/>
      <c r="SOH162" s="227"/>
      <c r="SOI162" s="227"/>
      <c r="SOJ162" s="227"/>
      <c r="SOK162" s="227"/>
      <c r="SOL162" s="227"/>
      <c r="SOM162" s="227"/>
      <c r="SON162" s="227"/>
      <c r="SOO162" s="227"/>
      <c r="SOP162" s="227"/>
      <c r="SOQ162" s="227"/>
      <c r="SOR162" s="227"/>
      <c r="SOS162" s="227"/>
      <c r="SOT162" s="227"/>
      <c r="SOU162" s="227"/>
      <c r="SOV162" s="227"/>
      <c r="SOW162" s="227"/>
      <c r="SOX162" s="227"/>
      <c r="SOY162" s="227"/>
      <c r="SOZ162" s="227"/>
      <c r="SPA162" s="227"/>
      <c r="SPB162" s="227"/>
      <c r="SPC162" s="227"/>
      <c r="SPD162" s="227"/>
      <c r="SPE162" s="227"/>
      <c r="SPF162" s="227"/>
      <c r="SPG162" s="227"/>
      <c r="SPN162" s="227"/>
      <c r="SPO162" s="227"/>
      <c r="SPP162" s="227"/>
      <c r="SPQ162" s="227"/>
      <c r="SPR162" s="227"/>
      <c r="SPS162" s="227"/>
      <c r="SPT162" s="227"/>
      <c r="SPU162" s="227"/>
      <c r="SPV162" s="227"/>
      <c r="SPW162" s="227"/>
      <c r="SPX162" s="227"/>
      <c r="SPY162" s="227"/>
      <c r="SPZ162" s="227"/>
      <c r="SQA162" s="227"/>
      <c r="SQB162" s="227"/>
      <c r="SQC162" s="227"/>
      <c r="SQD162" s="227"/>
      <c r="SQE162" s="227"/>
      <c r="SQF162" s="227"/>
      <c r="SQG162" s="227"/>
      <c r="SQH162" s="227"/>
      <c r="SQI162" s="227"/>
      <c r="SQJ162" s="227"/>
      <c r="SQK162" s="227"/>
      <c r="SQL162" s="227"/>
      <c r="SQM162" s="227"/>
      <c r="SQN162" s="227"/>
      <c r="SQO162" s="227"/>
      <c r="SQP162" s="227"/>
      <c r="SQQ162" s="227"/>
      <c r="SQR162" s="227"/>
      <c r="SQS162" s="227"/>
      <c r="SQT162" s="227"/>
      <c r="SQU162" s="227"/>
      <c r="SQV162" s="227"/>
      <c r="SQW162" s="227"/>
      <c r="SQX162" s="227"/>
      <c r="SQY162" s="227"/>
      <c r="SQZ162" s="227"/>
      <c r="SRA162" s="227"/>
      <c r="SRB162" s="227"/>
      <c r="SRC162" s="227"/>
      <c r="SRD162" s="227"/>
      <c r="SRE162" s="227"/>
      <c r="SRF162" s="227"/>
      <c r="SRG162" s="227"/>
      <c r="SRH162" s="227"/>
      <c r="SRI162" s="227"/>
      <c r="SRJ162" s="227"/>
      <c r="SRK162" s="227"/>
      <c r="SRL162" s="227"/>
      <c r="SRM162" s="227"/>
      <c r="SRN162" s="227"/>
      <c r="SRO162" s="227"/>
      <c r="SRP162" s="227"/>
      <c r="SRQ162" s="227"/>
      <c r="SRR162" s="227"/>
      <c r="SRS162" s="227"/>
      <c r="SRT162" s="227"/>
      <c r="SRU162" s="227"/>
      <c r="SRV162" s="227"/>
      <c r="SRW162" s="227"/>
      <c r="SRX162" s="227"/>
      <c r="SRY162" s="227"/>
      <c r="SRZ162" s="227"/>
      <c r="SSA162" s="227"/>
      <c r="SSB162" s="227"/>
      <c r="SSC162" s="227"/>
      <c r="SSD162" s="227"/>
      <c r="SSE162" s="227"/>
      <c r="SSF162" s="227"/>
      <c r="SSG162" s="227"/>
      <c r="SSH162" s="227"/>
      <c r="SSI162" s="227"/>
      <c r="SSJ162" s="227"/>
      <c r="SSK162" s="227"/>
      <c r="SSL162" s="227"/>
      <c r="SSM162" s="227"/>
      <c r="SSN162" s="227"/>
      <c r="SSO162" s="227"/>
      <c r="SSP162" s="227"/>
      <c r="SSQ162" s="227"/>
      <c r="SSR162" s="227"/>
      <c r="SSS162" s="227"/>
      <c r="SST162" s="227"/>
      <c r="SSU162" s="227"/>
      <c r="SSV162" s="227"/>
      <c r="SSW162" s="227"/>
      <c r="SSX162" s="227"/>
      <c r="SSY162" s="227"/>
      <c r="SSZ162" s="227"/>
      <c r="STA162" s="227"/>
      <c r="STB162" s="227"/>
      <c r="STC162" s="227"/>
      <c r="STD162" s="227"/>
      <c r="STE162" s="227"/>
      <c r="STF162" s="227"/>
      <c r="STG162" s="227"/>
      <c r="STH162" s="227"/>
      <c r="STI162" s="227"/>
      <c r="STJ162" s="227"/>
      <c r="STK162" s="227"/>
      <c r="STL162" s="227"/>
      <c r="STM162" s="227"/>
      <c r="STN162" s="227"/>
      <c r="STO162" s="227"/>
      <c r="STP162" s="227"/>
      <c r="STQ162" s="227"/>
      <c r="STR162" s="227"/>
      <c r="STS162" s="227"/>
      <c r="STT162" s="227"/>
      <c r="STU162" s="227"/>
      <c r="STV162" s="227"/>
      <c r="STW162" s="227"/>
      <c r="STX162" s="227"/>
      <c r="STY162" s="227"/>
      <c r="STZ162" s="227"/>
      <c r="SUA162" s="227"/>
      <c r="SUB162" s="227"/>
      <c r="SUC162" s="227"/>
      <c r="SUD162" s="227"/>
      <c r="SUE162" s="227"/>
      <c r="SUF162" s="227"/>
      <c r="SUG162" s="227"/>
      <c r="SUH162" s="227"/>
      <c r="SUI162" s="227"/>
      <c r="SUJ162" s="227"/>
      <c r="SUK162" s="227"/>
      <c r="SUL162" s="227"/>
      <c r="SUM162" s="227"/>
      <c r="SUN162" s="227"/>
      <c r="SUO162" s="227"/>
      <c r="SUP162" s="227"/>
      <c r="SUQ162" s="227"/>
      <c r="SUR162" s="227"/>
      <c r="SUS162" s="227"/>
      <c r="SUT162" s="227"/>
      <c r="SUU162" s="227"/>
      <c r="SUV162" s="227"/>
      <c r="SUW162" s="227"/>
      <c r="SUX162" s="227"/>
      <c r="SUY162" s="227"/>
      <c r="SUZ162" s="227"/>
      <c r="SVA162" s="227"/>
      <c r="SVB162" s="227"/>
      <c r="SVC162" s="227"/>
      <c r="SVD162" s="227"/>
      <c r="SVE162" s="227"/>
      <c r="SVF162" s="227"/>
      <c r="SVG162" s="227"/>
      <c r="SVH162" s="227"/>
      <c r="SVI162" s="227"/>
      <c r="SVJ162" s="227"/>
      <c r="SVK162" s="227"/>
      <c r="SVL162" s="227"/>
      <c r="SVM162" s="227"/>
      <c r="SVN162" s="227"/>
      <c r="SVO162" s="227"/>
      <c r="SVP162" s="227"/>
      <c r="SVQ162" s="227"/>
      <c r="SVR162" s="227"/>
      <c r="SVS162" s="227"/>
      <c r="SVT162" s="227"/>
      <c r="SVU162" s="227"/>
      <c r="SVV162" s="227"/>
      <c r="SVW162" s="227"/>
      <c r="SVX162" s="227"/>
      <c r="SVY162" s="227"/>
      <c r="SVZ162" s="227"/>
      <c r="SWA162" s="227"/>
      <c r="SWB162" s="227"/>
      <c r="SWC162" s="227"/>
      <c r="SWD162" s="227"/>
      <c r="SWE162" s="227"/>
      <c r="SWF162" s="227"/>
      <c r="SWG162" s="227"/>
      <c r="SWH162" s="227"/>
      <c r="SWI162" s="227"/>
      <c r="SWJ162" s="227"/>
      <c r="SWK162" s="227"/>
      <c r="SWL162" s="227"/>
      <c r="SWM162" s="227"/>
      <c r="SWN162" s="227"/>
      <c r="SWO162" s="227"/>
      <c r="SWP162" s="227"/>
      <c r="SWQ162" s="227"/>
      <c r="SWR162" s="227"/>
      <c r="SWS162" s="227"/>
      <c r="SWT162" s="227"/>
      <c r="SWU162" s="227"/>
      <c r="SWV162" s="227"/>
      <c r="SWW162" s="227"/>
      <c r="SWX162" s="227"/>
      <c r="SWY162" s="227"/>
      <c r="SWZ162" s="227"/>
      <c r="SXA162" s="227"/>
      <c r="SXB162" s="227"/>
      <c r="SXC162" s="227"/>
      <c r="SXD162" s="227"/>
      <c r="SXE162" s="227"/>
      <c r="SXF162" s="227"/>
      <c r="SXG162" s="227"/>
      <c r="SXH162" s="227"/>
      <c r="SXI162" s="227"/>
      <c r="SXJ162" s="227"/>
      <c r="SXK162" s="227"/>
      <c r="SXL162" s="227"/>
      <c r="SXM162" s="227"/>
      <c r="SXN162" s="227"/>
      <c r="SXO162" s="227"/>
      <c r="SXP162" s="227"/>
      <c r="SXQ162" s="227"/>
      <c r="SXR162" s="227"/>
      <c r="SXS162" s="227"/>
      <c r="SXT162" s="227"/>
      <c r="SXU162" s="227"/>
      <c r="SXV162" s="227"/>
      <c r="SXW162" s="227"/>
      <c r="SXX162" s="227"/>
      <c r="SXY162" s="227"/>
      <c r="SXZ162" s="227"/>
      <c r="SYA162" s="227"/>
      <c r="SYB162" s="227"/>
      <c r="SYC162" s="227"/>
      <c r="SYD162" s="227"/>
      <c r="SYE162" s="227"/>
      <c r="SYF162" s="227"/>
      <c r="SYG162" s="227"/>
      <c r="SYH162" s="227"/>
      <c r="SYI162" s="227"/>
      <c r="SYJ162" s="227"/>
      <c r="SYK162" s="227"/>
      <c r="SYL162" s="227"/>
      <c r="SYM162" s="227"/>
      <c r="SYN162" s="227"/>
      <c r="SYO162" s="227"/>
      <c r="SYP162" s="227"/>
      <c r="SYQ162" s="227"/>
      <c r="SYR162" s="227"/>
      <c r="SYS162" s="227"/>
      <c r="SYT162" s="227"/>
      <c r="SYU162" s="227"/>
      <c r="SYV162" s="227"/>
      <c r="SYW162" s="227"/>
      <c r="SYX162" s="227"/>
      <c r="SYY162" s="227"/>
      <c r="SYZ162" s="227"/>
      <c r="SZA162" s="227"/>
      <c r="SZB162" s="227"/>
      <c r="SZC162" s="227"/>
      <c r="SZJ162" s="227"/>
      <c r="SZK162" s="227"/>
      <c r="SZL162" s="227"/>
      <c r="SZM162" s="227"/>
      <c r="SZN162" s="227"/>
      <c r="SZO162" s="227"/>
      <c r="SZP162" s="227"/>
      <c r="SZQ162" s="227"/>
      <c r="SZR162" s="227"/>
      <c r="SZS162" s="227"/>
      <c r="SZT162" s="227"/>
      <c r="SZU162" s="227"/>
      <c r="SZV162" s="227"/>
      <c r="SZW162" s="227"/>
      <c r="SZX162" s="227"/>
      <c r="SZY162" s="227"/>
      <c r="SZZ162" s="227"/>
      <c r="TAA162" s="227"/>
      <c r="TAB162" s="227"/>
      <c r="TAC162" s="227"/>
      <c r="TAD162" s="227"/>
      <c r="TAE162" s="227"/>
      <c r="TAF162" s="227"/>
      <c r="TAG162" s="227"/>
      <c r="TAH162" s="227"/>
      <c r="TAI162" s="227"/>
      <c r="TAJ162" s="227"/>
      <c r="TAK162" s="227"/>
      <c r="TAL162" s="227"/>
      <c r="TAM162" s="227"/>
      <c r="TAN162" s="227"/>
      <c r="TAO162" s="227"/>
      <c r="TAP162" s="227"/>
      <c r="TAQ162" s="227"/>
      <c r="TAR162" s="227"/>
      <c r="TAS162" s="227"/>
      <c r="TAT162" s="227"/>
      <c r="TAU162" s="227"/>
      <c r="TAV162" s="227"/>
      <c r="TAW162" s="227"/>
      <c r="TAX162" s="227"/>
      <c r="TAY162" s="227"/>
      <c r="TAZ162" s="227"/>
      <c r="TBA162" s="227"/>
      <c r="TBB162" s="227"/>
      <c r="TBC162" s="227"/>
      <c r="TBD162" s="227"/>
      <c r="TBE162" s="227"/>
      <c r="TBF162" s="227"/>
      <c r="TBG162" s="227"/>
      <c r="TBH162" s="227"/>
      <c r="TBI162" s="227"/>
      <c r="TBJ162" s="227"/>
      <c r="TBK162" s="227"/>
      <c r="TBL162" s="227"/>
      <c r="TBM162" s="227"/>
      <c r="TBN162" s="227"/>
      <c r="TBO162" s="227"/>
      <c r="TBP162" s="227"/>
      <c r="TBQ162" s="227"/>
      <c r="TBR162" s="227"/>
      <c r="TBS162" s="227"/>
      <c r="TBT162" s="227"/>
      <c r="TBU162" s="227"/>
      <c r="TBV162" s="227"/>
      <c r="TBW162" s="227"/>
      <c r="TBX162" s="227"/>
      <c r="TBY162" s="227"/>
      <c r="TBZ162" s="227"/>
      <c r="TCA162" s="227"/>
      <c r="TCB162" s="227"/>
      <c r="TCC162" s="227"/>
      <c r="TCD162" s="227"/>
      <c r="TCE162" s="227"/>
      <c r="TCF162" s="227"/>
      <c r="TCG162" s="227"/>
      <c r="TCH162" s="227"/>
      <c r="TCI162" s="227"/>
      <c r="TCJ162" s="227"/>
      <c r="TCK162" s="227"/>
      <c r="TCL162" s="227"/>
      <c r="TCM162" s="227"/>
      <c r="TCN162" s="227"/>
      <c r="TCO162" s="227"/>
      <c r="TCP162" s="227"/>
      <c r="TCQ162" s="227"/>
      <c r="TCR162" s="227"/>
      <c r="TCS162" s="227"/>
      <c r="TCT162" s="227"/>
      <c r="TCU162" s="227"/>
      <c r="TCV162" s="227"/>
      <c r="TCW162" s="227"/>
      <c r="TCX162" s="227"/>
      <c r="TCY162" s="227"/>
      <c r="TCZ162" s="227"/>
      <c r="TDA162" s="227"/>
      <c r="TDB162" s="227"/>
      <c r="TDC162" s="227"/>
      <c r="TDD162" s="227"/>
      <c r="TDE162" s="227"/>
      <c r="TDF162" s="227"/>
      <c r="TDG162" s="227"/>
      <c r="TDH162" s="227"/>
      <c r="TDI162" s="227"/>
      <c r="TDJ162" s="227"/>
      <c r="TDK162" s="227"/>
      <c r="TDL162" s="227"/>
      <c r="TDM162" s="227"/>
      <c r="TDN162" s="227"/>
      <c r="TDO162" s="227"/>
      <c r="TDP162" s="227"/>
      <c r="TDQ162" s="227"/>
      <c r="TDR162" s="227"/>
      <c r="TDS162" s="227"/>
      <c r="TDT162" s="227"/>
      <c r="TDU162" s="227"/>
      <c r="TDV162" s="227"/>
      <c r="TDW162" s="227"/>
      <c r="TDX162" s="227"/>
      <c r="TDY162" s="227"/>
      <c r="TDZ162" s="227"/>
      <c r="TEA162" s="227"/>
      <c r="TEB162" s="227"/>
      <c r="TEC162" s="227"/>
      <c r="TED162" s="227"/>
      <c r="TEE162" s="227"/>
      <c r="TEF162" s="227"/>
      <c r="TEG162" s="227"/>
      <c r="TEH162" s="227"/>
      <c r="TEI162" s="227"/>
      <c r="TEJ162" s="227"/>
      <c r="TEK162" s="227"/>
      <c r="TEL162" s="227"/>
      <c r="TEM162" s="227"/>
      <c r="TEN162" s="227"/>
      <c r="TEO162" s="227"/>
      <c r="TEP162" s="227"/>
      <c r="TEQ162" s="227"/>
      <c r="TER162" s="227"/>
      <c r="TES162" s="227"/>
      <c r="TET162" s="227"/>
      <c r="TEU162" s="227"/>
      <c r="TEV162" s="227"/>
      <c r="TEW162" s="227"/>
      <c r="TEX162" s="227"/>
      <c r="TEY162" s="227"/>
      <c r="TEZ162" s="227"/>
      <c r="TFA162" s="227"/>
      <c r="TFB162" s="227"/>
      <c r="TFC162" s="227"/>
      <c r="TFD162" s="227"/>
      <c r="TFE162" s="227"/>
      <c r="TFF162" s="227"/>
      <c r="TFG162" s="227"/>
      <c r="TFH162" s="227"/>
      <c r="TFI162" s="227"/>
      <c r="TFJ162" s="227"/>
      <c r="TFK162" s="227"/>
      <c r="TFL162" s="227"/>
      <c r="TFM162" s="227"/>
      <c r="TFN162" s="227"/>
      <c r="TFO162" s="227"/>
      <c r="TFP162" s="227"/>
      <c r="TFQ162" s="227"/>
      <c r="TFR162" s="227"/>
      <c r="TFS162" s="227"/>
      <c r="TFT162" s="227"/>
      <c r="TFU162" s="227"/>
      <c r="TFV162" s="227"/>
      <c r="TFW162" s="227"/>
      <c r="TFX162" s="227"/>
      <c r="TFY162" s="227"/>
      <c r="TFZ162" s="227"/>
      <c r="TGA162" s="227"/>
      <c r="TGB162" s="227"/>
      <c r="TGC162" s="227"/>
      <c r="TGD162" s="227"/>
      <c r="TGE162" s="227"/>
      <c r="TGF162" s="227"/>
      <c r="TGG162" s="227"/>
      <c r="TGH162" s="227"/>
      <c r="TGI162" s="227"/>
      <c r="TGJ162" s="227"/>
      <c r="TGK162" s="227"/>
      <c r="TGL162" s="227"/>
      <c r="TGM162" s="227"/>
      <c r="TGN162" s="227"/>
      <c r="TGO162" s="227"/>
      <c r="TGP162" s="227"/>
      <c r="TGQ162" s="227"/>
      <c r="TGR162" s="227"/>
      <c r="TGS162" s="227"/>
      <c r="TGT162" s="227"/>
      <c r="TGU162" s="227"/>
      <c r="TGV162" s="227"/>
      <c r="TGW162" s="227"/>
      <c r="TGX162" s="227"/>
      <c r="TGY162" s="227"/>
      <c r="TGZ162" s="227"/>
      <c r="THA162" s="227"/>
      <c r="THB162" s="227"/>
      <c r="THC162" s="227"/>
      <c r="THD162" s="227"/>
      <c r="THE162" s="227"/>
      <c r="THF162" s="227"/>
      <c r="THG162" s="227"/>
      <c r="THH162" s="227"/>
      <c r="THI162" s="227"/>
      <c r="THJ162" s="227"/>
      <c r="THK162" s="227"/>
      <c r="THL162" s="227"/>
      <c r="THM162" s="227"/>
      <c r="THN162" s="227"/>
      <c r="THO162" s="227"/>
      <c r="THP162" s="227"/>
      <c r="THQ162" s="227"/>
      <c r="THR162" s="227"/>
      <c r="THS162" s="227"/>
      <c r="THT162" s="227"/>
      <c r="THU162" s="227"/>
      <c r="THV162" s="227"/>
      <c r="THW162" s="227"/>
      <c r="THX162" s="227"/>
      <c r="THY162" s="227"/>
      <c r="THZ162" s="227"/>
      <c r="TIA162" s="227"/>
      <c r="TIB162" s="227"/>
      <c r="TIC162" s="227"/>
      <c r="TID162" s="227"/>
      <c r="TIE162" s="227"/>
      <c r="TIF162" s="227"/>
      <c r="TIG162" s="227"/>
      <c r="TIH162" s="227"/>
      <c r="TII162" s="227"/>
      <c r="TIJ162" s="227"/>
      <c r="TIK162" s="227"/>
      <c r="TIL162" s="227"/>
      <c r="TIM162" s="227"/>
      <c r="TIN162" s="227"/>
      <c r="TIO162" s="227"/>
      <c r="TIP162" s="227"/>
      <c r="TIQ162" s="227"/>
      <c r="TIR162" s="227"/>
      <c r="TIS162" s="227"/>
      <c r="TIT162" s="227"/>
      <c r="TIU162" s="227"/>
      <c r="TIV162" s="227"/>
      <c r="TIW162" s="227"/>
      <c r="TIX162" s="227"/>
      <c r="TIY162" s="227"/>
      <c r="TJF162" s="227"/>
      <c r="TJG162" s="227"/>
      <c r="TJH162" s="227"/>
      <c r="TJI162" s="227"/>
      <c r="TJJ162" s="227"/>
      <c r="TJK162" s="227"/>
      <c r="TJL162" s="227"/>
      <c r="TJM162" s="227"/>
      <c r="TJN162" s="227"/>
      <c r="TJO162" s="227"/>
      <c r="TJP162" s="227"/>
      <c r="TJQ162" s="227"/>
      <c r="TJR162" s="227"/>
      <c r="TJS162" s="227"/>
      <c r="TJT162" s="227"/>
      <c r="TJU162" s="227"/>
      <c r="TJV162" s="227"/>
      <c r="TJW162" s="227"/>
      <c r="TJX162" s="227"/>
      <c r="TJY162" s="227"/>
      <c r="TJZ162" s="227"/>
      <c r="TKA162" s="227"/>
      <c r="TKB162" s="227"/>
      <c r="TKC162" s="227"/>
      <c r="TKD162" s="227"/>
      <c r="TKE162" s="227"/>
      <c r="TKF162" s="227"/>
      <c r="TKG162" s="227"/>
      <c r="TKH162" s="227"/>
      <c r="TKI162" s="227"/>
      <c r="TKJ162" s="227"/>
      <c r="TKK162" s="227"/>
      <c r="TKL162" s="227"/>
      <c r="TKM162" s="227"/>
      <c r="TKN162" s="227"/>
      <c r="TKO162" s="227"/>
      <c r="TKP162" s="227"/>
      <c r="TKQ162" s="227"/>
      <c r="TKR162" s="227"/>
      <c r="TKS162" s="227"/>
      <c r="TKT162" s="227"/>
      <c r="TKU162" s="227"/>
      <c r="TKV162" s="227"/>
      <c r="TKW162" s="227"/>
      <c r="TKX162" s="227"/>
      <c r="TKY162" s="227"/>
      <c r="TKZ162" s="227"/>
      <c r="TLA162" s="227"/>
      <c r="TLB162" s="227"/>
      <c r="TLC162" s="227"/>
      <c r="TLD162" s="227"/>
      <c r="TLE162" s="227"/>
      <c r="TLF162" s="227"/>
      <c r="TLG162" s="227"/>
      <c r="TLH162" s="227"/>
      <c r="TLI162" s="227"/>
      <c r="TLJ162" s="227"/>
      <c r="TLK162" s="227"/>
      <c r="TLL162" s="227"/>
      <c r="TLM162" s="227"/>
      <c r="TLN162" s="227"/>
      <c r="TLO162" s="227"/>
      <c r="TLP162" s="227"/>
      <c r="TLQ162" s="227"/>
      <c r="TLR162" s="227"/>
      <c r="TLS162" s="227"/>
      <c r="TLT162" s="227"/>
      <c r="TLU162" s="227"/>
      <c r="TLV162" s="227"/>
      <c r="TLW162" s="227"/>
      <c r="TLX162" s="227"/>
      <c r="TLY162" s="227"/>
      <c r="TLZ162" s="227"/>
      <c r="TMA162" s="227"/>
      <c r="TMB162" s="227"/>
      <c r="TMC162" s="227"/>
      <c r="TMD162" s="227"/>
      <c r="TME162" s="227"/>
      <c r="TMF162" s="227"/>
      <c r="TMG162" s="227"/>
      <c r="TMH162" s="227"/>
      <c r="TMI162" s="227"/>
      <c r="TMJ162" s="227"/>
      <c r="TMK162" s="227"/>
      <c r="TML162" s="227"/>
      <c r="TMM162" s="227"/>
      <c r="TMN162" s="227"/>
      <c r="TMO162" s="227"/>
      <c r="TMP162" s="227"/>
      <c r="TMQ162" s="227"/>
      <c r="TMR162" s="227"/>
      <c r="TMS162" s="227"/>
      <c r="TMT162" s="227"/>
      <c r="TMU162" s="227"/>
      <c r="TMV162" s="227"/>
      <c r="TMW162" s="227"/>
      <c r="TMX162" s="227"/>
      <c r="TMY162" s="227"/>
      <c r="TMZ162" s="227"/>
      <c r="TNA162" s="227"/>
      <c r="TNB162" s="227"/>
      <c r="TNC162" s="227"/>
      <c r="TND162" s="227"/>
      <c r="TNE162" s="227"/>
      <c r="TNF162" s="227"/>
      <c r="TNG162" s="227"/>
      <c r="TNH162" s="227"/>
      <c r="TNI162" s="227"/>
      <c r="TNJ162" s="227"/>
      <c r="TNK162" s="227"/>
      <c r="TNL162" s="227"/>
      <c r="TNM162" s="227"/>
      <c r="TNN162" s="227"/>
      <c r="TNO162" s="227"/>
      <c r="TNP162" s="227"/>
      <c r="TNQ162" s="227"/>
      <c r="TNR162" s="227"/>
      <c r="TNS162" s="227"/>
      <c r="TNT162" s="227"/>
      <c r="TNU162" s="227"/>
      <c r="TNV162" s="227"/>
      <c r="TNW162" s="227"/>
      <c r="TNX162" s="227"/>
      <c r="TNY162" s="227"/>
      <c r="TNZ162" s="227"/>
      <c r="TOA162" s="227"/>
      <c r="TOB162" s="227"/>
      <c r="TOC162" s="227"/>
      <c r="TOD162" s="227"/>
      <c r="TOE162" s="227"/>
      <c r="TOF162" s="227"/>
      <c r="TOG162" s="227"/>
      <c r="TOH162" s="227"/>
      <c r="TOI162" s="227"/>
      <c r="TOJ162" s="227"/>
      <c r="TOK162" s="227"/>
      <c r="TOL162" s="227"/>
      <c r="TOM162" s="227"/>
      <c r="TON162" s="227"/>
      <c r="TOO162" s="227"/>
      <c r="TOP162" s="227"/>
      <c r="TOQ162" s="227"/>
      <c r="TOR162" s="227"/>
      <c r="TOS162" s="227"/>
      <c r="TOT162" s="227"/>
      <c r="TOU162" s="227"/>
      <c r="TOV162" s="227"/>
      <c r="TOW162" s="227"/>
      <c r="TOX162" s="227"/>
      <c r="TOY162" s="227"/>
      <c r="TOZ162" s="227"/>
      <c r="TPA162" s="227"/>
      <c r="TPB162" s="227"/>
      <c r="TPC162" s="227"/>
      <c r="TPD162" s="227"/>
      <c r="TPE162" s="227"/>
      <c r="TPF162" s="227"/>
      <c r="TPG162" s="227"/>
      <c r="TPH162" s="227"/>
      <c r="TPI162" s="227"/>
      <c r="TPJ162" s="227"/>
      <c r="TPK162" s="227"/>
      <c r="TPL162" s="227"/>
      <c r="TPM162" s="227"/>
      <c r="TPN162" s="227"/>
      <c r="TPO162" s="227"/>
      <c r="TPP162" s="227"/>
      <c r="TPQ162" s="227"/>
      <c r="TPR162" s="227"/>
      <c r="TPS162" s="227"/>
      <c r="TPT162" s="227"/>
      <c r="TPU162" s="227"/>
      <c r="TPV162" s="227"/>
      <c r="TPW162" s="227"/>
      <c r="TPX162" s="227"/>
      <c r="TPY162" s="227"/>
      <c r="TPZ162" s="227"/>
      <c r="TQA162" s="227"/>
      <c r="TQB162" s="227"/>
      <c r="TQC162" s="227"/>
      <c r="TQD162" s="227"/>
      <c r="TQE162" s="227"/>
      <c r="TQF162" s="227"/>
      <c r="TQG162" s="227"/>
      <c r="TQH162" s="227"/>
      <c r="TQI162" s="227"/>
      <c r="TQJ162" s="227"/>
      <c r="TQK162" s="227"/>
      <c r="TQL162" s="227"/>
      <c r="TQM162" s="227"/>
      <c r="TQN162" s="227"/>
      <c r="TQO162" s="227"/>
      <c r="TQP162" s="227"/>
      <c r="TQQ162" s="227"/>
      <c r="TQR162" s="227"/>
      <c r="TQS162" s="227"/>
      <c r="TQT162" s="227"/>
      <c r="TQU162" s="227"/>
      <c r="TQV162" s="227"/>
      <c r="TQW162" s="227"/>
      <c r="TQX162" s="227"/>
      <c r="TQY162" s="227"/>
      <c r="TQZ162" s="227"/>
      <c r="TRA162" s="227"/>
      <c r="TRB162" s="227"/>
      <c r="TRC162" s="227"/>
      <c r="TRD162" s="227"/>
      <c r="TRE162" s="227"/>
      <c r="TRF162" s="227"/>
      <c r="TRG162" s="227"/>
      <c r="TRH162" s="227"/>
      <c r="TRI162" s="227"/>
      <c r="TRJ162" s="227"/>
      <c r="TRK162" s="227"/>
      <c r="TRL162" s="227"/>
      <c r="TRM162" s="227"/>
      <c r="TRN162" s="227"/>
      <c r="TRO162" s="227"/>
      <c r="TRP162" s="227"/>
      <c r="TRQ162" s="227"/>
      <c r="TRR162" s="227"/>
      <c r="TRS162" s="227"/>
      <c r="TRT162" s="227"/>
      <c r="TRU162" s="227"/>
      <c r="TRV162" s="227"/>
      <c r="TRW162" s="227"/>
      <c r="TRX162" s="227"/>
      <c r="TRY162" s="227"/>
      <c r="TRZ162" s="227"/>
      <c r="TSA162" s="227"/>
      <c r="TSB162" s="227"/>
      <c r="TSC162" s="227"/>
      <c r="TSD162" s="227"/>
      <c r="TSE162" s="227"/>
      <c r="TSF162" s="227"/>
      <c r="TSG162" s="227"/>
      <c r="TSH162" s="227"/>
      <c r="TSI162" s="227"/>
      <c r="TSJ162" s="227"/>
      <c r="TSK162" s="227"/>
      <c r="TSL162" s="227"/>
      <c r="TSM162" s="227"/>
      <c r="TSN162" s="227"/>
      <c r="TSO162" s="227"/>
      <c r="TSP162" s="227"/>
      <c r="TSQ162" s="227"/>
      <c r="TSR162" s="227"/>
      <c r="TSS162" s="227"/>
      <c r="TST162" s="227"/>
      <c r="TSU162" s="227"/>
      <c r="TTB162" s="227"/>
      <c r="TTC162" s="227"/>
      <c r="TTD162" s="227"/>
      <c r="TTE162" s="227"/>
      <c r="TTF162" s="227"/>
      <c r="TTG162" s="227"/>
      <c r="TTH162" s="227"/>
      <c r="TTI162" s="227"/>
      <c r="TTJ162" s="227"/>
      <c r="TTK162" s="227"/>
      <c r="TTL162" s="227"/>
      <c r="TTM162" s="227"/>
      <c r="TTN162" s="227"/>
      <c r="TTO162" s="227"/>
      <c r="TTP162" s="227"/>
      <c r="TTQ162" s="227"/>
      <c r="TTR162" s="227"/>
      <c r="TTS162" s="227"/>
      <c r="TTT162" s="227"/>
      <c r="TTU162" s="227"/>
      <c r="TTV162" s="227"/>
      <c r="TTW162" s="227"/>
      <c r="TTX162" s="227"/>
      <c r="TTY162" s="227"/>
      <c r="TTZ162" s="227"/>
      <c r="TUA162" s="227"/>
      <c r="TUB162" s="227"/>
      <c r="TUC162" s="227"/>
      <c r="TUD162" s="227"/>
      <c r="TUE162" s="227"/>
      <c r="TUF162" s="227"/>
      <c r="TUG162" s="227"/>
      <c r="TUH162" s="227"/>
      <c r="TUI162" s="227"/>
      <c r="TUJ162" s="227"/>
      <c r="TUK162" s="227"/>
      <c r="TUL162" s="227"/>
      <c r="TUM162" s="227"/>
      <c r="TUN162" s="227"/>
      <c r="TUO162" s="227"/>
      <c r="TUP162" s="227"/>
      <c r="TUQ162" s="227"/>
      <c r="TUR162" s="227"/>
      <c r="TUS162" s="227"/>
      <c r="TUT162" s="227"/>
      <c r="TUU162" s="227"/>
      <c r="TUV162" s="227"/>
      <c r="TUW162" s="227"/>
      <c r="TUX162" s="227"/>
      <c r="TUY162" s="227"/>
      <c r="TUZ162" s="227"/>
      <c r="TVA162" s="227"/>
      <c r="TVB162" s="227"/>
      <c r="TVC162" s="227"/>
      <c r="TVD162" s="227"/>
      <c r="TVE162" s="227"/>
      <c r="TVF162" s="227"/>
      <c r="TVG162" s="227"/>
      <c r="TVH162" s="227"/>
      <c r="TVI162" s="227"/>
      <c r="TVJ162" s="227"/>
      <c r="TVK162" s="227"/>
      <c r="TVL162" s="227"/>
      <c r="TVM162" s="227"/>
      <c r="TVN162" s="227"/>
      <c r="TVO162" s="227"/>
      <c r="TVP162" s="227"/>
      <c r="TVQ162" s="227"/>
      <c r="TVR162" s="227"/>
      <c r="TVS162" s="227"/>
      <c r="TVT162" s="227"/>
      <c r="TVU162" s="227"/>
      <c r="TVV162" s="227"/>
      <c r="TVW162" s="227"/>
      <c r="TVX162" s="227"/>
      <c r="TVY162" s="227"/>
      <c r="TVZ162" s="227"/>
      <c r="TWA162" s="227"/>
      <c r="TWB162" s="227"/>
      <c r="TWC162" s="227"/>
      <c r="TWD162" s="227"/>
      <c r="TWE162" s="227"/>
      <c r="TWF162" s="227"/>
      <c r="TWG162" s="227"/>
      <c r="TWH162" s="227"/>
      <c r="TWI162" s="227"/>
      <c r="TWJ162" s="227"/>
      <c r="TWK162" s="227"/>
      <c r="TWL162" s="227"/>
      <c r="TWM162" s="227"/>
      <c r="TWN162" s="227"/>
      <c r="TWO162" s="227"/>
      <c r="TWP162" s="227"/>
      <c r="TWQ162" s="227"/>
      <c r="TWR162" s="227"/>
      <c r="TWS162" s="227"/>
      <c r="TWT162" s="227"/>
      <c r="TWU162" s="227"/>
      <c r="TWV162" s="227"/>
      <c r="TWW162" s="227"/>
      <c r="TWX162" s="227"/>
      <c r="TWY162" s="227"/>
      <c r="TWZ162" s="227"/>
      <c r="TXA162" s="227"/>
      <c r="TXB162" s="227"/>
      <c r="TXC162" s="227"/>
      <c r="TXD162" s="227"/>
      <c r="TXE162" s="227"/>
      <c r="TXF162" s="227"/>
      <c r="TXG162" s="227"/>
      <c r="TXH162" s="227"/>
      <c r="TXI162" s="227"/>
      <c r="TXJ162" s="227"/>
      <c r="TXK162" s="227"/>
      <c r="TXL162" s="227"/>
      <c r="TXM162" s="227"/>
      <c r="TXN162" s="227"/>
      <c r="TXO162" s="227"/>
      <c r="TXP162" s="227"/>
      <c r="TXQ162" s="227"/>
      <c r="TXR162" s="227"/>
      <c r="TXS162" s="227"/>
      <c r="TXT162" s="227"/>
      <c r="TXU162" s="227"/>
      <c r="TXV162" s="227"/>
      <c r="TXW162" s="227"/>
      <c r="TXX162" s="227"/>
      <c r="TXY162" s="227"/>
      <c r="TXZ162" s="227"/>
      <c r="TYA162" s="227"/>
      <c r="TYB162" s="227"/>
      <c r="TYC162" s="227"/>
      <c r="TYD162" s="227"/>
      <c r="TYE162" s="227"/>
      <c r="TYF162" s="227"/>
      <c r="TYG162" s="227"/>
      <c r="TYH162" s="227"/>
      <c r="TYI162" s="227"/>
      <c r="TYJ162" s="227"/>
      <c r="TYK162" s="227"/>
      <c r="TYL162" s="227"/>
      <c r="TYM162" s="227"/>
      <c r="TYN162" s="227"/>
      <c r="TYO162" s="227"/>
      <c r="TYP162" s="227"/>
      <c r="TYQ162" s="227"/>
      <c r="TYR162" s="227"/>
      <c r="TYS162" s="227"/>
      <c r="TYT162" s="227"/>
      <c r="TYU162" s="227"/>
      <c r="TYV162" s="227"/>
      <c r="TYW162" s="227"/>
      <c r="TYX162" s="227"/>
      <c r="TYY162" s="227"/>
      <c r="TYZ162" s="227"/>
      <c r="TZA162" s="227"/>
      <c r="TZB162" s="227"/>
      <c r="TZC162" s="227"/>
      <c r="TZD162" s="227"/>
      <c r="TZE162" s="227"/>
      <c r="TZF162" s="227"/>
      <c r="TZG162" s="227"/>
      <c r="TZH162" s="227"/>
      <c r="TZI162" s="227"/>
      <c r="TZJ162" s="227"/>
      <c r="TZK162" s="227"/>
      <c r="TZL162" s="227"/>
      <c r="TZM162" s="227"/>
      <c r="TZN162" s="227"/>
      <c r="TZO162" s="227"/>
      <c r="TZP162" s="227"/>
      <c r="TZQ162" s="227"/>
      <c r="TZR162" s="227"/>
      <c r="TZS162" s="227"/>
      <c r="TZT162" s="227"/>
      <c r="TZU162" s="227"/>
      <c r="TZV162" s="227"/>
      <c r="TZW162" s="227"/>
      <c r="TZX162" s="227"/>
      <c r="TZY162" s="227"/>
      <c r="TZZ162" s="227"/>
      <c r="UAA162" s="227"/>
      <c r="UAB162" s="227"/>
      <c r="UAC162" s="227"/>
      <c r="UAD162" s="227"/>
      <c r="UAE162" s="227"/>
      <c r="UAF162" s="227"/>
      <c r="UAG162" s="227"/>
      <c r="UAH162" s="227"/>
      <c r="UAI162" s="227"/>
      <c r="UAJ162" s="227"/>
      <c r="UAK162" s="227"/>
      <c r="UAL162" s="227"/>
      <c r="UAM162" s="227"/>
      <c r="UAN162" s="227"/>
      <c r="UAO162" s="227"/>
      <c r="UAP162" s="227"/>
      <c r="UAQ162" s="227"/>
      <c r="UAR162" s="227"/>
      <c r="UAS162" s="227"/>
      <c r="UAT162" s="227"/>
      <c r="UAU162" s="227"/>
      <c r="UAV162" s="227"/>
      <c r="UAW162" s="227"/>
      <c r="UAX162" s="227"/>
      <c r="UAY162" s="227"/>
      <c r="UAZ162" s="227"/>
      <c r="UBA162" s="227"/>
      <c r="UBB162" s="227"/>
      <c r="UBC162" s="227"/>
      <c r="UBD162" s="227"/>
      <c r="UBE162" s="227"/>
      <c r="UBF162" s="227"/>
      <c r="UBG162" s="227"/>
      <c r="UBH162" s="227"/>
      <c r="UBI162" s="227"/>
      <c r="UBJ162" s="227"/>
      <c r="UBK162" s="227"/>
      <c r="UBL162" s="227"/>
      <c r="UBM162" s="227"/>
      <c r="UBN162" s="227"/>
      <c r="UBO162" s="227"/>
      <c r="UBP162" s="227"/>
      <c r="UBQ162" s="227"/>
      <c r="UBR162" s="227"/>
      <c r="UBS162" s="227"/>
      <c r="UBT162" s="227"/>
      <c r="UBU162" s="227"/>
      <c r="UBV162" s="227"/>
      <c r="UBW162" s="227"/>
      <c r="UBX162" s="227"/>
      <c r="UBY162" s="227"/>
      <c r="UBZ162" s="227"/>
      <c r="UCA162" s="227"/>
      <c r="UCB162" s="227"/>
      <c r="UCC162" s="227"/>
      <c r="UCD162" s="227"/>
      <c r="UCE162" s="227"/>
      <c r="UCF162" s="227"/>
      <c r="UCG162" s="227"/>
      <c r="UCH162" s="227"/>
      <c r="UCI162" s="227"/>
      <c r="UCJ162" s="227"/>
      <c r="UCK162" s="227"/>
      <c r="UCL162" s="227"/>
      <c r="UCM162" s="227"/>
      <c r="UCN162" s="227"/>
      <c r="UCO162" s="227"/>
      <c r="UCP162" s="227"/>
      <c r="UCQ162" s="227"/>
      <c r="UCX162" s="227"/>
      <c r="UCY162" s="227"/>
      <c r="UCZ162" s="227"/>
      <c r="UDA162" s="227"/>
      <c r="UDB162" s="227"/>
      <c r="UDC162" s="227"/>
      <c r="UDD162" s="227"/>
      <c r="UDE162" s="227"/>
      <c r="UDF162" s="227"/>
      <c r="UDG162" s="227"/>
      <c r="UDH162" s="227"/>
      <c r="UDI162" s="227"/>
      <c r="UDJ162" s="227"/>
      <c r="UDK162" s="227"/>
      <c r="UDL162" s="227"/>
      <c r="UDM162" s="227"/>
      <c r="UDN162" s="227"/>
      <c r="UDO162" s="227"/>
      <c r="UDP162" s="227"/>
      <c r="UDQ162" s="227"/>
      <c r="UDR162" s="227"/>
      <c r="UDS162" s="227"/>
      <c r="UDT162" s="227"/>
      <c r="UDU162" s="227"/>
      <c r="UDV162" s="227"/>
      <c r="UDW162" s="227"/>
      <c r="UDX162" s="227"/>
      <c r="UDY162" s="227"/>
      <c r="UDZ162" s="227"/>
      <c r="UEA162" s="227"/>
      <c r="UEB162" s="227"/>
      <c r="UEC162" s="227"/>
      <c r="UED162" s="227"/>
      <c r="UEE162" s="227"/>
      <c r="UEF162" s="227"/>
      <c r="UEG162" s="227"/>
      <c r="UEH162" s="227"/>
      <c r="UEI162" s="227"/>
      <c r="UEJ162" s="227"/>
      <c r="UEK162" s="227"/>
      <c r="UEL162" s="227"/>
      <c r="UEM162" s="227"/>
      <c r="UEN162" s="227"/>
      <c r="UEO162" s="227"/>
      <c r="UEP162" s="227"/>
      <c r="UEQ162" s="227"/>
      <c r="UER162" s="227"/>
      <c r="UES162" s="227"/>
      <c r="UET162" s="227"/>
      <c r="UEU162" s="227"/>
      <c r="UEV162" s="227"/>
      <c r="UEW162" s="227"/>
      <c r="UEX162" s="227"/>
      <c r="UEY162" s="227"/>
      <c r="UEZ162" s="227"/>
      <c r="UFA162" s="227"/>
      <c r="UFB162" s="227"/>
      <c r="UFC162" s="227"/>
      <c r="UFD162" s="227"/>
      <c r="UFE162" s="227"/>
      <c r="UFF162" s="227"/>
      <c r="UFG162" s="227"/>
      <c r="UFH162" s="227"/>
      <c r="UFI162" s="227"/>
      <c r="UFJ162" s="227"/>
      <c r="UFK162" s="227"/>
      <c r="UFL162" s="227"/>
      <c r="UFM162" s="227"/>
      <c r="UFN162" s="227"/>
      <c r="UFO162" s="227"/>
      <c r="UFP162" s="227"/>
      <c r="UFQ162" s="227"/>
      <c r="UFR162" s="227"/>
      <c r="UFS162" s="227"/>
      <c r="UFT162" s="227"/>
      <c r="UFU162" s="227"/>
      <c r="UFV162" s="227"/>
      <c r="UFW162" s="227"/>
      <c r="UFX162" s="227"/>
      <c r="UFY162" s="227"/>
      <c r="UFZ162" s="227"/>
      <c r="UGA162" s="227"/>
      <c r="UGB162" s="227"/>
      <c r="UGC162" s="227"/>
      <c r="UGD162" s="227"/>
      <c r="UGE162" s="227"/>
      <c r="UGF162" s="227"/>
      <c r="UGG162" s="227"/>
      <c r="UGH162" s="227"/>
      <c r="UGI162" s="227"/>
      <c r="UGJ162" s="227"/>
      <c r="UGK162" s="227"/>
      <c r="UGL162" s="227"/>
      <c r="UGM162" s="227"/>
      <c r="UGN162" s="227"/>
      <c r="UGO162" s="227"/>
      <c r="UGP162" s="227"/>
      <c r="UGQ162" s="227"/>
      <c r="UGR162" s="227"/>
      <c r="UGS162" s="227"/>
      <c r="UGT162" s="227"/>
      <c r="UGU162" s="227"/>
      <c r="UGV162" s="227"/>
      <c r="UGW162" s="227"/>
      <c r="UGX162" s="227"/>
      <c r="UGY162" s="227"/>
      <c r="UGZ162" s="227"/>
      <c r="UHA162" s="227"/>
      <c r="UHB162" s="227"/>
      <c r="UHC162" s="227"/>
      <c r="UHD162" s="227"/>
      <c r="UHE162" s="227"/>
      <c r="UHF162" s="227"/>
      <c r="UHG162" s="227"/>
      <c r="UHH162" s="227"/>
      <c r="UHI162" s="227"/>
      <c r="UHJ162" s="227"/>
      <c r="UHK162" s="227"/>
      <c r="UHL162" s="227"/>
      <c r="UHM162" s="227"/>
      <c r="UHN162" s="227"/>
      <c r="UHO162" s="227"/>
      <c r="UHP162" s="227"/>
      <c r="UHQ162" s="227"/>
      <c r="UHR162" s="227"/>
      <c r="UHS162" s="227"/>
      <c r="UHT162" s="227"/>
      <c r="UHU162" s="227"/>
      <c r="UHV162" s="227"/>
      <c r="UHW162" s="227"/>
      <c r="UHX162" s="227"/>
      <c r="UHY162" s="227"/>
      <c r="UHZ162" s="227"/>
      <c r="UIA162" s="227"/>
      <c r="UIB162" s="227"/>
      <c r="UIC162" s="227"/>
      <c r="UID162" s="227"/>
      <c r="UIE162" s="227"/>
      <c r="UIF162" s="227"/>
      <c r="UIG162" s="227"/>
      <c r="UIH162" s="227"/>
      <c r="UII162" s="227"/>
      <c r="UIJ162" s="227"/>
      <c r="UIK162" s="227"/>
      <c r="UIL162" s="227"/>
      <c r="UIM162" s="227"/>
      <c r="UIN162" s="227"/>
      <c r="UIO162" s="227"/>
      <c r="UIP162" s="227"/>
      <c r="UIQ162" s="227"/>
      <c r="UIR162" s="227"/>
      <c r="UIS162" s="227"/>
      <c r="UIT162" s="227"/>
      <c r="UIU162" s="227"/>
      <c r="UIV162" s="227"/>
      <c r="UIW162" s="227"/>
      <c r="UIX162" s="227"/>
      <c r="UIY162" s="227"/>
      <c r="UIZ162" s="227"/>
      <c r="UJA162" s="227"/>
      <c r="UJB162" s="227"/>
      <c r="UJC162" s="227"/>
      <c r="UJD162" s="227"/>
      <c r="UJE162" s="227"/>
      <c r="UJF162" s="227"/>
      <c r="UJG162" s="227"/>
      <c r="UJH162" s="227"/>
      <c r="UJI162" s="227"/>
      <c r="UJJ162" s="227"/>
      <c r="UJK162" s="227"/>
      <c r="UJL162" s="227"/>
      <c r="UJM162" s="227"/>
      <c r="UJN162" s="227"/>
      <c r="UJO162" s="227"/>
      <c r="UJP162" s="227"/>
      <c r="UJQ162" s="227"/>
      <c r="UJR162" s="227"/>
      <c r="UJS162" s="227"/>
      <c r="UJT162" s="227"/>
      <c r="UJU162" s="227"/>
      <c r="UJV162" s="227"/>
      <c r="UJW162" s="227"/>
      <c r="UJX162" s="227"/>
      <c r="UJY162" s="227"/>
      <c r="UJZ162" s="227"/>
      <c r="UKA162" s="227"/>
      <c r="UKB162" s="227"/>
      <c r="UKC162" s="227"/>
      <c r="UKD162" s="227"/>
      <c r="UKE162" s="227"/>
      <c r="UKF162" s="227"/>
      <c r="UKG162" s="227"/>
      <c r="UKH162" s="227"/>
      <c r="UKI162" s="227"/>
      <c r="UKJ162" s="227"/>
      <c r="UKK162" s="227"/>
      <c r="UKL162" s="227"/>
      <c r="UKM162" s="227"/>
      <c r="UKN162" s="227"/>
      <c r="UKO162" s="227"/>
      <c r="UKP162" s="227"/>
      <c r="UKQ162" s="227"/>
      <c r="UKR162" s="227"/>
      <c r="UKS162" s="227"/>
      <c r="UKT162" s="227"/>
      <c r="UKU162" s="227"/>
      <c r="UKV162" s="227"/>
      <c r="UKW162" s="227"/>
      <c r="UKX162" s="227"/>
      <c r="UKY162" s="227"/>
      <c r="UKZ162" s="227"/>
      <c r="ULA162" s="227"/>
      <c r="ULB162" s="227"/>
      <c r="ULC162" s="227"/>
      <c r="ULD162" s="227"/>
      <c r="ULE162" s="227"/>
      <c r="ULF162" s="227"/>
      <c r="ULG162" s="227"/>
      <c r="ULH162" s="227"/>
      <c r="ULI162" s="227"/>
      <c r="ULJ162" s="227"/>
      <c r="ULK162" s="227"/>
      <c r="ULL162" s="227"/>
      <c r="ULM162" s="227"/>
      <c r="ULN162" s="227"/>
      <c r="ULO162" s="227"/>
      <c r="ULP162" s="227"/>
      <c r="ULQ162" s="227"/>
      <c r="ULR162" s="227"/>
      <c r="ULS162" s="227"/>
      <c r="ULT162" s="227"/>
      <c r="ULU162" s="227"/>
      <c r="ULV162" s="227"/>
      <c r="ULW162" s="227"/>
      <c r="ULX162" s="227"/>
      <c r="ULY162" s="227"/>
      <c r="ULZ162" s="227"/>
      <c r="UMA162" s="227"/>
      <c r="UMB162" s="227"/>
      <c r="UMC162" s="227"/>
      <c r="UMD162" s="227"/>
      <c r="UME162" s="227"/>
      <c r="UMF162" s="227"/>
      <c r="UMG162" s="227"/>
      <c r="UMH162" s="227"/>
      <c r="UMI162" s="227"/>
      <c r="UMJ162" s="227"/>
      <c r="UMK162" s="227"/>
      <c r="UML162" s="227"/>
      <c r="UMM162" s="227"/>
      <c r="UMT162" s="227"/>
      <c r="UMU162" s="227"/>
      <c r="UMV162" s="227"/>
      <c r="UMW162" s="227"/>
      <c r="UMX162" s="227"/>
      <c r="UMY162" s="227"/>
      <c r="UMZ162" s="227"/>
      <c r="UNA162" s="227"/>
      <c r="UNB162" s="227"/>
      <c r="UNC162" s="227"/>
      <c r="UND162" s="227"/>
      <c r="UNE162" s="227"/>
      <c r="UNF162" s="227"/>
      <c r="UNG162" s="227"/>
      <c r="UNH162" s="227"/>
      <c r="UNI162" s="227"/>
      <c r="UNJ162" s="227"/>
      <c r="UNK162" s="227"/>
      <c r="UNL162" s="227"/>
      <c r="UNM162" s="227"/>
      <c r="UNN162" s="227"/>
      <c r="UNO162" s="227"/>
      <c r="UNP162" s="227"/>
      <c r="UNQ162" s="227"/>
      <c r="UNR162" s="227"/>
      <c r="UNS162" s="227"/>
      <c r="UNT162" s="227"/>
      <c r="UNU162" s="227"/>
      <c r="UNV162" s="227"/>
      <c r="UNW162" s="227"/>
      <c r="UNX162" s="227"/>
      <c r="UNY162" s="227"/>
      <c r="UNZ162" s="227"/>
      <c r="UOA162" s="227"/>
      <c r="UOB162" s="227"/>
      <c r="UOC162" s="227"/>
      <c r="UOD162" s="227"/>
      <c r="UOE162" s="227"/>
      <c r="UOF162" s="227"/>
      <c r="UOG162" s="227"/>
      <c r="UOH162" s="227"/>
      <c r="UOI162" s="227"/>
      <c r="UOJ162" s="227"/>
      <c r="UOK162" s="227"/>
      <c r="UOL162" s="227"/>
      <c r="UOM162" s="227"/>
      <c r="UON162" s="227"/>
      <c r="UOO162" s="227"/>
      <c r="UOP162" s="227"/>
      <c r="UOQ162" s="227"/>
      <c r="UOR162" s="227"/>
      <c r="UOS162" s="227"/>
      <c r="UOT162" s="227"/>
      <c r="UOU162" s="227"/>
      <c r="UOV162" s="227"/>
      <c r="UOW162" s="227"/>
      <c r="UOX162" s="227"/>
      <c r="UOY162" s="227"/>
      <c r="UOZ162" s="227"/>
      <c r="UPA162" s="227"/>
      <c r="UPB162" s="227"/>
      <c r="UPC162" s="227"/>
      <c r="UPD162" s="227"/>
      <c r="UPE162" s="227"/>
      <c r="UPF162" s="227"/>
      <c r="UPG162" s="227"/>
      <c r="UPH162" s="227"/>
      <c r="UPI162" s="227"/>
      <c r="UPJ162" s="227"/>
      <c r="UPK162" s="227"/>
      <c r="UPL162" s="227"/>
      <c r="UPM162" s="227"/>
      <c r="UPN162" s="227"/>
      <c r="UPO162" s="227"/>
      <c r="UPP162" s="227"/>
      <c r="UPQ162" s="227"/>
      <c r="UPR162" s="227"/>
      <c r="UPS162" s="227"/>
      <c r="UPT162" s="227"/>
      <c r="UPU162" s="227"/>
      <c r="UPV162" s="227"/>
      <c r="UPW162" s="227"/>
      <c r="UPX162" s="227"/>
      <c r="UPY162" s="227"/>
      <c r="UPZ162" s="227"/>
      <c r="UQA162" s="227"/>
      <c r="UQB162" s="227"/>
      <c r="UQC162" s="227"/>
      <c r="UQD162" s="227"/>
      <c r="UQE162" s="227"/>
      <c r="UQF162" s="227"/>
      <c r="UQG162" s="227"/>
      <c r="UQH162" s="227"/>
      <c r="UQI162" s="227"/>
      <c r="UQJ162" s="227"/>
      <c r="UQK162" s="227"/>
      <c r="UQL162" s="227"/>
      <c r="UQM162" s="227"/>
      <c r="UQN162" s="227"/>
      <c r="UQO162" s="227"/>
      <c r="UQP162" s="227"/>
      <c r="UQQ162" s="227"/>
      <c r="UQR162" s="227"/>
      <c r="UQS162" s="227"/>
      <c r="UQT162" s="227"/>
      <c r="UQU162" s="227"/>
      <c r="UQV162" s="227"/>
      <c r="UQW162" s="227"/>
      <c r="UQX162" s="227"/>
      <c r="UQY162" s="227"/>
      <c r="UQZ162" s="227"/>
      <c r="URA162" s="227"/>
      <c r="URB162" s="227"/>
      <c r="URC162" s="227"/>
      <c r="URD162" s="227"/>
      <c r="URE162" s="227"/>
      <c r="URF162" s="227"/>
      <c r="URG162" s="227"/>
      <c r="URH162" s="227"/>
      <c r="URI162" s="227"/>
      <c r="URJ162" s="227"/>
      <c r="URK162" s="227"/>
      <c r="URL162" s="227"/>
      <c r="URM162" s="227"/>
      <c r="URN162" s="227"/>
      <c r="URO162" s="227"/>
      <c r="URP162" s="227"/>
      <c r="URQ162" s="227"/>
      <c r="URR162" s="227"/>
      <c r="URS162" s="227"/>
      <c r="URT162" s="227"/>
      <c r="URU162" s="227"/>
      <c r="URV162" s="227"/>
      <c r="URW162" s="227"/>
      <c r="URX162" s="227"/>
      <c r="URY162" s="227"/>
      <c r="URZ162" s="227"/>
      <c r="USA162" s="227"/>
      <c r="USB162" s="227"/>
      <c r="USC162" s="227"/>
      <c r="USD162" s="227"/>
      <c r="USE162" s="227"/>
      <c r="USF162" s="227"/>
      <c r="USG162" s="227"/>
      <c r="USH162" s="227"/>
      <c r="USI162" s="227"/>
      <c r="USJ162" s="227"/>
      <c r="USK162" s="227"/>
      <c r="USL162" s="227"/>
      <c r="USM162" s="227"/>
      <c r="USN162" s="227"/>
      <c r="USO162" s="227"/>
      <c r="USP162" s="227"/>
      <c r="USQ162" s="227"/>
      <c r="USR162" s="227"/>
      <c r="USS162" s="227"/>
      <c r="UST162" s="227"/>
      <c r="USU162" s="227"/>
      <c r="USV162" s="227"/>
      <c r="USW162" s="227"/>
      <c r="USX162" s="227"/>
      <c r="USY162" s="227"/>
      <c r="USZ162" s="227"/>
      <c r="UTA162" s="227"/>
      <c r="UTB162" s="227"/>
      <c r="UTC162" s="227"/>
      <c r="UTD162" s="227"/>
      <c r="UTE162" s="227"/>
      <c r="UTF162" s="227"/>
      <c r="UTG162" s="227"/>
      <c r="UTH162" s="227"/>
      <c r="UTI162" s="227"/>
      <c r="UTJ162" s="227"/>
      <c r="UTK162" s="227"/>
      <c r="UTL162" s="227"/>
      <c r="UTM162" s="227"/>
      <c r="UTN162" s="227"/>
      <c r="UTO162" s="227"/>
      <c r="UTP162" s="227"/>
      <c r="UTQ162" s="227"/>
      <c r="UTR162" s="227"/>
      <c r="UTS162" s="227"/>
      <c r="UTT162" s="227"/>
      <c r="UTU162" s="227"/>
      <c r="UTV162" s="227"/>
      <c r="UTW162" s="227"/>
      <c r="UTX162" s="227"/>
      <c r="UTY162" s="227"/>
      <c r="UTZ162" s="227"/>
      <c r="UUA162" s="227"/>
      <c r="UUB162" s="227"/>
      <c r="UUC162" s="227"/>
      <c r="UUD162" s="227"/>
      <c r="UUE162" s="227"/>
      <c r="UUF162" s="227"/>
      <c r="UUG162" s="227"/>
      <c r="UUH162" s="227"/>
      <c r="UUI162" s="227"/>
      <c r="UUJ162" s="227"/>
      <c r="UUK162" s="227"/>
      <c r="UUL162" s="227"/>
      <c r="UUM162" s="227"/>
      <c r="UUN162" s="227"/>
      <c r="UUO162" s="227"/>
      <c r="UUP162" s="227"/>
      <c r="UUQ162" s="227"/>
      <c r="UUR162" s="227"/>
      <c r="UUS162" s="227"/>
      <c r="UUT162" s="227"/>
      <c r="UUU162" s="227"/>
      <c r="UUV162" s="227"/>
      <c r="UUW162" s="227"/>
      <c r="UUX162" s="227"/>
      <c r="UUY162" s="227"/>
      <c r="UUZ162" s="227"/>
      <c r="UVA162" s="227"/>
      <c r="UVB162" s="227"/>
      <c r="UVC162" s="227"/>
      <c r="UVD162" s="227"/>
      <c r="UVE162" s="227"/>
      <c r="UVF162" s="227"/>
      <c r="UVG162" s="227"/>
      <c r="UVH162" s="227"/>
      <c r="UVI162" s="227"/>
      <c r="UVJ162" s="227"/>
      <c r="UVK162" s="227"/>
      <c r="UVL162" s="227"/>
      <c r="UVM162" s="227"/>
      <c r="UVN162" s="227"/>
      <c r="UVO162" s="227"/>
      <c r="UVP162" s="227"/>
      <c r="UVQ162" s="227"/>
      <c r="UVR162" s="227"/>
      <c r="UVS162" s="227"/>
      <c r="UVT162" s="227"/>
      <c r="UVU162" s="227"/>
      <c r="UVV162" s="227"/>
      <c r="UVW162" s="227"/>
      <c r="UVX162" s="227"/>
      <c r="UVY162" s="227"/>
      <c r="UVZ162" s="227"/>
      <c r="UWA162" s="227"/>
      <c r="UWB162" s="227"/>
      <c r="UWC162" s="227"/>
      <c r="UWD162" s="227"/>
      <c r="UWE162" s="227"/>
      <c r="UWF162" s="227"/>
      <c r="UWG162" s="227"/>
      <c r="UWH162" s="227"/>
      <c r="UWI162" s="227"/>
      <c r="UWP162" s="227"/>
      <c r="UWQ162" s="227"/>
      <c r="UWR162" s="227"/>
      <c r="UWS162" s="227"/>
      <c r="UWT162" s="227"/>
      <c r="UWU162" s="227"/>
      <c r="UWV162" s="227"/>
      <c r="UWW162" s="227"/>
      <c r="UWX162" s="227"/>
      <c r="UWY162" s="227"/>
      <c r="UWZ162" s="227"/>
      <c r="UXA162" s="227"/>
      <c r="UXB162" s="227"/>
      <c r="UXC162" s="227"/>
      <c r="UXD162" s="227"/>
      <c r="UXE162" s="227"/>
      <c r="UXF162" s="227"/>
      <c r="UXG162" s="227"/>
      <c r="UXH162" s="227"/>
      <c r="UXI162" s="227"/>
      <c r="UXJ162" s="227"/>
      <c r="UXK162" s="227"/>
      <c r="UXL162" s="227"/>
      <c r="UXM162" s="227"/>
      <c r="UXN162" s="227"/>
      <c r="UXO162" s="227"/>
      <c r="UXP162" s="227"/>
      <c r="UXQ162" s="227"/>
      <c r="UXR162" s="227"/>
      <c r="UXS162" s="227"/>
      <c r="UXT162" s="227"/>
      <c r="UXU162" s="227"/>
      <c r="UXV162" s="227"/>
      <c r="UXW162" s="227"/>
      <c r="UXX162" s="227"/>
      <c r="UXY162" s="227"/>
      <c r="UXZ162" s="227"/>
      <c r="UYA162" s="227"/>
      <c r="UYB162" s="227"/>
      <c r="UYC162" s="227"/>
      <c r="UYD162" s="227"/>
      <c r="UYE162" s="227"/>
      <c r="UYF162" s="227"/>
      <c r="UYG162" s="227"/>
      <c r="UYH162" s="227"/>
      <c r="UYI162" s="227"/>
      <c r="UYJ162" s="227"/>
      <c r="UYK162" s="227"/>
      <c r="UYL162" s="227"/>
      <c r="UYM162" s="227"/>
      <c r="UYN162" s="227"/>
      <c r="UYO162" s="227"/>
      <c r="UYP162" s="227"/>
      <c r="UYQ162" s="227"/>
      <c r="UYR162" s="227"/>
      <c r="UYS162" s="227"/>
      <c r="UYT162" s="227"/>
      <c r="UYU162" s="227"/>
      <c r="UYV162" s="227"/>
      <c r="UYW162" s="227"/>
      <c r="UYX162" s="227"/>
      <c r="UYY162" s="227"/>
      <c r="UYZ162" s="227"/>
      <c r="UZA162" s="227"/>
      <c r="UZB162" s="227"/>
      <c r="UZC162" s="227"/>
      <c r="UZD162" s="227"/>
      <c r="UZE162" s="227"/>
      <c r="UZF162" s="227"/>
      <c r="UZG162" s="227"/>
      <c r="UZH162" s="227"/>
      <c r="UZI162" s="227"/>
      <c r="UZJ162" s="227"/>
      <c r="UZK162" s="227"/>
      <c r="UZL162" s="227"/>
      <c r="UZM162" s="227"/>
      <c r="UZN162" s="227"/>
      <c r="UZO162" s="227"/>
      <c r="UZP162" s="227"/>
      <c r="UZQ162" s="227"/>
      <c r="UZR162" s="227"/>
      <c r="UZS162" s="227"/>
      <c r="UZT162" s="227"/>
      <c r="UZU162" s="227"/>
      <c r="UZV162" s="227"/>
      <c r="UZW162" s="227"/>
      <c r="UZX162" s="227"/>
      <c r="UZY162" s="227"/>
      <c r="UZZ162" s="227"/>
      <c r="VAA162" s="227"/>
      <c r="VAB162" s="227"/>
      <c r="VAC162" s="227"/>
      <c r="VAD162" s="227"/>
      <c r="VAE162" s="227"/>
      <c r="VAF162" s="227"/>
      <c r="VAG162" s="227"/>
      <c r="VAH162" s="227"/>
      <c r="VAI162" s="227"/>
      <c r="VAJ162" s="227"/>
      <c r="VAK162" s="227"/>
      <c r="VAL162" s="227"/>
      <c r="VAM162" s="227"/>
      <c r="VAN162" s="227"/>
      <c r="VAO162" s="227"/>
      <c r="VAP162" s="227"/>
      <c r="VAQ162" s="227"/>
      <c r="VAR162" s="227"/>
      <c r="VAS162" s="227"/>
      <c r="VAT162" s="227"/>
      <c r="VAU162" s="227"/>
      <c r="VAV162" s="227"/>
      <c r="VAW162" s="227"/>
      <c r="VAX162" s="227"/>
      <c r="VAY162" s="227"/>
      <c r="VAZ162" s="227"/>
      <c r="VBA162" s="227"/>
      <c r="VBB162" s="227"/>
      <c r="VBC162" s="227"/>
      <c r="VBD162" s="227"/>
      <c r="VBE162" s="227"/>
      <c r="VBF162" s="227"/>
      <c r="VBG162" s="227"/>
      <c r="VBH162" s="227"/>
      <c r="VBI162" s="227"/>
      <c r="VBJ162" s="227"/>
      <c r="VBK162" s="227"/>
      <c r="VBL162" s="227"/>
      <c r="VBM162" s="227"/>
      <c r="VBN162" s="227"/>
      <c r="VBO162" s="227"/>
      <c r="VBP162" s="227"/>
      <c r="VBQ162" s="227"/>
      <c r="VBR162" s="227"/>
      <c r="VBS162" s="227"/>
      <c r="VBT162" s="227"/>
      <c r="VBU162" s="227"/>
      <c r="VBV162" s="227"/>
      <c r="VBW162" s="227"/>
      <c r="VBX162" s="227"/>
      <c r="VBY162" s="227"/>
      <c r="VBZ162" s="227"/>
      <c r="VCA162" s="227"/>
      <c r="VCB162" s="227"/>
      <c r="VCC162" s="227"/>
      <c r="VCD162" s="227"/>
      <c r="VCE162" s="227"/>
      <c r="VCF162" s="227"/>
      <c r="VCG162" s="227"/>
      <c r="VCH162" s="227"/>
      <c r="VCI162" s="227"/>
      <c r="VCJ162" s="227"/>
      <c r="VCK162" s="227"/>
      <c r="VCL162" s="227"/>
      <c r="VCM162" s="227"/>
      <c r="VCN162" s="227"/>
      <c r="VCO162" s="227"/>
      <c r="VCP162" s="227"/>
      <c r="VCQ162" s="227"/>
      <c r="VCR162" s="227"/>
      <c r="VCS162" s="227"/>
      <c r="VCT162" s="227"/>
      <c r="VCU162" s="227"/>
      <c r="VCV162" s="227"/>
      <c r="VCW162" s="227"/>
      <c r="VCX162" s="227"/>
      <c r="VCY162" s="227"/>
      <c r="VCZ162" s="227"/>
      <c r="VDA162" s="227"/>
      <c r="VDB162" s="227"/>
      <c r="VDC162" s="227"/>
      <c r="VDD162" s="227"/>
      <c r="VDE162" s="227"/>
      <c r="VDF162" s="227"/>
      <c r="VDG162" s="227"/>
      <c r="VDH162" s="227"/>
      <c r="VDI162" s="227"/>
      <c r="VDJ162" s="227"/>
      <c r="VDK162" s="227"/>
      <c r="VDL162" s="227"/>
      <c r="VDM162" s="227"/>
      <c r="VDN162" s="227"/>
      <c r="VDO162" s="227"/>
      <c r="VDP162" s="227"/>
      <c r="VDQ162" s="227"/>
      <c r="VDR162" s="227"/>
      <c r="VDS162" s="227"/>
      <c r="VDT162" s="227"/>
      <c r="VDU162" s="227"/>
      <c r="VDV162" s="227"/>
      <c r="VDW162" s="227"/>
      <c r="VDX162" s="227"/>
      <c r="VDY162" s="227"/>
      <c r="VDZ162" s="227"/>
      <c r="VEA162" s="227"/>
      <c r="VEB162" s="227"/>
      <c r="VEC162" s="227"/>
      <c r="VED162" s="227"/>
      <c r="VEE162" s="227"/>
      <c r="VEF162" s="227"/>
      <c r="VEG162" s="227"/>
      <c r="VEH162" s="227"/>
      <c r="VEI162" s="227"/>
      <c r="VEJ162" s="227"/>
      <c r="VEK162" s="227"/>
      <c r="VEL162" s="227"/>
      <c r="VEM162" s="227"/>
      <c r="VEN162" s="227"/>
      <c r="VEO162" s="227"/>
      <c r="VEP162" s="227"/>
      <c r="VEQ162" s="227"/>
      <c r="VER162" s="227"/>
      <c r="VES162" s="227"/>
      <c r="VET162" s="227"/>
      <c r="VEU162" s="227"/>
      <c r="VEV162" s="227"/>
      <c r="VEW162" s="227"/>
      <c r="VEX162" s="227"/>
      <c r="VEY162" s="227"/>
      <c r="VEZ162" s="227"/>
      <c r="VFA162" s="227"/>
      <c r="VFB162" s="227"/>
      <c r="VFC162" s="227"/>
      <c r="VFD162" s="227"/>
      <c r="VFE162" s="227"/>
      <c r="VFF162" s="227"/>
      <c r="VFG162" s="227"/>
      <c r="VFH162" s="227"/>
      <c r="VFI162" s="227"/>
      <c r="VFJ162" s="227"/>
      <c r="VFK162" s="227"/>
      <c r="VFL162" s="227"/>
      <c r="VFM162" s="227"/>
      <c r="VFN162" s="227"/>
      <c r="VFO162" s="227"/>
      <c r="VFP162" s="227"/>
      <c r="VFQ162" s="227"/>
      <c r="VFR162" s="227"/>
      <c r="VFS162" s="227"/>
      <c r="VFT162" s="227"/>
      <c r="VFU162" s="227"/>
      <c r="VFV162" s="227"/>
      <c r="VFW162" s="227"/>
      <c r="VFX162" s="227"/>
      <c r="VFY162" s="227"/>
      <c r="VFZ162" s="227"/>
      <c r="VGA162" s="227"/>
      <c r="VGB162" s="227"/>
      <c r="VGC162" s="227"/>
      <c r="VGD162" s="227"/>
      <c r="VGE162" s="227"/>
      <c r="VGL162" s="227"/>
      <c r="VGM162" s="227"/>
      <c r="VGN162" s="227"/>
      <c r="VGO162" s="227"/>
      <c r="VGP162" s="227"/>
      <c r="VGQ162" s="227"/>
      <c r="VGR162" s="227"/>
      <c r="VGS162" s="227"/>
      <c r="VGT162" s="227"/>
      <c r="VGU162" s="227"/>
      <c r="VGV162" s="227"/>
      <c r="VGW162" s="227"/>
      <c r="VGX162" s="227"/>
      <c r="VGY162" s="227"/>
      <c r="VGZ162" s="227"/>
      <c r="VHA162" s="227"/>
      <c r="VHB162" s="227"/>
      <c r="VHC162" s="227"/>
      <c r="VHD162" s="227"/>
      <c r="VHE162" s="227"/>
      <c r="VHF162" s="227"/>
      <c r="VHG162" s="227"/>
      <c r="VHH162" s="227"/>
      <c r="VHI162" s="227"/>
      <c r="VHJ162" s="227"/>
      <c r="VHK162" s="227"/>
      <c r="VHL162" s="227"/>
      <c r="VHM162" s="227"/>
      <c r="VHN162" s="227"/>
      <c r="VHO162" s="227"/>
      <c r="VHP162" s="227"/>
      <c r="VHQ162" s="227"/>
      <c r="VHR162" s="227"/>
      <c r="VHS162" s="227"/>
      <c r="VHT162" s="227"/>
      <c r="VHU162" s="227"/>
      <c r="VHV162" s="227"/>
      <c r="VHW162" s="227"/>
      <c r="VHX162" s="227"/>
      <c r="VHY162" s="227"/>
      <c r="VHZ162" s="227"/>
      <c r="VIA162" s="227"/>
      <c r="VIB162" s="227"/>
      <c r="VIC162" s="227"/>
      <c r="VID162" s="227"/>
      <c r="VIE162" s="227"/>
      <c r="VIF162" s="227"/>
      <c r="VIG162" s="227"/>
      <c r="VIH162" s="227"/>
      <c r="VII162" s="227"/>
      <c r="VIJ162" s="227"/>
      <c r="VIK162" s="227"/>
      <c r="VIL162" s="227"/>
      <c r="VIM162" s="227"/>
      <c r="VIN162" s="227"/>
      <c r="VIO162" s="227"/>
      <c r="VIP162" s="227"/>
      <c r="VIQ162" s="227"/>
      <c r="VIR162" s="227"/>
      <c r="VIS162" s="227"/>
      <c r="VIT162" s="227"/>
      <c r="VIU162" s="227"/>
      <c r="VIV162" s="227"/>
      <c r="VIW162" s="227"/>
      <c r="VIX162" s="227"/>
      <c r="VIY162" s="227"/>
      <c r="VIZ162" s="227"/>
      <c r="VJA162" s="227"/>
      <c r="VJB162" s="227"/>
      <c r="VJC162" s="227"/>
      <c r="VJD162" s="227"/>
      <c r="VJE162" s="227"/>
      <c r="VJF162" s="227"/>
      <c r="VJG162" s="227"/>
      <c r="VJH162" s="227"/>
      <c r="VJI162" s="227"/>
      <c r="VJJ162" s="227"/>
      <c r="VJK162" s="227"/>
      <c r="VJL162" s="227"/>
      <c r="VJM162" s="227"/>
      <c r="VJN162" s="227"/>
      <c r="VJO162" s="227"/>
      <c r="VJP162" s="227"/>
      <c r="VJQ162" s="227"/>
      <c r="VJR162" s="227"/>
      <c r="VJS162" s="227"/>
      <c r="VJT162" s="227"/>
      <c r="VJU162" s="227"/>
      <c r="VJV162" s="227"/>
      <c r="VJW162" s="227"/>
      <c r="VJX162" s="227"/>
      <c r="VJY162" s="227"/>
      <c r="VJZ162" s="227"/>
      <c r="VKA162" s="227"/>
      <c r="VKB162" s="227"/>
      <c r="VKC162" s="227"/>
      <c r="VKD162" s="227"/>
      <c r="VKE162" s="227"/>
      <c r="VKF162" s="227"/>
      <c r="VKG162" s="227"/>
      <c r="VKH162" s="227"/>
      <c r="VKI162" s="227"/>
      <c r="VKJ162" s="227"/>
      <c r="VKK162" s="227"/>
      <c r="VKL162" s="227"/>
      <c r="VKM162" s="227"/>
      <c r="VKN162" s="227"/>
      <c r="VKO162" s="227"/>
      <c r="VKP162" s="227"/>
      <c r="VKQ162" s="227"/>
      <c r="VKR162" s="227"/>
      <c r="VKS162" s="227"/>
      <c r="VKT162" s="227"/>
      <c r="VKU162" s="227"/>
      <c r="VKV162" s="227"/>
      <c r="VKW162" s="227"/>
      <c r="VKX162" s="227"/>
      <c r="VKY162" s="227"/>
      <c r="VKZ162" s="227"/>
      <c r="VLA162" s="227"/>
      <c r="VLB162" s="227"/>
      <c r="VLC162" s="227"/>
      <c r="VLD162" s="227"/>
      <c r="VLE162" s="227"/>
      <c r="VLF162" s="227"/>
      <c r="VLG162" s="227"/>
      <c r="VLH162" s="227"/>
      <c r="VLI162" s="227"/>
      <c r="VLJ162" s="227"/>
      <c r="VLK162" s="227"/>
      <c r="VLL162" s="227"/>
      <c r="VLM162" s="227"/>
      <c r="VLN162" s="227"/>
      <c r="VLO162" s="227"/>
      <c r="VLP162" s="227"/>
      <c r="VLQ162" s="227"/>
      <c r="VLR162" s="227"/>
      <c r="VLS162" s="227"/>
      <c r="VLT162" s="227"/>
      <c r="VLU162" s="227"/>
      <c r="VLV162" s="227"/>
      <c r="VLW162" s="227"/>
      <c r="VLX162" s="227"/>
      <c r="VLY162" s="227"/>
      <c r="VLZ162" s="227"/>
      <c r="VMA162" s="227"/>
      <c r="VMB162" s="227"/>
      <c r="VMC162" s="227"/>
      <c r="VMD162" s="227"/>
      <c r="VME162" s="227"/>
      <c r="VMF162" s="227"/>
      <c r="VMG162" s="227"/>
      <c r="VMH162" s="227"/>
      <c r="VMI162" s="227"/>
      <c r="VMJ162" s="227"/>
      <c r="VMK162" s="227"/>
      <c r="VML162" s="227"/>
      <c r="VMM162" s="227"/>
      <c r="VMN162" s="227"/>
      <c r="VMO162" s="227"/>
      <c r="VMP162" s="227"/>
      <c r="VMQ162" s="227"/>
      <c r="VMR162" s="227"/>
      <c r="VMS162" s="227"/>
      <c r="VMT162" s="227"/>
      <c r="VMU162" s="227"/>
      <c r="VMV162" s="227"/>
      <c r="VMW162" s="227"/>
      <c r="VMX162" s="227"/>
      <c r="VMY162" s="227"/>
      <c r="VMZ162" s="227"/>
      <c r="VNA162" s="227"/>
      <c r="VNB162" s="227"/>
      <c r="VNC162" s="227"/>
      <c r="VND162" s="227"/>
      <c r="VNE162" s="227"/>
      <c r="VNF162" s="227"/>
      <c r="VNG162" s="227"/>
      <c r="VNH162" s="227"/>
      <c r="VNI162" s="227"/>
      <c r="VNJ162" s="227"/>
      <c r="VNK162" s="227"/>
      <c r="VNL162" s="227"/>
      <c r="VNM162" s="227"/>
      <c r="VNN162" s="227"/>
      <c r="VNO162" s="227"/>
      <c r="VNP162" s="227"/>
      <c r="VNQ162" s="227"/>
      <c r="VNR162" s="227"/>
      <c r="VNS162" s="227"/>
      <c r="VNT162" s="227"/>
      <c r="VNU162" s="227"/>
      <c r="VNV162" s="227"/>
      <c r="VNW162" s="227"/>
      <c r="VNX162" s="227"/>
      <c r="VNY162" s="227"/>
      <c r="VNZ162" s="227"/>
      <c r="VOA162" s="227"/>
      <c r="VOB162" s="227"/>
      <c r="VOC162" s="227"/>
      <c r="VOD162" s="227"/>
      <c r="VOE162" s="227"/>
      <c r="VOF162" s="227"/>
      <c r="VOG162" s="227"/>
      <c r="VOH162" s="227"/>
      <c r="VOI162" s="227"/>
      <c r="VOJ162" s="227"/>
      <c r="VOK162" s="227"/>
      <c r="VOL162" s="227"/>
      <c r="VOM162" s="227"/>
      <c r="VON162" s="227"/>
      <c r="VOO162" s="227"/>
      <c r="VOP162" s="227"/>
      <c r="VOQ162" s="227"/>
      <c r="VOR162" s="227"/>
      <c r="VOS162" s="227"/>
      <c r="VOT162" s="227"/>
      <c r="VOU162" s="227"/>
      <c r="VOV162" s="227"/>
      <c r="VOW162" s="227"/>
      <c r="VOX162" s="227"/>
      <c r="VOY162" s="227"/>
      <c r="VOZ162" s="227"/>
      <c r="VPA162" s="227"/>
      <c r="VPB162" s="227"/>
      <c r="VPC162" s="227"/>
      <c r="VPD162" s="227"/>
      <c r="VPE162" s="227"/>
      <c r="VPF162" s="227"/>
      <c r="VPG162" s="227"/>
      <c r="VPH162" s="227"/>
      <c r="VPI162" s="227"/>
      <c r="VPJ162" s="227"/>
      <c r="VPK162" s="227"/>
      <c r="VPL162" s="227"/>
      <c r="VPM162" s="227"/>
      <c r="VPN162" s="227"/>
      <c r="VPO162" s="227"/>
      <c r="VPP162" s="227"/>
      <c r="VPQ162" s="227"/>
      <c r="VPR162" s="227"/>
      <c r="VPS162" s="227"/>
      <c r="VPT162" s="227"/>
      <c r="VPU162" s="227"/>
      <c r="VPV162" s="227"/>
      <c r="VPW162" s="227"/>
      <c r="VPX162" s="227"/>
      <c r="VPY162" s="227"/>
      <c r="VPZ162" s="227"/>
      <c r="VQA162" s="227"/>
      <c r="VQH162" s="227"/>
      <c r="VQI162" s="227"/>
      <c r="VQJ162" s="227"/>
      <c r="VQK162" s="227"/>
      <c r="VQL162" s="227"/>
      <c r="VQM162" s="227"/>
      <c r="VQN162" s="227"/>
      <c r="VQO162" s="227"/>
      <c r="VQP162" s="227"/>
      <c r="VQQ162" s="227"/>
      <c r="VQR162" s="227"/>
      <c r="VQS162" s="227"/>
      <c r="VQT162" s="227"/>
      <c r="VQU162" s="227"/>
      <c r="VQV162" s="227"/>
      <c r="VQW162" s="227"/>
      <c r="VQX162" s="227"/>
      <c r="VQY162" s="227"/>
      <c r="VQZ162" s="227"/>
      <c r="VRA162" s="227"/>
      <c r="VRB162" s="227"/>
      <c r="VRC162" s="227"/>
      <c r="VRD162" s="227"/>
      <c r="VRE162" s="227"/>
      <c r="VRF162" s="227"/>
      <c r="VRG162" s="227"/>
      <c r="VRH162" s="227"/>
      <c r="VRI162" s="227"/>
      <c r="VRJ162" s="227"/>
      <c r="VRK162" s="227"/>
      <c r="VRL162" s="227"/>
      <c r="VRM162" s="227"/>
      <c r="VRN162" s="227"/>
      <c r="VRO162" s="227"/>
      <c r="VRP162" s="227"/>
      <c r="VRQ162" s="227"/>
      <c r="VRR162" s="227"/>
      <c r="VRS162" s="227"/>
      <c r="VRT162" s="227"/>
      <c r="VRU162" s="227"/>
      <c r="VRV162" s="227"/>
      <c r="VRW162" s="227"/>
      <c r="VRX162" s="227"/>
      <c r="VRY162" s="227"/>
      <c r="VRZ162" s="227"/>
      <c r="VSA162" s="227"/>
      <c r="VSB162" s="227"/>
      <c r="VSC162" s="227"/>
      <c r="VSD162" s="227"/>
      <c r="VSE162" s="227"/>
      <c r="VSF162" s="227"/>
      <c r="VSG162" s="227"/>
      <c r="VSH162" s="227"/>
      <c r="VSI162" s="227"/>
      <c r="VSJ162" s="227"/>
      <c r="VSK162" s="227"/>
      <c r="VSL162" s="227"/>
      <c r="VSM162" s="227"/>
      <c r="VSN162" s="227"/>
      <c r="VSO162" s="227"/>
      <c r="VSP162" s="227"/>
      <c r="VSQ162" s="227"/>
      <c r="VSR162" s="227"/>
      <c r="VSS162" s="227"/>
      <c r="VST162" s="227"/>
      <c r="VSU162" s="227"/>
      <c r="VSV162" s="227"/>
      <c r="VSW162" s="227"/>
      <c r="VSX162" s="227"/>
      <c r="VSY162" s="227"/>
      <c r="VSZ162" s="227"/>
      <c r="VTA162" s="227"/>
      <c r="VTB162" s="227"/>
      <c r="VTC162" s="227"/>
      <c r="VTD162" s="227"/>
      <c r="VTE162" s="227"/>
      <c r="VTF162" s="227"/>
      <c r="VTG162" s="227"/>
      <c r="VTH162" s="227"/>
      <c r="VTI162" s="227"/>
      <c r="VTJ162" s="227"/>
      <c r="VTK162" s="227"/>
      <c r="VTL162" s="227"/>
      <c r="VTM162" s="227"/>
      <c r="VTN162" s="227"/>
      <c r="VTO162" s="227"/>
      <c r="VTP162" s="227"/>
      <c r="VTQ162" s="227"/>
      <c r="VTR162" s="227"/>
      <c r="VTS162" s="227"/>
      <c r="VTT162" s="227"/>
      <c r="VTU162" s="227"/>
      <c r="VTV162" s="227"/>
      <c r="VTW162" s="227"/>
      <c r="VTX162" s="227"/>
      <c r="VTY162" s="227"/>
      <c r="VTZ162" s="227"/>
      <c r="VUA162" s="227"/>
      <c r="VUB162" s="227"/>
      <c r="VUC162" s="227"/>
      <c r="VUD162" s="227"/>
      <c r="VUE162" s="227"/>
      <c r="VUF162" s="227"/>
      <c r="VUG162" s="227"/>
      <c r="VUH162" s="227"/>
      <c r="VUI162" s="227"/>
      <c r="VUJ162" s="227"/>
      <c r="VUK162" s="227"/>
      <c r="VUL162" s="227"/>
      <c r="VUM162" s="227"/>
      <c r="VUN162" s="227"/>
      <c r="VUO162" s="227"/>
      <c r="VUP162" s="227"/>
      <c r="VUQ162" s="227"/>
      <c r="VUR162" s="227"/>
      <c r="VUS162" s="227"/>
      <c r="VUT162" s="227"/>
      <c r="VUU162" s="227"/>
      <c r="VUV162" s="227"/>
      <c r="VUW162" s="227"/>
      <c r="VUX162" s="227"/>
      <c r="VUY162" s="227"/>
      <c r="VUZ162" s="227"/>
      <c r="VVA162" s="227"/>
      <c r="VVB162" s="227"/>
      <c r="VVC162" s="227"/>
      <c r="VVD162" s="227"/>
      <c r="VVE162" s="227"/>
      <c r="VVF162" s="227"/>
      <c r="VVG162" s="227"/>
      <c r="VVH162" s="227"/>
      <c r="VVI162" s="227"/>
      <c r="VVJ162" s="227"/>
      <c r="VVK162" s="227"/>
      <c r="VVL162" s="227"/>
      <c r="VVM162" s="227"/>
      <c r="VVN162" s="227"/>
      <c r="VVO162" s="227"/>
      <c r="VVP162" s="227"/>
      <c r="VVQ162" s="227"/>
      <c r="VVR162" s="227"/>
      <c r="VVS162" s="227"/>
      <c r="VVT162" s="227"/>
      <c r="VVU162" s="227"/>
      <c r="VVV162" s="227"/>
      <c r="VVW162" s="227"/>
      <c r="VVX162" s="227"/>
      <c r="VVY162" s="227"/>
      <c r="VVZ162" s="227"/>
      <c r="VWA162" s="227"/>
      <c r="VWB162" s="227"/>
      <c r="VWC162" s="227"/>
      <c r="VWD162" s="227"/>
      <c r="VWE162" s="227"/>
      <c r="VWF162" s="227"/>
      <c r="VWG162" s="227"/>
      <c r="VWH162" s="227"/>
      <c r="VWI162" s="227"/>
      <c r="VWJ162" s="227"/>
      <c r="VWK162" s="227"/>
      <c r="VWL162" s="227"/>
      <c r="VWM162" s="227"/>
      <c r="VWN162" s="227"/>
      <c r="VWO162" s="227"/>
      <c r="VWP162" s="227"/>
      <c r="VWQ162" s="227"/>
      <c r="VWR162" s="227"/>
      <c r="VWS162" s="227"/>
      <c r="VWT162" s="227"/>
      <c r="VWU162" s="227"/>
      <c r="VWV162" s="227"/>
      <c r="VWW162" s="227"/>
      <c r="VWX162" s="227"/>
      <c r="VWY162" s="227"/>
      <c r="VWZ162" s="227"/>
      <c r="VXA162" s="227"/>
      <c r="VXB162" s="227"/>
      <c r="VXC162" s="227"/>
      <c r="VXD162" s="227"/>
      <c r="VXE162" s="227"/>
      <c r="VXF162" s="227"/>
      <c r="VXG162" s="227"/>
      <c r="VXH162" s="227"/>
      <c r="VXI162" s="227"/>
      <c r="VXJ162" s="227"/>
      <c r="VXK162" s="227"/>
      <c r="VXL162" s="227"/>
      <c r="VXM162" s="227"/>
      <c r="VXN162" s="227"/>
      <c r="VXO162" s="227"/>
      <c r="VXP162" s="227"/>
      <c r="VXQ162" s="227"/>
      <c r="VXR162" s="227"/>
      <c r="VXS162" s="227"/>
      <c r="VXT162" s="227"/>
      <c r="VXU162" s="227"/>
      <c r="VXV162" s="227"/>
      <c r="VXW162" s="227"/>
      <c r="VXX162" s="227"/>
      <c r="VXY162" s="227"/>
      <c r="VXZ162" s="227"/>
      <c r="VYA162" s="227"/>
      <c r="VYB162" s="227"/>
      <c r="VYC162" s="227"/>
      <c r="VYD162" s="227"/>
      <c r="VYE162" s="227"/>
      <c r="VYF162" s="227"/>
      <c r="VYG162" s="227"/>
      <c r="VYH162" s="227"/>
      <c r="VYI162" s="227"/>
      <c r="VYJ162" s="227"/>
      <c r="VYK162" s="227"/>
      <c r="VYL162" s="227"/>
      <c r="VYM162" s="227"/>
      <c r="VYN162" s="227"/>
      <c r="VYO162" s="227"/>
      <c r="VYP162" s="227"/>
      <c r="VYQ162" s="227"/>
      <c r="VYR162" s="227"/>
      <c r="VYS162" s="227"/>
      <c r="VYT162" s="227"/>
      <c r="VYU162" s="227"/>
      <c r="VYV162" s="227"/>
      <c r="VYW162" s="227"/>
      <c r="VYX162" s="227"/>
      <c r="VYY162" s="227"/>
      <c r="VYZ162" s="227"/>
      <c r="VZA162" s="227"/>
      <c r="VZB162" s="227"/>
      <c r="VZC162" s="227"/>
      <c r="VZD162" s="227"/>
      <c r="VZE162" s="227"/>
      <c r="VZF162" s="227"/>
      <c r="VZG162" s="227"/>
      <c r="VZH162" s="227"/>
      <c r="VZI162" s="227"/>
      <c r="VZJ162" s="227"/>
      <c r="VZK162" s="227"/>
      <c r="VZL162" s="227"/>
      <c r="VZM162" s="227"/>
      <c r="VZN162" s="227"/>
      <c r="VZO162" s="227"/>
      <c r="VZP162" s="227"/>
      <c r="VZQ162" s="227"/>
      <c r="VZR162" s="227"/>
      <c r="VZS162" s="227"/>
      <c r="VZT162" s="227"/>
      <c r="VZU162" s="227"/>
      <c r="VZV162" s="227"/>
      <c r="VZW162" s="227"/>
      <c r="WAD162" s="227"/>
      <c r="WAE162" s="227"/>
      <c r="WAF162" s="227"/>
      <c r="WAG162" s="227"/>
      <c r="WAH162" s="227"/>
      <c r="WAI162" s="227"/>
      <c r="WAJ162" s="227"/>
      <c r="WAK162" s="227"/>
      <c r="WAL162" s="227"/>
      <c r="WAM162" s="227"/>
      <c r="WAN162" s="227"/>
      <c r="WAO162" s="227"/>
      <c r="WAP162" s="227"/>
      <c r="WAQ162" s="227"/>
      <c r="WAR162" s="227"/>
      <c r="WAS162" s="227"/>
      <c r="WAT162" s="227"/>
      <c r="WAU162" s="227"/>
      <c r="WAV162" s="227"/>
      <c r="WAW162" s="227"/>
      <c r="WAX162" s="227"/>
      <c r="WAY162" s="227"/>
      <c r="WAZ162" s="227"/>
      <c r="WBA162" s="227"/>
      <c r="WBB162" s="227"/>
      <c r="WBC162" s="227"/>
      <c r="WBD162" s="227"/>
      <c r="WBE162" s="227"/>
      <c r="WBF162" s="227"/>
      <c r="WBG162" s="227"/>
      <c r="WBH162" s="227"/>
      <c r="WBI162" s="227"/>
      <c r="WBJ162" s="227"/>
      <c r="WBK162" s="227"/>
      <c r="WBL162" s="227"/>
      <c r="WBM162" s="227"/>
      <c r="WBN162" s="227"/>
      <c r="WBO162" s="227"/>
      <c r="WBP162" s="227"/>
      <c r="WBQ162" s="227"/>
      <c r="WBR162" s="227"/>
      <c r="WBS162" s="227"/>
      <c r="WBT162" s="227"/>
      <c r="WBU162" s="227"/>
      <c r="WBV162" s="227"/>
      <c r="WBW162" s="227"/>
      <c r="WBX162" s="227"/>
      <c r="WBY162" s="227"/>
      <c r="WBZ162" s="227"/>
      <c r="WCA162" s="227"/>
      <c r="WCB162" s="227"/>
      <c r="WCC162" s="227"/>
      <c r="WCD162" s="227"/>
      <c r="WCE162" s="227"/>
      <c r="WCF162" s="227"/>
      <c r="WCG162" s="227"/>
      <c r="WCH162" s="227"/>
      <c r="WCI162" s="227"/>
      <c r="WCJ162" s="227"/>
      <c r="WCK162" s="227"/>
      <c r="WCL162" s="227"/>
      <c r="WCM162" s="227"/>
      <c r="WCN162" s="227"/>
      <c r="WCO162" s="227"/>
      <c r="WCP162" s="227"/>
      <c r="WCQ162" s="227"/>
      <c r="WCR162" s="227"/>
      <c r="WCS162" s="227"/>
      <c r="WCT162" s="227"/>
      <c r="WCU162" s="227"/>
      <c r="WCV162" s="227"/>
      <c r="WCW162" s="227"/>
      <c r="WCX162" s="227"/>
      <c r="WCY162" s="227"/>
      <c r="WCZ162" s="227"/>
      <c r="WDA162" s="227"/>
      <c r="WDB162" s="227"/>
      <c r="WDC162" s="227"/>
      <c r="WDD162" s="227"/>
      <c r="WDE162" s="227"/>
      <c r="WDF162" s="227"/>
      <c r="WDG162" s="227"/>
      <c r="WDH162" s="227"/>
      <c r="WDI162" s="227"/>
      <c r="WDJ162" s="227"/>
      <c r="WDK162" s="227"/>
      <c r="WDL162" s="227"/>
      <c r="WDM162" s="227"/>
      <c r="WDN162" s="227"/>
      <c r="WDO162" s="227"/>
      <c r="WDP162" s="227"/>
      <c r="WDQ162" s="227"/>
      <c r="WDR162" s="227"/>
      <c r="WDS162" s="227"/>
      <c r="WDT162" s="227"/>
      <c r="WDU162" s="227"/>
      <c r="WDV162" s="227"/>
      <c r="WDW162" s="227"/>
      <c r="WDX162" s="227"/>
      <c r="WDY162" s="227"/>
      <c r="WDZ162" s="227"/>
      <c r="WEA162" s="227"/>
      <c r="WEB162" s="227"/>
      <c r="WEC162" s="227"/>
      <c r="WED162" s="227"/>
      <c r="WEE162" s="227"/>
      <c r="WEF162" s="227"/>
      <c r="WEG162" s="227"/>
      <c r="WEH162" s="227"/>
      <c r="WEI162" s="227"/>
      <c r="WEJ162" s="227"/>
      <c r="WEK162" s="227"/>
      <c r="WEL162" s="227"/>
      <c r="WEM162" s="227"/>
      <c r="WEN162" s="227"/>
      <c r="WEO162" s="227"/>
      <c r="WEP162" s="227"/>
      <c r="WEQ162" s="227"/>
      <c r="WER162" s="227"/>
      <c r="WES162" s="227"/>
      <c r="WET162" s="227"/>
      <c r="WEU162" s="227"/>
      <c r="WEV162" s="227"/>
      <c r="WEW162" s="227"/>
      <c r="WEX162" s="227"/>
      <c r="WEY162" s="227"/>
      <c r="WEZ162" s="227"/>
      <c r="WFA162" s="227"/>
      <c r="WFB162" s="227"/>
      <c r="WFC162" s="227"/>
      <c r="WFD162" s="227"/>
      <c r="WFE162" s="227"/>
      <c r="WFF162" s="227"/>
      <c r="WFG162" s="227"/>
      <c r="WFH162" s="227"/>
      <c r="WFI162" s="227"/>
      <c r="WFJ162" s="227"/>
      <c r="WFK162" s="227"/>
      <c r="WFL162" s="227"/>
      <c r="WFM162" s="227"/>
      <c r="WFN162" s="227"/>
      <c r="WFO162" s="227"/>
      <c r="WFP162" s="227"/>
      <c r="WFQ162" s="227"/>
      <c r="WFR162" s="227"/>
      <c r="WFS162" s="227"/>
      <c r="WFT162" s="227"/>
      <c r="WFU162" s="227"/>
      <c r="WFV162" s="227"/>
      <c r="WFW162" s="227"/>
      <c r="WFX162" s="227"/>
      <c r="WFY162" s="227"/>
      <c r="WFZ162" s="227"/>
      <c r="WGA162" s="227"/>
      <c r="WGB162" s="227"/>
      <c r="WGC162" s="227"/>
      <c r="WGD162" s="227"/>
      <c r="WGE162" s="227"/>
      <c r="WGF162" s="227"/>
      <c r="WGG162" s="227"/>
      <c r="WGH162" s="227"/>
      <c r="WGI162" s="227"/>
      <c r="WGJ162" s="227"/>
      <c r="WGK162" s="227"/>
      <c r="WGL162" s="227"/>
      <c r="WGM162" s="227"/>
      <c r="WGN162" s="227"/>
      <c r="WGO162" s="227"/>
      <c r="WGP162" s="227"/>
      <c r="WGQ162" s="227"/>
      <c r="WGR162" s="227"/>
      <c r="WGS162" s="227"/>
      <c r="WGT162" s="227"/>
      <c r="WGU162" s="227"/>
      <c r="WGV162" s="227"/>
      <c r="WGW162" s="227"/>
      <c r="WGX162" s="227"/>
      <c r="WGY162" s="227"/>
      <c r="WGZ162" s="227"/>
      <c r="WHA162" s="227"/>
      <c r="WHB162" s="227"/>
      <c r="WHC162" s="227"/>
      <c r="WHD162" s="227"/>
      <c r="WHE162" s="227"/>
      <c r="WHF162" s="227"/>
      <c r="WHG162" s="227"/>
      <c r="WHH162" s="227"/>
      <c r="WHI162" s="227"/>
      <c r="WHJ162" s="227"/>
      <c r="WHK162" s="227"/>
      <c r="WHL162" s="227"/>
      <c r="WHM162" s="227"/>
      <c r="WHN162" s="227"/>
      <c r="WHO162" s="227"/>
      <c r="WHP162" s="227"/>
      <c r="WHQ162" s="227"/>
      <c r="WHR162" s="227"/>
      <c r="WHS162" s="227"/>
      <c r="WHT162" s="227"/>
      <c r="WHU162" s="227"/>
      <c r="WHV162" s="227"/>
      <c r="WHW162" s="227"/>
      <c r="WHX162" s="227"/>
      <c r="WHY162" s="227"/>
      <c r="WHZ162" s="227"/>
      <c r="WIA162" s="227"/>
      <c r="WIB162" s="227"/>
      <c r="WIC162" s="227"/>
      <c r="WID162" s="227"/>
      <c r="WIE162" s="227"/>
      <c r="WIF162" s="227"/>
      <c r="WIG162" s="227"/>
      <c r="WIH162" s="227"/>
      <c r="WII162" s="227"/>
      <c r="WIJ162" s="227"/>
      <c r="WIK162" s="227"/>
      <c r="WIL162" s="227"/>
      <c r="WIM162" s="227"/>
      <c r="WIN162" s="227"/>
      <c r="WIO162" s="227"/>
      <c r="WIP162" s="227"/>
      <c r="WIQ162" s="227"/>
      <c r="WIR162" s="227"/>
      <c r="WIS162" s="227"/>
      <c r="WIT162" s="227"/>
      <c r="WIU162" s="227"/>
      <c r="WIV162" s="227"/>
      <c r="WIW162" s="227"/>
      <c r="WIX162" s="227"/>
      <c r="WIY162" s="227"/>
      <c r="WIZ162" s="227"/>
      <c r="WJA162" s="227"/>
      <c r="WJB162" s="227"/>
      <c r="WJC162" s="227"/>
      <c r="WJD162" s="227"/>
      <c r="WJE162" s="227"/>
      <c r="WJF162" s="227"/>
      <c r="WJG162" s="227"/>
      <c r="WJH162" s="227"/>
      <c r="WJI162" s="227"/>
      <c r="WJJ162" s="227"/>
      <c r="WJK162" s="227"/>
      <c r="WJL162" s="227"/>
      <c r="WJM162" s="227"/>
      <c r="WJN162" s="227"/>
      <c r="WJO162" s="227"/>
      <c r="WJP162" s="227"/>
      <c r="WJQ162" s="227"/>
      <c r="WJR162" s="227"/>
      <c r="WJS162" s="227"/>
      <c r="WJZ162" s="227"/>
      <c r="WKA162" s="227"/>
      <c r="WKB162" s="227"/>
      <c r="WKC162" s="227"/>
      <c r="WKD162" s="227"/>
      <c r="WKE162" s="227"/>
      <c r="WKF162" s="227"/>
      <c r="WKG162" s="227"/>
      <c r="WKH162" s="227"/>
      <c r="WKI162" s="227"/>
      <c r="WKJ162" s="227"/>
      <c r="WKK162" s="227"/>
      <c r="WKL162" s="227"/>
      <c r="WKM162" s="227"/>
      <c r="WKN162" s="227"/>
      <c r="WKO162" s="227"/>
      <c r="WKP162" s="227"/>
      <c r="WKQ162" s="227"/>
      <c r="WKR162" s="227"/>
      <c r="WKS162" s="227"/>
      <c r="WKT162" s="227"/>
      <c r="WKU162" s="227"/>
      <c r="WKV162" s="227"/>
      <c r="WKW162" s="227"/>
      <c r="WKX162" s="227"/>
      <c r="WKY162" s="227"/>
      <c r="WKZ162" s="227"/>
      <c r="WLA162" s="227"/>
      <c r="WLB162" s="227"/>
      <c r="WLC162" s="227"/>
      <c r="WLD162" s="227"/>
      <c r="WLE162" s="227"/>
      <c r="WLF162" s="227"/>
      <c r="WLG162" s="227"/>
      <c r="WLH162" s="227"/>
      <c r="WLI162" s="227"/>
      <c r="WLJ162" s="227"/>
      <c r="WLK162" s="227"/>
      <c r="WLL162" s="227"/>
      <c r="WLM162" s="227"/>
      <c r="WLN162" s="227"/>
      <c r="WLO162" s="227"/>
      <c r="WLP162" s="227"/>
      <c r="WLQ162" s="227"/>
      <c r="WLR162" s="227"/>
      <c r="WLS162" s="227"/>
      <c r="WLT162" s="227"/>
      <c r="WLU162" s="227"/>
      <c r="WLV162" s="227"/>
      <c r="WLW162" s="227"/>
      <c r="WLX162" s="227"/>
      <c r="WLY162" s="227"/>
      <c r="WLZ162" s="227"/>
      <c r="WMA162" s="227"/>
      <c r="WMB162" s="227"/>
      <c r="WMC162" s="227"/>
      <c r="WMD162" s="227"/>
      <c r="WME162" s="227"/>
      <c r="WMF162" s="227"/>
      <c r="WMG162" s="227"/>
      <c r="WMH162" s="227"/>
      <c r="WMI162" s="227"/>
      <c r="WMJ162" s="227"/>
      <c r="WMK162" s="227"/>
      <c r="WML162" s="227"/>
      <c r="WMM162" s="227"/>
      <c r="WMN162" s="227"/>
      <c r="WMO162" s="227"/>
      <c r="WMP162" s="227"/>
      <c r="WMQ162" s="227"/>
      <c r="WMR162" s="227"/>
      <c r="WMS162" s="227"/>
      <c r="WMT162" s="227"/>
      <c r="WMU162" s="227"/>
      <c r="WMV162" s="227"/>
      <c r="WMW162" s="227"/>
      <c r="WMX162" s="227"/>
      <c r="WMY162" s="227"/>
      <c r="WMZ162" s="227"/>
      <c r="WNA162" s="227"/>
      <c r="WNB162" s="227"/>
      <c r="WNC162" s="227"/>
      <c r="WND162" s="227"/>
      <c r="WNE162" s="227"/>
      <c r="WNF162" s="227"/>
      <c r="WNG162" s="227"/>
      <c r="WNH162" s="227"/>
      <c r="WNI162" s="227"/>
      <c r="WNJ162" s="227"/>
      <c r="WNK162" s="227"/>
      <c r="WNL162" s="227"/>
      <c r="WNM162" s="227"/>
      <c r="WNN162" s="227"/>
      <c r="WNO162" s="227"/>
      <c r="WNP162" s="227"/>
      <c r="WNQ162" s="227"/>
      <c r="WNR162" s="227"/>
      <c r="WNS162" s="227"/>
      <c r="WNT162" s="227"/>
      <c r="WNU162" s="227"/>
      <c r="WNV162" s="227"/>
      <c r="WNW162" s="227"/>
      <c r="WNX162" s="227"/>
      <c r="WNY162" s="227"/>
      <c r="WNZ162" s="227"/>
      <c r="WOA162" s="227"/>
      <c r="WOB162" s="227"/>
      <c r="WOC162" s="227"/>
      <c r="WOD162" s="227"/>
      <c r="WOE162" s="227"/>
      <c r="WOF162" s="227"/>
      <c r="WOG162" s="227"/>
      <c r="WOH162" s="227"/>
      <c r="WOI162" s="227"/>
      <c r="WOJ162" s="227"/>
      <c r="WOK162" s="227"/>
      <c r="WOL162" s="227"/>
      <c r="WOM162" s="227"/>
      <c r="WON162" s="227"/>
      <c r="WOO162" s="227"/>
      <c r="WOP162" s="227"/>
      <c r="WOQ162" s="227"/>
      <c r="WOR162" s="227"/>
      <c r="WOS162" s="227"/>
      <c r="WOT162" s="227"/>
      <c r="WOU162" s="227"/>
      <c r="WOV162" s="227"/>
      <c r="WOW162" s="227"/>
      <c r="WOX162" s="227"/>
      <c r="WOY162" s="227"/>
      <c r="WOZ162" s="227"/>
      <c r="WPA162" s="227"/>
      <c r="WPB162" s="227"/>
      <c r="WPC162" s="227"/>
      <c r="WPD162" s="227"/>
      <c r="WPE162" s="227"/>
      <c r="WPF162" s="227"/>
      <c r="WPG162" s="227"/>
      <c r="WPH162" s="227"/>
      <c r="WPI162" s="227"/>
      <c r="WPJ162" s="227"/>
      <c r="WPK162" s="227"/>
      <c r="WPL162" s="227"/>
      <c r="WPM162" s="227"/>
      <c r="WPN162" s="227"/>
      <c r="WPO162" s="227"/>
      <c r="WPP162" s="227"/>
      <c r="WPQ162" s="227"/>
      <c r="WPR162" s="227"/>
      <c r="WPS162" s="227"/>
      <c r="WPT162" s="227"/>
      <c r="WPU162" s="227"/>
      <c r="WPV162" s="227"/>
      <c r="WPW162" s="227"/>
      <c r="WPX162" s="227"/>
      <c r="WPY162" s="227"/>
      <c r="WPZ162" s="227"/>
      <c r="WQA162" s="227"/>
      <c r="WQB162" s="227"/>
      <c r="WQC162" s="227"/>
      <c r="WQD162" s="227"/>
      <c r="WQE162" s="227"/>
      <c r="WQF162" s="227"/>
      <c r="WQG162" s="227"/>
      <c r="WQH162" s="227"/>
      <c r="WQI162" s="227"/>
      <c r="WQJ162" s="227"/>
      <c r="WQK162" s="227"/>
      <c r="WQL162" s="227"/>
      <c r="WQM162" s="227"/>
      <c r="WQN162" s="227"/>
      <c r="WQO162" s="227"/>
      <c r="WQP162" s="227"/>
      <c r="WQQ162" s="227"/>
      <c r="WQR162" s="227"/>
      <c r="WQS162" s="227"/>
      <c r="WQT162" s="227"/>
      <c r="WQU162" s="227"/>
      <c r="WQV162" s="227"/>
      <c r="WQW162" s="227"/>
      <c r="WQX162" s="227"/>
      <c r="WQY162" s="227"/>
      <c r="WQZ162" s="227"/>
      <c r="WRA162" s="227"/>
      <c r="WRB162" s="227"/>
      <c r="WRC162" s="227"/>
      <c r="WRD162" s="227"/>
      <c r="WRE162" s="227"/>
      <c r="WRF162" s="227"/>
      <c r="WRG162" s="227"/>
      <c r="WRH162" s="227"/>
      <c r="WRI162" s="227"/>
      <c r="WRJ162" s="227"/>
      <c r="WRK162" s="227"/>
      <c r="WRL162" s="227"/>
      <c r="WRM162" s="227"/>
      <c r="WRN162" s="227"/>
      <c r="WRO162" s="227"/>
      <c r="WRP162" s="227"/>
      <c r="WRQ162" s="227"/>
      <c r="WRR162" s="227"/>
      <c r="WRS162" s="227"/>
      <c r="WRT162" s="227"/>
      <c r="WRU162" s="227"/>
      <c r="WRV162" s="227"/>
      <c r="WRW162" s="227"/>
      <c r="WRX162" s="227"/>
      <c r="WRY162" s="227"/>
      <c r="WRZ162" s="227"/>
      <c r="WSA162" s="227"/>
      <c r="WSB162" s="227"/>
      <c r="WSC162" s="227"/>
      <c r="WSD162" s="227"/>
      <c r="WSE162" s="227"/>
      <c r="WSF162" s="227"/>
      <c r="WSG162" s="227"/>
      <c r="WSH162" s="227"/>
      <c r="WSI162" s="227"/>
      <c r="WSJ162" s="227"/>
      <c r="WSK162" s="227"/>
      <c r="WSL162" s="227"/>
      <c r="WSM162" s="227"/>
      <c r="WSN162" s="227"/>
      <c r="WSO162" s="227"/>
      <c r="WSP162" s="227"/>
      <c r="WSQ162" s="227"/>
      <c r="WSR162" s="227"/>
      <c r="WSS162" s="227"/>
      <c r="WST162" s="227"/>
      <c r="WSU162" s="227"/>
      <c r="WSV162" s="227"/>
      <c r="WSW162" s="227"/>
      <c r="WSX162" s="227"/>
      <c r="WSY162" s="227"/>
      <c r="WSZ162" s="227"/>
      <c r="WTA162" s="227"/>
      <c r="WTB162" s="227"/>
      <c r="WTC162" s="227"/>
      <c r="WTD162" s="227"/>
      <c r="WTE162" s="227"/>
      <c r="WTF162" s="227"/>
      <c r="WTG162" s="227"/>
      <c r="WTH162" s="227"/>
      <c r="WTI162" s="227"/>
      <c r="WTJ162" s="227"/>
      <c r="WTK162" s="227"/>
      <c r="WTL162" s="227"/>
      <c r="WTM162" s="227"/>
      <c r="WTN162" s="227"/>
      <c r="WTO162" s="227"/>
      <c r="WTV162" s="227"/>
      <c r="WTW162" s="227"/>
      <c r="WTX162" s="227"/>
      <c r="WTY162" s="227"/>
      <c r="WTZ162" s="227"/>
      <c r="WUA162" s="227"/>
      <c r="WUB162" s="227"/>
      <c r="WUC162" s="227"/>
      <c r="WUD162" s="227"/>
      <c r="WUE162" s="227"/>
      <c r="WUF162" s="227"/>
      <c r="WUG162" s="227"/>
      <c r="WUH162" s="227"/>
      <c r="WUI162" s="227"/>
      <c r="WUJ162" s="227"/>
      <c r="WUK162" s="227"/>
      <c r="WUL162" s="227"/>
      <c r="WUM162" s="227"/>
      <c r="WUN162" s="227"/>
      <c r="WUO162" s="227"/>
      <c r="WUP162" s="227"/>
      <c r="WUQ162" s="227"/>
      <c r="WUR162" s="227"/>
      <c r="WUS162" s="227"/>
      <c r="WUT162" s="227"/>
      <c r="WUU162" s="227"/>
      <c r="WUV162" s="227"/>
      <c r="WUW162" s="227"/>
      <c r="WUX162" s="227"/>
      <c r="WUY162" s="227"/>
      <c r="WUZ162" s="227"/>
      <c r="WVA162" s="227"/>
      <c r="WVB162" s="227"/>
      <c r="WVC162" s="227"/>
      <c r="WVD162" s="227"/>
      <c r="WVE162" s="227"/>
      <c r="WVF162" s="227"/>
      <c r="WVG162" s="227"/>
      <c r="WVH162" s="227"/>
      <c r="WVI162" s="227"/>
      <c r="WVJ162" s="227"/>
      <c r="WVK162" s="227"/>
      <c r="WVL162" s="227"/>
      <c r="WVM162" s="227"/>
      <c r="WVN162" s="227"/>
      <c r="WVO162" s="227"/>
      <c r="WVP162" s="227"/>
      <c r="WVQ162" s="227"/>
      <c r="WVR162" s="227"/>
      <c r="WVS162" s="227"/>
      <c r="WVT162" s="227"/>
      <c r="WVU162" s="227"/>
      <c r="WVV162" s="227"/>
      <c r="WVW162" s="227"/>
      <c r="WVX162" s="227"/>
      <c r="WVY162" s="227"/>
      <c r="WVZ162" s="227"/>
      <c r="WWA162" s="227"/>
      <c r="WWB162" s="227"/>
      <c r="WWC162" s="227"/>
      <c r="WWD162" s="227"/>
      <c r="WWE162" s="227"/>
      <c r="WWF162" s="227"/>
      <c r="WWG162" s="227"/>
      <c r="WWH162" s="227"/>
      <c r="WWI162" s="227"/>
      <c r="WWJ162" s="227"/>
      <c r="WWK162" s="227"/>
      <c r="WWL162" s="227"/>
      <c r="WWM162" s="227"/>
      <c r="WWN162" s="227"/>
      <c r="WWO162" s="227"/>
      <c r="WWP162" s="227"/>
      <c r="WWQ162" s="227"/>
      <c r="WWR162" s="227"/>
      <c r="WWS162" s="227"/>
      <c r="WWT162" s="227"/>
      <c r="WWU162" s="227"/>
      <c r="WWV162" s="227"/>
      <c r="WWW162" s="227"/>
      <c r="WWX162" s="227"/>
      <c r="WWY162" s="227"/>
      <c r="WWZ162" s="227"/>
      <c r="WXA162" s="227"/>
      <c r="WXB162" s="227"/>
      <c r="WXC162" s="227"/>
      <c r="WXD162" s="227"/>
      <c r="WXE162" s="227"/>
      <c r="WXF162" s="227"/>
      <c r="WXG162" s="227"/>
      <c r="WXH162" s="227"/>
      <c r="WXI162" s="227"/>
      <c r="WXJ162" s="227"/>
      <c r="WXK162" s="227"/>
      <c r="WXL162" s="227"/>
      <c r="WXM162" s="227"/>
      <c r="WXN162" s="227"/>
      <c r="WXO162" s="227"/>
      <c r="WXP162" s="227"/>
      <c r="WXQ162" s="227"/>
      <c r="WXR162" s="227"/>
      <c r="WXS162" s="227"/>
      <c r="WXT162" s="227"/>
      <c r="WXU162" s="227"/>
      <c r="WXV162" s="227"/>
      <c r="WXW162" s="227"/>
      <c r="WXX162" s="227"/>
      <c r="WXY162" s="227"/>
      <c r="WXZ162" s="227"/>
      <c r="WYA162" s="227"/>
      <c r="WYB162" s="227"/>
      <c r="WYC162" s="227"/>
      <c r="WYD162" s="227"/>
      <c r="WYE162" s="227"/>
      <c r="WYF162" s="227"/>
      <c r="WYG162" s="227"/>
      <c r="WYH162" s="227"/>
      <c r="WYI162" s="227"/>
      <c r="WYJ162" s="227"/>
      <c r="WYK162" s="227"/>
      <c r="WYL162" s="227"/>
      <c r="WYM162" s="227"/>
      <c r="WYN162" s="227"/>
      <c r="WYO162" s="227"/>
      <c r="WYP162" s="227"/>
      <c r="WYQ162" s="227"/>
      <c r="WYR162" s="227"/>
      <c r="WYS162" s="227"/>
      <c r="WYT162" s="227"/>
      <c r="WYU162" s="227"/>
      <c r="WYV162" s="227"/>
      <c r="WYW162" s="227"/>
      <c r="WYX162" s="227"/>
      <c r="WYY162" s="227"/>
      <c r="WYZ162" s="227"/>
      <c r="WZA162" s="227"/>
      <c r="WZB162" s="227"/>
      <c r="WZC162" s="227"/>
      <c r="WZD162" s="227"/>
      <c r="WZE162" s="227"/>
      <c r="WZF162" s="227"/>
      <c r="WZG162" s="227"/>
      <c r="WZH162" s="227"/>
      <c r="WZI162" s="227"/>
      <c r="WZJ162" s="227"/>
      <c r="WZK162" s="227"/>
      <c r="WZL162" s="227"/>
      <c r="WZM162" s="227"/>
      <c r="WZN162" s="227"/>
      <c r="WZO162" s="227"/>
      <c r="WZP162" s="227"/>
      <c r="WZQ162" s="227"/>
      <c r="WZR162" s="227"/>
      <c r="WZS162" s="227"/>
      <c r="WZT162" s="227"/>
      <c r="WZU162" s="227"/>
      <c r="WZV162" s="227"/>
      <c r="WZW162" s="227"/>
      <c r="WZX162" s="227"/>
      <c r="WZY162" s="227"/>
      <c r="WZZ162" s="227"/>
      <c r="XAA162" s="227"/>
      <c r="XAB162" s="227"/>
      <c r="XAC162" s="227"/>
      <c r="XAD162" s="227"/>
      <c r="XAE162" s="227"/>
      <c r="XAF162" s="227"/>
      <c r="XAG162" s="227"/>
      <c r="XAH162" s="227"/>
      <c r="XAI162" s="227"/>
      <c r="XAJ162" s="227"/>
      <c r="XAK162" s="227"/>
      <c r="XAL162" s="227"/>
      <c r="XAM162" s="227"/>
      <c r="XAN162" s="227"/>
      <c r="XAO162" s="227"/>
      <c r="XAP162" s="227"/>
      <c r="XAQ162" s="227"/>
      <c r="XAR162" s="227"/>
      <c r="XAS162" s="227"/>
      <c r="XAT162" s="227"/>
      <c r="XAU162" s="227"/>
      <c r="XAV162" s="227"/>
      <c r="XAW162" s="227"/>
      <c r="XAX162" s="227"/>
      <c r="XAY162" s="227"/>
      <c r="XAZ162" s="227"/>
      <c r="XBA162" s="227"/>
      <c r="XBB162" s="227"/>
      <c r="XBC162" s="227"/>
      <c r="XBD162" s="227"/>
      <c r="XBE162" s="227"/>
      <c r="XBF162" s="227"/>
      <c r="XBG162" s="227"/>
      <c r="XBH162" s="227"/>
      <c r="XBI162" s="227"/>
      <c r="XBJ162" s="227"/>
      <c r="XBK162" s="227"/>
      <c r="XBL162" s="227"/>
      <c r="XBM162" s="227"/>
      <c r="XBN162" s="227"/>
      <c r="XBO162" s="227"/>
      <c r="XBP162" s="227"/>
      <c r="XBQ162" s="227"/>
      <c r="XBR162" s="227"/>
      <c r="XBS162" s="227"/>
      <c r="XBT162" s="227"/>
      <c r="XBU162" s="227"/>
      <c r="XBV162" s="227"/>
      <c r="XBW162" s="227"/>
      <c r="XBX162" s="227"/>
      <c r="XBY162" s="227"/>
      <c r="XBZ162" s="227"/>
      <c r="XCA162" s="227"/>
      <c r="XCB162" s="227"/>
      <c r="XCC162" s="227"/>
      <c r="XCD162" s="227"/>
      <c r="XCE162" s="227"/>
      <c r="XCF162" s="227"/>
      <c r="XCG162" s="227"/>
      <c r="XCH162" s="227"/>
      <c r="XCI162" s="227"/>
      <c r="XCJ162" s="227"/>
      <c r="XCK162" s="227"/>
      <c r="XCL162" s="227"/>
      <c r="XCM162" s="227"/>
      <c r="XCN162" s="227"/>
      <c r="XCO162" s="227"/>
      <c r="XCP162" s="227"/>
      <c r="XCQ162" s="227"/>
      <c r="XCR162" s="227"/>
      <c r="XCS162" s="227"/>
      <c r="XCT162" s="227"/>
      <c r="XCU162" s="227"/>
      <c r="XCV162" s="227"/>
      <c r="XCW162" s="227"/>
      <c r="XCX162" s="227"/>
      <c r="XCY162" s="227"/>
      <c r="XCZ162" s="227"/>
      <c r="XDA162" s="227"/>
      <c r="XDB162" s="227"/>
      <c r="XDC162" s="227"/>
      <c r="XDD162" s="227"/>
      <c r="XDE162" s="227"/>
      <c r="XDF162" s="227"/>
    </row>
    <row r="163" spans="1:16334" ht="30.75" x14ac:dyDescent="0.25">
      <c r="A163" s="184" t="s">
        <v>740</v>
      </c>
      <c r="B163" s="216">
        <v>2930000000</v>
      </c>
      <c r="C163" s="216">
        <v>200</v>
      </c>
      <c r="D163" s="221">
        <v>1820351.33</v>
      </c>
      <c r="E163" s="221">
        <v>1162190.53</v>
      </c>
      <c r="F163" s="221">
        <v>1162190.53</v>
      </c>
      <c r="G163" s="227"/>
      <c r="H163" s="228"/>
      <c r="I163" s="228"/>
      <c r="J163" s="228"/>
      <c r="K163" s="228"/>
      <c r="L163" s="228"/>
      <c r="M163" s="227"/>
      <c r="N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7"/>
      <c r="Y163" s="227"/>
      <c r="Z163" s="227"/>
      <c r="AA163" s="227"/>
      <c r="AB163" s="227"/>
      <c r="AC163" s="227"/>
      <c r="AD163" s="227"/>
      <c r="AE163" s="227"/>
      <c r="AF163" s="227"/>
      <c r="AG163" s="227"/>
      <c r="AH163" s="227"/>
      <c r="AI163" s="227"/>
      <c r="AJ163" s="227"/>
      <c r="AK163" s="227"/>
      <c r="AL163" s="227"/>
      <c r="AM163" s="227"/>
      <c r="AN163" s="227"/>
      <c r="AO163" s="227"/>
      <c r="AP163" s="227"/>
      <c r="AQ163" s="227"/>
      <c r="AR163" s="227"/>
      <c r="AS163" s="227"/>
      <c r="AT163" s="227"/>
      <c r="AU163" s="227"/>
      <c r="AV163" s="227"/>
      <c r="AW163" s="227"/>
      <c r="AX163" s="227"/>
      <c r="AY163" s="227"/>
      <c r="AZ163" s="227"/>
      <c r="BA163" s="227"/>
      <c r="BB163" s="227"/>
      <c r="BC163" s="227"/>
      <c r="BD163" s="227"/>
      <c r="BE163" s="227"/>
      <c r="BF163" s="227"/>
      <c r="BG163" s="227"/>
      <c r="BH163" s="227"/>
      <c r="BI163" s="227"/>
      <c r="BJ163" s="227"/>
      <c r="BK163" s="227"/>
      <c r="BL163" s="227"/>
      <c r="BM163" s="227"/>
      <c r="BN163" s="227"/>
      <c r="BO163" s="227"/>
      <c r="BP163" s="227"/>
      <c r="BQ163" s="227"/>
      <c r="BR163" s="227"/>
      <c r="BS163" s="227"/>
      <c r="BT163" s="227"/>
      <c r="BU163" s="227"/>
      <c r="BV163" s="227"/>
      <c r="BW163" s="227"/>
      <c r="BX163" s="227"/>
      <c r="BY163" s="227"/>
      <c r="BZ163" s="227"/>
      <c r="CA163" s="227"/>
      <c r="CB163" s="227"/>
      <c r="CC163" s="227"/>
      <c r="CD163" s="227"/>
      <c r="CE163" s="227"/>
      <c r="CF163" s="227"/>
      <c r="CG163" s="227"/>
      <c r="CH163" s="227"/>
      <c r="CI163" s="227"/>
      <c r="CJ163" s="227"/>
      <c r="CK163" s="227"/>
      <c r="CL163" s="227"/>
      <c r="CM163" s="227"/>
      <c r="CN163" s="227"/>
      <c r="CO163" s="227"/>
      <c r="CP163" s="227"/>
      <c r="CQ163" s="227"/>
      <c r="CR163" s="227"/>
      <c r="CS163" s="227"/>
      <c r="CT163" s="227"/>
      <c r="CU163" s="227"/>
      <c r="CV163" s="227"/>
      <c r="CW163" s="227"/>
      <c r="CX163" s="227"/>
      <c r="CY163" s="227"/>
      <c r="CZ163" s="227"/>
      <c r="DA163" s="227"/>
      <c r="DB163" s="227"/>
      <c r="DC163" s="227"/>
      <c r="DD163" s="227"/>
      <c r="DE163" s="227"/>
      <c r="DF163" s="227"/>
      <c r="DG163" s="227"/>
      <c r="DH163" s="227"/>
      <c r="DI163" s="227"/>
      <c r="DJ163" s="227"/>
      <c r="DK163" s="227"/>
      <c r="DL163" s="227"/>
      <c r="DM163" s="227"/>
      <c r="DN163" s="227"/>
      <c r="DO163" s="227"/>
      <c r="DP163" s="227"/>
      <c r="DQ163" s="227"/>
      <c r="DR163" s="227"/>
      <c r="DS163" s="227"/>
      <c r="DT163" s="227"/>
      <c r="DU163" s="227"/>
      <c r="DV163" s="227"/>
      <c r="DW163" s="227"/>
      <c r="DX163" s="227"/>
      <c r="DY163" s="227"/>
      <c r="DZ163" s="227"/>
      <c r="EA163" s="227"/>
      <c r="EB163" s="227"/>
      <c r="EC163" s="227"/>
      <c r="ED163" s="227"/>
      <c r="EE163" s="227"/>
      <c r="EF163" s="227"/>
      <c r="EG163" s="227"/>
      <c r="EH163" s="227"/>
      <c r="EI163" s="227"/>
      <c r="EJ163" s="227"/>
      <c r="EK163" s="227"/>
      <c r="EL163" s="227"/>
      <c r="EM163" s="227"/>
      <c r="EN163" s="227"/>
      <c r="EO163" s="227"/>
      <c r="EP163" s="227"/>
      <c r="EQ163" s="227"/>
      <c r="ER163" s="227"/>
      <c r="ES163" s="227"/>
      <c r="ET163" s="227"/>
      <c r="EU163" s="227"/>
      <c r="EV163" s="227"/>
      <c r="EW163" s="227"/>
      <c r="EX163" s="227"/>
      <c r="EY163" s="227"/>
      <c r="EZ163" s="227"/>
      <c r="FA163" s="227"/>
      <c r="FB163" s="227"/>
      <c r="FC163" s="227"/>
      <c r="FD163" s="227"/>
      <c r="FE163" s="227"/>
      <c r="FF163" s="227"/>
      <c r="FG163" s="227"/>
      <c r="FH163" s="227"/>
      <c r="FI163" s="227"/>
      <c r="FJ163" s="227"/>
      <c r="FK163" s="227"/>
      <c r="FL163" s="227"/>
      <c r="FM163" s="227"/>
      <c r="FN163" s="227"/>
      <c r="FO163" s="227"/>
      <c r="FP163" s="227"/>
      <c r="FQ163" s="227"/>
      <c r="FR163" s="227"/>
      <c r="FS163" s="227"/>
      <c r="FT163" s="227"/>
      <c r="FU163" s="227"/>
      <c r="FV163" s="227"/>
      <c r="FW163" s="227"/>
      <c r="FX163" s="227"/>
      <c r="FY163" s="227"/>
      <c r="FZ163" s="227"/>
      <c r="GA163" s="227"/>
      <c r="GB163" s="227"/>
      <c r="GC163" s="227"/>
      <c r="GD163" s="227"/>
      <c r="GE163" s="227"/>
      <c r="GF163" s="227"/>
      <c r="GG163" s="227"/>
      <c r="GH163" s="227"/>
      <c r="GI163" s="227"/>
      <c r="GJ163" s="227"/>
      <c r="GK163" s="227"/>
      <c r="GL163" s="227"/>
      <c r="GM163" s="227"/>
      <c r="GN163" s="227"/>
      <c r="GO163" s="227"/>
      <c r="GP163" s="227"/>
      <c r="GQ163" s="227"/>
      <c r="GR163" s="227"/>
      <c r="GS163" s="227"/>
      <c r="GT163" s="227"/>
      <c r="GU163" s="227"/>
      <c r="GV163" s="227"/>
      <c r="GW163" s="227"/>
      <c r="GX163" s="227"/>
      <c r="GY163" s="227"/>
      <c r="GZ163" s="227"/>
      <c r="HA163" s="227"/>
      <c r="HB163" s="227"/>
      <c r="HC163" s="227"/>
      <c r="HJ163" s="227"/>
      <c r="HK163" s="227"/>
      <c r="HL163" s="227"/>
      <c r="HM163" s="227"/>
      <c r="HN163" s="227"/>
      <c r="HO163" s="227"/>
      <c r="HP163" s="227"/>
      <c r="HQ163" s="227"/>
      <c r="HR163" s="227"/>
      <c r="HS163" s="227"/>
      <c r="HT163" s="227"/>
      <c r="HU163" s="227"/>
      <c r="HV163" s="227"/>
      <c r="HW163" s="227"/>
      <c r="HX163" s="227"/>
      <c r="HY163" s="227"/>
      <c r="HZ163" s="227"/>
      <c r="IA163" s="227"/>
      <c r="IB163" s="227"/>
      <c r="IC163" s="227"/>
      <c r="ID163" s="227"/>
      <c r="IE163" s="227"/>
      <c r="IF163" s="227"/>
      <c r="IG163" s="227"/>
      <c r="IH163" s="227"/>
      <c r="II163" s="227"/>
      <c r="IJ163" s="227"/>
      <c r="IK163" s="227"/>
      <c r="IL163" s="227"/>
      <c r="IM163" s="227"/>
      <c r="IN163" s="227"/>
      <c r="IO163" s="227"/>
      <c r="IP163" s="227"/>
      <c r="IQ163" s="227"/>
      <c r="IR163" s="227"/>
      <c r="IS163" s="227"/>
      <c r="IT163" s="227"/>
      <c r="IU163" s="227"/>
      <c r="IV163" s="227"/>
      <c r="IW163" s="227"/>
      <c r="IX163" s="227"/>
      <c r="IY163" s="227"/>
      <c r="IZ163" s="227"/>
      <c r="JA163" s="227"/>
      <c r="JB163" s="227"/>
      <c r="JC163" s="227"/>
      <c r="JD163" s="227"/>
      <c r="JE163" s="227"/>
      <c r="JF163" s="227"/>
      <c r="JG163" s="227"/>
      <c r="JH163" s="227"/>
      <c r="JI163" s="227"/>
      <c r="JJ163" s="227"/>
      <c r="JK163" s="227"/>
      <c r="JL163" s="227"/>
      <c r="JM163" s="227"/>
      <c r="JN163" s="227"/>
      <c r="JO163" s="227"/>
      <c r="JP163" s="227"/>
      <c r="JQ163" s="227"/>
      <c r="JR163" s="227"/>
      <c r="JS163" s="227"/>
      <c r="JT163" s="227"/>
      <c r="JU163" s="227"/>
      <c r="JV163" s="227"/>
      <c r="JW163" s="227"/>
      <c r="JX163" s="227"/>
      <c r="JY163" s="227"/>
      <c r="JZ163" s="227"/>
      <c r="KA163" s="227"/>
      <c r="KB163" s="227"/>
      <c r="KC163" s="227"/>
      <c r="KD163" s="227"/>
      <c r="KE163" s="227"/>
      <c r="KF163" s="227"/>
      <c r="KG163" s="227"/>
      <c r="KH163" s="227"/>
      <c r="KI163" s="227"/>
      <c r="KJ163" s="227"/>
      <c r="KK163" s="227"/>
      <c r="KL163" s="227"/>
      <c r="KM163" s="227"/>
      <c r="KN163" s="227"/>
      <c r="KO163" s="227"/>
      <c r="KP163" s="227"/>
      <c r="KQ163" s="227"/>
      <c r="KR163" s="227"/>
      <c r="KS163" s="227"/>
      <c r="KT163" s="227"/>
      <c r="KU163" s="227"/>
      <c r="KV163" s="227"/>
      <c r="KW163" s="227"/>
      <c r="KX163" s="227"/>
      <c r="KY163" s="227"/>
      <c r="KZ163" s="227"/>
      <c r="LA163" s="227"/>
      <c r="LB163" s="227"/>
      <c r="LC163" s="227"/>
      <c r="LD163" s="227"/>
      <c r="LE163" s="227"/>
      <c r="LF163" s="227"/>
      <c r="LG163" s="227"/>
      <c r="LH163" s="227"/>
      <c r="LI163" s="227"/>
      <c r="LJ163" s="227"/>
      <c r="LK163" s="227"/>
      <c r="LL163" s="227"/>
      <c r="LM163" s="227"/>
      <c r="LN163" s="227"/>
      <c r="LO163" s="227"/>
      <c r="LP163" s="227"/>
      <c r="LQ163" s="227"/>
      <c r="LR163" s="227"/>
      <c r="LS163" s="227"/>
      <c r="LT163" s="227"/>
      <c r="LU163" s="227"/>
      <c r="LV163" s="227"/>
      <c r="LW163" s="227"/>
      <c r="LX163" s="227"/>
      <c r="LY163" s="227"/>
      <c r="LZ163" s="227"/>
      <c r="MA163" s="227"/>
      <c r="MB163" s="227"/>
      <c r="MC163" s="227"/>
      <c r="MD163" s="227"/>
      <c r="ME163" s="227"/>
      <c r="MF163" s="227"/>
      <c r="MG163" s="227"/>
      <c r="MH163" s="227"/>
      <c r="MI163" s="227"/>
      <c r="MJ163" s="227"/>
      <c r="MK163" s="227"/>
      <c r="ML163" s="227"/>
      <c r="MM163" s="227"/>
      <c r="MN163" s="227"/>
      <c r="MO163" s="227"/>
      <c r="MP163" s="227"/>
      <c r="MQ163" s="227"/>
      <c r="MR163" s="227"/>
      <c r="MS163" s="227"/>
      <c r="MT163" s="227"/>
      <c r="MU163" s="227"/>
      <c r="MV163" s="227"/>
      <c r="MW163" s="227"/>
      <c r="MX163" s="227"/>
      <c r="MY163" s="227"/>
      <c r="MZ163" s="227"/>
      <c r="NA163" s="227"/>
      <c r="NB163" s="227"/>
      <c r="NC163" s="227"/>
      <c r="ND163" s="227"/>
      <c r="NE163" s="227"/>
      <c r="NF163" s="227"/>
      <c r="NG163" s="227"/>
      <c r="NH163" s="227"/>
      <c r="NI163" s="227"/>
      <c r="NJ163" s="227"/>
      <c r="NK163" s="227"/>
      <c r="NL163" s="227"/>
      <c r="NM163" s="227"/>
      <c r="NN163" s="227"/>
      <c r="NO163" s="227"/>
      <c r="NP163" s="227"/>
      <c r="NQ163" s="227"/>
      <c r="NR163" s="227"/>
      <c r="NS163" s="227"/>
      <c r="NT163" s="227"/>
      <c r="NU163" s="227"/>
      <c r="NV163" s="227"/>
      <c r="NW163" s="227"/>
      <c r="NX163" s="227"/>
      <c r="NY163" s="227"/>
      <c r="NZ163" s="227"/>
      <c r="OA163" s="227"/>
      <c r="OB163" s="227"/>
      <c r="OC163" s="227"/>
      <c r="OD163" s="227"/>
      <c r="OE163" s="227"/>
      <c r="OF163" s="227"/>
      <c r="OG163" s="227"/>
      <c r="OH163" s="227"/>
      <c r="OI163" s="227"/>
      <c r="OJ163" s="227"/>
      <c r="OK163" s="227"/>
      <c r="OL163" s="227"/>
      <c r="OM163" s="227"/>
      <c r="ON163" s="227"/>
      <c r="OO163" s="227"/>
      <c r="OP163" s="227"/>
      <c r="OQ163" s="227"/>
      <c r="OR163" s="227"/>
      <c r="OS163" s="227"/>
      <c r="OT163" s="227"/>
      <c r="OU163" s="227"/>
      <c r="OV163" s="227"/>
      <c r="OW163" s="227"/>
      <c r="OX163" s="227"/>
      <c r="OY163" s="227"/>
      <c r="OZ163" s="227"/>
      <c r="PA163" s="227"/>
      <c r="PB163" s="227"/>
      <c r="PC163" s="227"/>
      <c r="PD163" s="227"/>
      <c r="PE163" s="227"/>
      <c r="PF163" s="227"/>
      <c r="PG163" s="227"/>
      <c r="PH163" s="227"/>
      <c r="PI163" s="227"/>
      <c r="PJ163" s="227"/>
      <c r="PK163" s="227"/>
      <c r="PL163" s="227"/>
      <c r="PM163" s="227"/>
      <c r="PN163" s="227"/>
      <c r="PO163" s="227"/>
      <c r="PP163" s="227"/>
      <c r="PQ163" s="227"/>
      <c r="PR163" s="227"/>
      <c r="PS163" s="227"/>
      <c r="PT163" s="227"/>
      <c r="PU163" s="227"/>
      <c r="PV163" s="227"/>
      <c r="PW163" s="227"/>
      <c r="PX163" s="227"/>
      <c r="PY163" s="227"/>
      <c r="PZ163" s="227"/>
      <c r="QA163" s="227"/>
      <c r="QB163" s="227"/>
      <c r="QC163" s="227"/>
      <c r="QD163" s="227"/>
      <c r="QE163" s="227"/>
      <c r="QF163" s="227"/>
      <c r="QG163" s="227"/>
      <c r="QH163" s="227"/>
      <c r="QI163" s="227"/>
      <c r="QJ163" s="227"/>
      <c r="QK163" s="227"/>
      <c r="QL163" s="227"/>
      <c r="QM163" s="227"/>
      <c r="QN163" s="227"/>
      <c r="QO163" s="227"/>
      <c r="QP163" s="227"/>
      <c r="QQ163" s="227"/>
      <c r="QR163" s="227"/>
      <c r="QS163" s="227"/>
      <c r="QT163" s="227"/>
      <c r="QU163" s="227"/>
      <c r="QV163" s="227"/>
      <c r="QW163" s="227"/>
      <c r="QX163" s="227"/>
      <c r="QY163" s="227"/>
      <c r="RF163" s="227"/>
      <c r="RG163" s="227"/>
      <c r="RH163" s="227"/>
      <c r="RI163" s="227"/>
      <c r="RJ163" s="227"/>
      <c r="RK163" s="227"/>
      <c r="RL163" s="227"/>
      <c r="RM163" s="227"/>
      <c r="RN163" s="227"/>
      <c r="RO163" s="227"/>
      <c r="RP163" s="227"/>
      <c r="RQ163" s="227"/>
      <c r="RR163" s="227"/>
      <c r="RS163" s="227"/>
      <c r="RT163" s="227"/>
      <c r="RU163" s="227"/>
      <c r="RV163" s="227"/>
      <c r="RW163" s="227"/>
      <c r="RX163" s="227"/>
      <c r="RY163" s="227"/>
      <c r="RZ163" s="227"/>
      <c r="SA163" s="227"/>
      <c r="SB163" s="227"/>
      <c r="SC163" s="227"/>
      <c r="SD163" s="227"/>
      <c r="SE163" s="227"/>
      <c r="SF163" s="227"/>
      <c r="SG163" s="227"/>
      <c r="SH163" s="227"/>
      <c r="SI163" s="227"/>
      <c r="SJ163" s="227"/>
      <c r="SK163" s="227"/>
      <c r="SL163" s="227"/>
      <c r="SM163" s="227"/>
      <c r="SN163" s="227"/>
      <c r="SO163" s="227"/>
      <c r="SP163" s="227"/>
      <c r="SQ163" s="227"/>
      <c r="SR163" s="227"/>
      <c r="SS163" s="227"/>
      <c r="ST163" s="227"/>
      <c r="SU163" s="227"/>
      <c r="SV163" s="227"/>
      <c r="SW163" s="227"/>
      <c r="SX163" s="227"/>
      <c r="SY163" s="227"/>
      <c r="SZ163" s="227"/>
      <c r="TA163" s="227"/>
      <c r="TB163" s="227"/>
      <c r="TC163" s="227"/>
      <c r="TD163" s="227"/>
      <c r="TE163" s="227"/>
      <c r="TF163" s="227"/>
      <c r="TG163" s="227"/>
      <c r="TH163" s="227"/>
      <c r="TI163" s="227"/>
      <c r="TJ163" s="227"/>
      <c r="TK163" s="227"/>
      <c r="TL163" s="227"/>
      <c r="TM163" s="227"/>
      <c r="TN163" s="227"/>
      <c r="TO163" s="227"/>
      <c r="TP163" s="227"/>
      <c r="TQ163" s="227"/>
      <c r="TR163" s="227"/>
      <c r="TS163" s="227"/>
      <c r="TT163" s="227"/>
      <c r="TU163" s="227"/>
      <c r="TV163" s="227"/>
      <c r="TW163" s="227"/>
      <c r="TX163" s="227"/>
      <c r="TY163" s="227"/>
      <c r="TZ163" s="227"/>
      <c r="UA163" s="227"/>
      <c r="UB163" s="227"/>
      <c r="UC163" s="227"/>
      <c r="UD163" s="227"/>
      <c r="UE163" s="227"/>
      <c r="UF163" s="227"/>
      <c r="UG163" s="227"/>
      <c r="UH163" s="227"/>
      <c r="UI163" s="227"/>
      <c r="UJ163" s="227"/>
      <c r="UK163" s="227"/>
      <c r="UL163" s="227"/>
      <c r="UM163" s="227"/>
      <c r="UN163" s="227"/>
      <c r="UO163" s="227"/>
      <c r="UP163" s="227"/>
      <c r="UQ163" s="227"/>
      <c r="UR163" s="227"/>
      <c r="US163" s="227"/>
      <c r="UT163" s="227"/>
      <c r="UU163" s="227"/>
      <c r="UV163" s="227"/>
      <c r="UW163" s="227"/>
      <c r="UX163" s="227"/>
      <c r="UY163" s="227"/>
      <c r="UZ163" s="227"/>
      <c r="VA163" s="227"/>
      <c r="VB163" s="227"/>
      <c r="VC163" s="227"/>
      <c r="VD163" s="227"/>
      <c r="VE163" s="227"/>
      <c r="VF163" s="227"/>
      <c r="VG163" s="227"/>
      <c r="VH163" s="227"/>
      <c r="VI163" s="227"/>
      <c r="VJ163" s="227"/>
      <c r="VK163" s="227"/>
      <c r="VL163" s="227"/>
      <c r="VM163" s="227"/>
      <c r="VN163" s="227"/>
      <c r="VO163" s="227"/>
      <c r="VP163" s="227"/>
      <c r="VQ163" s="227"/>
      <c r="VR163" s="227"/>
      <c r="VS163" s="227"/>
      <c r="VT163" s="227"/>
      <c r="VU163" s="227"/>
      <c r="VV163" s="227"/>
      <c r="VW163" s="227"/>
      <c r="VX163" s="227"/>
      <c r="VY163" s="227"/>
      <c r="VZ163" s="227"/>
      <c r="WA163" s="227"/>
      <c r="WB163" s="227"/>
      <c r="WC163" s="227"/>
      <c r="WD163" s="227"/>
      <c r="WE163" s="227"/>
      <c r="WF163" s="227"/>
      <c r="WG163" s="227"/>
      <c r="WH163" s="227"/>
      <c r="WI163" s="227"/>
      <c r="WJ163" s="227"/>
      <c r="WK163" s="227"/>
      <c r="WL163" s="227"/>
      <c r="WM163" s="227"/>
      <c r="WN163" s="227"/>
      <c r="WO163" s="227"/>
      <c r="WP163" s="227"/>
      <c r="WQ163" s="227"/>
      <c r="WR163" s="227"/>
      <c r="WS163" s="227"/>
      <c r="WT163" s="227"/>
      <c r="WU163" s="227"/>
      <c r="WV163" s="227"/>
      <c r="WW163" s="227"/>
      <c r="WX163" s="227"/>
      <c r="WY163" s="227"/>
      <c r="WZ163" s="227"/>
      <c r="XA163" s="227"/>
      <c r="XB163" s="227"/>
      <c r="XC163" s="227"/>
      <c r="XD163" s="227"/>
      <c r="XE163" s="227"/>
      <c r="XF163" s="227"/>
      <c r="XG163" s="227"/>
      <c r="XH163" s="227"/>
      <c r="XI163" s="227"/>
      <c r="XJ163" s="227"/>
      <c r="XK163" s="227"/>
      <c r="XL163" s="227"/>
      <c r="XM163" s="227"/>
      <c r="XN163" s="227"/>
      <c r="XO163" s="227"/>
      <c r="XP163" s="227"/>
      <c r="XQ163" s="227"/>
      <c r="XR163" s="227"/>
      <c r="XS163" s="227"/>
      <c r="XT163" s="227"/>
      <c r="XU163" s="227"/>
      <c r="XV163" s="227"/>
      <c r="XW163" s="227"/>
      <c r="XX163" s="227"/>
      <c r="XY163" s="227"/>
      <c r="XZ163" s="227"/>
      <c r="YA163" s="227"/>
      <c r="YB163" s="227"/>
      <c r="YC163" s="227"/>
      <c r="YD163" s="227"/>
      <c r="YE163" s="227"/>
      <c r="YF163" s="227"/>
      <c r="YG163" s="227"/>
      <c r="YH163" s="227"/>
      <c r="YI163" s="227"/>
      <c r="YJ163" s="227"/>
      <c r="YK163" s="227"/>
      <c r="YL163" s="227"/>
      <c r="YM163" s="227"/>
      <c r="YN163" s="227"/>
      <c r="YO163" s="227"/>
      <c r="YP163" s="227"/>
      <c r="YQ163" s="227"/>
      <c r="YR163" s="227"/>
      <c r="YS163" s="227"/>
      <c r="YT163" s="227"/>
      <c r="YU163" s="227"/>
      <c r="YV163" s="227"/>
      <c r="YW163" s="227"/>
      <c r="YX163" s="227"/>
      <c r="YY163" s="227"/>
      <c r="YZ163" s="227"/>
      <c r="ZA163" s="227"/>
      <c r="ZB163" s="227"/>
      <c r="ZC163" s="227"/>
      <c r="ZD163" s="227"/>
      <c r="ZE163" s="227"/>
      <c r="ZF163" s="227"/>
      <c r="ZG163" s="227"/>
      <c r="ZH163" s="227"/>
      <c r="ZI163" s="227"/>
      <c r="ZJ163" s="227"/>
      <c r="ZK163" s="227"/>
      <c r="ZL163" s="227"/>
      <c r="ZM163" s="227"/>
      <c r="ZN163" s="227"/>
      <c r="ZO163" s="227"/>
      <c r="ZP163" s="227"/>
      <c r="ZQ163" s="227"/>
      <c r="ZR163" s="227"/>
      <c r="ZS163" s="227"/>
      <c r="ZT163" s="227"/>
      <c r="ZU163" s="227"/>
      <c r="ZV163" s="227"/>
      <c r="ZW163" s="227"/>
      <c r="ZX163" s="227"/>
      <c r="ZY163" s="227"/>
      <c r="ZZ163" s="227"/>
      <c r="AAA163" s="227"/>
      <c r="AAB163" s="227"/>
      <c r="AAC163" s="227"/>
      <c r="AAD163" s="227"/>
      <c r="AAE163" s="227"/>
      <c r="AAF163" s="227"/>
      <c r="AAG163" s="227"/>
      <c r="AAH163" s="227"/>
      <c r="AAI163" s="227"/>
      <c r="AAJ163" s="227"/>
      <c r="AAK163" s="227"/>
      <c r="AAL163" s="227"/>
      <c r="AAM163" s="227"/>
      <c r="AAN163" s="227"/>
      <c r="AAO163" s="227"/>
      <c r="AAP163" s="227"/>
      <c r="AAQ163" s="227"/>
      <c r="AAR163" s="227"/>
      <c r="AAS163" s="227"/>
      <c r="AAT163" s="227"/>
      <c r="AAU163" s="227"/>
      <c r="ABB163" s="227"/>
      <c r="ABC163" s="227"/>
      <c r="ABD163" s="227"/>
      <c r="ABE163" s="227"/>
      <c r="ABF163" s="227"/>
      <c r="ABG163" s="227"/>
      <c r="ABH163" s="227"/>
      <c r="ABI163" s="227"/>
      <c r="ABJ163" s="227"/>
      <c r="ABK163" s="227"/>
      <c r="ABL163" s="227"/>
      <c r="ABM163" s="227"/>
      <c r="ABN163" s="227"/>
      <c r="ABO163" s="227"/>
      <c r="ABP163" s="227"/>
      <c r="ABQ163" s="227"/>
      <c r="ABR163" s="227"/>
      <c r="ABS163" s="227"/>
      <c r="ABT163" s="227"/>
      <c r="ABU163" s="227"/>
      <c r="ABV163" s="227"/>
      <c r="ABW163" s="227"/>
      <c r="ABX163" s="227"/>
      <c r="ABY163" s="227"/>
      <c r="ABZ163" s="227"/>
      <c r="ACA163" s="227"/>
      <c r="ACB163" s="227"/>
      <c r="ACC163" s="227"/>
      <c r="ACD163" s="227"/>
      <c r="ACE163" s="227"/>
      <c r="ACF163" s="227"/>
      <c r="ACG163" s="227"/>
      <c r="ACH163" s="227"/>
      <c r="ACI163" s="227"/>
      <c r="ACJ163" s="227"/>
      <c r="ACK163" s="227"/>
      <c r="ACL163" s="227"/>
      <c r="ACM163" s="227"/>
      <c r="ACN163" s="227"/>
      <c r="ACO163" s="227"/>
      <c r="ACP163" s="227"/>
      <c r="ACQ163" s="227"/>
      <c r="ACR163" s="227"/>
      <c r="ACS163" s="227"/>
      <c r="ACT163" s="227"/>
      <c r="ACU163" s="227"/>
      <c r="ACV163" s="227"/>
      <c r="ACW163" s="227"/>
      <c r="ACX163" s="227"/>
      <c r="ACY163" s="227"/>
      <c r="ACZ163" s="227"/>
      <c r="ADA163" s="227"/>
      <c r="ADB163" s="227"/>
      <c r="ADC163" s="227"/>
      <c r="ADD163" s="227"/>
      <c r="ADE163" s="227"/>
      <c r="ADF163" s="227"/>
      <c r="ADG163" s="227"/>
      <c r="ADH163" s="227"/>
      <c r="ADI163" s="227"/>
      <c r="ADJ163" s="227"/>
      <c r="ADK163" s="227"/>
      <c r="ADL163" s="227"/>
      <c r="ADM163" s="227"/>
      <c r="ADN163" s="227"/>
      <c r="ADO163" s="227"/>
      <c r="ADP163" s="227"/>
      <c r="ADQ163" s="227"/>
      <c r="ADR163" s="227"/>
      <c r="ADS163" s="227"/>
      <c r="ADT163" s="227"/>
      <c r="ADU163" s="227"/>
      <c r="ADV163" s="227"/>
      <c r="ADW163" s="227"/>
      <c r="ADX163" s="227"/>
      <c r="ADY163" s="227"/>
      <c r="ADZ163" s="227"/>
      <c r="AEA163" s="227"/>
      <c r="AEB163" s="227"/>
      <c r="AEC163" s="227"/>
      <c r="AED163" s="227"/>
      <c r="AEE163" s="227"/>
      <c r="AEF163" s="227"/>
      <c r="AEG163" s="227"/>
      <c r="AEH163" s="227"/>
      <c r="AEI163" s="227"/>
      <c r="AEJ163" s="227"/>
      <c r="AEK163" s="227"/>
      <c r="AEL163" s="227"/>
      <c r="AEM163" s="227"/>
      <c r="AEN163" s="227"/>
      <c r="AEO163" s="227"/>
      <c r="AEP163" s="227"/>
      <c r="AEQ163" s="227"/>
      <c r="AER163" s="227"/>
      <c r="AES163" s="227"/>
      <c r="AET163" s="227"/>
      <c r="AEU163" s="227"/>
      <c r="AEV163" s="227"/>
      <c r="AEW163" s="227"/>
      <c r="AEX163" s="227"/>
      <c r="AEY163" s="227"/>
      <c r="AEZ163" s="227"/>
      <c r="AFA163" s="227"/>
      <c r="AFB163" s="227"/>
      <c r="AFC163" s="227"/>
      <c r="AFD163" s="227"/>
      <c r="AFE163" s="227"/>
      <c r="AFF163" s="227"/>
      <c r="AFG163" s="227"/>
      <c r="AFH163" s="227"/>
      <c r="AFI163" s="227"/>
      <c r="AFJ163" s="227"/>
      <c r="AFK163" s="227"/>
      <c r="AFL163" s="227"/>
      <c r="AFM163" s="227"/>
      <c r="AFN163" s="227"/>
      <c r="AFO163" s="227"/>
      <c r="AFP163" s="227"/>
      <c r="AFQ163" s="227"/>
      <c r="AFR163" s="227"/>
      <c r="AFS163" s="227"/>
      <c r="AFT163" s="227"/>
      <c r="AFU163" s="227"/>
      <c r="AFV163" s="227"/>
      <c r="AFW163" s="227"/>
      <c r="AFX163" s="227"/>
      <c r="AFY163" s="227"/>
      <c r="AFZ163" s="227"/>
      <c r="AGA163" s="227"/>
      <c r="AGB163" s="227"/>
      <c r="AGC163" s="227"/>
      <c r="AGD163" s="227"/>
      <c r="AGE163" s="227"/>
      <c r="AGF163" s="227"/>
      <c r="AGG163" s="227"/>
      <c r="AGH163" s="227"/>
      <c r="AGI163" s="227"/>
      <c r="AGJ163" s="227"/>
      <c r="AGK163" s="227"/>
      <c r="AGL163" s="227"/>
      <c r="AGM163" s="227"/>
      <c r="AGN163" s="227"/>
      <c r="AGO163" s="227"/>
      <c r="AGP163" s="227"/>
      <c r="AGQ163" s="227"/>
      <c r="AGR163" s="227"/>
      <c r="AGS163" s="227"/>
      <c r="AGT163" s="227"/>
      <c r="AGU163" s="227"/>
      <c r="AGV163" s="227"/>
      <c r="AGW163" s="227"/>
      <c r="AGX163" s="227"/>
      <c r="AGY163" s="227"/>
      <c r="AGZ163" s="227"/>
      <c r="AHA163" s="227"/>
      <c r="AHB163" s="227"/>
      <c r="AHC163" s="227"/>
      <c r="AHD163" s="227"/>
      <c r="AHE163" s="227"/>
      <c r="AHF163" s="227"/>
      <c r="AHG163" s="227"/>
      <c r="AHH163" s="227"/>
      <c r="AHI163" s="227"/>
      <c r="AHJ163" s="227"/>
      <c r="AHK163" s="227"/>
      <c r="AHL163" s="227"/>
      <c r="AHM163" s="227"/>
      <c r="AHN163" s="227"/>
      <c r="AHO163" s="227"/>
      <c r="AHP163" s="227"/>
      <c r="AHQ163" s="227"/>
      <c r="AHR163" s="227"/>
      <c r="AHS163" s="227"/>
      <c r="AHT163" s="227"/>
      <c r="AHU163" s="227"/>
      <c r="AHV163" s="227"/>
      <c r="AHW163" s="227"/>
      <c r="AHX163" s="227"/>
      <c r="AHY163" s="227"/>
      <c r="AHZ163" s="227"/>
      <c r="AIA163" s="227"/>
      <c r="AIB163" s="227"/>
      <c r="AIC163" s="227"/>
      <c r="AID163" s="227"/>
      <c r="AIE163" s="227"/>
      <c r="AIF163" s="227"/>
      <c r="AIG163" s="227"/>
      <c r="AIH163" s="227"/>
      <c r="AII163" s="227"/>
      <c r="AIJ163" s="227"/>
      <c r="AIK163" s="227"/>
      <c r="AIL163" s="227"/>
      <c r="AIM163" s="227"/>
      <c r="AIN163" s="227"/>
      <c r="AIO163" s="227"/>
      <c r="AIP163" s="227"/>
      <c r="AIQ163" s="227"/>
      <c r="AIR163" s="227"/>
      <c r="AIS163" s="227"/>
      <c r="AIT163" s="227"/>
      <c r="AIU163" s="227"/>
      <c r="AIV163" s="227"/>
      <c r="AIW163" s="227"/>
      <c r="AIX163" s="227"/>
      <c r="AIY163" s="227"/>
      <c r="AIZ163" s="227"/>
      <c r="AJA163" s="227"/>
      <c r="AJB163" s="227"/>
      <c r="AJC163" s="227"/>
      <c r="AJD163" s="227"/>
      <c r="AJE163" s="227"/>
      <c r="AJF163" s="227"/>
      <c r="AJG163" s="227"/>
      <c r="AJH163" s="227"/>
      <c r="AJI163" s="227"/>
      <c r="AJJ163" s="227"/>
      <c r="AJK163" s="227"/>
      <c r="AJL163" s="227"/>
      <c r="AJM163" s="227"/>
      <c r="AJN163" s="227"/>
      <c r="AJO163" s="227"/>
      <c r="AJP163" s="227"/>
      <c r="AJQ163" s="227"/>
      <c r="AJR163" s="227"/>
      <c r="AJS163" s="227"/>
      <c r="AJT163" s="227"/>
      <c r="AJU163" s="227"/>
      <c r="AJV163" s="227"/>
      <c r="AJW163" s="227"/>
      <c r="AJX163" s="227"/>
      <c r="AJY163" s="227"/>
      <c r="AJZ163" s="227"/>
      <c r="AKA163" s="227"/>
      <c r="AKB163" s="227"/>
      <c r="AKC163" s="227"/>
      <c r="AKD163" s="227"/>
      <c r="AKE163" s="227"/>
      <c r="AKF163" s="227"/>
      <c r="AKG163" s="227"/>
      <c r="AKH163" s="227"/>
      <c r="AKI163" s="227"/>
      <c r="AKJ163" s="227"/>
      <c r="AKK163" s="227"/>
      <c r="AKL163" s="227"/>
      <c r="AKM163" s="227"/>
      <c r="AKN163" s="227"/>
      <c r="AKO163" s="227"/>
      <c r="AKP163" s="227"/>
      <c r="AKQ163" s="227"/>
      <c r="AKX163" s="227"/>
      <c r="AKY163" s="227"/>
      <c r="AKZ163" s="227"/>
      <c r="ALA163" s="227"/>
      <c r="ALB163" s="227"/>
      <c r="ALC163" s="227"/>
      <c r="ALD163" s="227"/>
      <c r="ALE163" s="227"/>
      <c r="ALF163" s="227"/>
      <c r="ALG163" s="227"/>
      <c r="ALH163" s="227"/>
      <c r="ALI163" s="227"/>
      <c r="ALJ163" s="227"/>
      <c r="ALK163" s="227"/>
      <c r="ALL163" s="227"/>
      <c r="ALM163" s="227"/>
      <c r="ALN163" s="227"/>
      <c r="ALO163" s="227"/>
      <c r="ALP163" s="227"/>
      <c r="ALQ163" s="227"/>
      <c r="ALR163" s="227"/>
      <c r="ALS163" s="227"/>
      <c r="ALT163" s="227"/>
      <c r="ALU163" s="227"/>
      <c r="ALV163" s="227"/>
      <c r="ALW163" s="227"/>
      <c r="ALX163" s="227"/>
      <c r="ALY163" s="227"/>
      <c r="ALZ163" s="227"/>
      <c r="AMA163" s="227"/>
      <c r="AMB163" s="227"/>
      <c r="AMC163" s="227"/>
      <c r="AMD163" s="227"/>
      <c r="AME163" s="227"/>
      <c r="AMF163" s="227"/>
      <c r="AMG163" s="227"/>
      <c r="AMH163" s="227"/>
      <c r="AMI163" s="227"/>
      <c r="AMJ163" s="227"/>
      <c r="AMK163" s="227"/>
      <c r="AML163" s="227"/>
      <c r="AMM163" s="227"/>
      <c r="AMN163" s="227"/>
      <c r="AMO163" s="227"/>
      <c r="AMP163" s="227"/>
      <c r="AMQ163" s="227"/>
      <c r="AMR163" s="227"/>
      <c r="AMS163" s="227"/>
      <c r="AMT163" s="227"/>
      <c r="AMU163" s="227"/>
      <c r="AMV163" s="227"/>
      <c r="AMW163" s="227"/>
      <c r="AMX163" s="227"/>
      <c r="AMY163" s="227"/>
      <c r="AMZ163" s="227"/>
      <c r="ANA163" s="227"/>
      <c r="ANB163" s="227"/>
      <c r="ANC163" s="227"/>
      <c r="AND163" s="227"/>
      <c r="ANE163" s="227"/>
      <c r="ANF163" s="227"/>
      <c r="ANG163" s="227"/>
      <c r="ANH163" s="227"/>
      <c r="ANI163" s="227"/>
      <c r="ANJ163" s="227"/>
      <c r="ANK163" s="227"/>
      <c r="ANL163" s="227"/>
      <c r="ANM163" s="227"/>
      <c r="ANN163" s="227"/>
      <c r="ANO163" s="227"/>
      <c r="ANP163" s="227"/>
      <c r="ANQ163" s="227"/>
      <c r="ANR163" s="227"/>
      <c r="ANS163" s="227"/>
      <c r="ANT163" s="227"/>
      <c r="ANU163" s="227"/>
      <c r="ANV163" s="227"/>
      <c r="ANW163" s="227"/>
      <c r="ANX163" s="227"/>
      <c r="ANY163" s="227"/>
      <c r="ANZ163" s="227"/>
      <c r="AOA163" s="227"/>
      <c r="AOB163" s="227"/>
      <c r="AOC163" s="227"/>
      <c r="AOD163" s="227"/>
      <c r="AOE163" s="227"/>
      <c r="AOF163" s="227"/>
      <c r="AOG163" s="227"/>
      <c r="AOH163" s="227"/>
      <c r="AOI163" s="227"/>
      <c r="AOJ163" s="227"/>
      <c r="AOK163" s="227"/>
      <c r="AOL163" s="227"/>
      <c r="AOM163" s="227"/>
      <c r="AON163" s="227"/>
      <c r="AOO163" s="227"/>
      <c r="AOP163" s="227"/>
      <c r="AOQ163" s="227"/>
      <c r="AOR163" s="227"/>
      <c r="AOS163" s="227"/>
      <c r="AOT163" s="227"/>
      <c r="AOU163" s="227"/>
      <c r="AOV163" s="227"/>
      <c r="AOW163" s="227"/>
      <c r="AOX163" s="227"/>
      <c r="AOY163" s="227"/>
      <c r="AOZ163" s="227"/>
      <c r="APA163" s="227"/>
      <c r="APB163" s="227"/>
      <c r="APC163" s="227"/>
      <c r="APD163" s="227"/>
      <c r="APE163" s="227"/>
      <c r="APF163" s="227"/>
      <c r="APG163" s="227"/>
      <c r="APH163" s="227"/>
      <c r="API163" s="227"/>
      <c r="APJ163" s="227"/>
      <c r="APK163" s="227"/>
      <c r="APL163" s="227"/>
      <c r="APM163" s="227"/>
      <c r="APN163" s="227"/>
      <c r="APO163" s="227"/>
      <c r="APP163" s="227"/>
      <c r="APQ163" s="227"/>
      <c r="APR163" s="227"/>
      <c r="APS163" s="227"/>
      <c r="APT163" s="227"/>
      <c r="APU163" s="227"/>
      <c r="APV163" s="227"/>
      <c r="APW163" s="227"/>
      <c r="APX163" s="227"/>
      <c r="APY163" s="227"/>
      <c r="APZ163" s="227"/>
      <c r="AQA163" s="227"/>
      <c r="AQB163" s="227"/>
      <c r="AQC163" s="227"/>
      <c r="AQD163" s="227"/>
      <c r="AQE163" s="227"/>
      <c r="AQF163" s="227"/>
      <c r="AQG163" s="227"/>
      <c r="AQH163" s="227"/>
      <c r="AQI163" s="227"/>
      <c r="AQJ163" s="227"/>
      <c r="AQK163" s="227"/>
      <c r="AQL163" s="227"/>
      <c r="AQM163" s="227"/>
      <c r="AQN163" s="227"/>
      <c r="AQO163" s="227"/>
      <c r="AQP163" s="227"/>
      <c r="AQQ163" s="227"/>
      <c r="AQR163" s="227"/>
      <c r="AQS163" s="227"/>
      <c r="AQT163" s="227"/>
      <c r="AQU163" s="227"/>
      <c r="AQV163" s="227"/>
      <c r="AQW163" s="227"/>
      <c r="AQX163" s="227"/>
      <c r="AQY163" s="227"/>
      <c r="AQZ163" s="227"/>
      <c r="ARA163" s="227"/>
      <c r="ARB163" s="227"/>
      <c r="ARC163" s="227"/>
      <c r="ARD163" s="227"/>
      <c r="ARE163" s="227"/>
      <c r="ARF163" s="227"/>
      <c r="ARG163" s="227"/>
      <c r="ARH163" s="227"/>
      <c r="ARI163" s="227"/>
      <c r="ARJ163" s="227"/>
      <c r="ARK163" s="227"/>
      <c r="ARL163" s="227"/>
      <c r="ARM163" s="227"/>
      <c r="ARN163" s="227"/>
      <c r="ARO163" s="227"/>
      <c r="ARP163" s="227"/>
      <c r="ARQ163" s="227"/>
      <c r="ARR163" s="227"/>
      <c r="ARS163" s="227"/>
      <c r="ART163" s="227"/>
      <c r="ARU163" s="227"/>
      <c r="ARV163" s="227"/>
      <c r="ARW163" s="227"/>
      <c r="ARX163" s="227"/>
      <c r="ARY163" s="227"/>
      <c r="ARZ163" s="227"/>
      <c r="ASA163" s="227"/>
      <c r="ASB163" s="227"/>
      <c r="ASC163" s="227"/>
      <c r="ASD163" s="227"/>
      <c r="ASE163" s="227"/>
      <c r="ASF163" s="227"/>
      <c r="ASG163" s="227"/>
      <c r="ASH163" s="227"/>
      <c r="ASI163" s="227"/>
      <c r="ASJ163" s="227"/>
      <c r="ASK163" s="227"/>
      <c r="ASL163" s="227"/>
      <c r="ASM163" s="227"/>
      <c r="ASN163" s="227"/>
      <c r="ASO163" s="227"/>
      <c r="ASP163" s="227"/>
      <c r="ASQ163" s="227"/>
      <c r="ASR163" s="227"/>
      <c r="ASS163" s="227"/>
      <c r="AST163" s="227"/>
      <c r="ASU163" s="227"/>
      <c r="ASV163" s="227"/>
      <c r="ASW163" s="227"/>
      <c r="ASX163" s="227"/>
      <c r="ASY163" s="227"/>
      <c r="ASZ163" s="227"/>
      <c r="ATA163" s="227"/>
      <c r="ATB163" s="227"/>
      <c r="ATC163" s="227"/>
      <c r="ATD163" s="227"/>
      <c r="ATE163" s="227"/>
      <c r="ATF163" s="227"/>
      <c r="ATG163" s="227"/>
      <c r="ATH163" s="227"/>
      <c r="ATI163" s="227"/>
      <c r="ATJ163" s="227"/>
      <c r="ATK163" s="227"/>
      <c r="ATL163" s="227"/>
      <c r="ATM163" s="227"/>
      <c r="ATN163" s="227"/>
      <c r="ATO163" s="227"/>
      <c r="ATP163" s="227"/>
      <c r="ATQ163" s="227"/>
      <c r="ATR163" s="227"/>
      <c r="ATS163" s="227"/>
      <c r="ATT163" s="227"/>
      <c r="ATU163" s="227"/>
      <c r="ATV163" s="227"/>
      <c r="ATW163" s="227"/>
      <c r="ATX163" s="227"/>
      <c r="ATY163" s="227"/>
      <c r="ATZ163" s="227"/>
      <c r="AUA163" s="227"/>
      <c r="AUB163" s="227"/>
      <c r="AUC163" s="227"/>
      <c r="AUD163" s="227"/>
      <c r="AUE163" s="227"/>
      <c r="AUF163" s="227"/>
      <c r="AUG163" s="227"/>
      <c r="AUH163" s="227"/>
      <c r="AUI163" s="227"/>
      <c r="AUJ163" s="227"/>
      <c r="AUK163" s="227"/>
      <c r="AUL163" s="227"/>
      <c r="AUM163" s="227"/>
      <c r="AUT163" s="227"/>
      <c r="AUU163" s="227"/>
      <c r="AUV163" s="227"/>
      <c r="AUW163" s="227"/>
      <c r="AUX163" s="227"/>
      <c r="AUY163" s="227"/>
      <c r="AUZ163" s="227"/>
      <c r="AVA163" s="227"/>
      <c r="AVB163" s="227"/>
      <c r="AVC163" s="227"/>
      <c r="AVD163" s="227"/>
      <c r="AVE163" s="227"/>
      <c r="AVF163" s="227"/>
      <c r="AVG163" s="227"/>
      <c r="AVH163" s="227"/>
      <c r="AVI163" s="227"/>
      <c r="AVJ163" s="227"/>
      <c r="AVK163" s="227"/>
      <c r="AVL163" s="227"/>
      <c r="AVM163" s="227"/>
      <c r="AVN163" s="227"/>
      <c r="AVO163" s="227"/>
      <c r="AVP163" s="227"/>
      <c r="AVQ163" s="227"/>
      <c r="AVR163" s="227"/>
      <c r="AVS163" s="227"/>
      <c r="AVT163" s="227"/>
      <c r="AVU163" s="227"/>
      <c r="AVV163" s="227"/>
      <c r="AVW163" s="227"/>
      <c r="AVX163" s="227"/>
      <c r="AVY163" s="227"/>
      <c r="AVZ163" s="227"/>
      <c r="AWA163" s="227"/>
      <c r="AWB163" s="227"/>
      <c r="AWC163" s="227"/>
      <c r="AWD163" s="227"/>
      <c r="AWE163" s="227"/>
      <c r="AWF163" s="227"/>
      <c r="AWG163" s="227"/>
      <c r="AWH163" s="227"/>
      <c r="AWI163" s="227"/>
      <c r="AWJ163" s="227"/>
      <c r="AWK163" s="227"/>
      <c r="AWL163" s="227"/>
      <c r="AWM163" s="227"/>
      <c r="AWN163" s="227"/>
      <c r="AWO163" s="227"/>
      <c r="AWP163" s="227"/>
      <c r="AWQ163" s="227"/>
      <c r="AWR163" s="227"/>
      <c r="AWS163" s="227"/>
      <c r="AWT163" s="227"/>
      <c r="AWU163" s="227"/>
      <c r="AWV163" s="227"/>
      <c r="AWW163" s="227"/>
      <c r="AWX163" s="227"/>
      <c r="AWY163" s="227"/>
      <c r="AWZ163" s="227"/>
      <c r="AXA163" s="227"/>
      <c r="AXB163" s="227"/>
      <c r="AXC163" s="227"/>
      <c r="AXD163" s="227"/>
      <c r="AXE163" s="227"/>
      <c r="AXF163" s="227"/>
      <c r="AXG163" s="227"/>
      <c r="AXH163" s="227"/>
      <c r="AXI163" s="227"/>
      <c r="AXJ163" s="227"/>
      <c r="AXK163" s="227"/>
      <c r="AXL163" s="227"/>
      <c r="AXM163" s="227"/>
      <c r="AXN163" s="227"/>
      <c r="AXO163" s="227"/>
      <c r="AXP163" s="227"/>
      <c r="AXQ163" s="227"/>
      <c r="AXR163" s="227"/>
      <c r="AXS163" s="227"/>
      <c r="AXT163" s="227"/>
      <c r="AXU163" s="227"/>
      <c r="AXV163" s="227"/>
      <c r="AXW163" s="227"/>
      <c r="AXX163" s="227"/>
      <c r="AXY163" s="227"/>
      <c r="AXZ163" s="227"/>
      <c r="AYA163" s="227"/>
      <c r="AYB163" s="227"/>
      <c r="AYC163" s="227"/>
      <c r="AYD163" s="227"/>
      <c r="AYE163" s="227"/>
      <c r="AYF163" s="227"/>
      <c r="AYG163" s="227"/>
      <c r="AYH163" s="227"/>
      <c r="AYI163" s="227"/>
      <c r="AYJ163" s="227"/>
      <c r="AYK163" s="227"/>
      <c r="AYL163" s="227"/>
      <c r="AYM163" s="227"/>
      <c r="AYN163" s="227"/>
      <c r="AYO163" s="227"/>
      <c r="AYP163" s="227"/>
      <c r="AYQ163" s="227"/>
      <c r="AYR163" s="227"/>
      <c r="AYS163" s="227"/>
      <c r="AYT163" s="227"/>
      <c r="AYU163" s="227"/>
      <c r="AYV163" s="227"/>
      <c r="AYW163" s="227"/>
      <c r="AYX163" s="227"/>
      <c r="AYY163" s="227"/>
      <c r="AYZ163" s="227"/>
      <c r="AZA163" s="227"/>
      <c r="AZB163" s="227"/>
      <c r="AZC163" s="227"/>
      <c r="AZD163" s="227"/>
      <c r="AZE163" s="227"/>
      <c r="AZF163" s="227"/>
      <c r="AZG163" s="227"/>
      <c r="AZH163" s="227"/>
      <c r="AZI163" s="227"/>
      <c r="AZJ163" s="227"/>
      <c r="AZK163" s="227"/>
      <c r="AZL163" s="227"/>
      <c r="AZM163" s="227"/>
      <c r="AZN163" s="227"/>
      <c r="AZO163" s="227"/>
      <c r="AZP163" s="227"/>
      <c r="AZQ163" s="227"/>
      <c r="AZR163" s="227"/>
      <c r="AZS163" s="227"/>
      <c r="AZT163" s="227"/>
      <c r="AZU163" s="227"/>
      <c r="AZV163" s="227"/>
      <c r="AZW163" s="227"/>
      <c r="AZX163" s="227"/>
      <c r="AZY163" s="227"/>
      <c r="AZZ163" s="227"/>
      <c r="BAA163" s="227"/>
      <c r="BAB163" s="227"/>
      <c r="BAC163" s="227"/>
      <c r="BAD163" s="227"/>
      <c r="BAE163" s="227"/>
      <c r="BAF163" s="227"/>
      <c r="BAG163" s="227"/>
      <c r="BAH163" s="227"/>
      <c r="BAI163" s="227"/>
      <c r="BAJ163" s="227"/>
      <c r="BAK163" s="227"/>
      <c r="BAL163" s="227"/>
      <c r="BAM163" s="227"/>
      <c r="BAN163" s="227"/>
      <c r="BAO163" s="227"/>
      <c r="BAP163" s="227"/>
      <c r="BAQ163" s="227"/>
      <c r="BAR163" s="227"/>
      <c r="BAS163" s="227"/>
      <c r="BAT163" s="227"/>
      <c r="BAU163" s="227"/>
      <c r="BAV163" s="227"/>
      <c r="BAW163" s="227"/>
      <c r="BAX163" s="227"/>
      <c r="BAY163" s="227"/>
      <c r="BAZ163" s="227"/>
      <c r="BBA163" s="227"/>
      <c r="BBB163" s="227"/>
      <c r="BBC163" s="227"/>
      <c r="BBD163" s="227"/>
      <c r="BBE163" s="227"/>
      <c r="BBF163" s="227"/>
      <c r="BBG163" s="227"/>
      <c r="BBH163" s="227"/>
      <c r="BBI163" s="227"/>
      <c r="BBJ163" s="227"/>
      <c r="BBK163" s="227"/>
      <c r="BBL163" s="227"/>
      <c r="BBM163" s="227"/>
      <c r="BBN163" s="227"/>
      <c r="BBO163" s="227"/>
      <c r="BBP163" s="227"/>
      <c r="BBQ163" s="227"/>
      <c r="BBR163" s="227"/>
      <c r="BBS163" s="227"/>
      <c r="BBT163" s="227"/>
      <c r="BBU163" s="227"/>
      <c r="BBV163" s="227"/>
      <c r="BBW163" s="227"/>
      <c r="BBX163" s="227"/>
      <c r="BBY163" s="227"/>
      <c r="BBZ163" s="227"/>
      <c r="BCA163" s="227"/>
      <c r="BCB163" s="227"/>
      <c r="BCC163" s="227"/>
      <c r="BCD163" s="227"/>
      <c r="BCE163" s="227"/>
      <c r="BCF163" s="227"/>
      <c r="BCG163" s="227"/>
      <c r="BCH163" s="227"/>
      <c r="BCI163" s="227"/>
      <c r="BCJ163" s="227"/>
      <c r="BCK163" s="227"/>
      <c r="BCL163" s="227"/>
      <c r="BCM163" s="227"/>
      <c r="BCN163" s="227"/>
      <c r="BCO163" s="227"/>
      <c r="BCP163" s="227"/>
      <c r="BCQ163" s="227"/>
      <c r="BCR163" s="227"/>
      <c r="BCS163" s="227"/>
      <c r="BCT163" s="227"/>
      <c r="BCU163" s="227"/>
      <c r="BCV163" s="227"/>
      <c r="BCW163" s="227"/>
      <c r="BCX163" s="227"/>
      <c r="BCY163" s="227"/>
      <c r="BCZ163" s="227"/>
      <c r="BDA163" s="227"/>
      <c r="BDB163" s="227"/>
      <c r="BDC163" s="227"/>
      <c r="BDD163" s="227"/>
      <c r="BDE163" s="227"/>
      <c r="BDF163" s="227"/>
      <c r="BDG163" s="227"/>
      <c r="BDH163" s="227"/>
      <c r="BDI163" s="227"/>
      <c r="BDJ163" s="227"/>
      <c r="BDK163" s="227"/>
      <c r="BDL163" s="227"/>
      <c r="BDM163" s="227"/>
      <c r="BDN163" s="227"/>
      <c r="BDO163" s="227"/>
      <c r="BDP163" s="227"/>
      <c r="BDQ163" s="227"/>
      <c r="BDR163" s="227"/>
      <c r="BDS163" s="227"/>
      <c r="BDT163" s="227"/>
      <c r="BDU163" s="227"/>
      <c r="BDV163" s="227"/>
      <c r="BDW163" s="227"/>
      <c r="BDX163" s="227"/>
      <c r="BDY163" s="227"/>
      <c r="BDZ163" s="227"/>
      <c r="BEA163" s="227"/>
      <c r="BEB163" s="227"/>
      <c r="BEC163" s="227"/>
      <c r="BED163" s="227"/>
      <c r="BEE163" s="227"/>
      <c r="BEF163" s="227"/>
      <c r="BEG163" s="227"/>
      <c r="BEH163" s="227"/>
      <c r="BEI163" s="227"/>
      <c r="BEP163" s="227"/>
      <c r="BEQ163" s="227"/>
      <c r="BER163" s="227"/>
      <c r="BES163" s="227"/>
      <c r="BET163" s="227"/>
      <c r="BEU163" s="227"/>
      <c r="BEV163" s="227"/>
      <c r="BEW163" s="227"/>
      <c r="BEX163" s="227"/>
      <c r="BEY163" s="227"/>
      <c r="BEZ163" s="227"/>
      <c r="BFA163" s="227"/>
      <c r="BFB163" s="227"/>
      <c r="BFC163" s="227"/>
      <c r="BFD163" s="227"/>
      <c r="BFE163" s="227"/>
      <c r="BFF163" s="227"/>
      <c r="BFG163" s="227"/>
      <c r="BFH163" s="227"/>
      <c r="BFI163" s="227"/>
      <c r="BFJ163" s="227"/>
      <c r="BFK163" s="227"/>
      <c r="BFL163" s="227"/>
      <c r="BFM163" s="227"/>
      <c r="BFN163" s="227"/>
      <c r="BFO163" s="227"/>
      <c r="BFP163" s="227"/>
      <c r="BFQ163" s="227"/>
      <c r="BFR163" s="227"/>
      <c r="BFS163" s="227"/>
      <c r="BFT163" s="227"/>
      <c r="BFU163" s="227"/>
      <c r="BFV163" s="227"/>
      <c r="BFW163" s="227"/>
      <c r="BFX163" s="227"/>
      <c r="BFY163" s="227"/>
      <c r="BFZ163" s="227"/>
      <c r="BGA163" s="227"/>
      <c r="BGB163" s="227"/>
      <c r="BGC163" s="227"/>
      <c r="BGD163" s="227"/>
      <c r="BGE163" s="227"/>
      <c r="BGF163" s="227"/>
      <c r="BGG163" s="227"/>
      <c r="BGH163" s="227"/>
      <c r="BGI163" s="227"/>
      <c r="BGJ163" s="227"/>
      <c r="BGK163" s="227"/>
      <c r="BGL163" s="227"/>
      <c r="BGM163" s="227"/>
      <c r="BGN163" s="227"/>
      <c r="BGO163" s="227"/>
      <c r="BGP163" s="227"/>
      <c r="BGQ163" s="227"/>
      <c r="BGR163" s="227"/>
      <c r="BGS163" s="227"/>
      <c r="BGT163" s="227"/>
      <c r="BGU163" s="227"/>
      <c r="BGV163" s="227"/>
      <c r="BGW163" s="227"/>
      <c r="BGX163" s="227"/>
      <c r="BGY163" s="227"/>
      <c r="BGZ163" s="227"/>
      <c r="BHA163" s="227"/>
      <c r="BHB163" s="227"/>
      <c r="BHC163" s="227"/>
      <c r="BHD163" s="227"/>
      <c r="BHE163" s="227"/>
      <c r="BHF163" s="227"/>
      <c r="BHG163" s="227"/>
      <c r="BHH163" s="227"/>
      <c r="BHI163" s="227"/>
      <c r="BHJ163" s="227"/>
      <c r="BHK163" s="227"/>
      <c r="BHL163" s="227"/>
      <c r="BHM163" s="227"/>
      <c r="BHN163" s="227"/>
      <c r="BHO163" s="227"/>
      <c r="BHP163" s="227"/>
      <c r="BHQ163" s="227"/>
      <c r="BHR163" s="227"/>
      <c r="BHS163" s="227"/>
      <c r="BHT163" s="227"/>
      <c r="BHU163" s="227"/>
      <c r="BHV163" s="227"/>
      <c r="BHW163" s="227"/>
      <c r="BHX163" s="227"/>
      <c r="BHY163" s="227"/>
      <c r="BHZ163" s="227"/>
      <c r="BIA163" s="227"/>
      <c r="BIB163" s="227"/>
      <c r="BIC163" s="227"/>
      <c r="BID163" s="227"/>
      <c r="BIE163" s="227"/>
      <c r="BIF163" s="227"/>
      <c r="BIG163" s="227"/>
      <c r="BIH163" s="227"/>
      <c r="BII163" s="227"/>
      <c r="BIJ163" s="227"/>
      <c r="BIK163" s="227"/>
      <c r="BIL163" s="227"/>
      <c r="BIM163" s="227"/>
      <c r="BIN163" s="227"/>
      <c r="BIO163" s="227"/>
      <c r="BIP163" s="227"/>
      <c r="BIQ163" s="227"/>
      <c r="BIR163" s="227"/>
      <c r="BIS163" s="227"/>
      <c r="BIT163" s="227"/>
      <c r="BIU163" s="227"/>
      <c r="BIV163" s="227"/>
      <c r="BIW163" s="227"/>
      <c r="BIX163" s="227"/>
      <c r="BIY163" s="227"/>
      <c r="BIZ163" s="227"/>
      <c r="BJA163" s="227"/>
      <c r="BJB163" s="227"/>
      <c r="BJC163" s="227"/>
      <c r="BJD163" s="227"/>
      <c r="BJE163" s="227"/>
      <c r="BJF163" s="227"/>
      <c r="BJG163" s="227"/>
      <c r="BJH163" s="227"/>
      <c r="BJI163" s="227"/>
      <c r="BJJ163" s="227"/>
      <c r="BJK163" s="227"/>
      <c r="BJL163" s="227"/>
      <c r="BJM163" s="227"/>
      <c r="BJN163" s="227"/>
      <c r="BJO163" s="227"/>
      <c r="BJP163" s="227"/>
      <c r="BJQ163" s="227"/>
      <c r="BJR163" s="227"/>
      <c r="BJS163" s="227"/>
      <c r="BJT163" s="227"/>
      <c r="BJU163" s="227"/>
      <c r="BJV163" s="227"/>
      <c r="BJW163" s="227"/>
      <c r="BJX163" s="227"/>
      <c r="BJY163" s="227"/>
      <c r="BJZ163" s="227"/>
      <c r="BKA163" s="227"/>
      <c r="BKB163" s="227"/>
      <c r="BKC163" s="227"/>
      <c r="BKD163" s="227"/>
      <c r="BKE163" s="227"/>
      <c r="BKF163" s="227"/>
      <c r="BKG163" s="227"/>
      <c r="BKH163" s="227"/>
      <c r="BKI163" s="227"/>
      <c r="BKJ163" s="227"/>
      <c r="BKK163" s="227"/>
      <c r="BKL163" s="227"/>
      <c r="BKM163" s="227"/>
      <c r="BKN163" s="227"/>
      <c r="BKO163" s="227"/>
      <c r="BKP163" s="227"/>
      <c r="BKQ163" s="227"/>
      <c r="BKR163" s="227"/>
      <c r="BKS163" s="227"/>
      <c r="BKT163" s="227"/>
      <c r="BKU163" s="227"/>
      <c r="BKV163" s="227"/>
      <c r="BKW163" s="227"/>
      <c r="BKX163" s="227"/>
      <c r="BKY163" s="227"/>
      <c r="BKZ163" s="227"/>
      <c r="BLA163" s="227"/>
      <c r="BLB163" s="227"/>
      <c r="BLC163" s="227"/>
      <c r="BLD163" s="227"/>
      <c r="BLE163" s="227"/>
      <c r="BLF163" s="227"/>
      <c r="BLG163" s="227"/>
      <c r="BLH163" s="227"/>
      <c r="BLI163" s="227"/>
      <c r="BLJ163" s="227"/>
      <c r="BLK163" s="227"/>
      <c r="BLL163" s="227"/>
      <c r="BLM163" s="227"/>
      <c r="BLN163" s="227"/>
      <c r="BLO163" s="227"/>
      <c r="BLP163" s="227"/>
      <c r="BLQ163" s="227"/>
      <c r="BLR163" s="227"/>
      <c r="BLS163" s="227"/>
      <c r="BLT163" s="227"/>
      <c r="BLU163" s="227"/>
      <c r="BLV163" s="227"/>
      <c r="BLW163" s="227"/>
      <c r="BLX163" s="227"/>
      <c r="BLY163" s="227"/>
      <c r="BLZ163" s="227"/>
      <c r="BMA163" s="227"/>
      <c r="BMB163" s="227"/>
      <c r="BMC163" s="227"/>
      <c r="BMD163" s="227"/>
      <c r="BME163" s="227"/>
      <c r="BMF163" s="227"/>
      <c r="BMG163" s="227"/>
      <c r="BMH163" s="227"/>
      <c r="BMI163" s="227"/>
      <c r="BMJ163" s="227"/>
      <c r="BMK163" s="227"/>
      <c r="BML163" s="227"/>
      <c r="BMM163" s="227"/>
      <c r="BMN163" s="227"/>
      <c r="BMO163" s="227"/>
      <c r="BMP163" s="227"/>
      <c r="BMQ163" s="227"/>
      <c r="BMR163" s="227"/>
      <c r="BMS163" s="227"/>
      <c r="BMT163" s="227"/>
      <c r="BMU163" s="227"/>
      <c r="BMV163" s="227"/>
      <c r="BMW163" s="227"/>
      <c r="BMX163" s="227"/>
      <c r="BMY163" s="227"/>
      <c r="BMZ163" s="227"/>
      <c r="BNA163" s="227"/>
      <c r="BNB163" s="227"/>
      <c r="BNC163" s="227"/>
      <c r="BND163" s="227"/>
      <c r="BNE163" s="227"/>
      <c r="BNF163" s="227"/>
      <c r="BNG163" s="227"/>
      <c r="BNH163" s="227"/>
      <c r="BNI163" s="227"/>
      <c r="BNJ163" s="227"/>
      <c r="BNK163" s="227"/>
      <c r="BNL163" s="227"/>
      <c r="BNM163" s="227"/>
      <c r="BNN163" s="227"/>
      <c r="BNO163" s="227"/>
      <c r="BNP163" s="227"/>
      <c r="BNQ163" s="227"/>
      <c r="BNR163" s="227"/>
      <c r="BNS163" s="227"/>
      <c r="BNT163" s="227"/>
      <c r="BNU163" s="227"/>
      <c r="BNV163" s="227"/>
      <c r="BNW163" s="227"/>
      <c r="BNX163" s="227"/>
      <c r="BNY163" s="227"/>
      <c r="BNZ163" s="227"/>
      <c r="BOA163" s="227"/>
      <c r="BOB163" s="227"/>
      <c r="BOC163" s="227"/>
      <c r="BOD163" s="227"/>
      <c r="BOE163" s="227"/>
      <c r="BOL163" s="227"/>
      <c r="BOM163" s="227"/>
      <c r="BON163" s="227"/>
      <c r="BOO163" s="227"/>
      <c r="BOP163" s="227"/>
      <c r="BOQ163" s="227"/>
      <c r="BOR163" s="227"/>
      <c r="BOS163" s="227"/>
      <c r="BOT163" s="227"/>
      <c r="BOU163" s="227"/>
      <c r="BOV163" s="227"/>
      <c r="BOW163" s="227"/>
      <c r="BOX163" s="227"/>
      <c r="BOY163" s="227"/>
      <c r="BOZ163" s="227"/>
      <c r="BPA163" s="227"/>
      <c r="BPB163" s="227"/>
      <c r="BPC163" s="227"/>
      <c r="BPD163" s="227"/>
      <c r="BPE163" s="227"/>
      <c r="BPF163" s="227"/>
      <c r="BPG163" s="227"/>
      <c r="BPH163" s="227"/>
      <c r="BPI163" s="227"/>
      <c r="BPJ163" s="227"/>
      <c r="BPK163" s="227"/>
      <c r="BPL163" s="227"/>
      <c r="BPM163" s="227"/>
      <c r="BPN163" s="227"/>
      <c r="BPO163" s="227"/>
      <c r="BPP163" s="227"/>
      <c r="BPQ163" s="227"/>
      <c r="BPR163" s="227"/>
      <c r="BPS163" s="227"/>
      <c r="BPT163" s="227"/>
      <c r="BPU163" s="227"/>
      <c r="BPV163" s="227"/>
      <c r="BPW163" s="227"/>
      <c r="BPX163" s="227"/>
      <c r="BPY163" s="227"/>
      <c r="BPZ163" s="227"/>
      <c r="BQA163" s="227"/>
      <c r="BQB163" s="227"/>
      <c r="BQC163" s="227"/>
      <c r="BQD163" s="227"/>
      <c r="BQE163" s="227"/>
      <c r="BQF163" s="227"/>
      <c r="BQG163" s="227"/>
      <c r="BQH163" s="227"/>
      <c r="BQI163" s="227"/>
      <c r="BQJ163" s="227"/>
      <c r="BQK163" s="227"/>
      <c r="BQL163" s="227"/>
      <c r="BQM163" s="227"/>
      <c r="BQN163" s="227"/>
      <c r="BQO163" s="227"/>
      <c r="BQP163" s="227"/>
      <c r="BQQ163" s="227"/>
      <c r="BQR163" s="227"/>
      <c r="BQS163" s="227"/>
      <c r="BQT163" s="227"/>
      <c r="BQU163" s="227"/>
      <c r="BQV163" s="227"/>
      <c r="BQW163" s="227"/>
      <c r="BQX163" s="227"/>
      <c r="BQY163" s="227"/>
      <c r="BQZ163" s="227"/>
      <c r="BRA163" s="227"/>
      <c r="BRB163" s="227"/>
      <c r="BRC163" s="227"/>
      <c r="BRD163" s="227"/>
      <c r="BRE163" s="227"/>
      <c r="BRF163" s="227"/>
      <c r="BRG163" s="227"/>
      <c r="BRH163" s="227"/>
      <c r="BRI163" s="227"/>
      <c r="BRJ163" s="227"/>
      <c r="BRK163" s="227"/>
      <c r="BRL163" s="227"/>
      <c r="BRM163" s="227"/>
      <c r="BRN163" s="227"/>
      <c r="BRO163" s="227"/>
      <c r="BRP163" s="227"/>
      <c r="BRQ163" s="227"/>
      <c r="BRR163" s="227"/>
      <c r="BRS163" s="227"/>
      <c r="BRT163" s="227"/>
      <c r="BRU163" s="227"/>
      <c r="BRV163" s="227"/>
      <c r="BRW163" s="227"/>
      <c r="BRX163" s="227"/>
      <c r="BRY163" s="227"/>
      <c r="BRZ163" s="227"/>
      <c r="BSA163" s="227"/>
      <c r="BSB163" s="227"/>
      <c r="BSC163" s="227"/>
      <c r="BSD163" s="227"/>
      <c r="BSE163" s="227"/>
      <c r="BSF163" s="227"/>
      <c r="BSG163" s="227"/>
      <c r="BSH163" s="227"/>
      <c r="BSI163" s="227"/>
      <c r="BSJ163" s="227"/>
      <c r="BSK163" s="227"/>
      <c r="BSL163" s="227"/>
      <c r="BSM163" s="227"/>
      <c r="BSN163" s="227"/>
      <c r="BSO163" s="227"/>
      <c r="BSP163" s="227"/>
      <c r="BSQ163" s="227"/>
      <c r="BSR163" s="227"/>
      <c r="BSS163" s="227"/>
      <c r="BST163" s="227"/>
      <c r="BSU163" s="227"/>
      <c r="BSV163" s="227"/>
      <c r="BSW163" s="227"/>
      <c r="BSX163" s="227"/>
      <c r="BSY163" s="227"/>
      <c r="BSZ163" s="227"/>
      <c r="BTA163" s="227"/>
      <c r="BTB163" s="227"/>
      <c r="BTC163" s="227"/>
      <c r="BTD163" s="227"/>
      <c r="BTE163" s="227"/>
      <c r="BTF163" s="227"/>
      <c r="BTG163" s="227"/>
      <c r="BTH163" s="227"/>
      <c r="BTI163" s="227"/>
      <c r="BTJ163" s="227"/>
      <c r="BTK163" s="227"/>
      <c r="BTL163" s="227"/>
      <c r="BTM163" s="227"/>
      <c r="BTN163" s="227"/>
      <c r="BTO163" s="227"/>
      <c r="BTP163" s="227"/>
      <c r="BTQ163" s="227"/>
      <c r="BTR163" s="227"/>
      <c r="BTS163" s="227"/>
      <c r="BTT163" s="227"/>
      <c r="BTU163" s="227"/>
      <c r="BTV163" s="227"/>
      <c r="BTW163" s="227"/>
      <c r="BTX163" s="227"/>
      <c r="BTY163" s="227"/>
      <c r="BTZ163" s="227"/>
      <c r="BUA163" s="227"/>
      <c r="BUB163" s="227"/>
      <c r="BUC163" s="227"/>
      <c r="BUD163" s="227"/>
      <c r="BUE163" s="227"/>
      <c r="BUF163" s="227"/>
      <c r="BUG163" s="227"/>
      <c r="BUH163" s="227"/>
      <c r="BUI163" s="227"/>
      <c r="BUJ163" s="227"/>
      <c r="BUK163" s="227"/>
      <c r="BUL163" s="227"/>
      <c r="BUM163" s="227"/>
      <c r="BUN163" s="227"/>
      <c r="BUO163" s="227"/>
      <c r="BUP163" s="227"/>
      <c r="BUQ163" s="227"/>
      <c r="BUR163" s="227"/>
      <c r="BUS163" s="227"/>
      <c r="BUT163" s="227"/>
      <c r="BUU163" s="227"/>
      <c r="BUV163" s="227"/>
      <c r="BUW163" s="227"/>
      <c r="BUX163" s="227"/>
      <c r="BUY163" s="227"/>
      <c r="BUZ163" s="227"/>
      <c r="BVA163" s="227"/>
      <c r="BVB163" s="227"/>
      <c r="BVC163" s="227"/>
      <c r="BVD163" s="227"/>
      <c r="BVE163" s="227"/>
      <c r="BVF163" s="227"/>
      <c r="BVG163" s="227"/>
      <c r="BVH163" s="227"/>
      <c r="BVI163" s="227"/>
      <c r="BVJ163" s="227"/>
      <c r="BVK163" s="227"/>
      <c r="BVL163" s="227"/>
      <c r="BVM163" s="227"/>
      <c r="BVN163" s="227"/>
      <c r="BVO163" s="227"/>
      <c r="BVP163" s="227"/>
      <c r="BVQ163" s="227"/>
      <c r="BVR163" s="227"/>
      <c r="BVS163" s="227"/>
      <c r="BVT163" s="227"/>
      <c r="BVU163" s="227"/>
      <c r="BVV163" s="227"/>
      <c r="BVW163" s="227"/>
      <c r="BVX163" s="227"/>
      <c r="BVY163" s="227"/>
      <c r="BVZ163" s="227"/>
      <c r="BWA163" s="227"/>
      <c r="BWB163" s="227"/>
      <c r="BWC163" s="227"/>
      <c r="BWD163" s="227"/>
      <c r="BWE163" s="227"/>
      <c r="BWF163" s="227"/>
      <c r="BWG163" s="227"/>
      <c r="BWH163" s="227"/>
      <c r="BWI163" s="227"/>
      <c r="BWJ163" s="227"/>
      <c r="BWK163" s="227"/>
      <c r="BWL163" s="227"/>
      <c r="BWM163" s="227"/>
      <c r="BWN163" s="227"/>
      <c r="BWO163" s="227"/>
      <c r="BWP163" s="227"/>
      <c r="BWQ163" s="227"/>
      <c r="BWR163" s="227"/>
      <c r="BWS163" s="227"/>
      <c r="BWT163" s="227"/>
      <c r="BWU163" s="227"/>
      <c r="BWV163" s="227"/>
      <c r="BWW163" s="227"/>
      <c r="BWX163" s="227"/>
      <c r="BWY163" s="227"/>
      <c r="BWZ163" s="227"/>
      <c r="BXA163" s="227"/>
      <c r="BXB163" s="227"/>
      <c r="BXC163" s="227"/>
      <c r="BXD163" s="227"/>
      <c r="BXE163" s="227"/>
      <c r="BXF163" s="227"/>
      <c r="BXG163" s="227"/>
      <c r="BXH163" s="227"/>
      <c r="BXI163" s="227"/>
      <c r="BXJ163" s="227"/>
      <c r="BXK163" s="227"/>
      <c r="BXL163" s="227"/>
      <c r="BXM163" s="227"/>
      <c r="BXN163" s="227"/>
      <c r="BXO163" s="227"/>
      <c r="BXP163" s="227"/>
      <c r="BXQ163" s="227"/>
      <c r="BXR163" s="227"/>
      <c r="BXS163" s="227"/>
      <c r="BXT163" s="227"/>
      <c r="BXU163" s="227"/>
      <c r="BXV163" s="227"/>
      <c r="BXW163" s="227"/>
      <c r="BXX163" s="227"/>
      <c r="BXY163" s="227"/>
      <c r="BXZ163" s="227"/>
      <c r="BYA163" s="227"/>
      <c r="BYH163" s="227"/>
      <c r="BYI163" s="227"/>
      <c r="BYJ163" s="227"/>
      <c r="BYK163" s="227"/>
      <c r="BYL163" s="227"/>
      <c r="BYM163" s="227"/>
      <c r="BYN163" s="227"/>
      <c r="BYO163" s="227"/>
      <c r="BYP163" s="227"/>
      <c r="BYQ163" s="227"/>
      <c r="BYR163" s="227"/>
      <c r="BYS163" s="227"/>
      <c r="BYT163" s="227"/>
      <c r="BYU163" s="227"/>
      <c r="BYV163" s="227"/>
      <c r="BYW163" s="227"/>
      <c r="BYX163" s="227"/>
      <c r="BYY163" s="227"/>
      <c r="BYZ163" s="227"/>
      <c r="BZA163" s="227"/>
      <c r="BZB163" s="227"/>
      <c r="BZC163" s="227"/>
      <c r="BZD163" s="227"/>
      <c r="BZE163" s="227"/>
      <c r="BZF163" s="227"/>
      <c r="BZG163" s="227"/>
      <c r="BZH163" s="227"/>
      <c r="BZI163" s="227"/>
      <c r="BZJ163" s="227"/>
      <c r="BZK163" s="227"/>
      <c r="BZL163" s="227"/>
      <c r="BZM163" s="227"/>
      <c r="BZN163" s="227"/>
      <c r="BZO163" s="227"/>
      <c r="BZP163" s="227"/>
      <c r="BZQ163" s="227"/>
      <c r="BZR163" s="227"/>
      <c r="BZS163" s="227"/>
      <c r="BZT163" s="227"/>
      <c r="BZU163" s="227"/>
      <c r="BZV163" s="227"/>
      <c r="BZW163" s="227"/>
      <c r="BZX163" s="227"/>
      <c r="BZY163" s="227"/>
      <c r="BZZ163" s="227"/>
      <c r="CAA163" s="227"/>
      <c r="CAB163" s="227"/>
      <c r="CAC163" s="227"/>
      <c r="CAD163" s="227"/>
      <c r="CAE163" s="227"/>
      <c r="CAF163" s="227"/>
      <c r="CAG163" s="227"/>
      <c r="CAH163" s="227"/>
      <c r="CAI163" s="227"/>
      <c r="CAJ163" s="227"/>
      <c r="CAK163" s="227"/>
      <c r="CAL163" s="227"/>
      <c r="CAM163" s="227"/>
      <c r="CAN163" s="227"/>
      <c r="CAO163" s="227"/>
      <c r="CAP163" s="227"/>
      <c r="CAQ163" s="227"/>
      <c r="CAR163" s="227"/>
      <c r="CAS163" s="227"/>
      <c r="CAT163" s="227"/>
      <c r="CAU163" s="227"/>
      <c r="CAV163" s="227"/>
      <c r="CAW163" s="227"/>
      <c r="CAX163" s="227"/>
      <c r="CAY163" s="227"/>
      <c r="CAZ163" s="227"/>
      <c r="CBA163" s="227"/>
      <c r="CBB163" s="227"/>
      <c r="CBC163" s="227"/>
      <c r="CBD163" s="227"/>
      <c r="CBE163" s="227"/>
      <c r="CBF163" s="227"/>
      <c r="CBG163" s="227"/>
      <c r="CBH163" s="227"/>
      <c r="CBI163" s="227"/>
      <c r="CBJ163" s="227"/>
      <c r="CBK163" s="227"/>
      <c r="CBL163" s="227"/>
      <c r="CBM163" s="227"/>
      <c r="CBN163" s="227"/>
      <c r="CBO163" s="227"/>
      <c r="CBP163" s="227"/>
      <c r="CBQ163" s="227"/>
      <c r="CBR163" s="227"/>
      <c r="CBS163" s="227"/>
      <c r="CBT163" s="227"/>
      <c r="CBU163" s="227"/>
      <c r="CBV163" s="227"/>
      <c r="CBW163" s="227"/>
      <c r="CBX163" s="227"/>
      <c r="CBY163" s="227"/>
      <c r="CBZ163" s="227"/>
      <c r="CCA163" s="227"/>
      <c r="CCB163" s="227"/>
      <c r="CCC163" s="227"/>
      <c r="CCD163" s="227"/>
      <c r="CCE163" s="227"/>
      <c r="CCF163" s="227"/>
      <c r="CCG163" s="227"/>
      <c r="CCH163" s="227"/>
      <c r="CCI163" s="227"/>
      <c r="CCJ163" s="227"/>
      <c r="CCK163" s="227"/>
      <c r="CCL163" s="227"/>
      <c r="CCM163" s="227"/>
      <c r="CCN163" s="227"/>
      <c r="CCO163" s="227"/>
      <c r="CCP163" s="227"/>
      <c r="CCQ163" s="227"/>
      <c r="CCR163" s="227"/>
      <c r="CCS163" s="227"/>
      <c r="CCT163" s="227"/>
      <c r="CCU163" s="227"/>
      <c r="CCV163" s="227"/>
      <c r="CCW163" s="227"/>
      <c r="CCX163" s="227"/>
      <c r="CCY163" s="227"/>
      <c r="CCZ163" s="227"/>
      <c r="CDA163" s="227"/>
      <c r="CDB163" s="227"/>
      <c r="CDC163" s="227"/>
      <c r="CDD163" s="227"/>
      <c r="CDE163" s="227"/>
      <c r="CDF163" s="227"/>
      <c r="CDG163" s="227"/>
      <c r="CDH163" s="227"/>
      <c r="CDI163" s="227"/>
      <c r="CDJ163" s="227"/>
      <c r="CDK163" s="227"/>
      <c r="CDL163" s="227"/>
      <c r="CDM163" s="227"/>
      <c r="CDN163" s="227"/>
      <c r="CDO163" s="227"/>
      <c r="CDP163" s="227"/>
      <c r="CDQ163" s="227"/>
      <c r="CDR163" s="227"/>
      <c r="CDS163" s="227"/>
      <c r="CDT163" s="227"/>
      <c r="CDU163" s="227"/>
      <c r="CDV163" s="227"/>
      <c r="CDW163" s="227"/>
      <c r="CDX163" s="227"/>
      <c r="CDY163" s="227"/>
      <c r="CDZ163" s="227"/>
      <c r="CEA163" s="227"/>
      <c r="CEB163" s="227"/>
      <c r="CEC163" s="227"/>
      <c r="CED163" s="227"/>
      <c r="CEE163" s="227"/>
      <c r="CEF163" s="227"/>
      <c r="CEG163" s="227"/>
      <c r="CEH163" s="227"/>
      <c r="CEI163" s="227"/>
      <c r="CEJ163" s="227"/>
      <c r="CEK163" s="227"/>
      <c r="CEL163" s="227"/>
      <c r="CEM163" s="227"/>
      <c r="CEN163" s="227"/>
      <c r="CEO163" s="227"/>
      <c r="CEP163" s="227"/>
      <c r="CEQ163" s="227"/>
      <c r="CER163" s="227"/>
      <c r="CES163" s="227"/>
      <c r="CET163" s="227"/>
      <c r="CEU163" s="227"/>
      <c r="CEV163" s="227"/>
      <c r="CEW163" s="227"/>
      <c r="CEX163" s="227"/>
      <c r="CEY163" s="227"/>
      <c r="CEZ163" s="227"/>
      <c r="CFA163" s="227"/>
      <c r="CFB163" s="227"/>
      <c r="CFC163" s="227"/>
      <c r="CFD163" s="227"/>
      <c r="CFE163" s="227"/>
      <c r="CFF163" s="227"/>
      <c r="CFG163" s="227"/>
      <c r="CFH163" s="227"/>
      <c r="CFI163" s="227"/>
      <c r="CFJ163" s="227"/>
      <c r="CFK163" s="227"/>
      <c r="CFL163" s="227"/>
      <c r="CFM163" s="227"/>
      <c r="CFN163" s="227"/>
      <c r="CFO163" s="227"/>
      <c r="CFP163" s="227"/>
      <c r="CFQ163" s="227"/>
      <c r="CFR163" s="227"/>
      <c r="CFS163" s="227"/>
      <c r="CFT163" s="227"/>
      <c r="CFU163" s="227"/>
      <c r="CFV163" s="227"/>
      <c r="CFW163" s="227"/>
      <c r="CFX163" s="227"/>
      <c r="CFY163" s="227"/>
      <c r="CFZ163" s="227"/>
      <c r="CGA163" s="227"/>
      <c r="CGB163" s="227"/>
      <c r="CGC163" s="227"/>
      <c r="CGD163" s="227"/>
      <c r="CGE163" s="227"/>
      <c r="CGF163" s="227"/>
      <c r="CGG163" s="227"/>
      <c r="CGH163" s="227"/>
      <c r="CGI163" s="227"/>
      <c r="CGJ163" s="227"/>
      <c r="CGK163" s="227"/>
      <c r="CGL163" s="227"/>
      <c r="CGM163" s="227"/>
      <c r="CGN163" s="227"/>
      <c r="CGO163" s="227"/>
      <c r="CGP163" s="227"/>
      <c r="CGQ163" s="227"/>
      <c r="CGR163" s="227"/>
      <c r="CGS163" s="227"/>
      <c r="CGT163" s="227"/>
      <c r="CGU163" s="227"/>
      <c r="CGV163" s="227"/>
      <c r="CGW163" s="227"/>
      <c r="CGX163" s="227"/>
      <c r="CGY163" s="227"/>
      <c r="CGZ163" s="227"/>
      <c r="CHA163" s="227"/>
      <c r="CHB163" s="227"/>
      <c r="CHC163" s="227"/>
      <c r="CHD163" s="227"/>
      <c r="CHE163" s="227"/>
      <c r="CHF163" s="227"/>
      <c r="CHG163" s="227"/>
      <c r="CHH163" s="227"/>
      <c r="CHI163" s="227"/>
      <c r="CHJ163" s="227"/>
      <c r="CHK163" s="227"/>
      <c r="CHL163" s="227"/>
      <c r="CHM163" s="227"/>
      <c r="CHN163" s="227"/>
      <c r="CHO163" s="227"/>
      <c r="CHP163" s="227"/>
      <c r="CHQ163" s="227"/>
      <c r="CHR163" s="227"/>
      <c r="CHS163" s="227"/>
      <c r="CHT163" s="227"/>
      <c r="CHU163" s="227"/>
      <c r="CHV163" s="227"/>
      <c r="CHW163" s="227"/>
      <c r="CID163" s="227"/>
      <c r="CIE163" s="227"/>
      <c r="CIF163" s="227"/>
      <c r="CIG163" s="227"/>
      <c r="CIH163" s="227"/>
      <c r="CII163" s="227"/>
      <c r="CIJ163" s="227"/>
      <c r="CIK163" s="227"/>
      <c r="CIL163" s="227"/>
      <c r="CIM163" s="227"/>
      <c r="CIN163" s="227"/>
      <c r="CIO163" s="227"/>
      <c r="CIP163" s="227"/>
      <c r="CIQ163" s="227"/>
      <c r="CIR163" s="227"/>
      <c r="CIS163" s="227"/>
      <c r="CIT163" s="227"/>
      <c r="CIU163" s="227"/>
      <c r="CIV163" s="227"/>
      <c r="CIW163" s="227"/>
      <c r="CIX163" s="227"/>
      <c r="CIY163" s="227"/>
      <c r="CIZ163" s="227"/>
      <c r="CJA163" s="227"/>
      <c r="CJB163" s="227"/>
      <c r="CJC163" s="227"/>
      <c r="CJD163" s="227"/>
      <c r="CJE163" s="227"/>
      <c r="CJF163" s="227"/>
      <c r="CJG163" s="227"/>
      <c r="CJH163" s="227"/>
      <c r="CJI163" s="227"/>
      <c r="CJJ163" s="227"/>
      <c r="CJK163" s="227"/>
      <c r="CJL163" s="227"/>
      <c r="CJM163" s="227"/>
      <c r="CJN163" s="227"/>
      <c r="CJO163" s="227"/>
      <c r="CJP163" s="227"/>
      <c r="CJQ163" s="227"/>
      <c r="CJR163" s="227"/>
      <c r="CJS163" s="227"/>
      <c r="CJT163" s="227"/>
      <c r="CJU163" s="227"/>
      <c r="CJV163" s="227"/>
      <c r="CJW163" s="227"/>
      <c r="CJX163" s="227"/>
      <c r="CJY163" s="227"/>
      <c r="CJZ163" s="227"/>
      <c r="CKA163" s="227"/>
      <c r="CKB163" s="227"/>
      <c r="CKC163" s="227"/>
      <c r="CKD163" s="227"/>
      <c r="CKE163" s="227"/>
      <c r="CKF163" s="227"/>
      <c r="CKG163" s="227"/>
      <c r="CKH163" s="227"/>
      <c r="CKI163" s="227"/>
      <c r="CKJ163" s="227"/>
      <c r="CKK163" s="227"/>
      <c r="CKL163" s="227"/>
      <c r="CKM163" s="227"/>
      <c r="CKN163" s="227"/>
      <c r="CKO163" s="227"/>
      <c r="CKP163" s="227"/>
      <c r="CKQ163" s="227"/>
      <c r="CKR163" s="227"/>
      <c r="CKS163" s="227"/>
      <c r="CKT163" s="227"/>
      <c r="CKU163" s="227"/>
      <c r="CKV163" s="227"/>
      <c r="CKW163" s="227"/>
      <c r="CKX163" s="227"/>
      <c r="CKY163" s="227"/>
      <c r="CKZ163" s="227"/>
      <c r="CLA163" s="227"/>
      <c r="CLB163" s="227"/>
      <c r="CLC163" s="227"/>
      <c r="CLD163" s="227"/>
      <c r="CLE163" s="227"/>
      <c r="CLF163" s="227"/>
      <c r="CLG163" s="227"/>
      <c r="CLH163" s="227"/>
      <c r="CLI163" s="227"/>
      <c r="CLJ163" s="227"/>
      <c r="CLK163" s="227"/>
      <c r="CLL163" s="227"/>
      <c r="CLM163" s="227"/>
      <c r="CLN163" s="227"/>
      <c r="CLO163" s="227"/>
      <c r="CLP163" s="227"/>
      <c r="CLQ163" s="227"/>
      <c r="CLR163" s="227"/>
      <c r="CLS163" s="227"/>
      <c r="CLT163" s="227"/>
      <c r="CLU163" s="227"/>
      <c r="CLV163" s="227"/>
      <c r="CLW163" s="227"/>
      <c r="CLX163" s="227"/>
      <c r="CLY163" s="227"/>
      <c r="CLZ163" s="227"/>
      <c r="CMA163" s="227"/>
      <c r="CMB163" s="227"/>
      <c r="CMC163" s="227"/>
      <c r="CMD163" s="227"/>
      <c r="CME163" s="227"/>
      <c r="CMF163" s="227"/>
      <c r="CMG163" s="227"/>
      <c r="CMH163" s="227"/>
      <c r="CMI163" s="227"/>
      <c r="CMJ163" s="227"/>
      <c r="CMK163" s="227"/>
      <c r="CML163" s="227"/>
      <c r="CMM163" s="227"/>
      <c r="CMN163" s="227"/>
      <c r="CMO163" s="227"/>
      <c r="CMP163" s="227"/>
      <c r="CMQ163" s="227"/>
      <c r="CMR163" s="227"/>
      <c r="CMS163" s="227"/>
      <c r="CMT163" s="227"/>
      <c r="CMU163" s="227"/>
      <c r="CMV163" s="227"/>
      <c r="CMW163" s="227"/>
      <c r="CMX163" s="227"/>
      <c r="CMY163" s="227"/>
      <c r="CMZ163" s="227"/>
      <c r="CNA163" s="227"/>
      <c r="CNB163" s="227"/>
      <c r="CNC163" s="227"/>
      <c r="CND163" s="227"/>
      <c r="CNE163" s="227"/>
      <c r="CNF163" s="227"/>
      <c r="CNG163" s="227"/>
      <c r="CNH163" s="227"/>
      <c r="CNI163" s="227"/>
      <c r="CNJ163" s="227"/>
      <c r="CNK163" s="227"/>
      <c r="CNL163" s="227"/>
      <c r="CNM163" s="227"/>
      <c r="CNN163" s="227"/>
      <c r="CNO163" s="227"/>
      <c r="CNP163" s="227"/>
      <c r="CNQ163" s="227"/>
      <c r="CNR163" s="227"/>
      <c r="CNS163" s="227"/>
      <c r="CNT163" s="227"/>
      <c r="CNU163" s="227"/>
      <c r="CNV163" s="227"/>
      <c r="CNW163" s="227"/>
      <c r="CNX163" s="227"/>
      <c r="CNY163" s="227"/>
      <c r="CNZ163" s="227"/>
      <c r="COA163" s="227"/>
      <c r="COB163" s="227"/>
      <c r="COC163" s="227"/>
      <c r="COD163" s="227"/>
      <c r="COE163" s="227"/>
      <c r="COF163" s="227"/>
      <c r="COG163" s="227"/>
      <c r="COH163" s="227"/>
      <c r="COI163" s="227"/>
      <c r="COJ163" s="227"/>
      <c r="COK163" s="227"/>
      <c r="COL163" s="227"/>
      <c r="COM163" s="227"/>
      <c r="CON163" s="227"/>
      <c r="COO163" s="227"/>
      <c r="COP163" s="227"/>
      <c r="COQ163" s="227"/>
      <c r="COR163" s="227"/>
      <c r="COS163" s="227"/>
      <c r="COT163" s="227"/>
      <c r="COU163" s="227"/>
      <c r="COV163" s="227"/>
      <c r="COW163" s="227"/>
      <c r="COX163" s="227"/>
      <c r="COY163" s="227"/>
      <c r="COZ163" s="227"/>
      <c r="CPA163" s="227"/>
      <c r="CPB163" s="227"/>
      <c r="CPC163" s="227"/>
      <c r="CPD163" s="227"/>
      <c r="CPE163" s="227"/>
      <c r="CPF163" s="227"/>
      <c r="CPG163" s="227"/>
      <c r="CPH163" s="227"/>
      <c r="CPI163" s="227"/>
      <c r="CPJ163" s="227"/>
      <c r="CPK163" s="227"/>
      <c r="CPL163" s="227"/>
      <c r="CPM163" s="227"/>
      <c r="CPN163" s="227"/>
      <c r="CPO163" s="227"/>
      <c r="CPP163" s="227"/>
      <c r="CPQ163" s="227"/>
      <c r="CPR163" s="227"/>
      <c r="CPS163" s="227"/>
      <c r="CPT163" s="227"/>
      <c r="CPU163" s="227"/>
      <c r="CPV163" s="227"/>
      <c r="CPW163" s="227"/>
      <c r="CPX163" s="227"/>
      <c r="CPY163" s="227"/>
      <c r="CPZ163" s="227"/>
      <c r="CQA163" s="227"/>
      <c r="CQB163" s="227"/>
      <c r="CQC163" s="227"/>
      <c r="CQD163" s="227"/>
      <c r="CQE163" s="227"/>
      <c r="CQF163" s="227"/>
      <c r="CQG163" s="227"/>
      <c r="CQH163" s="227"/>
      <c r="CQI163" s="227"/>
      <c r="CQJ163" s="227"/>
      <c r="CQK163" s="227"/>
      <c r="CQL163" s="227"/>
      <c r="CQM163" s="227"/>
      <c r="CQN163" s="227"/>
      <c r="CQO163" s="227"/>
      <c r="CQP163" s="227"/>
      <c r="CQQ163" s="227"/>
      <c r="CQR163" s="227"/>
      <c r="CQS163" s="227"/>
      <c r="CQT163" s="227"/>
      <c r="CQU163" s="227"/>
      <c r="CQV163" s="227"/>
      <c r="CQW163" s="227"/>
      <c r="CQX163" s="227"/>
      <c r="CQY163" s="227"/>
      <c r="CQZ163" s="227"/>
      <c r="CRA163" s="227"/>
      <c r="CRB163" s="227"/>
      <c r="CRC163" s="227"/>
      <c r="CRD163" s="227"/>
      <c r="CRE163" s="227"/>
      <c r="CRF163" s="227"/>
      <c r="CRG163" s="227"/>
      <c r="CRH163" s="227"/>
      <c r="CRI163" s="227"/>
      <c r="CRJ163" s="227"/>
      <c r="CRK163" s="227"/>
      <c r="CRL163" s="227"/>
      <c r="CRM163" s="227"/>
      <c r="CRN163" s="227"/>
      <c r="CRO163" s="227"/>
      <c r="CRP163" s="227"/>
      <c r="CRQ163" s="227"/>
      <c r="CRR163" s="227"/>
      <c r="CRS163" s="227"/>
      <c r="CRZ163" s="227"/>
      <c r="CSA163" s="227"/>
      <c r="CSB163" s="227"/>
      <c r="CSC163" s="227"/>
      <c r="CSD163" s="227"/>
      <c r="CSE163" s="227"/>
      <c r="CSF163" s="227"/>
      <c r="CSG163" s="227"/>
      <c r="CSH163" s="227"/>
      <c r="CSI163" s="227"/>
      <c r="CSJ163" s="227"/>
      <c r="CSK163" s="227"/>
      <c r="CSL163" s="227"/>
      <c r="CSM163" s="227"/>
      <c r="CSN163" s="227"/>
      <c r="CSO163" s="227"/>
      <c r="CSP163" s="227"/>
      <c r="CSQ163" s="227"/>
      <c r="CSR163" s="227"/>
      <c r="CSS163" s="227"/>
      <c r="CST163" s="227"/>
      <c r="CSU163" s="227"/>
      <c r="CSV163" s="227"/>
      <c r="CSW163" s="227"/>
      <c r="CSX163" s="227"/>
      <c r="CSY163" s="227"/>
      <c r="CSZ163" s="227"/>
      <c r="CTA163" s="227"/>
      <c r="CTB163" s="227"/>
      <c r="CTC163" s="227"/>
      <c r="CTD163" s="227"/>
      <c r="CTE163" s="227"/>
      <c r="CTF163" s="227"/>
      <c r="CTG163" s="227"/>
      <c r="CTH163" s="227"/>
      <c r="CTI163" s="227"/>
      <c r="CTJ163" s="227"/>
      <c r="CTK163" s="227"/>
      <c r="CTL163" s="227"/>
      <c r="CTM163" s="227"/>
      <c r="CTN163" s="227"/>
      <c r="CTO163" s="227"/>
      <c r="CTP163" s="227"/>
      <c r="CTQ163" s="227"/>
      <c r="CTR163" s="227"/>
      <c r="CTS163" s="227"/>
      <c r="CTT163" s="227"/>
      <c r="CTU163" s="227"/>
      <c r="CTV163" s="227"/>
      <c r="CTW163" s="227"/>
      <c r="CTX163" s="227"/>
      <c r="CTY163" s="227"/>
      <c r="CTZ163" s="227"/>
      <c r="CUA163" s="227"/>
      <c r="CUB163" s="227"/>
      <c r="CUC163" s="227"/>
      <c r="CUD163" s="227"/>
      <c r="CUE163" s="227"/>
      <c r="CUF163" s="227"/>
      <c r="CUG163" s="227"/>
      <c r="CUH163" s="227"/>
      <c r="CUI163" s="227"/>
      <c r="CUJ163" s="227"/>
      <c r="CUK163" s="227"/>
      <c r="CUL163" s="227"/>
      <c r="CUM163" s="227"/>
      <c r="CUN163" s="227"/>
      <c r="CUO163" s="227"/>
      <c r="CUP163" s="227"/>
      <c r="CUQ163" s="227"/>
      <c r="CUR163" s="227"/>
      <c r="CUS163" s="227"/>
      <c r="CUT163" s="227"/>
      <c r="CUU163" s="227"/>
      <c r="CUV163" s="227"/>
      <c r="CUW163" s="227"/>
      <c r="CUX163" s="227"/>
      <c r="CUY163" s="227"/>
      <c r="CUZ163" s="227"/>
      <c r="CVA163" s="227"/>
      <c r="CVB163" s="227"/>
      <c r="CVC163" s="227"/>
      <c r="CVD163" s="227"/>
      <c r="CVE163" s="227"/>
      <c r="CVF163" s="227"/>
      <c r="CVG163" s="227"/>
      <c r="CVH163" s="227"/>
      <c r="CVI163" s="227"/>
      <c r="CVJ163" s="227"/>
      <c r="CVK163" s="227"/>
      <c r="CVL163" s="227"/>
      <c r="CVM163" s="227"/>
      <c r="CVN163" s="227"/>
      <c r="CVO163" s="227"/>
      <c r="CVP163" s="227"/>
      <c r="CVQ163" s="227"/>
      <c r="CVR163" s="227"/>
      <c r="CVS163" s="227"/>
      <c r="CVT163" s="227"/>
      <c r="CVU163" s="227"/>
      <c r="CVV163" s="227"/>
      <c r="CVW163" s="227"/>
      <c r="CVX163" s="227"/>
      <c r="CVY163" s="227"/>
      <c r="CVZ163" s="227"/>
      <c r="CWA163" s="227"/>
      <c r="CWB163" s="227"/>
      <c r="CWC163" s="227"/>
      <c r="CWD163" s="227"/>
      <c r="CWE163" s="227"/>
      <c r="CWF163" s="227"/>
      <c r="CWG163" s="227"/>
      <c r="CWH163" s="227"/>
      <c r="CWI163" s="227"/>
      <c r="CWJ163" s="227"/>
      <c r="CWK163" s="227"/>
      <c r="CWL163" s="227"/>
      <c r="CWM163" s="227"/>
      <c r="CWN163" s="227"/>
      <c r="CWO163" s="227"/>
      <c r="CWP163" s="227"/>
      <c r="CWQ163" s="227"/>
      <c r="CWR163" s="227"/>
      <c r="CWS163" s="227"/>
      <c r="CWT163" s="227"/>
      <c r="CWU163" s="227"/>
      <c r="CWV163" s="227"/>
      <c r="CWW163" s="227"/>
      <c r="CWX163" s="227"/>
      <c r="CWY163" s="227"/>
      <c r="CWZ163" s="227"/>
      <c r="CXA163" s="227"/>
      <c r="CXB163" s="227"/>
      <c r="CXC163" s="227"/>
      <c r="CXD163" s="227"/>
      <c r="CXE163" s="227"/>
      <c r="CXF163" s="227"/>
      <c r="CXG163" s="227"/>
      <c r="CXH163" s="227"/>
      <c r="CXI163" s="227"/>
      <c r="CXJ163" s="227"/>
      <c r="CXK163" s="227"/>
      <c r="CXL163" s="227"/>
      <c r="CXM163" s="227"/>
      <c r="CXN163" s="227"/>
      <c r="CXO163" s="227"/>
      <c r="CXP163" s="227"/>
      <c r="CXQ163" s="227"/>
      <c r="CXR163" s="227"/>
      <c r="CXS163" s="227"/>
      <c r="CXT163" s="227"/>
      <c r="CXU163" s="227"/>
      <c r="CXV163" s="227"/>
      <c r="CXW163" s="227"/>
      <c r="CXX163" s="227"/>
      <c r="CXY163" s="227"/>
      <c r="CXZ163" s="227"/>
      <c r="CYA163" s="227"/>
      <c r="CYB163" s="227"/>
      <c r="CYC163" s="227"/>
      <c r="CYD163" s="227"/>
      <c r="CYE163" s="227"/>
      <c r="CYF163" s="227"/>
      <c r="CYG163" s="227"/>
      <c r="CYH163" s="227"/>
      <c r="CYI163" s="227"/>
      <c r="CYJ163" s="227"/>
      <c r="CYK163" s="227"/>
      <c r="CYL163" s="227"/>
      <c r="CYM163" s="227"/>
      <c r="CYN163" s="227"/>
      <c r="CYO163" s="227"/>
      <c r="CYP163" s="227"/>
      <c r="CYQ163" s="227"/>
      <c r="CYR163" s="227"/>
      <c r="CYS163" s="227"/>
      <c r="CYT163" s="227"/>
      <c r="CYU163" s="227"/>
      <c r="CYV163" s="227"/>
      <c r="CYW163" s="227"/>
      <c r="CYX163" s="227"/>
      <c r="CYY163" s="227"/>
      <c r="CYZ163" s="227"/>
      <c r="CZA163" s="227"/>
      <c r="CZB163" s="227"/>
      <c r="CZC163" s="227"/>
      <c r="CZD163" s="227"/>
      <c r="CZE163" s="227"/>
      <c r="CZF163" s="227"/>
      <c r="CZG163" s="227"/>
      <c r="CZH163" s="227"/>
      <c r="CZI163" s="227"/>
      <c r="CZJ163" s="227"/>
      <c r="CZK163" s="227"/>
      <c r="CZL163" s="227"/>
      <c r="CZM163" s="227"/>
      <c r="CZN163" s="227"/>
      <c r="CZO163" s="227"/>
      <c r="CZP163" s="227"/>
      <c r="CZQ163" s="227"/>
      <c r="CZR163" s="227"/>
      <c r="CZS163" s="227"/>
      <c r="CZT163" s="227"/>
      <c r="CZU163" s="227"/>
      <c r="CZV163" s="227"/>
      <c r="CZW163" s="227"/>
      <c r="CZX163" s="227"/>
      <c r="CZY163" s="227"/>
      <c r="CZZ163" s="227"/>
      <c r="DAA163" s="227"/>
      <c r="DAB163" s="227"/>
      <c r="DAC163" s="227"/>
      <c r="DAD163" s="227"/>
      <c r="DAE163" s="227"/>
      <c r="DAF163" s="227"/>
      <c r="DAG163" s="227"/>
      <c r="DAH163" s="227"/>
      <c r="DAI163" s="227"/>
      <c r="DAJ163" s="227"/>
      <c r="DAK163" s="227"/>
      <c r="DAL163" s="227"/>
      <c r="DAM163" s="227"/>
      <c r="DAN163" s="227"/>
      <c r="DAO163" s="227"/>
      <c r="DAP163" s="227"/>
      <c r="DAQ163" s="227"/>
      <c r="DAR163" s="227"/>
      <c r="DAS163" s="227"/>
      <c r="DAT163" s="227"/>
      <c r="DAU163" s="227"/>
      <c r="DAV163" s="227"/>
      <c r="DAW163" s="227"/>
      <c r="DAX163" s="227"/>
      <c r="DAY163" s="227"/>
      <c r="DAZ163" s="227"/>
      <c r="DBA163" s="227"/>
      <c r="DBB163" s="227"/>
      <c r="DBC163" s="227"/>
      <c r="DBD163" s="227"/>
      <c r="DBE163" s="227"/>
      <c r="DBF163" s="227"/>
      <c r="DBG163" s="227"/>
      <c r="DBH163" s="227"/>
      <c r="DBI163" s="227"/>
      <c r="DBJ163" s="227"/>
      <c r="DBK163" s="227"/>
      <c r="DBL163" s="227"/>
      <c r="DBM163" s="227"/>
      <c r="DBN163" s="227"/>
      <c r="DBO163" s="227"/>
      <c r="DBV163" s="227"/>
      <c r="DBW163" s="227"/>
      <c r="DBX163" s="227"/>
      <c r="DBY163" s="227"/>
      <c r="DBZ163" s="227"/>
      <c r="DCA163" s="227"/>
      <c r="DCB163" s="227"/>
      <c r="DCC163" s="227"/>
      <c r="DCD163" s="227"/>
      <c r="DCE163" s="227"/>
      <c r="DCF163" s="227"/>
      <c r="DCG163" s="227"/>
      <c r="DCH163" s="227"/>
      <c r="DCI163" s="227"/>
      <c r="DCJ163" s="227"/>
      <c r="DCK163" s="227"/>
      <c r="DCL163" s="227"/>
      <c r="DCM163" s="227"/>
      <c r="DCN163" s="227"/>
      <c r="DCO163" s="227"/>
      <c r="DCP163" s="227"/>
      <c r="DCQ163" s="227"/>
      <c r="DCR163" s="227"/>
      <c r="DCS163" s="227"/>
      <c r="DCT163" s="227"/>
      <c r="DCU163" s="227"/>
      <c r="DCV163" s="227"/>
      <c r="DCW163" s="227"/>
      <c r="DCX163" s="227"/>
      <c r="DCY163" s="227"/>
      <c r="DCZ163" s="227"/>
      <c r="DDA163" s="227"/>
      <c r="DDB163" s="227"/>
      <c r="DDC163" s="227"/>
      <c r="DDD163" s="227"/>
      <c r="DDE163" s="227"/>
      <c r="DDF163" s="227"/>
      <c r="DDG163" s="227"/>
      <c r="DDH163" s="227"/>
      <c r="DDI163" s="227"/>
      <c r="DDJ163" s="227"/>
      <c r="DDK163" s="227"/>
      <c r="DDL163" s="227"/>
      <c r="DDM163" s="227"/>
      <c r="DDN163" s="227"/>
      <c r="DDO163" s="227"/>
      <c r="DDP163" s="227"/>
      <c r="DDQ163" s="227"/>
      <c r="DDR163" s="227"/>
      <c r="DDS163" s="227"/>
      <c r="DDT163" s="227"/>
      <c r="DDU163" s="227"/>
      <c r="DDV163" s="227"/>
      <c r="DDW163" s="227"/>
      <c r="DDX163" s="227"/>
      <c r="DDY163" s="227"/>
      <c r="DDZ163" s="227"/>
      <c r="DEA163" s="227"/>
      <c r="DEB163" s="227"/>
      <c r="DEC163" s="227"/>
      <c r="DED163" s="227"/>
      <c r="DEE163" s="227"/>
      <c r="DEF163" s="227"/>
      <c r="DEG163" s="227"/>
      <c r="DEH163" s="227"/>
      <c r="DEI163" s="227"/>
      <c r="DEJ163" s="227"/>
      <c r="DEK163" s="227"/>
      <c r="DEL163" s="227"/>
      <c r="DEM163" s="227"/>
      <c r="DEN163" s="227"/>
      <c r="DEO163" s="227"/>
      <c r="DEP163" s="227"/>
      <c r="DEQ163" s="227"/>
      <c r="DER163" s="227"/>
      <c r="DES163" s="227"/>
      <c r="DET163" s="227"/>
      <c r="DEU163" s="227"/>
      <c r="DEV163" s="227"/>
      <c r="DEW163" s="227"/>
      <c r="DEX163" s="227"/>
      <c r="DEY163" s="227"/>
      <c r="DEZ163" s="227"/>
      <c r="DFA163" s="227"/>
      <c r="DFB163" s="227"/>
      <c r="DFC163" s="227"/>
      <c r="DFD163" s="227"/>
      <c r="DFE163" s="227"/>
      <c r="DFF163" s="227"/>
      <c r="DFG163" s="227"/>
      <c r="DFH163" s="227"/>
      <c r="DFI163" s="227"/>
      <c r="DFJ163" s="227"/>
      <c r="DFK163" s="227"/>
      <c r="DFL163" s="227"/>
      <c r="DFM163" s="227"/>
      <c r="DFN163" s="227"/>
      <c r="DFO163" s="227"/>
      <c r="DFP163" s="227"/>
      <c r="DFQ163" s="227"/>
      <c r="DFR163" s="227"/>
      <c r="DFS163" s="227"/>
      <c r="DFT163" s="227"/>
      <c r="DFU163" s="227"/>
      <c r="DFV163" s="227"/>
      <c r="DFW163" s="227"/>
      <c r="DFX163" s="227"/>
      <c r="DFY163" s="227"/>
      <c r="DFZ163" s="227"/>
      <c r="DGA163" s="227"/>
      <c r="DGB163" s="227"/>
      <c r="DGC163" s="227"/>
      <c r="DGD163" s="227"/>
      <c r="DGE163" s="227"/>
      <c r="DGF163" s="227"/>
      <c r="DGG163" s="227"/>
      <c r="DGH163" s="227"/>
      <c r="DGI163" s="227"/>
      <c r="DGJ163" s="227"/>
      <c r="DGK163" s="227"/>
      <c r="DGL163" s="227"/>
      <c r="DGM163" s="227"/>
      <c r="DGN163" s="227"/>
      <c r="DGO163" s="227"/>
      <c r="DGP163" s="227"/>
      <c r="DGQ163" s="227"/>
      <c r="DGR163" s="227"/>
      <c r="DGS163" s="227"/>
      <c r="DGT163" s="227"/>
      <c r="DGU163" s="227"/>
      <c r="DGV163" s="227"/>
      <c r="DGW163" s="227"/>
      <c r="DGX163" s="227"/>
      <c r="DGY163" s="227"/>
      <c r="DGZ163" s="227"/>
      <c r="DHA163" s="227"/>
      <c r="DHB163" s="227"/>
      <c r="DHC163" s="227"/>
      <c r="DHD163" s="227"/>
      <c r="DHE163" s="227"/>
      <c r="DHF163" s="227"/>
      <c r="DHG163" s="227"/>
      <c r="DHH163" s="227"/>
      <c r="DHI163" s="227"/>
      <c r="DHJ163" s="227"/>
      <c r="DHK163" s="227"/>
      <c r="DHL163" s="227"/>
      <c r="DHM163" s="227"/>
      <c r="DHN163" s="227"/>
      <c r="DHO163" s="227"/>
      <c r="DHP163" s="227"/>
      <c r="DHQ163" s="227"/>
      <c r="DHR163" s="227"/>
      <c r="DHS163" s="227"/>
      <c r="DHT163" s="227"/>
      <c r="DHU163" s="227"/>
      <c r="DHV163" s="227"/>
      <c r="DHW163" s="227"/>
      <c r="DHX163" s="227"/>
      <c r="DHY163" s="227"/>
      <c r="DHZ163" s="227"/>
      <c r="DIA163" s="227"/>
      <c r="DIB163" s="227"/>
      <c r="DIC163" s="227"/>
      <c r="DID163" s="227"/>
      <c r="DIE163" s="227"/>
      <c r="DIF163" s="227"/>
      <c r="DIG163" s="227"/>
      <c r="DIH163" s="227"/>
      <c r="DII163" s="227"/>
      <c r="DIJ163" s="227"/>
      <c r="DIK163" s="227"/>
      <c r="DIL163" s="227"/>
      <c r="DIM163" s="227"/>
      <c r="DIN163" s="227"/>
      <c r="DIO163" s="227"/>
      <c r="DIP163" s="227"/>
      <c r="DIQ163" s="227"/>
      <c r="DIR163" s="227"/>
      <c r="DIS163" s="227"/>
      <c r="DIT163" s="227"/>
      <c r="DIU163" s="227"/>
      <c r="DIV163" s="227"/>
      <c r="DIW163" s="227"/>
      <c r="DIX163" s="227"/>
      <c r="DIY163" s="227"/>
      <c r="DIZ163" s="227"/>
      <c r="DJA163" s="227"/>
      <c r="DJB163" s="227"/>
      <c r="DJC163" s="227"/>
      <c r="DJD163" s="227"/>
      <c r="DJE163" s="227"/>
      <c r="DJF163" s="227"/>
      <c r="DJG163" s="227"/>
      <c r="DJH163" s="227"/>
      <c r="DJI163" s="227"/>
      <c r="DJJ163" s="227"/>
      <c r="DJK163" s="227"/>
      <c r="DJL163" s="227"/>
      <c r="DJM163" s="227"/>
      <c r="DJN163" s="227"/>
      <c r="DJO163" s="227"/>
      <c r="DJP163" s="227"/>
      <c r="DJQ163" s="227"/>
      <c r="DJR163" s="227"/>
      <c r="DJS163" s="227"/>
      <c r="DJT163" s="227"/>
      <c r="DJU163" s="227"/>
      <c r="DJV163" s="227"/>
      <c r="DJW163" s="227"/>
      <c r="DJX163" s="227"/>
      <c r="DJY163" s="227"/>
      <c r="DJZ163" s="227"/>
      <c r="DKA163" s="227"/>
      <c r="DKB163" s="227"/>
      <c r="DKC163" s="227"/>
      <c r="DKD163" s="227"/>
      <c r="DKE163" s="227"/>
      <c r="DKF163" s="227"/>
      <c r="DKG163" s="227"/>
      <c r="DKH163" s="227"/>
      <c r="DKI163" s="227"/>
      <c r="DKJ163" s="227"/>
      <c r="DKK163" s="227"/>
      <c r="DKL163" s="227"/>
      <c r="DKM163" s="227"/>
      <c r="DKN163" s="227"/>
      <c r="DKO163" s="227"/>
      <c r="DKP163" s="227"/>
      <c r="DKQ163" s="227"/>
      <c r="DKR163" s="227"/>
      <c r="DKS163" s="227"/>
      <c r="DKT163" s="227"/>
      <c r="DKU163" s="227"/>
      <c r="DKV163" s="227"/>
      <c r="DKW163" s="227"/>
      <c r="DKX163" s="227"/>
      <c r="DKY163" s="227"/>
      <c r="DKZ163" s="227"/>
      <c r="DLA163" s="227"/>
      <c r="DLB163" s="227"/>
      <c r="DLC163" s="227"/>
      <c r="DLD163" s="227"/>
      <c r="DLE163" s="227"/>
      <c r="DLF163" s="227"/>
      <c r="DLG163" s="227"/>
      <c r="DLH163" s="227"/>
      <c r="DLI163" s="227"/>
      <c r="DLJ163" s="227"/>
      <c r="DLK163" s="227"/>
      <c r="DLR163" s="227"/>
      <c r="DLS163" s="227"/>
      <c r="DLT163" s="227"/>
      <c r="DLU163" s="227"/>
      <c r="DLV163" s="227"/>
      <c r="DLW163" s="227"/>
      <c r="DLX163" s="227"/>
      <c r="DLY163" s="227"/>
      <c r="DLZ163" s="227"/>
      <c r="DMA163" s="227"/>
      <c r="DMB163" s="227"/>
      <c r="DMC163" s="227"/>
      <c r="DMD163" s="227"/>
      <c r="DME163" s="227"/>
      <c r="DMF163" s="227"/>
      <c r="DMG163" s="227"/>
      <c r="DMH163" s="227"/>
      <c r="DMI163" s="227"/>
      <c r="DMJ163" s="227"/>
      <c r="DMK163" s="227"/>
      <c r="DML163" s="227"/>
      <c r="DMM163" s="227"/>
      <c r="DMN163" s="227"/>
      <c r="DMO163" s="227"/>
      <c r="DMP163" s="227"/>
      <c r="DMQ163" s="227"/>
      <c r="DMR163" s="227"/>
      <c r="DMS163" s="227"/>
      <c r="DMT163" s="227"/>
      <c r="DMU163" s="227"/>
      <c r="DMV163" s="227"/>
      <c r="DMW163" s="227"/>
      <c r="DMX163" s="227"/>
      <c r="DMY163" s="227"/>
      <c r="DMZ163" s="227"/>
      <c r="DNA163" s="227"/>
      <c r="DNB163" s="227"/>
      <c r="DNC163" s="227"/>
      <c r="DND163" s="227"/>
      <c r="DNE163" s="227"/>
      <c r="DNF163" s="227"/>
      <c r="DNG163" s="227"/>
      <c r="DNH163" s="227"/>
      <c r="DNI163" s="227"/>
      <c r="DNJ163" s="227"/>
      <c r="DNK163" s="227"/>
      <c r="DNL163" s="227"/>
      <c r="DNM163" s="227"/>
      <c r="DNN163" s="227"/>
      <c r="DNO163" s="227"/>
      <c r="DNP163" s="227"/>
      <c r="DNQ163" s="227"/>
      <c r="DNR163" s="227"/>
      <c r="DNS163" s="227"/>
      <c r="DNT163" s="227"/>
      <c r="DNU163" s="227"/>
      <c r="DNV163" s="227"/>
      <c r="DNW163" s="227"/>
      <c r="DNX163" s="227"/>
      <c r="DNY163" s="227"/>
      <c r="DNZ163" s="227"/>
      <c r="DOA163" s="227"/>
      <c r="DOB163" s="227"/>
      <c r="DOC163" s="227"/>
      <c r="DOD163" s="227"/>
      <c r="DOE163" s="227"/>
      <c r="DOF163" s="227"/>
      <c r="DOG163" s="227"/>
      <c r="DOH163" s="227"/>
      <c r="DOI163" s="227"/>
      <c r="DOJ163" s="227"/>
      <c r="DOK163" s="227"/>
      <c r="DOL163" s="227"/>
      <c r="DOM163" s="227"/>
      <c r="DON163" s="227"/>
      <c r="DOO163" s="227"/>
      <c r="DOP163" s="227"/>
      <c r="DOQ163" s="227"/>
      <c r="DOR163" s="227"/>
      <c r="DOS163" s="227"/>
      <c r="DOT163" s="227"/>
      <c r="DOU163" s="227"/>
      <c r="DOV163" s="227"/>
      <c r="DOW163" s="227"/>
      <c r="DOX163" s="227"/>
      <c r="DOY163" s="227"/>
      <c r="DOZ163" s="227"/>
      <c r="DPA163" s="227"/>
      <c r="DPB163" s="227"/>
      <c r="DPC163" s="227"/>
      <c r="DPD163" s="227"/>
      <c r="DPE163" s="227"/>
      <c r="DPF163" s="227"/>
      <c r="DPG163" s="227"/>
      <c r="DPH163" s="227"/>
      <c r="DPI163" s="227"/>
      <c r="DPJ163" s="227"/>
      <c r="DPK163" s="227"/>
      <c r="DPL163" s="227"/>
      <c r="DPM163" s="227"/>
      <c r="DPN163" s="227"/>
      <c r="DPO163" s="227"/>
      <c r="DPP163" s="227"/>
      <c r="DPQ163" s="227"/>
      <c r="DPR163" s="227"/>
      <c r="DPS163" s="227"/>
      <c r="DPT163" s="227"/>
      <c r="DPU163" s="227"/>
      <c r="DPV163" s="227"/>
      <c r="DPW163" s="227"/>
      <c r="DPX163" s="227"/>
      <c r="DPY163" s="227"/>
      <c r="DPZ163" s="227"/>
      <c r="DQA163" s="227"/>
      <c r="DQB163" s="227"/>
      <c r="DQC163" s="227"/>
      <c r="DQD163" s="227"/>
      <c r="DQE163" s="227"/>
      <c r="DQF163" s="227"/>
      <c r="DQG163" s="227"/>
      <c r="DQH163" s="227"/>
      <c r="DQI163" s="227"/>
      <c r="DQJ163" s="227"/>
      <c r="DQK163" s="227"/>
      <c r="DQL163" s="227"/>
      <c r="DQM163" s="227"/>
      <c r="DQN163" s="227"/>
      <c r="DQO163" s="227"/>
      <c r="DQP163" s="227"/>
      <c r="DQQ163" s="227"/>
      <c r="DQR163" s="227"/>
      <c r="DQS163" s="227"/>
      <c r="DQT163" s="227"/>
      <c r="DQU163" s="227"/>
      <c r="DQV163" s="227"/>
      <c r="DQW163" s="227"/>
      <c r="DQX163" s="227"/>
      <c r="DQY163" s="227"/>
      <c r="DQZ163" s="227"/>
      <c r="DRA163" s="227"/>
      <c r="DRB163" s="227"/>
      <c r="DRC163" s="227"/>
      <c r="DRD163" s="227"/>
      <c r="DRE163" s="227"/>
      <c r="DRF163" s="227"/>
      <c r="DRG163" s="227"/>
      <c r="DRH163" s="227"/>
      <c r="DRI163" s="227"/>
      <c r="DRJ163" s="227"/>
      <c r="DRK163" s="227"/>
      <c r="DRL163" s="227"/>
      <c r="DRM163" s="227"/>
      <c r="DRN163" s="227"/>
      <c r="DRO163" s="227"/>
      <c r="DRP163" s="227"/>
      <c r="DRQ163" s="227"/>
      <c r="DRR163" s="227"/>
      <c r="DRS163" s="227"/>
      <c r="DRT163" s="227"/>
      <c r="DRU163" s="227"/>
      <c r="DRV163" s="227"/>
      <c r="DRW163" s="227"/>
      <c r="DRX163" s="227"/>
      <c r="DRY163" s="227"/>
      <c r="DRZ163" s="227"/>
      <c r="DSA163" s="227"/>
      <c r="DSB163" s="227"/>
      <c r="DSC163" s="227"/>
      <c r="DSD163" s="227"/>
      <c r="DSE163" s="227"/>
      <c r="DSF163" s="227"/>
      <c r="DSG163" s="227"/>
      <c r="DSH163" s="227"/>
      <c r="DSI163" s="227"/>
      <c r="DSJ163" s="227"/>
      <c r="DSK163" s="227"/>
      <c r="DSL163" s="227"/>
      <c r="DSM163" s="227"/>
      <c r="DSN163" s="227"/>
      <c r="DSO163" s="227"/>
      <c r="DSP163" s="227"/>
      <c r="DSQ163" s="227"/>
      <c r="DSR163" s="227"/>
      <c r="DSS163" s="227"/>
      <c r="DST163" s="227"/>
      <c r="DSU163" s="227"/>
      <c r="DSV163" s="227"/>
      <c r="DSW163" s="227"/>
      <c r="DSX163" s="227"/>
      <c r="DSY163" s="227"/>
      <c r="DSZ163" s="227"/>
      <c r="DTA163" s="227"/>
      <c r="DTB163" s="227"/>
      <c r="DTC163" s="227"/>
      <c r="DTD163" s="227"/>
      <c r="DTE163" s="227"/>
      <c r="DTF163" s="227"/>
      <c r="DTG163" s="227"/>
      <c r="DTH163" s="227"/>
      <c r="DTI163" s="227"/>
      <c r="DTJ163" s="227"/>
      <c r="DTK163" s="227"/>
      <c r="DTL163" s="227"/>
      <c r="DTM163" s="227"/>
      <c r="DTN163" s="227"/>
      <c r="DTO163" s="227"/>
      <c r="DTP163" s="227"/>
      <c r="DTQ163" s="227"/>
      <c r="DTR163" s="227"/>
      <c r="DTS163" s="227"/>
      <c r="DTT163" s="227"/>
      <c r="DTU163" s="227"/>
      <c r="DTV163" s="227"/>
      <c r="DTW163" s="227"/>
      <c r="DTX163" s="227"/>
      <c r="DTY163" s="227"/>
      <c r="DTZ163" s="227"/>
      <c r="DUA163" s="227"/>
      <c r="DUB163" s="227"/>
      <c r="DUC163" s="227"/>
      <c r="DUD163" s="227"/>
      <c r="DUE163" s="227"/>
      <c r="DUF163" s="227"/>
      <c r="DUG163" s="227"/>
      <c r="DUH163" s="227"/>
      <c r="DUI163" s="227"/>
      <c r="DUJ163" s="227"/>
      <c r="DUK163" s="227"/>
      <c r="DUL163" s="227"/>
      <c r="DUM163" s="227"/>
      <c r="DUN163" s="227"/>
      <c r="DUO163" s="227"/>
      <c r="DUP163" s="227"/>
      <c r="DUQ163" s="227"/>
      <c r="DUR163" s="227"/>
      <c r="DUS163" s="227"/>
      <c r="DUT163" s="227"/>
      <c r="DUU163" s="227"/>
      <c r="DUV163" s="227"/>
      <c r="DUW163" s="227"/>
      <c r="DUX163" s="227"/>
      <c r="DUY163" s="227"/>
      <c r="DUZ163" s="227"/>
      <c r="DVA163" s="227"/>
      <c r="DVB163" s="227"/>
      <c r="DVC163" s="227"/>
      <c r="DVD163" s="227"/>
      <c r="DVE163" s="227"/>
      <c r="DVF163" s="227"/>
      <c r="DVG163" s="227"/>
      <c r="DVN163" s="227"/>
      <c r="DVO163" s="227"/>
      <c r="DVP163" s="227"/>
      <c r="DVQ163" s="227"/>
      <c r="DVR163" s="227"/>
      <c r="DVS163" s="227"/>
      <c r="DVT163" s="227"/>
      <c r="DVU163" s="227"/>
      <c r="DVV163" s="227"/>
      <c r="DVW163" s="227"/>
      <c r="DVX163" s="227"/>
      <c r="DVY163" s="227"/>
      <c r="DVZ163" s="227"/>
      <c r="DWA163" s="227"/>
      <c r="DWB163" s="227"/>
      <c r="DWC163" s="227"/>
      <c r="DWD163" s="227"/>
      <c r="DWE163" s="227"/>
      <c r="DWF163" s="227"/>
      <c r="DWG163" s="227"/>
      <c r="DWH163" s="227"/>
      <c r="DWI163" s="227"/>
      <c r="DWJ163" s="227"/>
      <c r="DWK163" s="227"/>
      <c r="DWL163" s="227"/>
      <c r="DWM163" s="227"/>
      <c r="DWN163" s="227"/>
      <c r="DWO163" s="227"/>
      <c r="DWP163" s="227"/>
      <c r="DWQ163" s="227"/>
      <c r="DWR163" s="227"/>
      <c r="DWS163" s="227"/>
      <c r="DWT163" s="227"/>
      <c r="DWU163" s="227"/>
      <c r="DWV163" s="227"/>
      <c r="DWW163" s="227"/>
      <c r="DWX163" s="227"/>
      <c r="DWY163" s="227"/>
      <c r="DWZ163" s="227"/>
      <c r="DXA163" s="227"/>
      <c r="DXB163" s="227"/>
      <c r="DXC163" s="227"/>
      <c r="DXD163" s="227"/>
      <c r="DXE163" s="227"/>
      <c r="DXF163" s="227"/>
      <c r="DXG163" s="227"/>
      <c r="DXH163" s="227"/>
      <c r="DXI163" s="227"/>
      <c r="DXJ163" s="227"/>
      <c r="DXK163" s="227"/>
      <c r="DXL163" s="227"/>
      <c r="DXM163" s="227"/>
      <c r="DXN163" s="227"/>
      <c r="DXO163" s="227"/>
      <c r="DXP163" s="227"/>
      <c r="DXQ163" s="227"/>
      <c r="DXR163" s="227"/>
      <c r="DXS163" s="227"/>
      <c r="DXT163" s="227"/>
      <c r="DXU163" s="227"/>
      <c r="DXV163" s="227"/>
      <c r="DXW163" s="227"/>
      <c r="DXX163" s="227"/>
      <c r="DXY163" s="227"/>
      <c r="DXZ163" s="227"/>
      <c r="DYA163" s="227"/>
      <c r="DYB163" s="227"/>
      <c r="DYC163" s="227"/>
      <c r="DYD163" s="227"/>
      <c r="DYE163" s="227"/>
      <c r="DYF163" s="227"/>
      <c r="DYG163" s="227"/>
      <c r="DYH163" s="227"/>
      <c r="DYI163" s="227"/>
      <c r="DYJ163" s="227"/>
      <c r="DYK163" s="227"/>
      <c r="DYL163" s="227"/>
      <c r="DYM163" s="227"/>
      <c r="DYN163" s="227"/>
      <c r="DYO163" s="227"/>
      <c r="DYP163" s="227"/>
      <c r="DYQ163" s="227"/>
      <c r="DYR163" s="227"/>
      <c r="DYS163" s="227"/>
      <c r="DYT163" s="227"/>
      <c r="DYU163" s="227"/>
      <c r="DYV163" s="227"/>
      <c r="DYW163" s="227"/>
      <c r="DYX163" s="227"/>
      <c r="DYY163" s="227"/>
      <c r="DYZ163" s="227"/>
      <c r="DZA163" s="227"/>
      <c r="DZB163" s="227"/>
      <c r="DZC163" s="227"/>
      <c r="DZD163" s="227"/>
      <c r="DZE163" s="227"/>
      <c r="DZF163" s="227"/>
      <c r="DZG163" s="227"/>
      <c r="DZH163" s="227"/>
      <c r="DZI163" s="227"/>
      <c r="DZJ163" s="227"/>
      <c r="DZK163" s="227"/>
      <c r="DZL163" s="227"/>
      <c r="DZM163" s="227"/>
      <c r="DZN163" s="227"/>
      <c r="DZO163" s="227"/>
      <c r="DZP163" s="227"/>
      <c r="DZQ163" s="227"/>
      <c r="DZR163" s="227"/>
      <c r="DZS163" s="227"/>
      <c r="DZT163" s="227"/>
      <c r="DZU163" s="227"/>
      <c r="DZV163" s="227"/>
      <c r="DZW163" s="227"/>
      <c r="DZX163" s="227"/>
      <c r="DZY163" s="227"/>
      <c r="DZZ163" s="227"/>
      <c r="EAA163" s="227"/>
      <c r="EAB163" s="227"/>
      <c r="EAC163" s="227"/>
      <c r="EAD163" s="227"/>
      <c r="EAE163" s="227"/>
      <c r="EAF163" s="227"/>
      <c r="EAG163" s="227"/>
      <c r="EAH163" s="227"/>
      <c r="EAI163" s="227"/>
      <c r="EAJ163" s="227"/>
      <c r="EAK163" s="227"/>
      <c r="EAL163" s="227"/>
      <c r="EAM163" s="227"/>
      <c r="EAN163" s="227"/>
      <c r="EAO163" s="227"/>
      <c r="EAP163" s="227"/>
      <c r="EAQ163" s="227"/>
      <c r="EAR163" s="227"/>
      <c r="EAS163" s="227"/>
      <c r="EAT163" s="227"/>
      <c r="EAU163" s="227"/>
      <c r="EAV163" s="227"/>
      <c r="EAW163" s="227"/>
      <c r="EAX163" s="227"/>
      <c r="EAY163" s="227"/>
      <c r="EAZ163" s="227"/>
      <c r="EBA163" s="227"/>
      <c r="EBB163" s="227"/>
      <c r="EBC163" s="227"/>
      <c r="EBD163" s="227"/>
      <c r="EBE163" s="227"/>
      <c r="EBF163" s="227"/>
      <c r="EBG163" s="227"/>
      <c r="EBH163" s="227"/>
      <c r="EBI163" s="227"/>
      <c r="EBJ163" s="227"/>
      <c r="EBK163" s="227"/>
      <c r="EBL163" s="227"/>
      <c r="EBM163" s="227"/>
      <c r="EBN163" s="227"/>
      <c r="EBO163" s="227"/>
      <c r="EBP163" s="227"/>
      <c r="EBQ163" s="227"/>
      <c r="EBR163" s="227"/>
      <c r="EBS163" s="227"/>
      <c r="EBT163" s="227"/>
      <c r="EBU163" s="227"/>
      <c r="EBV163" s="227"/>
      <c r="EBW163" s="227"/>
      <c r="EBX163" s="227"/>
      <c r="EBY163" s="227"/>
      <c r="EBZ163" s="227"/>
      <c r="ECA163" s="227"/>
      <c r="ECB163" s="227"/>
      <c r="ECC163" s="227"/>
      <c r="ECD163" s="227"/>
      <c r="ECE163" s="227"/>
      <c r="ECF163" s="227"/>
      <c r="ECG163" s="227"/>
      <c r="ECH163" s="227"/>
      <c r="ECI163" s="227"/>
      <c r="ECJ163" s="227"/>
      <c r="ECK163" s="227"/>
      <c r="ECL163" s="227"/>
      <c r="ECM163" s="227"/>
      <c r="ECN163" s="227"/>
      <c r="ECO163" s="227"/>
      <c r="ECP163" s="227"/>
      <c r="ECQ163" s="227"/>
      <c r="ECR163" s="227"/>
      <c r="ECS163" s="227"/>
      <c r="ECT163" s="227"/>
      <c r="ECU163" s="227"/>
      <c r="ECV163" s="227"/>
      <c r="ECW163" s="227"/>
      <c r="ECX163" s="227"/>
      <c r="ECY163" s="227"/>
      <c r="ECZ163" s="227"/>
      <c r="EDA163" s="227"/>
      <c r="EDB163" s="227"/>
      <c r="EDC163" s="227"/>
      <c r="EDD163" s="227"/>
      <c r="EDE163" s="227"/>
      <c r="EDF163" s="227"/>
      <c r="EDG163" s="227"/>
      <c r="EDH163" s="227"/>
      <c r="EDI163" s="227"/>
      <c r="EDJ163" s="227"/>
      <c r="EDK163" s="227"/>
      <c r="EDL163" s="227"/>
      <c r="EDM163" s="227"/>
      <c r="EDN163" s="227"/>
      <c r="EDO163" s="227"/>
      <c r="EDP163" s="227"/>
      <c r="EDQ163" s="227"/>
      <c r="EDR163" s="227"/>
      <c r="EDS163" s="227"/>
      <c r="EDT163" s="227"/>
      <c r="EDU163" s="227"/>
      <c r="EDV163" s="227"/>
      <c r="EDW163" s="227"/>
      <c r="EDX163" s="227"/>
      <c r="EDY163" s="227"/>
      <c r="EDZ163" s="227"/>
      <c r="EEA163" s="227"/>
      <c r="EEB163" s="227"/>
      <c r="EEC163" s="227"/>
      <c r="EED163" s="227"/>
      <c r="EEE163" s="227"/>
      <c r="EEF163" s="227"/>
      <c r="EEG163" s="227"/>
      <c r="EEH163" s="227"/>
      <c r="EEI163" s="227"/>
      <c r="EEJ163" s="227"/>
      <c r="EEK163" s="227"/>
      <c r="EEL163" s="227"/>
      <c r="EEM163" s="227"/>
      <c r="EEN163" s="227"/>
      <c r="EEO163" s="227"/>
      <c r="EEP163" s="227"/>
      <c r="EEQ163" s="227"/>
      <c r="EER163" s="227"/>
      <c r="EES163" s="227"/>
      <c r="EET163" s="227"/>
      <c r="EEU163" s="227"/>
      <c r="EEV163" s="227"/>
      <c r="EEW163" s="227"/>
      <c r="EEX163" s="227"/>
      <c r="EEY163" s="227"/>
      <c r="EEZ163" s="227"/>
      <c r="EFA163" s="227"/>
      <c r="EFB163" s="227"/>
      <c r="EFC163" s="227"/>
      <c r="EFJ163" s="227"/>
      <c r="EFK163" s="227"/>
      <c r="EFL163" s="227"/>
      <c r="EFM163" s="227"/>
      <c r="EFN163" s="227"/>
      <c r="EFO163" s="227"/>
      <c r="EFP163" s="227"/>
      <c r="EFQ163" s="227"/>
      <c r="EFR163" s="227"/>
      <c r="EFS163" s="227"/>
      <c r="EFT163" s="227"/>
      <c r="EFU163" s="227"/>
      <c r="EFV163" s="227"/>
      <c r="EFW163" s="227"/>
      <c r="EFX163" s="227"/>
      <c r="EFY163" s="227"/>
      <c r="EFZ163" s="227"/>
      <c r="EGA163" s="227"/>
      <c r="EGB163" s="227"/>
      <c r="EGC163" s="227"/>
      <c r="EGD163" s="227"/>
      <c r="EGE163" s="227"/>
      <c r="EGF163" s="227"/>
      <c r="EGG163" s="227"/>
      <c r="EGH163" s="227"/>
      <c r="EGI163" s="227"/>
      <c r="EGJ163" s="227"/>
      <c r="EGK163" s="227"/>
      <c r="EGL163" s="227"/>
      <c r="EGM163" s="227"/>
      <c r="EGN163" s="227"/>
      <c r="EGO163" s="227"/>
      <c r="EGP163" s="227"/>
      <c r="EGQ163" s="227"/>
      <c r="EGR163" s="227"/>
      <c r="EGS163" s="227"/>
      <c r="EGT163" s="227"/>
      <c r="EGU163" s="227"/>
      <c r="EGV163" s="227"/>
      <c r="EGW163" s="227"/>
      <c r="EGX163" s="227"/>
      <c r="EGY163" s="227"/>
      <c r="EGZ163" s="227"/>
      <c r="EHA163" s="227"/>
      <c r="EHB163" s="227"/>
      <c r="EHC163" s="227"/>
      <c r="EHD163" s="227"/>
      <c r="EHE163" s="227"/>
      <c r="EHF163" s="227"/>
      <c r="EHG163" s="227"/>
      <c r="EHH163" s="227"/>
      <c r="EHI163" s="227"/>
      <c r="EHJ163" s="227"/>
      <c r="EHK163" s="227"/>
      <c r="EHL163" s="227"/>
      <c r="EHM163" s="227"/>
      <c r="EHN163" s="227"/>
      <c r="EHO163" s="227"/>
      <c r="EHP163" s="227"/>
      <c r="EHQ163" s="227"/>
      <c r="EHR163" s="227"/>
      <c r="EHS163" s="227"/>
      <c r="EHT163" s="227"/>
      <c r="EHU163" s="227"/>
      <c r="EHV163" s="227"/>
      <c r="EHW163" s="227"/>
      <c r="EHX163" s="227"/>
      <c r="EHY163" s="227"/>
      <c r="EHZ163" s="227"/>
      <c r="EIA163" s="227"/>
      <c r="EIB163" s="227"/>
      <c r="EIC163" s="227"/>
      <c r="EID163" s="227"/>
      <c r="EIE163" s="227"/>
      <c r="EIF163" s="227"/>
      <c r="EIG163" s="227"/>
      <c r="EIH163" s="227"/>
      <c r="EII163" s="227"/>
      <c r="EIJ163" s="227"/>
      <c r="EIK163" s="227"/>
      <c r="EIL163" s="227"/>
      <c r="EIM163" s="227"/>
      <c r="EIN163" s="227"/>
      <c r="EIO163" s="227"/>
      <c r="EIP163" s="227"/>
      <c r="EIQ163" s="227"/>
      <c r="EIR163" s="227"/>
      <c r="EIS163" s="227"/>
      <c r="EIT163" s="227"/>
      <c r="EIU163" s="227"/>
      <c r="EIV163" s="227"/>
      <c r="EIW163" s="227"/>
      <c r="EIX163" s="227"/>
      <c r="EIY163" s="227"/>
      <c r="EIZ163" s="227"/>
      <c r="EJA163" s="227"/>
      <c r="EJB163" s="227"/>
      <c r="EJC163" s="227"/>
      <c r="EJD163" s="227"/>
      <c r="EJE163" s="227"/>
      <c r="EJF163" s="227"/>
      <c r="EJG163" s="227"/>
      <c r="EJH163" s="227"/>
      <c r="EJI163" s="227"/>
      <c r="EJJ163" s="227"/>
      <c r="EJK163" s="227"/>
      <c r="EJL163" s="227"/>
      <c r="EJM163" s="227"/>
      <c r="EJN163" s="227"/>
      <c r="EJO163" s="227"/>
      <c r="EJP163" s="227"/>
      <c r="EJQ163" s="227"/>
      <c r="EJR163" s="227"/>
      <c r="EJS163" s="227"/>
      <c r="EJT163" s="227"/>
      <c r="EJU163" s="227"/>
      <c r="EJV163" s="227"/>
      <c r="EJW163" s="227"/>
      <c r="EJX163" s="227"/>
      <c r="EJY163" s="227"/>
      <c r="EJZ163" s="227"/>
      <c r="EKA163" s="227"/>
      <c r="EKB163" s="227"/>
      <c r="EKC163" s="227"/>
      <c r="EKD163" s="227"/>
      <c r="EKE163" s="227"/>
      <c r="EKF163" s="227"/>
      <c r="EKG163" s="227"/>
      <c r="EKH163" s="227"/>
      <c r="EKI163" s="227"/>
      <c r="EKJ163" s="227"/>
      <c r="EKK163" s="227"/>
      <c r="EKL163" s="227"/>
      <c r="EKM163" s="227"/>
      <c r="EKN163" s="227"/>
      <c r="EKO163" s="227"/>
      <c r="EKP163" s="227"/>
      <c r="EKQ163" s="227"/>
      <c r="EKR163" s="227"/>
      <c r="EKS163" s="227"/>
      <c r="EKT163" s="227"/>
      <c r="EKU163" s="227"/>
      <c r="EKV163" s="227"/>
      <c r="EKW163" s="227"/>
      <c r="EKX163" s="227"/>
      <c r="EKY163" s="227"/>
      <c r="EKZ163" s="227"/>
      <c r="ELA163" s="227"/>
      <c r="ELB163" s="227"/>
      <c r="ELC163" s="227"/>
      <c r="ELD163" s="227"/>
      <c r="ELE163" s="227"/>
      <c r="ELF163" s="227"/>
      <c r="ELG163" s="227"/>
      <c r="ELH163" s="227"/>
      <c r="ELI163" s="227"/>
      <c r="ELJ163" s="227"/>
      <c r="ELK163" s="227"/>
      <c r="ELL163" s="227"/>
      <c r="ELM163" s="227"/>
      <c r="ELN163" s="227"/>
      <c r="ELO163" s="227"/>
      <c r="ELP163" s="227"/>
      <c r="ELQ163" s="227"/>
      <c r="ELR163" s="227"/>
      <c r="ELS163" s="227"/>
      <c r="ELT163" s="227"/>
      <c r="ELU163" s="227"/>
      <c r="ELV163" s="227"/>
      <c r="ELW163" s="227"/>
      <c r="ELX163" s="227"/>
      <c r="ELY163" s="227"/>
      <c r="ELZ163" s="227"/>
      <c r="EMA163" s="227"/>
      <c r="EMB163" s="227"/>
      <c r="EMC163" s="227"/>
      <c r="EMD163" s="227"/>
      <c r="EME163" s="227"/>
      <c r="EMF163" s="227"/>
      <c r="EMG163" s="227"/>
      <c r="EMH163" s="227"/>
      <c r="EMI163" s="227"/>
      <c r="EMJ163" s="227"/>
      <c r="EMK163" s="227"/>
      <c r="EML163" s="227"/>
      <c r="EMM163" s="227"/>
      <c r="EMN163" s="227"/>
      <c r="EMO163" s="227"/>
      <c r="EMP163" s="227"/>
      <c r="EMQ163" s="227"/>
      <c r="EMR163" s="227"/>
      <c r="EMS163" s="227"/>
      <c r="EMT163" s="227"/>
      <c r="EMU163" s="227"/>
      <c r="EMV163" s="227"/>
      <c r="EMW163" s="227"/>
      <c r="EMX163" s="227"/>
      <c r="EMY163" s="227"/>
      <c r="EMZ163" s="227"/>
      <c r="ENA163" s="227"/>
      <c r="ENB163" s="227"/>
      <c r="ENC163" s="227"/>
      <c r="END163" s="227"/>
      <c r="ENE163" s="227"/>
      <c r="ENF163" s="227"/>
      <c r="ENG163" s="227"/>
      <c r="ENH163" s="227"/>
      <c r="ENI163" s="227"/>
      <c r="ENJ163" s="227"/>
      <c r="ENK163" s="227"/>
      <c r="ENL163" s="227"/>
      <c r="ENM163" s="227"/>
      <c r="ENN163" s="227"/>
      <c r="ENO163" s="227"/>
      <c r="ENP163" s="227"/>
      <c r="ENQ163" s="227"/>
      <c r="ENR163" s="227"/>
      <c r="ENS163" s="227"/>
      <c r="ENT163" s="227"/>
      <c r="ENU163" s="227"/>
      <c r="ENV163" s="227"/>
      <c r="ENW163" s="227"/>
      <c r="ENX163" s="227"/>
      <c r="ENY163" s="227"/>
      <c r="ENZ163" s="227"/>
      <c r="EOA163" s="227"/>
      <c r="EOB163" s="227"/>
      <c r="EOC163" s="227"/>
      <c r="EOD163" s="227"/>
      <c r="EOE163" s="227"/>
      <c r="EOF163" s="227"/>
      <c r="EOG163" s="227"/>
      <c r="EOH163" s="227"/>
      <c r="EOI163" s="227"/>
      <c r="EOJ163" s="227"/>
      <c r="EOK163" s="227"/>
      <c r="EOL163" s="227"/>
      <c r="EOM163" s="227"/>
      <c r="EON163" s="227"/>
      <c r="EOO163" s="227"/>
      <c r="EOP163" s="227"/>
      <c r="EOQ163" s="227"/>
      <c r="EOR163" s="227"/>
      <c r="EOS163" s="227"/>
      <c r="EOT163" s="227"/>
      <c r="EOU163" s="227"/>
      <c r="EOV163" s="227"/>
      <c r="EOW163" s="227"/>
      <c r="EOX163" s="227"/>
      <c r="EOY163" s="227"/>
      <c r="EPF163" s="227"/>
      <c r="EPG163" s="227"/>
      <c r="EPH163" s="227"/>
      <c r="EPI163" s="227"/>
      <c r="EPJ163" s="227"/>
      <c r="EPK163" s="227"/>
      <c r="EPL163" s="227"/>
      <c r="EPM163" s="227"/>
      <c r="EPN163" s="227"/>
      <c r="EPO163" s="227"/>
      <c r="EPP163" s="227"/>
      <c r="EPQ163" s="227"/>
      <c r="EPR163" s="227"/>
      <c r="EPS163" s="227"/>
      <c r="EPT163" s="227"/>
      <c r="EPU163" s="227"/>
      <c r="EPV163" s="227"/>
      <c r="EPW163" s="227"/>
      <c r="EPX163" s="227"/>
      <c r="EPY163" s="227"/>
      <c r="EPZ163" s="227"/>
      <c r="EQA163" s="227"/>
      <c r="EQB163" s="227"/>
      <c r="EQC163" s="227"/>
      <c r="EQD163" s="227"/>
      <c r="EQE163" s="227"/>
      <c r="EQF163" s="227"/>
      <c r="EQG163" s="227"/>
      <c r="EQH163" s="227"/>
      <c r="EQI163" s="227"/>
      <c r="EQJ163" s="227"/>
      <c r="EQK163" s="227"/>
      <c r="EQL163" s="227"/>
      <c r="EQM163" s="227"/>
      <c r="EQN163" s="227"/>
      <c r="EQO163" s="227"/>
      <c r="EQP163" s="227"/>
      <c r="EQQ163" s="227"/>
      <c r="EQR163" s="227"/>
      <c r="EQS163" s="227"/>
      <c r="EQT163" s="227"/>
      <c r="EQU163" s="227"/>
      <c r="EQV163" s="227"/>
      <c r="EQW163" s="227"/>
      <c r="EQX163" s="227"/>
      <c r="EQY163" s="227"/>
      <c r="EQZ163" s="227"/>
      <c r="ERA163" s="227"/>
      <c r="ERB163" s="227"/>
      <c r="ERC163" s="227"/>
      <c r="ERD163" s="227"/>
      <c r="ERE163" s="227"/>
      <c r="ERF163" s="227"/>
      <c r="ERG163" s="227"/>
      <c r="ERH163" s="227"/>
      <c r="ERI163" s="227"/>
      <c r="ERJ163" s="227"/>
      <c r="ERK163" s="227"/>
      <c r="ERL163" s="227"/>
      <c r="ERM163" s="227"/>
      <c r="ERN163" s="227"/>
      <c r="ERO163" s="227"/>
      <c r="ERP163" s="227"/>
      <c r="ERQ163" s="227"/>
      <c r="ERR163" s="227"/>
      <c r="ERS163" s="227"/>
      <c r="ERT163" s="227"/>
      <c r="ERU163" s="227"/>
      <c r="ERV163" s="227"/>
      <c r="ERW163" s="227"/>
      <c r="ERX163" s="227"/>
      <c r="ERY163" s="227"/>
      <c r="ERZ163" s="227"/>
      <c r="ESA163" s="227"/>
      <c r="ESB163" s="227"/>
      <c r="ESC163" s="227"/>
      <c r="ESD163" s="227"/>
      <c r="ESE163" s="227"/>
      <c r="ESF163" s="227"/>
      <c r="ESG163" s="227"/>
      <c r="ESH163" s="227"/>
      <c r="ESI163" s="227"/>
      <c r="ESJ163" s="227"/>
      <c r="ESK163" s="227"/>
      <c r="ESL163" s="227"/>
      <c r="ESM163" s="227"/>
      <c r="ESN163" s="227"/>
      <c r="ESO163" s="227"/>
      <c r="ESP163" s="227"/>
      <c r="ESQ163" s="227"/>
      <c r="ESR163" s="227"/>
      <c r="ESS163" s="227"/>
      <c r="EST163" s="227"/>
      <c r="ESU163" s="227"/>
      <c r="ESV163" s="227"/>
      <c r="ESW163" s="227"/>
      <c r="ESX163" s="227"/>
      <c r="ESY163" s="227"/>
      <c r="ESZ163" s="227"/>
      <c r="ETA163" s="227"/>
      <c r="ETB163" s="227"/>
      <c r="ETC163" s="227"/>
      <c r="ETD163" s="227"/>
      <c r="ETE163" s="227"/>
      <c r="ETF163" s="227"/>
      <c r="ETG163" s="227"/>
      <c r="ETH163" s="227"/>
      <c r="ETI163" s="227"/>
      <c r="ETJ163" s="227"/>
      <c r="ETK163" s="227"/>
      <c r="ETL163" s="227"/>
      <c r="ETM163" s="227"/>
      <c r="ETN163" s="227"/>
      <c r="ETO163" s="227"/>
      <c r="ETP163" s="227"/>
      <c r="ETQ163" s="227"/>
      <c r="ETR163" s="227"/>
      <c r="ETS163" s="227"/>
      <c r="ETT163" s="227"/>
      <c r="ETU163" s="227"/>
      <c r="ETV163" s="227"/>
      <c r="ETW163" s="227"/>
      <c r="ETX163" s="227"/>
      <c r="ETY163" s="227"/>
      <c r="ETZ163" s="227"/>
      <c r="EUA163" s="227"/>
      <c r="EUB163" s="227"/>
      <c r="EUC163" s="227"/>
      <c r="EUD163" s="227"/>
      <c r="EUE163" s="227"/>
      <c r="EUF163" s="227"/>
      <c r="EUG163" s="227"/>
      <c r="EUH163" s="227"/>
      <c r="EUI163" s="227"/>
      <c r="EUJ163" s="227"/>
      <c r="EUK163" s="227"/>
      <c r="EUL163" s="227"/>
      <c r="EUM163" s="227"/>
      <c r="EUN163" s="227"/>
      <c r="EUO163" s="227"/>
      <c r="EUP163" s="227"/>
      <c r="EUQ163" s="227"/>
      <c r="EUR163" s="227"/>
      <c r="EUS163" s="227"/>
      <c r="EUT163" s="227"/>
      <c r="EUU163" s="227"/>
      <c r="EUV163" s="227"/>
      <c r="EUW163" s="227"/>
      <c r="EUX163" s="227"/>
      <c r="EUY163" s="227"/>
      <c r="EUZ163" s="227"/>
      <c r="EVA163" s="227"/>
      <c r="EVB163" s="227"/>
      <c r="EVC163" s="227"/>
      <c r="EVD163" s="227"/>
      <c r="EVE163" s="227"/>
      <c r="EVF163" s="227"/>
      <c r="EVG163" s="227"/>
      <c r="EVH163" s="227"/>
      <c r="EVI163" s="227"/>
      <c r="EVJ163" s="227"/>
      <c r="EVK163" s="227"/>
      <c r="EVL163" s="227"/>
      <c r="EVM163" s="227"/>
      <c r="EVN163" s="227"/>
      <c r="EVO163" s="227"/>
      <c r="EVP163" s="227"/>
      <c r="EVQ163" s="227"/>
      <c r="EVR163" s="227"/>
      <c r="EVS163" s="227"/>
      <c r="EVT163" s="227"/>
      <c r="EVU163" s="227"/>
      <c r="EVV163" s="227"/>
      <c r="EVW163" s="227"/>
      <c r="EVX163" s="227"/>
      <c r="EVY163" s="227"/>
      <c r="EVZ163" s="227"/>
      <c r="EWA163" s="227"/>
      <c r="EWB163" s="227"/>
      <c r="EWC163" s="227"/>
      <c r="EWD163" s="227"/>
      <c r="EWE163" s="227"/>
      <c r="EWF163" s="227"/>
      <c r="EWG163" s="227"/>
      <c r="EWH163" s="227"/>
      <c r="EWI163" s="227"/>
      <c r="EWJ163" s="227"/>
      <c r="EWK163" s="227"/>
      <c r="EWL163" s="227"/>
      <c r="EWM163" s="227"/>
      <c r="EWN163" s="227"/>
      <c r="EWO163" s="227"/>
      <c r="EWP163" s="227"/>
      <c r="EWQ163" s="227"/>
      <c r="EWR163" s="227"/>
      <c r="EWS163" s="227"/>
      <c r="EWT163" s="227"/>
      <c r="EWU163" s="227"/>
      <c r="EWV163" s="227"/>
      <c r="EWW163" s="227"/>
      <c r="EWX163" s="227"/>
      <c r="EWY163" s="227"/>
      <c r="EWZ163" s="227"/>
      <c r="EXA163" s="227"/>
      <c r="EXB163" s="227"/>
      <c r="EXC163" s="227"/>
      <c r="EXD163" s="227"/>
      <c r="EXE163" s="227"/>
      <c r="EXF163" s="227"/>
      <c r="EXG163" s="227"/>
      <c r="EXH163" s="227"/>
      <c r="EXI163" s="227"/>
      <c r="EXJ163" s="227"/>
      <c r="EXK163" s="227"/>
      <c r="EXL163" s="227"/>
      <c r="EXM163" s="227"/>
      <c r="EXN163" s="227"/>
      <c r="EXO163" s="227"/>
      <c r="EXP163" s="227"/>
      <c r="EXQ163" s="227"/>
      <c r="EXR163" s="227"/>
      <c r="EXS163" s="227"/>
      <c r="EXT163" s="227"/>
      <c r="EXU163" s="227"/>
      <c r="EXV163" s="227"/>
      <c r="EXW163" s="227"/>
      <c r="EXX163" s="227"/>
      <c r="EXY163" s="227"/>
      <c r="EXZ163" s="227"/>
      <c r="EYA163" s="227"/>
      <c r="EYB163" s="227"/>
      <c r="EYC163" s="227"/>
      <c r="EYD163" s="227"/>
      <c r="EYE163" s="227"/>
      <c r="EYF163" s="227"/>
      <c r="EYG163" s="227"/>
      <c r="EYH163" s="227"/>
      <c r="EYI163" s="227"/>
      <c r="EYJ163" s="227"/>
      <c r="EYK163" s="227"/>
      <c r="EYL163" s="227"/>
      <c r="EYM163" s="227"/>
      <c r="EYN163" s="227"/>
      <c r="EYO163" s="227"/>
      <c r="EYP163" s="227"/>
      <c r="EYQ163" s="227"/>
      <c r="EYR163" s="227"/>
      <c r="EYS163" s="227"/>
      <c r="EYT163" s="227"/>
      <c r="EYU163" s="227"/>
      <c r="EZB163" s="227"/>
      <c r="EZC163" s="227"/>
      <c r="EZD163" s="227"/>
      <c r="EZE163" s="227"/>
      <c r="EZF163" s="227"/>
      <c r="EZG163" s="227"/>
      <c r="EZH163" s="227"/>
      <c r="EZI163" s="227"/>
      <c r="EZJ163" s="227"/>
      <c r="EZK163" s="227"/>
      <c r="EZL163" s="227"/>
      <c r="EZM163" s="227"/>
      <c r="EZN163" s="227"/>
      <c r="EZO163" s="227"/>
      <c r="EZP163" s="227"/>
      <c r="EZQ163" s="227"/>
      <c r="EZR163" s="227"/>
      <c r="EZS163" s="227"/>
      <c r="EZT163" s="227"/>
      <c r="EZU163" s="227"/>
      <c r="EZV163" s="227"/>
      <c r="EZW163" s="227"/>
      <c r="EZX163" s="227"/>
      <c r="EZY163" s="227"/>
      <c r="EZZ163" s="227"/>
      <c r="FAA163" s="227"/>
      <c r="FAB163" s="227"/>
      <c r="FAC163" s="227"/>
      <c r="FAD163" s="227"/>
      <c r="FAE163" s="227"/>
      <c r="FAF163" s="227"/>
      <c r="FAG163" s="227"/>
      <c r="FAH163" s="227"/>
      <c r="FAI163" s="227"/>
      <c r="FAJ163" s="227"/>
      <c r="FAK163" s="227"/>
      <c r="FAL163" s="227"/>
      <c r="FAM163" s="227"/>
      <c r="FAN163" s="227"/>
      <c r="FAO163" s="227"/>
      <c r="FAP163" s="227"/>
      <c r="FAQ163" s="227"/>
      <c r="FAR163" s="227"/>
      <c r="FAS163" s="227"/>
      <c r="FAT163" s="227"/>
      <c r="FAU163" s="227"/>
      <c r="FAV163" s="227"/>
      <c r="FAW163" s="227"/>
      <c r="FAX163" s="227"/>
      <c r="FAY163" s="227"/>
      <c r="FAZ163" s="227"/>
      <c r="FBA163" s="227"/>
      <c r="FBB163" s="227"/>
      <c r="FBC163" s="227"/>
      <c r="FBD163" s="227"/>
      <c r="FBE163" s="227"/>
      <c r="FBF163" s="227"/>
      <c r="FBG163" s="227"/>
      <c r="FBH163" s="227"/>
      <c r="FBI163" s="227"/>
      <c r="FBJ163" s="227"/>
      <c r="FBK163" s="227"/>
      <c r="FBL163" s="227"/>
      <c r="FBM163" s="227"/>
      <c r="FBN163" s="227"/>
      <c r="FBO163" s="227"/>
      <c r="FBP163" s="227"/>
      <c r="FBQ163" s="227"/>
      <c r="FBR163" s="227"/>
      <c r="FBS163" s="227"/>
      <c r="FBT163" s="227"/>
      <c r="FBU163" s="227"/>
      <c r="FBV163" s="227"/>
      <c r="FBW163" s="227"/>
      <c r="FBX163" s="227"/>
      <c r="FBY163" s="227"/>
      <c r="FBZ163" s="227"/>
      <c r="FCA163" s="227"/>
      <c r="FCB163" s="227"/>
      <c r="FCC163" s="227"/>
      <c r="FCD163" s="227"/>
      <c r="FCE163" s="227"/>
      <c r="FCF163" s="227"/>
      <c r="FCG163" s="227"/>
      <c r="FCH163" s="227"/>
      <c r="FCI163" s="227"/>
      <c r="FCJ163" s="227"/>
      <c r="FCK163" s="227"/>
      <c r="FCL163" s="227"/>
      <c r="FCM163" s="227"/>
      <c r="FCN163" s="227"/>
      <c r="FCO163" s="227"/>
      <c r="FCP163" s="227"/>
      <c r="FCQ163" s="227"/>
      <c r="FCR163" s="227"/>
      <c r="FCS163" s="227"/>
      <c r="FCT163" s="227"/>
      <c r="FCU163" s="227"/>
      <c r="FCV163" s="227"/>
      <c r="FCW163" s="227"/>
      <c r="FCX163" s="227"/>
      <c r="FCY163" s="227"/>
      <c r="FCZ163" s="227"/>
      <c r="FDA163" s="227"/>
      <c r="FDB163" s="227"/>
      <c r="FDC163" s="227"/>
      <c r="FDD163" s="227"/>
      <c r="FDE163" s="227"/>
      <c r="FDF163" s="227"/>
      <c r="FDG163" s="227"/>
      <c r="FDH163" s="227"/>
      <c r="FDI163" s="227"/>
      <c r="FDJ163" s="227"/>
      <c r="FDK163" s="227"/>
      <c r="FDL163" s="227"/>
      <c r="FDM163" s="227"/>
      <c r="FDN163" s="227"/>
      <c r="FDO163" s="227"/>
      <c r="FDP163" s="227"/>
      <c r="FDQ163" s="227"/>
      <c r="FDR163" s="227"/>
      <c r="FDS163" s="227"/>
      <c r="FDT163" s="227"/>
      <c r="FDU163" s="227"/>
      <c r="FDV163" s="227"/>
      <c r="FDW163" s="227"/>
      <c r="FDX163" s="227"/>
      <c r="FDY163" s="227"/>
      <c r="FDZ163" s="227"/>
      <c r="FEA163" s="227"/>
      <c r="FEB163" s="227"/>
      <c r="FEC163" s="227"/>
      <c r="FED163" s="227"/>
      <c r="FEE163" s="227"/>
      <c r="FEF163" s="227"/>
      <c r="FEG163" s="227"/>
      <c r="FEH163" s="227"/>
      <c r="FEI163" s="227"/>
      <c r="FEJ163" s="227"/>
      <c r="FEK163" s="227"/>
      <c r="FEL163" s="227"/>
      <c r="FEM163" s="227"/>
      <c r="FEN163" s="227"/>
      <c r="FEO163" s="227"/>
      <c r="FEP163" s="227"/>
      <c r="FEQ163" s="227"/>
      <c r="FER163" s="227"/>
      <c r="FES163" s="227"/>
      <c r="FET163" s="227"/>
      <c r="FEU163" s="227"/>
      <c r="FEV163" s="227"/>
      <c r="FEW163" s="227"/>
      <c r="FEX163" s="227"/>
      <c r="FEY163" s="227"/>
      <c r="FEZ163" s="227"/>
      <c r="FFA163" s="227"/>
      <c r="FFB163" s="227"/>
      <c r="FFC163" s="227"/>
      <c r="FFD163" s="227"/>
      <c r="FFE163" s="227"/>
      <c r="FFF163" s="227"/>
      <c r="FFG163" s="227"/>
      <c r="FFH163" s="227"/>
      <c r="FFI163" s="227"/>
      <c r="FFJ163" s="227"/>
      <c r="FFK163" s="227"/>
      <c r="FFL163" s="227"/>
      <c r="FFM163" s="227"/>
      <c r="FFN163" s="227"/>
      <c r="FFO163" s="227"/>
      <c r="FFP163" s="227"/>
      <c r="FFQ163" s="227"/>
      <c r="FFR163" s="227"/>
      <c r="FFS163" s="227"/>
      <c r="FFT163" s="227"/>
      <c r="FFU163" s="227"/>
      <c r="FFV163" s="227"/>
      <c r="FFW163" s="227"/>
      <c r="FFX163" s="227"/>
      <c r="FFY163" s="227"/>
      <c r="FFZ163" s="227"/>
      <c r="FGA163" s="227"/>
      <c r="FGB163" s="227"/>
      <c r="FGC163" s="227"/>
      <c r="FGD163" s="227"/>
      <c r="FGE163" s="227"/>
      <c r="FGF163" s="227"/>
      <c r="FGG163" s="227"/>
      <c r="FGH163" s="227"/>
      <c r="FGI163" s="227"/>
      <c r="FGJ163" s="227"/>
      <c r="FGK163" s="227"/>
      <c r="FGL163" s="227"/>
      <c r="FGM163" s="227"/>
      <c r="FGN163" s="227"/>
      <c r="FGO163" s="227"/>
      <c r="FGP163" s="227"/>
      <c r="FGQ163" s="227"/>
      <c r="FGR163" s="227"/>
      <c r="FGS163" s="227"/>
      <c r="FGT163" s="227"/>
      <c r="FGU163" s="227"/>
      <c r="FGV163" s="227"/>
      <c r="FGW163" s="227"/>
      <c r="FGX163" s="227"/>
      <c r="FGY163" s="227"/>
      <c r="FGZ163" s="227"/>
      <c r="FHA163" s="227"/>
      <c r="FHB163" s="227"/>
      <c r="FHC163" s="227"/>
      <c r="FHD163" s="227"/>
      <c r="FHE163" s="227"/>
      <c r="FHF163" s="227"/>
      <c r="FHG163" s="227"/>
      <c r="FHH163" s="227"/>
      <c r="FHI163" s="227"/>
      <c r="FHJ163" s="227"/>
      <c r="FHK163" s="227"/>
      <c r="FHL163" s="227"/>
      <c r="FHM163" s="227"/>
      <c r="FHN163" s="227"/>
      <c r="FHO163" s="227"/>
      <c r="FHP163" s="227"/>
      <c r="FHQ163" s="227"/>
      <c r="FHR163" s="227"/>
      <c r="FHS163" s="227"/>
      <c r="FHT163" s="227"/>
      <c r="FHU163" s="227"/>
      <c r="FHV163" s="227"/>
      <c r="FHW163" s="227"/>
      <c r="FHX163" s="227"/>
      <c r="FHY163" s="227"/>
      <c r="FHZ163" s="227"/>
      <c r="FIA163" s="227"/>
      <c r="FIB163" s="227"/>
      <c r="FIC163" s="227"/>
      <c r="FID163" s="227"/>
      <c r="FIE163" s="227"/>
      <c r="FIF163" s="227"/>
      <c r="FIG163" s="227"/>
      <c r="FIH163" s="227"/>
      <c r="FII163" s="227"/>
      <c r="FIJ163" s="227"/>
      <c r="FIK163" s="227"/>
      <c r="FIL163" s="227"/>
      <c r="FIM163" s="227"/>
      <c r="FIN163" s="227"/>
      <c r="FIO163" s="227"/>
      <c r="FIP163" s="227"/>
      <c r="FIQ163" s="227"/>
      <c r="FIX163" s="227"/>
      <c r="FIY163" s="227"/>
      <c r="FIZ163" s="227"/>
      <c r="FJA163" s="227"/>
      <c r="FJB163" s="227"/>
      <c r="FJC163" s="227"/>
      <c r="FJD163" s="227"/>
      <c r="FJE163" s="227"/>
      <c r="FJF163" s="227"/>
      <c r="FJG163" s="227"/>
      <c r="FJH163" s="227"/>
      <c r="FJI163" s="227"/>
      <c r="FJJ163" s="227"/>
      <c r="FJK163" s="227"/>
      <c r="FJL163" s="227"/>
      <c r="FJM163" s="227"/>
      <c r="FJN163" s="227"/>
      <c r="FJO163" s="227"/>
      <c r="FJP163" s="227"/>
      <c r="FJQ163" s="227"/>
      <c r="FJR163" s="227"/>
      <c r="FJS163" s="227"/>
      <c r="FJT163" s="227"/>
      <c r="FJU163" s="227"/>
      <c r="FJV163" s="227"/>
      <c r="FJW163" s="227"/>
      <c r="FJX163" s="227"/>
      <c r="FJY163" s="227"/>
      <c r="FJZ163" s="227"/>
      <c r="FKA163" s="227"/>
      <c r="FKB163" s="227"/>
      <c r="FKC163" s="227"/>
      <c r="FKD163" s="227"/>
      <c r="FKE163" s="227"/>
      <c r="FKF163" s="227"/>
      <c r="FKG163" s="227"/>
      <c r="FKH163" s="227"/>
      <c r="FKI163" s="227"/>
      <c r="FKJ163" s="227"/>
      <c r="FKK163" s="227"/>
      <c r="FKL163" s="227"/>
      <c r="FKM163" s="227"/>
      <c r="FKN163" s="227"/>
      <c r="FKO163" s="227"/>
      <c r="FKP163" s="227"/>
      <c r="FKQ163" s="227"/>
      <c r="FKR163" s="227"/>
      <c r="FKS163" s="227"/>
      <c r="FKT163" s="227"/>
      <c r="FKU163" s="227"/>
      <c r="FKV163" s="227"/>
      <c r="FKW163" s="227"/>
      <c r="FKX163" s="227"/>
      <c r="FKY163" s="227"/>
      <c r="FKZ163" s="227"/>
      <c r="FLA163" s="227"/>
      <c r="FLB163" s="227"/>
      <c r="FLC163" s="227"/>
      <c r="FLD163" s="227"/>
      <c r="FLE163" s="227"/>
      <c r="FLF163" s="227"/>
      <c r="FLG163" s="227"/>
      <c r="FLH163" s="227"/>
      <c r="FLI163" s="227"/>
      <c r="FLJ163" s="227"/>
      <c r="FLK163" s="227"/>
      <c r="FLL163" s="227"/>
      <c r="FLM163" s="227"/>
      <c r="FLN163" s="227"/>
      <c r="FLO163" s="227"/>
      <c r="FLP163" s="227"/>
      <c r="FLQ163" s="227"/>
      <c r="FLR163" s="227"/>
      <c r="FLS163" s="227"/>
      <c r="FLT163" s="227"/>
      <c r="FLU163" s="227"/>
      <c r="FLV163" s="227"/>
      <c r="FLW163" s="227"/>
      <c r="FLX163" s="227"/>
      <c r="FLY163" s="227"/>
      <c r="FLZ163" s="227"/>
      <c r="FMA163" s="227"/>
      <c r="FMB163" s="227"/>
      <c r="FMC163" s="227"/>
      <c r="FMD163" s="227"/>
      <c r="FME163" s="227"/>
      <c r="FMF163" s="227"/>
      <c r="FMG163" s="227"/>
      <c r="FMH163" s="227"/>
      <c r="FMI163" s="227"/>
      <c r="FMJ163" s="227"/>
      <c r="FMK163" s="227"/>
      <c r="FML163" s="227"/>
      <c r="FMM163" s="227"/>
      <c r="FMN163" s="227"/>
      <c r="FMO163" s="227"/>
      <c r="FMP163" s="227"/>
      <c r="FMQ163" s="227"/>
      <c r="FMR163" s="227"/>
      <c r="FMS163" s="227"/>
      <c r="FMT163" s="227"/>
      <c r="FMU163" s="227"/>
      <c r="FMV163" s="227"/>
      <c r="FMW163" s="227"/>
      <c r="FMX163" s="227"/>
      <c r="FMY163" s="227"/>
      <c r="FMZ163" s="227"/>
      <c r="FNA163" s="227"/>
      <c r="FNB163" s="227"/>
      <c r="FNC163" s="227"/>
      <c r="FND163" s="227"/>
      <c r="FNE163" s="227"/>
      <c r="FNF163" s="227"/>
      <c r="FNG163" s="227"/>
      <c r="FNH163" s="227"/>
      <c r="FNI163" s="227"/>
      <c r="FNJ163" s="227"/>
      <c r="FNK163" s="227"/>
      <c r="FNL163" s="227"/>
      <c r="FNM163" s="227"/>
      <c r="FNN163" s="227"/>
      <c r="FNO163" s="227"/>
      <c r="FNP163" s="227"/>
      <c r="FNQ163" s="227"/>
      <c r="FNR163" s="227"/>
      <c r="FNS163" s="227"/>
      <c r="FNT163" s="227"/>
      <c r="FNU163" s="227"/>
      <c r="FNV163" s="227"/>
      <c r="FNW163" s="227"/>
      <c r="FNX163" s="227"/>
      <c r="FNY163" s="227"/>
      <c r="FNZ163" s="227"/>
      <c r="FOA163" s="227"/>
      <c r="FOB163" s="227"/>
      <c r="FOC163" s="227"/>
      <c r="FOD163" s="227"/>
      <c r="FOE163" s="227"/>
      <c r="FOF163" s="227"/>
      <c r="FOG163" s="227"/>
      <c r="FOH163" s="227"/>
      <c r="FOI163" s="227"/>
      <c r="FOJ163" s="227"/>
      <c r="FOK163" s="227"/>
      <c r="FOL163" s="227"/>
      <c r="FOM163" s="227"/>
      <c r="FON163" s="227"/>
      <c r="FOO163" s="227"/>
      <c r="FOP163" s="227"/>
      <c r="FOQ163" s="227"/>
      <c r="FOR163" s="227"/>
      <c r="FOS163" s="227"/>
      <c r="FOT163" s="227"/>
      <c r="FOU163" s="227"/>
      <c r="FOV163" s="227"/>
      <c r="FOW163" s="227"/>
      <c r="FOX163" s="227"/>
      <c r="FOY163" s="227"/>
      <c r="FOZ163" s="227"/>
      <c r="FPA163" s="227"/>
      <c r="FPB163" s="227"/>
      <c r="FPC163" s="227"/>
      <c r="FPD163" s="227"/>
      <c r="FPE163" s="227"/>
      <c r="FPF163" s="227"/>
      <c r="FPG163" s="227"/>
      <c r="FPH163" s="227"/>
      <c r="FPI163" s="227"/>
      <c r="FPJ163" s="227"/>
      <c r="FPK163" s="227"/>
      <c r="FPL163" s="227"/>
      <c r="FPM163" s="227"/>
      <c r="FPN163" s="227"/>
      <c r="FPO163" s="227"/>
      <c r="FPP163" s="227"/>
      <c r="FPQ163" s="227"/>
      <c r="FPR163" s="227"/>
      <c r="FPS163" s="227"/>
      <c r="FPT163" s="227"/>
      <c r="FPU163" s="227"/>
      <c r="FPV163" s="227"/>
      <c r="FPW163" s="227"/>
      <c r="FPX163" s="227"/>
      <c r="FPY163" s="227"/>
      <c r="FPZ163" s="227"/>
      <c r="FQA163" s="227"/>
      <c r="FQB163" s="227"/>
      <c r="FQC163" s="227"/>
      <c r="FQD163" s="227"/>
      <c r="FQE163" s="227"/>
      <c r="FQF163" s="227"/>
      <c r="FQG163" s="227"/>
      <c r="FQH163" s="227"/>
      <c r="FQI163" s="227"/>
      <c r="FQJ163" s="227"/>
      <c r="FQK163" s="227"/>
      <c r="FQL163" s="227"/>
      <c r="FQM163" s="227"/>
      <c r="FQN163" s="227"/>
      <c r="FQO163" s="227"/>
      <c r="FQP163" s="227"/>
      <c r="FQQ163" s="227"/>
      <c r="FQR163" s="227"/>
      <c r="FQS163" s="227"/>
      <c r="FQT163" s="227"/>
      <c r="FQU163" s="227"/>
      <c r="FQV163" s="227"/>
      <c r="FQW163" s="227"/>
      <c r="FQX163" s="227"/>
      <c r="FQY163" s="227"/>
      <c r="FQZ163" s="227"/>
      <c r="FRA163" s="227"/>
      <c r="FRB163" s="227"/>
      <c r="FRC163" s="227"/>
      <c r="FRD163" s="227"/>
      <c r="FRE163" s="227"/>
      <c r="FRF163" s="227"/>
      <c r="FRG163" s="227"/>
      <c r="FRH163" s="227"/>
      <c r="FRI163" s="227"/>
      <c r="FRJ163" s="227"/>
      <c r="FRK163" s="227"/>
      <c r="FRL163" s="227"/>
      <c r="FRM163" s="227"/>
      <c r="FRN163" s="227"/>
      <c r="FRO163" s="227"/>
      <c r="FRP163" s="227"/>
      <c r="FRQ163" s="227"/>
      <c r="FRR163" s="227"/>
      <c r="FRS163" s="227"/>
      <c r="FRT163" s="227"/>
      <c r="FRU163" s="227"/>
      <c r="FRV163" s="227"/>
      <c r="FRW163" s="227"/>
      <c r="FRX163" s="227"/>
      <c r="FRY163" s="227"/>
      <c r="FRZ163" s="227"/>
      <c r="FSA163" s="227"/>
      <c r="FSB163" s="227"/>
      <c r="FSC163" s="227"/>
      <c r="FSD163" s="227"/>
      <c r="FSE163" s="227"/>
      <c r="FSF163" s="227"/>
      <c r="FSG163" s="227"/>
      <c r="FSH163" s="227"/>
      <c r="FSI163" s="227"/>
      <c r="FSJ163" s="227"/>
      <c r="FSK163" s="227"/>
      <c r="FSL163" s="227"/>
      <c r="FSM163" s="227"/>
      <c r="FST163" s="227"/>
      <c r="FSU163" s="227"/>
      <c r="FSV163" s="227"/>
      <c r="FSW163" s="227"/>
      <c r="FSX163" s="227"/>
      <c r="FSY163" s="227"/>
      <c r="FSZ163" s="227"/>
      <c r="FTA163" s="227"/>
      <c r="FTB163" s="227"/>
      <c r="FTC163" s="227"/>
      <c r="FTD163" s="227"/>
      <c r="FTE163" s="227"/>
      <c r="FTF163" s="227"/>
      <c r="FTG163" s="227"/>
      <c r="FTH163" s="227"/>
      <c r="FTI163" s="227"/>
      <c r="FTJ163" s="227"/>
      <c r="FTK163" s="227"/>
      <c r="FTL163" s="227"/>
      <c r="FTM163" s="227"/>
      <c r="FTN163" s="227"/>
      <c r="FTO163" s="227"/>
      <c r="FTP163" s="227"/>
      <c r="FTQ163" s="227"/>
      <c r="FTR163" s="227"/>
      <c r="FTS163" s="227"/>
      <c r="FTT163" s="227"/>
      <c r="FTU163" s="227"/>
      <c r="FTV163" s="227"/>
      <c r="FTW163" s="227"/>
      <c r="FTX163" s="227"/>
      <c r="FTY163" s="227"/>
      <c r="FTZ163" s="227"/>
      <c r="FUA163" s="227"/>
      <c r="FUB163" s="227"/>
      <c r="FUC163" s="227"/>
      <c r="FUD163" s="227"/>
      <c r="FUE163" s="227"/>
      <c r="FUF163" s="227"/>
      <c r="FUG163" s="227"/>
      <c r="FUH163" s="227"/>
      <c r="FUI163" s="227"/>
      <c r="FUJ163" s="227"/>
      <c r="FUK163" s="227"/>
      <c r="FUL163" s="227"/>
      <c r="FUM163" s="227"/>
      <c r="FUN163" s="227"/>
      <c r="FUO163" s="227"/>
      <c r="FUP163" s="227"/>
      <c r="FUQ163" s="227"/>
      <c r="FUR163" s="227"/>
      <c r="FUS163" s="227"/>
      <c r="FUT163" s="227"/>
      <c r="FUU163" s="227"/>
      <c r="FUV163" s="227"/>
      <c r="FUW163" s="227"/>
      <c r="FUX163" s="227"/>
      <c r="FUY163" s="227"/>
      <c r="FUZ163" s="227"/>
      <c r="FVA163" s="227"/>
      <c r="FVB163" s="227"/>
      <c r="FVC163" s="227"/>
      <c r="FVD163" s="227"/>
      <c r="FVE163" s="227"/>
      <c r="FVF163" s="227"/>
      <c r="FVG163" s="227"/>
      <c r="FVH163" s="227"/>
      <c r="FVI163" s="227"/>
      <c r="FVJ163" s="227"/>
      <c r="FVK163" s="227"/>
      <c r="FVL163" s="227"/>
      <c r="FVM163" s="227"/>
      <c r="FVN163" s="227"/>
      <c r="FVO163" s="227"/>
      <c r="FVP163" s="227"/>
      <c r="FVQ163" s="227"/>
      <c r="FVR163" s="227"/>
      <c r="FVS163" s="227"/>
      <c r="FVT163" s="227"/>
      <c r="FVU163" s="227"/>
      <c r="FVV163" s="227"/>
      <c r="FVW163" s="227"/>
      <c r="FVX163" s="227"/>
      <c r="FVY163" s="227"/>
      <c r="FVZ163" s="227"/>
      <c r="FWA163" s="227"/>
      <c r="FWB163" s="227"/>
      <c r="FWC163" s="227"/>
      <c r="FWD163" s="227"/>
      <c r="FWE163" s="227"/>
      <c r="FWF163" s="227"/>
      <c r="FWG163" s="227"/>
      <c r="FWH163" s="227"/>
      <c r="FWI163" s="227"/>
      <c r="FWJ163" s="227"/>
      <c r="FWK163" s="227"/>
      <c r="FWL163" s="227"/>
      <c r="FWM163" s="227"/>
      <c r="FWN163" s="227"/>
      <c r="FWO163" s="227"/>
      <c r="FWP163" s="227"/>
      <c r="FWQ163" s="227"/>
      <c r="FWR163" s="227"/>
      <c r="FWS163" s="227"/>
      <c r="FWT163" s="227"/>
      <c r="FWU163" s="227"/>
      <c r="FWV163" s="227"/>
      <c r="FWW163" s="227"/>
      <c r="FWX163" s="227"/>
      <c r="FWY163" s="227"/>
      <c r="FWZ163" s="227"/>
      <c r="FXA163" s="227"/>
      <c r="FXB163" s="227"/>
      <c r="FXC163" s="227"/>
      <c r="FXD163" s="227"/>
      <c r="FXE163" s="227"/>
      <c r="FXF163" s="227"/>
      <c r="FXG163" s="227"/>
      <c r="FXH163" s="227"/>
      <c r="FXI163" s="227"/>
      <c r="FXJ163" s="227"/>
      <c r="FXK163" s="227"/>
      <c r="FXL163" s="227"/>
      <c r="FXM163" s="227"/>
      <c r="FXN163" s="227"/>
      <c r="FXO163" s="227"/>
      <c r="FXP163" s="227"/>
      <c r="FXQ163" s="227"/>
      <c r="FXR163" s="227"/>
      <c r="FXS163" s="227"/>
      <c r="FXT163" s="227"/>
      <c r="FXU163" s="227"/>
      <c r="FXV163" s="227"/>
      <c r="FXW163" s="227"/>
      <c r="FXX163" s="227"/>
      <c r="FXY163" s="227"/>
      <c r="FXZ163" s="227"/>
      <c r="FYA163" s="227"/>
      <c r="FYB163" s="227"/>
      <c r="FYC163" s="227"/>
      <c r="FYD163" s="227"/>
      <c r="FYE163" s="227"/>
      <c r="FYF163" s="227"/>
      <c r="FYG163" s="227"/>
      <c r="FYH163" s="227"/>
      <c r="FYI163" s="227"/>
      <c r="FYJ163" s="227"/>
      <c r="FYK163" s="227"/>
      <c r="FYL163" s="227"/>
      <c r="FYM163" s="227"/>
      <c r="FYN163" s="227"/>
      <c r="FYO163" s="227"/>
      <c r="FYP163" s="227"/>
      <c r="FYQ163" s="227"/>
      <c r="FYR163" s="227"/>
      <c r="FYS163" s="227"/>
      <c r="FYT163" s="227"/>
      <c r="FYU163" s="227"/>
      <c r="FYV163" s="227"/>
      <c r="FYW163" s="227"/>
      <c r="FYX163" s="227"/>
      <c r="FYY163" s="227"/>
      <c r="FYZ163" s="227"/>
      <c r="FZA163" s="227"/>
      <c r="FZB163" s="227"/>
      <c r="FZC163" s="227"/>
      <c r="FZD163" s="227"/>
      <c r="FZE163" s="227"/>
      <c r="FZF163" s="227"/>
      <c r="FZG163" s="227"/>
      <c r="FZH163" s="227"/>
      <c r="FZI163" s="227"/>
      <c r="FZJ163" s="227"/>
      <c r="FZK163" s="227"/>
      <c r="FZL163" s="227"/>
      <c r="FZM163" s="227"/>
      <c r="FZN163" s="227"/>
      <c r="FZO163" s="227"/>
      <c r="FZP163" s="227"/>
      <c r="FZQ163" s="227"/>
      <c r="FZR163" s="227"/>
      <c r="FZS163" s="227"/>
      <c r="FZT163" s="227"/>
      <c r="FZU163" s="227"/>
      <c r="FZV163" s="227"/>
      <c r="FZW163" s="227"/>
      <c r="FZX163" s="227"/>
      <c r="FZY163" s="227"/>
      <c r="FZZ163" s="227"/>
      <c r="GAA163" s="227"/>
      <c r="GAB163" s="227"/>
      <c r="GAC163" s="227"/>
      <c r="GAD163" s="227"/>
      <c r="GAE163" s="227"/>
      <c r="GAF163" s="227"/>
      <c r="GAG163" s="227"/>
      <c r="GAH163" s="227"/>
      <c r="GAI163" s="227"/>
      <c r="GAJ163" s="227"/>
      <c r="GAK163" s="227"/>
      <c r="GAL163" s="227"/>
      <c r="GAM163" s="227"/>
      <c r="GAN163" s="227"/>
      <c r="GAO163" s="227"/>
      <c r="GAP163" s="227"/>
      <c r="GAQ163" s="227"/>
      <c r="GAR163" s="227"/>
      <c r="GAS163" s="227"/>
      <c r="GAT163" s="227"/>
      <c r="GAU163" s="227"/>
      <c r="GAV163" s="227"/>
      <c r="GAW163" s="227"/>
      <c r="GAX163" s="227"/>
      <c r="GAY163" s="227"/>
      <c r="GAZ163" s="227"/>
      <c r="GBA163" s="227"/>
      <c r="GBB163" s="227"/>
      <c r="GBC163" s="227"/>
      <c r="GBD163" s="227"/>
      <c r="GBE163" s="227"/>
      <c r="GBF163" s="227"/>
      <c r="GBG163" s="227"/>
      <c r="GBH163" s="227"/>
      <c r="GBI163" s="227"/>
      <c r="GBJ163" s="227"/>
      <c r="GBK163" s="227"/>
      <c r="GBL163" s="227"/>
      <c r="GBM163" s="227"/>
      <c r="GBN163" s="227"/>
      <c r="GBO163" s="227"/>
      <c r="GBP163" s="227"/>
      <c r="GBQ163" s="227"/>
      <c r="GBR163" s="227"/>
      <c r="GBS163" s="227"/>
      <c r="GBT163" s="227"/>
      <c r="GBU163" s="227"/>
      <c r="GBV163" s="227"/>
      <c r="GBW163" s="227"/>
      <c r="GBX163" s="227"/>
      <c r="GBY163" s="227"/>
      <c r="GBZ163" s="227"/>
      <c r="GCA163" s="227"/>
      <c r="GCB163" s="227"/>
      <c r="GCC163" s="227"/>
      <c r="GCD163" s="227"/>
      <c r="GCE163" s="227"/>
      <c r="GCF163" s="227"/>
      <c r="GCG163" s="227"/>
      <c r="GCH163" s="227"/>
      <c r="GCI163" s="227"/>
      <c r="GCP163" s="227"/>
      <c r="GCQ163" s="227"/>
      <c r="GCR163" s="227"/>
      <c r="GCS163" s="227"/>
      <c r="GCT163" s="227"/>
      <c r="GCU163" s="227"/>
      <c r="GCV163" s="227"/>
      <c r="GCW163" s="227"/>
      <c r="GCX163" s="227"/>
      <c r="GCY163" s="227"/>
      <c r="GCZ163" s="227"/>
      <c r="GDA163" s="227"/>
      <c r="GDB163" s="227"/>
      <c r="GDC163" s="227"/>
      <c r="GDD163" s="227"/>
      <c r="GDE163" s="227"/>
      <c r="GDF163" s="227"/>
      <c r="GDG163" s="227"/>
      <c r="GDH163" s="227"/>
      <c r="GDI163" s="227"/>
      <c r="GDJ163" s="227"/>
      <c r="GDK163" s="227"/>
      <c r="GDL163" s="227"/>
      <c r="GDM163" s="227"/>
      <c r="GDN163" s="227"/>
      <c r="GDO163" s="227"/>
      <c r="GDP163" s="227"/>
      <c r="GDQ163" s="227"/>
      <c r="GDR163" s="227"/>
      <c r="GDS163" s="227"/>
      <c r="GDT163" s="227"/>
      <c r="GDU163" s="227"/>
      <c r="GDV163" s="227"/>
      <c r="GDW163" s="227"/>
      <c r="GDX163" s="227"/>
      <c r="GDY163" s="227"/>
      <c r="GDZ163" s="227"/>
      <c r="GEA163" s="227"/>
      <c r="GEB163" s="227"/>
      <c r="GEC163" s="227"/>
      <c r="GED163" s="227"/>
      <c r="GEE163" s="227"/>
      <c r="GEF163" s="227"/>
      <c r="GEG163" s="227"/>
      <c r="GEH163" s="227"/>
      <c r="GEI163" s="227"/>
      <c r="GEJ163" s="227"/>
      <c r="GEK163" s="227"/>
      <c r="GEL163" s="227"/>
      <c r="GEM163" s="227"/>
      <c r="GEN163" s="227"/>
      <c r="GEO163" s="227"/>
      <c r="GEP163" s="227"/>
      <c r="GEQ163" s="227"/>
      <c r="GER163" s="227"/>
      <c r="GES163" s="227"/>
      <c r="GET163" s="227"/>
      <c r="GEU163" s="227"/>
      <c r="GEV163" s="227"/>
      <c r="GEW163" s="227"/>
      <c r="GEX163" s="227"/>
      <c r="GEY163" s="227"/>
      <c r="GEZ163" s="227"/>
      <c r="GFA163" s="227"/>
      <c r="GFB163" s="227"/>
      <c r="GFC163" s="227"/>
      <c r="GFD163" s="227"/>
      <c r="GFE163" s="227"/>
      <c r="GFF163" s="227"/>
      <c r="GFG163" s="227"/>
      <c r="GFH163" s="227"/>
      <c r="GFI163" s="227"/>
      <c r="GFJ163" s="227"/>
      <c r="GFK163" s="227"/>
      <c r="GFL163" s="227"/>
      <c r="GFM163" s="227"/>
      <c r="GFN163" s="227"/>
      <c r="GFO163" s="227"/>
      <c r="GFP163" s="227"/>
      <c r="GFQ163" s="227"/>
      <c r="GFR163" s="227"/>
      <c r="GFS163" s="227"/>
      <c r="GFT163" s="227"/>
      <c r="GFU163" s="227"/>
      <c r="GFV163" s="227"/>
      <c r="GFW163" s="227"/>
      <c r="GFX163" s="227"/>
      <c r="GFY163" s="227"/>
      <c r="GFZ163" s="227"/>
      <c r="GGA163" s="227"/>
      <c r="GGB163" s="227"/>
      <c r="GGC163" s="227"/>
      <c r="GGD163" s="227"/>
      <c r="GGE163" s="227"/>
      <c r="GGF163" s="227"/>
      <c r="GGG163" s="227"/>
      <c r="GGH163" s="227"/>
      <c r="GGI163" s="227"/>
      <c r="GGJ163" s="227"/>
      <c r="GGK163" s="227"/>
      <c r="GGL163" s="227"/>
      <c r="GGM163" s="227"/>
      <c r="GGN163" s="227"/>
      <c r="GGO163" s="227"/>
      <c r="GGP163" s="227"/>
      <c r="GGQ163" s="227"/>
      <c r="GGR163" s="227"/>
      <c r="GGS163" s="227"/>
      <c r="GGT163" s="227"/>
      <c r="GGU163" s="227"/>
      <c r="GGV163" s="227"/>
      <c r="GGW163" s="227"/>
      <c r="GGX163" s="227"/>
      <c r="GGY163" s="227"/>
      <c r="GGZ163" s="227"/>
      <c r="GHA163" s="227"/>
      <c r="GHB163" s="227"/>
      <c r="GHC163" s="227"/>
      <c r="GHD163" s="227"/>
      <c r="GHE163" s="227"/>
      <c r="GHF163" s="227"/>
      <c r="GHG163" s="227"/>
      <c r="GHH163" s="227"/>
      <c r="GHI163" s="227"/>
      <c r="GHJ163" s="227"/>
      <c r="GHK163" s="227"/>
      <c r="GHL163" s="227"/>
      <c r="GHM163" s="227"/>
      <c r="GHN163" s="227"/>
      <c r="GHO163" s="227"/>
      <c r="GHP163" s="227"/>
      <c r="GHQ163" s="227"/>
      <c r="GHR163" s="227"/>
      <c r="GHS163" s="227"/>
      <c r="GHT163" s="227"/>
      <c r="GHU163" s="227"/>
      <c r="GHV163" s="227"/>
      <c r="GHW163" s="227"/>
      <c r="GHX163" s="227"/>
      <c r="GHY163" s="227"/>
      <c r="GHZ163" s="227"/>
      <c r="GIA163" s="227"/>
      <c r="GIB163" s="227"/>
      <c r="GIC163" s="227"/>
      <c r="GID163" s="227"/>
      <c r="GIE163" s="227"/>
      <c r="GIF163" s="227"/>
      <c r="GIG163" s="227"/>
      <c r="GIH163" s="227"/>
      <c r="GII163" s="227"/>
      <c r="GIJ163" s="227"/>
      <c r="GIK163" s="227"/>
      <c r="GIL163" s="227"/>
      <c r="GIM163" s="227"/>
      <c r="GIN163" s="227"/>
      <c r="GIO163" s="227"/>
      <c r="GIP163" s="227"/>
      <c r="GIQ163" s="227"/>
      <c r="GIR163" s="227"/>
      <c r="GIS163" s="227"/>
      <c r="GIT163" s="227"/>
      <c r="GIU163" s="227"/>
      <c r="GIV163" s="227"/>
      <c r="GIW163" s="227"/>
      <c r="GIX163" s="227"/>
      <c r="GIY163" s="227"/>
      <c r="GIZ163" s="227"/>
      <c r="GJA163" s="227"/>
      <c r="GJB163" s="227"/>
      <c r="GJC163" s="227"/>
      <c r="GJD163" s="227"/>
      <c r="GJE163" s="227"/>
      <c r="GJF163" s="227"/>
      <c r="GJG163" s="227"/>
      <c r="GJH163" s="227"/>
      <c r="GJI163" s="227"/>
      <c r="GJJ163" s="227"/>
      <c r="GJK163" s="227"/>
      <c r="GJL163" s="227"/>
      <c r="GJM163" s="227"/>
      <c r="GJN163" s="227"/>
      <c r="GJO163" s="227"/>
      <c r="GJP163" s="227"/>
      <c r="GJQ163" s="227"/>
      <c r="GJR163" s="227"/>
      <c r="GJS163" s="227"/>
      <c r="GJT163" s="227"/>
      <c r="GJU163" s="227"/>
      <c r="GJV163" s="227"/>
      <c r="GJW163" s="227"/>
      <c r="GJX163" s="227"/>
      <c r="GJY163" s="227"/>
      <c r="GJZ163" s="227"/>
      <c r="GKA163" s="227"/>
      <c r="GKB163" s="227"/>
      <c r="GKC163" s="227"/>
      <c r="GKD163" s="227"/>
      <c r="GKE163" s="227"/>
      <c r="GKF163" s="227"/>
      <c r="GKG163" s="227"/>
      <c r="GKH163" s="227"/>
      <c r="GKI163" s="227"/>
      <c r="GKJ163" s="227"/>
      <c r="GKK163" s="227"/>
      <c r="GKL163" s="227"/>
      <c r="GKM163" s="227"/>
      <c r="GKN163" s="227"/>
      <c r="GKO163" s="227"/>
      <c r="GKP163" s="227"/>
      <c r="GKQ163" s="227"/>
      <c r="GKR163" s="227"/>
      <c r="GKS163" s="227"/>
      <c r="GKT163" s="227"/>
      <c r="GKU163" s="227"/>
      <c r="GKV163" s="227"/>
      <c r="GKW163" s="227"/>
      <c r="GKX163" s="227"/>
      <c r="GKY163" s="227"/>
      <c r="GKZ163" s="227"/>
      <c r="GLA163" s="227"/>
      <c r="GLB163" s="227"/>
      <c r="GLC163" s="227"/>
      <c r="GLD163" s="227"/>
      <c r="GLE163" s="227"/>
      <c r="GLF163" s="227"/>
      <c r="GLG163" s="227"/>
      <c r="GLH163" s="227"/>
      <c r="GLI163" s="227"/>
      <c r="GLJ163" s="227"/>
      <c r="GLK163" s="227"/>
      <c r="GLL163" s="227"/>
      <c r="GLM163" s="227"/>
      <c r="GLN163" s="227"/>
      <c r="GLO163" s="227"/>
      <c r="GLP163" s="227"/>
      <c r="GLQ163" s="227"/>
      <c r="GLR163" s="227"/>
      <c r="GLS163" s="227"/>
      <c r="GLT163" s="227"/>
      <c r="GLU163" s="227"/>
      <c r="GLV163" s="227"/>
      <c r="GLW163" s="227"/>
      <c r="GLX163" s="227"/>
      <c r="GLY163" s="227"/>
      <c r="GLZ163" s="227"/>
      <c r="GMA163" s="227"/>
      <c r="GMB163" s="227"/>
      <c r="GMC163" s="227"/>
      <c r="GMD163" s="227"/>
      <c r="GME163" s="227"/>
      <c r="GML163" s="227"/>
      <c r="GMM163" s="227"/>
      <c r="GMN163" s="227"/>
      <c r="GMO163" s="227"/>
      <c r="GMP163" s="227"/>
      <c r="GMQ163" s="227"/>
      <c r="GMR163" s="227"/>
      <c r="GMS163" s="227"/>
      <c r="GMT163" s="227"/>
      <c r="GMU163" s="227"/>
      <c r="GMV163" s="227"/>
      <c r="GMW163" s="227"/>
      <c r="GMX163" s="227"/>
      <c r="GMY163" s="227"/>
      <c r="GMZ163" s="227"/>
      <c r="GNA163" s="227"/>
      <c r="GNB163" s="227"/>
      <c r="GNC163" s="227"/>
      <c r="GND163" s="227"/>
      <c r="GNE163" s="227"/>
      <c r="GNF163" s="227"/>
      <c r="GNG163" s="227"/>
      <c r="GNH163" s="227"/>
      <c r="GNI163" s="227"/>
      <c r="GNJ163" s="227"/>
      <c r="GNK163" s="227"/>
      <c r="GNL163" s="227"/>
      <c r="GNM163" s="227"/>
      <c r="GNN163" s="227"/>
      <c r="GNO163" s="227"/>
      <c r="GNP163" s="227"/>
      <c r="GNQ163" s="227"/>
      <c r="GNR163" s="227"/>
      <c r="GNS163" s="227"/>
      <c r="GNT163" s="227"/>
      <c r="GNU163" s="227"/>
      <c r="GNV163" s="227"/>
      <c r="GNW163" s="227"/>
      <c r="GNX163" s="227"/>
      <c r="GNY163" s="227"/>
      <c r="GNZ163" s="227"/>
      <c r="GOA163" s="227"/>
      <c r="GOB163" s="227"/>
      <c r="GOC163" s="227"/>
      <c r="GOD163" s="227"/>
      <c r="GOE163" s="227"/>
      <c r="GOF163" s="227"/>
      <c r="GOG163" s="227"/>
      <c r="GOH163" s="227"/>
      <c r="GOI163" s="227"/>
      <c r="GOJ163" s="227"/>
      <c r="GOK163" s="227"/>
      <c r="GOL163" s="227"/>
      <c r="GOM163" s="227"/>
      <c r="GON163" s="227"/>
      <c r="GOO163" s="227"/>
      <c r="GOP163" s="227"/>
      <c r="GOQ163" s="227"/>
      <c r="GOR163" s="227"/>
      <c r="GOS163" s="227"/>
      <c r="GOT163" s="227"/>
      <c r="GOU163" s="227"/>
      <c r="GOV163" s="227"/>
      <c r="GOW163" s="227"/>
      <c r="GOX163" s="227"/>
      <c r="GOY163" s="227"/>
      <c r="GOZ163" s="227"/>
      <c r="GPA163" s="227"/>
      <c r="GPB163" s="227"/>
      <c r="GPC163" s="227"/>
      <c r="GPD163" s="227"/>
      <c r="GPE163" s="227"/>
      <c r="GPF163" s="227"/>
      <c r="GPG163" s="227"/>
      <c r="GPH163" s="227"/>
      <c r="GPI163" s="227"/>
      <c r="GPJ163" s="227"/>
      <c r="GPK163" s="227"/>
      <c r="GPL163" s="227"/>
      <c r="GPM163" s="227"/>
      <c r="GPN163" s="227"/>
      <c r="GPO163" s="227"/>
      <c r="GPP163" s="227"/>
      <c r="GPQ163" s="227"/>
      <c r="GPR163" s="227"/>
      <c r="GPS163" s="227"/>
      <c r="GPT163" s="227"/>
      <c r="GPU163" s="227"/>
      <c r="GPV163" s="227"/>
      <c r="GPW163" s="227"/>
      <c r="GPX163" s="227"/>
      <c r="GPY163" s="227"/>
      <c r="GPZ163" s="227"/>
      <c r="GQA163" s="227"/>
      <c r="GQB163" s="227"/>
      <c r="GQC163" s="227"/>
      <c r="GQD163" s="227"/>
      <c r="GQE163" s="227"/>
      <c r="GQF163" s="227"/>
      <c r="GQG163" s="227"/>
      <c r="GQH163" s="227"/>
      <c r="GQI163" s="227"/>
      <c r="GQJ163" s="227"/>
      <c r="GQK163" s="227"/>
      <c r="GQL163" s="227"/>
      <c r="GQM163" s="227"/>
      <c r="GQN163" s="227"/>
      <c r="GQO163" s="227"/>
      <c r="GQP163" s="227"/>
      <c r="GQQ163" s="227"/>
      <c r="GQR163" s="227"/>
      <c r="GQS163" s="227"/>
      <c r="GQT163" s="227"/>
      <c r="GQU163" s="227"/>
      <c r="GQV163" s="227"/>
      <c r="GQW163" s="227"/>
      <c r="GQX163" s="227"/>
      <c r="GQY163" s="227"/>
      <c r="GQZ163" s="227"/>
      <c r="GRA163" s="227"/>
      <c r="GRB163" s="227"/>
      <c r="GRC163" s="227"/>
      <c r="GRD163" s="227"/>
      <c r="GRE163" s="227"/>
      <c r="GRF163" s="227"/>
      <c r="GRG163" s="227"/>
      <c r="GRH163" s="227"/>
      <c r="GRI163" s="227"/>
      <c r="GRJ163" s="227"/>
      <c r="GRK163" s="227"/>
      <c r="GRL163" s="227"/>
      <c r="GRM163" s="227"/>
      <c r="GRN163" s="227"/>
      <c r="GRO163" s="227"/>
      <c r="GRP163" s="227"/>
      <c r="GRQ163" s="227"/>
      <c r="GRR163" s="227"/>
      <c r="GRS163" s="227"/>
      <c r="GRT163" s="227"/>
      <c r="GRU163" s="227"/>
      <c r="GRV163" s="227"/>
      <c r="GRW163" s="227"/>
      <c r="GRX163" s="227"/>
      <c r="GRY163" s="227"/>
      <c r="GRZ163" s="227"/>
      <c r="GSA163" s="227"/>
      <c r="GSB163" s="227"/>
      <c r="GSC163" s="227"/>
      <c r="GSD163" s="227"/>
      <c r="GSE163" s="227"/>
      <c r="GSF163" s="227"/>
      <c r="GSG163" s="227"/>
      <c r="GSH163" s="227"/>
      <c r="GSI163" s="227"/>
      <c r="GSJ163" s="227"/>
      <c r="GSK163" s="227"/>
      <c r="GSL163" s="227"/>
      <c r="GSM163" s="227"/>
      <c r="GSN163" s="227"/>
      <c r="GSO163" s="227"/>
      <c r="GSP163" s="227"/>
      <c r="GSQ163" s="227"/>
      <c r="GSR163" s="227"/>
      <c r="GSS163" s="227"/>
      <c r="GST163" s="227"/>
      <c r="GSU163" s="227"/>
      <c r="GSV163" s="227"/>
      <c r="GSW163" s="227"/>
      <c r="GSX163" s="227"/>
      <c r="GSY163" s="227"/>
      <c r="GSZ163" s="227"/>
      <c r="GTA163" s="227"/>
      <c r="GTB163" s="227"/>
      <c r="GTC163" s="227"/>
      <c r="GTD163" s="227"/>
      <c r="GTE163" s="227"/>
      <c r="GTF163" s="227"/>
      <c r="GTG163" s="227"/>
      <c r="GTH163" s="227"/>
      <c r="GTI163" s="227"/>
      <c r="GTJ163" s="227"/>
      <c r="GTK163" s="227"/>
      <c r="GTL163" s="227"/>
      <c r="GTM163" s="227"/>
      <c r="GTN163" s="227"/>
      <c r="GTO163" s="227"/>
      <c r="GTP163" s="227"/>
      <c r="GTQ163" s="227"/>
      <c r="GTR163" s="227"/>
      <c r="GTS163" s="227"/>
      <c r="GTT163" s="227"/>
      <c r="GTU163" s="227"/>
      <c r="GTV163" s="227"/>
      <c r="GTW163" s="227"/>
      <c r="GTX163" s="227"/>
      <c r="GTY163" s="227"/>
      <c r="GTZ163" s="227"/>
      <c r="GUA163" s="227"/>
      <c r="GUB163" s="227"/>
      <c r="GUC163" s="227"/>
      <c r="GUD163" s="227"/>
      <c r="GUE163" s="227"/>
      <c r="GUF163" s="227"/>
      <c r="GUG163" s="227"/>
      <c r="GUH163" s="227"/>
      <c r="GUI163" s="227"/>
      <c r="GUJ163" s="227"/>
      <c r="GUK163" s="227"/>
      <c r="GUL163" s="227"/>
      <c r="GUM163" s="227"/>
      <c r="GUN163" s="227"/>
      <c r="GUO163" s="227"/>
      <c r="GUP163" s="227"/>
      <c r="GUQ163" s="227"/>
      <c r="GUR163" s="227"/>
      <c r="GUS163" s="227"/>
      <c r="GUT163" s="227"/>
      <c r="GUU163" s="227"/>
      <c r="GUV163" s="227"/>
      <c r="GUW163" s="227"/>
      <c r="GUX163" s="227"/>
      <c r="GUY163" s="227"/>
      <c r="GUZ163" s="227"/>
      <c r="GVA163" s="227"/>
      <c r="GVB163" s="227"/>
      <c r="GVC163" s="227"/>
      <c r="GVD163" s="227"/>
      <c r="GVE163" s="227"/>
      <c r="GVF163" s="227"/>
      <c r="GVG163" s="227"/>
      <c r="GVH163" s="227"/>
      <c r="GVI163" s="227"/>
      <c r="GVJ163" s="227"/>
      <c r="GVK163" s="227"/>
      <c r="GVL163" s="227"/>
      <c r="GVM163" s="227"/>
      <c r="GVN163" s="227"/>
      <c r="GVO163" s="227"/>
      <c r="GVP163" s="227"/>
      <c r="GVQ163" s="227"/>
      <c r="GVR163" s="227"/>
      <c r="GVS163" s="227"/>
      <c r="GVT163" s="227"/>
      <c r="GVU163" s="227"/>
      <c r="GVV163" s="227"/>
      <c r="GVW163" s="227"/>
      <c r="GVX163" s="227"/>
      <c r="GVY163" s="227"/>
      <c r="GVZ163" s="227"/>
      <c r="GWA163" s="227"/>
      <c r="GWH163" s="227"/>
      <c r="GWI163" s="227"/>
      <c r="GWJ163" s="227"/>
      <c r="GWK163" s="227"/>
      <c r="GWL163" s="227"/>
      <c r="GWM163" s="227"/>
      <c r="GWN163" s="227"/>
      <c r="GWO163" s="227"/>
      <c r="GWP163" s="227"/>
      <c r="GWQ163" s="227"/>
      <c r="GWR163" s="227"/>
      <c r="GWS163" s="227"/>
      <c r="GWT163" s="227"/>
      <c r="GWU163" s="227"/>
      <c r="GWV163" s="227"/>
      <c r="GWW163" s="227"/>
      <c r="GWX163" s="227"/>
      <c r="GWY163" s="227"/>
      <c r="GWZ163" s="227"/>
      <c r="GXA163" s="227"/>
      <c r="GXB163" s="227"/>
      <c r="GXC163" s="227"/>
      <c r="GXD163" s="227"/>
      <c r="GXE163" s="227"/>
      <c r="GXF163" s="227"/>
      <c r="GXG163" s="227"/>
      <c r="GXH163" s="227"/>
      <c r="GXI163" s="227"/>
      <c r="GXJ163" s="227"/>
      <c r="GXK163" s="227"/>
      <c r="GXL163" s="227"/>
      <c r="GXM163" s="227"/>
      <c r="GXN163" s="227"/>
      <c r="GXO163" s="227"/>
      <c r="GXP163" s="227"/>
      <c r="GXQ163" s="227"/>
      <c r="GXR163" s="227"/>
      <c r="GXS163" s="227"/>
      <c r="GXT163" s="227"/>
      <c r="GXU163" s="227"/>
      <c r="GXV163" s="227"/>
      <c r="GXW163" s="227"/>
      <c r="GXX163" s="227"/>
      <c r="GXY163" s="227"/>
      <c r="GXZ163" s="227"/>
      <c r="GYA163" s="227"/>
      <c r="GYB163" s="227"/>
      <c r="GYC163" s="227"/>
      <c r="GYD163" s="227"/>
      <c r="GYE163" s="227"/>
      <c r="GYF163" s="227"/>
      <c r="GYG163" s="227"/>
      <c r="GYH163" s="227"/>
      <c r="GYI163" s="227"/>
      <c r="GYJ163" s="227"/>
      <c r="GYK163" s="227"/>
      <c r="GYL163" s="227"/>
      <c r="GYM163" s="227"/>
      <c r="GYN163" s="227"/>
      <c r="GYO163" s="227"/>
      <c r="GYP163" s="227"/>
      <c r="GYQ163" s="227"/>
      <c r="GYR163" s="227"/>
      <c r="GYS163" s="227"/>
      <c r="GYT163" s="227"/>
      <c r="GYU163" s="227"/>
      <c r="GYV163" s="227"/>
      <c r="GYW163" s="227"/>
      <c r="GYX163" s="227"/>
      <c r="GYY163" s="227"/>
      <c r="GYZ163" s="227"/>
      <c r="GZA163" s="227"/>
      <c r="GZB163" s="227"/>
      <c r="GZC163" s="227"/>
      <c r="GZD163" s="227"/>
      <c r="GZE163" s="227"/>
      <c r="GZF163" s="227"/>
      <c r="GZG163" s="227"/>
      <c r="GZH163" s="227"/>
      <c r="GZI163" s="227"/>
      <c r="GZJ163" s="227"/>
      <c r="GZK163" s="227"/>
      <c r="GZL163" s="227"/>
      <c r="GZM163" s="227"/>
      <c r="GZN163" s="227"/>
      <c r="GZO163" s="227"/>
      <c r="GZP163" s="227"/>
      <c r="GZQ163" s="227"/>
      <c r="GZR163" s="227"/>
      <c r="GZS163" s="227"/>
      <c r="GZT163" s="227"/>
      <c r="GZU163" s="227"/>
      <c r="GZV163" s="227"/>
      <c r="GZW163" s="227"/>
      <c r="GZX163" s="227"/>
      <c r="GZY163" s="227"/>
      <c r="GZZ163" s="227"/>
      <c r="HAA163" s="227"/>
      <c r="HAB163" s="227"/>
      <c r="HAC163" s="227"/>
      <c r="HAD163" s="227"/>
      <c r="HAE163" s="227"/>
      <c r="HAF163" s="227"/>
      <c r="HAG163" s="227"/>
      <c r="HAH163" s="227"/>
      <c r="HAI163" s="227"/>
      <c r="HAJ163" s="227"/>
      <c r="HAK163" s="227"/>
      <c r="HAL163" s="227"/>
      <c r="HAM163" s="227"/>
      <c r="HAN163" s="227"/>
      <c r="HAO163" s="227"/>
      <c r="HAP163" s="227"/>
      <c r="HAQ163" s="227"/>
      <c r="HAR163" s="227"/>
      <c r="HAS163" s="227"/>
      <c r="HAT163" s="227"/>
      <c r="HAU163" s="227"/>
      <c r="HAV163" s="227"/>
      <c r="HAW163" s="227"/>
      <c r="HAX163" s="227"/>
      <c r="HAY163" s="227"/>
      <c r="HAZ163" s="227"/>
      <c r="HBA163" s="227"/>
      <c r="HBB163" s="227"/>
      <c r="HBC163" s="227"/>
      <c r="HBD163" s="227"/>
      <c r="HBE163" s="227"/>
      <c r="HBF163" s="227"/>
      <c r="HBG163" s="227"/>
      <c r="HBH163" s="227"/>
      <c r="HBI163" s="227"/>
      <c r="HBJ163" s="227"/>
      <c r="HBK163" s="227"/>
      <c r="HBL163" s="227"/>
      <c r="HBM163" s="227"/>
      <c r="HBN163" s="227"/>
      <c r="HBO163" s="227"/>
      <c r="HBP163" s="227"/>
      <c r="HBQ163" s="227"/>
      <c r="HBR163" s="227"/>
      <c r="HBS163" s="227"/>
      <c r="HBT163" s="227"/>
      <c r="HBU163" s="227"/>
      <c r="HBV163" s="227"/>
      <c r="HBW163" s="227"/>
      <c r="HBX163" s="227"/>
      <c r="HBY163" s="227"/>
      <c r="HBZ163" s="227"/>
      <c r="HCA163" s="227"/>
      <c r="HCB163" s="227"/>
      <c r="HCC163" s="227"/>
      <c r="HCD163" s="227"/>
      <c r="HCE163" s="227"/>
      <c r="HCF163" s="227"/>
      <c r="HCG163" s="227"/>
      <c r="HCH163" s="227"/>
      <c r="HCI163" s="227"/>
      <c r="HCJ163" s="227"/>
      <c r="HCK163" s="227"/>
      <c r="HCL163" s="227"/>
      <c r="HCM163" s="227"/>
      <c r="HCN163" s="227"/>
      <c r="HCO163" s="227"/>
      <c r="HCP163" s="227"/>
      <c r="HCQ163" s="227"/>
      <c r="HCR163" s="227"/>
      <c r="HCS163" s="227"/>
      <c r="HCT163" s="227"/>
      <c r="HCU163" s="227"/>
      <c r="HCV163" s="227"/>
      <c r="HCW163" s="227"/>
      <c r="HCX163" s="227"/>
      <c r="HCY163" s="227"/>
      <c r="HCZ163" s="227"/>
      <c r="HDA163" s="227"/>
      <c r="HDB163" s="227"/>
      <c r="HDC163" s="227"/>
      <c r="HDD163" s="227"/>
      <c r="HDE163" s="227"/>
      <c r="HDF163" s="227"/>
      <c r="HDG163" s="227"/>
      <c r="HDH163" s="227"/>
      <c r="HDI163" s="227"/>
      <c r="HDJ163" s="227"/>
      <c r="HDK163" s="227"/>
      <c r="HDL163" s="227"/>
      <c r="HDM163" s="227"/>
      <c r="HDN163" s="227"/>
      <c r="HDO163" s="227"/>
      <c r="HDP163" s="227"/>
      <c r="HDQ163" s="227"/>
      <c r="HDR163" s="227"/>
      <c r="HDS163" s="227"/>
      <c r="HDT163" s="227"/>
      <c r="HDU163" s="227"/>
      <c r="HDV163" s="227"/>
      <c r="HDW163" s="227"/>
      <c r="HDX163" s="227"/>
      <c r="HDY163" s="227"/>
      <c r="HDZ163" s="227"/>
      <c r="HEA163" s="227"/>
      <c r="HEB163" s="227"/>
      <c r="HEC163" s="227"/>
      <c r="HED163" s="227"/>
      <c r="HEE163" s="227"/>
      <c r="HEF163" s="227"/>
      <c r="HEG163" s="227"/>
      <c r="HEH163" s="227"/>
      <c r="HEI163" s="227"/>
      <c r="HEJ163" s="227"/>
      <c r="HEK163" s="227"/>
      <c r="HEL163" s="227"/>
      <c r="HEM163" s="227"/>
      <c r="HEN163" s="227"/>
      <c r="HEO163" s="227"/>
      <c r="HEP163" s="227"/>
      <c r="HEQ163" s="227"/>
      <c r="HER163" s="227"/>
      <c r="HES163" s="227"/>
      <c r="HET163" s="227"/>
      <c r="HEU163" s="227"/>
      <c r="HEV163" s="227"/>
      <c r="HEW163" s="227"/>
      <c r="HEX163" s="227"/>
      <c r="HEY163" s="227"/>
      <c r="HEZ163" s="227"/>
      <c r="HFA163" s="227"/>
      <c r="HFB163" s="227"/>
      <c r="HFC163" s="227"/>
      <c r="HFD163" s="227"/>
      <c r="HFE163" s="227"/>
      <c r="HFF163" s="227"/>
      <c r="HFG163" s="227"/>
      <c r="HFH163" s="227"/>
      <c r="HFI163" s="227"/>
      <c r="HFJ163" s="227"/>
      <c r="HFK163" s="227"/>
      <c r="HFL163" s="227"/>
      <c r="HFM163" s="227"/>
      <c r="HFN163" s="227"/>
      <c r="HFO163" s="227"/>
      <c r="HFP163" s="227"/>
      <c r="HFQ163" s="227"/>
      <c r="HFR163" s="227"/>
      <c r="HFS163" s="227"/>
      <c r="HFT163" s="227"/>
      <c r="HFU163" s="227"/>
      <c r="HFV163" s="227"/>
      <c r="HFW163" s="227"/>
      <c r="HGD163" s="227"/>
      <c r="HGE163" s="227"/>
      <c r="HGF163" s="227"/>
      <c r="HGG163" s="227"/>
      <c r="HGH163" s="227"/>
      <c r="HGI163" s="227"/>
      <c r="HGJ163" s="227"/>
      <c r="HGK163" s="227"/>
      <c r="HGL163" s="227"/>
      <c r="HGM163" s="227"/>
      <c r="HGN163" s="227"/>
      <c r="HGO163" s="227"/>
      <c r="HGP163" s="227"/>
      <c r="HGQ163" s="227"/>
      <c r="HGR163" s="227"/>
      <c r="HGS163" s="227"/>
      <c r="HGT163" s="227"/>
      <c r="HGU163" s="227"/>
      <c r="HGV163" s="227"/>
      <c r="HGW163" s="227"/>
      <c r="HGX163" s="227"/>
      <c r="HGY163" s="227"/>
      <c r="HGZ163" s="227"/>
      <c r="HHA163" s="227"/>
      <c r="HHB163" s="227"/>
      <c r="HHC163" s="227"/>
      <c r="HHD163" s="227"/>
      <c r="HHE163" s="227"/>
      <c r="HHF163" s="227"/>
      <c r="HHG163" s="227"/>
      <c r="HHH163" s="227"/>
      <c r="HHI163" s="227"/>
      <c r="HHJ163" s="227"/>
      <c r="HHK163" s="227"/>
      <c r="HHL163" s="227"/>
      <c r="HHM163" s="227"/>
      <c r="HHN163" s="227"/>
      <c r="HHO163" s="227"/>
      <c r="HHP163" s="227"/>
      <c r="HHQ163" s="227"/>
      <c r="HHR163" s="227"/>
      <c r="HHS163" s="227"/>
      <c r="HHT163" s="227"/>
      <c r="HHU163" s="227"/>
      <c r="HHV163" s="227"/>
      <c r="HHW163" s="227"/>
      <c r="HHX163" s="227"/>
      <c r="HHY163" s="227"/>
      <c r="HHZ163" s="227"/>
      <c r="HIA163" s="227"/>
      <c r="HIB163" s="227"/>
      <c r="HIC163" s="227"/>
      <c r="HID163" s="227"/>
      <c r="HIE163" s="227"/>
      <c r="HIF163" s="227"/>
      <c r="HIG163" s="227"/>
      <c r="HIH163" s="227"/>
      <c r="HII163" s="227"/>
      <c r="HIJ163" s="227"/>
      <c r="HIK163" s="227"/>
      <c r="HIL163" s="227"/>
      <c r="HIM163" s="227"/>
      <c r="HIN163" s="227"/>
      <c r="HIO163" s="227"/>
      <c r="HIP163" s="227"/>
      <c r="HIQ163" s="227"/>
      <c r="HIR163" s="227"/>
      <c r="HIS163" s="227"/>
      <c r="HIT163" s="227"/>
      <c r="HIU163" s="227"/>
      <c r="HIV163" s="227"/>
      <c r="HIW163" s="227"/>
      <c r="HIX163" s="227"/>
      <c r="HIY163" s="227"/>
      <c r="HIZ163" s="227"/>
      <c r="HJA163" s="227"/>
      <c r="HJB163" s="227"/>
      <c r="HJC163" s="227"/>
      <c r="HJD163" s="227"/>
      <c r="HJE163" s="227"/>
      <c r="HJF163" s="227"/>
      <c r="HJG163" s="227"/>
      <c r="HJH163" s="227"/>
      <c r="HJI163" s="227"/>
      <c r="HJJ163" s="227"/>
      <c r="HJK163" s="227"/>
      <c r="HJL163" s="227"/>
      <c r="HJM163" s="227"/>
      <c r="HJN163" s="227"/>
      <c r="HJO163" s="227"/>
      <c r="HJP163" s="227"/>
      <c r="HJQ163" s="227"/>
      <c r="HJR163" s="227"/>
      <c r="HJS163" s="227"/>
      <c r="HJT163" s="227"/>
      <c r="HJU163" s="227"/>
      <c r="HJV163" s="227"/>
      <c r="HJW163" s="227"/>
      <c r="HJX163" s="227"/>
      <c r="HJY163" s="227"/>
      <c r="HJZ163" s="227"/>
      <c r="HKA163" s="227"/>
      <c r="HKB163" s="227"/>
      <c r="HKC163" s="227"/>
      <c r="HKD163" s="227"/>
      <c r="HKE163" s="227"/>
      <c r="HKF163" s="227"/>
      <c r="HKG163" s="227"/>
      <c r="HKH163" s="227"/>
      <c r="HKI163" s="227"/>
      <c r="HKJ163" s="227"/>
      <c r="HKK163" s="227"/>
      <c r="HKL163" s="227"/>
      <c r="HKM163" s="227"/>
      <c r="HKN163" s="227"/>
      <c r="HKO163" s="227"/>
      <c r="HKP163" s="227"/>
      <c r="HKQ163" s="227"/>
      <c r="HKR163" s="227"/>
      <c r="HKS163" s="227"/>
      <c r="HKT163" s="227"/>
      <c r="HKU163" s="227"/>
      <c r="HKV163" s="227"/>
      <c r="HKW163" s="227"/>
      <c r="HKX163" s="227"/>
      <c r="HKY163" s="227"/>
      <c r="HKZ163" s="227"/>
      <c r="HLA163" s="227"/>
      <c r="HLB163" s="227"/>
      <c r="HLC163" s="227"/>
      <c r="HLD163" s="227"/>
      <c r="HLE163" s="227"/>
      <c r="HLF163" s="227"/>
      <c r="HLG163" s="227"/>
      <c r="HLH163" s="227"/>
      <c r="HLI163" s="227"/>
      <c r="HLJ163" s="227"/>
      <c r="HLK163" s="227"/>
      <c r="HLL163" s="227"/>
      <c r="HLM163" s="227"/>
      <c r="HLN163" s="227"/>
      <c r="HLO163" s="227"/>
      <c r="HLP163" s="227"/>
      <c r="HLQ163" s="227"/>
      <c r="HLR163" s="227"/>
      <c r="HLS163" s="227"/>
      <c r="HLT163" s="227"/>
      <c r="HLU163" s="227"/>
      <c r="HLV163" s="227"/>
      <c r="HLW163" s="227"/>
      <c r="HLX163" s="227"/>
      <c r="HLY163" s="227"/>
      <c r="HLZ163" s="227"/>
      <c r="HMA163" s="227"/>
      <c r="HMB163" s="227"/>
      <c r="HMC163" s="227"/>
      <c r="HMD163" s="227"/>
      <c r="HME163" s="227"/>
      <c r="HMF163" s="227"/>
      <c r="HMG163" s="227"/>
      <c r="HMH163" s="227"/>
      <c r="HMI163" s="227"/>
      <c r="HMJ163" s="227"/>
      <c r="HMK163" s="227"/>
      <c r="HML163" s="227"/>
      <c r="HMM163" s="227"/>
      <c r="HMN163" s="227"/>
      <c r="HMO163" s="227"/>
      <c r="HMP163" s="227"/>
      <c r="HMQ163" s="227"/>
      <c r="HMR163" s="227"/>
      <c r="HMS163" s="227"/>
      <c r="HMT163" s="227"/>
      <c r="HMU163" s="227"/>
      <c r="HMV163" s="227"/>
      <c r="HMW163" s="227"/>
      <c r="HMX163" s="227"/>
      <c r="HMY163" s="227"/>
      <c r="HMZ163" s="227"/>
      <c r="HNA163" s="227"/>
      <c r="HNB163" s="227"/>
      <c r="HNC163" s="227"/>
      <c r="HND163" s="227"/>
      <c r="HNE163" s="227"/>
      <c r="HNF163" s="227"/>
      <c r="HNG163" s="227"/>
      <c r="HNH163" s="227"/>
      <c r="HNI163" s="227"/>
      <c r="HNJ163" s="227"/>
      <c r="HNK163" s="227"/>
      <c r="HNL163" s="227"/>
      <c r="HNM163" s="227"/>
      <c r="HNN163" s="227"/>
      <c r="HNO163" s="227"/>
      <c r="HNP163" s="227"/>
      <c r="HNQ163" s="227"/>
      <c r="HNR163" s="227"/>
      <c r="HNS163" s="227"/>
      <c r="HNT163" s="227"/>
      <c r="HNU163" s="227"/>
      <c r="HNV163" s="227"/>
      <c r="HNW163" s="227"/>
      <c r="HNX163" s="227"/>
      <c r="HNY163" s="227"/>
      <c r="HNZ163" s="227"/>
      <c r="HOA163" s="227"/>
      <c r="HOB163" s="227"/>
      <c r="HOC163" s="227"/>
      <c r="HOD163" s="227"/>
      <c r="HOE163" s="227"/>
      <c r="HOF163" s="227"/>
      <c r="HOG163" s="227"/>
      <c r="HOH163" s="227"/>
      <c r="HOI163" s="227"/>
      <c r="HOJ163" s="227"/>
      <c r="HOK163" s="227"/>
      <c r="HOL163" s="227"/>
      <c r="HOM163" s="227"/>
      <c r="HON163" s="227"/>
      <c r="HOO163" s="227"/>
      <c r="HOP163" s="227"/>
      <c r="HOQ163" s="227"/>
      <c r="HOR163" s="227"/>
      <c r="HOS163" s="227"/>
      <c r="HOT163" s="227"/>
      <c r="HOU163" s="227"/>
      <c r="HOV163" s="227"/>
      <c r="HOW163" s="227"/>
      <c r="HOX163" s="227"/>
      <c r="HOY163" s="227"/>
      <c r="HOZ163" s="227"/>
      <c r="HPA163" s="227"/>
      <c r="HPB163" s="227"/>
      <c r="HPC163" s="227"/>
      <c r="HPD163" s="227"/>
      <c r="HPE163" s="227"/>
      <c r="HPF163" s="227"/>
      <c r="HPG163" s="227"/>
      <c r="HPH163" s="227"/>
      <c r="HPI163" s="227"/>
      <c r="HPJ163" s="227"/>
      <c r="HPK163" s="227"/>
      <c r="HPL163" s="227"/>
      <c r="HPM163" s="227"/>
      <c r="HPN163" s="227"/>
      <c r="HPO163" s="227"/>
      <c r="HPP163" s="227"/>
      <c r="HPQ163" s="227"/>
      <c r="HPR163" s="227"/>
      <c r="HPS163" s="227"/>
      <c r="HPZ163" s="227"/>
      <c r="HQA163" s="227"/>
      <c r="HQB163" s="227"/>
      <c r="HQC163" s="227"/>
      <c r="HQD163" s="227"/>
      <c r="HQE163" s="227"/>
      <c r="HQF163" s="227"/>
      <c r="HQG163" s="227"/>
      <c r="HQH163" s="227"/>
      <c r="HQI163" s="227"/>
      <c r="HQJ163" s="227"/>
      <c r="HQK163" s="227"/>
      <c r="HQL163" s="227"/>
      <c r="HQM163" s="227"/>
      <c r="HQN163" s="227"/>
      <c r="HQO163" s="227"/>
      <c r="HQP163" s="227"/>
      <c r="HQQ163" s="227"/>
      <c r="HQR163" s="227"/>
      <c r="HQS163" s="227"/>
      <c r="HQT163" s="227"/>
      <c r="HQU163" s="227"/>
      <c r="HQV163" s="227"/>
      <c r="HQW163" s="227"/>
      <c r="HQX163" s="227"/>
      <c r="HQY163" s="227"/>
      <c r="HQZ163" s="227"/>
      <c r="HRA163" s="227"/>
      <c r="HRB163" s="227"/>
      <c r="HRC163" s="227"/>
      <c r="HRD163" s="227"/>
      <c r="HRE163" s="227"/>
      <c r="HRF163" s="227"/>
      <c r="HRG163" s="227"/>
      <c r="HRH163" s="227"/>
      <c r="HRI163" s="227"/>
      <c r="HRJ163" s="227"/>
      <c r="HRK163" s="227"/>
      <c r="HRL163" s="227"/>
      <c r="HRM163" s="227"/>
      <c r="HRN163" s="227"/>
      <c r="HRO163" s="227"/>
      <c r="HRP163" s="227"/>
      <c r="HRQ163" s="227"/>
      <c r="HRR163" s="227"/>
      <c r="HRS163" s="227"/>
      <c r="HRT163" s="227"/>
      <c r="HRU163" s="227"/>
      <c r="HRV163" s="227"/>
      <c r="HRW163" s="227"/>
      <c r="HRX163" s="227"/>
      <c r="HRY163" s="227"/>
      <c r="HRZ163" s="227"/>
      <c r="HSA163" s="227"/>
      <c r="HSB163" s="227"/>
      <c r="HSC163" s="227"/>
      <c r="HSD163" s="227"/>
      <c r="HSE163" s="227"/>
      <c r="HSF163" s="227"/>
      <c r="HSG163" s="227"/>
      <c r="HSH163" s="227"/>
      <c r="HSI163" s="227"/>
      <c r="HSJ163" s="227"/>
      <c r="HSK163" s="227"/>
      <c r="HSL163" s="227"/>
      <c r="HSM163" s="227"/>
      <c r="HSN163" s="227"/>
      <c r="HSO163" s="227"/>
      <c r="HSP163" s="227"/>
      <c r="HSQ163" s="227"/>
      <c r="HSR163" s="227"/>
      <c r="HSS163" s="227"/>
      <c r="HST163" s="227"/>
      <c r="HSU163" s="227"/>
      <c r="HSV163" s="227"/>
      <c r="HSW163" s="227"/>
      <c r="HSX163" s="227"/>
      <c r="HSY163" s="227"/>
      <c r="HSZ163" s="227"/>
      <c r="HTA163" s="227"/>
      <c r="HTB163" s="227"/>
      <c r="HTC163" s="227"/>
      <c r="HTD163" s="227"/>
      <c r="HTE163" s="227"/>
      <c r="HTF163" s="227"/>
      <c r="HTG163" s="227"/>
      <c r="HTH163" s="227"/>
      <c r="HTI163" s="227"/>
      <c r="HTJ163" s="227"/>
      <c r="HTK163" s="227"/>
      <c r="HTL163" s="227"/>
      <c r="HTM163" s="227"/>
      <c r="HTN163" s="227"/>
      <c r="HTO163" s="227"/>
      <c r="HTP163" s="227"/>
      <c r="HTQ163" s="227"/>
      <c r="HTR163" s="227"/>
      <c r="HTS163" s="227"/>
      <c r="HTT163" s="227"/>
      <c r="HTU163" s="227"/>
      <c r="HTV163" s="227"/>
      <c r="HTW163" s="227"/>
      <c r="HTX163" s="227"/>
      <c r="HTY163" s="227"/>
      <c r="HTZ163" s="227"/>
      <c r="HUA163" s="227"/>
      <c r="HUB163" s="227"/>
      <c r="HUC163" s="227"/>
      <c r="HUD163" s="227"/>
      <c r="HUE163" s="227"/>
      <c r="HUF163" s="227"/>
      <c r="HUG163" s="227"/>
      <c r="HUH163" s="227"/>
      <c r="HUI163" s="227"/>
      <c r="HUJ163" s="227"/>
      <c r="HUK163" s="227"/>
      <c r="HUL163" s="227"/>
      <c r="HUM163" s="227"/>
      <c r="HUN163" s="227"/>
      <c r="HUO163" s="227"/>
      <c r="HUP163" s="227"/>
      <c r="HUQ163" s="227"/>
      <c r="HUR163" s="227"/>
      <c r="HUS163" s="227"/>
      <c r="HUT163" s="227"/>
      <c r="HUU163" s="227"/>
      <c r="HUV163" s="227"/>
      <c r="HUW163" s="227"/>
      <c r="HUX163" s="227"/>
      <c r="HUY163" s="227"/>
      <c r="HUZ163" s="227"/>
      <c r="HVA163" s="227"/>
      <c r="HVB163" s="227"/>
      <c r="HVC163" s="227"/>
      <c r="HVD163" s="227"/>
      <c r="HVE163" s="227"/>
      <c r="HVF163" s="227"/>
      <c r="HVG163" s="227"/>
      <c r="HVH163" s="227"/>
      <c r="HVI163" s="227"/>
      <c r="HVJ163" s="227"/>
      <c r="HVK163" s="227"/>
      <c r="HVL163" s="227"/>
      <c r="HVM163" s="227"/>
      <c r="HVN163" s="227"/>
      <c r="HVO163" s="227"/>
      <c r="HVP163" s="227"/>
      <c r="HVQ163" s="227"/>
      <c r="HVR163" s="227"/>
      <c r="HVS163" s="227"/>
      <c r="HVT163" s="227"/>
      <c r="HVU163" s="227"/>
      <c r="HVV163" s="227"/>
      <c r="HVW163" s="227"/>
      <c r="HVX163" s="227"/>
      <c r="HVY163" s="227"/>
      <c r="HVZ163" s="227"/>
      <c r="HWA163" s="227"/>
      <c r="HWB163" s="227"/>
      <c r="HWC163" s="227"/>
      <c r="HWD163" s="227"/>
      <c r="HWE163" s="227"/>
      <c r="HWF163" s="227"/>
      <c r="HWG163" s="227"/>
      <c r="HWH163" s="227"/>
      <c r="HWI163" s="227"/>
      <c r="HWJ163" s="227"/>
      <c r="HWK163" s="227"/>
      <c r="HWL163" s="227"/>
      <c r="HWM163" s="227"/>
      <c r="HWN163" s="227"/>
      <c r="HWO163" s="227"/>
      <c r="HWP163" s="227"/>
      <c r="HWQ163" s="227"/>
      <c r="HWR163" s="227"/>
      <c r="HWS163" s="227"/>
      <c r="HWT163" s="227"/>
      <c r="HWU163" s="227"/>
      <c r="HWV163" s="227"/>
      <c r="HWW163" s="227"/>
      <c r="HWX163" s="227"/>
      <c r="HWY163" s="227"/>
      <c r="HWZ163" s="227"/>
      <c r="HXA163" s="227"/>
      <c r="HXB163" s="227"/>
      <c r="HXC163" s="227"/>
      <c r="HXD163" s="227"/>
      <c r="HXE163" s="227"/>
      <c r="HXF163" s="227"/>
      <c r="HXG163" s="227"/>
      <c r="HXH163" s="227"/>
      <c r="HXI163" s="227"/>
      <c r="HXJ163" s="227"/>
      <c r="HXK163" s="227"/>
      <c r="HXL163" s="227"/>
      <c r="HXM163" s="227"/>
      <c r="HXN163" s="227"/>
      <c r="HXO163" s="227"/>
      <c r="HXP163" s="227"/>
      <c r="HXQ163" s="227"/>
      <c r="HXR163" s="227"/>
      <c r="HXS163" s="227"/>
      <c r="HXT163" s="227"/>
      <c r="HXU163" s="227"/>
      <c r="HXV163" s="227"/>
      <c r="HXW163" s="227"/>
      <c r="HXX163" s="227"/>
      <c r="HXY163" s="227"/>
      <c r="HXZ163" s="227"/>
      <c r="HYA163" s="227"/>
      <c r="HYB163" s="227"/>
      <c r="HYC163" s="227"/>
      <c r="HYD163" s="227"/>
      <c r="HYE163" s="227"/>
      <c r="HYF163" s="227"/>
      <c r="HYG163" s="227"/>
      <c r="HYH163" s="227"/>
      <c r="HYI163" s="227"/>
      <c r="HYJ163" s="227"/>
      <c r="HYK163" s="227"/>
      <c r="HYL163" s="227"/>
      <c r="HYM163" s="227"/>
      <c r="HYN163" s="227"/>
      <c r="HYO163" s="227"/>
      <c r="HYP163" s="227"/>
      <c r="HYQ163" s="227"/>
      <c r="HYR163" s="227"/>
      <c r="HYS163" s="227"/>
      <c r="HYT163" s="227"/>
      <c r="HYU163" s="227"/>
      <c r="HYV163" s="227"/>
      <c r="HYW163" s="227"/>
      <c r="HYX163" s="227"/>
      <c r="HYY163" s="227"/>
      <c r="HYZ163" s="227"/>
      <c r="HZA163" s="227"/>
      <c r="HZB163" s="227"/>
      <c r="HZC163" s="227"/>
      <c r="HZD163" s="227"/>
      <c r="HZE163" s="227"/>
      <c r="HZF163" s="227"/>
      <c r="HZG163" s="227"/>
      <c r="HZH163" s="227"/>
      <c r="HZI163" s="227"/>
      <c r="HZJ163" s="227"/>
      <c r="HZK163" s="227"/>
      <c r="HZL163" s="227"/>
      <c r="HZM163" s="227"/>
      <c r="HZN163" s="227"/>
      <c r="HZO163" s="227"/>
      <c r="HZV163" s="227"/>
      <c r="HZW163" s="227"/>
      <c r="HZX163" s="227"/>
      <c r="HZY163" s="227"/>
      <c r="HZZ163" s="227"/>
      <c r="IAA163" s="227"/>
      <c r="IAB163" s="227"/>
      <c r="IAC163" s="227"/>
      <c r="IAD163" s="227"/>
      <c r="IAE163" s="227"/>
      <c r="IAF163" s="227"/>
      <c r="IAG163" s="227"/>
      <c r="IAH163" s="227"/>
      <c r="IAI163" s="227"/>
      <c r="IAJ163" s="227"/>
      <c r="IAK163" s="227"/>
      <c r="IAL163" s="227"/>
      <c r="IAM163" s="227"/>
      <c r="IAN163" s="227"/>
      <c r="IAO163" s="227"/>
      <c r="IAP163" s="227"/>
      <c r="IAQ163" s="227"/>
      <c r="IAR163" s="227"/>
      <c r="IAS163" s="227"/>
      <c r="IAT163" s="227"/>
      <c r="IAU163" s="227"/>
      <c r="IAV163" s="227"/>
      <c r="IAW163" s="227"/>
      <c r="IAX163" s="227"/>
      <c r="IAY163" s="227"/>
      <c r="IAZ163" s="227"/>
      <c r="IBA163" s="227"/>
      <c r="IBB163" s="227"/>
      <c r="IBC163" s="227"/>
      <c r="IBD163" s="227"/>
      <c r="IBE163" s="227"/>
      <c r="IBF163" s="227"/>
      <c r="IBG163" s="227"/>
      <c r="IBH163" s="227"/>
      <c r="IBI163" s="227"/>
      <c r="IBJ163" s="227"/>
      <c r="IBK163" s="227"/>
      <c r="IBL163" s="227"/>
      <c r="IBM163" s="227"/>
      <c r="IBN163" s="227"/>
      <c r="IBO163" s="227"/>
      <c r="IBP163" s="227"/>
      <c r="IBQ163" s="227"/>
      <c r="IBR163" s="227"/>
      <c r="IBS163" s="227"/>
      <c r="IBT163" s="227"/>
      <c r="IBU163" s="227"/>
      <c r="IBV163" s="227"/>
      <c r="IBW163" s="227"/>
      <c r="IBX163" s="227"/>
      <c r="IBY163" s="227"/>
      <c r="IBZ163" s="227"/>
      <c r="ICA163" s="227"/>
      <c r="ICB163" s="227"/>
      <c r="ICC163" s="227"/>
      <c r="ICD163" s="227"/>
      <c r="ICE163" s="227"/>
      <c r="ICF163" s="227"/>
      <c r="ICG163" s="227"/>
      <c r="ICH163" s="227"/>
      <c r="ICI163" s="227"/>
      <c r="ICJ163" s="227"/>
      <c r="ICK163" s="227"/>
      <c r="ICL163" s="227"/>
      <c r="ICM163" s="227"/>
      <c r="ICN163" s="227"/>
      <c r="ICO163" s="227"/>
      <c r="ICP163" s="227"/>
      <c r="ICQ163" s="227"/>
      <c r="ICR163" s="227"/>
      <c r="ICS163" s="227"/>
      <c r="ICT163" s="227"/>
      <c r="ICU163" s="227"/>
      <c r="ICV163" s="227"/>
      <c r="ICW163" s="227"/>
      <c r="ICX163" s="227"/>
      <c r="ICY163" s="227"/>
      <c r="ICZ163" s="227"/>
      <c r="IDA163" s="227"/>
      <c r="IDB163" s="227"/>
      <c r="IDC163" s="227"/>
      <c r="IDD163" s="227"/>
      <c r="IDE163" s="227"/>
      <c r="IDF163" s="227"/>
      <c r="IDG163" s="227"/>
      <c r="IDH163" s="227"/>
      <c r="IDI163" s="227"/>
      <c r="IDJ163" s="227"/>
      <c r="IDK163" s="227"/>
      <c r="IDL163" s="227"/>
      <c r="IDM163" s="227"/>
      <c r="IDN163" s="227"/>
      <c r="IDO163" s="227"/>
      <c r="IDP163" s="227"/>
      <c r="IDQ163" s="227"/>
      <c r="IDR163" s="227"/>
      <c r="IDS163" s="227"/>
      <c r="IDT163" s="227"/>
      <c r="IDU163" s="227"/>
      <c r="IDV163" s="227"/>
      <c r="IDW163" s="227"/>
      <c r="IDX163" s="227"/>
      <c r="IDY163" s="227"/>
      <c r="IDZ163" s="227"/>
      <c r="IEA163" s="227"/>
      <c r="IEB163" s="227"/>
      <c r="IEC163" s="227"/>
      <c r="IED163" s="227"/>
      <c r="IEE163" s="227"/>
      <c r="IEF163" s="227"/>
      <c r="IEG163" s="227"/>
      <c r="IEH163" s="227"/>
      <c r="IEI163" s="227"/>
      <c r="IEJ163" s="227"/>
      <c r="IEK163" s="227"/>
      <c r="IEL163" s="227"/>
      <c r="IEM163" s="227"/>
      <c r="IEN163" s="227"/>
      <c r="IEO163" s="227"/>
      <c r="IEP163" s="227"/>
      <c r="IEQ163" s="227"/>
      <c r="IER163" s="227"/>
      <c r="IES163" s="227"/>
      <c r="IET163" s="227"/>
      <c r="IEU163" s="227"/>
      <c r="IEV163" s="227"/>
      <c r="IEW163" s="227"/>
      <c r="IEX163" s="227"/>
      <c r="IEY163" s="227"/>
      <c r="IEZ163" s="227"/>
      <c r="IFA163" s="227"/>
      <c r="IFB163" s="227"/>
      <c r="IFC163" s="227"/>
      <c r="IFD163" s="227"/>
      <c r="IFE163" s="227"/>
      <c r="IFF163" s="227"/>
      <c r="IFG163" s="227"/>
      <c r="IFH163" s="227"/>
      <c r="IFI163" s="227"/>
      <c r="IFJ163" s="227"/>
      <c r="IFK163" s="227"/>
      <c r="IFL163" s="227"/>
      <c r="IFM163" s="227"/>
      <c r="IFN163" s="227"/>
      <c r="IFO163" s="227"/>
      <c r="IFP163" s="227"/>
      <c r="IFQ163" s="227"/>
      <c r="IFR163" s="227"/>
      <c r="IFS163" s="227"/>
      <c r="IFT163" s="227"/>
      <c r="IFU163" s="227"/>
      <c r="IFV163" s="227"/>
      <c r="IFW163" s="227"/>
      <c r="IFX163" s="227"/>
      <c r="IFY163" s="227"/>
      <c r="IFZ163" s="227"/>
      <c r="IGA163" s="227"/>
      <c r="IGB163" s="227"/>
      <c r="IGC163" s="227"/>
      <c r="IGD163" s="227"/>
      <c r="IGE163" s="227"/>
      <c r="IGF163" s="227"/>
      <c r="IGG163" s="227"/>
      <c r="IGH163" s="227"/>
      <c r="IGI163" s="227"/>
      <c r="IGJ163" s="227"/>
      <c r="IGK163" s="227"/>
      <c r="IGL163" s="227"/>
      <c r="IGM163" s="227"/>
      <c r="IGN163" s="227"/>
      <c r="IGO163" s="227"/>
      <c r="IGP163" s="227"/>
      <c r="IGQ163" s="227"/>
      <c r="IGR163" s="227"/>
      <c r="IGS163" s="227"/>
      <c r="IGT163" s="227"/>
      <c r="IGU163" s="227"/>
      <c r="IGV163" s="227"/>
      <c r="IGW163" s="227"/>
      <c r="IGX163" s="227"/>
      <c r="IGY163" s="227"/>
      <c r="IGZ163" s="227"/>
      <c r="IHA163" s="227"/>
      <c r="IHB163" s="227"/>
      <c r="IHC163" s="227"/>
      <c r="IHD163" s="227"/>
      <c r="IHE163" s="227"/>
      <c r="IHF163" s="227"/>
      <c r="IHG163" s="227"/>
      <c r="IHH163" s="227"/>
      <c r="IHI163" s="227"/>
      <c r="IHJ163" s="227"/>
      <c r="IHK163" s="227"/>
      <c r="IHL163" s="227"/>
      <c r="IHM163" s="227"/>
      <c r="IHN163" s="227"/>
      <c r="IHO163" s="227"/>
      <c r="IHP163" s="227"/>
      <c r="IHQ163" s="227"/>
      <c r="IHR163" s="227"/>
      <c r="IHS163" s="227"/>
      <c r="IHT163" s="227"/>
      <c r="IHU163" s="227"/>
      <c r="IHV163" s="227"/>
      <c r="IHW163" s="227"/>
      <c r="IHX163" s="227"/>
      <c r="IHY163" s="227"/>
      <c r="IHZ163" s="227"/>
      <c r="IIA163" s="227"/>
      <c r="IIB163" s="227"/>
      <c r="IIC163" s="227"/>
      <c r="IID163" s="227"/>
      <c r="IIE163" s="227"/>
      <c r="IIF163" s="227"/>
      <c r="IIG163" s="227"/>
      <c r="IIH163" s="227"/>
      <c r="III163" s="227"/>
      <c r="IIJ163" s="227"/>
      <c r="IIK163" s="227"/>
      <c r="IIL163" s="227"/>
      <c r="IIM163" s="227"/>
      <c r="IIN163" s="227"/>
      <c r="IIO163" s="227"/>
      <c r="IIP163" s="227"/>
      <c r="IIQ163" s="227"/>
      <c r="IIR163" s="227"/>
      <c r="IIS163" s="227"/>
      <c r="IIT163" s="227"/>
      <c r="IIU163" s="227"/>
      <c r="IIV163" s="227"/>
      <c r="IIW163" s="227"/>
      <c r="IIX163" s="227"/>
      <c r="IIY163" s="227"/>
      <c r="IIZ163" s="227"/>
      <c r="IJA163" s="227"/>
      <c r="IJB163" s="227"/>
      <c r="IJC163" s="227"/>
      <c r="IJD163" s="227"/>
      <c r="IJE163" s="227"/>
      <c r="IJF163" s="227"/>
      <c r="IJG163" s="227"/>
      <c r="IJH163" s="227"/>
      <c r="IJI163" s="227"/>
      <c r="IJJ163" s="227"/>
      <c r="IJK163" s="227"/>
      <c r="IJR163" s="227"/>
      <c r="IJS163" s="227"/>
      <c r="IJT163" s="227"/>
      <c r="IJU163" s="227"/>
      <c r="IJV163" s="227"/>
      <c r="IJW163" s="227"/>
      <c r="IJX163" s="227"/>
      <c r="IJY163" s="227"/>
      <c r="IJZ163" s="227"/>
      <c r="IKA163" s="227"/>
      <c r="IKB163" s="227"/>
      <c r="IKC163" s="227"/>
      <c r="IKD163" s="227"/>
      <c r="IKE163" s="227"/>
      <c r="IKF163" s="227"/>
      <c r="IKG163" s="227"/>
      <c r="IKH163" s="227"/>
      <c r="IKI163" s="227"/>
      <c r="IKJ163" s="227"/>
      <c r="IKK163" s="227"/>
      <c r="IKL163" s="227"/>
      <c r="IKM163" s="227"/>
      <c r="IKN163" s="227"/>
      <c r="IKO163" s="227"/>
      <c r="IKP163" s="227"/>
      <c r="IKQ163" s="227"/>
      <c r="IKR163" s="227"/>
      <c r="IKS163" s="227"/>
      <c r="IKT163" s="227"/>
      <c r="IKU163" s="227"/>
      <c r="IKV163" s="227"/>
      <c r="IKW163" s="227"/>
      <c r="IKX163" s="227"/>
      <c r="IKY163" s="227"/>
      <c r="IKZ163" s="227"/>
      <c r="ILA163" s="227"/>
      <c r="ILB163" s="227"/>
      <c r="ILC163" s="227"/>
      <c r="ILD163" s="227"/>
      <c r="ILE163" s="227"/>
      <c r="ILF163" s="227"/>
      <c r="ILG163" s="227"/>
      <c r="ILH163" s="227"/>
      <c r="ILI163" s="227"/>
      <c r="ILJ163" s="227"/>
      <c r="ILK163" s="227"/>
      <c r="ILL163" s="227"/>
      <c r="ILM163" s="227"/>
      <c r="ILN163" s="227"/>
      <c r="ILO163" s="227"/>
      <c r="ILP163" s="227"/>
      <c r="ILQ163" s="227"/>
      <c r="ILR163" s="227"/>
      <c r="ILS163" s="227"/>
      <c r="ILT163" s="227"/>
      <c r="ILU163" s="227"/>
      <c r="ILV163" s="227"/>
      <c r="ILW163" s="227"/>
      <c r="ILX163" s="227"/>
      <c r="ILY163" s="227"/>
      <c r="ILZ163" s="227"/>
      <c r="IMA163" s="227"/>
      <c r="IMB163" s="227"/>
      <c r="IMC163" s="227"/>
      <c r="IMD163" s="227"/>
      <c r="IME163" s="227"/>
      <c r="IMF163" s="227"/>
      <c r="IMG163" s="227"/>
      <c r="IMH163" s="227"/>
      <c r="IMI163" s="227"/>
      <c r="IMJ163" s="227"/>
      <c r="IMK163" s="227"/>
      <c r="IML163" s="227"/>
      <c r="IMM163" s="227"/>
      <c r="IMN163" s="227"/>
      <c r="IMO163" s="227"/>
      <c r="IMP163" s="227"/>
      <c r="IMQ163" s="227"/>
      <c r="IMR163" s="227"/>
      <c r="IMS163" s="227"/>
      <c r="IMT163" s="227"/>
      <c r="IMU163" s="227"/>
      <c r="IMV163" s="227"/>
      <c r="IMW163" s="227"/>
      <c r="IMX163" s="227"/>
      <c r="IMY163" s="227"/>
      <c r="IMZ163" s="227"/>
      <c r="INA163" s="227"/>
      <c r="INB163" s="227"/>
      <c r="INC163" s="227"/>
      <c r="IND163" s="227"/>
      <c r="INE163" s="227"/>
      <c r="INF163" s="227"/>
      <c r="ING163" s="227"/>
      <c r="INH163" s="227"/>
      <c r="INI163" s="227"/>
      <c r="INJ163" s="227"/>
      <c r="INK163" s="227"/>
      <c r="INL163" s="227"/>
      <c r="INM163" s="227"/>
      <c r="INN163" s="227"/>
      <c r="INO163" s="227"/>
      <c r="INP163" s="227"/>
      <c r="INQ163" s="227"/>
      <c r="INR163" s="227"/>
      <c r="INS163" s="227"/>
      <c r="INT163" s="227"/>
      <c r="INU163" s="227"/>
      <c r="INV163" s="227"/>
      <c r="INW163" s="227"/>
      <c r="INX163" s="227"/>
      <c r="INY163" s="227"/>
      <c r="INZ163" s="227"/>
      <c r="IOA163" s="227"/>
      <c r="IOB163" s="227"/>
      <c r="IOC163" s="227"/>
      <c r="IOD163" s="227"/>
      <c r="IOE163" s="227"/>
      <c r="IOF163" s="227"/>
      <c r="IOG163" s="227"/>
      <c r="IOH163" s="227"/>
      <c r="IOI163" s="227"/>
      <c r="IOJ163" s="227"/>
      <c r="IOK163" s="227"/>
      <c r="IOL163" s="227"/>
      <c r="IOM163" s="227"/>
      <c r="ION163" s="227"/>
      <c r="IOO163" s="227"/>
      <c r="IOP163" s="227"/>
      <c r="IOQ163" s="227"/>
      <c r="IOR163" s="227"/>
      <c r="IOS163" s="227"/>
      <c r="IOT163" s="227"/>
      <c r="IOU163" s="227"/>
      <c r="IOV163" s="227"/>
      <c r="IOW163" s="227"/>
      <c r="IOX163" s="227"/>
      <c r="IOY163" s="227"/>
      <c r="IOZ163" s="227"/>
      <c r="IPA163" s="227"/>
      <c r="IPB163" s="227"/>
      <c r="IPC163" s="227"/>
      <c r="IPD163" s="227"/>
      <c r="IPE163" s="227"/>
      <c r="IPF163" s="227"/>
      <c r="IPG163" s="227"/>
      <c r="IPH163" s="227"/>
      <c r="IPI163" s="227"/>
      <c r="IPJ163" s="227"/>
      <c r="IPK163" s="227"/>
      <c r="IPL163" s="227"/>
      <c r="IPM163" s="227"/>
      <c r="IPN163" s="227"/>
      <c r="IPO163" s="227"/>
      <c r="IPP163" s="227"/>
      <c r="IPQ163" s="227"/>
      <c r="IPR163" s="227"/>
      <c r="IPS163" s="227"/>
      <c r="IPT163" s="227"/>
      <c r="IPU163" s="227"/>
      <c r="IPV163" s="227"/>
      <c r="IPW163" s="227"/>
      <c r="IPX163" s="227"/>
      <c r="IPY163" s="227"/>
      <c r="IPZ163" s="227"/>
      <c r="IQA163" s="227"/>
      <c r="IQB163" s="227"/>
      <c r="IQC163" s="227"/>
      <c r="IQD163" s="227"/>
      <c r="IQE163" s="227"/>
      <c r="IQF163" s="227"/>
      <c r="IQG163" s="227"/>
      <c r="IQH163" s="227"/>
      <c r="IQI163" s="227"/>
      <c r="IQJ163" s="227"/>
      <c r="IQK163" s="227"/>
      <c r="IQL163" s="227"/>
      <c r="IQM163" s="227"/>
      <c r="IQN163" s="227"/>
      <c r="IQO163" s="227"/>
      <c r="IQP163" s="227"/>
      <c r="IQQ163" s="227"/>
      <c r="IQR163" s="227"/>
      <c r="IQS163" s="227"/>
      <c r="IQT163" s="227"/>
      <c r="IQU163" s="227"/>
      <c r="IQV163" s="227"/>
      <c r="IQW163" s="227"/>
      <c r="IQX163" s="227"/>
      <c r="IQY163" s="227"/>
      <c r="IQZ163" s="227"/>
      <c r="IRA163" s="227"/>
      <c r="IRB163" s="227"/>
      <c r="IRC163" s="227"/>
      <c r="IRD163" s="227"/>
      <c r="IRE163" s="227"/>
      <c r="IRF163" s="227"/>
      <c r="IRG163" s="227"/>
      <c r="IRH163" s="227"/>
      <c r="IRI163" s="227"/>
      <c r="IRJ163" s="227"/>
      <c r="IRK163" s="227"/>
      <c r="IRL163" s="227"/>
      <c r="IRM163" s="227"/>
      <c r="IRN163" s="227"/>
      <c r="IRO163" s="227"/>
      <c r="IRP163" s="227"/>
      <c r="IRQ163" s="227"/>
      <c r="IRR163" s="227"/>
      <c r="IRS163" s="227"/>
      <c r="IRT163" s="227"/>
      <c r="IRU163" s="227"/>
      <c r="IRV163" s="227"/>
      <c r="IRW163" s="227"/>
      <c r="IRX163" s="227"/>
      <c r="IRY163" s="227"/>
      <c r="IRZ163" s="227"/>
      <c r="ISA163" s="227"/>
      <c r="ISB163" s="227"/>
      <c r="ISC163" s="227"/>
      <c r="ISD163" s="227"/>
      <c r="ISE163" s="227"/>
      <c r="ISF163" s="227"/>
      <c r="ISG163" s="227"/>
      <c r="ISH163" s="227"/>
      <c r="ISI163" s="227"/>
      <c r="ISJ163" s="227"/>
      <c r="ISK163" s="227"/>
      <c r="ISL163" s="227"/>
      <c r="ISM163" s="227"/>
      <c r="ISN163" s="227"/>
      <c r="ISO163" s="227"/>
      <c r="ISP163" s="227"/>
      <c r="ISQ163" s="227"/>
      <c r="ISR163" s="227"/>
      <c r="ISS163" s="227"/>
      <c r="IST163" s="227"/>
      <c r="ISU163" s="227"/>
      <c r="ISV163" s="227"/>
      <c r="ISW163" s="227"/>
      <c r="ISX163" s="227"/>
      <c r="ISY163" s="227"/>
      <c r="ISZ163" s="227"/>
      <c r="ITA163" s="227"/>
      <c r="ITB163" s="227"/>
      <c r="ITC163" s="227"/>
      <c r="ITD163" s="227"/>
      <c r="ITE163" s="227"/>
      <c r="ITF163" s="227"/>
      <c r="ITG163" s="227"/>
      <c r="ITN163" s="227"/>
      <c r="ITO163" s="227"/>
      <c r="ITP163" s="227"/>
      <c r="ITQ163" s="227"/>
      <c r="ITR163" s="227"/>
      <c r="ITS163" s="227"/>
      <c r="ITT163" s="227"/>
      <c r="ITU163" s="227"/>
      <c r="ITV163" s="227"/>
      <c r="ITW163" s="227"/>
      <c r="ITX163" s="227"/>
      <c r="ITY163" s="227"/>
      <c r="ITZ163" s="227"/>
      <c r="IUA163" s="227"/>
      <c r="IUB163" s="227"/>
      <c r="IUC163" s="227"/>
      <c r="IUD163" s="227"/>
      <c r="IUE163" s="227"/>
      <c r="IUF163" s="227"/>
      <c r="IUG163" s="227"/>
      <c r="IUH163" s="227"/>
      <c r="IUI163" s="227"/>
      <c r="IUJ163" s="227"/>
      <c r="IUK163" s="227"/>
      <c r="IUL163" s="227"/>
      <c r="IUM163" s="227"/>
      <c r="IUN163" s="227"/>
      <c r="IUO163" s="227"/>
      <c r="IUP163" s="227"/>
      <c r="IUQ163" s="227"/>
      <c r="IUR163" s="227"/>
      <c r="IUS163" s="227"/>
      <c r="IUT163" s="227"/>
      <c r="IUU163" s="227"/>
      <c r="IUV163" s="227"/>
      <c r="IUW163" s="227"/>
      <c r="IUX163" s="227"/>
      <c r="IUY163" s="227"/>
      <c r="IUZ163" s="227"/>
      <c r="IVA163" s="227"/>
      <c r="IVB163" s="227"/>
      <c r="IVC163" s="227"/>
      <c r="IVD163" s="227"/>
      <c r="IVE163" s="227"/>
      <c r="IVF163" s="227"/>
      <c r="IVG163" s="227"/>
      <c r="IVH163" s="227"/>
      <c r="IVI163" s="227"/>
      <c r="IVJ163" s="227"/>
      <c r="IVK163" s="227"/>
      <c r="IVL163" s="227"/>
      <c r="IVM163" s="227"/>
      <c r="IVN163" s="227"/>
      <c r="IVO163" s="227"/>
      <c r="IVP163" s="227"/>
      <c r="IVQ163" s="227"/>
      <c r="IVR163" s="227"/>
      <c r="IVS163" s="227"/>
      <c r="IVT163" s="227"/>
      <c r="IVU163" s="227"/>
      <c r="IVV163" s="227"/>
      <c r="IVW163" s="227"/>
      <c r="IVX163" s="227"/>
      <c r="IVY163" s="227"/>
      <c r="IVZ163" s="227"/>
      <c r="IWA163" s="227"/>
      <c r="IWB163" s="227"/>
      <c r="IWC163" s="227"/>
      <c r="IWD163" s="227"/>
      <c r="IWE163" s="227"/>
      <c r="IWF163" s="227"/>
      <c r="IWG163" s="227"/>
      <c r="IWH163" s="227"/>
      <c r="IWI163" s="227"/>
      <c r="IWJ163" s="227"/>
      <c r="IWK163" s="227"/>
      <c r="IWL163" s="227"/>
      <c r="IWM163" s="227"/>
      <c r="IWN163" s="227"/>
      <c r="IWO163" s="227"/>
      <c r="IWP163" s="227"/>
      <c r="IWQ163" s="227"/>
      <c r="IWR163" s="227"/>
      <c r="IWS163" s="227"/>
      <c r="IWT163" s="227"/>
      <c r="IWU163" s="227"/>
      <c r="IWV163" s="227"/>
      <c r="IWW163" s="227"/>
      <c r="IWX163" s="227"/>
      <c r="IWY163" s="227"/>
      <c r="IWZ163" s="227"/>
      <c r="IXA163" s="227"/>
      <c r="IXB163" s="227"/>
      <c r="IXC163" s="227"/>
      <c r="IXD163" s="227"/>
      <c r="IXE163" s="227"/>
      <c r="IXF163" s="227"/>
      <c r="IXG163" s="227"/>
      <c r="IXH163" s="227"/>
      <c r="IXI163" s="227"/>
      <c r="IXJ163" s="227"/>
      <c r="IXK163" s="227"/>
      <c r="IXL163" s="227"/>
      <c r="IXM163" s="227"/>
      <c r="IXN163" s="227"/>
      <c r="IXO163" s="227"/>
      <c r="IXP163" s="227"/>
      <c r="IXQ163" s="227"/>
      <c r="IXR163" s="227"/>
      <c r="IXS163" s="227"/>
      <c r="IXT163" s="227"/>
      <c r="IXU163" s="227"/>
      <c r="IXV163" s="227"/>
      <c r="IXW163" s="227"/>
      <c r="IXX163" s="227"/>
      <c r="IXY163" s="227"/>
      <c r="IXZ163" s="227"/>
      <c r="IYA163" s="227"/>
      <c r="IYB163" s="227"/>
      <c r="IYC163" s="227"/>
      <c r="IYD163" s="227"/>
      <c r="IYE163" s="227"/>
      <c r="IYF163" s="227"/>
      <c r="IYG163" s="227"/>
      <c r="IYH163" s="227"/>
      <c r="IYI163" s="227"/>
      <c r="IYJ163" s="227"/>
      <c r="IYK163" s="227"/>
      <c r="IYL163" s="227"/>
      <c r="IYM163" s="227"/>
      <c r="IYN163" s="227"/>
      <c r="IYO163" s="227"/>
      <c r="IYP163" s="227"/>
      <c r="IYQ163" s="227"/>
      <c r="IYR163" s="227"/>
      <c r="IYS163" s="227"/>
      <c r="IYT163" s="227"/>
      <c r="IYU163" s="227"/>
      <c r="IYV163" s="227"/>
      <c r="IYW163" s="227"/>
      <c r="IYX163" s="227"/>
      <c r="IYY163" s="227"/>
      <c r="IYZ163" s="227"/>
      <c r="IZA163" s="227"/>
      <c r="IZB163" s="227"/>
      <c r="IZC163" s="227"/>
      <c r="IZD163" s="227"/>
      <c r="IZE163" s="227"/>
      <c r="IZF163" s="227"/>
      <c r="IZG163" s="227"/>
      <c r="IZH163" s="227"/>
      <c r="IZI163" s="227"/>
      <c r="IZJ163" s="227"/>
      <c r="IZK163" s="227"/>
      <c r="IZL163" s="227"/>
      <c r="IZM163" s="227"/>
      <c r="IZN163" s="227"/>
      <c r="IZO163" s="227"/>
      <c r="IZP163" s="227"/>
      <c r="IZQ163" s="227"/>
      <c r="IZR163" s="227"/>
      <c r="IZS163" s="227"/>
      <c r="IZT163" s="227"/>
      <c r="IZU163" s="227"/>
      <c r="IZV163" s="227"/>
      <c r="IZW163" s="227"/>
      <c r="IZX163" s="227"/>
      <c r="IZY163" s="227"/>
      <c r="IZZ163" s="227"/>
      <c r="JAA163" s="227"/>
      <c r="JAB163" s="227"/>
      <c r="JAC163" s="227"/>
      <c r="JAD163" s="227"/>
      <c r="JAE163" s="227"/>
      <c r="JAF163" s="227"/>
      <c r="JAG163" s="227"/>
      <c r="JAH163" s="227"/>
      <c r="JAI163" s="227"/>
      <c r="JAJ163" s="227"/>
      <c r="JAK163" s="227"/>
      <c r="JAL163" s="227"/>
      <c r="JAM163" s="227"/>
      <c r="JAN163" s="227"/>
      <c r="JAO163" s="227"/>
      <c r="JAP163" s="227"/>
      <c r="JAQ163" s="227"/>
      <c r="JAR163" s="227"/>
      <c r="JAS163" s="227"/>
      <c r="JAT163" s="227"/>
      <c r="JAU163" s="227"/>
      <c r="JAV163" s="227"/>
      <c r="JAW163" s="227"/>
      <c r="JAX163" s="227"/>
      <c r="JAY163" s="227"/>
      <c r="JAZ163" s="227"/>
      <c r="JBA163" s="227"/>
      <c r="JBB163" s="227"/>
      <c r="JBC163" s="227"/>
      <c r="JBD163" s="227"/>
      <c r="JBE163" s="227"/>
      <c r="JBF163" s="227"/>
      <c r="JBG163" s="227"/>
      <c r="JBH163" s="227"/>
      <c r="JBI163" s="227"/>
      <c r="JBJ163" s="227"/>
      <c r="JBK163" s="227"/>
      <c r="JBL163" s="227"/>
      <c r="JBM163" s="227"/>
      <c r="JBN163" s="227"/>
      <c r="JBO163" s="227"/>
      <c r="JBP163" s="227"/>
      <c r="JBQ163" s="227"/>
      <c r="JBR163" s="227"/>
      <c r="JBS163" s="227"/>
      <c r="JBT163" s="227"/>
      <c r="JBU163" s="227"/>
      <c r="JBV163" s="227"/>
      <c r="JBW163" s="227"/>
      <c r="JBX163" s="227"/>
      <c r="JBY163" s="227"/>
      <c r="JBZ163" s="227"/>
      <c r="JCA163" s="227"/>
      <c r="JCB163" s="227"/>
      <c r="JCC163" s="227"/>
      <c r="JCD163" s="227"/>
      <c r="JCE163" s="227"/>
      <c r="JCF163" s="227"/>
      <c r="JCG163" s="227"/>
      <c r="JCH163" s="227"/>
      <c r="JCI163" s="227"/>
      <c r="JCJ163" s="227"/>
      <c r="JCK163" s="227"/>
      <c r="JCL163" s="227"/>
      <c r="JCM163" s="227"/>
      <c r="JCN163" s="227"/>
      <c r="JCO163" s="227"/>
      <c r="JCP163" s="227"/>
      <c r="JCQ163" s="227"/>
      <c r="JCR163" s="227"/>
      <c r="JCS163" s="227"/>
      <c r="JCT163" s="227"/>
      <c r="JCU163" s="227"/>
      <c r="JCV163" s="227"/>
      <c r="JCW163" s="227"/>
      <c r="JCX163" s="227"/>
      <c r="JCY163" s="227"/>
      <c r="JCZ163" s="227"/>
      <c r="JDA163" s="227"/>
      <c r="JDB163" s="227"/>
      <c r="JDC163" s="227"/>
      <c r="JDJ163" s="227"/>
      <c r="JDK163" s="227"/>
      <c r="JDL163" s="227"/>
      <c r="JDM163" s="227"/>
      <c r="JDN163" s="227"/>
      <c r="JDO163" s="227"/>
      <c r="JDP163" s="227"/>
      <c r="JDQ163" s="227"/>
      <c r="JDR163" s="227"/>
      <c r="JDS163" s="227"/>
      <c r="JDT163" s="227"/>
      <c r="JDU163" s="227"/>
      <c r="JDV163" s="227"/>
      <c r="JDW163" s="227"/>
      <c r="JDX163" s="227"/>
      <c r="JDY163" s="227"/>
      <c r="JDZ163" s="227"/>
      <c r="JEA163" s="227"/>
      <c r="JEB163" s="227"/>
      <c r="JEC163" s="227"/>
      <c r="JED163" s="227"/>
      <c r="JEE163" s="227"/>
      <c r="JEF163" s="227"/>
      <c r="JEG163" s="227"/>
      <c r="JEH163" s="227"/>
      <c r="JEI163" s="227"/>
      <c r="JEJ163" s="227"/>
      <c r="JEK163" s="227"/>
      <c r="JEL163" s="227"/>
      <c r="JEM163" s="227"/>
      <c r="JEN163" s="227"/>
      <c r="JEO163" s="227"/>
      <c r="JEP163" s="227"/>
      <c r="JEQ163" s="227"/>
      <c r="JER163" s="227"/>
      <c r="JES163" s="227"/>
      <c r="JET163" s="227"/>
      <c r="JEU163" s="227"/>
      <c r="JEV163" s="227"/>
      <c r="JEW163" s="227"/>
      <c r="JEX163" s="227"/>
      <c r="JEY163" s="227"/>
      <c r="JEZ163" s="227"/>
      <c r="JFA163" s="227"/>
      <c r="JFB163" s="227"/>
      <c r="JFC163" s="227"/>
      <c r="JFD163" s="227"/>
      <c r="JFE163" s="227"/>
      <c r="JFF163" s="227"/>
      <c r="JFG163" s="227"/>
      <c r="JFH163" s="227"/>
      <c r="JFI163" s="227"/>
      <c r="JFJ163" s="227"/>
      <c r="JFK163" s="227"/>
      <c r="JFL163" s="227"/>
      <c r="JFM163" s="227"/>
      <c r="JFN163" s="227"/>
      <c r="JFO163" s="227"/>
      <c r="JFP163" s="227"/>
      <c r="JFQ163" s="227"/>
      <c r="JFR163" s="227"/>
      <c r="JFS163" s="227"/>
      <c r="JFT163" s="227"/>
      <c r="JFU163" s="227"/>
      <c r="JFV163" s="227"/>
      <c r="JFW163" s="227"/>
      <c r="JFX163" s="227"/>
      <c r="JFY163" s="227"/>
      <c r="JFZ163" s="227"/>
      <c r="JGA163" s="227"/>
      <c r="JGB163" s="227"/>
      <c r="JGC163" s="227"/>
      <c r="JGD163" s="227"/>
      <c r="JGE163" s="227"/>
      <c r="JGF163" s="227"/>
      <c r="JGG163" s="227"/>
      <c r="JGH163" s="227"/>
      <c r="JGI163" s="227"/>
      <c r="JGJ163" s="227"/>
      <c r="JGK163" s="227"/>
      <c r="JGL163" s="227"/>
      <c r="JGM163" s="227"/>
      <c r="JGN163" s="227"/>
      <c r="JGO163" s="227"/>
      <c r="JGP163" s="227"/>
      <c r="JGQ163" s="227"/>
      <c r="JGR163" s="227"/>
      <c r="JGS163" s="227"/>
      <c r="JGT163" s="227"/>
      <c r="JGU163" s="227"/>
      <c r="JGV163" s="227"/>
      <c r="JGW163" s="227"/>
      <c r="JGX163" s="227"/>
      <c r="JGY163" s="227"/>
      <c r="JGZ163" s="227"/>
      <c r="JHA163" s="227"/>
      <c r="JHB163" s="227"/>
      <c r="JHC163" s="227"/>
      <c r="JHD163" s="227"/>
      <c r="JHE163" s="227"/>
      <c r="JHF163" s="227"/>
      <c r="JHG163" s="227"/>
      <c r="JHH163" s="227"/>
      <c r="JHI163" s="227"/>
      <c r="JHJ163" s="227"/>
      <c r="JHK163" s="227"/>
      <c r="JHL163" s="227"/>
      <c r="JHM163" s="227"/>
      <c r="JHN163" s="227"/>
      <c r="JHO163" s="227"/>
      <c r="JHP163" s="227"/>
      <c r="JHQ163" s="227"/>
      <c r="JHR163" s="227"/>
      <c r="JHS163" s="227"/>
      <c r="JHT163" s="227"/>
      <c r="JHU163" s="227"/>
      <c r="JHV163" s="227"/>
      <c r="JHW163" s="227"/>
      <c r="JHX163" s="227"/>
      <c r="JHY163" s="227"/>
      <c r="JHZ163" s="227"/>
      <c r="JIA163" s="227"/>
      <c r="JIB163" s="227"/>
      <c r="JIC163" s="227"/>
      <c r="JID163" s="227"/>
      <c r="JIE163" s="227"/>
      <c r="JIF163" s="227"/>
      <c r="JIG163" s="227"/>
      <c r="JIH163" s="227"/>
      <c r="JII163" s="227"/>
      <c r="JIJ163" s="227"/>
      <c r="JIK163" s="227"/>
      <c r="JIL163" s="227"/>
      <c r="JIM163" s="227"/>
      <c r="JIN163" s="227"/>
      <c r="JIO163" s="227"/>
      <c r="JIP163" s="227"/>
      <c r="JIQ163" s="227"/>
      <c r="JIR163" s="227"/>
      <c r="JIS163" s="227"/>
      <c r="JIT163" s="227"/>
      <c r="JIU163" s="227"/>
      <c r="JIV163" s="227"/>
      <c r="JIW163" s="227"/>
      <c r="JIX163" s="227"/>
      <c r="JIY163" s="227"/>
      <c r="JIZ163" s="227"/>
      <c r="JJA163" s="227"/>
      <c r="JJB163" s="227"/>
      <c r="JJC163" s="227"/>
      <c r="JJD163" s="227"/>
      <c r="JJE163" s="227"/>
      <c r="JJF163" s="227"/>
      <c r="JJG163" s="227"/>
      <c r="JJH163" s="227"/>
      <c r="JJI163" s="227"/>
      <c r="JJJ163" s="227"/>
      <c r="JJK163" s="227"/>
      <c r="JJL163" s="227"/>
      <c r="JJM163" s="227"/>
      <c r="JJN163" s="227"/>
      <c r="JJO163" s="227"/>
      <c r="JJP163" s="227"/>
      <c r="JJQ163" s="227"/>
      <c r="JJR163" s="227"/>
      <c r="JJS163" s="227"/>
      <c r="JJT163" s="227"/>
      <c r="JJU163" s="227"/>
      <c r="JJV163" s="227"/>
      <c r="JJW163" s="227"/>
      <c r="JJX163" s="227"/>
      <c r="JJY163" s="227"/>
      <c r="JJZ163" s="227"/>
      <c r="JKA163" s="227"/>
      <c r="JKB163" s="227"/>
      <c r="JKC163" s="227"/>
      <c r="JKD163" s="227"/>
      <c r="JKE163" s="227"/>
      <c r="JKF163" s="227"/>
      <c r="JKG163" s="227"/>
      <c r="JKH163" s="227"/>
      <c r="JKI163" s="227"/>
      <c r="JKJ163" s="227"/>
      <c r="JKK163" s="227"/>
      <c r="JKL163" s="227"/>
      <c r="JKM163" s="227"/>
      <c r="JKN163" s="227"/>
      <c r="JKO163" s="227"/>
      <c r="JKP163" s="227"/>
      <c r="JKQ163" s="227"/>
      <c r="JKR163" s="227"/>
      <c r="JKS163" s="227"/>
      <c r="JKT163" s="227"/>
      <c r="JKU163" s="227"/>
      <c r="JKV163" s="227"/>
      <c r="JKW163" s="227"/>
      <c r="JKX163" s="227"/>
      <c r="JKY163" s="227"/>
      <c r="JKZ163" s="227"/>
      <c r="JLA163" s="227"/>
      <c r="JLB163" s="227"/>
      <c r="JLC163" s="227"/>
      <c r="JLD163" s="227"/>
      <c r="JLE163" s="227"/>
      <c r="JLF163" s="227"/>
      <c r="JLG163" s="227"/>
      <c r="JLH163" s="227"/>
      <c r="JLI163" s="227"/>
      <c r="JLJ163" s="227"/>
      <c r="JLK163" s="227"/>
      <c r="JLL163" s="227"/>
      <c r="JLM163" s="227"/>
      <c r="JLN163" s="227"/>
      <c r="JLO163" s="227"/>
      <c r="JLP163" s="227"/>
      <c r="JLQ163" s="227"/>
      <c r="JLR163" s="227"/>
      <c r="JLS163" s="227"/>
      <c r="JLT163" s="227"/>
      <c r="JLU163" s="227"/>
      <c r="JLV163" s="227"/>
      <c r="JLW163" s="227"/>
      <c r="JLX163" s="227"/>
      <c r="JLY163" s="227"/>
      <c r="JLZ163" s="227"/>
      <c r="JMA163" s="227"/>
      <c r="JMB163" s="227"/>
      <c r="JMC163" s="227"/>
      <c r="JMD163" s="227"/>
      <c r="JME163" s="227"/>
      <c r="JMF163" s="227"/>
      <c r="JMG163" s="227"/>
      <c r="JMH163" s="227"/>
      <c r="JMI163" s="227"/>
      <c r="JMJ163" s="227"/>
      <c r="JMK163" s="227"/>
      <c r="JML163" s="227"/>
      <c r="JMM163" s="227"/>
      <c r="JMN163" s="227"/>
      <c r="JMO163" s="227"/>
      <c r="JMP163" s="227"/>
      <c r="JMQ163" s="227"/>
      <c r="JMR163" s="227"/>
      <c r="JMS163" s="227"/>
      <c r="JMT163" s="227"/>
      <c r="JMU163" s="227"/>
      <c r="JMV163" s="227"/>
      <c r="JMW163" s="227"/>
      <c r="JMX163" s="227"/>
      <c r="JMY163" s="227"/>
      <c r="JNF163" s="227"/>
      <c r="JNG163" s="227"/>
      <c r="JNH163" s="227"/>
      <c r="JNI163" s="227"/>
      <c r="JNJ163" s="227"/>
      <c r="JNK163" s="227"/>
      <c r="JNL163" s="227"/>
      <c r="JNM163" s="227"/>
      <c r="JNN163" s="227"/>
      <c r="JNO163" s="227"/>
      <c r="JNP163" s="227"/>
      <c r="JNQ163" s="227"/>
      <c r="JNR163" s="227"/>
      <c r="JNS163" s="227"/>
      <c r="JNT163" s="227"/>
      <c r="JNU163" s="227"/>
      <c r="JNV163" s="227"/>
      <c r="JNW163" s="227"/>
      <c r="JNX163" s="227"/>
      <c r="JNY163" s="227"/>
      <c r="JNZ163" s="227"/>
      <c r="JOA163" s="227"/>
      <c r="JOB163" s="227"/>
      <c r="JOC163" s="227"/>
      <c r="JOD163" s="227"/>
      <c r="JOE163" s="227"/>
      <c r="JOF163" s="227"/>
      <c r="JOG163" s="227"/>
      <c r="JOH163" s="227"/>
      <c r="JOI163" s="227"/>
      <c r="JOJ163" s="227"/>
      <c r="JOK163" s="227"/>
      <c r="JOL163" s="227"/>
      <c r="JOM163" s="227"/>
      <c r="JON163" s="227"/>
      <c r="JOO163" s="227"/>
      <c r="JOP163" s="227"/>
      <c r="JOQ163" s="227"/>
      <c r="JOR163" s="227"/>
      <c r="JOS163" s="227"/>
      <c r="JOT163" s="227"/>
      <c r="JOU163" s="227"/>
      <c r="JOV163" s="227"/>
      <c r="JOW163" s="227"/>
      <c r="JOX163" s="227"/>
      <c r="JOY163" s="227"/>
      <c r="JOZ163" s="227"/>
      <c r="JPA163" s="227"/>
      <c r="JPB163" s="227"/>
      <c r="JPC163" s="227"/>
      <c r="JPD163" s="227"/>
      <c r="JPE163" s="227"/>
      <c r="JPF163" s="227"/>
      <c r="JPG163" s="227"/>
      <c r="JPH163" s="227"/>
      <c r="JPI163" s="227"/>
      <c r="JPJ163" s="227"/>
      <c r="JPK163" s="227"/>
      <c r="JPL163" s="227"/>
      <c r="JPM163" s="227"/>
      <c r="JPN163" s="227"/>
      <c r="JPO163" s="227"/>
      <c r="JPP163" s="227"/>
      <c r="JPQ163" s="227"/>
      <c r="JPR163" s="227"/>
      <c r="JPS163" s="227"/>
      <c r="JPT163" s="227"/>
      <c r="JPU163" s="227"/>
      <c r="JPV163" s="227"/>
      <c r="JPW163" s="227"/>
      <c r="JPX163" s="227"/>
      <c r="JPY163" s="227"/>
      <c r="JPZ163" s="227"/>
      <c r="JQA163" s="227"/>
      <c r="JQB163" s="227"/>
      <c r="JQC163" s="227"/>
      <c r="JQD163" s="227"/>
      <c r="JQE163" s="227"/>
      <c r="JQF163" s="227"/>
      <c r="JQG163" s="227"/>
      <c r="JQH163" s="227"/>
      <c r="JQI163" s="227"/>
      <c r="JQJ163" s="227"/>
      <c r="JQK163" s="227"/>
      <c r="JQL163" s="227"/>
      <c r="JQM163" s="227"/>
      <c r="JQN163" s="227"/>
      <c r="JQO163" s="227"/>
      <c r="JQP163" s="227"/>
      <c r="JQQ163" s="227"/>
      <c r="JQR163" s="227"/>
      <c r="JQS163" s="227"/>
      <c r="JQT163" s="227"/>
      <c r="JQU163" s="227"/>
      <c r="JQV163" s="227"/>
      <c r="JQW163" s="227"/>
      <c r="JQX163" s="227"/>
      <c r="JQY163" s="227"/>
      <c r="JQZ163" s="227"/>
      <c r="JRA163" s="227"/>
      <c r="JRB163" s="227"/>
      <c r="JRC163" s="227"/>
      <c r="JRD163" s="227"/>
      <c r="JRE163" s="227"/>
      <c r="JRF163" s="227"/>
      <c r="JRG163" s="227"/>
      <c r="JRH163" s="227"/>
      <c r="JRI163" s="227"/>
      <c r="JRJ163" s="227"/>
      <c r="JRK163" s="227"/>
      <c r="JRL163" s="227"/>
      <c r="JRM163" s="227"/>
      <c r="JRN163" s="227"/>
      <c r="JRO163" s="227"/>
      <c r="JRP163" s="227"/>
      <c r="JRQ163" s="227"/>
      <c r="JRR163" s="227"/>
      <c r="JRS163" s="227"/>
      <c r="JRT163" s="227"/>
      <c r="JRU163" s="227"/>
      <c r="JRV163" s="227"/>
      <c r="JRW163" s="227"/>
      <c r="JRX163" s="227"/>
      <c r="JRY163" s="227"/>
      <c r="JRZ163" s="227"/>
      <c r="JSA163" s="227"/>
      <c r="JSB163" s="227"/>
      <c r="JSC163" s="227"/>
      <c r="JSD163" s="227"/>
      <c r="JSE163" s="227"/>
      <c r="JSF163" s="227"/>
      <c r="JSG163" s="227"/>
      <c r="JSH163" s="227"/>
      <c r="JSI163" s="227"/>
      <c r="JSJ163" s="227"/>
      <c r="JSK163" s="227"/>
      <c r="JSL163" s="227"/>
      <c r="JSM163" s="227"/>
      <c r="JSN163" s="227"/>
      <c r="JSO163" s="227"/>
      <c r="JSP163" s="227"/>
      <c r="JSQ163" s="227"/>
      <c r="JSR163" s="227"/>
      <c r="JSS163" s="227"/>
      <c r="JST163" s="227"/>
      <c r="JSU163" s="227"/>
      <c r="JSV163" s="227"/>
      <c r="JSW163" s="227"/>
      <c r="JSX163" s="227"/>
      <c r="JSY163" s="227"/>
      <c r="JSZ163" s="227"/>
      <c r="JTA163" s="227"/>
      <c r="JTB163" s="227"/>
      <c r="JTC163" s="227"/>
      <c r="JTD163" s="227"/>
      <c r="JTE163" s="227"/>
      <c r="JTF163" s="227"/>
      <c r="JTG163" s="227"/>
      <c r="JTH163" s="227"/>
      <c r="JTI163" s="227"/>
      <c r="JTJ163" s="227"/>
      <c r="JTK163" s="227"/>
      <c r="JTL163" s="227"/>
      <c r="JTM163" s="227"/>
      <c r="JTN163" s="227"/>
      <c r="JTO163" s="227"/>
      <c r="JTP163" s="227"/>
      <c r="JTQ163" s="227"/>
      <c r="JTR163" s="227"/>
      <c r="JTS163" s="227"/>
      <c r="JTT163" s="227"/>
      <c r="JTU163" s="227"/>
      <c r="JTV163" s="227"/>
      <c r="JTW163" s="227"/>
      <c r="JTX163" s="227"/>
      <c r="JTY163" s="227"/>
      <c r="JTZ163" s="227"/>
      <c r="JUA163" s="227"/>
      <c r="JUB163" s="227"/>
      <c r="JUC163" s="227"/>
      <c r="JUD163" s="227"/>
      <c r="JUE163" s="227"/>
      <c r="JUF163" s="227"/>
      <c r="JUG163" s="227"/>
      <c r="JUH163" s="227"/>
      <c r="JUI163" s="227"/>
      <c r="JUJ163" s="227"/>
      <c r="JUK163" s="227"/>
      <c r="JUL163" s="227"/>
      <c r="JUM163" s="227"/>
      <c r="JUN163" s="227"/>
      <c r="JUO163" s="227"/>
      <c r="JUP163" s="227"/>
      <c r="JUQ163" s="227"/>
      <c r="JUR163" s="227"/>
      <c r="JUS163" s="227"/>
      <c r="JUT163" s="227"/>
      <c r="JUU163" s="227"/>
      <c r="JUV163" s="227"/>
      <c r="JUW163" s="227"/>
      <c r="JUX163" s="227"/>
      <c r="JUY163" s="227"/>
      <c r="JUZ163" s="227"/>
      <c r="JVA163" s="227"/>
      <c r="JVB163" s="227"/>
      <c r="JVC163" s="227"/>
      <c r="JVD163" s="227"/>
      <c r="JVE163" s="227"/>
      <c r="JVF163" s="227"/>
      <c r="JVG163" s="227"/>
      <c r="JVH163" s="227"/>
      <c r="JVI163" s="227"/>
      <c r="JVJ163" s="227"/>
      <c r="JVK163" s="227"/>
      <c r="JVL163" s="227"/>
      <c r="JVM163" s="227"/>
      <c r="JVN163" s="227"/>
      <c r="JVO163" s="227"/>
      <c r="JVP163" s="227"/>
      <c r="JVQ163" s="227"/>
      <c r="JVR163" s="227"/>
      <c r="JVS163" s="227"/>
      <c r="JVT163" s="227"/>
      <c r="JVU163" s="227"/>
      <c r="JVV163" s="227"/>
      <c r="JVW163" s="227"/>
      <c r="JVX163" s="227"/>
      <c r="JVY163" s="227"/>
      <c r="JVZ163" s="227"/>
      <c r="JWA163" s="227"/>
      <c r="JWB163" s="227"/>
      <c r="JWC163" s="227"/>
      <c r="JWD163" s="227"/>
      <c r="JWE163" s="227"/>
      <c r="JWF163" s="227"/>
      <c r="JWG163" s="227"/>
      <c r="JWH163" s="227"/>
      <c r="JWI163" s="227"/>
      <c r="JWJ163" s="227"/>
      <c r="JWK163" s="227"/>
      <c r="JWL163" s="227"/>
      <c r="JWM163" s="227"/>
      <c r="JWN163" s="227"/>
      <c r="JWO163" s="227"/>
      <c r="JWP163" s="227"/>
      <c r="JWQ163" s="227"/>
      <c r="JWR163" s="227"/>
      <c r="JWS163" s="227"/>
      <c r="JWT163" s="227"/>
      <c r="JWU163" s="227"/>
      <c r="JXB163" s="227"/>
      <c r="JXC163" s="227"/>
      <c r="JXD163" s="227"/>
      <c r="JXE163" s="227"/>
      <c r="JXF163" s="227"/>
      <c r="JXG163" s="227"/>
      <c r="JXH163" s="227"/>
      <c r="JXI163" s="227"/>
      <c r="JXJ163" s="227"/>
      <c r="JXK163" s="227"/>
      <c r="JXL163" s="227"/>
      <c r="JXM163" s="227"/>
      <c r="JXN163" s="227"/>
      <c r="JXO163" s="227"/>
      <c r="JXP163" s="227"/>
      <c r="JXQ163" s="227"/>
      <c r="JXR163" s="227"/>
      <c r="JXS163" s="227"/>
      <c r="JXT163" s="227"/>
      <c r="JXU163" s="227"/>
      <c r="JXV163" s="227"/>
      <c r="JXW163" s="227"/>
      <c r="JXX163" s="227"/>
      <c r="JXY163" s="227"/>
      <c r="JXZ163" s="227"/>
      <c r="JYA163" s="227"/>
      <c r="JYB163" s="227"/>
      <c r="JYC163" s="227"/>
      <c r="JYD163" s="227"/>
      <c r="JYE163" s="227"/>
      <c r="JYF163" s="227"/>
      <c r="JYG163" s="227"/>
      <c r="JYH163" s="227"/>
      <c r="JYI163" s="227"/>
      <c r="JYJ163" s="227"/>
      <c r="JYK163" s="227"/>
      <c r="JYL163" s="227"/>
      <c r="JYM163" s="227"/>
      <c r="JYN163" s="227"/>
      <c r="JYO163" s="227"/>
      <c r="JYP163" s="227"/>
      <c r="JYQ163" s="227"/>
      <c r="JYR163" s="227"/>
      <c r="JYS163" s="227"/>
      <c r="JYT163" s="227"/>
      <c r="JYU163" s="227"/>
      <c r="JYV163" s="227"/>
      <c r="JYW163" s="227"/>
      <c r="JYX163" s="227"/>
      <c r="JYY163" s="227"/>
      <c r="JYZ163" s="227"/>
      <c r="JZA163" s="227"/>
      <c r="JZB163" s="227"/>
      <c r="JZC163" s="227"/>
      <c r="JZD163" s="227"/>
      <c r="JZE163" s="227"/>
      <c r="JZF163" s="227"/>
      <c r="JZG163" s="227"/>
      <c r="JZH163" s="227"/>
      <c r="JZI163" s="227"/>
      <c r="JZJ163" s="227"/>
      <c r="JZK163" s="227"/>
      <c r="JZL163" s="227"/>
      <c r="JZM163" s="227"/>
      <c r="JZN163" s="227"/>
      <c r="JZO163" s="227"/>
      <c r="JZP163" s="227"/>
      <c r="JZQ163" s="227"/>
      <c r="JZR163" s="227"/>
      <c r="JZS163" s="227"/>
      <c r="JZT163" s="227"/>
      <c r="JZU163" s="227"/>
      <c r="JZV163" s="227"/>
      <c r="JZW163" s="227"/>
      <c r="JZX163" s="227"/>
      <c r="JZY163" s="227"/>
      <c r="JZZ163" s="227"/>
      <c r="KAA163" s="227"/>
      <c r="KAB163" s="227"/>
      <c r="KAC163" s="227"/>
      <c r="KAD163" s="227"/>
      <c r="KAE163" s="227"/>
      <c r="KAF163" s="227"/>
      <c r="KAG163" s="227"/>
      <c r="KAH163" s="227"/>
      <c r="KAI163" s="227"/>
      <c r="KAJ163" s="227"/>
      <c r="KAK163" s="227"/>
      <c r="KAL163" s="227"/>
      <c r="KAM163" s="227"/>
      <c r="KAN163" s="227"/>
      <c r="KAO163" s="227"/>
      <c r="KAP163" s="227"/>
      <c r="KAQ163" s="227"/>
      <c r="KAR163" s="227"/>
      <c r="KAS163" s="227"/>
      <c r="KAT163" s="227"/>
      <c r="KAU163" s="227"/>
      <c r="KAV163" s="227"/>
      <c r="KAW163" s="227"/>
      <c r="KAX163" s="227"/>
      <c r="KAY163" s="227"/>
      <c r="KAZ163" s="227"/>
      <c r="KBA163" s="227"/>
      <c r="KBB163" s="227"/>
      <c r="KBC163" s="227"/>
      <c r="KBD163" s="227"/>
      <c r="KBE163" s="227"/>
      <c r="KBF163" s="227"/>
      <c r="KBG163" s="227"/>
      <c r="KBH163" s="227"/>
      <c r="KBI163" s="227"/>
      <c r="KBJ163" s="227"/>
      <c r="KBK163" s="227"/>
      <c r="KBL163" s="227"/>
      <c r="KBM163" s="227"/>
      <c r="KBN163" s="227"/>
      <c r="KBO163" s="227"/>
      <c r="KBP163" s="227"/>
      <c r="KBQ163" s="227"/>
      <c r="KBR163" s="227"/>
      <c r="KBS163" s="227"/>
      <c r="KBT163" s="227"/>
      <c r="KBU163" s="227"/>
      <c r="KBV163" s="227"/>
      <c r="KBW163" s="227"/>
      <c r="KBX163" s="227"/>
      <c r="KBY163" s="227"/>
      <c r="KBZ163" s="227"/>
      <c r="KCA163" s="227"/>
      <c r="KCB163" s="227"/>
      <c r="KCC163" s="227"/>
      <c r="KCD163" s="227"/>
      <c r="KCE163" s="227"/>
      <c r="KCF163" s="227"/>
      <c r="KCG163" s="227"/>
      <c r="KCH163" s="227"/>
      <c r="KCI163" s="227"/>
      <c r="KCJ163" s="227"/>
      <c r="KCK163" s="227"/>
      <c r="KCL163" s="227"/>
      <c r="KCM163" s="227"/>
      <c r="KCN163" s="227"/>
      <c r="KCO163" s="227"/>
      <c r="KCP163" s="227"/>
      <c r="KCQ163" s="227"/>
      <c r="KCR163" s="227"/>
      <c r="KCS163" s="227"/>
      <c r="KCT163" s="227"/>
      <c r="KCU163" s="227"/>
      <c r="KCV163" s="227"/>
      <c r="KCW163" s="227"/>
      <c r="KCX163" s="227"/>
      <c r="KCY163" s="227"/>
      <c r="KCZ163" s="227"/>
      <c r="KDA163" s="227"/>
      <c r="KDB163" s="227"/>
      <c r="KDC163" s="227"/>
      <c r="KDD163" s="227"/>
      <c r="KDE163" s="227"/>
      <c r="KDF163" s="227"/>
      <c r="KDG163" s="227"/>
      <c r="KDH163" s="227"/>
      <c r="KDI163" s="227"/>
      <c r="KDJ163" s="227"/>
      <c r="KDK163" s="227"/>
      <c r="KDL163" s="227"/>
      <c r="KDM163" s="227"/>
      <c r="KDN163" s="227"/>
      <c r="KDO163" s="227"/>
      <c r="KDP163" s="227"/>
      <c r="KDQ163" s="227"/>
      <c r="KDR163" s="227"/>
      <c r="KDS163" s="227"/>
      <c r="KDT163" s="227"/>
      <c r="KDU163" s="227"/>
      <c r="KDV163" s="227"/>
      <c r="KDW163" s="227"/>
      <c r="KDX163" s="227"/>
      <c r="KDY163" s="227"/>
      <c r="KDZ163" s="227"/>
      <c r="KEA163" s="227"/>
      <c r="KEB163" s="227"/>
      <c r="KEC163" s="227"/>
      <c r="KED163" s="227"/>
      <c r="KEE163" s="227"/>
      <c r="KEF163" s="227"/>
      <c r="KEG163" s="227"/>
      <c r="KEH163" s="227"/>
      <c r="KEI163" s="227"/>
      <c r="KEJ163" s="227"/>
      <c r="KEK163" s="227"/>
      <c r="KEL163" s="227"/>
      <c r="KEM163" s="227"/>
      <c r="KEN163" s="227"/>
      <c r="KEO163" s="227"/>
      <c r="KEP163" s="227"/>
      <c r="KEQ163" s="227"/>
      <c r="KER163" s="227"/>
      <c r="KES163" s="227"/>
      <c r="KET163" s="227"/>
      <c r="KEU163" s="227"/>
      <c r="KEV163" s="227"/>
      <c r="KEW163" s="227"/>
      <c r="KEX163" s="227"/>
      <c r="KEY163" s="227"/>
      <c r="KEZ163" s="227"/>
      <c r="KFA163" s="227"/>
      <c r="KFB163" s="227"/>
      <c r="KFC163" s="227"/>
      <c r="KFD163" s="227"/>
      <c r="KFE163" s="227"/>
      <c r="KFF163" s="227"/>
      <c r="KFG163" s="227"/>
      <c r="KFH163" s="227"/>
      <c r="KFI163" s="227"/>
      <c r="KFJ163" s="227"/>
      <c r="KFK163" s="227"/>
      <c r="KFL163" s="227"/>
      <c r="KFM163" s="227"/>
      <c r="KFN163" s="227"/>
      <c r="KFO163" s="227"/>
      <c r="KFP163" s="227"/>
      <c r="KFQ163" s="227"/>
      <c r="KFR163" s="227"/>
      <c r="KFS163" s="227"/>
      <c r="KFT163" s="227"/>
      <c r="KFU163" s="227"/>
      <c r="KFV163" s="227"/>
      <c r="KFW163" s="227"/>
      <c r="KFX163" s="227"/>
      <c r="KFY163" s="227"/>
      <c r="KFZ163" s="227"/>
      <c r="KGA163" s="227"/>
      <c r="KGB163" s="227"/>
      <c r="KGC163" s="227"/>
      <c r="KGD163" s="227"/>
      <c r="KGE163" s="227"/>
      <c r="KGF163" s="227"/>
      <c r="KGG163" s="227"/>
      <c r="KGH163" s="227"/>
      <c r="KGI163" s="227"/>
      <c r="KGJ163" s="227"/>
      <c r="KGK163" s="227"/>
      <c r="KGL163" s="227"/>
      <c r="KGM163" s="227"/>
      <c r="KGN163" s="227"/>
      <c r="KGO163" s="227"/>
      <c r="KGP163" s="227"/>
      <c r="KGQ163" s="227"/>
      <c r="KGX163" s="227"/>
      <c r="KGY163" s="227"/>
      <c r="KGZ163" s="227"/>
      <c r="KHA163" s="227"/>
      <c r="KHB163" s="227"/>
      <c r="KHC163" s="227"/>
      <c r="KHD163" s="227"/>
      <c r="KHE163" s="227"/>
      <c r="KHF163" s="227"/>
      <c r="KHG163" s="227"/>
      <c r="KHH163" s="227"/>
      <c r="KHI163" s="227"/>
      <c r="KHJ163" s="227"/>
      <c r="KHK163" s="227"/>
      <c r="KHL163" s="227"/>
      <c r="KHM163" s="227"/>
      <c r="KHN163" s="227"/>
      <c r="KHO163" s="227"/>
      <c r="KHP163" s="227"/>
      <c r="KHQ163" s="227"/>
      <c r="KHR163" s="227"/>
      <c r="KHS163" s="227"/>
      <c r="KHT163" s="227"/>
      <c r="KHU163" s="227"/>
      <c r="KHV163" s="227"/>
      <c r="KHW163" s="227"/>
      <c r="KHX163" s="227"/>
      <c r="KHY163" s="227"/>
      <c r="KHZ163" s="227"/>
      <c r="KIA163" s="227"/>
      <c r="KIB163" s="227"/>
      <c r="KIC163" s="227"/>
      <c r="KID163" s="227"/>
      <c r="KIE163" s="227"/>
      <c r="KIF163" s="227"/>
      <c r="KIG163" s="227"/>
      <c r="KIH163" s="227"/>
      <c r="KII163" s="227"/>
      <c r="KIJ163" s="227"/>
      <c r="KIK163" s="227"/>
      <c r="KIL163" s="227"/>
      <c r="KIM163" s="227"/>
      <c r="KIN163" s="227"/>
      <c r="KIO163" s="227"/>
      <c r="KIP163" s="227"/>
      <c r="KIQ163" s="227"/>
      <c r="KIR163" s="227"/>
      <c r="KIS163" s="227"/>
      <c r="KIT163" s="227"/>
      <c r="KIU163" s="227"/>
      <c r="KIV163" s="227"/>
      <c r="KIW163" s="227"/>
      <c r="KIX163" s="227"/>
      <c r="KIY163" s="227"/>
      <c r="KIZ163" s="227"/>
      <c r="KJA163" s="227"/>
      <c r="KJB163" s="227"/>
      <c r="KJC163" s="227"/>
      <c r="KJD163" s="227"/>
      <c r="KJE163" s="227"/>
      <c r="KJF163" s="227"/>
      <c r="KJG163" s="227"/>
      <c r="KJH163" s="227"/>
      <c r="KJI163" s="227"/>
      <c r="KJJ163" s="227"/>
      <c r="KJK163" s="227"/>
      <c r="KJL163" s="227"/>
      <c r="KJM163" s="227"/>
      <c r="KJN163" s="227"/>
      <c r="KJO163" s="227"/>
      <c r="KJP163" s="227"/>
      <c r="KJQ163" s="227"/>
      <c r="KJR163" s="227"/>
      <c r="KJS163" s="227"/>
      <c r="KJT163" s="227"/>
      <c r="KJU163" s="227"/>
      <c r="KJV163" s="227"/>
      <c r="KJW163" s="227"/>
      <c r="KJX163" s="227"/>
      <c r="KJY163" s="227"/>
      <c r="KJZ163" s="227"/>
      <c r="KKA163" s="227"/>
      <c r="KKB163" s="227"/>
      <c r="KKC163" s="227"/>
      <c r="KKD163" s="227"/>
      <c r="KKE163" s="227"/>
      <c r="KKF163" s="227"/>
      <c r="KKG163" s="227"/>
      <c r="KKH163" s="227"/>
      <c r="KKI163" s="227"/>
      <c r="KKJ163" s="227"/>
      <c r="KKK163" s="227"/>
      <c r="KKL163" s="227"/>
      <c r="KKM163" s="227"/>
      <c r="KKN163" s="227"/>
      <c r="KKO163" s="227"/>
      <c r="KKP163" s="227"/>
      <c r="KKQ163" s="227"/>
      <c r="KKR163" s="227"/>
      <c r="KKS163" s="227"/>
      <c r="KKT163" s="227"/>
      <c r="KKU163" s="227"/>
      <c r="KKV163" s="227"/>
      <c r="KKW163" s="227"/>
      <c r="KKX163" s="227"/>
      <c r="KKY163" s="227"/>
      <c r="KKZ163" s="227"/>
      <c r="KLA163" s="227"/>
      <c r="KLB163" s="227"/>
      <c r="KLC163" s="227"/>
      <c r="KLD163" s="227"/>
      <c r="KLE163" s="227"/>
      <c r="KLF163" s="227"/>
      <c r="KLG163" s="227"/>
      <c r="KLH163" s="227"/>
      <c r="KLI163" s="227"/>
      <c r="KLJ163" s="227"/>
      <c r="KLK163" s="227"/>
      <c r="KLL163" s="227"/>
      <c r="KLM163" s="227"/>
      <c r="KLN163" s="227"/>
      <c r="KLO163" s="227"/>
      <c r="KLP163" s="227"/>
      <c r="KLQ163" s="227"/>
      <c r="KLR163" s="227"/>
      <c r="KLS163" s="227"/>
      <c r="KLT163" s="227"/>
      <c r="KLU163" s="227"/>
      <c r="KLV163" s="227"/>
      <c r="KLW163" s="227"/>
      <c r="KLX163" s="227"/>
      <c r="KLY163" s="227"/>
      <c r="KLZ163" s="227"/>
      <c r="KMA163" s="227"/>
      <c r="KMB163" s="227"/>
      <c r="KMC163" s="227"/>
      <c r="KMD163" s="227"/>
      <c r="KME163" s="227"/>
      <c r="KMF163" s="227"/>
      <c r="KMG163" s="227"/>
      <c r="KMH163" s="227"/>
      <c r="KMI163" s="227"/>
      <c r="KMJ163" s="227"/>
      <c r="KMK163" s="227"/>
      <c r="KML163" s="227"/>
      <c r="KMM163" s="227"/>
      <c r="KMN163" s="227"/>
      <c r="KMO163" s="227"/>
      <c r="KMP163" s="227"/>
      <c r="KMQ163" s="227"/>
      <c r="KMR163" s="227"/>
      <c r="KMS163" s="227"/>
      <c r="KMT163" s="227"/>
      <c r="KMU163" s="227"/>
      <c r="KMV163" s="227"/>
      <c r="KMW163" s="227"/>
      <c r="KMX163" s="227"/>
      <c r="KMY163" s="227"/>
      <c r="KMZ163" s="227"/>
      <c r="KNA163" s="227"/>
      <c r="KNB163" s="227"/>
      <c r="KNC163" s="227"/>
      <c r="KND163" s="227"/>
      <c r="KNE163" s="227"/>
      <c r="KNF163" s="227"/>
      <c r="KNG163" s="227"/>
      <c r="KNH163" s="227"/>
      <c r="KNI163" s="227"/>
      <c r="KNJ163" s="227"/>
      <c r="KNK163" s="227"/>
      <c r="KNL163" s="227"/>
      <c r="KNM163" s="227"/>
      <c r="KNN163" s="227"/>
      <c r="KNO163" s="227"/>
      <c r="KNP163" s="227"/>
      <c r="KNQ163" s="227"/>
      <c r="KNR163" s="227"/>
      <c r="KNS163" s="227"/>
      <c r="KNT163" s="227"/>
      <c r="KNU163" s="227"/>
      <c r="KNV163" s="227"/>
      <c r="KNW163" s="227"/>
      <c r="KNX163" s="227"/>
      <c r="KNY163" s="227"/>
      <c r="KNZ163" s="227"/>
      <c r="KOA163" s="227"/>
      <c r="KOB163" s="227"/>
      <c r="KOC163" s="227"/>
      <c r="KOD163" s="227"/>
      <c r="KOE163" s="227"/>
      <c r="KOF163" s="227"/>
      <c r="KOG163" s="227"/>
      <c r="KOH163" s="227"/>
      <c r="KOI163" s="227"/>
      <c r="KOJ163" s="227"/>
      <c r="KOK163" s="227"/>
      <c r="KOL163" s="227"/>
      <c r="KOM163" s="227"/>
      <c r="KON163" s="227"/>
      <c r="KOO163" s="227"/>
      <c r="KOP163" s="227"/>
      <c r="KOQ163" s="227"/>
      <c r="KOR163" s="227"/>
      <c r="KOS163" s="227"/>
      <c r="KOT163" s="227"/>
      <c r="KOU163" s="227"/>
      <c r="KOV163" s="227"/>
      <c r="KOW163" s="227"/>
      <c r="KOX163" s="227"/>
      <c r="KOY163" s="227"/>
      <c r="KOZ163" s="227"/>
      <c r="KPA163" s="227"/>
      <c r="KPB163" s="227"/>
      <c r="KPC163" s="227"/>
      <c r="KPD163" s="227"/>
      <c r="KPE163" s="227"/>
      <c r="KPF163" s="227"/>
      <c r="KPG163" s="227"/>
      <c r="KPH163" s="227"/>
      <c r="KPI163" s="227"/>
      <c r="KPJ163" s="227"/>
      <c r="KPK163" s="227"/>
      <c r="KPL163" s="227"/>
      <c r="KPM163" s="227"/>
      <c r="KPN163" s="227"/>
      <c r="KPO163" s="227"/>
      <c r="KPP163" s="227"/>
      <c r="KPQ163" s="227"/>
      <c r="KPR163" s="227"/>
      <c r="KPS163" s="227"/>
      <c r="KPT163" s="227"/>
      <c r="KPU163" s="227"/>
      <c r="KPV163" s="227"/>
      <c r="KPW163" s="227"/>
      <c r="KPX163" s="227"/>
      <c r="KPY163" s="227"/>
      <c r="KPZ163" s="227"/>
      <c r="KQA163" s="227"/>
      <c r="KQB163" s="227"/>
      <c r="KQC163" s="227"/>
      <c r="KQD163" s="227"/>
      <c r="KQE163" s="227"/>
      <c r="KQF163" s="227"/>
      <c r="KQG163" s="227"/>
      <c r="KQH163" s="227"/>
      <c r="KQI163" s="227"/>
      <c r="KQJ163" s="227"/>
      <c r="KQK163" s="227"/>
      <c r="KQL163" s="227"/>
      <c r="KQM163" s="227"/>
      <c r="KQT163" s="227"/>
      <c r="KQU163" s="227"/>
      <c r="KQV163" s="227"/>
      <c r="KQW163" s="227"/>
      <c r="KQX163" s="227"/>
      <c r="KQY163" s="227"/>
      <c r="KQZ163" s="227"/>
      <c r="KRA163" s="227"/>
      <c r="KRB163" s="227"/>
      <c r="KRC163" s="227"/>
      <c r="KRD163" s="227"/>
      <c r="KRE163" s="227"/>
      <c r="KRF163" s="227"/>
      <c r="KRG163" s="227"/>
      <c r="KRH163" s="227"/>
      <c r="KRI163" s="227"/>
      <c r="KRJ163" s="227"/>
      <c r="KRK163" s="227"/>
      <c r="KRL163" s="227"/>
      <c r="KRM163" s="227"/>
      <c r="KRN163" s="227"/>
      <c r="KRO163" s="227"/>
      <c r="KRP163" s="227"/>
      <c r="KRQ163" s="227"/>
      <c r="KRR163" s="227"/>
      <c r="KRS163" s="227"/>
      <c r="KRT163" s="227"/>
      <c r="KRU163" s="227"/>
      <c r="KRV163" s="227"/>
      <c r="KRW163" s="227"/>
      <c r="KRX163" s="227"/>
      <c r="KRY163" s="227"/>
      <c r="KRZ163" s="227"/>
      <c r="KSA163" s="227"/>
      <c r="KSB163" s="227"/>
      <c r="KSC163" s="227"/>
      <c r="KSD163" s="227"/>
      <c r="KSE163" s="227"/>
      <c r="KSF163" s="227"/>
      <c r="KSG163" s="227"/>
      <c r="KSH163" s="227"/>
      <c r="KSI163" s="227"/>
      <c r="KSJ163" s="227"/>
      <c r="KSK163" s="227"/>
      <c r="KSL163" s="227"/>
      <c r="KSM163" s="227"/>
      <c r="KSN163" s="227"/>
      <c r="KSO163" s="227"/>
      <c r="KSP163" s="227"/>
      <c r="KSQ163" s="227"/>
      <c r="KSR163" s="227"/>
      <c r="KSS163" s="227"/>
      <c r="KST163" s="227"/>
      <c r="KSU163" s="227"/>
      <c r="KSV163" s="227"/>
      <c r="KSW163" s="227"/>
      <c r="KSX163" s="227"/>
      <c r="KSY163" s="227"/>
      <c r="KSZ163" s="227"/>
      <c r="KTA163" s="227"/>
      <c r="KTB163" s="227"/>
      <c r="KTC163" s="227"/>
      <c r="KTD163" s="227"/>
      <c r="KTE163" s="227"/>
      <c r="KTF163" s="227"/>
      <c r="KTG163" s="227"/>
      <c r="KTH163" s="227"/>
      <c r="KTI163" s="227"/>
      <c r="KTJ163" s="227"/>
      <c r="KTK163" s="227"/>
      <c r="KTL163" s="227"/>
      <c r="KTM163" s="227"/>
      <c r="KTN163" s="227"/>
      <c r="KTO163" s="227"/>
      <c r="KTP163" s="227"/>
      <c r="KTQ163" s="227"/>
      <c r="KTR163" s="227"/>
      <c r="KTS163" s="227"/>
      <c r="KTT163" s="227"/>
      <c r="KTU163" s="227"/>
      <c r="KTV163" s="227"/>
      <c r="KTW163" s="227"/>
      <c r="KTX163" s="227"/>
      <c r="KTY163" s="227"/>
      <c r="KTZ163" s="227"/>
      <c r="KUA163" s="227"/>
      <c r="KUB163" s="227"/>
      <c r="KUC163" s="227"/>
      <c r="KUD163" s="227"/>
      <c r="KUE163" s="227"/>
      <c r="KUF163" s="227"/>
      <c r="KUG163" s="227"/>
      <c r="KUH163" s="227"/>
      <c r="KUI163" s="227"/>
      <c r="KUJ163" s="227"/>
      <c r="KUK163" s="227"/>
      <c r="KUL163" s="227"/>
      <c r="KUM163" s="227"/>
      <c r="KUN163" s="227"/>
      <c r="KUO163" s="227"/>
      <c r="KUP163" s="227"/>
      <c r="KUQ163" s="227"/>
      <c r="KUR163" s="227"/>
      <c r="KUS163" s="227"/>
      <c r="KUT163" s="227"/>
      <c r="KUU163" s="227"/>
      <c r="KUV163" s="227"/>
      <c r="KUW163" s="227"/>
      <c r="KUX163" s="227"/>
      <c r="KUY163" s="227"/>
      <c r="KUZ163" s="227"/>
      <c r="KVA163" s="227"/>
      <c r="KVB163" s="227"/>
      <c r="KVC163" s="227"/>
      <c r="KVD163" s="227"/>
      <c r="KVE163" s="227"/>
      <c r="KVF163" s="227"/>
      <c r="KVG163" s="227"/>
      <c r="KVH163" s="227"/>
      <c r="KVI163" s="227"/>
      <c r="KVJ163" s="227"/>
      <c r="KVK163" s="227"/>
      <c r="KVL163" s="227"/>
      <c r="KVM163" s="227"/>
      <c r="KVN163" s="227"/>
      <c r="KVO163" s="227"/>
      <c r="KVP163" s="227"/>
      <c r="KVQ163" s="227"/>
      <c r="KVR163" s="227"/>
      <c r="KVS163" s="227"/>
      <c r="KVT163" s="227"/>
      <c r="KVU163" s="227"/>
      <c r="KVV163" s="227"/>
      <c r="KVW163" s="227"/>
      <c r="KVX163" s="227"/>
      <c r="KVY163" s="227"/>
      <c r="KVZ163" s="227"/>
      <c r="KWA163" s="227"/>
      <c r="KWB163" s="227"/>
      <c r="KWC163" s="227"/>
      <c r="KWD163" s="227"/>
      <c r="KWE163" s="227"/>
      <c r="KWF163" s="227"/>
      <c r="KWG163" s="227"/>
      <c r="KWH163" s="227"/>
      <c r="KWI163" s="227"/>
      <c r="KWJ163" s="227"/>
      <c r="KWK163" s="227"/>
      <c r="KWL163" s="227"/>
      <c r="KWM163" s="227"/>
      <c r="KWN163" s="227"/>
      <c r="KWO163" s="227"/>
      <c r="KWP163" s="227"/>
      <c r="KWQ163" s="227"/>
      <c r="KWR163" s="227"/>
      <c r="KWS163" s="227"/>
      <c r="KWT163" s="227"/>
      <c r="KWU163" s="227"/>
      <c r="KWV163" s="227"/>
      <c r="KWW163" s="227"/>
      <c r="KWX163" s="227"/>
      <c r="KWY163" s="227"/>
      <c r="KWZ163" s="227"/>
      <c r="KXA163" s="227"/>
      <c r="KXB163" s="227"/>
      <c r="KXC163" s="227"/>
      <c r="KXD163" s="227"/>
      <c r="KXE163" s="227"/>
      <c r="KXF163" s="227"/>
      <c r="KXG163" s="227"/>
      <c r="KXH163" s="227"/>
      <c r="KXI163" s="227"/>
      <c r="KXJ163" s="227"/>
      <c r="KXK163" s="227"/>
      <c r="KXL163" s="227"/>
      <c r="KXM163" s="227"/>
      <c r="KXN163" s="227"/>
      <c r="KXO163" s="227"/>
      <c r="KXP163" s="227"/>
      <c r="KXQ163" s="227"/>
      <c r="KXR163" s="227"/>
      <c r="KXS163" s="227"/>
      <c r="KXT163" s="227"/>
      <c r="KXU163" s="227"/>
      <c r="KXV163" s="227"/>
      <c r="KXW163" s="227"/>
      <c r="KXX163" s="227"/>
      <c r="KXY163" s="227"/>
      <c r="KXZ163" s="227"/>
      <c r="KYA163" s="227"/>
      <c r="KYB163" s="227"/>
      <c r="KYC163" s="227"/>
      <c r="KYD163" s="227"/>
      <c r="KYE163" s="227"/>
      <c r="KYF163" s="227"/>
      <c r="KYG163" s="227"/>
      <c r="KYH163" s="227"/>
      <c r="KYI163" s="227"/>
      <c r="KYJ163" s="227"/>
      <c r="KYK163" s="227"/>
      <c r="KYL163" s="227"/>
      <c r="KYM163" s="227"/>
      <c r="KYN163" s="227"/>
      <c r="KYO163" s="227"/>
      <c r="KYP163" s="227"/>
      <c r="KYQ163" s="227"/>
      <c r="KYR163" s="227"/>
      <c r="KYS163" s="227"/>
      <c r="KYT163" s="227"/>
      <c r="KYU163" s="227"/>
      <c r="KYV163" s="227"/>
      <c r="KYW163" s="227"/>
      <c r="KYX163" s="227"/>
      <c r="KYY163" s="227"/>
      <c r="KYZ163" s="227"/>
      <c r="KZA163" s="227"/>
      <c r="KZB163" s="227"/>
      <c r="KZC163" s="227"/>
      <c r="KZD163" s="227"/>
      <c r="KZE163" s="227"/>
      <c r="KZF163" s="227"/>
      <c r="KZG163" s="227"/>
      <c r="KZH163" s="227"/>
      <c r="KZI163" s="227"/>
      <c r="KZJ163" s="227"/>
      <c r="KZK163" s="227"/>
      <c r="KZL163" s="227"/>
      <c r="KZM163" s="227"/>
      <c r="KZN163" s="227"/>
      <c r="KZO163" s="227"/>
      <c r="KZP163" s="227"/>
      <c r="KZQ163" s="227"/>
      <c r="KZR163" s="227"/>
      <c r="KZS163" s="227"/>
      <c r="KZT163" s="227"/>
      <c r="KZU163" s="227"/>
      <c r="KZV163" s="227"/>
      <c r="KZW163" s="227"/>
      <c r="KZX163" s="227"/>
      <c r="KZY163" s="227"/>
      <c r="KZZ163" s="227"/>
      <c r="LAA163" s="227"/>
      <c r="LAB163" s="227"/>
      <c r="LAC163" s="227"/>
      <c r="LAD163" s="227"/>
      <c r="LAE163" s="227"/>
      <c r="LAF163" s="227"/>
      <c r="LAG163" s="227"/>
      <c r="LAH163" s="227"/>
      <c r="LAI163" s="227"/>
      <c r="LAP163" s="227"/>
      <c r="LAQ163" s="227"/>
      <c r="LAR163" s="227"/>
      <c r="LAS163" s="227"/>
      <c r="LAT163" s="227"/>
      <c r="LAU163" s="227"/>
      <c r="LAV163" s="227"/>
      <c r="LAW163" s="227"/>
      <c r="LAX163" s="227"/>
      <c r="LAY163" s="227"/>
      <c r="LAZ163" s="227"/>
      <c r="LBA163" s="227"/>
      <c r="LBB163" s="227"/>
      <c r="LBC163" s="227"/>
      <c r="LBD163" s="227"/>
      <c r="LBE163" s="227"/>
      <c r="LBF163" s="227"/>
      <c r="LBG163" s="227"/>
      <c r="LBH163" s="227"/>
      <c r="LBI163" s="227"/>
      <c r="LBJ163" s="227"/>
      <c r="LBK163" s="227"/>
      <c r="LBL163" s="227"/>
      <c r="LBM163" s="227"/>
      <c r="LBN163" s="227"/>
      <c r="LBO163" s="227"/>
      <c r="LBP163" s="227"/>
      <c r="LBQ163" s="227"/>
      <c r="LBR163" s="227"/>
      <c r="LBS163" s="227"/>
      <c r="LBT163" s="227"/>
      <c r="LBU163" s="227"/>
      <c r="LBV163" s="227"/>
      <c r="LBW163" s="227"/>
      <c r="LBX163" s="227"/>
      <c r="LBY163" s="227"/>
      <c r="LBZ163" s="227"/>
      <c r="LCA163" s="227"/>
      <c r="LCB163" s="227"/>
      <c r="LCC163" s="227"/>
      <c r="LCD163" s="227"/>
      <c r="LCE163" s="227"/>
      <c r="LCF163" s="227"/>
      <c r="LCG163" s="227"/>
      <c r="LCH163" s="227"/>
      <c r="LCI163" s="227"/>
      <c r="LCJ163" s="227"/>
      <c r="LCK163" s="227"/>
      <c r="LCL163" s="227"/>
      <c r="LCM163" s="227"/>
      <c r="LCN163" s="227"/>
      <c r="LCO163" s="227"/>
      <c r="LCP163" s="227"/>
      <c r="LCQ163" s="227"/>
      <c r="LCR163" s="227"/>
      <c r="LCS163" s="227"/>
      <c r="LCT163" s="227"/>
      <c r="LCU163" s="227"/>
      <c r="LCV163" s="227"/>
      <c r="LCW163" s="227"/>
      <c r="LCX163" s="227"/>
      <c r="LCY163" s="227"/>
      <c r="LCZ163" s="227"/>
      <c r="LDA163" s="227"/>
      <c r="LDB163" s="227"/>
      <c r="LDC163" s="227"/>
      <c r="LDD163" s="227"/>
      <c r="LDE163" s="227"/>
      <c r="LDF163" s="227"/>
      <c r="LDG163" s="227"/>
      <c r="LDH163" s="227"/>
      <c r="LDI163" s="227"/>
      <c r="LDJ163" s="227"/>
      <c r="LDK163" s="227"/>
      <c r="LDL163" s="227"/>
      <c r="LDM163" s="227"/>
      <c r="LDN163" s="227"/>
      <c r="LDO163" s="227"/>
      <c r="LDP163" s="227"/>
      <c r="LDQ163" s="227"/>
      <c r="LDR163" s="227"/>
      <c r="LDS163" s="227"/>
      <c r="LDT163" s="227"/>
      <c r="LDU163" s="227"/>
      <c r="LDV163" s="227"/>
      <c r="LDW163" s="227"/>
      <c r="LDX163" s="227"/>
      <c r="LDY163" s="227"/>
      <c r="LDZ163" s="227"/>
      <c r="LEA163" s="227"/>
      <c r="LEB163" s="227"/>
      <c r="LEC163" s="227"/>
      <c r="LED163" s="227"/>
      <c r="LEE163" s="227"/>
      <c r="LEF163" s="227"/>
      <c r="LEG163" s="227"/>
      <c r="LEH163" s="227"/>
      <c r="LEI163" s="227"/>
      <c r="LEJ163" s="227"/>
      <c r="LEK163" s="227"/>
      <c r="LEL163" s="227"/>
      <c r="LEM163" s="227"/>
      <c r="LEN163" s="227"/>
      <c r="LEO163" s="227"/>
      <c r="LEP163" s="227"/>
      <c r="LEQ163" s="227"/>
      <c r="LER163" s="227"/>
      <c r="LES163" s="227"/>
      <c r="LET163" s="227"/>
      <c r="LEU163" s="227"/>
      <c r="LEV163" s="227"/>
      <c r="LEW163" s="227"/>
      <c r="LEX163" s="227"/>
      <c r="LEY163" s="227"/>
      <c r="LEZ163" s="227"/>
      <c r="LFA163" s="227"/>
      <c r="LFB163" s="227"/>
      <c r="LFC163" s="227"/>
      <c r="LFD163" s="227"/>
      <c r="LFE163" s="227"/>
      <c r="LFF163" s="227"/>
      <c r="LFG163" s="227"/>
      <c r="LFH163" s="227"/>
      <c r="LFI163" s="227"/>
      <c r="LFJ163" s="227"/>
      <c r="LFK163" s="227"/>
      <c r="LFL163" s="227"/>
      <c r="LFM163" s="227"/>
      <c r="LFN163" s="227"/>
      <c r="LFO163" s="227"/>
      <c r="LFP163" s="227"/>
      <c r="LFQ163" s="227"/>
      <c r="LFR163" s="227"/>
      <c r="LFS163" s="227"/>
      <c r="LFT163" s="227"/>
      <c r="LFU163" s="227"/>
      <c r="LFV163" s="227"/>
      <c r="LFW163" s="227"/>
      <c r="LFX163" s="227"/>
      <c r="LFY163" s="227"/>
      <c r="LFZ163" s="227"/>
      <c r="LGA163" s="227"/>
      <c r="LGB163" s="227"/>
      <c r="LGC163" s="227"/>
      <c r="LGD163" s="227"/>
      <c r="LGE163" s="227"/>
      <c r="LGF163" s="227"/>
      <c r="LGG163" s="227"/>
      <c r="LGH163" s="227"/>
      <c r="LGI163" s="227"/>
      <c r="LGJ163" s="227"/>
      <c r="LGK163" s="227"/>
      <c r="LGL163" s="227"/>
      <c r="LGM163" s="227"/>
      <c r="LGN163" s="227"/>
      <c r="LGO163" s="227"/>
      <c r="LGP163" s="227"/>
      <c r="LGQ163" s="227"/>
      <c r="LGR163" s="227"/>
      <c r="LGS163" s="227"/>
      <c r="LGT163" s="227"/>
      <c r="LGU163" s="227"/>
      <c r="LGV163" s="227"/>
      <c r="LGW163" s="227"/>
      <c r="LGX163" s="227"/>
      <c r="LGY163" s="227"/>
      <c r="LGZ163" s="227"/>
      <c r="LHA163" s="227"/>
      <c r="LHB163" s="227"/>
      <c r="LHC163" s="227"/>
      <c r="LHD163" s="227"/>
      <c r="LHE163" s="227"/>
      <c r="LHF163" s="227"/>
      <c r="LHG163" s="227"/>
      <c r="LHH163" s="227"/>
      <c r="LHI163" s="227"/>
      <c r="LHJ163" s="227"/>
      <c r="LHK163" s="227"/>
      <c r="LHL163" s="227"/>
      <c r="LHM163" s="227"/>
      <c r="LHN163" s="227"/>
      <c r="LHO163" s="227"/>
      <c r="LHP163" s="227"/>
      <c r="LHQ163" s="227"/>
      <c r="LHR163" s="227"/>
      <c r="LHS163" s="227"/>
      <c r="LHT163" s="227"/>
      <c r="LHU163" s="227"/>
      <c r="LHV163" s="227"/>
      <c r="LHW163" s="227"/>
      <c r="LHX163" s="227"/>
      <c r="LHY163" s="227"/>
      <c r="LHZ163" s="227"/>
      <c r="LIA163" s="227"/>
      <c r="LIB163" s="227"/>
      <c r="LIC163" s="227"/>
      <c r="LID163" s="227"/>
      <c r="LIE163" s="227"/>
      <c r="LIF163" s="227"/>
      <c r="LIG163" s="227"/>
      <c r="LIH163" s="227"/>
      <c r="LII163" s="227"/>
      <c r="LIJ163" s="227"/>
      <c r="LIK163" s="227"/>
      <c r="LIL163" s="227"/>
      <c r="LIM163" s="227"/>
      <c r="LIN163" s="227"/>
      <c r="LIO163" s="227"/>
      <c r="LIP163" s="227"/>
      <c r="LIQ163" s="227"/>
      <c r="LIR163" s="227"/>
      <c r="LIS163" s="227"/>
      <c r="LIT163" s="227"/>
      <c r="LIU163" s="227"/>
      <c r="LIV163" s="227"/>
      <c r="LIW163" s="227"/>
      <c r="LIX163" s="227"/>
      <c r="LIY163" s="227"/>
      <c r="LIZ163" s="227"/>
      <c r="LJA163" s="227"/>
      <c r="LJB163" s="227"/>
      <c r="LJC163" s="227"/>
      <c r="LJD163" s="227"/>
      <c r="LJE163" s="227"/>
      <c r="LJF163" s="227"/>
      <c r="LJG163" s="227"/>
      <c r="LJH163" s="227"/>
      <c r="LJI163" s="227"/>
      <c r="LJJ163" s="227"/>
      <c r="LJK163" s="227"/>
      <c r="LJL163" s="227"/>
      <c r="LJM163" s="227"/>
      <c r="LJN163" s="227"/>
      <c r="LJO163" s="227"/>
      <c r="LJP163" s="227"/>
      <c r="LJQ163" s="227"/>
      <c r="LJR163" s="227"/>
      <c r="LJS163" s="227"/>
      <c r="LJT163" s="227"/>
      <c r="LJU163" s="227"/>
      <c r="LJV163" s="227"/>
      <c r="LJW163" s="227"/>
      <c r="LJX163" s="227"/>
      <c r="LJY163" s="227"/>
      <c r="LJZ163" s="227"/>
      <c r="LKA163" s="227"/>
      <c r="LKB163" s="227"/>
      <c r="LKC163" s="227"/>
      <c r="LKD163" s="227"/>
      <c r="LKE163" s="227"/>
      <c r="LKL163" s="227"/>
      <c r="LKM163" s="227"/>
      <c r="LKN163" s="227"/>
      <c r="LKO163" s="227"/>
      <c r="LKP163" s="227"/>
      <c r="LKQ163" s="227"/>
      <c r="LKR163" s="227"/>
      <c r="LKS163" s="227"/>
      <c r="LKT163" s="227"/>
      <c r="LKU163" s="227"/>
      <c r="LKV163" s="227"/>
      <c r="LKW163" s="227"/>
      <c r="LKX163" s="227"/>
      <c r="LKY163" s="227"/>
      <c r="LKZ163" s="227"/>
      <c r="LLA163" s="227"/>
      <c r="LLB163" s="227"/>
      <c r="LLC163" s="227"/>
      <c r="LLD163" s="227"/>
      <c r="LLE163" s="227"/>
      <c r="LLF163" s="227"/>
      <c r="LLG163" s="227"/>
      <c r="LLH163" s="227"/>
      <c r="LLI163" s="227"/>
      <c r="LLJ163" s="227"/>
      <c r="LLK163" s="227"/>
      <c r="LLL163" s="227"/>
      <c r="LLM163" s="227"/>
      <c r="LLN163" s="227"/>
      <c r="LLO163" s="227"/>
      <c r="LLP163" s="227"/>
      <c r="LLQ163" s="227"/>
      <c r="LLR163" s="227"/>
      <c r="LLS163" s="227"/>
      <c r="LLT163" s="227"/>
      <c r="LLU163" s="227"/>
      <c r="LLV163" s="227"/>
      <c r="LLW163" s="227"/>
      <c r="LLX163" s="227"/>
      <c r="LLY163" s="227"/>
      <c r="LLZ163" s="227"/>
      <c r="LMA163" s="227"/>
      <c r="LMB163" s="227"/>
      <c r="LMC163" s="227"/>
      <c r="LMD163" s="227"/>
      <c r="LME163" s="227"/>
      <c r="LMF163" s="227"/>
      <c r="LMG163" s="227"/>
      <c r="LMH163" s="227"/>
      <c r="LMI163" s="227"/>
      <c r="LMJ163" s="227"/>
      <c r="LMK163" s="227"/>
      <c r="LML163" s="227"/>
      <c r="LMM163" s="227"/>
      <c r="LMN163" s="227"/>
      <c r="LMO163" s="227"/>
      <c r="LMP163" s="227"/>
      <c r="LMQ163" s="227"/>
      <c r="LMR163" s="227"/>
      <c r="LMS163" s="227"/>
      <c r="LMT163" s="227"/>
      <c r="LMU163" s="227"/>
      <c r="LMV163" s="227"/>
      <c r="LMW163" s="227"/>
      <c r="LMX163" s="227"/>
      <c r="LMY163" s="227"/>
      <c r="LMZ163" s="227"/>
      <c r="LNA163" s="227"/>
      <c r="LNB163" s="227"/>
      <c r="LNC163" s="227"/>
      <c r="LND163" s="227"/>
      <c r="LNE163" s="227"/>
      <c r="LNF163" s="227"/>
      <c r="LNG163" s="227"/>
      <c r="LNH163" s="227"/>
      <c r="LNI163" s="227"/>
      <c r="LNJ163" s="227"/>
      <c r="LNK163" s="227"/>
      <c r="LNL163" s="227"/>
      <c r="LNM163" s="227"/>
      <c r="LNN163" s="227"/>
      <c r="LNO163" s="227"/>
      <c r="LNP163" s="227"/>
      <c r="LNQ163" s="227"/>
      <c r="LNR163" s="227"/>
      <c r="LNS163" s="227"/>
      <c r="LNT163" s="227"/>
      <c r="LNU163" s="227"/>
      <c r="LNV163" s="227"/>
      <c r="LNW163" s="227"/>
      <c r="LNX163" s="227"/>
      <c r="LNY163" s="227"/>
      <c r="LNZ163" s="227"/>
      <c r="LOA163" s="227"/>
      <c r="LOB163" s="227"/>
      <c r="LOC163" s="227"/>
      <c r="LOD163" s="227"/>
      <c r="LOE163" s="227"/>
      <c r="LOF163" s="227"/>
      <c r="LOG163" s="227"/>
      <c r="LOH163" s="227"/>
      <c r="LOI163" s="227"/>
      <c r="LOJ163" s="227"/>
      <c r="LOK163" s="227"/>
      <c r="LOL163" s="227"/>
      <c r="LOM163" s="227"/>
      <c r="LON163" s="227"/>
      <c r="LOO163" s="227"/>
      <c r="LOP163" s="227"/>
      <c r="LOQ163" s="227"/>
      <c r="LOR163" s="227"/>
      <c r="LOS163" s="227"/>
      <c r="LOT163" s="227"/>
      <c r="LOU163" s="227"/>
      <c r="LOV163" s="227"/>
      <c r="LOW163" s="227"/>
      <c r="LOX163" s="227"/>
      <c r="LOY163" s="227"/>
      <c r="LOZ163" s="227"/>
      <c r="LPA163" s="227"/>
      <c r="LPB163" s="227"/>
      <c r="LPC163" s="227"/>
      <c r="LPD163" s="227"/>
      <c r="LPE163" s="227"/>
      <c r="LPF163" s="227"/>
      <c r="LPG163" s="227"/>
      <c r="LPH163" s="227"/>
      <c r="LPI163" s="227"/>
      <c r="LPJ163" s="227"/>
      <c r="LPK163" s="227"/>
      <c r="LPL163" s="227"/>
      <c r="LPM163" s="227"/>
      <c r="LPN163" s="227"/>
      <c r="LPO163" s="227"/>
      <c r="LPP163" s="227"/>
      <c r="LPQ163" s="227"/>
      <c r="LPR163" s="227"/>
      <c r="LPS163" s="227"/>
      <c r="LPT163" s="227"/>
      <c r="LPU163" s="227"/>
      <c r="LPV163" s="227"/>
      <c r="LPW163" s="227"/>
      <c r="LPX163" s="227"/>
      <c r="LPY163" s="227"/>
      <c r="LPZ163" s="227"/>
      <c r="LQA163" s="227"/>
      <c r="LQB163" s="227"/>
      <c r="LQC163" s="227"/>
      <c r="LQD163" s="227"/>
      <c r="LQE163" s="227"/>
      <c r="LQF163" s="227"/>
      <c r="LQG163" s="227"/>
      <c r="LQH163" s="227"/>
      <c r="LQI163" s="227"/>
      <c r="LQJ163" s="227"/>
      <c r="LQK163" s="227"/>
      <c r="LQL163" s="227"/>
      <c r="LQM163" s="227"/>
      <c r="LQN163" s="227"/>
      <c r="LQO163" s="227"/>
      <c r="LQP163" s="227"/>
      <c r="LQQ163" s="227"/>
      <c r="LQR163" s="227"/>
      <c r="LQS163" s="227"/>
      <c r="LQT163" s="227"/>
      <c r="LQU163" s="227"/>
      <c r="LQV163" s="227"/>
      <c r="LQW163" s="227"/>
      <c r="LQX163" s="227"/>
      <c r="LQY163" s="227"/>
      <c r="LQZ163" s="227"/>
      <c r="LRA163" s="227"/>
      <c r="LRB163" s="227"/>
      <c r="LRC163" s="227"/>
      <c r="LRD163" s="227"/>
      <c r="LRE163" s="227"/>
      <c r="LRF163" s="227"/>
      <c r="LRG163" s="227"/>
      <c r="LRH163" s="227"/>
      <c r="LRI163" s="227"/>
      <c r="LRJ163" s="227"/>
      <c r="LRK163" s="227"/>
      <c r="LRL163" s="227"/>
      <c r="LRM163" s="227"/>
      <c r="LRN163" s="227"/>
      <c r="LRO163" s="227"/>
      <c r="LRP163" s="227"/>
      <c r="LRQ163" s="227"/>
      <c r="LRR163" s="227"/>
      <c r="LRS163" s="227"/>
      <c r="LRT163" s="227"/>
      <c r="LRU163" s="227"/>
      <c r="LRV163" s="227"/>
      <c r="LRW163" s="227"/>
      <c r="LRX163" s="227"/>
      <c r="LRY163" s="227"/>
      <c r="LRZ163" s="227"/>
      <c r="LSA163" s="227"/>
      <c r="LSB163" s="227"/>
      <c r="LSC163" s="227"/>
      <c r="LSD163" s="227"/>
      <c r="LSE163" s="227"/>
      <c r="LSF163" s="227"/>
      <c r="LSG163" s="227"/>
      <c r="LSH163" s="227"/>
      <c r="LSI163" s="227"/>
      <c r="LSJ163" s="227"/>
      <c r="LSK163" s="227"/>
      <c r="LSL163" s="227"/>
      <c r="LSM163" s="227"/>
      <c r="LSN163" s="227"/>
      <c r="LSO163" s="227"/>
      <c r="LSP163" s="227"/>
      <c r="LSQ163" s="227"/>
      <c r="LSR163" s="227"/>
      <c r="LSS163" s="227"/>
      <c r="LST163" s="227"/>
      <c r="LSU163" s="227"/>
      <c r="LSV163" s="227"/>
      <c r="LSW163" s="227"/>
      <c r="LSX163" s="227"/>
      <c r="LSY163" s="227"/>
      <c r="LSZ163" s="227"/>
      <c r="LTA163" s="227"/>
      <c r="LTB163" s="227"/>
      <c r="LTC163" s="227"/>
      <c r="LTD163" s="227"/>
      <c r="LTE163" s="227"/>
      <c r="LTF163" s="227"/>
      <c r="LTG163" s="227"/>
      <c r="LTH163" s="227"/>
      <c r="LTI163" s="227"/>
      <c r="LTJ163" s="227"/>
      <c r="LTK163" s="227"/>
      <c r="LTL163" s="227"/>
      <c r="LTM163" s="227"/>
      <c r="LTN163" s="227"/>
      <c r="LTO163" s="227"/>
      <c r="LTP163" s="227"/>
      <c r="LTQ163" s="227"/>
      <c r="LTR163" s="227"/>
      <c r="LTS163" s="227"/>
      <c r="LTT163" s="227"/>
      <c r="LTU163" s="227"/>
      <c r="LTV163" s="227"/>
      <c r="LTW163" s="227"/>
      <c r="LTX163" s="227"/>
      <c r="LTY163" s="227"/>
      <c r="LTZ163" s="227"/>
      <c r="LUA163" s="227"/>
      <c r="LUH163" s="227"/>
      <c r="LUI163" s="227"/>
      <c r="LUJ163" s="227"/>
      <c r="LUK163" s="227"/>
      <c r="LUL163" s="227"/>
      <c r="LUM163" s="227"/>
      <c r="LUN163" s="227"/>
      <c r="LUO163" s="227"/>
      <c r="LUP163" s="227"/>
      <c r="LUQ163" s="227"/>
      <c r="LUR163" s="227"/>
      <c r="LUS163" s="227"/>
      <c r="LUT163" s="227"/>
      <c r="LUU163" s="227"/>
      <c r="LUV163" s="227"/>
      <c r="LUW163" s="227"/>
      <c r="LUX163" s="227"/>
      <c r="LUY163" s="227"/>
      <c r="LUZ163" s="227"/>
      <c r="LVA163" s="227"/>
      <c r="LVB163" s="227"/>
      <c r="LVC163" s="227"/>
      <c r="LVD163" s="227"/>
      <c r="LVE163" s="227"/>
      <c r="LVF163" s="227"/>
      <c r="LVG163" s="227"/>
      <c r="LVH163" s="227"/>
      <c r="LVI163" s="227"/>
      <c r="LVJ163" s="227"/>
      <c r="LVK163" s="227"/>
      <c r="LVL163" s="227"/>
      <c r="LVM163" s="227"/>
      <c r="LVN163" s="227"/>
      <c r="LVO163" s="227"/>
      <c r="LVP163" s="227"/>
      <c r="LVQ163" s="227"/>
      <c r="LVR163" s="227"/>
      <c r="LVS163" s="227"/>
      <c r="LVT163" s="227"/>
      <c r="LVU163" s="227"/>
      <c r="LVV163" s="227"/>
      <c r="LVW163" s="227"/>
      <c r="LVX163" s="227"/>
      <c r="LVY163" s="227"/>
      <c r="LVZ163" s="227"/>
      <c r="LWA163" s="227"/>
      <c r="LWB163" s="227"/>
      <c r="LWC163" s="227"/>
      <c r="LWD163" s="227"/>
      <c r="LWE163" s="227"/>
      <c r="LWF163" s="227"/>
      <c r="LWG163" s="227"/>
      <c r="LWH163" s="227"/>
      <c r="LWI163" s="227"/>
      <c r="LWJ163" s="227"/>
      <c r="LWK163" s="227"/>
      <c r="LWL163" s="227"/>
      <c r="LWM163" s="227"/>
      <c r="LWN163" s="227"/>
      <c r="LWO163" s="227"/>
      <c r="LWP163" s="227"/>
      <c r="LWQ163" s="227"/>
      <c r="LWR163" s="227"/>
      <c r="LWS163" s="227"/>
      <c r="LWT163" s="227"/>
      <c r="LWU163" s="227"/>
      <c r="LWV163" s="227"/>
      <c r="LWW163" s="227"/>
      <c r="LWX163" s="227"/>
      <c r="LWY163" s="227"/>
      <c r="LWZ163" s="227"/>
      <c r="LXA163" s="227"/>
      <c r="LXB163" s="227"/>
      <c r="LXC163" s="227"/>
      <c r="LXD163" s="227"/>
      <c r="LXE163" s="227"/>
      <c r="LXF163" s="227"/>
      <c r="LXG163" s="227"/>
      <c r="LXH163" s="227"/>
      <c r="LXI163" s="227"/>
      <c r="LXJ163" s="227"/>
      <c r="LXK163" s="227"/>
      <c r="LXL163" s="227"/>
      <c r="LXM163" s="227"/>
      <c r="LXN163" s="227"/>
      <c r="LXO163" s="227"/>
      <c r="LXP163" s="227"/>
      <c r="LXQ163" s="227"/>
      <c r="LXR163" s="227"/>
      <c r="LXS163" s="227"/>
      <c r="LXT163" s="227"/>
      <c r="LXU163" s="227"/>
      <c r="LXV163" s="227"/>
      <c r="LXW163" s="227"/>
      <c r="LXX163" s="227"/>
      <c r="LXY163" s="227"/>
      <c r="LXZ163" s="227"/>
      <c r="LYA163" s="227"/>
      <c r="LYB163" s="227"/>
      <c r="LYC163" s="227"/>
      <c r="LYD163" s="227"/>
      <c r="LYE163" s="227"/>
      <c r="LYF163" s="227"/>
      <c r="LYG163" s="227"/>
      <c r="LYH163" s="227"/>
      <c r="LYI163" s="227"/>
      <c r="LYJ163" s="227"/>
      <c r="LYK163" s="227"/>
      <c r="LYL163" s="227"/>
      <c r="LYM163" s="227"/>
      <c r="LYN163" s="227"/>
      <c r="LYO163" s="227"/>
      <c r="LYP163" s="227"/>
      <c r="LYQ163" s="227"/>
      <c r="LYR163" s="227"/>
      <c r="LYS163" s="227"/>
      <c r="LYT163" s="227"/>
      <c r="LYU163" s="227"/>
      <c r="LYV163" s="227"/>
      <c r="LYW163" s="227"/>
      <c r="LYX163" s="227"/>
      <c r="LYY163" s="227"/>
      <c r="LYZ163" s="227"/>
      <c r="LZA163" s="227"/>
      <c r="LZB163" s="227"/>
      <c r="LZC163" s="227"/>
      <c r="LZD163" s="227"/>
      <c r="LZE163" s="227"/>
      <c r="LZF163" s="227"/>
      <c r="LZG163" s="227"/>
      <c r="LZH163" s="227"/>
      <c r="LZI163" s="227"/>
      <c r="LZJ163" s="227"/>
      <c r="LZK163" s="227"/>
      <c r="LZL163" s="227"/>
      <c r="LZM163" s="227"/>
      <c r="LZN163" s="227"/>
      <c r="LZO163" s="227"/>
      <c r="LZP163" s="227"/>
      <c r="LZQ163" s="227"/>
      <c r="LZR163" s="227"/>
      <c r="LZS163" s="227"/>
      <c r="LZT163" s="227"/>
      <c r="LZU163" s="227"/>
      <c r="LZV163" s="227"/>
      <c r="LZW163" s="227"/>
      <c r="LZX163" s="227"/>
      <c r="LZY163" s="227"/>
      <c r="LZZ163" s="227"/>
      <c r="MAA163" s="227"/>
      <c r="MAB163" s="227"/>
      <c r="MAC163" s="227"/>
      <c r="MAD163" s="227"/>
      <c r="MAE163" s="227"/>
      <c r="MAF163" s="227"/>
      <c r="MAG163" s="227"/>
      <c r="MAH163" s="227"/>
      <c r="MAI163" s="227"/>
      <c r="MAJ163" s="227"/>
      <c r="MAK163" s="227"/>
      <c r="MAL163" s="227"/>
      <c r="MAM163" s="227"/>
      <c r="MAN163" s="227"/>
      <c r="MAO163" s="227"/>
      <c r="MAP163" s="227"/>
      <c r="MAQ163" s="227"/>
      <c r="MAR163" s="227"/>
      <c r="MAS163" s="227"/>
      <c r="MAT163" s="227"/>
      <c r="MAU163" s="227"/>
      <c r="MAV163" s="227"/>
      <c r="MAW163" s="227"/>
      <c r="MAX163" s="227"/>
      <c r="MAY163" s="227"/>
      <c r="MAZ163" s="227"/>
      <c r="MBA163" s="227"/>
      <c r="MBB163" s="227"/>
      <c r="MBC163" s="227"/>
      <c r="MBD163" s="227"/>
      <c r="MBE163" s="227"/>
      <c r="MBF163" s="227"/>
      <c r="MBG163" s="227"/>
      <c r="MBH163" s="227"/>
      <c r="MBI163" s="227"/>
      <c r="MBJ163" s="227"/>
      <c r="MBK163" s="227"/>
      <c r="MBL163" s="227"/>
      <c r="MBM163" s="227"/>
      <c r="MBN163" s="227"/>
      <c r="MBO163" s="227"/>
      <c r="MBP163" s="227"/>
      <c r="MBQ163" s="227"/>
      <c r="MBR163" s="227"/>
      <c r="MBS163" s="227"/>
      <c r="MBT163" s="227"/>
      <c r="MBU163" s="227"/>
      <c r="MBV163" s="227"/>
      <c r="MBW163" s="227"/>
      <c r="MBX163" s="227"/>
      <c r="MBY163" s="227"/>
      <c r="MBZ163" s="227"/>
      <c r="MCA163" s="227"/>
      <c r="MCB163" s="227"/>
      <c r="MCC163" s="227"/>
      <c r="MCD163" s="227"/>
      <c r="MCE163" s="227"/>
      <c r="MCF163" s="227"/>
      <c r="MCG163" s="227"/>
      <c r="MCH163" s="227"/>
      <c r="MCI163" s="227"/>
      <c r="MCJ163" s="227"/>
      <c r="MCK163" s="227"/>
      <c r="MCL163" s="227"/>
      <c r="MCM163" s="227"/>
      <c r="MCN163" s="227"/>
      <c r="MCO163" s="227"/>
      <c r="MCP163" s="227"/>
      <c r="MCQ163" s="227"/>
      <c r="MCR163" s="227"/>
      <c r="MCS163" s="227"/>
      <c r="MCT163" s="227"/>
      <c r="MCU163" s="227"/>
      <c r="MCV163" s="227"/>
      <c r="MCW163" s="227"/>
      <c r="MCX163" s="227"/>
      <c r="MCY163" s="227"/>
      <c r="MCZ163" s="227"/>
      <c r="MDA163" s="227"/>
      <c r="MDB163" s="227"/>
      <c r="MDC163" s="227"/>
      <c r="MDD163" s="227"/>
      <c r="MDE163" s="227"/>
      <c r="MDF163" s="227"/>
      <c r="MDG163" s="227"/>
      <c r="MDH163" s="227"/>
      <c r="MDI163" s="227"/>
      <c r="MDJ163" s="227"/>
      <c r="MDK163" s="227"/>
      <c r="MDL163" s="227"/>
      <c r="MDM163" s="227"/>
      <c r="MDN163" s="227"/>
      <c r="MDO163" s="227"/>
      <c r="MDP163" s="227"/>
      <c r="MDQ163" s="227"/>
      <c r="MDR163" s="227"/>
      <c r="MDS163" s="227"/>
      <c r="MDT163" s="227"/>
      <c r="MDU163" s="227"/>
      <c r="MDV163" s="227"/>
      <c r="MDW163" s="227"/>
      <c r="MED163" s="227"/>
      <c r="MEE163" s="227"/>
      <c r="MEF163" s="227"/>
      <c r="MEG163" s="227"/>
      <c r="MEH163" s="227"/>
      <c r="MEI163" s="227"/>
      <c r="MEJ163" s="227"/>
      <c r="MEK163" s="227"/>
      <c r="MEL163" s="227"/>
      <c r="MEM163" s="227"/>
      <c r="MEN163" s="227"/>
      <c r="MEO163" s="227"/>
      <c r="MEP163" s="227"/>
      <c r="MEQ163" s="227"/>
      <c r="MER163" s="227"/>
      <c r="MES163" s="227"/>
      <c r="MET163" s="227"/>
      <c r="MEU163" s="227"/>
      <c r="MEV163" s="227"/>
      <c r="MEW163" s="227"/>
      <c r="MEX163" s="227"/>
      <c r="MEY163" s="227"/>
      <c r="MEZ163" s="227"/>
      <c r="MFA163" s="227"/>
      <c r="MFB163" s="227"/>
      <c r="MFC163" s="227"/>
      <c r="MFD163" s="227"/>
      <c r="MFE163" s="227"/>
      <c r="MFF163" s="227"/>
      <c r="MFG163" s="227"/>
      <c r="MFH163" s="227"/>
      <c r="MFI163" s="227"/>
      <c r="MFJ163" s="227"/>
      <c r="MFK163" s="227"/>
      <c r="MFL163" s="227"/>
      <c r="MFM163" s="227"/>
      <c r="MFN163" s="227"/>
      <c r="MFO163" s="227"/>
      <c r="MFP163" s="227"/>
      <c r="MFQ163" s="227"/>
      <c r="MFR163" s="227"/>
      <c r="MFS163" s="227"/>
      <c r="MFT163" s="227"/>
      <c r="MFU163" s="227"/>
      <c r="MFV163" s="227"/>
      <c r="MFW163" s="227"/>
      <c r="MFX163" s="227"/>
      <c r="MFY163" s="227"/>
      <c r="MFZ163" s="227"/>
      <c r="MGA163" s="227"/>
      <c r="MGB163" s="227"/>
      <c r="MGC163" s="227"/>
      <c r="MGD163" s="227"/>
      <c r="MGE163" s="227"/>
      <c r="MGF163" s="227"/>
      <c r="MGG163" s="227"/>
      <c r="MGH163" s="227"/>
      <c r="MGI163" s="227"/>
      <c r="MGJ163" s="227"/>
      <c r="MGK163" s="227"/>
      <c r="MGL163" s="227"/>
      <c r="MGM163" s="227"/>
      <c r="MGN163" s="227"/>
      <c r="MGO163" s="227"/>
      <c r="MGP163" s="227"/>
      <c r="MGQ163" s="227"/>
      <c r="MGR163" s="227"/>
      <c r="MGS163" s="227"/>
      <c r="MGT163" s="227"/>
      <c r="MGU163" s="227"/>
      <c r="MGV163" s="227"/>
      <c r="MGW163" s="227"/>
      <c r="MGX163" s="227"/>
      <c r="MGY163" s="227"/>
      <c r="MGZ163" s="227"/>
      <c r="MHA163" s="227"/>
      <c r="MHB163" s="227"/>
      <c r="MHC163" s="227"/>
      <c r="MHD163" s="227"/>
      <c r="MHE163" s="227"/>
      <c r="MHF163" s="227"/>
      <c r="MHG163" s="227"/>
      <c r="MHH163" s="227"/>
      <c r="MHI163" s="227"/>
      <c r="MHJ163" s="227"/>
      <c r="MHK163" s="227"/>
      <c r="MHL163" s="227"/>
      <c r="MHM163" s="227"/>
      <c r="MHN163" s="227"/>
      <c r="MHO163" s="227"/>
      <c r="MHP163" s="227"/>
      <c r="MHQ163" s="227"/>
      <c r="MHR163" s="227"/>
      <c r="MHS163" s="227"/>
      <c r="MHT163" s="227"/>
      <c r="MHU163" s="227"/>
      <c r="MHV163" s="227"/>
      <c r="MHW163" s="227"/>
      <c r="MHX163" s="227"/>
      <c r="MHY163" s="227"/>
      <c r="MHZ163" s="227"/>
      <c r="MIA163" s="227"/>
      <c r="MIB163" s="227"/>
      <c r="MIC163" s="227"/>
      <c r="MID163" s="227"/>
      <c r="MIE163" s="227"/>
      <c r="MIF163" s="227"/>
      <c r="MIG163" s="227"/>
      <c r="MIH163" s="227"/>
      <c r="MII163" s="227"/>
      <c r="MIJ163" s="227"/>
      <c r="MIK163" s="227"/>
      <c r="MIL163" s="227"/>
      <c r="MIM163" s="227"/>
      <c r="MIN163" s="227"/>
      <c r="MIO163" s="227"/>
      <c r="MIP163" s="227"/>
      <c r="MIQ163" s="227"/>
      <c r="MIR163" s="227"/>
      <c r="MIS163" s="227"/>
      <c r="MIT163" s="227"/>
      <c r="MIU163" s="227"/>
      <c r="MIV163" s="227"/>
      <c r="MIW163" s="227"/>
      <c r="MIX163" s="227"/>
      <c r="MIY163" s="227"/>
      <c r="MIZ163" s="227"/>
      <c r="MJA163" s="227"/>
      <c r="MJB163" s="227"/>
      <c r="MJC163" s="227"/>
      <c r="MJD163" s="227"/>
      <c r="MJE163" s="227"/>
      <c r="MJF163" s="227"/>
      <c r="MJG163" s="227"/>
      <c r="MJH163" s="227"/>
      <c r="MJI163" s="227"/>
      <c r="MJJ163" s="227"/>
      <c r="MJK163" s="227"/>
      <c r="MJL163" s="227"/>
      <c r="MJM163" s="227"/>
      <c r="MJN163" s="227"/>
      <c r="MJO163" s="227"/>
      <c r="MJP163" s="227"/>
      <c r="MJQ163" s="227"/>
      <c r="MJR163" s="227"/>
      <c r="MJS163" s="227"/>
      <c r="MJT163" s="227"/>
      <c r="MJU163" s="227"/>
      <c r="MJV163" s="227"/>
      <c r="MJW163" s="227"/>
      <c r="MJX163" s="227"/>
      <c r="MJY163" s="227"/>
      <c r="MJZ163" s="227"/>
      <c r="MKA163" s="227"/>
      <c r="MKB163" s="227"/>
      <c r="MKC163" s="227"/>
      <c r="MKD163" s="227"/>
      <c r="MKE163" s="227"/>
      <c r="MKF163" s="227"/>
      <c r="MKG163" s="227"/>
      <c r="MKH163" s="227"/>
      <c r="MKI163" s="227"/>
      <c r="MKJ163" s="227"/>
      <c r="MKK163" s="227"/>
      <c r="MKL163" s="227"/>
      <c r="MKM163" s="227"/>
      <c r="MKN163" s="227"/>
      <c r="MKO163" s="227"/>
      <c r="MKP163" s="227"/>
      <c r="MKQ163" s="227"/>
      <c r="MKR163" s="227"/>
      <c r="MKS163" s="227"/>
      <c r="MKT163" s="227"/>
      <c r="MKU163" s="227"/>
      <c r="MKV163" s="227"/>
      <c r="MKW163" s="227"/>
      <c r="MKX163" s="227"/>
      <c r="MKY163" s="227"/>
      <c r="MKZ163" s="227"/>
      <c r="MLA163" s="227"/>
      <c r="MLB163" s="227"/>
      <c r="MLC163" s="227"/>
      <c r="MLD163" s="227"/>
      <c r="MLE163" s="227"/>
      <c r="MLF163" s="227"/>
      <c r="MLG163" s="227"/>
      <c r="MLH163" s="227"/>
      <c r="MLI163" s="227"/>
      <c r="MLJ163" s="227"/>
      <c r="MLK163" s="227"/>
      <c r="MLL163" s="227"/>
      <c r="MLM163" s="227"/>
      <c r="MLN163" s="227"/>
      <c r="MLO163" s="227"/>
      <c r="MLP163" s="227"/>
      <c r="MLQ163" s="227"/>
      <c r="MLR163" s="227"/>
      <c r="MLS163" s="227"/>
      <c r="MLT163" s="227"/>
      <c r="MLU163" s="227"/>
      <c r="MLV163" s="227"/>
      <c r="MLW163" s="227"/>
      <c r="MLX163" s="227"/>
      <c r="MLY163" s="227"/>
      <c r="MLZ163" s="227"/>
      <c r="MMA163" s="227"/>
      <c r="MMB163" s="227"/>
      <c r="MMC163" s="227"/>
      <c r="MMD163" s="227"/>
      <c r="MME163" s="227"/>
      <c r="MMF163" s="227"/>
      <c r="MMG163" s="227"/>
      <c r="MMH163" s="227"/>
      <c r="MMI163" s="227"/>
      <c r="MMJ163" s="227"/>
      <c r="MMK163" s="227"/>
      <c r="MML163" s="227"/>
      <c r="MMM163" s="227"/>
      <c r="MMN163" s="227"/>
      <c r="MMO163" s="227"/>
      <c r="MMP163" s="227"/>
      <c r="MMQ163" s="227"/>
      <c r="MMR163" s="227"/>
      <c r="MMS163" s="227"/>
      <c r="MMT163" s="227"/>
      <c r="MMU163" s="227"/>
      <c r="MMV163" s="227"/>
      <c r="MMW163" s="227"/>
      <c r="MMX163" s="227"/>
      <c r="MMY163" s="227"/>
      <c r="MMZ163" s="227"/>
      <c r="MNA163" s="227"/>
      <c r="MNB163" s="227"/>
      <c r="MNC163" s="227"/>
      <c r="MND163" s="227"/>
      <c r="MNE163" s="227"/>
      <c r="MNF163" s="227"/>
      <c r="MNG163" s="227"/>
      <c r="MNH163" s="227"/>
      <c r="MNI163" s="227"/>
      <c r="MNJ163" s="227"/>
      <c r="MNK163" s="227"/>
      <c r="MNL163" s="227"/>
      <c r="MNM163" s="227"/>
      <c r="MNN163" s="227"/>
      <c r="MNO163" s="227"/>
      <c r="MNP163" s="227"/>
      <c r="MNQ163" s="227"/>
      <c r="MNR163" s="227"/>
      <c r="MNS163" s="227"/>
      <c r="MNZ163" s="227"/>
      <c r="MOA163" s="227"/>
      <c r="MOB163" s="227"/>
      <c r="MOC163" s="227"/>
      <c r="MOD163" s="227"/>
      <c r="MOE163" s="227"/>
      <c r="MOF163" s="227"/>
      <c r="MOG163" s="227"/>
      <c r="MOH163" s="227"/>
      <c r="MOI163" s="227"/>
      <c r="MOJ163" s="227"/>
      <c r="MOK163" s="227"/>
      <c r="MOL163" s="227"/>
      <c r="MOM163" s="227"/>
      <c r="MON163" s="227"/>
      <c r="MOO163" s="227"/>
      <c r="MOP163" s="227"/>
      <c r="MOQ163" s="227"/>
      <c r="MOR163" s="227"/>
      <c r="MOS163" s="227"/>
      <c r="MOT163" s="227"/>
      <c r="MOU163" s="227"/>
      <c r="MOV163" s="227"/>
      <c r="MOW163" s="227"/>
      <c r="MOX163" s="227"/>
      <c r="MOY163" s="227"/>
      <c r="MOZ163" s="227"/>
      <c r="MPA163" s="227"/>
      <c r="MPB163" s="227"/>
      <c r="MPC163" s="227"/>
      <c r="MPD163" s="227"/>
      <c r="MPE163" s="227"/>
      <c r="MPF163" s="227"/>
      <c r="MPG163" s="227"/>
      <c r="MPH163" s="227"/>
      <c r="MPI163" s="227"/>
      <c r="MPJ163" s="227"/>
      <c r="MPK163" s="227"/>
      <c r="MPL163" s="227"/>
      <c r="MPM163" s="227"/>
      <c r="MPN163" s="227"/>
      <c r="MPO163" s="227"/>
      <c r="MPP163" s="227"/>
      <c r="MPQ163" s="227"/>
      <c r="MPR163" s="227"/>
      <c r="MPS163" s="227"/>
      <c r="MPT163" s="227"/>
      <c r="MPU163" s="227"/>
      <c r="MPV163" s="227"/>
      <c r="MPW163" s="227"/>
      <c r="MPX163" s="227"/>
      <c r="MPY163" s="227"/>
      <c r="MPZ163" s="227"/>
      <c r="MQA163" s="227"/>
      <c r="MQB163" s="227"/>
      <c r="MQC163" s="227"/>
      <c r="MQD163" s="227"/>
      <c r="MQE163" s="227"/>
      <c r="MQF163" s="227"/>
      <c r="MQG163" s="227"/>
      <c r="MQH163" s="227"/>
      <c r="MQI163" s="227"/>
      <c r="MQJ163" s="227"/>
      <c r="MQK163" s="227"/>
      <c r="MQL163" s="227"/>
      <c r="MQM163" s="227"/>
      <c r="MQN163" s="227"/>
      <c r="MQO163" s="227"/>
      <c r="MQP163" s="227"/>
      <c r="MQQ163" s="227"/>
      <c r="MQR163" s="227"/>
      <c r="MQS163" s="227"/>
      <c r="MQT163" s="227"/>
      <c r="MQU163" s="227"/>
      <c r="MQV163" s="227"/>
      <c r="MQW163" s="227"/>
      <c r="MQX163" s="227"/>
      <c r="MQY163" s="227"/>
      <c r="MQZ163" s="227"/>
      <c r="MRA163" s="227"/>
      <c r="MRB163" s="227"/>
      <c r="MRC163" s="227"/>
      <c r="MRD163" s="227"/>
      <c r="MRE163" s="227"/>
      <c r="MRF163" s="227"/>
      <c r="MRG163" s="227"/>
      <c r="MRH163" s="227"/>
      <c r="MRI163" s="227"/>
      <c r="MRJ163" s="227"/>
      <c r="MRK163" s="227"/>
      <c r="MRL163" s="227"/>
      <c r="MRM163" s="227"/>
      <c r="MRN163" s="227"/>
      <c r="MRO163" s="227"/>
      <c r="MRP163" s="227"/>
      <c r="MRQ163" s="227"/>
      <c r="MRR163" s="227"/>
      <c r="MRS163" s="227"/>
      <c r="MRT163" s="227"/>
      <c r="MRU163" s="227"/>
      <c r="MRV163" s="227"/>
      <c r="MRW163" s="227"/>
      <c r="MRX163" s="227"/>
      <c r="MRY163" s="227"/>
      <c r="MRZ163" s="227"/>
      <c r="MSA163" s="227"/>
      <c r="MSB163" s="227"/>
      <c r="MSC163" s="227"/>
      <c r="MSD163" s="227"/>
      <c r="MSE163" s="227"/>
      <c r="MSF163" s="227"/>
      <c r="MSG163" s="227"/>
      <c r="MSH163" s="227"/>
      <c r="MSI163" s="227"/>
      <c r="MSJ163" s="227"/>
      <c r="MSK163" s="227"/>
      <c r="MSL163" s="227"/>
      <c r="MSM163" s="227"/>
      <c r="MSN163" s="227"/>
      <c r="MSO163" s="227"/>
      <c r="MSP163" s="227"/>
      <c r="MSQ163" s="227"/>
      <c r="MSR163" s="227"/>
      <c r="MSS163" s="227"/>
      <c r="MST163" s="227"/>
      <c r="MSU163" s="227"/>
      <c r="MSV163" s="227"/>
      <c r="MSW163" s="227"/>
      <c r="MSX163" s="227"/>
      <c r="MSY163" s="227"/>
      <c r="MSZ163" s="227"/>
      <c r="MTA163" s="227"/>
      <c r="MTB163" s="227"/>
      <c r="MTC163" s="227"/>
      <c r="MTD163" s="227"/>
      <c r="MTE163" s="227"/>
      <c r="MTF163" s="227"/>
      <c r="MTG163" s="227"/>
      <c r="MTH163" s="227"/>
      <c r="MTI163" s="227"/>
      <c r="MTJ163" s="227"/>
      <c r="MTK163" s="227"/>
      <c r="MTL163" s="227"/>
      <c r="MTM163" s="227"/>
      <c r="MTN163" s="227"/>
      <c r="MTO163" s="227"/>
      <c r="MTP163" s="227"/>
      <c r="MTQ163" s="227"/>
      <c r="MTR163" s="227"/>
      <c r="MTS163" s="227"/>
      <c r="MTT163" s="227"/>
      <c r="MTU163" s="227"/>
      <c r="MTV163" s="227"/>
      <c r="MTW163" s="227"/>
      <c r="MTX163" s="227"/>
      <c r="MTY163" s="227"/>
      <c r="MTZ163" s="227"/>
      <c r="MUA163" s="227"/>
      <c r="MUB163" s="227"/>
      <c r="MUC163" s="227"/>
      <c r="MUD163" s="227"/>
      <c r="MUE163" s="227"/>
      <c r="MUF163" s="227"/>
      <c r="MUG163" s="227"/>
      <c r="MUH163" s="227"/>
      <c r="MUI163" s="227"/>
      <c r="MUJ163" s="227"/>
      <c r="MUK163" s="227"/>
      <c r="MUL163" s="227"/>
      <c r="MUM163" s="227"/>
      <c r="MUN163" s="227"/>
      <c r="MUO163" s="227"/>
      <c r="MUP163" s="227"/>
      <c r="MUQ163" s="227"/>
      <c r="MUR163" s="227"/>
      <c r="MUS163" s="227"/>
      <c r="MUT163" s="227"/>
      <c r="MUU163" s="227"/>
      <c r="MUV163" s="227"/>
      <c r="MUW163" s="227"/>
      <c r="MUX163" s="227"/>
      <c r="MUY163" s="227"/>
      <c r="MUZ163" s="227"/>
      <c r="MVA163" s="227"/>
      <c r="MVB163" s="227"/>
      <c r="MVC163" s="227"/>
      <c r="MVD163" s="227"/>
      <c r="MVE163" s="227"/>
      <c r="MVF163" s="227"/>
      <c r="MVG163" s="227"/>
      <c r="MVH163" s="227"/>
      <c r="MVI163" s="227"/>
      <c r="MVJ163" s="227"/>
      <c r="MVK163" s="227"/>
      <c r="MVL163" s="227"/>
      <c r="MVM163" s="227"/>
      <c r="MVN163" s="227"/>
      <c r="MVO163" s="227"/>
      <c r="MVP163" s="227"/>
      <c r="MVQ163" s="227"/>
      <c r="MVR163" s="227"/>
      <c r="MVS163" s="227"/>
      <c r="MVT163" s="227"/>
      <c r="MVU163" s="227"/>
      <c r="MVV163" s="227"/>
      <c r="MVW163" s="227"/>
      <c r="MVX163" s="227"/>
      <c r="MVY163" s="227"/>
      <c r="MVZ163" s="227"/>
      <c r="MWA163" s="227"/>
      <c r="MWB163" s="227"/>
      <c r="MWC163" s="227"/>
      <c r="MWD163" s="227"/>
      <c r="MWE163" s="227"/>
      <c r="MWF163" s="227"/>
      <c r="MWG163" s="227"/>
      <c r="MWH163" s="227"/>
      <c r="MWI163" s="227"/>
      <c r="MWJ163" s="227"/>
      <c r="MWK163" s="227"/>
      <c r="MWL163" s="227"/>
      <c r="MWM163" s="227"/>
      <c r="MWN163" s="227"/>
      <c r="MWO163" s="227"/>
      <c r="MWP163" s="227"/>
      <c r="MWQ163" s="227"/>
      <c r="MWR163" s="227"/>
      <c r="MWS163" s="227"/>
      <c r="MWT163" s="227"/>
      <c r="MWU163" s="227"/>
      <c r="MWV163" s="227"/>
      <c r="MWW163" s="227"/>
      <c r="MWX163" s="227"/>
      <c r="MWY163" s="227"/>
      <c r="MWZ163" s="227"/>
      <c r="MXA163" s="227"/>
      <c r="MXB163" s="227"/>
      <c r="MXC163" s="227"/>
      <c r="MXD163" s="227"/>
      <c r="MXE163" s="227"/>
      <c r="MXF163" s="227"/>
      <c r="MXG163" s="227"/>
      <c r="MXH163" s="227"/>
      <c r="MXI163" s="227"/>
      <c r="MXJ163" s="227"/>
      <c r="MXK163" s="227"/>
      <c r="MXL163" s="227"/>
      <c r="MXM163" s="227"/>
      <c r="MXN163" s="227"/>
      <c r="MXO163" s="227"/>
      <c r="MXV163" s="227"/>
      <c r="MXW163" s="227"/>
      <c r="MXX163" s="227"/>
      <c r="MXY163" s="227"/>
      <c r="MXZ163" s="227"/>
      <c r="MYA163" s="227"/>
      <c r="MYB163" s="227"/>
      <c r="MYC163" s="227"/>
      <c r="MYD163" s="227"/>
      <c r="MYE163" s="227"/>
      <c r="MYF163" s="227"/>
      <c r="MYG163" s="227"/>
      <c r="MYH163" s="227"/>
      <c r="MYI163" s="227"/>
      <c r="MYJ163" s="227"/>
      <c r="MYK163" s="227"/>
      <c r="MYL163" s="227"/>
      <c r="MYM163" s="227"/>
      <c r="MYN163" s="227"/>
      <c r="MYO163" s="227"/>
      <c r="MYP163" s="227"/>
      <c r="MYQ163" s="227"/>
      <c r="MYR163" s="227"/>
      <c r="MYS163" s="227"/>
      <c r="MYT163" s="227"/>
      <c r="MYU163" s="227"/>
      <c r="MYV163" s="227"/>
      <c r="MYW163" s="227"/>
      <c r="MYX163" s="227"/>
      <c r="MYY163" s="227"/>
      <c r="MYZ163" s="227"/>
      <c r="MZA163" s="227"/>
      <c r="MZB163" s="227"/>
      <c r="MZC163" s="227"/>
      <c r="MZD163" s="227"/>
      <c r="MZE163" s="227"/>
      <c r="MZF163" s="227"/>
      <c r="MZG163" s="227"/>
      <c r="MZH163" s="227"/>
      <c r="MZI163" s="227"/>
      <c r="MZJ163" s="227"/>
      <c r="MZK163" s="227"/>
      <c r="MZL163" s="227"/>
      <c r="MZM163" s="227"/>
      <c r="MZN163" s="227"/>
      <c r="MZO163" s="227"/>
      <c r="MZP163" s="227"/>
      <c r="MZQ163" s="227"/>
      <c r="MZR163" s="227"/>
      <c r="MZS163" s="227"/>
      <c r="MZT163" s="227"/>
      <c r="MZU163" s="227"/>
      <c r="MZV163" s="227"/>
      <c r="MZW163" s="227"/>
      <c r="MZX163" s="227"/>
      <c r="MZY163" s="227"/>
      <c r="MZZ163" s="227"/>
      <c r="NAA163" s="227"/>
      <c r="NAB163" s="227"/>
      <c r="NAC163" s="227"/>
      <c r="NAD163" s="227"/>
      <c r="NAE163" s="227"/>
      <c r="NAF163" s="227"/>
      <c r="NAG163" s="227"/>
      <c r="NAH163" s="227"/>
      <c r="NAI163" s="227"/>
      <c r="NAJ163" s="227"/>
      <c r="NAK163" s="227"/>
      <c r="NAL163" s="227"/>
      <c r="NAM163" s="227"/>
      <c r="NAN163" s="227"/>
      <c r="NAO163" s="227"/>
      <c r="NAP163" s="227"/>
      <c r="NAQ163" s="227"/>
      <c r="NAR163" s="227"/>
      <c r="NAS163" s="227"/>
      <c r="NAT163" s="227"/>
      <c r="NAU163" s="227"/>
      <c r="NAV163" s="227"/>
      <c r="NAW163" s="227"/>
      <c r="NAX163" s="227"/>
      <c r="NAY163" s="227"/>
      <c r="NAZ163" s="227"/>
      <c r="NBA163" s="227"/>
      <c r="NBB163" s="227"/>
      <c r="NBC163" s="227"/>
      <c r="NBD163" s="227"/>
      <c r="NBE163" s="227"/>
      <c r="NBF163" s="227"/>
      <c r="NBG163" s="227"/>
      <c r="NBH163" s="227"/>
      <c r="NBI163" s="227"/>
      <c r="NBJ163" s="227"/>
      <c r="NBK163" s="227"/>
      <c r="NBL163" s="227"/>
      <c r="NBM163" s="227"/>
      <c r="NBN163" s="227"/>
      <c r="NBO163" s="227"/>
      <c r="NBP163" s="227"/>
      <c r="NBQ163" s="227"/>
      <c r="NBR163" s="227"/>
      <c r="NBS163" s="227"/>
      <c r="NBT163" s="227"/>
      <c r="NBU163" s="227"/>
      <c r="NBV163" s="227"/>
      <c r="NBW163" s="227"/>
      <c r="NBX163" s="227"/>
      <c r="NBY163" s="227"/>
      <c r="NBZ163" s="227"/>
      <c r="NCA163" s="227"/>
      <c r="NCB163" s="227"/>
      <c r="NCC163" s="227"/>
      <c r="NCD163" s="227"/>
      <c r="NCE163" s="227"/>
      <c r="NCF163" s="227"/>
      <c r="NCG163" s="227"/>
      <c r="NCH163" s="227"/>
      <c r="NCI163" s="227"/>
      <c r="NCJ163" s="227"/>
      <c r="NCK163" s="227"/>
      <c r="NCL163" s="227"/>
      <c r="NCM163" s="227"/>
      <c r="NCN163" s="227"/>
      <c r="NCO163" s="227"/>
      <c r="NCP163" s="227"/>
      <c r="NCQ163" s="227"/>
      <c r="NCR163" s="227"/>
      <c r="NCS163" s="227"/>
      <c r="NCT163" s="227"/>
      <c r="NCU163" s="227"/>
      <c r="NCV163" s="227"/>
      <c r="NCW163" s="227"/>
      <c r="NCX163" s="227"/>
      <c r="NCY163" s="227"/>
      <c r="NCZ163" s="227"/>
      <c r="NDA163" s="227"/>
      <c r="NDB163" s="227"/>
      <c r="NDC163" s="227"/>
      <c r="NDD163" s="227"/>
      <c r="NDE163" s="227"/>
      <c r="NDF163" s="227"/>
      <c r="NDG163" s="227"/>
      <c r="NDH163" s="227"/>
      <c r="NDI163" s="227"/>
      <c r="NDJ163" s="227"/>
      <c r="NDK163" s="227"/>
      <c r="NDL163" s="227"/>
      <c r="NDM163" s="227"/>
      <c r="NDN163" s="227"/>
      <c r="NDO163" s="227"/>
      <c r="NDP163" s="227"/>
      <c r="NDQ163" s="227"/>
      <c r="NDR163" s="227"/>
      <c r="NDS163" s="227"/>
      <c r="NDT163" s="227"/>
      <c r="NDU163" s="227"/>
      <c r="NDV163" s="227"/>
      <c r="NDW163" s="227"/>
      <c r="NDX163" s="227"/>
      <c r="NDY163" s="227"/>
      <c r="NDZ163" s="227"/>
      <c r="NEA163" s="227"/>
      <c r="NEB163" s="227"/>
      <c r="NEC163" s="227"/>
      <c r="NED163" s="227"/>
      <c r="NEE163" s="227"/>
      <c r="NEF163" s="227"/>
      <c r="NEG163" s="227"/>
      <c r="NEH163" s="227"/>
      <c r="NEI163" s="227"/>
      <c r="NEJ163" s="227"/>
      <c r="NEK163" s="227"/>
      <c r="NEL163" s="227"/>
      <c r="NEM163" s="227"/>
      <c r="NEN163" s="227"/>
      <c r="NEO163" s="227"/>
      <c r="NEP163" s="227"/>
      <c r="NEQ163" s="227"/>
      <c r="NER163" s="227"/>
      <c r="NES163" s="227"/>
      <c r="NET163" s="227"/>
      <c r="NEU163" s="227"/>
      <c r="NEV163" s="227"/>
      <c r="NEW163" s="227"/>
      <c r="NEX163" s="227"/>
      <c r="NEY163" s="227"/>
      <c r="NEZ163" s="227"/>
      <c r="NFA163" s="227"/>
      <c r="NFB163" s="227"/>
      <c r="NFC163" s="227"/>
      <c r="NFD163" s="227"/>
      <c r="NFE163" s="227"/>
      <c r="NFF163" s="227"/>
      <c r="NFG163" s="227"/>
      <c r="NFH163" s="227"/>
      <c r="NFI163" s="227"/>
      <c r="NFJ163" s="227"/>
      <c r="NFK163" s="227"/>
      <c r="NFL163" s="227"/>
      <c r="NFM163" s="227"/>
      <c r="NFN163" s="227"/>
      <c r="NFO163" s="227"/>
      <c r="NFP163" s="227"/>
      <c r="NFQ163" s="227"/>
      <c r="NFR163" s="227"/>
      <c r="NFS163" s="227"/>
      <c r="NFT163" s="227"/>
      <c r="NFU163" s="227"/>
      <c r="NFV163" s="227"/>
      <c r="NFW163" s="227"/>
      <c r="NFX163" s="227"/>
      <c r="NFY163" s="227"/>
      <c r="NFZ163" s="227"/>
      <c r="NGA163" s="227"/>
      <c r="NGB163" s="227"/>
      <c r="NGC163" s="227"/>
      <c r="NGD163" s="227"/>
      <c r="NGE163" s="227"/>
      <c r="NGF163" s="227"/>
      <c r="NGG163" s="227"/>
      <c r="NGH163" s="227"/>
      <c r="NGI163" s="227"/>
      <c r="NGJ163" s="227"/>
      <c r="NGK163" s="227"/>
      <c r="NGL163" s="227"/>
      <c r="NGM163" s="227"/>
      <c r="NGN163" s="227"/>
      <c r="NGO163" s="227"/>
      <c r="NGP163" s="227"/>
      <c r="NGQ163" s="227"/>
      <c r="NGR163" s="227"/>
      <c r="NGS163" s="227"/>
      <c r="NGT163" s="227"/>
      <c r="NGU163" s="227"/>
      <c r="NGV163" s="227"/>
      <c r="NGW163" s="227"/>
      <c r="NGX163" s="227"/>
      <c r="NGY163" s="227"/>
      <c r="NGZ163" s="227"/>
      <c r="NHA163" s="227"/>
      <c r="NHB163" s="227"/>
      <c r="NHC163" s="227"/>
      <c r="NHD163" s="227"/>
      <c r="NHE163" s="227"/>
      <c r="NHF163" s="227"/>
      <c r="NHG163" s="227"/>
      <c r="NHH163" s="227"/>
      <c r="NHI163" s="227"/>
      <c r="NHJ163" s="227"/>
      <c r="NHK163" s="227"/>
      <c r="NHR163" s="227"/>
      <c r="NHS163" s="227"/>
      <c r="NHT163" s="227"/>
      <c r="NHU163" s="227"/>
      <c r="NHV163" s="227"/>
      <c r="NHW163" s="227"/>
      <c r="NHX163" s="227"/>
      <c r="NHY163" s="227"/>
      <c r="NHZ163" s="227"/>
      <c r="NIA163" s="227"/>
      <c r="NIB163" s="227"/>
      <c r="NIC163" s="227"/>
      <c r="NID163" s="227"/>
      <c r="NIE163" s="227"/>
      <c r="NIF163" s="227"/>
      <c r="NIG163" s="227"/>
      <c r="NIH163" s="227"/>
      <c r="NII163" s="227"/>
      <c r="NIJ163" s="227"/>
      <c r="NIK163" s="227"/>
      <c r="NIL163" s="227"/>
      <c r="NIM163" s="227"/>
      <c r="NIN163" s="227"/>
      <c r="NIO163" s="227"/>
      <c r="NIP163" s="227"/>
      <c r="NIQ163" s="227"/>
      <c r="NIR163" s="227"/>
      <c r="NIS163" s="227"/>
      <c r="NIT163" s="227"/>
      <c r="NIU163" s="227"/>
      <c r="NIV163" s="227"/>
      <c r="NIW163" s="227"/>
      <c r="NIX163" s="227"/>
      <c r="NIY163" s="227"/>
      <c r="NIZ163" s="227"/>
      <c r="NJA163" s="227"/>
      <c r="NJB163" s="227"/>
      <c r="NJC163" s="227"/>
      <c r="NJD163" s="227"/>
      <c r="NJE163" s="227"/>
      <c r="NJF163" s="227"/>
      <c r="NJG163" s="227"/>
      <c r="NJH163" s="227"/>
      <c r="NJI163" s="227"/>
      <c r="NJJ163" s="227"/>
      <c r="NJK163" s="227"/>
      <c r="NJL163" s="227"/>
      <c r="NJM163" s="227"/>
      <c r="NJN163" s="227"/>
      <c r="NJO163" s="227"/>
      <c r="NJP163" s="227"/>
      <c r="NJQ163" s="227"/>
      <c r="NJR163" s="227"/>
      <c r="NJS163" s="227"/>
      <c r="NJT163" s="227"/>
      <c r="NJU163" s="227"/>
      <c r="NJV163" s="227"/>
      <c r="NJW163" s="227"/>
      <c r="NJX163" s="227"/>
      <c r="NJY163" s="227"/>
      <c r="NJZ163" s="227"/>
      <c r="NKA163" s="227"/>
      <c r="NKB163" s="227"/>
      <c r="NKC163" s="227"/>
      <c r="NKD163" s="227"/>
      <c r="NKE163" s="227"/>
      <c r="NKF163" s="227"/>
      <c r="NKG163" s="227"/>
      <c r="NKH163" s="227"/>
      <c r="NKI163" s="227"/>
      <c r="NKJ163" s="227"/>
      <c r="NKK163" s="227"/>
      <c r="NKL163" s="227"/>
      <c r="NKM163" s="227"/>
      <c r="NKN163" s="227"/>
      <c r="NKO163" s="227"/>
      <c r="NKP163" s="227"/>
      <c r="NKQ163" s="227"/>
      <c r="NKR163" s="227"/>
      <c r="NKS163" s="227"/>
      <c r="NKT163" s="227"/>
      <c r="NKU163" s="227"/>
      <c r="NKV163" s="227"/>
      <c r="NKW163" s="227"/>
      <c r="NKX163" s="227"/>
      <c r="NKY163" s="227"/>
      <c r="NKZ163" s="227"/>
      <c r="NLA163" s="227"/>
      <c r="NLB163" s="227"/>
      <c r="NLC163" s="227"/>
      <c r="NLD163" s="227"/>
      <c r="NLE163" s="227"/>
      <c r="NLF163" s="227"/>
      <c r="NLG163" s="227"/>
      <c r="NLH163" s="227"/>
      <c r="NLI163" s="227"/>
      <c r="NLJ163" s="227"/>
      <c r="NLK163" s="227"/>
      <c r="NLL163" s="227"/>
      <c r="NLM163" s="227"/>
      <c r="NLN163" s="227"/>
      <c r="NLO163" s="227"/>
      <c r="NLP163" s="227"/>
      <c r="NLQ163" s="227"/>
      <c r="NLR163" s="227"/>
      <c r="NLS163" s="227"/>
      <c r="NLT163" s="227"/>
      <c r="NLU163" s="227"/>
      <c r="NLV163" s="227"/>
      <c r="NLW163" s="227"/>
      <c r="NLX163" s="227"/>
      <c r="NLY163" s="227"/>
      <c r="NLZ163" s="227"/>
      <c r="NMA163" s="227"/>
      <c r="NMB163" s="227"/>
      <c r="NMC163" s="227"/>
      <c r="NMD163" s="227"/>
      <c r="NME163" s="227"/>
      <c r="NMF163" s="227"/>
      <c r="NMG163" s="227"/>
      <c r="NMH163" s="227"/>
      <c r="NMI163" s="227"/>
      <c r="NMJ163" s="227"/>
      <c r="NMK163" s="227"/>
      <c r="NML163" s="227"/>
      <c r="NMM163" s="227"/>
      <c r="NMN163" s="227"/>
      <c r="NMO163" s="227"/>
      <c r="NMP163" s="227"/>
      <c r="NMQ163" s="227"/>
      <c r="NMR163" s="227"/>
      <c r="NMS163" s="227"/>
      <c r="NMT163" s="227"/>
      <c r="NMU163" s="227"/>
      <c r="NMV163" s="227"/>
      <c r="NMW163" s="227"/>
      <c r="NMX163" s="227"/>
      <c r="NMY163" s="227"/>
      <c r="NMZ163" s="227"/>
      <c r="NNA163" s="227"/>
      <c r="NNB163" s="227"/>
      <c r="NNC163" s="227"/>
      <c r="NND163" s="227"/>
      <c r="NNE163" s="227"/>
      <c r="NNF163" s="227"/>
      <c r="NNG163" s="227"/>
      <c r="NNH163" s="227"/>
      <c r="NNI163" s="227"/>
      <c r="NNJ163" s="227"/>
      <c r="NNK163" s="227"/>
      <c r="NNL163" s="227"/>
      <c r="NNM163" s="227"/>
      <c r="NNN163" s="227"/>
      <c r="NNO163" s="227"/>
      <c r="NNP163" s="227"/>
      <c r="NNQ163" s="227"/>
      <c r="NNR163" s="227"/>
      <c r="NNS163" s="227"/>
      <c r="NNT163" s="227"/>
      <c r="NNU163" s="227"/>
      <c r="NNV163" s="227"/>
      <c r="NNW163" s="227"/>
      <c r="NNX163" s="227"/>
      <c r="NNY163" s="227"/>
      <c r="NNZ163" s="227"/>
      <c r="NOA163" s="227"/>
      <c r="NOB163" s="227"/>
      <c r="NOC163" s="227"/>
      <c r="NOD163" s="227"/>
      <c r="NOE163" s="227"/>
      <c r="NOF163" s="227"/>
      <c r="NOG163" s="227"/>
      <c r="NOH163" s="227"/>
      <c r="NOI163" s="227"/>
      <c r="NOJ163" s="227"/>
      <c r="NOK163" s="227"/>
      <c r="NOL163" s="227"/>
      <c r="NOM163" s="227"/>
      <c r="NON163" s="227"/>
      <c r="NOO163" s="227"/>
      <c r="NOP163" s="227"/>
      <c r="NOQ163" s="227"/>
      <c r="NOR163" s="227"/>
      <c r="NOS163" s="227"/>
      <c r="NOT163" s="227"/>
      <c r="NOU163" s="227"/>
      <c r="NOV163" s="227"/>
      <c r="NOW163" s="227"/>
      <c r="NOX163" s="227"/>
      <c r="NOY163" s="227"/>
      <c r="NOZ163" s="227"/>
      <c r="NPA163" s="227"/>
      <c r="NPB163" s="227"/>
      <c r="NPC163" s="227"/>
      <c r="NPD163" s="227"/>
      <c r="NPE163" s="227"/>
      <c r="NPF163" s="227"/>
      <c r="NPG163" s="227"/>
      <c r="NPH163" s="227"/>
      <c r="NPI163" s="227"/>
      <c r="NPJ163" s="227"/>
      <c r="NPK163" s="227"/>
      <c r="NPL163" s="227"/>
      <c r="NPM163" s="227"/>
      <c r="NPN163" s="227"/>
      <c r="NPO163" s="227"/>
      <c r="NPP163" s="227"/>
      <c r="NPQ163" s="227"/>
      <c r="NPR163" s="227"/>
      <c r="NPS163" s="227"/>
      <c r="NPT163" s="227"/>
      <c r="NPU163" s="227"/>
      <c r="NPV163" s="227"/>
      <c r="NPW163" s="227"/>
      <c r="NPX163" s="227"/>
      <c r="NPY163" s="227"/>
      <c r="NPZ163" s="227"/>
      <c r="NQA163" s="227"/>
      <c r="NQB163" s="227"/>
      <c r="NQC163" s="227"/>
      <c r="NQD163" s="227"/>
      <c r="NQE163" s="227"/>
      <c r="NQF163" s="227"/>
      <c r="NQG163" s="227"/>
      <c r="NQH163" s="227"/>
      <c r="NQI163" s="227"/>
      <c r="NQJ163" s="227"/>
      <c r="NQK163" s="227"/>
      <c r="NQL163" s="227"/>
      <c r="NQM163" s="227"/>
      <c r="NQN163" s="227"/>
      <c r="NQO163" s="227"/>
      <c r="NQP163" s="227"/>
      <c r="NQQ163" s="227"/>
      <c r="NQR163" s="227"/>
      <c r="NQS163" s="227"/>
      <c r="NQT163" s="227"/>
      <c r="NQU163" s="227"/>
      <c r="NQV163" s="227"/>
      <c r="NQW163" s="227"/>
      <c r="NQX163" s="227"/>
      <c r="NQY163" s="227"/>
      <c r="NQZ163" s="227"/>
      <c r="NRA163" s="227"/>
      <c r="NRB163" s="227"/>
      <c r="NRC163" s="227"/>
      <c r="NRD163" s="227"/>
      <c r="NRE163" s="227"/>
      <c r="NRF163" s="227"/>
      <c r="NRG163" s="227"/>
      <c r="NRN163" s="227"/>
      <c r="NRO163" s="227"/>
      <c r="NRP163" s="227"/>
      <c r="NRQ163" s="227"/>
      <c r="NRR163" s="227"/>
      <c r="NRS163" s="227"/>
      <c r="NRT163" s="227"/>
      <c r="NRU163" s="227"/>
      <c r="NRV163" s="227"/>
      <c r="NRW163" s="227"/>
      <c r="NRX163" s="227"/>
      <c r="NRY163" s="227"/>
      <c r="NRZ163" s="227"/>
      <c r="NSA163" s="227"/>
      <c r="NSB163" s="227"/>
      <c r="NSC163" s="227"/>
      <c r="NSD163" s="227"/>
      <c r="NSE163" s="227"/>
      <c r="NSF163" s="227"/>
      <c r="NSG163" s="227"/>
      <c r="NSH163" s="227"/>
      <c r="NSI163" s="227"/>
      <c r="NSJ163" s="227"/>
      <c r="NSK163" s="227"/>
      <c r="NSL163" s="227"/>
      <c r="NSM163" s="227"/>
      <c r="NSN163" s="227"/>
      <c r="NSO163" s="227"/>
      <c r="NSP163" s="227"/>
      <c r="NSQ163" s="227"/>
      <c r="NSR163" s="227"/>
      <c r="NSS163" s="227"/>
      <c r="NST163" s="227"/>
      <c r="NSU163" s="227"/>
      <c r="NSV163" s="227"/>
      <c r="NSW163" s="227"/>
      <c r="NSX163" s="227"/>
      <c r="NSY163" s="227"/>
      <c r="NSZ163" s="227"/>
      <c r="NTA163" s="227"/>
      <c r="NTB163" s="227"/>
      <c r="NTC163" s="227"/>
      <c r="NTD163" s="227"/>
      <c r="NTE163" s="227"/>
      <c r="NTF163" s="227"/>
      <c r="NTG163" s="227"/>
      <c r="NTH163" s="227"/>
      <c r="NTI163" s="227"/>
      <c r="NTJ163" s="227"/>
      <c r="NTK163" s="227"/>
      <c r="NTL163" s="227"/>
      <c r="NTM163" s="227"/>
      <c r="NTN163" s="227"/>
      <c r="NTO163" s="227"/>
      <c r="NTP163" s="227"/>
      <c r="NTQ163" s="227"/>
      <c r="NTR163" s="227"/>
      <c r="NTS163" s="227"/>
      <c r="NTT163" s="227"/>
      <c r="NTU163" s="227"/>
      <c r="NTV163" s="227"/>
      <c r="NTW163" s="227"/>
      <c r="NTX163" s="227"/>
      <c r="NTY163" s="227"/>
      <c r="NTZ163" s="227"/>
      <c r="NUA163" s="227"/>
      <c r="NUB163" s="227"/>
      <c r="NUC163" s="227"/>
      <c r="NUD163" s="227"/>
      <c r="NUE163" s="227"/>
      <c r="NUF163" s="227"/>
      <c r="NUG163" s="227"/>
      <c r="NUH163" s="227"/>
      <c r="NUI163" s="227"/>
      <c r="NUJ163" s="227"/>
      <c r="NUK163" s="227"/>
      <c r="NUL163" s="227"/>
      <c r="NUM163" s="227"/>
      <c r="NUN163" s="227"/>
      <c r="NUO163" s="227"/>
      <c r="NUP163" s="227"/>
      <c r="NUQ163" s="227"/>
      <c r="NUR163" s="227"/>
      <c r="NUS163" s="227"/>
      <c r="NUT163" s="227"/>
      <c r="NUU163" s="227"/>
      <c r="NUV163" s="227"/>
      <c r="NUW163" s="227"/>
      <c r="NUX163" s="227"/>
      <c r="NUY163" s="227"/>
      <c r="NUZ163" s="227"/>
      <c r="NVA163" s="227"/>
      <c r="NVB163" s="227"/>
      <c r="NVC163" s="227"/>
      <c r="NVD163" s="227"/>
      <c r="NVE163" s="227"/>
      <c r="NVF163" s="227"/>
      <c r="NVG163" s="227"/>
      <c r="NVH163" s="227"/>
      <c r="NVI163" s="227"/>
      <c r="NVJ163" s="227"/>
      <c r="NVK163" s="227"/>
      <c r="NVL163" s="227"/>
      <c r="NVM163" s="227"/>
      <c r="NVN163" s="227"/>
      <c r="NVO163" s="227"/>
      <c r="NVP163" s="227"/>
      <c r="NVQ163" s="227"/>
      <c r="NVR163" s="227"/>
      <c r="NVS163" s="227"/>
      <c r="NVT163" s="227"/>
      <c r="NVU163" s="227"/>
      <c r="NVV163" s="227"/>
      <c r="NVW163" s="227"/>
      <c r="NVX163" s="227"/>
      <c r="NVY163" s="227"/>
      <c r="NVZ163" s="227"/>
      <c r="NWA163" s="227"/>
      <c r="NWB163" s="227"/>
      <c r="NWC163" s="227"/>
      <c r="NWD163" s="227"/>
      <c r="NWE163" s="227"/>
      <c r="NWF163" s="227"/>
      <c r="NWG163" s="227"/>
      <c r="NWH163" s="227"/>
      <c r="NWI163" s="227"/>
      <c r="NWJ163" s="227"/>
      <c r="NWK163" s="227"/>
      <c r="NWL163" s="227"/>
      <c r="NWM163" s="227"/>
      <c r="NWN163" s="227"/>
      <c r="NWO163" s="227"/>
      <c r="NWP163" s="227"/>
      <c r="NWQ163" s="227"/>
      <c r="NWR163" s="227"/>
      <c r="NWS163" s="227"/>
      <c r="NWT163" s="227"/>
      <c r="NWU163" s="227"/>
      <c r="NWV163" s="227"/>
      <c r="NWW163" s="227"/>
      <c r="NWX163" s="227"/>
      <c r="NWY163" s="227"/>
      <c r="NWZ163" s="227"/>
      <c r="NXA163" s="227"/>
      <c r="NXB163" s="227"/>
      <c r="NXC163" s="227"/>
      <c r="NXD163" s="227"/>
      <c r="NXE163" s="227"/>
      <c r="NXF163" s="227"/>
      <c r="NXG163" s="227"/>
      <c r="NXH163" s="227"/>
      <c r="NXI163" s="227"/>
      <c r="NXJ163" s="227"/>
      <c r="NXK163" s="227"/>
      <c r="NXL163" s="227"/>
      <c r="NXM163" s="227"/>
      <c r="NXN163" s="227"/>
      <c r="NXO163" s="227"/>
      <c r="NXP163" s="227"/>
      <c r="NXQ163" s="227"/>
      <c r="NXR163" s="227"/>
      <c r="NXS163" s="227"/>
      <c r="NXT163" s="227"/>
      <c r="NXU163" s="227"/>
      <c r="NXV163" s="227"/>
      <c r="NXW163" s="227"/>
      <c r="NXX163" s="227"/>
      <c r="NXY163" s="227"/>
      <c r="NXZ163" s="227"/>
      <c r="NYA163" s="227"/>
      <c r="NYB163" s="227"/>
      <c r="NYC163" s="227"/>
      <c r="NYD163" s="227"/>
      <c r="NYE163" s="227"/>
      <c r="NYF163" s="227"/>
      <c r="NYG163" s="227"/>
      <c r="NYH163" s="227"/>
      <c r="NYI163" s="227"/>
      <c r="NYJ163" s="227"/>
      <c r="NYK163" s="227"/>
      <c r="NYL163" s="227"/>
      <c r="NYM163" s="227"/>
      <c r="NYN163" s="227"/>
      <c r="NYO163" s="227"/>
      <c r="NYP163" s="227"/>
      <c r="NYQ163" s="227"/>
      <c r="NYR163" s="227"/>
      <c r="NYS163" s="227"/>
      <c r="NYT163" s="227"/>
      <c r="NYU163" s="227"/>
      <c r="NYV163" s="227"/>
      <c r="NYW163" s="227"/>
      <c r="NYX163" s="227"/>
      <c r="NYY163" s="227"/>
      <c r="NYZ163" s="227"/>
      <c r="NZA163" s="227"/>
      <c r="NZB163" s="227"/>
      <c r="NZC163" s="227"/>
      <c r="NZD163" s="227"/>
      <c r="NZE163" s="227"/>
      <c r="NZF163" s="227"/>
      <c r="NZG163" s="227"/>
      <c r="NZH163" s="227"/>
      <c r="NZI163" s="227"/>
      <c r="NZJ163" s="227"/>
      <c r="NZK163" s="227"/>
      <c r="NZL163" s="227"/>
      <c r="NZM163" s="227"/>
      <c r="NZN163" s="227"/>
      <c r="NZO163" s="227"/>
      <c r="NZP163" s="227"/>
      <c r="NZQ163" s="227"/>
      <c r="NZR163" s="227"/>
      <c r="NZS163" s="227"/>
      <c r="NZT163" s="227"/>
      <c r="NZU163" s="227"/>
      <c r="NZV163" s="227"/>
      <c r="NZW163" s="227"/>
      <c r="NZX163" s="227"/>
      <c r="NZY163" s="227"/>
      <c r="NZZ163" s="227"/>
      <c r="OAA163" s="227"/>
      <c r="OAB163" s="227"/>
      <c r="OAC163" s="227"/>
      <c r="OAD163" s="227"/>
      <c r="OAE163" s="227"/>
      <c r="OAF163" s="227"/>
      <c r="OAG163" s="227"/>
      <c r="OAH163" s="227"/>
      <c r="OAI163" s="227"/>
      <c r="OAJ163" s="227"/>
      <c r="OAK163" s="227"/>
      <c r="OAL163" s="227"/>
      <c r="OAM163" s="227"/>
      <c r="OAN163" s="227"/>
      <c r="OAO163" s="227"/>
      <c r="OAP163" s="227"/>
      <c r="OAQ163" s="227"/>
      <c r="OAR163" s="227"/>
      <c r="OAS163" s="227"/>
      <c r="OAT163" s="227"/>
      <c r="OAU163" s="227"/>
      <c r="OAV163" s="227"/>
      <c r="OAW163" s="227"/>
      <c r="OAX163" s="227"/>
      <c r="OAY163" s="227"/>
      <c r="OAZ163" s="227"/>
      <c r="OBA163" s="227"/>
      <c r="OBB163" s="227"/>
      <c r="OBC163" s="227"/>
      <c r="OBJ163" s="227"/>
      <c r="OBK163" s="227"/>
      <c r="OBL163" s="227"/>
      <c r="OBM163" s="227"/>
      <c r="OBN163" s="227"/>
      <c r="OBO163" s="227"/>
      <c r="OBP163" s="227"/>
      <c r="OBQ163" s="227"/>
      <c r="OBR163" s="227"/>
      <c r="OBS163" s="227"/>
      <c r="OBT163" s="227"/>
      <c r="OBU163" s="227"/>
      <c r="OBV163" s="227"/>
      <c r="OBW163" s="227"/>
      <c r="OBX163" s="227"/>
      <c r="OBY163" s="227"/>
      <c r="OBZ163" s="227"/>
      <c r="OCA163" s="227"/>
      <c r="OCB163" s="227"/>
      <c r="OCC163" s="227"/>
      <c r="OCD163" s="227"/>
      <c r="OCE163" s="227"/>
      <c r="OCF163" s="227"/>
      <c r="OCG163" s="227"/>
      <c r="OCH163" s="227"/>
      <c r="OCI163" s="227"/>
      <c r="OCJ163" s="227"/>
      <c r="OCK163" s="227"/>
      <c r="OCL163" s="227"/>
      <c r="OCM163" s="227"/>
      <c r="OCN163" s="227"/>
      <c r="OCO163" s="227"/>
      <c r="OCP163" s="227"/>
      <c r="OCQ163" s="227"/>
      <c r="OCR163" s="227"/>
      <c r="OCS163" s="227"/>
      <c r="OCT163" s="227"/>
      <c r="OCU163" s="227"/>
      <c r="OCV163" s="227"/>
      <c r="OCW163" s="227"/>
      <c r="OCX163" s="227"/>
      <c r="OCY163" s="227"/>
      <c r="OCZ163" s="227"/>
      <c r="ODA163" s="227"/>
      <c r="ODB163" s="227"/>
      <c r="ODC163" s="227"/>
      <c r="ODD163" s="227"/>
      <c r="ODE163" s="227"/>
      <c r="ODF163" s="227"/>
      <c r="ODG163" s="227"/>
      <c r="ODH163" s="227"/>
      <c r="ODI163" s="227"/>
      <c r="ODJ163" s="227"/>
      <c r="ODK163" s="227"/>
      <c r="ODL163" s="227"/>
      <c r="ODM163" s="227"/>
      <c r="ODN163" s="227"/>
      <c r="ODO163" s="227"/>
      <c r="ODP163" s="227"/>
      <c r="ODQ163" s="227"/>
      <c r="ODR163" s="227"/>
      <c r="ODS163" s="227"/>
      <c r="ODT163" s="227"/>
      <c r="ODU163" s="227"/>
      <c r="ODV163" s="227"/>
      <c r="ODW163" s="227"/>
      <c r="ODX163" s="227"/>
      <c r="ODY163" s="227"/>
      <c r="ODZ163" s="227"/>
      <c r="OEA163" s="227"/>
      <c r="OEB163" s="227"/>
      <c r="OEC163" s="227"/>
      <c r="OED163" s="227"/>
      <c r="OEE163" s="227"/>
      <c r="OEF163" s="227"/>
      <c r="OEG163" s="227"/>
      <c r="OEH163" s="227"/>
      <c r="OEI163" s="227"/>
      <c r="OEJ163" s="227"/>
      <c r="OEK163" s="227"/>
      <c r="OEL163" s="227"/>
      <c r="OEM163" s="227"/>
      <c r="OEN163" s="227"/>
      <c r="OEO163" s="227"/>
      <c r="OEP163" s="227"/>
      <c r="OEQ163" s="227"/>
      <c r="OER163" s="227"/>
      <c r="OES163" s="227"/>
      <c r="OET163" s="227"/>
      <c r="OEU163" s="227"/>
      <c r="OEV163" s="227"/>
      <c r="OEW163" s="227"/>
      <c r="OEX163" s="227"/>
      <c r="OEY163" s="227"/>
      <c r="OEZ163" s="227"/>
      <c r="OFA163" s="227"/>
      <c r="OFB163" s="227"/>
      <c r="OFC163" s="227"/>
      <c r="OFD163" s="227"/>
      <c r="OFE163" s="227"/>
      <c r="OFF163" s="227"/>
      <c r="OFG163" s="227"/>
      <c r="OFH163" s="227"/>
      <c r="OFI163" s="227"/>
      <c r="OFJ163" s="227"/>
      <c r="OFK163" s="227"/>
      <c r="OFL163" s="227"/>
      <c r="OFM163" s="227"/>
      <c r="OFN163" s="227"/>
      <c r="OFO163" s="227"/>
      <c r="OFP163" s="227"/>
      <c r="OFQ163" s="227"/>
      <c r="OFR163" s="227"/>
      <c r="OFS163" s="227"/>
      <c r="OFT163" s="227"/>
      <c r="OFU163" s="227"/>
      <c r="OFV163" s="227"/>
      <c r="OFW163" s="227"/>
      <c r="OFX163" s="227"/>
      <c r="OFY163" s="227"/>
      <c r="OFZ163" s="227"/>
      <c r="OGA163" s="227"/>
      <c r="OGB163" s="227"/>
      <c r="OGC163" s="227"/>
      <c r="OGD163" s="227"/>
      <c r="OGE163" s="227"/>
      <c r="OGF163" s="227"/>
      <c r="OGG163" s="227"/>
      <c r="OGH163" s="227"/>
      <c r="OGI163" s="227"/>
      <c r="OGJ163" s="227"/>
      <c r="OGK163" s="227"/>
      <c r="OGL163" s="227"/>
      <c r="OGM163" s="227"/>
      <c r="OGN163" s="227"/>
      <c r="OGO163" s="227"/>
      <c r="OGP163" s="227"/>
      <c r="OGQ163" s="227"/>
      <c r="OGR163" s="227"/>
      <c r="OGS163" s="227"/>
      <c r="OGT163" s="227"/>
      <c r="OGU163" s="227"/>
      <c r="OGV163" s="227"/>
      <c r="OGW163" s="227"/>
      <c r="OGX163" s="227"/>
      <c r="OGY163" s="227"/>
      <c r="OGZ163" s="227"/>
      <c r="OHA163" s="227"/>
      <c r="OHB163" s="227"/>
      <c r="OHC163" s="227"/>
      <c r="OHD163" s="227"/>
      <c r="OHE163" s="227"/>
      <c r="OHF163" s="227"/>
      <c r="OHG163" s="227"/>
      <c r="OHH163" s="227"/>
      <c r="OHI163" s="227"/>
      <c r="OHJ163" s="227"/>
      <c r="OHK163" s="227"/>
      <c r="OHL163" s="227"/>
      <c r="OHM163" s="227"/>
      <c r="OHN163" s="227"/>
      <c r="OHO163" s="227"/>
      <c r="OHP163" s="227"/>
      <c r="OHQ163" s="227"/>
      <c r="OHR163" s="227"/>
      <c r="OHS163" s="227"/>
      <c r="OHT163" s="227"/>
      <c r="OHU163" s="227"/>
      <c r="OHV163" s="227"/>
      <c r="OHW163" s="227"/>
      <c r="OHX163" s="227"/>
      <c r="OHY163" s="227"/>
      <c r="OHZ163" s="227"/>
      <c r="OIA163" s="227"/>
      <c r="OIB163" s="227"/>
      <c r="OIC163" s="227"/>
      <c r="OID163" s="227"/>
      <c r="OIE163" s="227"/>
      <c r="OIF163" s="227"/>
      <c r="OIG163" s="227"/>
      <c r="OIH163" s="227"/>
      <c r="OII163" s="227"/>
      <c r="OIJ163" s="227"/>
      <c r="OIK163" s="227"/>
      <c r="OIL163" s="227"/>
      <c r="OIM163" s="227"/>
      <c r="OIN163" s="227"/>
      <c r="OIO163" s="227"/>
      <c r="OIP163" s="227"/>
      <c r="OIQ163" s="227"/>
      <c r="OIR163" s="227"/>
      <c r="OIS163" s="227"/>
      <c r="OIT163" s="227"/>
      <c r="OIU163" s="227"/>
      <c r="OIV163" s="227"/>
      <c r="OIW163" s="227"/>
      <c r="OIX163" s="227"/>
      <c r="OIY163" s="227"/>
      <c r="OIZ163" s="227"/>
      <c r="OJA163" s="227"/>
      <c r="OJB163" s="227"/>
      <c r="OJC163" s="227"/>
      <c r="OJD163" s="227"/>
      <c r="OJE163" s="227"/>
      <c r="OJF163" s="227"/>
      <c r="OJG163" s="227"/>
      <c r="OJH163" s="227"/>
      <c r="OJI163" s="227"/>
      <c r="OJJ163" s="227"/>
      <c r="OJK163" s="227"/>
      <c r="OJL163" s="227"/>
      <c r="OJM163" s="227"/>
      <c r="OJN163" s="227"/>
      <c r="OJO163" s="227"/>
      <c r="OJP163" s="227"/>
      <c r="OJQ163" s="227"/>
      <c r="OJR163" s="227"/>
      <c r="OJS163" s="227"/>
      <c r="OJT163" s="227"/>
      <c r="OJU163" s="227"/>
      <c r="OJV163" s="227"/>
      <c r="OJW163" s="227"/>
      <c r="OJX163" s="227"/>
      <c r="OJY163" s="227"/>
      <c r="OJZ163" s="227"/>
      <c r="OKA163" s="227"/>
      <c r="OKB163" s="227"/>
      <c r="OKC163" s="227"/>
      <c r="OKD163" s="227"/>
      <c r="OKE163" s="227"/>
      <c r="OKF163" s="227"/>
      <c r="OKG163" s="227"/>
      <c r="OKH163" s="227"/>
      <c r="OKI163" s="227"/>
      <c r="OKJ163" s="227"/>
      <c r="OKK163" s="227"/>
      <c r="OKL163" s="227"/>
      <c r="OKM163" s="227"/>
      <c r="OKN163" s="227"/>
      <c r="OKO163" s="227"/>
      <c r="OKP163" s="227"/>
      <c r="OKQ163" s="227"/>
      <c r="OKR163" s="227"/>
      <c r="OKS163" s="227"/>
      <c r="OKT163" s="227"/>
      <c r="OKU163" s="227"/>
      <c r="OKV163" s="227"/>
      <c r="OKW163" s="227"/>
      <c r="OKX163" s="227"/>
      <c r="OKY163" s="227"/>
      <c r="OLF163" s="227"/>
      <c r="OLG163" s="227"/>
      <c r="OLH163" s="227"/>
      <c r="OLI163" s="227"/>
      <c r="OLJ163" s="227"/>
      <c r="OLK163" s="227"/>
      <c r="OLL163" s="227"/>
      <c r="OLM163" s="227"/>
      <c r="OLN163" s="227"/>
      <c r="OLO163" s="227"/>
      <c r="OLP163" s="227"/>
      <c r="OLQ163" s="227"/>
      <c r="OLR163" s="227"/>
      <c r="OLS163" s="227"/>
      <c r="OLT163" s="227"/>
      <c r="OLU163" s="227"/>
      <c r="OLV163" s="227"/>
      <c r="OLW163" s="227"/>
      <c r="OLX163" s="227"/>
      <c r="OLY163" s="227"/>
      <c r="OLZ163" s="227"/>
      <c r="OMA163" s="227"/>
      <c r="OMB163" s="227"/>
      <c r="OMC163" s="227"/>
      <c r="OMD163" s="227"/>
      <c r="OME163" s="227"/>
      <c r="OMF163" s="227"/>
      <c r="OMG163" s="227"/>
      <c r="OMH163" s="227"/>
      <c r="OMI163" s="227"/>
      <c r="OMJ163" s="227"/>
      <c r="OMK163" s="227"/>
      <c r="OML163" s="227"/>
      <c r="OMM163" s="227"/>
      <c r="OMN163" s="227"/>
      <c r="OMO163" s="227"/>
      <c r="OMP163" s="227"/>
      <c r="OMQ163" s="227"/>
      <c r="OMR163" s="227"/>
      <c r="OMS163" s="227"/>
      <c r="OMT163" s="227"/>
      <c r="OMU163" s="227"/>
      <c r="OMV163" s="227"/>
      <c r="OMW163" s="227"/>
      <c r="OMX163" s="227"/>
      <c r="OMY163" s="227"/>
      <c r="OMZ163" s="227"/>
      <c r="ONA163" s="227"/>
      <c r="ONB163" s="227"/>
      <c r="ONC163" s="227"/>
      <c r="OND163" s="227"/>
      <c r="ONE163" s="227"/>
      <c r="ONF163" s="227"/>
      <c r="ONG163" s="227"/>
      <c r="ONH163" s="227"/>
      <c r="ONI163" s="227"/>
      <c r="ONJ163" s="227"/>
      <c r="ONK163" s="227"/>
      <c r="ONL163" s="227"/>
      <c r="ONM163" s="227"/>
      <c r="ONN163" s="227"/>
      <c r="ONO163" s="227"/>
      <c r="ONP163" s="227"/>
      <c r="ONQ163" s="227"/>
      <c r="ONR163" s="227"/>
      <c r="ONS163" s="227"/>
      <c r="ONT163" s="227"/>
      <c r="ONU163" s="227"/>
      <c r="ONV163" s="227"/>
      <c r="ONW163" s="227"/>
      <c r="ONX163" s="227"/>
      <c r="ONY163" s="227"/>
      <c r="ONZ163" s="227"/>
      <c r="OOA163" s="227"/>
      <c r="OOB163" s="227"/>
      <c r="OOC163" s="227"/>
      <c r="OOD163" s="227"/>
      <c r="OOE163" s="227"/>
      <c r="OOF163" s="227"/>
      <c r="OOG163" s="227"/>
      <c r="OOH163" s="227"/>
      <c r="OOI163" s="227"/>
      <c r="OOJ163" s="227"/>
      <c r="OOK163" s="227"/>
      <c r="OOL163" s="227"/>
      <c r="OOM163" s="227"/>
      <c r="OON163" s="227"/>
      <c r="OOO163" s="227"/>
      <c r="OOP163" s="227"/>
      <c r="OOQ163" s="227"/>
      <c r="OOR163" s="227"/>
      <c r="OOS163" s="227"/>
      <c r="OOT163" s="227"/>
      <c r="OOU163" s="227"/>
      <c r="OOV163" s="227"/>
      <c r="OOW163" s="227"/>
      <c r="OOX163" s="227"/>
      <c r="OOY163" s="227"/>
      <c r="OOZ163" s="227"/>
      <c r="OPA163" s="227"/>
      <c r="OPB163" s="227"/>
      <c r="OPC163" s="227"/>
      <c r="OPD163" s="227"/>
      <c r="OPE163" s="227"/>
      <c r="OPF163" s="227"/>
      <c r="OPG163" s="227"/>
      <c r="OPH163" s="227"/>
      <c r="OPI163" s="227"/>
      <c r="OPJ163" s="227"/>
      <c r="OPK163" s="227"/>
      <c r="OPL163" s="227"/>
      <c r="OPM163" s="227"/>
      <c r="OPN163" s="227"/>
      <c r="OPO163" s="227"/>
      <c r="OPP163" s="227"/>
      <c r="OPQ163" s="227"/>
      <c r="OPR163" s="227"/>
      <c r="OPS163" s="227"/>
      <c r="OPT163" s="227"/>
      <c r="OPU163" s="227"/>
      <c r="OPV163" s="227"/>
      <c r="OPW163" s="227"/>
      <c r="OPX163" s="227"/>
      <c r="OPY163" s="227"/>
      <c r="OPZ163" s="227"/>
      <c r="OQA163" s="227"/>
      <c r="OQB163" s="227"/>
      <c r="OQC163" s="227"/>
      <c r="OQD163" s="227"/>
      <c r="OQE163" s="227"/>
      <c r="OQF163" s="227"/>
      <c r="OQG163" s="227"/>
      <c r="OQH163" s="227"/>
      <c r="OQI163" s="227"/>
      <c r="OQJ163" s="227"/>
      <c r="OQK163" s="227"/>
      <c r="OQL163" s="227"/>
      <c r="OQM163" s="227"/>
      <c r="OQN163" s="227"/>
      <c r="OQO163" s="227"/>
      <c r="OQP163" s="227"/>
      <c r="OQQ163" s="227"/>
      <c r="OQR163" s="227"/>
      <c r="OQS163" s="227"/>
      <c r="OQT163" s="227"/>
      <c r="OQU163" s="227"/>
      <c r="OQV163" s="227"/>
      <c r="OQW163" s="227"/>
      <c r="OQX163" s="227"/>
      <c r="OQY163" s="227"/>
      <c r="OQZ163" s="227"/>
      <c r="ORA163" s="227"/>
      <c r="ORB163" s="227"/>
      <c r="ORC163" s="227"/>
      <c r="ORD163" s="227"/>
      <c r="ORE163" s="227"/>
      <c r="ORF163" s="227"/>
      <c r="ORG163" s="227"/>
      <c r="ORH163" s="227"/>
      <c r="ORI163" s="227"/>
      <c r="ORJ163" s="227"/>
      <c r="ORK163" s="227"/>
      <c r="ORL163" s="227"/>
      <c r="ORM163" s="227"/>
      <c r="ORN163" s="227"/>
      <c r="ORO163" s="227"/>
      <c r="ORP163" s="227"/>
      <c r="ORQ163" s="227"/>
      <c r="ORR163" s="227"/>
      <c r="ORS163" s="227"/>
      <c r="ORT163" s="227"/>
      <c r="ORU163" s="227"/>
      <c r="ORV163" s="227"/>
      <c r="ORW163" s="227"/>
      <c r="ORX163" s="227"/>
      <c r="ORY163" s="227"/>
      <c r="ORZ163" s="227"/>
      <c r="OSA163" s="227"/>
      <c r="OSB163" s="227"/>
      <c r="OSC163" s="227"/>
      <c r="OSD163" s="227"/>
      <c r="OSE163" s="227"/>
      <c r="OSF163" s="227"/>
      <c r="OSG163" s="227"/>
      <c r="OSH163" s="227"/>
      <c r="OSI163" s="227"/>
      <c r="OSJ163" s="227"/>
      <c r="OSK163" s="227"/>
      <c r="OSL163" s="227"/>
      <c r="OSM163" s="227"/>
      <c r="OSN163" s="227"/>
      <c r="OSO163" s="227"/>
      <c r="OSP163" s="227"/>
      <c r="OSQ163" s="227"/>
      <c r="OSR163" s="227"/>
      <c r="OSS163" s="227"/>
      <c r="OST163" s="227"/>
      <c r="OSU163" s="227"/>
      <c r="OSV163" s="227"/>
      <c r="OSW163" s="227"/>
      <c r="OSX163" s="227"/>
      <c r="OSY163" s="227"/>
      <c r="OSZ163" s="227"/>
      <c r="OTA163" s="227"/>
      <c r="OTB163" s="227"/>
      <c r="OTC163" s="227"/>
      <c r="OTD163" s="227"/>
      <c r="OTE163" s="227"/>
      <c r="OTF163" s="227"/>
      <c r="OTG163" s="227"/>
      <c r="OTH163" s="227"/>
      <c r="OTI163" s="227"/>
      <c r="OTJ163" s="227"/>
      <c r="OTK163" s="227"/>
      <c r="OTL163" s="227"/>
      <c r="OTM163" s="227"/>
      <c r="OTN163" s="227"/>
      <c r="OTO163" s="227"/>
      <c r="OTP163" s="227"/>
      <c r="OTQ163" s="227"/>
      <c r="OTR163" s="227"/>
      <c r="OTS163" s="227"/>
      <c r="OTT163" s="227"/>
      <c r="OTU163" s="227"/>
      <c r="OTV163" s="227"/>
      <c r="OTW163" s="227"/>
      <c r="OTX163" s="227"/>
      <c r="OTY163" s="227"/>
      <c r="OTZ163" s="227"/>
      <c r="OUA163" s="227"/>
      <c r="OUB163" s="227"/>
      <c r="OUC163" s="227"/>
      <c r="OUD163" s="227"/>
      <c r="OUE163" s="227"/>
      <c r="OUF163" s="227"/>
      <c r="OUG163" s="227"/>
      <c r="OUH163" s="227"/>
      <c r="OUI163" s="227"/>
      <c r="OUJ163" s="227"/>
      <c r="OUK163" s="227"/>
      <c r="OUL163" s="227"/>
      <c r="OUM163" s="227"/>
      <c r="OUN163" s="227"/>
      <c r="OUO163" s="227"/>
      <c r="OUP163" s="227"/>
      <c r="OUQ163" s="227"/>
      <c r="OUR163" s="227"/>
      <c r="OUS163" s="227"/>
      <c r="OUT163" s="227"/>
      <c r="OUU163" s="227"/>
      <c r="OVB163" s="227"/>
      <c r="OVC163" s="227"/>
      <c r="OVD163" s="227"/>
      <c r="OVE163" s="227"/>
      <c r="OVF163" s="227"/>
      <c r="OVG163" s="227"/>
      <c r="OVH163" s="227"/>
      <c r="OVI163" s="227"/>
      <c r="OVJ163" s="227"/>
      <c r="OVK163" s="227"/>
      <c r="OVL163" s="227"/>
      <c r="OVM163" s="227"/>
      <c r="OVN163" s="227"/>
      <c r="OVO163" s="227"/>
      <c r="OVP163" s="227"/>
      <c r="OVQ163" s="227"/>
      <c r="OVR163" s="227"/>
      <c r="OVS163" s="227"/>
      <c r="OVT163" s="227"/>
      <c r="OVU163" s="227"/>
      <c r="OVV163" s="227"/>
      <c r="OVW163" s="227"/>
      <c r="OVX163" s="227"/>
      <c r="OVY163" s="227"/>
      <c r="OVZ163" s="227"/>
      <c r="OWA163" s="227"/>
      <c r="OWB163" s="227"/>
      <c r="OWC163" s="227"/>
      <c r="OWD163" s="227"/>
      <c r="OWE163" s="227"/>
      <c r="OWF163" s="227"/>
      <c r="OWG163" s="227"/>
      <c r="OWH163" s="227"/>
      <c r="OWI163" s="227"/>
      <c r="OWJ163" s="227"/>
      <c r="OWK163" s="227"/>
      <c r="OWL163" s="227"/>
      <c r="OWM163" s="227"/>
      <c r="OWN163" s="227"/>
      <c r="OWO163" s="227"/>
      <c r="OWP163" s="227"/>
      <c r="OWQ163" s="227"/>
      <c r="OWR163" s="227"/>
      <c r="OWS163" s="227"/>
      <c r="OWT163" s="227"/>
      <c r="OWU163" s="227"/>
      <c r="OWV163" s="227"/>
      <c r="OWW163" s="227"/>
      <c r="OWX163" s="227"/>
      <c r="OWY163" s="227"/>
      <c r="OWZ163" s="227"/>
      <c r="OXA163" s="227"/>
      <c r="OXB163" s="227"/>
      <c r="OXC163" s="227"/>
      <c r="OXD163" s="227"/>
      <c r="OXE163" s="227"/>
      <c r="OXF163" s="227"/>
      <c r="OXG163" s="227"/>
      <c r="OXH163" s="227"/>
      <c r="OXI163" s="227"/>
      <c r="OXJ163" s="227"/>
      <c r="OXK163" s="227"/>
      <c r="OXL163" s="227"/>
      <c r="OXM163" s="227"/>
      <c r="OXN163" s="227"/>
      <c r="OXO163" s="227"/>
      <c r="OXP163" s="227"/>
      <c r="OXQ163" s="227"/>
      <c r="OXR163" s="227"/>
      <c r="OXS163" s="227"/>
      <c r="OXT163" s="227"/>
      <c r="OXU163" s="227"/>
      <c r="OXV163" s="227"/>
      <c r="OXW163" s="227"/>
      <c r="OXX163" s="227"/>
      <c r="OXY163" s="227"/>
      <c r="OXZ163" s="227"/>
      <c r="OYA163" s="227"/>
      <c r="OYB163" s="227"/>
      <c r="OYC163" s="227"/>
      <c r="OYD163" s="227"/>
      <c r="OYE163" s="227"/>
      <c r="OYF163" s="227"/>
      <c r="OYG163" s="227"/>
      <c r="OYH163" s="227"/>
      <c r="OYI163" s="227"/>
      <c r="OYJ163" s="227"/>
      <c r="OYK163" s="227"/>
      <c r="OYL163" s="227"/>
      <c r="OYM163" s="227"/>
      <c r="OYN163" s="227"/>
      <c r="OYO163" s="227"/>
      <c r="OYP163" s="227"/>
      <c r="OYQ163" s="227"/>
      <c r="OYR163" s="227"/>
      <c r="OYS163" s="227"/>
      <c r="OYT163" s="227"/>
      <c r="OYU163" s="227"/>
      <c r="OYV163" s="227"/>
      <c r="OYW163" s="227"/>
      <c r="OYX163" s="227"/>
      <c r="OYY163" s="227"/>
      <c r="OYZ163" s="227"/>
      <c r="OZA163" s="227"/>
      <c r="OZB163" s="227"/>
      <c r="OZC163" s="227"/>
      <c r="OZD163" s="227"/>
      <c r="OZE163" s="227"/>
      <c r="OZF163" s="227"/>
      <c r="OZG163" s="227"/>
      <c r="OZH163" s="227"/>
      <c r="OZI163" s="227"/>
      <c r="OZJ163" s="227"/>
      <c r="OZK163" s="227"/>
      <c r="OZL163" s="227"/>
      <c r="OZM163" s="227"/>
      <c r="OZN163" s="227"/>
      <c r="OZO163" s="227"/>
      <c r="OZP163" s="227"/>
      <c r="OZQ163" s="227"/>
      <c r="OZR163" s="227"/>
      <c r="OZS163" s="227"/>
      <c r="OZT163" s="227"/>
      <c r="OZU163" s="227"/>
      <c r="OZV163" s="227"/>
      <c r="OZW163" s="227"/>
      <c r="OZX163" s="227"/>
      <c r="OZY163" s="227"/>
      <c r="OZZ163" s="227"/>
      <c r="PAA163" s="227"/>
      <c r="PAB163" s="227"/>
      <c r="PAC163" s="227"/>
      <c r="PAD163" s="227"/>
      <c r="PAE163" s="227"/>
      <c r="PAF163" s="227"/>
      <c r="PAG163" s="227"/>
      <c r="PAH163" s="227"/>
      <c r="PAI163" s="227"/>
      <c r="PAJ163" s="227"/>
      <c r="PAK163" s="227"/>
      <c r="PAL163" s="227"/>
      <c r="PAM163" s="227"/>
      <c r="PAN163" s="227"/>
      <c r="PAO163" s="227"/>
      <c r="PAP163" s="227"/>
      <c r="PAQ163" s="227"/>
      <c r="PAR163" s="227"/>
      <c r="PAS163" s="227"/>
      <c r="PAT163" s="227"/>
      <c r="PAU163" s="227"/>
      <c r="PAV163" s="227"/>
      <c r="PAW163" s="227"/>
      <c r="PAX163" s="227"/>
      <c r="PAY163" s="227"/>
      <c r="PAZ163" s="227"/>
      <c r="PBA163" s="227"/>
      <c r="PBB163" s="227"/>
      <c r="PBC163" s="227"/>
      <c r="PBD163" s="227"/>
      <c r="PBE163" s="227"/>
      <c r="PBF163" s="227"/>
      <c r="PBG163" s="227"/>
      <c r="PBH163" s="227"/>
      <c r="PBI163" s="227"/>
      <c r="PBJ163" s="227"/>
      <c r="PBK163" s="227"/>
      <c r="PBL163" s="227"/>
      <c r="PBM163" s="227"/>
      <c r="PBN163" s="227"/>
      <c r="PBO163" s="227"/>
      <c r="PBP163" s="227"/>
      <c r="PBQ163" s="227"/>
      <c r="PBR163" s="227"/>
      <c r="PBS163" s="227"/>
      <c r="PBT163" s="227"/>
      <c r="PBU163" s="227"/>
      <c r="PBV163" s="227"/>
      <c r="PBW163" s="227"/>
      <c r="PBX163" s="227"/>
      <c r="PBY163" s="227"/>
      <c r="PBZ163" s="227"/>
      <c r="PCA163" s="227"/>
      <c r="PCB163" s="227"/>
      <c r="PCC163" s="227"/>
      <c r="PCD163" s="227"/>
      <c r="PCE163" s="227"/>
      <c r="PCF163" s="227"/>
      <c r="PCG163" s="227"/>
      <c r="PCH163" s="227"/>
      <c r="PCI163" s="227"/>
      <c r="PCJ163" s="227"/>
      <c r="PCK163" s="227"/>
      <c r="PCL163" s="227"/>
      <c r="PCM163" s="227"/>
      <c r="PCN163" s="227"/>
      <c r="PCO163" s="227"/>
      <c r="PCP163" s="227"/>
      <c r="PCQ163" s="227"/>
      <c r="PCR163" s="227"/>
      <c r="PCS163" s="227"/>
      <c r="PCT163" s="227"/>
      <c r="PCU163" s="227"/>
      <c r="PCV163" s="227"/>
      <c r="PCW163" s="227"/>
      <c r="PCX163" s="227"/>
      <c r="PCY163" s="227"/>
      <c r="PCZ163" s="227"/>
      <c r="PDA163" s="227"/>
      <c r="PDB163" s="227"/>
      <c r="PDC163" s="227"/>
      <c r="PDD163" s="227"/>
      <c r="PDE163" s="227"/>
      <c r="PDF163" s="227"/>
      <c r="PDG163" s="227"/>
      <c r="PDH163" s="227"/>
      <c r="PDI163" s="227"/>
      <c r="PDJ163" s="227"/>
      <c r="PDK163" s="227"/>
      <c r="PDL163" s="227"/>
      <c r="PDM163" s="227"/>
      <c r="PDN163" s="227"/>
      <c r="PDO163" s="227"/>
      <c r="PDP163" s="227"/>
      <c r="PDQ163" s="227"/>
      <c r="PDR163" s="227"/>
      <c r="PDS163" s="227"/>
      <c r="PDT163" s="227"/>
      <c r="PDU163" s="227"/>
      <c r="PDV163" s="227"/>
      <c r="PDW163" s="227"/>
      <c r="PDX163" s="227"/>
      <c r="PDY163" s="227"/>
      <c r="PDZ163" s="227"/>
      <c r="PEA163" s="227"/>
      <c r="PEB163" s="227"/>
      <c r="PEC163" s="227"/>
      <c r="PED163" s="227"/>
      <c r="PEE163" s="227"/>
      <c r="PEF163" s="227"/>
      <c r="PEG163" s="227"/>
      <c r="PEH163" s="227"/>
      <c r="PEI163" s="227"/>
      <c r="PEJ163" s="227"/>
      <c r="PEK163" s="227"/>
      <c r="PEL163" s="227"/>
      <c r="PEM163" s="227"/>
      <c r="PEN163" s="227"/>
      <c r="PEO163" s="227"/>
      <c r="PEP163" s="227"/>
      <c r="PEQ163" s="227"/>
      <c r="PEX163" s="227"/>
      <c r="PEY163" s="227"/>
      <c r="PEZ163" s="227"/>
      <c r="PFA163" s="227"/>
      <c r="PFB163" s="227"/>
      <c r="PFC163" s="227"/>
      <c r="PFD163" s="227"/>
      <c r="PFE163" s="227"/>
      <c r="PFF163" s="227"/>
      <c r="PFG163" s="227"/>
      <c r="PFH163" s="227"/>
      <c r="PFI163" s="227"/>
      <c r="PFJ163" s="227"/>
      <c r="PFK163" s="227"/>
      <c r="PFL163" s="227"/>
      <c r="PFM163" s="227"/>
      <c r="PFN163" s="227"/>
      <c r="PFO163" s="227"/>
      <c r="PFP163" s="227"/>
      <c r="PFQ163" s="227"/>
      <c r="PFR163" s="227"/>
      <c r="PFS163" s="227"/>
      <c r="PFT163" s="227"/>
      <c r="PFU163" s="227"/>
      <c r="PFV163" s="227"/>
      <c r="PFW163" s="227"/>
      <c r="PFX163" s="227"/>
      <c r="PFY163" s="227"/>
      <c r="PFZ163" s="227"/>
      <c r="PGA163" s="227"/>
      <c r="PGB163" s="227"/>
      <c r="PGC163" s="227"/>
      <c r="PGD163" s="227"/>
      <c r="PGE163" s="227"/>
      <c r="PGF163" s="227"/>
      <c r="PGG163" s="227"/>
      <c r="PGH163" s="227"/>
      <c r="PGI163" s="227"/>
      <c r="PGJ163" s="227"/>
      <c r="PGK163" s="227"/>
      <c r="PGL163" s="227"/>
      <c r="PGM163" s="227"/>
      <c r="PGN163" s="227"/>
      <c r="PGO163" s="227"/>
      <c r="PGP163" s="227"/>
      <c r="PGQ163" s="227"/>
      <c r="PGR163" s="227"/>
      <c r="PGS163" s="227"/>
      <c r="PGT163" s="227"/>
      <c r="PGU163" s="227"/>
      <c r="PGV163" s="227"/>
      <c r="PGW163" s="227"/>
      <c r="PGX163" s="227"/>
      <c r="PGY163" s="227"/>
      <c r="PGZ163" s="227"/>
      <c r="PHA163" s="227"/>
      <c r="PHB163" s="227"/>
      <c r="PHC163" s="227"/>
      <c r="PHD163" s="227"/>
      <c r="PHE163" s="227"/>
      <c r="PHF163" s="227"/>
      <c r="PHG163" s="227"/>
      <c r="PHH163" s="227"/>
      <c r="PHI163" s="227"/>
      <c r="PHJ163" s="227"/>
      <c r="PHK163" s="227"/>
      <c r="PHL163" s="227"/>
      <c r="PHM163" s="227"/>
      <c r="PHN163" s="227"/>
      <c r="PHO163" s="227"/>
      <c r="PHP163" s="227"/>
      <c r="PHQ163" s="227"/>
      <c r="PHR163" s="227"/>
      <c r="PHS163" s="227"/>
      <c r="PHT163" s="227"/>
      <c r="PHU163" s="227"/>
      <c r="PHV163" s="227"/>
      <c r="PHW163" s="227"/>
      <c r="PHX163" s="227"/>
      <c r="PHY163" s="227"/>
      <c r="PHZ163" s="227"/>
      <c r="PIA163" s="227"/>
      <c r="PIB163" s="227"/>
      <c r="PIC163" s="227"/>
      <c r="PID163" s="227"/>
      <c r="PIE163" s="227"/>
      <c r="PIF163" s="227"/>
      <c r="PIG163" s="227"/>
      <c r="PIH163" s="227"/>
      <c r="PII163" s="227"/>
      <c r="PIJ163" s="227"/>
      <c r="PIK163" s="227"/>
      <c r="PIL163" s="227"/>
      <c r="PIM163" s="227"/>
      <c r="PIN163" s="227"/>
      <c r="PIO163" s="227"/>
      <c r="PIP163" s="227"/>
      <c r="PIQ163" s="227"/>
      <c r="PIR163" s="227"/>
      <c r="PIS163" s="227"/>
      <c r="PIT163" s="227"/>
      <c r="PIU163" s="227"/>
      <c r="PIV163" s="227"/>
      <c r="PIW163" s="227"/>
      <c r="PIX163" s="227"/>
      <c r="PIY163" s="227"/>
      <c r="PIZ163" s="227"/>
      <c r="PJA163" s="227"/>
      <c r="PJB163" s="227"/>
      <c r="PJC163" s="227"/>
      <c r="PJD163" s="227"/>
      <c r="PJE163" s="227"/>
      <c r="PJF163" s="227"/>
      <c r="PJG163" s="227"/>
      <c r="PJH163" s="227"/>
      <c r="PJI163" s="227"/>
      <c r="PJJ163" s="227"/>
      <c r="PJK163" s="227"/>
      <c r="PJL163" s="227"/>
      <c r="PJM163" s="227"/>
      <c r="PJN163" s="227"/>
      <c r="PJO163" s="227"/>
      <c r="PJP163" s="227"/>
      <c r="PJQ163" s="227"/>
      <c r="PJR163" s="227"/>
      <c r="PJS163" s="227"/>
      <c r="PJT163" s="227"/>
      <c r="PJU163" s="227"/>
      <c r="PJV163" s="227"/>
      <c r="PJW163" s="227"/>
      <c r="PJX163" s="227"/>
      <c r="PJY163" s="227"/>
      <c r="PJZ163" s="227"/>
      <c r="PKA163" s="227"/>
      <c r="PKB163" s="227"/>
      <c r="PKC163" s="227"/>
      <c r="PKD163" s="227"/>
      <c r="PKE163" s="227"/>
      <c r="PKF163" s="227"/>
      <c r="PKG163" s="227"/>
      <c r="PKH163" s="227"/>
      <c r="PKI163" s="227"/>
      <c r="PKJ163" s="227"/>
      <c r="PKK163" s="227"/>
      <c r="PKL163" s="227"/>
      <c r="PKM163" s="227"/>
      <c r="PKN163" s="227"/>
      <c r="PKO163" s="227"/>
      <c r="PKP163" s="227"/>
      <c r="PKQ163" s="227"/>
      <c r="PKR163" s="227"/>
      <c r="PKS163" s="227"/>
      <c r="PKT163" s="227"/>
      <c r="PKU163" s="227"/>
      <c r="PKV163" s="227"/>
      <c r="PKW163" s="227"/>
      <c r="PKX163" s="227"/>
      <c r="PKY163" s="227"/>
      <c r="PKZ163" s="227"/>
      <c r="PLA163" s="227"/>
      <c r="PLB163" s="227"/>
      <c r="PLC163" s="227"/>
      <c r="PLD163" s="227"/>
      <c r="PLE163" s="227"/>
      <c r="PLF163" s="227"/>
      <c r="PLG163" s="227"/>
      <c r="PLH163" s="227"/>
      <c r="PLI163" s="227"/>
      <c r="PLJ163" s="227"/>
      <c r="PLK163" s="227"/>
      <c r="PLL163" s="227"/>
      <c r="PLM163" s="227"/>
      <c r="PLN163" s="227"/>
      <c r="PLO163" s="227"/>
      <c r="PLP163" s="227"/>
      <c r="PLQ163" s="227"/>
      <c r="PLR163" s="227"/>
      <c r="PLS163" s="227"/>
      <c r="PLT163" s="227"/>
      <c r="PLU163" s="227"/>
      <c r="PLV163" s="227"/>
      <c r="PLW163" s="227"/>
      <c r="PLX163" s="227"/>
      <c r="PLY163" s="227"/>
      <c r="PLZ163" s="227"/>
      <c r="PMA163" s="227"/>
      <c r="PMB163" s="227"/>
      <c r="PMC163" s="227"/>
      <c r="PMD163" s="227"/>
      <c r="PME163" s="227"/>
      <c r="PMF163" s="227"/>
      <c r="PMG163" s="227"/>
      <c r="PMH163" s="227"/>
      <c r="PMI163" s="227"/>
      <c r="PMJ163" s="227"/>
      <c r="PMK163" s="227"/>
      <c r="PML163" s="227"/>
      <c r="PMM163" s="227"/>
      <c r="PMN163" s="227"/>
      <c r="PMO163" s="227"/>
      <c r="PMP163" s="227"/>
      <c r="PMQ163" s="227"/>
      <c r="PMR163" s="227"/>
      <c r="PMS163" s="227"/>
      <c r="PMT163" s="227"/>
      <c r="PMU163" s="227"/>
      <c r="PMV163" s="227"/>
      <c r="PMW163" s="227"/>
      <c r="PMX163" s="227"/>
      <c r="PMY163" s="227"/>
      <c r="PMZ163" s="227"/>
      <c r="PNA163" s="227"/>
      <c r="PNB163" s="227"/>
      <c r="PNC163" s="227"/>
      <c r="PND163" s="227"/>
      <c r="PNE163" s="227"/>
      <c r="PNF163" s="227"/>
      <c r="PNG163" s="227"/>
      <c r="PNH163" s="227"/>
      <c r="PNI163" s="227"/>
      <c r="PNJ163" s="227"/>
      <c r="PNK163" s="227"/>
      <c r="PNL163" s="227"/>
      <c r="PNM163" s="227"/>
      <c r="PNN163" s="227"/>
      <c r="PNO163" s="227"/>
      <c r="PNP163" s="227"/>
      <c r="PNQ163" s="227"/>
      <c r="PNR163" s="227"/>
      <c r="PNS163" s="227"/>
      <c r="PNT163" s="227"/>
      <c r="PNU163" s="227"/>
      <c r="PNV163" s="227"/>
      <c r="PNW163" s="227"/>
      <c r="PNX163" s="227"/>
      <c r="PNY163" s="227"/>
      <c r="PNZ163" s="227"/>
      <c r="POA163" s="227"/>
      <c r="POB163" s="227"/>
      <c r="POC163" s="227"/>
      <c r="POD163" s="227"/>
      <c r="POE163" s="227"/>
      <c r="POF163" s="227"/>
      <c r="POG163" s="227"/>
      <c r="POH163" s="227"/>
      <c r="POI163" s="227"/>
      <c r="POJ163" s="227"/>
      <c r="POK163" s="227"/>
      <c r="POL163" s="227"/>
      <c r="POM163" s="227"/>
      <c r="POT163" s="227"/>
      <c r="POU163" s="227"/>
      <c r="POV163" s="227"/>
      <c r="POW163" s="227"/>
      <c r="POX163" s="227"/>
      <c r="POY163" s="227"/>
      <c r="POZ163" s="227"/>
      <c r="PPA163" s="227"/>
      <c r="PPB163" s="227"/>
      <c r="PPC163" s="227"/>
      <c r="PPD163" s="227"/>
      <c r="PPE163" s="227"/>
      <c r="PPF163" s="227"/>
      <c r="PPG163" s="227"/>
      <c r="PPH163" s="227"/>
      <c r="PPI163" s="227"/>
      <c r="PPJ163" s="227"/>
      <c r="PPK163" s="227"/>
      <c r="PPL163" s="227"/>
      <c r="PPM163" s="227"/>
      <c r="PPN163" s="227"/>
      <c r="PPO163" s="227"/>
      <c r="PPP163" s="227"/>
      <c r="PPQ163" s="227"/>
      <c r="PPR163" s="227"/>
      <c r="PPS163" s="227"/>
      <c r="PPT163" s="227"/>
      <c r="PPU163" s="227"/>
      <c r="PPV163" s="227"/>
      <c r="PPW163" s="227"/>
      <c r="PPX163" s="227"/>
      <c r="PPY163" s="227"/>
      <c r="PPZ163" s="227"/>
      <c r="PQA163" s="227"/>
      <c r="PQB163" s="227"/>
      <c r="PQC163" s="227"/>
      <c r="PQD163" s="227"/>
      <c r="PQE163" s="227"/>
      <c r="PQF163" s="227"/>
      <c r="PQG163" s="227"/>
      <c r="PQH163" s="227"/>
      <c r="PQI163" s="227"/>
      <c r="PQJ163" s="227"/>
      <c r="PQK163" s="227"/>
      <c r="PQL163" s="227"/>
      <c r="PQM163" s="227"/>
      <c r="PQN163" s="227"/>
      <c r="PQO163" s="227"/>
      <c r="PQP163" s="227"/>
      <c r="PQQ163" s="227"/>
      <c r="PQR163" s="227"/>
      <c r="PQS163" s="227"/>
      <c r="PQT163" s="227"/>
      <c r="PQU163" s="227"/>
      <c r="PQV163" s="227"/>
      <c r="PQW163" s="227"/>
      <c r="PQX163" s="227"/>
      <c r="PQY163" s="227"/>
      <c r="PQZ163" s="227"/>
      <c r="PRA163" s="227"/>
      <c r="PRB163" s="227"/>
      <c r="PRC163" s="227"/>
      <c r="PRD163" s="227"/>
      <c r="PRE163" s="227"/>
      <c r="PRF163" s="227"/>
      <c r="PRG163" s="227"/>
      <c r="PRH163" s="227"/>
      <c r="PRI163" s="227"/>
      <c r="PRJ163" s="227"/>
      <c r="PRK163" s="227"/>
      <c r="PRL163" s="227"/>
      <c r="PRM163" s="227"/>
      <c r="PRN163" s="227"/>
      <c r="PRO163" s="227"/>
      <c r="PRP163" s="227"/>
      <c r="PRQ163" s="227"/>
      <c r="PRR163" s="227"/>
      <c r="PRS163" s="227"/>
      <c r="PRT163" s="227"/>
      <c r="PRU163" s="227"/>
      <c r="PRV163" s="227"/>
      <c r="PRW163" s="227"/>
      <c r="PRX163" s="227"/>
      <c r="PRY163" s="227"/>
      <c r="PRZ163" s="227"/>
      <c r="PSA163" s="227"/>
      <c r="PSB163" s="227"/>
      <c r="PSC163" s="227"/>
      <c r="PSD163" s="227"/>
      <c r="PSE163" s="227"/>
      <c r="PSF163" s="227"/>
      <c r="PSG163" s="227"/>
      <c r="PSH163" s="227"/>
      <c r="PSI163" s="227"/>
      <c r="PSJ163" s="227"/>
      <c r="PSK163" s="227"/>
      <c r="PSL163" s="227"/>
      <c r="PSM163" s="227"/>
      <c r="PSN163" s="227"/>
      <c r="PSO163" s="227"/>
      <c r="PSP163" s="227"/>
      <c r="PSQ163" s="227"/>
      <c r="PSR163" s="227"/>
      <c r="PSS163" s="227"/>
      <c r="PST163" s="227"/>
      <c r="PSU163" s="227"/>
      <c r="PSV163" s="227"/>
      <c r="PSW163" s="227"/>
      <c r="PSX163" s="227"/>
      <c r="PSY163" s="227"/>
      <c r="PSZ163" s="227"/>
      <c r="PTA163" s="227"/>
      <c r="PTB163" s="227"/>
      <c r="PTC163" s="227"/>
      <c r="PTD163" s="227"/>
      <c r="PTE163" s="227"/>
      <c r="PTF163" s="227"/>
      <c r="PTG163" s="227"/>
      <c r="PTH163" s="227"/>
      <c r="PTI163" s="227"/>
      <c r="PTJ163" s="227"/>
      <c r="PTK163" s="227"/>
      <c r="PTL163" s="227"/>
      <c r="PTM163" s="227"/>
      <c r="PTN163" s="227"/>
      <c r="PTO163" s="227"/>
      <c r="PTP163" s="227"/>
      <c r="PTQ163" s="227"/>
      <c r="PTR163" s="227"/>
      <c r="PTS163" s="227"/>
      <c r="PTT163" s="227"/>
      <c r="PTU163" s="227"/>
      <c r="PTV163" s="227"/>
      <c r="PTW163" s="227"/>
      <c r="PTX163" s="227"/>
      <c r="PTY163" s="227"/>
      <c r="PTZ163" s="227"/>
      <c r="PUA163" s="227"/>
      <c r="PUB163" s="227"/>
      <c r="PUC163" s="227"/>
      <c r="PUD163" s="227"/>
      <c r="PUE163" s="227"/>
      <c r="PUF163" s="227"/>
      <c r="PUG163" s="227"/>
      <c r="PUH163" s="227"/>
      <c r="PUI163" s="227"/>
      <c r="PUJ163" s="227"/>
      <c r="PUK163" s="227"/>
      <c r="PUL163" s="227"/>
      <c r="PUM163" s="227"/>
      <c r="PUN163" s="227"/>
      <c r="PUO163" s="227"/>
      <c r="PUP163" s="227"/>
      <c r="PUQ163" s="227"/>
      <c r="PUR163" s="227"/>
      <c r="PUS163" s="227"/>
      <c r="PUT163" s="227"/>
      <c r="PUU163" s="227"/>
      <c r="PUV163" s="227"/>
      <c r="PUW163" s="227"/>
      <c r="PUX163" s="227"/>
      <c r="PUY163" s="227"/>
      <c r="PUZ163" s="227"/>
      <c r="PVA163" s="227"/>
      <c r="PVB163" s="227"/>
      <c r="PVC163" s="227"/>
      <c r="PVD163" s="227"/>
      <c r="PVE163" s="227"/>
      <c r="PVF163" s="227"/>
      <c r="PVG163" s="227"/>
      <c r="PVH163" s="227"/>
      <c r="PVI163" s="227"/>
      <c r="PVJ163" s="227"/>
      <c r="PVK163" s="227"/>
      <c r="PVL163" s="227"/>
      <c r="PVM163" s="227"/>
      <c r="PVN163" s="227"/>
      <c r="PVO163" s="227"/>
      <c r="PVP163" s="227"/>
      <c r="PVQ163" s="227"/>
      <c r="PVR163" s="227"/>
      <c r="PVS163" s="227"/>
      <c r="PVT163" s="227"/>
      <c r="PVU163" s="227"/>
      <c r="PVV163" s="227"/>
      <c r="PVW163" s="227"/>
      <c r="PVX163" s="227"/>
      <c r="PVY163" s="227"/>
      <c r="PVZ163" s="227"/>
      <c r="PWA163" s="227"/>
      <c r="PWB163" s="227"/>
      <c r="PWC163" s="227"/>
      <c r="PWD163" s="227"/>
      <c r="PWE163" s="227"/>
      <c r="PWF163" s="227"/>
      <c r="PWG163" s="227"/>
      <c r="PWH163" s="227"/>
      <c r="PWI163" s="227"/>
      <c r="PWJ163" s="227"/>
      <c r="PWK163" s="227"/>
      <c r="PWL163" s="227"/>
      <c r="PWM163" s="227"/>
      <c r="PWN163" s="227"/>
      <c r="PWO163" s="227"/>
      <c r="PWP163" s="227"/>
      <c r="PWQ163" s="227"/>
      <c r="PWR163" s="227"/>
      <c r="PWS163" s="227"/>
      <c r="PWT163" s="227"/>
      <c r="PWU163" s="227"/>
      <c r="PWV163" s="227"/>
      <c r="PWW163" s="227"/>
      <c r="PWX163" s="227"/>
      <c r="PWY163" s="227"/>
      <c r="PWZ163" s="227"/>
      <c r="PXA163" s="227"/>
      <c r="PXB163" s="227"/>
      <c r="PXC163" s="227"/>
      <c r="PXD163" s="227"/>
      <c r="PXE163" s="227"/>
      <c r="PXF163" s="227"/>
      <c r="PXG163" s="227"/>
      <c r="PXH163" s="227"/>
      <c r="PXI163" s="227"/>
      <c r="PXJ163" s="227"/>
      <c r="PXK163" s="227"/>
      <c r="PXL163" s="227"/>
      <c r="PXM163" s="227"/>
      <c r="PXN163" s="227"/>
      <c r="PXO163" s="227"/>
      <c r="PXP163" s="227"/>
      <c r="PXQ163" s="227"/>
      <c r="PXR163" s="227"/>
      <c r="PXS163" s="227"/>
      <c r="PXT163" s="227"/>
      <c r="PXU163" s="227"/>
      <c r="PXV163" s="227"/>
      <c r="PXW163" s="227"/>
      <c r="PXX163" s="227"/>
      <c r="PXY163" s="227"/>
      <c r="PXZ163" s="227"/>
      <c r="PYA163" s="227"/>
      <c r="PYB163" s="227"/>
      <c r="PYC163" s="227"/>
      <c r="PYD163" s="227"/>
      <c r="PYE163" s="227"/>
      <c r="PYF163" s="227"/>
      <c r="PYG163" s="227"/>
      <c r="PYH163" s="227"/>
      <c r="PYI163" s="227"/>
      <c r="PYP163" s="227"/>
      <c r="PYQ163" s="227"/>
      <c r="PYR163" s="227"/>
      <c r="PYS163" s="227"/>
      <c r="PYT163" s="227"/>
      <c r="PYU163" s="227"/>
      <c r="PYV163" s="227"/>
      <c r="PYW163" s="227"/>
      <c r="PYX163" s="227"/>
      <c r="PYY163" s="227"/>
      <c r="PYZ163" s="227"/>
      <c r="PZA163" s="227"/>
      <c r="PZB163" s="227"/>
      <c r="PZC163" s="227"/>
      <c r="PZD163" s="227"/>
      <c r="PZE163" s="227"/>
      <c r="PZF163" s="227"/>
      <c r="PZG163" s="227"/>
      <c r="PZH163" s="227"/>
      <c r="PZI163" s="227"/>
      <c r="PZJ163" s="227"/>
      <c r="PZK163" s="227"/>
      <c r="PZL163" s="227"/>
      <c r="PZM163" s="227"/>
      <c r="PZN163" s="227"/>
      <c r="PZO163" s="227"/>
      <c r="PZP163" s="227"/>
      <c r="PZQ163" s="227"/>
      <c r="PZR163" s="227"/>
      <c r="PZS163" s="227"/>
      <c r="PZT163" s="227"/>
      <c r="PZU163" s="227"/>
      <c r="PZV163" s="227"/>
      <c r="PZW163" s="227"/>
      <c r="PZX163" s="227"/>
      <c r="PZY163" s="227"/>
      <c r="PZZ163" s="227"/>
      <c r="QAA163" s="227"/>
      <c r="QAB163" s="227"/>
      <c r="QAC163" s="227"/>
      <c r="QAD163" s="227"/>
      <c r="QAE163" s="227"/>
      <c r="QAF163" s="227"/>
      <c r="QAG163" s="227"/>
      <c r="QAH163" s="227"/>
      <c r="QAI163" s="227"/>
      <c r="QAJ163" s="227"/>
      <c r="QAK163" s="227"/>
      <c r="QAL163" s="227"/>
      <c r="QAM163" s="227"/>
      <c r="QAN163" s="227"/>
      <c r="QAO163" s="227"/>
      <c r="QAP163" s="227"/>
      <c r="QAQ163" s="227"/>
      <c r="QAR163" s="227"/>
      <c r="QAS163" s="227"/>
      <c r="QAT163" s="227"/>
      <c r="QAU163" s="227"/>
      <c r="QAV163" s="227"/>
      <c r="QAW163" s="227"/>
      <c r="QAX163" s="227"/>
      <c r="QAY163" s="227"/>
      <c r="QAZ163" s="227"/>
      <c r="QBA163" s="227"/>
      <c r="QBB163" s="227"/>
      <c r="QBC163" s="227"/>
      <c r="QBD163" s="227"/>
      <c r="QBE163" s="227"/>
      <c r="QBF163" s="227"/>
      <c r="QBG163" s="227"/>
      <c r="QBH163" s="227"/>
      <c r="QBI163" s="227"/>
      <c r="QBJ163" s="227"/>
      <c r="QBK163" s="227"/>
      <c r="QBL163" s="227"/>
      <c r="QBM163" s="227"/>
      <c r="QBN163" s="227"/>
      <c r="QBO163" s="227"/>
      <c r="QBP163" s="227"/>
      <c r="QBQ163" s="227"/>
      <c r="QBR163" s="227"/>
      <c r="QBS163" s="227"/>
      <c r="QBT163" s="227"/>
      <c r="QBU163" s="227"/>
      <c r="QBV163" s="227"/>
      <c r="QBW163" s="227"/>
      <c r="QBX163" s="227"/>
      <c r="QBY163" s="227"/>
      <c r="QBZ163" s="227"/>
      <c r="QCA163" s="227"/>
      <c r="QCB163" s="227"/>
      <c r="QCC163" s="227"/>
      <c r="QCD163" s="227"/>
      <c r="QCE163" s="227"/>
      <c r="QCF163" s="227"/>
      <c r="QCG163" s="227"/>
      <c r="QCH163" s="227"/>
      <c r="QCI163" s="227"/>
      <c r="QCJ163" s="227"/>
      <c r="QCK163" s="227"/>
      <c r="QCL163" s="227"/>
      <c r="QCM163" s="227"/>
      <c r="QCN163" s="227"/>
      <c r="QCO163" s="227"/>
      <c r="QCP163" s="227"/>
      <c r="QCQ163" s="227"/>
      <c r="QCR163" s="227"/>
      <c r="QCS163" s="227"/>
      <c r="QCT163" s="227"/>
      <c r="QCU163" s="227"/>
      <c r="QCV163" s="227"/>
      <c r="QCW163" s="227"/>
      <c r="QCX163" s="227"/>
      <c r="QCY163" s="227"/>
      <c r="QCZ163" s="227"/>
      <c r="QDA163" s="227"/>
      <c r="QDB163" s="227"/>
      <c r="QDC163" s="227"/>
      <c r="QDD163" s="227"/>
      <c r="QDE163" s="227"/>
      <c r="QDF163" s="227"/>
      <c r="QDG163" s="227"/>
      <c r="QDH163" s="227"/>
      <c r="QDI163" s="227"/>
      <c r="QDJ163" s="227"/>
      <c r="QDK163" s="227"/>
      <c r="QDL163" s="227"/>
      <c r="QDM163" s="227"/>
      <c r="QDN163" s="227"/>
      <c r="QDO163" s="227"/>
      <c r="QDP163" s="227"/>
      <c r="QDQ163" s="227"/>
      <c r="QDR163" s="227"/>
      <c r="QDS163" s="227"/>
      <c r="QDT163" s="227"/>
      <c r="QDU163" s="227"/>
      <c r="QDV163" s="227"/>
      <c r="QDW163" s="227"/>
      <c r="QDX163" s="227"/>
      <c r="QDY163" s="227"/>
      <c r="QDZ163" s="227"/>
      <c r="QEA163" s="227"/>
      <c r="QEB163" s="227"/>
      <c r="QEC163" s="227"/>
      <c r="QED163" s="227"/>
      <c r="QEE163" s="227"/>
      <c r="QEF163" s="227"/>
      <c r="QEG163" s="227"/>
      <c r="QEH163" s="227"/>
      <c r="QEI163" s="227"/>
      <c r="QEJ163" s="227"/>
      <c r="QEK163" s="227"/>
      <c r="QEL163" s="227"/>
      <c r="QEM163" s="227"/>
      <c r="QEN163" s="227"/>
      <c r="QEO163" s="227"/>
      <c r="QEP163" s="227"/>
      <c r="QEQ163" s="227"/>
      <c r="QER163" s="227"/>
      <c r="QES163" s="227"/>
      <c r="QET163" s="227"/>
      <c r="QEU163" s="227"/>
      <c r="QEV163" s="227"/>
      <c r="QEW163" s="227"/>
      <c r="QEX163" s="227"/>
      <c r="QEY163" s="227"/>
      <c r="QEZ163" s="227"/>
      <c r="QFA163" s="227"/>
      <c r="QFB163" s="227"/>
      <c r="QFC163" s="227"/>
      <c r="QFD163" s="227"/>
      <c r="QFE163" s="227"/>
      <c r="QFF163" s="227"/>
      <c r="QFG163" s="227"/>
      <c r="QFH163" s="227"/>
      <c r="QFI163" s="227"/>
      <c r="QFJ163" s="227"/>
      <c r="QFK163" s="227"/>
      <c r="QFL163" s="227"/>
      <c r="QFM163" s="227"/>
      <c r="QFN163" s="227"/>
      <c r="QFO163" s="227"/>
      <c r="QFP163" s="227"/>
      <c r="QFQ163" s="227"/>
      <c r="QFR163" s="227"/>
      <c r="QFS163" s="227"/>
      <c r="QFT163" s="227"/>
      <c r="QFU163" s="227"/>
      <c r="QFV163" s="227"/>
      <c r="QFW163" s="227"/>
      <c r="QFX163" s="227"/>
      <c r="QFY163" s="227"/>
      <c r="QFZ163" s="227"/>
      <c r="QGA163" s="227"/>
      <c r="QGB163" s="227"/>
      <c r="QGC163" s="227"/>
      <c r="QGD163" s="227"/>
      <c r="QGE163" s="227"/>
      <c r="QGF163" s="227"/>
      <c r="QGG163" s="227"/>
      <c r="QGH163" s="227"/>
      <c r="QGI163" s="227"/>
      <c r="QGJ163" s="227"/>
      <c r="QGK163" s="227"/>
      <c r="QGL163" s="227"/>
      <c r="QGM163" s="227"/>
      <c r="QGN163" s="227"/>
      <c r="QGO163" s="227"/>
      <c r="QGP163" s="227"/>
      <c r="QGQ163" s="227"/>
      <c r="QGR163" s="227"/>
      <c r="QGS163" s="227"/>
      <c r="QGT163" s="227"/>
      <c r="QGU163" s="227"/>
      <c r="QGV163" s="227"/>
      <c r="QGW163" s="227"/>
      <c r="QGX163" s="227"/>
      <c r="QGY163" s="227"/>
      <c r="QGZ163" s="227"/>
      <c r="QHA163" s="227"/>
      <c r="QHB163" s="227"/>
      <c r="QHC163" s="227"/>
      <c r="QHD163" s="227"/>
      <c r="QHE163" s="227"/>
      <c r="QHF163" s="227"/>
      <c r="QHG163" s="227"/>
      <c r="QHH163" s="227"/>
      <c r="QHI163" s="227"/>
      <c r="QHJ163" s="227"/>
      <c r="QHK163" s="227"/>
      <c r="QHL163" s="227"/>
      <c r="QHM163" s="227"/>
      <c r="QHN163" s="227"/>
      <c r="QHO163" s="227"/>
      <c r="QHP163" s="227"/>
      <c r="QHQ163" s="227"/>
      <c r="QHR163" s="227"/>
      <c r="QHS163" s="227"/>
      <c r="QHT163" s="227"/>
      <c r="QHU163" s="227"/>
      <c r="QHV163" s="227"/>
      <c r="QHW163" s="227"/>
      <c r="QHX163" s="227"/>
      <c r="QHY163" s="227"/>
      <c r="QHZ163" s="227"/>
      <c r="QIA163" s="227"/>
      <c r="QIB163" s="227"/>
      <c r="QIC163" s="227"/>
      <c r="QID163" s="227"/>
      <c r="QIE163" s="227"/>
      <c r="QIL163" s="227"/>
      <c r="QIM163" s="227"/>
      <c r="QIN163" s="227"/>
      <c r="QIO163" s="227"/>
      <c r="QIP163" s="227"/>
      <c r="QIQ163" s="227"/>
      <c r="QIR163" s="227"/>
      <c r="QIS163" s="227"/>
      <c r="QIT163" s="227"/>
      <c r="QIU163" s="227"/>
      <c r="QIV163" s="227"/>
      <c r="QIW163" s="227"/>
      <c r="QIX163" s="227"/>
      <c r="QIY163" s="227"/>
      <c r="QIZ163" s="227"/>
      <c r="QJA163" s="227"/>
      <c r="QJB163" s="227"/>
      <c r="QJC163" s="227"/>
      <c r="QJD163" s="227"/>
      <c r="QJE163" s="227"/>
      <c r="QJF163" s="227"/>
      <c r="QJG163" s="227"/>
      <c r="QJH163" s="227"/>
      <c r="QJI163" s="227"/>
      <c r="QJJ163" s="227"/>
      <c r="QJK163" s="227"/>
      <c r="QJL163" s="227"/>
      <c r="QJM163" s="227"/>
      <c r="QJN163" s="227"/>
      <c r="QJO163" s="227"/>
      <c r="QJP163" s="227"/>
      <c r="QJQ163" s="227"/>
      <c r="QJR163" s="227"/>
      <c r="QJS163" s="227"/>
      <c r="QJT163" s="227"/>
      <c r="QJU163" s="227"/>
      <c r="QJV163" s="227"/>
      <c r="QJW163" s="227"/>
      <c r="QJX163" s="227"/>
      <c r="QJY163" s="227"/>
      <c r="QJZ163" s="227"/>
      <c r="QKA163" s="227"/>
      <c r="QKB163" s="227"/>
      <c r="QKC163" s="227"/>
      <c r="QKD163" s="227"/>
      <c r="QKE163" s="227"/>
      <c r="QKF163" s="227"/>
      <c r="QKG163" s="227"/>
      <c r="QKH163" s="227"/>
      <c r="QKI163" s="227"/>
      <c r="QKJ163" s="227"/>
      <c r="QKK163" s="227"/>
      <c r="QKL163" s="227"/>
      <c r="QKM163" s="227"/>
      <c r="QKN163" s="227"/>
      <c r="QKO163" s="227"/>
      <c r="QKP163" s="227"/>
      <c r="QKQ163" s="227"/>
      <c r="QKR163" s="227"/>
      <c r="QKS163" s="227"/>
      <c r="QKT163" s="227"/>
      <c r="QKU163" s="227"/>
      <c r="QKV163" s="227"/>
      <c r="QKW163" s="227"/>
      <c r="QKX163" s="227"/>
      <c r="QKY163" s="227"/>
      <c r="QKZ163" s="227"/>
      <c r="QLA163" s="227"/>
      <c r="QLB163" s="227"/>
      <c r="QLC163" s="227"/>
      <c r="QLD163" s="227"/>
      <c r="QLE163" s="227"/>
      <c r="QLF163" s="227"/>
      <c r="QLG163" s="227"/>
      <c r="QLH163" s="227"/>
      <c r="QLI163" s="227"/>
      <c r="QLJ163" s="227"/>
      <c r="QLK163" s="227"/>
      <c r="QLL163" s="227"/>
      <c r="QLM163" s="227"/>
      <c r="QLN163" s="227"/>
      <c r="QLO163" s="227"/>
      <c r="QLP163" s="227"/>
      <c r="QLQ163" s="227"/>
      <c r="QLR163" s="227"/>
      <c r="QLS163" s="227"/>
      <c r="QLT163" s="227"/>
      <c r="QLU163" s="227"/>
      <c r="QLV163" s="227"/>
      <c r="QLW163" s="227"/>
      <c r="QLX163" s="227"/>
      <c r="QLY163" s="227"/>
      <c r="QLZ163" s="227"/>
      <c r="QMA163" s="227"/>
      <c r="QMB163" s="227"/>
      <c r="QMC163" s="227"/>
      <c r="QMD163" s="227"/>
      <c r="QME163" s="227"/>
      <c r="QMF163" s="227"/>
      <c r="QMG163" s="227"/>
      <c r="QMH163" s="227"/>
      <c r="QMI163" s="227"/>
      <c r="QMJ163" s="227"/>
      <c r="QMK163" s="227"/>
      <c r="QML163" s="227"/>
      <c r="QMM163" s="227"/>
      <c r="QMN163" s="227"/>
      <c r="QMO163" s="227"/>
      <c r="QMP163" s="227"/>
      <c r="QMQ163" s="227"/>
      <c r="QMR163" s="227"/>
      <c r="QMS163" s="227"/>
      <c r="QMT163" s="227"/>
      <c r="QMU163" s="227"/>
      <c r="QMV163" s="227"/>
      <c r="QMW163" s="227"/>
      <c r="QMX163" s="227"/>
      <c r="QMY163" s="227"/>
      <c r="QMZ163" s="227"/>
      <c r="QNA163" s="227"/>
      <c r="QNB163" s="227"/>
      <c r="QNC163" s="227"/>
      <c r="QND163" s="227"/>
      <c r="QNE163" s="227"/>
      <c r="QNF163" s="227"/>
      <c r="QNG163" s="227"/>
      <c r="QNH163" s="227"/>
      <c r="QNI163" s="227"/>
      <c r="QNJ163" s="227"/>
      <c r="QNK163" s="227"/>
      <c r="QNL163" s="227"/>
      <c r="QNM163" s="227"/>
      <c r="QNN163" s="227"/>
      <c r="QNO163" s="227"/>
      <c r="QNP163" s="227"/>
      <c r="QNQ163" s="227"/>
      <c r="QNR163" s="227"/>
      <c r="QNS163" s="227"/>
      <c r="QNT163" s="227"/>
      <c r="QNU163" s="227"/>
      <c r="QNV163" s="227"/>
      <c r="QNW163" s="227"/>
      <c r="QNX163" s="227"/>
      <c r="QNY163" s="227"/>
      <c r="QNZ163" s="227"/>
      <c r="QOA163" s="227"/>
      <c r="QOB163" s="227"/>
      <c r="QOC163" s="227"/>
      <c r="QOD163" s="227"/>
      <c r="QOE163" s="227"/>
      <c r="QOF163" s="227"/>
      <c r="QOG163" s="227"/>
      <c r="QOH163" s="227"/>
      <c r="QOI163" s="227"/>
      <c r="QOJ163" s="227"/>
      <c r="QOK163" s="227"/>
      <c r="QOL163" s="227"/>
      <c r="QOM163" s="227"/>
      <c r="QON163" s="227"/>
      <c r="QOO163" s="227"/>
      <c r="QOP163" s="227"/>
      <c r="QOQ163" s="227"/>
      <c r="QOR163" s="227"/>
      <c r="QOS163" s="227"/>
      <c r="QOT163" s="227"/>
      <c r="QOU163" s="227"/>
      <c r="QOV163" s="227"/>
      <c r="QOW163" s="227"/>
      <c r="QOX163" s="227"/>
      <c r="QOY163" s="227"/>
      <c r="QOZ163" s="227"/>
      <c r="QPA163" s="227"/>
      <c r="QPB163" s="227"/>
      <c r="QPC163" s="227"/>
      <c r="QPD163" s="227"/>
      <c r="QPE163" s="227"/>
      <c r="QPF163" s="227"/>
      <c r="QPG163" s="227"/>
      <c r="QPH163" s="227"/>
      <c r="QPI163" s="227"/>
      <c r="QPJ163" s="227"/>
      <c r="QPK163" s="227"/>
      <c r="QPL163" s="227"/>
      <c r="QPM163" s="227"/>
      <c r="QPN163" s="227"/>
      <c r="QPO163" s="227"/>
      <c r="QPP163" s="227"/>
      <c r="QPQ163" s="227"/>
      <c r="QPR163" s="227"/>
      <c r="QPS163" s="227"/>
      <c r="QPT163" s="227"/>
      <c r="QPU163" s="227"/>
      <c r="QPV163" s="227"/>
      <c r="QPW163" s="227"/>
      <c r="QPX163" s="227"/>
      <c r="QPY163" s="227"/>
      <c r="QPZ163" s="227"/>
      <c r="QQA163" s="227"/>
      <c r="QQB163" s="227"/>
      <c r="QQC163" s="227"/>
      <c r="QQD163" s="227"/>
      <c r="QQE163" s="227"/>
      <c r="QQF163" s="227"/>
      <c r="QQG163" s="227"/>
      <c r="QQH163" s="227"/>
      <c r="QQI163" s="227"/>
      <c r="QQJ163" s="227"/>
      <c r="QQK163" s="227"/>
      <c r="QQL163" s="227"/>
      <c r="QQM163" s="227"/>
      <c r="QQN163" s="227"/>
      <c r="QQO163" s="227"/>
      <c r="QQP163" s="227"/>
      <c r="QQQ163" s="227"/>
      <c r="QQR163" s="227"/>
      <c r="QQS163" s="227"/>
      <c r="QQT163" s="227"/>
      <c r="QQU163" s="227"/>
      <c r="QQV163" s="227"/>
      <c r="QQW163" s="227"/>
      <c r="QQX163" s="227"/>
      <c r="QQY163" s="227"/>
      <c r="QQZ163" s="227"/>
      <c r="QRA163" s="227"/>
      <c r="QRB163" s="227"/>
      <c r="QRC163" s="227"/>
      <c r="QRD163" s="227"/>
      <c r="QRE163" s="227"/>
      <c r="QRF163" s="227"/>
      <c r="QRG163" s="227"/>
      <c r="QRH163" s="227"/>
      <c r="QRI163" s="227"/>
      <c r="QRJ163" s="227"/>
      <c r="QRK163" s="227"/>
      <c r="QRL163" s="227"/>
      <c r="QRM163" s="227"/>
      <c r="QRN163" s="227"/>
      <c r="QRO163" s="227"/>
      <c r="QRP163" s="227"/>
      <c r="QRQ163" s="227"/>
      <c r="QRR163" s="227"/>
      <c r="QRS163" s="227"/>
      <c r="QRT163" s="227"/>
      <c r="QRU163" s="227"/>
      <c r="QRV163" s="227"/>
      <c r="QRW163" s="227"/>
      <c r="QRX163" s="227"/>
      <c r="QRY163" s="227"/>
      <c r="QRZ163" s="227"/>
      <c r="QSA163" s="227"/>
      <c r="QSH163" s="227"/>
      <c r="QSI163" s="227"/>
      <c r="QSJ163" s="227"/>
      <c r="QSK163" s="227"/>
      <c r="QSL163" s="227"/>
      <c r="QSM163" s="227"/>
      <c r="QSN163" s="227"/>
      <c r="QSO163" s="227"/>
      <c r="QSP163" s="227"/>
      <c r="QSQ163" s="227"/>
      <c r="QSR163" s="227"/>
      <c r="QSS163" s="227"/>
      <c r="QST163" s="227"/>
      <c r="QSU163" s="227"/>
      <c r="QSV163" s="227"/>
      <c r="QSW163" s="227"/>
      <c r="QSX163" s="227"/>
      <c r="QSY163" s="227"/>
      <c r="QSZ163" s="227"/>
      <c r="QTA163" s="227"/>
      <c r="QTB163" s="227"/>
      <c r="QTC163" s="227"/>
      <c r="QTD163" s="227"/>
      <c r="QTE163" s="227"/>
      <c r="QTF163" s="227"/>
      <c r="QTG163" s="227"/>
      <c r="QTH163" s="227"/>
      <c r="QTI163" s="227"/>
      <c r="QTJ163" s="227"/>
      <c r="QTK163" s="227"/>
      <c r="QTL163" s="227"/>
      <c r="QTM163" s="227"/>
      <c r="QTN163" s="227"/>
      <c r="QTO163" s="227"/>
      <c r="QTP163" s="227"/>
      <c r="QTQ163" s="227"/>
      <c r="QTR163" s="227"/>
      <c r="QTS163" s="227"/>
      <c r="QTT163" s="227"/>
      <c r="QTU163" s="227"/>
      <c r="QTV163" s="227"/>
      <c r="QTW163" s="227"/>
      <c r="QTX163" s="227"/>
      <c r="QTY163" s="227"/>
      <c r="QTZ163" s="227"/>
      <c r="QUA163" s="227"/>
      <c r="QUB163" s="227"/>
      <c r="QUC163" s="227"/>
      <c r="QUD163" s="227"/>
      <c r="QUE163" s="227"/>
      <c r="QUF163" s="227"/>
      <c r="QUG163" s="227"/>
      <c r="QUH163" s="227"/>
      <c r="QUI163" s="227"/>
      <c r="QUJ163" s="227"/>
      <c r="QUK163" s="227"/>
      <c r="QUL163" s="227"/>
      <c r="QUM163" s="227"/>
      <c r="QUN163" s="227"/>
      <c r="QUO163" s="227"/>
      <c r="QUP163" s="227"/>
      <c r="QUQ163" s="227"/>
      <c r="QUR163" s="227"/>
      <c r="QUS163" s="227"/>
      <c r="QUT163" s="227"/>
      <c r="QUU163" s="227"/>
      <c r="QUV163" s="227"/>
      <c r="QUW163" s="227"/>
      <c r="QUX163" s="227"/>
      <c r="QUY163" s="227"/>
      <c r="QUZ163" s="227"/>
      <c r="QVA163" s="227"/>
      <c r="QVB163" s="227"/>
      <c r="QVC163" s="227"/>
      <c r="QVD163" s="227"/>
      <c r="QVE163" s="227"/>
      <c r="QVF163" s="227"/>
      <c r="QVG163" s="227"/>
      <c r="QVH163" s="227"/>
      <c r="QVI163" s="227"/>
      <c r="QVJ163" s="227"/>
      <c r="QVK163" s="227"/>
      <c r="QVL163" s="227"/>
      <c r="QVM163" s="227"/>
      <c r="QVN163" s="227"/>
      <c r="QVO163" s="227"/>
      <c r="QVP163" s="227"/>
      <c r="QVQ163" s="227"/>
      <c r="QVR163" s="227"/>
      <c r="QVS163" s="227"/>
      <c r="QVT163" s="227"/>
      <c r="QVU163" s="227"/>
      <c r="QVV163" s="227"/>
      <c r="QVW163" s="227"/>
      <c r="QVX163" s="227"/>
      <c r="QVY163" s="227"/>
      <c r="QVZ163" s="227"/>
      <c r="QWA163" s="227"/>
      <c r="QWB163" s="227"/>
      <c r="QWC163" s="227"/>
      <c r="QWD163" s="227"/>
      <c r="QWE163" s="227"/>
      <c r="QWF163" s="227"/>
      <c r="QWG163" s="227"/>
      <c r="QWH163" s="227"/>
      <c r="QWI163" s="227"/>
      <c r="QWJ163" s="227"/>
      <c r="QWK163" s="227"/>
      <c r="QWL163" s="227"/>
      <c r="QWM163" s="227"/>
      <c r="QWN163" s="227"/>
      <c r="QWO163" s="227"/>
      <c r="QWP163" s="227"/>
      <c r="QWQ163" s="227"/>
      <c r="QWR163" s="227"/>
      <c r="QWS163" s="227"/>
      <c r="QWT163" s="227"/>
      <c r="QWU163" s="227"/>
      <c r="QWV163" s="227"/>
      <c r="QWW163" s="227"/>
      <c r="QWX163" s="227"/>
      <c r="QWY163" s="227"/>
      <c r="QWZ163" s="227"/>
      <c r="QXA163" s="227"/>
      <c r="QXB163" s="227"/>
      <c r="QXC163" s="227"/>
      <c r="QXD163" s="227"/>
      <c r="QXE163" s="227"/>
      <c r="QXF163" s="227"/>
      <c r="QXG163" s="227"/>
      <c r="QXH163" s="227"/>
      <c r="QXI163" s="227"/>
      <c r="QXJ163" s="227"/>
      <c r="QXK163" s="227"/>
      <c r="QXL163" s="227"/>
      <c r="QXM163" s="227"/>
      <c r="QXN163" s="227"/>
      <c r="QXO163" s="227"/>
      <c r="QXP163" s="227"/>
      <c r="QXQ163" s="227"/>
      <c r="QXR163" s="227"/>
      <c r="QXS163" s="227"/>
      <c r="QXT163" s="227"/>
      <c r="QXU163" s="227"/>
      <c r="QXV163" s="227"/>
      <c r="QXW163" s="227"/>
      <c r="QXX163" s="227"/>
      <c r="QXY163" s="227"/>
      <c r="QXZ163" s="227"/>
      <c r="QYA163" s="227"/>
      <c r="QYB163" s="227"/>
      <c r="QYC163" s="227"/>
      <c r="QYD163" s="227"/>
      <c r="QYE163" s="227"/>
      <c r="QYF163" s="227"/>
      <c r="QYG163" s="227"/>
      <c r="QYH163" s="227"/>
      <c r="QYI163" s="227"/>
      <c r="QYJ163" s="227"/>
      <c r="QYK163" s="227"/>
      <c r="QYL163" s="227"/>
      <c r="QYM163" s="227"/>
      <c r="QYN163" s="227"/>
      <c r="QYO163" s="227"/>
      <c r="QYP163" s="227"/>
      <c r="QYQ163" s="227"/>
      <c r="QYR163" s="227"/>
      <c r="QYS163" s="227"/>
      <c r="QYT163" s="227"/>
      <c r="QYU163" s="227"/>
      <c r="QYV163" s="227"/>
      <c r="QYW163" s="227"/>
      <c r="QYX163" s="227"/>
      <c r="QYY163" s="227"/>
      <c r="QYZ163" s="227"/>
      <c r="QZA163" s="227"/>
      <c r="QZB163" s="227"/>
      <c r="QZC163" s="227"/>
      <c r="QZD163" s="227"/>
      <c r="QZE163" s="227"/>
      <c r="QZF163" s="227"/>
      <c r="QZG163" s="227"/>
      <c r="QZH163" s="227"/>
      <c r="QZI163" s="227"/>
      <c r="QZJ163" s="227"/>
      <c r="QZK163" s="227"/>
      <c r="QZL163" s="227"/>
      <c r="QZM163" s="227"/>
      <c r="QZN163" s="227"/>
      <c r="QZO163" s="227"/>
      <c r="QZP163" s="227"/>
      <c r="QZQ163" s="227"/>
      <c r="QZR163" s="227"/>
      <c r="QZS163" s="227"/>
      <c r="QZT163" s="227"/>
      <c r="QZU163" s="227"/>
      <c r="QZV163" s="227"/>
      <c r="QZW163" s="227"/>
      <c r="QZX163" s="227"/>
      <c r="QZY163" s="227"/>
      <c r="QZZ163" s="227"/>
      <c r="RAA163" s="227"/>
      <c r="RAB163" s="227"/>
      <c r="RAC163" s="227"/>
      <c r="RAD163" s="227"/>
      <c r="RAE163" s="227"/>
      <c r="RAF163" s="227"/>
      <c r="RAG163" s="227"/>
      <c r="RAH163" s="227"/>
      <c r="RAI163" s="227"/>
      <c r="RAJ163" s="227"/>
      <c r="RAK163" s="227"/>
      <c r="RAL163" s="227"/>
      <c r="RAM163" s="227"/>
      <c r="RAN163" s="227"/>
      <c r="RAO163" s="227"/>
      <c r="RAP163" s="227"/>
      <c r="RAQ163" s="227"/>
      <c r="RAR163" s="227"/>
      <c r="RAS163" s="227"/>
      <c r="RAT163" s="227"/>
      <c r="RAU163" s="227"/>
      <c r="RAV163" s="227"/>
      <c r="RAW163" s="227"/>
      <c r="RAX163" s="227"/>
      <c r="RAY163" s="227"/>
      <c r="RAZ163" s="227"/>
      <c r="RBA163" s="227"/>
      <c r="RBB163" s="227"/>
      <c r="RBC163" s="227"/>
      <c r="RBD163" s="227"/>
      <c r="RBE163" s="227"/>
      <c r="RBF163" s="227"/>
      <c r="RBG163" s="227"/>
      <c r="RBH163" s="227"/>
      <c r="RBI163" s="227"/>
      <c r="RBJ163" s="227"/>
      <c r="RBK163" s="227"/>
      <c r="RBL163" s="227"/>
      <c r="RBM163" s="227"/>
      <c r="RBN163" s="227"/>
      <c r="RBO163" s="227"/>
      <c r="RBP163" s="227"/>
      <c r="RBQ163" s="227"/>
      <c r="RBR163" s="227"/>
      <c r="RBS163" s="227"/>
      <c r="RBT163" s="227"/>
      <c r="RBU163" s="227"/>
      <c r="RBV163" s="227"/>
      <c r="RBW163" s="227"/>
      <c r="RCD163" s="227"/>
      <c r="RCE163" s="227"/>
      <c r="RCF163" s="227"/>
      <c r="RCG163" s="227"/>
      <c r="RCH163" s="227"/>
      <c r="RCI163" s="227"/>
      <c r="RCJ163" s="227"/>
      <c r="RCK163" s="227"/>
      <c r="RCL163" s="227"/>
      <c r="RCM163" s="227"/>
      <c r="RCN163" s="227"/>
      <c r="RCO163" s="227"/>
      <c r="RCP163" s="227"/>
      <c r="RCQ163" s="227"/>
      <c r="RCR163" s="227"/>
      <c r="RCS163" s="227"/>
      <c r="RCT163" s="227"/>
      <c r="RCU163" s="227"/>
      <c r="RCV163" s="227"/>
      <c r="RCW163" s="227"/>
      <c r="RCX163" s="227"/>
      <c r="RCY163" s="227"/>
      <c r="RCZ163" s="227"/>
      <c r="RDA163" s="227"/>
      <c r="RDB163" s="227"/>
      <c r="RDC163" s="227"/>
      <c r="RDD163" s="227"/>
      <c r="RDE163" s="227"/>
      <c r="RDF163" s="227"/>
      <c r="RDG163" s="227"/>
      <c r="RDH163" s="227"/>
      <c r="RDI163" s="227"/>
      <c r="RDJ163" s="227"/>
      <c r="RDK163" s="227"/>
      <c r="RDL163" s="227"/>
      <c r="RDM163" s="227"/>
      <c r="RDN163" s="227"/>
      <c r="RDO163" s="227"/>
      <c r="RDP163" s="227"/>
      <c r="RDQ163" s="227"/>
      <c r="RDR163" s="227"/>
      <c r="RDS163" s="227"/>
      <c r="RDT163" s="227"/>
      <c r="RDU163" s="227"/>
      <c r="RDV163" s="227"/>
      <c r="RDW163" s="227"/>
      <c r="RDX163" s="227"/>
      <c r="RDY163" s="227"/>
      <c r="RDZ163" s="227"/>
      <c r="REA163" s="227"/>
      <c r="REB163" s="227"/>
      <c r="REC163" s="227"/>
      <c r="RED163" s="227"/>
      <c r="REE163" s="227"/>
      <c r="REF163" s="227"/>
      <c r="REG163" s="227"/>
      <c r="REH163" s="227"/>
      <c r="REI163" s="227"/>
      <c r="REJ163" s="227"/>
      <c r="REK163" s="227"/>
      <c r="REL163" s="227"/>
      <c r="REM163" s="227"/>
      <c r="REN163" s="227"/>
      <c r="REO163" s="227"/>
      <c r="REP163" s="227"/>
      <c r="REQ163" s="227"/>
      <c r="RER163" s="227"/>
      <c r="RES163" s="227"/>
      <c r="RET163" s="227"/>
      <c r="REU163" s="227"/>
      <c r="REV163" s="227"/>
      <c r="REW163" s="227"/>
      <c r="REX163" s="227"/>
      <c r="REY163" s="227"/>
      <c r="REZ163" s="227"/>
      <c r="RFA163" s="227"/>
      <c r="RFB163" s="227"/>
      <c r="RFC163" s="227"/>
      <c r="RFD163" s="227"/>
      <c r="RFE163" s="227"/>
      <c r="RFF163" s="227"/>
      <c r="RFG163" s="227"/>
      <c r="RFH163" s="227"/>
      <c r="RFI163" s="227"/>
      <c r="RFJ163" s="227"/>
      <c r="RFK163" s="227"/>
      <c r="RFL163" s="227"/>
      <c r="RFM163" s="227"/>
      <c r="RFN163" s="227"/>
      <c r="RFO163" s="227"/>
      <c r="RFP163" s="227"/>
      <c r="RFQ163" s="227"/>
      <c r="RFR163" s="227"/>
      <c r="RFS163" s="227"/>
      <c r="RFT163" s="227"/>
      <c r="RFU163" s="227"/>
      <c r="RFV163" s="227"/>
      <c r="RFW163" s="227"/>
      <c r="RFX163" s="227"/>
      <c r="RFY163" s="227"/>
      <c r="RFZ163" s="227"/>
      <c r="RGA163" s="227"/>
      <c r="RGB163" s="227"/>
      <c r="RGC163" s="227"/>
      <c r="RGD163" s="227"/>
      <c r="RGE163" s="227"/>
      <c r="RGF163" s="227"/>
      <c r="RGG163" s="227"/>
      <c r="RGH163" s="227"/>
      <c r="RGI163" s="227"/>
      <c r="RGJ163" s="227"/>
      <c r="RGK163" s="227"/>
      <c r="RGL163" s="227"/>
      <c r="RGM163" s="227"/>
      <c r="RGN163" s="227"/>
      <c r="RGO163" s="227"/>
      <c r="RGP163" s="227"/>
      <c r="RGQ163" s="227"/>
      <c r="RGR163" s="227"/>
      <c r="RGS163" s="227"/>
      <c r="RGT163" s="227"/>
      <c r="RGU163" s="227"/>
      <c r="RGV163" s="227"/>
      <c r="RGW163" s="227"/>
      <c r="RGX163" s="227"/>
      <c r="RGY163" s="227"/>
      <c r="RGZ163" s="227"/>
      <c r="RHA163" s="227"/>
      <c r="RHB163" s="227"/>
      <c r="RHC163" s="227"/>
      <c r="RHD163" s="227"/>
      <c r="RHE163" s="227"/>
      <c r="RHF163" s="227"/>
      <c r="RHG163" s="227"/>
      <c r="RHH163" s="227"/>
      <c r="RHI163" s="227"/>
      <c r="RHJ163" s="227"/>
      <c r="RHK163" s="227"/>
      <c r="RHL163" s="227"/>
      <c r="RHM163" s="227"/>
      <c r="RHN163" s="227"/>
      <c r="RHO163" s="227"/>
      <c r="RHP163" s="227"/>
      <c r="RHQ163" s="227"/>
      <c r="RHR163" s="227"/>
      <c r="RHS163" s="227"/>
      <c r="RHT163" s="227"/>
      <c r="RHU163" s="227"/>
      <c r="RHV163" s="227"/>
      <c r="RHW163" s="227"/>
      <c r="RHX163" s="227"/>
      <c r="RHY163" s="227"/>
      <c r="RHZ163" s="227"/>
      <c r="RIA163" s="227"/>
      <c r="RIB163" s="227"/>
      <c r="RIC163" s="227"/>
      <c r="RID163" s="227"/>
      <c r="RIE163" s="227"/>
      <c r="RIF163" s="227"/>
      <c r="RIG163" s="227"/>
      <c r="RIH163" s="227"/>
      <c r="RII163" s="227"/>
      <c r="RIJ163" s="227"/>
      <c r="RIK163" s="227"/>
      <c r="RIL163" s="227"/>
      <c r="RIM163" s="227"/>
      <c r="RIN163" s="227"/>
      <c r="RIO163" s="227"/>
      <c r="RIP163" s="227"/>
      <c r="RIQ163" s="227"/>
      <c r="RIR163" s="227"/>
      <c r="RIS163" s="227"/>
      <c r="RIT163" s="227"/>
      <c r="RIU163" s="227"/>
      <c r="RIV163" s="227"/>
      <c r="RIW163" s="227"/>
      <c r="RIX163" s="227"/>
      <c r="RIY163" s="227"/>
      <c r="RIZ163" s="227"/>
      <c r="RJA163" s="227"/>
      <c r="RJB163" s="227"/>
      <c r="RJC163" s="227"/>
      <c r="RJD163" s="227"/>
      <c r="RJE163" s="227"/>
      <c r="RJF163" s="227"/>
      <c r="RJG163" s="227"/>
      <c r="RJH163" s="227"/>
      <c r="RJI163" s="227"/>
      <c r="RJJ163" s="227"/>
      <c r="RJK163" s="227"/>
      <c r="RJL163" s="227"/>
      <c r="RJM163" s="227"/>
      <c r="RJN163" s="227"/>
      <c r="RJO163" s="227"/>
      <c r="RJP163" s="227"/>
      <c r="RJQ163" s="227"/>
      <c r="RJR163" s="227"/>
      <c r="RJS163" s="227"/>
      <c r="RJT163" s="227"/>
      <c r="RJU163" s="227"/>
      <c r="RJV163" s="227"/>
      <c r="RJW163" s="227"/>
      <c r="RJX163" s="227"/>
      <c r="RJY163" s="227"/>
      <c r="RJZ163" s="227"/>
      <c r="RKA163" s="227"/>
      <c r="RKB163" s="227"/>
      <c r="RKC163" s="227"/>
      <c r="RKD163" s="227"/>
      <c r="RKE163" s="227"/>
      <c r="RKF163" s="227"/>
      <c r="RKG163" s="227"/>
      <c r="RKH163" s="227"/>
      <c r="RKI163" s="227"/>
      <c r="RKJ163" s="227"/>
      <c r="RKK163" s="227"/>
      <c r="RKL163" s="227"/>
      <c r="RKM163" s="227"/>
      <c r="RKN163" s="227"/>
      <c r="RKO163" s="227"/>
      <c r="RKP163" s="227"/>
      <c r="RKQ163" s="227"/>
      <c r="RKR163" s="227"/>
      <c r="RKS163" s="227"/>
      <c r="RKT163" s="227"/>
      <c r="RKU163" s="227"/>
      <c r="RKV163" s="227"/>
      <c r="RKW163" s="227"/>
      <c r="RKX163" s="227"/>
      <c r="RKY163" s="227"/>
      <c r="RKZ163" s="227"/>
      <c r="RLA163" s="227"/>
      <c r="RLB163" s="227"/>
      <c r="RLC163" s="227"/>
      <c r="RLD163" s="227"/>
      <c r="RLE163" s="227"/>
      <c r="RLF163" s="227"/>
      <c r="RLG163" s="227"/>
      <c r="RLH163" s="227"/>
      <c r="RLI163" s="227"/>
      <c r="RLJ163" s="227"/>
      <c r="RLK163" s="227"/>
      <c r="RLL163" s="227"/>
      <c r="RLM163" s="227"/>
      <c r="RLN163" s="227"/>
      <c r="RLO163" s="227"/>
      <c r="RLP163" s="227"/>
      <c r="RLQ163" s="227"/>
      <c r="RLR163" s="227"/>
      <c r="RLS163" s="227"/>
      <c r="RLZ163" s="227"/>
      <c r="RMA163" s="227"/>
      <c r="RMB163" s="227"/>
      <c r="RMC163" s="227"/>
      <c r="RMD163" s="227"/>
      <c r="RME163" s="227"/>
      <c r="RMF163" s="227"/>
      <c r="RMG163" s="227"/>
      <c r="RMH163" s="227"/>
      <c r="RMI163" s="227"/>
      <c r="RMJ163" s="227"/>
      <c r="RMK163" s="227"/>
      <c r="RML163" s="227"/>
      <c r="RMM163" s="227"/>
      <c r="RMN163" s="227"/>
      <c r="RMO163" s="227"/>
      <c r="RMP163" s="227"/>
      <c r="RMQ163" s="227"/>
      <c r="RMR163" s="227"/>
      <c r="RMS163" s="227"/>
      <c r="RMT163" s="227"/>
      <c r="RMU163" s="227"/>
      <c r="RMV163" s="227"/>
      <c r="RMW163" s="227"/>
      <c r="RMX163" s="227"/>
      <c r="RMY163" s="227"/>
      <c r="RMZ163" s="227"/>
      <c r="RNA163" s="227"/>
      <c r="RNB163" s="227"/>
      <c r="RNC163" s="227"/>
      <c r="RND163" s="227"/>
      <c r="RNE163" s="227"/>
      <c r="RNF163" s="227"/>
      <c r="RNG163" s="227"/>
      <c r="RNH163" s="227"/>
      <c r="RNI163" s="227"/>
      <c r="RNJ163" s="227"/>
      <c r="RNK163" s="227"/>
      <c r="RNL163" s="227"/>
      <c r="RNM163" s="227"/>
      <c r="RNN163" s="227"/>
      <c r="RNO163" s="227"/>
      <c r="RNP163" s="227"/>
      <c r="RNQ163" s="227"/>
      <c r="RNR163" s="227"/>
      <c r="RNS163" s="227"/>
      <c r="RNT163" s="227"/>
      <c r="RNU163" s="227"/>
      <c r="RNV163" s="227"/>
      <c r="RNW163" s="227"/>
      <c r="RNX163" s="227"/>
      <c r="RNY163" s="227"/>
      <c r="RNZ163" s="227"/>
      <c r="ROA163" s="227"/>
      <c r="ROB163" s="227"/>
      <c r="ROC163" s="227"/>
      <c r="ROD163" s="227"/>
      <c r="ROE163" s="227"/>
      <c r="ROF163" s="227"/>
      <c r="ROG163" s="227"/>
      <c r="ROH163" s="227"/>
      <c r="ROI163" s="227"/>
      <c r="ROJ163" s="227"/>
      <c r="ROK163" s="227"/>
      <c r="ROL163" s="227"/>
      <c r="ROM163" s="227"/>
      <c r="RON163" s="227"/>
      <c r="ROO163" s="227"/>
      <c r="ROP163" s="227"/>
      <c r="ROQ163" s="227"/>
      <c r="ROR163" s="227"/>
      <c r="ROS163" s="227"/>
      <c r="ROT163" s="227"/>
      <c r="ROU163" s="227"/>
      <c r="ROV163" s="227"/>
      <c r="ROW163" s="227"/>
      <c r="ROX163" s="227"/>
      <c r="ROY163" s="227"/>
      <c r="ROZ163" s="227"/>
      <c r="RPA163" s="227"/>
      <c r="RPB163" s="227"/>
      <c r="RPC163" s="227"/>
      <c r="RPD163" s="227"/>
      <c r="RPE163" s="227"/>
      <c r="RPF163" s="227"/>
      <c r="RPG163" s="227"/>
      <c r="RPH163" s="227"/>
      <c r="RPI163" s="227"/>
      <c r="RPJ163" s="227"/>
      <c r="RPK163" s="227"/>
      <c r="RPL163" s="227"/>
      <c r="RPM163" s="227"/>
      <c r="RPN163" s="227"/>
      <c r="RPO163" s="227"/>
      <c r="RPP163" s="227"/>
      <c r="RPQ163" s="227"/>
      <c r="RPR163" s="227"/>
      <c r="RPS163" s="227"/>
      <c r="RPT163" s="227"/>
      <c r="RPU163" s="227"/>
      <c r="RPV163" s="227"/>
      <c r="RPW163" s="227"/>
      <c r="RPX163" s="227"/>
      <c r="RPY163" s="227"/>
      <c r="RPZ163" s="227"/>
      <c r="RQA163" s="227"/>
      <c r="RQB163" s="227"/>
      <c r="RQC163" s="227"/>
      <c r="RQD163" s="227"/>
      <c r="RQE163" s="227"/>
      <c r="RQF163" s="227"/>
      <c r="RQG163" s="227"/>
      <c r="RQH163" s="227"/>
      <c r="RQI163" s="227"/>
      <c r="RQJ163" s="227"/>
      <c r="RQK163" s="227"/>
      <c r="RQL163" s="227"/>
      <c r="RQM163" s="227"/>
      <c r="RQN163" s="227"/>
      <c r="RQO163" s="227"/>
      <c r="RQP163" s="227"/>
      <c r="RQQ163" s="227"/>
      <c r="RQR163" s="227"/>
      <c r="RQS163" s="227"/>
      <c r="RQT163" s="227"/>
      <c r="RQU163" s="227"/>
      <c r="RQV163" s="227"/>
      <c r="RQW163" s="227"/>
      <c r="RQX163" s="227"/>
      <c r="RQY163" s="227"/>
      <c r="RQZ163" s="227"/>
      <c r="RRA163" s="227"/>
      <c r="RRB163" s="227"/>
      <c r="RRC163" s="227"/>
      <c r="RRD163" s="227"/>
      <c r="RRE163" s="227"/>
      <c r="RRF163" s="227"/>
      <c r="RRG163" s="227"/>
      <c r="RRH163" s="227"/>
      <c r="RRI163" s="227"/>
      <c r="RRJ163" s="227"/>
      <c r="RRK163" s="227"/>
      <c r="RRL163" s="227"/>
      <c r="RRM163" s="227"/>
      <c r="RRN163" s="227"/>
      <c r="RRO163" s="227"/>
      <c r="RRP163" s="227"/>
      <c r="RRQ163" s="227"/>
      <c r="RRR163" s="227"/>
      <c r="RRS163" s="227"/>
      <c r="RRT163" s="227"/>
      <c r="RRU163" s="227"/>
      <c r="RRV163" s="227"/>
      <c r="RRW163" s="227"/>
      <c r="RRX163" s="227"/>
      <c r="RRY163" s="227"/>
      <c r="RRZ163" s="227"/>
      <c r="RSA163" s="227"/>
      <c r="RSB163" s="227"/>
      <c r="RSC163" s="227"/>
      <c r="RSD163" s="227"/>
      <c r="RSE163" s="227"/>
      <c r="RSF163" s="227"/>
      <c r="RSG163" s="227"/>
      <c r="RSH163" s="227"/>
      <c r="RSI163" s="227"/>
      <c r="RSJ163" s="227"/>
      <c r="RSK163" s="227"/>
      <c r="RSL163" s="227"/>
      <c r="RSM163" s="227"/>
      <c r="RSN163" s="227"/>
      <c r="RSO163" s="227"/>
      <c r="RSP163" s="227"/>
      <c r="RSQ163" s="227"/>
      <c r="RSR163" s="227"/>
      <c r="RSS163" s="227"/>
      <c r="RST163" s="227"/>
      <c r="RSU163" s="227"/>
      <c r="RSV163" s="227"/>
      <c r="RSW163" s="227"/>
      <c r="RSX163" s="227"/>
      <c r="RSY163" s="227"/>
      <c r="RSZ163" s="227"/>
      <c r="RTA163" s="227"/>
      <c r="RTB163" s="227"/>
      <c r="RTC163" s="227"/>
      <c r="RTD163" s="227"/>
      <c r="RTE163" s="227"/>
      <c r="RTF163" s="227"/>
      <c r="RTG163" s="227"/>
      <c r="RTH163" s="227"/>
      <c r="RTI163" s="227"/>
      <c r="RTJ163" s="227"/>
      <c r="RTK163" s="227"/>
      <c r="RTL163" s="227"/>
      <c r="RTM163" s="227"/>
      <c r="RTN163" s="227"/>
      <c r="RTO163" s="227"/>
      <c r="RTP163" s="227"/>
      <c r="RTQ163" s="227"/>
      <c r="RTR163" s="227"/>
      <c r="RTS163" s="227"/>
      <c r="RTT163" s="227"/>
      <c r="RTU163" s="227"/>
      <c r="RTV163" s="227"/>
      <c r="RTW163" s="227"/>
      <c r="RTX163" s="227"/>
      <c r="RTY163" s="227"/>
      <c r="RTZ163" s="227"/>
      <c r="RUA163" s="227"/>
      <c r="RUB163" s="227"/>
      <c r="RUC163" s="227"/>
      <c r="RUD163" s="227"/>
      <c r="RUE163" s="227"/>
      <c r="RUF163" s="227"/>
      <c r="RUG163" s="227"/>
      <c r="RUH163" s="227"/>
      <c r="RUI163" s="227"/>
      <c r="RUJ163" s="227"/>
      <c r="RUK163" s="227"/>
      <c r="RUL163" s="227"/>
      <c r="RUM163" s="227"/>
      <c r="RUN163" s="227"/>
      <c r="RUO163" s="227"/>
      <c r="RUP163" s="227"/>
      <c r="RUQ163" s="227"/>
      <c r="RUR163" s="227"/>
      <c r="RUS163" s="227"/>
      <c r="RUT163" s="227"/>
      <c r="RUU163" s="227"/>
      <c r="RUV163" s="227"/>
      <c r="RUW163" s="227"/>
      <c r="RUX163" s="227"/>
      <c r="RUY163" s="227"/>
      <c r="RUZ163" s="227"/>
      <c r="RVA163" s="227"/>
      <c r="RVB163" s="227"/>
      <c r="RVC163" s="227"/>
      <c r="RVD163" s="227"/>
      <c r="RVE163" s="227"/>
      <c r="RVF163" s="227"/>
      <c r="RVG163" s="227"/>
      <c r="RVH163" s="227"/>
      <c r="RVI163" s="227"/>
      <c r="RVJ163" s="227"/>
      <c r="RVK163" s="227"/>
      <c r="RVL163" s="227"/>
      <c r="RVM163" s="227"/>
      <c r="RVN163" s="227"/>
      <c r="RVO163" s="227"/>
      <c r="RVV163" s="227"/>
      <c r="RVW163" s="227"/>
      <c r="RVX163" s="227"/>
      <c r="RVY163" s="227"/>
      <c r="RVZ163" s="227"/>
      <c r="RWA163" s="227"/>
      <c r="RWB163" s="227"/>
      <c r="RWC163" s="227"/>
      <c r="RWD163" s="227"/>
      <c r="RWE163" s="227"/>
      <c r="RWF163" s="227"/>
      <c r="RWG163" s="227"/>
      <c r="RWH163" s="227"/>
      <c r="RWI163" s="227"/>
      <c r="RWJ163" s="227"/>
      <c r="RWK163" s="227"/>
      <c r="RWL163" s="227"/>
      <c r="RWM163" s="227"/>
      <c r="RWN163" s="227"/>
      <c r="RWO163" s="227"/>
      <c r="RWP163" s="227"/>
      <c r="RWQ163" s="227"/>
      <c r="RWR163" s="227"/>
      <c r="RWS163" s="227"/>
      <c r="RWT163" s="227"/>
      <c r="RWU163" s="227"/>
      <c r="RWV163" s="227"/>
      <c r="RWW163" s="227"/>
      <c r="RWX163" s="227"/>
      <c r="RWY163" s="227"/>
      <c r="RWZ163" s="227"/>
      <c r="RXA163" s="227"/>
      <c r="RXB163" s="227"/>
      <c r="RXC163" s="227"/>
      <c r="RXD163" s="227"/>
      <c r="RXE163" s="227"/>
      <c r="RXF163" s="227"/>
      <c r="RXG163" s="227"/>
      <c r="RXH163" s="227"/>
      <c r="RXI163" s="227"/>
      <c r="RXJ163" s="227"/>
      <c r="RXK163" s="227"/>
      <c r="RXL163" s="227"/>
      <c r="RXM163" s="227"/>
      <c r="RXN163" s="227"/>
      <c r="RXO163" s="227"/>
      <c r="RXP163" s="227"/>
      <c r="RXQ163" s="227"/>
      <c r="RXR163" s="227"/>
      <c r="RXS163" s="227"/>
      <c r="RXT163" s="227"/>
      <c r="RXU163" s="227"/>
      <c r="RXV163" s="227"/>
      <c r="RXW163" s="227"/>
      <c r="RXX163" s="227"/>
      <c r="RXY163" s="227"/>
      <c r="RXZ163" s="227"/>
      <c r="RYA163" s="227"/>
      <c r="RYB163" s="227"/>
      <c r="RYC163" s="227"/>
      <c r="RYD163" s="227"/>
      <c r="RYE163" s="227"/>
      <c r="RYF163" s="227"/>
      <c r="RYG163" s="227"/>
      <c r="RYH163" s="227"/>
      <c r="RYI163" s="227"/>
      <c r="RYJ163" s="227"/>
      <c r="RYK163" s="227"/>
      <c r="RYL163" s="227"/>
      <c r="RYM163" s="227"/>
      <c r="RYN163" s="227"/>
      <c r="RYO163" s="227"/>
      <c r="RYP163" s="227"/>
      <c r="RYQ163" s="227"/>
      <c r="RYR163" s="227"/>
      <c r="RYS163" s="227"/>
      <c r="RYT163" s="227"/>
      <c r="RYU163" s="227"/>
      <c r="RYV163" s="227"/>
      <c r="RYW163" s="227"/>
      <c r="RYX163" s="227"/>
      <c r="RYY163" s="227"/>
      <c r="RYZ163" s="227"/>
      <c r="RZA163" s="227"/>
      <c r="RZB163" s="227"/>
      <c r="RZC163" s="227"/>
      <c r="RZD163" s="227"/>
      <c r="RZE163" s="227"/>
      <c r="RZF163" s="227"/>
      <c r="RZG163" s="227"/>
      <c r="RZH163" s="227"/>
      <c r="RZI163" s="227"/>
      <c r="RZJ163" s="227"/>
      <c r="RZK163" s="227"/>
      <c r="RZL163" s="227"/>
      <c r="RZM163" s="227"/>
      <c r="RZN163" s="227"/>
      <c r="RZO163" s="227"/>
      <c r="RZP163" s="227"/>
      <c r="RZQ163" s="227"/>
      <c r="RZR163" s="227"/>
      <c r="RZS163" s="227"/>
      <c r="RZT163" s="227"/>
      <c r="RZU163" s="227"/>
      <c r="RZV163" s="227"/>
      <c r="RZW163" s="227"/>
      <c r="RZX163" s="227"/>
      <c r="RZY163" s="227"/>
      <c r="RZZ163" s="227"/>
      <c r="SAA163" s="227"/>
      <c r="SAB163" s="227"/>
      <c r="SAC163" s="227"/>
      <c r="SAD163" s="227"/>
      <c r="SAE163" s="227"/>
      <c r="SAF163" s="227"/>
      <c r="SAG163" s="227"/>
      <c r="SAH163" s="227"/>
      <c r="SAI163" s="227"/>
      <c r="SAJ163" s="227"/>
      <c r="SAK163" s="227"/>
      <c r="SAL163" s="227"/>
      <c r="SAM163" s="227"/>
      <c r="SAN163" s="227"/>
      <c r="SAO163" s="227"/>
      <c r="SAP163" s="227"/>
      <c r="SAQ163" s="227"/>
      <c r="SAR163" s="227"/>
      <c r="SAS163" s="227"/>
      <c r="SAT163" s="227"/>
      <c r="SAU163" s="227"/>
      <c r="SAV163" s="227"/>
      <c r="SAW163" s="227"/>
      <c r="SAX163" s="227"/>
      <c r="SAY163" s="227"/>
      <c r="SAZ163" s="227"/>
      <c r="SBA163" s="227"/>
      <c r="SBB163" s="227"/>
      <c r="SBC163" s="227"/>
      <c r="SBD163" s="227"/>
      <c r="SBE163" s="227"/>
      <c r="SBF163" s="227"/>
      <c r="SBG163" s="227"/>
      <c r="SBH163" s="227"/>
      <c r="SBI163" s="227"/>
      <c r="SBJ163" s="227"/>
      <c r="SBK163" s="227"/>
      <c r="SBL163" s="227"/>
      <c r="SBM163" s="227"/>
      <c r="SBN163" s="227"/>
      <c r="SBO163" s="227"/>
      <c r="SBP163" s="227"/>
      <c r="SBQ163" s="227"/>
      <c r="SBR163" s="227"/>
      <c r="SBS163" s="227"/>
      <c r="SBT163" s="227"/>
      <c r="SBU163" s="227"/>
      <c r="SBV163" s="227"/>
      <c r="SBW163" s="227"/>
      <c r="SBX163" s="227"/>
      <c r="SBY163" s="227"/>
      <c r="SBZ163" s="227"/>
      <c r="SCA163" s="227"/>
      <c r="SCB163" s="227"/>
      <c r="SCC163" s="227"/>
      <c r="SCD163" s="227"/>
      <c r="SCE163" s="227"/>
      <c r="SCF163" s="227"/>
      <c r="SCG163" s="227"/>
      <c r="SCH163" s="227"/>
      <c r="SCI163" s="227"/>
      <c r="SCJ163" s="227"/>
      <c r="SCK163" s="227"/>
      <c r="SCL163" s="227"/>
      <c r="SCM163" s="227"/>
      <c r="SCN163" s="227"/>
      <c r="SCO163" s="227"/>
      <c r="SCP163" s="227"/>
      <c r="SCQ163" s="227"/>
      <c r="SCR163" s="227"/>
      <c r="SCS163" s="227"/>
      <c r="SCT163" s="227"/>
      <c r="SCU163" s="227"/>
      <c r="SCV163" s="227"/>
      <c r="SCW163" s="227"/>
      <c r="SCX163" s="227"/>
      <c r="SCY163" s="227"/>
      <c r="SCZ163" s="227"/>
      <c r="SDA163" s="227"/>
      <c r="SDB163" s="227"/>
      <c r="SDC163" s="227"/>
      <c r="SDD163" s="227"/>
      <c r="SDE163" s="227"/>
      <c r="SDF163" s="227"/>
      <c r="SDG163" s="227"/>
      <c r="SDH163" s="227"/>
      <c r="SDI163" s="227"/>
      <c r="SDJ163" s="227"/>
      <c r="SDK163" s="227"/>
      <c r="SDL163" s="227"/>
      <c r="SDM163" s="227"/>
      <c r="SDN163" s="227"/>
      <c r="SDO163" s="227"/>
      <c r="SDP163" s="227"/>
      <c r="SDQ163" s="227"/>
      <c r="SDR163" s="227"/>
      <c r="SDS163" s="227"/>
      <c r="SDT163" s="227"/>
      <c r="SDU163" s="227"/>
      <c r="SDV163" s="227"/>
      <c r="SDW163" s="227"/>
      <c r="SDX163" s="227"/>
      <c r="SDY163" s="227"/>
      <c r="SDZ163" s="227"/>
      <c r="SEA163" s="227"/>
      <c r="SEB163" s="227"/>
      <c r="SEC163" s="227"/>
      <c r="SED163" s="227"/>
      <c r="SEE163" s="227"/>
      <c r="SEF163" s="227"/>
      <c r="SEG163" s="227"/>
      <c r="SEH163" s="227"/>
      <c r="SEI163" s="227"/>
      <c r="SEJ163" s="227"/>
      <c r="SEK163" s="227"/>
      <c r="SEL163" s="227"/>
      <c r="SEM163" s="227"/>
      <c r="SEN163" s="227"/>
      <c r="SEO163" s="227"/>
      <c r="SEP163" s="227"/>
      <c r="SEQ163" s="227"/>
      <c r="SER163" s="227"/>
      <c r="SES163" s="227"/>
      <c r="SET163" s="227"/>
      <c r="SEU163" s="227"/>
      <c r="SEV163" s="227"/>
      <c r="SEW163" s="227"/>
      <c r="SEX163" s="227"/>
      <c r="SEY163" s="227"/>
      <c r="SEZ163" s="227"/>
      <c r="SFA163" s="227"/>
      <c r="SFB163" s="227"/>
      <c r="SFC163" s="227"/>
      <c r="SFD163" s="227"/>
      <c r="SFE163" s="227"/>
      <c r="SFF163" s="227"/>
      <c r="SFG163" s="227"/>
      <c r="SFH163" s="227"/>
      <c r="SFI163" s="227"/>
      <c r="SFJ163" s="227"/>
      <c r="SFK163" s="227"/>
      <c r="SFR163" s="227"/>
      <c r="SFS163" s="227"/>
      <c r="SFT163" s="227"/>
      <c r="SFU163" s="227"/>
      <c r="SFV163" s="227"/>
      <c r="SFW163" s="227"/>
      <c r="SFX163" s="227"/>
      <c r="SFY163" s="227"/>
      <c r="SFZ163" s="227"/>
      <c r="SGA163" s="227"/>
      <c r="SGB163" s="227"/>
      <c r="SGC163" s="227"/>
      <c r="SGD163" s="227"/>
      <c r="SGE163" s="227"/>
      <c r="SGF163" s="227"/>
      <c r="SGG163" s="227"/>
      <c r="SGH163" s="227"/>
      <c r="SGI163" s="227"/>
      <c r="SGJ163" s="227"/>
      <c r="SGK163" s="227"/>
      <c r="SGL163" s="227"/>
      <c r="SGM163" s="227"/>
      <c r="SGN163" s="227"/>
      <c r="SGO163" s="227"/>
      <c r="SGP163" s="227"/>
      <c r="SGQ163" s="227"/>
      <c r="SGR163" s="227"/>
      <c r="SGS163" s="227"/>
      <c r="SGT163" s="227"/>
      <c r="SGU163" s="227"/>
      <c r="SGV163" s="227"/>
      <c r="SGW163" s="227"/>
      <c r="SGX163" s="227"/>
      <c r="SGY163" s="227"/>
      <c r="SGZ163" s="227"/>
      <c r="SHA163" s="227"/>
      <c r="SHB163" s="227"/>
      <c r="SHC163" s="227"/>
      <c r="SHD163" s="227"/>
      <c r="SHE163" s="227"/>
      <c r="SHF163" s="227"/>
      <c r="SHG163" s="227"/>
      <c r="SHH163" s="227"/>
      <c r="SHI163" s="227"/>
      <c r="SHJ163" s="227"/>
      <c r="SHK163" s="227"/>
      <c r="SHL163" s="227"/>
      <c r="SHM163" s="227"/>
      <c r="SHN163" s="227"/>
      <c r="SHO163" s="227"/>
      <c r="SHP163" s="227"/>
      <c r="SHQ163" s="227"/>
      <c r="SHR163" s="227"/>
      <c r="SHS163" s="227"/>
      <c r="SHT163" s="227"/>
      <c r="SHU163" s="227"/>
      <c r="SHV163" s="227"/>
      <c r="SHW163" s="227"/>
      <c r="SHX163" s="227"/>
      <c r="SHY163" s="227"/>
      <c r="SHZ163" s="227"/>
      <c r="SIA163" s="227"/>
      <c r="SIB163" s="227"/>
      <c r="SIC163" s="227"/>
      <c r="SID163" s="227"/>
      <c r="SIE163" s="227"/>
      <c r="SIF163" s="227"/>
      <c r="SIG163" s="227"/>
      <c r="SIH163" s="227"/>
      <c r="SII163" s="227"/>
      <c r="SIJ163" s="227"/>
      <c r="SIK163" s="227"/>
      <c r="SIL163" s="227"/>
      <c r="SIM163" s="227"/>
      <c r="SIN163" s="227"/>
      <c r="SIO163" s="227"/>
      <c r="SIP163" s="227"/>
      <c r="SIQ163" s="227"/>
      <c r="SIR163" s="227"/>
      <c r="SIS163" s="227"/>
      <c r="SIT163" s="227"/>
      <c r="SIU163" s="227"/>
      <c r="SIV163" s="227"/>
      <c r="SIW163" s="227"/>
      <c r="SIX163" s="227"/>
      <c r="SIY163" s="227"/>
      <c r="SIZ163" s="227"/>
      <c r="SJA163" s="227"/>
      <c r="SJB163" s="227"/>
      <c r="SJC163" s="227"/>
      <c r="SJD163" s="227"/>
      <c r="SJE163" s="227"/>
      <c r="SJF163" s="227"/>
      <c r="SJG163" s="227"/>
      <c r="SJH163" s="227"/>
      <c r="SJI163" s="227"/>
      <c r="SJJ163" s="227"/>
      <c r="SJK163" s="227"/>
      <c r="SJL163" s="227"/>
      <c r="SJM163" s="227"/>
      <c r="SJN163" s="227"/>
      <c r="SJO163" s="227"/>
      <c r="SJP163" s="227"/>
      <c r="SJQ163" s="227"/>
      <c r="SJR163" s="227"/>
      <c r="SJS163" s="227"/>
      <c r="SJT163" s="227"/>
      <c r="SJU163" s="227"/>
      <c r="SJV163" s="227"/>
      <c r="SJW163" s="227"/>
      <c r="SJX163" s="227"/>
      <c r="SJY163" s="227"/>
      <c r="SJZ163" s="227"/>
      <c r="SKA163" s="227"/>
      <c r="SKB163" s="227"/>
      <c r="SKC163" s="227"/>
      <c r="SKD163" s="227"/>
      <c r="SKE163" s="227"/>
      <c r="SKF163" s="227"/>
      <c r="SKG163" s="227"/>
      <c r="SKH163" s="227"/>
      <c r="SKI163" s="227"/>
      <c r="SKJ163" s="227"/>
      <c r="SKK163" s="227"/>
      <c r="SKL163" s="227"/>
      <c r="SKM163" s="227"/>
      <c r="SKN163" s="227"/>
      <c r="SKO163" s="227"/>
      <c r="SKP163" s="227"/>
      <c r="SKQ163" s="227"/>
      <c r="SKR163" s="227"/>
      <c r="SKS163" s="227"/>
      <c r="SKT163" s="227"/>
      <c r="SKU163" s="227"/>
      <c r="SKV163" s="227"/>
      <c r="SKW163" s="227"/>
      <c r="SKX163" s="227"/>
      <c r="SKY163" s="227"/>
      <c r="SKZ163" s="227"/>
      <c r="SLA163" s="227"/>
      <c r="SLB163" s="227"/>
      <c r="SLC163" s="227"/>
      <c r="SLD163" s="227"/>
      <c r="SLE163" s="227"/>
      <c r="SLF163" s="227"/>
      <c r="SLG163" s="227"/>
      <c r="SLH163" s="227"/>
      <c r="SLI163" s="227"/>
      <c r="SLJ163" s="227"/>
      <c r="SLK163" s="227"/>
      <c r="SLL163" s="227"/>
      <c r="SLM163" s="227"/>
      <c r="SLN163" s="227"/>
      <c r="SLO163" s="227"/>
      <c r="SLP163" s="227"/>
      <c r="SLQ163" s="227"/>
      <c r="SLR163" s="227"/>
      <c r="SLS163" s="227"/>
      <c r="SLT163" s="227"/>
      <c r="SLU163" s="227"/>
      <c r="SLV163" s="227"/>
      <c r="SLW163" s="227"/>
      <c r="SLX163" s="227"/>
      <c r="SLY163" s="227"/>
      <c r="SLZ163" s="227"/>
      <c r="SMA163" s="227"/>
      <c r="SMB163" s="227"/>
      <c r="SMC163" s="227"/>
      <c r="SMD163" s="227"/>
      <c r="SME163" s="227"/>
      <c r="SMF163" s="227"/>
      <c r="SMG163" s="227"/>
      <c r="SMH163" s="227"/>
      <c r="SMI163" s="227"/>
      <c r="SMJ163" s="227"/>
      <c r="SMK163" s="227"/>
      <c r="SML163" s="227"/>
      <c r="SMM163" s="227"/>
      <c r="SMN163" s="227"/>
      <c r="SMO163" s="227"/>
      <c r="SMP163" s="227"/>
      <c r="SMQ163" s="227"/>
      <c r="SMR163" s="227"/>
      <c r="SMS163" s="227"/>
      <c r="SMT163" s="227"/>
      <c r="SMU163" s="227"/>
      <c r="SMV163" s="227"/>
      <c r="SMW163" s="227"/>
      <c r="SMX163" s="227"/>
      <c r="SMY163" s="227"/>
      <c r="SMZ163" s="227"/>
      <c r="SNA163" s="227"/>
      <c r="SNB163" s="227"/>
      <c r="SNC163" s="227"/>
      <c r="SND163" s="227"/>
      <c r="SNE163" s="227"/>
      <c r="SNF163" s="227"/>
      <c r="SNG163" s="227"/>
      <c r="SNH163" s="227"/>
      <c r="SNI163" s="227"/>
      <c r="SNJ163" s="227"/>
      <c r="SNK163" s="227"/>
      <c r="SNL163" s="227"/>
      <c r="SNM163" s="227"/>
      <c r="SNN163" s="227"/>
      <c r="SNO163" s="227"/>
      <c r="SNP163" s="227"/>
      <c r="SNQ163" s="227"/>
      <c r="SNR163" s="227"/>
      <c r="SNS163" s="227"/>
      <c r="SNT163" s="227"/>
      <c r="SNU163" s="227"/>
      <c r="SNV163" s="227"/>
      <c r="SNW163" s="227"/>
      <c r="SNX163" s="227"/>
      <c r="SNY163" s="227"/>
      <c r="SNZ163" s="227"/>
      <c r="SOA163" s="227"/>
      <c r="SOB163" s="227"/>
      <c r="SOC163" s="227"/>
      <c r="SOD163" s="227"/>
      <c r="SOE163" s="227"/>
      <c r="SOF163" s="227"/>
      <c r="SOG163" s="227"/>
      <c r="SOH163" s="227"/>
      <c r="SOI163" s="227"/>
      <c r="SOJ163" s="227"/>
      <c r="SOK163" s="227"/>
      <c r="SOL163" s="227"/>
      <c r="SOM163" s="227"/>
      <c r="SON163" s="227"/>
      <c r="SOO163" s="227"/>
      <c r="SOP163" s="227"/>
      <c r="SOQ163" s="227"/>
      <c r="SOR163" s="227"/>
      <c r="SOS163" s="227"/>
      <c r="SOT163" s="227"/>
      <c r="SOU163" s="227"/>
      <c r="SOV163" s="227"/>
      <c r="SOW163" s="227"/>
      <c r="SOX163" s="227"/>
      <c r="SOY163" s="227"/>
      <c r="SOZ163" s="227"/>
      <c r="SPA163" s="227"/>
      <c r="SPB163" s="227"/>
      <c r="SPC163" s="227"/>
      <c r="SPD163" s="227"/>
      <c r="SPE163" s="227"/>
      <c r="SPF163" s="227"/>
      <c r="SPG163" s="227"/>
      <c r="SPN163" s="227"/>
      <c r="SPO163" s="227"/>
      <c r="SPP163" s="227"/>
      <c r="SPQ163" s="227"/>
      <c r="SPR163" s="227"/>
      <c r="SPS163" s="227"/>
      <c r="SPT163" s="227"/>
      <c r="SPU163" s="227"/>
      <c r="SPV163" s="227"/>
      <c r="SPW163" s="227"/>
      <c r="SPX163" s="227"/>
      <c r="SPY163" s="227"/>
      <c r="SPZ163" s="227"/>
      <c r="SQA163" s="227"/>
      <c r="SQB163" s="227"/>
      <c r="SQC163" s="227"/>
      <c r="SQD163" s="227"/>
      <c r="SQE163" s="227"/>
      <c r="SQF163" s="227"/>
      <c r="SQG163" s="227"/>
      <c r="SQH163" s="227"/>
      <c r="SQI163" s="227"/>
      <c r="SQJ163" s="227"/>
      <c r="SQK163" s="227"/>
      <c r="SQL163" s="227"/>
      <c r="SQM163" s="227"/>
      <c r="SQN163" s="227"/>
      <c r="SQO163" s="227"/>
      <c r="SQP163" s="227"/>
      <c r="SQQ163" s="227"/>
      <c r="SQR163" s="227"/>
      <c r="SQS163" s="227"/>
      <c r="SQT163" s="227"/>
      <c r="SQU163" s="227"/>
      <c r="SQV163" s="227"/>
      <c r="SQW163" s="227"/>
      <c r="SQX163" s="227"/>
      <c r="SQY163" s="227"/>
      <c r="SQZ163" s="227"/>
      <c r="SRA163" s="227"/>
      <c r="SRB163" s="227"/>
      <c r="SRC163" s="227"/>
      <c r="SRD163" s="227"/>
      <c r="SRE163" s="227"/>
      <c r="SRF163" s="227"/>
      <c r="SRG163" s="227"/>
      <c r="SRH163" s="227"/>
      <c r="SRI163" s="227"/>
      <c r="SRJ163" s="227"/>
      <c r="SRK163" s="227"/>
      <c r="SRL163" s="227"/>
      <c r="SRM163" s="227"/>
      <c r="SRN163" s="227"/>
      <c r="SRO163" s="227"/>
      <c r="SRP163" s="227"/>
      <c r="SRQ163" s="227"/>
      <c r="SRR163" s="227"/>
      <c r="SRS163" s="227"/>
      <c r="SRT163" s="227"/>
      <c r="SRU163" s="227"/>
      <c r="SRV163" s="227"/>
      <c r="SRW163" s="227"/>
      <c r="SRX163" s="227"/>
      <c r="SRY163" s="227"/>
      <c r="SRZ163" s="227"/>
      <c r="SSA163" s="227"/>
      <c r="SSB163" s="227"/>
      <c r="SSC163" s="227"/>
      <c r="SSD163" s="227"/>
      <c r="SSE163" s="227"/>
      <c r="SSF163" s="227"/>
      <c r="SSG163" s="227"/>
      <c r="SSH163" s="227"/>
      <c r="SSI163" s="227"/>
      <c r="SSJ163" s="227"/>
      <c r="SSK163" s="227"/>
      <c r="SSL163" s="227"/>
      <c r="SSM163" s="227"/>
      <c r="SSN163" s="227"/>
      <c r="SSO163" s="227"/>
      <c r="SSP163" s="227"/>
      <c r="SSQ163" s="227"/>
      <c r="SSR163" s="227"/>
      <c r="SSS163" s="227"/>
      <c r="SST163" s="227"/>
      <c r="SSU163" s="227"/>
      <c r="SSV163" s="227"/>
      <c r="SSW163" s="227"/>
      <c r="SSX163" s="227"/>
      <c r="SSY163" s="227"/>
      <c r="SSZ163" s="227"/>
      <c r="STA163" s="227"/>
      <c r="STB163" s="227"/>
      <c r="STC163" s="227"/>
      <c r="STD163" s="227"/>
      <c r="STE163" s="227"/>
      <c r="STF163" s="227"/>
      <c r="STG163" s="227"/>
      <c r="STH163" s="227"/>
      <c r="STI163" s="227"/>
      <c r="STJ163" s="227"/>
      <c r="STK163" s="227"/>
      <c r="STL163" s="227"/>
      <c r="STM163" s="227"/>
      <c r="STN163" s="227"/>
      <c r="STO163" s="227"/>
      <c r="STP163" s="227"/>
      <c r="STQ163" s="227"/>
      <c r="STR163" s="227"/>
      <c r="STS163" s="227"/>
      <c r="STT163" s="227"/>
      <c r="STU163" s="227"/>
      <c r="STV163" s="227"/>
      <c r="STW163" s="227"/>
      <c r="STX163" s="227"/>
      <c r="STY163" s="227"/>
      <c r="STZ163" s="227"/>
      <c r="SUA163" s="227"/>
      <c r="SUB163" s="227"/>
      <c r="SUC163" s="227"/>
      <c r="SUD163" s="227"/>
      <c r="SUE163" s="227"/>
      <c r="SUF163" s="227"/>
      <c r="SUG163" s="227"/>
      <c r="SUH163" s="227"/>
      <c r="SUI163" s="227"/>
      <c r="SUJ163" s="227"/>
      <c r="SUK163" s="227"/>
      <c r="SUL163" s="227"/>
      <c r="SUM163" s="227"/>
      <c r="SUN163" s="227"/>
      <c r="SUO163" s="227"/>
      <c r="SUP163" s="227"/>
      <c r="SUQ163" s="227"/>
      <c r="SUR163" s="227"/>
      <c r="SUS163" s="227"/>
      <c r="SUT163" s="227"/>
      <c r="SUU163" s="227"/>
      <c r="SUV163" s="227"/>
      <c r="SUW163" s="227"/>
      <c r="SUX163" s="227"/>
      <c r="SUY163" s="227"/>
      <c r="SUZ163" s="227"/>
      <c r="SVA163" s="227"/>
      <c r="SVB163" s="227"/>
      <c r="SVC163" s="227"/>
      <c r="SVD163" s="227"/>
      <c r="SVE163" s="227"/>
      <c r="SVF163" s="227"/>
      <c r="SVG163" s="227"/>
      <c r="SVH163" s="227"/>
      <c r="SVI163" s="227"/>
      <c r="SVJ163" s="227"/>
      <c r="SVK163" s="227"/>
      <c r="SVL163" s="227"/>
      <c r="SVM163" s="227"/>
      <c r="SVN163" s="227"/>
      <c r="SVO163" s="227"/>
      <c r="SVP163" s="227"/>
      <c r="SVQ163" s="227"/>
      <c r="SVR163" s="227"/>
      <c r="SVS163" s="227"/>
      <c r="SVT163" s="227"/>
      <c r="SVU163" s="227"/>
      <c r="SVV163" s="227"/>
      <c r="SVW163" s="227"/>
      <c r="SVX163" s="227"/>
      <c r="SVY163" s="227"/>
      <c r="SVZ163" s="227"/>
      <c r="SWA163" s="227"/>
      <c r="SWB163" s="227"/>
      <c r="SWC163" s="227"/>
      <c r="SWD163" s="227"/>
      <c r="SWE163" s="227"/>
      <c r="SWF163" s="227"/>
      <c r="SWG163" s="227"/>
      <c r="SWH163" s="227"/>
      <c r="SWI163" s="227"/>
      <c r="SWJ163" s="227"/>
      <c r="SWK163" s="227"/>
      <c r="SWL163" s="227"/>
      <c r="SWM163" s="227"/>
      <c r="SWN163" s="227"/>
      <c r="SWO163" s="227"/>
      <c r="SWP163" s="227"/>
      <c r="SWQ163" s="227"/>
      <c r="SWR163" s="227"/>
      <c r="SWS163" s="227"/>
      <c r="SWT163" s="227"/>
      <c r="SWU163" s="227"/>
      <c r="SWV163" s="227"/>
      <c r="SWW163" s="227"/>
      <c r="SWX163" s="227"/>
      <c r="SWY163" s="227"/>
      <c r="SWZ163" s="227"/>
      <c r="SXA163" s="227"/>
      <c r="SXB163" s="227"/>
      <c r="SXC163" s="227"/>
      <c r="SXD163" s="227"/>
      <c r="SXE163" s="227"/>
      <c r="SXF163" s="227"/>
      <c r="SXG163" s="227"/>
      <c r="SXH163" s="227"/>
      <c r="SXI163" s="227"/>
      <c r="SXJ163" s="227"/>
      <c r="SXK163" s="227"/>
      <c r="SXL163" s="227"/>
      <c r="SXM163" s="227"/>
      <c r="SXN163" s="227"/>
      <c r="SXO163" s="227"/>
      <c r="SXP163" s="227"/>
      <c r="SXQ163" s="227"/>
      <c r="SXR163" s="227"/>
      <c r="SXS163" s="227"/>
      <c r="SXT163" s="227"/>
      <c r="SXU163" s="227"/>
      <c r="SXV163" s="227"/>
      <c r="SXW163" s="227"/>
      <c r="SXX163" s="227"/>
      <c r="SXY163" s="227"/>
      <c r="SXZ163" s="227"/>
      <c r="SYA163" s="227"/>
      <c r="SYB163" s="227"/>
      <c r="SYC163" s="227"/>
      <c r="SYD163" s="227"/>
      <c r="SYE163" s="227"/>
      <c r="SYF163" s="227"/>
      <c r="SYG163" s="227"/>
      <c r="SYH163" s="227"/>
      <c r="SYI163" s="227"/>
      <c r="SYJ163" s="227"/>
      <c r="SYK163" s="227"/>
      <c r="SYL163" s="227"/>
      <c r="SYM163" s="227"/>
      <c r="SYN163" s="227"/>
      <c r="SYO163" s="227"/>
      <c r="SYP163" s="227"/>
      <c r="SYQ163" s="227"/>
      <c r="SYR163" s="227"/>
      <c r="SYS163" s="227"/>
      <c r="SYT163" s="227"/>
      <c r="SYU163" s="227"/>
      <c r="SYV163" s="227"/>
      <c r="SYW163" s="227"/>
      <c r="SYX163" s="227"/>
      <c r="SYY163" s="227"/>
      <c r="SYZ163" s="227"/>
      <c r="SZA163" s="227"/>
      <c r="SZB163" s="227"/>
      <c r="SZC163" s="227"/>
      <c r="SZJ163" s="227"/>
      <c r="SZK163" s="227"/>
      <c r="SZL163" s="227"/>
      <c r="SZM163" s="227"/>
      <c r="SZN163" s="227"/>
      <c r="SZO163" s="227"/>
      <c r="SZP163" s="227"/>
      <c r="SZQ163" s="227"/>
      <c r="SZR163" s="227"/>
      <c r="SZS163" s="227"/>
      <c r="SZT163" s="227"/>
      <c r="SZU163" s="227"/>
      <c r="SZV163" s="227"/>
      <c r="SZW163" s="227"/>
      <c r="SZX163" s="227"/>
      <c r="SZY163" s="227"/>
      <c r="SZZ163" s="227"/>
      <c r="TAA163" s="227"/>
      <c r="TAB163" s="227"/>
      <c r="TAC163" s="227"/>
      <c r="TAD163" s="227"/>
      <c r="TAE163" s="227"/>
      <c r="TAF163" s="227"/>
      <c r="TAG163" s="227"/>
      <c r="TAH163" s="227"/>
      <c r="TAI163" s="227"/>
      <c r="TAJ163" s="227"/>
      <c r="TAK163" s="227"/>
      <c r="TAL163" s="227"/>
      <c r="TAM163" s="227"/>
      <c r="TAN163" s="227"/>
      <c r="TAO163" s="227"/>
      <c r="TAP163" s="227"/>
      <c r="TAQ163" s="227"/>
      <c r="TAR163" s="227"/>
      <c r="TAS163" s="227"/>
      <c r="TAT163" s="227"/>
      <c r="TAU163" s="227"/>
      <c r="TAV163" s="227"/>
      <c r="TAW163" s="227"/>
      <c r="TAX163" s="227"/>
      <c r="TAY163" s="227"/>
      <c r="TAZ163" s="227"/>
      <c r="TBA163" s="227"/>
      <c r="TBB163" s="227"/>
      <c r="TBC163" s="227"/>
      <c r="TBD163" s="227"/>
      <c r="TBE163" s="227"/>
      <c r="TBF163" s="227"/>
      <c r="TBG163" s="227"/>
      <c r="TBH163" s="227"/>
      <c r="TBI163" s="227"/>
      <c r="TBJ163" s="227"/>
      <c r="TBK163" s="227"/>
      <c r="TBL163" s="227"/>
      <c r="TBM163" s="227"/>
      <c r="TBN163" s="227"/>
      <c r="TBO163" s="227"/>
      <c r="TBP163" s="227"/>
      <c r="TBQ163" s="227"/>
      <c r="TBR163" s="227"/>
      <c r="TBS163" s="227"/>
      <c r="TBT163" s="227"/>
      <c r="TBU163" s="227"/>
      <c r="TBV163" s="227"/>
      <c r="TBW163" s="227"/>
      <c r="TBX163" s="227"/>
      <c r="TBY163" s="227"/>
      <c r="TBZ163" s="227"/>
      <c r="TCA163" s="227"/>
      <c r="TCB163" s="227"/>
      <c r="TCC163" s="227"/>
      <c r="TCD163" s="227"/>
      <c r="TCE163" s="227"/>
      <c r="TCF163" s="227"/>
      <c r="TCG163" s="227"/>
      <c r="TCH163" s="227"/>
      <c r="TCI163" s="227"/>
      <c r="TCJ163" s="227"/>
      <c r="TCK163" s="227"/>
      <c r="TCL163" s="227"/>
      <c r="TCM163" s="227"/>
      <c r="TCN163" s="227"/>
      <c r="TCO163" s="227"/>
      <c r="TCP163" s="227"/>
      <c r="TCQ163" s="227"/>
      <c r="TCR163" s="227"/>
      <c r="TCS163" s="227"/>
      <c r="TCT163" s="227"/>
      <c r="TCU163" s="227"/>
      <c r="TCV163" s="227"/>
      <c r="TCW163" s="227"/>
      <c r="TCX163" s="227"/>
      <c r="TCY163" s="227"/>
      <c r="TCZ163" s="227"/>
      <c r="TDA163" s="227"/>
      <c r="TDB163" s="227"/>
      <c r="TDC163" s="227"/>
      <c r="TDD163" s="227"/>
      <c r="TDE163" s="227"/>
      <c r="TDF163" s="227"/>
      <c r="TDG163" s="227"/>
      <c r="TDH163" s="227"/>
      <c r="TDI163" s="227"/>
      <c r="TDJ163" s="227"/>
      <c r="TDK163" s="227"/>
      <c r="TDL163" s="227"/>
      <c r="TDM163" s="227"/>
      <c r="TDN163" s="227"/>
      <c r="TDO163" s="227"/>
      <c r="TDP163" s="227"/>
      <c r="TDQ163" s="227"/>
      <c r="TDR163" s="227"/>
      <c r="TDS163" s="227"/>
      <c r="TDT163" s="227"/>
      <c r="TDU163" s="227"/>
      <c r="TDV163" s="227"/>
      <c r="TDW163" s="227"/>
      <c r="TDX163" s="227"/>
      <c r="TDY163" s="227"/>
      <c r="TDZ163" s="227"/>
      <c r="TEA163" s="227"/>
      <c r="TEB163" s="227"/>
      <c r="TEC163" s="227"/>
      <c r="TED163" s="227"/>
      <c r="TEE163" s="227"/>
      <c r="TEF163" s="227"/>
      <c r="TEG163" s="227"/>
      <c r="TEH163" s="227"/>
      <c r="TEI163" s="227"/>
      <c r="TEJ163" s="227"/>
      <c r="TEK163" s="227"/>
      <c r="TEL163" s="227"/>
      <c r="TEM163" s="227"/>
      <c r="TEN163" s="227"/>
      <c r="TEO163" s="227"/>
      <c r="TEP163" s="227"/>
      <c r="TEQ163" s="227"/>
      <c r="TER163" s="227"/>
      <c r="TES163" s="227"/>
      <c r="TET163" s="227"/>
      <c r="TEU163" s="227"/>
      <c r="TEV163" s="227"/>
      <c r="TEW163" s="227"/>
      <c r="TEX163" s="227"/>
      <c r="TEY163" s="227"/>
      <c r="TEZ163" s="227"/>
      <c r="TFA163" s="227"/>
      <c r="TFB163" s="227"/>
      <c r="TFC163" s="227"/>
      <c r="TFD163" s="227"/>
      <c r="TFE163" s="227"/>
      <c r="TFF163" s="227"/>
      <c r="TFG163" s="227"/>
      <c r="TFH163" s="227"/>
      <c r="TFI163" s="227"/>
      <c r="TFJ163" s="227"/>
      <c r="TFK163" s="227"/>
      <c r="TFL163" s="227"/>
      <c r="TFM163" s="227"/>
      <c r="TFN163" s="227"/>
      <c r="TFO163" s="227"/>
      <c r="TFP163" s="227"/>
      <c r="TFQ163" s="227"/>
      <c r="TFR163" s="227"/>
      <c r="TFS163" s="227"/>
      <c r="TFT163" s="227"/>
      <c r="TFU163" s="227"/>
      <c r="TFV163" s="227"/>
      <c r="TFW163" s="227"/>
      <c r="TFX163" s="227"/>
      <c r="TFY163" s="227"/>
      <c r="TFZ163" s="227"/>
      <c r="TGA163" s="227"/>
      <c r="TGB163" s="227"/>
      <c r="TGC163" s="227"/>
      <c r="TGD163" s="227"/>
      <c r="TGE163" s="227"/>
      <c r="TGF163" s="227"/>
      <c r="TGG163" s="227"/>
      <c r="TGH163" s="227"/>
      <c r="TGI163" s="227"/>
      <c r="TGJ163" s="227"/>
      <c r="TGK163" s="227"/>
      <c r="TGL163" s="227"/>
      <c r="TGM163" s="227"/>
      <c r="TGN163" s="227"/>
      <c r="TGO163" s="227"/>
      <c r="TGP163" s="227"/>
      <c r="TGQ163" s="227"/>
      <c r="TGR163" s="227"/>
      <c r="TGS163" s="227"/>
      <c r="TGT163" s="227"/>
      <c r="TGU163" s="227"/>
      <c r="TGV163" s="227"/>
      <c r="TGW163" s="227"/>
      <c r="TGX163" s="227"/>
      <c r="TGY163" s="227"/>
      <c r="TGZ163" s="227"/>
      <c r="THA163" s="227"/>
      <c r="THB163" s="227"/>
      <c r="THC163" s="227"/>
      <c r="THD163" s="227"/>
      <c r="THE163" s="227"/>
      <c r="THF163" s="227"/>
      <c r="THG163" s="227"/>
      <c r="THH163" s="227"/>
      <c r="THI163" s="227"/>
      <c r="THJ163" s="227"/>
      <c r="THK163" s="227"/>
      <c r="THL163" s="227"/>
      <c r="THM163" s="227"/>
      <c r="THN163" s="227"/>
      <c r="THO163" s="227"/>
      <c r="THP163" s="227"/>
      <c r="THQ163" s="227"/>
      <c r="THR163" s="227"/>
      <c r="THS163" s="227"/>
      <c r="THT163" s="227"/>
      <c r="THU163" s="227"/>
      <c r="THV163" s="227"/>
      <c r="THW163" s="227"/>
      <c r="THX163" s="227"/>
      <c r="THY163" s="227"/>
      <c r="THZ163" s="227"/>
      <c r="TIA163" s="227"/>
      <c r="TIB163" s="227"/>
      <c r="TIC163" s="227"/>
      <c r="TID163" s="227"/>
      <c r="TIE163" s="227"/>
      <c r="TIF163" s="227"/>
      <c r="TIG163" s="227"/>
      <c r="TIH163" s="227"/>
      <c r="TII163" s="227"/>
      <c r="TIJ163" s="227"/>
      <c r="TIK163" s="227"/>
      <c r="TIL163" s="227"/>
      <c r="TIM163" s="227"/>
      <c r="TIN163" s="227"/>
      <c r="TIO163" s="227"/>
      <c r="TIP163" s="227"/>
      <c r="TIQ163" s="227"/>
      <c r="TIR163" s="227"/>
      <c r="TIS163" s="227"/>
      <c r="TIT163" s="227"/>
      <c r="TIU163" s="227"/>
      <c r="TIV163" s="227"/>
      <c r="TIW163" s="227"/>
      <c r="TIX163" s="227"/>
      <c r="TIY163" s="227"/>
      <c r="TJF163" s="227"/>
      <c r="TJG163" s="227"/>
      <c r="TJH163" s="227"/>
      <c r="TJI163" s="227"/>
      <c r="TJJ163" s="227"/>
      <c r="TJK163" s="227"/>
      <c r="TJL163" s="227"/>
      <c r="TJM163" s="227"/>
      <c r="TJN163" s="227"/>
      <c r="TJO163" s="227"/>
      <c r="TJP163" s="227"/>
      <c r="TJQ163" s="227"/>
      <c r="TJR163" s="227"/>
      <c r="TJS163" s="227"/>
      <c r="TJT163" s="227"/>
      <c r="TJU163" s="227"/>
      <c r="TJV163" s="227"/>
      <c r="TJW163" s="227"/>
      <c r="TJX163" s="227"/>
      <c r="TJY163" s="227"/>
      <c r="TJZ163" s="227"/>
      <c r="TKA163" s="227"/>
      <c r="TKB163" s="227"/>
      <c r="TKC163" s="227"/>
      <c r="TKD163" s="227"/>
      <c r="TKE163" s="227"/>
      <c r="TKF163" s="227"/>
      <c r="TKG163" s="227"/>
      <c r="TKH163" s="227"/>
      <c r="TKI163" s="227"/>
      <c r="TKJ163" s="227"/>
      <c r="TKK163" s="227"/>
      <c r="TKL163" s="227"/>
      <c r="TKM163" s="227"/>
      <c r="TKN163" s="227"/>
      <c r="TKO163" s="227"/>
      <c r="TKP163" s="227"/>
      <c r="TKQ163" s="227"/>
      <c r="TKR163" s="227"/>
      <c r="TKS163" s="227"/>
      <c r="TKT163" s="227"/>
      <c r="TKU163" s="227"/>
      <c r="TKV163" s="227"/>
      <c r="TKW163" s="227"/>
      <c r="TKX163" s="227"/>
      <c r="TKY163" s="227"/>
      <c r="TKZ163" s="227"/>
      <c r="TLA163" s="227"/>
      <c r="TLB163" s="227"/>
      <c r="TLC163" s="227"/>
      <c r="TLD163" s="227"/>
      <c r="TLE163" s="227"/>
      <c r="TLF163" s="227"/>
      <c r="TLG163" s="227"/>
      <c r="TLH163" s="227"/>
      <c r="TLI163" s="227"/>
      <c r="TLJ163" s="227"/>
      <c r="TLK163" s="227"/>
      <c r="TLL163" s="227"/>
      <c r="TLM163" s="227"/>
      <c r="TLN163" s="227"/>
      <c r="TLO163" s="227"/>
      <c r="TLP163" s="227"/>
      <c r="TLQ163" s="227"/>
      <c r="TLR163" s="227"/>
      <c r="TLS163" s="227"/>
      <c r="TLT163" s="227"/>
      <c r="TLU163" s="227"/>
      <c r="TLV163" s="227"/>
      <c r="TLW163" s="227"/>
      <c r="TLX163" s="227"/>
      <c r="TLY163" s="227"/>
      <c r="TLZ163" s="227"/>
      <c r="TMA163" s="227"/>
      <c r="TMB163" s="227"/>
      <c r="TMC163" s="227"/>
      <c r="TMD163" s="227"/>
      <c r="TME163" s="227"/>
      <c r="TMF163" s="227"/>
      <c r="TMG163" s="227"/>
      <c r="TMH163" s="227"/>
      <c r="TMI163" s="227"/>
      <c r="TMJ163" s="227"/>
      <c r="TMK163" s="227"/>
      <c r="TML163" s="227"/>
      <c r="TMM163" s="227"/>
      <c r="TMN163" s="227"/>
      <c r="TMO163" s="227"/>
      <c r="TMP163" s="227"/>
      <c r="TMQ163" s="227"/>
      <c r="TMR163" s="227"/>
      <c r="TMS163" s="227"/>
      <c r="TMT163" s="227"/>
      <c r="TMU163" s="227"/>
      <c r="TMV163" s="227"/>
      <c r="TMW163" s="227"/>
      <c r="TMX163" s="227"/>
      <c r="TMY163" s="227"/>
      <c r="TMZ163" s="227"/>
      <c r="TNA163" s="227"/>
      <c r="TNB163" s="227"/>
      <c r="TNC163" s="227"/>
      <c r="TND163" s="227"/>
      <c r="TNE163" s="227"/>
      <c r="TNF163" s="227"/>
      <c r="TNG163" s="227"/>
      <c r="TNH163" s="227"/>
      <c r="TNI163" s="227"/>
      <c r="TNJ163" s="227"/>
      <c r="TNK163" s="227"/>
      <c r="TNL163" s="227"/>
      <c r="TNM163" s="227"/>
      <c r="TNN163" s="227"/>
      <c r="TNO163" s="227"/>
      <c r="TNP163" s="227"/>
      <c r="TNQ163" s="227"/>
      <c r="TNR163" s="227"/>
      <c r="TNS163" s="227"/>
      <c r="TNT163" s="227"/>
      <c r="TNU163" s="227"/>
      <c r="TNV163" s="227"/>
      <c r="TNW163" s="227"/>
      <c r="TNX163" s="227"/>
      <c r="TNY163" s="227"/>
      <c r="TNZ163" s="227"/>
      <c r="TOA163" s="227"/>
      <c r="TOB163" s="227"/>
      <c r="TOC163" s="227"/>
      <c r="TOD163" s="227"/>
      <c r="TOE163" s="227"/>
      <c r="TOF163" s="227"/>
      <c r="TOG163" s="227"/>
      <c r="TOH163" s="227"/>
      <c r="TOI163" s="227"/>
      <c r="TOJ163" s="227"/>
      <c r="TOK163" s="227"/>
      <c r="TOL163" s="227"/>
      <c r="TOM163" s="227"/>
      <c r="TON163" s="227"/>
      <c r="TOO163" s="227"/>
      <c r="TOP163" s="227"/>
      <c r="TOQ163" s="227"/>
      <c r="TOR163" s="227"/>
      <c r="TOS163" s="227"/>
      <c r="TOT163" s="227"/>
      <c r="TOU163" s="227"/>
      <c r="TOV163" s="227"/>
      <c r="TOW163" s="227"/>
      <c r="TOX163" s="227"/>
      <c r="TOY163" s="227"/>
      <c r="TOZ163" s="227"/>
      <c r="TPA163" s="227"/>
      <c r="TPB163" s="227"/>
      <c r="TPC163" s="227"/>
      <c r="TPD163" s="227"/>
      <c r="TPE163" s="227"/>
      <c r="TPF163" s="227"/>
      <c r="TPG163" s="227"/>
      <c r="TPH163" s="227"/>
      <c r="TPI163" s="227"/>
      <c r="TPJ163" s="227"/>
      <c r="TPK163" s="227"/>
      <c r="TPL163" s="227"/>
      <c r="TPM163" s="227"/>
      <c r="TPN163" s="227"/>
      <c r="TPO163" s="227"/>
      <c r="TPP163" s="227"/>
      <c r="TPQ163" s="227"/>
      <c r="TPR163" s="227"/>
      <c r="TPS163" s="227"/>
      <c r="TPT163" s="227"/>
      <c r="TPU163" s="227"/>
      <c r="TPV163" s="227"/>
      <c r="TPW163" s="227"/>
      <c r="TPX163" s="227"/>
      <c r="TPY163" s="227"/>
      <c r="TPZ163" s="227"/>
      <c r="TQA163" s="227"/>
      <c r="TQB163" s="227"/>
      <c r="TQC163" s="227"/>
      <c r="TQD163" s="227"/>
      <c r="TQE163" s="227"/>
      <c r="TQF163" s="227"/>
      <c r="TQG163" s="227"/>
      <c r="TQH163" s="227"/>
      <c r="TQI163" s="227"/>
      <c r="TQJ163" s="227"/>
      <c r="TQK163" s="227"/>
      <c r="TQL163" s="227"/>
      <c r="TQM163" s="227"/>
      <c r="TQN163" s="227"/>
      <c r="TQO163" s="227"/>
      <c r="TQP163" s="227"/>
      <c r="TQQ163" s="227"/>
      <c r="TQR163" s="227"/>
      <c r="TQS163" s="227"/>
      <c r="TQT163" s="227"/>
      <c r="TQU163" s="227"/>
      <c r="TQV163" s="227"/>
      <c r="TQW163" s="227"/>
      <c r="TQX163" s="227"/>
      <c r="TQY163" s="227"/>
      <c r="TQZ163" s="227"/>
      <c r="TRA163" s="227"/>
      <c r="TRB163" s="227"/>
      <c r="TRC163" s="227"/>
      <c r="TRD163" s="227"/>
      <c r="TRE163" s="227"/>
      <c r="TRF163" s="227"/>
      <c r="TRG163" s="227"/>
      <c r="TRH163" s="227"/>
      <c r="TRI163" s="227"/>
      <c r="TRJ163" s="227"/>
      <c r="TRK163" s="227"/>
      <c r="TRL163" s="227"/>
      <c r="TRM163" s="227"/>
      <c r="TRN163" s="227"/>
      <c r="TRO163" s="227"/>
      <c r="TRP163" s="227"/>
      <c r="TRQ163" s="227"/>
      <c r="TRR163" s="227"/>
      <c r="TRS163" s="227"/>
      <c r="TRT163" s="227"/>
      <c r="TRU163" s="227"/>
      <c r="TRV163" s="227"/>
      <c r="TRW163" s="227"/>
      <c r="TRX163" s="227"/>
      <c r="TRY163" s="227"/>
      <c r="TRZ163" s="227"/>
      <c r="TSA163" s="227"/>
      <c r="TSB163" s="227"/>
      <c r="TSC163" s="227"/>
      <c r="TSD163" s="227"/>
      <c r="TSE163" s="227"/>
      <c r="TSF163" s="227"/>
      <c r="TSG163" s="227"/>
      <c r="TSH163" s="227"/>
      <c r="TSI163" s="227"/>
      <c r="TSJ163" s="227"/>
      <c r="TSK163" s="227"/>
      <c r="TSL163" s="227"/>
      <c r="TSM163" s="227"/>
      <c r="TSN163" s="227"/>
      <c r="TSO163" s="227"/>
      <c r="TSP163" s="227"/>
      <c r="TSQ163" s="227"/>
      <c r="TSR163" s="227"/>
      <c r="TSS163" s="227"/>
      <c r="TST163" s="227"/>
      <c r="TSU163" s="227"/>
      <c r="TTB163" s="227"/>
      <c r="TTC163" s="227"/>
      <c r="TTD163" s="227"/>
      <c r="TTE163" s="227"/>
      <c r="TTF163" s="227"/>
      <c r="TTG163" s="227"/>
      <c r="TTH163" s="227"/>
      <c r="TTI163" s="227"/>
      <c r="TTJ163" s="227"/>
      <c r="TTK163" s="227"/>
      <c r="TTL163" s="227"/>
      <c r="TTM163" s="227"/>
      <c r="TTN163" s="227"/>
      <c r="TTO163" s="227"/>
      <c r="TTP163" s="227"/>
      <c r="TTQ163" s="227"/>
      <c r="TTR163" s="227"/>
      <c r="TTS163" s="227"/>
      <c r="TTT163" s="227"/>
      <c r="TTU163" s="227"/>
      <c r="TTV163" s="227"/>
      <c r="TTW163" s="227"/>
      <c r="TTX163" s="227"/>
      <c r="TTY163" s="227"/>
      <c r="TTZ163" s="227"/>
      <c r="TUA163" s="227"/>
      <c r="TUB163" s="227"/>
      <c r="TUC163" s="227"/>
      <c r="TUD163" s="227"/>
      <c r="TUE163" s="227"/>
      <c r="TUF163" s="227"/>
      <c r="TUG163" s="227"/>
      <c r="TUH163" s="227"/>
      <c r="TUI163" s="227"/>
      <c r="TUJ163" s="227"/>
      <c r="TUK163" s="227"/>
      <c r="TUL163" s="227"/>
      <c r="TUM163" s="227"/>
      <c r="TUN163" s="227"/>
      <c r="TUO163" s="227"/>
      <c r="TUP163" s="227"/>
      <c r="TUQ163" s="227"/>
      <c r="TUR163" s="227"/>
      <c r="TUS163" s="227"/>
      <c r="TUT163" s="227"/>
      <c r="TUU163" s="227"/>
      <c r="TUV163" s="227"/>
      <c r="TUW163" s="227"/>
      <c r="TUX163" s="227"/>
      <c r="TUY163" s="227"/>
      <c r="TUZ163" s="227"/>
      <c r="TVA163" s="227"/>
      <c r="TVB163" s="227"/>
      <c r="TVC163" s="227"/>
      <c r="TVD163" s="227"/>
      <c r="TVE163" s="227"/>
      <c r="TVF163" s="227"/>
      <c r="TVG163" s="227"/>
      <c r="TVH163" s="227"/>
      <c r="TVI163" s="227"/>
      <c r="TVJ163" s="227"/>
      <c r="TVK163" s="227"/>
      <c r="TVL163" s="227"/>
      <c r="TVM163" s="227"/>
      <c r="TVN163" s="227"/>
      <c r="TVO163" s="227"/>
      <c r="TVP163" s="227"/>
      <c r="TVQ163" s="227"/>
      <c r="TVR163" s="227"/>
      <c r="TVS163" s="227"/>
      <c r="TVT163" s="227"/>
      <c r="TVU163" s="227"/>
      <c r="TVV163" s="227"/>
      <c r="TVW163" s="227"/>
      <c r="TVX163" s="227"/>
      <c r="TVY163" s="227"/>
      <c r="TVZ163" s="227"/>
      <c r="TWA163" s="227"/>
      <c r="TWB163" s="227"/>
      <c r="TWC163" s="227"/>
      <c r="TWD163" s="227"/>
      <c r="TWE163" s="227"/>
      <c r="TWF163" s="227"/>
      <c r="TWG163" s="227"/>
      <c r="TWH163" s="227"/>
      <c r="TWI163" s="227"/>
      <c r="TWJ163" s="227"/>
      <c r="TWK163" s="227"/>
      <c r="TWL163" s="227"/>
      <c r="TWM163" s="227"/>
      <c r="TWN163" s="227"/>
      <c r="TWO163" s="227"/>
      <c r="TWP163" s="227"/>
      <c r="TWQ163" s="227"/>
      <c r="TWR163" s="227"/>
      <c r="TWS163" s="227"/>
      <c r="TWT163" s="227"/>
      <c r="TWU163" s="227"/>
      <c r="TWV163" s="227"/>
      <c r="TWW163" s="227"/>
      <c r="TWX163" s="227"/>
      <c r="TWY163" s="227"/>
      <c r="TWZ163" s="227"/>
      <c r="TXA163" s="227"/>
      <c r="TXB163" s="227"/>
      <c r="TXC163" s="227"/>
      <c r="TXD163" s="227"/>
      <c r="TXE163" s="227"/>
      <c r="TXF163" s="227"/>
      <c r="TXG163" s="227"/>
      <c r="TXH163" s="227"/>
      <c r="TXI163" s="227"/>
      <c r="TXJ163" s="227"/>
      <c r="TXK163" s="227"/>
      <c r="TXL163" s="227"/>
      <c r="TXM163" s="227"/>
      <c r="TXN163" s="227"/>
      <c r="TXO163" s="227"/>
      <c r="TXP163" s="227"/>
      <c r="TXQ163" s="227"/>
      <c r="TXR163" s="227"/>
      <c r="TXS163" s="227"/>
      <c r="TXT163" s="227"/>
      <c r="TXU163" s="227"/>
      <c r="TXV163" s="227"/>
      <c r="TXW163" s="227"/>
      <c r="TXX163" s="227"/>
      <c r="TXY163" s="227"/>
      <c r="TXZ163" s="227"/>
      <c r="TYA163" s="227"/>
      <c r="TYB163" s="227"/>
      <c r="TYC163" s="227"/>
      <c r="TYD163" s="227"/>
      <c r="TYE163" s="227"/>
      <c r="TYF163" s="227"/>
      <c r="TYG163" s="227"/>
      <c r="TYH163" s="227"/>
      <c r="TYI163" s="227"/>
      <c r="TYJ163" s="227"/>
      <c r="TYK163" s="227"/>
      <c r="TYL163" s="227"/>
      <c r="TYM163" s="227"/>
      <c r="TYN163" s="227"/>
      <c r="TYO163" s="227"/>
      <c r="TYP163" s="227"/>
      <c r="TYQ163" s="227"/>
      <c r="TYR163" s="227"/>
      <c r="TYS163" s="227"/>
      <c r="TYT163" s="227"/>
      <c r="TYU163" s="227"/>
      <c r="TYV163" s="227"/>
      <c r="TYW163" s="227"/>
      <c r="TYX163" s="227"/>
      <c r="TYY163" s="227"/>
      <c r="TYZ163" s="227"/>
      <c r="TZA163" s="227"/>
      <c r="TZB163" s="227"/>
      <c r="TZC163" s="227"/>
      <c r="TZD163" s="227"/>
      <c r="TZE163" s="227"/>
      <c r="TZF163" s="227"/>
      <c r="TZG163" s="227"/>
      <c r="TZH163" s="227"/>
      <c r="TZI163" s="227"/>
      <c r="TZJ163" s="227"/>
      <c r="TZK163" s="227"/>
      <c r="TZL163" s="227"/>
      <c r="TZM163" s="227"/>
      <c r="TZN163" s="227"/>
      <c r="TZO163" s="227"/>
      <c r="TZP163" s="227"/>
      <c r="TZQ163" s="227"/>
      <c r="TZR163" s="227"/>
      <c r="TZS163" s="227"/>
      <c r="TZT163" s="227"/>
      <c r="TZU163" s="227"/>
      <c r="TZV163" s="227"/>
      <c r="TZW163" s="227"/>
      <c r="TZX163" s="227"/>
      <c r="TZY163" s="227"/>
      <c r="TZZ163" s="227"/>
      <c r="UAA163" s="227"/>
      <c r="UAB163" s="227"/>
      <c r="UAC163" s="227"/>
      <c r="UAD163" s="227"/>
      <c r="UAE163" s="227"/>
      <c r="UAF163" s="227"/>
      <c r="UAG163" s="227"/>
      <c r="UAH163" s="227"/>
      <c r="UAI163" s="227"/>
      <c r="UAJ163" s="227"/>
      <c r="UAK163" s="227"/>
      <c r="UAL163" s="227"/>
      <c r="UAM163" s="227"/>
      <c r="UAN163" s="227"/>
      <c r="UAO163" s="227"/>
      <c r="UAP163" s="227"/>
      <c r="UAQ163" s="227"/>
      <c r="UAR163" s="227"/>
      <c r="UAS163" s="227"/>
      <c r="UAT163" s="227"/>
      <c r="UAU163" s="227"/>
      <c r="UAV163" s="227"/>
      <c r="UAW163" s="227"/>
      <c r="UAX163" s="227"/>
      <c r="UAY163" s="227"/>
      <c r="UAZ163" s="227"/>
      <c r="UBA163" s="227"/>
      <c r="UBB163" s="227"/>
      <c r="UBC163" s="227"/>
      <c r="UBD163" s="227"/>
      <c r="UBE163" s="227"/>
      <c r="UBF163" s="227"/>
      <c r="UBG163" s="227"/>
      <c r="UBH163" s="227"/>
      <c r="UBI163" s="227"/>
      <c r="UBJ163" s="227"/>
      <c r="UBK163" s="227"/>
      <c r="UBL163" s="227"/>
      <c r="UBM163" s="227"/>
      <c r="UBN163" s="227"/>
      <c r="UBO163" s="227"/>
      <c r="UBP163" s="227"/>
      <c r="UBQ163" s="227"/>
      <c r="UBR163" s="227"/>
      <c r="UBS163" s="227"/>
      <c r="UBT163" s="227"/>
      <c r="UBU163" s="227"/>
      <c r="UBV163" s="227"/>
      <c r="UBW163" s="227"/>
      <c r="UBX163" s="227"/>
      <c r="UBY163" s="227"/>
      <c r="UBZ163" s="227"/>
      <c r="UCA163" s="227"/>
      <c r="UCB163" s="227"/>
      <c r="UCC163" s="227"/>
      <c r="UCD163" s="227"/>
      <c r="UCE163" s="227"/>
      <c r="UCF163" s="227"/>
      <c r="UCG163" s="227"/>
      <c r="UCH163" s="227"/>
      <c r="UCI163" s="227"/>
      <c r="UCJ163" s="227"/>
      <c r="UCK163" s="227"/>
      <c r="UCL163" s="227"/>
      <c r="UCM163" s="227"/>
      <c r="UCN163" s="227"/>
      <c r="UCO163" s="227"/>
      <c r="UCP163" s="227"/>
      <c r="UCQ163" s="227"/>
      <c r="UCX163" s="227"/>
      <c r="UCY163" s="227"/>
      <c r="UCZ163" s="227"/>
      <c r="UDA163" s="227"/>
      <c r="UDB163" s="227"/>
      <c r="UDC163" s="227"/>
      <c r="UDD163" s="227"/>
      <c r="UDE163" s="227"/>
      <c r="UDF163" s="227"/>
      <c r="UDG163" s="227"/>
      <c r="UDH163" s="227"/>
      <c r="UDI163" s="227"/>
      <c r="UDJ163" s="227"/>
      <c r="UDK163" s="227"/>
      <c r="UDL163" s="227"/>
      <c r="UDM163" s="227"/>
      <c r="UDN163" s="227"/>
      <c r="UDO163" s="227"/>
      <c r="UDP163" s="227"/>
      <c r="UDQ163" s="227"/>
      <c r="UDR163" s="227"/>
      <c r="UDS163" s="227"/>
      <c r="UDT163" s="227"/>
      <c r="UDU163" s="227"/>
      <c r="UDV163" s="227"/>
      <c r="UDW163" s="227"/>
      <c r="UDX163" s="227"/>
      <c r="UDY163" s="227"/>
      <c r="UDZ163" s="227"/>
      <c r="UEA163" s="227"/>
      <c r="UEB163" s="227"/>
      <c r="UEC163" s="227"/>
      <c r="UED163" s="227"/>
      <c r="UEE163" s="227"/>
      <c r="UEF163" s="227"/>
      <c r="UEG163" s="227"/>
      <c r="UEH163" s="227"/>
      <c r="UEI163" s="227"/>
      <c r="UEJ163" s="227"/>
      <c r="UEK163" s="227"/>
      <c r="UEL163" s="227"/>
      <c r="UEM163" s="227"/>
      <c r="UEN163" s="227"/>
      <c r="UEO163" s="227"/>
      <c r="UEP163" s="227"/>
      <c r="UEQ163" s="227"/>
      <c r="UER163" s="227"/>
      <c r="UES163" s="227"/>
      <c r="UET163" s="227"/>
      <c r="UEU163" s="227"/>
      <c r="UEV163" s="227"/>
      <c r="UEW163" s="227"/>
      <c r="UEX163" s="227"/>
      <c r="UEY163" s="227"/>
      <c r="UEZ163" s="227"/>
      <c r="UFA163" s="227"/>
      <c r="UFB163" s="227"/>
      <c r="UFC163" s="227"/>
      <c r="UFD163" s="227"/>
      <c r="UFE163" s="227"/>
      <c r="UFF163" s="227"/>
      <c r="UFG163" s="227"/>
      <c r="UFH163" s="227"/>
      <c r="UFI163" s="227"/>
      <c r="UFJ163" s="227"/>
      <c r="UFK163" s="227"/>
      <c r="UFL163" s="227"/>
      <c r="UFM163" s="227"/>
      <c r="UFN163" s="227"/>
      <c r="UFO163" s="227"/>
      <c r="UFP163" s="227"/>
      <c r="UFQ163" s="227"/>
      <c r="UFR163" s="227"/>
      <c r="UFS163" s="227"/>
      <c r="UFT163" s="227"/>
      <c r="UFU163" s="227"/>
      <c r="UFV163" s="227"/>
      <c r="UFW163" s="227"/>
      <c r="UFX163" s="227"/>
      <c r="UFY163" s="227"/>
      <c r="UFZ163" s="227"/>
      <c r="UGA163" s="227"/>
      <c r="UGB163" s="227"/>
      <c r="UGC163" s="227"/>
      <c r="UGD163" s="227"/>
      <c r="UGE163" s="227"/>
      <c r="UGF163" s="227"/>
      <c r="UGG163" s="227"/>
      <c r="UGH163" s="227"/>
      <c r="UGI163" s="227"/>
      <c r="UGJ163" s="227"/>
      <c r="UGK163" s="227"/>
      <c r="UGL163" s="227"/>
      <c r="UGM163" s="227"/>
      <c r="UGN163" s="227"/>
      <c r="UGO163" s="227"/>
      <c r="UGP163" s="227"/>
      <c r="UGQ163" s="227"/>
      <c r="UGR163" s="227"/>
      <c r="UGS163" s="227"/>
      <c r="UGT163" s="227"/>
      <c r="UGU163" s="227"/>
      <c r="UGV163" s="227"/>
      <c r="UGW163" s="227"/>
      <c r="UGX163" s="227"/>
      <c r="UGY163" s="227"/>
      <c r="UGZ163" s="227"/>
      <c r="UHA163" s="227"/>
      <c r="UHB163" s="227"/>
      <c r="UHC163" s="227"/>
      <c r="UHD163" s="227"/>
      <c r="UHE163" s="227"/>
      <c r="UHF163" s="227"/>
      <c r="UHG163" s="227"/>
      <c r="UHH163" s="227"/>
      <c r="UHI163" s="227"/>
      <c r="UHJ163" s="227"/>
      <c r="UHK163" s="227"/>
      <c r="UHL163" s="227"/>
      <c r="UHM163" s="227"/>
      <c r="UHN163" s="227"/>
      <c r="UHO163" s="227"/>
      <c r="UHP163" s="227"/>
      <c r="UHQ163" s="227"/>
      <c r="UHR163" s="227"/>
      <c r="UHS163" s="227"/>
      <c r="UHT163" s="227"/>
      <c r="UHU163" s="227"/>
      <c r="UHV163" s="227"/>
      <c r="UHW163" s="227"/>
      <c r="UHX163" s="227"/>
      <c r="UHY163" s="227"/>
      <c r="UHZ163" s="227"/>
      <c r="UIA163" s="227"/>
      <c r="UIB163" s="227"/>
      <c r="UIC163" s="227"/>
      <c r="UID163" s="227"/>
      <c r="UIE163" s="227"/>
      <c r="UIF163" s="227"/>
      <c r="UIG163" s="227"/>
      <c r="UIH163" s="227"/>
      <c r="UII163" s="227"/>
      <c r="UIJ163" s="227"/>
      <c r="UIK163" s="227"/>
      <c r="UIL163" s="227"/>
      <c r="UIM163" s="227"/>
      <c r="UIN163" s="227"/>
      <c r="UIO163" s="227"/>
      <c r="UIP163" s="227"/>
      <c r="UIQ163" s="227"/>
      <c r="UIR163" s="227"/>
      <c r="UIS163" s="227"/>
      <c r="UIT163" s="227"/>
      <c r="UIU163" s="227"/>
      <c r="UIV163" s="227"/>
      <c r="UIW163" s="227"/>
      <c r="UIX163" s="227"/>
      <c r="UIY163" s="227"/>
      <c r="UIZ163" s="227"/>
      <c r="UJA163" s="227"/>
      <c r="UJB163" s="227"/>
      <c r="UJC163" s="227"/>
      <c r="UJD163" s="227"/>
      <c r="UJE163" s="227"/>
      <c r="UJF163" s="227"/>
      <c r="UJG163" s="227"/>
      <c r="UJH163" s="227"/>
      <c r="UJI163" s="227"/>
      <c r="UJJ163" s="227"/>
      <c r="UJK163" s="227"/>
      <c r="UJL163" s="227"/>
      <c r="UJM163" s="227"/>
      <c r="UJN163" s="227"/>
      <c r="UJO163" s="227"/>
      <c r="UJP163" s="227"/>
      <c r="UJQ163" s="227"/>
      <c r="UJR163" s="227"/>
      <c r="UJS163" s="227"/>
      <c r="UJT163" s="227"/>
      <c r="UJU163" s="227"/>
      <c r="UJV163" s="227"/>
      <c r="UJW163" s="227"/>
      <c r="UJX163" s="227"/>
      <c r="UJY163" s="227"/>
      <c r="UJZ163" s="227"/>
      <c r="UKA163" s="227"/>
      <c r="UKB163" s="227"/>
      <c r="UKC163" s="227"/>
      <c r="UKD163" s="227"/>
      <c r="UKE163" s="227"/>
      <c r="UKF163" s="227"/>
      <c r="UKG163" s="227"/>
      <c r="UKH163" s="227"/>
      <c r="UKI163" s="227"/>
      <c r="UKJ163" s="227"/>
      <c r="UKK163" s="227"/>
      <c r="UKL163" s="227"/>
      <c r="UKM163" s="227"/>
      <c r="UKN163" s="227"/>
      <c r="UKO163" s="227"/>
      <c r="UKP163" s="227"/>
      <c r="UKQ163" s="227"/>
      <c r="UKR163" s="227"/>
      <c r="UKS163" s="227"/>
      <c r="UKT163" s="227"/>
      <c r="UKU163" s="227"/>
      <c r="UKV163" s="227"/>
      <c r="UKW163" s="227"/>
      <c r="UKX163" s="227"/>
      <c r="UKY163" s="227"/>
      <c r="UKZ163" s="227"/>
      <c r="ULA163" s="227"/>
      <c r="ULB163" s="227"/>
      <c r="ULC163" s="227"/>
      <c r="ULD163" s="227"/>
      <c r="ULE163" s="227"/>
      <c r="ULF163" s="227"/>
      <c r="ULG163" s="227"/>
      <c r="ULH163" s="227"/>
      <c r="ULI163" s="227"/>
      <c r="ULJ163" s="227"/>
      <c r="ULK163" s="227"/>
      <c r="ULL163" s="227"/>
      <c r="ULM163" s="227"/>
      <c r="ULN163" s="227"/>
      <c r="ULO163" s="227"/>
      <c r="ULP163" s="227"/>
      <c r="ULQ163" s="227"/>
      <c r="ULR163" s="227"/>
      <c r="ULS163" s="227"/>
      <c r="ULT163" s="227"/>
      <c r="ULU163" s="227"/>
      <c r="ULV163" s="227"/>
      <c r="ULW163" s="227"/>
      <c r="ULX163" s="227"/>
      <c r="ULY163" s="227"/>
      <c r="ULZ163" s="227"/>
      <c r="UMA163" s="227"/>
      <c r="UMB163" s="227"/>
      <c r="UMC163" s="227"/>
      <c r="UMD163" s="227"/>
      <c r="UME163" s="227"/>
      <c r="UMF163" s="227"/>
      <c r="UMG163" s="227"/>
      <c r="UMH163" s="227"/>
      <c r="UMI163" s="227"/>
      <c r="UMJ163" s="227"/>
      <c r="UMK163" s="227"/>
      <c r="UML163" s="227"/>
      <c r="UMM163" s="227"/>
      <c r="UMT163" s="227"/>
      <c r="UMU163" s="227"/>
      <c r="UMV163" s="227"/>
      <c r="UMW163" s="227"/>
      <c r="UMX163" s="227"/>
      <c r="UMY163" s="227"/>
      <c r="UMZ163" s="227"/>
      <c r="UNA163" s="227"/>
      <c r="UNB163" s="227"/>
      <c r="UNC163" s="227"/>
      <c r="UND163" s="227"/>
      <c r="UNE163" s="227"/>
      <c r="UNF163" s="227"/>
      <c r="UNG163" s="227"/>
      <c r="UNH163" s="227"/>
      <c r="UNI163" s="227"/>
      <c r="UNJ163" s="227"/>
      <c r="UNK163" s="227"/>
      <c r="UNL163" s="227"/>
      <c r="UNM163" s="227"/>
      <c r="UNN163" s="227"/>
      <c r="UNO163" s="227"/>
      <c r="UNP163" s="227"/>
      <c r="UNQ163" s="227"/>
      <c r="UNR163" s="227"/>
      <c r="UNS163" s="227"/>
      <c r="UNT163" s="227"/>
      <c r="UNU163" s="227"/>
      <c r="UNV163" s="227"/>
      <c r="UNW163" s="227"/>
      <c r="UNX163" s="227"/>
      <c r="UNY163" s="227"/>
      <c r="UNZ163" s="227"/>
      <c r="UOA163" s="227"/>
      <c r="UOB163" s="227"/>
      <c r="UOC163" s="227"/>
      <c r="UOD163" s="227"/>
      <c r="UOE163" s="227"/>
      <c r="UOF163" s="227"/>
      <c r="UOG163" s="227"/>
      <c r="UOH163" s="227"/>
      <c r="UOI163" s="227"/>
      <c r="UOJ163" s="227"/>
      <c r="UOK163" s="227"/>
      <c r="UOL163" s="227"/>
      <c r="UOM163" s="227"/>
      <c r="UON163" s="227"/>
      <c r="UOO163" s="227"/>
      <c r="UOP163" s="227"/>
      <c r="UOQ163" s="227"/>
      <c r="UOR163" s="227"/>
      <c r="UOS163" s="227"/>
      <c r="UOT163" s="227"/>
      <c r="UOU163" s="227"/>
      <c r="UOV163" s="227"/>
      <c r="UOW163" s="227"/>
      <c r="UOX163" s="227"/>
      <c r="UOY163" s="227"/>
      <c r="UOZ163" s="227"/>
      <c r="UPA163" s="227"/>
      <c r="UPB163" s="227"/>
      <c r="UPC163" s="227"/>
      <c r="UPD163" s="227"/>
      <c r="UPE163" s="227"/>
      <c r="UPF163" s="227"/>
      <c r="UPG163" s="227"/>
      <c r="UPH163" s="227"/>
      <c r="UPI163" s="227"/>
      <c r="UPJ163" s="227"/>
      <c r="UPK163" s="227"/>
      <c r="UPL163" s="227"/>
      <c r="UPM163" s="227"/>
      <c r="UPN163" s="227"/>
      <c r="UPO163" s="227"/>
      <c r="UPP163" s="227"/>
      <c r="UPQ163" s="227"/>
      <c r="UPR163" s="227"/>
      <c r="UPS163" s="227"/>
      <c r="UPT163" s="227"/>
      <c r="UPU163" s="227"/>
      <c r="UPV163" s="227"/>
      <c r="UPW163" s="227"/>
      <c r="UPX163" s="227"/>
      <c r="UPY163" s="227"/>
      <c r="UPZ163" s="227"/>
      <c r="UQA163" s="227"/>
      <c r="UQB163" s="227"/>
      <c r="UQC163" s="227"/>
      <c r="UQD163" s="227"/>
      <c r="UQE163" s="227"/>
      <c r="UQF163" s="227"/>
      <c r="UQG163" s="227"/>
      <c r="UQH163" s="227"/>
      <c r="UQI163" s="227"/>
      <c r="UQJ163" s="227"/>
      <c r="UQK163" s="227"/>
      <c r="UQL163" s="227"/>
      <c r="UQM163" s="227"/>
      <c r="UQN163" s="227"/>
      <c r="UQO163" s="227"/>
      <c r="UQP163" s="227"/>
      <c r="UQQ163" s="227"/>
      <c r="UQR163" s="227"/>
      <c r="UQS163" s="227"/>
      <c r="UQT163" s="227"/>
      <c r="UQU163" s="227"/>
      <c r="UQV163" s="227"/>
      <c r="UQW163" s="227"/>
      <c r="UQX163" s="227"/>
      <c r="UQY163" s="227"/>
      <c r="UQZ163" s="227"/>
      <c r="URA163" s="227"/>
      <c r="URB163" s="227"/>
      <c r="URC163" s="227"/>
      <c r="URD163" s="227"/>
      <c r="URE163" s="227"/>
      <c r="URF163" s="227"/>
      <c r="URG163" s="227"/>
      <c r="URH163" s="227"/>
      <c r="URI163" s="227"/>
      <c r="URJ163" s="227"/>
      <c r="URK163" s="227"/>
      <c r="URL163" s="227"/>
      <c r="URM163" s="227"/>
      <c r="URN163" s="227"/>
      <c r="URO163" s="227"/>
      <c r="URP163" s="227"/>
      <c r="URQ163" s="227"/>
      <c r="URR163" s="227"/>
      <c r="URS163" s="227"/>
      <c r="URT163" s="227"/>
      <c r="URU163" s="227"/>
      <c r="URV163" s="227"/>
      <c r="URW163" s="227"/>
      <c r="URX163" s="227"/>
      <c r="URY163" s="227"/>
      <c r="URZ163" s="227"/>
      <c r="USA163" s="227"/>
      <c r="USB163" s="227"/>
      <c r="USC163" s="227"/>
      <c r="USD163" s="227"/>
      <c r="USE163" s="227"/>
      <c r="USF163" s="227"/>
      <c r="USG163" s="227"/>
      <c r="USH163" s="227"/>
      <c r="USI163" s="227"/>
      <c r="USJ163" s="227"/>
      <c r="USK163" s="227"/>
      <c r="USL163" s="227"/>
      <c r="USM163" s="227"/>
      <c r="USN163" s="227"/>
      <c r="USO163" s="227"/>
      <c r="USP163" s="227"/>
      <c r="USQ163" s="227"/>
      <c r="USR163" s="227"/>
      <c r="USS163" s="227"/>
      <c r="UST163" s="227"/>
      <c r="USU163" s="227"/>
      <c r="USV163" s="227"/>
      <c r="USW163" s="227"/>
      <c r="USX163" s="227"/>
      <c r="USY163" s="227"/>
      <c r="USZ163" s="227"/>
      <c r="UTA163" s="227"/>
      <c r="UTB163" s="227"/>
      <c r="UTC163" s="227"/>
      <c r="UTD163" s="227"/>
      <c r="UTE163" s="227"/>
      <c r="UTF163" s="227"/>
      <c r="UTG163" s="227"/>
      <c r="UTH163" s="227"/>
      <c r="UTI163" s="227"/>
      <c r="UTJ163" s="227"/>
      <c r="UTK163" s="227"/>
      <c r="UTL163" s="227"/>
      <c r="UTM163" s="227"/>
      <c r="UTN163" s="227"/>
      <c r="UTO163" s="227"/>
      <c r="UTP163" s="227"/>
      <c r="UTQ163" s="227"/>
      <c r="UTR163" s="227"/>
      <c r="UTS163" s="227"/>
      <c r="UTT163" s="227"/>
      <c r="UTU163" s="227"/>
      <c r="UTV163" s="227"/>
      <c r="UTW163" s="227"/>
      <c r="UTX163" s="227"/>
      <c r="UTY163" s="227"/>
      <c r="UTZ163" s="227"/>
      <c r="UUA163" s="227"/>
      <c r="UUB163" s="227"/>
      <c r="UUC163" s="227"/>
      <c r="UUD163" s="227"/>
      <c r="UUE163" s="227"/>
      <c r="UUF163" s="227"/>
      <c r="UUG163" s="227"/>
      <c r="UUH163" s="227"/>
      <c r="UUI163" s="227"/>
      <c r="UUJ163" s="227"/>
      <c r="UUK163" s="227"/>
      <c r="UUL163" s="227"/>
      <c r="UUM163" s="227"/>
      <c r="UUN163" s="227"/>
      <c r="UUO163" s="227"/>
      <c r="UUP163" s="227"/>
      <c r="UUQ163" s="227"/>
      <c r="UUR163" s="227"/>
      <c r="UUS163" s="227"/>
      <c r="UUT163" s="227"/>
      <c r="UUU163" s="227"/>
      <c r="UUV163" s="227"/>
      <c r="UUW163" s="227"/>
      <c r="UUX163" s="227"/>
      <c r="UUY163" s="227"/>
      <c r="UUZ163" s="227"/>
      <c r="UVA163" s="227"/>
      <c r="UVB163" s="227"/>
      <c r="UVC163" s="227"/>
      <c r="UVD163" s="227"/>
      <c r="UVE163" s="227"/>
      <c r="UVF163" s="227"/>
      <c r="UVG163" s="227"/>
      <c r="UVH163" s="227"/>
      <c r="UVI163" s="227"/>
      <c r="UVJ163" s="227"/>
      <c r="UVK163" s="227"/>
      <c r="UVL163" s="227"/>
      <c r="UVM163" s="227"/>
      <c r="UVN163" s="227"/>
      <c r="UVO163" s="227"/>
      <c r="UVP163" s="227"/>
      <c r="UVQ163" s="227"/>
      <c r="UVR163" s="227"/>
      <c r="UVS163" s="227"/>
      <c r="UVT163" s="227"/>
      <c r="UVU163" s="227"/>
      <c r="UVV163" s="227"/>
      <c r="UVW163" s="227"/>
      <c r="UVX163" s="227"/>
      <c r="UVY163" s="227"/>
      <c r="UVZ163" s="227"/>
      <c r="UWA163" s="227"/>
      <c r="UWB163" s="227"/>
      <c r="UWC163" s="227"/>
      <c r="UWD163" s="227"/>
      <c r="UWE163" s="227"/>
      <c r="UWF163" s="227"/>
      <c r="UWG163" s="227"/>
      <c r="UWH163" s="227"/>
      <c r="UWI163" s="227"/>
      <c r="UWP163" s="227"/>
      <c r="UWQ163" s="227"/>
      <c r="UWR163" s="227"/>
      <c r="UWS163" s="227"/>
      <c r="UWT163" s="227"/>
      <c r="UWU163" s="227"/>
      <c r="UWV163" s="227"/>
      <c r="UWW163" s="227"/>
      <c r="UWX163" s="227"/>
      <c r="UWY163" s="227"/>
      <c r="UWZ163" s="227"/>
      <c r="UXA163" s="227"/>
      <c r="UXB163" s="227"/>
      <c r="UXC163" s="227"/>
      <c r="UXD163" s="227"/>
      <c r="UXE163" s="227"/>
      <c r="UXF163" s="227"/>
      <c r="UXG163" s="227"/>
      <c r="UXH163" s="227"/>
      <c r="UXI163" s="227"/>
      <c r="UXJ163" s="227"/>
      <c r="UXK163" s="227"/>
      <c r="UXL163" s="227"/>
      <c r="UXM163" s="227"/>
      <c r="UXN163" s="227"/>
      <c r="UXO163" s="227"/>
      <c r="UXP163" s="227"/>
      <c r="UXQ163" s="227"/>
      <c r="UXR163" s="227"/>
      <c r="UXS163" s="227"/>
      <c r="UXT163" s="227"/>
      <c r="UXU163" s="227"/>
      <c r="UXV163" s="227"/>
      <c r="UXW163" s="227"/>
      <c r="UXX163" s="227"/>
      <c r="UXY163" s="227"/>
      <c r="UXZ163" s="227"/>
      <c r="UYA163" s="227"/>
      <c r="UYB163" s="227"/>
      <c r="UYC163" s="227"/>
      <c r="UYD163" s="227"/>
      <c r="UYE163" s="227"/>
      <c r="UYF163" s="227"/>
      <c r="UYG163" s="227"/>
      <c r="UYH163" s="227"/>
      <c r="UYI163" s="227"/>
      <c r="UYJ163" s="227"/>
      <c r="UYK163" s="227"/>
      <c r="UYL163" s="227"/>
      <c r="UYM163" s="227"/>
      <c r="UYN163" s="227"/>
      <c r="UYO163" s="227"/>
      <c r="UYP163" s="227"/>
      <c r="UYQ163" s="227"/>
      <c r="UYR163" s="227"/>
      <c r="UYS163" s="227"/>
      <c r="UYT163" s="227"/>
      <c r="UYU163" s="227"/>
      <c r="UYV163" s="227"/>
      <c r="UYW163" s="227"/>
      <c r="UYX163" s="227"/>
      <c r="UYY163" s="227"/>
      <c r="UYZ163" s="227"/>
      <c r="UZA163" s="227"/>
      <c r="UZB163" s="227"/>
      <c r="UZC163" s="227"/>
      <c r="UZD163" s="227"/>
      <c r="UZE163" s="227"/>
      <c r="UZF163" s="227"/>
      <c r="UZG163" s="227"/>
      <c r="UZH163" s="227"/>
      <c r="UZI163" s="227"/>
      <c r="UZJ163" s="227"/>
      <c r="UZK163" s="227"/>
      <c r="UZL163" s="227"/>
      <c r="UZM163" s="227"/>
      <c r="UZN163" s="227"/>
      <c r="UZO163" s="227"/>
      <c r="UZP163" s="227"/>
      <c r="UZQ163" s="227"/>
      <c r="UZR163" s="227"/>
      <c r="UZS163" s="227"/>
      <c r="UZT163" s="227"/>
      <c r="UZU163" s="227"/>
      <c r="UZV163" s="227"/>
      <c r="UZW163" s="227"/>
      <c r="UZX163" s="227"/>
      <c r="UZY163" s="227"/>
      <c r="UZZ163" s="227"/>
      <c r="VAA163" s="227"/>
      <c r="VAB163" s="227"/>
      <c r="VAC163" s="227"/>
      <c r="VAD163" s="227"/>
      <c r="VAE163" s="227"/>
      <c r="VAF163" s="227"/>
      <c r="VAG163" s="227"/>
      <c r="VAH163" s="227"/>
      <c r="VAI163" s="227"/>
      <c r="VAJ163" s="227"/>
      <c r="VAK163" s="227"/>
      <c r="VAL163" s="227"/>
      <c r="VAM163" s="227"/>
      <c r="VAN163" s="227"/>
      <c r="VAO163" s="227"/>
      <c r="VAP163" s="227"/>
      <c r="VAQ163" s="227"/>
      <c r="VAR163" s="227"/>
      <c r="VAS163" s="227"/>
      <c r="VAT163" s="227"/>
      <c r="VAU163" s="227"/>
      <c r="VAV163" s="227"/>
      <c r="VAW163" s="227"/>
      <c r="VAX163" s="227"/>
      <c r="VAY163" s="227"/>
      <c r="VAZ163" s="227"/>
      <c r="VBA163" s="227"/>
      <c r="VBB163" s="227"/>
      <c r="VBC163" s="227"/>
      <c r="VBD163" s="227"/>
      <c r="VBE163" s="227"/>
      <c r="VBF163" s="227"/>
      <c r="VBG163" s="227"/>
      <c r="VBH163" s="227"/>
      <c r="VBI163" s="227"/>
      <c r="VBJ163" s="227"/>
      <c r="VBK163" s="227"/>
      <c r="VBL163" s="227"/>
      <c r="VBM163" s="227"/>
      <c r="VBN163" s="227"/>
      <c r="VBO163" s="227"/>
      <c r="VBP163" s="227"/>
      <c r="VBQ163" s="227"/>
      <c r="VBR163" s="227"/>
      <c r="VBS163" s="227"/>
      <c r="VBT163" s="227"/>
      <c r="VBU163" s="227"/>
      <c r="VBV163" s="227"/>
      <c r="VBW163" s="227"/>
      <c r="VBX163" s="227"/>
      <c r="VBY163" s="227"/>
      <c r="VBZ163" s="227"/>
      <c r="VCA163" s="227"/>
      <c r="VCB163" s="227"/>
      <c r="VCC163" s="227"/>
      <c r="VCD163" s="227"/>
      <c r="VCE163" s="227"/>
      <c r="VCF163" s="227"/>
      <c r="VCG163" s="227"/>
      <c r="VCH163" s="227"/>
      <c r="VCI163" s="227"/>
      <c r="VCJ163" s="227"/>
      <c r="VCK163" s="227"/>
      <c r="VCL163" s="227"/>
      <c r="VCM163" s="227"/>
      <c r="VCN163" s="227"/>
      <c r="VCO163" s="227"/>
      <c r="VCP163" s="227"/>
      <c r="VCQ163" s="227"/>
      <c r="VCR163" s="227"/>
      <c r="VCS163" s="227"/>
      <c r="VCT163" s="227"/>
      <c r="VCU163" s="227"/>
      <c r="VCV163" s="227"/>
      <c r="VCW163" s="227"/>
      <c r="VCX163" s="227"/>
      <c r="VCY163" s="227"/>
      <c r="VCZ163" s="227"/>
      <c r="VDA163" s="227"/>
      <c r="VDB163" s="227"/>
      <c r="VDC163" s="227"/>
      <c r="VDD163" s="227"/>
      <c r="VDE163" s="227"/>
      <c r="VDF163" s="227"/>
      <c r="VDG163" s="227"/>
      <c r="VDH163" s="227"/>
      <c r="VDI163" s="227"/>
      <c r="VDJ163" s="227"/>
      <c r="VDK163" s="227"/>
      <c r="VDL163" s="227"/>
      <c r="VDM163" s="227"/>
      <c r="VDN163" s="227"/>
      <c r="VDO163" s="227"/>
      <c r="VDP163" s="227"/>
      <c r="VDQ163" s="227"/>
      <c r="VDR163" s="227"/>
      <c r="VDS163" s="227"/>
      <c r="VDT163" s="227"/>
      <c r="VDU163" s="227"/>
      <c r="VDV163" s="227"/>
      <c r="VDW163" s="227"/>
      <c r="VDX163" s="227"/>
      <c r="VDY163" s="227"/>
      <c r="VDZ163" s="227"/>
      <c r="VEA163" s="227"/>
      <c r="VEB163" s="227"/>
      <c r="VEC163" s="227"/>
      <c r="VED163" s="227"/>
      <c r="VEE163" s="227"/>
      <c r="VEF163" s="227"/>
      <c r="VEG163" s="227"/>
      <c r="VEH163" s="227"/>
      <c r="VEI163" s="227"/>
      <c r="VEJ163" s="227"/>
      <c r="VEK163" s="227"/>
      <c r="VEL163" s="227"/>
      <c r="VEM163" s="227"/>
      <c r="VEN163" s="227"/>
      <c r="VEO163" s="227"/>
      <c r="VEP163" s="227"/>
      <c r="VEQ163" s="227"/>
      <c r="VER163" s="227"/>
      <c r="VES163" s="227"/>
      <c r="VET163" s="227"/>
      <c r="VEU163" s="227"/>
      <c r="VEV163" s="227"/>
      <c r="VEW163" s="227"/>
      <c r="VEX163" s="227"/>
      <c r="VEY163" s="227"/>
      <c r="VEZ163" s="227"/>
      <c r="VFA163" s="227"/>
      <c r="VFB163" s="227"/>
      <c r="VFC163" s="227"/>
      <c r="VFD163" s="227"/>
      <c r="VFE163" s="227"/>
      <c r="VFF163" s="227"/>
      <c r="VFG163" s="227"/>
      <c r="VFH163" s="227"/>
      <c r="VFI163" s="227"/>
      <c r="VFJ163" s="227"/>
      <c r="VFK163" s="227"/>
      <c r="VFL163" s="227"/>
      <c r="VFM163" s="227"/>
      <c r="VFN163" s="227"/>
      <c r="VFO163" s="227"/>
      <c r="VFP163" s="227"/>
      <c r="VFQ163" s="227"/>
      <c r="VFR163" s="227"/>
      <c r="VFS163" s="227"/>
      <c r="VFT163" s="227"/>
      <c r="VFU163" s="227"/>
      <c r="VFV163" s="227"/>
      <c r="VFW163" s="227"/>
      <c r="VFX163" s="227"/>
      <c r="VFY163" s="227"/>
      <c r="VFZ163" s="227"/>
      <c r="VGA163" s="227"/>
      <c r="VGB163" s="227"/>
      <c r="VGC163" s="227"/>
      <c r="VGD163" s="227"/>
      <c r="VGE163" s="227"/>
      <c r="VGL163" s="227"/>
      <c r="VGM163" s="227"/>
      <c r="VGN163" s="227"/>
      <c r="VGO163" s="227"/>
      <c r="VGP163" s="227"/>
      <c r="VGQ163" s="227"/>
      <c r="VGR163" s="227"/>
      <c r="VGS163" s="227"/>
      <c r="VGT163" s="227"/>
      <c r="VGU163" s="227"/>
      <c r="VGV163" s="227"/>
      <c r="VGW163" s="227"/>
      <c r="VGX163" s="227"/>
      <c r="VGY163" s="227"/>
      <c r="VGZ163" s="227"/>
      <c r="VHA163" s="227"/>
      <c r="VHB163" s="227"/>
      <c r="VHC163" s="227"/>
      <c r="VHD163" s="227"/>
      <c r="VHE163" s="227"/>
      <c r="VHF163" s="227"/>
      <c r="VHG163" s="227"/>
      <c r="VHH163" s="227"/>
      <c r="VHI163" s="227"/>
      <c r="VHJ163" s="227"/>
      <c r="VHK163" s="227"/>
      <c r="VHL163" s="227"/>
      <c r="VHM163" s="227"/>
      <c r="VHN163" s="227"/>
      <c r="VHO163" s="227"/>
      <c r="VHP163" s="227"/>
      <c r="VHQ163" s="227"/>
      <c r="VHR163" s="227"/>
      <c r="VHS163" s="227"/>
      <c r="VHT163" s="227"/>
      <c r="VHU163" s="227"/>
      <c r="VHV163" s="227"/>
      <c r="VHW163" s="227"/>
      <c r="VHX163" s="227"/>
      <c r="VHY163" s="227"/>
      <c r="VHZ163" s="227"/>
      <c r="VIA163" s="227"/>
      <c r="VIB163" s="227"/>
      <c r="VIC163" s="227"/>
      <c r="VID163" s="227"/>
      <c r="VIE163" s="227"/>
      <c r="VIF163" s="227"/>
      <c r="VIG163" s="227"/>
      <c r="VIH163" s="227"/>
      <c r="VII163" s="227"/>
      <c r="VIJ163" s="227"/>
      <c r="VIK163" s="227"/>
      <c r="VIL163" s="227"/>
      <c r="VIM163" s="227"/>
      <c r="VIN163" s="227"/>
      <c r="VIO163" s="227"/>
      <c r="VIP163" s="227"/>
      <c r="VIQ163" s="227"/>
      <c r="VIR163" s="227"/>
      <c r="VIS163" s="227"/>
      <c r="VIT163" s="227"/>
      <c r="VIU163" s="227"/>
      <c r="VIV163" s="227"/>
      <c r="VIW163" s="227"/>
      <c r="VIX163" s="227"/>
      <c r="VIY163" s="227"/>
      <c r="VIZ163" s="227"/>
      <c r="VJA163" s="227"/>
      <c r="VJB163" s="227"/>
      <c r="VJC163" s="227"/>
      <c r="VJD163" s="227"/>
      <c r="VJE163" s="227"/>
      <c r="VJF163" s="227"/>
      <c r="VJG163" s="227"/>
      <c r="VJH163" s="227"/>
      <c r="VJI163" s="227"/>
      <c r="VJJ163" s="227"/>
      <c r="VJK163" s="227"/>
      <c r="VJL163" s="227"/>
      <c r="VJM163" s="227"/>
      <c r="VJN163" s="227"/>
      <c r="VJO163" s="227"/>
      <c r="VJP163" s="227"/>
      <c r="VJQ163" s="227"/>
      <c r="VJR163" s="227"/>
      <c r="VJS163" s="227"/>
      <c r="VJT163" s="227"/>
      <c r="VJU163" s="227"/>
      <c r="VJV163" s="227"/>
      <c r="VJW163" s="227"/>
      <c r="VJX163" s="227"/>
      <c r="VJY163" s="227"/>
      <c r="VJZ163" s="227"/>
      <c r="VKA163" s="227"/>
      <c r="VKB163" s="227"/>
      <c r="VKC163" s="227"/>
      <c r="VKD163" s="227"/>
      <c r="VKE163" s="227"/>
      <c r="VKF163" s="227"/>
      <c r="VKG163" s="227"/>
      <c r="VKH163" s="227"/>
      <c r="VKI163" s="227"/>
      <c r="VKJ163" s="227"/>
      <c r="VKK163" s="227"/>
      <c r="VKL163" s="227"/>
      <c r="VKM163" s="227"/>
      <c r="VKN163" s="227"/>
      <c r="VKO163" s="227"/>
      <c r="VKP163" s="227"/>
      <c r="VKQ163" s="227"/>
      <c r="VKR163" s="227"/>
      <c r="VKS163" s="227"/>
      <c r="VKT163" s="227"/>
      <c r="VKU163" s="227"/>
      <c r="VKV163" s="227"/>
      <c r="VKW163" s="227"/>
      <c r="VKX163" s="227"/>
      <c r="VKY163" s="227"/>
      <c r="VKZ163" s="227"/>
      <c r="VLA163" s="227"/>
      <c r="VLB163" s="227"/>
      <c r="VLC163" s="227"/>
      <c r="VLD163" s="227"/>
      <c r="VLE163" s="227"/>
      <c r="VLF163" s="227"/>
      <c r="VLG163" s="227"/>
      <c r="VLH163" s="227"/>
      <c r="VLI163" s="227"/>
      <c r="VLJ163" s="227"/>
      <c r="VLK163" s="227"/>
      <c r="VLL163" s="227"/>
      <c r="VLM163" s="227"/>
      <c r="VLN163" s="227"/>
      <c r="VLO163" s="227"/>
      <c r="VLP163" s="227"/>
      <c r="VLQ163" s="227"/>
      <c r="VLR163" s="227"/>
      <c r="VLS163" s="227"/>
      <c r="VLT163" s="227"/>
      <c r="VLU163" s="227"/>
      <c r="VLV163" s="227"/>
      <c r="VLW163" s="227"/>
      <c r="VLX163" s="227"/>
      <c r="VLY163" s="227"/>
      <c r="VLZ163" s="227"/>
      <c r="VMA163" s="227"/>
      <c r="VMB163" s="227"/>
      <c r="VMC163" s="227"/>
      <c r="VMD163" s="227"/>
      <c r="VME163" s="227"/>
      <c r="VMF163" s="227"/>
      <c r="VMG163" s="227"/>
      <c r="VMH163" s="227"/>
      <c r="VMI163" s="227"/>
      <c r="VMJ163" s="227"/>
      <c r="VMK163" s="227"/>
      <c r="VML163" s="227"/>
      <c r="VMM163" s="227"/>
      <c r="VMN163" s="227"/>
      <c r="VMO163" s="227"/>
      <c r="VMP163" s="227"/>
      <c r="VMQ163" s="227"/>
      <c r="VMR163" s="227"/>
      <c r="VMS163" s="227"/>
      <c r="VMT163" s="227"/>
      <c r="VMU163" s="227"/>
      <c r="VMV163" s="227"/>
      <c r="VMW163" s="227"/>
      <c r="VMX163" s="227"/>
      <c r="VMY163" s="227"/>
      <c r="VMZ163" s="227"/>
      <c r="VNA163" s="227"/>
      <c r="VNB163" s="227"/>
      <c r="VNC163" s="227"/>
      <c r="VND163" s="227"/>
      <c r="VNE163" s="227"/>
      <c r="VNF163" s="227"/>
      <c r="VNG163" s="227"/>
      <c r="VNH163" s="227"/>
      <c r="VNI163" s="227"/>
      <c r="VNJ163" s="227"/>
      <c r="VNK163" s="227"/>
      <c r="VNL163" s="227"/>
      <c r="VNM163" s="227"/>
      <c r="VNN163" s="227"/>
      <c r="VNO163" s="227"/>
      <c r="VNP163" s="227"/>
      <c r="VNQ163" s="227"/>
      <c r="VNR163" s="227"/>
      <c r="VNS163" s="227"/>
      <c r="VNT163" s="227"/>
      <c r="VNU163" s="227"/>
      <c r="VNV163" s="227"/>
      <c r="VNW163" s="227"/>
      <c r="VNX163" s="227"/>
      <c r="VNY163" s="227"/>
      <c r="VNZ163" s="227"/>
      <c r="VOA163" s="227"/>
      <c r="VOB163" s="227"/>
      <c r="VOC163" s="227"/>
      <c r="VOD163" s="227"/>
      <c r="VOE163" s="227"/>
      <c r="VOF163" s="227"/>
      <c r="VOG163" s="227"/>
      <c r="VOH163" s="227"/>
      <c r="VOI163" s="227"/>
      <c r="VOJ163" s="227"/>
      <c r="VOK163" s="227"/>
      <c r="VOL163" s="227"/>
      <c r="VOM163" s="227"/>
      <c r="VON163" s="227"/>
      <c r="VOO163" s="227"/>
      <c r="VOP163" s="227"/>
      <c r="VOQ163" s="227"/>
      <c r="VOR163" s="227"/>
      <c r="VOS163" s="227"/>
      <c r="VOT163" s="227"/>
      <c r="VOU163" s="227"/>
      <c r="VOV163" s="227"/>
      <c r="VOW163" s="227"/>
      <c r="VOX163" s="227"/>
      <c r="VOY163" s="227"/>
      <c r="VOZ163" s="227"/>
      <c r="VPA163" s="227"/>
      <c r="VPB163" s="227"/>
      <c r="VPC163" s="227"/>
      <c r="VPD163" s="227"/>
      <c r="VPE163" s="227"/>
      <c r="VPF163" s="227"/>
      <c r="VPG163" s="227"/>
      <c r="VPH163" s="227"/>
      <c r="VPI163" s="227"/>
      <c r="VPJ163" s="227"/>
      <c r="VPK163" s="227"/>
      <c r="VPL163" s="227"/>
      <c r="VPM163" s="227"/>
      <c r="VPN163" s="227"/>
      <c r="VPO163" s="227"/>
      <c r="VPP163" s="227"/>
      <c r="VPQ163" s="227"/>
      <c r="VPR163" s="227"/>
      <c r="VPS163" s="227"/>
      <c r="VPT163" s="227"/>
      <c r="VPU163" s="227"/>
      <c r="VPV163" s="227"/>
      <c r="VPW163" s="227"/>
      <c r="VPX163" s="227"/>
      <c r="VPY163" s="227"/>
      <c r="VPZ163" s="227"/>
      <c r="VQA163" s="227"/>
      <c r="VQH163" s="227"/>
      <c r="VQI163" s="227"/>
      <c r="VQJ163" s="227"/>
      <c r="VQK163" s="227"/>
      <c r="VQL163" s="227"/>
      <c r="VQM163" s="227"/>
      <c r="VQN163" s="227"/>
      <c r="VQO163" s="227"/>
      <c r="VQP163" s="227"/>
      <c r="VQQ163" s="227"/>
      <c r="VQR163" s="227"/>
      <c r="VQS163" s="227"/>
      <c r="VQT163" s="227"/>
      <c r="VQU163" s="227"/>
      <c r="VQV163" s="227"/>
      <c r="VQW163" s="227"/>
      <c r="VQX163" s="227"/>
      <c r="VQY163" s="227"/>
      <c r="VQZ163" s="227"/>
      <c r="VRA163" s="227"/>
      <c r="VRB163" s="227"/>
      <c r="VRC163" s="227"/>
      <c r="VRD163" s="227"/>
      <c r="VRE163" s="227"/>
      <c r="VRF163" s="227"/>
      <c r="VRG163" s="227"/>
      <c r="VRH163" s="227"/>
      <c r="VRI163" s="227"/>
      <c r="VRJ163" s="227"/>
      <c r="VRK163" s="227"/>
      <c r="VRL163" s="227"/>
      <c r="VRM163" s="227"/>
      <c r="VRN163" s="227"/>
      <c r="VRO163" s="227"/>
      <c r="VRP163" s="227"/>
      <c r="VRQ163" s="227"/>
      <c r="VRR163" s="227"/>
      <c r="VRS163" s="227"/>
      <c r="VRT163" s="227"/>
      <c r="VRU163" s="227"/>
      <c r="VRV163" s="227"/>
      <c r="VRW163" s="227"/>
      <c r="VRX163" s="227"/>
      <c r="VRY163" s="227"/>
      <c r="VRZ163" s="227"/>
      <c r="VSA163" s="227"/>
      <c r="VSB163" s="227"/>
      <c r="VSC163" s="227"/>
      <c r="VSD163" s="227"/>
      <c r="VSE163" s="227"/>
      <c r="VSF163" s="227"/>
      <c r="VSG163" s="227"/>
      <c r="VSH163" s="227"/>
      <c r="VSI163" s="227"/>
      <c r="VSJ163" s="227"/>
      <c r="VSK163" s="227"/>
      <c r="VSL163" s="227"/>
      <c r="VSM163" s="227"/>
      <c r="VSN163" s="227"/>
      <c r="VSO163" s="227"/>
      <c r="VSP163" s="227"/>
      <c r="VSQ163" s="227"/>
      <c r="VSR163" s="227"/>
      <c r="VSS163" s="227"/>
      <c r="VST163" s="227"/>
      <c r="VSU163" s="227"/>
      <c r="VSV163" s="227"/>
      <c r="VSW163" s="227"/>
      <c r="VSX163" s="227"/>
      <c r="VSY163" s="227"/>
      <c r="VSZ163" s="227"/>
      <c r="VTA163" s="227"/>
      <c r="VTB163" s="227"/>
      <c r="VTC163" s="227"/>
      <c r="VTD163" s="227"/>
      <c r="VTE163" s="227"/>
      <c r="VTF163" s="227"/>
      <c r="VTG163" s="227"/>
      <c r="VTH163" s="227"/>
      <c r="VTI163" s="227"/>
      <c r="VTJ163" s="227"/>
      <c r="VTK163" s="227"/>
      <c r="VTL163" s="227"/>
      <c r="VTM163" s="227"/>
      <c r="VTN163" s="227"/>
      <c r="VTO163" s="227"/>
      <c r="VTP163" s="227"/>
      <c r="VTQ163" s="227"/>
      <c r="VTR163" s="227"/>
      <c r="VTS163" s="227"/>
      <c r="VTT163" s="227"/>
      <c r="VTU163" s="227"/>
      <c r="VTV163" s="227"/>
      <c r="VTW163" s="227"/>
      <c r="VTX163" s="227"/>
      <c r="VTY163" s="227"/>
      <c r="VTZ163" s="227"/>
      <c r="VUA163" s="227"/>
      <c r="VUB163" s="227"/>
      <c r="VUC163" s="227"/>
      <c r="VUD163" s="227"/>
      <c r="VUE163" s="227"/>
      <c r="VUF163" s="227"/>
      <c r="VUG163" s="227"/>
      <c r="VUH163" s="227"/>
      <c r="VUI163" s="227"/>
      <c r="VUJ163" s="227"/>
      <c r="VUK163" s="227"/>
      <c r="VUL163" s="227"/>
      <c r="VUM163" s="227"/>
      <c r="VUN163" s="227"/>
      <c r="VUO163" s="227"/>
      <c r="VUP163" s="227"/>
      <c r="VUQ163" s="227"/>
      <c r="VUR163" s="227"/>
      <c r="VUS163" s="227"/>
      <c r="VUT163" s="227"/>
      <c r="VUU163" s="227"/>
      <c r="VUV163" s="227"/>
      <c r="VUW163" s="227"/>
      <c r="VUX163" s="227"/>
      <c r="VUY163" s="227"/>
      <c r="VUZ163" s="227"/>
      <c r="VVA163" s="227"/>
      <c r="VVB163" s="227"/>
      <c r="VVC163" s="227"/>
      <c r="VVD163" s="227"/>
      <c r="VVE163" s="227"/>
      <c r="VVF163" s="227"/>
      <c r="VVG163" s="227"/>
      <c r="VVH163" s="227"/>
      <c r="VVI163" s="227"/>
      <c r="VVJ163" s="227"/>
      <c r="VVK163" s="227"/>
      <c r="VVL163" s="227"/>
      <c r="VVM163" s="227"/>
      <c r="VVN163" s="227"/>
      <c r="VVO163" s="227"/>
      <c r="VVP163" s="227"/>
      <c r="VVQ163" s="227"/>
      <c r="VVR163" s="227"/>
      <c r="VVS163" s="227"/>
      <c r="VVT163" s="227"/>
      <c r="VVU163" s="227"/>
      <c r="VVV163" s="227"/>
      <c r="VVW163" s="227"/>
      <c r="VVX163" s="227"/>
      <c r="VVY163" s="227"/>
      <c r="VVZ163" s="227"/>
      <c r="VWA163" s="227"/>
      <c r="VWB163" s="227"/>
      <c r="VWC163" s="227"/>
      <c r="VWD163" s="227"/>
      <c r="VWE163" s="227"/>
      <c r="VWF163" s="227"/>
      <c r="VWG163" s="227"/>
      <c r="VWH163" s="227"/>
      <c r="VWI163" s="227"/>
      <c r="VWJ163" s="227"/>
      <c r="VWK163" s="227"/>
      <c r="VWL163" s="227"/>
      <c r="VWM163" s="227"/>
      <c r="VWN163" s="227"/>
      <c r="VWO163" s="227"/>
      <c r="VWP163" s="227"/>
      <c r="VWQ163" s="227"/>
      <c r="VWR163" s="227"/>
      <c r="VWS163" s="227"/>
      <c r="VWT163" s="227"/>
      <c r="VWU163" s="227"/>
      <c r="VWV163" s="227"/>
      <c r="VWW163" s="227"/>
      <c r="VWX163" s="227"/>
      <c r="VWY163" s="227"/>
      <c r="VWZ163" s="227"/>
      <c r="VXA163" s="227"/>
      <c r="VXB163" s="227"/>
      <c r="VXC163" s="227"/>
      <c r="VXD163" s="227"/>
      <c r="VXE163" s="227"/>
      <c r="VXF163" s="227"/>
      <c r="VXG163" s="227"/>
      <c r="VXH163" s="227"/>
      <c r="VXI163" s="227"/>
      <c r="VXJ163" s="227"/>
      <c r="VXK163" s="227"/>
      <c r="VXL163" s="227"/>
      <c r="VXM163" s="227"/>
      <c r="VXN163" s="227"/>
      <c r="VXO163" s="227"/>
      <c r="VXP163" s="227"/>
      <c r="VXQ163" s="227"/>
      <c r="VXR163" s="227"/>
      <c r="VXS163" s="227"/>
      <c r="VXT163" s="227"/>
      <c r="VXU163" s="227"/>
      <c r="VXV163" s="227"/>
      <c r="VXW163" s="227"/>
      <c r="VXX163" s="227"/>
      <c r="VXY163" s="227"/>
      <c r="VXZ163" s="227"/>
      <c r="VYA163" s="227"/>
      <c r="VYB163" s="227"/>
      <c r="VYC163" s="227"/>
      <c r="VYD163" s="227"/>
      <c r="VYE163" s="227"/>
      <c r="VYF163" s="227"/>
      <c r="VYG163" s="227"/>
      <c r="VYH163" s="227"/>
      <c r="VYI163" s="227"/>
      <c r="VYJ163" s="227"/>
      <c r="VYK163" s="227"/>
      <c r="VYL163" s="227"/>
      <c r="VYM163" s="227"/>
      <c r="VYN163" s="227"/>
      <c r="VYO163" s="227"/>
      <c r="VYP163" s="227"/>
      <c r="VYQ163" s="227"/>
      <c r="VYR163" s="227"/>
      <c r="VYS163" s="227"/>
      <c r="VYT163" s="227"/>
      <c r="VYU163" s="227"/>
      <c r="VYV163" s="227"/>
      <c r="VYW163" s="227"/>
      <c r="VYX163" s="227"/>
      <c r="VYY163" s="227"/>
      <c r="VYZ163" s="227"/>
      <c r="VZA163" s="227"/>
      <c r="VZB163" s="227"/>
      <c r="VZC163" s="227"/>
      <c r="VZD163" s="227"/>
      <c r="VZE163" s="227"/>
      <c r="VZF163" s="227"/>
      <c r="VZG163" s="227"/>
      <c r="VZH163" s="227"/>
      <c r="VZI163" s="227"/>
      <c r="VZJ163" s="227"/>
      <c r="VZK163" s="227"/>
      <c r="VZL163" s="227"/>
      <c r="VZM163" s="227"/>
      <c r="VZN163" s="227"/>
      <c r="VZO163" s="227"/>
      <c r="VZP163" s="227"/>
      <c r="VZQ163" s="227"/>
      <c r="VZR163" s="227"/>
      <c r="VZS163" s="227"/>
      <c r="VZT163" s="227"/>
      <c r="VZU163" s="227"/>
      <c r="VZV163" s="227"/>
      <c r="VZW163" s="227"/>
      <c r="WAD163" s="227"/>
      <c r="WAE163" s="227"/>
      <c r="WAF163" s="227"/>
      <c r="WAG163" s="227"/>
      <c r="WAH163" s="227"/>
      <c r="WAI163" s="227"/>
      <c r="WAJ163" s="227"/>
      <c r="WAK163" s="227"/>
      <c r="WAL163" s="227"/>
      <c r="WAM163" s="227"/>
      <c r="WAN163" s="227"/>
      <c r="WAO163" s="227"/>
      <c r="WAP163" s="227"/>
      <c r="WAQ163" s="227"/>
      <c r="WAR163" s="227"/>
      <c r="WAS163" s="227"/>
      <c r="WAT163" s="227"/>
      <c r="WAU163" s="227"/>
      <c r="WAV163" s="227"/>
      <c r="WAW163" s="227"/>
      <c r="WAX163" s="227"/>
      <c r="WAY163" s="227"/>
      <c r="WAZ163" s="227"/>
      <c r="WBA163" s="227"/>
      <c r="WBB163" s="227"/>
      <c r="WBC163" s="227"/>
      <c r="WBD163" s="227"/>
      <c r="WBE163" s="227"/>
      <c r="WBF163" s="227"/>
      <c r="WBG163" s="227"/>
      <c r="WBH163" s="227"/>
      <c r="WBI163" s="227"/>
      <c r="WBJ163" s="227"/>
      <c r="WBK163" s="227"/>
      <c r="WBL163" s="227"/>
      <c r="WBM163" s="227"/>
      <c r="WBN163" s="227"/>
      <c r="WBO163" s="227"/>
      <c r="WBP163" s="227"/>
      <c r="WBQ163" s="227"/>
      <c r="WBR163" s="227"/>
      <c r="WBS163" s="227"/>
      <c r="WBT163" s="227"/>
      <c r="WBU163" s="227"/>
      <c r="WBV163" s="227"/>
      <c r="WBW163" s="227"/>
      <c r="WBX163" s="227"/>
      <c r="WBY163" s="227"/>
      <c r="WBZ163" s="227"/>
      <c r="WCA163" s="227"/>
      <c r="WCB163" s="227"/>
      <c r="WCC163" s="227"/>
      <c r="WCD163" s="227"/>
      <c r="WCE163" s="227"/>
      <c r="WCF163" s="227"/>
      <c r="WCG163" s="227"/>
      <c r="WCH163" s="227"/>
      <c r="WCI163" s="227"/>
      <c r="WCJ163" s="227"/>
      <c r="WCK163" s="227"/>
      <c r="WCL163" s="227"/>
      <c r="WCM163" s="227"/>
      <c r="WCN163" s="227"/>
      <c r="WCO163" s="227"/>
      <c r="WCP163" s="227"/>
      <c r="WCQ163" s="227"/>
      <c r="WCR163" s="227"/>
      <c r="WCS163" s="227"/>
      <c r="WCT163" s="227"/>
      <c r="WCU163" s="227"/>
      <c r="WCV163" s="227"/>
      <c r="WCW163" s="227"/>
      <c r="WCX163" s="227"/>
      <c r="WCY163" s="227"/>
      <c r="WCZ163" s="227"/>
      <c r="WDA163" s="227"/>
      <c r="WDB163" s="227"/>
      <c r="WDC163" s="227"/>
      <c r="WDD163" s="227"/>
      <c r="WDE163" s="227"/>
      <c r="WDF163" s="227"/>
      <c r="WDG163" s="227"/>
      <c r="WDH163" s="227"/>
      <c r="WDI163" s="227"/>
      <c r="WDJ163" s="227"/>
      <c r="WDK163" s="227"/>
      <c r="WDL163" s="227"/>
      <c r="WDM163" s="227"/>
      <c r="WDN163" s="227"/>
      <c r="WDO163" s="227"/>
      <c r="WDP163" s="227"/>
      <c r="WDQ163" s="227"/>
      <c r="WDR163" s="227"/>
      <c r="WDS163" s="227"/>
      <c r="WDT163" s="227"/>
      <c r="WDU163" s="227"/>
      <c r="WDV163" s="227"/>
      <c r="WDW163" s="227"/>
      <c r="WDX163" s="227"/>
      <c r="WDY163" s="227"/>
      <c r="WDZ163" s="227"/>
      <c r="WEA163" s="227"/>
      <c r="WEB163" s="227"/>
      <c r="WEC163" s="227"/>
      <c r="WED163" s="227"/>
      <c r="WEE163" s="227"/>
      <c r="WEF163" s="227"/>
      <c r="WEG163" s="227"/>
      <c r="WEH163" s="227"/>
      <c r="WEI163" s="227"/>
      <c r="WEJ163" s="227"/>
      <c r="WEK163" s="227"/>
      <c r="WEL163" s="227"/>
      <c r="WEM163" s="227"/>
      <c r="WEN163" s="227"/>
      <c r="WEO163" s="227"/>
      <c r="WEP163" s="227"/>
      <c r="WEQ163" s="227"/>
      <c r="WER163" s="227"/>
      <c r="WES163" s="227"/>
      <c r="WET163" s="227"/>
      <c r="WEU163" s="227"/>
      <c r="WEV163" s="227"/>
      <c r="WEW163" s="227"/>
      <c r="WEX163" s="227"/>
      <c r="WEY163" s="227"/>
      <c r="WEZ163" s="227"/>
      <c r="WFA163" s="227"/>
      <c r="WFB163" s="227"/>
      <c r="WFC163" s="227"/>
      <c r="WFD163" s="227"/>
      <c r="WFE163" s="227"/>
      <c r="WFF163" s="227"/>
      <c r="WFG163" s="227"/>
      <c r="WFH163" s="227"/>
      <c r="WFI163" s="227"/>
      <c r="WFJ163" s="227"/>
      <c r="WFK163" s="227"/>
      <c r="WFL163" s="227"/>
      <c r="WFM163" s="227"/>
      <c r="WFN163" s="227"/>
      <c r="WFO163" s="227"/>
      <c r="WFP163" s="227"/>
      <c r="WFQ163" s="227"/>
      <c r="WFR163" s="227"/>
      <c r="WFS163" s="227"/>
      <c r="WFT163" s="227"/>
      <c r="WFU163" s="227"/>
      <c r="WFV163" s="227"/>
      <c r="WFW163" s="227"/>
      <c r="WFX163" s="227"/>
      <c r="WFY163" s="227"/>
      <c r="WFZ163" s="227"/>
      <c r="WGA163" s="227"/>
      <c r="WGB163" s="227"/>
      <c r="WGC163" s="227"/>
      <c r="WGD163" s="227"/>
      <c r="WGE163" s="227"/>
      <c r="WGF163" s="227"/>
      <c r="WGG163" s="227"/>
      <c r="WGH163" s="227"/>
      <c r="WGI163" s="227"/>
      <c r="WGJ163" s="227"/>
      <c r="WGK163" s="227"/>
      <c r="WGL163" s="227"/>
      <c r="WGM163" s="227"/>
      <c r="WGN163" s="227"/>
      <c r="WGO163" s="227"/>
      <c r="WGP163" s="227"/>
      <c r="WGQ163" s="227"/>
      <c r="WGR163" s="227"/>
      <c r="WGS163" s="227"/>
      <c r="WGT163" s="227"/>
      <c r="WGU163" s="227"/>
      <c r="WGV163" s="227"/>
      <c r="WGW163" s="227"/>
      <c r="WGX163" s="227"/>
      <c r="WGY163" s="227"/>
      <c r="WGZ163" s="227"/>
      <c r="WHA163" s="227"/>
      <c r="WHB163" s="227"/>
      <c r="WHC163" s="227"/>
      <c r="WHD163" s="227"/>
      <c r="WHE163" s="227"/>
      <c r="WHF163" s="227"/>
      <c r="WHG163" s="227"/>
      <c r="WHH163" s="227"/>
      <c r="WHI163" s="227"/>
      <c r="WHJ163" s="227"/>
      <c r="WHK163" s="227"/>
      <c r="WHL163" s="227"/>
      <c r="WHM163" s="227"/>
      <c r="WHN163" s="227"/>
      <c r="WHO163" s="227"/>
      <c r="WHP163" s="227"/>
      <c r="WHQ163" s="227"/>
      <c r="WHR163" s="227"/>
      <c r="WHS163" s="227"/>
      <c r="WHT163" s="227"/>
      <c r="WHU163" s="227"/>
      <c r="WHV163" s="227"/>
      <c r="WHW163" s="227"/>
      <c r="WHX163" s="227"/>
      <c r="WHY163" s="227"/>
      <c r="WHZ163" s="227"/>
      <c r="WIA163" s="227"/>
      <c r="WIB163" s="227"/>
      <c r="WIC163" s="227"/>
      <c r="WID163" s="227"/>
      <c r="WIE163" s="227"/>
      <c r="WIF163" s="227"/>
      <c r="WIG163" s="227"/>
      <c r="WIH163" s="227"/>
      <c r="WII163" s="227"/>
      <c r="WIJ163" s="227"/>
      <c r="WIK163" s="227"/>
      <c r="WIL163" s="227"/>
      <c r="WIM163" s="227"/>
      <c r="WIN163" s="227"/>
      <c r="WIO163" s="227"/>
      <c r="WIP163" s="227"/>
      <c r="WIQ163" s="227"/>
      <c r="WIR163" s="227"/>
      <c r="WIS163" s="227"/>
      <c r="WIT163" s="227"/>
      <c r="WIU163" s="227"/>
      <c r="WIV163" s="227"/>
      <c r="WIW163" s="227"/>
      <c r="WIX163" s="227"/>
      <c r="WIY163" s="227"/>
      <c r="WIZ163" s="227"/>
      <c r="WJA163" s="227"/>
      <c r="WJB163" s="227"/>
      <c r="WJC163" s="227"/>
      <c r="WJD163" s="227"/>
      <c r="WJE163" s="227"/>
      <c r="WJF163" s="227"/>
      <c r="WJG163" s="227"/>
      <c r="WJH163" s="227"/>
      <c r="WJI163" s="227"/>
      <c r="WJJ163" s="227"/>
      <c r="WJK163" s="227"/>
      <c r="WJL163" s="227"/>
      <c r="WJM163" s="227"/>
      <c r="WJN163" s="227"/>
      <c r="WJO163" s="227"/>
      <c r="WJP163" s="227"/>
      <c r="WJQ163" s="227"/>
      <c r="WJR163" s="227"/>
      <c r="WJS163" s="227"/>
      <c r="WJZ163" s="227"/>
      <c r="WKA163" s="227"/>
      <c r="WKB163" s="227"/>
      <c r="WKC163" s="227"/>
      <c r="WKD163" s="227"/>
      <c r="WKE163" s="227"/>
      <c r="WKF163" s="227"/>
      <c r="WKG163" s="227"/>
      <c r="WKH163" s="227"/>
      <c r="WKI163" s="227"/>
      <c r="WKJ163" s="227"/>
      <c r="WKK163" s="227"/>
      <c r="WKL163" s="227"/>
      <c r="WKM163" s="227"/>
      <c r="WKN163" s="227"/>
      <c r="WKO163" s="227"/>
      <c r="WKP163" s="227"/>
      <c r="WKQ163" s="227"/>
      <c r="WKR163" s="227"/>
      <c r="WKS163" s="227"/>
      <c r="WKT163" s="227"/>
      <c r="WKU163" s="227"/>
      <c r="WKV163" s="227"/>
      <c r="WKW163" s="227"/>
      <c r="WKX163" s="227"/>
      <c r="WKY163" s="227"/>
      <c r="WKZ163" s="227"/>
      <c r="WLA163" s="227"/>
      <c r="WLB163" s="227"/>
      <c r="WLC163" s="227"/>
      <c r="WLD163" s="227"/>
      <c r="WLE163" s="227"/>
      <c r="WLF163" s="227"/>
      <c r="WLG163" s="227"/>
      <c r="WLH163" s="227"/>
      <c r="WLI163" s="227"/>
      <c r="WLJ163" s="227"/>
      <c r="WLK163" s="227"/>
      <c r="WLL163" s="227"/>
      <c r="WLM163" s="227"/>
      <c r="WLN163" s="227"/>
      <c r="WLO163" s="227"/>
      <c r="WLP163" s="227"/>
      <c r="WLQ163" s="227"/>
      <c r="WLR163" s="227"/>
      <c r="WLS163" s="227"/>
      <c r="WLT163" s="227"/>
      <c r="WLU163" s="227"/>
      <c r="WLV163" s="227"/>
      <c r="WLW163" s="227"/>
      <c r="WLX163" s="227"/>
      <c r="WLY163" s="227"/>
      <c r="WLZ163" s="227"/>
      <c r="WMA163" s="227"/>
      <c r="WMB163" s="227"/>
      <c r="WMC163" s="227"/>
      <c r="WMD163" s="227"/>
      <c r="WME163" s="227"/>
      <c r="WMF163" s="227"/>
      <c r="WMG163" s="227"/>
      <c r="WMH163" s="227"/>
      <c r="WMI163" s="227"/>
      <c r="WMJ163" s="227"/>
      <c r="WMK163" s="227"/>
      <c r="WML163" s="227"/>
      <c r="WMM163" s="227"/>
      <c r="WMN163" s="227"/>
      <c r="WMO163" s="227"/>
      <c r="WMP163" s="227"/>
      <c r="WMQ163" s="227"/>
      <c r="WMR163" s="227"/>
      <c r="WMS163" s="227"/>
      <c r="WMT163" s="227"/>
      <c r="WMU163" s="227"/>
      <c r="WMV163" s="227"/>
      <c r="WMW163" s="227"/>
      <c r="WMX163" s="227"/>
      <c r="WMY163" s="227"/>
      <c r="WMZ163" s="227"/>
      <c r="WNA163" s="227"/>
      <c r="WNB163" s="227"/>
      <c r="WNC163" s="227"/>
      <c r="WND163" s="227"/>
      <c r="WNE163" s="227"/>
      <c r="WNF163" s="227"/>
      <c r="WNG163" s="227"/>
      <c r="WNH163" s="227"/>
      <c r="WNI163" s="227"/>
      <c r="WNJ163" s="227"/>
      <c r="WNK163" s="227"/>
      <c r="WNL163" s="227"/>
      <c r="WNM163" s="227"/>
      <c r="WNN163" s="227"/>
      <c r="WNO163" s="227"/>
      <c r="WNP163" s="227"/>
      <c r="WNQ163" s="227"/>
      <c r="WNR163" s="227"/>
      <c r="WNS163" s="227"/>
      <c r="WNT163" s="227"/>
      <c r="WNU163" s="227"/>
      <c r="WNV163" s="227"/>
      <c r="WNW163" s="227"/>
      <c r="WNX163" s="227"/>
      <c r="WNY163" s="227"/>
      <c r="WNZ163" s="227"/>
      <c r="WOA163" s="227"/>
      <c r="WOB163" s="227"/>
      <c r="WOC163" s="227"/>
      <c r="WOD163" s="227"/>
      <c r="WOE163" s="227"/>
      <c r="WOF163" s="227"/>
      <c r="WOG163" s="227"/>
      <c r="WOH163" s="227"/>
      <c r="WOI163" s="227"/>
      <c r="WOJ163" s="227"/>
      <c r="WOK163" s="227"/>
      <c r="WOL163" s="227"/>
      <c r="WOM163" s="227"/>
      <c r="WON163" s="227"/>
      <c r="WOO163" s="227"/>
      <c r="WOP163" s="227"/>
      <c r="WOQ163" s="227"/>
      <c r="WOR163" s="227"/>
      <c r="WOS163" s="227"/>
      <c r="WOT163" s="227"/>
      <c r="WOU163" s="227"/>
      <c r="WOV163" s="227"/>
      <c r="WOW163" s="227"/>
      <c r="WOX163" s="227"/>
      <c r="WOY163" s="227"/>
      <c r="WOZ163" s="227"/>
      <c r="WPA163" s="227"/>
      <c r="WPB163" s="227"/>
      <c r="WPC163" s="227"/>
      <c r="WPD163" s="227"/>
      <c r="WPE163" s="227"/>
      <c r="WPF163" s="227"/>
      <c r="WPG163" s="227"/>
      <c r="WPH163" s="227"/>
      <c r="WPI163" s="227"/>
      <c r="WPJ163" s="227"/>
      <c r="WPK163" s="227"/>
      <c r="WPL163" s="227"/>
      <c r="WPM163" s="227"/>
      <c r="WPN163" s="227"/>
      <c r="WPO163" s="227"/>
      <c r="WPP163" s="227"/>
      <c r="WPQ163" s="227"/>
      <c r="WPR163" s="227"/>
      <c r="WPS163" s="227"/>
      <c r="WPT163" s="227"/>
      <c r="WPU163" s="227"/>
      <c r="WPV163" s="227"/>
      <c r="WPW163" s="227"/>
      <c r="WPX163" s="227"/>
      <c r="WPY163" s="227"/>
      <c r="WPZ163" s="227"/>
      <c r="WQA163" s="227"/>
      <c r="WQB163" s="227"/>
      <c r="WQC163" s="227"/>
      <c r="WQD163" s="227"/>
      <c r="WQE163" s="227"/>
      <c r="WQF163" s="227"/>
      <c r="WQG163" s="227"/>
      <c r="WQH163" s="227"/>
      <c r="WQI163" s="227"/>
      <c r="WQJ163" s="227"/>
      <c r="WQK163" s="227"/>
      <c r="WQL163" s="227"/>
      <c r="WQM163" s="227"/>
      <c r="WQN163" s="227"/>
      <c r="WQO163" s="227"/>
      <c r="WQP163" s="227"/>
      <c r="WQQ163" s="227"/>
      <c r="WQR163" s="227"/>
      <c r="WQS163" s="227"/>
      <c r="WQT163" s="227"/>
      <c r="WQU163" s="227"/>
      <c r="WQV163" s="227"/>
      <c r="WQW163" s="227"/>
      <c r="WQX163" s="227"/>
      <c r="WQY163" s="227"/>
      <c r="WQZ163" s="227"/>
      <c r="WRA163" s="227"/>
      <c r="WRB163" s="227"/>
      <c r="WRC163" s="227"/>
      <c r="WRD163" s="227"/>
      <c r="WRE163" s="227"/>
      <c r="WRF163" s="227"/>
      <c r="WRG163" s="227"/>
      <c r="WRH163" s="227"/>
      <c r="WRI163" s="227"/>
      <c r="WRJ163" s="227"/>
      <c r="WRK163" s="227"/>
      <c r="WRL163" s="227"/>
      <c r="WRM163" s="227"/>
      <c r="WRN163" s="227"/>
      <c r="WRO163" s="227"/>
      <c r="WRP163" s="227"/>
      <c r="WRQ163" s="227"/>
      <c r="WRR163" s="227"/>
      <c r="WRS163" s="227"/>
      <c r="WRT163" s="227"/>
      <c r="WRU163" s="227"/>
      <c r="WRV163" s="227"/>
      <c r="WRW163" s="227"/>
      <c r="WRX163" s="227"/>
      <c r="WRY163" s="227"/>
      <c r="WRZ163" s="227"/>
      <c r="WSA163" s="227"/>
      <c r="WSB163" s="227"/>
      <c r="WSC163" s="227"/>
      <c r="WSD163" s="227"/>
      <c r="WSE163" s="227"/>
      <c r="WSF163" s="227"/>
      <c r="WSG163" s="227"/>
      <c r="WSH163" s="227"/>
      <c r="WSI163" s="227"/>
      <c r="WSJ163" s="227"/>
      <c r="WSK163" s="227"/>
      <c r="WSL163" s="227"/>
      <c r="WSM163" s="227"/>
      <c r="WSN163" s="227"/>
      <c r="WSO163" s="227"/>
      <c r="WSP163" s="227"/>
      <c r="WSQ163" s="227"/>
      <c r="WSR163" s="227"/>
      <c r="WSS163" s="227"/>
      <c r="WST163" s="227"/>
      <c r="WSU163" s="227"/>
      <c r="WSV163" s="227"/>
      <c r="WSW163" s="227"/>
      <c r="WSX163" s="227"/>
      <c r="WSY163" s="227"/>
      <c r="WSZ163" s="227"/>
      <c r="WTA163" s="227"/>
      <c r="WTB163" s="227"/>
      <c r="WTC163" s="227"/>
      <c r="WTD163" s="227"/>
      <c r="WTE163" s="227"/>
      <c r="WTF163" s="227"/>
      <c r="WTG163" s="227"/>
      <c r="WTH163" s="227"/>
      <c r="WTI163" s="227"/>
      <c r="WTJ163" s="227"/>
      <c r="WTK163" s="227"/>
      <c r="WTL163" s="227"/>
      <c r="WTM163" s="227"/>
      <c r="WTN163" s="227"/>
      <c r="WTO163" s="227"/>
      <c r="WTV163" s="227"/>
      <c r="WTW163" s="227"/>
      <c r="WTX163" s="227"/>
      <c r="WTY163" s="227"/>
      <c r="WTZ163" s="227"/>
      <c r="WUA163" s="227"/>
      <c r="WUB163" s="227"/>
      <c r="WUC163" s="227"/>
      <c r="WUD163" s="227"/>
      <c r="WUE163" s="227"/>
      <c r="WUF163" s="227"/>
      <c r="WUG163" s="227"/>
      <c r="WUH163" s="227"/>
      <c r="WUI163" s="227"/>
      <c r="WUJ163" s="227"/>
      <c r="WUK163" s="227"/>
      <c r="WUL163" s="227"/>
      <c r="WUM163" s="227"/>
      <c r="WUN163" s="227"/>
      <c r="WUO163" s="227"/>
      <c r="WUP163" s="227"/>
      <c r="WUQ163" s="227"/>
      <c r="WUR163" s="227"/>
      <c r="WUS163" s="227"/>
      <c r="WUT163" s="227"/>
      <c r="WUU163" s="227"/>
      <c r="WUV163" s="227"/>
      <c r="WUW163" s="227"/>
      <c r="WUX163" s="227"/>
      <c r="WUY163" s="227"/>
      <c r="WUZ163" s="227"/>
      <c r="WVA163" s="227"/>
      <c r="WVB163" s="227"/>
      <c r="WVC163" s="227"/>
      <c r="WVD163" s="227"/>
      <c r="WVE163" s="227"/>
      <c r="WVF163" s="227"/>
      <c r="WVG163" s="227"/>
      <c r="WVH163" s="227"/>
      <c r="WVI163" s="227"/>
      <c r="WVJ163" s="227"/>
      <c r="WVK163" s="227"/>
      <c r="WVL163" s="227"/>
      <c r="WVM163" s="227"/>
      <c r="WVN163" s="227"/>
      <c r="WVO163" s="227"/>
      <c r="WVP163" s="227"/>
      <c r="WVQ163" s="227"/>
      <c r="WVR163" s="227"/>
      <c r="WVS163" s="227"/>
      <c r="WVT163" s="227"/>
      <c r="WVU163" s="227"/>
      <c r="WVV163" s="227"/>
      <c r="WVW163" s="227"/>
      <c r="WVX163" s="227"/>
      <c r="WVY163" s="227"/>
      <c r="WVZ163" s="227"/>
      <c r="WWA163" s="227"/>
      <c r="WWB163" s="227"/>
      <c r="WWC163" s="227"/>
      <c r="WWD163" s="227"/>
      <c r="WWE163" s="227"/>
      <c r="WWF163" s="227"/>
      <c r="WWG163" s="227"/>
      <c r="WWH163" s="227"/>
      <c r="WWI163" s="227"/>
      <c r="WWJ163" s="227"/>
      <c r="WWK163" s="227"/>
      <c r="WWL163" s="227"/>
      <c r="WWM163" s="227"/>
      <c r="WWN163" s="227"/>
      <c r="WWO163" s="227"/>
      <c r="WWP163" s="227"/>
      <c r="WWQ163" s="227"/>
      <c r="WWR163" s="227"/>
      <c r="WWS163" s="227"/>
      <c r="WWT163" s="227"/>
      <c r="WWU163" s="227"/>
      <c r="WWV163" s="227"/>
      <c r="WWW163" s="227"/>
      <c r="WWX163" s="227"/>
      <c r="WWY163" s="227"/>
      <c r="WWZ163" s="227"/>
      <c r="WXA163" s="227"/>
      <c r="WXB163" s="227"/>
      <c r="WXC163" s="227"/>
      <c r="WXD163" s="227"/>
      <c r="WXE163" s="227"/>
      <c r="WXF163" s="227"/>
      <c r="WXG163" s="227"/>
      <c r="WXH163" s="227"/>
      <c r="WXI163" s="227"/>
      <c r="WXJ163" s="227"/>
      <c r="WXK163" s="227"/>
      <c r="WXL163" s="227"/>
      <c r="WXM163" s="227"/>
      <c r="WXN163" s="227"/>
      <c r="WXO163" s="227"/>
      <c r="WXP163" s="227"/>
      <c r="WXQ163" s="227"/>
      <c r="WXR163" s="227"/>
      <c r="WXS163" s="227"/>
      <c r="WXT163" s="227"/>
      <c r="WXU163" s="227"/>
      <c r="WXV163" s="227"/>
      <c r="WXW163" s="227"/>
      <c r="WXX163" s="227"/>
      <c r="WXY163" s="227"/>
      <c r="WXZ163" s="227"/>
      <c r="WYA163" s="227"/>
      <c r="WYB163" s="227"/>
      <c r="WYC163" s="227"/>
      <c r="WYD163" s="227"/>
      <c r="WYE163" s="227"/>
      <c r="WYF163" s="227"/>
      <c r="WYG163" s="227"/>
      <c r="WYH163" s="227"/>
      <c r="WYI163" s="227"/>
      <c r="WYJ163" s="227"/>
      <c r="WYK163" s="227"/>
      <c r="WYL163" s="227"/>
      <c r="WYM163" s="227"/>
      <c r="WYN163" s="227"/>
      <c r="WYO163" s="227"/>
      <c r="WYP163" s="227"/>
      <c r="WYQ163" s="227"/>
      <c r="WYR163" s="227"/>
      <c r="WYS163" s="227"/>
      <c r="WYT163" s="227"/>
      <c r="WYU163" s="227"/>
      <c r="WYV163" s="227"/>
      <c r="WYW163" s="227"/>
      <c r="WYX163" s="227"/>
      <c r="WYY163" s="227"/>
      <c r="WYZ163" s="227"/>
      <c r="WZA163" s="227"/>
      <c r="WZB163" s="227"/>
      <c r="WZC163" s="227"/>
      <c r="WZD163" s="227"/>
      <c r="WZE163" s="227"/>
      <c r="WZF163" s="227"/>
      <c r="WZG163" s="227"/>
      <c r="WZH163" s="227"/>
      <c r="WZI163" s="227"/>
      <c r="WZJ163" s="227"/>
      <c r="WZK163" s="227"/>
      <c r="WZL163" s="227"/>
      <c r="WZM163" s="227"/>
      <c r="WZN163" s="227"/>
      <c r="WZO163" s="227"/>
      <c r="WZP163" s="227"/>
      <c r="WZQ163" s="227"/>
      <c r="WZR163" s="227"/>
      <c r="WZS163" s="227"/>
      <c r="WZT163" s="227"/>
      <c r="WZU163" s="227"/>
      <c r="WZV163" s="227"/>
      <c r="WZW163" s="227"/>
      <c r="WZX163" s="227"/>
      <c r="WZY163" s="227"/>
      <c r="WZZ163" s="227"/>
      <c r="XAA163" s="227"/>
      <c r="XAB163" s="227"/>
      <c r="XAC163" s="227"/>
      <c r="XAD163" s="227"/>
      <c r="XAE163" s="227"/>
      <c r="XAF163" s="227"/>
      <c r="XAG163" s="227"/>
      <c r="XAH163" s="227"/>
      <c r="XAI163" s="227"/>
      <c r="XAJ163" s="227"/>
      <c r="XAK163" s="227"/>
      <c r="XAL163" s="227"/>
      <c r="XAM163" s="227"/>
      <c r="XAN163" s="227"/>
      <c r="XAO163" s="227"/>
      <c r="XAP163" s="227"/>
      <c r="XAQ163" s="227"/>
      <c r="XAR163" s="227"/>
      <c r="XAS163" s="227"/>
      <c r="XAT163" s="227"/>
      <c r="XAU163" s="227"/>
      <c r="XAV163" s="227"/>
      <c r="XAW163" s="227"/>
      <c r="XAX163" s="227"/>
      <c r="XAY163" s="227"/>
      <c r="XAZ163" s="227"/>
      <c r="XBA163" s="227"/>
      <c r="XBB163" s="227"/>
      <c r="XBC163" s="227"/>
      <c r="XBD163" s="227"/>
      <c r="XBE163" s="227"/>
      <c r="XBF163" s="227"/>
      <c r="XBG163" s="227"/>
      <c r="XBH163" s="227"/>
      <c r="XBI163" s="227"/>
      <c r="XBJ163" s="227"/>
      <c r="XBK163" s="227"/>
      <c r="XBL163" s="227"/>
      <c r="XBM163" s="227"/>
      <c r="XBN163" s="227"/>
      <c r="XBO163" s="227"/>
      <c r="XBP163" s="227"/>
      <c r="XBQ163" s="227"/>
      <c r="XBR163" s="227"/>
      <c r="XBS163" s="227"/>
      <c r="XBT163" s="227"/>
      <c r="XBU163" s="227"/>
      <c r="XBV163" s="227"/>
      <c r="XBW163" s="227"/>
      <c r="XBX163" s="227"/>
      <c r="XBY163" s="227"/>
      <c r="XBZ163" s="227"/>
      <c r="XCA163" s="227"/>
      <c r="XCB163" s="227"/>
      <c r="XCC163" s="227"/>
      <c r="XCD163" s="227"/>
      <c r="XCE163" s="227"/>
      <c r="XCF163" s="227"/>
      <c r="XCG163" s="227"/>
      <c r="XCH163" s="227"/>
      <c r="XCI163" s="227"/>
      <c r="XCJ163" s="227"/>
      <c r="XCK163" s="227"/>
      <c r="XCL163" s="227"/>
      <c r="XCM163" s="227"/>
      <c r="XCN163" s="227"/>
      <c r="XCO163" s="227"/>
      <c r="XCP163" s="227"/>
      <c r="XCQ163" s="227"/>
      <c r="XCR163" s="227"/>
      <c r="XCS163" s="227"/>
      <c r="XCT163" s="227"/>
      <c r="XCU163" s="227"/>
      <c r="XCV163" s="227"/>
      <c r="XCW163" s="227"/>
      <c r="XCX163" s="227"/>
      <c r="XCY163" s="227"/>
      <c r="XCZ163" s="227"/>
      <c r="XDA163" s="227"/>
      <c r="XDB163" s="227"/>
      <c r="XDC163" s="227"/>
      <c r="XDD163" s="227"/>
      <c r="XDE163" s="227"/>
      <c r="XDF163" s="227"/>
    </row>
    <row r="164" spans="1:16334" ht="49.5" customHeight="1" x14ac:dyDescent="0.25">
      <c r="A164" s="208" t="s">
        <v>836</v>
      </c>
      <c r="B164" s="217">
        <v>2970000000</v>
      </c>
      <c r="C164" s="217"/>
      <c r="D164" s="206">
        <f>D165</f>
        <v>269000</v>
      </c>
      <c r="E164" s="206">
        <f>E165</f>
        <v>278233</v>
      </c>
      <c r="F164" s="206">
        <f>F165</f>
        <v>278233</v>
      </c>
      <c r="G164" s="227"/>
      <c r="H164" s="228"/>
      <c r="I164" s="228"/>
      <c r="J164" s="228"/>
      <c r="K164" s="228"/>
      <c r="L164" s="228"/>
      <c r="M164" s="227"/>
      <c r="N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7"/>
      <c r="Y164" s="227"/>
      <c r="Z164" s="227"/>
      <c r="AA164" s="227"/>
      <c r="AB164" s="227"/>
      <c r="AC164" s="227"/>
      <c r="AD164" s="227"/>
      <c r="AE164" s="227"/>
      <c r="AF164" s="227"/>
      <c r="AG164" s="227"/>
      <c r="AH164" s="227"/>
      <c r="AI164" s="227"/>
      <c r="AJ164" s="227"/>
      <c r="AK164" s="227"/>
      <c r="AL164" s="227"/>
      <c r="AM164" s="227"/>
      <c r="AN164" s="227"/>
      <c r="AO164" s="227"/>
      <c r="AP164" s="227"/>
      <c r="AQ164" s="227"/>
      <c r="AR164" s="227"/>
      <c r="AS164" s="227"/>
      <c r="AT164" s="227"/>
      <c r="AU164" s="227"/>
      <c r="AV164" s="227"/>
      <c r="AW164" s="227"/>
      <c r="AX164" s="227"/>
      <c r="AY164" s="227"/>
      <c r="AZ164" s="227"/>
      <c r="BA164" s="227"/>
      <c r="BB164" s="227"/>
      <c r="BC164" s="227"/>
      <c r="BD164" s="227"/>
      <c r="BE164" s="227"/>
      <c r="BF164" s="227"/>
      <c r="BG164" s="227"/>
      <c r="BH164" s="227"/>
      <c r="BI164" s="227"/>
      <c r="BJ164" s="227"/>
      <c r="BK164" s="227"/>
      <c r="BL164" s="227"/>
      <c r="BM164" s="227"/>
      <c r="BN164" s="227"/>
      <c r="BO164" s="227"/>
      <c r="BP164" s="227"/>
      <c r="BQ164" s="227"/>
      <c r="BR164" s="227"/>
      <c r="BS164" s="227"/>
      <c r="BT164" s="227"/>
      <c r="BU164" s="227"/>
      <c r="BV164" s="227"/>
      <c r="BW164" s="227"/>
      <c r="BX164" s="227"/>
      <c r="BY164" s="227"/>
      <c r="BZ164" s="227"/>
      <c r="CA164" s="227"/>
      <c r="CB164" s="227"/>
      <c r="CC164" s="227"/>
      <c r="CD164" s="227"/>
      <c r="CE164" s="227"/>
      <c r="CF164" s="227"/>
      <c r="CG164" s="227"/>
      <c r="CH164" s="227"/>
      <c r="CI164" s="227"/>
      <c r="CJ164" s="227"/>
      <c r="CK164" s="227"/>
      <c r="CL164" s="227"/>
      <c r="CM164" s="227"/>
      <c r="CN164" s="227"/>
      <c r="CO164" s="227"/>
      <c r="CP164" s="227"/>
      <c r="CQ164" s="227"/>
      <c r="CR164" s="227"/>
      <c r="CS164" s="227"/>
      <c r="CT164" s="227"/>
      <c r="CU164" s="227"/>
      <c r="CV164" s="227"/>
      <c r="CW164" s="227"/>
      <c r="CX164" s="227"/>
      <c r="CY164" s="227"/>
      <c r="CZ164" s="227"/>
      <c r="DA164" s="227"/>
      <c r="DB164" s="227"/>
      <c r="DC164" s="227"/>
      <c r="DD164" s="227"/>
      <c r="DE164" s="227"/>
      <c r="DF164" s="227"/>
      <c r="DG164" s="227"/>
      <c r="DH164" s="227"/>
      <c r="DI164" s="227"/>
      <c r="DJ164" s="227"/>
      <c r="DK164" s="227"/>
      <c r="DL164" s="227"/>
      <c r="DM164" s="227"/>
      <c r="DN164" s="227"/>
      <c r="DO164" s="227"/>
      <c r="DP164" s="227"/>
      <c r="DQ164" s="227"/>
      <c r="DR164" s="227"/>
      <c r="DS164" s="227"/>
      <c r="DT164" s="227"/>
      <c r="DU164" s="227"/>
      <c r="DV164" s="227"/>
      <c r="DW164" s="227"/>
      <c r="DX164" s="227"/>
      <c r="DY164" s="227"/>
      <c r="DZ164" s="227"/>
      <c r="EA164" s="227"/>
      <c r="EB164" s="227"/>
      <c r="EC164" s="227"/>
      <c r="ED164" s="227"/>
      <c r="EE164" s="227"/>
      <c r="EF164" s="227"/>
      <c r="EG164" s="227"/>
      <c r="EH164" s="227"/>
      <c r="EI164" s="227"/>
      <c r="EJ164" s="227"/>
      <c r="EK164" s="227"/>
      <c r="EL164" s="227"/>
      <c r="EM164" s="227"/>
      <c r="EN164" s="227"/>
      <c r="EO164" s="227"/>
      <c r="EP164" s="227"/>
      <c r="EQ164" s="227"/>
      <c r="ER164" s="227"/>
      <c r="ES164" s="227"/>
      <c r="ET164" s="227"/>
      <c r="EU164" s="227"/>
      <c r="EV164" s="227"/>
      <c r="EW164" s="227"/>
      <c r="EX164" s="227"/>
      <c r="EY164" s="227"/>
      <c r="EZ164" s="227"/>
      <c r="FA164" s="227"/>
      <c r="FB164" s="227"/>
      <c r="FC164" s="227"/>
      <c r="FD164" s="227"/>
      <c r="FE164" s="227"/>
      <c r="FF164" s="227"/>
      <c r="FG164" s="227"/>
      <c r="FH164" s="227"/>
      <c r="FI164" s="227"/>
      <c r="FJ164" s="227"/>
      <c r="FK164" s="227"/>
      <c r="FL164" s="227"/>
      <c r="FM164" s="227"/>
      <c r="FN164" s="227"/>
      <c r="FO164" s="227"/>
      <c r="FP164" s="227"/>
      <c r="FQ164" s="227"/>
      <c r="FR164" s="227"/>
      <c r="FS164" s="227"/>
      <c r="FT164" s="227"/>
      <c r="FU164" s="227"/>
      <c r="FV164" s="227"/>
      <c r="FW164" s="227"/>
      <c r="FX164" s="227"/>
      <c r="FY164" s="227"/>
      <c r="FZ164" s="227"/>
      <c r="GA164" s="227"/>
      <c r="GB164" s="227"/>
      <c r="GC164" s="227"/>
      <c r="GD164" s="227"/>
      <c r="GE164" s="227"/>
      <c r="GF164" s="227"/>
      <c r="GG164" s="227"/>
      <c r="GH164" s="227"/>
      <c r="GI164" s="227"/>
      <c r="GJ164" s="227"/>
      <c r="GK164" s="227"/>
      <c r="GL164" s="227"/>
      <c r="GM164" s="227"/>
      <c r="GN164" s="227"/>
      <c r="GO164" s="227"/>
      <c r="GP164" s="227"/>
      <c r="GQ164" s="227"/>
      <c r="GR164" s="227"/>
      <c r="GS164" s="227"/>
      <c r="GT164" s="227"/>
      <c r="GU164" s="227"/>
      <c r="GV164" s="227"/>
      <c r="GW164" s="227"/>
      <c r="GX164" s="227"/>
      <c r="GY164" s="227"/>
      <c r="GZ164" s="227"/>
      <c r="HA164" s="227"/>
      <c r="HB164" s="227"/>
      <c r="HC164" s="227"/>
      <c r="HJ164" s="227"/>
      <c r="HK164" s="227"/>
      <c r="HL164" s="227"/>
      <c r="HM164" s="227"/>
      <c r="HN164" s="227"/>
      <c r="HO164" s="227"/>
      <c r="HP164" s="227"/>
      <c r="HQ164" s="227"/>
      <c r="HR164" s="227"/>
      <c r="HS164" s="227"/>
      <c r="HT164" s="227"/>
      <c r="HU164" s="227"/>
      <c r="HV164" s="227"/>
      <c r="HW164" s="227"/>
      <c r="HX164" s="227"/>
      <c r="HY164" s="227"/>
      <c r="HZ164" s="227"/>
      <c r="IA164" s="227"/>
      <c r="IB164" s="227"/>
      <c r="IC164" s="227"/>
      <c r="ID164" s="227"/>
      <c r="IE164" s="227"/>
      <c r="IF164" s="227"/>
      <c r="IG164" s="227"/>
      <c r="IH164" s="227"/>
      <c r="II164" s="227"/>
      <c r="IJ164" s="227"/>
      <c r="IK164" s="227"/>
      <c r="IL164" s="227"/>
      <c r="IM164" s="227"/>
      <c r="IN164" s="227"/>
      <c r="IO164" s="227"/>
      <c r="IP164" s="227"/>
      <c r="IQ164" s="227"/>
      <c r="IR164" s="227"/>
      <c r="IS164" s="227"/>
      <c r="IT164" s="227"/>
      <c r="IU164" s="227"/>
      <c r="IV164" s="227"/>
      <c r="IW164" s="227"/>
      <c r="IX164" s="227"/>
      <c r="IY164" s="227"/>
      <c r="IZ164" s="227"/>
      <c r="JA164" s="227"/>
      <c r="JB164" s="227"/>
      <c r="JC164" s="227"/>
      <c r="JD164" s="227"/>
      <c r="JE164" s="227"/>
      <c r="JF164" s="227"/>
      <c r="JG164" s="227"/>
      <c r="JH164" s="227"/>
      <c r="JI164" s="227"/>
      <c r="JJ164" s="227"/>
      <c r="JK164" s="227"/>
      <c r="JL164" s="227"/>
      <c r="JM164" s="227"/>
      <c r="JN164" s="227"/>
      <c r="JO164" s="227"/>
      <c r="JP164" s="227"/>
      <c r="JQ164" s="227"/>
      <c r="JR164" s="227"/>
      <c r="JS164" s="227"/>
      <c r="JT164" s="227"/>
      <c r="JU164" s="227"/>
      <c r="JV164" s="227"/>
      <c r="JW164" s="227"/>
      <c r="JX164" s="227"/>
      <c r="JY164" s="227"/>
      <c r="JZ164" s="227"/>
      <c r="KA164" s="227"/>
      <c r="KB164" s="227"/>
      <c r="KC164" s="227"/>
      <c r="KD164" s="227"/>
      <c r="KE164" s="227"/>
      <c r="KF164" s="227"/>
      <c r="KG164" s="227"/>
      <c r="KH164" s="227"/>
      <c r="KI164" s="227"/>
      <c r="KJ164" s="227"/>
      <c r="KK164" s="227"/>
      <c r="KL164" s="227"/>
      <c r="KM164" s="227"/>
      <c r="KN164" s="227"/>
      <c r="KO164" s="227"/>
      <c r="KP164" s="227"/>
      <c r="KQ164" s="227"/>
      <c r="KR164" s="227"/>
      <c r="KS164" s="227"/>
      <c r="KT164" s="227"/>
      <c r="KU164" s="227"/>
      <c r="KV164" s="227"/>
      <c r="KW164" s="227"/>
      <c r="KX164" s="227"/>
      <c r="KY164" s="227"/>
      <c r="KZ164" s="227"/>
      <c r="LA164" s="227"/>
      <c r="LB164" s="227"/>
      <c r="LC164" s="227"/>
      <c r="LD164" s="227"/>
      <c r="LE164" s="227"/>
      <c r="LF164" s="227"/>
      <c r="LG164" s="227"/>
      <c r="LH164" s="227"/>
      <c r="LI164" s="227"/>
      <c r="LJ164" s="227"/>
      <c r="LK164" s="227"/>
      <c r="LL164" s="227"/>
      <c r="LM164" s="227"/>
      <c r="LN164" s="227"/>
      <c r="LO164" s="227"/>
      <c r="LP164" s="227"/>
      <c r="LQ164" s="227"/>
      <c r="LR164" s="227"/>
      <c r="LS164" s="227"/>
      <c r="LT164" s="227"/>
      <c r="LU164" s="227"/>
      <c r="LV164" s="227"/>
      <c r="LW164" s="227"/>
      <c r="LX164" s="227"/>
      <c r="LY164" s="227"/>
      <c r="LZ164" s="227"/>
      <c r="MA164" s="227"/>
      <c r="MB164" s="227"/>
      <c r="MC164" s="227"/>
      <c r="MD164" s="227"/>
      <c r="ME164" s="227"/>
      <c r="MF164" s="227"/>
      <c r="MG164" s="227"/>
      <c r="MH164" s="227"/>
      <c r="MI164" s="227"/>
      <c r="MJ164" s="227"/>
      <c r="MK164" s="227"/>
      <c r="ML164" s="227"/>
      <c r="MM164" s="227"/>
      <c r="MN164" s="227"/>
      <c r="MO164" s="227"/>
      <c r="MP164" s="227"/>
      <c r="MQ164" s="227"/>
      <c r="MR164" s="227"/>
      <c r="MS164" s="227"/>
      <c r="MT164" s="227"/>
      <c r="MU164" s="227"/>
      <c r="MV164" s="227"/>
      <c r="MW164" s="227"/>
      <c r="MX164" s="227"/>
      <c r="MY164" s="227"/>
      <c r="MZ164" s="227"/>
      <c r="NA164" s="227"/>
      <c r="NB164" s="227"/>
      <c r="NC164" s="227"/>
      <c r="ND164" s="227"/>
      <c r="NE164" s="227"/>
      <c r="NF164" s="227"/>
      <c r="NG164" s="227"/>
      <c r="NH164" s="227"/>
      <c r="NI164" s="227"/>
      <c r="NJ164" s="227"/>
      <c r="NK164" s="227"/>
      <c r="NL164" s="227"/>
      <c r="NM164" s="227"/>
      <c r="NN164" s="227"/>
      <c r="NO164" s="227"/>
      <c r="NP164" s="227"/>
      <c r="NQ164" s="227"/>
      <c r="NR164" s="227"/>
      <c r="NS164" s="227"/>
      <c r="NT164" s="227"/>
      <c r="NU164" s="227"/>
      <c r="NV164" s="227"/>
      <c r="NW164" s="227"/>
      <c r="NX164" s="227"/>
      <c r="NY164" s="227"/>
      <c r="NZ164" s="227"/>
      <c r="OA164" s="227"/>
      <c r="OB164" s="227"/>
      <c r="OC164" s="227"/>
      <c r="OD164" s="227"/>
      <c r="OE164" s="227"/>
      <c r="OF164" s="227"/>
      <c r="OG164" s="227"/>
      <c r="OH164" s="227"/>
      <c r="OI164" s="227"/>
      <c r="OJ164" s="227"/>
      <c r="OK164" s="227"/>
      <c r="OL164" s="227"/>
      <c r="OM164" s="227"/>
      <c r="ON164" s="227"/>
      <c r="OO164" s="227"/>
      <c r="OP164" s="227"/>
      <c r="OQ164" s="227"/>
      <c r="OR164" s="227"/>
      <c r="OS164" s="227"/>
      <c r="OT164" s="227"/>
      <c r="OU164" s="227"/>
      <c r="OV164" s="227"/>
      <c r="OW164" s="227"/>
      <c r="OX164" s="227"/>
      <c r="OY164" s="227"/>
      <c r="OZ164" s="227"/>
      <c r="PA164" s="227"/>
      <c r="PB164" s="227"/>
      <c r="PC164" s="227"/>
      <c r="PD164" s="227"/>
      <c r="PE164" s="227"/>
      <c r="PF164" s="227"/>
      <c r="PG164" s="227"/>
      <c r="PH164" s="227"/>
      <c r="PI164" s="227"/>
      <c r="PJ164" s="227"/>
      <c r="PK164" s="227"/>
      <c r="PL164" s="227"/>
      <c r="PM164" s="227"/>
      <c r="PN164" s="227"/>
      <c r="PO164" s="227"/>
      <c r="PP164" s="227"/>
      <c r="PQ164" s="227"/>
      <c r="PR164" s="227"/>
      <c r="PS164" s="227"/>
      <c r="PT164" s="227"/>
      <c r="PU164" s="227"/>
      <c r="PV164" s="227"/>
      <c r="PW164" s="227"/>
      <c r="PX164" s="227"/>
      <c r="PY164" s="227"/>
      <c r="PZ164" s="227"/>
      <c r="QA164" s="227"/>
      <c r="QB164" s="227"/>
      <c r="QC164" s="227"/>
      <c r="QD164" s="227"/>
      <c r="QE164" s="227"/>
      <c r="QF164" s="227"/>
      <c r="QG164" s="227"/>
      <c r="QH164" s="227"/>
      <c r="QI164" s="227"/>
      <c r="QJ164" s="227"/>
      <c r="QK164" s="227"/>
      <c r="QL164" s="227"/>
      <c r="QM164" s="227"/>
      <c r="QN164" s="227"/>
      <c r="QO164" s="227"/>
      <c r="QP164" s="227"/>
      <c r="QQ164" s="227"/>
      <c r="QR164" s="227"/>
      <c r="QS164" s="227"/>
      <c r="QT164" s="227"/>
      <c r="QU164" s="227"/>
      <c r="QV164" s="227"/>
      <c r="QW164" s="227"/>
      <c r="QX164" s="227"/>
      <c r="QY164" s="227"/>
      <c r="RF164" s="227"/>
      <c r="RG164" s="227"/>
      <c r="RH164" s="227"/>
      <c r="RI164" s="227"/>
      <c r="RJ164" s="227"/>
      <c r="RK164" s="227"/>
      <c r="RL164" s="227"/>
      <c r="RM164" s="227"/>
      <c r="RN164" s="227"/>
      <c r="RO164" s="227"/>
      <c r="RP164" s="227"/>
      <c r="RQ164" s="227"/>
      <c r="RR164" s="227"/>
      <c r="RS164" s="227"/>
      <c r="RT164" s="227"/>
      <c r="RU164" s="227"/>
      <c r="RV164" s="227"/>
      <c r="RW164" s="227"/>
      <c r="RX164" s="227"/>
      <c r="RY164" s="227"/>
      <c r="RZ164" s="227"/>
      <c r="SA164" s="227"/>
      <c r="SB164" s="227"/>
      <c r="SC164" s="227"/>
      <c r="SD164" s="227"/>
      <c r="SE164" s="227"/>
      <c r="SF164" s="227"/>
      <c r="SG164" s="227"/>
      <c r="SH164" s="227"/>
      <c r="SI164" s="227"/>
      <c r="SJ164" s="227"/>
      <c r="SK164" s="227"/>
      <c r="SL164" s="227"/>
      <c r="SM164" s="227"/>
      <c r="SN164" s="227"/>
      <c r="SO164" s="227"/>
      <c r="SP164" s="227"/>
      <c r="SQ164" s="227"/>
      <c r="SR164" s="227"/>
      <c r="SS164" s="227"/>
      <c r="ST164" s="227"/>
      <c r="SU164" s="227"/>
      <c r="SV164" s="227"/>
      <c r="SW164" s="227"/>
      <c r="SX164" s="227"/>
      <c r="SY164" s="227"/>
      <c r="SZ164" s="227"/>
      <c r="TA164" s="227"/>
      <c r="TB164" s="227"/>
      <c r="TC164" s="227"/>
      <c r="TD164" s="227"/>
      <c r="TE164" s="227"/>
      <c r="TF164" s="227"/>
      <c r="TG164" s="227"/>
      <c r="TH164" s="227"/>
      <c r="TI164" s="227"/>
      <c r="TJ164" s="227"/>
      <c r="TK164" s="227"/>
      <c r="TL164" s="227"/>
      <c r="TM164" s="227"/>
      <c r="TN164" s="227"/>
      <c r="TO164" s="227"/>
      <c r="TP164" s="227"/>
      <c r="TQ164" s="227"/>
      <c r="TR164" s="227"/>
      <c r="TS164" s="227"/>
      <c r="TT164" s="227"/>
      <c r="TU164" s="227"/>
      <c r="TV164" s="227"/>
      <c r="TW164" s="227"/>
      <c r="TX164" s="227"/>
      <c r="TY164" s="227"/>
      <c r="TZ164" s="227"/>
      <c r="UA164" s="227"/>
      <c r="UB164" s="227"/>
      <c r="UC164" s="227"/>
      <c r="UD164" s="227"/>
      <c r="UE164" s="227"/>
      <c r="UF164" s="227"/>
      <c r="UG164" s="227"/>
      <c r="UH164" s="227"/>
      <c r="UI164" s="227"/>
      <c r="UJ164" s="227"/>
      <c r="UK164" s="227"/>
      <c r="UL164" s="227"/>
      <c r="UM164" s="227"/>
      <c r="UN164" s="227"/>
      <c r="UO164" s="227"/>
      <c r="UP164" s="227"/>
      <c r="UQ164" s="227"/>
      <c r="UR164" s="227"/>
      <c r="US164" s="227"/>
      <c r="UT164" s="227"/>
      <c r="UU164" s="227"/>
      <c r="UV164" s="227"/>
      <c r="UW164" s="227"/>
      <c r="UX164" s="227"/>
      <c r="UY164" s="227"/>
      <c r="UZ164" s="227"/>
      <c r="VA164" s="227"/>
      <c r="VB164" s="227"/>
      <c r="VC164" s="227"/>
      <c r="VD164" s="227"/>
      <c r="VE164" s="227"/>
      <c r="VF164" s="227"/>
      <c r="VG164" s="227"/>
      <c r="VH164" s="227"/>
      <c r="VI164" s="227"/>
      <c r="VJ164" s="227"/>
      <c r="VK164" s="227"/>
      <c r="VL164" s="227"/>
      <c r="VM164" s="227"/>
      <c r="VN164" s="227"/>
      <c r="VO164" s="227"/>
      <c r="VP164" s="227"/>
      <c r="VQ164" s="227"/>
      <c r="VR164" s="227"/>
      <c r="VS164" s="227"/>
      <c r="VT164" s="227"/>
      <c r="VU164" s="227"/>
      <c r="VV164" s="227"/>
      <c r="VW164" s="227"/>
      <c r="VX164" s="227"/>
      <c r="VY164" s="227"/>
      <c r="VZ164" s="227"/>
      <c r="WA164" s="227"/>
      <c r="WB164" s="227"/>
      <c r="WC164" s="227"/>
      <c r="WD164" s="227"/>
      <c r="WE164" s="227"/>
      <c r="WF164" s="227"/>
      <c r="WG164" s="227"/>
      <c r="WH164" s="227"/>
      <c r="WI164" s="227"/>
      <c r="WJ164" s="227"/>
      <c r="WK164" s="227"/>
      <c r="WL164" s="227"/>
      <c r="WM164" s="227"/>
      <c r="WN164" s="227"/>
      <c r="WO164" s="227"/>
      <c r="WP164" s="227"/>
      <c r="WQ164" s="227"/>
      <c r="WR164" s="227"/>
      <c r="WS164" s="227"/>
      <c r="WT164" s="227"/>
      <c r="WU164" s="227"/>
      <c r="WV164" s="227"/>
      <c r="WW164" s="227"/>
      <c r="WX164" s="227"/>
      <c r="WY164" s="227"/>
      <c r="WZ164" s="227"/>
      <c r="XA164" s="227"/>
      <c r="XB164" s="227"/>
      <c r="XC164" s="227"/>
      <c r="XD164" s="227"/>
      <c r="XE164" s="227"/>
      <c r="XF164" s="227"/>
      <c r="XG164" s="227"/>
      <c r="XH164" s="227"/>
      <c r="XI164" s="227"/>
      <c r="XJ164" s="227"/>
      <c r="XK164" s="227"/>
      <c r="XL164" s="227"/>
      <c r="XM164" s="227"/>
      <c r="XN164" s="227"/>
      <c r="XO164" s="227"/>
      <c r="XP164" s="227"/>
      <c r="XQ164" s="227"/>
      <c r="XR164" s="227"/>
      <c r="XS164" s="227"/>
      <c r="XT164" s="227"/>
      <c r="XU164" s="227"/>
      <c r="XV164" s="227"/>
      <c r="XW164" s="227"/>
      <c r="XX164" s="227"/>
      <c r="XY164" s="227"/>
      <c r="XZ164" s="227"/>
      <c r="YA164" s="227"/>
      <c r="YB164" s="227"/>
      <c r="YC164" s="227"/>
      <c r="YD164" s="227"/>
      <c r="YE164" s="227"/>
      <c r="YF164" s="227"/>
      <c r="YG164" s="227"/>
      <c r="YH164" s="227"/>
      <c r="YI164" s="227"/>
      <c r="YJ164" s="227"/>
      <c r="YK164" s="227"/>
      <c r="YL164" s="227"/>
      <c r="YM164" s="227"/>
      <c r="YN164" s="227"/>
      <c r="YO164" s="227"/>
      <c r="YP164" s="227"/>
      <c r="YQ164" s="227"/>
      <c r="YR164" s="227"/>
      <c r="YS164" s="227"/>
      <c r="YT164" s="227"/>
      <c r="YU164" s="227"/>
      <c r="YV164" s="227"/>
      <c r="YW164" s="227"/>
      <c r="YX164" s="227"/>
      <c r="YY164" s="227"/>
      <c r="YZ164" s="227"/>
      <c r="ZA164" s="227"/>
      <c r="ZB164" s="227"/>
      <c r="ZC164" s="227"/>
      <c r="ZD164" s="227"/>
      <c r="ZE164" s="227"/>
      <c r="ZF164" s="227"/>
      <c r="ZG164" s="227"/>
      <c r="ZH164" s="227"/>
      <c r="ZI164" s="227"/>
      <c r="ZJ164" s="227"/>
      <c r="ZK164" s="227"/>
      <c r="ZL164" s="227"/>
      <c r="ZM164" s="227"/>
      <c r="ZN164" s="227"/>
      <c r="ZO164" s="227"/>
      <c r="ZP164" s="227"/>
      <c r="ZQ164" s="227"/>
      <c r="ZR164" s="227"/>
      <c r="ZS164" s="227"/>
      <c r="ZT164" s="227"/>
      <c r="ZU164" s="227"/>
      <c r="ZV164" s="227"/>
      <c r="ZW164" s="227"/>
      <c r="ZX164" s="227"/>
      <c r="ZY164" s="227"/>
      <c r="ZZ164" s="227"/>
      <c r="AAA164" s="227"/>
      <c r="AAB164" s="227"/>
      <c r="AAC164" s="227"/>
      <c r="AAD164" s="227"/>
      <c r="AAE164" s="227"/>
      <c r="AAF164" s="227"/>
      <c r="AAG164" s="227"/>
      <c r="AAH164" s="227"/>
      <c r="AAI164" s="227"/>
      <c r="AAJ164" s="227"/>
      <c r="AAK164" s="227"/>
      <c r="AAL164" s="227"/>
      <c r="AAM164" s="227"/>
      <c r="AAN164" s="227"/>
      <c r="AAO164" s="227"/>
      <c r="AAP164" s="227"/>
      <c r="AAQ164" s="227"/>
      <c r="AAR164" s="227"/>
      <c r="AAS164" s="227"/>
      <c r="AAT164" s="227"/>
      <c r="AAU164" s="227"/>
      <c r="ABB164" s="227"/>
      <c r="ABC164" s="227"/>
      <c r="ABD164" s="227"/>
      <c r="ABE164" s="227"/>
      <c r="ABF164" s="227"/>
      <c r="ABG164" s="227"/>
      <c r="ABH164" s="227"/>
      <c r="ABI164" s="227"/>
      <c r="ABJ164" s="227"/>
      <c r="ABK164" s="227"/>
      <c r="ABL164" s="227"/>
      <c r="ABM164" s="227"/>
      <c r="ABN164" s="227"/>
      <c r="ABO164" s="227"/>
      <c r="ABP164" s="227"/>
      <c r="ABQ164" s="227"/>
      <c r="ABR164" s="227"/>
      <c r="ABS164" s="227"/>
      <c r="ABT164" s="227"/>
      <c r="ABU164" s="227"/>
      <c r="ABV164" s="227"/>
      <c r="ABW164" s="227"/>
      <c r="ABX164" s="227"/>
      <c r="ABY164" s="227"/>
      <c r="ABZ164" s="227"/>
      <c r="ACA164" s="227"/>
      <c r="ACB164" s="227"/>
      <c r="ACC164" s="227"/>
      <c r="ACD164" s="227"/>
      <c r="ACE164" s="227"/>
      <c r="ACF164" s="227"/>
      <c r="ACG164" s="227"/>
      <c r="ACH164" s="227"/>
      <c r="ACI164" s="227"/>
      <c r="ACJ164" s="227"/>
      <c r="ACK164" s="227"/>
      <c r="ACL164" s="227"/>
      <c r="ACM164" s="227"/>
      <c r="ACN164" s="227"/>
      <c r="ACO164" s="227"/>
      <c r="ACP164" s="227"/>
      <c r="ACQ164" s="227"/>
      <c r="ACR164" s="227"/>
      <c r="ACS164" s="227"/>
      <c r="ACT164" s="227"/>
      <c r="ACU164" s="227"/>
      <c r="ACV164" s="227"/>
      <c r="ACW164" s="227"/>
      <c r="ACX164" s="227"/>
      <c r="ACY164" s="227"/>
      <c r="ACZ164" s="227"/>
      <c r="ADA164" s="227"/>
      <c r="ADB164" s="227"/>
      <c r="ADC164" s="227"/>
      <c r="ADD164" s="227"/>
      <c r="ADE164" s="227"/>
      <c r="ADF164" s="227"/>
      <c r="ADG164" s="227"/>
      <c r="ADH164" s="227"/>
      <c r="ADI164" s="227"/>
      <c r="ADJ164" s="227"/>
      <c r="ADK164" s="227"/>
      <c r="ADL164" s="227"/>
      <c r="ADM164" s="227"/>
      <c r="ADN164" s="227"/>
      <c r="ADO164" s="227"/>
      <c r="ADP164" s="227"/>
      <c r="ADQ164" s="227"/>
      <c r="ADR164" s="227"/>
      <c r="ADS164" s="227"/>
      <c r="ADT164" s="227"/>
      <c r="ADU164" s="227"/>
      <c r="ADV164" s="227"/>
      <c r="ADW164" s="227"/>
      <c r="ADX164" s="227"/>
      <c r="ADY164" s="227"/>
      <c r="ADZ164" s="227"/>
      <c r="AEA164" s="227"/>
      <c r="AEB164" s="227"/>
      <c r="AEC164" s="227"/>
      <c r="AED164" s="227"/>
      <c r="AEE164" s="227"/>
      <c r="AEF164" s="227"/>
      <c r="AEG164" s="227"/>
      <c r="AEH164" s="227"/>
      <c r="AEI164" s="227"/>
      <c r="AEJ164" s="227"/>
      <c r="AEK164" s="227"/>
      <c r="AEL164" s="227"/>
      <c r="AEM164" s="227"/>
      <c r="AEN164" s="227"/>
      <c r="AEO164" s="227"/>
      <c r="AEP164" s="227"/>
      <c r="AEQ164" s="227"/>
      <c r="AER164" s="227"/>
      <c r="AES164" s="227"/>
      <c r="AET164" s="227"/>
      <c r="AEU164" s="227"/>
      <c r="AEV164" s="227"/>
      <c r="AEW164" s="227"/>
      <c r="AEX164" s="227"/>
      <c r="AEY164" s="227"/>
      <c r="AEZ164" s="227"/>
      <c r="AFA164" s="227"/>
      <c r="AFB164" s="227"/>
      <c r="AFC164" s="227"/>
      <c r="AFD164" s="227"/>
      <c r="AFE164" s="227"/>
      <c r="AFF164" s="227"/>
      <c r="AFG164" s="227"/>
      <c r="AFH164" s="227"/>
      <c r="AFI164" s="227"/>
      <c r="AFJ164" s="227"/>
      <c r="AFK164" s="227"/>
      <c r="AFL164" s="227"/>
      <c r="AFM164" s="227"/>
      <c r="AFN164" s="227"/>
      <c r="AFO164" s="227"/>
      <c r="AFP164" s="227"/>
      <c r="AFQ164" s="227"/>
      <c r="AFR164" s="227"/>
      <c r="AFS164" s="227"/>
      <c r="AFT164" s="227"/>
      <c r="AFU164" s="227"/>
      <c r="AFV164" s="227"/>
      <c r="AFW164" s="227"/>
      <c r="AFX164" s="227"/>
      <c r="AFY164" s="227"/>
      <c r="AFZ164" s="227"/>
      <c r="AGA164" s="227"/>
      <c r="AGB164" s="227"/>
      <c r="AGC164" s="227"/>
      <c r="AGD164" s="227"/>
      <c r="AGE164" s="227"/>
      <c r="AGF164" s="227"/>
      <c r="AGG164" s="227"/>
      <c r="AGH164" s="227"/>
      <c r="AGI164" s="227"/>
      <c r="AGJ164" s="227"/>
      <c r="AGK164" s="227"/>
      <c r="AGL164" s="227"/>
      <c r="AGM164" s="227"/>
      <c r="AGN164" s="227"/>
      <c r="AGO164" s="227"/>
      <c r="AGP164" s="227"/>
      <c r="AGQ164" s="227"/>
      <c r="AGR164" s="227"/>
      <c r="AGS164" s="227"/>
      <c r="AGT164" s="227"/>
      <c r="AGU164" s="227"/>
      <c r="AGV164" s="227"/>
      <c r="AGW164" s="227"/>
      <c r="AGX164" s="227"/>
      <c r="AGY164" s="227"/>
      <c r="AGZ164" s="227"/>
      <c r="AHA164" s="227"/>
      <c r="AHB164" s="227"/>
      <c r="AHC164" s="227"/>
      <c r="AHD164" s="227"/>
      <c r="AHE164" s="227"/>
      <c r="AHF164" s="227"/>
      <c r="AHG164" s="227"/>
      <c r="AHH164" s="227"/>
      <c r="AHI164" s="227"/>
      <c r="AHJ164" s="227"/>
      <c r="AHK164" s="227"/>
      <c r="AHL164" s="227"/>
      <c r="AHM164" s="227"/>
      <c r="AHN164" s="227"/>
      <c r="AHO164" s="227"/>
      <c r="AHP164" s="227"/>
      <c r="AHQ164" s="227"/>
      <c r="AHR164" s="227"/>
      <c r="AHS164" s="227"/>
      <c r="AHT164" s="227"/>
      <c r="AHU164" s="227"/>
      <c r="AHV164" s="227"/>
      <c r="AHW164" s="227"/>
      <c r="AHX164" s="227"/>
      <c r="AHY164" s="227"/>
      <c r="AHZ164" s="227"/>
      <c r="AIA164" s="227"/>
      <c r="AIB164" s="227"/>
      <c r="AIC164" s="227"/>
      <c r="AID164" s="227"/>
      <c r="AIE164" s="227"/>
      <c r="AIF164" s="227"/>
      <c r="AIG164" s="227"/>
      <c r="AIH164" s="227"/>
      <c r="AII164" s="227"/>
      <c r="AIJ164" s="227"/>
      <c r="AIK164" s="227"/>
      <c r="AIL164" s="227"/>
      <c r="AIM164" s="227"/>
      <c r="AIN164" s="227"/>
      <c r="AIO164" s="227"/>
      <c r="AIP164" s="227"/>
      <c r="AIQ164" s="227"/>
      <c r="AIR164" s="227"/>
      <c r="AIS164" s="227"/>
      <c r="AIT164" s="227"/>
      <c r="AIU164" s="227"/>
      <c r="AIV164" s="227"/>
      <c r="AIW164" s="227"/>
      <c r="AIX164" s="227"/>
      <c r="AIY164" s="227"/>
      <c r="AIZ164" s="227"/>
      <c r="AJA164" s="227"/>
      <c r="AJB164" s="227"/>
      <c r="AJC164" s="227"/>
      <c r="AJD164" s="227"/>
      <c r="AJE164" s="227"/>
      <c r="AJF164" s="227"/>
      <c r="AJG164" s="227"/>
      <c r="AJH164" s="227"/>
      <c r="AJI164" s="227"/>
      <c r="AJJ164" s="227"/>
      <c r="AJK164" s="227"/>
      <c r="AJL164" s="227"/>
      <c r="AJM164" s="227"/>
      <c r="AJN164" s="227"/>
      <c r="AJO164" s="227"/>
      <c r="AJP164" s="227"/>
      <c r="AJQ164" s="227"/>
      <c r="AJR164" s="227"/>
      <c r="AJS164" s="227"/>
      <c r="AJT164" s="227"/>
      <c r="AJU164" s="227"/>
      <c r="AJV164" s="227"/>
      <c r="AJW164" s="227"/>
      <c r="AJX164" s="227"/>
      <c r="AJY164" s="227"/>
      <c r="AJZ164" s="227"/>
      <c r="AKA164" s="227"/>
      <c r="AKB164" s="227"/>
      <c r="AKC164" s="227"/>
      <c r="AKD164" s="227"/>
      <c r="AKE164" s="227"/>
      <c r="AKF164" s="227"/>
      <c r="AKG164" s="227"/>
      <c r="AKH164" s="227"/>
      <c r="AKI164" s="227"/>
      <c r="AKJ164" s="227"/>
      <c r="AKK164" s="227"/>
      <c r="AKL164" s="227"/>
      <c r="AKM164" s="227"/>
      <c r="AKN164" s="227"/>
      <c r="AKO164" s="227"/>
      <c r="AKP164" s="227"/>
      <c r="AKQ164" s="227"/>
      <c r="AKX164" s="227"/>
      <c r="AKY164" s="227"/>
      <c r="AKZ164" s="227"/>
      <c r="ALA164" s="227"/>
      <c r="ALB164" s="227"/>
      <c r="ALC164" s="227"/>
      <c r="ALD164" s="227"/>
      <c r="ALE164" s="227"/>
      <c r="ALF164" s="227"/>
      <c r="ALG164" s="227"/>
      <c r="ALH164" s="227"/>
      <c r="ALI164" s="227"/>
      <c r="ALJ164" s="227"/>
      <c r="ALK164" s="227"/>
      <c r="ALL164" s="227"/>
      <c r="ALM164" s="227"/>
      <c r="ALN164" s="227"/>
      <c r="ALO164" s="227"/>
      <c r="ALP164" s="227"/>
      <c r="ALQ164" s="227"/>
      <c r="ALR164" s="227"/>
      <c r="ALS164" s="227"/>
      <c r="ALT164" s="227"/>
      <c r="ALU164" s="227"/>
      <c r="ALV164" s="227"/>
      <c r="ALW164" s="227"/>
      <c r="ALX164" s="227"/>
      <c r="ALY164" s="227"/>
      <c r="ALZ164" s="227"/>
      <c r="AMA164" s="227"/>
      <c r="AMB164" s="227"/>
      <c r="AMC164" s="227"/>
      <c r="AMD164" s="227"/>
      <c r="AME164" s="227"/>
      <c r="AMF164" s="227"/>
      <c r="AMG164" s="227"/>
      <c r="AMH164" s="227"/>
      <c r="AMI164" s="227"/>
      <c r="AMJ164" s="227"/>
      <c r="AMK164" s="227"/>
      <c r="AML164" s="227"/>
      <c r="AMM164" s="227"/>
      <c r="AMN164" s="227"/>
      <c r="AMO164" s="227"/>
      <c r="AMP164" s="227"/>
      <c r="AMQ164" s="227"/>
      <c r="AMR164" s="227"/>
      <c r="AMS164" s="227"/>
      <c r="AMT164" s="227"/>
      <c r="AMU164" s="227"/>
      <c r="AMV164" s="227"/>
      <c r="AMW164" s="227"/>
      <c r="AMX164" s="227"/>
      <c r="AMY164" s="227"/>
      <c r="AMZ164" s="227"/>
      <c r="ANA164" s="227"/>
      <c r="ANB164" s="227"/>
      <c r="ANC164" s="227"/>
      <c r="AND164" s="227"/>
      <c r="ANE164" s="227"/>
      <c r="ANF164" s="227"/>
      <c r="ANG164" s="227"/>
      <c r="ANH164" s="227"/>
      <c r="ANI164" s="227"/>
      <c r="ANJ164" s="227"/>
      <c r="ANK164" s="227"/>
      <c r="ANL164" s="227"/>
      <c r="ANM164" s="227"/>
      <c r="ANN164" s="227"/>
      <c r="ANO164" s="227"/>
      <c r="ANP164" s="227"/>
      <c r="ANQ164" s="227"/>
      <c r="ANR164" s="227"/>
      <c r="ANS164" s="227"/>
      <c r="ANT164" s="227"/>
      <c r="ANU164" s="227"/>
      <c r="ANV164" s="227"/>
      <c r="ANW164" s="227"/>
      <c r="ANX164" s="227"/>
      <c r="ANY164" s="227"/>
      <c r="ANZ164" s="227"/>
      <c r="AOA164" s="227"/>
      <c r="AOB164" s="227"/>
      <c r="AOC164" s="227"/>
      <c r="AOD164" s="227"/>
      <c r="AOE164" s="227"/>
      <c r="AOF164" s="227"/>
      <c r="AOG164" s="227"/>
      <c r="AOH164" s="227"/>
      <c r="AOI164" s="227"/>
      <c r="AOJ164" s="227"/>
      <c r="AOK164" s="227"/>
      <c r="AOL164" s="227"/>
      <c r="AOM164" s="227"/>
      <c r="AON164" s="227"/>
      <c r="AOO164" s="227"/>
      <c r="AOP164" s="227"/>
      <c r="AOQ164" s="227"/>
      <c r="AOR164" s="227"/>
      <c r="AOS164" s="227"/>
      <c r="AOT164" s="227"/>
      <c r="AOU164" s="227"/>
      <c r="AOV164" s="227"/>
      <c r="AOW164" s="227"/>
      <c r="AOX164" s="227"/>
      <c r="AOY164" s="227"/>
      <c r="AOZ164" s="227"/>
      <c r="APA164" s="227"/>
      <c r="APB164" s="227"/>
      <c r="APC164" s="227"/>
      <c r="APD164" s="227"/>
      <c r="APE164" s="227"/>
      <c r="APF164" s="227"/>
      <c r="APG164" s="227"/>
      <c r="APH164" s="227"/>
      <c r="API164" s="227"/>
      <c r="APJ164" s="227"/>
      <c r="APK164" s="227"/>
      <c r="APL164" s="227"/>
      <c r="APM164" s="227"/>
      <c r="APN164" s="227"/>
      <c r="APO164" s="227"/>
      <c r="APP164" s="227"/>
      <c r="APQ164" s="227"/>
      <c r="APR164" s="227"/>
      <c r="APS164" s="227"/>
      <c r="APT164" s="227"/>
      <c r="APU164" s="227"/>
      <c r="APV164" s="227"/>
      <c r="APW164" s="227"/>
      <c r="APX164" s="227"/>
      <c r="APY164" s="227"/>
      <c r="APZ164" s="227"/>
      <c r="AQA164" s="227"/>
      <c r="AQB164" s="227"/>
      <c r="AQC164" s="227"/>
      <c r="AQD164" s="227"/>
      <c r="AQE164" s="227"/>
      <c r="AQF164" s="227"/>
      <c r="AQG164" s="227"/>
      <c r="AQH164" s="227"/>
      <c r="AQI164" s="227"/>
      <c r="AQJ164" s="227"/>
      <c r="AQK164" s="227"/>
      <c r="AQL164" s="227"/>
      <c r="AQM164" s="227"/>
      <c r="AQN164" s="227"/>
      <c r="AQO164" s="227"/>
      <c r="AQP164" s="227"/>
      <c r="AQQ164" s="227"/>
      <c r="AQR164" s="227"/>
      <c r="AQS164" s="227"/>
      <c r="AQT164" s="227"/>
      <c r="AQU164" s="227"/>
      <c r="AQV164" s="227"/>
      <c r="AQW164" s="227"/>
      <c r="AQX164" s="227"/>
      <c r="AQY164" s="227"/>
      <c r="AQZ164" s="227"/>
      <c r="ARA164" s="227"/>
      <c r="ARB164" s="227"/>
      <c r="ARC164" s="227"/>
      <c r="ARD164" s="227"/>
      <c r="ARE164" s="227"/>
      <c r="ARF164" s="227"/>
      <c r="ARG164" s="227"/>
      <c r="ARH164" s="227"/>
      <c r="ARI164" s="227"/>
      <c r="ARJ164" s="227"/>
      <c r="ARK164" s="227"/>
      <c r="ARL164" s="227"/>
      <c r="ARM164" s="227"/>
      <c r="ARN164" s="227"/>
      <c r="ARO164" s="227"/>
      <c r="ARP164" s="227"/>
      <c r="ARQ164" s="227"/>
      <c r="ARR164" s="227"/>
      <c r="ARS164" s="227"/>
      <c r="ART164" s="227"/>
      <c r="ARU164" s="227"/>
      <c r="ARV164" s="227"/>
      <c r="ARW164" s="227"/>
      <c r="ARX164" s="227"/>
      <c r="ARY164" s="227"/>
      <c r="ARZ164" s="227"/>
      <c r="ASA164" s="227"/>
      <c r="ASB164" s="227"/>
      <c r="ASC164" s="227"/>
      <c r="ASD164" s="227"/>
      <c r="ASE164" s="227"/>
      <c r="ASF164" s="227"/>
      <c r="ASG164" s="227"/>
      <c r="ASH164" s="227"/>
      <c r="ASI164" s="227"/>
      <c r="ASJ164" s="227"/>
      <c r="ASK164" s="227"/>
      <c r="ASL164" s="227"/>
      <c r="ASM164" s="227"/>
      <c r="ASN164" s="227"/>
      <c r="ASO164" s="227"/>
      <c r="ASP164" s="227"/>
      <c r="ASQ164" s="227"/>
      <c r="ASR164" s="227"/>
      <c r="ASS164" s="227"/>
      <c r="AST164" s="227"/>
      <c r="ASU164" s="227"/>
      <c r="ASV164" s="227"/>
      <c r="ASW164" s="227"/>
      <c r="ASX164" s="227"/>
      <c r="ASY164" s="227"/>
      <c r="ASZ164" s="227"/>
      <c r="ATA164" s="227"/>
      <c r="ATB164" s="227"/>
      <c r="ATC164" s="227"/>
      <c r="ATD164" s="227"/>
      <c r="ATE164" s="227"/>
      <c r="ATF164" s="227"/>
      <c r="ATG164" s="227"/>
      <c r="ATH164" s="227"/>
      <c r="ATI164" s="227"/>
      <c r="ATJ164" s="227"/>
      <c r="ATK164" s="227"/>
      <c r="ATL164" s="227"/>
      <c r="ATM164" s="227"/>
      <c r="ATN164" s="227"/>
      <c r="ATO164" s="227"/>
      <c r="ATP164" s="227"/>
      <c r="ATQ164" s="227"/>
      <c r="ATR164" s="227"/>
      <c r="ATS164" s="227"/>
      <c r="ATT164" s="227"/>
      <c r="ATU164" s="227"/>
      <c r="ATV164" s="227"/>
      <c r="ATW164" s="227"/>
      <c r="ATX164" s="227"/>
      <c r="ATY164" s="227"/>
      <c r="ATZ164" s="227"/>
      <c r="AUA164" s="227"/>
      <c r="AUB164" s="227"/>
      <c r="AUC164" s="227"/>
      <c r="AUD164" s="227"/>
      <c r="AUE164" s="227"/>
      <c r="AUF164" s="227"/>
      <c r="AUG164" s="227"/>
      <c r="AUH164" s="227"/>
      <c r="AUI164" s="227"/>
      <c r="AUJ164" s="227"/>
      <c r="AUK164" s="227"/>
      <c r="AUL164" s="227"/>
      <c r="AUM164" s="227"/>
      <c r="AUT164" s="227"/>
      <c r="AUU164" s="227"/>
      <c r="AUV164" s="227"/>
      <c r="AUW164" s="227"/>
      <c r="AUX164" s="227"/>
      <c r="AUY164" s="227"/>
      <c r="AUZ164" s="227"/>
      <c r="AVA164" s="227"/>
      <c r="AVB164" s="227"/>
      <c r="AVC164" s="227"/>
      <c r="AVD164" s="227"/>
      <c r="AVE164" s="227"/>
      <c r="AVF164" s="227"/>
      <c r="AVG164" s="227"/>
      <c r="AVH164" s="227"/>
      <c r="AVI164" s="227"/>
      <c r="AVJ164" s="227"/>
      <c r="AVK164" s="227"/>
      <c r="AVL164" s="227"/>
      <c r="AVM164" s="227"/>
      <c r="AVN164" s="227"/>
      <c r="AVO164" s="227"/>
      <c r="AVP164" s="227"/>
      <c r="AVQ164" s="227"/>
      <c r="AVR164" s="227"/>
      <c r="AVS164" s="227"/>
      <c r="AVT164" s="227"/>
      <c r="AVU164" s="227"/>
      <c r="AVV164" s="227"/>
      <c r="AVW164" s="227"/>
      <c r="AVX164" s="227"/>
      <c r="AVY164" s="227"/>
      <c r="AVZ164" s="227"/>
      <c r="AWA164" s="227"/>
      <c r="AWB164" s="227"/>
      <c r="AWC164" s="227"/>
      <c r="AWD164" s="227"/>
      <c r="AWE164" s="227"/>
      <c r="AWF164" s="227"/>
      <c r="AWG164" s="227"/>
      <c r="AWH164" s="227"/>
      <c r="AWI164" s="227"/>
      <c r="AWJ164" s="227"/>
      <c r="AWK164" s="227"/>
      <c r="AWL164" s="227"/>
      <c r="AWM164" s="227"/>
      <c r="AWN164" s="227"/>
      <c r="AWO164" s="227"/>
      <c r="AWP164" s="227"/>
      <c r="AWQ164" s="227"/>
      <c r="AWR164" s="227"/>
      <c r="AWS164" s="227"/>
      <c r="AWT164" s="227"/>
      <c r="AWU164" s="227"/>
      <c r="AWV164" s="227"/>
      <c r="AWW164" s="227"/>
      <c r="AWX164" s="227"/>
      <c r="AWY164" s="227"/>
      <c r="AWZ164" s="227"/>
      <c r="AXA164" s="227"/>
      <c r="AXB164" s="227"/>
      <c r="AXC164" s="227"/>
      <c r="AXD164" s="227"/>
      <c r="AXE164" s="227"/>
      <c r="AXF164" s="227"/>
      <c r="AXG164" s="227"/>
      <c r="AXH164" s="227"/>
      <c r="AXI164" s="227"/>
      <c r="AXJ164" s="227"/>
      <c r="AXK164" s="227"/>
      <c r="AXL164" s="227"/>
      <c r="AXM164" s="227"/>
      <c r="AXN164" s="227"/>
      <c r="AXO164" s="227"/>
      <c r="AXP164" s="227"/>
      <c r="AXQ164" s="227"/>
      <c r="AXR164" s="227"/>
      <c r="AXS164" s="227"/>
      <c r="AXT164" s="227"/>
      <c r="AXU164" s="227"/>
      <c r="AXV164" s="227"/>
      <c r="AXW164" s="227"/>
      <c r="AXX164" s="227"/>
      <c r="AXY164" s="227"/>
      <c r="AXZ164" s="227"/>
      <c r="AYA164" s="227"/>
      <c r="AYB164" s="227"/>
      <c r="AYC164" s="227"/>
      <c r="AYD164" s="227"/>
      <c r="AYE164" s="227"/>
      <c r="AYF164" s="227"/>
      <c r="AYG164" s="227"/>
      <c r="AYH164" s="227"/>
      <c r="AYI164" s="227"/>
      <c r="AYJ164" s="227"/>
      <c r="AYK164" s="227"/>
      <c r="AYL164" s="227"/>
      <c r="AYM164" s="227"/>
      <c r="AYN164" s="227"/>
      <c r="AYO164" s="227"/>
      <c r="AYP164" s="227"/>
      <c r="AYQ164" s="227"/>
      <c r="AYR164" s="227"/>
      <c r="AYS164" s="227"/>
      <c r="AYT164" s="227"/>
      <c r="AYU164" s="227"/>
      <c r="AYV164" s="227"/>
      <c r="AYW164" s="227"/>
      <c r="AYX164" s="227"/>
      <c r="AYY164" s="227"/>
      <c r="AYZ164" s="227"/>
      <c r="AZA164" s="227"/>
      <c r="AZB164" s="227"/>
      <c r="AZC164" s="227"/>
      <c r="AZD164" s="227"/>
      <c r="AZE164" s="227"/>
      <c r="AZF164" s="227"/>
      <c r="AZG164" s="227"/>
      <c r="AZH164" s="227"/>
      <c r="AZI164" s="227"/>
      <c r="AZJ164" s="227"/>
      <c r="AZK164" s="227"/>
      <c r="AZL164" s="227"/>
      <c r="AZM164" s="227"/>
      <c r="AZN164" s="227"/>
      <c r="AZO164" s="227"/>
      <c r="AZP164" s="227"/>
      <c r="AZQ164" s="227"/>
      <c r="AZR164" s="227"/>
      <c r="AZS164" s="227"/>
      <c r="AZT164" s="227"/>
      <c r="AZU164" s="227"/>
      <c r="AZV164" s="227"/>
      <c r="AZW164" s="227"/>
      <c r="AZX164" s="227"/>
      <c r="AZY164" s="227"/>
      <c r="AZZ164" s="227"/>
      <c r="BAA164" s="227"/>
      <c r="BAB164" s="227"/>
      <c r="BAC164" s="227"/>
      <c r="BAD164" s="227"/>
      <c r="BAE164" s="227"/>
      <c r="BAF164" s="227"/>
      <c r="BAG164" s="227"/>
      <c r="BAH164" s="227"/>
      <c r="BAI164" s="227"/>
      <c r="BAJ164" s="227"/>
      <c r="BAK164" s="227"/>
      <c r="BAL164" s="227"/>
      <c r="BAM164" s="227"/>
      <c r="BAN164" s="227"/>
      <c r="BAO164" s="227"/>
      <c r="BAP164" s="227"/>
      <c r="BAQ164" s="227"/>
      <c r="BAR164" s="227"/>
      <c r="BAS164" s="227"/>
      <c r="BAT164" s="227"/>
      <c r="BAU164" s="227"/>
      <c r="BAV164" s="227"/>
      <c r="BAW164" s="227"/>
      <c r="BAX164" s="227"/>
      <c r="BAY164" s="227"/>
      <c r="BAZ164" s="227"/>
      <c r="BBA164" s="227"/>
      <c r="BBB164" s="227"/>
      <c r="BBC164" s="227"/>
      <c r="BBD164" s="227"/>
      <c r="BBE164" s="227"/>
      <c r="BBF164" s="227"/>
      <c r="BBG164" s="227"/>
      <c r="BBH164" s="227"/>
      <c r="BBI164" s="227"/>
      <c r="BBJ164" s="227"/>
      <c r="BBK164" s="227"/>
      <c r="BBL164" s="227"/>
      <c r="BBM164" s="227"/>
      <c r="BBN164" s="227"/>
      <c r="BBO164" s="227"/>
      <c r="BBP164" s="227"/>
      <c r="BBQ164" s="227"/>
      <c r="BBR164" s="227"/>
      <c r="BBS164" s="227"/>
      <c r="BBT164" s="227"/>
      <c r="BBU164" s="227"/>
      <c r="BBV164" s="227"/>
      <c r="BBW164" s="227"/>
      <c r="BBX164" s="227"/>
      <c r="BBY164" s="227"/>
      <c r="BBZ164" s="227"/>
      <c r="BCA164" s="227"/>
      <c r="BCB164" s="227"/>
      <c r="BCC164" s="227"/>
      <c r="BCD164" s="227"/>
      <c r="BCE164" s="227"/>
      <c r="BCF164" s="227"/>
      <c r="BCG164" s="227"/>
      <c r="BCH164" s="227"/>
      <c r="BCI164" s="227"/>
      <c r="BCJ164" s="227"/>
      <c r="BCK164" s="227"/>
      <c r="BCL164" s="227"/>
      <c r="BCM164" s="227"/>
      <c r="BCN164" s="227"/>
      <c r="BCO164" s="227"/>
      <c r="BCP164" s="227"/>
      <c r="BCQ164" s="227"/>
      <c r="BCR164" s="227"/>
      <c r="BCS164" s="227"/>
      <c r="BCT164" s="227"/>
      <c r="BCU164" s="227"/>
      <c r="BCV164" s="227"/>
      <c r="BCW164" s="227"/>
      <c r="BCX164" s="227"/>
      <c r="BCY164" s="227"/>
      <c r="BCZ164" s="227"/>
      <c r="BDA164" s="227"/>
      <c r="BDB164" s="227"/>
      <c r="BDC164" s="227"/>
      <c r="BDD164" s="227"/>
      <c r="BDE164" s="227"/>
      <c r="BDF164" s="227"/>
      <c r="BDG164" s="227"/>
      <c r="BDH164" s="227"/>
      <c r="BDI164" s="227"/>
      <c r="BDJ164" s="227"/>
      <c r="BDK164" s="227"/>
      <c r="BDL164" s="227"/>
      <c r="BDM164" s="227"/>
      <c r="BDN164" s="227"/>
      <c r="BDO164" s="227"/>
      <c r="BDP164" s="227"/>
      <c r="BDQ164" s="227"/>
      <c r="BDR164" s="227"/>
      <c r="BDS164" s="227"/>
      <c r="BDT164" s="227"/>
      <c r="BDU164" s="227"/>
      <c r="BDV164" s="227"/>
      <c r="BDW164" s="227"/>
      <c r="BDX164" s="227"/>
      <c r="BDY164" s="227"/>
      <c r="BDZ164" s="227"/>
      <c r="BEA164" s="227"/>
      <c r="BEB164" s="227"/>
      <c r="BEC164" s="227"/>
      <c r="BED164" s="227"/>
      <c r="BEE164" s="227"/>
      <c r="BEF164" s="227"/>
      <c r="BEG164" s="227"/>
      <c r="BEH164" s="227"/>
      <c r="BEI164" s="227"/>
      <c r="BEP164" s="227"/>
      <c r="BEQ164" s="227"/>
      <c r="BER164" s="227"/>
      <c r="BES164" s="227"/>
      <c r="BET164" s="227"/>
      <c r="BEU164" s="227"/>
      <c r="BEV164" s="227"/>
      <c r="BEW164" s="227"/>
      <c r="BEX164" s="227"/>
      <c r="BEY164" s="227"/>
      <c r="BEZ164" s="227"/>
      <c r="BFA164" s="227"/>
      <c r="BFB164" s="227"/>
      <c r="BFC164" s="227"/>
      <c r="BFD164" s="227"/>
      <c r="BFE164" s="227"/>
      <c r="BFF164" s="227"/>
      <c r="BFG164" s="227"/>
      <c r="BFH164" s="227"/>
      <c r="BFI164" s="227"/>
      <c r="BFJ164" s="227"/>
      <c r="BFK164" s="227"/>
      <c r="BFL164" s="227"/>
      <c r="BFM164" s="227"/>
      <c r="BFN164" s="227"/>
      <c r="BFO164" s="227"/>
      <c r="BFP164" s="227"/>
      <c r="BFQ164" s="227"/>
      <c r="BFR164" s="227"/>
      <c r="BFS164" s="227"/>
      <c r="BFT164" s="227"/>
      <c r="BFU164" s="227"/>
      <c r="BFV164" s="227"/>
      <c r="BFW164" s="227"/>
      <c r="BFX164" s="227"/>
      <c r="BFY164" s="227"/>
      <c r="BFZ164" s="227"/>
      <c r="BGA164" s="227"/>
      <c r="BGB164" s="227"/>
      <c r="BGC164" s="227"/>
      <c r="BGD164" s="227"/>
      <c r="BGE164" s="227"/>
      <c r="BGF164" s="227"/>
      <c r="BGG164" s="227"/>
      <c r="BGH164" s="227"/>
      <c r="BGI164" s="227"/>
      <c r="BGJ164" s="227"/>
      <c r="BGK164" s="227"/>
      <c r="BGL164" s="227"/>
      <c r="BGM164" s="227"/>
      <c r="BGN164" s="227"/>
      <c r="BGO164" s="227"/>
      <c r="BGP164" s="227"/>
      <c r="BGQ164" s="227"/>
      <c r="BGR164" s="227"/>
      <c r="BGS164" s="227"/>
      <c r="BGT164" s="227"/>
      <c r="BGU164" s="227"/>
      <c r="BGV164" s="227"/>
      <c r="BGW164" s="227"/>
      <c r="BGX164" s="227"/>
      <c r="BGY164" s="227"/>
      <c r="BGZ164" s="227"/>
      <c r="BHA164" s="227"/>
      <c r="BHB164" s="227"/>
      <c r="BHC164" s="227"/>
      <c r="BHD164" s="227"/>
      <c r="BHE164" s="227"/>
      <c r="BHF164" s="227"/>
      <c r="BHG164" s="227"/>
      <c r="BHH164" s="227"/>
      <c r="BHI164" s="227"/>
      <c r="BHJ164" s="227"/>
      <c r="BHK164" s="227"/>
      <c r="BHL164" s="227"/>
      <c r="BHM164" s="227"/>
      <c r="BHN164" s="227"/>
      <c r="BHO164" s="227"/>
      <c r="BHP164" s="227"/>
      <c r="BHQ164" s="227"/>
      <c r="BHR164" s="227"/>
      <c r="BHS164" s="227"/>
      <c r="BHT164" s="227"/>
      <c r="BHU164" s="227"/>
      <c r="BHV164" s="227"/>
      <c r="BHW164" s="227"/>
      <c r="BHX164" s="227"/>
      <c r="BHY164" s="227"/>
      <c r="BHZ164" s="227"/>
      <c r="BIA164" s="227"/>
      <c r="BIB164" s="227"/>
      <c r="BIC164" s="227"/>
      <c r="BID164" s="227"/>
      <c r="BIE164" s="227"/>
      <c r="BIF164" s="227"/>
      <c r="BIG164" s="227"/>
      <c r="BIH164" s="227"/>
      <c r="BII164" s="227"/>
      <c r="BIJ164" s="227"/>
      <c r="BIK164" s="227"/>
      <c r="BIL164" s="227"/>
      <c r="BIM164" s="227"/>
      <c r="BIN164" s="227"/>
      <c r="BIO164" s="227"/>
      <c r="BIP164" s="227"/>
      <c r="BIQ164" s="227"/>
      <c r="BIR164" s="227"/>
      <c r="BIS164" s="227"/>
      <c r="BIT164" s="227"/>
      <c r="BIU164" s="227"/>
      <c r="BIV164" s="227"/>
      <c r="BIW164" s="227"/>
      <c r="BIX164" s="227"/>
      <c r="BIY164" s="227"/>
      <c r="BIZ164" s="227"/>
      <c r="BJA164" s="227"/>
      <c r="BJB164" s="227"/>
      <c r="BJC164" s="227"/>
      <c r="BJD164" s="227"/>
      <c r="BJE164" s="227"/>
      <c r="BJF164" s="227"/>
      <c r="BJG164" s="227"/>
      <c r="BJH164" s="227"/>
      <c r="BJI164" s="227"/>
      <c r="BJJ164" s="227"/>
      <c r="BJK164" s="227"/>
      <c r="BJL164" s="227"/>
      <c r="BJM164" s="227"/>
      <c r="BJN164" s="227"/>
      <c r="BJO164" s="227"/>
      <c r="BJP164" s="227"/>
      <c r="BJQ164" s="227"/>
      <c r="BJR164" s="227"/>
      <c r="BJS164" s="227"/>
      <c r="BJT164" s="227"/>
      <c r="BJU164" s="227"/>
      <c r="BJV164" s="227"/>
      <c r="BJW164" s="227"/>
      <c r="BJX164" s="227"/>
      <c r="BJY164" s="227"/>
      <c r="BJZ164" s="227"/>
      <c r="BKA164" s="227"/>
      <c r="BKB164" s="227"/>
      <c r="BKC164" s="227"/>
      <c r="BKD164" s="227"/>
      <c r="BKE164" s="227"/>
      <c r="BKF164" s="227"/>
      <c r="BKG164" s="227"/>
      <c r="BKH164" s="227"/>
      <c r="BKI164" s="227"/>
      <c r="BKJ164" s="227"/>
      <c r="BKK164" s="227"/>
      <c r="BKL164" s="227"/>
      <c r="BKM164" s="227"/>
      <c r="BKN164" s="227"/>
      <c r="BKO164" s="227"/>
      <c r="BKP164" s="227"/>
      <c r="BKQ164" s="227"/>
      <c r="BKR164" s="227"/>
      <c r="BKS164" s="227"/>
      <c r="BKT164" s="227"/>
      <c r="BKU164" s="227"/>
      <c r="BKV164" s="227"/>
      <c r="BKW164" s="227"/>
      <c r="BKX164" s="227"/>
      <c r="BKY164" s="227"/>
      <c r="BKZ164" s="227"/>
      <c r="BLA164" s="227"/>
      <c r="BLB164" s="227"/>
      <c r="BLC164" s="227"/>
      <c r="BLD164" s="227"/>
      <c r="BLE164" s="227"/>
      <c r="BLF164" s="227"/>
      <c r="BLG164" s="227"/>
      <c r="BLH164" s="227"/>
      <c r="BLI164" s="227"/>
      <c r="BLJ164" s="227"/>
      <c r="BLK164" s="227"/>
      <c r="BLL164" s="227"/>
      <c r="BLM164" s="227"/>
      <c r="BLN164" s="227"/>
      <c r="BLO164" s="227"/>
      <c r="BLP164" s="227"/>
      <c r="BLQ164" s="227"/>
      <c r="BLR164" s="227"/>
      <c r="BLS164" s="227"/>
      <c r="BLT164" s="227"/>
      <c r="BLU164" s="227"/>
      <c r="BLV164" s="227"/>
      <c r="BLW164" s="227"/>
      <c r="BLX164" s="227"/>
      <c r="BLY164" s="227"/>
      <c r="BLZ164" s="227"/>
      <c r="BMA164" s="227"/>
      <c r="BMB164" s="227"/>
      <c r="BMC164" s="227"/>
      <c r="BMD164" s="227"/>
      <c r="BME164" s="227"/>
      <c r="BMF164" s="227"/>
      <c r="BMG164" s="227"/>
      <c r="BMH164" s="227"/>
      <c r="BMI164" s="227"/>
      <c r="BMJ164" s="227"/>
      <c r="BMK164" s="227"/>
      <c r="BML164" s="227"/>
      <c r="BMM164" s="227"/>
      <c r="BMN164" s="227"/>
      <c r="BMO164" s="227"/>
      <c r="BMP164" s="227"/>
      <c r="BMQ164" s="227"/>
      <c r="BMR164" s="227"/>
      <c r="BMS164" s="227"/>
      <c r="BMT164" s="227"/>
      <c r="BMU164" s="227"/>
      <c r="BMV164" s="227"/>
      <c r="BMW164" s="227"/>
      <c r="BMX164" s="227"/>
      <c r="BMY164" s="227"/>
      <c r="BMZ164" s="227"/>
      <c r="BNA164" s="227"/>
      <c r="BNB164" s="227"/>
      <c r="BNC164" s="227"/>
      <c r="BND164" s="227"/>
      <c r="BNE164" s="227"/>
      <c r="BNF164" s="227"/>
      <c r="BNG164" s="227"/>
      <c r="BNH164" s="227"/>
      <c r="BNI164" s="227"/>
      <c r="BNJ164" s="227"/>
      <c r="BNK164" s="227"/>
      <c r="BNL164" s="227"/>
      <c r="BNM164" s="227"/>
      <c r="BNN164" s="227"/>
      <c r="BNO164" s="227"/>
      <c r="BNP164" s="227"/>
      <c r="BNQ164" s="227"/>
      <c r="BNR164" s="227"/>
      <c r="BNS164" s="227"/>
      <c r="BNT164" s="227"/>
      <c r="BNU164" s="227"/>
      <c r="BNV164" s="227"/>
      <c r="BNW164" s="227"/>
      <c r="BNX164" s="227"/>
      <c r="BNY164" s="227"/>
      <c r="BNZ164" s="227"/>
      <c r="BOA164" s="227"/>
      <c r="BOB164" s="227"/>
      <c r="BOC164" s="227"/>
      <c r="BOD164" s="227"/>
      <c r="BOE164" s="227"/>
      <c r="BOL164" s="227"/>
      <c r="BOM164" s="227"/>
      <c r="BON164" s="227"/>
      <c r="BOO164" s="227"/>
      <c r="BOP164" s="227"/>
      <c r="BOQ164" s="227"/>
      <c r="BOR164" s="227"/>
      <c r="BOS164" s="227"/>
      <c r="BOT164" s="227"/>
      <c r="BOU164" s="227"/>
      <c r="BOV164" s="227"/>
      <c r="BOW164" s="227"/>
      <c r="BOX164" s="227"/>
      <c r="BOY164" s="227"/>
      <c r="BOZ164" s="227"/>
      <c r="BPA164" s="227"/>
      <c r="BPB164" s="227"/>
      <c r="BPC164" s="227"/>
      <c r="BPD164" s="227"/>
      <c r="BPE164" s="227"/>
      <c r="BPF164" s="227"/>
      <c r="BPG164" s="227"/>
      <c r="BPH164" s="227"/>
      <c r="BPI164" s="227"/>
      <c r="BPJ164" s="227"/>
      <c r="BPK164" s="227"/>
      <c r="BPL164" s="227"/>
      <c r="BPM164" s="227"/>
      <c r="BPN164" s="227"/>
      <c r="BPO164" s="227"/>
      <c r="BPP164" s="227"/>
      <c r="BPQ164" s="227"/>
      <c r="BPR164" s="227"/>
      <c r="BPS164" s="227"/>
      <c r="BPT164" s="227"/>
      <c r="BPU164" s="227"/>
      <c r="BPV164" s="227"/>
      <c r="BPW164" s="227"/>
      <c r="BPX164" s="227"/>
      <c r="BPY164" s="227"/>
      <c r="BPZ164" s="227"/>
      <c r="BQA164" s="227"/>
      <c r="BQB164" s="227"/>
      <c r="BQC164" s="227"/>
      <c r="BQD164" s="227"/>
      <c r="BQE164" s="227"/>
      <c r="BQF164" s="227"/>
      <c r="BQG164" s="227"/>
      <c r="BQH164" s="227"/>
      <c r="BQI164" s="227"/>
      <c r="BQJ164" s="227"/>
      <c r="BQK164" s="227"/>
      <c r="BQL164" s="227"/>
      <c r="BQM164" s="227"/>
      <c r="BQN164" s="227"/>
      <c r="BQO164" s="227"/>
      <c r="BQP164" s="227"/>
      <c r="BQQ164" s="227"/>
      <c r="BQR164" s="227"/>
      <c r="BQS164" s="227"/>
      <c r="BQT164" s="227"/>
      <c r="BQU164" s="227"/>
      <c r="BQV164" s="227"/>
      <c r="BQW164" s="227"/>
      <c r="BQX164" s="227"/>
      <c r="BQY164" s="227"/>
      <c r="BQZ164" s="227"/>
      <c r="BRA164" s="227"/>
      <c r="BRB164" s="227"/>
      <c r="BRC164" s="227"/>
      <c r="BRD164" s="227"/>
      <c r="BRE164" s="227"/>
      <c r="BRF164" s="227"/>
      <c r="BRG164" s="227"/>
      <c r="BRH164" s="227"/>
      <c r="BRI164" s="227"/>
      <c r="BRJ164" s="227"/>
      <c r="BRK164" s="227"/>
      <c r="BRL164" s="227"/>
      <c r="BRM164" s="227"/>
      <c r="BRN164" s="227"/>
      <c r="BRO164" s="227"/>
      <c r="BRP164" s="227"/>
      <c r="BRQ164" s="227"/>
      <c r="BRR164" s="227"/>
      <c r="BRS164" s="227"/>
      <c r="BRT164" s="227"/>
      <c r="BRU164" s="227"/>
      <c r="BRV164" s="227"/>
      <c r="BRW164" s="227"/>
      <c r="BRX164" s="227"/>
      <c r="BRY164" s="227"/>
      <c r="BRZ164" s="227"/>
      <c r="BSA164" s="227"/>
      <c r="BSB164" s="227"/>
      <c r="BSC164" s="227"/>
      <c r="BSD164" s="227"/>
      <c r="BSE164" s="227"/>
      <c r="BSF164" s="227"/>
      <c r="BSG164" s="227"/>
      <c r="BSH164" s="227"/>
      <c r="BSI164" s="227"/>
      <c r="BSJ164" s="227"/>
      <c r="BSK164" s="227"/>
      <c r="BSL164" s="227"/>
      <c r="BSM164" s="227"/>
      <c r="BSN164" s="227"/>
      <c r="BSO164" s="227"/>
      <c r="BSP164" s="227"/>
      <c r="BSQ164" s="227"/>
      <c r="BSR164" s="227"/>
      <c r="BSS164" s="227"/>
      <c r="BST164" s="227"/>
      <c r="BSU164" s="227"/>
      <c r="BSV164" s="227"/>
      <c r="BSW164" s="227"/>
      <c r="BSX164" s="227"/>
      <c r="BSY164" s="227"/>
      <c r="BSZ164" s="227"/>
      <c r="BTA164" s="227"/>
      <c r="BTB164" s="227"/>
      <c r="BTC164" s="227"/>
      <c r="BTD164" s="227"/>
      <c r="BTE164" s="227"/>
      <c r="BTF164" s="227"/>
      <c r="BTG164" s="227"/>
      <c r="BTH164" s="227"/>
      <c r="BTI164" s="227"/>
      <c r="BTJ164" s="227"/>
      <c r="BTK164" s="227"/>
      <c r="BTL164" s="227"/>
      <c r="BTM164" s="227"/>
      <c r="BTN164" s="227"/>
      <c r="BTO164" s="227"/>
      <c r="BTP164" s="227"/>
      <c r="BTQ164" s="227"/>
      <c r="BTR164" s="227"/>
      <c r="BTS164" s="227"/>
      <c r="BTT164" s="227"/>
      <c r="BTU164" s="227"/>
      <c r="BTV164" s="227"/>
      <c r="BTW164" s="227"/>
      <c r="BTX164" s="227"/>
      <c r="BTY164" s="227"/>
      <c r="BTZ164" s="227"/>
      <c r="BUA164" s="227"/>
      <c r="BUB164" s="227"/>
      <c r="BUC164" s="227"/>
      <c r="BUD164" s="227"/>
      <c r="BUE164" s="227"/>
      <c r="BUF164" s="227"/>
      <c r="BUG164" s="227"/>
      <c r="BUH164" s="227"/>
      <c r="BUI164" s="227"/>
      <c r="BUJ164" s="227"/>
      <c r="BUK164" s="227"/>
      <c r="BUL164" s="227"/>
      <c r="BUM164" s="227"/>
      <c r="BUN164" s="227"/>
      <c r="BUO164" s="227"/>
      <c r="BUP164" s="227"/>
      <c r="BUQ164" s="227"/>
      <c r="BUR164" s="227"/>
      <c r="BUS164" s="227"/>
      <c r="BUT164" s="227"/>
      <c r="BUU164" s="227"/>
      <c r="BUV164" s="227"/>
      <c r="BUW164" s="227"/>
      <c r="BUX164" s="227"/>
      <c r="BUY164" s="227"/>
      <c r="BUZ164" s="227"/>
      <c r="BVA164" s="227"/>
      <c r="BVB164" s="227"/>
      <c r="BVC164" s="227"/>
      <c r="BVD164" s="227"/>
      <c r="BVE164" s="227"/>
      <c r="BVF164" s="227"/>
      <c r="BVG164" s="227"/>
      <c r="BVH164" s="227"/>
      <c r="BVI164" s="227"/>
      <c r="BVJ164" s="227"/>
      <c r="BVK164" s="227"/>
      <c r="BVL164" s="227"/>
      <c r="BVM164" s="227"/>
      <c r="BVN164" s="227"/>
      <c r="BVO164" s="227"/>
      <c r="BVP164" s="227"/>
      <c r="BVQ164" s="227"/>
      <c r="BVR164" s="227"/>
      <c r="BVS164" s="227"/>
      <c r="BVT164" s="227"/>
      <c r="BVU164" s="227"/>
      <c r="BVV164" s="227"/>
      <c r="BVW164" s="227"/>
      <c r="BVX164" s="227"/>
      <c r="BVY164" s="227"/>
      <c r="BVZ164" s="227"/>
      <c r="BWA164" s="227"/>
      <c r="BWB164" s="227"/>
      <c r="BWC164" s="227"/>
      <c r="BWD164" s="227"/>
      <c r="BWE164" s="227"/>
      <c r="BWF164" s="227"/>
      <c r="BWG164" s="227"/>
      <c r="BWH164" s="227"/>
      <c r="BWI164" s="227"/>
      <c r="BWJ164" s="227"/>
      <c r="BWK164" s="227"/>
      <c r="BWL164" s="227"/>
      <c r="BWM164" s="227"/>
      <c r="BWN164" s="227"/>
      <c r="BWO164" s="227"/>
      <c r="BWP164" s="227"/>
      <c r="BWQ164" s="227"/>
      <c r="BWR164" s="227"/>
      <c r="BWS164" s="227"/>
      <c r="BWT164" s="227"/>
      <c r="BWU164" s="227"/>
      <c r="BWV164" s="227"/>
      <c r="BWW164" s="227"/>
      <c r="BWX164" s="227"/>
      <c r="BWY164" s="227"/>
      <c r="BWZ164" s="227"/>
      <c r="BXA164" s="227"/>
      <c r="BXB164" s="227"/>
      <c r="BXC164" s="227"/>
      <c r="BXD164" s="227"/>
      <c r="BXE164" s="227"/>
      <c r="BXF164" s="227"/>
      <c r="BXG164" s="227"/>
      <c r="BXH164" s="227"/>
      <c r="BXI164" s="227"/>
      <c r="BXJ164" s="227"/>
      <c r="BXK164" s="227"/>
      <c r="BXL164" s="227"/>
      <c r="BXM164" s="227"/>
      <c r="BXN164" s="227"/>
      <c r="BXO164" s="227"/>
      <c r="BXP164" s="227"/>
      <c r="BXQ164" s="227"/>
      <c r="BXR164" s="227"/>
      <c r="BXS164" s="227"/>
      <c r="BXT164" s="227"/>
      <c r="BXU164" s="227"/>
      <c r="BXV164" s="227"/>
      <c r="BXW164" s="227"/>
      <c r="BXX164" s="227"/>
      <c r="BXY164" s="227"/>
      <c r="BXZ164" s="227"/>
      <c r="BYA164" s="227"/>
      <c r="BYH164" s="227"/>
      <c r="BYI164" s="227"/>
      <c r="BYJ164" s="227"/>
      <c r="BYK164" s="227"/>
      <c r="BYL164" s="227"/>
      <c r="BYM164" s="227"/>
      <c r="BYN164" s="227"/>
      <c r="BYO164" s="227"/>
      <c r="BYP164" s="227"/>
      <c r="BYQ164" s="227"/>
      <c r="BYR164" s="227"/>
      <c r="BYS164" s="227"/>
      <c r="BYT164" s="227"/>
      <c r="BYU164" s="227"/>
      <c r="BYV164" s="227"/>
      <c r="BYW164" s="227"/>
      <c r="BYX164" s="227"/>
      <c r="BYY164" s="227"/>
      <c r="BYZ164" s="227"/>
      <c r="BZA164" s="227"/>
      <c r="BZB164" s="227"/>
      <c r="BZC164" s="227"/>
      <c r="BZD164" s="227"/>
      <c r="BZE164" s="227"/>
      <c r="BZF164" s="227"/>
      <c r="BZG164" s="227"/>
      <c r="BZH164" s="227"/>
      <c r="BZI164" s="227"/>
      <c r="BZJ164" s="227"/>
      <c r="BZK164" s="227"/>
      <c r="BZL164" s="227"/>
      <c r="BZM164" s="227"/>
      <c r="BZN164" s="227"/>
      <c r="BZO164" s="227"/>
      <c r="BZP164" s="227"/>
      <c r="BZQ164" s="227"/>
      <c r="BZR164" s="227"/>
      <c r="BZS164" s="227"/>
      <c r="BZT164" s="227"/>
      <c r="BZU164" s="227"/>
      <c r="BZV164" s="227"/>
      <c r="BZW164" s="227"/>
      <c r="BZX164" s="227"/>
      <c r="BZY164" s="227"/>
      <c r="BZZ164" s="227"/>
      <c r="CAA164" s="227"/>
      <c r="CAB164" s="227"/>
      <c r="CAC164" s="227"/>
      <c r="CAD164" s="227"/>
      <c r="CAE164" s="227"/>
      <c r="CAF164" s="227"/>
      <c r="CAG164" s="227"/>
      <c r="CAH164" s="227"/>
      <c r="CAI164" s="227"/>
      <c r="CAJ164" s="227"/>
      <c r="CAK164" s="227"/>
      <c r="CAL164" s="227"/>
      <c r="CAM164" s="227"/>
      <c r="CAN164" s="227"/>
      <c r="CAO164" s="227"/>
      <c r="CAP164" s="227"/>
      <c r="CAQ164" s="227"/>
      <c r="CAR164" s="227"/>
      <c r="CAS164" s="227"/>
      <c r="CAT164" s="227"/>
      <c r="CAU164" s="227"/>
      <c r="CAV164" s="227"/>
      <c r="CAW164" s="227"/>
      <c r="CAX164" s="227"/>
      <c r="CAY164" s="227"/>
      <c r="CAZ164" s="227"/>
      <c r="CBA164" s="227"/>
      <c r="CBB164" s="227"/>
      <c r="CBC164" s="227"/>
      <c r="CBD164" s="227"/>
      <c r="CBE164" s="227"/>
      <c r="CBF164" s="227"/>
      <c r="CBG164" s="227"/>
      <c r="CBH164" s="227"/>
      <c r="CBI164" s="227"/>
      <c r="CBJ164" s="227"/>
      <c r="CBK164" s="227"/>
      <c r="CBL164" s="227"/>
      <c r="CBM164" s="227"/>
      <c r="CBN164" s="227"/>
      <c r="CBO164" s="227"/>
      <c r="CBP164" s="227"/>
      <c r="CBQ164" s="227"/>
      <c r="CBR164" s="227"/>
      <c r="CBS164" s="227"/>
      <c r="CBT164" s="227"/>
      <c r="CBU164" s="227"/>
      <c r="CBV164" s="227"/>
      <c r="CBW164" s="227"/>
      <c r="CBX164" s="227"/>
      <c r="CBY164" s="227"/>
      <c r="CBZ164" s="227"/>
      <c r="CCA164" s="227"/>
      <c r="CCB164" s="227"/>
      <c r="CCC164" s="227"/>
      <c r="CCD164" s="227"/>
      <c r="CCE164" s="227"/>
      <c r="CCF164" s="227"/>
      <c r="CCG164" s="227"/>
      <c r="CCH164" s="227"/>
      <c r="CCI164" s="227"/>
      <c r="CCJ164" s="227"/>
      <c r="CCK164" s="227"/>
      <c r="CCL164" s="227"/>
      <c r="CCM164" s="227"/>
      <c r="CCN164" s="227"/>
      <c r="CCO164" s="227"/>
      <c r="CCP164" s="227"/>
      <c r="CCQ164" s="227"/>
      <c r="CCR164" s="227"/>
      <c r="CCS164" s="227"/>
      <c r="CCT164" s="227"/>
      <c r="CCU164" s="227"/>
      <c r="CCV164" s="227"/>
      <c r="CCW164" s="227"/>
      <c r="CCX164" s="227"/>
      <c r="CCY164" s="227"/>
      <c r="CCZ164" s="227"/>
      <c r="CDA164" s="227"/>
      <c r="CDB164" s="227"/>
      <c r="CDC164" s="227"/>
      <c r="CDD164" s="227"/>
      <c r="CDE164" s="227"/>
      <c r="CDF164" s="227"/>
      <c r="CDG164" s="227"/>
      <c r="CDH164" s="227"/>
      <c r="CDI164" s="227"/>
      <c r="CDJ164" s="227"/>
      <c r="CDK164" s="227"/>
      <c r="CDL164" s="227"/>
      <c r="CDM164" s="227"/>
      <c r="CDN164" s="227"/>
      <c r="CDO164" s="227"/>
      <c r="CDP164" s="227"/>
      <c r="CDQ164" s="227"/>
      <c r="CDR164" s="227"/>
      <c r="CDS164" s="227"/>
      <c r="CDT164" s="227"/>
      <c r="CDU164" s="227"/>
      <c r="CDV164" s="227"/>
      <c r="CDW164" s="227"/>
      <c r="CDX164" s="227"/>
      <c r="CDY164" s="227"/>
      <c r="CDZ164" s="227"/>
      <c r="CEA164" s="227"/>
      <c r="CEB164" s="227"/>
      <c r="CEC164" s="227"/>
      <c r="CED164" s="227"/>
      <c r="CEE164" s="227"/>
      <c r="CEF164" s="227"/>
      <c r="CEG164" s="227"/>
      <c r="CEH164" s="227"/>
      <c r="CEI164" s="227"/>
      <c r="CEJ164" s="227"/>
      <c r="CEK164" s="227"/>
      <c r="CEL164" s="227"/>
      <c r="CEM164" s="227"/>
      <c r="CEN164" s="227"/>
      <c r="CEO164" s="227"/>
      <c r="CEP164" s="227"/>
      <c r="CEQ164" s="227"/>
      <c r="CER164" s="227"/>
      <c r="CES164" s="227"/>
      <c r="CET164" s="227"/>
      <c r="CEU164" s="227"/>
      <c r="CEV164" s="227"/>
      <c r="CEW164" s="227"/>
      <c r="CEX164" s="227"/>
      <c r="CEY164" s="227"/>
      <c r="CEZ164" s="227"/>
      <c r="CFA164" s="227"/>
      <c r="CFB164" s="227"/>
      <c r="CFC164" s="227"/>
      <c r="CFD164" s="227"/>
      <c r="CFE164" s="227"/>
      <c r="CFF164" s="227"/>
      <c r="CFG164" s="227"/>
      <c r="CFH164" s="227"/>
      <c r="CFI164" s="227"/>
      <c r="CFJ164" s="227"/>
      <c r="CFK164" s="227"/>
      <c r="CFL164" s="227"/>
      <c r="CFM164" s="227"/>
      <c r="CFN164" s="227"/>
      <c r="CFO164" s="227"/>
      <c r="CFP164" s="227"/>
      <c r="CFQ164" s="227"/>
      <c r="CFR164" s="227"/>
      <c r="CFS164" s="227"/>
      <c r="CFT164" s="227"/>
      <c r="CFU164" s="227"/>
      <c r="CFV164" s="227"/>
      <c r="CFW164" s="227"/>
      <c r="CFX164" s="227"/>
      <c r="CFY164" s="227"/>
      <c r="CFZ164" s="227"/>
      <c r="CGA164" s="227"/>
      <c r="CGB164" s="227"/>
      <c r="CGC164" s="227"/>
      <c r="CGD164" s="227"/>
      <c r="CGE164" s="227"/>
      <c r="CGF164" s="227"/>
      <c r="CGG164" s="227"/>
      <c r="CGH164" s="227"/>
      <c r="CGI164" s="227"/>
      <c r="CGJ164" s="227"/>
      <c r="CGK164" s="227"/>
      <c r="CGL164" s="227"/>
      <c r="CGM164" s="227"/>
      <c r="CGN164" s="227"/>
      <c r="CGO164" s="227"/>
      <c r="CGP164" s="227"/>
      <c r="CGQ164" s="227"/>
      <c r="CGR164" s="227"/>
      <c r="CGS164" s="227"/>
      <c r="CGT164" s="227"/>
      <c r="CGU164" s="227"/>
      <c r="CGV164" s="227"/>
      <c r="CGW164" s="227"/>
      <c r="CGX164" s="227"/>
      <c r="CGY164" s="227"/>
      <c r="CGZ164" s="227"/>
      <c r="CHA164" s="227"/>
      <c r="CHB164" s="227"/>
      <c r="CHC164" s="227"/>
      <c r="CHD164" s="227"/>
      <c r="CHE164" s="227"/>
      <c r="CHF164" s="227"/>
      <c r="CHG164" s="227"/>
      <c r="CHH164" s="227"/>
      <c r="CHI164" s="227"/>
      <c r="CHJ164" s="227"/>
      <c r="CHK164" s="227"/>
      <c r="CHL164" s="227"/>
      <c r="CHM164" s="227"/>
      <c r="CHN164" s="227"/>
      <c r="CHO164" s="227"/>
      <c r="CHP164" s="227"/>
      <c r="CHQ164" s="227"/>
      <c r="CHR164" s="227"/>
      <c r="CHS164" s="227"/>
      <c r="CHT164" s="227"/>
      <c r="CHU164" s="227"/>
      <c r="CHV164" s="227"/>
      <c r="CHW164" s="227"/>
      <c r="CID164" s="227"/>
      <c r="CIE164" s="227"/>
      <c r="CIF164" s="227"/>
      <c r="CIG164" s="227"/>
      <c r="CIH164" s="227"/>
      <c r="CII164" s="227"/>
      <c r="CIJ164" s="227"/>
      <c r="CIK164" s="227"/>
      <c r="CIL164" s="227"/>
      <c r="CIM164" s="227"/>
      <c r="CIN164" s="227"/>
      <c r="CIO164" s="227"/>
      <c r="CIP164" s="227"/>
      <c r="CIQ164" s="227"/>
      <c r="CIR164" s="227"/>
      <c r="CIS164" s="227"/>
      <c r="CIT164" s="227"/>
      <c r="CIU164" s="227"/>
      <c r="CIV164" s="227"/>
      <c r="CIW164" s="227"/>
      <c r="CIX164" s="227"/>
      <c r="CIY164" s="227"/>
      <c r="CIZ164" s="227"/>
      <c r="CJA164" s="227"/>
      <c r="CJB164" s="227"/>
      <c r="CJC164" s="227"/>
      <c r="CJD164" s="227"/>
      <c r="CJE164" s="227"/>
      <c r="CJF164" s="227"/>
      <c r="CJG164" s="227"/>
      <c r="CJH164" s="227"/>
      <c r="CJI164" s="227"/>
      <c r="CJJ164" s="227"/>
      <c r="CJK164" s="227"/>
      <c r="CJL164" s="227"/>
      <c r="CJM164" s="227"/>
      <c r="CJN164" s="227"/>
      <c r="CJO164" s="227"/>
      <c r="CJP164" s="227"/>
      <c r="CJQ164" s="227"/>
      <c r="CJR164" s="227"/>
      <c r="CJS164" s="227"/>
      <c r="CJT164" s="227"/>
      <c r="CJU164" s="227"/>
      <c r="CJV164" s="227"/>
      <c r="CJW164" s="227"/>
      <c r="CJX164" s="227"/>
      <c r="CJY164" s="227"/>
      <c r="CJZ164" s="227"/>
      <c r="CKA164" s="227"/>
      <c r="CKB164" s="227"/>
      <c r="CKC164" s="227"/>
      <c r="CKD164" s="227"/>
      <c r="CKE164" s="227"/>
      <c r="CKF164" s="227"/>
      <c r="CKG164" s="227"/>
      <c r="CKH164" s="227"/>
      <c r="CKI164" s="227"/>
      <c r="CKJ164" s="227"/>
      <c r="CKK164" s="227"/>
      <c r="CKL164" s="227"/>
      <c r="CKM164" s="227"/>
      <c r="CKN164" s="227"/>
      <c r="CKO164" s="227"/>
      <c r="CKP164" s="227"/>
      <c r="CKQ164" s="227"/>
      <c r="CKR164" s="227"/>
      <c r="CKS164" s="227"/>
      <c r="CKT164" s="227"/>
      <c r="CKU164" s="227"/>
      <c r="CKV164" s="227"/>
      <c r="CKW164" s="227"/>
      <c r="CKX164" s="227"/>
      <c r="CKY164" s="227"/>
      <c r="CKZ164" s="227"/>
      <c r="CLA164" s="227"/>
      <c r="CLB164" s="227"/>
      <c r="CLC164" s="227"/>
      <c r="CLD164" s="227"/>
      <c r="CLE164" s="227"/>
      <c r="CLF164" s="227"/>
      <c r="CLG164" s="227"/>
      <c r="CLH164" s="227"/>
      <c r="CLI164" s="227"/>
      <c r="CLJ164" s="227"/>
      <c r="CLK164" s="227"/>
      <c r="CLL164" s="227"/>
      <c r="CLM164" s="227"/>
      <c r="CLN164" s="227"/>
      <c r="CLO164" s="227"/>
      <c r="CLP164" s="227"/>
      <c r="CLQ164" s="227"/>
      <c r="CLR164" s="227"/>
      <c r="CLS164" s="227"/>
      <c r="CLT164" s="227"/>
      <c r="CLU164" s="227"/>
      <c r="CLV164" s="227"/>
      <c r="CLW164" s="227"/>
      <c r="CLX164" s="227"/>
      <c r="CLY164" s="227"/>
      <c r="CLZ164" s="227"/>
      <c r="CMA164" s="227"/>
      <c r="CMB164" s="227"/>
      <c r="CMC164" s="227"/>
      <c r="CMD164" s="227"/>
      <c r="CME164" s="227"/>
      <c r="CMF164" s="227"/>
      <c r="CMG164" s="227"/>
      <c r="CMH164" s="227"/>
      <c r="CMI164" s="227"/>
      <c r="CMJ164" s="227"/>
      <c r="CMK164" s="227"/>
      <c r="CML164" s="227"/>
      <c r="CMM164" s="227"/>
      <c r="CMN164" s="227"/>
      <c r="CMO164" s="227"/>
      <c r="CMP164" s="227"/>
      <c r="CMQ164" s="227"/>
      <c r="CMR164" s="227"/>
      <c r="CMS164" s="227"/>
      <c r="CMT164" s="227"/>
      <c r="CMU164" s="227"/>
      <c r="CMV164" s="227"/>
      <c r="CMW164" s="227"/>
      <c r="CMX164" s="227"/>
      <c r="CMY164" s="227"/>
      <c r="CMZ164" s="227"/>
      <c r="CNA164" s="227"/>
      <c r="CNB164" s="227"/>
      <c r="CNC164" s="227"/>
      <c r="CND164" s="227"/>
      <c r="CNE164" s="227"/>
      <c r="CNF164" s="227"/>
      <c r="CNG164" s="227"/>
      <c r="CNH164" s="227"/>
      <c r="CNI164" s="227"/>
      <c r="CNJ164" s="227"/>
      <c r="CNK164" s="227"/>
      <c r="CNL164" s="227"/>
      <c r="CNM164" s="227"/>
      <c r="CNN164" s="227"/>
      <c r="CNO164" s="227"/>
      <c r="CNP164" s="227"/>
      <c r="CNQ164" s="227"/>
      <c r="CNR164" s="227"/>
      <c r="CNS164" s="227"/>
      <c r="CNT164" s="227"/>
      <c r="CNU164" s="227"/>
      <c r="CNV164" s="227"/>
      <c r="CNW164" s="227"/>
      <c r="CNX164" s="227"/>
      <c r="CNY164" s="227"/>
      <c r="CNZ164" s="227"/>
      <c r="COA164" s="227"/>
      <c r="COB164" s="227"/>
      <c r="COC164" s="227"/>
      <c r="COD164" s="227"/>
      <c r="COE164" s="227"/>
      <c r="COF164" s="227"/>
      <c r="COG164" s="227"/>
      <c r="COH164" s="227"/>
      <c r="COI164" s="227"/>
      <c r="COJ164" s="227"/>
      <c r="COK164" s="227"/>
      <c r="COL164" s="227"/>
      <c r="COM164" s="227"/>
      <c r="CON164" s="227"/>
      <c r="COO164" s="227"/>
      <c r="COP164" s="227"/>
      <c r="COQ164" s="227"/>
      <c r="COR164" s="227"/>
      <c r="COS164" s="227"/>
      <c r="COT164" s="227"/>
      <c r="COU164" s="227"/>
      <c r="COV164" s="227"/>
      <c r="COW164" s="227"/>
      <c r="COX164" s="227"/>
      <c r="COY164" s="227"/>
      <c r="COZ164" s="227"/>
      <c r="CPA164" s="227"/>
      <c r="CPB164" s="227"/>
      <c r="CPC164" s="227"/>
      <c r="CPD164" s="227"/>
      <c r="CPE164" s="227"/>
      <c r="CPF164" s="227"/>
      <c r="CPG164" s="227"/>
      <c r="CPH164" s="227"/>
      <c r="CPI164" s="227"/>
      <c r="CPJ164" s="227"/>
      <c r="CPK164" s="227"/>
      <c r="CPL164" s="227"/>
      <c r="CPM164" s="227"/>
      <c r="CPN164" s="227"/>
      <c r="CPO164" s="227"/>
      <c r="CPP164" s="227"/>
      <c r="CPQ164" s="227"/>
      <c r="CPR164" s="227"/>
      <c r="CPS164" s="227"/>
      <c r="CPT164" s="227"/>
      <c r="CPU164" s="227"/>
      <c r="CPV164" s="227"/>
      <c r="CPW164" s="227"/>
      <c r="CPX164" s="227"/>
      <c r="CPY164" s="227"/>
      <c r="CPZ164" s="227"/>
      <c r="CQA164" s="227"/>
      <c r="CQB164" s="227"/>
      <c r="CQC164" s="227"/>
      <c r="CQD164" s="227"/>
      <c r="CQE164" s="227"/>
      <c r="CQF164" s="227"/>
      <c r="CQG164" s="227"/>
      <c r="CQH164" s="227"/>
      <c r="CQI164" s="227"/>
      <c r="CQJ164" s="227"/>
      <c r="CQK164" s="227"/>
      <c r="CQL164" s="227"/>
      <c r="CQM164" s="227"/>
      <c r="CQN164" s="227"/>
      <c r="CQO164" s="227"/>
      <c r="CQP164" s="227"/>
      <c r="CQQ164" s="227"/>
      <c r="CQR164" s="227"/>
      <c r="CQS164" s="227"/>
      <c r="CQT164" s="227"/>
      <c r="CQU164" s="227"/>
      <c r="CQV164" s="227"/>
      <c r="CQW164" s="227"/>
      <c r="CQX164" s="227"/>
      <c r="CQY164" s="227"/>
      <c r="CQZ164" s="227"/>
      <c r="CRA164" s="227"/>
      <c r="CRB164" s="227"/>
      <c r="CRC164" s="227"/>
      <c r="CRD164" s="227"/>
      <c r="CRE164" s="227"/>
      <c r="CRF164" s="227"/>
      <c r="CRG164" s="227"/>
      <c r="CRH164" s="227"/>
      <c r="CRI164" s="227"/>
      <c r="CRJ164" s="227"/>
      <c r="CRK164" s="227"/>
      <c r="CRL164" s="227"/>
      <c r="CRM164" s="227"/>
      <c r="CRN164" s="227"/>
      <c r="CRO164" s="227"/>
      <c r="CRP164" s="227"/>
      <c r="CRQ164" s="227"/>
      <c r="CRR164" s="227"/>
      <c r="CRS164" s="227"/>
      <c r="CRZ164" s="227"/>
      <c r="CSA164" s="227"/>
      <c r="CSB164" s="227"/>
      <c r="CSC164" s="227"/>
      <c r="CSD164" s="227"/>
      <c r="CSE164" s="227"/>
      <c r="CSF164" s="227"/>
      <c r="CSG164" s="227"/>
      <c r="CSH164" s="227"/>
      <c r="CSI164" s="227"/>
      <c r="CSJ164" s="227"/>
      <c r="CSK164" s="227"/>
      <c r="CSL164" s="227"/>
      <c r="CSM164" s="227"/>
      <c r="CSN164" s="227"/>
      <c r="CSO164" s="227"/>
      <c r="CSP164" s="227"/>
      <c r="CSQ164" s="227"/>
      <c r="CSR164" s="227"/>
      <c r="CSS164" s="227"/>
      <c r="CST164" s="227"/>
      <c r="CSU164" s="227"/>
      <c r="CSV164" s="227"/>
      <c r="CSW164" s="227"/>
      <c r="CSX164" s="227"/>
      <c r="CSY164" s="227"/>
      <c r="CSZ164" s="227"/>
      <c r="CTA164" s="227"/>
      <c r="CTB164" s="227"/>
      <c r="CTC164" s="227"/>
      <c r="CTD164" s="227"/>
      <c r="CTE164" s="227"/>
      <c r="CTF164" s="227"/>
      <c r="CTG164" s="227"/>
      <c r="CTH164" s="227"/>
      <c r="CTI164" s="227"/>
      <c r="CTJ164" s="227"/>
      <c r="CTK164" s="227"/>
      <c r="CTL164" s="227"/>
      <c r="CTM164" s="227"/>
      <c r="CTN164" s="227"/>
      <c r="CTO164" s="227"/>
      <c r="CTP164" s="227"/>
      <c r="CTQ164" s="227"/>
      <c r="CTR164" s="227"/>
      <c r="CTS164" s="227"/>
      <c r="CTT164" s="227"/>
      <c r="CTU164" s="227"/>
      <c r="CTV164" s="227"/>
      <c r="CTW164" s="227"/>
      <c r="CTX164" s="227"/>
      <c r="CTY164" s="227"/>
      <c r="CTZ164" s="227"/>
      <c r="CUA164" s="227"/>
      <c r="CUB164" s="227"/>
      <c r="CUC164" s="227"/>
      <c r="CUD164" s="227"/>
      <c r="CUE164" s="227"/>
      <c r="CUF164" s="227"/>
      <c r="CUG164" s="227"/>
      <c r="CUH164" s="227"/>
      <c r="CUI164" s="227"/>
      <c r="CUJ164" s="227"/>
      <c r="CUK164" s="227"/>
      <c r="CUL164" s="227"/>
      <c r="CUM164" s="227"/>
      <c r="CUN164" s="227"/>
      <c r="CUO164" s="227"/>
      <c r="CUP164" s="227"/>
      <c r="CUQ164" s="227"/>
      <c r="CUR164" s="227"/>
      <c r="CUS164" s="227"/>
      <c r="CUT164" s="227"/>
      <c r="CUU164" s="227"/>
      <c r="CUV164" s="227"/>
      <c r="CUW164" s="227"/>
      <c r="CUX164" s="227"/>
      <c r="CUY164" s="227"/>
      <c r="CUZ164" s="227"/>
      <c r="CVA164" s="227"/>
      <c r="CVB164" s="227"/>
      <c r="CVC164" s="227"/>
      <c r="CVD164" s="227"/>
      <c r="CVE164" s="227"/>
      <c r="CVF164" s="227"/>
      <c r="CVG164" s="227"/>
      <c r="CVH164" s="227"/>
      <c r="CVI164" s="227"/>
      <c r="CVJ164" s="227"/>
      <c r="CVK164" s="227"/>
      <c r="CVL164" s="227"/>
      <c r="CVM164" s="227"/>
      <c r="CVN164" s="227"/>
      <c r="CVO164" s="227"/>
      <c r="CVP164" s="227"/>
      <c r="CVQ164" s="227"/>
      <c r="CVR164" s="227"/>
      <c r="CVS164" s="227"/>
      <c r="CVT164" s="227"/>
      <c r="CVU164" s="227"/>
      <c r="CVV164" s="227"/>
      <c r="CVW164" s="227"/>
      <c r="CVX164" s="227"/>
      <c r="CVY164" s="227"/>
      <c r="CVZ164" s="227"/>
      <c r="CWA164" s="227"/>
      <c r="CWB164" s="227"/>
      <c r="CWC164" s="227"/>
      <c r="CWD164" s="227"/>
      <c r="CWE164" s="227"/>
      <c r="CWF164" s="227"/>
      <c r="CWG164" s="227"/>
      <c r="CWH164" s="227"/>
      <c r="CWI164" s="227"/>
      <c r="CWJ164" s="227"/>
      <c r="CWK164" s="227"/>
      <c r="CWL164" s="227"/>
      <c r="CWM164" s="227"/>
      <c r="CWN164" s="227"/>
      <c r="CWO164" s="227"/>
      <c r="CWP164" s="227"/>
      <c r="CWQ164" s="227"/>
      <c r="CWR164" s="227"/>
      <c r="CWS164" s="227"/>
      <c r="CWT164" s="227"/>
      <c r="CWU164" s="227"/>
      <c r="CWV164" s="227"/>
      <c r="CWW164" s="227"/>
      <c r="CWX164" s="227"/>
      <c r="CWY164" s="227"/>
      <c r="CWZ164" s="227"/>
      <c r="CXA164" s="227"/>
      <c r="CXB164" s="227"/>
      <c r="CXC164" s="227"/>
      <c r="CXD164" s="227"/>
      <c r="CXE164" s="227"/>
      <c r="CXF164" s="227"/>
      <c r="CXG164" s="227"/>
      <c r="CXH164" s="227"/>
      <c r="CXI164" s="227"/>
      <c r="CXJ164" s="227"/>
      <c r="CXK164" s="227"/>
      <c r="CXL164" s="227"/>
      <c r="CXM164" s="227"/>
      <c r="CXN164" s="227"/>
      <c r="CXO164" s="227"/>
      <c r="CXP164" s="227"/>
      <c r="CXQ164" s="227"/>
      <c r="CXR164" s="227"/>
      <c r="CXS164" s="227"/>
      <c r="CXT164" s="227"/>
      <c r="CXU164" s="227"/>
      <c r="CXV164" s="227"/>
      <c r="CXW164" s="227"/>
      <c r="CXX164" s="227"/>
      <c r="CXY164" s="227"/>
      <c r="CXZ164" s="227"/>
      <c r="CYA164" s="227"/>
      <c r="CYB164" s="227"/>
      <c r="CYC164" s="227"/>
      <c r="CYD164" s="227"/>
      <c r="CYE164" s="227"/>
      <c r="CYF164" s="227"/>
      <c r="CYG164" s="227"/>
      <c r="CYH164" s="227"/>
      <c r="CYI164" s="227"/>
      <c r="CYJ164" s="227"/>
      <c r="CYK164" s="227"/>
      <c r="CYL164" s="227"/>
      <c r="CYM164" s="227"/>
      <c r="CYN164" s="227"/>
      <c r="CYO164" s="227"/>
      <c r="CYP164" s="227"/>
      <c r="CYQ164" s="227"/>
      <c r="CYR164" s="227"/>
      <c r="CYS164" s="227"/>
      <c r="CYT164" s="227"/>
      <c r="CYU164" s="227"/>
      <c r="CYV164" s="227"/>
      <c r="CYW164" s="227"/>
      <c r="CYX164" s="227"/>
      <c r="CYY164" s="227"/>
      <c r="CYZ164" s="227"/>
      <c r="CZA164" s="227"/>
      <c r="CZB164" s="227"/>
      <c r="CZC164" s="227"/>
      <c r="CZD164" s="227"/>
      <c r="CZE164" s="227"/>
      <c r="CZF164" s="227"/>
      <c r="CZG164" s="227"/>
      <c r="CZH164" s="227"/>
      <c r="CZI164" s="227"/>
      <c r="CZJ164" s="227"/>
      <c r="CZK164" s="227"/>
      <c r="CZL164" s="227"/>
      <c r="CZM164" s="227"/>
      <c r="CZN164" s="227"/>
      <c r="CZO164" s="227"/>
      <c r="CZP164" s="227"/>
      <c r="CZQ164" s="227"/>
      <c r="CZR164" s="227"/>
      <c r="CZS164" s="227"/>
      <c r="CZT164" s="227"/>
      <c r="CZU164" s="227"/>
      <c r="CZV164" s="227"/>
      <c r="CZW164" s="227"/>
      <c r="CZX164" s="227"/>
      <c r="CZY164" s="227"/>
      <c r="CZZ164" s="227"/>
      <c r="DAA164" s="227"/>
      <c r="DAB164" s="227"/>
      <c r="DAC164" s="227"/>
      <c r="DAD164" s="227"/>
      <c r="DAE164" s="227"/>
      <c r="DAF164" s="227"/>
      <c r="DAG164" s="227"/>
      <c r="DAH164" s="227"/>
      <c r="DAI164" s="227"/>
      <c r="DAJ164" s="227"/>
      <c r="DAK164" s="227"/>
      <c r="DAL164" s="227"/>
      <c r="DAM164" s="227"/>
      <c r="DAN164" s="227"/>
      <c r="DAO164" s="227"/>
      <c r="DAP164" s="227"/>
      <c r="DAQ164" s="227"/>
      <c r="DAR164" s="227"/>
      <c r="DAS164" s="227"/>
      <c r="DAT164" s="227"/>
      <c r="DAU164" s="227"/>
      <c r="DAV164" s="227"/>
      <c r="DAW164" s="227"/>
      <c r="DAX164" s="227"/>
      <c r="DAY164" s="227"/>
      <c r="DAZ164" s="227"/>
      <c r="DBA164" s="227"/>
      <c r="DBB164" s="227"/>
      <c r="DBC164" s="227"/>
      <c r="DBD164" s="227"/>
      <c r="DBE164" s="227"/>
      <c r="DBF164" s="227"/>
      <c r="DBG164" s="227"/>
      <c r="DBH164" s="227"/>
      <c r="DBI164" s="227"/>
      <c r="DBJ164" s="227"/>
      <c r="DBK164" s="227"/>
      <c r="DBL164" s="227"/>
      <c r="DBM164" s="227"/>
      <c r="DBN164" s="227"/>
      <c r="DBO164" s="227"/>
      <c r="DBV164" s="227"/>
      <c r="DBW164" s="227"/>
      <c r="DBX164" s="227"/>
      <c r="DBY164" s="227"/>
      <c r="DBZ164" s="227"/>
      <c r="DCA164" s="227"/>
      <c r="DCB164" s="227"/>
      <c r="DCC164" s="227"/>
      <c r="DCD164" s="227"/>
      <c r="DCE164" s="227"/>
      <c r="DCF164" s="227"/>
      <c r="DCG164" s="227"/>
      <c r="DCH164" s="227"/>
      <c r="DCI164" s="227"/>
      <c r="DCJ164" s="227"/>
      <c r="DCK164" s="227"/>
      <c r="DCL164" s="227"/>
      <c r="DCM164" s="227"/>
      <c r="DCN164" s="227"/>
      <c r="DCO164" s="227"/>
      <c r="DCP164" s="227"/>
      <c r="DCQ164" s="227"/>
      <c r="DCR164" s="227"/>
      <c r="DCS164" s="227"/>
      <c r="DCT164" s="227"/>
      <c r="DCU164" s="227"/>
      <c r="DCV164" s="227"/>
      <c r="DCW164" s="227"/>
      <c r="DCX164" s="227"/>
      <c r="DCY164" s="227"/>
      <c r="DCZ164" s="227"/>
      <c r="DDA164" s="227"/>
      <c r="DDB164" s="227"/>
      <c r="DDC164" s="227"/>
      <c r="DDD164" s="227"/>
      <c r="DDE164" s="227"/>
      <c r="DDF164" s="227"/>
      <c r="DDG164" s="227"/>
      <c r="DDH164" s="227"/>
      <c r="DDI164" s="227"/>
      <c r="DDJ164" s="227"/>
      <c r="DDK164" s="227"/>
      <c r="DDL164" s="227"/>
      <c r="DDM164" s="227"/>
      <c r="DDN164" s="227"/>
      <c r="DDO164" s="227"/>
      <c r="DDP164" s="227"/>
      <c r="DDQ164" s="227"/>
      <c r="DDR164" s="227"/>
      <c r="DDS164" s="227"/>
      <c r="DDT164" s="227"/>
      <c r="DDU164" s="227"/>
      <c r="DDV164" s="227"/>
      <c r="DDW164" s="227"/>
      <c r="DDX164" s="227"/>
      <c r="DDY164" s="227"/>
      <c r="DDZ164" s="227"/>
      <c r="DEA164" s="227"/>
      <c r="DEB164" s="227"/>
      <c r="DEC164" s="227"/>
      <c r="DED164" s="227"/>
      <c r="DEE164" s="227"/>
      <c r="DEF164" s="227"/>
      <c r="DEG164" s="227"/>
      <c r="DEH164" s="227"/>
      <c r="DEI164" s="227"/>
      <c r="DEJ164" s="227"/>
      <c r="DEK164" s="227"/>
      <c r="DEL164" s="227"/>
      <c r="DEM164" s="227"/>
      <c r="DEN164" s="227"/>
      <c r="DEO164" s="227"/>
      <c r="DEP164" s="227"/>
      <c r="DEQ164" s="227"/>
      <c r="DER164" s="227"/>
      <c r="DES164" s="227"/>
      <c r="DET164" s="227"/>
      <c r="DEU164" s="227"/>
      <c r="DEV164" s="227"/>
      <c r="DEW164" s="227"/>
      <c r="DEX164" s="227"/>
      <c r="DEY164" s="227"/>
      <c r="DEZ164" s="227"/>
      <c r="DFA164" s="227"/>
      <c r="DFB164" s="227"/>
      <c r="DFC164" s="227"/>
      <c r="DFD164" s="227"/>
      <c r="DFE164" s="227"/>
      <c r="DFF164" s="227"/>
      <c r="DFG164" s="227"/>
      <c r="DFH164" s="227"/>
      <c r="DFI164" s="227"/>
      <c r="DFJ164" s="227"/>
      <c r="DFK164" s="227"/>
      <c r="DFL164" s="227"/>
      <c r="DFM164" s="227"/>
      <c r="DFN164" s="227"/>
      <c r="DFO164" s="227"/>
      <c r="DFP164" s="227"/>
      <c r="DFQ164" s="227"/>
      <c r="DFR164" s="227"/>
      <c r="DFS164" s="227"/>
      <c r="DFT164" s="227"/>
      <c r="DFU164" s="227"/>
      <c r="DFV164" s="227"/>
      <c r="DFW164" s="227"/>
      <c r="DFX164" s="227"/>
      <c r="DFY164" s="227"/>
      <c r="DFZ164" s="227"/>
      <c r="DGA164" s="227"/>
      <c r="DGB164" s="227"/>
      <c r="DGC164" s="227"/>
      <c r="DGD164" s="227"/>
      <c r="DGE164" s="227"/>
      <c r="DGF164" s="227"/>
      <c r="DGG164" s="227"/>
      <c r="DGH164" s="227"/>
      <c r="DGI164" s="227"/>
      <c r="DGJ164" s="227"/>
      <c r="DGK164" s="227"/>
      <c r="DGL164" s="227"/>
      <c r="DGM164" s="227"/>
      <c r="DGN164" s="227"/>
      <c r="DGO164" s="227"/>
      <c r="DGP164" s="227"/>
      <c r="DGQ164" s="227"/>
      <c r="DGR164" s="227"/>
      <c r="DGS164" s="227"/>
      <c r="DGT164" s="227"/>
      <c r="DGU164" s="227"/>
      <c r="DGV164" s="227"/>
      <c r="DGW164" s="227"/>
      <c r="DGX164" s="227"/>
      <c r="DGY164" s="227"/>
      <c r="DGZ164" s="227"/>
      <c r="DHA164" s="227"/>
      <c r="DHB164" s="227"/>
      <c r="DHC164" s="227"/>
      <c r="DHD164" s="227"/>
      <c r="DHE164" s="227"/>
      <c r="DHF164" s="227"/>
      <c r="DHG164" s="227"/>
      <c r="DHH164" s="227"/>
      <c r="DHI164" s="227"/>
      <c r="DHJ164" s="227"/>
      <c r="DHK164" s="227"/>
      <c r="DHL164" s="227"/>
      <c r="DHM164" s="227"/>
      <c r="DHN164" s="227"/>
      <c r="DHO164" s="227"/>
      <c r="DHP164" s="227"/>
      <c r="DHQ164" s="227"/>
      <c r="DHR164" s="227"/>
      <c r="DHS164" s="227"/>
      <c r="DHT164" s="227"/>
      <c r="DHU164" s="227"/>
      <c r="DHV164" s="227"/>
      <c r="DHW164" s="227"/>
      <c r="DHX164" s="227"/>
      <c r="DHY164" s="227"/>
      <c r="DHZ164" s="227"/>
      <c r="DIA164" s="227"/>
      <c r="DIB164" s="227"/>
      <c r="DIC164" s="227"/>
      <c r="DID164" s="227"/>
      <c r="DIE164" s="227"/>
      <c r="DIF164" s="227"/>
      <c r="DIG164" s="227"/>
      <c r="DIH164" s="227"/>
      <c r="DII164" s="227"/>
      <c r="DIJ164" s="227"/>
      <c r="DIK164" s="227"/>
      <c r="DIL164" s="227"/>
      <c r="DIM164" s="227"/>
      <c r="DIN164" s="227"/>
      <c r="DIO164" s="227"/>
      <c r="DIP164" s="227"/>
      <c r="DIQ164" s="227"/>
      <c r="DIR164" s="227"/>
      <c r="DIS164" s="227"/>
      <c r="DIT164" s="227"/>
      <c r="DIU164" s="227"/>
      <c r="DIV164" s="227"/>
      <c r="DIW164" s="227"/>
      <c r="DIX164" s="227"/>
      <c r="DIY164" s="227"/>
      <c r="DIZ164" s="227"/>
      <c r="DJA164" s="227"/>
      <c r="DJB164" s="227"/>
      <c r="DJC164" s="227"/>
      <c r="DJD164" s="227"/>
      <c r="DJE164" s="227"/>
      <c r="DJF164" s="227"/>
      <c r="DJG164" s="227"/>
      <c r="DJH164" s="227"/>
      <c r="DJI164" s="227"/>
      <c r="DJJ164" s="227"/>
      <c r="DJK164" s="227"/>
      <c r="DJL164" s="227"/>
      <c r="DJM164" s="227"/>
      <c r="DJN164" s="227"/>
      <c r="DJO164" s="227"/>
      <c r="DJP164" s="227"/>
      <c r="DJQ164" s="227"/>
      <c r="DJR164" s="227"/>
      <c r="DJS164" s="227"/>
      <c r="DJT164" s="227"/>
      <c r="DJU164" s="227"/>
      <c r="DJV164" s="227"/>
      <c r="DJW164" s="227"/>
      <c r="DJX164" s="227"/>
      <c r="DJY164" s="227"/>
      <c r="DJZ164" s="227"/>
      <c r="DKA164" s="227"/>
      <c r="DKB164" s="227"/>
      <c r="DKC164" s="227"/>
      <c r="DKD164" s="227"/>
      <c r="DKE164" s="227"/>
      <c r="DKF164" s="227"/>
      <c r="DKG164" s="227"/>
      <c r="DKH164" s="227"/>
      <c r="DKI164" s="227"/>
      <c r="DKJ164" s="227"/>
      <c r="DKK164" s="227"/>
      <c r="DKL164" s="227"/>
      <c r="DKM164" s="227"/>
      <c r="DKN164" s="227"/>
      <c r="DKO164" s="227"/>
      <c r="DKP164" s="227"/>
      <c r="DKQ164" s="227"/>
      <c r="DKR164" s="227"/>
      <c r="DKS164" s="227"/>
      <c r="DKT164" s="227"/>
      <c r="DKU164" s="227"/>
      <c r="DKV164" s="227"/>
      <c r="DKW164" s="227"/>
      <c r="DKX164" s="227"/>
      <c r="DKY164" s="227"/>
      <c r="DKZ164" s="227"/>
      <c r="DLA164" s="227"/>
      <c r="DLB164" s="227"/>
      <c r="DLC164" s="227"/>
      <c r="DLD164" s="227"/>
      <c r="DLE164" s="227"/>
      <c r="DLF164" s="227"/>
      <c r="DLG164" s="227"/>
      <c r="DLH164" s="227"/>
      <c r="DLI164" s="227"/>
      <c r="DLJ164" s="227"/>
      <c r="DLK164" s="227"/>
      <c r="DLR164" s="227"/>
      <c r="DLS164" s="227"/>
      <c r="DLT164" s="227"/>
      <c r="DLU164" s="227"/>
      <c r="DLV164" s="227"/>
      <c r="DLW164" s="227"/>
      <c r="DLX164" s="227"/>
      <c r="DLY164" s="227"/>
      <c r="DLZ164" s="227"/>
      <c r="DMA164" s="227"/>
      <c r="DMB164" s="227"/>
      <c r="DMC164" s="227"/>
      <c r="DMD164" s="227"/>
      <c r="DME164" s="227"/>
      <c r="DMF164" s="227"/>
      <c r="DMG164" s="227"/>
      <c r="DMH164" s="227"/>
      <c r="DMI164" s="227"/>
      <c r="DMJ164" s="227"/>
      <c r="DMK164" s="227"/>
      <c r="DML164" s="227"/>
      <c r="DMM164" s="227"/>
      <c r="DMN164" s="227"/>
      <c r="DMO164" s="227"/>
      <c r="DMP164" s="227"/>
      <c r="DMQ164" s="227"/>
      <c r="DMR164" s="227"/>
      <c r="DMS164" s="227"/>
      <c r="DMT164" s="227"/>
      <c r="DMU164" s="227"/>
      <c r="DMV164" s="227"/>
      <c r="DMW164" s="227"/>
      <c r="DMX164" s="227"/>
      <c r="DMY164" s="227"/>
      <c r="DMZ164" s="227"/>
      <c r="DNA164" s="227"/>
      <c r="DNB164" s="227"/>
      <c r="DNC164" s="227"/>
      <c r="DND164" s="227"/>
      <c r="DNE164" s="227"/>
      <c r="DNF164" s="227"/>
      <c r="DNG164" s="227"/>
      <c r="DNH164" s="227"/>
      <c r="DNI164" s="227"/>
      <c r="DNJ164" s="227"/>
      <c r="DNK164" s="227"/>
      <c r="DNL164" s="227"/>
      <c r="DNM164" s="227"/>
      <c r="DNN164" s="227"/>
      <c r="DNO164" s="227"/>
      <c r="DNP164" s="227"/>
      <c r="DNQ164" s="227"/>
      <c r="DNR164" s="227"/>
      <c r="DNS164" s="227"/>
      <c r="DNT164" s="227"/>
      <c r="DNU164" s="227"/>
      <c r="DNV164" s="227"/>
      <c r="DNW164" s="227"/>
      <c r="DNX164" s="227"/>
      <c r="DNY164" s="227"/>
      <c r="DNZ164" s="227"/>
      <c r="DOA164" s="227"/>
      <c r="DOB164" s="227"/>
      <c r="DOC164" s="227"/>
      <c r="DOD164" s="227"/>
      <c r="DOE164" s="227"/>
      <c r="DOF164" s="227"/>
      <c r="DOG164" s="227"/>
      <c r="DOH164" s="227"/>
      <c r="DOI164" s="227"/>
      <c r="DOJ164" s="227"/>
      <c r="DOK164" s="227"/>
      <c r="DOL164" s="227"/>
      <c r="DOM164" s="227"/>
      <c r="DON164" s="227"/>
      <c r="DOO164" s="227"/>
      <c r="DOP164" s="227"/>
      <c r="DOQ164" s="227"/>
      <c r="DOR164" s="227"/>
      <c r="DOS164" s="227"/>
      <c r="DOT164" s="227"/>
      <c r="DOU164" s="227"/>
      <c r="DOV164" s="227"/>
      <c r="DOW164" s="227"/>
      <c r="DOX164" s="227"/>
      <c r="DOY164" s="227"/>
      <c r="DOZ164" s="227"/>
      <c r="DPA164" s="227"/>
      <c r="DPB164" s="227"/>
      <c r="DPC164" s="227"/>
      <c r="DPD164" s="227"/>
      <c r="DPE164" s="227"/>
      <c r="DPF164" s="227"/>
      <c r="DPG164" s="227"/>
      <c r="DPH164" s="227"/>
      <c r="DPI164" s="227"/>
      <c r="DPJ164" s="227"/>
      <c r="DPK164" s="227"/>
      <c r="DPL164" s="227"/>
      <c r="DPM164" s="227"/>
      <c r="DPN164" s="227"/>
      <c r="DPO164" s="227"/>
      <c r="DPP164" s="227"/>
      <c r="DPQ164" s="227"/>
      <c r="DPR164" s="227"/>
      <c r="DPS164" s="227"/>
      <c r="DPT164" s="227"/>
      <c r="DPU164" s="227"/>
      <c r="DPV164" s="227"/>
      <c r="DPW164" s="227"/>
      <c r="DPX164" s="227"/>
      <c r="DPY164" s="227"/>
      <c r="DPZ164" s="227"/>
      <c r="DQA164" s="227"/>
      <c r="DQB164" s="227"/>
      <c r="DQC164" s="227"/>
      <c r="DQD164" s="227"/>
      <c r="DQE164" s="227"/>
      <c r="DQF164" s="227"/>
      <c r="DQG164" s="227"/>
      <c r="DQH164" s="227"/>
      <c r="DQI164" s="227"/>
      <c r="DQJ164" s="227"/>
      <c r="DQK164" s="227"/>
      <c r="DQL164" s="227"/>
      <c r="DQM164" s="227"/>
      <c r="DQN164" s="227"/>
      <c r="DQO164" s="227"/>
      <c r="DQP164" s="227"/>
      <c r="DQQ164" s="227"/>
      <c r="DQR164" s="227"/>
      <c r="DQS164" s="227"/>
      <c r="DQT164" s="227"/>
      <c r="DQU164" s="227"/>
      <c r="DQV164" s="227"/>
      <c r="DQW164" s="227"/>
      <c r="DQX164" s="227"/>
      <c r="DQY164" s="227"/>
      <c r="DQZ164" s="227"/>
      <c r="DRA164" s="227"/>
      <c r="DRB164" s="227"/>
      <c r="DRC164" s="227"/>
      <c r="DRD164" s="227"/>
      <c r="DRE164" s="227"/>
      <c r="DRF164" s="227"/>
      <c r="DRG164" s="227"/>
      <c r="DRH164" s="227"/>
      <c r="DRI164" s="227"/>
      <c r="DRJ164" s="227"/>
      <c r="DRK164" s="227"/>
      <c r="DRL164" s="227"/>
      <c r="DRM164" s="227"/>
      <c r="DRN164" s="227"/>
      <c r="DRO164" s="227"/>
      <c r="DRP164" s="227"/>
      <c r="DRQ164" s="227"/>
      <c r="DRR164" s="227"/>
      <c r="DRS164" s="227"/>
      <c r="DRT164" s="227"/>
      <c r="DRU164" s="227"/>
      <c r="DRV164" s="227"/>
      <c r="DRW164" s="227"/>
      <c r="DRX164" s="227"/>
      <c r="DRY164" s="227"/>
      <c r="DRZ164" s="227"/>
      <c r="DSA164" s="227"/>
      <c r="DSB164" s="227"/>
      <c r="DSC164" s="227"/>
      <c r="DSD164" s="227"/>
      <c r="DSE164" s="227"/>
      <c r="DSF164" s="227"/>
      <c r="DSG164" s="227"/>
      <c r="DSH164" s="227"/>
      <c r="DSI164" s="227"/>
      <c r="DSJ164" s="227"/>
      <c r="DSK164" s="227"/>
      <c r="DSL164" s="227"/>
      <c r="DSM164" s="227"/>
      <c r="DSN164" s="227"/>
      <c r="DSO164" s="227"/>
      <c r="DSP164" s="227"/>
      <c r="DSQ164" s="227"/>
      <c r="DSR164" s="227"/>
      <c r="DSS164" s="227"/>
      <c r="DST164" s="227"/>
      <c r="DSU164" s="227"/>
      <c r="DSV164" s="227"/>
      <c r="DSW164" s="227"/>
      <c r="DSX164" s="227"/>
      <c r="DSY164" s="227"/>
      <c r="DSZ164" s="227"/>
      <c r="DTA164" s="227"/>
      <c r="DTB164" s="227"/>
      <c r="DTC164" s="227"/>
      <c r="DTD164" s="227"/>
      <c r="DTE164" s="227"/>
      <c r="DTF164" s="227"/>
      <c r="DTG164" s="227"/>
      <c r="DTH164" s="227"/>
      <c r="DTI164" s="227"/>
      <c r="DTJ164" s="227"/>
      <c r="DTK164" s="227"/>
      <c r="DTL164" s="227"/>
      <c r="DTM164" s="227"/>
      <c r="DTN164" s="227"/>
      <c r="DTO164" s="227"/>
      <c r="DTP164" s="227"/>
      <c r="DTQ164" s="227"/>
      <c r="DTR164" s="227"/>
      <c r="DTS164" s="227"/>
      <c r="DTT164" s="227"/>
      <c r="DTU164" s="227"/>
      <c r="DTV164" s="227"/>
      <c r="DTW164" s="227"/>
      <c r="DTX164" s="227"/>
      <c r="DTY164" s="227"/>
      <c r="DTZ164" s="227"/>
      <c r="DUA164" s="227"/>
      <c r="DUB164" s="227"/>
      <c r="DUC164" s="227"/>
      <c r="DUD164" s="227"/>
      <c r="DUE164" s="227"/>
      <c r="DUF164" s="227"/>
      <c r="DUG164" s="227"/>
      <c r="DUH164" s="227"/>
      <c r="DUI164" s="227"/>
      <c r="DUJ164" s="227"/>
      <c r="DUK164" s="227"/>
      <c r="DUL164" s="227"/>
      <c r="DUM164" s="227"/>
      <c r="DUN164" s="227"/>
      <c r="DUO164" s="227"/>
      <c r="DUP164" s="227"/>
      <c r="DUQ164" s="227"/>
      <c r="DUR164" s="227"/>
      <c r="DUS164" s="227"/>
      <c r="DUT164" s="227"/>
      <c r="DUU164" s="227"/>
      <c r="DUV164" s="227"/>
      <c r="DUW164" s="227"/>
      <c r="DUX164" s="227"/>
      <c r="DUY164" s="227"/>
      <c r="DUZ164" s="227"/>
      <c r="DVA164" s="227"/>
      <c r="DVB164" s="227"/>
      <c r="DVC164" s="227"/>
      <c r="DVD164" s="227"/>
      <c r="DVE164" s="227"/>
      <c r="DVF164" s="227"/>
      <c r="DVG164" s="227"/>
      <c r="DVN164" s="227"/>
      <c r="DVO164" s="227"/>
      <c r="DVP164" s="227"/>
      <c r="DVQ164" s="227"/>
      <c r="DVR164" s="227"/>
      <c r="DVS164" s="227"/>
      <c r="DVT164" s="227"/>
      <c r="DVU164" s="227"/>
      <c r="DVV164" s="227"/>
      <c r="DVW164" s="227"/>
      <c r="DVX164" s="227"/>
      <c r="DVY164" s="227"/>
      <c r="DVZ164" s="227"/>
      <c r="DWA164" s="227"/>
      <c r="DWB164" s="227"/>
      <c r="DWC164" s="227"/>
      <c r="DWD164" s="227"/>
      <c r="DWE164" s="227"/>
      <c r="DWF164" s="227"/>
      <c r="DWG164" s="227"/>
      <c r="DWH164" s="227"/>
      <c r="DWI164" s="227"/>
      <c r="DWJ164" s="227"/>
      <c r="DWK164" s="227"/>
      <c r="DWL164" s="227"/>
      <c r="DWM164" s="227"/>
      <c r="DWN164" s="227"/>
      <c r="DWO164" s="227"/>
      <c r="DWP164" s="227"/>
      <c r="DWQ164" s="227"/>
      <c r="DWR164" s="227"/>
      <c r="DWS164" s="227"/>
      <c r="DWT164" s="227"/>
      <c r="DWU164" s="227"/>
      <c r="DWV164" s="227"/>
      <c r="DWW164" s="227"/>
      <c r="DWX164" s="227"/>
      <c r="DWY164" s="227"/>
      <c r="DWZ164" s="227"/>
      <c r="DXA164" s="227"/>
      <c r="DXB164" s="227"/>
      <c r="DXC164" s="227"/>
      <c r="DXD164" s="227"/>
      <c r="DXE164" s="227"/>
      <c r="DXF164" s="227"/>
      <c r="DXG164" s="227"/>
      <c r="DXH164" s="227"/>
      <c r="DXI164" s="227"/>
      <c r="DXJ164" s="227"/>
      <c r="DXK164" s="227"/>
      <c r="DXL164" s="227"/>
      <c r="DXM164" s="227"/>
      <c r="DXN164" s="227"/>
      <c r="DXO164" s="227"/>
      <c r="DXP164" s="227"/>
      <c r="DXQ164" s="227"/>
      <c r="DXR164" s="227"/>
      <c r="DXS164" s="227"/>
      <c r="DXT164" s="227"/>
      <c r="DXU164" s="227"/>
      <c r="DXV164" s="227"/>
      <c r="DXW164" s="227"/>
      <c r="DXX164" s="227"/>
      <c r="DXY164" s="227"/>
      <c r="DXZ164" s="227"/>
      <c r="DYA164" s="227"/>
      <c r="DYB164" s="227"/>
      <c r="DYC164" s="227"/>
      <c r="DYD164" s="227"/>
      <c r="DYE164" s="227"/>
      <c r="DYF164" s="227"/>
      <c r="DYG164" s="227"/>
      <c r="DYH164" s="227"/>
      <c r="DYI164" s="227"/>
      <c r="DYJ164" s="227"/>
      <c r="DYK164" s="227"/>
      <c r="DYL164" s="227"/>
      <c r="DYM164" s="227"/>
      <c r="DYN164" s="227"/>
      <c r="DYO164" s="227"/>
      <c r="DYP164" s="227"/>
      <c r="DYQ164" s="227"/>
      <c r="DYR164" s="227"/>
      <c r="DYS164" s="227"/>
      <c r="DYT164" s="227"/>
      <c r="DYU164" s="227"/>
      <c r="DYV164" s="227"/>
      <c r="DYW164" s="227"/>
      <c r="DYX164" s="227"/>
      <c r="DYY164" s="227"/>
      <c r="DYZ164" s="227"/>
      <c r="DZA164" s="227"/>
      <c r="DZB164" s="227"/>
      <c r="DZC164" s="227"/>
      <c r="DZD164" s="227"/>
      <c r="DZE164" s="227"/>
      <c r="DZF164" s="227"/>
      <c r="DZG164" s="227"/>
      <c r="DZH164" s="227"/>
      <c r="DZI164" s="227"/>
      <c r="DZJ164" s="227"/>
      <c r="DZK164" s="227"/>
      <c r="DZL164" s="227"/>
      <c r="DZM164" s="227"/>
      <c r="DZN164" s="227"/>
      <c r="DZO164" s="227"/>
      <c r="DZP164" s="227"/>
      <c r="DZQ164" s="227"/>
      <c r="DZR164" s="227"/>
      <c r="DZS164" s="227"/>
      <c r="DZT164" s="227"/>
      <c r="DZU164" s="227"/>
      <c r="DZV164" s="227"/>
      <c r="DZW164" s="227"/>
      <c r="DZX164" s="227"/>
      <c r="DZY164" s="227"/>
      <c r="DZZ164" s="227"/>
      <c r="EAA164" s="227"/>
      <c r="EAB164" s="227"/>
      <c r="EAC164" s="227"/>
      <c r="EAD164" s="227"/>
      <c r="EAE164" s="227"/>
      <c r="EAF164" s="227"/>
      <c r="EAG164" s="227"/>
      <c r="EAH164" s="227"/>
      <c r="EAI164" s="227"/>
      <c r="EAJ164" s="227"/>
      <c r="EAK164" s="227"/>
      <c r="EAL164" s="227"/>
      <c r="EAM164" s="227"/>
      <c r="EAN164" s="227"/>
      <c r="EAO164" s="227"/>
      <c r="EAP164" s="227"/>
      <c r="EAQ164" s="227"/>
      <c r="EAR164" s="227"/>
      <c r="EAS164" s="227"/>
      <c r="EAT164" s="227"/>
      <c r="EAU164" s="227"/>
      <c r="EAV164" s="227"/>
      <c r="EAW164" s="227"/>
      <c r="EAX164" s="227"/>
      <c r="EAY164" s="227"/>
      <c r="EAZ164" s="227"/>
      <c r="EBA164" s="227"/>
      <c r="EBB164" s="227"/>
      <c r="EBC164" s="227"/>
      <c r="EBD164" s="227"/>
      <c r="EBE164" s="227"/>
      <c r="EBF164" s="227"/>
      <c r="EBG164" s="227"/>
      <c r="EBH164" s="227"/>
      <c r="EBI164" s="227"/>
      <c r="EBJ164" s="227"/>
      <c r="EBK164" s="227"/>
      <c r="EBL164" s="227"/>
      <c r="EBM164" s="227"/>
      <c r="EBN164" s="227"/>
      <c r="EBO164" s="227"/>
      <c r="EBP164" s="227"/>
      <c r="EBQ164" s="227"/>
      <c r="EBR164" s="227"/>
      <c r="EBS164" s="227"/>
      <c r="EBT164" s="227"/>
      <c r="EBU164" s="227"/>
      <c r="EBV164" s="227"/>
      <c r="EBW164" s="227"/>
      <c r="EBX164" s="227"/>
      <c r="EBY164" s="227"/>
      <c r="EBZ164" s="227"/>
      <c r="ECA164" s="227"/>
      <c r="ECB164" s="227"/>
      <c r="ECC164" s="227"/>
      <c r="ECD164" s="227"/>
      <c r="ECE164" s="227"/>
      <c r="ECF164" s="227"/>
      <c r="ECG164" s="227"/>
      <c r="ECH164" s="227"/>
      <c r="ECI164" s="227"/>
      <c r="ECJ164" s="227"/>
      <c r="ECK164" s="227"/>
      <c r="ECL164" s="227"/>
      <c r="ECM164" s="227"/>
      <c r="ECN164" s="227"/>
      <c r="ECO164" s="227"/>
      <c r="ECP164" s="227"/>
      <c r="ECQ164" s="227"/>
      <c r="ECR164" s="227"/>
      <c r="ECS164" s="227"/>
      <c r="ECT164" s="227"/>
      <c r="ECU164" s="227"/>
      <c r="ECV164" s="227"/>
      <c r="ECW164" s="227"/>
      <c r="ECX164" s="227"/>
      <c r="ECY164" s="227"/>
      <c r="ECZ164" s="227"/>
      <c r="EDA164" s="227"/>
      <c r="EDB164" s="227"/>
      <c r="EDC164" s="227"/>
      <c r="EDD164" s="227"/>
      <c r="EDE164" s="227"/>
      <c r="EDF164" s="227"/>
      <c r="EDG164" s="227"/>
      <c r="EDH164" s="227"/>
      <c r="EDI164" s="227"/>
      <c r="EDJ164" s="227"/>
      <c r="EDK164" s="227"/>
      <c r="EDL164" s="227"/>
      <c r="EDM164" s="227"/>
      <c r="EDN164" s="227"/>
      <c r="EDO164" s="227"/>
      <c r="EDP164" s="227"/>
      <c r="EDQ164" s="227"/>
      <c r="EDR164" s="227"/>
      <c r="EDS164" s="227"/>
      <c r="EDT164" s="227"/>
      <c r="EDU164" s="227"/>
      <c r="EDV164" s="227"/>
      <c r="EDW164" s="227"/>
      <c r="EDX164" s="227"/>
      <c r="EDY164" s="227"/>
      <c r="EDZ164" s="227"/>
      <c r="EEA164" s="227"/>
      <c r="EEB164" s="227"/>
      <c r="EEC164" s="227"/>
      <c r="EED164" s="227"/>
      <c r="EEE164" s="227"/>
      <c r="EEF164" s="227"/>
      <c r="EEG164" s="227"/>
      <c r="EEH164" s="227"/>
      <c r="EEI164" s="227"/>
      <c r="EEJ164" s="227"/>
      <c r="EEK164" s="227"/>
      <c r="EEL164" s="227"/>
      <c r="EEM164" s="227"/>
      <c r="EEN164" s="227"/>
      <c r="EEO164" s="227"/>
      <c r="EEP164" s="227"/>
      <c r="EEQ164" s="227"/>
      <c r="EER164" s="227"/>
      <c r="EES164" s="227"/>
      <c r="EET164" s="227"/>
      <c r="EEU164" s="227"/>
      <c r="EEV164" s="227"/>
      <c r="EEW164" s="227"/>
      <c r="EEX164" s="227"/>
      <c r="EEY164" s="227"/>
      <c r="EEZ164" s="227"/>
      <c r="EFA164" s="227"/>
      <c r="EFB164" s="227"/>
      <c r="EFC164" s="227"/>
      <c r="EFJ164" s="227"/>
      <c r="EFK164" s="227"/>
      <c r="EFL164" s="227"/>
      <c r="EFM164" s="227"/>
      <c r="EFN164" s="227"/>
      <c r="EFO164" s="227"/>
      <c r="EFP164" s="227"/>
      <c r="EFQ164" s="227"/>
      <c r="EFR164" s="227"/>
      <c r="EFS164" s="227"/>
      <c r="EFT164" s="227"/>
      <c r="EFU164" s="227"/>
      <c r="EFV164" s="227"/>
      <c r="EFW164" s="227"/>
      <c r="EFX164" s="227"/>
      <c r="EFY164" s="227"/>
      <c r="EFZ164" s="227"/>
      <c r="EGA164" s="227"/>
      <c r="EGB164" s="227"/>
      <c r="EGC164" s="227"/>
      <c r="EGD164" s="227"/>
      <c r="EGE164" s="227"/>
      <c r="EGF164" s="227"/>
      <c r="EGG164" s="227"/>
      <c r="EGH164" s="227"/>
      <c r="EGI164" s="227"/>
      <c r="EGJ164" s="227"/>
      <c r="EGK164" s="227"/>
      <c r="EGL164" s="227"/>
      <c r="EGM164" s="227"/>
      <c r="EGN164" s="227"/>
      <c r="EGO164" s="227"/>
      <c r="EGP164" s="227"/>
      <c r="EGQ164" s="227"/>
      <c r="EGR164" s="227"/>
      <c r="EGS164" s="227"/>
      <c r="EGT164" s="227"/>
      <c r="EGU164" s="227"/>
      <c r="EGV164" s="227"/>
      <c r="EGW164" s="227"/>
      <c r="EGX164" s="227"/>
      <c r="EGY164" s="227"/>
      <c r="EGZ164" s="227"/>
      <c r="EHA164" s="227"/>
      <c r="EHB164" s="227"/>
      <c r="EHC164" s="227"/>
      <c r="EHD164" s="227"/>
      <c r="EHE164" s="227"/>
      <c r="EHF164" s="227"/>
      <c r="EHG164" s="227"/>
      <c r="EHH164" s="227"/>
      <c r="EHI164" s="227"/>
      <c r="EHJ164" s="227"/>
      <c r="EHK164" s="227"/>
      <c r="EHL164" s="227"/>
      <c r="EHM164" s="227"/>
      <c r="EHN164" s="227"/>
      <c r="EHO164" s="227"/>
      <c r="EHP164" s="227"/>
      <c r="EHQ164" s="227"/>
      <c r="EHR164" s="227"/>
      <c r="EHS164" s="227"/>
      <c r="EHT164" s="227"/>
      <c r="EHU164" s="227"/>
      <c r="EHV164" s="227"/>
      <c r="EHW164" s="227"/>
      <c r="EHX164" s="227"/>
      <c r="EHY164" s="227"/>
      <c r="EHZ164" s="227"/>
      <c r="EIA164" s="227"/>
      <c r="EIB164" s="227"/>
      <c r="EIC164" s="227"/>
      <c r="EID164" s="227"/>
      <c r="EIE164" s="227"/>
      <c r="EIF164" s="227"/>
      <c r="EIG164" s="227"/>
      <c r="EIH164" s="227"/>
      <c r="EII164" s="227"/>
      <c r="EIJ164" s="227"/>
      <c r="EIK164" s="227"/>
      <c r="EIL164" s="227"/>
      <c r="EIM164" s="227"/>
      <c r="EIN164" s="227"/>
      <c r="EIO164" s="227"/>
      <c r="EIP164" s="227"/>
      <c r="EIQ164" s="227"/>
      <c r="EIR164" s="227"/>
      <c r="EIS164" s="227"/>
      <c r="EIT164" s="227"/>
      <c r="EIU164" s="227"/>
      <c r="EIV164" s="227"/>
      <c r="EIW164" s="227"/>
      <c r="EIX164" s="227"/>
      <c r="EIY164" s="227"/>
      <c r="EIZ164" s="227"/>
      <c r="EJA164" s="227"/>
      <c r="EJB164" s="227"/>
      <c r="EJC164" s="227"/>
      <c r="EJD164" s="227"/>
      <c r="EJE164" s="227"/>
      <c r="EJF164" s="227"/>
      <c r="EJG164" s="227"/>
      <c r="EJH164" s="227"/>
      <c r="EJI164" s="227"/>
      <c r="EJJ164" s="227"/>
      <c r="EJK164" s="227"/>
      <c r="EJL164" s="227"/>
      <c r="EJM164" s="227"/>
      <c r="EJN164" s="227"/>
      <c r="EJO164" s="227"/>
      <c r="EJP164" s="227"/>
      <c r="EJQ164" s="227"/>
      <c r="EJR164" s="227"/>
      <c r="EJS164" s="227"/>
      <c r="EJT164" s="227"/>
      <c r="EJU164" s="227"/>
      <c r="EJV164" s="227"/>
      <c r="EJW164" s="227"/>
      <c r="EJX164" s="227"/>
      <c r="EJY164" s="227"/>
      <c r="EJZ164" s="227"/>
      <c r="EKA164" s="227"/>
      <c r="EKB164" s="227"/>
      <c r="EKC164" s="227"/>
      <c r="EKD164" s="227"/>
      <c r="EKE164" s="227"/>
      <c r="EKF164" s="227"/>
      <c r="EKG164" s="227"/>
      <c r="EKH164" s="227"/>
      <c r="EKI164" s="227"/>
      <c r="EKJ164" s="227"/>
      <c r="EKK164" s="227"/>
      <c r="EKL164" s="227"/>
      <c r="EKM164" s="227"/>
      <c r="EKN164" s="227"/>
      <c r="EKO164" s="227"/>
      <c r="EKP164" s="227"/>
      <c r="EKQ164" s="227"/>
      <c r="EKR164" s="227"/>
      <c r="EKS164" s="227"/>
      <c r="EKT164" s="227"/>
      <c r="EKU164" s="227"/>
      <c r="EKV164" s="227"/>
      <c r="EKW164" s="227"/>
      <c r="EKX164" s="227"/>
      <c r="EKY164" s="227"/>
      <c r="EKZ164" s="227"/>
      <c r="ELA164" s="227"/>
      <c r="ELB164" s="227"/>
      <c r="ELC164" s="227"/>
      <c r="ELD164" s="227"/>
      <c r="ELE164" s="227"/>
      <c r="ELF164" s="227"/>
      <c r="ELG164" s="227"/>
      <c r="ELH164" s="227"/>
      <c r="ELI164" s="227"/>
      <c r="ELJ164" s="227"/>
      <c r="ELK164" s="227"/>
      <c r="ELL164" s="227"/>
      <c r="ELM164" s="227"/>
      <c r="ELN164" s="227"/>
      <c r="ELO164" s="227"/>
      <c r="ELP164" s="227"/>
      <c r="ELQ164" s="227"/>
      <c r="ELR164" s="227"/>
      <c r="ELS164" s="227"/>
      <c r="ELT164" s="227"/>
      <c r="ELU164" s="227"/>
      <c r="ELV164" s="227"/>
      <c r="ELW164" s="227"/>
      <c r="ELX164" s="227"/>
      <c r="ELY164" s="227"/>
      <c r="ELZ164" s="227"/>
      <c r="EMA164" s="227"/>
      <c r="EMB164" s="227"/>
      <c r="EMC164" s="227"/>
      <c r="EMD164" s="227"/>
      <c r="EME164" s="227"/>
      <c r="EMF164" s="227"/>
      <c r="EMG164" s="227"/>
      <c r="EMH164" s="227"/>
      <c r="EMI164" s="227"/>
      <c r="EMJ164" s="227"/>
      <c r="EMK164" s="227"/>
      <c r="EML164" s="227"/>
      <c r="EMM164" s="227"/>
      <c r="EMN164" s="227"/>
      <c r="EMO164" s="227"/>
      <c r="EMP164" s="227"/>
      <c r="EMQ164" s="227"/>
      <c r="EMR164" s="227"/>
      <c r="EMS164" s="227"/>
      <c r="EMT164" s="227"/>
      <c r="EMU164" s="227"/>
      <c r="EMV164" s="227"/>
      <c r="EMW164" s="227"/>
      <c r="EMX164" s="227"/>
      <c r="EMY164" s="227"/>
      <c r="EMZ164" s="227"/>
      <c r="ENA164" s="227"/>
      <c r="ENB164" s="227"/>
      <c r="ENC164" s="227"/>
      <c r="END164" s="227"/>
      <c r="ENE164" s="227"/>
      <c r="ENF164" s="227"/>
      <c r="ENG164" s="227"/>
      <c r="ENH164" s="227"/>
      <c r="ENI164" s="227"/>
      <c r="ENJ164" s="227"/>
      <c r="ENK164" s="227"/>
      <c r="ENL164" s="227"/>
      <c r="ENM164" s="227"/>
      <c r="ENN164" s="227"/>
      <c r="ENO164" s="227"/>
      <c r="ENP164" s="227"/>
      <c r="ENQ164" s="227"/>
      <c r="ENR164" s="227"/>
      <c r="ENS164" s="227"/>
      <c r="ENT164" s="227"/>
      <c r="ENU164" s="227"/>
      <c r="ENV164" s="227"/>
      <c r="ENW164" s="227"/>
      <c r="ENX164" s="227"/>
      <c r="ENY164" s="227"/>
      <c r="ENZ164" s="227"/>
      <c r="EOA164" s="227"/>
      <c r="EOB164" s="227"/>
      <c r="EOC164" s="227"/>
      <c r="EOD164" s="227"/>
      <c r="EOE164" s="227"/>
      <c r="EOF164" s="227"/>
      <c r="EOG164" s="227"/>
      <c r="EOH164" s="227"/>
      <c r="EOI164" s="227"/>
      <c r="EOJ164" s="227"/>
      <c r="EOK164" s="227"/>
      <c r="EOL164" s="227"/>
      <c r="EOM164" s="227"/>
      <c r="EON164" s="227"/>
      <c r="EOO164" s="227"/>
      <c r="EOP164" s="227"/>
      <c r="EOQ164" s="227"/>
      <c r="EOR164" s="227"/>
      <c r="EOS164" s="227"/>
      <c r="EOT164" s="227"/>
      <c r="EOU164" s="227"/>
      <c r="EOV164" s="227"/>
      <c r="EOW164" s="227"/>
      <c r="EOX164" s="227"/>
      <c r="EOY164" s="227"/>
      <c r="EPF164" s="227"/>
      <c r="EPG164" s="227"/>
      <c r="EPH164" s="227"/>
      <c r="EPI164" s="227"/>
      <c r="EPJ164" s="227"/>
      <c r="EPK164" s="227"/>
      <c r="EPL164" s="227"/>
      <c r="EPM164" s="227"/>
      <c r="EPN164" s="227"/>
      <c r="EPO164" s="227"/>
      <c r="EPP164" s="227"/>
      <c r="EPQ164" s="227"/>
      <c r="EPR164" s="227"/>
      <c r="EPS164" s="227"/>
      <c r="EPT164" s="227"/>
      <c r="EPU164" s="227"/>
      <c r="EPV164" s="227"/>
      <c r="EPW164" s="227"/>
      <c r="EPX164" s="227"/>
      <c r="EPY164" s="227"/>
      <c r="EPZ164" s="227"/>
      <c r="EQA164" s="227"/>
      <c r="EQB164" s="227"/>
      <c r="EQC164" s="227"/>
      <c r="EQD164" s="227"/>
      <c r="EQE164" s="227"/>
      <c r="EQF164" s="227"/>
      <c r="EQG164" s="227"/>
      <c r="EQH164" s="227"/>
      <c r="EQI164" s="227"/>
      <c r="EQJ164" s="227"/>
      <c r="EQK164" s="227"/>
      <c r="EQL164" s="227"/>
      <c r="EQM164" s="227"/>
      <c r="EQN164" s="227"/>
      <c r="EQO164" s="227"/>
      <c r="EQP164" s="227"/>
      <c r="EQQ164" s="227"/>
      <c r="EQR164" s="227"/>
      <c r="EQS164" s="227"/>
      <c r="EQT164" s="227"/>
      <c r="EQU164" s="227"/>
      <c r="EQV164" s="227"/>
      <c r="EQW164" s="227"/>
      <c r="EQX164" s="227"/>
      <c r="EQY164" s="227"/>
      <c r="EQZ164" s="227"/>
      <c r="ERA164" s="227"/>
      <c r="ERB164" s="227"/>
      <c r="ERC164" s="227"/>
      <c r="ERD164" s="227"/>
      <c r="ERE164" s="227"/>
      <c r="ERF164" s="227"/>
      <c r="ERG164" s="227"/>
      <c r="ERH164" s="227"/>
      <c r="ERI164" s="227"/>
      <c r="ERJ164" s="227"/>
      <c r="ERK164" s="227"/>
      <c r="ERL164" s="227"/>
      <c r="ERM164" s="227"/>
      <c r="ERN164" s="227"/>
      <c r="ERO164" s="227"/>
      <c r="ERP164" s="227"/>
      <c r="ERQ164" s="227"/>
      <c r="ERR164" s="227"/>
      <c r="ERS164" s="227"/>
      <c r="ERT164" s="227"/>
      <c r="ERU164" s="227"/>
      <c r="ERV164" s="227"/>
      <c r="ERW164" s="227"/>
      <c r="ERX164" s="227"/>
      <c r="ERY164" s="227"/>
      <c r="ERZ164" s="227"/>
      <c r="ESA164" s="227"/>
      <c r="ESB164" s="227"/>
      <c r="ESC164" s="227"/>
      <c r="ESD164" s="227"/>
      <c r="ESE164" s="227"/>
      <c r="ESF164" s="227"/>
      <c r="ESG164" s="227"/>
      <c r="ESH164" s="227"/>
      <c r="ESI164" s="227"/>
      <c r="ESJ164" s="227"/>
      <c r="ESK164" s="227"/>
      <c r="ESL164" s="227"/>
      <c r="ESM164" s="227"/>
      <c r="ESN164" s="227"/>
      <c r="ESO164" s="227"/>
      <c r="ESP164" s="227"/>
      <c r="ESQ164" s="227"/>
      <c r="ESR164" s="227"/>
      <c r="ESS164" s="227"/>
      <c r="EST164" s="227"/>
      <c r="ESU164" s="227"/>
      <c r="ESV164" s="227"/>
      <c r="ESW164" s="227"/>
      <c r="ESX164" s="227"/>
      <c r="ESY164" s="227"/>
      <c r="ESZ164" s="227"/>
      <c r="ETA164" s="227"/>
      <c r="ETB164" s="227"/>
      <c r="ETC164" s="227"/>
      <c r="ETD164" s="227"/>
      <c r="ETE164" s="227"/>
      <c r="ETF164" s="227"/>
      <c r="ETG164" s="227"/>
      <c r="ETH164" s="227"/>
      <c r="ETI164" s="227"/>
      <c r="ETJ164" s="227"/>
      <c r="ETK164" s="227"/>
      <c r="ETL164" s="227"/>
      <c r="ETM164" s="227"/>
      <c r="ETN164" s="227"/>
      <c r="ETO164" s="227"/>
      <c r="ETP164" s="227"/>
      <c r="ETQ164" s="227"/>
      <c r="ETR164" s="227"/>
      <c r="ETS164" s="227"/>
      <c r="ETT164" s="227"/>
      <c r="ETU164" s="227"/>
      <c r="ETV164" s="227"/>
      <c r="ETW164" s="227"/>
      <c r="ETX164" s="227"/>
      <c r="ETY164" s="227"/>
      <c r="ETZ164" s="227"/>
      <c r="EUA164" s="227"/>
      <c r="EUB164" s="227"/>
      <c r="EUC164" s="227"/>
      <c r="EUD164" s="227"/>
      <c r="EUE164" s="227"/>
      <c r="EUF164" s="227"/>
      <c r="EUG164" s="227"/>
      <c r="EUH164" s="227"/>
      <c r="EUI164" s="227"/>
      <c r="EUJ164" s="227"/>
      <c r="EUK164" s="227"/>
      <c r="EUL164" s="227"/>
      <c r="EUM164" s="227"/>
      <c r="EUN164" s="227"/>
      <c r="EUO164" s="227"/>
      <c r="EUP164" s="227"/>
      <c r="EUQ164" s="227"/>
      <c r="EUR164" s="227"/>
      <c r="EUS164" s="227"/>
      <c r="EUT164" s="227"/>
      <c r="EUU164" s="227"/>
      <c r="EUV164" s="227"/>
      <c r="EUW164" s="227"/>
      <c r="EUX164" s="227"/>
      <c r="EUY164" s="227"/>
      <c r="EUZ164" s="227"/>
      <c r="EVA164" s="227"/>
      <c r="EVB164" s="227"/>
      <c r="EVC164" s="227"/>
      <c r="EVD164" s="227"/>
      <c r="EVE164" s="227"/>
      <c r="EVF164" s="227"/>
      <c r="EVG164" s="227"/>
      <c r="EVH164" s="227"/>
      <c r="EVI164" s="227"/>
      <c r="EVJ164" s="227"/>
      <c r="EVK164" s="227"/>
      <c r="EVL164" s="227"/>
      <c r="EVM164" s="227"/>
      <c r="EVN164" s="227"/>
      <c r="EVO164" s="227"/>
      <c r="EVP164" s="227"/>
      <c r="EVQ164" s="227"/>
      <c r="EVR164" s="227"/>
      <c r="EVS164" s="227"/>
      <c r="EVT164" s="227"/>
      <c r="EVU164" s="227"/>
      <c r="EVV164" s="227"/>
      <c r="EVW164" s="227"/>
      <c r="EVX164" s="227"/>
      <c r="EVY164" s="227"/>
      <c r="EVZ164" s="227"/>
      <c r="EWA164" s="227"/>
      <c r="EWB164" s="227"/>
      <c r="EWC164" s="227"/>
      <c r="EWD164" s="227"/>
      <c r="EWE164" s="227"/>
      <c r="EWF164" s="227"/>
      <c r="EWG164" s="227"/>
      <c r="EWH164" s="227"/>
      <c r="EWI164" s="227"/>
      <c r="EWJ164" s="227"/>
      <c r="EWK164" s="227"/>
      <c r="EWL164" s="227"/>
      <c r="EWM164" s="227"/>
      <c r="EWN164" s="227"/>
      <c r="EWO164" s="227"/>
      <c r="EWP164" s="227"/>
      <c r="EWQ164" s="227"/>
      <c r="EWR164" s="227"/>
      <c r="EWS164" s="227"/>
      <c r="EWT164" s="227"/>
      <c r="EWU164" s="227"/>
      <c r="EWV164" s="227"/>
      <c r="EWW164" s="227"/>
      <c r="EWX164" s="227"/>
      <c r="EWY164" s="227"/>
      <c r="EWZ164" s="227"/>
      <c r="EXA164" s="227"/>
      <c r="EXB164" s="227"/>
      <c r="EXC164" s="227"/>
      <c r="EXD164" s="227"/>
      <c r="EXE164" s="227"/>
      <c r="EXF164" s="227"/>
      <c r="EXG164" s="227"/>
      <c r="EXH164" s="227"/>
      <c r="EXI164" s="227"/>
      <c r="EXJ164" s="227"/>
      <c r="EXK164" s="227"/>
      <c r="EXL164" s="227"/>
      <c r="EXM164" s="227"/>
      <c r="EXN164" s="227"/>
      <c r="EXO164" s="227"/>
      <c r="EXP164" s="227"/>
      <c r="EXQ164" s="227"/>
      <c r="EXR164" s="227"/>
      <c r="EXS164" s="227"/>
      <c r="EXT164" s="227"/>
      <c r="EXU164" s="227"/>
      <c r="EXV164" s="227"/>
      <c r="EXW164" s="227"/>
      <c r="EXX164" s="227"/>
      <c r="EXY164" s="227"/>
      <c r="EXZ164" s="227"/>
      <c r="EYA164" s="227"/>
      <c r="EYB164" s="227"/>
      <c r="EYC164" s="227"/>
      <c r="EYD164" s="227"/>
      <c r="EYE164" s="227"/>
      <c r="EYF164" s="227"/>
      <c r="EYG164" s="227"/>
      <c r="EYH164" s="227"/>
      <c r="EYI164" s="227"/>
      <c r="EYJ164" s="227"/>
      <c r="EYK164" s="227"/>
      <c r="EYL164" s="227"/>
      <c r="EYM164" s="227"/>
      <c r="EYN164" s="227"/>
      <c r="EYO164" s="227"/>
      <c r="EYP164" s="227"/>
      <c r="EYQ164" s="227"/>
      <c r="EYR164" s="227"/>
      <c r="EYS164" s="227"/>
      <c r="EYT164" s="227"/>
      <c r="EYU164" s="227"/>
      <c r="EZB164" s="227"/>
      <c r="EZC164" s="227"/>
      <c r="EZD164" s="227"/>
      <c r="EZE164" s="227"/>
      <c r="EZF164" s="227"/>
      <c r="EZG164" s="227"/>
      <c r="EZH164" s="227"/>
      <c r="EZI164" s="227"/>
      <c r="EZJ164" s="227"/>
      <c r="EZK164" s="227"/>
      <c r="EZL164" s="227"/>
      <c r="EZM164" s="227"/>
      <c r="EZN164" s="227"/>
      <c r="EZO164" s="227"/>
      <c r="EZP164" s="227"/>
      <c r="EZQ164" s="227"/>
      <c r="EZR164" s="227"/>
      <c r="EZS164" s="227"/>
      <c r="EZT164" s="227"/>
      <c r="EZU164" s="227"/>
      <c r="EZV164" s="227"/>
      <c r="EZW164" s="227"/>
      <c r="EZX164" s="227"/>
      <c r="EZY164" s="227"/>
      <c r="EZZ164" s="227"/>
      <c r="FAA164" s="227"/>
      <c r="FAB164" s="227"/>
      <c r="FAC164" s="227"/>
      <c r="FAD164" s="227"/>
      <c r="FAE164" s="227"/>
      <c r="FAF164" s="227"/>
      <c r="FAG164" s="227"/>
      <c r="FAH164" s="227"/>
      <c r="FAI164" s="227"/>
      <c r="FAJ164" s="227"/>
      <c r="FAK164" s="227"/>
      <c r="FAL164" s="227"/>
      <c r="FAM164" s="227"/>
      <c r="FAN164" s="227"/>
      <c r="FAO164" s="227"/>
      <c r="FAP164" s="227"/>
      <c r="FAQ164" s="227"/>
      <c r="FAR164" s="227"/>
      <c r="FAS164" s="227"/>
      <c r="FAT164" s="227"/>
      <c r="FAU164" s="227"/>
      <c r="FAV164" s="227"/>
      <c r="FAW164" s="227"/>
      <c r="FAX164" s="227"/>
      <c r="FAY164" s="227"/>
      <c r="FAZ164" s="227"/>
      <c r="FBA164" s="227"/>
      <c r="FBB164" s="227"/>
      <c r="FBC164" s="227"/>
      <c r="FBD164" s="227"/>
      <c r="FBE164" s="227"/>
      <c r="FBF164" s="227"/>
      <c r="FBG164" s="227"/>
      <c r="FBH164" s="227"/>
      <c r="FBI164" s="227"/>
      <c r="FBJ164" s="227"/>
      <c r="FBK164" s="227"/>
      <c r="FBL164" s="227"/>
      <c r="FBM164" s="227"/>
      <c r="FBN164" s="227"/>
      <c r="FBO164" s="227"/>
      <c r="FBP164" s="227"/>
      <c r="FBQ164" s="227"/>
      <c r="FBR164" s="227"/>
      <c r="FBS164" s="227"/>
      <c r="FBT164" s="227"/>
      <c r="FBU164" s="227"/>
      <c r="FBV164" s="227"/>
      <c r="FBW164" s="227"/>
      <c r="FBX164" s="227"/>
      <c r="FBY164" s="227"/>
      <c r="FBZ164" s="227"/>
      <c r="FCA164" s="227"/>
      <c r="FCB164" s="227"/>
      <c r="FCC164" s="227"/>
      <c r="FCD164" s="227"/>
      <c r="FCE164" s="227"/>
      <c r="FCF164" s="227"/>
      <c r="FCG164" s="227"/>
      <c r="FCH164" s="227"/>
      <c r="FCI164" s="227"/>
      <c r="FCJ164" s="227"/>
      <c r="FCK164" s="227"/>
      <c r="FCL164" s="227"/>
      <c r="FCM164" s="227"/>
      <c r="FCN164" s="227"/>
      <c r="FCO164" s="227"/>
      <c r="FCP164" s="227"/>
      <c r="FCQ164" s="227"/>
      <c r="FCR164" s="227"/>
      <c r="FCS164" s="227"/>
      <c r="FCT164" s="227"/>
      <c r="FCU164" s="227"/>
      <c r="FCV164" s="227"/>
      <c r="FCW164" s="227"/>
      <c r="FCX164" s="227"/>
      <c r="FCY164" s="227"/>
      <c r="FCZ164" s="227"/>
      <c r="FDA164" s="227"/>
      <c r="FDB164" s="227"/>
      <c r="FDC164" s="227"/>
      <c r="FDD164" s="227"/>
      <c r="FDE164" s="227"/>
      <c r="FDF164" s="227"/>
      <c r="FDG164" s="227"/>
      <c r="FDH164" s="227"/>
      <c r="FDI164" s="227"/>
      <c r="FDJ164" s="227"/>
      <c r="FDK164" s="227"/>
      <c r="FDL164" s="227"/>
      <c r="FDM164" s="227"/>
      <c r="FDN164" s="227"/>
      <c r="FDO164" s="227"/>
      <c r="FDP164" s="227"/>
      <c r="FDQ164" s="227"/>
      <c r="FDR164" s="227"/>
      <c r="FDS164" s="227"/>
      <c r="FDT164" s="227"/>
      <c r="FDU164" s="227"/>
      <c r="FDV164" s="227"/>
      <c r="FDW164" s="227"/>
      <c r="FDX164" s="227"/>
      <c r="FDY164" s="227"/>
      <c r="FDZ164" s="227"/>
      <c r="FEA164" s="227"/>
      <c r="FEB164" s="227"/>
      <c r="FEC164" s="227"/>
      <c r="FED164" s="227"/>
      <c r="FEE164" s="227"/>
      <c r="FEF164" s="227"/>
      <c r="FEG164" s="227"/>
      <c r="FEH164" s="227"/>
      <c r="FEI164" s="227"/>
      <c r="FEJ164" s="227"/>
      <c r="FEK164" s="227"/>
      <c r="FEL164" s="227"/>
      <c r="FEM164" s="227"/>
      <c r="FEN164" s="227"/>
      <c r="FEO164" s="227"/>
      <c r="FEP164" s="227"/>
      <c r="FEQ164" s="227"/>
      <c r="FER164" s="227"/>
      <c r="FES164" s="227"/>
      <c r="FET164" s="227"/>
      <c r="FEU164" s="227"/>
      <c r="FEV164" s="227"/>
      <c r="FEW164" s="227"/>
      <c r="FEX164" s="227"/>
      <c r="FEY164" s="227"/>
      <c r="FEZ164" s="227"/>
      <c r="FFA164" s="227"/>
      <c r="FFB164" s="227"/>
      <c r="FFC164" s="227"/>
      <c r="FFD164" s="227"/>
      <c r="FFE164" s="227"/>
      <c r="FFF164" s="227"/>
      <c r="FFG164" s="227"/>
      <c r="FFH164" s="227"/>
      <c r="FFI164" s="227"/>
      <c r="FFJ164" s="227"/>
      <c r="FFK164" s="227"/>
      <c r="FFL164" s="227"/>
      <c r="FFM164" s="227"/>
      <c r="FFN164" s="227"/>
      <c r="FFO164" s="227"/>
      <c r="FFP164" s="227"/>
      <c r="FFQ164" s="227"/>
      <c r="FFR164" s="227"/>
      <c r="FFS164" s="227"/>
      <c r="FFT164" s="227"/>
      <c r="FFU164" s="227"/>
      <c r="FFV164" s="227"/>
      <c r="FFW164" s="227"/>
      <c r="FFX164" s="227"/>
      <c r="FFY164" s="227"/>
      <c r="FFZ164" s="227"/>
      <c r="FGA164" s="227"/>
      <c r="FGB164" s="227"/>
      <c r="FGC164" s="227"/>
      <c r="FGD164" s="227"/>
      <c r="FGE164" s="227"/>
      <c r="FGF164" s="227"/>
      <c r="FGG164" s="227"/>
      <c r="FGH164" s="227"/>
      <c r="FGI164" s="227"/>
      <c r="FGJ164" s="227"/>
      <c r="FGK164" s="227"/>
      <c r="FGL164" s="227"/>
      <c r="FGM164" s="227"/>
      <c r="FGN164" s="227"/>
      <c r="FGO164" s="227"/>
      <c r="FGP164" s="227"/>
      <c r="FGQ164" s="227"/>
      <c r="FGR164" s="227"/>
      <c r="FGS164" s="227"/>
      <c r="FGT164" s="227"/>
      <c r="FGU164" s="227"/>
      <c r="FGV164" s="227"/>
      <c r="FGW164" s="227"/>
      <c r="FGX164" s="227"/>
      <c r="FGY164" s="227"/>
      <c r="FGZ164" s="227"/>
      <c r="FHA164" s="227"/>
      <c r="FHB164" s="227"/>
      <c r="FHC164" s="227"/>
      <c r="FHD164" s="227"/>
      <c r="FHE164" s="227"/>
      <c r="FHF164" s="227"/>
      <c r="FHG164" s="227"/>
      <c r="FHH164" s="227"/>
      <c r="FHI164" s="227"/>
      <c r="FHJ164" s="227"/>
      <c r="FHK164" s="227"/>
      <c r="FHL164" s="227"/>
      <c r="FHM164" s="227"/>
      <c r="FHN164" s="227"/>
      <c r="FHO164" s="227"/>
      <c r="FHP164" s="227"/>
      <c r="FHQ164" s="227"/>
      <c r="FHR164" s="227"/>
      <c r="FHS164" s="227"/>
      <c r="FHT164" s="227"/>
      <c r="FHU164" s="227"/>
      <c r="FHV164" s="227"/>
      <c r="FHW164" s="227"/>
      <c r="FHX164" s="227"/>
      <c r="FHY164" s="227"/>
      <c r="FHZ164" s="227"/>
      <c r="FIA164" s="227"/>
      <c r="FIB164" s="227"/>
      <c r="FIC164" s="227"/>
      <c r="FID164" s="227"/>
      <c r="FIE164" s="227"/>
      <c r="FIF164" s="227"/>
      <c r="FIG164" s="227"/>
      <c r="FIH164" s="227"/>
      <c r="FII164" s="227"/>
      <c r="FIJ164" s="227"/>
      <c r="FIK164" s="227"/>
      <c r="FIL164" s="227"/>
      <c r="FIM164" s="227"/>
      <c r="FIN164" s="227"/>
      <c r="FIO164" s="227"/>
      <c r="FIP164" s="227"/>
      <c r="FIQ164" s="227"/>
      <c r="FIX164" s="227"/>
      <c r="FIY164" s="227"/>
      <c r="FIZ164" s="227"/>
      <c r="FJA164" s="227"/>
      <c r="FJB164" s="227"/>
      <c r="FJC164" s="227"/>
      <c r="FJD164" s="227"/>
      <c r="FJE164" s="227"/>
      <c r="FJF164" s="227"/>
      <c r="FJG164" s="227"/>
      <c r="FJH164" s="227"/>
      <c r="FJI164" s="227"/>
      <c r="FJJ164" s="227"/>
      <c r="FJK164" s="227"/>
      <c r="FJL164" s="227"/>
      <c r="FJM164" s="227"/>
      <c r="FJN164" s="227"/>
      <c r="FJO164" s="227"/>
      <c r="FJP164" s="227"/>
      <c r="FJQ164" s="227"/>
      <c r="FJR164" s="227"/>
      <c r="FJS164" s="227"/>
      <c r="FJT164" s="227"/>
      <c r="FJU164" s="227"/>
      <c r="FJV164" s="227"/>
      <c r="FJW164" s="227"/>
      <c r="FJX164" s="227"/>
      <c r="FJY164" s="227"/>
      <c r="FJZ164" s="227"/>
      <c r="FKA164" s="227"/>
      <c r="FKB164" s="227"/>
      <c r="FKC164" s="227"/>
      <c r="FKD164" s="227"/>
      <c r="FKE164" s="227"/>
      <c r="FKF164" s="227"/>
      <c r="FKG164" s="227"/>
      <c r="FKH164" s="227"/>
      <c r="FKI164" s="227"/>
      <c r="FKJ164" s="227"/>
      <c r="FKK164" s="227"/>
      <c r="FKL164" s="227"/>
      <c r="FKM164" s="227"/>
      <c r="FKN164" s="227"/>
      <c r="FKO164" s="227"/>
      <c r="FKP164" s="227"/>
      <c r="FKQ164" s="227"/>
      <c r="FKR164" s="227"/>
      <c r="FKS164" s="227"/>
      <c r="FKT164" s="227"/>
      <c r="FKU164" s="227"/>
      <c r="FKV164" s="227"/>
      <c r="FKW164" s="227"/>
      <c r="FKX164" s="227"/>
      <c r="FKY164" s="227"/>
      <c r="FKZ164" s="227"/>
      <c r="FLA164" s="227"/>
      <c r="FLB164" s="227"/>
      <c r="FLC164" s="227"/>
      <c r="FLD164" s="227"/>
      <c r="FLE164" s="227"/>
      <c r="FLF164" s="227"/>
      <c r="FLG164" s="227"/>
      <c r="FLH164" s="227"/>
      <c r="FLI164" s="227"/>
      <c r="FLJ164" s="227"/>
      <c r="FLK164" s="227"/>
      <c r="FLL164" s="227"/>
      <c r="FLM164" s="227"/>
      <c r="FLN164" s="227"/>
      <c r="FLO164" s="227"/>
      <c r="FLP164" s="227"/>
      <c r="FLQ164" s="227"/>
      <c r="FLR164" s="227"/>
      <c r="FLS164" s="227"/>
      <c r="FLT164" s="227"/>
      <c r="FLU164" s="227"/>
      <c r="FLV164" s="227"/>
      <c r="FLW164" s="227"/>
      <c r="FLX164" s="227"/>
      <c r="FLY164" s="227"/>
      <c r="FLZ164" s="227"/>
      <c r="FMA164" s="227"/>
      <c r="FMB164" s="227"/>
      <c r="FMC164" s="227"/>
      <c r="FMD164" s="227"/>
      <c r="FME164" s="227"/>
      <c r="FMF164" s="227"/>
      <c r="FMG164" s="227"/>
      <c r="FMH164" s="227"/>
      <c r="FMI164" s="227"/>
      <c r="FMJ164" s="227"/>
      <c r="FMK164" s="227"/>
      <c r="FML164" s="227"/>
      <c r="FMM164" s="227"/>
      <c r="FMN164" s="227"/>
      <c r="FMO164" s="227"/>
      <c r="FMP164" s="227"/>
      <c r="FMQ164" s="227"/>
      <c r="FMR164" s="227"/>
      <c r="FMS164" s="227"/>
      <c r="FMT164" s="227"/>
      <c r="FMU164" s="227"/>
      <c r="FMV164" s="227"/>
      <c r="FMW164" s="227"/>
      <c r="FMX164" s="227"/>
      <c r="FMY164" s="227"/>
      <c r="FMZ164" s="227"/>
      <c r="FNA164" s="227"/>
      <c r="FNB164" s="227"/>
      <c r="FNC164" s="227"/>
      <c r="FND164" s="227"/>
      <c r="FNE164" s="227"/>
      <c r="FNF164" s="227"/>
      <c r="FNG164" s="227"/>
      <c r="FNH164" s="227"/>
      <c r="FNI164" s="227"/>
      <c r="FNJ164" s="227"/>
      <c r="FNK164" s="227"/>
      <c r="FNL164" s="227"/>
      <c r="FNM164" s="227"/>
      <c r="FNN164" s="227"/>
      <c r="FNO164" s="227"/>
      <c r="FNP164" s="227"/>
      <c r="FNQ164" s="227"/>
      <c r="FNR164" s="227"/>
      <c r="FNS164" s="227"/>
      <c r="FNT164" s="227"/>
      <c r="FNU164" s="227"/>
      <c r="FNV164" s="227"/>
      <c r="FNW164" s="227"/>
      <c r="FNX164" s="227"/>
      <c r="FNY164" s="227"/>
      <c r="FNZ164" s="227"/>
      <c r="FOA164" s="227"/>
      <c r="FOB164" s="227"/>
      <c r="FOC164" s="227"/>
      <c r="FOD164" s="227"/>
      <c r="FOE164" s="227"/>
      <c r="FOF164" s="227"/>
      <c r="FOG164" s="227"/>
      <c r="FOH164" s="227"/>
      <c r="FOI164" s="227"/>
      <c r="FOJ164" s="227"/>
      <c r="FOK164" s="227"/>
      <c r="FOL164" s="227"/>
      <c r="FOM164" s="227"/>
      <c r="FON164" s="227"/>
      <c r="FOO164" s="227"/>
      <c r="FOP164" s="227"/>
      <c r="FOQ164" s="227"/>
      <c r="FOR164" s="227"/>
      <c r="FOS164" s="227"/>
      <c r="FOT164" s="227"/>
      <c r="FOU164" s="227"/>
      <c r="FOV164" s="227"/>
      <c r="FOW164" s="227"/>
      <c r="FOX164" s="227"/>
      <c r="FOY164" s="227"/>
      <c r="FOZ164" s="227"/>
      <c r="FPA164" s="227"/>
      <c r="FPB164" s="227"/>
      <c r="FPC164" s="227"/>
      <c r="FPD164" s="227"/>
      <c r="FPE164" s="227"/>
      <c r="FPF164" s="227"/>
      <c r="FPG164" s="227"/>
      <c r="FPH164" s="227"/>
      <c r="FPI164" s="227"/>
      <c r="FPJ164" s="227"/>
      <c r="FPK164" s="227"/>
      <c r="FPL164" s="227"/>
      <c r="FPM164" s="227"/>
      <c r="FPN164" s="227"/>
      <c r="FPO164" s="227"/>
      <c r="FPP164" s="227"/>
      <c r="FPQ164" s="227"/>
      <c r="FPR164" s="227"/>
      <c r="FPS164" s="227"/>
      <c r="FPT164" s="227"/>
      <c r="FPU164" s="227"/>
      <c r="FPV164" s="227"/>
      <c r="FPW164" s="227"/>
      <c r="FPX164" s="227"/>
      <c r="FPY164" s="227"/>
      <c r="FPZ164" s="227"/>
      <c r="FQA164" s="227"/>
      <c r="FQB164" s="227"/>
      <c r="FQC164" s="227"/>
      <c r="FQD164" s="227"/>
      <c r="FQE164" s="227"/>
      <c r="FQF164" s="227"/>
      <c r="FQG164" s="227"/>
      <c r="FQH164" s="227"/>
      <c r="FQI164" s="227"/>
      <c r="FQJ164" s="227"/>
      <c r="FQK164" s="227"/>
      <c r="FQL164" s="227"/>
      <c r="FQM164" s="227"/>
      <c r="FQN164" s="227"/>
      <c r="FQO164" s="227"/>
      <c r="FQP164" s="227"/>
      <c r="FQQ164" s="227"/>
      <c r="FQR164" s="227"/>
      <c r="FQS164" s="227"/>
      <c r="FQT164" s="227"/>
      <c r="FQU164" s="227"/>
      <c r="FQV164" s="227"/>
      <c r="FQW164" s="227"/>
      <c r="FQX164" s="227"/>
      <c r="FQY164" s="227"/>
      <c r="FQZ164" s="227"/>
      <c r="FRA164" s="227"/>
      <c r="FRB164" s="227"/>
      <c r="FRC164" s="227"/>
      <c r="FRD164" s="227"/>
      <c r="FRE164" s="227"/>
      <c r="FRF164" s="227"/>
      <c r="FRG164" s="227"/>
      <c r="FRH164" s="227"/>
      <c r="FRI164" s="227"/>
      <c r="FRJ164" s="227"/>
      <c r="FRK164" s="227"/>
      <c r="FRL164" s="227"/>
      <c r="FRM164" s="227"/>
      <c r="FRN164" s="227"/>
      <c r="FRO164" s="227"/>
      <c r="FRP164" s="227"/>
      <c r="FRQ164" s="227"/>
      <c r="FRR164" s="227"/>
      <c r="FRS164" s="227"/>
      <c r="FRT164" s="227"/>
      <c r="FRU164" s="227"/>
      <c r="FRV164" s="227"/>
      <c r="FRW164" s="227"/>
      <c r="FRX164" s="227"/>
      <c r="FRY164" s="227"/>
      <c r="FRZ164" s="227"/>
      <c r="FSA164" s="227"/>
      <c r="FSB164" s="227"/>
      <c r="FSC164" s="227"/>
      <c r="FSD164" s="227"/>
      <c r="FSE164" s="227"/>
      <c r="FSF164" s="227"/>
      <c r="FSG164" s="227"/>
      <c r="FSH164" s="227"/>
      <c r="FSI164" s="227"/>
      <c r="FSJ164" s="227"/>
      <c r="FSK164" s="227"/>
      <c r="FSL164" s="227"/>
      <c r="FSM164" s="227"/>
      <c r="FST164" s="227"/>
      <c r="FSU164" s="227"/>
      <c r="FSV164" s="227"/>
      <c r="FSW164" s="227"/>
      <c r="FSX164" s="227"/>
      <c r="FSY164" s="227"/>
      <c r="FSZ164" s="227"/>
      <c r="FTA164" s="227"/>
      <c r="FTB164" s="227"/>
      <c r="FTC164" s="227"/>
      <c r="FTD164" s="227"/>
      <c r="FTE164" s="227"/>
      <c r="FTF164" s="227"/>
      <c r="FTG164" s="227"/>
      <c r="FTH164" s="227"/>
      <c r="FTI164" s="227"/>
      <c r="FTJ164" s="227"/>
      <c r="FTK164" s="227"/>
      <c r="FTL164" s="227"/>
      <c r="FTM164" s="227"/>
      <c r="FTN164" s="227"/>
      <c r="FTO164" s="227"/>
      <c r="FTP164" s="227"/>
      <c r="FTQ164" s="227"/>
      <c r="FTR164" s="227"/>
      <c r="FTS164" s="227"/>
      <c r="FTT164" s="227"/>
      <c r="FTU164" s="227"/>
      <c r="FTV164" s="227"/>
      <c r="FTW164" s="227"/>
      <c r="FTX164" s="227"/>
      <c r="FTY164" s="227"/>
      <c r="FTZ164" s="227"/>
      <c r="FUA164" s="227"/>
      <c r="FUB164" s="227"/>
      <c r="FUC164" s="227"/>
      <c r="FUD164" s="227"/>
      <c r="FUE164" s="227"/>
      <c r="FUF164" s="227"/>
      <c r="FUG164" s="227"/>
      <c r="FUH164" s="227"/>
      <c r="FUI164" s="227"/>
      <c r="FUJ164" s="227"/>
      <c r="FUK164" s="227"/>
      <c r="FUL164" s="227"/>
      <c r="FUM164" s="227"/>
      <c r="FUN164" s="227"/>
      <c r="FUO164" s="227"/>
      <c r="FUP164" s="227"/>
      <c r="FUQ164" s="227"/>
      <c r="FUR164" s="227"/>
      <c r="FUS164" s="227"/>
      <c r="FUT164" s="227"/>
      <c r="FUU164" s="227"/>
      <c r="FUV164" s="227"/>
      <c r="FUW164" s="227"/>
      <c r="FUX164" s="227"/>
      <c r="FUY164" s="227"/>
      <c r="FUZ164" s="227"/>
      <c r="FVA164" s="227"/>
      <c r="FVB164" s="227"/>
      <c r="FVC164" s="227"/>
      <c r="FVD164" s="227"/>
      <c r="FVE164" s="227"/>
      <c r="FVF164" s="227"/>
      <c r="FVG164" s="227"/>
      <c r="FVH164" s="227"/>
      <c r="FVI164" s="227"/>
      <c r="FVJ164" s="227"/>
      <c r="FVK164" s="227"/>
      <c r="FVL164" s="227"/>
      <c r="FVM164" s="227"/>
      <c r="FVN164" s="227"/>
      <c r="FVO164" s="227"/>
      <c r="FVP164" s="227"/>
      <c r="FVQ164" s="227"/>
      <c r="FVR164" s="227"/>
      <c r="FVS164" s="227"/>
      <c r="FVT164" s="227"/>
      <c r="FVU164" s="227"/>
      <c r="FVV164" s="227"/>
      <c r="FVW164" s="227"/>
      <c r="FVX164" s="227"/>
      <c r="FVY164" s="227"/>
      <c r="FVZ164" s="227"/>
      <c r="FWA164" s="227"/>
      <c r="FWB164" s="227"/>
      <c r="FWC164" s="227"/>
      <c r="FWD164" s="227"/>
      <c r="FWE164" s="227"/>
      <c r="FWF164" s="227"/>
      <c r="FWG164" s="227"/>
      <c r="FWH164" s="227"/>
      <c r="FWI164" s="227"/>
      <c r="FWJ164" s="227"/>
      <c r="FWK164" s="227"/>
      <c r="FWL164" s="227"/>
      <c r="FWM164" s="227"/>
      <c r="FWN164" s="227"/>
      <c r="FWO164" s="227"/>
      <c r="FWP164" s="227"/>
      <c r="FWQ164" s="227"/>
      <c r="FWR164" s="227"/>
      <c r="FWS164" s="227"/>
      <c r="FWT164" s="227"/>
      <c r="FWU164" s="227"/>
      <c r="FWV164" s="227"/>
      <c r="FWW164" s="227"/>
      <c r="FWX164" s="227"/>
      <c r="FWY164" s="227"/>
      <c r="FWZ164" s="227"/>
      <c r="FXA164" s="227"/>
      <c r="FXB164" s="227"/>
      <c r="FXC164" s="227"/>
      <c r="FXD164" s="227"/>
      <c r="FXE164" s="227"/>
      <c r="FXF164" s="227"/>
      <c r="FXG164" s="227"/>
      <c r="FXH164" s="227"/>
      <c r="FXI164" s="227"/>
      <c r="FXJ164" s="227"/>
      <c r="FXK164" s="227"/>
      <c r="FXL164" s="227"/>
      <c r="FXM164" s="227"/>
      <c r="FXN164" s="227"/>
      <c r="FXO164" s="227"/>
      <c r="FXP164" s="227"/>
      <c r="FXQ164" s="227"/>
      <c r="FXR164" s="227"/>
      <c r="FXS164" s="227"/>
      <c r="FXT164" s="227"/>
      <c r="FXU164" s="227"/>
      <c r="FXV164" s="227"/>
      <c r="FXW164" s="227"/>
      <c r="FXX164" s="227"/>
      <c r="FXY164" s="227"/>
      <c r="FXZ164" s="227"/>
      <c r="FYA164" s="227"/>
      <c r="FYB164" s="227"/>
      <c r="FYC164" s="227"/>
      <c r="FYD164" s="227"/>
      <c r="FYE164" s="227"/>
      <c r="FYF164" s="227"/>
      <c r="FYG164" s="227"/>
      <c r="FYH164" s="227"/>
      <c r="FYI164" s="227"/>
      <c r="FYJ164" s="227"/>
      <c r="FYK164" s="227"/>
      <c r="FYL164" s="227"/>
      <c r="FYM164" s="227"/>
      <c r="FYN164" s="227"/>
      <c r="FYO164" s="227"/>
      <c r="FYP164" s="227"/>
      <c r="FYQ164" s="227"/>
      <c r="FYR164" s="227"/>
      <c r="FYS164" s="227"/>
      <c r="FYT164" s="227"/>
      <c r="FYU164" s="227"/>
      <c r="FYV164" s="227"/>
      <c r="FYW164" s="227"/>
      <c r="FYX164" s="227"/>
      <c r="FYY164" s="227"/>
      <c r="FYZ164" s="227"/>
      <c r="FZA164" s="227"/>
      <c r="FZB164" s="227"/>
      <c r="FZC164" s="227"/>
      <c r="FZD164" s="227"/>
      <c r="FZE164" s="227"/>
      <c r="FZF164" s="227"/>
      <c r="FZG164" s="227"/>
      <c r="FZH164" s="227"/>
      <c r="FZI164" s="227"/>
      <c r="FZJ164" s="227"/>
      <c r="FZK164" s="227"/>
      <c r="FZL164" s="227"/>
      <c r="FZM164" s="227"/>
      <c r="FZN164" s="227"/>
      <c r="FZO164" s="227"/>
      <c r="FZP164" s="227"/>
      <c r="FZQ164" s="227"/>
      <c r="FZR164" s="227"/>
      <c r="FZS164" s="227"/>
      <c r="FZT164" s="227"/>
      <c r="FZU164" s="227"/>
      <c r="FZV164" s="227"/>
      <c r="FZW164" s="227"/>
      <c r="FZX164" s="227"/>
      <c r="FZY164" s="227"/>
      <c r="FZZ164" s="227"/>
      <c r="GAA164" s="227"/>
      <c r="GAB164" s="227"/>
      <c r="GAC164" s="227"/>
      <c r="GAD164" s="227"/>
      <c r="GAE164" s="227"/>
      <c r="GAF164" s="227"/>
      <c r="GAG164" s="227"/>
      <c r="GAH164" s="227"/>
      <c r="GAI164" s="227"/>
      <c r="GAJ164" s="227"/>
      <c r="GAK164" s="227"/>
      <c r="GAL164" s="227"/>
      <c r="GAM164" s="227"/>
      <c r="GAN164" s="227"/>
      <c r="GAO164" s="227"/>
      <c r="GAP164" s="227"/>
      <c r="GAQ164" s="227"/>
      <c r="GAR164" s="227"/>
      <c r="GAS164" s="227"/>
      <c r="GAT164" s="227"/>
      <c r="GAU164" s="227"/>
      <c r="GAV164" s="227"/>
      <c r="GAW164" s="227"/>
      <c r="GAX164" s="227"/>
      <c r="GAY164" s="227"/>
      <c r="GAZ164" s="227"/>
      <c r="GBA164" s="227"/>
      <c r="GBB164" s="227"/>
      <c r="GBC164" s="227"/>
      <c r="GBD164" s="227"/>
      <c r="GBE164" s="227"/>
      <c r="GBF164" s="227"/>
      <c r="GBG164" s="227"/>
      <c r="GBH164" s="227"/>
      <c r="GBI164" s="227"/>
      <c r="GBJ164" s="227"/>
      <c r="GBK164" s="227"/>
      <c r="GBL164" s="227"/>
      <c r="GBM164" s="227"/>
      <c r="GBN164" s="227"/>
      <c r="GBO164" s="227"/>
      <c r="GBP164" s="227"/>
      <c r="GBQ164" s="227"/>
      <c r="GBR164" s="227"/>
      <c r="GBS164" s="227"/>
      <c r="GBT164" s="227"/>
      <c r="GBU164" s="227"/>
      <c r="GBV164" s="227"/>
      <c r="GBW164" s="227"/>
      <c r="GBX164" s="227"/>
      <c r="GBY164" s="227"/>
      <c r="GBZ164" s="227"/>
      <c r="GCA164" s="227"/>
      <c r="GCB164" s="227"/>
      <c r="GCC164" s="227"/>
      <c r="GCD164" s="227"/>
      <c r="GCE164" s="227"/>
      <c r="GCF164" s="227"/>
      <c r="GCG164" s="227"/>
      <c r="GCH164" s="227"/>
      <c r="GCI164" s="227"/>
      <c r="GCP164" s="227"/>
      <c r="GCQ164" s="227"/>
      <c r="GCR164" s="227"/>
      <c r="GCS164" s="227"/>
      <c r="GCT164" s="227"/>
      <c r="GCU164" s="227"/>
      <c r="GCV164" s="227"/>
      <c r="GCW164" s="227"/>
      <c r="GCX164" s="227"/>
      <c r="GCY164" s="227"/>
      <c r="GCZ164" s="227"/>
      <c r="GDA164" s="227"/>
      <c r="GDB164" s="227"/>
      <c r="GDC164" s="227"/>
      <c r="GDD164" s="227"/>
      <c r="GDE164" s="227"/>
      <c r="GDF164" s="227"/>
      <c r="GDG164" s="227"/>
      <c r="GDH164" s="227"/>
      <c r="GDI164" s="227"/>
      <c r="GDJ164" s="227"/>
      <c r="GDK164" s="227"/>
      <c r="GDL164" s="227"/>
      <c r="GDM164" s="227"/>
      <c r="GDN164" s="227"/>
      <c r="GDO164" s="227"/>
      <c r="GDP164" s="227"/>
      <c r="GDQ164" s="227"/>
      <c r="GDR164" s="227"/>
      <c r="GDS164" s="227"/>
      <c r="GDT164" s="227"/>
      <c r="GDU164" s="227"/>
      <c r="GDV164" s="227"/>
      <c r="GDW164" s="227"/>
      <c r="GDX164" s="227"/>
      <c r="GDY164" s="227"/>
      <c r="GDZ164" s="227"/>
      <c r="GEA164" s="227"/>
      <c r="GEB164" s="227"/>
      <c r="GEC164" s="227"/>
      <c r="GED164" s="227"/>
      <c r="GEE164" s="227"/>
      <c r="GEF164" s="227"/>
      <c r="GEG164" s="227"/>
      <c r="GEH164" s="227"/>
      <c r="GEI164" s="227"/>
      <c r="GEJ164" s="227"/>
      <c r="GEK164" s="227"/>
      <c r="GEL164" s="227"/>
      <c r="GEM164" s="227"/>
      <c r="GEN164" s="227"/>
      <c r="GEO164" s="227"/>
      <c r="GEP164" s="227"/>
      <c r="GEQ164" s="227"/>
      <c r="GER164" s="227"/>
      <c r="GES164" s="227"/>
      <c r="GET164" s="227"/>
      <c r="GEU164" s="227"/>
      <c r="GEV164" s="227"/>
      <c r="GEW164" s="227"/>
      <c r="GEX164" s="227"/>
      <c r="GEY164" s="227"/>
      <c r="GEZ164" s="227"/>
      <c r="GFA164" s="227"/>
      <c r="GFB164" s="227"/>
      <c r="GFC164" s="227"/>
      <c r="GFD164" s="227"/>
      <c r="GFE164" s="227"/>
      <c r="GFF164" s="227"/>
      <c r="GFG164" s="227"/>
      <c r="GFH164" s="227"/>
      <c r="GFI164" s="227"/>
      <c r="GFJ164" s="227"/>
      <c r="GFK164" s="227"/>
      <c r="GFL164" s="227"/>
      <c r="GFM164" s="227"/>
      <c r="GFN164" s="227"/>
      <c r="GFO164" s="227"/>
      <c r="GFP164" s="227"/>
      <c r="GFQ164" s="227"/>
      <c r="GFR164" s="227"/>
      <c r="GFS164" s="227"/>
      <c r="GFT164" s="227"/>
      <c r="GFU164" s="227"/>
      <c r="GFV164" s="227"/>
      <c r="GFW164" s="227"/>
      <c r="GFX164" s="227"/>
      <c r="GFY164" s="227"/>
      <c r="GFZ164" s="227"/>
      <c r="GGA164" s="227"/>
      <c r="GGB164" s="227"/>
      <c r="GGC164" s="227"/>
      <c r="GGD164" s="227"/>
      <c r="GGE164" s="227"/>
      <c r="GGF164" s="227"/>
      <c r="GGG164" s="227"/>
      <c r="GGH164" s="227"/>
      <c r="GGI164" s="227"/>
      <c r="GGJ164" s="227"/>
      <c r="GGK164" s="227"/>
      <c r="GGL164" s="227"/>
      <c r="GGM164" s="227"/>
      <c r="GGN164" s="227"/>
      <c r="GGO164" s="227"/>
      <c r="GGP164" s="227"/>
      <c r="GGQ164" s="227"/>
      <c r="GGR164" s="227"/>
      <c r="GGS164" s="227"/>
      <c r="GGT164" s="227"/>
      <c r="GGU164" s="227"/>
      <c r="GGV164" s="227"/>
      <c r="GGW164" s="227"/>
      <c r="GGX164" s="227"/>
      <c r="GGY164" s="227"/>
      <c r="GGZ164" s="227"/>
      <c r="GHA164" s="227"/>
      <c r="GHB164" s="227"/>
      <c r="GHC164" s="227"/>
      <c r="GHD164" s="227"/>
      <c r="GHE164" s="227"/>
      <c r="GHF164" s="227"/>
      <c r="GHG164" s="227"/>
      <c r="GHH164" s="227"/>
      <c r="GHI164" s="227"/>
      <c r="GHJ164" s="227"/>
      <c r="GHK164" s="227"/>
      <c r="GHL164" s="227"/>
      <c r="GHM164" s="227"/>
      <c r="GHN164" s="227"/>
      <c r="GHO164" s="227"/>
      <c r="GHP164" s="227"/>
      <c r="GHQ164" s="227"/>
      <c r="GHR164" s="227"/>
      <c r="GHS164" s="227"/>
      <c r="GHT164" s="227"/>
      <c r="GHU164" s="227"/>
      <c r="GHV164" s="227"/>
      <c r="GHW164" s="227"/>
      <c r="GHX164" s="227"/>
      <c r="GHY164" s="227"/>
      <c r="GHZ164" s="227"/>
      <c r="GIA164" s="227"/>
      <c r="GIB164" s="227"/>
      <c r="GIC164" s="227"/>
      <c r="GID164" s="227"/>
      <c r="GIE164" s="227"/>
      <c r="GIF164" s="227"/>
      <c r="GIG164" s="227"/>
      <c r="GIH164" s="227"/>
      <c r="GII164" s="227"/>
      <c r="GIJ164" s="227"/>
      <c r="GIK164" s="227"/>
      <c r="GIL164" s="227"/>
      <c r="GIM164" s="227"/>
      <c r="GIN164" s="227"/>
      <c r="GIO164" s="227"/>
      <c r="GIP164" s="227"/>
      <c r="GIQ164" s="227"/>
      <c r="GIR164" s="227"/>
      <c r="GIS164" s="227"/>
      <c r="GIT164" s="227"/>
      <c r="GIU164" s="227"/>
      <c r="GIV164" s="227"/>
      <c r="GIW164" s="227"/>
      <c r="GIX164" s="227"/>
      <c r="GIY164" s="227"/>
      <c r="GIZ164" s="227"/>
      <c r="GJA164" s="227"/>
      <c r="GJB164" s="227"/>
      <c r="GJC164" s="227"/>
      <c r="GJD164" s="227"/>
      <c r="GJE164" s="227"/>
      <c r="GJF164" s="227"/>
      <c r="GJG164" s="227"/>
      <c r="GJH164" s="227"/>
      <c r="GJI164" s="227"/>
      <c r="GJJ164" s="227"/>
      <c r="GJK164" s="227"/>
      <c r="GJL164" s="227"/>
      <c r="GJM164" s="227"/>
      <c r="GJN164" s="227"/>
      <c r="GJO164" s="227"/>
      <c r="GJP164" s="227"/>
      <c r="GJQ164" s="227"/>
      <c r="GJR164" s="227"/>
      <c r="GJS164" s="227"/>
      <c r="GJT164" s="227"/>
      <c r="GJU164" s="227"/>
      <c r="GJV164" s="227"/>
      <c r="GJW164" s="227"/>
      <c r="GJX164" s="227"/>
      <c r="GJY164" s="227"/>
      <c r="GJZ164" s="227"/>
      <c r="GKA164" s="227"/>
      <c r="GKB164" s="227"/>
      <c r="GKC164" s="227"/>
      <c r="GKD164" s="227"/>
      <c r="GKE164" s="227"/>
      <c r="GKF164" s="227"/>
      <c r="GKG164" s="227"/>
      <c r="GKH164" s="227"/>
      <c r="GKI164" s="227"/>
      <c r="GKJ164" s="227"/>
      <c r="GKK164" s="227"/>
      <c r="GKL164" s="227"/>
      <c r="GKM164" s="227"/>
      <c r="GKN164" s="227"/>
      <c r="GKO164" s="227"/>
      <c r="GKP164" s="227"/>
      <c r="GKQ164" s="227"/>
      <c r="GKR164" s="227"/>
      <c r="GKS164" s="227"/>
      <c r="GKT164" s="227"/>
      <c r="GKU164" s="227"/>
      <c r="GKV164" s="227"/>
      <c r="GKW164" s="227"/>
      <c r="GKX164" s="227"/>
      <c r="GKY164" s="227"/>
      <c r="GKZ164" s="227"/>
      <c r="GLA164" s="227"/>
      <c r="GLB164" s="227"/>
      <c r="GLC164" s="227"/>
      <c r="GLD164" s="227"/>
      <c r="GLE164" s="227"/>
      <c r="GLF164" s="227"/>
      <c r="GLG164" s="227"/>
      <c r="GLH164" s="227"/>
      <c r="GLI164" s="227"/>
      <c r="GLJ164" s="227"/>
      <c r="GLK164" s="227"/>
      <c r="GLL164" s="227"/>
      <c r="GLM164" s="227"/>
      <c r="GLN164" s="227"/>
      <c r="GLO164" s="227"/>
      <c r="GLP164" s="227"/>
      <c r="GLQ164" s="227"/>
      <c r="GLR164" s="227"/>
      <c r="GLS164" s="227"/>
      <c r="GLT164" s="227"/>
      <c r="GLU164" s="227"/>
      <c r="GLV164" s="227"/>
      <c r="GLW164" s="227"/>
      <c r="GLX164" s="227"/>
      <c r="GLY164" s="227"/>
      <c r="GLZ164" s="227"/>
      <c r="GMA164" s="227"/>
      <c r="GMB164" s="227"/>
      <c r="GMC164" s="227"/>
      <c r="GMD164" s="227"/>
      <c r="GME164" s="227"/>
      <c r="GML164" s="227"/>
      <c r="GMM164" s="227"/>
      <c r="GMN164" s="227"/>
      <c r="GMO164" s="227"/>
      <c r="GMP164" s="227"/>
      <c r="GMQ164" s="227"/>
      <c r="GMR164" s="227"/>
      <c r="GMS164" s="227"/>
      <c r="GMT164" s="227"/>
      <c r="GMU164" s="227"/>
      <c r="GMV164" s="227"/>
      <c r="GMW164" s="227"/>
      <c r="GMX164" s="227"/>
      <c r="GMY164" s="227"/>
      <c r="GMZ164" s="227"/>
      <c r="GNA164" s="227"/>
      <c r="GNB164" s="227"/>
      <c r="GNC164" s="227"/>
      <c r="GND164" s="227"/>
      <c r="GNE164" s="227"/>
      <c r="GNF164" s="227"/>
      <c r="GNG164" s="227"/>
      <c r="GNH164" s="227"/>
      <c r="GNI164" s="227"/>
      <c r="GNJ164" s="227"/>
      <c r="GNK164" s="227"/>
      <c r="GNL164" s="227"/>
      <c r="GNM164" s="227"/>
      <c r="GNN164" s="227"/>
      <c r="GNO164" s="227"/>
      <c r="GNP164" s="227"/>
      <c r="GNQ164" s="227"/>
      <c r="GNR164" s="227"/>
      <c r="GNS164" s="227"/>
      <c r="GNT164" s="227"/>
      <c r="GNU164" s="227"/>
      <c r="GNV164" s="227"/>
      <c r="GNW164" s="227"/>
      <c r="GNX164" s="227"/>
      <c r="GNY164" s="227"/>
      <c r="GNZ164" s="227"/>
      <c r="GOA164" s="227"/>
      <c r="GOB164" s="227"/>
      <c r="GOC164" s="227"/>
      <c r="GOD164" s="227"/>
      <c r="GOE164" s="227"/>
      <c r="GOF164" s="227"/>
      <c r="GOG164" s="227"/>
      <c r="GOH164" s="227"/>
      <c r="GOI164" s="227"/>
      <c r="GOJ164" s="227"/>
      <c r="GOK164" s="227"/>
      <c r="GOL164" s="227"/>
      <c r="GOM164" s="227"/>
      <c r="GON164" s="227"/>
      <c r="GOO164" s="227"/>
      <c r="GOP164" s="227"/>
      <c r="GOQ164" s="227"/>
      <c r="GOR164" s="227"/>
      <c r="GOS164" s="227"/>
      <c r="GOT164" s="227"/>
      <c r="GOU164" s="227"/>
      <c r="GOV164" s="227"/>
      <c r="GOW164" s="227"/>
      <c r="GOX164" s="227"/>
      <c r="GOY164" s="227"/>
      <c r="GOZ164" s="227"/>
      <c r="GPA164" s="227"/>
      <c r="GPB164" s="227"/>
      <c r="GPC164" s="227"/>
      <c r="GPD164" s="227"/>
      <c r="GPE164" s="227"/>
      <c r="GPF164" s="227"/>
      <c r="GPG164" s="227"/>
      <c r="GPH164" s="227"/>
      <c r="GPI164" s="227"/>
      <c r="GPJ164" s="227"/>
      <c r="GPK164" s="227"/>
      <c r="GPL164" s="227"/>
      <c r="GPM164" s="227"/>
      <c r="GPN164" s="227"/>
      <c r="GPO164" s="227"/>
      <c r="GPP164" s="227"/>
      <c r="GPQ164" s="227"/>
      <c r="GPR164" s="227"/>
      <c r="GPS164" s="227"/>
      <c r="GPT164" s="227"/>
      <c r="GPU164" s="227"/>
      <c r="GPV164" s="227"/>
      <c r="GPW164" s="227"/>
      <c r="GPX164" s="227"/>
      <c r="GPY164" s="227"/>
      <c r="GPZ164" s="227"/>
      <c r="GQA164" s="227"/>
      <c r="GQB164" s="227"/>
      <c r="GQC164" s="227"/>
      <c r="GQD164" s="227"/>
      <c r="GQE164" s="227"/>
      <c r="GQF164" s="227"/>
      <c r="GQG164" s="227"/>
      <c r="GQH164" s="227"/>
      <c r="GQI164" s="227"/>
      <c r="GQJ164" s="227"/>
      <c r="GQK164" s="227"/>
      <c r="GQL164" s="227"/>
      <c r="GQM164" s="227"/>
      <c r="GQN164" s="227"/>
      <c r="GQO164" s="227"/>
      <c r="GQP164" s="227"/>
      <c r="GQQ164" s="227"/>
      <c r="GQR164" s="227"/>
      <c r="GQS164" s="227"/>
      <c r="GQT164" s="227"/>
      <c r="GQU164" s="227"/>
      <c r="GQV164" s="227"/>
      <c r="GQW164" s="227"/>
      <c r="GQX164" s="227"/>
      <c r="GQY164" s="227"/>
      <c r="GQZ164" s="227"/>
      <c r="GRA164" s="227"/>
      <c r="GRB164" s="227"/>
      <c r="GRC164" s="227"/>
      <c r="GRD164" s="227"/>
      <c r="GRE164" s="227"/>
      <c r="GRF164" s="227"/>
      <c r="GRG164" s="227"/>
      <c r="GRH164" s="227"/>
      <c r="GRI164" s="227"/>
      <c r="GRJ164" s="227"/>
      <c r="GRK164" s="227"/>
      <c r="GRL164" s="227"/>
      <c r="GRM164" s="227"/>
      <c r="GRN164" s="227"/>
      <c r="GRO164" s="227"/>
      <c r="GRP164" s="227"/>
      <c r="GRQ164" s="227"/>
      <c r="GRR164" s="227"/>
      <c r="GRS164" s="227"/>
      <c r="GRT164" s="227"/>
      <c r="GRU164" s="227"/>
      <c r="GRV164" s="227"/>
      <c r="GRW164" s="227"/>
      <c r="GRX164" s="227"/>
      <c r="GRY164" s="227"/>
      <c r="GRZ164" s="227"/>
      <c r="GSA164" s="227"/>
      <c r="GSB164" s="227"/>
      <c r="GSC164" s="227"/>
      <c r="GSD164" s="227"/>
      <c r="GSE164" s="227"/>
      <c r="GSF164" s="227"/>
      <c r="GSG164" s="227"/>
      <c r="GSH164" s="227"/>
      <c r="GSI164" s="227"/>
      <c r="GSJ164" s="227"/>
      <c r="GSK164" s="227"/>
      <c r="GSL164" s="227"/>
      <c r="GSM164" s="227"/>
      <c r="GSN164" s="227"/>
      <c r="GSO164" s="227"/>
      <c r="GSP164" s="227"/>
      <c r="GSQ164" s="227"/>
      <c r="GSR164" s="227"/>
      <c r="GSS164" s="227"/>
      <c r="GST164" s="227"/>
      <c r="GSU164" s="227"/>
      <c r="GSV164" s="227"/>
      <c r="GSW164" s="227"/>
      <c r="GSX164" s="227"/>
      <c r="GSY164" s="227"/>
      <c r="GSZ164" s="227"/>
      <c r="GTA164" s="227"/>
      <c r="GTB164" s="227"/>
      <c r="GTC164" s="227"/>
      <c r="GTD164" s="227"/>
      <c r="GTE164" s="227"/>
      <c r="GTF164" s="227"/>
      <c r="GTG164" s="227"/>
      <c r="GTH164" s="227"/>
      <c r="GTI164" s="227"/>
      <c r="GTJ164" s="227"/>
      <c r="GTK164" s="227"/>
      <c r="GTL164" s="227"/>
      <c r="GTM164" s="227"/>
      <c r="GTN164" s="227"/>
      <c r="GTO164" s="227"/>
      <c r="GTP164" s="227"/>
      <c r="GTQ164" s="227"/>
      <c r="GTR164" s="227"/>
      <c r="GTS164" s="227"/>
      <c r="GTT164" s="227"/>
      <c r="GTU164" s="227"/>
      <c r="GTV164" s="227"/>
      <c r="GTW164" s="227"/>
      <c r="GTX164" s="227"/>
      <c r="GTY164" s="227"/>
      <c r="GTZ164" s="227"/>
      <c r="GUA164" s="227"/>
      <c r="GUB164" s="227"/>
      <c r="GUC164" s="227"/>
      <c r="GUD164" s="227"/>
      <c r="GUE164" s="227"/>
      <c r="GUF164" s="227"/>
      <c r="GUG164" s="227"/>
      <c r="GUH164" s="227"/>
      <c r="GUI164" s="227"/>
      <c r="GUJ164" s="227"/>
      <c r="GUK164" s="227"/>
      <c r="GUL164" s="227"/>
      <c r="GUM164" s="227"/>
      <c r="GUN164" s="227"/>
      <c r="GUO164" s="227"/>
      <c r="GUP164" s="227"/>
      <c r="GUQ164" s="227"/>
      <c r="GUR164" s="227"/>
      <c r="GUS164" s="227"/>
      <c r="GUT164" s="227"/>
      <c r="GUU164" s="227"/>
      <c r="GUV164" s="227"/>
      <c r="GUW164" s="227"/>
      <c r="GUX164" s="227"/>
      <c r="GUY164" s="227"/>
      <c r="GUZ164" s="227"/>
      <c r="GVA164" s="227"/>
      <c r="GVB164" s="227"/>
      <c r="GVC164" s="227"/>
      <c r="GVD164" s="227"/>
      <c r="GVE164" s="227"/>
      <c r="GVF164" s="227"/>
      <c r="GVG164" s="227"/>
      <c r="GVH164" s="227"/>
      <c r="GVI164" s="227"/>
      <c r="GVJ164" s="227"/>
      <c r="GVK164" s="227"/>
      <c r="GVL164" s="227"/>
      <c r="GVM164" s="227"/>
      <c r="GVN164" s="227"/>
      <c r="GVO164" s="227"/>
      <c r="GVP164" s="227"/>
      <c r="GVQ164" s="227"/>
      <c r="GVR164" s="227"/>
      <c r="GVS164" s="227"/>
      <c r="GVT164" s="227"/>
      <c r="GVU164" s="227"/>
      <c r="GVV164" s="227"/>
      <c r="GVW164" s="227"/>
      <c r="GVX164" s="227"/>
      <c r="GVY164" s="227"/>
      <c r="GVZ164" s="227"/>
      <c r="GWA164" s="227"/>
      <c r="GWH164" s="227"/>
      <c r="GWI164" s="227"/>
      <c r="GWJ164" s="227"/>
      <c r="GWK164" s="227"/>
      <c r="GWL164" s="227"/>
      <c r="GWM164" s="227"/>
      <c r="GWN164" s="227"/>
      <c r="GWO164" s="227"/>
      <c r="GWP164" s="227"/>
      <c r="GWQ164" s="227"/>
      <c r="GWR164" s="227"/>
      <c r="GWS164" s="227"/>
      <c r="GWT164" s="227"/>
      <c r="GWU164" s="227"/>
      <c r="GWV164" s="227"/>
      <c r="GWW164" s="227"/>
      <c r="GWX164" s="227"/>
      <c r="GWY164" s="227"/>
      <c r="GWZ164" s="227"/>
      <c r="GXA164" s="227"/>
      <c r="GXB164" s="227"/>
      <c r="GXC164" s="227"/>
      <c r="GXD164" s="227"/>
      <c r="GXE164" s="227"/>
      <c r="GXF164" s="227"/>
      <c r="GXG164" s="227"/>
      <c r="GXH164" s="227"/>
      <c r="GXI164" s="227"/>
      <c r="GXJ164" s="227"/>
      <c r="GXK164" s="227"/>
      <c r="GXL164" s="227"/>
      <c r="GXM164" s="227"/>
      <c r="GXN164" s="227"/>
      <c r="GXO164" s="227"/>
      <c r="GXP164" s="227"/>
      <c r="GXQ164" s="227"/>
      <c r="GXR164" s="227"/>
      <c r="GXS164" s="227"/>
      <c r="GXT164" s="227"/>
      <c r="GXU164" s="227"/>
      <c r="GXV164" s="227"/>
      <c r="GXW164" s="227"/>
      <c r="GXX164" s="227"/>
      <c r="GXY164" s="227"/>
      <c r="GXZ164" s="227"/>
      <c r="GYA164" s="227"/>
      <c r="GYB164" s="227"/>
      <c r="GYC164" s="227"/>
      <c r="GYD164" s="227"/>
      <c r="GYE164" s="227"/>
      <c r="GYF164" s="227"/>
      <c r="GYG164" s="227"/>
      <c r="GYH164" s="227"/>
      <c r="GYI164" s="227"/>
      <c r="GYJ164" s="227"/>
      <c r="GYK164" s="227"/>
      <c r="GYL164" s="227"/>
      <c r="GYM164" s="227"/>
      <c r="GYN164" s="227"/>
      <c r="GYO164" s="227"/>
      <c r="GYP164" s="227"/>
      <c r="GYQ164" s="227"/>
      <c r="GYR164" s="227"/>
      <c r="GYS164" s="227"/>
      <c r="GYT164" s="227"/>
      <c r="GYU164" s="227"/>
      <c r="GYV164" s="227"/>
      <c r="GYW164" s="227"/>
      <c r="GYX164" s="227"/>
      <c r="GYY164" s="227"/>
      <c r="GYZ164" s="227"/>
      <c r="GZA164" s="227"/>
      <c r="GZB164" s="227"/>
      <c r="GZC164" s="227"/>
      <c r="GZD164" s="227"/>
      <c r="GZE164" s="227"/>
      <c r="GZF164" s="227"/>
      <c r="GZG164" s="227"/>
      <c r="GZH164" s="227"/>
      <c r="GZI164" s="227"/>
      <c r="GZJ164" s="227"/>
      <c r="GZK164" s="227"/>
      <c r="GZL164" s="227"/>
      <c r="GZM164" s="227"/>
      <c r="GZN164" s="227"/>
      <c r="GZO164" s="227"/>
      <c r="GZP164" s="227"/>
      <c r="GZQ164" s="227"/>
      <c r="GZR164" s="227"/>
      <c r="GZS164" s="227"/>
      <c r="GZT164" s="227"/>
      <c r="GZU164" s="227"/>
      <c r="GZV164" s="227"/>
      <c r="GZW164" s="227"/>
      <c r="GZX164" s="227"/>
      <c r="GZY164" s="227"/>
      <c r="GZZ164" s="227"/>
      <c r="HAA164" s="227"/>
      <c r="HAB164" s="227"/>
      <c r="HAC164" s="227"/>
      <c r="HAD164" s="227"/>
      <c r="HAE164" s="227"/>
      <c r="HAF164" s="227"/>
      <c r="HAG164" s="227"/>
      <c r="HAH164" s="227"/>
      <c r="HAI164" s="227"/>
      <c r="HAJ164" s="227"/>
      <c r="HAK164" s="227"/>
      <c r="HAL164" s="227"/>
      <c r="HAM164" s="227"/>
      <c r="HAN164" s="227"/>
      <c r="HAO164" s="227"/>
      <c r="HAP164" s="227"/>
      <c r="HAQ164" s="227"/>
      <c r="HAR164" s="227"/>
      <c r="HAS164" s="227"/>
      <c r="HAT164" s="227"/>
      <c r="HAU164" s="227"/>
      <c r="HAV164" s="227"/>
      <c r="HAW164" s="227"/>
      <c r="HAX164" s="227"/>
      <c r="HAY164" s="227"/>
      <c r="HAZ164" s="227"/>
      <c r="HBA164" s="227"/>
      <c r="HBB164" s="227"/>
      <c r="HBC164" s="227"/>
      <c r="HBD164" s="227"/>
      <c r="HBE164" s="227"/>
      <c r="HBF164" s="227"/>
      <c r="HBG164" s="227"/>
      <c r="HBH164" s="227"/>
      <c r="HBI164" s="227"/>
      <c r="HBJ164" s="227"/>
      <c r="HBK164" s="227"/>
      <c r="HBL164" s="227"/>
      <c r="HBM164" s="227"/>
      <c r="HBN164" s="227"/>
      <c r="HBO164" s="227"/>
      <c r="HBP164" s="227"/>
      <c r="HBQ164" s="227"/>
      <c r="HBR164" s="227"/>
      <c r="HBS164" s="227"/>
      <c r="HBT164" s="227"/>
      <c r="HBU164" s="227"/>
      <c r="HBV164" s="227"/>
      <c r="HBW164" s="227"/>
      <c r="HBX164" s="227"/>
      <c r="HBY164" s="227"/>
      <c r="HBZ164" s="227"/>
      <c r="HCA164" s="227"/>
      <c r="HCB164" s="227"/>
      <c r="HCC164" s="227"/>
      <c r="HCD164" s="227"/>
      <c r="HCE164" s="227"/>
      <c r="HCF164" s="227"/>
      <c r="HCG164" s="227"/>
      <c r="HCH164" s="227"/>
      <c r="HCI164" s="227"/>
      <c r="HCJ164" s="227"/>
      <c r="HCK164" s="227"/>
      <c r="HCL164" s="227"/>
      <c r="HCM164" s="227"/>
      <c r="HCN164" s="227"/>
      <c r="HCO164" s="227"/>
      <c r="HCP164" s="227"/>
      <c r="HCQ164" s="227"/>
      <c r="HCR164" s="227"/>
      <c r="HCS164" s="227"/>
      <c r="HCT164" s="227"/>
      <c r="HCU164" s="227"/>
      <c r="HCV164" s="227"/>
      <c r="HCW164" s="227"/>
      <c r="HCX164" s="227"/>
      <c r="HCY164" s="227"/>
      <c r="HCZ164" s="227"/>
      <c r="HDA164" s="227"/>
      <c r="HDB164" s="227"/>
      <c r="HDC164" s="227"/>
      <c r="HDD164" s="227"/>
      <c r="HDE164" s="227"/>
      <c r="HDF164" s="227"/>
      <c r="HDG164" s="227"/>
      <c r="HDH164" s="227"/>
      <c r="HDI164" s="227"/>
      <c r="HDJ164" s="227"/>
      <c r="HDK164" s="227"/>
      <c r="HDL164" s="227"/>
      <c r="HDM164" s="227"/>
      <c r="HDN164" s="227"/>
      <c r="HDO164" s="227"/>
      <c r="HDP164" s="227"/>
      <c r="HDQ164" s="227"/>
      <c r="HDR164" s="227"/>
      <c r="HDS164" s="227"/>
      <c r="HDT164" s="227"/>
      <c r="HDU164" s="227"/>
      <c r="HDV164" s="227"/>
      <c r="HDW164" s="227"/>
      <c r="HDX164" s="227"/>
      <c r="HDY164" s="227"/>
      <c r="HDZ164" s="227"/>
      <c r="HEA164" s="227"/>
      <c r="HEB164" s="227"/>
      <c r="HEC164" s="227"/>
      <c r="HED164" s="227"/>
      <c r="HEE164" s="227"/>
      <c r="HEF164" s="227"/>
      <c r="HEG164" s="227"/>
      <c r="HEH164" s="227"/>
      <c r="HEI164" s="227"/>
      <c r="HEJ164" s="227"/>
      <c r="HEK164" s="227"/>
      <c r="HEL164" s="227"/>
      <c r="HEM164" s="227"/>
      <c r="HEN164" s="227"/>
      <c r="HEO164" s="227"/>
      <c r="HEP164" s="227"/>
      <c r="HEQ164" s="227"/>
      <c r="HER164" s="227"/>
      <c r="HES164" s="227"/>
      <c r="HET164" s="227"/>
      <c r="HEU164" s="227"/>
      <c r="HEV164" s="227"/>
      <c r="HEW164" s="227"/>
      <c r="HEX164" s="227"/>
      <c r="HEY164" s="227"/>
      <c r="HEZ164" s="227"/>
      <c r="HFA164" s="227"/>
      <c r="HFB164" s="227"/>
      <c r="HFC164" s="227"/>
      <c r="HFD164" s="227"/>
      <c r="HFE164" s="227"/>
      <c r="HFF164" s="227"/>
      <c r="HFG164" s="227"/>
      <c r="HFH164" s="227"/>
      <c r="HFI164" s="227"/>
      <c r="HFJ164" s="227"/>
      <c r="HFK164" s="227"/>
      <c r="HFL164" s="227"/>
      <c r="HFM164" s="227"/>
      <c r="HFN164" s="227"/>
      <c r="HFO164" s="227"/>
      <c r="HFP164" s="227"/>
      <c r="HFQ164" s="227"/>
      <c r="HFR164" s="227"/>
      <c r="HFS164" s="227"/>
      <c r="HFT164" s="227"/>
      <c r="HFU164" s="227"/>
      <c r="HFV164" s="227"/>
      <c r="HFW164" s="227"/>
      <c r="HGD164" s="227"/>
      <c r="HGE164" s="227"/>
      <c r="HGF164" s="227"/>
      <c r="HGG164" s="227"/>
      <c r="HGH164" s="227"/>
      <c r="HGI164" s="227"/>
      <c r="HGJ164" s="227"/>
      <c r="HGK164" s="227"/>
      <c r="HGL164" s="227"/>
      <c r="HGM164" s="227"/>
      <c r="HGN164" s="227"/>
      <c r="HGO164" s="227"/>
      <c r="HGP164" s="227"/>
      <c r="HGQ164" s="227"/>
      <c r="HGR164" s="227"/>
      <c r="HGS164" s="227"/>
      <c r="HGT164" s="227"/>
      <c r="HGU164" s="227"/>
      <c r="HGV164" s="227"/>
      <c r="HGW164" s="227"/>
      <c r="HGX164" s="227"/>
      <c r="HGY164" s="227"/>
      <c r="HGZ164" s="227"/>
      <c r="HHA164" s="227"/>
      <c r="HHB164" s="227"/>
      <c r="HHC164" s="227"/>
      <c r="HHD164" s="227"/>
      <c r="HHE164" s="227"/>
      <c r="HHF164" s="227"/>
      <c r="HHG164" s="227"/>
      <c r="HHH164" s="227"/>
      <c r="HHI164" s="227"/>
      <c r="HHJ164" s="227"/>
      <c r="HHK164" s="227"/>
      <c r="HHL164" s="227"/>
      <c r="HHM164" s="227"/>
      <c r="HHN164" s="227"/>
      <c r="HHO164" s="227"/>
      <c r="HHP164" s="227"/>
      <c r="HHQ164" s="227"/>
      <c r="HHR164" s="227"/>
      <c r="HHS164" s="227"/>
      <c r="HHT164" s="227"/>
      <c r="HHU164" s="227"/>
      <c r="HHV164" s="227"/>
      <c r="HHW164" s="227"/>
      <c r="HHX164" s="227"/>
      <c r="HHY164" s="227"/>
      <c r="HHZ164" s="227"/>
      <c r="HIA164" s="227"/>
      <c r="HIB164" s="227"/>
      <c r="HIC164" s="227"/>
      <c r="HID164" s="227"/>
      <c r="HIE164" s="227"/>
      <c r="HIF164" s="227"/>
      <c r="HIG164" s="227"/>
      <c r="HIH164" s="227"/>
      <c r="HII164" s="227"/>
      <c r="HIJ164" s="227"/>
      <c r="HIK164" s="227"/>
      <c r="HIL164" s="227"/>
      <c r="HIM164" s="227"/>
      <c r="HIN164" s="227"/>
      <c r="HIO164" s="227"/>
      <c r="HIP164" s="227"/>
      <c r="HIQ164" s="227"/>
      <c r="HIR164" s="227"/>
      <c r="HIS164" s="227"/>
      <c r="HIT164" s="227"/>
      <c r="HIU164" s="227"/>
      <c r="HIV164" s="227"/>
      <c r="HIW164" s="227"/>
      <c r="HIX164" s="227"/>
      <c r="HIY164" s="227"/>
      <c r="HIZ164" s="227"/>
      <c r="HJA164" s="227"/>
      <c r="HJB164" s="227"/>
      <c r="HJC164" s="227"/>
      <c r="HJD164" s="227"/>
      <c r="HJE164" s="227"/>
      <c r="HJF164" s="227"/>
      <c r="HJG164" s="227"/>
      <c r="HJH164" s="227"/>
      <c r="HJI164" s="227"/>
      <c r="HJJ164" s="227"/>
      <c r="HJK164" s="227"/>
      <c r="HJL164" s="227"/>
      <c r="HJM164" s="227"/>
      <c r="HJN164" s="227"/>
      <c r="HJO164" s="227"/>
      <c r="HJP164" s="227"/>
      <c r="HJQ164" s="227"/>
      <c r="HJR164" s="227"/>
      <c r="HJS164" s="227"/>
      <c r="HJT164" s="227"/>
      <c r="HJU164" s="227"/>
      <c r="HJV164" s="227"/>
      <c r="HJW164" s="227"/>
      <c r="HJX164" s="227"/>
      <c r="HJY164" s="227"/>
      <c r="HJZ164" s="227"/>
      <c r="HKA164" s="227"/>
      <c r="HKB164" s="227"/>
      <c r="HKC164" s="227"/>
      <c r="HKD164" s="227"/>
      <c r="HKE164" s="227"/>
      <c r="HKF164" s="227"/>
      <c r="HKG164" s="227"/>
      <c r="HKH164" s="227"/>
      <c r="HKI164" s="227"/>
      <c r="HKJ164" s="227"/>
      <c r="HKK164" s="227"/>
      <c r="HKL164" s="227"/>
      <c r="HKM164" s="227"/>
      <c r="HKN164" s="227"/>
      <c r="HKO164" s="227"/>
      <c r="HKP164" s="227"/>
      <c r="HKQ164" s="227"/>
      <c r="HKR164" s="227"/>
      <c r="HKS164" s="227"/>
      <c r="HKT164" s="227"/>
      <c r="HKU164" s="227"/>
      <c r="HKV164" s="227"/>
      <c r="HKW164" s="227"/>
      <c r="HKX164" s="227"/>
      <c r="HKY164" s="227"/>
      <c r="HKZ164" s="227"/>
      <c r="HLA164" s="227"/>
      <c r="HLB164" s="227"/>
      <c r="HLC164" s="227"/>
      <c r="HLD164" s="227"/>
      <c r="HLE164" s="227"/>
      <c r="HLF164" s="227"/>
      <c r="HLG164" s="227"/>
      <c r="HLH164" s="227"/>
      <c r="HLI164" s="227"/>
      <c r="HLJ164" s="227"/>
      <c r="HLK164" s="227"/>
      <c r="HLL164" s="227"/>
      <c r="HLM164" s="227"/>
      <c r="HLN164" s="227"/>
      <c r="HLO164" s="227"/>
      <c r="HLP164" s="227"/>
      <c r="HLQ164" s="227"/>
      <c r="HLR164" s="227"/>
      <c r="HLS164" s="227"/>
      <c r="HLT164" s="227"/>
      <c r="HLU164" s="227"/>
      <c r="HLV164" s="227"/>
      <c r="HLW164" s="227"/>
      <c r="HLX164" s="227"/>
      <c r="HLY164" s="227"/>
      <c r="HLZ164" s="227"/>
      <c r="HMA164" s="227"/>
      <c r="HMB164" s="227"/>
      <c r="HMC164" s="227"/>
      <c r="HMD164" s="227"/>
      <c r="HME164" s="227"/>
      <c r="HMF164" s="227"/>
      <c r="HMG164" s="227"/>
      <c r="HMH164" s="227"/>
      <c r="HMI164" s="227"/>
      <c r="HMJ164" s="227"/>
      <c r="HMK164" s="227"/>
      <c r="HML164" s="227"/>
      <c r="HMM164" s="227"/>
      <c r="HMN164" s="227"/>
      <c r="HMO164" s="227"/>
      <c r="HMP164" s="227"/>
      <c r="HMQ164" s="227"/>
      <c r="HMR164" s="227"/>
      <c r="HMS164" s="227"/>
      <c r="HMT164" s="227"/>
      <c r="HMU164" s="227"/>
      <c r="HMV164" s="227"/>
      <c r="HMW164" s="227"/>
      <c r="HMX164" s="227"/>
      <c r="HMY164" s="227"/>
      <c r="HMZ164" s="227"/>
      <c r="HNA164" s="227"/>
      <c r="HNB164" s="227"/>
      <c r="HNC164" s="227"/>
      <c r="HND164" s="227"/>
      <c r="HNE164" s="227"/>
      <c r="HNF164" s="227"/>
      <c r="HNG164" s="227"/>
      <c r="HNH164" s="227"/>
      <c r="HNI164" s="227"/>
      <c r="HNJ164" s="227"/>
      <c r="HNK164" s="227"/>
      <c r="HNL164" s="227"/>
      <c r="HNM164" s="227"/>
      <c r="HNN164" s="227"/>
      <c r="HNO164" s="227"/>
      <c r="HNP164" s="227"/>
      <c r="HNQ164" s="227"/>
      <c r="HNR164" s="227"/>
      <c r="HNS164" s="227"/>
      <c r="HNT164" s="227"/>
      <c r="HNU164" s="227"/>
      <c r="HNV164" s="227"/>
      <c r="HNW164" s="227"/>
      <c r="HNX164" s="227"/>
      <c r="HNY164" s="227"/>
      <c r="HNZ164" s="227"/>
      <c r="HOA164" s="227"/>
      <c r="HOB164" s="227"/>
      <c r="HOC164" s="227"/>
      <c r="HOD164" s="227"/>
      <c r="HOE164" s="227"/>
      <c r="HOF164" s="227"/>
      <c r="HOG164" s="227"/>
      <c r="HOH164" s="227"/>
      <c r="HOI164" s="227"/>
      <c r="HOJ164" s="227"/>
      <c r="HOK164" s="227"/>
      <c r="HOL164" s="227"/>
      <c r="HOM164" s="227"/>
      <c r="HON164" s="227"/>
      <c r="HOO164" s="227"/>
      <c r="HOP164" s="227"/>
      <c r="HOQ164" s="227"/>
      <c r="HOR164" s="227"/>
      <c r="HOS164" s="227"/>
      <c r="HOT164" s="227"/>
      <c r="HOU164" s="227"/>
      <c r="HOV164" s="227"/>
      <c r="HOW164" s="227"/>
      <c r="HOX164" s="227"/>
      <c r="HOY164" s="227"/>
      <c r="HOZ164" s="227"/>
      <c r="HPA164" s="227"/>
      <c r="HPB164" s="227"/>
      <c r="HPC164" s="227"/>
      <c r="HPD164" s="227"/>
      <c r="HPE164" s="227"/>
      <c r="HPF164" s="227"/>
      <c r="HPG164" s="227"/>
      <c r="HPH164" s="227"/>
      <c r="HPI164" s="227"/>
      <c r="HPJ164" s="227"/>
      <c r="HPK164" s="227"/>
      <c r="HPL164" s="227"/>
      <c r="HPM164" s="227"/>
      <c r="HPN164" s="227"/>
      <c r="HPO164" s="227"/>
      <c r="HPP164" s="227"/>
      <c r="HPQ164" s="227"/>
      <c r="HPR164" s="227"/>
      <c r="HPS164" s="227"/>
      <c r="HPZ164" s="227"/>
      <c r="HQA164" s="227"/>
      <c r="HQB164" s="227"/>
      <c r="HQC164" s="227"/>
      <c r="HQD164" s="227"/>
      <c r="HQE164" s="227"/>
      <c r="HQF164" s="227"/>
      <c r="HQG164" s="227"/>
      <c r="HQH164" s="227"/>
      <c r="HQI164" s="227"/>
      <c r="HQJ164" s="227"/>
      <c r="HQK164" s="227"/>
      <c r="HQL164" s="227"/>
      <c r="HQM164" s="227"/>
      <c r="HQN164" s="227"/>
      <c r="HQO164" s="227"/>
      <c r="HQP164" s="227"/>
      <c r="HQQ164" s="227"/>
      <c r="HQR164" s="227"/>
      <c r="HQS164" s="227"/>
      <c r="HQT164" s="227"/>
      <c r="HQU164" s="227"/>
      <c r="HQV164" s="227"/>
      <c r="HQW164" s="227"/>
      <c r="HQX164" s="227"/>
      <c r="HQY164" s="227"/>
      <c r="HQZ164" s="227"/>
      <c r="HRA164" s="227"/>
      <c r="HRB164" s="227"/>
      <c r="HRC164" s="227"/>
      <c r="HRD164" s="227"/>
      <c r="HRE164" s="227"/>
      <c r="HRF164" s="227"/>
      <c r="HRG164" s="227"/>
      <c r="HRH164" s="227"/>
      <c r="HRI164" s="227"/>
      <c r="HRJ164" s="227"/>
      <c r="HRK164" s="227"/>
      <c r="HRL164" s="227"/>
      <c r="HRM164" s="227"/>
      <c r="HRN164" s="227"/>
      <c r="HRO164" s="227"/>
      <c r="HRP164" s="227"/>
      <c r="HRQ164" s="227"/>
      <c r="HRR164" s="227"/>
      <c r="HRS164" s="227"/>
      <c r="HRT164" s="227"/>
      <c r="HRU164" s="227"/>
      <c r="HRV164" s="227"/>
      <c r="HRW164" s="227"/>
      <c r="HRX164" s="227"/>
      <c r="HRY164" s="227"/>
      <c r="HRZ164" s="227"/>
      <c r="HSA164" s="227"/>
      <c r="HSB164" s="227"/>
      <c r="HSC164" s="227"/>
      <c r="HSD164" s="227"/>
      <c r="HSE164" s="227"/>
      <c r="HSF164" s="227"/>
      <c r="HSG164" s="227"/>
      <c r="HSH164" s="227"/>
      <c r="HSI164" s="227"/>
      <c r="HSJ164" s="227"/>
      <c r="HSK164" s="227"/>
      <c r="HSL164" s="227"/>
      <c r="HSM164" s="227"/>
      <c r="HSN164" s="227"/>
      <c r="HSO164" s="227"/>
      <c r="HSP164" s="227"/>
      <c r="HSQ164" s="227"/>
      <c r="HSR164" s="227"/>
      <c r="HSS164" s="227"/>
      <c r="HST164" s="227"/>
      <c r="HSU164" s="227"/>
      <c r="HSV164" s="227"/>
      <c r="HSW164" s="227"/>
      <c r="HSX164" s="227"/>
      <c r="HSY164" s="227"/>
      <c r="HSZ164" s="227"/>
      <c r="HTA164" s="227"/>
      <c r="HTB164" s="227"/>
      <c r="HTC164" s="227"/>
      <c r="HTD164" s="227"/>
      <c r="HTE164" s="227"/>
      <c r="HTF164" s="227"/>
      <c r="HTG164" s="227"/>
      <c r="HTH164" s="227"/>
      <c r="HTI164" s="227"/>
      <c r="HTJ164" s="227"/>
      <c r="HTK164" s="227"/>
      <c r="HTL164" s="227"/>
      <c r="HTM164" s="227"/>
      <c r="HTN164" s="227"/>
      <c r="HTO164" s="227"/>
      <c r="HTP164" s="227"/>
      <c r="HTQ164" s="227"/>
      <c r="HTR164" s="227"/>
      <c r="HTS164" s="227"/>
      <c r="HTT164" s="227"/>
      <c r="HTU164" s="227"/>
      <c r="HTV164" s="227"/>
      <c r="HTW164" s="227"/>
      <c r="HTX164" s="227"/>
      <c r="HTY164" s="227"/>
      <c r="HTZ164" s="227"/>
      <c r="HUA164" s="227"/>
      <c r="HUB164" s="227"/>
      <c r="HUC164" s="227"/>
      <c r="HUD164" s="227"/>
      <c r="HUE164" s="227"/>
      <c r="HUF164" s="227"/>
      <c r="HUG164" s="227"/>
      <c r="HUH164" s="227"/>
      <c r="HUI164" s="227"/>
      <c r="HUJ164" s="227"/>
      <c r="HUK164" s="227"/>
      <c r="HUL164" s="227"/>
      <c r="HUM164" s="227"/>
      <c r="HUN164" s="227"/>
      <c r="HUO164" s="227"/>
      <c r="HUP164" s="227"/>
      <c r="HUQ164" s="227"/>
      <c r="HUR164" s="227"/>
      <c r="HUS164" s="227"/>
      <c r="HUT164" s="227"/>
      <c r="HUU164" s="227"/>
      <c r="HUV164" s="227"/>
      <c r="HUW164" s="227"/>
      <c r="HUX164" s="227"/>
      <c r="HUY164" s="227"/>
      <c r="HUZ164" s="227"/>
      <c r="HVA164" s="227"/>
      <c r="HVB164" s="227"/>
      <c r="HVC164" s="227"/>
      <c r="HVD164" s="227"/>
      <c r="HVE164" s="227"/>
      <c r="HVF164" s="227"/>
      <c r="HVG164" s="227"/>
      <c r="HVH164" s="227"/>
      <c r="HVI164" s="227"/>
      <c r="HVJ164" s="227"/>
      <c r="HVK164" s="227"/>
      <c r="HVL164" s="227"/>
      <c r="HVM164" s="227"/>
      <c r="HVN164" s="227"/>
      <c r="HVO164" s="227"/>
      <c r="HVP164" s="227"/>
      <c r="HVQ164" s="227"/>
      <c r="HVR164" s="227"/>
      <c r="HVS164" s="227"/>
      <c r="HVT164" s="227"/>
      <c r="HVU164" s="227"/>
      <c r="HVV164" s="227"/>
      <c r="HVW164" s="227"/>
      <c r="HVX164" s="227"/>
      <c r="HVY164" s="227"/>
      <c r="HVZ164" s="227"/>
      <c r="HWA164" s="227"/>
      <c r="HWB164" s="227"/>
      <c r="HWC164" s="227"/>
      <c r="HWD164" s="227"/>
      <c r="HWE164" s="227"/>
      <c r="HWF164" s="227"/>
      <c r="HWG164" s="227"/>
      <c r="HWH164" s="227"/>
      <c r="HWI164" s="227"/>
      <c r="HWJ164" s="227"/>
      <c r="HWK164" s="227"/>
      <c r="HWL164" s="227"/>
      <c r="HWM164" s="227"/>
      <c r="HWN164" s="227"/>
      <c r="HWO164" s="227"/>
      <c r="HWP164" s="227"/>
      <c r="HWQ164" s="227"/>
      <c r="HWR164" s="227"/>
      <c r="HWS164" s="227"/>
      <c r="HWT164" s="227"/>
      <c r="HWU164" s="227"/>
      <c r="HWV164" s="227"/>
      <c r="HWW164" s="227"/>
      <c r="HWX164" s="227"/>
      <c r="HWY164" s="227"/>
      <c r="HWZ164" s="227"/>
      <c r="HXA164" s="227"/>
      <c r="HXB164" s="227"/>
      <c r="HXC164" s="227"/>
      <c r="HXD164" s="227"/>
      <c r="HXE164" s="227"/>
      <c r="HXF164" s="227"/>
      <c r="HXG164" s="227"/>
      <c r="HXH164" s="227"/>
      <c r="HXI164" s="227"/>
      <c r="HXJ164" s="227"/>
      <c r="HXK164" s="227"/>
      <c r="HXL164" s="227"/>
      <c r="HXM164" s="227"/>
      <c r="HXN164" s="227"/>
      <c r="HXO164" s="227"/>
      <c r="HXP164" s="227"/>
      <c r="HXQ164" s="227"/>
      <c r="HXR164" s="227"/>
      <c r="HXS164" s="227"/>
      <c r="HXT164" s="227"/>
      <c r="HXU164" s="227"/>
      <c r="HXV164" s="227"/>
      <c r="HXW164" s="227"/>
      <c r="HXX164" s="227"/>
      <c r="HXY164" s="227"/>
      <c r="HXZ164" s="227"/>
      <c r="HYA164" s="227"/>
      <c r="HYB164" s="227"/>
      <c r="HYC164" s="227"/>
      <c r="HYD164" s="227"/>
      <c r="HYE164" s="227"/>
      <c r="HYF164" s="227"/>
      <c r="HYG164" s="227"/>
      <c r="HYH164" s="227"/>
      <c r="HYI164" s="227"/>
      <c r="HYJ164" s="227"/>
      <c r="HYK164" s="227"/>
      <c r="HYL164" s="227"/>
      <c r="HYM164" s="227"/>
      <c r="HYN164" s="227"/>
      <c r="HYO164" s="227"/>
      <c r="HYP164" s="227"/>
      <c r="HYQ164" s="227"/>
      <c r="HYR164" s="227"/>
      <c r="HYS164" s="227"/>
      <c r="HYT164" s="227"/>
      <c r="HYU164" s="227"/>
      <c r="HYV164" s="227"/>
      <c r="HYW164" s="227"/>
      <c r="HYX164" s="227"/>
      <c r="HYY164" s="227"/>
      <c r="HYZ164" s="227"/>
      <c r="HZA164" s="227"/>
      <c r="HZB164" s="227"/>
      <c r="HZC164" s="227"/>
      <c r="HZD164" s="227"/>
      <c r="HZE164" s="227"/>
      <c r="HZF164" s="227"/>
      <c r="HZG164" s="227"/>
      <c r="HZH164" s="227"/>
      <c r="HZI164" s="227"/>
      <c r="HZJ164" s="227"/>
      <c r="HZK164" s="227"/>
      <c r="HZL164" s="227"/>
      <c r="HZM164" s="227"/>
      <c r="HZN164" s="227"/>
      <c r="HZO164" s="227"/>
      <c r="HZV164" s="227"/>
      <c r="HZW164" s="227"/>
      <c r="HZX164" s="227"/>
      <c r="HZY164" s="227"/>
      <c r="HZZ164" s="227"/>
      <c r="IAA164" s="227"/>
      <c r="IAB164" s="227"/>
      <c r="IAC164" s="227"/>
      <c r="IAD164" s="227"/>
      <c r="IAE164" s="227"/>
      <c r="IAF164" s="227"/>
      <c r="IAG164" s="227"/>
      <c r="IAH164" s="227"/>
      <c r="IAI164" s="227"/>
      <c r="IAJ164" s="227"/>
      <c r="IAK164" s="227"/>
      <c r="IAL164" s="227"/>
      <c r="IAM164" s="227"/>
      <c r="IAN164" s="227"/>
      <c r="IAO164" s="227"/>
      <c r="IAP164" s="227"/>
      <c r="IAQ164" s="227"/>
      <c r="IAR164" s="227"/>
      <c r="IAS164" s="227"/>
      <c r="IAT164" s="227"/>
      <c r="IAU164" s="227"/>
      <c r="IAV164" s="227"/>
      <c r="IAW164" s="227"/>
      <c r="IAX164" s="227"/>
      <c r="IAY164" s="227"/>
      <c r="IAZ164" s="227"/>
      <c r="IBA164" s="227"/>
      <c r="IBB164" s="227"/>
      <c r="IBC164" s="227"/>
      <c r="IBD164" s="227"/>
      <c r="IBE164" s="227"/>
      <c r="IBF164" s="227"/>
      <c r="IBG164" s="227"/>
      <c r="IBH164" s="227"/>
      <c r="IBI164" s="227"/>
      <c r="IBJ164" s="227"/>
      <c r="IBK164" s="227"/>
      <c r="IBL164" s="227"/>
      <c r="IBM164" s="227"/>
      <c r="IBN164" s="227"/>
      <c r="IBO164" s="227"/>
      <c r="IBP164" s="227"/>
      <c r="IBQ164" s="227"/>
      <c r="IBR164" s="227"/>
      <c r="IBS164" s="227"/>
      <c r="IBT164" s="227"/>
      <c r="IBU164" s="227"/>
      <c r="IBV164" s="227"/>
      <c r="IBW164" s="227"/>
      <c r="IBX164" s="227"/>
      <c r="IBY164" s="227"/>
      <c r="IBZ164" s="227"/>
      <c r="ICA164" s="227"/>
      <c r="ICB164" s="227"/>
      <c r="ICC164" s="227"/>
      <c r="ICD164" s="227"/>
      <c r="ICE164" s="227"/>
      <c r="ICF164" s="227"/>
      <c r="ICG164" s="227"/>
      <c r="ICH164" s="227"/>
      <c r="ICI164" s="227"/>
      <c r="ICJ164" s="227"/>
      <c r="ICK164" s="227"/>
      <c r="ICL164" s="227"/>
      <c r="ICM164" s="227"/>
      <c r="ICN164" s="227"/>
      <c r="ICO164" s="227"/>
      <c r="ICP164" s="227"/>
      <c r="ICQ164" s="227"/>
      <c r="ICR164" s="227"/>
      <c r="ICS164" s="227"/>
      <c r="ICT164" s="227"/>
      <c r="ICU164" s="227"/>
      <c r="ICV164" s="227"/>
      <c r="ICW164" s="227"/>
      <c r="ICX164" s="227"/>
      <c r="ICY164" s="227"/>
      <c r="ICZ164" s="227"/>
      <c r="IDA164" s="227"/>
      <c r="IDB164" s="227"/>
      <c r="IDC164" s="227"/>
      <c r="IDD164" s="227"/>
      <c r="IDE164" s="227"/>
      <c r="IDF164" s="227"/>
      <c r="IDG164" s="227"/>
      <c r="IDH164" s="227"/>
      <c r="IDI164" s="227"/>
      <c r="IDJ164" s="227"/>
      <c r="IDK164" s="227"/>
      <c r="IDL164" s="227"/>
      <c r="IDM164" s="227"/>
      <c r="IDN164" s="227"/>
      <c r="IDO164" s="227"/>
      <c r="IDP164" s="227"/>
      <c r="IDQ164" s="227"/>
      <c r="IDR164" s="227"/>
      <c r="IDS164" s="227"/>
      <c r="IDT164" s="227"/>
      <c r="IDU164" s="227"/>
      <c r="IDV164" s="227"/>
      <c r="IDW164" s="227"/>
      <c r="IDX164" s="227"/>
      <c r="IDY164" s="227"/>
      <c r="IDZ164" s="227"/>
      <c r="IEA164" s="227"/>
      <c r="IEB164" s="227"/>
      <c r="IEC164" s="227"/>
      <c r="IED164" s="227"/>
      <c r="IEE164" s="227"/>
      <c r="IEF164" s="227"/>
      <c r="IEG164" s="227"/>
      <c r="IEH164" s="227"/>
      <c r="IEI164" s="227"/>
      <c r="IEJ164" s="227"/>
      <c r="IEK164" s="227"/>
      <c r="IEL164" s="227"/>
      <c r="IEM164" s="227"/>
      <c r="IEN164" s="227"/>
      <c r="IEO164" s="227"/>
      <c r="IEP164" s="227"/>
      <c r="IEQ164" s="227"/>
      <c r="IER164" s="227"/>
      <c r="IES164" s="227"/>
      <c r="IET164" s="227"/>
      <c r="IEU164" s="227"/>
      <c r="IEV164" s="227"/>
      <c r="IEW164" s="227"/>
      <c r="IEX164" s="227"/>
      <c r="IEY164" s="227"/>
      <c r="IEZ164" s="227"/>
      <c r="IFA164" s="227"/>
      <c r="IFB164" s="227"/>
      <c r="IFC164" s="227"/>
      <c r="IFD164" s="227"/>
      <c r="IFE164" s="227"/>
      <c r="IFF164" s="227"/>
      <c r="IFG164" s="227"/>
      <c r="IFH164" s="227"/>
      <c r="IFI164" s="227"/>
      <c r="IFJ164" s="227"/>
      <c r="IFK164" s="227"/>
      <c r="IFL164" s="227"/>
      <c r="IFM164" s="227"/>
      <c r="IFN164" s="227"/>
      <c r="IFO164" s="227"/>
      <c r="IFP164" s="227"/>
      <c r="IFQ164" s="227"/>
      <c r="IFR164" s="227"/>
      <c r="IFS164" s="227"/>
      <c r="IFT164" s="227"/>
      <c r="IFU164" s="227"/>
      <c r="IFV164" s="227"/>
      <c r="IFW164" s="227"/>
      <c r="IFX164" s="227"/>
      <c r="IFY164" s="227"/>
      <c r="IFZ164" s="227"/>
      <c r="IGA164" s="227"/>
      <c r="IGB164" s="227"/>
      <c r="IGC164" s="227"/>
      <c r="IGD164" s="227"/>
      <c r="IGE164" s="227"/>
      <c r="IGF164" s="227"/>
      <c r="IGG164" s="227"/>
      <c r="IGH164" s="227"/>
      <c r="IGI164" s="227"/>
      <c r="IGJ164" s="227"/>
      <c r="IGK164" s="227"/>
      <c r="IGL164" s="227"/>
      <c r="IGM164" s="227"/>
      <c r="IGN164" s="227"/>
      <c r="IGO164" s="227"/>
      <c r="IGP164" s="227"/>
      <c r="IGQ164" s="227"/>
      <c r="IGR164" s="227"/>
      <c r="IGS164" s="227"/>
      <c r="IGT164" s="227"/>
      <c r="IGU164" s="227"/>
      <c r="IGV164" s="227"/>
      <c r="IGW164" s="227"/>
      <c r="IGX164" s="227"/>
      <c r="IGY164" s="227"/>
      <c r="IGZ164" s="227"/>
      <c r="IHA164" s="227"/>
      <c r="IHB164" s="227"/>
      <c r="IHC164" s="227"/>
      <c r="IHD164" s="227"/>
      <c r="IHE164" s="227"/>
      <c r="IHF164" s="227"/>
      <c r="IHG164" s="227"/>
      <c r="IHH164" s="227"/>
      <c r="IHI164" s="227"/>
      <c r="IHJ164" s="227"/>
      <c r="IHK164" s="227"/>
      <c r="IHL164" s="227"/>
      <c r="IHM164" s="227"/>
      <c r="IHN164" s="227"/>
      <c r="IHO164" s="227"/>
      <c r="IHP164" s="227"/>
      <c r="IHQ164" s="227"/>
      <c r="IHR164" s="227"/>
      <c r="IHS164" s="227"/>
      <c r="IHT164" s="227"/>
      <c r="IHU164" s="227"/>
      <c r="IHV164" s="227"/>
      <c r="IHW164" s="227"/>
      <c r="IHX164" s="227"/>
      <c r="IHY164" s="227"/>
      <c r="IHZ164" s="227"/>
      <c r="IIA164" s="227"/>
      <c r="IIB164" s="227"/>
      <c r="IIC164" s="227"/>
      <c r="IID164" s="227"/>
      <c r="IIE164" s="227"/>
      <c r="IIF164" s="227"/>
      <c r="IIG164" s="227"/>
      <c r="IIH164" s="227"/>
      <c r="III164" s="227"/>
      <c r="IIJ164" s="227"/>
      <c r="IIK164" s="227"/>
      <c r="IIL164" s="227"/>
      <c r="IIM164" s="227"/>
      <c r="IIN164" s="227"/>
      <c r="IIO164" s="227"/>
      <c r="IIP164" s="227"/>
      <c r="IIQ164" s="227"/>
      <c r="IIR164" s="227"/>
      <c r="IIS164" s="227"/>
      <c r="IIT164" s="227"/>
      <c r="IIU164" s="227"/>
      <c r="IIV164" s="227"/>
      <c r="IIW164" s="227"/>
      <c r="IIX164" s="227"/>
      <c r="IIY164" s="227"/>
      <c r="IIZ164" s="227"/>
      <c r="IJA164" s="227"/>
      <c r="IJB164" s="227"/>
      <c r="IJC164" s="227"/>
      <c r="IJD164" s="227"/>
      <c r="IJE164" s="227"/>
      <c r="IJF164" s="227"/>
      <c r="IJG164" s="227"/>
      <c r="IJH164" s="227"/>
      <c r="IJI164" s="227"/>
      <c r="IJJ164" s="227"/>
      <c r="IJK164" s="227"/>
      <c r="IJR164" s="227"/>
      <c r="IJS164" s="227"/>
      <c r="IJT164" s="227"/>
      <c r="IJU164" s="227"/>
      <c r="IJV164" s="227"/>
      <c r="IJW164" s="227"/>
      <c r="IJX164" s="227"/>
      <c r="IJY164" s="227"/>
      <c r="IJZ164" s="227"/>
      <c r="IKA164" s="227"/>
      <c r="IKB164" s="227"/>
      <c r="IKC164" s="227"/>
      <c r="IKD164" s="227"/>
      <c r="IKE164" s="227"/>
      <c r="IKF164" s="227"/>
      <c r="IKG164" s="227"/>
      <c r="IKH164" s="227"/>
      <c r="IKI164" s="227"/>
      <c r="IKJ164" s="227"/>
      <c r="IKK164" s="227"/>
      <c r="IKL164" s="227"/>
      <c r="IKM164" s="227"/>
      <c r="IKN164" s="227"/>
      <c r="IKO164" s="227"/>
      <c r="IKP164" s="227"/>
      <c r="IKQ164" s="227"/>
      <c r="IKR164" s="227"/>
      <c r="IKS164" s="227"/>
      <c r="IKT164" s="227"/>
      <c r="IKU164" s="227"/>
      <c r="IKV164" s="227"/>
      <c r="IKW164" s="227"/>
      <c r="IKX164" s="227"/>
      <c r="IKY164" s="227"/>
      <c r="IKZ164" s="227"/>
      <c r="ILA164" s="227"/>
      <c r="ILB164" s="227"/>
      <c r="ILC164" s="227"/>
      <c r="ILD164" s="227"/>
      <c r="ILE164" s="227"/>
      <c r="ILF164" s="227"/>
      <c r="ILG164" s="227"/>
      <c r="ILH164" s="227"/>
      <c r="ILI164" s="227"/>
      <c r="ILJ164" s="227"/>
      <c r="ILK164" s="227"/>
      <c r="ILL164" s="227"/>
      <c r="ILM164" s="227"/>
      <c r="ILN164" s="227"/>
      <c r="ILO164" s="227"/>
      <c r="ILP164" s="227"/>
      <c r="ILQ164" s="227"/>
      <c r="ILR164" s="227"/>
      <c r="ILS164" s="227"/>
      <c r="ILT164" s="227"/>
      <c r="ILU164" s="227"/>
      <c r="ILV164" s="227"/>
      <c r="ILW164" s="227"/>
      <c r="ILX164" s="227"/>
      <c r="ILY164" s="227"/>
      <c r="ILZ164" s="227"/>
      <c r="IMA164" s="227"/>
      <c r="IMB164" s="227"/>
      <c r="IMC164" s="227"/>
      <c r="IMD164" s="227"/>
      <c r="IME164" s="227"/>
      <c r="IMF164" s="227"/>
      <c r="IMG164" s="227"/>
      <c r="IMH164" s="227"/>
      <c r="IMI164" s="227"/>
      <c r="IMJ164" s="227"/>
      <c r="IMK164" s="227"/>
      <c r="IML164" s="227"/>
      <c r="IMM164" s="227"/>
      <c r="IMN164" s="227"/>
      <c r="IMO164" s="227"/>
      <c r="IMP164" s="227"/>
      <c r="IMQ164" s="227"/>
      <c r="IMR164" s="227"/>
      <c r="IMS164" s="227"/>
      <c r="IMT164" s="227"/>
      <c r="IMU164" s="227"/>
      <c r="IMV164" s="227"/>
      <c r="IMW164" s="227"/>
      <c r="IMX164" s="227"/>
      <c r="IMY164" s="227"/>
      <c r="IMZ164" s="227"/>
      <c r="INA164" s="227"/>
      <c r="INB164" s="227"/>
      <c r="INC164" s="227"/>
      <c r="IND164" s="227"/>
      <c r="INE164" s="227"/>
      <c r="INF164" s="227"/>
      <c r="ING164" s="227"/>
      <c r="INH164" s="227"/>
      <c r="INI164" s="227"/>
      <c r="INJ164" s="227"/>
      <c r="INK164" s="227"/>
      <c r="INL164" s="227"/>
      <c r="INM164" s="227"/>
      <c r="INN164" s="227"/>
      <c r="INO164" s="227"/>
      <c r="INP164" s="227"/>
      <c r="INQ164" s="227"/>
      <c r="INR164" s="227"/>
      <c r="INS164" s="227"/>
      <c r="INT164" s="227"/>
      <c r="INU164" s="227"/>
      <c r="INV164" s="227"/>
      <c r="INW164" s="227"/>
      <c r="INX164" s="227"/>
      <c r="INY164" s="227"/>
      <c r="INZ164" s="227"/>
      <c r="IOA164" s="227"/>
      <c r="IOB164" s="227"/>
      <c r="IOC164" s="227"/>
      <c r="IOD164" s="227"/>
      <c r="IOE164" s="227"/>
      <c r="IOF164" s="227"/>
      <c r="IOG164" s="227"/>
      <c r="IOH164" s="227"/>
      <c r="IOI164" s="227"/>
      <c r="IOJ164" s="227"/>
      <c r="IOK164" s="227"/>
      <c r="IOL164" s="227"/>
      <c r="IOM164" s="227"/>
      <c r="ION164" s="227"/>
      <c r="IOO164" s="227"/>
      <c r="IOP164" s="227"/>
      <c r="IOQ164" s="227"/>
      <c r="IOR164" s="227"/>
      <c r="IOS164" s="227"/>
      <c r="IOT164" s="227"/>
      <c r="IOU164" s="227"/>
      <c r="IOV164" s="227"/>
      <c r="IOW164" s="227"/>
      <c r="IOX164" s="227"/>
      <c r="IOY164" s="227"/>
      <c r="IOZ164" s="227"/>
      <c r="IPA164" s="227"/>
      <c r="IPB164" s="227"/>
      <c r="IPC164" s="227"/>
      <c r="IPD164" s="227"/>
      <c r="IPE164" s="227"/>
      <c r="IPF164" s="227"/>
      <c r="IPG164" s="227"/>
      <c r="IPH164" s="227"/>
      <c r="IPI164" s="227"/>
      <c r="IPJ164" s="227"/>
      <c r="IPK164" s="227"/>
      <c r="IPL164" s="227"/>
      <c r="IPM164" s="227"/>
      <c r="IPN164" s="227"/>
      <c r="IPO164" s="227"/>
      <c r="IPP164" s="227"/>
      <c r="IPQ164" s="227"/>
      <c r="IPR164" s="227"/>
      <c r="IPS164" s="227"/>
      <c r="IPT164" s="227"/>
      <c r="IPU164" s="227"/>
      <c r="IPV164" s="227"/>
      <c r="IPW164" s="227"/>
      <c r="IPX164" s="227"/>
      <c r="IPY164" s="227"/>
      <c r="IPZ164" s="227"/>
      <c r="IQA164" s="227"/>
      <c r="IQB164" s="227"/>
      <c r="IQC164" s="227"/>
      <c r="IQD164" s="227"/>
      <c r="IQE164" s="227"/>
      <c r="IQF164" s="227"/>
      <c r="IQG164" s="227"/>
      <c r="IQH164" s="227"/>
      <c r="IQI164" s="227"/>
      <c r="IQJ164" s="227"/>
      <c r="IQK164" s="227"/>
      <c r="IQL164" s="227"/>
      <c r="IQM164" s="227"/>
      <c r="IQN164" s="227"/>
      <c r="IQO164" s="227"/>
      <c r="IQP164" s="227"/>
      <c r="IQQ164" s="227"/>
      <c r="IQR164" s="227"/>
      <c r="IQS164" s="227"/>
      <c r="IQT164" s="227"/>
      <c r="IQU164" s="227"/>
      <c r="IQV164" s="227"/>
      <c r="IQW164" s="227"/>
      <c r="IQX164" s="227"/>
      <c r="IQY164" s="227"/>
      <c r="IQZ164" s="227"/>
      <c r="IRA164" s="227"/>
      <c r="IRB164" s="227"/>
      <c r="IRC164" s="227"/>
      <c r="IRD164" s="227"/>
      <c r="IRE164" s="227"/>
      <c r="IRF164" s="227"/>
      <c r="IRG164" s="227"/>
      <c r="IRH164" s="227"/>
      <c r="IRI164" s="227"/>
      <c r="IRJ164" s="227"/>
      <c r="IRK164" s="227"/>
      <c r="IRL164" s="227"/>
      <c r="IRM164" s="227"/>
      <c r="IRN164" s="227"/>
      <c r="IRO164" s="227"/>
      <c r="IRP164" s="227"/>
      <c r="IRQ164" s="227"/>
      <c r="IRR164" s="227"/>
      <c r="IRS164" s="227"/>
      <c r="IRT164" s="227"/>
      <c r="IRU164" s="227"/>
      <c r="IRV164" s="227"/>
      <c r="IRW164" s="227"/>
      <c r="IRX164" s="227"/>
      <c r="IRY164" s="227"/>
      <c r="IRZ164" s="227"/>
      <c r="ISA164" s="227"/>
      <c r="ISB164" s="227"/>
      <c r="ISC164" s="227"/>
      <c r="ISD164" s="227"/>
      <c r="ISE164" s="227"/>
      <c r="ISF164" s="227"/>
      <c r="ISG164" s="227"/>
      <c r="ISH164" s="227"/>
      <c r="ISI164" s="227"/>
      <c r="ISJ164" s="227"/>
      <c r="ISK164" s="227"/>
      <c r="ISL164" s="227"/>
      <c r="ISM164" s="227"/>
      <c r="ISN164" s="227"/>
      <c r="ISO164" s="227"/>
      <c r="ISP164" s="227"/>
      <c r="ISQ164" s="227"/>
      <c r="ISR164" s="227"/>
      <c r="ISS164" s="227"/>
      <c r="IST164" s="227"/>
      <c r="ISU164" s="227"/>
      <c r="ISV164" s="227"/>
      <c r="ISW164" s="227"/>
      <c r="ISX164" s="227"/>
      <c r="ISY164" s="227"/>
      <c r="ISZ164" s="227"/>
      <c r="ITA164" s="227"/>
      <c r="ITB164" s="227"/>
      <c r="ITC164" s="227"/>
      <c r="ITD164" s="227"/>
      <c r="ITE164" s="227"/>
      <c r="ITF164" s="227"/>
      <c r="ITG164" s="227"/>
      <c r="ITN164" s="227"/>
      <c r="ITO164" s="227"/>
      <c r="ITP164" s="227"/>
      <c r="ITQ164" s="227"/>
      <c r="ITR164" s="227"/>
      <c r="ITS164" s="227"/>
      <c r="ITT164" s="227"/>
      <c r="ITU164" s="227"/>
      <c r="ITV164" s="227"/>
      <c r="ITW164" s="227"/>
      <c r="ITX164" s="227"/>
      <c r="ITY164" s="227"/>
      <c r="ITZ164" s="227"/>
      <c r="IUA164" s="227"/>
      <c r="IUB164" s="227"/>
      <c r="IUC164" s="227"/>
      <c r="IUD164" s="227"/>
      <c r="IUE164" s="227"/>
      <c r="IUF164" s="227"/>
      <c r="IUG164" s="227"/>
      <c r="IUH164" s="227"/>
      <c r="IUI164" s="227"/>
      <c r="IUJ164" s="227"/>
      <c r="IUK164" s="227"/>
      <c r="IUL164" s="227"/>
      <c r="IUM164" s="227"/>
      <c r="IUN164" s="227"/>
      <c r="IUO164" s="227"/>
      <c r="IUP164" s="227"/>
      <c r="IUQ164" s="227"/>
      <c r="IUR164" s="227"/>
      <c r="IUS164" s="227"/>
      <c r="IUT164" s="227"/>
      <c r="IUU164" s="227"/>
      <c r="IUV164" s="227"/>
      <c r="IUW164" s="227"/>
      <c r="IUX164" s="227"/>
      <c r="IUY164" s="227"/>
      <c r="IUZ164" s="227"/>
      <c r="IVA164" s="227"/>
      <c r="IVB164" s="227"/>
      <c r="IVC164" s="227"/>
      <c r="IVD164" s="227"/>
      <c r="IVE164" s="227"/>
      <c r="IVF164" s="227"/>
      <c r="IVG164" s="227"/>
      <c r="IVH164" s="227"/>
      <c r="IVI164" s="227"/>
      <c r="IVJ164" s="227"/>
      <c r="IVK164" s="227"/>
      <c r="IVL164" s="227"/>
      <c r="IVM164" s="227"/>
      <c r="IVN164" s="227"/>
      <c r="IVO164" s="227"/>
      <c r="IVP164" s="227"/>
      <c r="IVQ164" s="227"/>
      <c r="IVR164" s="227"/>
      <c r="IVS164" s="227"/>
      <c r="IVT164" s="227"/>
      <c r="IVU164" s="227"/>
      <c r="IVV164" s="227"/>
      <c r="IVW164" s="227"/>
      <c r="IVX164" s="227"/>
      <c r="IVY164" s="227"/>
      <c r="IVZ164" s="227"/>
      <c r="IWA164" s="227"/>
      <c r="IWB164" s="227"/>
      <c r="IWC164" s="227"/>
      <c r="IWD164" s="227"/>
      <c r="IWE164" s="227"/>
      <c r="IWF164" s="227"/>
      <c r="IWG164" s="227"/>
      <c r="IWH164" s="227"/>
      <c r="IWI164" s="227"/>
      <c r="IWJ164" s="227"/>
      <c r="IWK164" s="227"/>
      <c r="IWL164" s="227"/>
      <c r="IWM164" s="227"/>
      <c r="IWN164" s="227"/>
      <c r="IWO164" s="227"/>
      <c r="IWP164" s="227"/>
      <c r="IWQ164" s="227"/>
      <c r="IWR164" s="227"/>
      <c r="IWS164" s="227"/>
      <c r="IWT164" s="227"/>
      <c r="IWU164" s="227"/>
      <c r="IWV164" s="227"/>
      <c r="IWW164" s="227"/>
      <c r="IWX164" s="227"/>
      <c r="IWY164" s="227"/>
      <c r="IWZ164" s="227"/>
      <c r="IXA164" s="227"/>
      <c r="IXB164" s="227"/>
      <c r="IXC164" s="227"/>
      <c r="IXD164" s="227"/>
      <c r="IXE164" s="227"/>
      <c r="IXF164" s="227"/>
      <c r="IXG164" s="227"/>
      <c r="IXH164" s="227"/>
      <c r="IXI164" s="227"/>
      <c r="IXJ164" s="227"/>
      <c r="IXK164" s="227"/>
      <c r="IXL164" s="227"/>
      <c r="IXM164" s="227"/>
      <c r="IXN164" s="227"/>
      <c r="IXO164" s="227"/>
      <c r="IXP164" s="227"/>
      <c r="IXQ164" s="227"/>
      <c r="IXR164" s="227"/>
      <c r="IXS164" s="227"/>
      <c r="IXT164" s="227"/>
      <c r="IXU164" s="227"/>
      <c r="IXV164" s="227"/>
      <c r="IXW164" s="227"/>
      <c r="IXX164" s="227"/>
      <c r="IXY164" s="227"/>
      <c r="IXZ164" s="227"/>
      <c r="IYA164" s="227"/>
      <c r="IYB164" s="227"/>
      <c r="IYC164" s="227"/>
      <c r="IYD164" s="227"/>
      <c r="IYE164" s="227"/>
      <c r="IYF164" s="227"/>
      <c r="IYG164" s="227"/>
      <c r="IYH164" s="227"/>
      <c r="IYI164" s="227"/>
      <c r="IYJ164" s="227"/>
      <c r="IYK164" s="227"/>
      <c r="IYL164" s="227"/>
      <c r="IYM164" s="227"/>
      <c r="IYN164" s="227"/>
      <c r="IYO164" s="227"/>
      <c r="IYP164" s="227"/>
      <c r="IYQ164" s="227"/>
      <c r="IYR164" s="227"/>
      <c r="IYS164" s="227"/>
      <c r="IYT164" s="227"/>
      <c r="IYU164" s="227"/>
      <c r="IYV164" s="227"/>
      <c r="IYW164" s="227"/>
      <c r="IYX164" s="227"/>
      <c r="IYY164" s="227"/>
      <c r="IYZ164" s="227"/>
      <c r="IZA164" s="227"/>
      <c r="IZB164" s="227"/>
      <c r="IZC164" s="227"/>
      <c r="IZD164" s="227"/>
      <c r="IZE164" s="227"/>
      <c r="IZF164" s="227"/>
      <c r="IZG164" s="227"/>
      <c r="IZH164" s="227"/>
      <c r="IZI164" s="227"/>
      <c r="IZJ164" s="227"/>
      <c r="IZK164" s="227"/>
      <c r="IZL164" s="227"/>
      <c r="IZM164" s="227"/>
      <c r="IZN164" s="227"/>
      <c r="IZO164" s="227"/>
      <c r="IZP164" s="227"/>
      <c r="IZQ164" s="227"/>
      <c r="IZR164" s="227"/>
      <c r="IZS164" s="227"/>
      <c r="IZT164" s="227"/>
      <c r="IZU164" s="227"/>
      <c r="IZV164" s="227"/>
      <c r="IZW164" s="227"/>
      <c r="IZX164" s="227"/>
      <c r="IZY164" s="227"/>
      <c r="IZZ164" s="227"/>
      <c r="JAA164" s="227"/>
      <c r="JAB164" s="227"/>
      <c r="JAC164" s="227"/>
      <c r="JAD164" s="227"/>
      <c r="JAE164" s="227"/>
      <c r="JAF164" s="227"/>
      <c r="JAG164" s="227"/>
      <c r="JAH164" s="227"/>
      <c r="JAI164" s="227"/>
      <c r="JAJ164" s="227"/>
      <c r="JAK164" s="227"/>
      <c r="JAL164" s="227"/>
      <c r="JAM164" s="227"/>
      <c r="JAN164" s="227"/>
      <c r="JAO164" s="227"/>
      <c r="JAP164" s="227"/>
      <c r="JAQ164" s="227"/>
      <c r="JAR164" s="227"/>
      <c r="JAS164" s="227"/>
      <c r="JAT164" s="227"/>
      <c r="JAU164" s="227"/>
      <c r="JAV164" s="227"/>
      <c r="JAW164" s="227"/>
      <c r="JAX164" s="227"/>
      <c r="JAY164" s="227"/>
      <c r="JAZ164" s="227"/>
      <c r="JBA164" s="227"/>
      <c r="JBB164" s="227"/>
      <c r="JBC164" s="227"/>
      <c r="JBD164" s="227"/>
      <c r="JBE164" s="227"/>
      <c r="JBF164" s="227"/>
      <c r="JBG164" s="227"/>
      <c r="JBH164" s="227"/>
      <c r="JBI164" s="227"/>
      <c r="JBJ164" s="227"/>
      <c r="JBK164" s="227"/>
      <c r="JBL164" s="227"/>
      <c r="JBM164" s="227"/>
      <c r="JBN164" s="227"/>
      <c r="JBO164" s="227"/>
      <c r="JBP164" s="227"/>
      <c r="JBQ164" s="227"/>
      <c r="JBR164" s="227"/>
      <c r="JBS164" s="227"/>
      <c r="JBT164" s="227"/>
      <c r="JBU164" s="227"/>
      <c r="JBV164" s="227"/>
      <c r="JBW164" s="227"/>
      <c r="JBX164" s="227"/>
      <c r="JBY164" s="227"/>
      <c r="JBZ164" s="227"/>
      <c r="JCA164" s="227"/>
      <c r="JCB164" s="227"/>
      <c r="JCC164" s="227"/>
      <c r="JCD164" s="227"/>
      <c r="JCE164" s="227"/>
      <c r="JCF164" s="227"/>
      <c r="JCG164" s="227"/>
      <c r="JCH164" s="227"/>
      <c r="JCI164" s="227"/>
      <c r="JCJ164" s="227"/>
      <c r="JCK164" s="227"/>
      <c r="JCL164" s="227"/>
      <c r="JCM164" s="227"/>
      <c r="JCN164" s="227"/>
      <c r="JCO164" s="227"/>
      <c r="JCP164" s="227"/>
      <c r="JCQ164" s="227"/>
      <c r="JCR164" s="227"/>
      <c r="JCS164" s="227"/>
      <c r="JCT164" s="227"/>
      <c r="JCU164" s="227"/>
      <c r="JCV164" s="227"/>
      <c r="JCW164" s="227"/>
      <c r="JCX164" s="227"/>
      <c r="JCY164" s="227"/>
      <c r="JCZ164" s="227"/>
      <c r="JDA164" s="227"/>
      <c r="JDB164" s="227"/>
      <c r="JDC164" s="227"/>
      <c r="JDJ164" s="227"/>
      <c r="JDK164" s="227"/>
      <c r="JDL164" s="227"/>
      <c r="JDM164" s="227"/>
      <c r="JDN164" s="227"/>
      <c r="JDO164" s="227"/>
      <c r="JDP164" s="227"/>
      <c r="JDQ164" s="227"/>
      <c r="JDR164" s="227"/>
      <c r="JDS164" s="227"/>
      <c r="JDT164" s="227"/>
      <c r="JDU164" s="227"/>
      <c r="JDV164" s="227"/>
      <c r="JDW164" s="227"/>
      <c r="JDX164" s="227"/>
      <c r="JDY164" s="227"/>
      <c r="JDZ164" s="227"/>
      <c r="JEA164" s="227"/>
      <c r="JEB164" s="227"/>
      <c r="JEC164" s="227"/>
      <c r="JED164" s="227"/>
      <c r="JEE164" s="227"/>
      <c r="JEF164" s="227"/>
      <c r="JEG164" s="227"/>
      <c r="JEH164" s="227"/>
      <c r="JEI164" s="227"/>
      <c r="JEJ164" s="227"/>
      <c r="JEK164" s="227"/>
      <c r="JEL164" s="227"/>
      <c r="JEM164" s="227"/>
      <c r="JEN164" s="227"/>
      <c r="JEO164" s="227"/>
      <c r="JEP164" s="227"/>
      <c r="JEQ164" s="227"/>
      <c r="JER164" s="227"/>
      <c r="JES164" s="227"/>
      <c r="JET164" s="227"/>
      <c r="JEU164" s="227"/>
      <c r="JEV164" s="227"/>
      <c r="JEW164" s="227"/>
      <c r="JEX164" s="227"/>
      <c r="JEY164" s="227"/>
      <c r="JEZ164" s="227"/>
      <c r="JFA164" s="227"/>
      <c r="JFB164" s="227"/>
      <c r="JFC164" s="227"/>
      <c r="JFD164" s="227"/>
      <c r="JFE164" s="227"/>
      <c r="JFF164" s="227"/>
      <c r="JFG164" s="227"/>
      <c r="JFH164" s="227"/>
      <c r="JFI164" s="227"/>
      <c r="JFJ164" s="227"/>
      <c r="JFK164" s="227"/>
      <c r="JFL164" s="227"/>
      <c r="JFM164" s="227"/>
      <c r="JFN164" s="227"/>
      <c r="JFO164" s="227"/>
      <c r="JFP164" s="227"/>
      <c r="JFQ164" s="227"/>
      <c r="JFR164" s="227"/>
      <c r="JFS164" s="227"/>
      <c r="JFT164" s="227"/>
      <c r="JFU164" s="227"/>
      <c r="JFV164" s="227"/>
      <c r="JFW164" s="227"/>
      <c r="JFX164" s="227"/>
      <c r="JFY164" s="227"/>
      <c r="JFZ164" s="227"/>
      <c r="JGA164" s="227"/>
      <c r="JGB164" s="227"/>
      <c r="JGC164" s="227"/>
      <c r="JGD164" s="227"/>
      <c r="JGE164" s="227"/>
      <c r="JGF164" s="227"/>
      <c r="JGG164" s="227"/>
      <c r="JGH164" s="227"/>
      <c r="JGI164" s="227"/>
      <c r="JGJ164" s="227"/>
      <c r="JGK164" s="227"/>
      <c r="JGL164" s="227"/>
      <c r="JGM164" s="227"/>
      <c r="JGN164" s="227"/>
      <c r="JGO164" s="227"/>
      <c r="JGP164" s="227"/>
      <c r="JGQ164" s="227"/>
      <c r="JGR164" s="227"/>
      <c r="JGS164" s="227"/>
      <c r="JGT164" s="227"/>
      <c r="JGU164" s="227"/>
      <c r="JGV164" s="227"/>
      <c r="JGW164" s="227"/>
      <c r="JGX164" s="227"/>
      <c r="JGY164" s="227"/>
      <c r="JGZ164" s="227"/>
      <c r="JHA164" s="227"/>
      <c r="JHB164" s="227"/>
      <c r="JHC164" s="227"/>
      <c r="JHD164" s="227"/>
      <c r="JHE164" s="227"/>
      <c r="JHF164" s="227"/>
      <c r="JHG164" s="227"/>
      <c r="JHH164" s="227"/>
      <c r="JHI164" s="227"/>
      <c r="JHJ164" s="227"/>
      <c r="JHK164" s="227"/>
      <c r="JHL164" s="227"/>
      <c r="JHM164" s="227"/>
      <c r="JHN164" s="227"/>
      <c r="JHO164" s="227"/>
      <c r="JHP164" s="227"/>
      <c r="JHQ164" s="227"/>
      <c r="JHR164" s="227"/>
      <c r="JHS164" s="227"/>
      <c r="JHT164" s="227"/>
      <c r="JHU164" s="227"/>
      <c r="JHV164" s="227"/>
      <c r="JHW164" s="227"/>
      <c r="JHX164" s="227"/>
      <c r="JHY164" s="227"/>
      <c r="JHZ164" s="227"/>
      <c r="JIA164" s="227"/>
      <c r="JIB164" s="227"/>
      <c r="JIC164" s="227"/>
      <c r="JID164" s="227"/>
      <c r="JIE164" s="227"/>
      <c r="JIF164" s="227"/>
      <c r="JIG164" s="227"/>
      <c r="JIH164" s="227"/>
      <c r="JII164" s="227"/>
      <c r="JIJ164" s="227"/>
      <c r="JIK164" s="227"/>
      <c r="JIL164" s="227"/>
      <c r="JIM164" s="227"/>
      <c r="JIN164" s="227"/>
      <c r="JIO164" s="227"/>
      <c r="JIP164" s="227"/>
      <c r="JIQ164" s="227"/>
      <c r="JIR164" s="227"/>
      <c r="JIS164" s="227"/>
      <c r="JIT164" s="227"/>
      <c r="JIU164" s="227"/>
      <c r="JIV164" s="227"/>
      <c r="JIW164" s="227"/>
      <c r="JIX164" s="227"/>
      <c r="JIY164" s="227"/>
      <c r="JIZ164" s="227"/>
      <c r="JJA164" s="227"/>
      <c r="JJB164" s="227"/>
      <c r="JJC164" s="227"/>
      <c r="JJD164" s="227"/>
      <c r="JJE164" s="227"/>
      <c r="JJF164" s="227"/>
      <c r="JJG164" s="227"/>
      <c r="JJH164" s="227"/>
      <c r="JJI164" s="227"/>
      <c r="JJJ164" s="227"/>
      <c r="JJK164" s="227"/>
      <c r="JJL164" s="227"/>
      <c r="JJM164" s="227"/>
      <c r="JJN164" s="227"/>
      <c r="JJO164" s="227"/>
      <c r="JJP164" s="227"/>
      <c r="JJQ164" s="227"/>
      <c r="JJR164" s="227"/>
      <c r="JJS164" s="227"/>
      <c r="JJT164" s="227"/>
      <c r="JJU164" s="227"/>
      <c r="JJV164" s="227"/>
      <c r="JJW164" s="227"/>
      <c r="JJX164" s="227"/>
      <c r="JJY164" s="227"/>
      <c r="JJZ164" s="227"/>
      <c r="JKA164" s="227"/>
      <c r="JKB164" s="227"/>
      <c r="JKC164" s="227"/>
      <c r="JKD164" s="227"/>
      <c r="JKE164" s="227"/>
      <c r="JKF164" s="227"/>
      <c r="JKG164" s="227"/>
      <c r="JKH164" s="227"/>
      <c r="JKI164" s="227"/>
      <c r="JKJ164" s="227"/>
      <c r="JKK164" s="227"/>
      <c r="JKL164" s="227"/>
      <c r="JKM164" s="227"/>
      <c r="JKN164" s="227"/>
      <c r="JKO164" s="227"/>
      <c r="JKP164" s="227"/>
      <c r="JKQ164" s="227"/>
      <c r="JKR164" s="227"/>
      <c r="JKS164" s="227"/>
      <c r="JKT164" s="227"/>
      <c r="JKU164" s="227"/>
      <c r="JKV164" s="227"/>
      <c r="JKW164" s="227"/>
      <c r="JKX164" s="227"/>
      <c r="JKY164" s="227"/>
      <c r="JKZ164" s="227"/>
      <c r="JLA164" s="227"/>
      <c r="JLB164" s="227"/>
      <c r="JLC164" s="227"/>
      <c r="JLD164" s="227"/>
      <c r="JLE164" s="227"/>
      <c r="JLF164" s="227"/>
      <c r="JLG164" s="227"/>
      <c r="JLH164" s="227"/>
      <c r="JLI164" s="227"/>
      <c r="JLJ164" s="227"/>
      <c r="JLK164" s="227"/>
      <c r="JLL164" s="227"/>
      <c r="JLM164" s="227"/>
      <c r="JLN164" s="227"/>
      <c r="JLO164" s="227"/>
      <c r="JLP164" s="227"/>
      <c r="JLQ164" s="227"/>
      <c r="JLR164" s="227"/>
      <c r="JLS164" s="227"/>
      <c r="JLT164" s="227"/>
      <c r="JLU164" s="227"/>
      <c r="JLV164" s="227"/>
      <c r="JLW164" s="227"/>
      <c r="JLX164" s="227"/>
      <c r="JLY164" s="227"/>
      <c r="JLZ164" s="227"/>
      <c r="JMA164" s="227"/>
      <c r="JMB164" s="227"/>
      <c r="JMC164" s="227"/>
      <c r="JMD164" s="227"/>
      <c r="JME164" s="227"/>
      <c r="JMF164" s="227"/>
      <c r="JMG164" s="227"/>
      <c r="JMH164" s="227"/>
      <c r="JMI164" s="227"/>
      <c r="JMJ164" s="227"/>
      <c r="JMK164" s="227"/>
      <c r="JML164" s="227"/>
      <c r="JMM164" s="227"/>
      <c r="JMN164" s="227"/>
      <c r="JMO164" s="227"/>
      <c r="JMP164" s="227"/>
      <c r="JMQ164" s="227"/>
      <c r="JMR164" s="227"/>
      <c r="JMS164" s="227"/>
      <c r="JMT164" s="227"/>
      <c r="JMU164" s="227"/>
      <c r="JMV164" s="227"/>
      <c r="JMW164" s="227"/>
      <c r="JMX164" s="227"/>
      <c r="JMY164" s="227"/>
      <c r="JNF164" s="227"/>
      <c r="JNG164" s="227"/>
      <c r="JNH164" s="227"/>
      <c r="JNI164" s="227"/>
      <c r="JNJ164" s="227"/>
      <c r="JNK164" s="227"/>
      <c r="JNL164" s="227"/>
      <c r="JNM164" s="227"/>
      <c r="JNN164" s="227"/>
      <c r="JNO164" s="227"/>
      <c r="JNP164" s="227"/>
      <c r="JNQ164" s="227"/>
      <c r="JNR164" s="227"/>
      <c r="JNS164" s="227"/>
      <c r="JNT164" s="227"/>
      <c r="JNU164" s="227"/>
      <c r="JNV164" s="227"/>
      <c r="JNW164" s="227"/>
      <c r="JNX164" s="227"/>
      <c r="JNY164" s="227"/>
      <c r="JNZ164" s="227"/>
      <c r="JOA164" s="227"/>
      <c r="JOB164" s="227"/>
      <c r="JOC164" s="227"/>
      <c r="JOD164" s="227"/>
      <c r="JOE164" s="227"/>
      <c r="JOF164" s="227"/>
      <c r="JOG164" s="227"/>
      <c r="JOH164" s="227"/>
      <c r="JOI164" s="227"/>
      <c r="JOJ164" s="227"/>
      <c r="JOK164" s="227"/>
      <c r="JOL164" s="227"/>
      <c r="JOM164" s="227"/>
      <c r="JON164" s="227"/>
      <c r="JOO164" s="227"/>
      <c r="JOP164" s="227"/>
      <c r="JOQ164" s="227"/>
      <c r="JOR164" s="227"/>
      <c r="JOS164" s="227"/>
      <c r="JOT164" s="227"/>
      <c r="JOU164" s="227"/>
      <c r="JOV164" s="227"/>
      <c r="JOW164" s="227"/>
      <c r="JOX164" s="227"/>
      <c r="JOY164" s="227"/>
      <c r="JOZ164" s="227"/>
      <c r="JPA164" s="227"/>
      <c r="JPB164" s="227"/>
      <c r="JPC164" s="227"/>
      <c r="JPD164" s="227"/>
      <c r="JPE164" s="227"/>
      <c r="JPF164" s="227"/>
      <c r="JPG164" s="227"/>
      <c r="JPH164" s="227"/>
      <c r="JPI164" s="227"/>
      <c r="JPJ164" s="227"/>
      <c r="JPK164" s="227"/>
      <c r="JPL164" s="227"/>
      <c r="JPM164" s="227"/>
      <c r="JPN164" s="227"/>
      <c r="JPO164" s="227"/>
      <c r="JPP164" s="227"/>
      <c r="JPQ164" s="227"/>
      <c r="JPR164" s="227"/>
      <c r="JPS164" s="227"/>
      <c r="JPT164" s="227"/>
      <c r="JPU164" s="227"/>
      <c r="JPV164" s="227"/>
      <c r="JPW164" s="227"/>
      <c r="JPX164" s="227"/>
      <c r="JPY164" s="227"/>
      <c r="JPZ164" s="227"/>
      <c r="JQA164" s="227"/>
      <c r="JQB164" s="227"/>
      <c r="JQC164" s="227"/>
      <c r="JQD164" s="227"/>
      <c r="JQE164" s="227"/>
      <c r="JQF164" s="227"/>
      <c r="JQG164" s="227"/>
      <c r="JQH164" s="227"/>
      <c r="JQI164" s="227"/>
      <c r="JQJ164" s="227"/>
      <c r="JQK164" s="227"/>
      <c r="JQL164" s="227"/>
      <c r="JQM164" s="227"/>
      <c r="JQN164" s="227"/>
      <c r="JQO164" s="227"/>
      <c r="JQP164" s="227"/>
      <c r="JQQ164" s="227"/>
      <c r="JQR164" s="227"/>
      <c r="JQS164" s="227"/>
      <c r="JQT164" s="227"/>
      <c r="JQU164" s="227"/>
      <c r="JQV164" s="227"/>
      <c r="JQW164" s="227"/>
      <c r="JQX164" s="227"/>
      <c r="JQY164" s="227"/>
      <c r="JQZ164" s="227"/>
      <c r="JRA164" s="227"/>
      <c r="JRB164" s="227"/>
      <c r="JRC164" s="227"/>
      <c r="JRD164" s="227"/>
      <c r="JRE164" s="227"/>
      <c r="JRF164" s="227"/>
      <c r="JRG164" s="227"/>
      <c r="JRH164" s="227"/>
      <c r="JRI164" s="227"/>
      <c r="JRJ164" s="227"/>
      <c r="JRK164" s="227"/>
      <c r="JRL164" s="227"/>
      <c r="JRM164" s="227"/>
      <c r="JRN164" s="227"/>
      <c r="JRO164" s="227"/>
      <c r="JRP164" s="227"/>
      <c r="JRQ164" s="227"/>
      <c r="JRR164" s="227"/>
      <c r="JRS164" s="227"/>
      <c r="JRT164" s="227"/>
      <c r="JRU164" s="227"/>
      <c r="JRV164" s="227"/>
      <c r="JRW164" s="227"/>
      <c r="JRX164" s="227"/>
      <c r="JRY164" s="227"/>
      <c r="JRZ164" s="227"/>
      <c r="JSA164" s="227"/>
      <c r="JSB164" s="227"/>
      <c r="JSC164" s="227"/>
      <c r="JSD164" s="227"/>
      <c r="JSE164" s="227"/>
      <c r="JSF164" s="227"/>
      <c r="JSG164" s="227"/>
      <c r="JSH164" s="227"/>
      <c r="JSI164" s="227"/>
      <c r="JSJ164" s="227"/>
      <c r="JSK164" s="227"/>
      <c r="JSL164" s="227"/>
      <c r="JSM164" s="227"/>
      <c r="JSN164" s="227"/>
      <c r="JSO164" s="227"/>
      <c r="JSP164" s="227"/>
      <c r="JSQ164" s="227"/>
      <c r="JSR164" s="227"/>
      <c r="JSS164" s="227"/>
      <c r="JST164" s="227"/>
      <c r="JSU164" s="227"/>
      <c r="JSV164" s="227"/>
      <c r="JSW164" s="227"/>
      <c r="JSX164" s="227"/>
      <c r="JSY164" s="227"/>
      <c r="JSZ164" s="227"/>
      <c r="JTA164" s="227"/>
      <c r="JTB164" s="227"/>
      <c r="JTC164" s="227"/>
      <c r="JTD164" s="227"/>
      <c r="JTE164" s="227"/>
      <c r="JTF164" s="227"/>
      <c r="JTG164" s="227"/>
      <c r="JTH164" s="227"/>
      <c r="JTI164" s="227"/>
      <c r="JTJ164" s="227"/>
      <c r="JTK164" s="227"/>
      <c r="JTL164" s="227"/>
      <c r="JTM164" s="227"/>
      <c r="JTN164" s="227"/>
      <c r="JTO164" s="227"/>
      <c r="JTP164" s="227"/>
      <c r="JTQ164" s="227"/>
      <c r="JTR164" s="227"/>
      <c r="JTS164" s="227"/>
      <c r="JTT164" s="227"/>
      <c r="JTU164" s="227"/>
      <c r="JTV164" s="227"/>
      <c r="JTW164" s="227"/>
      <c r="JTX164" s="227"/>
      <c r="JTY164" s="227"/>
      <c r="JTZ164" s="227"/>
      <c r="JUA164" s="227"/>
      <c r="JUB164" s="227"/>
      <c r="JUC164" s="227"/>
      <c r="JUD164" s="227"/>
      <c r="JUE164" s="227"/>
      <c r="JUF164" s="227"/>
      <c r="JUG164" s="227"/>
      <c r="JUH164" s="227"/>
      <c r="JUI164" s="227"/>
      <c r="JUJ164" s="227"/>
      <c r="JUK164" s="227"/>
      <c r="JUL164" s="227"/>
      <c r="JUM164" s="227"/>
      <c r="JUN164" s="227"/>
      <c r="JUO164" s="227"/>
      <c r="JUP164" s="227"/>
      <c r="JUQ164" s="227"/>
      <c r="JUR164" s="227"/>
      <c r="JUS164" s="227"/>
      <c r="JUT164" s="227"/>
      <c r="JUU164" s="227"/>
      <c r="JUV164" s="227"/>
      <c r="JUW164" s="227"/>
      <c r="JUX164" s="227"/>
      <c r="JUY164" s="227"/>
      <c r="JUZ164" s="227"/>
      <c r="JVA164" s="227"/>
      <c r="JVB164" s="227"/>
      <c r="JVC164" s="227"/>
      <c r="JVD164" s="227"/>
      <c r="JVE164" s="227"/>
      <c r="JVF164" s="227"/>
      <c r="JVG164" s="227"/>
      <c r="JVH164" s="227"/>
      <c r="JVI164" s="227"/>
      <c r="JVJ164" s="227"/>
      <c r="JVK164" s="227"/>
      <c r="JVL164" s="227"/>
      <c r="JVM164" s="227"/>
      <c r="JVN164" s="227"/>
      <c r="JVO164" s="227"/>
      <c r="JVP164" s="227"/>
      <c r="JVQ164" s="227"/>
      <c r="JVR164" s="227"/>
      <c r="JVS164" s="227"/>
      <c r="JVT164" s="227"/>
      <c r="JVU164" s="227"/>
      <c r="JVV164" s="227"/>
      <c r="JVW164" s="227"/>
      <c r="JVX164" s="227"/>
      <c r="JVY164" s="227"/>
      <c r="JVZ164" s="227"/>
      <c r="JWA164" s="227"/>
      <c r="JWB164" s="227"/>
      <c r="JWC164" s="227"/>
      <c r="JWD164" s="227"/>
      <c r="JWE164" s="227"/>
      <c r="JWF164" s="227"/>
      <c r="JWG164" s="227"/>
      <c r="JWH164" s="227"/>
      <c r="JWI164" s="227"/>
      <c r="JWJ164" s="227"/>
      <c r="JWK164" s="227"/>
      <c r="JWL164" s="227"/>
      <c r="JWM164" s="227"/>
      <c r="JWN164" s="227"/>
      <c r="JWO164" s="227"/>
      <c r="JWP164" s="227"/>
      <c r="JWQ164" s="227"/>
      <c r="JWR164" s="227"/>
      <c r="JWS164" s="227"/>
      <c r="JWT164" s="227"/>
      <c r="JWU164" s="227"/>
      <c r="JXB164" s="227"/>
      <c r="JXC164" s="227"/>
      <c r="JXD164" s="227"/>
      <c r="JXE164" s="227"/>
      <c r="JXF164" s="227"/>
      <c r="JXG164" s="227"/>
      <c r="JXH164" s="227"/>
      <c r="JXI164" s="227"/>
      <c r="JXJ164" s="227"/>
      <c r="JXK164" s="227"/>
      <c r="JXL164" s="227"/>
      <c r="JXM164" s="227"/>
      <c r="JXN164" s="227"/>
      <c r="JXO164" s="227"/>
      <c r="JXP164" s="227"/>
      <c r="JXQ164" s="227"/>
      <c r="JXR164" s="227"/>
      <c r="JXS164" s="227"/>
      <c r="JXT164" s="227"/>
      <c r="JXU164" s="227"/>
      <c r="JXV164" s="227"/>
      <c r="JXW164" s="227"/>
      <c r="JXX164" s="227"/>
      <c r="JXY164" s="227"/>
      <c r="JXZ164" s="227"/>
      <c r="JYA164" s="227"/>
      <c r="JYB164" s="227"/>
      <c r="JYC164" s="227"/>
      <c r="JYD164" s="227"/>
      <c r="JYE164" s="227"/>
      <c r="JYF164" s="227"/>
      <c r="JYG164" s="227"/>
      <c r="JYH164" s="227"/>
      <c r="JYI164" s="227"/>
      <c r="JYJ164" s="227"/>
      <c r="JYK164" s="227"/>
      <c r="JYL164" s="227"/>
      <c r="JYM164" s="227"/>
      <c r="JYN164" s="227"/>
      <c r="JYO164" s="227"/>
      <c r="JYP164" s="227"/>
      <c r="JYQ164" s="227"/>
      <c r="JYR164" s="227"/>
      <c r="JYS164" s="227"/>
      <c r="JYT164" s="227"/>
      <c r="JYU164" s="227"/>
      <c r="JYV164" s="227"/>
      <c r="JYW164" s="227"/>
      <c r="JYX164" s="227"/>
      <c r="JYY164" s="227"/>
      <c r="JYZ164" s="227"/>
      <c r="JZA164" s="227"/>
      <c r="JZB164" s="227"/>
      <c r="JZC164" s="227"/>
      <c r="JZD164" s="227"/>
      <c r="JZE164" s="227"/>
      <c r="JZF164" s="227"/>
      <c r="JZG164" s="227"/>
      <c r="JZH164" s="227"/>
      <c r="JZI164" s="227"/>
      <c r="JZJ164" s="227"/>
      <c r="JZK164" s="227"/>
      <c r="JZL164" s="227"/>
      <c r="JZM164" s="227"/>
      <c r="JZN164" s="227"/>
      <c r="JZO164" s="227"/>
      <c r="JZP164" s="227"/>
      <c r="JZQ164" s="227"/>
      <c r="JZR164" s="227"/>
      <c r="JZS164" s="227"/>
      <c r="JZT164" s="227"/>
      <c r="JZU164" s="227"/>
      <c r="JZV164" s="227"/>
      <c r="JZW164" s="227"/>
      <c r="JZX164" s="227"/>
      <c r="JZY164" s="227"/>
      <c r="JZZ164" s="227"/>
      <c r="KAA164" s="227"/>
      <c r="KAB164" s="227"/>
      <c r="KAC164" s="227"/>
      <c r="KAD164" s="227"/>
      <c r="KAE164" s="227"/>
      <c r="KAF164" s="227"/>
      <c r="KAG164" s="227"/>
      <c r="KAH164" s="227"/>
      <c r="KAI164" s="227"/>
      <c r="KAJ164" s="227"/>
      <c r="KAK164" s="227"/>
      <c r="KAL164" s="227"/>
      <c r="KAM164" s="227"/>
      <c r="KAN164" s="227"/>
      <c r="KAO164" s="227"/>
      <c r="KAP164" s="227"/>
      <c r="KAQ164" s="227"/>
      <c r="KAR164" s="227"/>
      <c r="KAS164" s="227"/>
      <c r="KAT164" s="227"/>
      <c r="KAU164" s="227"/>
      <c r="KAV164" s="227"/>
      <c r="KAW164" s="227"/>
      <c r="KAX164" s="227"/>
      <c r="KAY164" s="227"/>
      <c r="KAZ164" s="227"/>
      <c r="KBA164" s="227"/>
      <c r="KBB164" s="227"/>
      <c r="KBC164" s="227"/>
      <c r="KBD164" s="227"/>
      <c r="KBE164" s="227"/>
      <c r="KBF164" s="227"/>
      <c r="KBG164" s="227"/>
      <c r="KBH164" s="227"/>
      <c r="KBI164" s="227"/>
      <c r="KBJ164" s="227"/>
      <c r="KBK164" s="227"/>
      <c r="KBL164" s="227"/>
      <c r="KBM164" s="227"/>
      <c r="KBN164" s="227"/>
      <c r="KBO164" s="227"/>
      <c r="KBP164" s="227"/>
      <c r="KBQ164" s="227"/>
      <c r="KBR164" s="227"/>
      <c r="KBS164" s="227"/>
      <c r="KBT164" s="227"/>
      <c r="KBU164" s="227"/>
      <c r="KBV164" s="227"/>
      <c r="KBW164" s="227"/>
      <c r="KBX164" s="227"/>
      <c r="KBY164" s="227"/>
      <c r="KBZ164" s="227"/>
      <c r="KCA164" s="227"/>
      <c r="KCB164" s="227"/>
      <c r="KCC164" s="227"/>
      <c r="KCD164" s="227"/>
      <c r="KCE164" s="227"/>
      <c r="KCF164" s="227"/>
      <c r="KCG164" s="227"/>
      <c r="KCH164" s="227"/>
      <c r="KCI164" s="227"/>
      <c r="KCJ164" s="227"/>
      <c r="KCK164" s="227"/>
      <c r="KCL164" s="227"/>
      <c r="KCM164" s="227"/>
      <c r="KCN164" s="227"/>
      <c r="KCO164" s="227"/>
      <c r="KCP164" s="227"/>
      <c r="KCQ164" s="227"/>
      <c r="KCR164" s="227"/>
      <c r="KCS164" s="227"/>
      <c r="KCT164" s="227"/>
      <c r="KCU164" s="227"/>
      <c r="KCV164" s="227"/>
      <c r="KCW164" s="227"/>
      <c r="KCX164" s="227"/>
      <c r="KCY164" s="227"/>
      <c r="KCZ164" s="227"/>
      <c r="KDA164" s="227"/>
      <c r="KDB164" s="227"/>
      <c r="KDC164" s="227"/>
      <c r="KDD164" s="227"/>
      <c r="KDE164" s="227"/>
      <c r="KDF164" s="227"/>
      <c r="KDG164" s="227"/>
      <c r="KDH164" s="227"/>
      <c r="KDI164" s="227"/>
      <c r="KDJ164" s="227"/>
      <c r="KDK164" s="227"/>
      <c r="KDL164" s="227"/>
      <c r="KDM164" s="227"/>
      <c r="KDN164" s="227"/>
      <c r="KDO164" s="227"/>
      <c r="KDP164" s="227"/>
      <c r="KDQ164" s="227"/>
      <c r="KDR164" s="227"/>
      <c r="KDS164" s="227"/>
      <c r="KDT164" s="227"/>
      <c r="KDU164" s="227"/>
      <c r="KDV164" s="227"/>
      <c r="KDW164" s="227"/>
      <c r="KDX164" s="227"/>
      <c r="KDY164" s="227"/>
      <c r="KDZ164" s="227"/>
      <c r="KEA164" s="227"/>
      <c r="KEB164" s="227"/>
      <c r="KEC164" s="227"/>
      <c r="KED164" s="227"/>
      <c r="KEE164" s="227"/>
      <c r="KEF164" s="227"/>
      <c r="KEG164" s="227"/>
      <c r="KEH164" s="227"/>
      <c r="KEI164" s="227"/>
      <c r="KEJ164" s="227"/>
      <c r="KEK164" s="227"/>
      <c r="KEL164" s="227"/>
      <c r="KEM164" s="227"/>
      <c r="KEN164" s="227"/>
      <c r="KEO164" s="227"/>
      <c r="KEP164" s="227"/>
      <c r="KEQ164" s="227"/>
      <c r="KER164" s="227"/>
      <c r="KES164" s="227"/>
      <c r="KET164" s="227"/>
      <c r="KEU164" s="227"/>
      <c r="KEV164" s="227"/>
      <c r="KEW164" s="227"/>
      <c r="KEX164" s="227"/>
      <c r="KEY164" s="227"/>
      <c r="KEZ164" s="227"/>
      <c r="KFA164" s="227"/>
      <c r="KFB164" s="227"/>
      <c r="KFC164" s="227"/>
      <c r="KFD164" s="227"/>
      <c r="KFE164" s="227"/>
      <c r="KFF164" s="227"/>
      <c r="KFG164" s="227"/>
      <c r="KFH164" s="227"/>
      <c r="KFI164" s="227"/>
      <c r="KFJ164" s="227"/>
      <c r="KFK164" s="227"/>
      <c r="KFL164" s="227"/>
      <c r="KFM164" s="227"/>
      <c r="KFN164" s="227"/>
      <c r="KFO164" s="227"/>
      <c r="KFP164" s="227"/>
      <c r="KFQ164" s="227"/>
      <c r="KFR164" s="227"/>
      <c r="KFS164" s="227"/>
      <c r="KFT164" s="227"/>
      <c r="KFU164" s="227"/>
      <c r="KFV164" s="227"/>
      <c r="KFW164" s="227"/>
      <c r="KFX164" s="227"/>
      <c r="KFY164" s="227"/>
      <c r="KFZ164" s="227"/>
      <c r="KGA164" s="227"/>
      <c r="KGB164" s="227"/>
      <c r="KGC164" s="227"/>
      <c r="KGD164" s="227"/>
      <c r="KGE164" s="227"/>
      <c r="KGF164" s="227"/>
      <c r="KGG164" s="227"/>
      <c r="KGH164" s="227"/>
      <c r="KGI164" s="227"/>
      <c r="KGJ164" s="227"/>
      <c r="KGK164" s="227"/>
      <c r="KGL164" s="227"/>
      <c r="KGM164" s="227"/>
      <c r="KGN164" s="227"/>
      <c r="KGO164" s="227"/>
      <c r="KGP164" s="227"/>
      <c r="KGQ164" s="227"/>
      <c r="KGX164" s="227"/>
      <c r="KGY164" s="227"/>
      <c r="KGZ164" s="227"/>
      <c r="KHA164" s="227"/>
      <c r="KHB164" s="227"/>
      <c r="KHC164" s="227"/>
      <c r="KHD164" s="227"/>
      <c r="KHE164" s="227"/>
      <c r="KHF164" s="227"/>
      <c r="KHG164" s="227"/>
      <c r="KHH164" s="227"/>
      <c r="KHI164" s="227"/>
      <c r="KHJ164" s="227"/>
      <c r="KHK164" s="227"/>
      <c r="KHL164" s="227"/>
      <c r="KHM164" s="227"/>
      <c r="KHN164" s="227"/>
      <c r="KHO164" s="227"/>
      <c r="KHP164" s="227"/>
      <c r="KHQ164" s="227"/>
      <c r="KHR164" s="227"/>
      <c r="KHS164" s="227"/>
      <c r="KHT164" s="227"/>
      <c r="KHU164" s="227"/>
      <c r="KHV164" s="227"/>
      <c r="KHW164" s="227"/>
      <c r="KHX164" s="227"/>
      <c r="KHY164" s="227"/>
      <c r="KHZ164" s="227"/>
      <c r="KIA164" s="227"/>
      <c r="KIB164" s="227"/>
      <c r="KIC164" s="227"/>
      <c r="KID164" s="227"/>
      <c r="KIE164" s="227"/>
      <c r="KIF164" s="227"/>
      <c r="KIG164" s="227"/>
      <c r="KIH164" s="227"/>
      <c r="KII164" s="227"/>
      <c r="KIJ164" s="227"/>
      <c r="KIK164" s="227"/>
      <c r="KIL164" s="227"/>
      <c r="KIM164" s="227"/>
      <c r="KIN164" s="227"/>
      <c r="KIO164" s="227"/>
      <c r="KIP164" s="227"/>
      <c r="KIQ164" s="227"/>
      <c r="KIR164" s="227"/>
      <c r="KIS164" s="227"/>
      <c r="KIT164" s="227"/>
      <c r="KIU164" s="227"/>
      <c r="KIV164" s="227"/>
      <c r="KIW164" s="227"/>
      <c r="KIX164" s="227"/>
      <c r="KIY164" s="227"/>
      <c r="KIZ164" s="227"/>
      <c r="KJA164" s="227"/>
      <c r="KJB164" s="227"/>
      <c r="KJC164" s="227"/>
      <c r="KJD164" s="227"/>
      <c r="KJE164" s="227"/>
      <c r="KJF164" s="227"/>
      <c r="KJG164" s="227"/>
      <c r="KJH164" s="227"/>
      <c r="KJI164" s="227"/>
      <c r="KJJ164" s="227"/>
      <c r="KJK164" s="227"/>
      <c r="KJL164" s="227"/>
      <c r="KJM164" s="227"/>
      <c r="KJN164" s="227"/>
      <c r="KJO164" s="227"/>
      <c r="KJP164" s="227"/>
      <c r="KJQ164" s="227"/>
      <c r="KJR164" s="227"/>
      <c r="KJS164" s="227"/>
      <c r="KJT164" s="227"/>
      <c r="KJU164" s="227"/>
      <c r="KJV164" s="227"/>
      <c r="KJW164" s="227"/>
      <c r="KJX164" s="227"/>
      <c r="KJY164" s="227"/>
      <c r="KJZ164" s="227"/>
      <c r="KKA164" s="227"/>
      <c r="KKB164" s="227"/>
      <c r="KKC164" s="227"/>
      <c r="KKD164" s="227"/>
      <c r="KKE164" s="227"/>
      <c r="KKF164" s="227"/>
      <c r="KKG164" s="227"/>
      <c r="KKH164" s="227"/>
      <c r="KKI164" s="227"/>
      <c r="KKJ164" s="227"/>
      <c r="KKK164" s="227"/>
      <c r="KKL164" s="227"/>
      <c r="KKM164" s="227"/>
      <c r="KKN164" s="227"/>
      <c r="KKO164" s="227"/>
      <c r="KKP164" s="227"/>
      <c r="KKQ164" s="227"/>
      <c r="KKR164" s="227"/>
      <c r="KKS164" s="227"/>
      <c r="KKT164" s="227"/>
      <c r="KKU164" s="227"/>
      <c r="KKV164" s="227"/>
      <c r="KKW164" s="227"/>
      <c r="KKX164" s="227"/>
      <c r="KKY164" s="227"/>
      <c r="KKZ164" s="227"/>
      <c r="KLA164" s="227"/>
      <c r="KLB164" s="227"/>
      <c r="KLC164" s="227"/>
      <c r="KLD164" s="227"/>
      <c r="KLE164" s="227"/>
      <c r="KLF164" s="227"/>
      <c r="KLG164" s="227"/>
      <c r="KLH164" s="227"/>
      <c r="KLI164" s="227"/>
      <c r="KLJ164" s="227"/>
      <c r="KLK164" s="227"/>
      <c r="KLL164" s="227"/>
      <c r="KLM164" s="227"/>
      <c r="KLN164" s="227"/>
      <c r="KLO164" s="227"/>
      <c r="KLP164" s="227"/>
      <c r="KLQ164" s="227"/>
      <c r="KLR164" s="227"/>
      <c r="KLS164" s="227"/>
      <c r="KLT164" s="227"/>
      <c r="KLU164" s="227"/>
      <c r="KLV164" s="227"/>
      <c r="KLW164" s="227"/>
      <c r="KLX164" s="227"/>
      <c r="KLY164" s="227"/>
      <c r="KLZ164" s="227"/>
      <c r="KMA164" s="227"/>
      <c r="KMB164" s="227"/>
      <c r="KMC164" s="227"/>
      <c r="KMD164" s="227"/>
      <c r="KME164" s="227"/>
      <c r="KMF164" s="227"/>
      <c r="KMG164" s="227"/>
      <c r="KMH164" s="227"/>
      <c r="KMI164" s="227"/>
      <c r="KMJ164" s="227"/>
      <c r="KMK164" s="227"/>
      <c r="KML164" s="227"/>
      <c r="KMM164" s="227"/>
      <c r="KMN164" s="227"/>
      <c r="KMO164" s="227"/>
      <c r="KMP164" s="227"/>
      <c r="KMQ164" s="227"/>
      <c r="KMR164" s="227"/>
      <c r="KMS164" s="227"/>
      <c r="KMT164" s="227"/>
      <c r="KMU164" s="227"/>
      <c r="KMV164" s="227"/>
      <c r="KMW164" s="227"/>
      <c r="KMX164" s="227"/>
      <c r="KMY164" s="227"/>
      <c r="KMZ164" s="227"/>
      <c r="KNA164" s="227"/>
      <c r="KNB164" s="227"/>
      <c r="KNC164" s="227"/>
      <c r="KND164" s="227"/>
      <c r="KNE164" s="227"/>
      <c r="KNF164" s="227"/>
      <c r="KNG164" s="227"/>
      <c r="KNH164" s="227"/>
      <c r="KNI164" s="227"/>
      <c r="KNJ164" s="227"/>
      <c r="KNK164" s="227"/>
      <c r="KNL164" s="227"/>
      <c r="KNM164" s="227"/>
      <c r="KNN164" s="227"/>
      <c r="KNO164" s="227"/>
      <c r="KNP164" s="227"/>
      <c r="KNQ164" s="227"/>
      <c r="KNR164" s="227"/>
      <c r="KNS164" s="227"/>
      <c r="KNT164" s="227"/>
      <c r="KNU164" s="227"/>
      <c r="KNV164" s="227"/>
      <c r="KNW164" s="227"/>
      <c r="KNX164" s="227"/>
      <c r="KNY164" s="227"/>
      <c r="KNZ164" s="227"/>
      <c r="KOA164" s="227"/>
      <c r="KOB164" s="227"/>
      <c r="KOC164" s="227"/>
      <c r="KOD164" s="227"/>
      <c r="KOE164" s="227"/>
      <c r="KOF164" s="227"/>
      <c r="KOG164" s="227"/>
      <c r="KOH164" s="227"/>
      <c r="KOI164" s="227"/>
      <c r="KOJ164" s="227"/>
      <c r="KOK164" s="227"/>
      <c r="KOL164" s="227"/>
      <c r="KOM164" s="227"/>
      <c r="KON164" s="227"/>
      <c r="KOO164" s="227"/>
      <c r="KOP164" s="227"/>
      <c r="KOQ164" s="227"/>
      <c r="KOR164" s="227"/>
      <c r="KOS164" s="227"/>
      <c r="KOT164" s="227"/>
      <c r="KOU164" s="227"/>
      <c r="KOV164" s="227"/>
      <c r="KOW164" s="227"/>
      <c r="KOX164" s="227"/>
      <c r="KOY164" s="227"/>
      <c r="KOZ164" s="227"/>
      <c r="KPA164" s="227"/>
      <c r="KPB164" s="227"/>
      <c r="KPC164" s="227"/>
      <c r="KPD164" s="227"/>
      <c r="KPE164" s="227"/>
      <c r="KPF164" s="227"/>
      <c r="KPG164" s="227"/>
      <c r="KPH164" s="227"/>
      <c r="KPI164" s="227"/>
      <c r="KPJ164" s="227"/>
      <c r="KPK164" s="227"/>
      <c r="KPL164" s="227"/>
      <c r="KPM164" s="227"/>
      <c r="KPN164" s="227"/>
      <c r="KPO164" s="227"/>
      <c r="KPP164" s="227"/>
      <c r="KPQ164" s="227"/>
      <c r="KPR164" s="227"/>
      <c r="KPS164" s="227"/>
      <c r="KPT164" s="227"/>
      <c r="KPU164" s="227"/>
      <c r="KPV164" s="227"/>
      <c r="KPW164" s="227"/>
      <c r="KPX164" s="227"/>
      <c r="KPY164" s="227"/>
      <c r="KPZ164" s="227"/>
      <c r="KQA164" s="227"/>
      <c r="KQB164" s="227"/>
      <c r="KQC164" s="227"/>
      <c r="KQD164" s="227"/>
      <c r="KQE164" s="227"/>
      <c r="KQF164" s="227"/>
      <c r="KQG164" s="227"/>
      <c r="KQH164" s="227"/>
      <c r="KQI164" s="227"/>
      <c r="KQJ164" s="227"/>
      <c r="KQK164" s="227"/>
      <c r="KQL164" s="227"/>
      <c r="KQM164" s="227"/>
      <c r="KQT164" s="227"/>
      <c r="KQU164" s="227"/>
      <c r="KQV164" s="227"/>
      <c r="KQW164" s="227"/>
      <c r="KQX164" s="227"/>
      <c r="KQY164" s="227"/>
      <c r="KQZ164" s="227"/>
      <c r="KRA164" s="227"/>
      <c r="KRB164" s="227"/>
      <c r="KRC164" s="227"/>
      <c r="KRD164" s="227"/>
      <c r="KRE164" s="227"/>
      <c r="KRF164" s="227"/>
      <c r="KRG164" s="227"/>
      <c r="KRH164" s="227"/>
      <c r="KRI164" s="227"/>
      <c r="KRJ164" s="227"/>
      <c r="KRK164" s="227"/>
      <c r="KRL164" s="227"/>
      <c r="KRM164" s="227"/>
      <c r="KRN164" s="227"/>
      <c r="KRO164" s="227"/>
      <c r="KRP164" s="227"/>
      <c r="KRQ164" s="227"/>
      <c r="KRR164" s="227"/>
      <c r="KRS164" s="227"/>
      <c r="KRT164" s="227"/>
      <c r="KRU164" s="227"/>
      <c r="KRV164" s="227"/>
      <c r="KRW164" s="227"/>
      <c r="KRX164" s="227"/>
      <c r="KRY164" s="227"/>
      <c r="KRZ164" s="227"/>
      <c r="KSA164" s="227"/>
      <c r="KSB164" s="227"/>
      <c r="KSC164" s="227"/>
      <c r="KSD164" s="227"/>
      <c r="KSE164" s="227"/>
      <c r="KSF164" s="227"/>
      <c r="KSG164" s="227"/>
      <c r="KSH164" s="227"/>
      <c r="KSI164" s="227"/>
      <c r="KSJ164" s="227"/>
      <c r="KSK164" s="227"/>
      <c r="KSL164" s="227"/>
      <c r="KSM164" s="227"/>
      <c r="KSN164" s="227"/>
      <c r="KSO164" s="227"/>
      <c r="KSP164" s="227"/>
      <c r="KSQ164" s="227"/>
      <c r="KSR164" s="227"/>
      <c r="KSS164" s="227"/>
      <c r="KST164" s="227"/>
      <c r="KSU164" s="227"/>
      <c r="KSV164" s="227"/>
      <c r="KSW164" s="227"/>
      <c r="KSX164" s="227"/>
      <c r="KSY164" s="227"/>
      <c r="KSZ164" s="227"/>
      <c r="KTA164" s="227"/>
      <c r="KTB164" s="227"/>
      <c r="KTC164" s="227"/>
      <c r="KTD164" s="227"/>
      <c r="KTE164" s="227"/>
      <c r="KTF164" s="227"/>
      <c r="KTG164" s="227"/>
      <c r="KTH164" s="227"/>
      <c r="KTI164" s="227"/>
      <c r="KTJ164" s="227"/>
      <c r="KTK164" s="227"/>
      <c r="KTL164" s="227"/>
      <c r="KTM164" s="227"/>
      <c r="KTN164" s="227"/>
      <c r="KTO164" s="227"/>
      <c r="KTP164" s="227"/>
      <c r="KTQ164" s="227"/>
      <c r="KTR164" s="227"/>
      <c r="KTS164" s="227"/>
      <c r="KTT164" s="227"/>
      <c r="KTU164" s="227"/>
      <c r="KTV164" s="227"/>
      <c r="KTW164" s="227"/>
      <c r="KTX164" s="227"/>
      <c r="KTY164" s="227"/>
      <c r="KTZ164" s="227"/>
      <c r="KUA164" s="227"/>
      <c r="KUB164" s="227"/>
      <c r="KUC164" s="227"/>
      <c r="KUD164" s="227"/>
      <c r="KUE164" s="227"/>
      <c r="KUF164" s="227"/>
      <c r="KUG164" s="227"/>
      <c r="KUH164" s="227"/>
      <c r="KUI164" s="227"/>
      <c r="KUJ164" s="227"/>
      <c r="KUK164" s="227"/>
      <c r="KUL164" s="227"/>
      <c r="KUM164" s="227"/>
      <c r="KUN164" s="227"/>
      <c r="KUO164" s="227"/>
      <c r="KUP164" s="227"/>
      <c r="KUQ164" s="227"/>
      <c r="KUR164" s="227"/>
      <c r="KUS164" s="227"/>
      <c r="KUT164" s="227"/>
      <c r="KUU164" s="227"/>
      <c r="KUV164" s="227"/>
      <c r="KUW164" s="227"/>
      <c r="KUX164" s="227"/>
      <c r="KUY164" s="227"/>
      <c r="KUZ164" s="227"/>
      <c r="KVA164" s="227"/>
      <c r="KVB164" s="227"/>
      <c r="KVC164" s="227"/>
      <c r="KVD164" s="227"/>
      <c r="KVE164" s="227"/>
      <c r="KVF164" s="227"/>
      <c r="KVG164" s="227"/>
      <c r="KVH164" s="227"/>
      <c r="KVI164" s="227"/>
      <c r="KVJ164" s="227"/>
      <c r="KVK164" s="227"/>
      <c r="KVL164" s="227"/>
      <c r="KVM164" s="227"/>
      <c r="KVN164" s="227"/>
      <c r="KVO164" s="227"/>
      <c r="KVP164" s="227"/>
      <c r="KVQ164" s="227"/>
      <c r="KVR164" s="227"/>
      <c r="KVS164" s="227"/>
      <c r="KVT164" s="227"/>
      <c r="KVU164" s="227"/>
      <c r="KVV164" s="227"/>
      <c r="KVW164" s="227"/>
      <c r="KVX164" s="227"/>
      <c r="KVY164" s="227"/>
      <c r="KVZ164" s="227"/>
      <c r="KWA164" s="227"/>
      <c r="KWB164" s="227"/>
      <c r="KWC164" s="227"/>
      <c r="KWD164" s="227"/>
      <c r="KWE164" s="227"/>
      <c r="KWF164" s="227"/>
      <c r="KWG164" s="227"/>
      <c r="KWH164" s="227"/>
      <c r="KWI164" s="227"/>
      <c r="KWJ164" s="227"/>
      <c r="KWK164" s="227"/>
      <c r="KWL164" s="227"/>
      <c r="KWM164" s="227"/>
      <c r="KWN164" s="227"/>
      <c r="KWO164" s="227"/>
      <c r="KWP164" s="227"/>
      <c r="KWQ164" s="227"/>
      <c r="KWR164" s="227"/>
      <c r="KWS164" s="227"/>
      <c r="KWT164" s="227"/>
      <c r="KWU164" s="227"/>
      <c r="KWV164" s="227"/>
      <c r="KWW164" s="227"/>
      <c r="KWX164" s="227"/>
      <c r="KWY164" s="227"/>
      <c r="KWZ164" s="227"/>
      <c r="KXA164" s="227"/>
      <c r="KXB164" s="227"/>
      <c r="KXC164" s="227"/>
      <c r="KXD164" s="227"/>
      <c r="KXE164" s="227"/>
      <c r="KXF164" s="227"/>
      <c r="KXG164" s="227"/>
      <c r="KXH164" s="227"/>
      <c r="KXI164" s="227"/>
      <c r="KXJ164" s="227"/>
      <c r="KXK164" s="227"/>
      <c r="KXL164" s="227"/>
      <c r="KXM164" s="227"/>
      <c r="KXN164" s="227"/>
      <c r="KXO164" s="227"/>
      <c r="KXP164" s="227"/>
      <c r="KXQ164" s="227"/>
      <c r="KXR164" s="227"/>
      <c r="KXS164" s="227"/>
      <c r="KXT164" s="227"/>
      <c r="KXU164" s="227"/>
      <c r="KXV164" s="227"/>
      <c r="KXW164" s="227"/>
      <c r="KXX164" s="227"/>
      <c r="KXY164" s="227"/>
      <c r="KXZ164" s="227"/>
      <c r="KYA164" s="227"/>
      <c r="KYB164" s="227"/>
      <c r="KYC164" s="227"/>
      <c r="KYD164" s="227"/>
      <c r="KYE164" s="227"/>
      <c r="KYF164" s="227"/>
      <c r="KYG164" s="227"/>
      <c r="KYH164" s="227"/>
      <c r="KYI164" s="227"/>
      <c r="KYJ164" s="227"/>
      <c r="KYK164" s="227"/>
      <c r="KYL164" s="227"/>
      <c r="KYM164" s="227"/>
      <c r="KYN164" s="227"/>
      <c r="KYO164" s="227"/>
      <c r="KYP164" s="227"/>
      <c r="KYQ164" s="227"/>
      <c r="KYR164" s="227"/>
      <c r="KYS164" s="227"/>
      <c r="KYT164" s="227"/>
      <c r="KYU164" s="227"/>
      <c r="KYV164" s="227"/>
      <c r="KYW164" s="227"/>
      <c r="KYX164" s="227"/>
      <c r="KYY164" s="227"/>
      <c r="KYZ164" s="227"/>
      <c r="KZA164" s="227"/>
      <c r="KZB164" s="227"/>
      <c r="KZC164" s="227"/>
      <c r="KZD164" s="227"/>
      <c r="KZE164" s="227"/>
      <c r="KZF164" s="227"/>
      <c r="KZG164" s="227"/>
      <c r="KZH164" s="227"/>
      <c r="KZI164" s="227"/>
      <c r="KZJ164" s="227"/>
      <c r="KZK164" s="227"/>
      <c r="KZL164" s="227"/>
      <c r="KZM164" s="227"/>
      <c r="KZN164" s="227"/>
      <c r="KZO164" s="227"/>
      <c r="KZP164" s="227"/>
      <c r="KZQ164" s="227"/>
      <c r="KZR164" s="227"/>
      <c r="KZS164" s="227"/>
      <c r="KZT164" s="227"/>
      <c r="KZU164" s="227"/>
      <c r="KZV164" s="227"/>
      <c r="KZW164" s="227"/>
      <c r="KZX164" s="227"/>
      <c r="KZY164" s="227"/>
      <c r="KZZ164" s="227"/>
      <c r="LAA164" s="227"/>
      <c r="LAB164" s="227"/>
      <c r="LAC164" s="227"/>
      <c r="LAD164" s="227"/>
      <c r="LAE164" s="227"/>
      <c r="LAF164" s="227"/>
      <c r="LAG164" s="227"/>
      <c r="LAH164" s="227"/>
      <c r="LAI164" s="227"/>
      <c r="LAP164" s="227"/>
      <c r="LAQ164" s="227"/>
      <c r="LAR164" s="227"/>
      <c r="LAS164" s="227"/>
      <c r="LAT164" s="227"/>
      <c r="LAU164" s="227"/>
      <c r="LAV164" s="227"/>
      <c r="LAW164" s="227"/>
      <c r="LAX164" s="227"/>
      <c r="LAY164" s="227"/>
      <c r="LAZ164" s="227"/>
      <c r="LBA164" s="227"/>
      <c r="LBB164" s="227"/>
      <c r="LBC164" s="227"/>
      <c r="LBD164" s="227"/>
      <c r="LBE164" s="227"/>
      <c r="LBF164" s="227"/>
      <c r="LBG164" s="227"/>
      <c r="LBH164" s="227"/>
      <c r="LBI164" s="227"/>
      <c r="LBJ164" s="227"/>
      <c r="LBK164" s="227"/>
      <c r="LBL164" s="227"/>
      <c r="LBM164" s="227"/>
      <c r="LBN164" s="227"/>
      <c r="LBO164" s="227"/>
      <c r="LBP164" s="227"/>
      <c r="LBQ164" s="227"/>
      <c r="LBR164" s="227"/>
      <c r="LBS164" s="227"/>
      <c r="LBT164" s="227"/>
      <c r="LBU164" s="227"/>
      <c r="LBV164" s="227"/>
      <c r="LBW164" s="227"/>
      <c r="LBX164" s="227"/>
      <c r="LBY164" s="227"/>
      <c r="LBZ164" s="227"/>
      <c r="LCA164" s="227"/>
      <c r="LCB164" s="227"/>
      <c r="LCC164" s="227"/>
      <c r="LCD164" s="227"/>
      <c r="LCE164" s="227"/>
      <c r="LCF164" s="227"/>
      <c r="LCG164" s="227"/>
      <c r="LCH164" s="227"/>
      <c r="LCI164" s="227"/>
      <c r="LCJ164" s="227"/>
      <c r="LCK164" s="227"/>
      <c r="LCL164" s="227"/>
      <c r="LCM164" s="227"/>
      <c r="LCN164" s="227"/>
      <c r="LCO164" s="227"/>
      <c r="LCP164" s="227"/>
      <c r="LCQ164" s="227"/>
      <c r="LCR164" s="227"/>
      <c r="LCS164" s="227"/>
      <c r="LCT164" s="227"/>
      <c r="LCU164" s="227"/>
      <c r="LCV164" s="227"/>
      <c r="LCW164" s="227"/>
      <c r="LCX164" s="227"/>
      <c r="LCY164" s="227"/>
      <c r="LCZ164" s="227"/>
      <c r="LDA164" s="227"/>
      <c r="LDB164" s="227"/>
      <c r="LDC164" s="227"/>
      <c r="LDD164" s="227"/>
      <c r="LDE164" s="227"/>
      <c r="LDF164" s="227"/>
      <c r="LDG164" s="227"/>
      <c r="LDH164" s="227"/>
      <c r="LDI164" s="227"/>
      <c r="LDJ164" s="227"/>
      <c r="LDK164" s="227"/>
      <c r="LDL164" s="227"/>
      <c r="LDM164" s="227"/>
      <c r="LDN164" s="227"/>
      <c r="LDO164" s="227"/>
      <c r="LDP164" s="227"/>
      <c r="LDQ164" s="227"/>
      <c r="LDR164" s="227"/>
      <c r="LDS164" s="227"/>
      <c r="LDT164" s="227"/>
      <c r="LDU164" s="227"/>
      <c r="LDV164" s="227"/>
      <c r="LDW164" s="227"/>
      <c r="LDX164" s="227"/>
      <c r="LDY164" s="227"/>
      <c r="LDZ164" s="227"/>
      <c r="LEA164" s="227"/>
      <c r="LEB164" s="227"/>
      <c r="LEC164" s="227"/>
      <c r="LED164" s="227"/>
      <c r="LEE164" s="227"/>
      <c r="LEF164" s="227"/>
      <c r="LEG164" s="227"/>
      <c r="LEH164" s="227"/>
      <c r="LEI164" s="227"/>
      <c r="LEJ164" s="227"/>
      <c r="LEK164" s="227"/>
      <c r="LEL164" s="227"/>
      <c r="LEM164" s="227"/>
      <c r="LEN164" s="227"/>
      <c r="LEO164" s="227"/>
      <c r="LEP164" s="227"/>
      <c r="LEQ164" s="227"/>
      <c r="LER164" s="227"/>
      <c r="LES164" s="227"/>
      <c r="LET164" s="227"/>
      <c r="LEU164" s="227"/>
      <c r="LEV164" s="227"/>
      <c r="LEW164" s="227"/>
      <c r="LEX164" s="227"/>
      <c r="LEY164" s="227"/>
      <c r="LEZ164" s="227"/>
      <c r="LFA164" s="227"/>
      <c r="LFB164" s="227"/>
      <c r="LFC164" s="227"/>
      <c r="LFD164" s="227"/>
      <c r="LFE164" s="227"/>
      <c r="LFF164" s="227"/>
      <c r="LFG164" s="227"/>
      <c r="LFH164" s="227"/>
      <c r="LFI164" s="227"/>
      <c r="LFJ164" s="227"/>
      <c r="LFK164" s="227"/>
      <c r="LFL164" s="227"/>
      <c r="LFM164" s="227"/>
      <c r="LFN164" s="227"/>
      <c r="LFO164" s="227"/>
      <c r="LFP164" s="227"/>
      <c r="LFQ164" s="227"/>
      <c r="LFR164" s="227"/>
      <c r="LFS164" s="227"/>
      <c r="LFT164" s="227"/>
      <c r="LFU164" s="227"/>
      <c r="LFV164" s="227"/>
      <c r="LFW164" s="227"/>
      <c r="LFX164" s="227"/>
      <c r="LFY164" s="227"/>
      <c r="LFZ164" s="227"/>
      <c r="LGA164" s="227"/>
      <c r="LGB164" s="227"/>
      <c r="LGC164" s="227"/>
      <c r="LGD164" s="227"/>
      <c r="LGE164" s="227"/>
      <c r="LGF164" s="227"/>
      <c r="LGG164" s="227"/>
      <c r="LGH164" s="227"/>
      <c r="LGI164" s="227"/>
      <c r="LGJ164" s="227"/>
      <c r="LGK164" s="227"/>
      <c r="LGL164" s="227"/>
      <c r="LGM164" s="227"/>
      <c r="LGN164" s="227"/>
      <c r="LGO164" s="227"/>
      <c r="LGP164" s="227"/>
      <c r="LGQ164" s="227"/>
      <c r="LGR164" s="227"/>
      <c r="LGS164" s="227"/>
      <c r="LGT164" s="227"/>
      <c r="LGU164" s="227"/>
      <c r="LGV164" s="227"/>
      <c r="LGW164" s="227"/>
      <c r="LGX164" s="227"/>
      <c r="LGY164" s="227"/>
      <c r="LGZ164" s="227"/>
      <c r="LHA164" s="227"/>
      <c r="LHB164" s="227"/>
      <c r="LHC164" s="227"/>
      <c r="LHD164" s="227"/>
      <c r="LHE164" s="227"/>
      <c r="LHF164" s="227"/>
      <c r="LHG164" s="227"/>
      <c r="LHH164" s="227"/>
      <c r="LHI164" s="227"/>
      <c r="LHJ164" s="227"/>
      <c r="LHK164" s="227"/>
      <c r="LHL164" s="227"/>
      <c r="LHM164" s="227"/>
      <c r="LHN164" s="227"/>
      <c r="LHO164" s="227"/>
      <c r="LHP164" s="227"/>
      <c r="LHQ164" s="227"/>
      <c r="LHR164" s="227"/>
      <c r="LHS164" s="227"/>
      <c r="LHT164" s="227"/>
      <c r="LHU164" s="227"/>
      <c r="LHV164" s="227"/>
      <c r="LHW164" s="227"/>
      <c r="LHX164" s="227"/>
      <c r="LHY164" s="227"/>
      <c r="LHZ164" s="227"/>
      <c r="LIA164" s="227"/>
      <c r="LIB164" s="227"/>
      <c r="LIC164" s="227"/>
      <c r="LID164" s="227"/>
      <c r="LIE164" s="227"/>
      <c r="LIF164" s="227"/>
      <c r="LIG164" s="227"/>
      <c r="LIH164" s="227"/>
      <c r="LII164" s="227"/>
      <c r="LIJ164" s="227"/>
      <c r="LIK164" s="227"/>
      <c r="LIL164" s="227"/>
      <c r="LIM164" s="227"/>
      <c r="LIN164" s="227"/>
      <c r="LIO164" s="227"/>
      <c r="LIP164" s="227"/>
      <c r="LIQ164" s="227"/>
      <c r="LIR164" s="227"/>
      <c r="LIS164" s="227"/>
      <c r="LIT164" s="227"/>
      <c r="LIU164" s="227"/>
      <c r="LIV164" s="227"/>
      <c r="LIW164" s="227"/>
      <c r="LIX164" s="227"/>
      <c r="LIY164" s="227"/>
      <c r="LIZ164" s="227"/>
      <c r="LJA164" s="227"/>
      <c r="LJB164" s="227"/>
      <c r="LJC164" s="227"/>
      <c r="LJD164" s="227"/>
      <c r="LJE164" s="227"/>
      <c r="LJF164" s="227"/>
      <c r="LJG164" s="227"/>
      <c r="LJH164" s="227"/>
      <c r="LJI164" s="227"/>
      <c r="LJJ164" s="227"/>
      <c r="LJK164" s="227"/>
      <c r="LJL164" s="227"/>
      <c r="LJM164" s="227"/>
      <c r="LJN164" s="227"/>
      <c r="LJO164" s="227"/>
      <c r="LJP164" s="227"/>
      <c r="LJQ164" s="227"/>
      <c r="LJR164" s="227"/>
      <c r="LJS164" s="227"/>
      <c r="LJT164" s="227"/>
      <c r="LJU164" s="227"/>
      <c r="LJV164" s="227"/>
      <c r="LJW164" s="227"/>
      <c r="LJX164" s="227"/>
      <c r="LJY164" s="227"/>
      <c r="LJZ164" s="227"/>
      <c r="LKA164" s="227"/>
      <c r="LKB164" s="227"/>
      <c r="LKC164" s="227"/>
      <c r="LKD164" s="227"/>
      <c r="LKE164" s="227"/>
      <c r="LKL164" s="227"/>
      <c r="LKM164" s="227"/>
      <c r="LKN164" s="227"/>
      <c r="LKO164" s="227"/>
      <c r="LKP164" s="227"/>
      <c r="LKQ164" s="227"/>
      <c r="LKR164" s="227"/>
      <c r="LKS164" s="227"/>
      <c r="LKT164" s="227"/>
      <c r="LKU164" s="227"/>
      <c r="LKV164" s="227"/>
      <c r="LKW164" s="227"/>
      <c r="LKX164" s="227"/>
      <c r="LKY164" s="227"/>
      <c r="LKZ164" s="227"/>
      <c r="LLA164" s="227"/>
      <c r="LLB164" s="227"/>
      <c r="LLC164" s="227"/>
      <c r="LLD164" s="227"/>
      <c r="LLE164" s="227"/>
      <c r="LLF164" s="227"/>
      <c r="LLG164" s="227"/>
      <c r="LLH164" s="227"/>
      <c r="LLI164" s="227"/>
      <c r="LLJ164" s="227"/>
      <c r="LLK164" s="227"/>
      <c r="LLL164" s="227"/>
      <c r="LLM164" s="227"/>
      <c r="LLN164" s="227"/>
      <c r="LLO164" s="227"/>
      <c r="LLP164" s="227"/>
      <c r="LLQ164" s="227"/>
      <c r="LLR164" s="227"/>
      <c r="LLS164" s="227"/>
      <c r="LLT164" s="227"/>
      <c r="LLU164" s="227"/>
      <c r="LLV164" s="227"/>
      <c r="LLW164" s="227"/>
      <c r="LLX164" s="227"/>
      <c r="LLY164" s="227"/>
      <c r="LLZ164" s="227"/>
      <c r="LMA164" s="227"/>
      <c r="LMB164" s="227"/>
      <c r="LMC164" s="227"/>
      <c r="LMD164" s="227"/>
      <c r="LME164" s="227"/>
      <c r="LMF164" s="227"/>
      <c r="LMG164" s="227"/>
      <c r="LMH164" s="227"/>
      <c r="LMI164" s="227"/>
      <c r="LMJ164" s="227"/>
      <c r="LMK164" s="227"/>
      <c r="LML164" s="227"/>
      <c r="LMM164" s="227"/>
      <c r="LMN164" s="227"/>
      <c r="LMO164" s="227"/>
      <c r="LMP164" s="227"/>
      <c r="LMQ164" s="227"/>
      <c r="LMR164" s="227"/>
      <c r="LMS164" s="227"/>
      <c r="LMT164" s="227"/>
      <c r="LMU164" s="227"/>
      <c r="LMV164" s="227"/>
      <c r="LMW164" s="227"/>
      <c r="LMX164" s="227"/>
      <c r="LMY164" s="227"/>
      <c r="LMZ164" s="227"/>
      <c r="LNA164" s="227"/>
      <c r="LNB164" s="227"/>
      <c r="LNC164" s="227"/>
      <c r="LND164" s="227"/>
      <c r="LNE164" s="227"/>
      <c r="LNF164" s="227"/>
      <c r="LNG164" s="227"/>
      <c r="LNH164" s="227"/>
      <c r="LNI164" s="227"/>
      <c r="LNJ164" s="227"/>
      <c r="LNK164" s="227"/>
      <c r="LNL164" s="227"/>
      <c r="LNM164" s="227"/>
      <c r="LNN164" s="227"/>
      <c r="LNO164" s="227"/>
      <c r="LNP164" s="227"/>
      <c r="LNQ164" s="227"/>
      <c r="LNR164" s="227"/>
      <c r="LNS164" s="227"/>
      <c r="LNT164" s="227"/>
      <c r="LNU164" s="227"/>
      <c r="LNV164" s="227"/>
      <c r="LNW164" s="227"/>
      <c r="LNX164" s="227"/>
      <c r="LNY164" s="227"/>
      <c r="LNZ164" s="227"/>
      <c r="LOA164" s="227"/>
      <c r="LOB164" s="227"/>
      <c r="LOC164" s="227"/>
      <c r="LOD164" s="227"/>
      <c r="LOE164" s="227"/>
      <c r="LOF164" s="227"/>
      <c r="LOG164" s="227"/>
      <c r="LOH164" s="227"/>
      <c r="LOI164" s="227"/>
      <c r="LOJ164" s="227"/>
      <c r="LOK164" s="227"/>
      <c r="LOL164" s="227"/>
      <c r="LOM164" s="227"/>
      <c r="LON164" s="227"/>
      <c r="LOO164" s="227"/>
      <c r="LOP164" s="227"/>
      <c r="LOQ164" s="227"/>
      <c r="LOR164" s="227"/>
      <c r="LOS164" s="227"/>
      <c r="LOT164" s="227"/>
      <c r="LOU164" s="227"/>
      <c r="LOV164" s="227"/>
      <c r="LOW164" s="227"/>
      <c r="LOX164" s="227"/>
      <c r="LOY164" s="227"/>
      <c r="LOZ164" s="227"/>
      <c r="LPA164" s="227"/>
      <c r="LPB164" s="227"/>
      <c r="LPC164" s="227"/>
      <c r="LPD164" s="227"/>
      <c r="LPE164" s="227"/>
      <c r="LPF164" s="227"/>
      <c r="LPG164" s="227"/>
      <c r="LPH164" s="227"/>
      <c r="LPI164" s="227"/>
      <c r="LPJ164" s="227"/>
      <c r="LPK164" s="227"/>
      <c r="LPL164" s="227"/>
      <c r="LPM164" s="227"/>
      <c r="LPN164" s="227"/>
      <c r="LPO164" s="227"/>
      <c r="LPP164" s="227"/>
      <c r="LPQ164" s="227"/>
      <c r="LPR164" s="227"/>
      <c r="LPS164" s="227"/>
      <c r="LPT164" s="227"/>
      <c r="LPU164" s="227"/>
      <c r="LPV164" s="227"/>
      <c r="LPW164" s="227"/>
      <c r="LPX164" s="227"/>
      <c r="LPY164" s="227"/>
      <c r="LPZ164" s="227"/>
      <c r="LQA164" s="227"/>
      <c r="LQB164" s="227"/>
      <c r="LQC164" s="227"/>
      <c r="LQD164" s="227"/>
      <c r="LQE164" s="227"/>
      <c r="LQF164" s="227"/>
      <c r="LQG164" s="227"/>
      <c r="LQH164" s="227"/>
      <c r="LQI164" s="227"/>
      <c r="LQJ164" s="227"/>
      <c r="LQK164" s="227"/>
      <c r="LQL164" s="227"/>
      <c r="LQM164" s="227"/>
      <c r="LQN164" s="227"/>
      <c r="LQO164" s="227"/>
      <c r="LQP164" s="227"/>
      <c r="LQQ164" s="227"/>
      <c r="LQR164" s="227"/>
      <c r="LQS164" s="227"/>
      <c r="LQT164" s="227"/>
      <c r="LQU164" s="227"/>
      <c r="LQV164" s="227"/>
      <c r="LQW164" s="227"/>
      <c r="LQX164" s="227"/>
      <c r="LQY164" s="227"/>
      <c r="LQZ164" s="227"/>
      <c r="LRA164" s="227"/>
      <c r="LRB164" s="227"/>
      <c r="LRC164" s="227"/>
      <c r="LRD164" s="227"/>
      <c r="LRE164" s="227"/>
      <c r="LRF164" s="227"/>
      <c r="LRG164" s="227"/>
      <c r="LRH164" s="227"/>
      <c r="LRI164" s="227"/>
      <c r="LRJ164" s="227"/>
      <c r="LRK164" s="227"/>
      <c r="LRL164" s="227"/>
      <c r="LRM164" s="227"/>
      <c r="LRN164" s="227"/>
      <c r="LRO164" s="227"/>
      <c r="LRP164" s="227"/>
      <c r="LRQ164" s="227"/>
      <c r="LRR164" s="227"/>
      <c r="LRS164" s="227"/>
      <c r="LRT164" s="227"/>
      <c r="LRU164" s="227"/>
      <c r="LRV164" s="227"/>
      <c r="LRW164" s="227"/>
      <c r="LRX164" s="227"/>
      <c r="LRY164" s="227"/>
      <c r="LRZ164" s="227"/>
      <c r="LSA164" s="227"/>
      <c r="LSB164" s="227"/>
      <c r="LSC164" s="227"/>
      <c r="LSD164" s="227"/>
      <c r="LSE164" s="227"/>
      <c r="LSF164" s="227"/>
      <c r="LSG164" s="227"/>
      <c r="LSH164" s="227"/>
      <c r="LSI164" s="227"/>
      <c r="LSJ164" s="227"/>
      <c r="LSK164" s="227"/>
      <c r="LSL164" s="227"/>
      <c r="LSM164" s="227"/>
      <c r="LSN164" s="227"/>
      <c r="LSO164" s="227"/>
      <c r="LSP164" s="227"/>
      <c r="LSQ164" s="227"/>
      <c r="LSR164" s="227"/>
      <c r="LSS164" s="227"/>
      <c r="LST164" s="227"/>
      <c r="LSU164" s="227"/>
      <c r="LSV164" s="227"/>
      <c r="LSW164" s="227"/>
      <c r="LSX164" s="227"/>
      <c r="LSY164" s="227"/>
      <c r="LSZ164" s="227"/>
      <c r="LTA164" s="227"/>
      <c r="LTB164" s="227"/>
      <c r="LTC164" s="227"/>
      <c r="LTD164" s="227"/>
      <c r="LTE164" s="227"/>
      <c r="LTF164" s="227"/>
      <c r="LTG164" s="227"/>
      <c r="LTH164" s="227"/>
      <c r="LTI164" s="227"/>
      <c r="LTJ164" s="227"/>
      <c r="LTK164" s="227"/>
      <c r="LTL164" s="227"/>
      <c r="LTM164" s="227"/>
      <c r="LTN164" s="227"/>
      <c r="LTO164" s="227"/>
      <c r="LTP164" s="227"/>
      <c r="LTQ164" s="227"/>
      <c r="LTR164" s="227"/>
      <c r="LTS164" s="227"/>
      <c r="LTT164" s="227"/>
      <c r="LTU164" s="227"/>
      <c r="LTV164" s="227"/>
      <c r="LTW164" s="227"/>
      <c r="LTX164" s="227"/>
      <c r="LTY164" s="227"/>
      <c r="LTZ164" s="227"/>
      <c r="LUA164" s="227"/>
      <c r="LUH164" s="227"/>
      <c r="LUI164" s="227"/>
      <c r="LUJ164" s="227"/>
      <c r="LUK164" s="227"/>
      <c r="LUL164" s="227"/>
      <c r="LUM164" s="227"/>
      <c r="LUN164" s="227"/>
      <c r="LUO164" s="227"/>
      <c r="LUP164" s="227"/>
      <c r="LUQ164" s="227"/>
      <c r="LUR164" s="227"/>
      <c r="LUS164" s="227"/>
      <c r="LUT164" s="227"/>
      <c r="LUU164" s="227"/>
      <c r="LUV164" s="227"/>
      <c r="LUW164" s="227"/>
      <c r="LUX164" s="227"/>
      <c r="LUY164" s="227"/>
      <c r="LUZ164" s="227"/>
      <c r="LVA164" s="227"/>
      <c r="LVB164" s="227"/>
      <c r="LVC164" s="227"/>
      <c r="LVD164" s="227"/>
      <c r="LVE164" s="227"/>
      <c r="LVF164" s="227"/>
      <c r="LVG164" s="227"/>
      <c r="LVH164" s="227"/>
      <c r="LVI164" s="227"/>
      <c r="LVJ164" s="227"/>
      <c r="LVK164" s="227"/>
      <c r="LVL164" s="227"/>
      <c r="LVM164" s="227"/>
      <c r="LVN164" s="227"/>
      <c r="LVO164" s="227"/>
      <c r="LVP164" s="227"/>
      <c r="LVQ164" s="227"/>
      <c r="LVR164" s="227"/>
      <c r="LVS164" s="227"/>
      <c r="LVT164" s="227"/>
      <c r="LVU164" s="227"/>
      <c r="LVV164" s="227"/>
      <c r="LVW164" s="227"/>
      <c r="LVX164" s="227"/>
      <c r="LVY164" s="227"/>
      <c r="LVZ164" s="227"/>
      <c r="LWA164" s="227"/>
      <c r="LWB164" s="227"/>
      <c r="LWC164" s="227"/>
      <c r="LWD164" s="227"/>
      <c r="LWE164" s="227"/>
      <c r="LWF164" s="227"/>
      <c r="LWG164" s="227"/>
      <c r="LWH164" s="227"/>
      <c r="LWI164" s="227"/>
      <c r="LWJ164" s="227"/>
      <c r="LWK164" s="227"/>
      <c r="LWL164" s="227"/>
      <c r="LWM164" s="227"/>
      <c r="LWN164" s="227"/>
      <c r="LWO164" s="227"/>
      <c r="LWP164" s="227"/>
      <c r="LWQ164" s="227"/>
      <c r="LWR164" s="227"/>
      <c r="LWS164" s="227"/>
      <c r="LWT164" s="227"/>
      <c r="LWU164" s="227"/>
      <c r="LWV164" s="227"/>
      <c r="LWW164" s="227"/>
      <c r="LWX164" s="227"/>
      <c r="LWY164" s="227"/>
      <c r="LWZ164" s="227"/>
      <c r="LXA164" s="227"/>
      <c r="LXB164" s="227"/>
      <c r="LXC164" s="227"/>
      <c r="LXD164" s="227"/>
      <c r="LXE164" s="227"/>
      <c r="LXF164" s="227"/>
      <c r="LXG164" s="227"/>
      <c r="LXH164" s="227"/>
      <c r="LXI164" s="227"/>
      <c r="LXJ164" s="227"/>
      <c r="LXK164" s="227"/>
      <c r="LXL164" s="227"/>
      <c r="LXM164" s="227"/>
      <c r="LXN164" s="227"/>
      <c r="LXO164" s="227"/>
      <c r="LXP164" s="227"/>
      <c r="LXQ164" s="227"/>
      <c r="LXR164" s="227"/>
      <c r="LXS164" s="227"/>
      <c r="LXT164" s="227"/>
      <c r="LXU164" s="227"/>
      <c r="LXV164" s="227"/>
      <c r="LXW164" s="227"/>
      <c r="LXX164" s="227"/>
      <c r="LXY164" s="227"/>
      <c r="LXZ164" s="227"/>
      <c r="LYA164" s="227"/>
      <c r="LYB164" s="227"/>
      <c r="LYC164" s="227"/>
      <c r="LYD164" s="227"/>
      <c r="LYE164" s="227"/>
      <c r="LYF164" s="227"/>
      <c r="LYG164" s="227"/>
      <c r="LYH164" s="227"/>
      <c r="LYI164" s="227"/>
      <c r="LYJ164" s="227"/>
      <c r="LYK164" s="227"/>
      <c r="LYL164" s="227"/>
      <c r="LYM164" s="227"/>
      <c r="LYN164" s="227"/>
      <c r="LYO164" s="227"/>
      <c r="LYP164" s="227"/>
      <c r="LYQ164" s="227"/>
      <c r="LYR164" s="227"/>
      <c r="LYS164" s="227"/>
      <c r="LYT164" s="227"/>
      <c r="LYU164" s="227"/>
      <c r="LYV164" s="227"/>
      <c r="LYW164" s="227"/>
      <c r="LYX164" s="227"/>
      <c r="LYY164" s="227"/>
      <c r="LYZ164" s="227"/>
      <c r="LZA164" s="227"/>
      <c r="LZB164" s="227"/>
      <c r="LZC164" s="227"/>
      <c r="LZD164" s="227"/>
      <c r="LZE164" s="227"/>
      <c r="LZF164" s="227"/>
      <c r="LZG164" s="227"/>
      <c r="LZH164" s="227"/>
      <c r="LZI164" s="227"/>
      <c r="LZJ164" s="227"/>
      <c r="LZK164" s="227"/>
      <c r="LZL164" s="227"/>
      <c r="LZM164" s="227"/>
      <c r="LZN164" s="227"/>
      <c r="LZO164" s="227"/>
      <c r="LZP164" s="227"/>
      <c r="LZQ164" s="227"/>
      <c r="LZR164" s="227"/>
      <c r="LZS164" s="227"/>
      <c r="LZT164" s="227"/>
      <c r="LZU164" s="227"/>
      <c r="LZV164" s="227"/>
      <c r="LZW164" s="227"/>
      <c r="LZX164" s="227"/>
      <c r="LZY164" s="227"/>
      <c r="LZZ164" s="227"/>
      <c r="MAA164" s="227"/>
      <c r="MAB164" s="227"/>
      <c r="MAC164" s="227"/>
      <c r="MAD164" s="227"/>
      <c r="MAE164" s="227"/>
      <c r="MAF164" s="227"/>
      <c r="MAG164" s="227"/>
      <c r="MAH164" s="227"/>
      <c r="MAI164" s="227"/>
      <c r="MAJ164" s="227"/>
      <c r="MAK164" s="227"/>
      <c r="MAL164" s="227"/>
      <c r="MAM164" s="227"/>
      <c r="MAN164" s="227"/>
      <c r="MAO164" s="227"/>
      <c r="MAP164" s="227"/>
      <c r="MAQ164" s="227"/>
      <c r="MAR164" s="227"/>
      <c r="MAS164" s="227"/>
      <c r="MAT164" s="227"/>
      <c r="MAU164" s="227"/>
      <c r="MAV164" s="227"/>
      <c r="MAW164" s="227"/>
      <c r="MAX164" s="227"/>
      <c r="MAY164" s="227"/>
      <c r="MAZ164" s="227"/>
      <c r="MBA164" s="227"/>
      <c r="MBB164" s="227"/>
      <c r="MBC164" s="227"/>
      <c r="MBD164" s="227"/>
      <c r="MBE164" s="227"/>
      <c r="MBF164" s="227"/>
      <c r="MBG164" s="227"/>
      <c r="MBH164" s="227"/>
      <c r="MBI164" s="227"/>
      <c r="MBJ164" s="227"/>
      <c r="MBK164" s="227"/>
      <c r="MBL164" s="227"/>
      <c r="MBM164" s="227"/>
      <c r="MBN164" s="227"/>
      <c r="MBO164" s="227"/>
      <c r="MBP164" s="227"/>
      <c r="MBQ164" s="227"/>
      <c r="MBR164" s="227"/>
      <c r="MBS164" s="227"/>
      <c r="MBT164" s="227"/>
      <c r="MBU164" s="227"/>
      <c r="MBV164" s="227"/>
      <c r="MBW164" s="227"/>
      <c r="MBX164" s="227"/>
      <c r="MBY164" s="227"/>
      <c r="MBZ164" s="227"/>
      <c r="MCA164" s="227"/>
      <c r="MCB164" s="227"/>
      <c r="MCC164" s="227"/>
      <c r="MCD164" s="227"/>
      <c r="MCE164" s="227"/>
      <c r="MCF164" s="227"/>
      <c r="MCG164" s="227"/>
      <c r="MCH164" s="227"/>
      <c r="MCI164" s="227"/>
      <c r="MCJ164" s="227"/>
      <c r="MCK164" s="227"/>
      <c r="MCL164" s="227"/>
      <c r="MCM164" s="227"/>
      <c r="MCN164" s="227"/>
      <c r="MCO164" s="227"/>
      <c r="MCP164" s="227"/>
      <c r="MCQ164" s="227"/>
      <c r="MCR164" s="227"/>
      <c r="MCS164" s="227"/>
      <c r="MCT164" s="227"/>
      <c r="MCU164" s="227"/>
      <c r="MCV164" s="227"/>
      <c r="MCW164" s="227"/>
      <c r="MCX164" s="227"/>
      <c r="MCY164" s="227"/>
      <c r="MCZ164" s="227"/>
      <c r="MDA164" s="227"/>
      <c r="MDB164" s="227"/>
      <c r="MDC164" s="227"/>
      <c r="MDD164" s="227"/>
      <c r="MDE164" s="227"/>
      <c r="MDF164" s="227"/>
      <c r="MDG164" s="227"/>
      <c r="MDH164" s="227"/>
      <c r="MDI164" s="227"/>
      <c r="MDJ164" s="227"/>
      <c r="MDK164" s="227"/>
      <c r="MDL164" s="227"/>
      <c r="MDM164" s="227"/>
      <c r="MDN164" s="227"/>
      <c r="MDO164" s="227"/>
      <c r="MDP164" s="227"/>
      <c r="MDQ164" s="227"/>
      <c r="MDR164" s="227"/>
      <c r="MDS164" s="227"/>
      <c r="MDT164" s="227"/>
      <c r="MDU164" s="227"/>
      <c r="MDV164" s="227"/>
      <c r="MDW164" s="227"/>
      <c r="MED164" s="227"/>
      <c r="MEE164" s="227"/>
      <c r="MEF164" s="227"/>
      <c r="MEG164" s="227"/>
      <c r="MEH164" s="227"/>
      <c r="MEI164" s="227"/>
      <c r="MEJ164" s="227"/>
      <c r="MEK164" s="227"/>
      <c r="MEL164" s="227"/>
      <c r="MEM164" s="227"/>
      <c r="MEN164" s="227"/>
      <c r="MEO164" s="227"/>
      <c r="MEP164" s="227"/>
      <c r="MEQ164" s="227"/>
      <c r="MER164" s="227"/>
      <c r="MES164" s="227"/>
      <c r="MET164" s="227"/>
      <c r="MEU164" s="227"/>
      <c r="MEV164" s="227"/>
      <c r="MEW164" s="227"/>
      <c r="MEX164" s="227"/>
      <c r="MEY164" s="227"/>
      <c r="MEZ164" s="227"/>
      <c r="MFA164" s="227"/>
      <c r="MFB164" s="227"/>
      <c r="MFC164" s="227"/>
      <c r="MFD164" s="227"/>
      <c r="MFE164" s="227"/>
      <c r="MFF164" s="227"/>
      <c r="MFG164" s="227"/>
      <c r="MFH164" s="227"/>
      <c r="MFI164" s="227"/>
      <c r="MFJ164" s="227"/>
      <c r="MFK164" s="227"/>
      <c r="MFL164" s="227"/>
      <c r="MFM164" s="227"/>
      <c r="MFN164" s="227"/>
      <c r="MFO164" s="227"/>
      <c r="MFP164" s="227"/>
      <c r="MFQ164" s="227"/>
      <c r="MFR164" s="227"/>
      <c r="MFS164" s="227"/>
      <c r="MFT164" s="227"/>
      <c r="MFU164" s="227"/>
      <c r="MFV164" s="227"/>
      <c r="MFW164" s="227"/>
      <c r="MFX164" s="227"/>
      <c r="MFY164" s="227"/>
      <c r="MFZ164" s="227"/>
      <c r="MGA164" s="227"/>
      <c r="MGB164" s="227"/>
      <c r="MGC164" s="227"/>
      <c r="MGD164" s="227"/>
      <c r="MGE164" s="227"/>
      <c r="MGF164" s="227"/>
      <c r="MGG164" s="227"/>
      <c r="MGH164" s="227"/>
      <c r="MGI164" s="227"/>
      <c r="MGJ164" s="227"/>
      <c r="MGK164" s="227"/>
      <c r="MGL164" s="227"/>
      <c r="MGM164" s="227"/>
      <c r="MGN164" s="227"/>
      <c r="MGO164" s="227"/>
      <c r="MGP164" s="227"/>
      <c r="MGQ164" s="227"/>
      <c r="MGR164" s="227"/>
      <c r="MGS164" s="227"/>
      <c r="MGT164" s="227"/>
      <c r="MGU164" s="227"/>
      <c r="MGV164" s="227"/>
      <c r="MGW164" s="227"/>
      <c r="MGX164" s="227"/>
      <c r="MGY164" s="227"/>
      <c r="MGZ164" s="227"/>
      <c r="MHA164" s="227"/>
      <c r="MHB164" s="227"/>
      <c r="MHC164" s="227"/>
      <c r="MHD164" s="227"/>
      <c r="MHE164" s="227"/>
      <c r="MHF164" s="227"/>
      <c r="MHG164" s="227"/>
      <c r="MHH164" s="227"/>
      <c r="MHI164" s="227"/>
      <c r="MHJ164" s="227"/>
      <c r="MHK164" s="227"/>
      <c r="MHL164" s="227"/>
      <c r="MHM164" s="227"/>
      <c r="MHN164" s="227"/>
      <c r="MHO164" s="227"/>
      <c r="MHP164" s="227"/>
      <c r="MHQ164" s="227"/>
      <c r="MHR164" s="227"/>
      <c r="MHS164" s="227"/>
      <c r="MHT164" s="227"/>
      <c r="MHU164" s="227"/>
      <c r="MHV164" s="227"/>
      <c r="MHW164" s="227"/>
      <c r="MHX164" s="227"/>
      <c r="MHY164" s="227"/>
      <c r="MHZ164" s="227"/>
      <c r="MIA164" s="227"/>
      <c r="MIB164" s="227"/>
      <c r="MIC164" s="227"/>
      <c r="MID164" s="227"/>
      <c r="MIE164" s="227"/>
      <c r="MIF164" s="227"/>
      <c r="MIG164" s="227"/>
      <c r="MIH164" s="227"/>
      <c r="MII164" s="227"/>
      <c r="MIJ164" s="227"/>
      <c r="MIK164" s="227"/>
      <c r="MIL164" s="227"/>
      <c r="MIM164" s="227"/>
      <c r="MIN164" s="227"/>
      <c r="MIO164" s="227"/>
      <c r="MIP164" s="227"/>
      <c r="MIQ164" s="227"/>
      <c r="MIR164" s="227"/>
      <c r="MIS164" s="227"/>
      <c r="MIT164" s="227"/>
      <c r="MIU164" s="227"/>
      <c r="MIV164" s="227"/>
      <c r="MIW164" s="227"/>
      <c r="MIX164" s="227"/>
      <c r="MIY164" s="227"/>
      <c r="MIZ164" s="227"/>
      <c r="MJA164" s="227"/>
      <c r="MJB164" s="227"/>
      <c r="MJC164" s="227"/>
      <c r="MJD164" s="227"/>
      <c r="MJE164" s="227"/>
      <c r="MJF164" s="227"/>
      <c r="MJG164" s="227"/>
      <c r="MJH164" s="227"/>
      <c r="MJI164" s="227"/>
      <c r="MJJ164" s="227"/>
      <c r="MJK164" s="227"/>
      <c r="MJL164" s="227"/>
      <c r="MJM164" s="227"/>
      <c r="MJN164" s="227"/>
      <c r="MJO164" s="227"/>
      <c r="MJP164" s="227"/>
      <c r="MJQ164" s="227"/>
      <c r="MJR164" s="227"/>
      <c r="MJS164" s="227"/>
      <c r="MJT164" s="227"/>
      <c r="MJU164" s="227"/>
      <c r="MJV164" s="227"/>
      <c r="MJW164" s="227"/>
      <c r="MJX164" s="227"/>
      <c r="MJY164" s="227"/>
      <c r="MJZ164" s="227"/>
      <c r="MKA164" s="227"/>
      <c r="MKB164" s="227"/>
      <c r="MKC164" s="227"/>
      <c r="MKD164" s="227"/>
      <c r="MKE164" s="227"/>
      <c r="MKF164" s="227"/>
      <c r="MKG164" s="227"/>
      <c r="MKH164" s="227"/>
      <c r="MKI164" s="227"/>
      <c r="MKJ164" s="227"/>
      <c r="MKK164" s="227"/>
      <c r="MKL164" s="227"/>
      <c r="MKM164" s="227"/>
      <c r="MKN164" s="227"/>
      <c r="MKO164" s="227"/>
      <c r="MKP164" s="227"/>
      <c r="MKQ164" s="227"/>
      <c r="MKR164" s="227"/>
      <c r="MKS164" s="227"/>
      <c r="MKT164" s="227"/>
      <c r="MKU164" s="227"/>
      <c r="MKV164" s="227"/>
      <c r="MKW164" s="227"/>
      <c r="MKX164" s="227"/>
      <c r="MKY164" s="227"/>
      <c r="MKZ164" s="227"/>
      <c r="MLA164" s="227"/>
      <c r="MLB164" s="227"/>
      <c r="MLC164" s="227"/>
      <c r="MLD164" s="227"/>
      <c r="MLE164" s="227"/>
      <c r="MLF164" s="227"/>
      <c r="MLG164" s="227"/>
      <c r="MLH164" s="227"/>
      <c r="MLI164" s="227"/>
      <c r="MLJ164" s="227"/>
      <c r="MLK164" s="227"/>
      <c r="MLL164" s="227"/>
      <c r="MLM164" s="227"/>
      <c r="MLN164" s="227"/>
      <c r="MLO164" s="227"/>
      <c r="MLP164" s="227"/>
      <c r="MLQ164" s="227"/>
      <c r="MLR164" s="227"/>
      <c r="MLS164" s="227"/>
      <c r="MLT164" s="227"/>
      <c r="MLU164" s="227"/>
      <c r="MLV164" s="227"/>
      <c r="MLW164" s="227"/>
      <c r="MLX164" s="227"/>
      <c r="MLY164" s="227"/>
      <c r="MLZ164" s="227"/>
      <c r="MMA164" s="227"/>
      <c r="MMB164" s="227"/>
      <c r="MMC164" s="227"/>
      <c r="MMD164" s="227"/>
      <c r="MME164" s="227"/>
      <c r="MMF164" s="227"/>
      <c r="MMG164" s="227"/>
      <c r="MMH164" s="227"/>
      <c r="MMI164" s="227"/>
      <c r="MMJ164" s="227"/>
      <c r="MMK164" s="227"/>
      <c r="MML164" s="227"/>
      <c r="MMM164" s="227"/>
      <c r="MMN164" s="227"/>
      <c r="MMO164" s="227"/>
      <c r="MMP164" s="227"/>
      <c r="MMQ164" s="227"/>
      <c r="MMR164" s="227"/>
      <c r="MMS164" s="227"/>
      <c r="MMT164" s="227"/>
      <c r="MMU164" s="227"/>
      <c r="MMV164" s="227"/>
      <c r="MMW164" s="227"/>
      <c r="MMX164" s="227"/>
      <c r="MMY164" s="227"/>
      <c r="MMZ164" s="227"/>
      <c r="MNA164" s="227"/>
      <c r="MNB164" s="227"/>
      <c r="MNC164" s="227"/>
      <c r="MND164" s="227"/>
      <c r="MNE164" s="227"/>
      <c r="MNF164" s="227"/>
      <c r="MNG164" s="227"/>
      <c r="MNH164" s="227"/>
      <c r="MNI164" s="227"/>
      <c r="MNJ164" s="227"/>
      <c r="MNK164" s="227"/>
      <c r="MNL164" s="227"/>
      <c r="MNM164" s="227"/>
      <c r="MNN164" s="227"/>
      <c r="MNO164" s="227"/>
      <c r="MNP164" s="227"/>
      <c r="MNQ164" s="227"/>
      <c r="MNR164" s="227"/>
      <c r="MNS164" s="227"/>
      <c r="MNZ164" s="227"/>
      <c r="MOA164" s="227"/>
      <c r="MOB164" s="227"/>
      <c r="MOC164" s="227"/>
      <c r="MOD164" s="227"/>
      <c r="MOE164" s="227"/>
      <c r="MOF164" s="227"/>
      <c r="MOG164" s="227"/>
      <c r="MOH164" s="227"/>
      <c r="MOI164" s="227"/>
      <c r="MOJ164" s="227"/>
      <c r="MOK164" s="227"/>
      <c r="MOL164" s="227"/>
      <c r="MOM164" s="227"/>
      <c r="MON164" s="227"/>
      <c r="MOO164" s="227"/>
      <c r="MOP164" s="227"/>
      <c r="MOQ164" s="227"/>
      <c r="MOR164" s="227"/>
      <c r="MOS164" s="227"/>
      <c r="MOT164" s="227"/>
      <c r="MOU164" s="227"/>
      <c r="MOV164" s="227"/>
      <c r="MOW164" s="227"/>
      <c r="MOX164" s="227"/>
      <c r="MOY164" s="227"/>
      <c r="MOZ164" s="227"/>
      <c r="MPA164" s="227"/>
      <c r="MPB164" s="227"/>
      <c r="MPC164" s="227"/>
      <c r="MPD164" s="227"/>
      <c r="MPE164" s="227"/>
      <c r="MPF164" s="227"/>
      <c r="MPG164" s="227"/>
      <c r="MPH164" s="227"/>
      <c r="MPI164" s="227"/>
      <c r="MPJ164" s="227"/>
      <c r="MPK164" s="227"/>
      <c r="MPL164" s="227"/>
      <c r="MPM164" s="227"/>
      <c r="MPN164" s="227"/>
      <c r="MPO164" s="227"/>
      <c r="MPP164" s="227"/>
      <c r="MPQ164" s="227"/>
      <c r="MPR164" s="227"/>
      <c r="MPS164" s="227"/>
      <c r="MPT164" s="227"/>
      <c r="MPU164" s="227"/>
      <c r="MPV164" s="227"/>
      <c r="MPW164" s="227"/>
      <c r="MPX164" s="227"/>
      <c r="MPY164" s="227"/>
      <c r="MPZ164" s="227"/>
      <c r="MQA164" s="227"/>
      <c r="MQB164" s="227"/>
      <c r="MQC164" s="227"/>
      <c r="MQD164" s="227"/>
      <c r="MQE164" s="227"/>
      <c r="MQF164" s="227"/>
      <c r="MQG164" s="227"/>
      <c r="MQH164" s="227"/>
      <c r="MQI164" s="227"/>
      <c r="MQJ164" s="227"/>
      <c r="MQK164" s="227"/>
      <c r="MQL164" s="227"/>
      <c r="MQM164" s="227"/>
      <c r="MQN164" s="227"/>
      <c r="MQO164" s="227"/>
      <c r="MQP164" s="227"/>
      <c r="MQQ164" s="227"/>
      <c r="MQR164" s="227"/>
      <c r="MQS164" s="227"/>
      <c r="MQT164" s="227"/>
      <c r="MQU164" s="227"/>
      <c r="MQV164" s="227"/>
      <c r="MQW164" s="227"/>
      <c r="MQX164" s="227"/>
      <c r="MQY164" s="227"/>
      <c r="MQZ164" s="227"/>
      <c r="MRA164" s="227"/>
      <c r="MRB164" s="227"/>
      <c r="MRC164" s="227"/>
      <c r="MRD164" s="227"/>
      <c r="MRE164" s="227"/>
      <c r="MRF164" s="227"/>
      <c r="MRG164" s="227"/>
      <c r="MRH164" s="227"/>
      <c r="MRI164" s="227"/>
      <c r="MRJ164" s="227"/>
      <c r="MRK164" s="227"/>
      <c r="MRL164" s="227"/>
      <c r="MRM164" s="227"/>
      <c r="MRN164" s="227"/>
      <c r="MRO164" s="227"/>
      <c r="MRP164" s="227"/>
      <c r="MRQ164" s="227"/>
      <c r="MRR164" s="227"/>
      <c r="MRS164" s="227"/>
      <c r="MRT164" s="227"/>
      <c r="MRU164" s="227"/>
      <c r="MRV164" s="227"/>
      <c r="MRW164" s="227"/>
      <c r="MRX164" s="227"/>
      <c r="MRY164" s="227"/>
      <c r="MRZ164" s="227"/>
      <c r="MSA164" s="227"/>
      <c r="MSB164" s="227"/>
      <c r="MSC164" s="227"/>
      <c r="MSD164" s="227"/>
      <c r="MSE164" s="227"/>
      <c r="MSF164" s="227"/>
      <c r="MSG164" s="227"/>
      <c r="MSH164" s="227"/>
      <c r="MSI164" s="227"/>
      <c r="MSJ164" s="227"/>
      <c r="MSK164" s="227"/>
      <c r="MSL164" s="227"/>
      <c r="MSM164" s="227"/>
      <c r="MSN164" s="227"/>
      <c r="MSO164" s="227"/>
      <c r="MSP164" s="227"/>
      <c r="MSQ164" s="227"/>
      <c r="MSR164" s="227"/>
      <c r="MSS164" s="227"/>
      <c r="MST164" s="227"/>
      <c r="MSU164" s="227"/>
      <c r="MSV164" s="227"/>
      <c r="MSW164" s="227"/>
      <c r="MSX164" s="227"/>
      <c r="MSY164" s="227"/>
      <c r="MSZ164" s="227"/>
      <c r="MTA164" s="227"/>
      <c r="MTB164" s="227"/>
      <c r="MTC164" s="227"/>
      <c r="MTD164" s="227"/>
      <c r="MTE164" s="227"/>
      <c r="MTF164" s="227"/>
      <c r="MTG164" s="227"/>
      <c r="MTH164" s="227"/>
      <c r="MTI164" s="227"/>
      <c r="MTJ164" s="227"/>
      <c r="MTK164" s="227"/>
      <c r="MTL164" s="227"/>
      <c r="MTM164" s="227"/>
      <c r="MTN164" s="227"/>
      <c r="MTO164" s="227"/>
      <c r="MTP164" s="227"/>
      <c r="MTQ164" s="227"/>
      <c r="MTR164" s="227"/>
      <c r="MTS164" s="227"/>
      <c r="MTT164" s="227"/>
      <c r="MTU164" s="227"/>
      <c r="MTV164" s="227"/>
      <c r="MTW164" s="227"/>
      <c r="MTX164" s="227"/>
      <c r="MTY164" s="227"/>
      <c r="MTZ164" s="227"/>
      <c r="MUA164" s="227"/>
      <c r="MUB164" s="227"/>
      <c r="MUC164" s="227"/>
      <c r="MUD164" s="227"/>
      <c r="MUE164" s="227"/>
      <c r="MUF164" s="227"/>
      <c r="MUG164" s="227"/>
      <c r="MUH164" s="227"/>
      <c r="MUI164" s="227"/>
      <c r="MUJ164" s="227"/>
      <c r="MUK164" s="227"/>
      <c r="MUL164" s="227"/>
      <c r="MUM164" s="227"/>
      <c r="MUN164" s="227"/>
      <c r="MUO164" s="227"/>
      <c r="MUP164" s="227"/>
      <c r="MUQ164" s="227"/>
      <c r="MUR164" s="227"/>
      <c r="MUS164" s="227"/>
      <c r="MUT164" s="227"/>
      <c r="MUU164" s="227"/>
      <c r="MUV164" s="227"/>
      <c r="MUW164" s="227"/>
      <c r="MUX164" s="227"/>
      <c r="MUY164" s="227"/>
      <c r="MUZ164" s="227"/>
      <c r="MVA164" s="227"/>
      <c r="MVB164" s="227"/>
      <c r="MVC164" s="227"/>
      <c r="MVD164" s="227"/>
      <c r="MVE164" s="227"/>
      <c r="MVF164" s="227"/>
      <c r="MVG164" s="227"/>
      <c r="MVH164" s="227"/>
      <c r="MVI164" s="227"/>
      <c r="MVJ164" s="227"/>
      <c r="MVK164" s="227"/>
      <c r="MVL164" s="227"/>
      <c r="MVM164" s="227"/>
      <c r="MVN164" s="227"/>
      <c r="MVO164" s="227"/>
      <c r="MVP164" s="227"/>
      <c r="MVQ164" s="227"/>
      <c r="MVR164" s="227"/>
      <c r="MVS164" s="227"/>
      <c r="MVT164" s="227"/>
      <c r="MVU164" s="227"/>
      <c r="MVV164" s="227"/>
      <c r="MVW164" s="227"/>
      <c r="MVX164" s="227"/>
      <c r="MVY164" s="227"/>
      <c r="MVZ164" s="227"/>
      <c r="MWA164" s="227"/>
      <c r="MWB164" s="227"/>
      <c r="MWC164" s="227"/>
      <c r="MWD164" s="227"/>
      <c r="MWE164" s="227"/>
      <c r="MWF164" s="227"/>
      <c r="MWG164" s="227"/>
      <c r="MWH164" s="227"/>
      <c r="MWI164" s="227"/>
      <c r="MWJ164" s="227"/>
      <c r="MWK164" s="227"/>
      <c r="MWL164" s="227"/>
      <c r="MWM164" s="227"/>
      <c r="MWN164" s="227"/>
      <c r="MWO164" s="227"/>
      <c r="MWP164" s="227"/>
      <c r="MWQ164" s="227"/>
      <c r="MWR164" s="227"/>
      <c r="MWS164" s="227"/>
      <c r="MWT164" s="227"/>
      <c r="MWU164" s="227"/>
      <c r="MWV164" s="227"/>
      <c r="MWW164" s="227"/>
      <c r="MWX164" s="227"/>
      <c r="MWY164" s="227"/>
      <c r="MWZ164" s="227"/>
      <c r="MXA164" s="227"/>
      <c r="MXB164" s="227"/>
      <c r="MXC164" s="227"/>
      <c r="MXD164" s="227"/>
      <c r="MXE164" s="227"/>
      <c r="MXF164" s="227"/>
      <c r="MXG164" s="227"/>
      <c r="MXH164" s="227"/>
      <c r="MXI164" s="227"/>
      <c r="MXJ164" s="227"/>
      <c r="MXK164" s="227"/>
      <c r="MXL164" s="227"/>
      <c r="MXM164" s="227"/>
      <c r="MXN164" s="227"/>
      <c r="MXO164" s="227"/>
      <c r="MXV164" s="227"/>
      <c r="MXW164" s="227"/>
      <c r="MXX164" s="227"/>
      <c r="MXY164" s="227"/>
      <c r="MXZ164" s="227"/>
      <c r="MYA164" s="227"/>
      <c r="MYB164" s="227"/>
      <c r="MYC164" s="227"/>
      <c r="MYD164" s="227"/>
      <c r="MYE164" s="227"/>
      <c r="MYF164" s="227"/>
      <c r="MYG164" s="227"/>
      <c r="MYH164" s="227"/>
      <c r="MYI164" s="227"/>
      <c r="MYJ164" s="227"/>
      <c r="MYK164" s="227"/>
      <c r="MYL164" s="227"/>
      <c r="MYM164" s="227"/>
      <c r="MYN164" s="227"/>
      <c r="MYO164" s="227"/>
      <c r="MYP164" s="227"/>
      <c r="MYQ164" s="227"/>
      <c r="MYR164" s="227"/>
      <c r="MYS164" s="227"/>
      <c r="MYT164" s="227"/>
      <c r="MYU164" s="227"/>
      <c r="MYV164" s="227"/>
      <c r="MYW164" s="227"/>
      <c r="MYX164" s="227"/>
      <c r="MYY164" s="227"/>
      <c r="MYZ164" s="227"/>
      <c r="MZA164" s="227"/>
      <c r="MZB164" s="227"/>
      <c r="MZC164" s="227"/>
      <c r="MZD164" s="227"/>
      <c r="MZE164" s="227"/>
      <c r="MZF164" s="227"/>
      <c r="MZG164" s="227"/>
      <c r="MZH164" s="227"/>
      <c r="MZI164" s="227"/>
      <c r="MZJ164" s="227"/>
      <c r="MZK164" s="227"/>
      <c r="MZL164" s="227"/>
      <c r="MZM164" s="227"/>
      <c r="MZN164" s="227"/>
      <c r="MZO164" s="227"/>
      <c r="MZP164" s="227"/>
      <c r="MZQ164" s="227"/>
      <c r="MZR164" s="227"/>
      <c r="MZS164" s="227"/>
      <c r="MZT164" s="227"/>
      <c r="MZU164" s="227"/>
      <c r="MZV164" s="227"/>
      <c r="MZW164" s="227"/>
      <c r="MZX164" s="227"/>
      <c r="MZY164" s="227"/>
      <c r="MZZ164" s="227"/>
      <c r="NAA164" s="227"/>
      <c r="NAB164" s="227"/>
      <c r="NAC164" s="227"/>
      <c r="NAD164" s="227"/>
      <c r="NAE164" s="227"/>
      <c r="NAF164" s="227"/>
      <c r="NAG164" s="227"/>
      <c r="NAH164" s="227"/>
      <c r="NAI164" s="227"/>
      <c r="NAJ164" s="227"/>
      <c r="NAK164" s="227"/>
      <c r="NAL164" s="227"/>
      <c r="NAM164" s="227"/>
      <c r="NAN164" s="227"/>
      <c r="NAO164" s="227"/>
      <c r="NAP164" s="227"/>
      <c r="NAQ164" s="227"/>
      <c r="NAR164" s="227"/>
      <c r="NAS164" s="227"/>
      <c r="NAT164" s="227"/>
      <c r="NAU164" s="227"/>
      <c r="NAV164" s="227"/>
      <c r="NAW164" s="227"/>
      <c r="NAX164" s="227"/>
      <c r="NAY164" s="227"/>
      <c r="NAZ164" s="227"/>
      <c r="NBA164" s="227"/>
      <c r="NBB164" s="227"/>
      <c r="NBC164" s="227"/>
      <c r="NBD164" s="227"/>
      <c r="NBE164" s="227"/>
      <c r="NBF164" s="227"/>
      <c r="NBG164" s="227"/>
      <c r="NBH164" s="227"/>
      <c r="NBI164" s="227"/>
      <c r="NBJ164" s="227"/>
      <c r="NBK164" s="227"/>
      <c r="NBL164" s="227"/>
      <c r="NBM164" s="227"/>
      <c r="NBN164" s="227"/>
      <c r="NBO164" s="227"/>
      <c r="NBP164" s="227"/>
      <c r="NBQ164" s="227"/>
      <c r="NBR164" s="227"/>
      <c r="NBS164" s="227"/>
      <c r="NBT164" s="227"/>
      <c r="NBU164" s="227"/>
      <c r="NBV164" s="227"/>
      <c r="NBW164" s="227"/>
      <c r="NBX164" s="227"/>
      <c r="NBY164" s="227"/>
      <c r="NBZ164" s="227"/>
      <c r="NCA164" s="227"/>
      <c r="NCB164" s="227"/>
      <c r="NCC164" s="227"/>
      <c r="NCD164" s="227"/>
      <c r="NCE164" s="227"/>
      <c r="NCF164" s="227"/>
      <c r="NCG164" s="227"/>
      <c r="NCH164" s="227"/>
      <c r="NCI164" s="227"/>
      <c r="NCJ164" s="227"/>
      <c r="NCK164" s="227"/>
      <c r="NCL164" s="227"/>
      <c r="NCM164" s="227"/>
      <c r="NCN164" s="227"/>
      <c r="NCO164" s="227"/>
      <c r="NCP164" s="227"/>
      <c r="NCQ164" s="227"/>
      <c r="NCR164" s="227"/>
      <c r="NCS164" s="227"/>
      <c r="NCT164" s="227"/>
      <c r="NCU164" s="227"/>
      <c r="NCV164" s="227"/>
      <c r="NCW164" s="227"/>
      <c r="NCX164" s="227"/>
      <c r="NCY164" s="227"/>
      <c r="NCZ164" s="227"/>
      <c r="NDA164" s="227"/>
      <c r="NDB164" s="227"/>
      <c r="NDC164" s="227"/>
      <c r="NDD164" s="227"/>
      <c r="NDE164" s="227"/>
      <c r="NDF164" s="227"/>
      <c r="NDG164" s="227"/>
      <c r="NDH164" s="227"/>
      <c r="NDI164" s="227"/>
      <c r="NDJ164" s="227"/>
      <c r="NDK164" s="227"/>
      <c r="NDL164" s="227"/>
      <c r="NDM164" s="227"/>
      <c r="NDN164" s="227"/>
      <c r="NDO164" s="227"/>
      <c r="NDP164" s="227"/>
      <c r="NDQ164" s="227"/>
      <c r="NDR164" s="227"/>
      <c r="NDS164" s="227"/>
      <c r="NDT164" s="227"/>
      <c r="NDU164" s="227"/>
      <c r="NDV164" s="227"/>
      <c r="NDW164" s="227"/>
      <c r="NDX164" s="227"/>
      <c r="NDY164" s="227"/>
      <c r="NDZ164" s="227"/>
      <c r="NEA164" s="227"/>
      <c r="NEB164" s="227"/>
      <c r="NEC164" s="227"/>
      <c r="NED164" s="227"/>
      <c r="NEE164" s="227"/>
      <c r="NEF164" s="227"/>
      <c r="NEG164" s="227"/>
      <c r="NEH164" s="227"/>
      <c r="NEI164" s="227"/>
      <c r="NEJ164" s="227"/>
      <c r="NEK164" s="227"/>
      <c r="NEL164" s="227"/>
      <c r="NEM164" s="227"/>
      <c r="NEN164" s="227"/>
      <c r="NEO164" s="227"/>
      <c r="NEP164" s="227"/>
      <c r="NEQ164" s="227"/>
      <c r="NER164" s="227"/>
      <c r="NES164" s="227"/>
      <c r="NET164" s="227"/>
      <c r="NEU164" s="227"/>
      <c r="NEV164" s="227"/>
      <c r="NEW164" s="227"/>
      <c r="NEX164" s="227"/>
      <c r="NEY164" s="227"/>
      <c r="NEZ164" s="227"/>
      <c r="NFA164" s="227"/>
      <c r="NFB164" s="227"/>
      <c r="NFC164" s="227"/>
      <c r="NFD164" s="227"/>
      <c r="NFE164" s="227"/>
      <c r="NFF164" s="227"/>
      <c r="NFG164" s="227"/>
      <c r="NFH164" s="227"/>
      <c r="NFI164" s="227"/>
      <c r="NFJ164" s="227"/>
      <c r="NFK164" s="227"/>
      <c r="NFL164" s="227"/>
      <c r="NFM164" s="227"/>
      <c r="NFN164" s="227"/>
      <c r="NFO164" s="227"/>
      <c r="NFP164" s="227"/>
      <c r="NFQ164" s="227"/>
      <c r="NFR164" s="227"/>
      <c r="NFS164" s="227"/>
      <c r="NFT164" s="227"/>
      <c r="NFU164" s="227"/>
      <c r="NFV164" s="227"/>
      <c r="NFW164" s="227"/>
      <c r="NFX164" s="227"/>
      <c r="NFY164" s="227"/>
      <c r="NFZ164" s="227"/>
      <c r="NGA164" s="227"/>
      <c r="NGB164" s="227"/>
      <c r="NGC164" s="227"/>
      <c r="NGD164" s="227"/>
      <c r="NGE164" s="227"/>
      <c r="NGF164" s="227"/>
      <c r="NGG164" s="227"/>
      <c r="NGH164" s="227"/>
      <c r="NGI164" s="227"/>
      <c r="NGJ164" s="227"/>
      <c r="NGK164" s="227"/>
      <c r="NGL164" s="227"/>
      <c r="NGM164" s="227"/>
      <c r="NGN164" s="227"/>
      <c r="NGO164" s="227"/>
      <c r="NGP164" s="227"/>
      <c r="NGQ164" s="227"/>
      <c r="NGR164" s="227"/>
      <c r="NGS164" s="227"/>
      <c r="NGT164" s="227"/>
      <c r="NGU164" s="227"/>
      <c r="NGV164" s="227"/>
      <c r="NGW164" s="227"/>
      <c r="NGX164" s="227"/>
      <c r="NGY164" s="227"/>
      <c r="NGZ164" s="227"/>
      <c r="NHA164" s="227"/>
      <c r="NHB164" s="227"/>
      <c r="NHC164" s="227"/>
      <c r="NHD164" s="227"/>
      <c r="NHE164" s="227"/>
      <c r="NHF164" s="227"/>
      <c r="NHG164" s="227"/>
      <c r="NHH164" s="227"/>
      <c r="NHI164" s="227"/>
      <c r="NHJ164" s="227"/>
      <c r="NHK164" s="227"/>
      <c r="NHR164" s="227"/>
      <c r="NHS164" s="227"/>
      <c r="NHT164" s="227"/>
      <c r="NHU164" s="227"/>
      <c r="NHV164" s="227"/>
      <c r="NHW164" s="227"/>
      <c r="NHX164" s="227"/>
      <c r="NHY164" s="227"/>
      <c r="NHZ164" s="227"/>
      <c r="NIA164" s="227"/>
      <c r="NIB164" s="227"/>
      <c r="NIC164" s="227"/>
      <c r="NID164" s="227"/>
      <c r="NIE164" s="227"/>
      <c r="NIF164" s="227"/>
      <c r="NIG164" s="227"/>
      <c r="NIH164" s="227"/>
      <c r="NII164" s="227"/>
      <c r="NIJ164" s="227"/>
      <c r="NIK164" s="227"/>
      <c r="NIL164" s="227"/>
      <c r="NIM164" s="227"/>
      <c r="NIN164" s="227"/>
      <c r="NIO164" s="227"/>
      <c r="NIP164" s="227"/>
      <c r="NIQ164" s="227"/>
      <c r="NIR164" s="227"/>
      <c r="NIS164" s="227"/>
      <c r="NIT164" s="227"/>
      <c r="NIU164" s="227"/>
      <c r="NIV164" s="227"/>
      <c r="NIW164" s="227"/>
      <c r="NIX164" s="227"/>
      <c r="NIY164" s="227"/>
      <c r="NIZ164" s="227"/>
      <c r="NJA164" s="227"/>
      <c r="NJB164" s="227"/>
      <c r="NJC164" s="227"/>
      <c r="NJD164" s="227"/>
      <c r="NJE164" s="227"/>
      <c r="NJF164" s="227"/>
      <c r="NJG164" s="227"/>
      <c r="NJH164" s="227"/>
      <c r="NJI164" s="227"/>
      <c r="NJJ164" s="227"/>
      <c r="NJK164" s="227"/>
      <c r="NJL164" s="227"/>
      <c r="NJM164" s="227"/>
      <c r="NJN164" s="227"/>
      <c r="NJO164" s="227"/>
      <c r="NJP164" s="227"/>
      <c r="NJQ164" s="227"/>
      <c r="NJR164" s="227"/>
      <c r="NJS164" s="227"/>
      <c r="NJT164" s="227"/>
      <c r="NJU164" s="227"/>
      <c r="NJV164" s="227"/>
      <c r="NJW164" s="227"/>
      <c r="NJX164" s="227"/>
      <c r="NJY164" s="227"/>
      <c r="NJZ164" s="227"/>
      <c r="NKA164" s="227"/>
      <c r="NKB164" s="227"/>
      <c r="NKC164" s="227"/>
      <c r="NKD164" s="227"/>
      <c r="NKE164" s="227"/>
      <c r="NKF164" s="227"/>
      <c r="NKG164" s="227"/>
      <c r="NKH164" s="227"/>
      <c r="NKI164" s="227"/>
      <c r="NKJ164" s="227"/>
      <c r="NKK164" s="227"/>
      <c r="NKL164" s="227"/>
      <c r="NKM164" s="227"/>
      <c r="NKN164" s="227"/>
      <c r="NKO164" s="227"/>
      <c r="NKP164" s="227"/>
      <c r="NKQ164" s="227"/>
      <c r="NKR164" s="227"/>
      <c r="NKS164" s="227"/>
      <c r="NKT164" s="227"/>
      <c r="NKU164" s="227"/>
      <c r="NKV164" s="227"/>
      <c r="NKW164" s="227"/>
      <c r="NKX164" s="227"/>
      <c r="NKY164" s="227"/>
      <c r="NKZ164" s="227"/>
      <c r="NLA164" s="227"/>
      <c r="NLB164" s="227"/>
      <c r="NLC164" s="227"/>
      <c r="NLD164" s="227"/>
      <c r="NLE164" s="227"/>
      <c r="NLF164" s="227"/>
      <c r="NLG164" s="227"/>
      <c r="NLH164" s="227"/>
      <c r="NLI164" s="227"/>
      <c r="NLJ164" s="227"/>
      <c r="NLK164" s="227"/>
      <c r="NLL164" s="227"/>
      <c r="NLM164" s="227"/>
      <c r="NLN164" s="227"/>
      <c r="NLO164" s="227"/>
      <c r="NLP164" s="227"/>
      <c r="NLQ164" s="227"/>
      <c r="NLR164" s="227"/>
      <c r="NLS164" s="227"/>
      <c r="NLT164" s="227"/>
      <c r="NLU164" s="227"/>
      <c r="NLV164" s="227"/>
      <c r="NLW164" s="227"/>
      <c r="NLX164" s="227"/>
      <c r="NLY164" s="227"/>
      <c r="NLZ164" s="227"/>
      <c r="NMA164" s="227"/>
      <c r="NMB164" s="227"/>
      <c r="NMC164" s="227"/>
      <c r="NMD164" s="227"/>
      <c r="NME164" s="227"/>
      <c r="NMF164" s="227"/>
      <c r="NMG164" s="227"/>
      <c r="NMH164" s="227"/>
      <c r="NMI164" s="227"/>
      <c r="NMJ164" s="227"/>
      <c r="NMK164" s="227"/>
      <c r="NML164" s="227"/>
      <c r="NMM164" s="227"/>
      <c r="NMN164" s="227"/>
      <c r="NMO164" s="227"/>
      <c r="NMP164" s="227"/>
      <c r="NMQ164" s="227"/>
      <c r="NMR164" s="227"/>
      <c r="NMS164" s="227"/>
      <c r="NMT164" s="227"/>
      <c r="NMU164" s="227"/>
      <c r="NMV164" s="227"/>
      <c r="NMW164" s="227"/>
      <c r="NMX164" s="227"/>
      <c r="NMY164" s="227"/>
      <c r="NMZ164" s="227"/>
      <c r="NNA164" s="227"/>
      <c r="NNB164" s="227"/>
      <c r="NNC164" s="227"/>
      <c r="NND164" s="227"/>
      <c r="NNE164" s="227"/>
      <c r="NNF164" s="227"/>
      <c r="NNG164" s="227"/>
      <c r="NNH164" s="227"/>
      <c r="NNI164" s="227"/>
      <c r="NNJ164" s="227"/>
      <c r="NNK164" s="227"/>
      <c r="NNL164" s="227"/>
      <c r="NNM164" s="227"/>
      <c r="NNN164" s="227"/>
      <c r="NNO164" s="227"/>
      <c r="NNP164" s="227"/>
      <c r="NNQ164" s="227"/>
      <c r="NNR164" s="227"/>
      <c r="NNS164" s="227"/>
      <c r="NNT164" s="227"/>
      <c r="NNU164" s="227"/>
      <c r="NNV164" s="227"/>
      <c r="NNW164" s="227"/>
      <c r="NNX164" s="227"/>
      <c r="NNY164" s="227"/>
      <c r="NNZ164" s="227"/>
      <c r="NOA164" s="227"/>
      <c r="NOB164" s="227"/>
      <c r="NOC164" s="227"/>
      <c r="NOD164" s="227"/>
      <c r="NOE164" s="227"/>
      <c r="NOF164" s="227"/>
      <c r="NOG164" s="227"/>
      <c r="NOH164" s="227"/>
      <c r="NOI164" s="227"/>
      <c r="NOJ164" s="227"/>
      <c r="NOK164" s="227"/>
      <c r="NOL164" s="227"/>
      <c r="NOM164" s="227"/>
      <c r="NON164" s="227"/>
      <c r="NOO164" s="227"/>
      <c r="NOP164" s="227"/>
      <c r="NOQ164" s="227"/>
      <c r="NOR164" s="227"/>
      <c r="NOS164" s="227"/>
      <c r="NOT164" s="227"/>
      <c r="NOU164" s="227"/>
      <c r="NOV164" s="227"/>
      <c r="NOW164" s="227"/>
      <c r="NOX164" s="227"/>
      <c r="NOY164" s="227"/>
      <c r="NOZ164" s="227"/>
      <c r="NPA164" s="227"/>
      <c r="NPB164" s="227"/>
      <c r="NPC164" s="227"/>
      <c r="NPD164" s="227"/>
      <c r="NPE164" s="227"/>
      <c r="NPF164" s="227"/>
      <c r="NPG164" s="227"/>
      <c r="NPH164" s="227"/>
      <c r="NPI164" s="227"/>
      <c r="NPJ164" s="227"/>
      <c r="NPK164" s="227"/>
      <c r="NPL164" s="227"/>
      <c r="NPM164" s="227"/>
      <c r="NPN164" s="227"/>
      <c r="NPO164" s="227"/>
      <c r="NPP164" s="227"/>
      <c r="NPQ164" s="227"/>
      <c r="NPR164" s="227"/>
      <c r="NPS164" s="227"/>
      <c r="NPT164" s="227"/>
      <c r="NPU164" s="227"/>
      <c r="NPV164" s="227"/>
      <c r="NPW164" s="227"/>
      <c r="NPX164" s="227"/>
      <c r="NPY164" s="227"/>
      <c r="NPZ164" s="227"/>
      <c r="NQA164" s="227"/>
      <c r="NQB164" s="227"/>
      <c r="NQC164" s="227"/>
      <c r="NQD164" s="227"/>
      <c r="NQE164" s="227"/>
      <c r="NQF164" s="227"/>
      <c r="NQG164" s="227"/>
      <c r="NQH164" s="227"/>
      <c r="NQI164" s="227"/>
      <c r="NQJ164" s="227"/>
      <c r="NQK164" s="227"/>
      <c r="NQL164" s="227"/>
      <c r="NQM164" s="227"/>
      <c r="NQN164" s="227"/>
      <c r="NQO164" s="227"/>
      <c r="NQP164" s="227"/>
      <c r="NQQ164" s="227"/>
      <c r="NQR164" s="227"/>
      <c r="NQS164" s="227"/>
      <c r="NQT164" s="227"/>
      <c r="NQU164" s="227"/>
      <c r="NQV164" s="227"/>
      <c r="NQW164" s="227"/>
      <c r="NQX164" s="227"/>
      <c r="NQY164" s="227"/>
      <c r="NQZ164" s="227"/>
      <c r="NRA164" s="227"/>
      <c r="NRB164" s="227"/>
      <c r="NRC164" s="227"/>
      <c r="NRD164" s="227"/>
      <c r="NRE164" s="227"/>
      <c r="NRF164" s="227"/>
      <c r="NRG164" s="227"/>
      <c r="NRN164" s="227"/>
      <c r="NRO164" s="227"/>
      <c r="NRP164" s="227"/>
      <c r="NRQ164" s="227"/>
      <c r="NRR164" s="227"/>
      <c r="NRS164" s="227"/>
      <c r="NRT164" s="227"/>
      <c r="NRU164" s="227"/>
      <c r="NRV164" s="227"/>
      <c r="NRW164" s="227"/>
      <c r="NRX164" s="227"/>
      <c r="NRY164" s="227"/>
      <c r="NRZ164" s="227"/>
      <c r="NSA164" s="227"/>
      <c r="NSB164" s="227"/>
      <c r="NSC164" s="227"/>
      <c r="NSD164" s="227"/>
      <c r="NSE164" s="227"/>
      <c r="NSF164" s="227"/>
      <c r="NSG164" s="227"/>
      <c r="NSH164" s="227"/>
      <c r="NSI164" s="227"/>
      <c r="NSJ164" s="227"/>
      <c r="NSK164" s="227"/>
      <c r="NSL164" s="227"/>
      <c r="NSM164" s="227"/>
      <c r="NSN164" s="227"/>
      <c r="NSO164" s="227"/>
      <c r="NSP164" s="227"/>
      <c r="NSQ164" s="227"/>
      <c r="NSR164" s="227"/>
      <c r="NSS164" s="227"/>
      <c r="NST164" s="227"/>
      <c r="NSU164" s="227"/>
      <c r="NSV164" s="227"/>
      <c r="NSW164" s="227"/>
      <c r="NSX164" s="227"/>
      <c r="NSY164" s="227"/>
      <c r="NSZ164" s="227"/>
      <c r="NTA164" s="227"/>
      <c r="NTB164" s="227"/>
      <c r="NTC164" s="227"/>
      <c r="NTD164" s="227"/>
      <c r="NTE164" s="227"/>
      <c r="NTF164" s="227"/>
      <c r="NTG164" s="227"/>
      <c r="NTH164" s="227"/>
      <c r="NTI164" s="227"/>
      <c r="NTJ164" s="227"/>
      <c r="NTK164" s="227"/>
      <c r="NTL164" s="227"/>
      <c r="NTM164" s="227"/>
      <c r="NTN164" s="227"/>
      <c r="NTO164" s="227"/>
      <c r="NTP164" s="227"/>
      <c r="NTQ164" s="227"/>
      <c r="NTR164" s="227"/>
      <c r="NTS164" s="227"/>
      <c r="NTT164" s="227"/>
      <c r="NTU164" s="227"/>
      <c r="NTV164" s="227"/>
      <c r="NTW164" s="227"/>
      <c r="NTX164" s="227"/>
      <c r="NTY164" s="227"/>
      <c r="NTZ164" s="227"/>
      <c r="NUA164" s="227"/>
      <c r="NUB164" s="227"/>
      <c r="NUC164" s="227"/>
      <c r="NUD164" s="227"/>
      <c r="NUE164" s="227"/>
      <c r="NUF164" s="227"/>
      <c r="NUG164" s="227"/>
      <c r="NUH164" s="227"/>
      <c r="NUI164" s="227"/>
      <c r="NUJ164" s="227"/>
      <c r="NUK164" s="227"/>
      <c r="NUL164" s="227"/>
      <c r="NUM164" s="227"/>
      <c r="NUN164" s="227"/>
      <c r="NUO164" s="227"/>
      <c r="NUP164" s="227"/>
      <c r="NUQ164" s="227"/>
      <c r="NUR164" s="227"/>
      <c r="NUS164" s="227"/>
      <c r="NUT164" s="227"/>
      <c r="NUU164" s="227"/>
      <c r="NUV164" s="227"/>
      <c r="NUW164" s="227"/>
      <c r="NUX164" s="227"/>
      <c r="NUY164" s="227"/>
      <c r="NUZ164" s="227"/>
      <c r="NVA164" s="227"/>
      <c r="NVB164" s="227"/>
      <c r="NVC164" s="227"/>
      <c r="NVD164" s="227"/>
      <c r="NVE164" s="227"/>
      <c r="NVF164" s="227"/>
      <c r="NVG164" s="227"/>
      <c r="NVH164" s="227"/>
      <c r="NVI164" s="227"/>
      <c r="NVJ164" s="227"/>
      <c r="NVK164" s="227"/>
      <c r="NVL164" s="227"/>
      <c r="NVM164" s="227"/>
      <c r="NVN164" s="227"/>
      <c r="NVO164" s="227"/>
      <c r="NVP164" s="227"/>
      <c r="NVQ164" s="227"/>
      <c r="NVR164" s="227"/>
      <c r="NVS164" s="227"/>
      <c r="NVT164" s="227"/>
      <c r="NVU164" s="227"/>
      <c r="NVV164" s="227"/>
      <c r="NVW164" s="227"/>
      <c r="NVX164" s="227"/>
      <c r="NVY164" s="227"/>
      <c r="NVZ164" s="227"/>
      <c r="NWA164" s="227"/>
      <c r="NWB164" s="227"/>
      <c r="NWC164" s="227"/>
      <c r="NWD164" s="227"/>
      <c r="NWE164" s="227"/>
      <c r="NWF164" s="227"/>
      <c r="NWG164" s="227"/>
      <c r="NWH164" s="227"/>
      <c r="NWI164" s="227"/>
      <c r="NWJ164" s="227"/>
      <c r="NWK164" s="227"/>
      <c r="NWL164" s="227"/>
      <c r="NWM164" s="227"/>
      <c r="NWN164" s="227"/>
      <c r="NWO164" s="227"/>
      <c r="NWP164" s="227"/>
      <c r="NWQ164" s="227"/>
      <c r="NWR164" s="227"/>
      <c r="NWS164" s="227"/>
      <c r="NWT164" s="227"/>
      <c r="NWU164" s="227"/>
      <c r="NWV164" s="227"/>
      <c r="NWW164" s="227"/>
      <c r="NWX164" s="227"/>
      <c r="NWY164" s="227"/>
      <c r="NWZ164" s="227"/>
      <c r="NXA164" s="227"/>
      <c r="NXB164" s="227"/>
      <c r="NXC164" s="227"/>
      <c r="NXD164" s="227"/>
      <c r="NXE164" s="227"/>
      <c r="NXF164" s="227"/>
      <c r="NXG164" s="227"/>
      <c r="NXH164" s="227"/>
      <c r="NXI164" s="227"/>
      <c r="NXJ164" s="227"/>
      <c r="NXK164" s="227"/>
      <c r="NXL164" s="227"/>
      <c r="NXM164" s="227"/>
      <c r="NXN164" s="227"/>
      <c r="NXO164" s="227"/>
      <c r="NXP164" s="227"/>
      <c r="NXQ164" s="227"/>
      <c r="NXR164" s="227"/>
      <c r="NXS164" s="227"/>
      <c r="NXT164" s="227"/>
      <c r="NXU164" s="227"/>
      <c r="NXV164" s="227"/>
      <c r="NXW164" s="227"/>
      <c r="NXX164" s="227"/>
      <c r="NXY164" s="227"/>
      <c r="NXZ164" s="227"/>
      <c r="NYA164" s="227"/>
      <c r="NYB164" s="227"/>
      <c r="NYC164" s="227"/>
      <c r="NYD164" s="227"/>
      <c r="NYE164" s="227"/>
      <c r="NYF164" s="227"/>
      <c r="NYG164" s="227"/>
      <c r="NYH164" s="227"/>
      <c r="NYI164" s="227"/>
      <c r="NYJ164" s="227"/>
      <c r="NYK164" s="227"/>
      <c r="NYL164" s="227"/>
      <c r="NYM164" s="227"/>
      <c r="NYN164" s="227"/>
      <c r="NYO164" s="227"/>
      <c r="NYP164" s="227"/>
      <c r="NYQ164" s="227"/>
      <c r="NYR164" s="227"/>
      <c r="NYS164" s="227"/>
      <c r="NYT164" s="227"/>
      <c r="NYU164" s="227"/>
      <c r="NYV164" s="227"/>
      <c r="NYW164" s="227"/>
      <c r="NYX164" s="227"/>
      <c r="NYY164" s="227"/>
      <c r="NYZ164" s="227"/>
      <c r="NZA164" s="227"/>
      <c r="NZB164" s="227"/>
      <c r="NZC164" s="227"/>
      <c r="NZD164" s="227"/>
      <c r="NZE164" s="227"/>
      <c r="NZF164" s="227"/>
      <c r="NZG164" s="227"/>
      <c r="NZH164" s="227"/>
      <c r="NZI164" s="227"/>
      <c r="NZJ164" s="227"/>
      <c r="NZK164" s="227"/>
      <c r="NZL164" s="227"/>
      <c r="NZM164" s="227"/>
      <c r="NZN164" s="227"/>
      <c r="NZO164" s="227"/>
      <c r="NZP164" s="227"/>
      <c r="NZQ164" s="227"/>
      <c r="NZR164" s="227"/>
      <c r="NZS164" s="227"/>
      <c r="NZT164" s="227"/>
      <c r="NZU164" s="227"/>
      <c r="NZV164" s="227"/>
      <c r="NZW164" s="227"/>
      <c r="NZX164" s="227"/>
      <c r="NZY164" s="227"/>
      <c r="NZZ164" s="227"/>
      <c r="OAA164" s="227"/>
      <c r="OAB164" s="227"/>
      <c r="OAC164" s="227"/>
      <c r="OAD164" s="227"/>
      <c r="OAE164" s="227"/>
      <c r="OAF164" s="227"/>
      <c r="OAG164" s="227"/>
      <c r="OAH164" s="227"/>
      <c r="OAI164" s="227"/>
      <c r="OAJ164" s="227"/>
      <c r="OAK164" s="227"/>
      <c r="OAL164" s="227"/>
      <c r="OAM164" s="227"/>
      <c r="OAN164" s="227"/>
      <c r="OAO164" s="227"/>
      <c r="OAP164" s="227"/>
      <c r="OAQ164" s="227"/>
      <c r="OAR164" s="227"/>
      <c r="OAS164" s="227"/>
      <c r="OAT164" s="227"/>
      <c r="OAU164" s="227"/>
      <c r="OAV164" s="227"/>
      <c r="OAW164" s="227"/>
      <c r="OAX164" s="227"/>
      <c r="OAY164" s="227"/>
      <c r="OAZ164" s="227"/>
      <c r="OBA164" s="227"/>
      <c r="OBB164" s="227"/>
      <c r="OBC164" s="227"/>
      <c r="OBJ164" s="227"/>
      <c r="OBK164" s="227"/>
      <c r="OBL164" s="227"/>
      <c r="OBM164" s="227"/>
      <c r="OBN164" s="227"/>
      <c r="OBO164" s="227"/>
      <c r="OBP164" s="227"/>
      <c r="OBQ164" s="227"/>
      <c r="OBR164" s="227"/>
      <c r="OBS164" s="227"/>
      <c r="OBT164" s="227"/>
      <c r="OBU164" s="227"/>
      <c r="OBV164" s="227"/>
      <c r="OBW164" s="227"/>
      <c r="OBX164" s="227"/>
      <c r="OBY164" s="227"/>
      <c r="OBZ164" s="227"/>
      <c r="OCA164" s="227"/>
      <c r="OCB164" s="227"/>
      <c r="OCC164" s="227"/>
      <c r="OCD164" s="227"/>
      <c r="OCE164" s="227"/>
      <c r="OCF164" s="227"/>
      <c r="OCG164" s="227"/>
      <c r="OCH164" s="227"/>
      <c r="OCI164" s="227"/>
      <c r="OCJ164" s="227"/>
      <c r="OCK164" s="227"/>
      <c r="OCL164" s="227"/>
      <c r="OCM164" s="227"/>
      <c r="OCN164" s="227"/>
      <c r="OCO164" s="227"/>
      <c r="OCP164" s="227"/>
      <c r="OCQ164" s="227"/>
      <c r="OCR164" s="227"/>
      <c r="OCS164" s="227"/>
      <c r="OCT164" s="227"/>
      <c r="OCU164" s="227"/>
      <c r="OCV164" s="227"/>
      <c r="OCW164" s="227"/>
      <c r="OCX164" s="227"/>
      <c r="OCY164" s="227"/>
      <c r="OCZ164" s="227"/>
      <c r="ODA164" s="227"/>
      <c r="ODB164" s="227"/>
      <c r="ODC164" s="227"/>
      <c r="ODD164" s="227"/>
      <c r="ODE164" s="227"/>
      <c r="ODF164" s="227"/>
      <c r="ODG164" s="227"/>
      <c r="ODH164" s="227"/>
      <c r="ODI164" s="227"/>
      <c r="ODJ164" s="227"/>
      <c r="ODK164" s="227"/>
      <c r="ODL164" s="227"/>
      <c r="ODM164" s="227"/>
      <c r="ODN164" s="227"/>
      <c r="ODO164" s="227"/>
      <c r="ODP164" s="227"/>
      <c r="ODQ164" s="227"/>
      <c r="ODR164" s="227"/>
      <c r="ODS164" s="227"/>
      <c r="ODT164" s="227"/>
      <c r="ODU164" s="227"/>
      <c r="ODV164" s="227"/>
      <c r="ODW164" s="227"/>
      <c r="ODX164" s="227"/>
      <c r="ODY164" s="227"/>
      <c r="ODZ164" s="227"/>
      <c r="OEA164" s="227"/>
      <c r="OEB164" s="227"/>
      <c r="OEC164" s="227"/>
      <c r="OED164" s="227"/>
      <c r="OEE164" s="227"/>
      <c r="OEF164" s="227"/>
      <c r="OEG164" s="227"/>
      <c r="OEH164" s="227"/>
      <c r="OEI164" s="227"/>
      <c r="OEJ164" s="227"/>
      <c r="OEK164" s="227"/>
      <c r="OEL164" s="227"/>
      <c r="OEM164" s="227"/>
      <c r="OEN164" s="227"/>
      <c r="OEO164" s="227"/>
      <c r="OEP164" s="227"/>
      <c r="OEQ164" s="227"/>
      <c r="OER164" s="227"/>
      <c r="OES164" s="227"/>
      <c r="OET164" s="227"/>
      <c r="OEU164" s="227"/>
      <c r="OEV164" s="227"/>
      <c r="OEW164" s="227"/>
      <c r="OEX164" s="227"/>
      <c r="OEY164" s="227"/>
      <c r="OEZ164" s="227"/>
      <c r="OFA164" s="227"/>
      <c r="OFB164" s="227"/>
      <c r="OFC164" s="227"/>
      <c r="OFD164" s="227"/>
      <c r="OFE164" s="227"/>
      <c r="OFF164" s="227"/>
      <c r="OFG164" s="227"/>
      <c r="OFH164" s="227"/>
      <c r="OFI164" s="227"/>
      <c r="OFJ164" s="227"/>
      <c r="OFK164" s="227"/>
      <c r="OFL164" s="227"/>
      <c r="OFM164" s="227"/>
      <c r="OFN164" s="227"/>
      <c r="OFO164" s="227"/>
      <c r="OFP164" s="227"/>
      <c r="OFQ164" s="227"/>
      <c r="OFR164" s="227"/>
      <c r="OFS164" s="227"/>
      <c r="OFT164" s="227"/>
      <c r="OFU164" s="227"/>
      <c r="OFV164" s="227"/>
      <c r="OFW164" s="227"/>
      <c r="OFX164" s="227"/>
      <c r="OFY164" s="227"/>
      <c r="OFZ164" s="227"/>
      <c r="OGA164" s="227"/>
      <c r="OGB164" s="227"/>
      <c r="OGC164" s="227"/>
      <c r="OGD164" s="227"/>
      <c r="OGE164" s="227"/>
      <c r="OGF164" s="227"/>
      <c r="OGG164" s="227"/>
      <c r="OGH164" s="227"/>
      <c r="OGI164" s="227"/>
      <c r="OGJ164" s="227"/>
      <c r="OGK164" s="227"/>
      <c r="OGL164" s="227"/>
      <c r="OGM164" s="227"/>
      <c r="OGN164" s="227"/>
      <c r="OGO164" s="227"/>
      <c r="OGP164" s="227"/>
      <c r="OGQ164" s="227"/>
      <c r="OGR164" s="227"/>
      <c r="OGS164" s="227"/>
      <c r="OGT164" s="227"/>
      <c r="OGU164" s="227"/>
      <c r="OGV164" s="227"/>
      <c r="OGW164" s="227"/>
      <c r="OGX164" s="227"/>
      <c r="OGY164" s="227"/>
      <c r="OGZ164" s="227"/>
      <c r="OHA164" s="227"/>
      <c r="OHB164" s="227"/>
      <c r="OHC164" s="227"/>
      <c r="OHD164" s="227"/>
      <c r="OHE164" s="227"/>
      <c r="OHF164" s="227"/>
      <c r="OHG164" s="227"/>
      <c r="OHH164" s="227"/>
      <c r="OHI164" s="227"/>
      <c r="OHJ164" s="227"/>
      <c r="OHK164" s="227"/>
      <c r="OHL164" s="227"/>
      <c r="OHM164" s="227"/>
      <c r="OHN164" s="227"/>
      <c r="OHO164" s="227"/>
      <c r="OHP164" s="227"/>
      <c r="OHQ164" s="227"/>
      <c r="OHR164" s="227"/>
      <c r="OHS164" s="227"/>
      <c r="OHT164" s="227"/>
      <c r="OHU164" s="227"/>
      <c r="OHV164" s="227"/>
      <c r="OHW164" s="227"/>
      <c r="OHX164" s="227"/>
      <c r="OHY164" s="227"/>
      <c r="OHZ164" s="227"/>
      <c r="OIA164" s="227"/>
      <c r="OIB164" s="227"/>
      <c r="OIC164" s="227"/>
      <c r="OID164" s="227"/>
      <c r="OIE164" s="227"/>
      <c r="OIF164" s="227"/>
      <c r="OIG164" s="227"/>
      <c r="OIH164" s="227"/>
      <c r="OII164" s="227"/>
      <c r="OIJ164" s="227"/>
      <c r="OIK164" s="227"/>
      <c r="OIL164" s="227"/>
      <c r="OIM164" s="227"/>
      <c r="OIN164" s="227"/>
      <c r="OIO164" s="227"/>
      <c r="OIP164" s="227"/>
      <c r="OIQ164" s="227"/>
      <c r="OIR164" s="227"/>
      <c r="OIS164" s="227"/>
      <c r="OIT164" s="227"/>
      <c r="OIU164" s="227"/>
      <c r="OIV164" s="227"/>
      <c r="OIW164" s="227"/>
      <c r="OIX164" s="227"/>
      <c r="OIY164" s="227"/>
      <c r="OIZ164" s="227"/>
      <c r="OJA164" s="227"/>
      <c r="OJB164" s="227"/>
      <c r="OJC164" s="227"/>
      <c r="OJD164" s="227"/>
      <c r="OJE164" s="227"/>
      <c r="OJF164" s="227"/>
      <c r="OJG164" s="227"/>
      <c r="OJH164" s="227"/>
      <c r="OJI164" s="227"/>
      <c r="OJJ164" s="227"/>
      <c r="OJK164" s="227"/>
      <c r="OJL164" s="227"/>
      <c r="OJM164" s="227"/>
      <c r="OJN164" s="227"/>
      <c r="OJO164" s="227"/>
      <c r="OJP164" s="227"/>
      <c r="OJQ164" s="227"/>
      <c r="OJR164" s="227"/>
      <c r="OJS164" s="227"/>
      <c r="OJT164" s="227"/>
      <c r="OJU164" s="227"/>
      <c r="OJV164" s="227"/>
      <c r="OJW164" s="227"/>
      <c r="OJX164" s="227"/>
      <c r="OJY164" s="227"/>
      <c r="OJZ164" s="227"/>
      <c r="OKA164" s="227"/>
      <c r="OKB164" s="227"/>
      <c r="OKC164" s="227"/>
      <c r="OKD164" s="227"/>
      <c r="OKE164" s="227"/>
      <c r="OKF164" s="227"/>
      <c r="OKG164" s="227"/>
      <c r="OKH164" s="227"/>
      <c r="OKI164" s="227"/>
      <c r="OKJ164" s="227"/>
      <c r="OKK164" s="227"/>
      <c r="OKL164" s="227"/>
      <c r="OKM164" s="227"/>
      <c r="OKN164" s="227"/>
      <c r="OKO164" s="227"/>
      <c r="OKP164" s="227"/>
      <c r="OKQ164" s="227"/>
      <c r="OKR164" s="227"/>
      <c r="OKS164" s="227"/>
      <c r="OKT164" s="227"/>
      <c r="OKU164" s="227"/>
      <c r="OKV164" s="227"/>
      <c r="OKW164" s="227"/>
      <c r="OKX164" s="227"/>
      <c r="OKY164" s="227"/>
      <c r="OLF164" s="227"/>
      <c r="OLG164" s="227"/>
      <c r="OLH164" s="227"/>
      <c r="OLI164" s="227"/>
      <c r="OLJ164" s="227"/>
      <c r="OLK164" s="227"/>
      <c r="OLL164" s="227"/>
      <c r="OLM164" s="227"/>
      <c r="OLN164" s="227"/>
      <c r="OLO164" s="227"/>
      <c r="OLP164" s="227"/>
      <c r="OLQ164" s="227"/>
      <c r="OLR164" s="227"/>
      <c r="OLS164" s="227"/>
      <c r="OLT164" s="227"/>
      <c r="OLU164" s="227"/>
      <c r="OLV164" s="227"/>
      <c r="OLW164" s="227"/>
      <c r="OLX164" s="227"/>
      <c r="OLY164" s="227"/>
      <c r="OLZ164" s="227"/>
      <c r="OMA164" s="227"/>
      <c r="OMB164" s="227"/>
      <c r="OMC164" s="227"/>
      <c r="OMD164" s="227"/>
      <c r="OME164" s="227"/>
      <c r="OMF164" s="227"/>
      <c r="OMG164" s="227"/>
      <c r="OMH164" s="227"/>
      <c r="OMI164" s="227"/>
      <c r="OMJ164" s="227"/>
      <c r="OMK164" s="227"/>
      <c r="OML164" s="227"/>
      <c r="OMM164" s="227"/>
      <c r="OMN164" s="227"/>
      <c r="OMO164" s="227"/>
      <c r="OMP164" s="227"/>
      <c r="OMQ164" s="227"/>
      <c r="OMR164" s="227"/>
      <c r="OMS164" s="227"/>
      <c r="OMT164" s="227"/>
      <c r="OMU164" s="227"/>
      <c r="OMV164" s="227"/>
      <c r="OMW164" s="227"/>
      <c r="OMX164" s="227"/>
      <c r="OMY164" s="227"/>
      <c r="OMZ164" s="227"/>
      <c r="ONA164" s="227"/>
      <c r="ONB164" s="227"/>
      <c r="ONC164" s="227"/>
      <c r="OND164" s="227"/>
      <c r="ONE164" s="227"/>
      <c r="ONF164" s="227"/>
      <c r="ONG164" s="227"/>
      <c r="ONH164" s="227"/>
      <c r="ONI164" s="227"/>
      <c r="ONJ164" s="227"/>
      <c r="ONK164" s="227"/>
      <c r="ONL164" s="227"/>
      <c r="ONM164" s="227"/>
      <c r="ONN164" s="227"/>
      <c r="ONO164" s="227"/>
      <c r="ONP164" s="227"/>
      <c r="ONQ164" s="227"/>
      <c r="ONR164" s="227"/>
      <c r="ONS164" s="227"/>
      <c r="ONT164" s="227"/>
      <c r="ONU164" s="227"/>
      <c r="ONV164" s="227"/>
      <c r="ONW164" s="227"/>
      <c r="ONX164" s="227"/>
      <c r="ONY164" s="227"/>
      <c r="ONZ164" s="227"/>
      <c r="OOA164" s="227"/>
      <c r="OOB164" s="227"/>
      <c r="OOC164" s="227"/>
      <c r="OOD164" s="227"/>
      <c r="OOE164" s="227"/>
      <c r="OOF164" s="227"/>
      <c r="OOG164" s="227"/>
      <c r="OOH164" s="227"/>
      <c r="OOI164" s="227"/>
      <c r="OOJ164" s="227"/>
      <c r="OOK164" s="227"/>
      <c r="OOL164" s="227"/>
      <c r="OOM164" s="227"/>
      <c r="OON164" s="227"/>
      <c r="OOO164" s="227"/>
      <c r="OOP164" s="227"/>
      <c r="OOQ164" s="227"/>
      <c r="OOR164" s="227"/>
      <c r="OOS164" s="227"/>
      <c r="OOT164" s="227"/>
      <c r="OOU164" s="227"/>
      <c r="OOV164" s="227"/>
      <c r="OOW164" s="227"/>
      <c r="OOX164" s="227"/>
      <c r="OOY164" s="227"/>
      <c r="OOZ164" s="227"/>
      <c r="OPA164" s="227"/>
      <c r="OPB164" s="227"/>
      <c r="OPC164" s="227"/>
      <c r="OPD164" s="227"/>
      <c r="OPE164" s="227"/>
      <c r="OPF164" s="227"/>
      <c r="OPG164" s="227"/>
      <c r="OPH164" s="227"/>
      <c r="OPI164" s="227"/>
      <c r="OPJ164" s="227"/>
      <c r="OPK164" s="227"/>
      <c r="OPL164" s="227"/>
      <c r="OPM164" s="227"/>
      <c r="OPN164" s="227"/>
      <c r="OPO164" s="227"/>
      <c r="OPP164" s="227"/>
      <c r="OPQ164" s="227"/>
      <c r="OPR164" s="227"/>
      <c r="OPS164" s="227"/>
      <c r="OPT164" s="227"/>
      <c r="OPU164" s="227"/>
      <c r="OPV164" s="227"/>
      <c r="OPW164" s="227"/>
      <c r="OPX164" s="227"/>
      <c r="OPY164" s="227"/>
      <c r="OPZ164" s="227"/>
      <c r="OQA164" s="227"/>
      <c r="OQB164" s="227"/>
      <c r="OQC164" s="227"/>
      <c r="OQD164" s="227"/>
      <c r="OQE164" s="227"/>
      <c r="OQF164" s="227"/>
      <c r="OQG164" s="227"/>
      <c r="OQH164" s="227"/>
      <c r="OQI164" s="227"/>
      <c r="OQJ164" s="227"/>
      <c r="OQK164" s="227"/>
      <c r="OQL164" s="227"/>
      <c r="OQM164" s="227"/>
      <c r="OQN164" s="227"/>
      <c r="OQO164" s="227"/>
      <c r="OQP164" s="227"/>
      <c r="OQQ164" s="227"/>
      <c r="OQR164" s="227"/>
      <c r="OQS164" s="227"/>
      <c r="OQT164" s="227"/>
      <c r="OQU164" s="227"/>
      <c r="OQV164" s="227"/>
      <c r="OQW164" s="227"/>
      <c r="OQX164" s="227"/>
      <c r="OQY164" s="227"/>
      <c r="OQZ164" s="227"/>
      <c r="ORA164" s="227"/>
      <c r="ORB164" s="227"/>
      <c r="ORC164" s="227"/>
      <c r="ORD164" s="227"/>
      <c r="ORE164" s="227"/>
      <c r="ORF164" s="227"/>
      <c r="ORG164" s="227"/>
      <c r="ORH164" s="227"/>
      <c r="ORI164" s="227"/>
      <c r="ORJ164" s="227"/>
      <c r="ORK164" s="227"/>
      <c r="ORL164" s="227"/>
      <c r="ORM164" s="227"/>
      <c r="ORN164" s="227"/>
      <c r="ORO164" s="227"/>
      <c r="ORP164" s="227"/>
      <c r="ORQ164" s="227"/>
      <c r="ORR164" s="227"/>
      <c r="ORS164" s="227"/>
      <c r="ORT164" s="227"/>
      <c r="ORU164" s="227"/>
      <c r="ORV164" s="227"/>
      <c r="ORW164" s="227"/>
      <c r="ORX164" s="227"/>
      <c r="ORY164" s="227"/>
      <c r="ORZ164" s="227"/>
      <c r="OSA164" s="227"/>
      <c r="OSB164" s="227"/>
      <c r="OSC164" s="227"/>
      <c r="OSD164" s="227"/>
      <c r="OSE164" s="227"/>
      <c r="OSF164" s="227"/>
      <c r="OSG164" s="227"/>
      <c r="OSH164" s="227"/>
      <c r="OSI164" s="227"/>
      <c r="OSJ164" s="227"/>
      <c r="OSK164" s="227"/>
      <c r="OSL164" s="227"/>
      <c r="OSM164" s="227"/>
      <c r="OSN164" s="227"/>
      <c r="OSO164" s="227"/>
      <c r="OSP164" s="227"/>
      <c r="OSQ164" s="227"/>
      <c r="OSR164" s="227"/>
      <c r="OSS164" s="227"/>
      <c r="OST164" s="227"/>
      <c r="OSU164" s="227"/>
      <c r="OSV164" s="227"/>
      <c r="OSW164" s="227"/>
      <c r="OSX164" s="227"/>
      <c r="OSY164" s="227"/>
      <c r="OSZ164" s="227"/>
      <c r="OTA164" s="227"/>
      <c r="OTB164" s="227"/>
      <c r="OTC164" s="227"/>
      <c r="OTD164" s="227"/>
      <c r="OTE164" s="227"/>
      <c r="OTF164" s="227"/>
      <c r="OTG164" s="227"/>
      <c r="OTH164" s="227"/>
      <c r="OTI164" s="227"/>
      <c r="OTJ164" s="227"/>
      <c r="OTK164" s="227"/>
      <c r="OTL164" s="227"/>
      <c r="OTM164" s="227"/>
      <c r="OTN164" s="227"/>
      <c r="OTO164" s="227"/>
      <c r="OTP164" s="227"/>
      <c r="OTQ164" s="227"/>
      <c r="OTR164" s="227"/>
      <c r="OTS164" s="227"/>
      <c r="OTT164" s="227"/>
      <c r="OTU164" s="227"/>
      <c r="OTV164" s="227"/>
      <c r="OTW164" s="227"/>
      <c r="OTX164" s="227"/>
      <c r="OTY164" s="227"/>
      <c r="OTZ164" s="227"/>
      <c r="OUA164" s="227"/>
      <c r="OUB164" s="227"/>
      <c r="OUC164" s="227"/>
      <c r="OUD164" s="227"/>
      <c r="OUE164" s="227"/>
      <c r="OUF164" s="227"/>
      <c r="OUG164" s="227"/>
      <c r="OUH164" s="227"/>
      <c r="OUI164" s="227"/>
      <c r="OUJ164" s="227"/>
      <c r="OUK164" s="227"/>
      <c r="OUL164" s="227"/>
      <c r="OUM164" s="227"/>
      <c r="OUN164" s="227"/>
      <c r="OUO164" s="227"/>
      <c r="OUP164" s="227"/>
      <c r="OUQ164" s="227"/>
      <c r="OUR164" s="227"/>
      <c r="OUS164" s="227"/>
      <c r="OUT164" s="227"/>
      <c r="OUU164" s="227"/>
      <c r="OVB164" s="227"/>
      <c r="OVC164" s="227"/>
      <c r="OVD164" s="227"/>
      <c r="OVE164" s="227"/>
      <c r="OVF164" s="227"/>
      <c r="OVG164" s="227"/>
      <c r="OVH164" s="227"/>
      <c r="OVI164" s="227"/>
      <c r="OVJ164" s="227"/>
      <c r="OVK164" s="227"/>
      <c r="OVL164" s="227"/>
      <c r="OVM164" s="227"/>
      <c r="OVN164" s="227"/>
      <c r="OVO164" s="227"/>
      <c r="OVP164" s="227"/>
      <c r="OVQ164" s="227"/>
      <c r="OVR164" s="227"/>
      <c r="OVS164" s="227"/>
      <c r="OVT164" s="227"/>
      <c r="OVU164" s="227"/>
      <c r="OVV164" s="227"/>
      <c r="OVW164" s="227"/>
      <c r="OVX164" s="227"/>
      <c r="OVY164" s="227"/>
      <c r="OVZ164" s="227"/>
      <c r="OWA164" s="227"/>
      <c r="OWB164" s="227"/>
      <c r="OWC164" s="227"/>
      <c r="OWD164" s="227"/>
      <c r="OWE164" s="227"/>
      <c r="OWF164" s="227"/>
      <c r="OWG164" s="227"/>
      <c r="OWH164" s="227"/>
      <c r="OWI164" s="227"/>
      <c r="OWJ164" s="227"/>
      <c r="OWK164" s="227"/>
      <c r="OWL164" s="227"/>
      <c r="OWM164" s="227"/>
      <c r="OWN164" s="227"/>
      <c r="OWO164" s="227"/>
      <c r="OWP164" s="227"/>
      <c r="OWQ164" s="227"/>
      <c r="OWR164" s="227"/>
      <c r="OWS164" s="227"/>
      <c r="OWT164" s="227"/>
      <c r="OWU164" s="227"/>
      <c r="OWV164" s="227"/>
      <c r="OWW164" s="227"/>
      <c r="OWX164" s="227"/>
      <c r="OWY164" s="227"/>
      <c r="OWZ164" s="227"/>
      <c r="OXA164" s="227"/>
      <c r="OXB164" s="227"/>
      <c r="OXC164" s="227"/>
      <c r="OXD164" s="227"/>
      <c r="OXE164" s="227"/>
      <c r="OXF164" s="227"/>
      <c r="OXG164" s="227"/>
      <c r="OXH164" s="227"/>
      <c r="OXI164" s="227"/>
      <c r="OXJ164" s="227"/>
      <c r="OXK164" s="227"/>
      <c r="OXL164" s="227"/>
      <c r="OXM164" s="227"/>
      <c r="OXN164" s="227"/>
      <c r="OXO164" s="227"/>
      <c r="OXP164" s="227"/>
      <c r="OXQ164" s="227"/>
      <c r="OXR164" s="227"/>
      <c r="OXS164" s="227"/>
      <c r="OXT164" s="227"/>
      <c r="OXU164" s="227"/>
      <c r="OXV164" s="227"/>
      <c r="OXW164" s="227"/>
      <c r="OXX164" s="227"/>
      <c r="OXY164" s="227"/>
      <c r="OXZ164" s="227"/>
      <c r="OYA164" s="227"/>
      <c r="OYB164" s="227"/>
      <c r="OYC164" s="227"/>
      <c r="OYD164" s="227"/>
      <c r="OYE164" s="227"/>
      <c r="OYF164" s="227"/>
      <c r="OYG164" s="227"/>
      <c r="OYH164" s="227"/>
      <c r="OYI164" s="227"/>
      <c r="OYJ164" s="227"/>
      <c r="OYK164" s="227"/>
      <c r="OYL164" s="227"/>
      <c r="OYM164" s="227"/>
      <c r="OYN164" s="227"/>
      <c r="OYO164" s="227"/>
      <c r="OYP164" s="227"/>
      <c r="OYQ164" s="227"/>
      <c r="OYR164" s="227"/>
      <c r="OYS164" s="227"/>
      <c r="OYT164" s="227"/>
      <c r="OYU164" s="227"/>
      <c r="OYV164" s="227"/>
      <c r="OYW164" s="227"/>
      <c r="OYX164" s="227"/>
      <c r="OYY164" s="227"/>
      <c r="OYZ164" s="227"/>
      <c r="OZA164" s="227"/>
      <c r="OZB164" s="227"/>
      <c r="OZC164" s="227"/>
      <c r="OZD164" s="227"/>
      <c r="OZE164" s="227"/>
      <c r="OZF164" s="227"/>
      <c r="OZG164" s="227"/>
      <c r="OZH164" s="227"/>
      <c r="OZI164" s="227"/>
      <c r="OZJ164" s="227"/>
      <c r="OZK164" s="227"/>
      <c r="OZL164" s="227"/>
      <c r="OZM164" s="227"/>
      <c r="OZN164" s="227"/>
      <c r="OZO164" s="227"/>
      <c r="OZP164" s="227"/>
      <c r="OZQ164" s="227"/>
      <c r="OZR164" s="227"/>
      <c r="OZS164" s="227"/>
      <c r="OZT164" s="227"/>
      <c r="OZU164" s="227"/>
      <c r="OZV164" s="227"/>
      <c r="OZW164" s="227"/>
      <c r="OZX164" s="227"/>
      <c r="OZY164" s="227"/>
      <c r="OZZ164" s="227"/>
      <c r="PAA164" s="227"/>
      <c r="PAB164" s="227"/>
      <c r="PAC164" s="227"/>
      <c r="PAD164" s="227"/>
      <c r="PAE164" s="227"/>
      <c r="PAF164" s="227"/>
      <c r="PAG164" s="227"/>
      <c r="PAH164" s="227"/>
      <c r="PAI164" s="227"/>
      <c r="PAJ164" s="227"/>
      <c r="PAK164" s="227"/>
      <c r="PAL164" s="227"/>
      <c r="PAM164" s="227"/>
      <c r="PAN164" s="227"/>
      <c r="PAO164" s="227"/>
      <c r="PAP164" s="227"/>
      <c r="PAQ164" s="227"/>
      <c r="PAR164" s="227"/>
      <c r="PAS164" s="227"/>
      <c r="PAT164" s="227"/>
      <c r="PAU164" s="227"/>
      <c r="PAV164" s="227"/>
      <c r="PAW164" s="227"/>
      <c r="PAX164" s="227"/>
      <c r="PAY164" s="227"/>
      <c r="PAZ164" s="227"/>
      <c r="PBA164" s="227"/>
      <c r="PBB164" s="227"/>
      <c r="PBC164" s="227"/>
      <c r="PBD164" s="227"/>
      <c r="PBE164" s="227"/>
      <c r="PBF164" s="227"/>
      <c r="PBG164" s="227"/>
      <c r="PBH164" s="227"/>
      <c r="PBI164" s="227"/>
      <c r="PBJ164" s="227"/>
      <c r="PBK164" s="227"/>
      <c r="PBL164" s="227"/>
      <c r="PBM164" s="227"/>
      <c r="PBN164" s="227"/>
      <c r="PBO164" s="227"/>
      <c r="PBP164" s="227"/>
      <c r="PBQ164" s="227"/>
      <c r="PBR164" s="227"/>
      <c r="PBS164" s="227"/>
      <c r="PBT164" s="227"/>
      <c r="PBU164" s="227"/>
      <c r="PBV164" s="227"/>
      <c r="PBW164" s="227"/>
      <c r="PBX164" s="227"/>
      <c r="PBY164" s="227"/>
      <c r="PBZ164" s="227"/>
      <c r="PCA164" s="227"/>
      <c r="PCB164" s="227"/>
      <c r="PCC164" s="227"/>
      <c r="PCD164" s="227"/>
      <c r="PCE164" s="227"/>
      <c r="PCF164" s="227"/>
      <c r="PCG164" s="227"/>
      <c r="PCH164" s="227"/>
      <c r="PCI164" s="227"/>
      <c r="PCJ164" s="227"/>
      <c r="PCK164" s="227"/>
      <c r="PCL164" s="227"/>
      <c r="PCM164" s="227"/>
      <c r="PCN164" s="227"/>
      <c r="PCO164" s="227"/>
      <c r="PCP164" s="227"/>
      <c r="PCQ164" s="227"/>
      <c r="PCR164" s="227"/>
      <c r="PCS164" s="227"/>
      <c r="PCT164" s="227"/>
      <c r="PCU164" s="227"/>
      <c r="PCV164" s="227"/>
      <c r="PCW164" s="227"/>
      <c r="PCX164" s="227"/>
      <c r="PCY164" s="227"/>
      <c r="PCZ164" s="227"/>
      <c r="PDA164" s="227"/>
      <c r="PDB164" s="227"/>
      <c r="PDC164" s="227"/>
      <c r="PDD164" s="227"/>
      <c r="PDE164" s="227"/>
      <c r="PDF164" s="227"/>
      <c r="PDG164" s="227"/>
      <c r="PDH164" s="227"/>
      <c r="PDI164" s="227"/>
      <c r="PDJ164" s="227"/>
      <c r="PDK164" s="227"/>
      <c r="PDL164" s="227"/>
      <c r="PDM164" s="227"/>
      <c r="PDN164" s="227"/>
      <c r="PDO164" s="227"/>
      <c r="PDP164" s="227"/>
      <c r="PDQ164" s="227"/>
      <c r="PDR164" s="227"/>
      <c r="PDS164" s="227"/>
      <c r="PDT164" s="227"/>
      <c r="PDU164" s="227"/>
      <c r="PDV164" s="227"/>
      <c r="PDW164" s="227"/>
      <c r="PDX164" s="227"/>
      <c r="PDY164" s="227"/>
      <c r="PDZ164" s="227"/>
      <c r="PEA164" s="227"/>
      <c r="PEB164" s="227"/>
      <c r="PEC164" s="227"/>
      <c r="PED164" s="227"/>
      <c r="PEE164" s="227"/>
      <c r="PEF164" s="227"/>
      <c r="PEG164" s="227"/>
      <c r="PEH164" s="227"/>
      <c r="PEI164" s="227"/>
      <c r="PEJ164" s="227"/>
      <c r="PEK164" s="227"/>
      <c r="PEL164" s="227"/>
      <c r="PEM164" s="227"/>
      <c r="PEN164" s="227"/>
      <c r="PEO164" s="227"/>
      <c r="PEP164" s="227"/>
      <c r="PEQ164" s="227"/>
      <c r="PEX164" s="227"/>
      <c r="PEY164" s="227"/>
      <c r="PEZ164" s="227"/>
      <c r="PFA164" s="227"/>
      <c r="PFB164" s="227"/>
      <c r="PFC164" s="227"/>
      <c r="PFD164" s="227"/>
      <c r="PFE164" s="227"/>
      <c r="PFF164" s="227"/>
      <c r="PFG164" s="227"/>
      <c r="PFH164" s="227"/>
      <c r="PFI164" s="227"/>
      <c r="PFJ164" s="227"/>
      <c r="PFK164" s="227"/>
      <c r="PFL164" s="227"/>
      <c r="PFM164" s="227"/>
      <c r="PFN164" s="227"/>
      <c r="PFO164" s="227"/>
      <c r="PFP164" s="227"/>
      <c r="PFQ164" s="227"/>
      <c r="PFR164" s="227"/>
      <c r="PFS164" s="227"/>
      <c r="PFT164" s="227"/>
      <c r="PFU164" s="227"/>
      <c r="PFV164" s="227"/>
      <c r="PFW164" s="227"/>
      <c r="PFX164" s="227"/>
      <c r="PFY164" s="227"/>
      <c r="PFZ164" s="227"/>
      <c r="PGA164" s="227"/>
      <c r="PGB164" s="227"/>
      <c r="PGC164" s="227"/>
      <c r="PGD164" s="227"/>
      <c r="PGE164" s="227"/>
      <c r="PGF164" s="227"/>
      <c r="PGG164" s="227"/>
      <c r="PGH164" s="227"/>
      <c r="PGI164" s="227"/>
      <c r="PGJ164" s="227"/>
      <c r="PGK164" s="227"/>
      <c r="PGL164" s="227"/>
      <c r="PGM164" s="227"/>
      <c r="PGN164" s="227"/>
      <c r="PGO164" s="227"/>
      <c r="PGP164" s="227"/>
      <c r="PGQ164" s="227"/>
      <c r="PGR164" s="227"/>
      <c r="PGS164" s="227"/>
      <c r="PGT164" s="227"/>
      <c r="PGU164" s="227"/>
      <c r="PGV164" s="227"/>
      <c r="PGW164" s="227"/>
      <c r="PGX164" s="227"/>
      <c r="PGY164" s="227"/>
      <c r="PGZ164" s="227"/>
      <c r="PHA164" s="227"/>
      <c r="PHB164" s="227"/>
      <c r="PHC164" s="227"/>
      <c r="PHD164" s="227"/>
      <c r="PHE164" s="227"/>
      <c r="PHF164" s="227"/>
      <c r="PHG164" s="227"/>
      <c r="PHH164" s="227"/>
      <c r="PHI164" s="227"/>
      <c r="PHJ164" s="227"/>
      <c r="PHK164" s="227"/>
      <c r="PHL164" s="227"/>
      <c r="PHM164" s="227"/>
      <c r="PHN164" s="227"/>
      <c r="PHO164" s="227"/>
      <c r="PHP164" s="227"/>
      <c r="PHQ164" s="227"/>
      <c r="PHR164" s="227"/>
      <c r="PHS164" s="227"/>
      <c r="PHT164" s="227"/>
      <c r="PHU164" s="227"/>
      <c r="PHV164" s="227"/>
      <c r="PHW164" s="227"/>
      <c r="PHX164" s="227"/>
      <c r="PHY164" s="227"/>
      <c r="PHZ164" s="227"/>
      <c r="PIA164" s="227"/>
      <c r="PIB164" s="227"/>
      <c r="PIC164" s="227"/>
      <c r="PID164" s="227"/>
      <c r="PIE164" s="227"/>
      <c r="PIF164" s="227"/>
      <c r="PIG164" s="227"/>
      <c r="PIH164" s="227"/>
      <c r="PII164" s="227"/>
      <c r="PIJ164" s="227"/>
      <c r="PIK164" s="227"/>
      <c r="PIL164" s="227"/>
      <c r="PIM164" s="227"/>
      <c r="PIN164" s="227"/>
      <c r="PIO164" s="227"/>
      <c r="PIP164" s="227"/>
      <c r="PIQ164" s="227"/>
      <c r="PIR164" s="227"/>
      <c r="PIS164" s="227"/>
      <c r="PIT164" s="227"/>
      <c r="PIU164" s="227"/>
      <c r="PIV164" s="227"/>
      <c r="PIW164" s="227"/>
      <c r="PIX164" s="227"/>
      <c r="PIY164" s="227"/>
      <c r="PIZ164" s="227"/>
      <c r="PJA164" s="227"/>
      <c r="PJB164" s="227"/>
      <c r="PJC164" s="227"/>
      <c r="PJD164" s="227"/>
      <c r="PJE164" s="227"/>
      <c r="PJF164" s="227"/>
      <c r="PJG164" s="227"/>
      <c r="PJH164" s="227"/>
      <c r="PJI164" s="227"/>
      <c r="PJJ164" s="227"/>
      <c r="PJK164" s="227"/>
      <c r="PJL164" s="227"/>
      <c r="PJM164" s="227"/>
      <c r="PJN164" s="227"/>
      <c r="PJO164" s="227"/>
      <c r="PJP164" s="227"/>
      <c r="PJQ164" s="227"/>
      <c r="PJR164" s="227"/>
      <c r="PJS164" s="227"/>
      <c r="PJT164" s="227"/>
      <c r="PJU164" s="227"/>
      <c r="PJV164" s="227"/>
      <c r="PJW164" s="227"/>
      <c r="PJX164" s="227"/>
      <c r="PJY164" s="227"/>
      <c r="PJZ164" s="227"/>
      <c r="PKA164" s="227"/>
      <c r="PKB164" s="227"/>
      <c r="PKC164" s="227"/>
      <c r="PKD164" s="227"/>
      <c r="PKE164" s="227"/>
      <c r="PKF164" s="227"/>
      <c r="PKG164" s="227"/>
      <c r="PKH164" s="227"/>
      <c r="PKI164" s="227"/>
      <c r="PKJ164" s="227"/>
      <c r="PKK164" s="227"/>
      <c r="PKL164" s="227"/>
      <c r="PKM164" s="227"/>
      <c r="PKN164" s="227"/>
      <c r="PKO164" s="227"/>
      <c r="PKP164" s="227"/>
      <c r="PKQ164" s="227"/>
      <c r="PKR164" s="227"/>
      <c r="PKS164" s="227"/>
      <c r="PKT164" s="227"/>
      <c r="PKU164" s="227"/>
      <c r="PKV164" s="227"/>
      <c r="PKW164" s="227"/>
      <c r="PKX164" s="227"/>
      <c r="PKY164" s="227"/>
      <c r="PKZ164" s="227"/>
      <c r="PLA164" s="227"/>
      <c r="PLB164" s="227"/>
      <c r="PLC164" s="227"/>
      <c r="PLD164" s="227"/>
      <c r="PLE164" s="227"/>
      <c r="PLF164" s="227"/>
      <c r="PLG164" s="227"/>
      <c r="PLH164" s="227"/>
      <c r="PLI164" s="227"/>
      <c r="PLJ164" s="227"/>
      <c r="PLK164" s="227"/>
      <c r="PLL164" s="227"/>
      <c r="PLM164" s="227"/>
      <c r="PLN164" s="227"/>
      <c r="PLO164" s="227"/>
      <c r="PLP164" s="227"/>
      <c r="PLQ164" s="227"/>
      <c r="PLR164" s="227"/>
      <c r="PLS164" s="227"/>
      <c r="PLT164" s="227"/>
      <c r="PLU164" s="227"/>
      <c r="PLV164" s="227"/>
      <c r="PLW164" s="227"/>
      <c r="PLX164" s="227"/>
      <c r="PLY164" s="227"/>
      <c r="PLZ164" s="227"/>
      <c r="PMA164" s="227"/>
      <c r="PMB164" s="227"/>
      <c r="PMC164" s="227"/>
      <c r="PMD164" s="227"/>
      <c r="PME164" s="227"/>
      <c r="PMF164" s="227"/>
      <c r="PMG164" s="227"/>
      <c r="PMH164" s="227"/>
      <c r="PMI164" s="227"/>
      <c r="PMJ164" s="227"/>
      <c r="PMK164" s="227"/>
      <c r="PML164" s="227"/>
      <c r="PMM164" s="227"/>
      <c r="PMN164" s="227"/>
      <c r="PMO164" s="227"/>
      <c r="PMP164" s="227"/>
      <c r="PMQ164" s="227"/>
      <c r="PMR164" s="227"/>
      <c r="PMS164" s="227"/>
      <c r="PMT164" s="227"/>
      <c r="PMU164" s="227"/>
      <c r="PMV164" s="227"/>
      <c r="PMW164" s="227"/>
      <c r="PMX164" s="227"/>
      <c r="PMY164" s="227"/>
      <c r="PMZ164" s="227"/>
      <c r="PNA164" s="227"/>
      <c r="PNB164" s="227"/>
      <c r="PNC164" s="227"/>
      <c r="PND164" s="227"/>
      <c r="PNE164" s="227"/>
      <c r="PNF164" s="227"/>
      <c r="PNG164" s="227"/>
      <c r="PNH164" s="227"/>
      <c r="PNI164" s="227"/>
      <c r="PNJ164" s="227"/>
      <c r="PNK164" s="227"/>
      <c r="PNL164" s="227"/>
      <c r="PNM164" s="227"/>
      <c r="PNN164" s="227"/>
      <c r="PNO164" s="227"/>
      <c r="PNP164" s="227"/>
      <c r="PNQ164" s="227"/>
      <c r="PNR164" s="227"/>
      <c r="PNS164" s="227"/>
      <c r="PNT164" s="227"/>
      <c r="PNU164" s="227"/>
      <c r="PNV164" s="227"/>
      <c r="PNW164" s="227"/>
      <c r="PNX164" s="227"/>
      <c r="PNY164" s="227"/>
      <c r="PNZ164" s="227"/>
      <c r="POA164" s="227"/>
      <c r="POB164" s="227"/>
      <c r="POC164" s="227"/>
      <c r="POD164" s="227"/>
      <c r="POE164" s="227"/>
      <c r="POF164" s="227"/>
      <c r="POG164" s="227"/>
      <c r="POH164" s="227"/>
      <c r="POI164" s="227"/>
      <c r="POJ164" s="227"/>
      <c r="POK164" s="227"/>
      <c r="POL164" s="227"/>
      <c r="POM164" s="227"/>
      <c r="POT164" s="227"/>
      <c r="POU164" s="227"/>
      <c r="POV164" s="227"/>
      <c r="POW164" s="227"/>
      <c r="POX164" s="227"/>
      <c r="POY164" s="227"/>
      <c r="POZ164" s="227"/>
      <c r="PPA164" s="227"/>
      <c r="PPB164" s="227"/>
      <c r="PPC164" s="227"/>
      <c r="PPD164" s="227"/>
      <c r="PPE164" s="227"/>
      <c r="PPF164" s="227"/>
      <c r="PPG164" s="227"/>
      <c r="PPH164" s="227"/>
      <c r="PPI164" s="227"/>
      <c r="PPJ164" s="227"/>
      <c r="PPK164" s="227"/>
      <c r="PPL164" s="227"/>
      <c r="PPM164" s="227"/>
      <c r="PPN164" s="227"/>
      <c r="PPO164" s="227"/>
      <c r="PPP164" s="227"/>
      <c r="PPQ164" s="227"/>
      <c r="PPR164" s="227"/>
      <c r="PPS164" s="227"/>
      <c r="PPT164" s="227"/>
      <c r="PPU164" s="227"/>
      <c r="PPV164" s="227"/>
      <c r="PPW164" s="227"/>
      <c r="PPX164" s="227"/>
      <c r="PPY164" s="227"/>
      <c r="PPZ164" s="227"/>
      <c r="PQA164" s="227"/>
      <c r="PQB164" s="227"/>
      <c r="PQC164" s="227"/>
      <c r="PQD164" s="227"/>
      <c r="PQE164" s="227"/>
      <c r="PQF164" s="227"/>
      <c r="PQG164" s="227"/>
      <c r="PQH164" s="227"/>
      <c r="PQI164" s="227"/>
      <c r="PQJ164" s="227"/>
      <c r="PQK164" s="227"/>
      <c r="PQL164" s="227"/>
      <c r="PQM164" s="227"/>
      <c r="PQN164" s="227"/>
      <c r="PQO164" s="227"/>
      <c r="PQP164" s="227"/>
      <c r="PQQ164" s="227"/>
      <c r="PQR164" s="227"/>
      <c r="PQS164" s="227"/>
      <c r="PQT164" s="227"/>
      <c r="PQU164" s="227"/>
      <c r="PQV164" s="227"/>
      <c r="PQW164" s="227"/>
      <c r="PQX164" s="227"/>
      <c r="PQY164" s="227"/>
      <c r="PQZ164" s="227"/>
      <c r="PRA164" s="227"/>
      <c r="PRB164" s="227"/>
      <c r="PRC164" s="227"/>
      <c r="PRD164" s="227"/>
      <c r="PRE164" s="227"/>
      <c r="PRF164" s="227"/>
      <c r="PRG164" s="227"/>
      <c r="PRH164" s="227"/>
      <c r="PRI164" s="227"/>
      <c r="PRJ164" s="227"/>
      <c r="PRK164" s="227"/>
      <c r="PRL164" s="227"/>
      <c r="PRM164" s="227"/>
      <c r="PRN164" s="227"/>
      <c r="PRO164" s="227"/>
      <c r="PRP164" s="227"/>
      <c r="PRQ164" s="227"/>
      <c r="PRR164" s="227"/>
      <c r="PRS164" s="227"/>
      <c r="PRT164" s="227"/>
      <c r="PRU164" s="227"/>
      <c r="PRV164" s="227"/>
      <c r="PRW164" s="227"/>
      <c r="PRX164" s="227"/>
      <c r="PRY164" s="227"/>
      <c r="PRZ164" s="227"/>
      <c r="PSA164" s="227"/>
      <c r="PSB164" s="227"/>
      <c r="PSC164" s="227"/>
      <c r="PSD164" s="227"/>
      <c r="PSE164" s="227"/>
      <c r="PSF164" s="227"/>
      <c r="PSG164" s="227"/>
      <c r="PSH164" s="227"/>
      <c r="PSI164" s="227"/>
      <c r="PSJ164" s="227"/>
      <c r="PSK164" s="227"/>
      <c r="PSL164" s="227"/>
      <c r="PSM164" s="227"/>
      <c r="PSN164" s="227"/>
      <c r="PSO164" s="227"/>
      <c r="PSP164" s="227"/>
      <c r="PSQ164" s="227"/>
      <c r="PSR164" s="227"/>
      <c r="PSS164" s="227"/>
      <c r="PST164" s="227"/>
      <c r="PSU164" s="227"/>
      <c r="PSV164" s="227"/>
      <c r="PSW164" s="227"/>
      <c r="PSX164" s="227"/>
      <c r="PSY164" s="227"/>
      <c r="PSZ164" s="227"/>
      <c r="PTA164" s="227"/>
      <c r="PTB164" s="227"/>
      <c r="PTC164" s="227"/>
      <c r="PTD164" s="227"/>
      <c r="PTE164" s="227"/>
      <c r="PTF164" s="227"/>
      <c r="PTG164" s="227"/>
      <c r="PTH164" s="227"/>
      <c r="PTI164" s="227"/>
      <c r="PTJ164" s="227"/>
      <c r="PTK164" s="227"/>
      <c r="PTL164" s="227"/>
      <c r="PTM164" s="227"/>
      <c r="PTN164" s="227"/>
      <c r="PTO164" s="227"/>
      <c r="PTP164" s="227"/>
      <c r="PTQ164" s="227"/>
      <c r="PTR164" s="227"/>
      <c r="PTS164" s="227"/>
      <c r="PTT164" s="227"/>
      <c r="PTU164" s="227"/>
      <c r="PTV164" s="227"/>
      <c r="PTW164" s="227"/>
      <c r="PTX164" s="227"/>
      <c r="PTY164" s="227"/>
      <c r="PTZ164" s="227"/>
      <c r="PUA164" s="227"/>
      <c r="PUB164" s="227"/>
      <c r="PUC164" s="227"/>
      <c r="PUD164" s="227"/>
      <c r="PUE164" s="227"/>
      <c r="PUF164" s="227"/>
      <c r="PUG164" s="227"/>
      <c r="PUH164" s="227"/>
      <c r="PUI164" s="227"/>
      <c r="PUJ164" s="227"/>
      <c r="PUK164" s="227"/>
      <c r="PUL164" s="227"/>
      <c r="PUM164" s="227"/>
      <c r="PUN164" s="227"/>
      <c r="PUO164" s="227"/>
      <c r="PUP164" s="227"/>
      <c r="PUQ164" s="227"/>
      <c r="PUR164" s="227"/>
      <c r="PUS164" s="227"/>
      <c r="PUT164" s="227"/>
      <c r="PUU164" s="227"/>
      <c r="PUV164" s="227"/>
      <c r="PUW164" s="227"/>
      <c r="PUX164" s="227"/>
      <c r="PUY164" s="227"/>
      <c r="PUZ164" s="227"/>
      <c r="PVA164" s="227"/>
      <c r="PVB164" s="227"/>
      <c r="PVC164" s="227"/>
      <c r="PVD164" s="227"/>
      <c r="PVE164" s="227"/>
      <c r="PVF164" s="227"/>
      <c r="PVG164" s="227"/>
      <c r="PVH164" s="227"/>
      <c r="PVI164" s="227"/>
      <c r="PVJ164" s="227"/>
      <c r="PVK164" s="227"/>
      <c r="PVL164" s="227"/>
      <c r="PVM164" s="227"/>
      <c r="PVN164" s="227"/>
      <c r="PVO164" s="227"/>
      <c r="PVP164" s="227"/>
      <c r="PVQ164" s="227"/>
      <c r="PVR164" s="227"/>
      <c r="PVS164" s="227"/>
      <c r="PVT164" s="227"/>
      <c r="PVU164" s="227"/>
      <c r="PVV164" s="227"/>
      <c r="PVW164" s="227"/>
      <c r="PVX164" s="227"/>
      <c r="PVY164" s="227"/>
      <c r="PVZ164" s="227"/>
      <c r="PWA164" s="227"/>
      <c r="PWB164" s="227"/>
      <c r="PWC164" s="227"/>
      <c r="PWD164" s="227"/>
      <c r="PWE164" s="227"/>
      <c r="PWF164" s="227"/>
      <c r="PWG164" s="227"/>
      <c r="PWH164" s="227"/>
      <c r="PWI164" s="227"/>
      <c r="PWJ164" s="227"/>
      <c r="PWK164" s="227"/>
      <c r="PWL164" s="227"/>
      <c r="PWM164" s="227"/>
      <c r="PWN164" s="227"/>
      <c r="PWO164" s="227"/>
      <c r="PWP164" s="227"/>
      <c r="PWQ164" s="227"/>
      <c r="PWR164" s="227"/>
      <c r="PWS164" s="227"/>
      <c r="PWT164" s="227"/>
      <c r="PWU164" s="227"/>
      <c r="PWV164" s="227"/>
      <c r="PWW164" s="227"/>
      <c r="PWX164" s="227"/>
      <c r="PWY164" s="227"/>
      <c r="PWZ164" s="227"/>
      <c r="PXA164" s="227"/>
      <c r="PXB164" s="227"/>
      <c r="PXC164" s="227"/>
      <c r="PXD164" s="227"/>
      <c r="PXE164" s="227"/>
      <c r="PXF164" s="227"/>
      <c r="PXG164" s="227"/>
      <c r="PXH164" s="227"/>
      <c r="PXI164" s="227"/>
      <c r="PXJ164" s="227"/>
      <c r="PXK164" s="227"/>
      <c r="PXL164" s="227"/>
      <c r="PXM164" s="227"/>
      <c r="PXN164" s="227"/>
      <c r="PXO164" s="227"/>
      <c r="PXP164" s="227"/>
      <c r="PXQ164" s="227"/>
      <c r="PXR164" s="227"/>
      <c r="PXS164" s="227"/>
      <c r="PXT164" s="227"/>
      <c r="PXU164" s="227"/>
      <c r="PXV164" s="227"/>
      <c r="PXW164" s="227"/>
      <c r="PXX164" s="227"/>
      <c r="PXY164" s="227"/>
      <c r="PXZ164" s="227"/>
      <c r="PYA164" s="227"/>
      <c r="PYB164" s="227"/>
      <c r="PYC164" s="227"/>
      <c r="PYD164" s="227"/>
      <c r="PYE164" s="227"/>
      <c r="PYF164" s="227"/>
      <c r="PYG164" s="227"/>
      <c r="PYH164" s="227"/>
      <c r="PYI164" s="227"/>
      <c r="PYP164" s="227"/>
      <c r="PYQ164" s="227"/>
      <c r="PYR164" s="227"/>
      <c r="PYS164" s="227"/>
      <c r="PYT164" s="227"/>
      <c r="PYU164" s="227"/>
      <c r="PYV164" s="227"/>
      <c r="PYW164" s="227"/>
      <c r="PYX164" s="227"/>
      <c r="PYY164" s="227"/>
      <c r="PYZ164" s="227"/>
      <c r="PZA164" s="227"/>
      <c r="PZB164" s="227"/>
      <c r="PZC164" s="227"/>
      <c r="PZD164" s="227"/>
      <c r="PZE164" s="227"/>
      <c r="PZF164" s="227"/>
      <c r="PZG164" s="227"/>
      <c r="PZH164" s="227"/>
      <c r="PZI164" s="227"/>
      <c r="PZJ164" s="227"/>
      <c r="PZK164" s="227"/>
      <c r="PZL164" s="227"/>
      <c r="PZM164" s="227"/>
      <c r="PZN164" s="227"/>
      <c r="PZO164" s="227"/>
      <c r="PZP164" s="227"/>
      <c r="PZQ164" s="227"/>
      <c r="PZR164" s="227"/>
      <c r="PZS164" s="227"/>
      <c r="PZT164" s="227"/>
      <c r="PZU164" s="227"/>
      <c r="PZV164" s="227"/>
      <c r="PZW164" s="227"/>
      <c r="PZX164" s="227"/>
      <c r="PZY164" s="227"/>
      <c r="PZZ164" s="227"/>
      <c r="QAA164" s="227"/>
      <c r="QAB164" s="227"/>
      <c r="QAC164" s="227"/>
      <c r="QAD164" s="227"/>
      <c r="QAE164" s="227"/>
      <c r="QAF164" s="227"/>
      <c r="QAG164" s="227"/>
      <c r="QAH164" s="227"/>
      <c r="QAI164" s="227"/>
      <c r="QAJ164" s="227"/>
      <c r="QAK164" s="227"/>
      <c r="QAL164" s="227"/>
      <c r="QAM164" s="227"/>
      <c r="QAN164" s="227"/>
      <c r="QAO164" s="227"/>
      <c r="QAP164" s="227"/>
      <c r="QAQ164" s="227"/>
      <c r="QAR164" s="227"/>
      <c r="QAS164" s="227"/>
      <c r="QAT164" s="227"/>
      <c r="QAU164" s="227"/>
      <c r="QAV164" s="227"/>
      <c r="QAW164" s="227"/>
      <c r="QAX164" s="227"/>
      <c r="QAY164" s="227"/>
      <c r="QAZ164" s="227"/>
      <c r="QBA164" s="227"/>
      <c r="QBB164" s="227"/>
      <c r="QBC164" s="227"/>
      <c r="QBD164" s="227"/>
      <c r="QBE164" s="227"/>
      <c r="QBF164" s="227"/>
      <c r="QBG164" s="227"/>
      <c r="QBH164" s="227"/>
      <c r="QBI164" s="227"/>
      <c r="QBJ164" s="227"/>
      <c r="QBK164" s="227"/>
      <c r="QBL164" s="227"/>
      <c r="QBM164" s="227"/>
      <c r="QBN164" s="227"/>
      <c r="QBO164" s="227"/>
      <c r="QBP164" s="227"/>
      <c r="QBQ164" s="227"/>
      <c r="QBR164" s="227"/>
      <c r="QBS164" s="227"/>
      <c r="QBT164" s="227"/>
      <c r="QBU164" s="227"/>
      <c r="QBV164" s="227"/>
      <c r="QBW164" s="227"/>
      <c r="QBX164" s="227"/>
      <c r="QBY164" s="227"/>
      <c r="QBZ164" s="227"/>
      <c r="QCA164" s="227"/>
      <c r="QCB164" s="227"/>
      <c r="QCC164" s="227"/>
      <c r="QCD164" s="227"/>
      <c r="QCE164" s="227"/>
      <c r="QCF164" s="227"/>
      <c r="QCG164" s="227"/>
      <c r="QCH164" s="227"/>
      <c r="QCI164" s="227"/>
      <c r="QCJ164" s="227"/>
      <c r="QCK164" s="227"/>
      <c r="QCL164" s="227"/>
      <c r="QCM164" s="227"/>
      <c r="QCN164" s="227"/>
      <c r="QCO164" s="227"/>
      <c r="QCP164" s="227"/>
      <c r="QCQ164" s="227"/>
      <c r="QCR164" s="227"/>
      <c r="QCS164" s="227"/>
      <c r="QCT164" s="227"/>
      <c r="QCU164" s="227"/>
      <c r="QCV164" s="227"/>
      <c r="QCW164" s="227"/>
      <c r="QCX164" s="227"/>
      <c r="QCY164" s="227"/>
      <c r="QCZ164" s="227"/>
      <c r="QDA164" s="227"/>
      <c r="QDB164" s="227"/>
      <c r="QDC164" s="227"/>
      <c r="QDD164" s="227"/>
      <c r="QDE164" s="227"/>
      <c r="QDF164" s="227"/>
      <c r="QDG164" s="227"/>
      <c r="QDH164" s="227"/>
      <c r="QDI164" s="227"/>
      <c r="QDJ164" s="227"/>
      <c r="QDK164" s="227"/>
      <c r="QDL164" s="227"/>
      <c r="QDM164" s="227"/>
      <c r="QDN164" s="227"/>
      <c r="QDO164" s="227"/>
      <c r="QDP164" s="227"/>
      <c r="QDQ164" s="227"/>
      <c r="QDR164" s="227"/>
      <c r="QDS164" s="227"/>
      <c r="QDT164" s="227"/>
      <c r="QDU164" s="227"/>
      <c r="QDV164" s="227"/>
      <c r="QDW164" s="227"/>
      <c r="QDX164" s="227"/>
      <c r="QDY164" s="227"/>
      <c r="QDZ164" s="227"/>
      <c r="QEA164" s="227"/>
      <c r="QEB164" s="227"/>
      <c r="QEC164" s="227"/>
      <c r="QED164" s="227"/>
      <c r="QEE164" s="227"/>
      <c r="QEF164" s="227"/>
      <c r="QEG164" s="227"/>
      <c r="QEH164" s="227"/>
      <c r="QEI164" s="227"/>
      <c r="QEJ164" s="227"/>
      <c r="QEK164" s="227"/>
      <c r="QEL164" s="227"/>
      <c r="QEM164" s="227"/>
      <c r="QEN164" s="227"/>
      <c r="QEO164" s="227"/>
      <c r="QEP164" s="227"/>
      <c r="QEQ164" s="227"/>
      <c r="QER164" s="227"/>
      <c r="QES164" s="227"/>
      <c r="QET164" s="227"/>
      <c r="QEU164" s="227"/>
      <c r="QEV164" s="227"/>
      <c r="QEW164" s="227"/>
      <c r="QEX164" s="227"/>
      <c r="QEY164" s="227"/>
      <c r="QEZ164" s="227"/>
      <c r="QFA164" s="227"/>
      <c r="QFB164" s="227"/>
      <c r="QFC164" s="227"/>
      <c r="QFD164" s="227"/>
      <c r="QFE164" s="227"/>
      <c r="QFF164" s="227"/>
      <c r="QFG164" s="227"/>
      <c r="QFH164" s="227"/>
      <c r="QFI164" s="227"/>
      <c r="QFJ164" s="227"/>
      <c r="QFK164" s="227"/>
      <c r="QFL164" s="227"/>
      <c r="QFM164" s="227"/>
      <c r="QFN164" s="227"/>
      <c r="QFO164" s="227"/>
      <c r="QFP164" s="227"/>
      <c r="QFQ164" s="227"/>
      <c r="QFR164" s="227"/>
      <c r="QFS164" s="227"/>
      <c r="QFT164" s="227"/>
      <c r="QFU164" s="227"/>
      <c r="QFV164" s="227"/>
      <c r="QFW164" s="227"/>
      <c r="QFX164" s="227"/>
      <c r="QFY164" s="227"/>
      <c r="QFZ164" s="227"/>
      <c r="QGA164" s="227"/>
      <c r="QGB164" s="227"/>
      <c r="QGC164" s="227"/>
      <c r="QGD164" s="227"/>
      <c r="QGE164" s="227"/>
      <c r="QGF164" s="227"/>
      <c r="QGG164" s="227"/>
      <c r="QGH164" s="227"/>
      <c r="QGI164" s="227"/>
      <c r="QGJ164" s="227"/>
      <c r="QGK164" s="227"/>
      <c r="QGL164" s="227"/>
      <c r="QGM164" s="227"/>
      <c r="QGN164" s="227"/>
      <c r="QGO164" s="227"/>
      <c r="QGP164" s="227"/>
      <c r="QGQ164" s="227"/>
      <c r="QGR164" s="227"/>
      <c r="QGS164" s="227"/>
      <c r="QGT164" s="227"/>
      <c r="QGU164" s="227"/>
      <c r="QGV164" s="227"/>
      <c r="QGW164" s="227"/>
      <c r="QGX164" s="227"/>
      <c r="QGY164" s="227"/>
      <c r="QGZ164" s="227"/>
      <c r="QHA164" s="227"/>
      <c r="QHB164" s="227"/>
      <c r="QHC164" s="227"/>
      <c r="QHD164" s="227"/>
      <c r="QHE164" s="227"/>
      <c r="QHF164" s="227"/>
      <c r="QHG164" s="227"/>
      <c r="QHH164" s="227"/>
      <c r="QHI164" s="227"/>
      <c r="QHJ164" s="227"/>
      <c r="QHK164" s="227"/>
      <c r="QHL164" s="227"/>
      <c r="QHM164" s="227"/>
      <c r="QHN164" s="227"/>
      <c r="QHO164" s="227"/>
      <c r="QHP164" s="227"/>
      <c r="QHQ164" s="227"/>
      <c r="QHR164" s="227"/>
      <c r="QHS164" s="227"/>
      <c r="QHT164" s="227"/>
      <c r="QHU164" s="227"/>
      <c r="QHV164" s="227"/>
      <c r="QHW164" s="227"/>
      <c r="QHX164" s="227"/>
      <c r="QHY164" s="227"/>
      <c r="QHZ164" s="227"/>
      <c r="QIA164" s="227"/>
      <c r="QIB164" s="227"/>
      <c r="QIC164" s="227"/>
      <c r="QID164" s="227"/>
      <c r="QIE164" s="227"/>
      <c r="QIL164" s="227"/>
      <c r="QIM164" s="227"/>
      <c r="QIN164" s="227"/>
      <c r="QIO164" s="227"/>
      <c r="QIP164" s="227"/>
      <c r="QIQ164" s="227"/>
      <c r="QIR164" s="227"/>
      <c r="QIS164" s="227"/>
      <c r="QIT164" s="227"/>
      <c r="QIU164" s="227"/>
      <c r="QIV164" s="227"/>
      <c r="QIW164" s="227"/>
      <c r="QIX164" s="227"/>
      <c r="QIY164" s="227"/>
      <c r="QIZ164" s="227"/>
      <c r="QJA164" s="227"/>
      <c r="QJB164" s="227"/>
      <c r="QJC164" s="227"/>
      <c r="QJD164" s="227"/>
      <c r="QJE164" s="227"/>
      <c r="QJF164" s="227"/>
      <c r="QJG164" s="227"/>
      <c r="QJH164" s="227"/>
      <c r="QJI164" s="227"/>
      <c r="QJJ164" s="227"/>
      <c r="QJK164" s="227"/>
      <c r="QJL164" s="227"/>
      <c r="QJM164" s="227"/>
      <c r="QJN164" s="227"/>
      <c r="QJO164" s="227"/>
      <c r="QJP164" s="227"/>
      <c r="QJQ164" s="227"/>
      <c r="QJR164" s="227"/>
      <c r="QJS164" s="227"/>
      <c r="QJT164" s="227"/>
      <c r="QJU164" s="227"/>
      <c r="QJV164" s="227"/>
      <c r="QJW164" s="227"/>
      <c r="QJX164" s="227"/>
      <c r="QJY164" s="227"/>
      <c r="QJZ164" s="227"/>
      <c r="QKA164" s="227"/>
      <c r="QKB164" s="227"/>
      <c r="QKC164" s="227"/>
      <c r="QKD164" s="227"/>
      <c r="QKE164" s="227"/>
      <c r="QKF164" s="227"/>
      <c r="QKG164" s="227"/>
      <c r="QKH164" s="227"/>
      <c r="QKI164" s="227"/>
      <c r="QKJ164" s="227"/>
      <c r="QKK164" s="227"/>
      <c r="QKL164" s="227"/>
      <c r="QKM164" s="227"/>
      <c r="QKN164" s="227"/>
      <c r="QKO164" s="227"/>
      <c r="QKP164" s="227"/>
      <c r="QKQ164" s="227"/>
      <c r="QKR164" s="227"/>
      <c r="QKS164" s="227"/>
      <c r="QKT164" s="227"/>
      <c r="QKU164" s="227"/>
      <c r="QKV164" s="227"/>
      <c r="QKW164" s="227"/>
      <c r="QKX164" s="227"/>
      <c r="QKY164" s="227"/>
      <c r="QKZ164" s="227"/>
      <c r="QLA164" s="227"/>
      <c r="QLB164" s="227"/>
      <c r="QLC164" s="227"/>
      <c r="QLD164" s="227"/>
      <c r="QLE164" s="227"/>
      <c r="QLF164" s="227"/>
      <c r="QLG164" s="227"/>
      <c r="QLH164" s="227"/>
      <c r="QLI164" s="227"/>
      <c r="QLJ164" s="227"/>
      <c r="QLK164" s="227"/>
      <c r="QLL164" s="227"/>
      <c r="QLM164" s="227"/>
      <c r="QLN164" s="227"/>
      <c r="QLO164" s="227"/>
      <c r="QLP164" s="227"/>
      <c r="QLQ164" s="227"/>
      <c r="QLR164" s="227"/>
      <c r="QLS164" s="227"/>
      <c r="QLT164" s="227"/>
      <c r="QLU164" s="227"/>
      <c r="QLV164" s="227"/>
      <c r="QLW164" s="227"/>
      <c r="QLX164" s="227"/>
      <c r="QLY164" s="227"/>
      <c r="QLZ164" s="227"/>
      <c r="QMA164" s="227"/>
      <c r="QMB164" s="227"/>
      <c r="QMC164" s="227"/>
      <c r="QMD164" s="227"/>
      <c r="QME164" s="227"/>
      <c r="QMF164" s="227"/>
      <c r="QMG164" s="227"/>
      <c r="QMH164" s="227"/>
      <c r="QMI164" s="227"/>
      <c r="QMJ164" s="227"/>
      <c r="QMK164" s="227"/>
      <c r="QML164" s="227"/>
      <c r="QMM164" s="227"/>
      <c r="QMN164" s="227"/>
      <c r="QMO164" s="227"/>
      <c r="QMP164" s="227"/>
      <c r="QMQ164" s="227"/>
      <c r="QMR164" s="227"/>
      <c r="QMS164" s="227"/>
      <c r="QMT164" s="227"/>
      <c r="QMU164" s="227"/>
      <c r="QMV164" s="227"/>
      <c r="QMW164" s="227"/>
      <c r="QMX164" s="227"/>
      <c r="QMY164" s="227"/>
      <c r="QMZ164" s="227"/>
      <c r="QNA164" s="227"/>
      <c r="QNB164" s="227"/>
      <c r="QNC164" s="227"/>
      <c r="QND164" s="227"/>
      <c r="QNE164" s="227"/>
      <c r="QNF164" s="227"/>
      <c r="QNG164" s="227"/>
      <c r="QNH164" s="227"/>
      <c r="QNI164" s="227"/>
      <c r="QNJ164" s="227"/>
      <c r="QNK164" s="227"/>
      <c r="QNL164" s="227"/>
      <c r="QNM164" s="227"/>
      <c r="QNN164" s="227"/>
      <c r="QNO164" s="227"/>
      <c r="QNP164" s="227"/>
      <c r="QNQ164" s="227"/>
      <c r="QNR164" s="227"/>
      <c r="QNS164" s="227"/>
      <c r="QNT164" s="227"/>
      <c r="QNU164" s="227"/>
      <c r="QNV164" s="227"/>
      <c r="QNW164" s="227"/>
      <c r="QNX164" s="227"/>
      <c r="QNY164" s="227"/>
      <c r="QNZ164" s="227"/>
      <c r="QOA164" s="227"/>
      <c r="QOB164" s="227"/>
      <c r="QOC164" s="227"/>
      <c r="QOD164" s="227"/>
      <c r="QOE164" s="227"/>
      <c r="QOF164" s="227"/>
      <c r="QOG164" s="227"/>
      <c r="QOH164" s="227"/>
      <c r="QOI164" s="227"/>
      <c r="QOJ164" s="227"/>
      <c r="QOK164" s="227"/>
      <c r="QOL164" s="227"/>
      <c r="QOM164" s="227"/>
      <c r="QON164" s="227"/>
      <c r="QOO164" s="227"/>
      <c r="QOP164" s="227"/>
      <c r="QOQ164" s="227"/>
      <c r="QOR164" s="227"/>
      <c r="QOS164" s="227"/>
      <c r="QOT164" s="227"/>
      <c r="QOU164" s="227"/>
      <c r="QOV164" s="227"/>
      <c r="QOW164" s="227"/>
      <c r="QOX164" s="227"/>
      <c r="QOY164" s="227"/>
      <c r="QOZ164" s="227"/>
      <c r="QPA164" s="227"/>
      <c r="QPB164" s="227"/>
      <c r="QPC164" s="227"/>
      <c r="QPD164" s="227"/>
      <c r="QPE164" s="227"/>
      <c r="QPF164" s="227"/>
      <c r="QPG164" s="227"/>
      <c r="QPH164" s="227"/>
      <c r="QPI164" s="227"/>
      <c r="QPJ164" s="227"/>
      <c r="QPK164" s="227"/>
      <c r="QPL164" s="227"/>
      <c r="QPM164" s="227"/>
      <c r="QPN164" s="227"/>
      <c r="QPO164" s="227"/>
      <c r="QPP164" s="227"/>
      <c r="QPQ164" s="227"/>
      <c r="QPR164" s="227"/>
      <c r="QPS164" s="227"/>
      <c r="QPT164" s="227"/>
      <c r="QPU164" s="227"/>
      <c r="QPV164" s="227"/>
      <c r="QPW164" s="227"/>
      <c r="QPX164" s="227"/>
      <c r="QPY164" s="227"/>
      <c r="QPZ164" s="227"/>
      <c r="QQA164" s="227"/>
      <c r="QQB164" s="227"/>
      <c r="QQC164" s="227"/>
      <c r="QQD164" s="227"/>
      <c r="QQE164" s="227"/>
      <c r="QQF164" s="227"/>
      <c r="QQG164" s="227"/>
      <c r="QQH164" s="227"/>
      <c r="QQI164" s="227"/>
      <c r="QQJ164" s="227"/>
      <c r="QQK164" s="227"/>
      <c r="QQL164" s="227"/>
      <c r="QQM164" s="227"/>
      <c r="QQN164" s="227"/>
      <c r="QQO164" s="227"/>
      <c r="QQP164" s="227"/>
      <c r="QQQ164" s="227"/>
      <c r="QQR164" s="227"/>
      <c r="QQS164" s="227"/>
      <c r="QQT164" s="227"/>
      <c r="QQU164" s="227"/>
      <c r="QQV164" s="227"/>
      <c r="QQW164" s="227"/>
      <c r="QQX164" s="227"/>
      <c r="QQY164" s="227"/>
      <c r="QQZ164" s="227"/>
      <c r="QRA164" s="227"/>
      <c r="QRB164" s="227"/>
      <c r="QRC164" s="227"/>
      <c r="QRD164" s="227"/>
      <c r="QRE164" s="227"/>
      <c r="QRF164" s="227"/>
      <c r="QRG164" s="227"/>
      <c r="QRH164" s="227"/>
      <c r="QRI164" s="227"/>
      <c r="QRJ164" s="227"/>
      <c r="QRK164" s="227"/>
      <c r="QRL164" s="227"/>
      <c r="QRM164" s="227"/>
      <c r="QRN164" s="227"/>
      <c r="QRO164" s="227"/>
      <c r="QRP164" s="227"/>
      <c r="QRQ164" s="227"/>
      <c r="QRR164" s="227"/>
      <c r="QRS164" s="227"/>
      <c r="QRT164" s="227"/>
      <c r="QRU164" s="227"/>
      <c r="QRV164" s="227"/>
      <c r="QRW164" s="227"/>
      <c r="QRX164" s="227"/>
      <c r="QRY164" s="227"/>
      <c r="QRZ164" s="227"/>
      <c r="QSA164" s="227"/>
      <c r="QSH164" s="227"/>
      <c r="QSI164" s="227"/>
      <c r="QSJ164" s="227"/>
      <c r="QSK164" s="227"/>
      <c r="QSL164" s="227"/>
      <c r="QSM164" s="227"/>
      <c r="QSN164" s="227"/>
      <c r="QSO164" s="227"/>
      <c r="QSP164" s="227"/>
      <c r="QSQ164" s="227"/>
      <c r="QSR164" s="227"/>
      <c r="QSS164" s="227"/>
      <c r="QST164" s="227"/>
      <c r="QSU164" s="227"/>
      <c r="QSV164" s="227"/>
      <c r="QSW164" s="227"/>
      <c r="QSX164" s="227"/>
      <c r="QSY164" s="227"/>
      <c r="QSZ164" s="227"/>
      <c r="QTA164" s="227"/>
      <c r="QTB164" s="227"/>
      <c r="QTC164" s="227"/>
      <c r="QTD164" s="227"/>
      <c r="QTE164" s="227"/>
      <c r="QTF164" s="227"/>
      <c r="QTG164" s="227"/>
      <c r="QTH164" s="227"/>
      <c r="QTI164" s="227"/>
      <c r="QTJ164" s="227"/>
      <c r="QTK164" s="227"/>
      <c r="QTL164" s="227"/>
      <c r="QTM164" s="227"/>
      <c r="QTN164" s="227"/>
      <c r="QTO164" s="227"/>
      <c r="QTP164" s="227"/>
      <c r="QTQ164" s="227"/>
      <c r="QTR164" s="227"/>
      <c r="QTS164" s="227"/>
      <c r="QTT164" s="227"/>
      <c r="QTU164" s="227"/>
      <c r="QTV164" s="227"/>
      <c r="QTW164" s="227"/>
      <c r="QTX164" s="227"/>
      <c r="QTY164" s="227"/>
      <c r="QTZ164" s="227"/>
      <c r="QUA164" s="227"/>
      <c r="QUB164" s="227"/>
      <c r="QUC164" s="227"/>
      <c r="QUD164" s="227"/>
      <c r="QUE164" s="227"/>
      <c r="QUF164" s="227"/>
      <c r="QUG164" s="227"/>
      <c r="QUH164" s="227"/>
      <c r="QUI164" s="227"/>
      <c r="QUJ164" s="227"/>
      <c r="QUK164" s="227"/>
      <c r="QUL164" s="227"/>
      <c r="QUM164" s="227"/>
      <c r="QUN164" s="227"/>
      <c r="QUO164" s="227"/>
      <c r="QUP164" s="227"/>
      <c r="QUQ164" s="227"/>
      <c r="QUR164" s="227"/>
      <c r="QUS164" s="227"/>
      <c r="QUT164" s="227"/>
      <c r="QUU164" s="227"/>
      <c r="QUV164" s="227"/>
      <c r="QUW164" s="227"/>
      <c r="QUX164" s="227"/>
      <c r="QUY164" s="227"/>
      <c r="QUZ164" s="227"/>
      <c r="QVA164" s="227"/>
      <c r="QVB164" s="227"/>
      <c r="QVC164" s="227"/>
      <c r="QVD164" s="227"/>
      <c r="QVE164" s="227"/>
      <c r="QVF164" s="227"/>
      <c r="QVG164" s="227"/>
      <c r="QVH164" s="227"/>
      <c r="QVI164" s="227"/>
      <c r="QVJ164" s="227"/>
      <c r="QVK164" s="227"/>
      <c r="QVL164" s="227"/>
      <c r="QVM164" s="227"/>
      <c r="QVN164" s="227"/>
      <c r="QVO164" s="227"/>
      <c r="QVP164" s="227"/>
      <c r="QVQ164" s="227"/>
      <c r="QVR164" s="227"/>
      <c r="QVS164" s="227"/>
      <c r="QVT164" s="227"/>
      <c r="QVU164" s="227"/>
      <c r="QVV164" s="227"/>
      <c r="QVW164" s="227"/>
      <c r="QVX164" s="227"/>
      <c r="QVY164" s="227"/>
      <c r="QVZ164" s="227"/>
      <c r="QWA164" s="227"/>
      <c r="QWB164" s="227"/>
      <c r="QWC164" s="227"/>
      <c r="QWD164" s="227"/>
      <c r="QWE164" s="227"/>
      <c r="QWF164" s="227"/>
      <c r="QWG164" s="227"/>
      <c r="QWH164" s="227"/>
      <c r="QWI164" s="227"/>
      <c r="QWJ164" s="227"/>
      <c r="QWK164" s="227"/>
      <c r="QWL164" s="227"/>
      <c r="QWM164" s="227"/>
      <c r="QWN164" s="227"/>
      <c r="QWO164" s="227"/>
      <c r="QWP164" s="227"/>
      <c r="QWQ164" s="227"/>
      <c r="QWR164" s="227"/>
      <c r="QWS164" s="227"/>
      <c r="QWT164" s="227"/>
      <c r="QWU164" s="227"/>
      <c r="QWV164" s="227"/>
      <c r="QWW164" s="227"/>
      <c r="QWX164" s="227"/>
      <c r="QWY164" s="227"/>
      <c r="QWZ164" s="227"/>
      <c r="QXA164" s="227"/>
      <c r="QXB164" s="227"/>
      <c r="QXC164" s="227"/>
      <c r="QXD164" s="227"/>
      <c r="QXE164" s="227"/>
      <c r="QXF164" s="227"/>
      <c r="QXG164" s="227"/>
      <c r="QXH164" s="227"/>
      <c r="QXI164" s="227"/>
      <c r="QXJ164" s="227"/>
      <c r="QXK164" s="227"/>
      <c r="QXL164" s="227"/>
      <c r="QXM164" s="227"/>
      <c r="QXN164" s="227"/>
      <c r="QXO164" s="227"/>
      <c r="QXP164" s="227"/>
      <c r="QXQ164" s="227"/>
      <c r="QXR164" s="227"/>
      <c r="QXS164" s="227"/>
      <c r="QXT164" s="227"/>
      <c r="QXU164" s="227"/>
      <c r="QXV164" s="227"/>
      <c r="QXW164" s="227"/>
      <c r="QXX164" s="227"/>
      <c r="QXY164" s="227"/>
      <c r="QXZ164" s="227"/>
      <c r="QYA164" s="227"/>
      <c r="QYB164" s="227"/>
      <c r="QYC164" s="227"/>
      <c r="QYD164" s="227"/>
      <c r="QYE164" s="227"/>
      <c r="QYF164" s="227"/>
      <c r="QYG164" s="227"/>
      <c r="QYH164" s="227"/>
      <c r="QYI164" s="227"/>
      <c r="QYJ164" s="227"/>
      <c r="QYK164" s="227"/>
      <c r="QYL164" s="227"/>
      <c r="QYM164" s="227"/>
      <c r="QYN164" s="227"/>
      <c r="QYO164" s="227"/>
      <c r="QYP164" s="227"/>
      <c r="QYQ164" s="227"/>
      <c r="QYR164" s="227"/>
      <c r="QYS164" s="227"/>
      <c r="QYT164" s="227"/>
      <c r="QYU164" s="227"/>
      <c r="QYV164" s="227"/>
      <c r="QYW164" s="227"/>
      <c r="QYX164" s="227"/>
      <c r="QYY164" s="227"/>
      <c r="QYZ164" s="227"/>
      <c r="QZA164" s="227"/>
      <c r="QZB164" s="227"/>
      <c r="QZC164" s="227"/>
      <c r="QZD164" s="227"/>
      <c r="QZE164" s="227"/>
      <c r="QZF164" s="227"/>
      <c r="QZG164" s="227"/>
      <c r="QZH164" s="227"/>
      <c r="QZI164" s="227"/>
      <c r="QZJ164" s="227"/>
      <c r="QZK164" s="227"/>
      <c r="QZL164" s="227"/>
      <c r="QZM164" s="227"/>
      <c r="QZN164" s="227"/>
      <c r="QZO164" s="227"/>
      <c r="QZP164" s="227"/>
      <c r="QZQ164" s="227"/>
      <c r="QZR164" s="227"/>
      <c r="QZS164" s="227"/>
      <c r="QZT164" s="227"/>
      <c r="QZU164" s="227"/>
      <c r="QZV164" s="227"/>
      <c r="QZW164" s="227"/>
      <c r="QZX164" s="227"/>
      <c r="QZY164" s="227"/>
      <c r="QZZ164" s="227"/>
      <c r="RAA164" s="227"/>
      <c r="RAB164" s="227"/>
      <c r="RAC164" s="227"/>
      <c r="RAD164" s="227"/>
      <c r="RAE164" s="227"/>
      <c r="RAF164" s="227"/>
      <c r="RAG164" s="227"/>
      <c r="RAH164" s="227"/>
      <c r="RAI164" s="227"/>
      <c r="RAJ164" s="227"/>
      <c r="RAK164" s="227"/>
      <c r="RAL164" s="227"/>
      <c r="RAM164" s="227"/>
      <c r="RAN164" s="227"/>
      <c r="RAO164" s="227"/>
      <c r="RAP164" s="227"/>
      <c r="RAQ164" s="227"/>
      <c r="RAR164" s="227"/>
      <c r="RAS164" s="227"/>
      <c r="RAT164" s="227"/>
      <c r="RAU164" s="227"/>
      <c r="RAV164" s="227"/>
      <c r="RAW164" s="227"/>
      <c r="RAX164" s="227"/>
      <c r="RAY164" s="227"/>
      <c r="RAZ164" s="227"/>
      <c r="RBA164" s="227"/>
      <c r="RBB164" s="227"/>
      <c r="RBC164" s="227"/>
      <c r="RBD164" s="227"/>
      <c r="RBE164" s="227"/>
      <c r="RBF164" s="227"/>
      <c r="RBG164" s="227"/>
      <c r="RBH164" s="227"/>
      <c r="RBI164" s="227"/>
      <c r="RBJ164" s="227"/>
      <c r="RBK164" s="227"/>
      <c r="RBL164" s="227"/>
      <c r="RBM164" s="227"/>
      <c r="RBN164" s="227"/>
      <c r="RBO164" s="227"/>
      <c r="RBP164" s="227"/>
      <c r="RBQ164" s="227"/>
      <c r="RBR164" s="227"/>
      <c r="RBS164" s="227"/>
      <c r="RBT164" s="227"/>
      <c r="RBU164" s="227"/>
      <c r="RBV164" s="227"/>
      <c r="RBW164" s="227"/>
      <c r="RCD164" s="227"/>
      <c r="RCE164" s="227"/>
      <c r="RCF164" s="227"/>
      <c r="RCG164" s="227"/>
      <c r="RCH164" s="227"/>
      <c r="RCI164" s="227"/>
      <c r="RCJ164" s="227"/>
      <c r="RCK164" s="227"/>
      <c r="RCL164" s="227"/>
      <c r="RCM164" s="227"/>
      <c r="RCN164" s="227"/>
      <c r="RCO164" s="227"/>
      <c r="RCP164" s="227"/>
      <c r="RCQ164" s="227"/>
      <c r="RCR164" s="227"/>
      <c r="RCS164" s="227"/>
      <c r="RCT164" s="227"/>
      <c r="RCU164" s="227"/>
      <c r="RCV164" s="227"/>
      <c r="RCW164" s="227"/>
      <c r="RCX164" s="227"/>
      <c r="RCY164" s="227"/>
      <c r="RCZ164" s="227"/>
      <c r="RDA164" s="227"/>
      <c r="RDB164" s="227"/>
      <c r="RDC164" s="227"/>
      <c r="RDD164" s="227"/>
      <c r="RDE164" s="227"/>
      <c r="RDF164" s="227"/>
      <c r="RDG164" s="227"/>
      <c r="RDH164" s="227"/>
      <c r="RDI164" s="227"/>
      <c r="RDJ164" s="227"/>
      <c r="RDK164" s="227"/>
      <c r="RDL164" s="227"/>
      <c r="RDM164" s="227"/>
      <c r="RDN164" s="227"/>
      <c r="RDO164" s="227"/>
      <c r="RDP164" s="227"/>
      <c r="RDQ164" s="227"/>
      <c r="RDR164" s="227"/>
      <c r="RDS164" s="227"/>
      <c r="RDT164" s="227"/>
      <c r="RDU164" s="227"/>
      <c r="RDV164" s="227"/>
      <c r="RDW164" s="227"/>
      <c r="RDX164" s="227"/>
      <c r="RDY164" s="227"/>
      <c r="RDZ164" s="227"/>
      <c r="REA164" s="227"/>
      <c r="REB164" s="227"/>
      <c r="REC164" s="227"/>
      <c r="RED164" s="227"/>
      <c r="REE164" s="227"/>
      <c r="REF164" s="227"/>
      <c r="REG164" s="227"/>
      <c r="REH164" s="227"/>
      <c r="REI164" s="227"/>
      <c r="REJ164" s="227"/>
      <c r="REK164" s="227"/>
      <c r="REL164" s="227"/>
      <c r="REM164" s="227"/>
      <c r="REN164" s="227"/>
      <c r="REO164" s="227"/>
      <c r="REP164" s="227"/>
      <c r="REQ164" s="227"/>
      <c r="RER164" s="227"/>
      <c r="RES164" s="227"/>
      <c r="RET164" s="227"/>
      <c r="REU164" s="227"/>
      <c r="REV164" s="227"/>
      <c r="REW164" s="227"/>
      <c r="REX164" s="227"/>
      <c r="REY164" s="227"/>
      <c r="REZ164" s="227"/>
      <c r="RFA164" s="227"/>
      <c r="RFB164" s="227"/>
      <c r="RFC164" s="227"/>
      <c r="RFD164" s="227"/>
      <c r="RFE164" s="227"/>
      <c r="RFF164" s="227"/>
      <c r="RFG164" s="227"/>
      <c r="RFH164" s="227"/>
      <c r="RFI164" s="227"/>
      <c r="RFJ164" s="227"/>
      <c r="RFK164" s="227"/>
      <c r="RFL164" s="227"/>
      <c r="RFM164" s="227"/>
      <c r="RFN164" s="227"/>
      <c r="RFO164" s="227"/>
      <c r="RFP164" s="227"/>
      <c r="RFQ164" s="227"/>
      <c r="RFR164" s="227"/>
      <c r="RFS164" s="227"/>
      <c r="RFT164" s="227"/>
      <c r="RFU164" s="227"/>
      <c r="RFV164" s="227"/>
      <c r="RFW164" s="227"/>
      <c r="RFX164" s="227"/>
      <c r="RFY164" s="227"/>
      <c r="RFZ164" s="227"/>
      <c r="RGA164" s="227"/>
      <c r="RGB164" s="227"/>
      <c r="RGC164" s="227"/>
      <c r="RGD164" s="227"/>
      <c r="RGE164" s="227"/>
      <c r="RGF164" s="227"/>
      <c r="RGG164" s="227"/>
      <c r="RGH164" s="227"/>
      <c r="RGI164" s="227"/>
      <c r="RGJ164" s="227"/>
      <c r="RGK164" s="227"/>
      <c r="RGL164" s="227"/>
      <c r="RGM164" s="227"/>
      <c r="RGN164" s="227"/>
      <c r="RGO164" s="227"/>
      <c r="RGP164" s="227"/>
      <c r="RGQ164" s="227"/>
      <c r="RGR164" s="227"/>
      <c r="RGS164" s="227"/>
      <c r="RGT164" s="227"/>
      <c r="RGU164" s="227"/>
      <c r="RGV164" s="227"/>
      <c r="RGW164" s="227"/>
      <c r="RGX164" s="227"/>
      <c r="RGY164" s="227"/>
      <c r="RGZ164" s="227"/>
      <c r="RHA164" s="227"/>
      <c r="RHB164" s="227"/>
      <c r="RHC164" s="227"/>
      <c r="RHD164" s="227"/>
      <c r="RHE164" s="227"/>
      <c r="RHF164" s="227"/>
      <c r="RHG164" s="227"/>
      <c r="RHH164" s="227"/>
      <c r="RHI164" s="227"/>
      <c r="RHJ164" s="227"/>
      <c r="RHK164" s="227"/>
      <c r="RHL164" s="227"/>
      <c r="RHM164" s="227"/>
      <c r="RHN164" s="227"/>
      <c r="RHO164" s="227"/>
      <c r="RHP164" s="227"/>
      <c r="RHQ164" s="227"/>
      <c r="RHR164" s="227"/>
      <c r="RHS164" s="227"/>
      <c r="RHT164" s="227"/>
      <c r="RHU164" s="227"/>
      <c r="RHV164" s="227"/>
      <c r="RHW164" s="227"/>
      <c r="RHX164" s="227"/>
      <c r="RHY164" s="227"/>
      <c r="RHZ164" s="227"/>
      <c r="RIA164" s="227"/>
      <c r="RIB164" s="227"/>
      <c r="RIC164" s="227"/>
      <c r="RID164" s="227"/>
      <c r="RIE164" s="227"/>
      <c r="RIF164" s="227"/>
      <c r="RIG164" s="227"/>
      <c r="RIH164" s="227"/>
      <c r="RII164" s="227"/>
      <c r="RIJ164" s="227"/>
      <c r="RIK164" s="227"/>
      <c r="RIL164" s="227"/>
      <c r="RIM164" s="227"/>
      <c r="RIN164" s="227"/>
      <c r="RIO164" s="227"/>
      <c r="RIP164" s="227"/>
      <c r="RIQ164" s="227"/>
      <c r="RIR164" s="227"/>
      <c r="RIS164" s="227"/>
      <c r="RIT164" s="227"/>
      <c r="RIU164" s="227"/>
      <c r="RIV164" s="227"/>
      <c r="RIW164" s="227"/>
      <c r="RIX164" s="227"/>
      <c r="RIY164" s="227"/>
      <c r="RIZ164" s="227"/>
      <c r="RJA164" s="227"/>
      <c r="RJB164" s="227"/>
      <c r="RJC164" s="227"/>
      <c r="RJD164" s="227"/>
      <c r="RJE164" s="227"/>
      <c r="RJF164" s="227"/>
      <c r="RJG164" s="227"/>
      <c r="RJH164" s="227"/>
      <c r="RJI164" s="227"/>
      <c r="RJJ164" s="227"/>
      <c r="RJK164" s="227"/>
      <c r="RJL164" s="227"/>
      <c r="RJM164" s="227"/>
      <c r="RJN164" s="227"/>
      <c r="RJO164" s="227"/>
      <c r="RJP164" s="227"/>
      <c r="RJQ164" s="227"/>
      <c r="RJR164" s="227"/>
      <c r="RJS164" s="227"/>
      <c r="RJT164" s="227"/>
      <c r="RJU164" s="227"/>
      <c r="RJV164" s="227"/>
      <c r="RJW164" s="227"/>
      <c r="RJX164" s="227"/>
      <c r="RJY164" s="227"/>
      <c r="RJZ164" s="227"/>
      <c r="RKA164" s="227"/>
      <c r="RKB164" s="227"/>
      <c r="RKC164" s="227"/>
      <c r="RKD164" s="227"/>
      <c r="RKE164" s="227"/>
      <c r="RKF164" s="227"/>
      <c r="RKG164" s="227"/>
      <c r="RKH164" s="227"/>
      <c r="RKI164" s="227"/>
      <c r="RKJ164" s="227"/>
      <c r="RKK164" s="227"/>
      <c r="RKL164" s="227"/>
      <c r="RKM164" s="227"/>
      <c r="RKN164" s="227"/>
      <c r="RKO164" s="227"/>
      <c r="RKP164" s="227"/>
      <c r="RKQ164" s="227"/>
      <c r="RKR164" s="227"/>
      <c r="RKS164" s="227"/>
      <c r="RKT164" s="227"/>
      <c r="RKU164" s="227"/>
      <c r="RKV164" s="227"/>
      <c r="RKW164" s="227"/>
      <c r="RKX164" s="227"/>
      <c r="RKY164" s="227"/>
      <c r="RKZ164" s="227"/>
      <c r="RLA164" s="227"/>
      <c r="RLB164" s="227"/>
      <c r="RLC164" s="227"/>
      <c r="RLD164" s="227"/>
      <c r="RLE164" s="227"/>
      <c r="RLF164" s="227"/>
      <c r="RLG164" s="227"/>
      <c r="RLH164" s="227"/>
      <c r="RLI164" s="227"/>
      <c r="RLJ164" s="227"/>
      <c r="RLK164" s="227"/>
      <c r="RLL164" s="227"/>
      <c r="RLM164" s="227"/>
      <c r="RLN164" s="227"/>
      <c r="RLO164" s="227"/>
      <c r="RLP164" s="227"/>
      <c r="RLQ164" s="227"/>
      <c r="RLR164" s="227"/>
      <c r="RLS164" s="227"/>
      <c r="RLZ164" s="227"/>
      <c r="RMA164" s="227"/>
      <c r="RMB164" s="227"/>
      <c r="RMC164" s="227"/>
      <c r="RMD164" s="227"/>
      <c r="RME164" s="227"/>
      <c r="RMF164" s="227"/>
      <c r="RMG164" s="227"/>
      <c r="RMH164" s="227"/>
      <c r="RMI164" s="227"/>
      <c r="RMJ164" s="227"/>
      <c r="RMK164" s="227"/>
      <c r="RML164" s="227"/>
      <c r="RMM164" s="227"/>
      <c r="RMN164" s="227"/>
      <c r="RMO164" s="227"/>
      <c r="RMP164" s="227"/>
      <c r="RMQ164" s="227"/>
      <c r="RMR164" s="227"/>
      <c r="RMS164" s="227"/>
      <c r="RMT164" s="227"/>
      <c r="RMU164" s="227"/>
      <c r="RMV164" s="227"/>
      <c r="RMW164" s="227"/>
      <c r="RMX164" s="227"/>
      <c r="RMY164" s="227"/>
      <c r="RMZ164" s="227"/>
      <c r="RNA164" s="227"/>
      <c r="RNB164" s="227"/>
      <c r="RNC164" s="227"/>
      <c r="RND164" s="227"/>
      <c r="RNE164" s="227"/>
      <c r="RNF164" s="227"/>
      <c r="RNG164" s="227"/>
      <c r="RNH164" s="227"/>
      <c r="RNI164" s="227"/>
      <c r="RNJ164" s="227"/>
      <c r="RNK164" s="227"/>
      <c r="RNL164" s="227"/>
      <c r="RNM164" s="227"/>
      <c r="RNN164" s="227"/>
      <c r="RNO164" s="227"/>
      <c r="RNP164" s="227"/>
      <c r="RNQ164" s="227"/>
      <c r="RNR164" s="227"/>
      <c r="RNS164" s="227"/>
      <c r="RNT164" s="227"/>
      <c r="RNU164" s="227"/>
      <c r="RNV164" s="227"/>
      <c r="RNW164" s="227"/>
      <c r="RNX164" s="227"/>
      <c r="RNY164" s="227"/>
      <c r="RNZ164" s="227"/>
      <c r="ROA164" s="227"/>
      <c r="ROB164" s="227"/>
      <c r="ROC164" s="227"/>
      <c r="ROD164" s="227"/>
      <c r="ROE164" s="227"/>
      <c r="ROF164" s="227"/>
      <c r="ROG164" s="227"/>
      <c r="ROH164" s="227"/>
      <c r="ROI164" s="227"/>
      <c r="ROJ164" s="227"/>
      <c r="ROK164" s="227"/>
      <c r="ROL164" s="227"/>
      <c r="ROM164" s="227"/>
      <c r="RON164" s="227"/>
      <c r="ROO164" s="227"/>
      <c r="ROP164" s="227"/>
      <c r="ROQ164" s="227"/>
      <c r="ROR164" s="227"/>
      <c r="ROS164" s="227"/>
      <c r="ROT164" s="227"/>
      <c r="ROU164" s="227"/>
      <c r="ROV164" s="227"/>
      <c r="ROW164" s="227"/>
      <c r="ROX164" s="227"/>
      <c r="ROY164" s="227"/>
      <c r="ROZ164" s="227"/>
      <c r="RPA164" s="227"/>
      <c r="RPB164" s="227"/>
      <c r="RPC164" s="227"/>
      <c r="RPD164" s="227"/>
      <c r="RPE164" s="227"/>
      <c r="RPF164" s="227"/>
      <c r="RPG164" s="227"/>
      <c r="RPH164" s="227"/>
      <c r="RPI164" s="227"/>
      <c r="RPJ164" s="227"/>
      <c r="RPK164" s="227"/>
      <c r="RPL164" s="227"/>
      <c r="RPM164" s="227"/>
      <c r="RPN164" s="227"/>
      <c r="RPO164" s="227"/>
      <c r="RPP164" s="227"/>
      <c r="RPQ164" s="227"/>
      <c r="RPR164" s="227"/>
      <c r="RPS164" s="227"/>
      <c r="RPT164" s="227"/>
      <c r="RPU164" s="227"/>
      <c r="RPV164" s="227"/>
      <c r="RPW164" s="227"/>
      <c r="RPX164" s="227"/>
      <c r="RPY164" s="227"/>
      <c r="RPZ164" s="227"/>
      <c r="RQA164" s="227"/>
      <c r="RQB164" s="227"/>
      <c r="RQC164" s="227"/>
      <c r="RQD164" s="227"/>
      <c r="RQE164" s="227"/>
      <c r="RQF164" s="227"/>
      <c r="RQG164" s="227"/>
      <c r="RQH164" s="227"/>
      <c r="RQI164" s="227"/>
      <c r="RQJ164" s="227"/>
      <c r="RQK164" s="227"/>
      <c r="RQL164" s="227"/>
      <c r="RQM164" s="227"/>
      <c r="RQN164" s="227"/>
      <c r="RQO164" s="227"/>
      <c r="RQP164" s="227"/>
      <c r="RQQ164" s="227"/>
      <c r="RQR164" s="227"/>
      <c r="RQS164" s="227"/>
      <c r="RQT164" s="227"/>
      <c r="RQU164" s="227"/>
      <c r="RQV164" s="227"/>
      <c r="RQW164" s="227"/>
      <c r="RQX164" s="227"/>
      <c r="RQY164" s="227"/>
      <c r="RQZ164" s="227"/>
      <c r="RRA164" s="227"/>
      <c r="RRB164" s="227"/>
      <c r="RRC164" s="227"/>
      <c r="RRD164" s="227"/>
      <c r="RRE164" s="227"/>
      <c r="RRF164" s="227"/>
      <c r="RRG164" s="227"/>
      <c r="RRH164" s="227"/>
      <c r="RRI164" s="227"/>
      <c r="RRJ164" s="227"/>
      <c r="RRK164" s="227"/>
      <c r="RRL164" s="227"/>
      <c r="RRM164" s="227"/>
      <c r="RRN164" s="227"/>
      <c r="RRO164" s="227"/>
      <c r="RRP164" s="227"/>
      <c r="RRQ164" s="227"/>
      <c r="RRR164" s="227"/>
      <c r="RRS164" s="227"/>
      <c r="RRT164" s="227"/>
      <c r="RRU164" s="227"/>
      <c r="RRV164" s="227"/>
      <c r="RRW164" s="227"/>
      <c r="RRX164" s="227"/>
      <c r="RRY164" s="227"/>
      <c r="RRZ164" s="227"/>
      <c r="RSA164" s="227"/>
      <c r="RSB164" s="227"/>
      <c r="RSC164" s="227"/>
      <c r="RSD164" s="227"/>
      <c r="RSE164" s="227"/>
      <c r="RSF164" s="227"/>
      <c r="RSG164" s="227"/>
      <c r="RSH164" s="227"/>
      <c r="RSI164" s="227"/>
      <c r="RSJ164" s="227"/>
      <c r="RSK164" s="227"/>
      <c r="RSL164" s="227"/>
      <c r="RSM164" s="227"/>
      <c r="RSN164" s="227"/>
      <c r="RSO164" s="227"/>
      <c r="RSP164" s="227"/>
      <c r="RSQ164" s="227"/>
      <c r="RSR164" s="227"/>
      <c r="RSS164" s="227"/>
      <c r="RST164" s="227"/>
      <c r="RSU164" s="227"/>
      <c r="RSV164" s="227"/>
      <c r="RSW164" s="227"/>
      <c r="RSX164" s="227"/>
      <c r="RSY164" s="227"/>
      <c r="RSZ164" s="227"/>
      <c r="RTA164" s="227"/>
      <c r="RTB164" s="227"/>
      <c r="RTC164" s="227"/>
      <c r="RTD164" s="227"/>
      <c r="RTE164" s="227"/>
      <c r="RTF164" s="227"/>
      <c r="RTG164" s="227"/>
      <c r="RTH164" s="227"/>
      <c r="RTI164" s="227"/>
      <c r="RTJ164" s="227"/>
      <c r="RTK164" s="227"/>
      <c r="RTL164" s="227"/>
      <c r="RTM164" s="227"/>
      <c r="RTN164" s="227"/>
      <c r="RTO164" s="227"/>
      <c r="RTP164" s="227"/>
      <c r="RTQ164" s="227"/>
      <c r="RTR164" s="227"/>
      <c r="RTS164" s="227"/>
      <c r="RTT164" s="227"/>
      <c r="RTU164" s="227"/>
      <c r="RTV164" s="227"/>
      <c r="RTW164" s="227"/>
      <c r="RTX164" s="227"/>
      <c r="RTY164" s="227"/>
      <c r="RTZ164" s="227"/>
      <c r="RUA164" s="227"/>
      <c r="RUB164" s="227"/>
      <c r="RUC164" s="227"/>
      <c r="RUD164" s="227"/>
      <c r="RUE164" s="227"/>
      <c r="RUF164" s="227"/>
      <c r="RUG164" s="227"/>
      <c r="RUH164" s="227"/>
      <c r="RUI164" s="227"/>
      <c r="RUJ164" s="227"/>
      <c r="RUK164" s="227"/>
      <c r="RUL164" s="227"/>
      <c r="RUM164" s="227"/>
      <c r="RUN164" s="227"/>
      <c r="RUO164" s="227"/>
      <c r="RUP164" s="227"/>
      <c r="RUQ164" s="227"/>
      <c r="RUR164" s="227"/>
      <c r="RUS164" s="227"/>
      <c r="RUT164" s="227"/>
      <c r="RUU164" s="227"/>
      <c r="RUV164" s="227"/>
      <c r="RUW164" s="227"/>
      <c r="RUX164" s="227"/>
      <c r="RUY164" s="227"/>
      <c r="RUZ164" s="227"/>
      <c r="RVA164" s="227"/>
      <c r="RVB164" s="227"/>
      <c r="RVC164" s="227"/>
      <c r="RVD164" s="227"/>
      <c r="RVE164" s="227"/>
      <c r="RVF164" s="227"/>
      <c r="RVG164" s="227"/>
      <c r="RVH164" s="227"/>
      <c r="RVI164" s="227"/>
      <c r="RVJ164" s="227"/>
      <c r="RVK164" s="227"/>
      <c r="RVL164" s="227"/>
      <c r="RVM164" s="227"/>
      <c r="RVN164" s="227"/>
      <c r="RVO164" s="227"/>
      <c r="RVV164" s="227"/>
      <c r="RVW164" s="227"/>
      <c r="RVX164" s="227"/>
      <c r="RVY164" s="227"/>
      <c r="RVZ164" s="227"/>
      <c r="RWA164" s="227"/>
      <c r="RWB164" s="227"/>
      <c r="RWC164" s="227"/>
      <c r="RWD164" s="227"/>
      <c r="RWE164" s="227"/>
      <c r="RWF164" s="227"/>
      <c r="RWG164" s="227"/>
      <c r="RWH164" s="227"/>
      <c r="RWI164" s="227"/>
      <c r="RWJ164" s="227"/>
      <c r="RWK164" s="227"/>
      <c r="RWL164" s="227"/>
      <c r="RWM164" s="227"/>
      <c r="RWN164" s="227"/>
      <c r="RWO164" s="227"/>
      <c r="RWP164" s="227"/>
      <c r="RWQ164" s="227"/>
      <c r="RWR164" s="227"/>
      <c r="RWS164" s="227"/>
      <c r="RWT164" s="227"/>
      <c r="RWU164" s="227"/>
      <c r="RWV164" s="227"/>
      <c r="RWW164" s="227"/>
      <c r="RWX164" s="227"/>
      <c r="RWY164" s="227"/>
      <c r="RWZ164" s="227"/>
      <c r="RXA164" s="227"/>
      <c r="RXB164" s="227"/>
      <c r="RXC164" s="227"/>
      <c r="RXD164" s="227"/>
      <c r="RXE164" s="227"/>
      <c r="RXF164" s="227"/>
      <c r="RXG164" s="227"/>
      <c r="RXH164" s="227"/>
      <c r="RXI164" s="227"/>
      <c r="RXJ164" s="227"/>
      <c r="RXK164" s="227"/>
      <c r="RXL164" s="227"/>
      <c r="RXM164" s="227"/>
      <c r="RXN164" s="227"/>
      <c r="RXO164" s="227"/>
      <c r="RXP164" s="227"/>
      <c r="RXQ164" s="227"/>
      <c r="RXR164" s="227"/>
      <c r="RXS164" s="227"/>
      <c r="RXT164" s="227"/>
      <c r="RXU164" s="227"/>
      <c r="RXV164" s="227"/>
      <c r="RXW164" s="227"/>
      <c r="RXX164" s="227"/>
      <c r="RXY164" s="227"/>
      <c r="RXZ164" s="227"/>
      <c r="RYA164" s="227"/>
      <c r="RYB164" s="227"/>
      <c r="RYC164" s="227"/>
      <c r="RYD164" s="227"/>
      <c r="RYE164" s="227"/>
      <c r="RYF164" s="227"/>
      <c r="RYG164" s="227"/>
      <c r="RYH164" s="227"/>
      <c r="RYI164" s="227"/>
      <c r="RYJ164" s="227"/>
      <c r="RYK164" s="227"/>
      <c r="RYL164" s="227"/>
      <c r="RYM164" s="227"/>
      <c r="RYN164" s="227"/>
      <c r="RYO164" s="227"/>
      <c r="RYP164" s="227"/>
      <c r="RYQ164" s="227"/>
      <c r="RYR164" s="227"/>
      <c r="RYS164" s="227"/>
      <c r="RYT164" s="227"/>
      <c r="RYU164" s="227"/>
      <c r="RYV164" s="227"/>
      <c r="RYW164" s="227"/>
      <c r="RYX164" s="227"/>
      <c r="RYY164" s="227"/>
      <c r="RYZ164" s="227"/>
      <c r="RZA164" s="227"/>
      <c r="RZB164" s="227"/>
      <c r="RZC164" s="227"/>
      <c r="RZD164" s="227"/>
      <c r="RZE164" s="227"/>
      <c r="RZF164" s="227"/>
      <c r="RZG164" s="227"/>
      <c r="RZH164" s="227"/>
      <c r="RZI164" s="227"/>
      <c r="RZJ164" s="227"/>
      <c r="RZK164" s="227"/>
      <c r="RZL164" s="227"/>
      <c r="RZM164" s="227"/>
      <c r="RZN164" s="227"/>
      <c r="RZO164" s="227"/>
      <c r="RZP164" s="227"/>
      <c r="RZQ164" s="227"/>
      <c r="RZR164" s="227"/>
      <c r="RZS164" s="227"/>
      <c r="RZT164" s="227"/>
      <c r="RZU164" s="227"/>
      <c r="RZV164" s="227"/>
      <c r="RZW164" s="227"/>
      <c r="RZX164" s="227"/>
      <c r="RZY164" s="227"/>
      <c r="RZZ164" s="227"/>
      <c r="SAA164" s="227"/>
      <c r="SAB164" s="227"/>
      <c r="SAC164" s="227"/>
      <c r="SAD164" s="227"/>
      <c r="SAE164" s="227"/>
      <c r="SAF164" s="227"/>
      <c r="SAG164" s="227"/>
      <c r="SAH164" s="227"/>
      <c r="SAI164" s="227"/>
      <c r="SAJ164" s="227"/>
      <c r="SAK164" s="227"/>
      <c r="SAL164" s="227"/>
      <c r="SAM164" s="227"/>
      <c r="SAN164" s="227"/>
      <c r="SAO164" s="227"/>
      <c r="SAP164" s="227"/>
      <c r="SAQ164" s="227"/>
      <c r="SAR164" s="227"/>
      <c r="SAS164" s="227"/>
      <c r="SAT164" s="227"/>
      <c r="SAU164" s="227"/>
      <c r="SAV164" s="227"/>
      <c r="SAW164" s="227"/>
      <c r="SAX164" s="227"/>
      <c r="SAY164" s="227"/>
      <c r="SAZ164" s="227"/>
      <c r="SBA164" s="227"/>
      <c r="SBB164" s="227"/>
      <c r="SBC164" s="227"/>
      <c r="SBD164" s="227"/>
      <c r="SBE164" s="227"/>
      <c r="SBF164" s="227"/>
      <c r="SBG164" s="227"/>
      <c r="SBH164" s="227"/>
      <c r="SBI164" s="227"/>
      <c r="SBJ164" s="227"/>
      <c r="SBK164" s="227"/>
      <c r="SBL164" s="227"/>
      <c r="SBM164" s="227"/>
      <c r="SBN164" s="227"/>
      <c r="SBO164" s="227"/>
      <c r="SBP164" s="227"/>
      <c r="SBQ164" s="227"/>
      <c r="SBR164" s="227"/>
      <c r="SBS164" s="227"/>
      <c r="SBT164" s="227"/>
      <c r="SBU164" s="227"/>
      <c r="SBV164" s="227"/>
      <c r="SBW164" s="227"/>
      <c r="SBX164" s="227"/>
      <c r="SBY164" s="227"/>
      <c r="SBZ164" s="227"/>
      <c r="SCA164" s="227"/>
      <c r="SCB164" s="227"/>
      <c r="SCC164" s="227"/>
      <c r="SCD164" s="227"/>
      <c r="SCE164" s="227"/>
      <c r="SCF164" s="227"/>
      <c r="SCG164" s="227"/>
      <c r="SCH164" s="227"/>
      <c r="SCI164" s="227"/>
      <c r="SCJ164" s="227"/>
      <c r="SCK164" s="227"/>
      <c r="SCL164" s="227"/>
      <c r="SCM164" s="227"/>
      <c r="SCN164" s="227"/>
      <c r="SCO164" s="227"/>
      <c r="SCP164" s="227"/>
      <c r="SCQ164" s="227"/>
      <c r="SCR164" s="227"/>
      <c r="SCS164" s="227"/>
      <c r="SCT164" s="227"/>
      <c r="SCU164" s="227"/>
      <c r="SCV164" s="227"/>
      <c r="SCW164" s="227"/>
      <c r="SCX164" s="227"/>
      <c r="SCY164" s="227"/>
      <c r="SCZ164" s="227"/>
      <c r="SDA164" s="227"/>
      <c r="SDB164" s="227"/>
      <c r="SDC164" s="227"/>
      <c r="SDD164" s="227"/>
      <c r="SDE164" s="227"/>
      <c r="SDF164" s="227"/>
      <c r="SDG164" s="227"/>
      <c r="SDH164" s="227"/>
      <c r="SDI164" s="227"/>
      <c r="SDJ164" s="227"/>
      <c r="SDK164" s="227"/>
      <c r="SDL164" s="227"/>
      <c r="SDM164" s="227"/>
      <c r="SDN164" s="227"/>
      <c r="SDO164" s="227"/>
      <c r="SDP164" s="227"/>
      <c r="SDQ164" s="227"/>
      <c r="SDR164" s="227"/>
      <c r="SDS164" s="227"/>
      <c r="SDT164" s="227"/>
      <c r="SDU164" s="227"/>
      <c r="SDV164" s="227"/>
      <c r="SDW164" s="227"/>
      <c r="SDX164" s="227"/>
      <c r="SDY164" s="227"/>
      <c r="SDZ164" s="227"/>
      <c r="SEA164" s="227"/>
      <c r="SEB164" s="227"/>
      <c r="SEC164" s="227"/>
      <c r="SED164" s="227"/>
      <c r="SEE164" s="227"/>
      <c r="SEF164" s="227"/>
      <c r="SEG164" s="227"/>
      <c r="SEH164" s="227"/>
      <c r="SEI164" s="227"/>
      <c r="SEJ164" s="227"/>
      <c r="SEK164" s="227"/>
      <c r="SEL164" s="227"/>
      <c r="SEM164" s="227"/>
      <c r="SEN164" s="227"/>
      <c r="SEO164" s="227"/>
      <c r="SEP164" s="227"/>
      <c r="SEQ164" s="227"/>
      <c r="SER164" s="227"/>
      <c r="SES164" s="227"/>
      <c r="SET164" s="227"/>
      <c r="SEU164" s="227"/>
      <c r="SEV164" s="227"/>
      <c r="SEW164" s="227"/>
      <c r="SEX164" s="227"/>
      <c r="SEY164" s="227"/>
      <c r="SEZ164" s="227"/>
      <c r="SFA164" s="227"/>
      <c r="SFB164" s="227"/>
      <c r="SFC164" s="227"/>
      <c r="SFD164" s="227"/>
      <c r="SFE164" s="227"/>
      <c r="SFF164" s="227"/>
      <c r="SFG164" s="227"/>
      <c r="SFH164" s="227"/>
      <c r="SFI164" s="227"/>
      <c r="SFJ164" s="227"/>
      <c r="SFK164" s="227"/>
      <c r="SFR164" s="227"/>
      <c r="SFS164" s="227"/>
      <c r="SFT164" s="227"/>
      <c r="SFU164" s="227"/>
      <c r="SFV164" s="227"/>
      <c r="SFW164" s="227"/>
      <c r="SFX164" s="227"/>
      <c r="SFY164" s="227"/>
      <c r="SFZ164" s="227"/>
      <c r="SGA164" s="227"/>
      <c r="SGB164" s="227"/>
      <c r="SGC164" s="227"/>
      <c r="SGD164" s="227"/>
      <c r="SGE164" s="227"/>
      <c r="SGF164" s="227"/>
      <c r="SGG164" s="227"/>
      <c r="SGH164" s="227"/>
      <c r="SGI164" s="227"/>
      <c r="SGJ164" s="227"/>
      <c r="SGK164" s="227"/>
      <c r="SGL164" s="227"/>
      <c r="SGM164" s="227"/>
      <c r="SGN164" s="227"/>
      <c r="SGO164" s="227"/>
      <c r="SGP164" s="227"/>
      <c r="SGQ164" s="227"/>
      <c r="SGR164" s="227"/>
      <c r="SGS164" s="227"/>
      <c r="SGT164" s="227"/>
      <c r="SGU164" s="227"/>
      <c r="SGV164" s="227"/>
      <c r="SGW164" s="227"/>
      <c r="SGX164" s="227"/>
      <c r="SGY164" s="227"/>
      <c r="SGZ164" s="227"/>
      <c r="SHA164" s="227"/>
      <c r="SHB164" s="227"/>
      <c r="SHC164" s="227"/>
      <c r="SHD164" s="227"/>
      <c r="SHE164" s="227"/>
      <c r="SHF164" s="227"/>
      <c r="SHG164" s="227"/>
      <c r="SHH164" s="227"/>
      <c r="SHI164" s="227"/>
      <c r="SHJ164" s="227"/>
      <c r="SHK164" s="227"/>
      <c r="SHL164" s="227"/>
      <c r="SHM164" s="227"/>
      <c r="SHN164" s="227"/>
      <c r="SHO164" s="227"/>
      <c r="SHP164" s="227"/>
      <c r="SHQ164" s="227"/>
      <c r="SHR164" s="227"/>
      <c r="SHS164" s="227"/>
      <c r="SHT164" s="227"/>
      <c r="SHU164" s="227"/>
      <c r="SHV164" s="227"/>
      <c r="SHW164" s="227"/>
      <c r="SHX164" s="227"/>
      <c r="SHY164" s="227"/>
      <c r="SHZ164" s="227"/>
      <c r="SIA164" s="227"/>
      <c r="SIB164" s="227"/>
      <c r="SIC164" s="227"/>
      <c r="SID164" s="227"/>
      <c r="SIE164" s="227"/>
      <c r="SIF164" s="227"/>
      <c r="SIG164" s="227"/>
      <c r="SIH164" s="227"/>
      <c r="SII164" s="227"/>
      <c r="SIJ164" s="227"/>
      <c r="SIK164" s="227"/>
      <c r="SIL164" s="227"/>
      <c r="SIM164" s="227"/>
      <c r="SIN164" s="227"/>
      <c r="SIO164" s="227"/>
      <c r="SIP164" s="227"/>
      <c r="SIQ164" s="227"/>
      <c r="SIR164" s="227"/>
      <c r="SIS164" s="227"/>
      <c r="SIT164" s="227"/>
      <c r="SIU164" s="227"/>
      <c r="SIV164" s="227"/>
      <c r="SIW164" s="227"/>
      <c r="SIX164" s="227"/>
      <c r="SIY164" s="227"/>
      <c r="SIZ164" s="227"/>
      <c r="SJA164" s="227"/>
      <c r="SJB164" s="227"/>
      <c r="SJC164" s="227"/>
      <c r="SJD164" s="227"/>
      <c r="SJE164" s="227"/>
      <c r="SJF164" s="227"/>
      <c r="SJG164" s="227"/>
      <c r="SJH164" s="227"/>
      <c r="SJI164" s="227"/>
      <c r="SJJ164" s="227"/>
      <c r="SJK164" s="227"/>
      <c r="SJL164" s="227"/>
      <c r="SJM164" s="227"/>
      <c r="SJN164" s="227"/>
      <c r="SJO164" s="227"/>
      <c r="SJP164" s="227"/>
      <c r="SJQ164" s="227"/>
      <c r="SJR164" s="227"/>
      <c r="SJS164" s="227"/>
      <c r="SJT164" s="227"/>
      <c r="SJU164" s="227"/>
      <c r="SJV164" s="227"/>
      <c r="SJW164" s="227"/>
      <c r="SJX164" s="227"/>
      <c r="SJY164" s="227"/>
      <c r="SJZ164" s="227"/>
      <c r="SKA164" s="227"/>
      <c r="SKB164" s="227"/>
      <c r="SKC164" s="227"/>
      <c r="SKD164" s="227"/>
      <c r="SKE164" s="227"/>
      <c r="SKF164" s="227"/>
      <c r="SKG164" s="227"/>
      <c r="SKH164" s="227"/>
      <c r="SKI164" s="227"/>
      <c r="SKJ164" s="227"/>
      <c r="SKK164" s="227"/>
      <c r="SKL164" s="227"/>
      <c r="SKM164" s="227"/>
      <c r="SKN164" s="227"/>
      <c r="SKO164" s="227"/>
      <c r="SKP164" s="227"/>
      <c r="SKQ164" s="227"/>
      <c r="SKR164" s="227"/>
      <c r="SKS164" s="227"/>
      <c r="SKT164" s="227"/>
      <c r="SKU164" s="227"/>
      <c r="SKV164" s="227"/>
      <c r="SKW164" s="227"/>
      <c r="SKX164" s="227"/>
      <c r="SKY164" s="227"/>
      <c r="SKZ164" s="227"/>
      <c r="SLA164" s="227"/>
      <c r="SLB164" s="227"/>
      <c r="SLC164" s="227"/>
      <c r="SLD164" s="227"/>
      <c r="SLE164" s="227"/>
      <c r="SLF164" s="227"/>
      <c r="SLG164" s="227"/>
      <c r="SLH164" s="227"/>
      <c r="SLI164" s="227"/>
      <c r="SLJ164" s="227"/>
      <c r="SLK164" s="227"/>
      <c r="SLL164" s="227"/>
      <c r="SLM164" s="227"/>
      <c r="SLN164" s="227"/>
      <c r="SLO164" s="227"/>
      <c r="SLP164" s="227"/>
      <c r="SLQ164" s="227"/>
      <c r="SLR164" s="227"/>
      <c r="SLS164" s="227"/>
      <c r="SLT164" s="227"/>
      <c r="SLU164" s="227"/>
      <c r="SLV164" s="227"/>
      <c r="SLW164" s="227"/>
      <c r="SLX164" s="227"/>
      <c r="SLY164" s="227"/>
      <c r="SLZ164" s="227"/>
      <c r="SMA164" s="227"/>
      <c r="SMB164" s="227"/>
      <c r="SMC164" s="227"/>
      <c r="SMD164" s="227"/>
      <c r="SME164" s="227"/>
      <c r="SMF164" s="227"/>
      <c r="SMG164" s="227"/>
      <c r="SMH164" s="227"/>
      <c r="SMI164" s="227"/>
      <c r="SMJ164" s="227"/>
      <c r="SMK164" s="227"/>
      <c r="SML164" s="227"/>
      <c r="SMM164" s="227"/>
      <c r="SMN164" s="227"/>
      <c r="SMO164" s="227"/>
      <c r="SMP164" s="227"/>
      <c r="SMQ164" s="227"/>
      <c r="SMR164" s="227"/>
      <c r="SMS164" s="227"/>
      <c r="SMT164" s="227"/>
      <c r="SMU164" s="227"/>
      <c r="SMV164" s="227"/>
      <c r="SMW164" s="227"/>
      <c r="SMX164" s="227"/>
      <c r="SMY164" s="227"/>
      <c r="SMZ164" s="227"/>
      <c r="SNA164" s="227"/>
      <c r="SNB164" s="227"/>
      <c r="SNC164" s="227"/>
      <c r="SND164" s="227"/>
      <c r="SNE164" s="227"/>
      <c r="SNF164" s="227"/>
      <c r="SNG164" s="227"/>
      <c r="SNH164" s="227"/>
      <c r="SNI164" s="227"/>
      <c r="SNJ164" s="227"/>
      <c r="SNK164" s="227"/>
      <c r="SNL164" s="227"/>
      <c r="SNM164" s="227"/>
      <c r="SNN164" s="227"/>
      <c r="SNO164" s="227"/>
      <c r="SNP164" s="227"/>
      <c r="SNQ164" s="227"/>
      <c r="SNR164" s="227"/>
      <c r="SNS164" s="227"/>
      <c r="SNT164" s="227"/>
      <c r="SNU164" s="227"/>
      <c r="SNV164" s="227"/>
      <c r="SNW164" s="227"/>
      <c r="SNX164" s="227"/>
      <c r="SNY164" s="227"/>
      <c r="SNZ164" s="227"/>
      <c r="SOA164" s="227"/>
      <c r="SOB164" s="227"/>
      <c r="SOC164" s="227"/>
      <c r="SOD164" s="227"/>
      <c r="SOE164" s="227"/>
      <c r="SOF164" s="227"/>
      <c r="SOG164" s="227"/>
      <c r="SOH164" s="227"/>
      <c r="SOI164" s="227"/>
      <c r="SOJ164" s="227"/>
      <c r="SOK164" s="227"/>
      <c r="SOL164" s="227"/>
      <c r="SOM164" s="227"/>
      <c r="SON164" s="227"/>
      <c r="SOO164" s="227"/>
      <c r="SOP164" s="227"/>
      <c r="SOQ164" s="227"/>
      <c r="SOR164" s="227"/>
      <c r="SOS164" s="227"/>
      <c r="SOT164" s="227"/>
      <c r="SOU164" s="227"/>
      <c r="SOV164" s="227"/>
      <c r="SOW164" s="227"/>
      <c r="SOX164" s="227"/>
      <c r="SOY164" s="227"/>
      <c r="SOZ164" s="227"/>
      <c r="SPA164" s="227"/>
      <c r="SPB164" s="227"/>
      <c r="SPC164" s="227"/>
      <c r="SPD164" s="227"/>
      <c r="SPE164" s="227"/>
      <c r="SPF164" s="227"/>
      <c r="SPG164" s="227"/>
      <c r="SPN164" s="227"/>
      <c r="SPO164" s="227"/>
      <c r="SPP164" s="227"/>
      <c r="SPQ164" s="227"/>
      <c r="SPR164" s="227"/>
      <c r="SPS164" s="227"/>
      <c r="SPT164" s="227"/>
      <c r="SPU164" s="227"/>
      <c r="SPV164" s="227"/>
      <c r="SPW164" s="227"/>
      <c r="SPX164" s="227"/>
      <c r="SPY164" s="227"/>
      <c r="SPZ164" s="227"/>
      <c r="SQA164" s="227"/>
      <c r="SQB164" s="227"/>
      <c r="SQC164" s="227"/>
      <c r="SQD164" s="227"/>
      <c r="SQE164" s="227"/>
      <c r="SQF164" s="227"/>
      <c r="SQG164" s="227"/>
      <c r="SQH164" s="227"/>
      <c r="SQI164" s="227"/>
      <c r="SQJ164" s="227"/>
      <c r="SQK164" s="227"/>
      <c r="SQL164" s="227"/>
      <c r="SQM164" s="227"/>
      <c r="SQN164" s="227"/>
      <c r="SQO164" s="227"/>
      <c r="SQP164" s="227"/>
      <c r="SQQ164" s="227"/>
      <c r="SQR164" s="227"/>
      <c r="SQS164" s="227"/>
      <c r="SQT164" s="227"/>
      <c r="SQU164" s="227"/>
      <c r="SQV164" s="227"/>
      <c r="SQW164" s="227"/>
      <c r="SQX164" s="227"/>
      <c r="SQY164" s="227"/>
      <c r="SQZ164" s="227"/>
      <c r="SRA164" s="227"/>
      <c r="SRB164" s="227"/>
      <c r="SRC164" s="227"/>
      <c r="SRD164" s="227"/>
      <c r="SRE164" s="227"/>
      <c r="SRF164" s="227"/>
      <c r="SRG164" s="227"/>
      <c r="SRH164" s="227"/>
      <c r="SRI164" s="227"/>
      <c r="SRJ164" s="227"/>
      <c r="SRK164" s="227"/>
      <c r="SRL164" s="227"/>
      <c r="SRM164" s="227"/>
      <c r="SRN164" s="227"/>
      <c r="SRO164" s="227"/>
      <c r="SRP164" s="227"/>
      <c r="SRQ164" s="227"/>
      <c r="SRR164" s="227"/>
      <c r="SRS164" s="227"/>
      <c r="SRT164" s="227"/>
      <c r="SRU164" s="227"/>
      <c r="SRV164" s="227"/>
      <c r="SRW164" s="227"/>
      <c r="SRX164" s="227"/>
      <c r="SRY164" s="227"/>
      <c r="SRZ164" s="227"/>
      <c r="SSA164" s="227"/>
      <c r="SSB164" s="227"/>
      <c r="SSC164" s="227"/>
      <c r="SSD164" s="227"/>
      <c r="SSE164" s="227"/>
      <c r="SSF164" s="227"/>
      <c r="SSG164" s="227"/>
      <c r="SSH164" s="227"/>
      <c r="SSI164" s="227"/>
      <c r="SSJ164" s="227"/>
      <c r="SSK164" s="227"/>
      <c r="SSL164" s="227"/>
      <c r="SSM164" s="227"/>
      <c r="SSN164" s="227"/>
      <c r="SSO164" s="227"/>
      <c r="SSP164" s="227"/>
      <c r="SSQ164" s="227"/>
      <c r="SSR164" s="227"/>
      <c r="SSS164" s="227"/>
      <c r="SST164" s="227"/>
      <c r="SSU164" s="227"/>
      <c r="SSV164" s="227"/>
      <c r="SSW164" s="227"/>
      <c r="SSX164" s="227"/>
      <c r="SSY164" s="227"/>
      <c r="SSZ164" s="227"/>
      <c r="STA164" s="227"/>
      <c r="STB164" s="227"/>
      <c r="STC164" s="227"/>
      <c r="STD164" s="227"/>
      <c r="STE164" s="227"/>
      <c r="STF164" s="227"/>
      <c r="STG164" s="227"/>
      <c r="STH164" s="227"/>
      <c r="STI164" s="227"/>
      <c r="STJ164" s="227"/>
      <c r="STK164" s="227"/>
      <c r="STL164" s="227"/>
      <c r="STM164" s="227"/>
      <c r="STN164" s="227"/>
      <c r="STO164" s="227"/>
      <c r="STP164" s="227"/>
      <c r="STQ164" s="227"/>
      <c r="STR164" s="227"/>
      <c r="STS164" s="227"/>
      <c r="STT164" s="227"/>
      <c r="STU164" s="227"/>
      <c r="STV164" s="227"/>
      <c r="STW164" s="227"/>
      <c r="STX164" s="227"/>
      <c r="STY164" s="227"/>
      <c r="STZ164" s="227"/>
      <c r="SUA164" s="227"/>
      <c r="SUB164" s="227"/>
      <c r="SUC164" s="227"/>
      <c r="SUD164" s="227"/>
      <c r="SUE164" s="227"/>
      <c r="SUF164" s="227"/>
      <c r="SUG164" s="227"/>
      <c r="SUH164" s="227"/>
      <c r="SUI164" s="227"/>
      <c r="SUJ164" s="227"/>
      <c r="SUK164" s="227"/>
      <c r="SUL164" s="227"/>
      <c r="SUM164" s="227"/>
      <c r="SUN164" s="227"/>
      <c r="SUO164" s="227"/>
      <c r="SUP164" s="227"/>
      <c r="SUQ164" s="227"/>
      <c r="SUR164" s="227"/>
      <c r="SUS164" s="227"/>
      <c r="SUT164" s="227"/>
      <c r="SUU164" s="227"/>
      <c r="SUV164" s="227"/>
      <c r="SUW164" s="227"/>
      <c r="SUX164" s="227"/>
      <c r="SUY164" s="227"/>
      <c r="SUZ164" s="227"/>
      <c r="SVA164" s="227"/>
      <c r="SVB164" s="227"/>
      <c r="SVC164" s="227"/>
      <c r="SVD164" s="227"/>
      <c r="SVE164" s="227"/>
      <c r="SVF164" s="227"/>
      <c r="SVG164" s="227"/>
      <c r="SVH164" s="227"/>
      <c r="SVI164" s="227"/>
      <c r="SVJ164" s="227"/>
      <c r="SVK164" s="227"/>
      <c r="SVL164" s="227"/>
      <c r="SVM164" s="227"/>
      <c r="SVN164" s="227"/>
      <c r="SVO164" s="227"/>
      <c r="SVP164" s="227"/>
      <c r="SVQ164" s="227"/>
      <c r="SVR164" s="227"/>
      <c r="SVS164" s="227"/>
      <c r="SVT164" s="227"/>
      <c r="SVU164" s="227"/>
      <c r="SVV164" s="227"/>
      <c r="SVW164" s="227"/>
      <c r="SVX164" s="227"/>
      <c r="SVY164" s="227"/>
      <c r="SVZ164" s="227"/>
      <c r="SWA164" s="227"/>
      <c r="SWB164" s="227"/>
      <c r="SWC164" s="227"/>
      <c r="SWD164" s="227"/>
      <c r="SWE164" s="227"/>
      <c r="SWF164" s="227"/>
      <c r="SWG164" s="227"/>
      <c r="SWH164" s="227"/>
      <c r="SWI164" s="227"/>
      <c r="SWJ164" s="227"/>
      <c r="SWK164" s="227"/>
      <c r="SWL164" s="227"/>
      <c r="SWM164" s="227"/>
      <c r="SWN164" s="227"/>
      <c r="SWO164" s="227"/>
      <c r="SWP164" s="227"/>
      <c r="SWQ164" s="227"/>
      <c r="SWR164" s="227"/>
      <c r="SWS164" s="227"/>
      <c r="SWT164" s="227"/>
      <c r="SWU164" s="227"/>
      <c r="SWV164" s="227"/>
      <c r="SWW164" s="227"/>
      <c r="SWX164" s="227"/>
      <c r="SWY164" s="227"/>
      <c r="SWZ164" s="227"/>
      <c r="SXA164" s="227"/>
      <c r="SXB164" s="227"/>
      <c r="SXC164" s="227"/>
      <c r="SXD164" s="227"/>
      <c r="SXE164" s="227"/>
      <c r="SXF164" s="227"/>
      <c r="SXG164" s="227"/>
      <c r="SXH164" s="227"/>
      <c r="SXI164" s="227"/>
      <c r="SXJ164" s="227"/>
      <c r="SXK164" s="227"/>
      <c r="SXL164" s="227"/>
      <c r="SXM164" s="227"/>
      <c r="SXN164" s="227"/>
      <c r="SXO164" s="227"/>
      <c r="SXP164" s="227"/>
      <c r="SXQ164" s="227"/>
      <c r="SXR164" s="227"/>
      <c r="SXS164" s="227"/>
      <c r="SXT164" s="227"/>
      <c r="SXU164" s="227"/>
      <c r="SXV164" s="227"/>
      <c r="SXW164" s="227"/>
      <c r="SXX164" s="227"/>
      <c r="SXY164" s="227"/>
      <c r="SXZ164" s="227"/>
      <c r="SYA164" s="227"/>
      <c r="SYB164" s="227"/>
      <c r="SYC164" s="227"/>
      <c r="SYD164" s="227"/>
      <c r="SYE164" s="227"/>
      <c r="SYF164" s="227"/>
      <c r="SYG164" s="227"/>
      <c r="SYH164" s="227"/>
      <c r="SYI164" s="227"/>
      <c r="SYJ164" s="227"/>
      <c r="SYK164" s="227"/>
      <c r="SYL164" s="227"/>
      <c r="SYM164" s="227"/>
      <c r="SYN164" s="227"/>
      <c r="SYO164" s="227"/>
      <c r="SYP164" s="227"/>
      <c r="SYQ164" s="227"/>
      <c r="SYR164" s="227"/>
      <c r="SYS164" s="227"/>
      <c r="SYT164" s="227"/>
      <c r="SYU164" s="227"/>
      <c r="SYV164" s="227"/>
      <c r="SYW164" s="227"/>
      <c r="SYX164" s="227"/>
      <c r="SYY164" s="227"/>
      <c r="SYZ164" s="227"/>
      <c r="SZA164" s="227"/>
      <c r="SZB164" s="227"/>
      <c r="SZC164" s="227"/>
      <c r="SZJ164" s="227"/>
      <c r="SZK164" s="227"/>
      <c r="SZL164" s="227"/>
      <c r="SZM164" s="227"/>
      <c r="SZN164" s="227"/>
      <c r="SZO164" s="227"/>
      <c r="SZP164" s="227"/>
      <c r="SZQ164" s="227"/>
      <c r="SZR164" s="227"/>
      <c r="SZS164" s="227"/>
      <c r="SZT164" s="227"/>
      <c r="SZU164" s="227"/>
      <c r="SZV164" s="227"/>
      <c r="SZW164" s="227"/>
      <c r="SZX164" s="227"/>
      <c r="SZY164" s="227"/>
      <c r="SZZ164" s="227"/>
      <c r="TAA164" s="227"/>
      <c r="TAB164" s="227"/>
      <c r="TAC164" s="227"/>
      <c r="TAD164" s="227"/>
      <c r="TAE164" s="227"/>
      <c r="TAF164" s="227"/>
      <c r="TAG164" s="227"/>
      <c r="TAH164" s="227"/>
      <c r="TAI164" s="227"/>
      <c r="TAJ164" s="227"/>
      <c r="TAK164" s="227"/>
      <c r="TAL164" s="227"/>
      <c r="TAM164" s="227"/>
      <c r="TAN164" s="227"/>
      <c r="TAO164" s="227"/>
      <c r="TAP164" s="227"/>
      <c r="TAQ164" s="227"/>
      <c r="TAR164" s="227"/>
      <c r="TAS164" s="227"/>
      <c r="TAT164" s="227"/>
      <c r="TAU164" s="227"/>
      <c r="TAV164" s="227"/>
      <c r="TAW164" s="227"/>
      <c r="TAX164" s="227"/>
      <c r="TAY164" s="227"/>
      <c r="TAZ164" s="227"/>
      <c r="TBA164" s="227"/>
      <c r="TBB164" s="227"/>
      <c r="TBC164" s="227"/>
      <c r="TBD164" s="227"/>
      <c r="TBE164" s="227"/>
      <c r="TBF164" s="227"/>
      <c r="TBG164" s="227"/>
      <c r="TBH164" s="227"/>
      <c r="TBI164" s="227"/>
      <c r="TBJ164" s="227"/>
      <c r="TBK164" s="227"/>
      <c r="TBL164" s="227"/>
      <c r="TBM164" s="227"/>
      <c r="TBN164" s="227"/>
      <c r="TBO164" s="227"/>
      <c r="TBP164" s="227"/>
      <c r="TBQ164" s="227"/>
      <c r="TBR164" s="227"/>
      <c r="TBS164" s="227"/>
      <c r="TBT164" s="227"/>
      <c r="TBU164" s="227"/>
      <c r="TBV164" s="227"/>
      <c r="TBW164" s="227"/>
      <c r="TBX164" s="227"/>
      <c r="TBY164" s="227"/>
      <c r="TBZ164" s="227"/>
      <c r="TCA164" s="227"/>
      <c r="TCB164" s="227"/>
      <c r="TCC164" s="227"/>
      <c r="TCD164" s="227"/>
      <c r="TCE164" s="227"/>
      <c r="TCF164" s="227"/>
      <c r="TCG164" s="227"/>
      <c r="TCH164" s="227"/>
      <c r="TCI164" s="227"/>
      <c r="TCJ164" s="227"/>
      <c r="TCK164" s="227"/>
      <c r="TCL164" s="227"/>
      <c r="TCM164" s="227"/>
      <c r="TCN164" s="227"/>
      <c r="TCO164" s="227"/>
      <c r="TCP164" s="227"/>
      <c r="TCQ164" s="227"/>
      <c r="TCR164" s="227"/>
      <c r="TCS164" s="227"/>
      <c r="TCT164" s="227"/>
      <c r="TCU164" s="227"/>
      <c r="TCV164" s="227"/>
      <c r="TCW164" s="227"/>
      <c r="TCX164" s="227"/>
      <c r="TCY164" s="227"/>
      <c r="TCZ164" s="227"/>
      <c r="TDA164" s="227"/>
      <c r="TDB164" s="227"/>
      <c r="TDC164" s="227"/>
      <c r="TDD164" s="227"/>
      <c r="TDE164" s="227"/>
      <c r="TDF164" s="227"/>
      <c r="TDG164" s="227"/>
      <c r="TDH164" s="227"/>
      <c r="TDI164" s="227"/>
      <c r="TDJ164" s="227"/>
      <c r="TDK164" s="227"/>
      <c r="TDL164" s="227"/>
      <c r="TDM164" s="227"/>
      <c r="TDN164" s="227"/>
      <c r="TDO164" s="227"/>
      <c r="TDP164" s="227"/>
      <c r="TDQ164" s="227"/>
      <c r="TDR164" s="227"/>
      <c r="TDS164" s="227"/>
      <c r="TDT164" s="227"/>
      <c r="TDU164" s="227"/>
      <c r="TDV164" s="227"/>
      <c r="TDW164" s="227"/>
      <c r="TDX164" s="227"/>
      <c r="TDY164" s="227"/>
      <c r="TDZ164" s="227"/>
      <c r="TEA164" s="227"/>
      <c r="TEB164" s="227"/>
      <c r="TEC164" s="227"/>
      <c r="TED164" s="227"/>
      <c r="TEE164" s="227"/>
      <c r="TEF164" s="227"/>
      <c r="TEG164" s="227"/>
      <c r="TEH164" s="227"/>
      <c r="TEI164" s="227"/>
      <c r="TEJ164" s="227"/>
      <c r="TEK164" s="227"/>
      <c r="TEL164" s="227"/>
      <c r="TEM164" s="227"/>
      <c r="TEN164" s="227"/>
      <c r="TEO164" s="227"/>
      <c r="TEP164" s="227"/>
      <c r="TEQ164" s="227"/>
      <c r="TER164" s="227"/>
      <c r="TES164" s="227"/>
      <c r="TET164" s="227"/>
      <c r="TEU164" s="227"/>
      <c r="TEV164" s="227"/>
      <c r="TEW164" s="227"/>
      <c r="TEX164" s="227"/>
      <c r="TEY164" s="227"/>
      <c r="TEZ164" s="227"/>
      <c r="TFA164" s="227"/>
      <c r="TFB164" s="227"/>
      <c r="TFC164" s="227"/>
      <c r="TFD164" s="227"/>
      <c r="TFE164" s="227"/>
      <c r="TFF164" s="227"/>
      <c r="TFG164" s="227"/>
      <c r="TFH164" s="227"/>
      <c r="TFI164" s="227"/>
      <c r="TFJ164" s="227"/>
      <c r="TFK164" s="227"/>
      <c r="TFL164" s="227"/>
      <c r="TFM164" s="227"/>
      <c r="TFN164" s="227"/>
      <c r="TFO164" s="227"/>
      <c r="TFP164" s="227"/>
      <c r="TFQ164" s="227"/>
      <c r="TFR164" s="227"/>
      <c r="TFS164" s="227"/>
      <c r="TFT164" s="227"/>
      <c r="TFU164" s="227"/>
      <c r="TFV164" s="227"/>
      <c r="TFW164" s="227"/>
      <c r="TFX164" s="227"/>
      <c r="TFY164" s="227"/>
      <c r="TFZ164" s="227"/>
      <c r="TGA164" s="227"/>
      <c r="TGB164" s="227"/>
      <c r="TGC164" s="227"/>
      <c r="TGD164" s="227"/>
      <c r="TGE164" s="227"/>
      <c r="TGF164" s="227"/>
      <c r="TGG164" s="227"/>
      <c r="TGH164" s="227"/>
      <c r="TGI164" s="227"/>
      <c r="TGJ164" s="227"/>
      <c r="TGK164" s="227"/>
      <c r="TGL164" s="227"/>
      <c r="TGM164" s="227"/>
      <c r="TGN164" s="227"/>
      <c r="TGO164" s="227"/>
      <c r="TGP164" s="227"/>
      <c r="TGQ164" s="227"/>
      <c r="TGR164" s="227"/>
      <c r="TGS164" s="227"/>
      <c r="TGT164" s="227"/>
      <c r="TGU164" s="227"/>
      <c r="TGV164" s="227"/>
      <c r="TGW164" s="227"/>
      <c r="TGX164" s="227"/>
      <c r="TGY164" s="227"/>
      <c r="TGZ164" s="227"/>
      <c r="THA164" s="227"/>
      <c r="THB164" s="227"/>
      <c r="THC164" s="227"/>
      <c r="THD164" s="227"/>
      <c r="THE164" s="227"/>
      <c r="THF164" s="227"/>
      <c r="THG164" s="227"/>
      <c r="THH164" s="227"/>
      <c r="THI164" s="227"/>
      <c r="THJ164" s="227"/>
      <c r="THK164" s="227"/>
      <c r="THL164" s="227"/>
      <c r="THM164" s="227"/>
      <c r="THN164" s="227"/>
      <c r="THO164" s="227"/>
      <c r="THP164" s="227"/>
      <c r="THQ164" s="227"/>
      <c r="THR164" s="227"/>
      <c r="THS164" s="227"/>
      <c r="THT164" s="227"/>
      <c r="THU164" s="227"/>
      <c r="THV164" s="227"/>
      <c r="THW164" s="227"/>
      <c r="THX164" s="227"/>
      <c r="THY164" s="227"/>
      <c r="THZ164" s="227"/>
      <c r="TIA164" s="227"/>
      <c r="TIB164" s="227"/>
      <c r="TIC164" s="227"/>
      <c r="TID164" s="227"/>
      <c r="TIE164" s="227"/>
      <c r="TIF164" s="227"/>
      <c r="TIG164" s="227"/>
      <c r="TIH164" s="227"/>
      <c r="TII164" s="227"/>
      <c r="TIJ164" s="227"/>
      <c r="TIK164" s="227"/>
      <c r="TIL164" s="227"/>
      <c r="TIM164" s="227"/>
      <c r="TIN164" s="227"/>
      <c r="TIO164" s="227"/>
      <c r="TIP164" s="227"/>
      <c r="TIQ164" s="227"/>
      <c r="TIR164" s="227"/>
      <c r="TIS164" s="227"/>
      <c r="TIT164" s="227"/>
      <c r="TIU164" s="227"/>
      <c r="TIV164" s="227"/>
      <c r="TIW164" s="227"/>
      <c r="TIX164" s="227"/>
      <c r="TIY164" s="227"/>
      <c r="TJF164" s="227"/>
      <c r="TJG164" s="227"/>
      <c r="TJH164" s="227"/>
      <c r="TJI164" s="227"/>
      <c r="TJJ164" s="227"/>
      <c r="TJK164" s="227"/>
      <c r="TJL164" s="227"/>
      <c r="TJM164" s="227"/>
      <c r="TJN164" s="227"/>
      <c r="TJO164" s="227"/>
      <c r="TJP164" s="227"/>
      <c r="TJQ164" s="227"/>
      <c r="TJR164" s="227"/>
      <c r="TJS164" s="227"/>
      <c r="TJT164" s="227"/>
      <c r="TJU164" s="227"/>
      <c r="TJV164" s="227"/>
      <c r="TJW164" s="227"/>
      <c r="TJX164" s="227"/>
      <c r="TJY164" s="227"/>
      <c r="TJZ164" s="227"/>
      <c r="TKA164" s="227"/>
      <c r="TKB164" s="227"/>
      <c r="TKC164" s="227"/>
      <c r="TKD164" s="227"/>
      <c r="TKE164" s="227"/>
      <c r="TKF164" s="227"/>
      <c r="TKG164" s="227"/>
      <c r="TKH164" s="227"/>
      <c r="TKI164" s="227"/>
      <c r="TKJ164" s="227"/>
      <c r="TKK164" s="227"/>
      <c r="TKL164" s="227"/>
      <c r="TKM164" s="227"/>
      <c r="TKN164" s="227"/>
      <c r="TKO164" s="227"/>
      <c r="TKP164" s="227"/>
      <c r="TKQ164" s="227"/>
      <c r="TKR164" s="227"/>
      <c r="TKS164" s="227"/>
      <c r="TKT164" s="227"/>
      <c r="TKU164" s="227"/>
      <c r="TKV164" s="227"/>
      <c r="TKW164" s="227"/>
      <c r="TKX164" s="227"/>
      <c r="TKY164" s="227"/>
      <c r="TKZ164" s="227"/>
      <c r="TLA164" s="227"/>
      <c r="TLB164" s="227"/>
      <c r="TLC164" s="227"/>
      <c r="TLD164" s="227"/>
      <c r="TLE164" s="227"/>
      <c r="TLF164" s="227"/>
      <c r="TLG164" s="227"/>
      <c r="TLH164" s="227"/>
      <c r="TLI164" s="227"/>
      <c r="TLJ164" s="227"/>
      <c r="TLK164" s="227"/>
      <c r="TLL164" s="227"/>
      <c r="TLM164" s="227"/>
      <c r="TLN164" s="227"/>
      <c r="TLO164" s="227"/>
      <c r="TLP164" s="227"/>
      <c r="TLQ164" s="227"/>
      <c r="TLR164" s="227"/>
      <c r="TLS164" s="227"/>
      <c r="TLT164" s="227"/>
      <c r="TLU164" s="227"/>
      <c r="TLV164" s="227"/>
      <c r="TLW164" s="227"/>
      <c r="TLX164" s="227"/>
      <c r="TLY164" s="227"/>
      <c r="TLZ164" s="227"/>
      <c r="TMA164" s="227"/>
      <c r="TMB164" s="227"/>
      <c r="TMC164" s="227"/>
      <c r="TMD164" s="227"/>
      <c r="TME164" s="227"/>
      <c r="TMF164" s="227"/>
      <c r="TMG164" s="227"/>
      <c r="TMH164" s="227"/>
      <c r="TMI164" s="227"/>
      <c r="TMJ164" s="227"/>
      <c r="TMK164" s="227"/>
      <c r="TML164" s="227"/>
      <c r="TMM164" s="227"/>
      <c r="TMN164" s="227"/>
      <c r="TMO164" s="227"/>
      <c r="TMP164" s="227"/>
      <c r="TMQ164" s="227"/>
      <c r="TMR164" s="227"/>
      <c r="TMS164" s="227"/>
      <c r="TMT164" s="227"/>
      <c r="TMU164" s="227"/>
      <c r="TMV164" s="227"/>
      <c r="TMW164" s="227"/>
      <c r="TMX164" s="227"/>
      <c r="TMY164" s="227"/>
      <c r="TMZ164" s="227"/>
      <c r="TNA164" s="227"/>
      <c r="TNB164" s="227"/>
      <c r="TNC164" s="227"/>
      <c r="TND164" s="227"/>
      <c r="TNE164" s="227"/>
      <c r="TNF164" s="227"/>
      <c r="TNG164" s="227"/>
      <c r="TNH164" s="227"/>
      <c r="TNI164" s="227"/>
      <c r="TNJ164" s="227"/>
      <c r="TNK164" s="227"/>
      <c r="TNL164" s="227"/>
      <c r="TNM164" s="227"/>
      <c r="TNN164" s="227"/>
      <c r="TNO164" s="227"/>
      <c r="TNP164" s="227"/>
      <c r="TNQ164" s="227"/>
      <c r="TNR164" s="227"/>
      <c r="TNS164" s="227"/>
      <c r="TNT164" s="227"/>
      <c r="TNU164" s="227"/>
      <c r="TNV164" s="227"/>
      <c r="TNW164" s="227"/>
      <c r="TNX164" s="227"/>
      <c r="TNY164" s="227"/>
      <c r="TNZ164" s="227"/>
      <c r="TOA164" s="227"/>
      <c r="TOB164" s="227"/>
      <c r="TOC164" s="227"/>
      <c r="TOD164" s="227"/>
      <c r="TOE164" s="227"/>
      <c r="TOF164" s="227"/>
      <c r="TOG164" s="227"/>
      <c r="TOH164" s="227"/>
      <c r="TOI164" s="227"/>
      <c r="TOJ164" s="227"/>
      <c r="TOK164" s="227"/>
      <c r="TOL164" s="227"/>
      <c r="TOM164" s="227"/>
      <c r="TON164" s="227"/>
      <c r="TOO164" s="227"/>
      <c r="TOP164" s="227"/>
      <c r="TOQ164" s="227"/>
      <c r="TOR164" s="227"/>
      <c r="TOS164" s="227"/>
      <c r="TOT164" s="227"/>
      <c r="TOU164" s="227"/>
      <c r="TOV164" s="227"/>
      <c r="TOW164" s="227"/>
      <c r="TOX164" s="227"/>
      <c r="TOY164" s="227"/>
      <c r="TOZ164" s="227"/>
      <c r="TPA164" s="227"/>
      <c r="TPB164" s="227"/>
      <c r="TPC164" s="227"/>
      <c r="TPD164" s="227"/>
      <c r="TPE164" s="227"/>
      <c r="TPF164" s="227"/>
      <c r="TPG164" s="227"/>
      <c r="TPH164" s="227"/>
      <c r="TPI164" s="227"/>
      <c r="TPJ164" s="227"/>
      <c r="TPK164" s="227"/>
      <c r="TPL164" s="227"/>
      <c r="TPM164" s="227"/>
      <c r="TPN164" s="227"/>
      <c r="TPO164" s="227"/>
      <c r="TPP164" s="227"/>
      <c r="TPQ164" s="227"/>
      <c r="TPR164" s="227"/>
      <c r="TPS164" s="227"/>
      <c r="TPT164" s="227"/>
      <c r="TPU164" s="227"/>
      <c r="TPV164" s="227"/>
      <c r="TPW164" s="227"/>
      <c r="TPX164" s="227"/>
      <c r="TPY164" s="227"/>
      <c r="TPZ164" s="227"/>
      <c r="TQA164" s="227"/>
      <c r="TQB164" s="227"/>
      <c r="TQC164" s="227"/>
      <c r="TQD164" s="227"/>
      <c r="TQE164" s="227"/>
      <c r="TQF164" s="227"/>
      <c r="TQG164" s="227"/>
      <c r="TQH164" s="227"/>
      <c r="TQI164" s="227"/>
      <c r="TQJ164" s="227"/>
      <c r="TQK164" s="227"/>
      <c r="TQL164" s="227"/>
      <c r="TQM164" s="227"/>
      <c r="TQN164" s="227"/>
      <c r="TQO164" s="227"/>
      <c r="TQP164" s="227"/>
      <c r="TQQ164" s="227"/>
      <c r="TQR164" s="227"/>
      <c r="TQS164" s="227"/>
      <c r="TQT164" s="227"/>
      <c r="TQU164" s="227"/>
      <c r="TQV164" s="227"/>
      <c r="TQW164" s="227"/>
      <c r="TQX164" s="227"/>
      <c r="TQY164" s="227"/>
      <c r="TQZ164" s="227"/>
      <c r="TRA164" s="227"/>
      <c r="TRB164" s="227"/>
      <c r="TRC164" s="227"/>
      <c r="TRD164" s="227"/>
      <c r="TRE164" s="227"/>
      <c r="TRF164" s="227"/>
      <c r="TRG164" s="227"/>
      <c r="TRH164" s="227"/>
      <c r="TRI164" s="227"/>
      <c r="TRJ164" s="227"/>
      <c r="TRK164" s="227"/>
      <c r="TRL164" s="227"/>
      <c r="TRM164" s="227"/>
      <c r="TRN164" s="227"/>
      <c r="TRO164" s="227"/>
      <c r="TRP164" s="227"/>
      <c r="TRQ164" s="227"/>
      <c r="TRR164" s="227"/>
      <c r="TRS164" s="227"/>
      <c r="TRT164" s="227"/>
      <c r="TRU164" s="227"/>
      <c r="TRV164" s="227"/>
      <c r="TRW164" s="227"/>
      <c r="TRX164" s="227"/>
      <c r="TRY164" s="227"/>
      <c r="TRZ164" s="227"/>
      <c r="TSA164" s="227"/>
      <c r="TSB164" s="227"/>
      <c r="TSC164" s="227"/>
      <c r="TSD164" s="227"/>
      <c r="TSE164" s="227"/>
      <c r="TSF164" s="227"/>
      <c r="TSG164" s="227"/>
      <c r="TSH164" s="227"/>
      <c r="TSI164" s="227"/>
      <c r="TSJ164" s="227"/>
      <c r="TSK164" s="227"/>
      <c r="TSL164" s="227"/>
      <c r="TSM164" s="227"/>
      <c r="TSN164" s="227"/>
      <c r="TSO164" s="227"/>
      <c r="TSP164" s="227"/>
      <c r="TSQ164" s="227"/>
      <c r="TSR164" s="227"/>
      <c r="TSS164" s="227"/>
      <c r="TST164" s="227"/>
      <c r="TSU164" s="227"/>
      <c r="TTB164" s="227"/>
      <c r="TTC164" s="227"/>
      <c r="TTD164" s="227"/>
      <c r="TTE164" s="227"/>
      <c r="TTF164" s="227"/>
      <c r="TTG164" s="227"/>
      <c r="TTH164" s="227"/>
      <c r="TTI164" s="227"/>
      <c r="TTJ164" s="227"/>
      <c r="TTK164" s="227"/>
      <c r="TTL164" s="227"/>
      <c r="TTM164" s="227"/>
      <c r="TTN164" s="227"/>
      <c r="TTO164" s="227"/>
      <c r="TTP164" s="227"/>
      <c r="TTQ164" s="227"/>
      <c r="TTR164" s="227"/>
      <c r="TTS164" s="227"/>
      <c r="TTT164" s="227"/>
      <c r="TTU164" s="227"/>
      <c r="TTV164" s="227"/>
      <c r="TTW164" s="227"/>
      <c r="TTX164" s="227"/>
      <c r="TTY164" s="227"/>
      <c r="TTZ164" s="227"/>
      <c r="TUA164" s="227"/>
      <c r="TUB164" s="227"/>
      <c r="TUC164" s="227"/>
      <c r="TUD164" s="227"/>
      <c r="TUE164" s="227"/>
      <c r="TUF164" s="227"/>
      <c r="TUG164" s="227"/>
      <c r="TUH164" s="227"/>
      <c r="TUI164" s="227"/>
      <c r="TUJ164" s="227"/>
      <c r="TUK164" s="227"/>
      <c r="TUL164" s="227"/>
      <c r="TUM164" s="227"/>
      <c r="TUN164" s="227"/>
      <c r="TUO164" s="227"/>
      <c r="TUP164" s="227"/>
      <c r="TUQ164" s="227"/>
      <c r="TUR164" s="227"/>
      <c r="TUS164" s="227"/>
      <c r="TUT164" s="227"/>
      <c r="TUU164" s="227"/>
      <c r="TUV164" s="227"/>
      <c r="TUW164" s="227"/>
      <c r="TUX164" s="227"/>
      <c r="TUY164" s="227"/>
      <c r="TUZ164" s="227"/>
      <c r="TVA164" s="227"/>
      <c r="TVB164" s="227"/>
      <c r="TVC164" s="227"/>
      <c r="TVD164" s="227"/>
      <c r="TVE164" s="227"/>
      <c r="TVF164" s="227"/>
      <c r="TVG164" s="227"/>
      <c r="TVH164" s="227"/>
      <c r="TVI164" s="227"/>
      <c r="TVJ164" s="227"/>
      <c r="TVK164" s="227"/>
      <c r="TVL164" s="227"/>
      <c r="TVM164" s="227"/>
      <c r="TVN164" s="227"/>
      <c r="TVO164" s="227"/>
      <c r="TVP164" s="227"/>
      <c r="TVQ164" s="227"/>
      <c r="TVR164" s="227"/>
      <c r="TVS164" s="227"/>
      <c r="TVT164" s="227"/>
      <c r="TVU164" s="227"/>
      <c r="TVV164" s="227"/>
      <c r="TVW164" s="227"/>
      <c r="TVX164" s="227"/>
      <c r="TVY164" s="227"/>
      <c r="TVZ164" s="227"/>
      <c r="TWA164" s="227"/>
      <c r="TWB164" s="227"/>
      <c r="TWC164" s="227"/>
      <c r="TWD164" s="227"/>
      <c r="TWE164" s="227"/>
      <c r="TWF164" s="227"/>
      <c r="TWG164" s="227"/>
      <c r="TWH164" s="227"/>
      <c r="TWI164" s="227"/>
      <c r="TWJ164" s="227"/>
      <c r="TWK164" s="227"/>
      <c r="TWL164" s="227"/>
      <c r="TWM164" s="227"/>
      <c r="TWN164" s="227"/>
      <c r="TWO164" s="227"/>
      <c r="TWP164" s="227"/>
      <c r="TWQ164" s="227"/>
      <c r="TWR164" s="227"/>
      <c r="TWS164" s="227"/>
      <c r="TWT164" s="227"/>
      <c r="TWU164" s="227"/>
      <c r="TWV164" s="227"/>
      <c r="TWW164" s="227"/>
      <c r="TWX164" s="227"/>
      <c r="TWY164" s="227"/>
      <c r="TWZ164" s="227"/>
      <c r="TXA164" s="227"/>
      <c r="TXB164" s="227"/>
      <c r="TXC164" s="227"/>
      <c r="TXD164" s="227"/>
      <c r="TXE164" s="227"/>
      <c r="TXF164" s="227"/>
      <c r="TXG164" s="227"/>
      <c r="TXH164" s="227"/>
      <c r="TXI164" s="227"/>
      <c r="TXJ164" s="227"/>
      <c r="TXK164" s="227"/>
      <c r="TXL164" s="227"/>
      <c r="TXM164" s="227"/>
      <c r="TXN164" s="227"/>
      <c r="TXO164" s="227"/>
      <c r="TXP164" s="227"/>
      <c r="TXQ164" s="227"/>
      <c r="TXR164" s="227"/>
      <c r="TXS164" s="227"/>
      <c r="TXT164" s="227"/>
      <c r="TXU164" s="227"/>
      <c r="TXV164" s="227"/>
      <c r="TXW164" s="227"/>
      <c r="TXX164" s="227"/>
      <c r="TXY164" s="227"/>
      <c r="TXZ164" s="227"/>
      <c r="TYA164" s="227"/>
      <c r="TYB164" s="227"/>
      <c r="TYC164" s="227"/>
      <c r="TYD164" s="227"/>
      <c r="TYE164" s="227"/>
      <c r="TYF164" s="227"/>
      <c r="TYG164" s="227"/>
      <c r="TYH164" s="227"/>
      <c r="TYI164" s="227"/>
      <c r="TYJ164" s="227"/>
      <c r="TYK164" s="227"/>
      <c r="TYL164" s="227"/>
      <c r="TYM164" s="227"/>
      <c r="TYN164" s="227"/>
      <c r="TYO164" s="227"/>
      <c r="TYP164" s="227"/>
      <c r="TYQ164" s="227"/>
      <c r="TYR164" s="227"/>
      <c r="TYS164" s="227"/>
      <c r="TYT164" s="227"/>
      <c r="TYU164" s="227"/>
      <c r="TYV164" s="227"/>
      <c r="TYW164" s="227"/>
      <c r="TYX164" s="227"/>
      <c r="TYY164" s="227"/>
      <c r="TYZ164" s="227"/>
      <c r="TZA164" s="227"/>
      <c r="TZB164" s="227"/>
      <c r="TZC164" s="227"/>
      <c r="TZD164" s="227"/>
      <c r="TZE164" s="227"/>
      <c r="TZF164" s="227"/>
      <c r="TZG164" s="227"/>
      <c r="TZH164" s="227"/>
      <c r="TZI164" s="227"/>
      <c r="TZJ164" s="227"/>
      <c r="TZK164" s="227"/>
      <c r="TZL164" s="227"/>
      <c r="TZM164" s="227"/>
      <c r="TZN164" s="227"/>
      <c r="TZO164" s="227"/>
      <c r="TZP164" s="227"/>
      <c r="TZQ164" s="227"/>
      <c r="TZR164" s="227"/>
      <c r="TZS164" s="227"/>
      <c r="TZT164" s="227"/>
      <c r="TZU164" s="227"/>
      <c r="TZV164" s="227"/>
      <c r="TZW164" s="227"/>
      <c r="TZX164" s="227"/>
      <c r="TZY164" s="227"/>
      <c r="TZZ164" s="227"/>
      <c r="UAA164" s="227"/>
      <c r="UAB164" s="227"/>
      <c r="UAC164" s="227"/>
      <c r="UAD164" s="227"/>
      <c r="UAE164" s="227"/>
      <c r="UAF164" s="227"/>
      <c r="UAG164" s="227"/>
      <c r="UAH164" s="227"/>
      <c r="UAI164" s="227"/>
      <c r="UAJ164" s="227"/>
      <c r="UAK164" s="227"/>
      <c r="UAL164" s="227"/>
      <c r="UAM164" s="227"/>
      <c r="UAN164" s="227"/>
      <c r="UAO164" s="227"/>
      <c r="UAP164" s="227"/>
      <c r="UAQ164" s="227"/>
      <c r="UAR164" s="227"/>
      <c r="UAS164" s="227"/>
      <c r="UAT164" s="227"/>
      <c r="UAU164" s="227"/>
      <c r="UAV164" s="227"/>
      <c r="UAW164" s="227"/>
      <c r="UAX164" s="227"/>
      <c r="UAY164" s="227"/>
      <c r="UAZ164" s="227"/>
      <c r="UBA164" s="227"/>
      <c r="UBB164" s="227"/>
      <c r="UBC164" s="227"/>
      <c r="UBD164" s="227"/>
      <c r="UBE164" s="227"/>
      <c r="UBF164" s="227"/>
      <c r="UBG164" s="227"/>
      <c r="UBH164" s="227"/>
      <c r="UBI164" s="227"/>
      <c r="UBJ164" s="227"/>
      <c r="UBK164" s="227"/>
      <c r="UBL164" s="227"/>
      <c r="UBM164" s="227"/>
      <c r="UBN164" s="227"/>
      <c r="UBO164" s="227"/>
      <c r="UBP164" s="227"/>
      <c r="UBQ164" s="227"/>
      <c r="UBR164" s="227"/>
      <c r="UBS164" s="227"/>
      <c r="UBT164" s="227"/>
      <c r="UBU164" s="227"/>
      <c r="UBV164" s="227"/>
      <c r="UBW164" s="227"/>
      <c r="UBX164" s="227"/>
      <c r="UBY164" s="227"/>
      <c r="UBZ164" s="227"/>
      <c r="UCA164" s="227"/>
      <c r="UCB164" s="227"/>
      <c r="UCC164" s="227"/>
      <c r="UCD164" s="227"/>
      <c r="UCE164" s="227"/>
      <c r="UCF164" s="227"/>
      <c r="UCG164" s="227"/>
      <c r="UCH164" s="227"/>
      <c r="UCI164" s="227"/>
      <c r="UCJ164" s="227"/>
      <c r="UCK164" s="227"/>
      <c r="UCL164" s="227"/>
      <c r="UCM164" s="227"/>
      <c r="UCN164" s="227"/>
      <c r="UCO164" s="227"/>
      <c r="UCP164" s="227"/>
      <c r="UCQ164" s="227"/>
      <c r="UCX164" s="227"/>
      <c r="UCY164" s="227"/>
      <c r="UCZ164" s="227"/>
      <c r="UDA164" s="227"/>
      <c r="UDB164" s="227"/>
      <c r="UDC164" s="227"/>
      <c r="UDD164" s="227"/>
      <c r="UDE164" s="227"/>
      <c r="UDF164" s="227"/>
      <c r="UDG164" s="227"/>
      <c r="UDH164" s="227"/>
      <c r="UDI164" s="227"/>
      <c r="UDJ164" s="227"/>
      <c r="UDK164" s="227"/>
      <c r="UDL164" s="227"/>
      <c r="UDM164" s="227"/>
      <c r="UDN164" s="227"/>
      <c r="UDO164" s="227"/>
      <c r="UDP164" s="227"/>
      <c r="UDQ164" s="227"/>
      <c r="UDR164" s="227"/>
      <c r="UDS164" s="227"/>
      <c r="UDT164" s="227"/>
      <c r="UDU164" s="227"/>
      <c r="UDV164" s="227"/>
      <c r="UDW164" s="227"/>
      <c r="UDX164" s="227"/>
      <c r="UDY164" s="227"/>
      <c r="UDZ164" s="227"/>
      <c r="UEA164" s="227"/>
      <c r="UEB164" s="227"/>
      <c r="UEC164" s="227"/>
      <c r="UED164" s="227"/>
      <c r="UEE164" s="227"/>
      <c r="UEF164" s="227"/>
      <c r="UEG164" s="227"/>
      <c r="UEH164" s="227"/>
      <c r="UEI164" s="227"/>
      <c r="UEJ164" s="227"/>
      <c r="UEK164" s="227"/>
      <c r="UEL164" s="227"/>
      <c r="UEM164" s="227"/>
      <c r="UEN164" s="227"/>
      <c r="UEO164" s="227"/>
      <c r="UEP164" s="227"/>
      <c r="UEQ164" s="227"/>
      <c r="UER164" s="227"/>
      <c r="UES164" s="227"/>
      <c r="UET164" s="227"/>
      <c r="UEU164" s="227"/>
      <c r="UEV164" s="227"/>
      <c r="UEW164" s="227"/>
      <c r="UEX164" s="227"/>
      <c r="UEY164" s="227"/>
      <c r="UEZ164" s="227"/>
      <c r="UFA164" s="227"/>
      <c r="UFB164" s="227"/>
      <c r="UFC164" s="227"/>
      <c r="UFD164" s="227"/>
      <c r="UFE164" s="227"/>
      <c r="UFF164" s="227"/>
      <c r="UFG164" s="227"/>
      <c r="UFH164" s="227"/>
      <c r="UFI164" s="227"/>
      <c r="UFJ164" s="227"/>
      <c r="UFK164" s="227"/>
      <c r="UFL164" s="227"/>
      <c r="UFM164" s="227"/>
      <c r="UFN164" s="227"/>
      <c r="UFO164" s="227"/>
      <c r="UFP164" s="227"/>
      <c r="UFQ164" s="227"/>
      <c r="UFR164" s="227"/>
      <c r="UFS164" s="227"/>
      <c r="UFT164" s="227"/>
      <c r="UFU164" s="227"/>
      <c r="UFV164" s="227"/>
      <c r="UFW164" s="227"/>
      <c r="UFX164" s="227"/>
      <c r="UFY164" s="227"/>
      <c r="UFZ164" s="227"/>
      <c r="UGA164" s="227"/>
      <c r="UGB164" s="227"/>
      <c r="UGC164" s="227"/>
      <c r="UGD164" s="227"/>
      <c r="UGE164" s="227"/>
      <c r="UGF164" s="227"/>
      <c r="UGG164" s="227"/>
      <c r="UGH164" s="227"/>
      <c r="UGI164" s="227"/>
      <c r="UGJ164" s="227"/>
      <c r="UGK164" s="227"/>
      <c r="UGL164" s="227"/>
      <c r="UGM164" s="227"/>
      <c r="UGN164" s="227"/>
      <c r="UGO164" s="227"/>
      <c r="UGP164" s="227"/>
      <c r="UGQ164" s="227"/>
      <c r="UGR164" s="227"/>
      <c r="UGS164" s="227"/>
      <c r="UGT164" s="227"/>
      <c r="UGU164" s="227"/>
      <c r="UGV164" s="227"/>
      <c r="UGW164" s="227"/>
      <c r="UGX164" s="227"/>
      <c r="UGY164" s="227"/>
      <c r="UGZ164" s="227"/>
      <c r="UHA164" s="227"/>
      <c r="UHB164" s="227"/>
      <c r="UHC164" s="227"/>
      <c r="UHD164" s="227"/>
      <c r="UHE164" s="227"/>
      <c r="UHF164" s="227"/>
      <c r="UHG164" s="227"/>
      <c r="UHH164" s="227"/>
      <c r="UHI164" s="227"/>
      <c r="UHJ164" s="227"/>
      <c r="UHK164" s="227"/>
      <c r="UHL164" s="227"/>
      <c r="UHM164" s="227"/>
      <c r="UHN164" s="227"/>
      <c r="UHO164" s="227"/>
      <c r="UHP164" s="227"/>
      <c r="UHQ164" s="227"/>
      <c r="UHR164" s="227"/>
      <c r="UHS164" s="227"/>
      <c r="UHT164" s="227"/>
      <c r="UHU164" s="227"/>
      <c r="UHV164" s="227"/>
      <c r="UHW164" s="227"/>
      <c r="UHX164" s="227"/>
      <c r="UHY164" s="227"/>
      <c r="UHZ164" s="227"/>
      <c r="UIA164" s="227"/>
      <c r="UIB164" s="227"/>
      <c r="UIC164" s="227"/>
      <c r="UID164" s="227"/>
      <c r="UIE164" s="227"/>
      <c r="UIF164" s="227"/>
      <c r="UIG164" s="227"/>
      <c r="UIH164" s="227"/>
      <c r="UII164" s="227"/>
      <c r="UIJ164" s="227"/>
      <c r="UIK164" s="227"/>
      <c r="UIL164" s="227"/>
      <c r="UIM164" s="227"/>
      <c r="UIN164" s="227"/>
      <c r="UIO164" s="227"/>
      <c r="UIP164" s="227"/>
      <c r="UIQ164" s="227"/>
      <c r="UIR164" s="227"/>
      <c r="UIS164" s="227"/>
      <c r="UIT164" s="227"/>
      <c r="UIU164" s="227"/>
      <c r="UIV164" s="227"/>
      <c r="UIW164" s="227"/>
      <c r="UIX164" s="227"/>
      <c r="UIY164" s="227"/>
      <c r="UIZ164" s="227"/>
      <c r="UJA164" s="227"/>
      <c r="UJB164" s="227"/>
      <c r="UJC164" s="227"/>
      <c r="UJD164" s="227"/>
      <c r="UJE164" s="227"/>
      <c r="UJF164" s="227"/>
      <c r="UJG164" s="227"/>
      <c r="UJH164" s="227"/>
      <c r="UJI164" s="227"/>
      <c r="UJJ164" s="227"/>
      <c r="UJK164" s="227"/>
      <c r="UJL164" s="227"/>
      <c r="UJM164" s="227"/>
      <c r="UJN164" s="227"/>
      <c r="UJO164" s="227"/>
      <c r="UJP164" s="227"/>
      <c r="UJQ164" s="227"/>
      <c r="UJR164" s="227"/>
      <c r="UJS164" s="227"/>
      <c r="UJT164" s="227"/>
      <c r="UJU164" s="227"/>
      <c r="UJV164" s="227"/>
      <c r="UJW164" s="227"/>
      <c r="UJX164" s="227"/>
      <c r="UJY164" s="227"/>
      <c r="UJZ164" s="227"/>
      <c r="UKA164" s="227"/>
      <c r="UKB164" s="227"/>
      <c r="UKC164" s="227"/>
      <c r="UKD164" s="227"/>
      <c r="UKE164" s="227"/>
      <c r="UKF164" s="227"/>
      <c r="UKG164" s="227"/>
      <c r="UKH164" s="227"/>
      <c r="UKI164" s="227"/>
      <c r="UKJ164" s="227"/>
      <c r="UKK164" s="227"/>
      <c r="UKL164" s="227"/>
      <c r="UKM164" s="227"/>
      <c r="UKN164" s="227"/>
      <c r="UKO164" s="227"/>
      <c r="UKP164" s="227"/>
      <c r="UKQ164" s="227"/>
      <c r="UKR164" s="227"/>
      <c r="UKS164" s="227"/>
      <c r="UKT164" s="227"/>
      <c r="UKU164" s="227"/>
      <c r="UKV164" s="227"/>
      <c r="UKW164" s="227"/>
      <c r="UKX164" s="227"/>
      <c r="UKY164" s="227"/>
      <c r="UKZ164" s="227"/>
      <c r="ULA164" s="227"/>
      <c r="ULB164" s="227"/>
      <c r="ULC164" s="227"/>
      <c r="ULD164" s="227"/>
      <c r="ULE164" s="227"/>
      <c r="ULF164" s="227"/>
      <c r="ULG164" s="227"/>
      <c r="ULH164" s="227"/>
      <c r="ULI164" s="227"/>
      <c r="ULJ164" s="227"/>
      <c r="ULK164" s="227"/>
      <c r="ULL164" s="227"/>
      <c r="ULM164" s="227"/>
      <c r="ULN164" s="227"/>
      <c r="ULO164" s="227"/>
      <c r="ULP164" s="227"/>
      <c r="ULQ164" s="227"/>
      <c r="ULR164" s="227"/>
      <c r="ULS164" s="227"/>
      <c r="ULT164" s="227"/>
      <c r="ULU164" s="227"/>
      <c r="ULV164" s="227"/>
      <c r="ULW164" s="227"/>
      <c r="ULX164" s="227"/>
      <c r="ULY164" s="227"/>
      <c r="ULZ164" s="227"/>
      <c r="UMA164" s="227"/>
      <c r="UMB164" s="227"/>
      <c r="UMC164" s="227"/>
      <c r="UMD164" s="227"/>
      <c r="UME164" s="227"/>
      <c r="UMF164" s="227"/>
      <c r="UMG164" s="227"/>
      <c r="UMH164" s="227"/>
      <c r="UMI164" s="227"/>
      <c r="UMJ164" s="227"/>
      <c r="UMK164" s="227"/>
      <c r="UML164" s="227"/>
      <c r="UMM164" s="227"/>
      <c r="UMT164" s="227"/>
      <c r="UMU164" s="227"/>
      <c r="UMV164" s="227"/>
      <c r="UMW164" s="227"/>
      <c r="UMX164" s="227"/>
      <c r="UMY164" s="227"/>
      <c r="UMZ164" s="227"/>
      <c r="UNA164" s="227"/>
      <c r="UNB164" s="227"/>
      <c r="UNC164" s="227"/>
      <c r="UND164" s="227"/>
      <c r="UNE164" s="227"/>
      <c r="UNF164" s="227"/>
      <c r="UNG164" s="227"/>
      <c r="UNH164" s="227"/>
      <c r="UNI164" s="227"/>
      <c r="UNJ164" s="227"/>
      <c r="UNK164" s="227"/>
      <c r="UNL164" s="227"/>
      <c r="UNM164" s="227"/>
      <c r="UNN164" s="227"/>
      <c r="UNO164" s="227"/>
      <c r="UNP164" s="227"/>
      <c r="UNQ164" s="227"/>
      <c r="UNR164" s="227"/>
      <c r="UNS164" s="227"/>
      <c r="UNT164" s="227"/>
      <c r="UNU164" s="227"/>
      <c r="UNV164" s="227"/>
      <c r="UNW164" s="227"/>
      <c r="UNX164" s="227"/>
      <c r="UNY164" s="227"/>
      <c r="UNZ164" s="227"/>
      <c r="UOA164" s="227"/>
      <c r="UOB164" s="227"/>
      <c r="UOC164" s="227"/>
      <c r="UOD164" s="227"/>
      <c r="UOE164" s="227"/>
      <c r="UOF164" s="227"/>
      <c r="UOG164" s="227"/>
      <c r="UOH164" s="227"/>
      <c r="UOI164" s="227"/>
      <c r="UOJ164" s="227"/>
      <c r="UOK164" s="227"/>
      <c r="UOL164" s="227"/>
      <c r="UOM164" s="227"/>
      <c r="UON164" s="227"/>
      <c r="UOO164" s="227"/>
      <c r="UOP164" s="227"/>
      <c r="UOQ164" s="227"/>
      <c r="UOR164" s="227"/>
      <c r="UOS164" s="227"/>
      <c r="UOT164" s="227"/>
      <c r="UOU164" s="227"/>
      <c r="UOV164" s="227"/>
      <c r="UOW164" s="227"/>
      <c r="UOX164" s="227"/>
      <c r="UOY164" s="227"/>
      <c r="UOZ164" s="227"/>
      <c r="UPA164" s="227"/>
      <c r="UPB164" s="227"/>
      <c r="UPC164" s="227"/>
      <c r="UPD164" s="227"/>
      <c r="UPE164" s="227"/>
      <c r="UPF164" s="227"/>
      <c r="UPG164" s="227"/>
      <c r="UPH164" s="227"/>
      <c r="UPI164" s="227"/>
      <c r="UPJ164" s="227"/>
      <c r="UPK164" s="227"/>
      <c r="UPL164" s="227"/>
      <c r="UPM164" s="227"/>
      <c r="UPN164" s="227"/>
      <c r="UPO164" s="227"/>
      <c r="UPP164" s="227"/>
      <c r="UPQ164" s="227"/>
      <c r="UPR164" s="227"/>
      <c r="UPS164" s="227"/>
      <c r="UPT164" s="227"/>
      <c r="UPU164" s="227"/>
      <c r="UPV164" s="227"/>
      <c r="UPW164" s="227"/>
      <c r="UPX164" s="227"/>
      <c r="UPY164" s="227"/>
      <c r="UPZ164" s="227"/>
      <c r="UQA164" s="227"/>
      <c r="UQB164" s="227"/>
      <c r="UQC164" s="227"/>
      <c r="UQD164" s="227"/>
      <c r="UQE164" s="227"/>
      <c r="UQF164" s="227"/>
      <c r="UQG164" s="227"/>
      <c r="UQH164" s="227"/>
      <c r="UQI164" s="227"/>
      <c r="UQJ164" s="227"/>
      <c r="UQK164" s="227"/>
      <c r="UQL164" s="227"/>
      <c r="UQM164" s="227"/>
      <c r="UQN164" s="227"/>
      <c r="UQO164" s="227"/>
      <c r="UQP164" s="227"/>
      <c r="UQQ164" s="227"/>
      <c r="UQR164" s="227"/>
      <c r="UQS164" s="227"/>
      <c r="UQT164" s="227"/>
      <c r="UQU164" s="227"/>
      <c r="UQV164" s="227"/>
      <c r="UQW164" s="227"/>
      <c r="UQX164" s="227"/>
      <c r="UQY164" s="227"/>
      <c r="UQZ164" s="227"/>
      <c r="URA164" s="227"/>
      <c r="URB164" s="227"/>
      <c r="URC164" s="227"/>
      <c r="URD164" s="227"/>
      <c r="URE164" s="227"/>
      <c r="URF164" s="227"/>
      <c r="URG164" s="227"/>
      <c r="URH164" s="227"/>
      <c r="URI164" s="227"/>
      <c r="URJ164" s="227"/>
      <c r="URK164" s="227"/>
      <c r="URL164" s="227"/>
      <c r="URM164" s="227"/>
      <c r="URN164" s="227"/>
      <c r="URO164" s="227"/>
      <c r="URP164" s="227"/>
      <c r="URQ164" s="227"/>
      <c r="URR164" s="227"/>
      <c r="URS164" s="227"/>
      <c r="URT164" s="227"/>
      <c r="URU164" s="227"/>
      <c r="URV164" s="227"/>
      <c r="URW164" s="227"/>
      <c r="URX164" s="227"/>
      <c r="URY164" s="227"/>
      <c r="URZ164" s="227"/>
      <c r="USA164" s="227"/>
      <c r="USB164" s="227"/>
      <c r="USC164" s="227"/>
      <c r="USD164" s="227"/>
      <c r="USE164" s="227"/>
      <c r="USF164" s="227"/>
      <c r="USG164" s="227"/>
      <c r="USH164" s="227"/>
      <c r="USI164" s="227"/>
      <c r="USJ164" s="227"/>
      <c r="USK164" s="227"/>
      <c r="USL164" s="227"/>
      <c r="USM164" s="227"/>
      <c r="USN164" s="227"/>
      <c r="USO164" s="227"/>
      <c r="USP164" s="227"/>
      <c r="USQ164" s="227"/>
      <c r="USR164" s="227"/>
      <c r="USS164" s="227"/>
      <c r="UST164" s="227"/>
      <c r="USU164" s="227"/>
      <c r="USV164" s="227"/>
      <c r="USW164" s="227"/>
      <c r="USX164" s="227"/>
      <c r="USY164" s="227"/>
      <c r="USZ164" s="227"/>
      <c r="UTA164" s="227"/>
      <c r="UTB164" s="227"/>
      <c r="UTC164" s="227"/>
      <c r="UTD164" s="227"/>
      <c r="UTE164" s="227"/>
      <c r="UTF164" s="227"/>
      <c r="UTG164" s="227"/>
      <c r="UTH164" s="227"/>
      <c r="UTI164" s="227"/>
      <c r="UTJ164" s="227"/>
      <c r="UTK164" s="227"/>
      <c r="UTL164" s="227"/>
      <c r="UTM164" s="227"/>
      <c r="UTN164" s="227"/>
      <c r="UTO164" s="227"/>
      <c r="UTP164" s="227"/>
      <c r="UTQ164" s="227"/>
      <c r="UTR164" s="227"/>
      <c r="UTS164" s="227"/>
      <c r="UTT164" s="227"/>
      <c r="UTU164" s="227"/>
      <c r="UTV164" s="227"/>
      <c r="UTW164" s="227"/>
      <c r="UTX164" s="227"/>
      <c r="UTY164" s="227"/>
      <c r="UTZ164" s="227"/>
      <c r="UUA164" s="227"/>
      <c r="UUB164" s="227"/>
      <c r="UUC164" s="227"/>
      <c r="UUD164" s="227"/>
      <c r="UUE164" s="227"/>
      <c r="UUF164" s="227"/>
      <c r="UUG164" s="227"/>
      <c r="UUH164" s="227"/>
      <c r="UUI164" s="227"/>
      <c r="UUJ164" s="227"/>
      <c r="UUK164" s="227"/>
      <c r="UUL164" s="227"/>
      <c r="UUM164" s="227"/>
      <c r="UUN164" s="227"/>
      <c r="UUO164" s="227"/>
      <c r="UUP164" s="227"/>
      <c r="UUQ164" s="227"/>
      <c r="UUR164" s="227"/>
      <c r="UUS164" s="227"/>
      <c r="UUT164" s="227"/>
      <c r="UUU164" s="227"/>
      <c r="UUV164" s="227"/>
      <c r="UUW164" s="227"/>
      <c r="UUX164" s="227"/>
      <c r="UUY164" s="227"/>
      <c r="UUZ164" s="227"/>
      <c r="UVA164" s="227"/>
      <c r="UVB164" s="227"/>
      <c r="UVC164" s="227"/>
      <c r="UVD164" s="227"/>
      <c r="UVE164" s="227"/>
      <c r="UVF164" s="227"/>
      <c r="UVG164" s="227"/>
      <c r="UVH164" s="227"/>
      <c r="UVI164" s="227"/>
      <c r="UVJ164" s="227"/>
      <c r="UVK164" s="227"/>
      <c r="UVL164" s="227"/>
      <c r="UVM164" s="227"/>
      <c r="UVN164" s="227"/>
      <c r="UVO164" s="227"/>
      <c r="UVP164" s="227"/>
      <c r="UVQ164" s="227"/>
      <c r="UVR164" s="227"/>
      <c r="UVS164" s="227"/>
      <c r="UVT164" s="227"/>
      <c r="UVU164" s="227"/>
      <c r="UVV164" s="227"/>
      <c r="UVW164" s="227"/>
      <c r="UVX164" s="227"/>
      <c r="UVY164" s="227"/>
      <c r="UVZ164" s="227"/>
      <c r="UWA164" s="227"/>
      <c r="UWB164" s="227"/>
      <c r="UWC164" s="227"/>
      <c r="UWD164" s="227"/>
      <c r="UWE164" s="227"/>
      <c r="UWF164" s="227"/>
      <c r="UWG164" s="227"/>
      <c r="UWH164" s="227"/>
      <c r="UWI164" s="227"/>
      <c r="UWP164" s="227"/>
      <c r="UWQ164" s="227"/>
      <c r="UWR164" s="227"/>
      <c r="UWS164" s="227"/>
      <c r="UWT164" s="227"/>
      <c r="UWU164" s="227"/>
      <c r="UWV164" s="227"/>
      <c r="UWW164" s="227"/>
      <c r="UWX164" s="227"/>
      <c r="UWY164" s="227"/>
      <c r="UWZ164" s="227"/>
      <c r="UXA164" s="227"/>
      <c r="UXB164" s="227"/>
      <c r="UXC164" s="227"/>
      <c r="UXD164" s="227"/>
      <c r="UXE164" s="227"/>
      <c r="UXF164" s="227"/>
      <c r="UXG164" s="227"/>
      <c r="UXH164" s="227"/>
      <c r="UXI164" s="227"/>
      <c r="UXJ164" s="227"/>
      <c r="UXK164" s="227"/>
      <c r="UXL164" s="227"/>
      <c r="UXM164" s="227"/>
      <c r="UXN164" s="227"/>
      <c r="UXO164" s="227"/>
      <c r="UXP164" s="227"/>
      <c r="UXQ164" s="227"/>
      <c r="UXR164" s="227"/>
      <c r="UXS164" s="227"/>
      <c r="UXT164" s="227"/>
      <c r="UXU164" s="227"/>
      <c r="UXV164" s="227"/>
      <c r="UXW164" s="227"/>
      <c r="UXX164" s="227"/>
      <c r="UXY164" s="227"/>
      <c r="UXZ164" s="227"/>
      <c r="UYA164" s="227"/>
      <c r="UYB164" s="227"/>
      <c r="UYC164" s="227"/>
      <c r="UYD164" s="227"/>
      <c r="UYE164" s="227"/>
      <c r="UYF164" s="227"/>
      <c r="UYG164" s="227"/>
      <c r="UYH164" s="227"/>
      <c r="UYI164" s="227"/>
      <c r="UYJ164" s="227"/>
      <c r="UYK164" s="227"/>
      <c r="UYL164" s="227"/>
      <c r="UYM164" s="227"/>
      <c r="UYN164" s="227"/>
      <c r="UYO164" s="227"/>
      <c r="UYP164" s="227"/>
      <c r="UYQ164" s="227"/>
      <c r="UYR164" s="227"/>
      <c r="UYS164" s="227"/>
      <c r="UYT164" s="227"/>
      <c r="UYU164" s="227"/>
      <c r="UYV164" s="227"/>
      <c r="UYW164" s="227"/>
      <c r="UYX164" s="227"/>
      <c r="UYY164" s="227"/>
      <c r="UYZ164" s="227"/>
      <c r="UZA164" s="227"/>
      <c r="UZB164" s="227"/>
      <c r="UZC164" s="227"/>
      <c r="UZD164" s="227"/>
      <c r="UZE164" s="227"/>
      <c r="UZF164" s="227"/>
      <c r="UZG164" s="227"/>
      <c r="UZH164" s="227"/>
      <c r="UZI164" s="227"/>
      <c r="UZJ164" s="227"/>
      <c r="UZK164" s="227"/>
      <c r="UZL164" s="227"/>
      <c r="UZM164" s="227"/>
      <c r="UZN164" s="227"/>
      <c r="UZO164" s="227"/>
      <c r="UZP164" s="227"/>
      <c r="UZQ164" s="227"/>
      <c r="UZR164" s="227"/>
      <c r="UZS164" s="227"/>
      <c r="UZT164" s="227"/>
      <c r="UZU164" s="227"/>
      <c r="UZV164" s="227"/>
      <c r="UZW164" s="227"/>
      <c r="UZX164" s="227"/>
      <c r="UZY164" s="227"/>
      <c r="UZZ164" s="227"/>
      <c r="VAA164" s="227"/>
      <c r="VAB164" s="227"/>
      <c r="VAC164" s="227"/>
      <c r="VAD164" s="227"/>
      <c r="VAE164" s="227"/>
      <c r="VAF164" s="227"/>
      <c r="VAG164" s="227"/>
      <c r="VAH164" s="227"/>
      <c r="VAI164" s="227"/>
      <c r="VAJ164" s="227"/>
      <c r="VAK164" s="227"/>
      <c r="VAL164" s="227"/>
      <c r="VAM164" s="227"/>
      <c r="VAN164" s="227"/>
      <c r="VAO164" s="227"/>
      <c r="VAP164" s="227"/>
      <c r="VAQ164" s="227"/>
      <c r="VAR164" s="227"/>
      <c r="VAS164" s="227"/>
      <c r="VAT164" s="227"/>
      <c r="VAU164" s="227"/>
      <c r="VAV164" s="227"/>
      <c r="VAW164" s="227"/>
      <c r="VAX164" s="227"/>
      <c r="VAY164" s="227"/>
      <c r="VAZ164" s="227"/>
      <c r="VBA164" s="227"/>
      <c r="VBB164" s="227"/>
      <c r="VBC164" s="227"/>
      <c r="VBD164" s="227"/>
      <c r="VBE164" s="227"/>
      <c r="VBF164" s="227"/>
      <c r="VBG164" s="227"/>
      <c r="VBH164" s="227"/>
      <c r="VBI164" s="227"/>
      <c r="VBJ164" s="227"/>
      <c r="VBK164" s="227"/>
      <c r="VBL164" s="227"/>
      <c r="VBM164" s="227"/>
      <c r="VBN164" s="227"/>
      <c r="VBO164" s="227"/>
      <c r="VBP164" s="227"/>
      <c r="VBQ164" s="227"/>
      <c r="VBR164" s="227"/>
      <c r="VBS164" s="227"/>
      <c r="VBT164" s="227"/>
      <c r="VBU164" s="227"/>
      <c r="VBV164" s="227"/>
      <c r="VBW164" s="227"/>
      <c r="VBX164" s="227"/>
      <c r="VBY164" s="227"/>
      <c r="VBZ164" s="227"/>
      <c r="VCA164" s="227"/>
      <c r="VCB164" s="227"/>
      <c r="VCC164" s="227"/>
      <c r="VCD164" s="227"/>
      <c r="VCE164" s="227"/>
      <c r="VCF164" s="227"/>
      <c r="VCG164" s="227"/>
      <c r="VCH164" s="227"/>
      <c r="VCI164" s="227"/>
      <c r="VCJ164" s="227"/>
      <c r="VCK164" s="227"/>
      <c r="VCL164" s="227"/>
      <c r="VCM164" s="227"/>
      <c r="VCN164" s="227"/>
      <c r="VCO164" s="227"/>
      <c r="VCP164" s="227"/>
      <c r="VCQ164" s="227"/>
      <c r="VCR164" s="227"/>
      <c r="VCS164" s="227"/>
      <c r="VCT164" s="227"/>
      <c r="VCU164" s="227"/>
      <c r="VCV164" s="227"/>
      <c r="VCW164" s="227"/>
      <c r="VCX164" s="227"/>
      <c r="VCY164" s="227"/>
      <c r="VCZ164" s="227"/>
      <c r="VDA164" s="227"/>
      <c r="VDB164" s="227"/>
      <c r="VDC164" s="227"/>
      <c r="VDD164" s="227"/>
      <c r="VDE164" s="227"/>
      <c r="VDF164" s="227"/>
      <c r="VDG164" s="227"/>
      <c r="VDH164" s="227"/>
      <c r="VDI164" s="227"/>
      <c r="VDJ164" s="227"/>
      <c r="VDK164" s="227"/>
      <c r="VDL164" s="227"/>
      <c r="VDM164" s="227"/>
      <c r="VDN164" s="227"/>
      <c r="VDO164" s="227"/>
      <c r="VDP164" s="227"/>
      <c r="VDQ164" s="227"/>
      <c r="VDR164" s="227"/>
      <c r="VDS164" s="227"/>
      <c r="VDT164" s="227"/>
      <c r="VDU164" s="227"/>
      <c r="VDV164" s="227"/>
      <c r="VDW164" s="227"/>
      <c r="VDX164" s="227"/>
      <c r="VDY164" s="227"/>
      <c r="VDZ164" s="227"/>
      <c r="VEA164" s="227"/>
      <c r="VEB164" s="227"/>
      <c r="VEC164" s="227"/>
      <c r="VED164" s="227"/>
      <c r="VEE164" s="227"/>
      <c r="VEF164" s="227"/>
      <c r="VEG164" s="227"/>
      <c r="VEH164" s="227"/>
      <c r="VEI164" s="227"/>
      <c r="VEJ164" s="227"/>
      <c r="VEK164" s="227"/>
      <c r="VEL164" s="227"/>
      <c r="VEM164" s="227"/>
      <c r="VEN164" s="227"/>
      <c r="VEO164" s="227"/>
      <c r="VEP164" s="227"/>
      <c r="VEQ164" s="227"/>
      <c r="VER164" s="227"/>
      <c r="VES164" s="227"/>
      <c r="VET164" s="227"/>
      <c r="VEU164" s="227"/>
      <c r="VEV164" s="227"/>
      <c r="VEW164" s="227"/>
      <c r="VEX164" s="227"/>
      <c r="VEY164" s="227"/>
      <c r="VEZ164" s="227"/>
      <c r="VFA164" s="227"/>
      <c r="VFB164" s="227"/>
      <c r="VFC164" s="227"/>
      <c r="VFD164" s="227"/>
      <c r="VFE164" s="227"/>
      <c r="VFF164" s="227"/>
      <c r="VFG164" s="227"/>
      <c r="VFH164" s="227"/>
      <c r="VFI164" s="227"/>
      <c r="VFJ164" s="227"/>
      <c r="VFK164" s="227"/>
      <c r="VFL164" s="227"/>
      <c r="VFM164" s="227"/>
      <c r="VFN164" s="227"/>
      <c r="VFO164" s="227"/>
      <c r="VFP164" s="227"/>
      <c r="VFQ164" s="227"/>
      <c r="VFR164" s="227"/>
      <c r="VFS164" s="227"/>
      <c r="VFT164" s="227"/>
      <c r="VFU164" s="227"/>
      <c r="VFV164" s="227"/>
      <c r="VFW164" s="227"/>
      <c r="VFX164" s="227"/>
      <c r="VFY164" s="227"/>
      <c r="VFZ164" s="227"/>
      <c r="VGA164" s="227"/>
      <c r="VGB164" s="227"/>
      <c r="VGC164" s="227"/>
      <c r="VGD164" s="227"/>
      <c r="VGE164" s="227"/>
      <c r="VGL164" s="227"/>
      <c r="VGM164" s="227"/>
      <c r="VGN164" s="227"/>
      <c r="VGO164" s="227"/>
      <c r="VGP164" s="227"/>
      <c r="VGQ164" s="227"/>
      <c r="VGR164" s="227"/>
      <c r="VGS164" s="227"/>
      <c r="VGT164" s="227"/>
      <c r="VGU164" s="227"/>
      <c r="VGV164" s="227"/>
      <c r="VGW164" s="227"/>
      <c r="VGX164" s="227"/>
      <c r="VGY164" s="227"/>
      <c r="VGZ164" s="227"/>
      <c r="VHA164" s="227"/>
      <c r="VHB164" s="227"/>
      <c r="VHC164" s="227"/>
      <c r="VHD164" s="227"/>
      <c r="VHE164" s="227"/>
      <c r="VHF164" s="227"/>
      <c r="VHG164" s="227"/>
      <c r="VHH164" s="227"/>
      <c r="VHI164" s="227"/>
      <c r="VHJ164" s="227"/>
      <c r="VHK164" s="227"/>
      <c r="VHL164" s="227"/>
      <c r="VHM164" s="227"/>
      <c r="VHN164" s="227"/>
      <c r="VHO164" s="227"/>
      <c r="VHP164" s="227"/>
      <c r="VHQ164" s="227"/>
      <c r="VHR164" s="227"/>
      <c r="VHS164" s="227"/>
      <c r="VHT164" s="227"/>
      <c r="VHU164" s="227"/>
      <c r="VHV164" s="227"/>
      <c r="VHW164" s="227"/>
      <c r="VHX164" s="227"/>
      <c r="VHY164" s="227"/>
      <c r="VHZ164" s="227"/>
      <c r="VIA164" s="227"/>
      <c r="VIB164" s="227"/>
      <c r="VIC164" s="227"/>
      <c r="VID164" s="227"/>
      <c r="VIE164" s="227"/>
      <c r="VIF164" s="227"/>
      <c r="VIG164" s="227"/>
      <c r="VIH164" s="227"/>
      <c r="VII164" s="227"/>
      <c r="VIJ164" s="227"/>
      <c r="VIK164" s="227"/>
      <c r="VIL164" s="227"/>
      <c r="VIM164" s="227"/>
      <c r="VIN164" s="227"/>
      <c r="VIO164" s="227"/>
      <c r="VIP164" s="227"/>
      <c r="VIQ164" s="227"/>
      <c r="VIR164" s="227"/>
      <c r="VIS164" s="227"/>
      <c r="VIT164" s="227"/>
      <c r="VIU164" s="227"/>
      <c r="VIV164" s="227"/>
      <c r="VIW164" s="227"/>
      <c r="VIX164" s="227"/>
      <c r="VIY164" s="227"/>
      <c r="VIZ164" s="227"/>
      <c r="VJA164" s="227"/>
      <c r="VJB164" s="227"/>
      <c r="VJC164" s="227"/>
      <c r="VJD164" s="227"/>
      <c r="VJE164" s="227"/>
      <c r="VJF164" s="227"/>
      <c r="VJG164" s="227"/>
      <c r="VJH164" s="227"/>
      <c r="VJI164" s="227"/>
      <c r="VJJ164" s="227"/>
      <c r="VJK164" s="227"/>
      <c r="VJL164" s="227"/>
      <c r="VJM164" s="227"/>
      <c r="VJN164" s="227"/>
      <c r="VJO164" s="227"/>
      <c r="VJP164" s="227"/>
      <c r="VJQ164" s="227"/>
      <c r="VJR164" s="227"/>
      <c r="VJS164" s="227"/>
      <c r="VJT164" s="227"/>
      <c r="VJU164" s="227"/>
      <c r="VJV164" s="227"/>
      <c r="VJW164" s="227"/>
      <c r="VJX164" s="227"/>
      <c r="VJY164" s="227"/>
      <c r="VJZ164" s="227"/>
      <c r="VKA164" s="227"/>
      <c r="VKB164" s="227"/>
      <c r="VKC164" s="227"/>
      <c r="VKD164" s="227"/>
      <c r="VKE164" s="227"/>
      <c r="VKF164" s="227"/>
      <c r="VKG164" s="227"/>
      <c r="VKH164" s="227"/>
      <c r="VKI164" s="227"/>
      <c r="VKJ164" s="227"/>
      <c r="VKK164" s="227"/>
      <c r="VKL164" s="227"/>
      <c r="VKM164" s="227"/>
      <c r="VKN164" s="227"/>
      <c r="VKO164" s="227"/>
      <c r="VKP164" s="227"/>
      <c r="VKQ164" s="227"/>
      <c r="VKR164" s="227"/>
      <c r="VKS164" s="227"/>
      <c r="VKT164" s="227"/>
      <c r="VKU164" s="227"/>
      <c r="VKV164" s="227"/>
      <c r="VKW164" s="227"/>
      <c r="VKX164" s="227"/>
      <c r="VKY164" s="227"/>
      <c r="VKZ164" s="227"/>
      <c r="VLA164" s="227"/>
      <c r="VLB164" s="227"/>
      <c r="VLC164" s="227"/>
      <c r="VLD164" s="227"/>
      <c r="VLE164" s="227"/>
      <c r="VLF164" s="227"/>
      <c r="VLG164" s="227"/>
      <c r="VLH164" s="227"/>
      <c r="VLI164" s="227"/>
      <c r="VLJ164" s="227"/>
      <c r="VLK164" s="227"/>
      <c r="VLL164" s="227"/>
      <c r="VLM164" s="227"/>
      <c r="VLN164" s="227"/>
      <c r="VLO164" s="227"/>
      <c r="VLP164" s="227"/>
      <c r="VLQ164" s="227"/>
      <c r="VLR164" s="227"/>
      <c r="VLS164" s="227"/>
      <c r="VLT164" s="227"/>
      <c r="VLU164" s="227"/>
      <c r="VLV164" s="227"/>
      <c r="VLW164" s="227"/>
      <c r="VLX164" s="227"/>
      <c r="VLY164" s="227"/>
      <c r="VLZ164" s="227"/>
      <c r="VMA164" s="227"/>
      <c r="VMB164" s="227"/>
      <c r="VMC164" s="227"/>
      <c r="VMD164" s="227"/>
      <c r="VME164" s="227"/>
      <c r="VMF164" s="227"/>
      <c r="VMG164" s="227"/>
      <c r="VMH164" s="227"/>
      <c r="VMI164" s="227"/>
      <c r="VMJ164" s="227"/>
      <c r="VMK164" s="227"/>
      <c r="VML164" s="227"/>
      <c r="VMM164" s="227"/>
      <c r="VMN164" s="227"/>
      <c r="VMO164" s="227"/>
      <c r="VMP164" s="227"/>
      <c r="VMQ164" s="227"/>
      <c r="VMR164" s="227"/>
      <c r="VMS164" s="227"/>
      <c r="VMT164" s="227"/>
      <c r="VMU164" s="227"/>
      <c r="VMV164" s="227"/>
      <c r="VMW164" s="227"/>
      <c r="VMX164" s="227"/>
      <c r="VMY164" s="227"/>
      <c r="VMZ164" s="227"/>
      <c r="VNA164" s="227"/>
      <c r="VNB164" s="227"/>
      <c r="VNC164" s="227"/>
      <c r="VND164" s="227"/>
      <c r="VNE164" s="227"/>
      <c r="VNF164" s="227"/>
      <c r="VNG164" s="227"/>
      <c r="VNH164" s="227"/>
      <c r="VNI164" s="227"/>
      <c r="VNJ164" s="227"/>
      <c r="VNK164" s="227"/>
      <c r="VNL164" s="227"/>
      <c r="VNM164" s="227"/>
      <c r="VNN164" s="227"/>
      <c r="VNO164" s="227"/>
      <c r="VNP164" s="227"/>
      <c r="VNQ164" s="227"/>
      <c r="VNR164" s="227"/>
      <c r="VNS164" s="227"/>
      <c r="VNT164" s="227"/>
      <c r="VNU164" s="227"/>
      <c r="VNV164" s="227"/>
      <c r="VNW164" s="227"/>
      <c r="VNX164" s="227"/>
      <c r="VNY164" s="227"/>
      <c r="VNZ164" s="227"/>
      <c r="VOA164" s="227"/>
      <c r="VOB164" s="227"/>
      <c r="VOC164" s="227"/>
      <c r="VOD164" s="227"/>
      <c r="VOE164" s="227"/>
      <c r="VOF164" s="227"/>
      <c r="VOG164" s="227"/>
      <c r="VOH164" s="227"/>
      <c r="VOI164" s="227"/>
      <c r="VOJ164" s="227"/>
      <c r="VOK164" s="227"/>
      <c r="VOL164" s="227"/>
      <c r="VOM164" s="227"/>
      <c r="VON164" s="227"/>
      <c r="VOO164" s="227"/>
      <c r="VOP164" s="227"/>
      <c r="VOQ164" s="227"/>
      <c r="VOR164" s="227"/>
      <c r="VOS164" s="227"/>
      <c r="VOT164" s="227"/>
      <c r="VOU164" s="227"/>
      <c r="VOV164" s="227"/>
      <c r="VOW164" s="227"/>
      <c r="VOX164" s="227"/>
      <c r="VOY164" s="227"/>
      <c r="VOZ164" s="227"/>
      <c r="VPA164" s="227"/>
      <c r="VPB164" s="227"/>
      <c r="VPC164" s="227"/>
      <c r="VPD164" s="227"/>
      <c r="VPE164" s="227"/>
      <c r="VPF164" s="227"/>
      <c r="VPG164" s="227"/>
      <c r="VPH164" s="227"/>
      <c r="VPI164" s="227"/>
      <c r="VPJ164" s="227"/>
      <c r="VPK164" s="227"/>
      <c r="VPL164" s="227"/>
      <c r="VPM164" s="227"/>
      <c r="VPN164" s="227"/>
      <c r="VPO164" s="227"/>
      <c r="VPP164" s="227"/>
      <c r="VPQ164" s="227"/>
      <c r="VPR164" s="227"/>
      <c r="VPS164" s="227"/>
      <c r="VPT164" s="227"/>
      <c r="VPU164" s="227"/>
      <c r="VPV164" s="227"/>
      <c r="VPW164" s="227"/>
      <c r="VPX164" s="227"/>
      <c r="VPY164" s="227"/>
      <c r="VPZ164" s="227"/>
      <c r="VQA164" s="227"/>
      <c r="VQH164" s="227"/>
      <c r="VQI164" s="227"/>
      <c r="VQJ164" s="227"/>
      <c r="VQK164" s="227"/>
      <c r="VQL164" s="227"/>
      <c r="VQM164" s="227"/>
      <c r="VQN164" s="227"/>
      <c r="VQO164" s="227"/>
      <c r="VQP164" s="227"/>
      <c r="VQQ164" s="227"/>
      <c r="VQR164" s="227"/>
      <c r="VQS164" s="227"/>
      <c r="VQT164" s="227"/>
      <c r="VQU164" s="227"/>
      <c r="VQV164" s="227"/>
      <c r="VQW164" s="227"/>
      <c r="VQX164" s="227"/>
      <c r="VQY164" s="227"/>
      <c r="VQZ164" s="227"/>
      <c r="VRA164" s="227"/>
      <c r="VRB164" s="227"/>
      <c r="VRC164" s="227"/>
      <c r="VRD164" s="227"/>
      <c r="VRE164" s="227"/>
      <c r="VRF164" s="227"/>
      <c r="VRG164" s="227"/>
      <c r="VRH164" s="227"/>
      <c r="VRI164" s="227"/>
      <c r="VRJ164" s="227"/>
      <c r="VRK164" s="227"/>
      <c r="VRL164" s="227"/>
      <c r="VRM164" s="227"/>
      <c r="VRN164" s="227"/>
      <c r="VRO164" s="227"/>
      <c r="VRP164" s="227"/>
      <c r="VRQ164" s="227"/>
      <c r="VRR164" s="227"/>
      <c r="VRS164" s="227"/>
      <c r="VRT164" s="227"/>
      <c r="VRU164" s="227"/>
      <c r="VRV164" s="227"/>
      <c r="VRW164" s="227"/>
      <c r="VRX164" s="227"/>
      <c r="VRY164" s="227"/>
      <c r="VRZ164" s="227"/>
      <c r="VSA164" s="227"/>
      <c r="VSB164" s="227"/>
      <c r="VSC164" s="227"/>
      <c r="VSD164" s="227"/>
      <c r="VSE164" s="227"/>
      <c r="VSF164" s="227"/>
      <c r="VSG164" s="227"/>
      <c r="VSH164" s="227"/>
      <c r="VSI164" s="227"/>
      <c r="VSJ164" s="227"/>
      <c r="VSK164" s="227"/>
      <c r="VSL164" s="227"/>
      <c r="VSM164" s="227"/>
      <c r="VSN164" s="227"/>
      <c r="VSO164" s="227"/>
      <c r="VSP164" s="227"/>
      <c r="VSQ164" s="227"/>
      <c r="VSR164" s="227"/>
      <c r="VSS164" s="227"/>
      <c r="VST164" s="227"/>
      <c r="VSU164" s="227"/>
      <c r="VSV164" s="227"/>
      <c r="VSW164" s="227"/>
      <c r="VSX164" s="227"/>
      <c r="VSY164" s="227"/>
      <c r="VSZ164" s="227"/>
      <c r="VTA164" s="227"/>
      <c r="VTB164" s="227"/>
      <c r="VTC164" s="227"/>
      <c r="VTD164" s="227"/>
      <c r="VTE164" s="227"/>
      <c r="VTF164" s="227"/>
      <c r="VTG164" s="227"/>
      <c r="VTH164" s="227"/>
      <c r="VTI164" s="227"/>
      <c r="VTJ164" s="227"/>
      <c r="VTK164" s="227"/>
      <c r="VTL164" s="227"/>
      <c r="VTM164" s="227"/>
      <c r="VTN164" s="227"/>
      <c r="VTO164" s="227"/>
      <c r="VTP164" s="227"/>
      <c r="VTQ164" s="227"/>
      <c r="VTR164" s="227"/>
      <c r="VTS164" s="227"/>
      <c r="VTT164" s="227"/>
      <c r="VTU164" s="227"/>
      <c r="VTV164" s="227"/>
      <c r="VTW164" s="227"/>
      <c r="VTX164" s="227"/>
      <c r="VTY164" s="227"/>
      <c r="VTZ164" s="227"/>
      <c r="VUA164" s="227"/>
      <c r="VUB164" s="227"/>
      <c r="VUC164" s="227"/>
      <c r="VUD164" s="227"/>
      <c r="VUE164" s="227"/>
      <c r="VUF164" s="227"/>
      <c r="VUG164" s="227"/>
      <c r="VUH164" s="227"/>
      <c r="VUI164" s="227"/>
      <c r="VUJ164" s="227"/>
      <c r="VUK164" s="227"/>
      <c r="VUL164" s="227"/>
      <c r="VUM164" s="227"/>
      <c r="VUN164" s="227"/>
      <c r="VUO164" s="227"/>
      <c r="VUP164" s="227"/>
      <c r="VUQ164" s="227"/>
      <c r="VUR164" s="227"/>
      <c r="VUS164" s="227"/>
      <c r="VUT164" s="227"/>
      <c r="VUU164" s="227"/>
      <c r="VUV164" s="227"/>
      <c r="VUW164" s="227"/>
      <c r="VUX164" s="227"/>
      <c r="VUY164" s="227"/>
      <c r="VUZ164" s="227"/>
      <c r="VVA164" s="227"/>
      <c r="VVB164" s="227"/>
      <c r="VVC164" s="227"/>
      <c r="VVD164" s="227"/>
      <c r="VVE164" s="227"/>
      <c r="VVF164" s="227"/>
      <c r="VVG164" s="227"/>
      <c r="VVH164" s="227"/>
      <c r="VVI164" s="227"/>
      <c r="VVJ164" s="227"/>
      <c r="VVK164" s="227"/>
      <c r="VVL164" s="227"/>
      <c r="VVM164" s="227"/>
      <c r="VVN164" s="227"/>
      <c r="VVO164" s="227"/>
      <c r="VVP164" s="227"/>
      <c r="VVQ164" s="227"/>
      <c r="VVR164" s="227"/>
      <c r="VVS164" s="227"/>
      <c r="VVT164" s="227"/>
      <c r="VVU164" s="227"/>
      <c r="VVV164" s="227"/>
      <c r="VVW164" s="227"/>
      <c r="VVX164" s="227"/>
      <c r="VVY164" s="227"/>
      <c r="VVZ164" s="227"/>
      <c r="VWA164" s="227"/>
      <c r="VWB164" s="227"/>
      <c r="VWC164" s="227"/>
      <c r="VWD164" s="227"/>
      <c r="VWE164" s="227"/>
      <c r="VWF164" s="227"/>
      <c r="VWG164" s="227"/>
      <c r="VWH164" s="227"/>
      <c r="VWI164" s="227"/>
      <c r="VWJ164" s="227"/>
      <c r="VWK164" s="227"/>
      <c r="VWL164" s="227"/>
      <c r="VWM164" s="227"/>
      <c r="VWN164" s="227"/>
      <c r="VWO164" s="227"/>
      <c r="VWP164" s="227"/>
      <c r="VWQ164" s="227"/>
      <c r="VWR164" s="227"/>
      <c r="VWS164" s="227"/>
      <c r="VWT164" s="227"/>
      <c r="VWU164" s="227"/>
      <c r="VWV164" s="227"/>
      <c r="VWW164" s="227"/>
      <c r="VWX164" s="227"/>
      <c r="VWY164" s="227"/>
      <c r="VWZ164" s="227"/>
      <c r="VXA164" s="227"/>
      <c r="VXB164" s="227"/>
      <c r="VXC164" s="227"/>
      <c r="VXD164" s="227"/>
      <c r="VXE164" s="227"/>
      <c r="VXF164" s="227"/>
      <c r="VXG164" s="227"/>
      <c r="VXH164" s="227"/>
      <c r="VXI164" s="227"/>
      <c r="VXJ164" s="227"/>
      <c r="VXK164" s="227"/>
      <c r="VXL164" s="227"/>
      <c r="VXM164" s="227"/>
      <c r="VXN164" s="227"/>
      <c r="VXO164" s="227"/>
      <c r="VXP164" s="227"/>
      <c r="VXQ164" s="227"/>
      <c r="VXR164" s="227"/>
      <c r="VXS164" s="227"/>
      <c r="VXT164" s="227"/>
      <c r="VXU164" s="227"/>
      <c r="VXV164" s="227"/>
      <c r="VXW164" s="227"/>
      <c r="VXX164" s="227"/>
      <c r="VXY164" s="227"/>
      <c r="VXZ164" s="227"/>
      <c r="VYA164" s="227"/>
      <c r="VYB164" s="227"/>
      <c r="VYC164" s="227"/>
      <c r="VYD164" s="227"/>
      <c r="VYE164" s="227"/>
      <c r="VYF164" s="227"/>
      <c r="VYG164" s="227"/>
      <c r="VYH164" s="227"/>
      <c r="VYI164" s="227"/>
      <c r="VYJ164" s="227"/>
      <c r="VYK164" s="227"/>
      <c r="VYL164" s="227"/>
      <c r="VYM164" s="227"/>
      <c r="VYN164" s="227"/>
      <c r="VYO164" s="227"/>
      <c r="VYP164" s="227"/>
      <c r="VYQ164" s="227"/>
      <c r="VYR164" s="227"/>
      <c r="VYS164" s="227"/>
      <c r="VYT164" s="227"/>
      <c r="VYU164" s="227"/>
      <c r="VYV164" s="227"/>
      <c r="VYW164" s="227"/>
      <c r="VYX164" s="227"/>
      <c r="VYY164" s="227"/>
      <c r="VYZ164" s="227"/>
      <c r="VZA164" s="227"/>
      <c r="VZB164" s="227"/>
      <c r="VZC164" s="227"/>
      <c r="VZD164" s="227"/>
      <c r="VZE164" s="227"/>
      <c r="VZF164" s="227"/>
      <c r="VZG164" s="227"/>
      <c r="VZH164" s="227"/>
      <c r="VZI164" s="227"/>
      <c r="VZJ164" s="227"/>
      <c r="VZK164" s="227"/>
      <c r="VZL164" s="227"/>
      <c r="VZM164" s="227"/>
      <c r="VZN164" s="227"/>
      <c r="VZO164" s="227"/>
      <c r="VZP164" s="227"/>
      <c r="VZQ164" s="227"/>
      <c r="VZR164" s="227"/>
      <c r="VZS164" s="227"/>
      <c r="VZT164" s="227"/>
      <c r="VZU164" s="227"/>
      <c r="VZV164" s="227"/>
      <c r="VZW164" s="227"/>
      <c r="WAD164" s="227"/>
      <c r="WAE164" s="227"/>
      <c r="WAF164" s="227"/>
      <c r="WAG164" s="227"/>
      <c r="WAH164" s="227"/>
      <c r="WAI164" s="227"/>
      <c r="WAJ164" s="227"/>
      <c r="WAK164" s="227"/>
      <c r="WAL164" s="227"/>
      <c r="WAM164" s="227"/>
      <c r="WAN164" s="227"/>
      <c r="WAO164" s="227"/>
      <c r="WAP164" s="227"/>
      <c r="WAQ164" s="227"/>
      <c r="WAR164" s="227"/>
      <c r="WAS164" s="227"/>
      <c r="WAT164" s="227"/>
      <c r="WAU164" s="227"/>
      <c r="WAV164" s="227"/>
      <c r="WAW164" s="227"/>
      <c r="WAX164" s="227"/>
      <c r="WAY164" s="227"/>
      <c r="WAZ164" s="227"/>
      <c r="WBA164" s="227"/>
      <c r="WBB164" s="227"/>
      <c r="WBC164" s="227"/>
      <c r="WBD164" s="227"/>
      <c r="WBE164" s="227"/>
      <c r="WBF164" s="227"/>
      <c r="WBG164" s="227"/>
      <c r="WBH164" s="227"/>
      <c r="WBI164" s="227"/>
      <c r="WBJ164" s="227"/>
      <c r="WBK164" s="227"/>
      <c r="WBL164" s="227"/>
      <c r="WBM164" s="227"/>
      <c r="WBN164" s="227"/>
      <c r="WBO164" s="227"/>
      <c r="WBP164" s="227"/>
      <c r="WBQ164" s="227"/>
      <c r="WBR164" s="227"/>
      <c r="WBS164" s="227"/>
      <c r="WBT164" s="227"/>
      <c r="WBU164" s="227"/>
      <c r="WBV164" s="227"/>
      <c r="WBW164" s="227"/>
      <c r="WBX164" s="227"/>
      <c r="WBY164" s="227"/>
      <c r="WBZ164" s="227"/>
      <c r="WCA164" s="227"/>
      <c r="WCB164" s="227"/>
      <c r="WCC164" s="227"/>
      <c r="WCD164" s="227"/>
      <c r="WCE164" s="227"/>
      <c r="WCF164" s="227"/>
      <c r="WCG164" s="227"/>
      <c r="WCH164" s="227"/>
      <c r="WCI164" s="227"/>
      <c r="WCJ164" s="227"/>
      <c r="WCK164" s="227"/>
      <c r="WCL164" s="227"/>
      <c r="WCM164" s="227"/>
      <c r="WCN164" s="227"/>
      <c r="WCO164" s="227"/>
      <c r="WCP164" s="227"/>
      <c r="WCQ164" s="227"/>
      <c r="WCR164" s="227"/>
      <c r="WCS164" s="227"/>
      <c r="WCT164" s="227"/>
      <c r="WCU164" s="227"/>
      <c r="WCV164" s="227"/>
      <c r="WCW164" s="227"/>
      <c r="WCX164" s="227"/>
      <c r="WCY164" s="227"/>
      <c r="WCZ164" s="227"/>
      <c r="WDA164" s="227"/>
      <c r="WDB164" s="227"/>
      <c r="WDC164" s="227"/>
      <c r="WDD164" s="227"/>
      <c r="WDE164" s="227"/>
      <c r="WDF164" s="227"/>
      <c r="WDG164" s="227"/>
      <c r="WDH164" s="227"/>
      <c r="WDI164" s="227"/>
      <c r="WDJ164" s="227"/>
      <c r="WDK164" s="227"/>
      <c r="WDL164" s="227"/>
      <c r="WDM164" s="227"/>
      <c r="WDN164" s="227"/>
      <c r="WDO164" s="227"/>
      <c r="WDP164" s="227"/>
      <c r="WDQ164" s="227"/>
      <c r="WDR164" s="227"/>
      <c r="WDS164" s="227"/>
      <c r="WDT164" s="227"/>
      <c r="WDU164" s="227"/>
      <c r="WDV164" s="227"/>
      <c r="WDW164" s="227"/>
      <c r="WDX164" s="227"/>
      <c r="WDY164" s="227"/>
      <c r="WDZ164" s="227"/>
      <c r="WEA164" s="227"/>
      <c r="WEB164" s="227"/>
      <c r="WEC164" s="227"/>
      <c r="WED164" s="227"/>
      <c r="WEE164" s="227"/>
      <c r="WEF164" s="227"/>
      <c r="WEG164" s="227"/>
      <c r="WEH164" s="227"/>
      <c r="WEI164" s="227"/>
      <c r="WEJ164" s="227"/>
      <c r="WEK164" s="227"/>
      <c r="WEL164" s="227"/>
      <c r="WEM164" s="227"/>
      <c r="WEN164" s="227"/>
      <c r="WEO164" s="227"/>
      <c r="WEP164" s="227"/>
      <c r="WEQ164" s="227"/>
      <c r="WER164" s="227"/>
      <c r="WES164" s="227"/>
      <c r="WET164" s="227"/>
      <c r="WEU164" s="227"/>
      <c r="WEV164" s="227"/>
      <c r="WEW164" s="227"/>
      <c r="WEX164" s="227"/>
      <c r="WEY164" s="227"/>
      <c r="WEZ164" s="227"/>
      <c r="WFA164" s="227"/>
      <c r="WFB164" s="227"/>
      <c r="WFC164" s="227"/>
      <c r="WFD164" s="227"/>
      <c r="WFE164" s="227"/>
      <c r="WFF164" s="227"/>
      <c r="WFG164" s="227"/>
      <c r="WFH164" s="227"/>
      <c r="WFI164" s="227"/>
      <c r="WFJ164" s="227"/>
      <c r="WFK164" s="227"/>
      <c r="WFL164" s="227"/>
      <c r="WFM164" s="227"/>
      <c r="WFN164" s="227"/>
      <c r="WFO164" s="227"/>
      <c r="WFP164" s="227"/>
      <c r="WFQ164" s="227"/>
      <c r="WFR164" s="227"/>
      <c r="WFS164" s="227"/>
      <c r="WFT164" s="227"/>
      <c r="WFU164" s="227"/>
      <c r="WFV164" s="227"/>
      <c r="WFW164" s="227"/>
      <c r="WFX164" s="227"/>
      <c r="WFY164" s="227"/>
      <c r="WFZ164" s="227"/>
      <c r="WGA164" s="227"/>
      <c r="WGB164" s="227"/>
      <c r="WGC164" s="227"/>
      <c r="WGD164" s="227"/>
      <c r="WGE164" s="227"/>
      <c r="WGF164" s="227"/>
      <c r="WGG164" s="227"/>
      <c r="WGH164" s="227"/>
      <c r="WGI164" s="227"/>
      <c r="WGJ164" s="227"/>
      <c r="WGK164" s="227"/>
      <c r="WGL164" s="227"/>
      <c r="WGM164" s="227"/>
      <c r="WGN164" s="227"/>
      <c r="WGO164" s="227"/>
      <c r="WGP164" s="227"/>
      <c r="WGQ164" s="227"/>
      <c r="WGR164" s="227"/>
      <c r="WGS164" s="227"/>
      <c r="WGT164" s="227"/>
      <c r="WGU164" s="227"/>
      <c r="WGV164" s="227"/>
      <c r="WGW164" s="227"/>
      <c r="WGX164" s="227"/>
      <c r="WGY164" s="227"/>
      <c r="WGZ164" s="227"/>
      <c r="WHA164" s="227"/>
      <c r="WHB164" s="227"/>
      <c r="WHC164" s="227"/>
      <c r="WHD164" s="227"/>
      <c r="WHE164" s="227"/>
      <c r="WHF164" s="227"/>
      <c r="WHG164" s="227"/>
      <c r="WHH164" s="227"/>
      <c r="WHI164" s="227"/>
      <c r="WHJ164" s="227"/>
      <c r="WHK164" s="227"/>
      <c r="WHL164" s="227"/>
      <c r="WHM164" s="227"/>
      <c r="WHN164" s="227"/>
      <c r="WHO164" s="227"/>
      <c r="WHP164" s="227"/>
      <c r="WHQ164" s="227"/>
      <c r="WHR164" s="227"/>
      <c r="WHS164" s="227"/>
      <c r="WHT164" s="227"/>
      <c r="WHU164" s="227"/>
      <c r="WHV164" s="227"/>
      <c r="WHW164" s="227"/>
      <c r="WHX164" s="227"/>
      <c r="WHY164" s="227"/>
      <c r="WHZ164" s="227"/>
      <c r="WIA164" s="227"/>
      <c r="WIB164" s="227"/>
      <c r="WIC164" s="227"/>
      <c r="WID164" s="227"/>
      <c r="WIE164" s="227"/>
      <c r="WIF164" s="227"/>
      <c r="WIG164" s="227"/>
      <c r="WIH164" s="227"/>
      <c r="WII164" s="227"/>
      <c r="WIJ164" s="227"/>
      <c r="WIK164" s="227"/>
      <c r="WIL164" s="227"/>
      <c r="WIM164" s="227"/>
      <c r="WIN164" s="227"/>
      <c r="WIO164" s="227"/>
      <c r="WIP164" s="227"/>
      <c r="WIQ164" s="227"/>
      <c r="WIR164" s="227"/>
      <c r="WIS164" s="227"/>
      <c r="WIT164" s="227"/>
      <c r="WIU164" s="227"/>
      <c r="WIV164" s="227"/>
      <c r="WIW164" s="227"/>
      <c r="WIX164" s="227"/>
      <c r="WIY164" s="227"/>
      <c r="WIZ164" s="227"/>
      <c r="WJA164" s="227"/>
      <c r="WJB164" s="227"/>
      <c r="WJC164" s="227"/>
      <c r="WJD164" s="227"/>
      <c r="WJE164" s="227"/>
      <c r="WJF164" s="227"/>
      <c r="WJG164" s="227"/>
      <c r="WJH164" s="227"/>
      <c r="WJI164" s="227"/>
      <c r="WJJ164" s="227"/>
      <c r="WJK164" s="227"/>
      <c r="WJL164" s="227"/>
      <c r="WJM164" s="227"/>
      <c r="WJN164" s="227"/>
      <c r="WJO164" s="227"/>
      <c r="WJP164" s="227"/>
      <c r="WJQ164" s="227"/>
      <c r="WJR164" s="227"/>
      <c r="WJS164" s="227"/>
      <c r="WJZ164" s="227"/>
      <c r="WKA164" s="227"/>
      <c r="WKB164" s="227"/>
      <c r="WKC164" s="227"/>
      <c r="WKD164" s="227"/>
      <c r="WKE164" s="227"/>
      <c r="WKF164" s="227"/>
      <c r="WKG164" s="227"/>
      <c r="WKH164" s="227"/>
      <c r="WKI164" s="227"/>
      <c r="WKJ164" s="227"/>
      <c r="WKK164" s="227"/>
      <c r="WKL164" s="227"/>
      <c r="WKM164" s="227"/>
      <c r="WKN164" s="227"/>
      <c r="WKO164" s="227"/>
      <c r="WKP164" s="227"/>
      <c r="WKQ164" s="227"/>
      <c r="WKR164" s="227"/>
      <c r="WKS164" s="227"/>
      <c r="WKT164" s="227"/>
      <c r="WKU164" s="227"/>
      <c r="WKV164" s="227"/>
      <c r="WKW164" s="227"/>
      <c r="WKX164" s="227"/>
      <c r="WKY164" s="227"/>
      <c r="WKZ164" s="227"/>
      <c r="WLA164" s="227"/>
      <c r="WLB164" s="227"/>
      <c r="WLC164" s="227"/>
      <c r="WLD164" s="227"/>
      <c r="WLE164" s="227"/>
      <c r="WLF164" s="227"/>
      <c r="WLG164" s="227"/>
      <c r="WLH164" s="227"/>
      <c r="WLI164" s="227"/>
      <c r="WLJ164" s="227"/>
      <c r="WLK164" s="227"/>
      <c r="WLL164" s="227"/>
      <c r="WLM164" s="227"/>
      <c r="WLN164" s="227"/>
      <c r="WLO164" s="227"/>
      <c r="WLP164" s="227"/>
      <c r="WLQ164" s="227"/>
      <c r="WLR164" s="227"/>
      <c r="WLS164" s="227"/>
      <c r="WLT164" s="227"/>
      <c r="WLU164" s="227"/>
      <c r="WLV164" s="227"/>
      <c r="WLW164" s="227"/>
      <c r="WLX164" s="227"/>
      <c r="WLY164" s="227"/>
      <c r="WLZ164" s="227"/>
      <c r="WMA164" s="227"/>
      <c r="WMB164" s="227"/>
      <c r="WMC164" s="227"/>
      <c r="WMD164" s="227"/>
      <c r="WME164" s="227"/>
      <c r="WMF164" s="227"/>
      <c r="WMG164" s="227"/>
      <c r="WMH164" s="227"/>
      <c r="WMI164" s="227"/>
      <c r="WMJ164" s="227"/>
      <c r="WMK164" s="227"/>
      <c r="WML164" s="227"/>
      <c r="WMM164" s="227"/>
      <c r="WMN164" s="227"/>
      <c r="WMO164" s="227"/>
      <c r="WMP164" s="227"/>
      <c r="WMQ164" s="227"/>
      <c r="WMR164" s="227"/>
      <c r="WMS164" s="227"/>
      <c r="WMT164" s="227"/>
      <c r="WMU164" s="227"/>
      <c r="WMV164" s="227"/>
      <c r="WMW164" s="227"/>
      <c r="WMX164" s="227"/>
      <c r="WMY164" s="227"/>
      <c r="WMZ164" s="227"/>
      <c r="WNA164" s="227"/>
      <c r="WNB164" s="227"/>
      <c r="WNC164" s="227"/>
      <c r="WND164" s="227"/>
      <c r="WNE164" s="227"/>
      <c r="WNF164" s="227"/>
      <c r="WNG164" s="227"/>
      <c r="WNH164" s="227"/>
      <c r="WNI164" s="227"/>
      <c r="WNJ164" s="227"/>
      <c r="WNK164" s="227"/>
      <c r="WNL164" s="227"/>
      <c r="WNM164" s="227"/>
      <c r="WNN164" s="227"/>
      <c r="WNO164" s="227"/>
      <c r="WNP164" s="227"/>
      <c r="WNQ164" s="227"/>
      <c r="WNR164" s="227"/>
      <c r="WNS164" s="227"/>
      <c r="WNT164" s="227"/>
      <c r="WNU164" s="227"/>
      <c r="WNV164" s="227"/>
      <c r="WNW164" s="227"/>
      <c r="WNX164" s="227"/>
      <c r="WNY164" s="227"/>
      <c r="WNZ164" s="227"/>
      <c r="WOA164" s="227"/>
      <c r="WOB164" s="227"/>
      <c r="WOC164" s="227"/>
      <c r="WOD164" s="227"/>
      <c r="WOE164" s="227"/>
      <c r="WOF164" s="227"/>
      <c r="WOG164" s="227"/>
      <c r="WOH164" s="227"/>
      <c r="WOI164" s="227"/>
      <c r="WOJ164" s="227"/>
      <c r="WOK164" s="227"/>
      <c r="WOL164" s="227"/>
      <c r="WOM164" s="227"/>
      <c r="WON164" s="227"/>
      <c r="WOO164" s="227"/>
      <c r="WOP164" s="227"/>
      <c r="WOQ164" s="227"/>
      <c r="WOR164" s="227"/>
      <c r="WOS164" s="227"/>
      <c r="WOT164" s="227"/>
      <c r="WOU164" s="227"/>
      <c r="WOV164" s="227"/>
      <c r="WOW164" s="227"/>
      <c r="WOX164" s="227"/>
      <c r="WOY164" s="227"/>
      <c r="WOZ164" s="227"/>
      <c r="WPA164" s="227"/>
      <c r="WPB164" s="227"/>
      <c r="WPC164" s="227"/>
      <c r="WPD164" s="227"/>
      <c r="WPE164" s="227"/>
      <c r="WPF164" s="227"/>
      <c r="WPG164" s="227"/>
      <c r="WPH164" s="227"/>
      <c r="WPI164" s="227"/>
      <c r="WPJ164" s="227"/>
      <c r="WPK164" s="227"/>
      <c r="WPL164" s="227"/>
      <c r="WPM164" s="227"/>
      <c r="WPN164" s="227"/>
      <c r="WPO164" s="227"/>
      <c r="WPP164" s="227"/>
      <c r="WPQ164" s="227"/>
      <c r="WPR164" s="227"/>
      <c r="WPS164" s="227"/>
      <c r="WPT164" s="227"/>
      <c r="WPU164" s="227"/>
      <c r="WPV164" s="227"/>
      <c r="WPW164" s="227"/>
      <c r="WPX164" s="227"/>
      <c r="WPY164" s="227"/>
      <c r="WPZ164" s="227"/>
      <c r="WQA164" s="227"/>
      <c r="WQB164" s="227"/>
      <c r="WQC164" s="227"/>
      <c r="WQD164" s="227"/>
      <c r="WQE164" s="227"/>
      <c r="WQF164" s="227"/>
      <c r="WQG164" s="227"/>
      <c r="WQH164" s="227"/>
      <c r="WQI164" s="227"/>
      <c r="WQJ164" s="227"/>
      <c r="WQK164" s="227"/>
      <c r="WQL164" s="227"/>
      <c r="WQM164" s="227"/>
      <c r="WQN164" s="227"/>
      <c r="WQO164" s="227"/>
      <c r="WQP164" s="227"/>
      <c r="WQQ164" s="227"/>
      <c r="WQR164" s="227"/>
      <c r="WQS164" s="227"/>
      <c r="WQT164" s="227"/>
      <c r="WQU164" s="227"/>
      <c r="WQV164" s="227"/>
      <c r="WQW164" s="227"/>
      <c r="WQX164" s="227"/>
      <c r="WQY164" s="227"/>
      <c r="WQZ164" s="227"/>
      <c r="WRA164" s="227"/>
      <c r="WRB164" s="227"/>
      <c r="WRC164" s="227"/>
      <c r="WRD164" s="227"/>
      <c r="WRE164" s="227"/>
      <c r="WRF164" s="227"/>
      <c r="WRG164" s="227"/>
      <c r="WRH164" s="227"/>
      <c r="WRI164" s="227"/>
      <c r="WRJ164" s="227"/>
      <c r="WRK164" s="227"/>
      <c r="WRL164" s="227"/>
      <c r="WRM164" s="227"/>
      <c r="WRN164" s="227"/>
      <c r="WRO164" s="227"/>
      <c r="WRP164" s="227"/>
      <c r="WRQ164" s="227"/>
      <c r="WRR164" s="227"/>
      <c r="WRS164" s="227"/>
      <c r="WRT164" s="227"/>
      <c r="WRU164" s="227"/>
      <c r="WRV164" s="227"/>
      <c r="WRW164" s="227"/>
      <c r="WRX164" s="227"/>
      <c r="WRY164" s="227"/>
      <c r="WRZ164" s="227"/>
      <c r="WSA164" s="227"/>
      <c r="WSB164" s="227"/>
      <c r="WSC164" s="227"/>
      <c r="WSD164" s="227"/>
      <c r="WSE164" s="227"/>
      <c r="WSF164" s="227"/>
      <c r="WSG164" s="227"/>
      <c r="WSH164" s="227"/>
      <c r="WSI164" s="227"/>
      <c r="WSJ164" s="227"/>
      <c r="WSK164" s="227"/>
      <c r="WSL164" s="227"/>
      <c r="WSM164" s="227"/>
      <c r="WSN164" s="227"/>
      <c r="WSO164" s="227"/>
      <c r="WSP164" s="227"/>
      <c r="WSQ164" s="227"/>
      <c r="WSR164" s="227"/>
      <c r="WSS164" s="227"/>
      <c r="WST164" s="227"/>
      <c r="WSU164" s="227"/>
      <c r="WSV164" s="227"/>
      <c r="WSW164" s="227"/>
      <c r="WSX164" s="227"/>
      <c r="WSY164" s="227"/>
      <c r="WSZ164" s="227"/>
      <c r="WTA164" s="227"/>
      <c r="WTB164" s="227"/>
      <c r="WTC164" s="227"/>
      <c r="WTD164" s="227"/>
      <c r="WTE164" s="227"/>
      <c r="WTF164" s="227"/>
      <c r="WTG164" s="227"/>
      <c r="WTH164" s="227"/>
      <c r="WTI164" s="227"/>
      <c r="WTJ164" s="227"/>
      <c r="WTK164" s="227"/>
      <c r="WTL164" s="227"/>
      <c r="WTM164" s="227"/>
      <c r="WTN164" s="227"/>
      <c r="WTO164" s="227"/>
      <c r="WTV164" s="227"/>
      <c r="WTW164" s="227"/>
      <c r="WTX164" s="227"/>
      <c r="WTY164" s="227"/>
      <c r="WTZ164" s="227"/>
      <c r="WUA164" s="227"/>
      <c r="WUB164" s="227"/>
      <c r="WUC164" s="227"/>
      <c r="WUD164" s="227"/>
      <c r="WUE164" s="227"/>
      <c r="WUF164" s="227"/>
      <c r="WUG164" s="227"/>
      <c r="WUH164" s="227"/>
      <c r="WUI164" s="227"/>
      <c r="WUJ164" s="227"/>
      <c r="WUK164" s="227"/>
      <c r="WUL164" s="227"/>
      <c r="WUM164" s="227"/>
      <c r="WUN164" s="227"/>
      <c r="WUO164" s="227"/>
      <c r="WUP164" s="227"/>
      <c r="WUQ164" s="227"/>
      <c r="WUR164" s="227"/>
      <c r="WUS164" s="227"/>
      <c r="WUT164" s="227"/>
      <c r="WUU164" s="227"/>
      <c r="WUV164" s="227"/>
      <c r="WUW164" s="227"/>
      <c r="WUX164" s="227"/>
      <c r="WUY164" s="227"/>
      <c r="WUZ164" s="227"/>
      <c r="WVA164" s="227"/>
      <c r="WVB164" s="227"/>
      <c r="WVC164" s="227"/>
      <c r="WVD164" s="227"/>
      <c r="WVE164" s="227"/>
      <c r="WVF164" s="227"/>
      <c r="WVG164" s="227"/>
      <c r="WVH164" s="227"/>
      <c r="WVI164" s="227"/>
      <c r="WVJ164" s="227"/>
      <c r="WVK164" s="227"/>
      <c r="WVL164" s="227"/>
      <c r="WVM164" s="227"/>
      <c r="WVN164" s="227"/>
      <c r="WVO164" s="227"/>
      <c r="WVP164" s="227"/>
      <c r="WVQ164" s="227"/>
      <c r="WVR164" s="227"/>
      <c r="WVS164" s="227"/>
      <c r="WVT164" s="227"/>
      <c r="WVU164" s="227"/>
      <c r="WVV164" s="227"/>
      <c r="WVW164" s="227"/>
      <c r="WVX164" s="227"/>
      <c r="WVY164" s="227"/>
      <c r="WVZ164" s="227"/>
      <c r="WWA164" s="227"/>
      <c r="WWB164" s="227"/>
      <c r="WWC164" s="227"/>
      <c r="WWD164" s="227"/>
      <c r="WWE164" s="227"/>
      <c r="WWF164" s="227"/>
      <c r="WWG164" s="227"/>
      <c r="WWH164" s="227"/>
      <c r="WWI164" s="227"/>
      <c r="WWJ164" s="227"/>
      <c r="WWK164" s="227"/>
      <c r="WWL164" s="227"/>
      <c r="WWM164" s="227"/>
      <c r="WWN164" s="227"/>
      <c r="WWO164" s="227"/>
      <c r="WWP164" s="227"/>
      <c r="WWQ164" s="227"/>
      <c r="WWR164" s="227"/>
      <c r="WWS164" s="227"/>
      <c r="WWT164" s="227"/>
      <c r="WWU164" s="227"/>
      <c r="WWV164" s="227"/>
      <c r="WWW164" s="227"/>
      <c r="WWX164" s="227"/>
      <c r="WWY164" s="227"/>
      <c r="WWZ164" s="227"/>
      <c r="WXA164" s="227"/>
      <c r="WXB164" s="227"/>
      <c r="WXC164" s="227"/>
      <c r="WXD164" s="227"/>
      <c r="WXE164" s="227"/>
      <c r="WXF164" s="227"/>
      <c r="WXG164" s="227"/>
      <c r="WXH164" s="227"/>
      <c r="WXI164" s="227"/>
      <c r="WXJ164" s="227"/>
      <c r="WXK164" s="227"/>
      <c r="WXL164" s="227"/>
      <c r="WXM164" s="227"/>
      <c r="WXN164" s="227"/>
      <c r="WXO164" s="227"/>
      <c r="WXP164" s="227"/>
      <c r="WXQ164" s="227"/>
      <c r="WXR164" s="227"/>
      <c r="WXS164" s="227"/>
      <c r="WXT164" s="227"/>
      <c r="WXU164" s="227"/>
      <c r="WXV164" s="227"/>
      <c r="WXW164" s="227"/>
      <c r="WXX164" s="227"/>
      <c r="WXY164" s="227"/>
      <c r="WXZ164" s="227"/>
      <c r="WYA164" s="227"/>
      <c r="WYB164" s="227"/>
      <c r="WYC164" s="227"/>
      <c r="WYD164" s="227"/>
      <c r="WYE164" s="227"/>
      <c r="WYF164" s="227"/>
      <c r="WYG164" s="227"/>
      <c r="WYH164" s="227"/>
      <c r="WYI164" s="227"/>
      <c r="WYJ164" s="227"/>
      <c r="WYK164" s="227"/>
      <c r="WYL164" s="227"/>
      <c r="WYM164" s="227"/>
      <c r="WYN164" s="227"/>
      <c r="WYO164" s="227"/>
      <c r="WYP164" s="227"/>
      <c r="WYQ164" s="227"/>
      <c r="WYR164" s="227"/>
      <c r="WYS164" s="227"/>
      <c r="WYT164" s="227"/>
      <c r="WYU164" s="227"/>
      <c r="WYV164" s="227"/>
      <c r="WYW164" s="227"/>
      <c r="WYX164" s="227"/>
      <c r="WYY164" s="227"/>
      <c r="WYZ164" s="227"/>
      <c r="WZA164" s="227"/>
      <c r="WZB164" s="227"/>
      <c r="WZC164" s="227"/>
      <c r="WZD164" s="227"/>
      <c r="WZE164" s="227"/>
      <c r="WZF164" s="227"/>
      <c r="WZG164" s="227"/>
      <c r="WZH164" s="227"/>
      <c r="WZI164" s="227"/>
      <c r="WZJ164" s="227"/>
      <c r="WZK164" s="227"/>
      <c r="WZL164" s="227"/>
      <c r="WZM164" s="227"/>
      <c r="WZN164" s="227"/>
      <c r="WZO164" s="227"/>
      <c r="WZP164" s="227"/>
      <c r="WZQ164" s="227"/>
      <c r="WZR164" s="227"/>
      <c r="WZS164" s="227"/>
      <c r="WZT164" s="227"/>
      <c r="WZU164" s="227"/>
      <c r="WZV164" s="227"/>
      <c r="WZW164" s="227"/>
      <c r="WZX164" s="227"/>
      <c r="WZY164" s="227"/>
      <c r="WZZ164" s="227"/>
      <c r="XAA164" s="227"/>
      <c r="XAB164" s="227"/>
      <c r="XAC164" s="227"/>
      <c r="XAD164" s="227"/>
      <c r="XAE164" s="227"/>
      <c r="XAF164" s="227"/>
      <c r="XAG164" s="227"/>
      <c r="XAH164" s="227"/>
      <c r="XAI164" s="227"/>
      <c r="XAJ164" s="227"/>
      <c r="XAK164" s="227"/>
      <c r="XAL164" s="227"/>
      <c r="XAM164" s="227"/>
      <c r="XAN164" s="227"/>
      <c r="XAO164" s="227"/>
      <c r="XAP164" s="227"/>
      <c r="XAQ164" s="227"/>
      <c r="XAR164" s="227"/>
      <c r="XAS164" s="227"/>
      <c r="XAT164" s="227"/>
      <c r="XAU164" s="227"/>
      <c r="XAV164" s="227"/>
      <c r="XAW164" s="227"/>
      <c r="XAX164" s="227"/>
      <c r="XAY164" s="227"/>
      <c r="XAZ164" s="227"/>
      <c r="XBA164" s="227"/>
      <c r="XBB164" s="227"/>
      <c r="XBC164" s="227"/>
      <c r="XBD164" s="227"/>
      <c r="XBE164" s="227"/>
      <c r="XBF164" s="227"/>
      <c r="XBG164" s="227"/>
      <c r="XBH164" s="227"/>
      <c r="XBI164" s="227"/>
      <c r="XBJ164" s="227"/>
      <c r="XBK164" s="227"/>
      <c r="XBL164" s="227"/>
      <c r="XBM164" s="227"/>
      <c r="XBN164" s="227"/>
      <c r="XBO164" s="227"/>
      <c r="XBP164" s="227"/>
      <c r="XBQ164" s="227"/>
      <c r="XBR164" s="227"/>
      <c r="XBS164" s="227"/>
      <c r="XBT164" s="227"/>
      <c r="XBU164" s="227"/>
      <c r="XBV164" s="227"/>
      <c r="XBW164" s="227"/>
      <c r="XBX164" s="227"/>
      <c r="XBY164" s="227"/>
      <c r="XBZ164" s="227"/>
      <c r="XCA164" s="227"/>
      <c r="XCB164" s="227"/>
      <c r="XCC164" s="227"/>
      <c r="XCD164" s="227"/>
      <c r="XCE164" s="227"/>
      <c r="XCF164" s="227"/>
      <c r="XCG164" s="227"/>
      <c r="XCH164" s="227"/>
      <c r="XCI164" s="227"/>
      <c r="XCJ164" s="227"/>
      <c r="XCK164" s="227"/>
      <c r="XCL164" s="227"/>
      <c r="XCM164" s="227"/>
      <c r="XCN164" s="227"/>
      <c r="XCO164" s="227"/>
      <c r="XCP164" s="227"/>
      <c r="XCQ164" s="227"/>
      <c r="XCR164" s="227"/>
      <c r="XCS164" s="227"/>
      <c r="XCT164" s="227"/>
      <c r="XCU164" s="227"/>
      <c r="XCV164" s="227"/>
      <c r="XCW164" s="227"/>
      <c r="XCX164" s="227"/>
      <c r="XCY164" s="227"/>
      <c r="XCZ164" s="227"/>
      <c r="XDA164" s="227"/>
      <c r="XDB164" s="227"/>
      <c r="XDC164" s="227"/>
      <c r="XDD164" s="227"/>
      <c r="XDE164" s="227"/>
      <c r="XDF164" s="227"/>
    </row>
    <row r="165" spans="1:16334" ht="30.75" x14ac:dyDescent="0.25">
      <c r="A165" s="186" t="s">
        <v>740</v>
      </c>
      <c r="B165" s="216">
        <v>2970000000</v>
      </c>
      <c r="C165" s="216">
        <v>200</v>
      </c>
      <c r="D165" s="221">
        <v>269000</v>
      </c>
      <c r="E165" s="221">
        <v>278233</v>
      </c>
      <c r="F165" s="221">
        <v>278233</v>
      </c>
      <c r="G165" s="229"/>
      <c r="H165" s="230"/>
      <c r="I165" s="230"/>
      <c r="J165" s="230"/>
      <c r="K165" s="230"/>
      <c r="L165" s="230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  <c r="AA165" s="229"/>
      <c r="AB165" s="229"/>
      <c r="AC165" s="229"/>
      <c r="AD165" s="229"/>
      <c r="AE165" s="229"/>
      <c r="AF165" s="229"/>
      <c r="AG165" s="229"/>
      <c r="AH165" s="229"/>
      <c r="AI165" s="229"/>
      <c r="AJ165" s="229"/>
      <c r="AK165" s="229"/>
      <c r="AL165" s="229"/>
      <c r="AM165" s="229"/>
      <c r="AN165" s="229"/>
      <c r="AO165" s="229"/>
      <c r="AP165" s="229"/>
      <c r="AQ165" s="229"/>
      <c r="AR165" s="229"/>
      <c r="AS165" s="229"/>
      <c r="AT165" s="229"/>
      <c r="AU165" s="229"/>
      <c r="AV165" s="229"/>
      <c r="AW165" s="229"/>
      <c r="AX165" s="229"/>
      <c r="AY165" s="229"/>
      <c r="AZ165" s="229"/>
      <c r="BA165" s="229"/>
      <c r="BB165" s="229"/>
      <c r="BC165" s="229"/>
      <c r="BD165" s="229"/>
      <c r="BE165" s="229"/>
      <c r="BF165" s="229"/>
      <c r="BG165" s="229"/>
      <c r="BH165" s="229"/>
      <c r="BI165" s="229"/>
      <c r="BJ165" s="229"/>
      <c r="BK165" s="229"/>
      <c r="BL165" s="229"/>
      <c r="BM165" s="229"/>
      <c r="BN165" s="229"/>
      <c r="BO165" s="229"/>
      <c r="BP165" s="229"/>
      <c r="BQ165" s="229"/>
      <c r="BR165" s="229"/>
      <c r="BS165" s="229"/>
      <c r="BT165" s="229"/>
      <c r="BU165" s="229"/>
      <c r="BV165" s="229"/>
      <c r="BW165" s="229"/>
      <c r="BX165" s="229"/>
      <c r="BY165" s="229"/>
      <c r="BZ165" s="229"/>
      <c r="CA165" s="229"/>
      <c r="CB165" s="229"/>
      <c r="CC165" s="229"/>
      <c r="CD165" s="229"/>
      <c r="CE165" s="229"/>
      <c r="CF165" s="229"/>
      <c r="CG165" s="229"/>
      <c r="CH165" s="229"/>
      <c r="CI165" s="229"/>
      <c r="CJ165" s="229"/>
      <c r="CK165" s="229"/>
      <c r="CL165" s="229"/>
      <c r="CM165" s="229"/>
      <c r="CN165" s="229"/>
      <c r="CO165" s="229"/>
      <c r="CP165" s="229"/>
      <c r="CQ165" s="229"/>
      <c r="CR165" s="229"/>
      <c r="CS165" s="229"/>
      <c r="CT165" s="229"/>
      <c r="CU165" s="229"/>
      <c r="CV165" s="229"/>
      <c r="CW165" s="229"/>
      <c r="CX165" s="229"/>
      <c r="CY165" s="229"/>
      <c r="CZ165" s="229"/>
      <c r="DA165" s="229"/>
      <c r="DB165" s="229"/>
      <c r="DC165" s="229"/>
      <c r="DD165" s="229"/>
      <c r="DE165" s="229"/>
      <c r="DF165" s="229"/>
      <c r="DG165" s="229"/>
      <c r="DH165" s="229"/>
      <c r="DI165" s="229"/>
      <c r="DJ165" s="229"/>
      <c r="DK165" s="229"/>
      <c r="DL165" s="229"/>
      <c r="DM165" s="229"/>
      <c r="DN165" s="229"/>
      <c r="DO165" s="229"/>
      <c r="DP165" s="229"/>
      <c r="DQ165" s="229"/>
      <c r="DR165" s="229"/>
      <c r="DS165" s="229"/>
      <c r="DT165" s="229"/>
      <c r="DU165" s="229"/>
      <c r="DV165" s="229"/>
      <c r="DW165" s="229"/>
      <c r="DX165" s="229"/>
      <c r="DY165" s="229"/>
      <c r="DZ165" s="229"/>
      <c r="EA165" s="229"/>
      <c r="EB165" s="229"/>
      <c r="EC165" s="229"/>
      <c r="ED165" s="229"/>
      <c r="EE165" s="229"/>
      <c r="EF165" s="229"/>
      <c r="EG165" s="229"/>
      <c r="EH165" s="229"/>
      <c r="EI165" s="229"/>
      <c r="EJ165" s="229"/>
      <c r="EK165" s="229"/>
      <c r="EL165" s="229"/>
      <c r="EM165" s="229"/>
      <c r="EN165" s="229"/>
      <c r="EO165" s="229"/>
      <c r="EP165" s="229"/>
      <c r="EQ165" s="229"/>
      <c r="ER165" s="229"/>
      <c r="ES165" s="229"/>
      <c r="ET165" s="229"/>
      <c r="EU165" s="229"/>
      <c r="EV165" s="229"/>
      <c r="EW165" s="229"/>
      <c r="EX165" s="229"/>
      <c r="EY165" s="229"/>
      <c r="EZ165" s="229"/>
      <c r="FA165" s="229"/>
      <c r="FB165" s="229"/>
      <c r="FC165" s="229"/>
      <c r="FD165" s="229"/>
      <c r="FE165" s="229"/>
      <c r="FF165" s="229"/>
      <c r="FG165" s="229"/>
      <c r="FH165" s="229"/>
      <c r="FI165" s="229"/>
      <c r="FJ165" s="229"/>
      <c r="FK165" s="229"/>
      <c r="FL165" s="229"/>
      <c r="FM165" s="229"/>
      <c r="FN165" s="229"/>
      <c r="FO165" s="229"/>
      <c r="FP165" s="229"/>
      <c r="FQ165" s="229"/>
      <c r="FR165" s="229"/>
      <c r="FS165" s="229"/>
      <c r="FT165" s="229"/>
      <c r="FU165" s="229"/>
      <c r="FV165" s="229"/>
      <c r="FW165" s="229"/>
      <c r="FX165" s="229"/>
      <c r="FY165" s="229"/>
      <c r="FZ165" s="229"/>
      <c r="GA165" s="229"/>
      <c r="GB165" s="229"/>
      <c r="GC165" s="229"/>
      <c r="GD165" s="229"/>
      <c r="GE165" s="229"/>
      <c r="GF165" s="229"/>
      <c r="GG165" s="229"/>
      <c r="GH165" s="229"/>
      <c r="GI165" s="229"/>
      <c r="GJ165" s="229"/>
      <c r="GK165" s="229"/>
      <c r="GL165" s="229"/>
      <c r="GM165" s="229"/>
      <c r="GN165" s="229"/>
      <c r="GO165" s="229"/>
      <c r="GP165" s="229"/>
      <c r="GQ165" s="229"/>
      <c r="GR165" s="229"/>
      <c r="GS165" s="229"/>
      <c r="GT165" s="229"/>
      <c r="GU165" s="229"/>
      <c r="GV165" s="229"/>
      <c r="GW165" s="229"/>
      <c r="GX165" s="229"/>
      <c r="GY165" s="229"/>
      <c r="GZ165" s="229"/>
      <c r="HA165" s="229"/>
      <c r="HB165" s="229"/>
      <c r="HC165" s="229"/>
      <c r="HJ165" s="229"/>
      <c r="HK165" s="229"/>
      <c r="HL165" s="229"/>
      <c r="HM165" s="229"/>
      <c r="HN165" s="229"/>
      <c r="HO165" s="229"/>
      <c r="HP165" s="229"/>
      <c r="HQ165" s="229"/>
      <c r="HR165" s="229"/>
      <c r="HS165" s="229"/>
      <c r="HT165" s="229"/>
      <c r="HU165" s="229"/>
      <c r="HV165" s="229"/>
      <c r="HW165" s="229"/>
      <c r="HX165" s="229"/>
      <c r="HY165" s="229"/>
      <c r="HZ165" s="229"/>
      <c r="IA165" s="229"/>
      <c r="IB165" s="229"/>
      <c r="IC165" s="229"/>
      <c r="ID165" s="229"/>
      <c r="IE165" s="229"/>
      <c r="IF165" s="229"/>
      <c r="IG165" s="229"/>
      <c r="IH165" s="229"/>
      <c r="II165" s="229"/>
      <c r="IJ165" s="229"/>
      <c r="IK165" s="229"/>
      <c r="IL165" s="229"/>
      <c r="IM165" s="229"/>
      <c r="IN165" s="229"/>
      <c r="IO165" s="229"/>
      <c r="IP165" s="229"/>
      <c r="IQ165" s="229"/>
      <c r="IR165" s="229"/>
      <c r="IS165" s="229"/>
      <c r="IT165" s="229"/>
      <c r="IU165" s="229"/>
      <c r="IV165" s="229"/>
      <c r="IW165" s="229"/>
      <c r="IX165" s="229"/>
      <c r="IY165" s="229"/>
      <c r="IZ165" s="229"/>
      <c r="JA165" s="229"/>
      <c r="JB165" s="229"/>
      <c r="JC165" s="229"/>
      <c r="JD165" s="229"/>
      <c r="JE165" s="229"/>
      <c r="JF165" s="229"/>
      <c r="JG165" s="229"/>
      <c r="JH165" s="229"/>
      <c r="JI165" s="229"/>
      <c r="JJ165" s="229"/>
      <c r="JK165" s="229"/>
      <c r="JL165" s="229"/>
      <c r="JM165" s="229"/>
      <c r="JN165" s="229"/>
      <c r="JO165" s="229"/>
      <c r="JP165" s="229"/>
      <c r="JQ165" s="229"/>
      <c r="JR165" s="229"/>
      <c r="JS165" s="229"/>
      <c r="JT165" s="229"/>
      <c r="JU165" s="229"/>
      <c r="JV165" s="229"/>
      <c r="JW165" s="229"/>
      <c r="JX165" s="229"/>
      <c r="JY165" s="229"/>
      <c r="JZ165" s="229"/>
      <c r="KA165" s="229"/>
      <c r="KB165" s="229"/>
      <c r="KC165" s="229"/>
      <c r="KD165" s="229"/>
      <c r="KE165" s="229"/>
      <c r="KF165" s="229"/>
      <c r="KG165" s="229"/>
      <c r="KH165" s="229"/>
      <c r="KI165" s="229"/>
      <c r="KJ165" s="229"/>
      <c r="KK165" s="229"/>
      <c r="KL165" s="229"/>
      <c r="KM165" s="229"/>
      <c r="KN165" s="229"/>
      <c r="KO165" s="229"/>
      <c r="KP165" s="229"/>
      <c r="KQ165" s="229"/>
      <c r="KR165" s="229"/>
      <c r="KS165" s="229"/>
      <c r="KT165" s="229"/>
      <c r="KU165" s="229"/>
      <c r="KV165" s="229"/>
      <c r="KW165" s="229"/>
      <c r="KX165" s="229"/>
      <c r="KY165" s="229"/>
      <c r="KZ165" s="229"/>
      <c r="LA165" s="229"/>
      <c r="LB165" s="229"/>
      <c r="LC165" s="229"/>
      <c r="LD165" s="229"/>
      <c r="LE165" s="229"/>
      <c r="LF165" s="229"/>
      <c r="LG165" s="229"/>
      <c r="LH165" s="229"/>
      <c r="LI165" s="229"/>
      <c r="LJ165" s="229"/>
      <c r="LK165" s="229"/>
      <c r="LL165" s="229"/>
      <c r="LM165" s="229"/>
      <c r="LN165" s="229"/>
      <c r="LO165" s="229"/>
      <c r="LP165" s="229"/>
      <c r="LQ165" s="229"/>
      <c r="LR165" s="229"/>
      <c r="LS165" s="229"/>
      <c r="LT165" s="229"/>
      <c r="LU165" s="229"/>
      <c r="LV165" s="229"/>
      <c r="LW165" s="229"/>
      <c r="LX165" s="229"/>
      <c r="LY165" s="229"/>
      <c r="LZ165" s="229"/>
      <c r="MA165" s="229"/>
      <c r="MB165" s="229"/>
      <c r="MC165" s="229"/>
      <c r="MD165" s="229"/>
      <c r="ME165" s="229"/>
      <c r="MF165" s="229"/>
      <c r="MG165" s="229"/>
      <c r="MH165" s="229"/>
      <c r="MI165" s="229"/>
      <c r="MJ165" s="229"/>
      <c r="MK165" s="229"/>
      <c r="ML165" s="229"/>
      <c r="MM165" s="229"/>
      <c r="MN165" s="229"/>
      <c r="MO165" s="229"/>
      <c r="MP165" s="229"/>
      <c r="MQ165" s="229"/>
      <c r="MR165" s="229"/>
      <c r="MS165" s="229"/>
      <c r="MT165" s="229"/>
      <c r="MU165" s="229"/>
      <c r="MV165" s="229"/>
      <c r="MW165" s="229"/>
      <c r="MX165" s="229"/>
      <c r="MY165" s="229"/>
      <c r="MZ165" s="229"/>
      <c r="NA165" s="229"/>
      <c r="NB165" s="229"/>
      <c r="NC165" s="229"/>
      <c r="ND165" s="229"/>
      <c r="NE165" s="229"/>
      <c r="NF165" s="229"/>
      <c r="NG165" s="229"/>
      <c r="NH165" s="229"/>
      <c r="NI165" s="229"/>
      <c r="NJ165" s="229"/>
      <c r="NK165" s="229"/>
      <c r="NL165" s="229"/>
      <c r="NM165" s="229"/>
      <c r="NN165" s="229"/>
      <c r="NO165" s="229"/>
      <c r="NP165" s="229"/>
      <c r="NQ165" s="229"/>
      <c r="NR165" s="229"/>
      <c r="NS165" s="229"/>
      <c r="NT165" s="229"/>
      <c r="NU165" s="229"/>
      <c r="NV165" s="229"/>
      <c r="NW165" s="229"/>
      <c r="NX165" s="229"/>
      <c r="NY165" s="229"/>
      <c r="NZ165" s="229"/>
      <c r="OA165" s="229"/>
      <c r="OB165" s="229"/>
      <c r="OC165" s="229"/>
      <c r="OD165" s="229"/>
      <c r="OE165" s="229"/>
      <c r="OF165" s="229"/>
      <c r="OG165" s="229"/>
      <c r="OH165" s="229"/>
      <c r="OI165" s="229"/>
      <c r="OJ165" s="229"/>
      <c r="OK165" s="229"/>
      <c r="OL165" s="229"/>
      <c r="OM165" s="229"/>
      <c r="ON165" s="229"/>
      <c r="OO165" s="229"/>
      <c r="OP165" s="229"/>
      <c r="OQ165" s="229"/>
      <c r="OR165" s="229"/>
      <c r="OS165" s="229"/>
      <c r="OT165" s="229"/>
      <c r="OU165" s="229"/>
      <c r="OV165" s="229"/>
      <c r="OW165" s="229"/>
      <c r="OX165" s="229"/>
      <c r="OY165" s="229"/>
      <c r="OZ165" s="229"/>
      <c r="PA165" s="229"/>
      <c r="PB165" s="229"/>
      <c r="PC165" s="229"/>
      <c r="PD165" s="229"/>
      <c r="PE165" s="229"/>
      <c r="PF165" s="229"/>
      <c r="PG165" s="229"/>
      <c r="PH165" s="229"/>
      <c r="PI165" s="229"/>
      <c r="PJ165" s="229"/>
      <c r="PK165" s="229"/>
      <c r="PL165" s="229"/>
      <c r="PM165" s="229"/>
      <c r="PN165" s="229"/>
      <c r="PO165" s="229"/>
      <c r="PP165" s="229"/>
      <c r="PQ165" s="229"/>
      <c r="PR165" s="229"/>
      <c r="PS165" s="229"/>
      <c r="PT165" s="229"/>
      <c r="PU165" s="229"/>
      <c r="PV165" s="229"/>
      <c r="PW165" s="229"/>
      <c r="PX165" s="229"/>
      <c r="PY165" s="229"/>
      <c r="PZ165" s="229"/>
      <c r="QA165" s="229"/>
      <c r="QB165" s="229"/>
      <c r="QC165" s="229"/>
      <c r="QD165" s="229"/>
      <c r="QE165" s="229"/>
      <c r="QF165" s="229"/>
      <c r="QG165" s="229"/>
      <c r="QH165" s="229"/>
      <c r="QI165" s="229"/>
      <c r="QJ165" s="229"/>
      <c r="QK165" s="229"/>
      <c r="QL165" s="229"/>
      <c r="QM165" s="229"/>
      <c r="QN165" s="229"/>
      <c r="QO165" s="229"/>
      <c r="QP165" s="229"/>
      <c r="QQ165" s="229"/>
      <c r="QR165" s="229"/>
      <c r="QS165" s="229"/>
      <c r="QT165" s="229"/>
      <c r="QU165" s="229"/>
      <c r="QV165" s="229"/>
      <c r="QW165" s="229"/>
      <c r="QX165" s="229"/>
      <c r="QY165" s="229"/>
      <c r="RF165" s="229"/>
      <c r="RG165" s="229"/>
      <c r="RH165" s="229"/>
      <c r="RI165" s="229"/>
      <c r="RJ165" s="229"/>
      <c r="RK165" s="229"/>
      <c r="RL165" s="229"/>
      <c r="RM165" s="229"/>
      <c r="RN165" s="229"/>
      <c r="RO165" s="229"/>
      <c r="RP165" s="229"/>
      <c r="RQ165" s="229"/>
      <c r="RR165" s="229"/>
      <c r="RS165" s="229"/>
      <c r="RT165" s="229"/>
      <c r="RU165" s="229"/>
      <c r="RV165" s="229"/>
      <c r="RW165" s="229"/>
      <c r="RX165" s="229"/>
      <c r="RY165" s="229"/>
      <c r="RZ165" s="229"/>
      <c r="SA165" s="229"/>
      <c r="SB165" s="229"/>
      <c r="SC165" s="229"/>
      <c r="SD165" s="229"/>
      <c r="SE165" s="229"/>
      <c r="SF165" s="229"/>
      <c r="SG165" s="229"/>
      <c r="SH165" s="229"/>
      <c r="SI165" s="229"/>
      <c r="SJ165" s="229"/>
      <c r="SK165" s="229"/>
      <c r="SL165" s="229"/>
      <c r="SM165" s="229"/>
      <c r="SN165" s="229"/>
      <c r="SO165" s="229"/>
      <c r="SP165" s="229"/>
      <c r="SQ165" s="229"/>
      <c r="SR165" s="229"/>
      <c r="SS165" s="229"/>
      <c r="ST165" s="229"/>
      <c r="SU165" s="229"/>
      <c r="SV165" s="229"/>
      <c r="SW165" s="229"/>
      <c r="SX165" s="229"/>
      <c r="SY165" s="229"/>
      <c r="SZ165" s="229"/>
      <c r="TA165" s="229"/>
      <c r="TB165" s="229"/>
      <c r="TC165" s="229"/>
      <c r="TD165" s="229"/>
      <c r="TE165" s="229"/>
      <c r="TF165" s="229"/>
      <c r="TG165" s="229"/>
      <c r="TH165" s="229"/>
      <c r="TI165" s="229"/>
      <c r="TJ165" s="229"/>
      <c r="TK165" s="229"/>
      <c r="TL165" s="229"/>
      <c r="TM165" s="229"/>
      <c r="TN165" s="229"/>
      <c r="TO165" s="229"/>
      <c r="TP165" s="229"/>
      <c r="TQ165" s="229"/>
      <c r="TR165" s="229"/>
      <c r="TS165" s="229"/>
      <c r="TT165" s="229"/>
      <c r="TU165" s="229"/>
      <c r="TV165" s="229"/>
      <c r="TW165" s="229"/>
      <c r="TX165" s="229"/>
      <c r="TY165" s="229"/>
      <c r="TZ165" s="229"/>
      <c r="UA165" s="229"/>
      <c r="UB165" s="229"/>
      <c r="UC165" s="229"/>
      <c r="UD165" s="229"/>
      <c r="UE165" s="229"/>
      <c r="UF165" s="229"/>
      <c r="UG165" s="229"/>
      <c r="UH165" s="229"/>
      <c r="UI165" s="229"/>
      <c r="UJ165" s="229"/>
      <c r="UK165" s="229"/>
      <c r="UL165" s="229"/>
      <c r="UM165" s="229"/>
      <c r="UN165" s="229"/>
      <c r="UO165" s="229"/>
      <c r="UP165" s="229"/>
      <c r="UQ165" s="229"/>
      <c r="UR165" s="229"/>
      <c r="US165" s="229"/>
      <c r="UT165" s="229"/>
      <c r="UU165" s="229"/>
      <c r="UV165" s="229"/>
      <c r="UW165" s="229"/>
      <c r="UX165" s="229"/>
      <c r="UY165" s="229"/>
      <c r="UZ165" s="229"/>
      <c r="VA165" s="229"/>
      <c r="VB165" s="229"/>
      <c r="VC165" s="229"/>
      <c r="VD165" s="229"/>
      <c r="VE165" s="229"/>
      <c r="VF165" s="229"/>
      <c r="VG165" s="229"/>
      <c r="VH165" s="229"/>
      <c r="VI165" s="229"/>
      <c r="VJ165" s="229"/>
      <c r="VK165" s="229"/>
      <c r="VL165" s="229"/>
      <c r="VM165" s="229"/>
      <c r="VN165" s="229"/>
      <c r="VO165" s="229"/>
      <c r="VP165" s="229"/>
      <c r="VQ165" s="229"/>
      <c r="VR165" s="229"/>
      <c r="VS165" s="229"/>
      <c r="VT165" s="229"/>
      <c r="VU165" s="229"/>
      <c r="VV165" s="229"/>
      <c r="VW165" s="229"/>
      <c r="VX165" s="229"/>
      <c r="VY165" s="229"/>
      <c r="VZ165" s="229"/>
      <c r="WA165" s="229"/>
      <c r="WB165" s="229"/>
      <c r="WC165" s="229"/>
      <c r="WD165" s="229"/>
      <c r="WE165" s="229"/>
      <c r="WF165" s="229"/>
      <c r="WG165" s="229"/>
      <c r="WH165" s="229"/>
      <c r="WI165" s="229"/>
      <c r="WJ165" s="229"/>
      <c r="WK165" s="229"/>
      <c r="WL165" s="229"/>
      <c r="WM165" s="229"/>
      <c r="WN165" s="229"/>
      <c r="WO165" s="229"/>
      <c r="WP165" s="229"/>
      <c r="WQ165" s="229"/>
      <c r="WR165" s="229"/>
      <c r="WS165" s="229"/>
      <c r="WT165" s="229"/>
      <c r="WU165" s="229"/>
      <c r="WV165" s="229"/>
      <c r="WW165" s="229"/>
      <c r="WX165" s="229"/>
      <c r="WY165" s="229"/>
      <c r="WZ165" s="229"/>
      <c r="XA165" s="229"/>
      <c r="XB165" s="229"/>
      <c r="XC165" s="229"/>
      <c r="XD165" s="229"/>
      <c r="XE165" s="229"/>
      <c r="XF165" s="229"/>
      <c r="XG165" s="229"/>
      <c r="XH165" s="229"/>
      <c r="XI165" s="229"/>
      <c r="XJ165" s="229"/>
      <c r="XK165" s="229"/>
      <c r="XL165" s="229"/>
      <c r="XM165" s="229"/>
      <c r="XN165" s="229"/>
      <c r="XO165" s="229"/>
      <c r="XP165" s="229"/>
      <c r="XQ165" s="229"/>
      <c r="XR165" s="229"/>
      <c r="XS165" s="229"/>
      <c r="XT165" s="229"/>
      <c r="XU165" s="229"/>
      <c r="XV165" s="229"/>
      <c r="XW165" s="229"/>
      <c r="XX165" s="229"/>
      <c r="XY165" s="229"/>
      <c r="XZ165" s="229"/>
      <c r="YA165" s="229"/>
      <c r="YB165" s="229"/>
      <c r="YC165" s="229"/>
      <c r="YD165" s="229"/>
      <c r="YE165" s="229"/>
      <c r="YF165" s="229"/>
      <c r="YG165" s="229"/>
      <c r="YH165" s="229"/>
      <c r="YI165" s="229"/>
      <c r="YJ165" s="229"/>
      <c r="YK165" s="229"/>
      <c r="YL165" s="229"/>
      <c r="YM165" s="229"/>
      <c r="YN165" s="229"/>
      <c r="YO165" s="229"/>
      <c r="YP165" s="229"/>
      <c r="YQ165" s="229"/>
      <c r="YR165" s="229"/>
      <c r="YS165" s="229"/>
      <c r="YT165" s="229"/>
      <c r="YU165" s="229"/>
      <c r="YV165" s="229"/>
      <c r="YW165" s="229"/>
      <c r="YX165" s="229"/>
      <c r="YY165" s="229"/>
      <c r="YZ165" s="229"/>
      <c r="ZA165" s="229"/>
      <c r="ZB165" s="229"/>
      <c r="ZC165" s="229"/>
      <c r="ZD165" s="229"/>
      <c r="ZE165" s="229"/>
      <c r="ZF165" s="229"/>
      <c r="ZG165" s="229"/>
      <c r="ZH165" s="229"/>
      <c r="ZI165" s="229"/>
      <c r="ZJ165" s="229"/>
      <c r="ZK165" s="229"/>
      <c r="ZL165" s="229"/>
      <c r="ZM165" s="229"/>
      <c r="ZN165" s="229"/>
      <c r="ZO165" s="229"/>
      <c r="ZP165" s="229"/>
      <c r="ZQ165" s="229"/>
      <c r="ZR165" s="229"/>
      <c r="ZS165" s="229"/>
      <c r="ZT165" s="229"/>
      <c r="ZU165" s="229"/>
      <c r="ZV165" s="229"/>
      <c r="ZW165" s="229"/>
      <c r="ZX165" s="229"/>
      <c r="ZY165" s="229"/>
      <c r="ZZ165" s="229"/>
      <c r="AAA165" s="229"/>
      <c r="AAB165" s="229"/>
      <c r="AAC165" s="229"/>
      <c r="AAD165" s="229"/>
      <c r="AAE165" s="229"/>
      <c r="AAF165" s="229"/>
      <c r="AAG165" s="229"/>
      <c r="AAH165" s="229"/>
      <c r="AAI165" s="229"/>
      <c r="AAJ165" s="229"/>
      <c r="AAK165" s="229"/>
      <c r="AAL165" s="229"/>
      <c r="AAM165" s="229"/>
      <c r="AAN165" s="229"/>
      <c r="AAO165" s="229"/>
      <c r="AAP165" s="229"/>
      <c r="AAQ165" s="229"/>
      <c r="AAR165" s="229"/>
      <c r="AAS165" s="229"/>
      <c r="AAT165" s="229"/>
      <c r="AAU165" s="229"/>
      <c r="ABB165" s="229"/>
      <c r="ABC165" s="229"/>
      <c r="ABD165" s="229"/>
      <c r="ABE165" s="229"/>
      <c r="ABF165" s="229"/>
      <c r="ABG165" s="229"/>
      <c r="ABH165" s="229"/>
      <c r="ABI165" s="229"/>
      <c r="ABJ165" s="229"/>
      <c r="ABK165" s="229"/>
      <c r="ABL165" s="229"/>
      <c r="ABM165" s="229"/>
      <c r="ABN165" s="229"/>
      <c r="ABO165" s="229"/>
      <c r="ABP165" s="229"/>
      <c r="ABQ165" s="229"/>
      <c r="ABR165" s="229"/>
      <c r="ABS165" s="229"/>
      <c r="ABT165" s="229"/>
      <c r="ABU165" s="229"/>
      <c r="ABV165" s="229"/>
      <c r="ABW165" s="229"/>
      <c r="ABX165" s="229"/>
      <c r="ABY165" s="229"/>
      <c r="ABZ165" s="229"/>
      <c r="ACA165" s="229"/>
      <c r="ACB165" s="229"/>
      <c r="ACC165" s="229"/>
      <c r="ACD165" s="229"/>
      <c r="ACE165" s="229"/>
      <c r="ACF165" s="229"/>
      <c r="ACG165" s="229"/>
      <c r="ACH165" s="229"/>
      <c r="ACI165" s="229"/>
      <c r="ACJ165" s="229"/>
      <c r="ACK165" s="229"/>
      <c r="ACL165" s="229"/>
      <c r="ACM165" s="229"/>
      <c r="ACN165" s="229"/>
      <c r="ACO165" s="229"/>
      <c r="ACP165" s="229"/>
      <c r="ACQ165" s="229"/>
      <c r="ACR165" s="229"/>
      <c r="ACS165" s="229"/>
      <c r="ACT165" s="229"/>
      <c r="ACU165" s="229"/>
      <c r="ACV165" s="229"/>
      <c r="ACW165" s="229"/>
      <c r="ACX165" s="229"/>
      <c r="ACY165" s="229"/>
      <c r="ACZ165" s="229"/>
      <c r="ADA165" s="229"/>
      <c r="ADB165" s="229"/>
      <c r="ADC165" s="229"/>
      <c r="ADD165" s="229"/>
      <c r="ADE165" s="229"/>
      <c r="ADF165" s="229"/>
      <c r="ADG165" s="229"/>
      <c r="ADH165" s="229"/>
      <c r="ADI165" s="229"/>
      <c r="ADJ165" s="229"/>
      <c r="ADK165" s="229"/>
      <c r="ADL165" s="229"/>
      <c r="ADM165" s="229"/>
      <c r="ADN165" s="229"/>
      <c r="ADO165" s="229"/>
      <c r="ADP165" s="229"/>
      <c r="ADQ165" s="229"/>
      <c r="ADR165" s="229"/>
      <c r="ADS165" s="229"/>
      <c r="ADT165" s="229"/>
      <c r="ADU165" s="229"/>
      <c r="ADV165" s="229"/>
      <c r="ADW165" s="229"/>
      <c r="ADX165" s="229"/>
      <c r="ADY165" s="229"/>
      <c r="ADZ165" s="229"/>
      <c r="AEA165" s="229"/>
      <c r="AEB165" s="229"/>
      <c r="AEC165" s="229"/>
      <c r="AED165" s="229"/>
      <c r="AEE165" s="229"/>
      <c r="AEF165" s="229"/>
      <c r="AEG165" s="229"/>
      <c r="AEH165" s="229"/>
      <c r="AEI165" s="229"/>
      <c r="AEJ165" s="229"/>
      <c r="AEK165" s="229"/>
      <c r="AEL165" s="229"/>
      <c r="AEM165" s="229"/>
      <c r="AEN165" s="229"/>
      <c r="AEO165" s="229"/>
      <c r="AEP165" s="229"/>
      <c r="AEQ165" s="229"/>
      <c r="AER165" s="229"/>
      <c r="AES165" s="229"/>
      <c r="AET165" s="229"/>
      <c r="AEU165" s="229"/>
      <c r="AEV165" s="229"/>
      <c r="AEW165" s="229"/>
      <c r="AEX165" s="229"/>
      <c r="AEY165" s="229"/>
      <c r="AEZ165" s="229"/>
      <c r="AFA165" s="229"/>
      <c r="AFB165" s="229"/>
      <c r="AFC165" s="229"/>
      <c r="AFD165" s="229"/>
      <c r="AFE165" s="229"/>
      <c r="AFF165" s="229"/>
      <c r="AFG165" s="229"/>
      <c r="AFH165" s="229"/>
      <c r="AFI165" s="229"/>
      <c r="AFJ165" s="229"/>
      <c r="AFK165" s="229"/>
      <c r="AFL165" s="229"/>
      <c r="AFM165" s="229"/>
      <c r="AFN165" s="229"/>
      <c r="AFO165" s="229"/>
      <c r="AFP165" s="229"/>
      <c r="AFQ165" s="229"/>
      <c r="AFR165" s="229"/>
      <c r="AFS165" s="229"/>
      <c r="AFT165" s="229"/>
      <c r="AFU165" s="229"/>
      <c r="AFV165" s="229"/>
      <c r="AFW165" s="229"/>
      <c r="AFX165" s="229"/>
      <c r="AFY165" s="229"/>
      <c r="AFZ165" s="229"/>
      <c r="AGA165" s="229"/>
      <c r="AGB165" s="229"/>
      <c r="AGC165" s="229"/>
      <c r="AGD165" s="229"/>
      <c r="AGE165" s="229"/>
      <c r="AGF165" s="229"/>
      <c r="AGG165" s="229"/>
      <c r="AGH165" s="229"/>
      <c r="AGI165" s="229"/>
      <c r="AGJ165" s="229"/>
      <c r="AGK165" s="229"/>
      <c r="AGL165" s="229"/>
      <c r="AGM165" s="229"/>
      <c r="AGN165" s="229"/>
      <c r="AGO165" s="229"/>
      <c r="AGP165" s="229"/>
      <c r="AGQ165" s="229"/>
      <c r="AGR165" s="229"/>
      <c r="AGS165" s="229"/>
      <c r="AGT165" s="229"/>
      <c r="AGU165" s="229"/>
      <c r="AGV165" s="229"/>
      <c r="AGW165" s="229"/>
      <c r="AGX165" s="229"/>
      <c r="AGY165" s="229"/>
      <c r="AGZ165" s="229"/>
      <c r="AHA165" s="229"/>
      <c r="AHB165" s="229"/>
      <c r="AHC165" s="229"/>
      <c r="AHD165" s="229"/>
      <c r="AHE165" s="229"/>
      <c r="AHF165" s="229"/>
      <c r="AHG165" s="229"/>
      <c r="AHH165" s="229"/>
      <c r="AHI165" s="229"/>
      <c r="AHJ165" s="229"/>
      <c r="AHK165" s="229"/>
      <c r="AHL165" s="229"/>
      <c r="AHM165" s="229"/>
      <c r="AHN165" s="229"/>
      <c r="AHO165" s="229"/>
      <c r="AHP165" s="229"/>
      <c r="AHQ165" s="229"/>
      <c r="AHR165" s="229"/>
      <c r="AHS165" s="229"/>
      <c r="AHT165" s="229"/>
      <c r="AHU165" s="229"/>
      <c r="AHV165" s="229"/>
      <c r="AHW165" s="229"/>
      <c r="AHX165" s="229"/>
      <c r="AHY165" s="229"/>
      <c r="AHZ165" s="229"/>
      <c r="AIA165" s="229"/>
      <c r="AIB165" s="229"/>
      <c r="AIC165" s="229"/>
      <c r="AID165" s="229"/>
      <c r="AIE165" s="229"/>
      <c r="AIF165" s="229"/>
      <c r="AIG165" s="229"/>
      <c r="AIH165" s="229"/>
      <c r="AII165" s="229"/>
      <c r="AIJ165" s="229"/>
      <c r="AIK165" s="229"/>
      <c r="AIL165" s="229"/>
      <c r="AIM165" s="229"/>
      <c r="AIN165" s="229"/>
      <c r="AIO165" s="229"/>
      <c r="AIP165" s="229"/>
      <c r="AIQ165" s="229"/>
      <c r="AIR165" s="229"/>
      <c r="AIS165" s="229"/>
      <c r="AIT165" s="229"/>
      <c r="AIU165" s="229"/>
      <c r="AIV165" s="229"/>
      <c r="AIW165" s="229"/>
      <c r="AIX165" s="229"/>
      <c r="AIY165" s="229"/>
      <c r="AIZ165" s="229"/>
      <c r="AJA165" s="229"/>
      <c r="AJB165" s="229"/>
      <c r="AJC165" s="229"/>
      <c r="AJD165" s="229"/>
      <c r="AJE165" s="229"/>
      <c r="AJF165" s="229"/>
      <c r="AJG165" s="229"/>
      <c r="AJH165" s="229"/>
      <c r="AJI165" s="229"/>
      <c r="AJJ165" s="229"/>
      <c r="AJK165" s="229"/>
      <c r="AJL165" s="229"/>
      <c r="AJM165" s="229"/>
      <c r="AJN165" s="229"/>
      <c r="AJO165" s="229"/>
      <c r="AJP165" s="229"/>
      <c r="AJQ165" s="229"/>
      <c r="AJR165" s="229"/>
      <c r="AJS165" s="229"/>
      <c r="AJT165" s="229"/>
      <c r="AJU165" s="229"/>
      <c r="AJV165" s="229"/>
      <c r="AJW165" s="229"/>
      <c r="AJX165" s="229"/>
      <c r="AJY165" s="229"/>
      <c r="AJZ165" s="229"/>
      <c r="AKA165" s="229"/>
      <c r="AKB165" s="229"/>
      <c r="AKC165" s="229"/>
      <c r="AKD165" s="229"/>
      <c r="AKE165" s="229"/>
      <c r="AKF165" s="229"/>
      <c r="AKG165" s="229"/>
      <c r="AKH165" s="229"/>
      <c r="AKI165" s="229"/>
      <c r="AKJ165" s="229"/>
      <c r="AKK165" s="229"/>
      <c r="AKL165" s="229"/>
      <c r="AKM165" s="229"/>
      <c r="AKN165" s="229"/>
      <c r="AKO165" s="229"/>
      <c r="AKP165" s="229"/>
      <c r="AKQ165" s="229"/>
      <c r="AKX165" s="229"/>
      <c r="AKY165" s="229"/>
      <c r="AKZ165" s="229"/>
      <c r="ALA165" s="229"/>
      <c r="ALB165" s="229"/>
      <c r="ALC165" s="229"/>
      <c r="ALD165" s="229"/>
      <c r="ALE165" s="229"/>
      <c r="ALF165" s="229"/>
      <c r="ALG165" s="229"/>
      <c r="ALH165" s="229"/>
      <c r="ALI165" s="229"/>
      <c r="ALJ165" s="229"/>
      <c r="ALK165" s="229"/>
      <c r="ALL165" s="229"/>
      <c r="ALM165" s="229"/>
      <c r="ALN165" s="229"/>
      <c r="ALO165" s="229"/>
      <c r="ALP165" s="229"/>
      <c r="ALQ165" s="229"/>
      <c r="ALR165" s="229"/>
      <c r="ALS165" s="229"/>
      <c r="ALT165" s="229"/>
      <c r="ALU165" s="229"/>
      <c r="ALV165" s="229"/>
      <c r="ALW165" s="229"/>
      <c r="ALX165" s="229"/>
      <c r="ALY165" s="229"/>
      <c r="ALZ165" s="229"/>
      <c r="AMA165" s="229"/>
      <c r="AMB165" s="229"/>
      <c r="AMC165" s="229"/>
      <c r="AMD165" s="229"/>
      <c r="AME165" s="229"/>
      <c r="AMF165" s="229"/>
      <c r="AMG165" s="229"/>
      <c r="AMH165" s="229"/>
      <c r="AMI165" s="229"/>
      <c r="AMJ165" s="229"/>
      <c r="AMK165" s="229"/>
      <c r="AML165" s="229"/>
      <c r="AMM165" s="229"/>
      <c r="AMN165" s="229"/>
      <c r="AMO165" s="229"/>
      <c r="AMP165" s="229"/>
      <c r="AMQ165" s="229"/>
      <c r="AMR165" s="229"/>
      <c r="AMS165" s="229"/>
      <c r="AMT165" s="229"/>
      <c r="AMU165" s="229"/>
      <c r="AMV165" s="229"/>
      <c r="AMW165" s="229"/>
      <c r="AMX165" s="229"/>
      <c r="AMY165" s="229"/>
      <c r="AMZ165" s="229"/>
      <c r="ANA165" s="229"/>
      <c r="ANB165" s="229"/>
      <c r="ANC165" s="229"/>
      <c r="AND165" s="229"/>
      <c r="ANE165" s="229"/>
      <c r="ANF165" s="229"/>
      <c r="ANG165" s="229"/>
      <c r="ANH165" s="229"/>
      <c r="ANI165" s="229"/>
      <c r="ANJ165" s="229"/>
      <c r="ANK165" s="229"/>
      <c r="ANL165" s="229"/>
      <c r="ANM165" s="229"/>
      <c r="ANN165" s="229"/>
      <c r="ANO165" s="229"/>
      <c r="ANP165" s="229"/>
      <c r="ANQ165" s="229"/>
      <c r="ANR165" s="229"/>
      <c r="ANS165" s="229"/>
      <c r="ANT165" s="229"/>
      <c r="ANU165" s="229"/>
      <c r="ANV165" s="229"/>
      <c r="ANW165" s="229"/>
      <c r="ANX165" s="229"/>
      <c r="ANY165" s="229"/>
      <c r="ANZ165" s="229"/>
      <c r="AOA165" s="229"/>
      <c r="AOB165" s="229"/>
      <c r="AOC165" s="229"/>
      <c r="AOD165" s="229"/>
      <c r="AOE165" s="229"/>
      <c r="AOF165" s="229"/>
      <c r="AOG165" s="229"/>
      <c r="AOH165" s="229"/>
      <c r="AOI165" s="229"/>
      <c r="AOJ165" s="229"/>
      <c r="AOK165" s="229"/>
      <c r="AOL165" s="229"/>
      <c r="AOM165" s="229"/>
      <c r="AON165" s="229"/>
      <c r="AOO165" s="229"/>
      <c r="AOP165" s="229"/>
      <c r="AOQ165" s="229"/>
      <c r="AOR165" s="229"/>
      <c r="AOS165" s="229"/>
      <c r="AOT165" s="229"/>
      <c r="AOU165" s="229"/>
      <c r="AOV165" s="229"/>
      <c r="AOW165" s="229"/>
      <c r="AOX165" s="229"/>
      <c r="AOY165" s="229"/>
      <c r="AOZ165" s="229"/>
      <c r="APA165" s="229"/>
      <c r="APB165" s="229"/>
      <c r="APC165" s="229"/>
      <c r="APD165" s="229"/>
      <c r="APE165" s="229"/>
      <c r="APF165" s="229"/>
      <c r="APG165" s="229"/>
      <c r="APH165" s="229"/>
      <c r="API165" s="229"/>
      <c r="APJ165" s="229"/>
      <c r="APK165" s="229"/>
      <c r="APL165" s="229"/>
      <c r="APM165" s="229"/>
      <c r="APN165" s="229"/>
      <c r="APO165" s="229"/>
      <c r="APP165" s="229"/>
      <c r="APQ165" s="229"/>
      <c r="APR165" s="229"/>
      <c r="APS165" s="229"/>
      <c r="APT165" s="229"/>
      <c r="APU165" s="229"/>
      <c r="APV165" s="229"/>
      <c r="APW165" s="229"/>
      <c r="APX165" s="229"/>
      <c r="APY165" s="229"/>
      <c r="APZ165" s="229"/>
      <c r="AQA165" s="229"/>
      <c r="AQB165" s="229"/>
      <c r="AQC165" s="229"/>
      <c r="AQD165" s="229"/>
      <c r="AQE165" s="229"/>
      <c r="AQF165" s="229"/>
      <c r="AQG165" s="229"/>
      <c r="AQH165" s="229"/>
      <c r="AQI165" s="229"/>
      <c r="AQJ165" s="229"/>
      <c r="AQK165" s="229"/>
      <c r="AQL165" s="229"/>
      <c r="AQM165" s="229"/>
      <c r="AQN165" s="229"/>
      <c r="AQO165" s="229"/>
      <c r="AQP165" s="229"/>
      <c r="AQQ165" s="229"/>
      <c r="AQR165" s="229"/>
      <c r="AQS165" s="229"/>
      <c r="AQT165" s="229"/>
      <c r="AQU165" s="229"/>
      <c r="AQV165" s="229"/>
      <c r="AQW165" s="229"/>
      <c r="AQX165" s="229"/>
      <c r="AQY165" s="229"/>
      <c r="AQZ165" s="229"/>
      <c r="ARA165" s="229"/>
      <c r="ARB165" s="229"/>
      <c r="ARC165" s="229"/>
      <c r="ARD165" s="229"/>
      <c r="ARE165" s="229"/>
      <c r="ARF165" s="229"/>
      <c r="ARG165" s="229"/>
      <c r="ARH165" s="229"/>
      <c r="ARI165" s="229"/>
      <c r="ARJ165" s="229"/>
      <c r="ARK165" s="229"/>
      <c r="ARL165" s="229"/>
      <c r="ARM165" s="229"/>
      <c r="ARN165" s="229"/>
      <c r="ARO165" s="229"/>
      <c r="ARP165" s="229"/>
      <c r="ARQ165" s="229"/>
      <c r="ARR165" s="229"/>
      <c r="ARS165" s="229"/>
      <c r="ART165" s="229"/>
      <c r="ARU165" s="229"/>
      <c r="ARV165" s="229"/>
      <c r="ARW165" s="229"/>
      <c r="ARX165" s="229"/>
      <c r="ARY165" s="229"/>
      <c r="ARZ165" s="229"/>
      <c r="ASA165" s="229"/>
      <c r="ASB165" s="229"/>
      <c r="ASC165" s="229"/>
      <c r="ASD165" s="229"/>
      <c r="ASE165" s="229"/>
      <c r="ASF165" s="229"/>
      <c r="ASG165" s="229"/>
      <c r="ASH165" s="229"/>
      <c r="ASI165" s="229"/>
      <c r="ASJ165" s="229"/>
      <c r="ASK165" s="229"/>
      <c r="ASL165" s="229"/>
      <c r="ASM165" s="229"/>
      <c r="ASN165" s="229"/>
      <c r="ASO165" s="229"/>
      <c r="ASP165" s="229"/>
      <c r="ASQ165" s="229"/>
      <c r="ASR165" s="229"/>
      <c r="ASS165" s="229"/>
      <c r="AST165" s="229"/>
      <c r="ASU165" s="229"/>
      <c r="ASV165" s="229"/>
      <c r="ASW165" s="229"/>
      <c r="ASX165" s="229"/>
      <c r="ASY165" s="229"/>
      <c r="ASZ165" s="229"/>
      <c r="ATA165" s="229"/>
      <c r="ATB165" s="229"/>
      <c r="ATC165" s="229"/>
      <c r="ATD165" s="229"/>
      <c r="ATE165" s="229"/>
      <c r="ATF165" s="229"/>
      <c r="ATG165" s="229"/>
      <c r="ATH165" s="229"/>
      <c r="ATI165" s="229"/>
      <c r="ATJ165" s="229"/>
      <c r="ATK165" s="229"/>
      <c r="ATL165" s="229"/>
      <c r="ATM165" s="229"/>
      <c r="ATN165" s="229"/>
      <c r="ATO165" s="229"/>
      <c r="ATP165" s="229"/>
      <c r="ATQ165" s="229"/>
      <c r="ATR165" s="229"/>
      <c r="ATS165" s="229"/>
      <c r="ATT165" s="229"/>
      <c r="ATU165" s="229"/>
      <c r="ATV165" s="229"/>
      <c r="ATW165" s="229"/>
      <c r="ATX165" s="229"/>
      <c r="ATY165" s="229"/>
      <c r="ATZ165" s="229"/>
      <c r="AUA165" s="229"/>
      <c r="AUB165" s="229"/>
      <c r="AUC165" s="229"/>
      <c r="AUD165" s="229"/>
      <c r="AUE165" s="229"/>
      <c r="AUF165" s="229"/>
      <c r="AUG165" s="229"/>
      <c r="AUH165" s="229"/>
      <c r="AUI165" s="229"/>
      <c r="AUJ165" s="229"/>
      <c r="AUK165" s="229"/>
      <c r="AUL165" s="229"/>
      <c r="AUM165" s="229"/>
      <c r="AUT165" s="229"/>
      <c r="AUU165" s="229"/>
      <c r="AUV165" s="229"/>
      <c r="AUW165" s="229"/>
      <c r="AUX165" s="229"/>
      <c r="AUY165" s="229"/>
      <c r="AUZ165" s="229"/>
      <c r="AVA165" s="229"/>
      <c r="AVB165" s="229"/>
      <c r="AVC165" s="229"/>
      <c r="AVD165" s="229"/>
      <c r="AVE165" s="229"/>
      <c r="AVF165" s="229"/>
      <c r="AVG165" s="229"/>
      <c r="AVH165" s="229"/>
      <c r="AVI165" s="229"/>
      <c r="AVJ165" s="229"/>
      <c r="AVK165" s="229"/>
      <c r="AVL165" s="229"/>
      <c r="AVM165" s="229"/>
      <c r="AVN165" s="229"/>
      <c r="AVO165" s="229"/>
      <c r="AVP165" s="229"/>
      <c r="AVQ165" s="229"/>
      <c r="AVR165" s="229"/>
      <c r="AVS165" s="229"/>
      <c r="AVT165" s="229"/>
      <c r="AVU165" s="229"/>
      <c r="AVV165" s="229"/>
      <c r="AVW165" s="229"/>
      <c r="AVX165" s="229"/>
      <c r="AVY165" s="229"/>
      <c r="AVZ165" s="229"/>
      <c r="AWA165" s="229"/>
      <c r="AWB165" s="229"/>
      <c r="AWC165" s="229"/>
      <c r="AWD165" s="229"/>
      <c r="AWE165" s="229"/>
      <c r="AWF165" s="229"/>
      <c r="AWG165" s="229"/>
      <c r="AWH165" s="229"/>
      <c r="AWI165" s="229"/>
      <c r="AWJ165" s="229"/>
      <c r="AWK165" s="229"/>
      <c r="AWL165" s="229"/>
      <c r="AWM165" s="229"/>
      <c r="AWN165" s="229"/>
      <c r="AWO165" s="229"/>
      <c r="AWP165" s="229"/>
      <c r="AWQ165" s="229"/>
      <c r="AWR165" s="229"/>
      <c r="AWS165" s="229"/>
      <c r="AWT165" s="229"/>
      <c r="AWU165" s="229"/>
      <c r="AWV165" s="229"/>
      <c r="AWW165" s="229"/>
      <c r="AWX165" s="229"/>
      <c r="AWY165" s="229"/>
      <c r="AWZ165" s="229"/>
      <c r="AXA165" s="229"/>
      <c r="AXB165" s="229"/>
      <c r="AXC165" s="229"/>
      <c r="AXD165" s="229"/>
      <c r="AXE165" s="229"/>
      <c r="AXF165" s="229"/>
      <c r="AXG165" s="229"/>
      <c r="AXH165" s="229"/>
      <c r="AXI165" s="229"/>
      <c r="AXJ165" s="229"/>
      <c r="AXK165" s="229"/>
      <c r="AXL165" s="229"/>
      <c r="AXM165" s="229"/>
      <c r="AXN165" s="229"/>
      <c r="AXO165" s="229"/>
      <c r="AXP165" s="229"/>
      <c r="AXQ165" s="229"/>
      <c r="AXR165" s="229"/>
      <c r="AXS165" s="229"/>
      <c r="AXT165" s="229"/>
      <c r="AXU165" s="229"/>
      <c r="AXV165" s="229"/>
      <c r="AXW165" s="229"/>
      <c r="AXX165" s="229"/>
      <c r="AXY165" s="229"/>
      <c r="AXZ165" s="229"/>
      <c r="AYA165" s="229"/>
      <c r="AYB165" s="229"/>
      <c r="AYC165" s="229"/>
      <c r="AYD165" s="229"/>
      <c r="AYE165" s="229"/>
      <c r="AYF165" s="229"/>
      <c r="AYG165" s="229"/>
      <c r="AYH165" s="229"/>
      <c r="AYI165" s="229"/>
      <c r="AYJ165" s="229"/>
      <c r="AYK165" s="229"/>
      <c r="AYL165" s="229"/>
      <c r="AYM165" s="229"/>
      <c r="AYN165" s="229"/>
      <c r="AYO165" s="229"/>
      <c r="AYP165" s="229"/>
      <c r="AYQ165" s="229"/>
      <c r="AYR165" s="229"/>
      <c r="AYS165" s="229"/>
      <c r="AYT165" s="229"/>
      <c r="AYU165" s="229"/>
      <c r="AYV165" s="229"/>
      <c r="AYW165" s="229"/>
      <c r="AYX165" s="229"/>
      <c r="AYY165" s="229"/>
      <c r="AYZ165" s="229"/>
      <c r="AZA165" s="229"/>
      <c r="AZB165" s="229"/>
      <c r="AZC165" s="229"/>
      <c r="AZD165" s="229"/>
      <c r="AZE165" s="229"/>
      <c r="AZF165" s="229"/>
      <c r="AZG165" s="229"/>
      <c r="AZH165" s="229"/>
      <c r="AZI165" s="229"/>
      <c r="AZJ165" s="229"/>
      <c r="AZK165" s="229"/>
      <c r="AZL165" s="229"/>
      <c r="AZM165" s="229"/>
      <c r="AZN165" s="229"/>
      <c r="AZO165" s="229"/>
      <c r="AZP165" s="229"/>
      <c r="AZQ165" s="229"/>
      <c r="AZR165" s="229"/>
      <c r="AZS165" s="229"/>
      <c r="AZT165" s="229"/>
      <c r="AZU165" s="229"/>
      <c r="AZV165" s="229"/>
      <c r="AZW165" s="229"/>
      <c r="AZX165" s="229"/>
      <c r="AZY165" s="229"/>
      <c r="AZZ165" s="229"/>
      <c r="BAA165" s="229"/>
      <c r="BAB165" s="229"/>
      <c r="BAC165" s="229"/>
      <c r="BAD165" s="229"/>
      <c r="BAE165" s="229"/>
      <c r="BAF165" s="229"/>
      <c r="BAG165" s="229"/>
      <c r="BAH165" s="229"/>
      <c r="BAI165" s="229"/>
      <c r="BAJ165" s="229"/>
      <c r="BAK165" s="229"/>
      <c r="BAL165" s="229"/>
      <c r="BAM165" s="229"/>
      <c r="BAN165" s="229"/>
      <c r="BAO165" s="229"/>
      <c r="BAP165" s="229"/>
      <c r="BAQ165" s="229"/>
      <c r="BAR165" s="229"/>
      <c r="BAS165" s="229"/>
      <c r="BAT165" s="229"/>
      <c r="BAU165" s="229"/>
      <c r="BAV165" s="229"/>
      <c r="BAW165" s="229"/>
      <c r="BAX165" s="229"/>
      <c r="BAY165" s="229"/>
      <c r="BAZ165" s="229"/>
      <c r="BBA165" s="229"/>
      <c r="BBB165" s="229"/>
      <c r="BBC165" s="229"/>
      <c r="BBD165" s="229"/>
      <c r="BBE165" s="229"/>
      <c r="BBF165" s="229"/>
      <c r="BBG165" s="229"/>
      <c r="BBH165" s="229"/>
      <c r="BBI165" s="229"/>
      <c r="BBJ165" s="229"/>
      <c r="BBK165" s="229"/>
      <c r="BBL165" s="229"/>
      <c r="BBM165" s="229"/>
      <c r="BBN165" s="229"/>
      <c r="BBO165" s="229"/>
      <c r="BBP165" s="229"/>
      <c r="BBQ165" s="229"/>
      <c r="BBR165" s="229"/>
      <c r="BBS165" s="229"/>
      <c r="BBT165" s="229"/>
      <c r="BBU165" s="229"/>
      <c r="BBV165" s="229"/>
      <c r="BBW165" s="229"/>
      <c r="BBX165" s="229"/>
      <c r="BBY165" s="229"/>
      <c r="BBZ165" s="229"/>
      <c r="BCA165" s="229"/>
      <c r="BCB165" s="229"/>
      <c r="BCC165" s="229"/>
      <c r="BCD165" s="229"/>
      <c r="BCE165" s="229"/>
      <c r="BCF165" s="229"/>
      <c r="BCG165" s="229"/>
      <c r="BCH165" s="229"/>
      <c r="BCI165" s="229"/>
      <c r="BCJ165" s="229"/>
      <c r="BCK165" s="229"/>
      <c r="BCL165" s="229"/>
      <c r="BCM165" s="229"/>
      <c r="BCN165" s="229"/>
      <c r="BCO165" s="229"/>
      <c r="BCP165" s="229"/>
      <c r="BCQ165" s="229"/>
      <c r="BCR165" s="229"/>
      <c r="BCS165" s="229"/>
      <c r="BCT165" s="229"/>
      <c r="BCU165" s="229"/>
      <c r="BCV165" s="229"/>
      <c r="BCW165" s="229"/>
      <c r="BCX165" s="229"/>
      <c r="BCY165" s="229"/>
      <c r="BCZ165" s="229"/>
      <c r="BDA165" s="229"/>
      <c r="BDB165" s="229"/>
      <c r="BDC165" s="229"/>
      <c r="BDD165" s="229"/>
      <c r="BDE165" s="229"/>
      <c r="BDF165" s="229"/>
      <c r="BDG165" s="229"/>
      <c r="BDH165" s="229"/>
      <c r="BDI165" s="229"/>
      <c r="BDJ165" s="229"/>
      <c r="BDK165" s="229"/>
      <c r="BDL165" s="229"/>
      <c r="BDM165" s="229"/>
      <c r="BDN165" s="229"/>
      <c r="BDO165" s="229"/>
      <c r="BDP165" s="229"/>
      <c r="BDQ165" s="229"/>
      <c r="BDR165" s="229"/>
      <c r="BDS165" s="229"/>
      <c r="BDT165" s="229"/>
      <c r="BDU165" s="229"/>
      <c r="BDV165" s="229"/>
      <c r="BDW165" s="229"/>
      <c r="BDX165" s="229"/>
      <c r="BDY165" s="229"/>
      <c r="BDZ165" s="229"/>
      <c r="BEA165" s="229"/>
      <c r="BEB165" s="229"/>
      <c r="BEC165" s="229"/>
      <c r="BED165" s="229"/>
      <c r="BEE165" s="229"/>
      <c r="BEF165" s="229"/>
      <c r="BEG165" s="229"/>
      <c r="BEH165" s="229"/>
      <c r="BEI165" s="229"/>
      <c r="BEP165" s="229"/>
      <c r="BEQ165" s="229"/>
      <c r="BER165" s="229"/>
      <c r="BES165" s="229"/>
      <c r="BET165" s="229"/>
      <c r="BEU165" s="229"/>
      <c r="BEV165" s="229"/>
      <c r="BEW165" s="229"/>
      <c r="BEX165" s="229"/>
      <c r="BEY165" s="229"/>
      <c r="BEZ165" s="229"/>
      <c r="BFA165" s="229"/>
      <c r="BFB165" s="229"/>
      <c r="BFC165" s="229"/>
      <c r="BFD165" s="229"/>
      <c r="BFE165" s="229"/>
      <c r="BFF165" s="229"/>
      <c r="BFG165" s="229"/>
      <c r="BFH165" s="229"/>
      <c r="BFI165" s="229"/>
      <c r="BFJ165" s="229"/>
      <c r="BFK165" s="229"/>
      <c r="BFL165" s="229"/>
      <c r="BFM165" s="229"/>
      <c r="BFN165" s="229"/>
      <c r="BFO165" s="229"/>
      <c r="BFP165" s="229"/>
      <c r="BFQ165" s="229"/>
      <c r="BFR165" s="229"/>
      <c r="BFS165" s="229"/>
      <c r="BFT165" s="229"/>
      <c r="BFU165" s="229"/>
      <c r="BFV165" s="229"/>
      <c r="BFW165" s="229"/>
      <c r="BFX165" s="229"/>
      <c r="BFY165" s="229"/>
      <c r="BFZ165" s="229"/>
      <c r="BGA165" s="229"/>
      <c r="BGB165" s="229"/>
      <c r="BGC165" s="229"/>
      <c r="BGD165" s="229"/>
      <c r="BGE165" s="229"/>
      <c r="BGF165" s="229"/>
      <c r="BGG165" s="229"/>
      <c r="BGH165" s="229"/>
      <c r="BGI165" s="229"/>
      <c r="BGJ165" s="229"/>
      <c r="BGK165" s="229"/>
      <c r="BGL165" s="229"/>
      <c r="BGM165" s="229"/>
      <c r="BGN165" s="229"/>
      <c r="BGO165" s="229"/>
      <c r="BGP165" s="229"/>
      <c r="BGQ165" s="229"/>
      <c r="BGR165" s="229"/>
      <c r="BGS165" s="229"/>
      <c r="BGT165" s="229"/>
      <c r="BGU165" s="229"/>
      <c r="BGV165" s="229"/>
      <c r="BGW165" s="229"/>
      <c r="BGX165" s="229"/>
      <c r="BGY165" s="229"/>
      <c r="BGZ165" s="229"/>
      <c r="BHA165" s="229"/>
      <c r="BHB165" s="229"/>
      <c r="BHC165" s="229"/>
      <c r="BHD165" s="229"/>
      <c r="BHE165" s="229"/>
      <c r="BHF165" s="229"/>
      <c r="BHG165" s="229"/>
      <c r="BHH165" s="229"/>
      <c r="BHI165" s="229"/>
      <c r="BHJ165" s="229"/>
      <c r="BHK165" s="229"/>
      <c r="BHL165" s="229"/>
      <c r="BHM165" s="229"/>
      <c r="BHN165" s="229"/>
      <c r="BHO165" s="229"/>
      <c r="BHP165" s="229"/>
      <c r="BHQ165" s="229"/>
      <c r="BHR165" s="229"/>
      <c r="BHS165" s="229"/>
      <c r="BHT165" s="229"/>
      <c r="BHU165" s="229"/>
      <c r="BHV165" s="229"/>
      <c r="BHW165" s="229"/>
      <c r="BHX165" s="229"/>
      <c r="BHY165" s="229"/>
      <c r="BHZ165" s="229"/>
      <c r="BIA165" s="229"/>
      <c r="BIB165" s="229"/>
      <c r="BIC165" s="229"/>
      <c r="BID165" s="229"/>
      <c r="BIE165" s="229"/>
      <c r="BIF165" s="229"/>
      <c r="BIG165" s="229"/>
      <c r="BIH165" s="229"/>
      <c r="BII165" s="229"/>
      <c r="BIJ165" s="229"/>
      <c r="BIK165" s="229"/>
      <c r="BIL165" s="229"/>
      <c r="BIM165" s="229"/>
      <c r="BIN165" s="229"/>
      <c r="BIO165" s="229"/>
      <c r="BIP165" s="229"/>
      <c r="BIQ165" s="229"/>
      <c r="BIR165" s="229"/>
      <c r="BIS165" s="229"/>
      <c r="BIT165" s="229"/>
      <c r="BIU165" s="229"/>
      <c r="BIV165" s="229"/>
      <c r="BIW165" s="229"/>
      <c r="BIX165" s="229"/>
      <c r="BIY165" s="229"/>
      <c r="BIZ165" s="229"/>
      <c r="BJA165" s="229"/>
      <c r="BJB165" s="229"/>
      <c r="BJC165" s="229"/>
      <c r="BJD165" s="229"/>
      <c r="BJE165" s="229"/>
      <c r="BJF165" s="229"/>
      <c r="BJG165" s="229"/>
      <c r="BJH165" s="229"/>
      <c r="BJI165" s="229"/>
      <c r="BJJ165" s="229"/>
      <c r="BJK165" s="229"/>
      <c r="BJL165" s="229"/>
      <c r="BJM165" s="229"/>
      <c r="BJN165" s="229"/>
      <c r="BJO165" s="229"/>
      <c r="BJP165" s="229"/>
      <c r="BJQ165" s="229"/>
      <c r="BJR165" s="229"/>
      <c r="BJS165" s="229"/>
      <c r="BJT165" s="229"/>
      <c r="BJU165" s="229"/>
      <c r="BJV165" s="229"/>
      <c r="BJW165" s="229"/>
      <c r="BJX165" s="229"/>
      <c r="BJY165" s="229"/>
      <c r="BJZ165" s="229"/>
      <c r="BKA165" s="229"/>
      <c r="BKB165" s="229"/>
      <c r="BKC165" s="229"/>
      <c r="BKD165" s="229"/>
      <c r="BKE165" s="229"/>
      <c r="BKF165" s="229"/>
      <c r="BKG165" s="229"/>
      <c r="BKH165" s="229"/>
      <c r="BKI165" s="229"/>
      <c r="BKJ165" s="229"/>
      <c r="BKK165" s="229"/>
      <c r="BKL165" s="229"/>
      <c r="BKM165" s="229"/>
      <c r="BKN165" s="229"/>
      <c r="BKO165" s="229"/>
      <c r="BKP165" s="229"/>
      <c r="BKQ165" s="229"/>
      <c r="BKR165" s="229"/>
      <c r="BKS165" s="229"/>
      <c r="BKT165" s="229"/>
      <c r="BKU165" s="229"/>
      <c r="BKV165" s="229"/>
      <c r="BKW165" s="229"/>
      <c r="BKX165" s="229"/>
      <c r="BKY165" s="229"/>
      <c r="BKZ165" s="229"/>
      <c r="BLA165" s="229"/>
      <c r="BLB165" s="229"/>
      <c r="BLC165" s="229"/>
      <c r="BLD165" s="229"/>
      <c r="BLE165" s="229"/>
      <c r="BLF165" s="229"/>
      <c r="BLG165" s="229"/>
      <c r="BLH165" s="229"/>
      <c r="BLI165" s="229"/>
      <c r="BLJ165" s="229"/>
      <c r="BLK165" s="229"/>
      <c r="BLL165" s="229"/>
      <c r="BLM165" s="229"/>
      <c r="BLN165" s="229"/>
      <c r="BLO165" s="229"/>
      <c r="BLP165" s="229"/>
      <c r="BLQ165" s="229"/>
      <c r="BLR165" s="229"/>
      <c r="BLS165" s="229"/>
      <c r="BLT165" s="229"/>
      <c r="BLU165" s="229"/>
      <c r="BLV165" s="229"/>
      <c r="BLW165" s="229"/>
      <c r="BLX165" s="229"/>
      <c r="BLY165" s="229"/>
      <c r="BLZ165" s="229"/>
      <c r="BMA165" s="229"/>
      <c r="BMB165" s="229"/>
      <c r="BMC165" s="229"/>
      <c r="BMD165" s="229"/>
      <c r="BME165" s="229"/>
      <c r="BMF165" s="229"/>
      <c r="BMG165" s="229"/>
      <c r="BMH165" s="229"/>
      <c r="BMI165" s="229"/>
      <c r="BMJ165" s="229"/>
      <c r="BMK165" s="229"/>
      <c r="BML165" s="229"/>
      <c r="BMM165" s="229"/>
      <c r="BMN165" s="229"/>
      <c r="BMO165" s="229"/>
      <c r="BMP165" s="229"/>
      <c r="BMQ165" s="229"/>
      <c r="BMR165" s="229"/>
      <c r="BMS165" s="229"/>
      <c r="BMT165" s="229"/>
      <c r="BMU165" s="229"/>
      <c r="BMV165" s="229"/>
      <c r="BMW165" s="229"/>
      <c r="BMX165" s="229"/>
      <c r="BMY165" s="229"/>
      <c r="BMZ165" s="229"/>
      <c r="BNA165" s="229"/>
      <c r="BNB165" s="229"/>
      <c r="BNC165" s="229"/>
      <c r="BND165" s="229"/>
      <c r="BNE165" s="229"/>
      <c r="BNF165" s="229"/>
      <c r="BNG165" s="229"/>
      <c r="BNH165" s="229"/>
      <c r="BNI165" s="229"/>
      <c r="BNJ165" s="229"/>
      <c r="BNK165" s="229"/>
      <c r="BNL165" s="229"/>
      <c r="BNM165" s="229"/>
      <c r="BNN165" s="229"/>
      <c r="BNO165" s="229"/>
      <c r="BNP165" s="229"/>
      <c r="BNQ165" s="229"/>
      <c r="BNR165" s="229"/>
      <c r="BNS165" s="229"/>
      <c r="BNT165" s="229"/>
      <c r="BNU165" s="229"/>
      <c r="BNV165" s="229"/>
      <c r="BNW165" s="229"/>
      <c r="BNX165" s="229"/>
      <c r="BNY165" s="229"/>
      <c r="BNZ165" s="229"/>
      <c r="BOA165" s="229"/>
      <c r="BOB165" s="229"/>
      <c r="BOC165" s="229"/>
      <c r="BOD165" s="229"/>
      <c r="BOE165" s="229"/>
      <c r="BOL165" s="229"/>
      <c r="BOM165" s="229"/>
      <c r="BON165" s="229"/>
      <c r="BOO165" s="229"/>
      <c r="BOP165" s="229"/>
      <c r="BOQ165" s="229"/>
      <c r="BOR165" s="229"/>
      <c r="BOS165" s="229"/>
      <c r="BOT165" s="229"/>
      <c r="BOU165" s="229"/>
      <c r="BOV165" s="229"/>
      <c r="BOW165" s="229"/>
      <c r="BOX165" s="229"/>
      <c r="BOY165" s="229"/>
      <c r="BOZ165" s="229"/>
      <c r="BPA165" s="229"/>
      <c r="BPB165" s="229"/>
      <c r="BPC165" s="229"/>
      <c r="BPD165" s="229"/>
      <c r="BPE165" s="229"/>
      <c r="BPF165" s="229"/>
      <c r="BPG165" s="229"/>
      <c r="BPH165" s="229"/>
      <c r="BPI165" s="229"/>
      <c r="BPJ165" s="229"/>
      <c r="BPK165" s="229"/>
      <c r="BPL165" s="229"/>
      <c r="BPM165" s="229"/>
      <c r="BPN165" s="229"/>
      <c r="BPO165" s="229"/>
      <c r="BPP165" s="229"/>
      <c r="BPQ165" s="229"/>
      <c r="BPR165" s="229"/>
      <c r="BPS165" s="229"/>
      <c r="BPT165" s="229"/>
      <c r="BPU165" s="229"/>
      <c r="BPV165" s="229"/>
      <c r="BPW165" s="229"/>
      <c r="BPX165" s="229"/>
      <c r="BPY165" s="229"/>
      <c r="BPZ165" s="229"/>
      <c r="BQA165" s="229"/>
      <c r="BQB165" s="229"/>
      <c r="BQC165" s="229"/>
      <c r="BQD165" s="229"/>
      <c r="BQE165" s="229"/>
      <c r="BQF165" s="229"/>
      <c r="BQG165" s="229"/>
      <c r="BQH165" s="229"/>
      <c r="BQI165" s="229"/>
      <c r="BQJ165" s="229"/>
      <c r="BQK165" s="229"/>
      <c r="BQL165" s="229"/>
      <c r="BQM165" s="229"/>
      <c r="BQN165" s="229"/>
      <c r="BQO165" s="229"/>
      <c r="BQP165" s="229"/>
      <c r="BQQ165" s="229"/>
      <c r="BQR165" s="229"/>
      <c r="BQS165" s="229"/>
      <c r="BQT165" s="229"/>
      <c r="BQU165" s="229"/>
      <c r="BQV165" s="229"/>
      <c r="BQW165" s="229"/>
      <c r="BQX165" s="229"/>
      <c r="BQY165" s="229"/>
      <c r="BQZ165" s="229"/>
      <c r="BRA165" s="229"/>
      <c r="BRB165" s="229"/>
      <c r="BRC165" s="229"/>
      <c r="BRD165" s="229"/>
      <c r="BRE165" s="229"/>
      <c r="BRF165" s="229"/>
      <c r="BRG165" s="229"/>
      <c r="BRH165" s="229"/>
      <c r="BRI165" s="229"/>
      <c r="BRJ165" s="229"/>
      <c r="BRK165" s="229"/>
      <c r="BRL165" s="229"/>
      <c r="BRM165" s="229"/>
      <c r="BRN165" s="229"/>
      <c r="BRO165" s="229"/>
      <c r="BRP165" s="229"/>
      <c r="BRQ165" s="229"/>
      <c r="BRR165" s="229"/>
      <c r="BRS165" s="229"/>
      <c r="BRT165" s="229"/>
      <c r="BRU165" s="229"/>
      <c r="BRV165" s="229"/>
      <c r="BRW165" s="229"/>
      <c r="BRX165" s="229"/>
      <c r="BRY165" s="229"/>
      <c r="BRZ165" s="229"/>
      <c r="BSA165" s="229"/>
      <c r="BSB165" s="229"/>
      <c r="BSC165" s="229"/>
      <c r="BSD165" s="229"/>
      <c r="BSE165" s="229"/>
      <c r="BSF165" s="229"/>
      <c r="BSG165" s="229"/>
      <c r="BSH165" s="229"/>
      <c r="BSI165" s="229"/>
      <c r="BSJ165" s="229"/>
      <c r="BSK165" s="229"/>
      <c r="BSL165" s="229"/>
      <c r="BSM165" s="229"/>
      <c r="BSN165" s="229"/>
      <c r="BSO165" s="229"/>
      <c r="BSP165" s="229"/>
      <c r="BSQ165" s="229"/>
      <c r="BSR165" s="229"/>
      <c r="BSS165" s="229"/>
      <c r="BST165" s="229"/>
      <c r="BSU165" s="229"/>
      <c r="BSV165" s="229"/>
      <c r="BSW165" s="229"/>
      <c r="BSX165" s="229"/>
      <c r="BSY165" s="229"/>
      <c r="BSZ165" s="229"/>
      <c r="BTA165" s="229"/>
      <c r="BTB165" s="229"/>
      <c r="BTC165" s="229"/>
      <c r="BTD165" s="229"/>
      <c r="BTE165" s="229"/>
      <c r="BTF165" s="229"/>
      <c r="BTG165" s="229"/>
      <c r="BTH165" s="229"/>
      <c r="BTI165" s="229"/>
      <c r="BTJ165" s="229"/>
      <c r="BTK165" s="229"/>
      <c r="BTL165" s="229"/>
      <c r="BTM165" s="229"/>
      <c r="BTN165" s="229"/>
      <c r="BTO165" s="229"/>
      <c r="BTP165" s="229"/>
      <c r="BTQ165" s="229"/>
      <c r="BTR165" s="229"/>
      <c r="BTS165" s="229"/>
      <c r="BTT165" s="229"/>
      <c r="BTU165" s="229"/>
      <c r="BTV165" s="229"/>
      <c r="BTW165" s="229"/>
      <c r="BTX165" s="229"/>
      <c r="BTY165" s="229"/>
      <c r="BTZ165" s="229"/>
      <c r="BUA165" s="229"/>
      <c r="BUB165" s="229"/>
      <c r="BUC165" s="229"/>
      <c r="BUD165" s="229"/>
      <c r="BUE165" s="229"/>
      <c r="BUF165" s="229"/>
      <c r="BUG165" s="229"/>
      <c r="BUH165" s="229"/>
      <c r="BUI165" s="229"/>
      <c r="BUJ165" s="229"/>
      <c r="BUK165" s="229"/>
      <c r="BUL165" s="229"/>
      <c r="BUM165" s="229"/>
      <c r="BUN165" s="229"/>
      <c r="BUO165" s="229"/>
      <c r="BUP165" s="229"/>
      <c r="BUQ165" s="229"/>
      <c r="BUR165" s="229"/>
      <c r="BUS165" s="229"/>
      <c r="BUT165" s="229"/>
      <c r="BUU165" s="229"/>
      <c r="BUV165" s="229"/>
      <c r="BUW165" s="229"/>
      <c r="BUX165" s="229"/>
      <c r="BUY165" s="229"/>
      <c r="BUZ165" s="229"/>
      <c r="BVA165" s="229"/>
      <c r="BVB165" s="229"/>
      <c r="BVC165" s="229"/>
      <c r="BVD165" s="229"/>
      <c r="BVE165" s="229"/>
      <c r="BVF165" s="229"/>
      <c r="BVG165" s="229"/>
      <c r="BVH165" s="229"/>
      <c r="BVI165" s="229"/>
      <c r="BVJ165" s="229"/>
      <c r="BVK165" s="229"/>
      <c r="BVL165" s="229"/>
      <c r="BVM165" s="229"/>
      <c r="BVN165" s="229"/>
      <c r="BVO165" s="229"/>
      <c r="BVP165" s="229"/>
      <c r="BVQ165" s="229"/>
      <c r="BVR165" s="229"/>
      <c r="BVS165" s="229"/>
      <c r="BVT165" s="229"/>
      <c r="BVU165" s="229"/>
      <c r="BVV165" s="229"/>
      <c r="BVW165" s="229"/>
      <c r="BVX165" s="229"/>
      <c r="BVY165" s="229"/>
      <c r="BVZ165" s="229"/>
      <c r="BWA165" s="229"/>
      <c r="BWB165" s="229"/>
      <c r="BWC165" s="229"/>
      <c r="BWD165" s="229"/>
      <c r="BWE165" s="229"/>
      <c r="BWF165" s="229"/>
      <c r="BWG165" s="229"/>
      <c r="BWH165" s="229"/>
      <c r="BWI165" s="229"/>
      <c r="BWJ165" s="229"/>
      <c r="BWK165" s="229"/>
      <c r="BWL165" s="229"/>
      <c r="BWM165" s="229"/>
      <c r="BWN165" s="229"/>
      <c r="BWO165" s="229"/>
      <c r="BWP165" s="229"/>
      <c r="BWQ165" s="229"/>
      <c r="BWR165" s="229"/>
      <c r="BWS165" s="229"/>
      <c r="BWT165" s="229"/>
      <c r="BWU165" s="229"/>
      <c r="BWV165" s="229"/>
      <c r="BWW165" s="229"/>
      <c r="BWX165" s="229"/>
      <c r="BWY165" s="229"/>
      <c r="BWZ165" s="229"/>
      <c r="BXA165" s="229"/>
      <c r="BXB165" s="229"/>
      <c r="BXC165" s="229"/>
      <c r="BXD165" s="229"/>
      <c r="BXE165" s="229"/>
      <c r="BXF165" s="229"/>
      <c r="BXG165" s="229"/>
      <c r="BXH165" s="229"/>
      <c r="BXI165" s="229"/>
      <c r="BXJ165" s="229"/>
      <c r="BXK165" s="229"/>
      <c r="BXL165" s="229"/>
      <c r="BXM165" s="229"/>
      <c r="BXN165" s="229"/>
      <c r="BXO165" s="229"/>
      <c r="BXP165" s="229"/>
      <c r="BXQ165" s="229"/>
      <c r="BXR165" s="229"/>
      <c r="BXS165" s="229"/>
      <c r="BXT165" s="229"/>
      <c r="BXU165" s="229"/>
      <c r="BXV165" s="229"/>
      <c r="BXW165" s="229"/>
      <c r="BXX165" s="229"/>
      <c r="BXY165" s="229"/>
      <c r="BXZ165" s="229"/>
      <c r="BYA165" s="229"/>
      <c r="BYH165" s="229"/>
      <c r="BYI165" s="229"/>
      <c r="BYJ165" s="229"/>
      <c r="BYK165" s="229"/>
      <c r="BYL165" s="229"/>
      <c r="BYM165" s="229"/>
      <c r="BYN165" s="229"/>
      <c r="BYO165" s="229"/>
      <c r="BYP165" s="229"/>
      <c r="BYQ165" s="229"/>
      <c r="BYR165" s="229"/>
      <c r="BYS165" s="229"/>
      <c r="BYT165" s="229"/>
      <c r="BYU165" s="229"/>
      <c r="BYV165" s="229"/>
      <c r="BYW165" s="229"/>
      <c r="BYX165" s="229"/>
      <c r="BYY165" s="229"/>
      <c r="BYZ165" s="229"/>
      <c r="BZA165" s="229"/>
      <c r="BZB165" s="229"/>
      <c r="BZC165" s="229"/>
      <c r="BZD165" s="229"/>
      <c r="BZE165" s="229"/>
      <c r="BZF165" s="229"/>
      <c r="BZG165" s="229"/>
      <c r="BZH165" s="229"/>
      <c r="BZI165" s="229"/>
      <c r="BZJ165" s="229"/>
      <c r="BZK165" s="229"/>
      <c r="BZL165" s="229"/>
      <c r="BZM165" s="229"/>
      <c r="BZN165" s="229"/>
      <c r="BZO165" s="229"/>
      <c r="BZP165" s="229"/>
      <c r="BZQ165" s="229"/>
      <c r="BZR165" s="229"/>
      <c r="BZS165" s="229"/>
      <c r="BZT165" s="229"/>
      <c r="BZU165" s="229"/>
      <c r="BZV165" s="229"/>
      <c r="BZW165" s="229"/>
      <c r="BZX165" s="229"/>
      <c r="BZY165" s="229"/>
      <c r="BZZ165" s="229"/>
      <c r="CAA165" s="229"/>
      <c r="CAB165" s="229"/>
      <c r="CAC165" s="229"/>
      <c r="CAD165" s="229"/>
      <c r="CAE165" s="229"/>
      <c r="CAF165" s="229"/>
      <c r="CAG165" s="229"/>
      <c r="CAH165" s="229"/>
      <c r="CAI165" s="229"/>
      <c r="CAJ165" s="229"/>
      <c r="CAK165" s="229"/>
      <c r="CAL165" s="229"/>
      <c r="CAM165" s="229"/>
      <c r="CAN165" s="229"/>
      <c r="CAO165" s="229"/>
      <c r="CAP165" s="229"/>
      <c r="CAQ165" s="229"/>
      <c r="CAR165" s="229"/>
      <c r="CAS165" s="229"/>
      <c r="CAT165" s="229"/>
      <c r="CAU165" s="229"/>
      <c r="CAV165" s="229"/>
      <c r="CAW165" s="229"/>
      <c r="CAX165" s="229"/>
      <c r="CAY165" s="229"/>
      <c r="CAZ165" s="229"/>
      <c r="CBA165" s="229"/>
      <c r="CBB165" s="229"/>
      <c r="CBC165" s="229"/>
      <c r="CBD165" s="229"/>
      <c r="CBE165" s="229"/>
      <c r="CBF165" s="229"/>
      <c r="CBG165" s="229"/>
      <c r="CBH165" s="229"/>
      <c r="CBI165" s="229"/>
      <c r="CBJ165" s="229"/>
      <c r="CBK165" s="229"/>
      <c r="CBL165" s="229"/>
      <c r="CBM165" s="229"/>
      <c r="CBN165" s="229"/>
      <c r="CBO165" s="229"/>
      <c r="CBP165" s="229"/>
      <c r="CBQ165" s="229"/>
      <c r="CBR165" s="229"/>
      <c r="CBS165" s="229"/>
      <c r="CBT165" s="229"/>
      <c r="CBU165" s="229"/>
      <c r="CBV165" s="229"/>
      <c r="CBW165" s="229"/>
      <c r="CBX165" s="229"/>
      <c r="CBY165" s="229"/>
      <c r="CBZ165" s="229"/>
      <c r="CCA165" s="229"/>
      <c r="CCB165" s="229"/>
      <c r="CCC165" s="229"/>
      <c r="CCD165" s="229"/>
      <c r="CCE165" s="229"/>
      <c r="CCF165" s="229"/>
      <c r="CCG165" s="229"/>
      <c r="CCH165" s="229"/>
      <c r="CCI165" s="229"/>
      <c r="CCJ165" s="229"/>
      <c r="CCK165" s="229"/>
      <c r="CCL165" s="229"/>
      <c r="CCM165" s="229"/>
      <c r="CCN165" s="229"/>
      <c r="CCO165" s="229"/>
      <c r="CCP165" s="229"/>
      <c r="CCQ165" s="229"/>
      <c r="CCR165" s="229"/>
      <c r="CCS165" s="229"/>
      <c r="CCT165" s="229"/>
      <c r="CCU165" s="229"/>
      <c r="CCV165" s="229"/>
      <c r="CCW165" s="229"/>
      <c r="CCX165" s="229"/>
      <c r="CCY165" s="229"/>
      <c r="CCZ165" s="229"/>
      <c r="CDA165" s="229"/>
      <c r="CDB165" s="229"/>
      <c r="CDC165" s="229"/>
      <c r="CDD165" s="229"/>
      <c r="CDE165" s="229"/>
      <c r="CDF165" s="229"/>
      <c r="CDG165" s="229"/>
      <c r="CDH165" s="229"/>
      <c r="CDI165" s="229"/>
      <c r="CDJ165" s="229"/>
      <c r="CDK165" s="229"/>
      <c r="CDL165" s="229"/>
      <c r="CDM165" s="229"/>
      <c r="CDN165" s="229"/>
      <c r="CDO165" s="229"/>
      <c r="CDP165" s="229"/>
      <c r="CDQ165" s="229"/>
      <c r="CDR165" s="229"/>
      <c r="CDS165" s="229"/>
      <c r="CDT165" s="229"/>
      <c r="CDU165" s="229"/>
      <c r="CDV165" s="229"/>
      <c r="CDW165" s="229"/>
      <c r="CDX165" s="229"/>
      <c r="CDY165" s="229"/>
      <c r="CDZ165" s="229"/>
      <c r="CEA165" s="229"/>
      <c r="CEB165" s="229"/>
      <c r="CEC165" s="229"/>
      <c r="CED165" s="229"/>
      <c r="CEE165" s="229"/>
      <c r="CEF165" s="229"/>
      <c r="CEG165" s="229"/>
      <c r="CEH165" s="229"/>
      <c r="CEI165" s="229"/>
      <c r="CEJ165" s="229"/>
      <c r="CEK165" s="229"/>
      <c r="CEL165" s="229"/>
      <c r="CEM165" s="229"/>
      <c r="CEN165" s="229"/>
      <c r="CEO165" s="229"/>
      <c r="CEP165" s="229"/>
      <c r="CEQ165" s="229"/>
      <c r="CER165" s="229"/>
      <c r="CES165" s="229"/>
      <c r="CET165" s="229"/>
      <c r="CEU165" s="229"/>
      <c r="CEV165" s="229"/>
      <c r="CEW165" s="229"/>
      <c r="CEX165" s="229"/>
      <c r="CEY165" s="229"/>
      <c r="CEZ165" s="229"/>
      <c r="CFA165" s="229"/>
      <c r="CFB165" s="229"/>
      <c r="CFC165" s="229"/>
      <c r="CFD165" s="229"/>
      <c r="CFE165" s="229"/>
      <c r="CFF165" s="229"/>
      <c r="CFG165" s="229"/>
      <c r="CFH165" s="229"/>
      <c r="CFI165" s="229"/>
      <c r="CFJ165" s="229"/>
      <c r="CFK165" s="229"/>
      <c r="CFL165" s="229"/>
      <c r="CFM165" s="229"/>
      <c r="CFN165" s="229"/>
      <c r="CFO165" s="229"/>
      <c r="CFP165" s="229"/>
      <c r="CFQ165" s="229"/>
      <c r="CFR165" s="229"/>
      <c r="CFS165" s="229"/>
      <c r="CFT165" s="229"/>
      <c r="CFU165" s="229"/>
      <c r="CFV165" s="229"/>
      <c r="CFW165" s="229"/>
      <c r="CFX165" s="229"/>
      <c r="CFY165" s="229"/>
      <c r="CFZ165" s="229"/>
      <c r="CGA165" s="229"/>
      <c r="CGB165" s="229"/>
      <c r="CGC165" s="229"/>
      <c r="CGD165" s="229"/>
      <c r="CGE165" s="229"/>
      <c r="CGF165" s="229"/>
      <c r="CGG165" s="229"/>
      <c r="CGH165" s="229"/>
      <c r="CGI165" s="229"/>
      <c r="CGJ165" s="229"/>
      <c r="CGK165" s="229"/>
      <c r="CGL165" s="229"/>
      <c r="CGM165" s="229"/>
      <c r="CGN165" s="229"/>
      <c r="CGO165" s="229"/>
      <c r="CGP165" s="229"/>
      <c r="CGQ165" s="229"/>
      <c r="CGR165" s="229"/>
      <c r="CGS165" s="229"/>
      <c r="CGT165" s="229"/>
      <c r="CGU165" s="229"/>
      <c r="CGV165" s="229"/>
      <c r="CGW165" s="229"/>
      <c r="CGX165" s="229"/>
      <c r="CGY165" s="229"/>
      <c r="CGZ165" s="229"/>
      <c r="CHA165" s="229"/>
      <c r="CHB165" s="229"/>
      <c r="CHC165" s="229"/>
      <c r="CHD165" s="229"/>
      <c r="CHE165" s="229"/>
      <c r="CHF165" s="229"/>
      <c r="CHG165" s="229"/>
      <c r="CHH165" s="229"/>
      <c r="CHI165" s="229"/>
      <c r="CHJ165" s="229"/>
      <c r="CHK165" s="229"/>
      <c r="CHL165" s="229"/>
      <c r="CHM165" s="229"/>
      <c r="CHN165" s="229"/>
      <c r="CHO165" s="229"/>
      <c r="CHP165" s="229"/>
      <c r="CHQ165" s="229"/>
      <c r="CHR165" s="229"/>
      <c r="CHS165" s="229"/>
      <c r="CHT165" s="229"/>
      <c r="CHU165" s="229"/>
      <c r="CHV165" s="229"/>
      <c r="CHW165" s="229"/>
      <c r="CID165" s="229"/>
      <c r="CIE165" s="229"/>
      <c r="CIF165" s="229"/>
      <c r="CIG165" s="229"/>
      <c r="CIH165" s="229"/>
      <c r="CII165" s="229"/>
      <c r="CIJ165" s="229"/>
      <c r="CIK165" s="229"/>
      <c r="CIL165" s="229"/>
      <c r="CIM165" s="229"/>
      <c r="CIN165" s="229"/>
      <c r="CIO165" s="229"/>
      <c r="CIP165" s="229"/>
      <c r="CIQ165" s="229"/>
      <c r="CIR165" s="229"/>
      <c r="CIS165" s="229"/>
      <c r="CIT165" s="229"/>
      <c r="CIU165" s="229"/>
      <c r="CIV165" s="229"/>
      <c r="CIW165" s="229"/>
      <c r="CIX165" s="229"/>
      <c r="CIY165" s="229"/>
      <c r="CIZ165" s="229"/>
      <c r="CJA165" s="229"/>
      <c r="CJB165" s="229"/>
      <c r="CJC165" s="229"/>
      <c r="CJD165" s="229"/>
      <c r="CJE165" s="229"/>
      <c r="CJF165" s="229"/>
      <c r="CJG165" s="229"/>
      <c r="CJH165" s="229"/>
      <c r="CJI165" s="229"/>
      <c r="CJJ165" s="229"/>
      <c r="CJK165" s="229"/>
      <c r="CJL165" s="229"/>
      <c r="CJM165" s="229"/>
      <c r="CJN165" s="229"/>
      <c r="CJO165" s="229"/>
      <c r="CJP165" s="229"/>
      <c r="CJQ165" s="229"/>
      <c r="CJR165" s="229"/>
      <c r="CJS165" s="229"/>
      <c r="CJT165" s="229"/>
      <c r="CJU165" s="229"/>
      <c r="CJV165" s="229"/>
      <c r="CJW165" s="229"/>
      <c r="CJX165" s="229"/>
      <c r="CJY165" s="229"/>
      <c r="CJZ165" s="229"/>
      <c r="CKA165" s="229"/>
      <c r="CKB165" s="229"/>
      <c r="CKC165" s="229"/>
      <c r="CKD165" s="229"/>
      <c r="CKE165" s="229"/>
      <c r="CKF165" s="229"/>
      <c r="CKG165" s="229"/>
      <c r="CKH165" s="229"/>
      <c r="CKI165" s="229"/>
      <c r="CKJ165" s="229"/>
      <c r="CKK165" s="229"/>
      <c r="CKL165" s="229"/>
      <c r="CKM165" s="229"/>
      <c r="CKN165" s="229"/>
      <c r="CKO165" s="229"/>
      <c r="CKP165" s="229"/>
      <c r="CKQ165" s="229"/>
      <c r="CKR165" s="229"/>
      <c r="CKS165" s="229"/>
      <c r="CKT165" s="229"/>
      <c r="CKU165" s="229"/>
      <c r="CKV165" s="229"/>
      <c r="CKW165" s="229"/>
      <c r="CKX165" s="229"/>
      <c r="CKY165" s="229"/>
      <c r="CKZ165" s="229"/>
      <c r="CLA165" s="229"/>
      <c r="CLB165" s="229"/>
      <c r="CLC165" s="229"/>
      <c r="CLD165" s="229"/>
      <c r="CLE165" s="229"/>
      <c r="CLF165" s="229"/>
      <c r="CLG165" s="229"/>
      <c r="CLH165" s="229"/>
      <c r="CLI165" s="229"/>
      <c r="CLJ165" s="229"/>
      <c r="CLK165" s="229"/>
      <c r="CLL165" s="229"/>
      <c r="CLM165" s="229"/>
      <c r="CLN165" s="229"/>
      <c r="CLO165" s="229"/>
      <c r="CLP165" s="229"/>
      <c r="CLQ165" s="229"/>
      <c r="CLR165" s="229"/>
      <c r="CLS165" s="229"/>
      <c r="CLT165" s="229"/>
      <c r="CLU165" s="229"/>
      <c r="CLV165" s="229"/>
      <c r="CLW165" s="229"/>
      <c r="CLX165" s="229"/>
      <c r="CLY165" s="229"/>
      <c r="CLZ165" s="229"/>
      <c r="CMA165" s="229"/>
      <c r="CMB165" s="229"/>
      <c r="CMC165" s="229"/>
      <c r="CMD165" s="229"/>
      <c r="CME165" s="229"/>
      <c r="CMF165" s="229"/>
      <c r="CMG165" s="229"/>
      <c r="CMH165" s="229"/>
      <c r="CMI165" s="229"/>
      <c r="CMJ165" s="229"/>
      <c r="CMK165" s="229"/>
      <c r="CML165" s="229"/>
      <c r="CMM165" s="229"/>
      <c r="CMN165" s="229"/>
      <c r="CMO165" s="229"/>
      <c r="CMP165" s="229"/>
      <c r="CMQ165" s="229"/>
      <c r="CMR165" s="229"/>
      <c r="CMS165" s="229"/>
      <c r="CMT165" s="229"/>
      <c r="CMU165" s="229"/>
      <c r="CMV165" s="229"/>
      <c r="CMW165" s="229"/>
      <c r="CMX165" s="229"/>
      <c r="CMY165" s="229"/>
      <c r="CMZ165" s="229"/>
      <c r="CNA165" s="229"/>
      <c r="CNB165" s="229"/>
      <c r="CNC165" s="229"/>
      <c r="CND165" s="229"/>
      <c r="CNE165" s="229"/>
      <c r="CNF165" s="229"/>
      <c r="CNG165" s="229"/>
      <c r="CNH165" s="229"/>
      <c r="CNI165" s="229"/>
      <c r="CNJ165" s="229"/>
      <c r="CNK165" s="229"/>
      <c r="CNL165" s="229"/>
      <c r="CNM165" s="229"/>
      <c r="CNN165" s="229"/>
      <c r="CNO165" s="229"/>
      <c r="CNP165" s="229"/>
      <c r="CNQ165" s="229"/>
      <c r="CNR165" s="229"/>
      <c r="CNS165" s="229"/>
      <c r="CNT165" s="229"/>
      <c r="CNU165" s="229"/>
      <c r="CNV165" s="229"/>
      <c r="CNW165" s="229"/>
      <c r="CNX165" s="229"/>
      <c r="CNY165" s="229"/>
      <c r="CNZ165" s="229"/>
      <c r="COA165" s="229"/>
      <c r="COB165" s="229"/>
      <c r="COC165" s="229"/>
      <c r="COD165" s="229"/>
      <c r="COE165" s="229"/>
      <c r="COF165" s="229"/>
      <c r="COG165" s="229"/>
      <c r="COH165" s="229"/>
      <c r="COI165" s="229"/>
      <c r="COJ165" s="229"/>
      <c r="COK165" s="229"/>
      <c r="COL165" s="229"/>
      <c r="COM165" s="229"/>
      <c r="CON165" s="229"/>
      <c r="COO165" s="229"/>
      <c r="COP165" s="229"/>
      <c r="COQ165" s="229"/>
      <c r="COR165" s="229"/>
      <c r="COS165" s="229"/>
      <c r="COT165" s="229"/>
      <c r="COU165" s="229"/>
      <c r="COV165" s="229"/>
      <c r="COW165" s="229"/>
      <c r="COX165" s="229"/>
      <c r="COY165" s="229"/>
      <c r="COZ165" s="229"/>
      <c r="CPA165" s="229"/>
      <c r="CPB165" s="229"/>
      <c r="CPC165" s="229"/>
      <c r="CPD165" s="229"/>
      <c r="CPE165" s="229"/>
      <c r="CPF165" s="229"/>
      <c r="CPG165" s="229"/>
      <c r="CPH165" s="229"/>
      <c r="CPI165" s="229"/>
      <c r="CPJ165" s="229"/>
      <c r="CPK165" s="229"/>
      <c r="CPL165" s="229"/>
      <c r="CPM165" s="229"/>
      <c r="CPN165" s="229"/>
      <c r="CPO165" s="229"/>
      <c r="CPP165" s="229"/>
      <c r="CPQ165" s="229"/>
      <c r="CPR165" s="229"/>
      <c r="CPS165" s="229"/>
      <c r="CPT165" s="229"/>
      <c r="CPU165" s="229"/>
      <c r="CPV165" s="229"/>
      <c r="CPW165" s="229"/>
      <c r="CPX165" s="229"/>
      <c r="CPY165" s="229"/>
      <c r="CPZ165" s="229"/>
      <c r="CQA165" s="229"/>
      <c r="CQB165" s="229"/>
      <c r="CQC165" s="229"/>
      <c r="CQD165" s="229"/>
      <c r="CQE165" s="229"/>
      <c r="CQF165" s="229"/>
      <c r="CQG165" s="229"/>
      <c r="CQH165" s="229"/>
      <c r="CQI165" s="229"/>
      <c r="CQJ165" s="229"/>
      <c r="CQK165" s="229"/>
      <c r="CQL165" s="229"/>
      <c r="CQM165" s="229"/>
      <c r="CQN165" s="229"/>
      <c r="CQO165" s="229"/>
      <c r="CQP165" s="229"/>
      <c r="CQQ165" s="229"/>
      <c r="CQR165" s="229"/>
      <c r="CQS165" s="229"/>
      <c r="CQT165" s="229"/>
      <c r="CQU165" s="229"/>
      <c r="CQV165" s="229"/>
      <c r="CQW165" s="229"/>
      <c r="CQX165" s="229"/>
      <c r="CQY165" s="229"/>
      <c r="CQZ165" s="229"/>
      <c r="CRA165" s="229"/>
      <c r="CRB165" s="229"/>
      <c r="CRC165" s="229"/>
      <c r="CRD165" s="229"/>
      <c r="CRE165" s="229"/>
      <c r="CRF165" s="229"/>
      <c r="CRG165" s="229"/>
      <c r="CRH165" s="229"/>
      <c r="CRI165" s="229"/>
      <c r="CRJ165" s="229"/>
      <c r="CRK165" s="229"/>
      <c r="CRL165" s="229"/>
      <c r="CRM165" s="229"/>
      <c r="CRN165" s="229"/>
      <c r="CRO165" s="229"/>
      <c r="CRP165" s="229"/>
      <c r="CRQ165" s="229"/>
      <c r="CRR165" s="229"/>
      <c r="CRS165" s="229"/>
      <c r="CRZ165" s="229"/>
      <c r="CSA165" s="229"/>
      <c r="CSB165" s="229"/>
      <c r="CSC165" s="229"/>
      <c r="CSD165" s="229"/>
      <c r="CSE165" s="229"/>
      <c r="CSF165" s="229"/>
      <c r="CSG165" s="229"/>
      <c r="CSH165" s="229"/>
      <c r="CSI165" s="229"/>
      <c r="CSJ165" s="229"/>
      <c r="CSK165" s="229"/>
      <c r="CSL165" s="229"/>
      <c r="CSM165" s="229"/>
      <c r="CSN165" s="229"/>
      <c r="CSO165" s="229"/>
      <c r="CSP165" s="229"/>
      <c r="CSQ165" s="229"/>
      <c r="CSR165" s="229"/>
      <c r="CSS165" s="229"/>
      <c r="CST165" s="229"/>
      <c r="CSU165" s="229"/>
      <c r="CSV165" s="229"/>
      <c r="CSW165" s="229"/>
      <c r="CSX165" s="229"/>
      <c r="CSY165" s="229"/>
      <c r="CSZ165" s="229"/>
      <c r="CTA165" s="229"/>
      <c r="CTB165" s="229"/>
      <c r="CTC165" s="229"/>
      <c r="CTD165" s="229"/>
      <c r="CTE165" s="229"/>
      <c r="CTF165" s="229"/>
      <c r="CTG165" s="229"/>
      <c r="CTH165" s="229"/>
      <c r="CTI165" s="229"/>
      <c r="CTJ165" s="229"/>
      <c r="CTK165" s="229"/>
      <c r="CTL165" s="229"/>
      <c r="CTM165" s="229"/>
      <c r="CTN165" s="229"/>
      <c r="CTO165" s="229"/>
      <c r="CTP165" s="229"/>
      <c r="CTQ165" s="229"/>
      <c r="CTR165" s="229"/>
      <c r="CTS165" s="229"/>
      <c r="CTT165" s="229"/>
      <c r="CTU165" s="229"/>
      <c r="CTV165" s="229"/>
      <c r="CTW165" s="229"/>
      <c r="CTX165" s="229"/>
      <c r="CTY165" s="229"/>
      <c r="CTZ165" s="229"/>
      <c r="CUA165" s="229"/>
      <c r="CUB165" s="229"/>
      <c r="CUC165" s="229"/>
      <c r="CUD165" s="229"/>
      <c r="CUE165" s="229"/>
      <c r="CUF165" s="229"/>
      <c r="CUG165" s="229"/>
      <c r="CUH165" s="229"/>
      <c r="CUI165" s="229"/>
      <c r="CUJ165" s="229"/>
      <c r="CUK165" s="229"/>
      <c r="CUL165" s="229"/>
      <c r="CUM165" s="229"/>
      <c r="CUN165" s="229"/>
      <c r="CUO165" s="229"/>
      <c r="CUP165" s="229"/>
      <c r="CUQ165" s="229"/>
      <c r="CUR165" s="229"/>
      <c r="CUS165" s="229"/>
      <c r="CUT165" s="229"/>
      <c r="CUU165" s="229"/>
      <c r="CUV165" s="229"/>
      <c r="CUW165" s="229"/>
      <c r="CUX165" s="229"/>
      <c r="CUY165" s="229"/>
      <c r="CUZ165" s="229"/>
      <c r="CVA165" s="229"/>
      <c r="CVB165" s="229"/>
      <c r="CVC165" s="229"/>
      <c r="CVD165" s="229"/>
      <c r="CVE165" s="229"/>
      <c r="CVF165" s="229"/>
      <c r="CVG165" s="229"/>
      <c r="CVH165" s="229"/>
      <c r="CVI165" s="229"/>
      <c r="CVJ165" s="229"/>
      <c r="CVK165" s="229"/>
      <c r="CVL165" s="229"/>
      <c r="CVM165" s="229"/>
      <c r="CVN165" s="229"/>
      <c r="CVO165" s="229"/>
      <c r="CVP165" s="229"/>
      <c r="CVQ165" s="229"/>
      <c r="CVR165" s="229"/>
      <c r="CVS165" s="229"/>
      <c r="CVT165" s="229"/>
      <c r="CVU165" s="229"/>
      <c r="CVV165" s="229"/>
      <c r="CVW165" s="229"/>
      <c r="CVX165" s="229"/>
      <c r="CVY165" s="229"/>
      <c r="CVZ165" s="229"/>
      <c r="CWA165" s="229"/>
      <c r="CWB165" s="229"/>
      <c r="CWC165" s="229"/>
      <c r="CWD165" s="229"/>
      <c r="CWE165" s="229"/>
      <c r="CWF165" s="229"/>
      <c r="CWG165" s="229"/>
      <c r="CWH165" s="229"/>
      <c r="CWI165" s="229"/>
      <c r="CWJ165" s="229"/>
      <c r="CWK165" s="229"/>
      <c r="CWL165" s="229"/>
      <c r="CWM165" s="229"/>
      <c r="CWN165" s="229"/>
      <c r="CWO165" s="229"/>
      <c r="CWP165" s="229"/>
      <c r="CWQ165" s="229"/>
      <c r="CWR165" s="229"/>
      <c r="CWS165" s="229"/>
      <c r="CWT165" s="229"/>
      <c r="CWU165" s="229"/>
      <c r="CWV165" s="229"/>
      <c r="CWW165" s="229"/>
      <c r="CWX165" s="229"/>
      <c r="CWY165" s="229"/>
      <c r="CWZ165" s="229"/>
      <c r="CXA165" s="229"/>
      <c r="CXB165" s="229"/>
      <c r="CXC165" s="229"/>
      <c r="CXD165" s="229"/>
      <c r="CXE165" s="229"/>
      <c r="CXF165" s="229"/>
      <c r="CXG165" s="229"/>
      <c r="CXH165" s="229"/>
      <c r="CXI165" s="229"/>
      <c r="CXJ165" s="229"/>
      <c r="CXK165" s="229"/>
      <c r="CXL165" s="229"/>
      <c r="CXM165" s="229"/>
      <c r="CXN165" s="229"/>
      <c r="CXO165" s="229"/>
      <c r="CXP165" s="229"/>
      <c r="CXQ165" s="229"/>
      <c r="CXR165" s="229"/>
      <c r="CXS165" s="229"/>
      <c r="CXT165" s="229"/>
      <c r="CXU165" s="229"/>
      <c r="CXV165" s="229"/>
      <c r="CXW165" s="229"/>
      <c r="CXX165" s="229"/>
      <c r="CXY165" s="229"/>
      <c r="CXZ165" s="229"/>
      <c r="CYA165" s="229"/>
      <c r="CYB165" s="229"/>
      <c r="CYC165" s="229"/>
      <c r="CYD165" s="229"/>
      <c r="CYE165" s="229"/>
      <c r="CYF165" s="229"/>
      <c r="CYG165" s="229"/>
      <c r="CYH165" s="229"/>
      <c r="CYI165" s="229"/>
      <c r="CYJ165" s="229"/>
      <c r="CYK165" s="229"/>
      <c r="CYL165" s="229"/>
      <c r="CYM165" s="229"/>
      <c r="CYN165" s="229"/>
      <c r="CYO165" s="229"/>
      <c r="CYP165" s="229"/>
      <c r="CYQ165" s="229"/>
      <c r="CYR165" s="229"/>
      <c r="CYS165" s="229"/>
      <c r="CYT165" s="229"/>
      <c r="CYU165" s="229"/>
      <c r="CYV165" s="229"/>
      <c r="CYW165" s="229"/>
      <c r="CYX165" s="229"/>
      <c r="CYY165" s="229"/>
      <c r="CYZ165" s="229"/>
      <c r="CZA165" s="229"/>
      <c r="CZB165" s="229"/>
      <c r="CZC165" s="229"/>
      <c r="CZD165" s="229"/>
      <c r="CZE165" s="229"/>
      <c r="CZF165" s="229"/>
      <c r="CZG165" s="229"/>
      <c r="CZH165" s="229"/>
      <c r="CZI165" s="229"/>
      <c r="CZJ165" s="229"/>
      <c r="CZK165" s="229"/>
      <c r="CZL165" s="229"/>
      <c r="CZM165" s="229"/>
      <c r="CZN165" s="229"/>
      <c r="CZO165" s="229"/>
      <c r="CZP165" s="229"/>
      <c r="CZQ165" s="229"/>
      <c r="CZR165" s="229"/>
      <c r="CZS165" s="229"/>
      <c r="CZT165" s="229"/>
      <c r="CZU165" s="229"/>
      <c r="CZV165" s="229"/>
      <c r="CZW165" s="229"/>
      <c r="CZX165" s="229"/>
      <c r="CZY165" s="229"/>
      <c r="CZZ165" s="229"/>
      <c r="DAA165" s="229"/>
      <c r="DAB165" s="229"/>
      <c r="DAC165" s="229"/>
      <c r="DAD165" s="229"/>
      <c r="DAE165" s="229"/>
      <c r="DAF165" s="229"/>
      <c r="DAG165" s="229"/>
      <c r="DAH165" s="229"/>
      <c r="DAI165" s="229"/>
      <c r="DAJ165" s="229"/>
      <c r="DAK165" s="229"/>
      <c r="DAL165" s="229"/>
      <c r="DAM165" s="229"/>
      <c r="DAN165" s="229"/>
      <c r="DAO165" s="229"/>
      <c r="DAP165" s="229"/>
      <c r="DAQ165" s="229"/>
      <c r="DAR165" s="229"/>
      <c r="DAS165" s="229"/>
      <c r="DAT165" s="229"/>
      <c r="DAU165" s="229"/>
      <c r="DAV165" s="229"/>
      <c r="DAW165" s="229"/>
      <c r="DAX165" s="229"/>
      <c r="DAY165" s="229"/>
      <c r="DAZ165" s="229"/>
      <c r="DBA165" s="229"/>
      <c r="DBB165" s="229"/>
      <c r="DBC165" s="229"/>
      <c r="DBD165" s="229"/>
      <c r="DBE165" s="229"/>
      <c r="DBF165" s="229"/>
      <c r="DBG165" s="229"/>
      <c r="DBH165" s="229"/>
      <c r="DBI165" s="229"/>
      <c r="DBJ165" s="229"/>
      <c r="DBK165" s="229"/>
      <c r="DBL165" s="229"/>
      <c r="DBM165" s="229"/>
      <c r="DBN165" s="229"/>
      <c r="DBO165" s="229"/>
      <c r="DBV165" s="229"/>
      <c r="DBW165" s="229"/>
      <c r="DBX165" s="229"/>
      <c r="DBY165" s="229"/>
      <c r="DBZ165" s="229"/>
      <c r="DCA165" s="229"/>
      <c r="DCB165" s="229"/>
      <c r="DCC165" s="229"/>
      <c r="DCD165" s="229"/>
      <c r="DCE165" s="229"/>
      <c r="DCF165" s="229"/>
      <c r="DCG165" s="229"/>
      <c r="DCH165" s="229"/>
      <c r="DCI165" s="229"/>
      <c r="DCJ165" s="229"/>
      <c r="DCK165" s="229"/>
      <c r="DCL165" s="229"/>
      <c r="DCM165" s="229"/>
      <c r="DCN165" s="229"/>
      <c r="DCO165" s="229"/>
      <c r="DCP165" s="229"/>
      <c r="DCQ165" s="229"/>
      <c r="DCR165" s="229"/>
      <c r="DCS165" s="229"/>
      <c r="DCT165" s="229"/>
      <c r="DCU165" s="229"/>
      <c r="DCV165" s="229"/>
      <c r="DCW165" s="229"/>
      <c r="DCX165" s="229"/>
      <c r="DCY165" s="229"/>
      <c r="DCZ165" s="229"/>
      <c r="DDA165" s="229"/>
      <c r="DDB165" s="229"/>
      <c r="DDC165" s="229"/>
      <c r="DDD165" s="229"/>
      <c r="DDE165" s="229"/>
      <c r="DDF165" s="229"/>
      <c r="DDG165" s="229"/>
      <c r="DDH165" s="229"/>
      <c r="DDI165" s="229"/>
      <c r="DDJ165" s="229"/>
      <c r="DDK165" s="229"/>
      <c r="DDL165" s="229"/>
      <c r="DDM165" s="229"/>
      <c r="DDN165" s="229"/>
      <c r="DDO165" s="229"/>
      <c r="DDP165" s="229"/>
      <c r="DDQ165" s="229"/>
      <c r="DDR165" s="229"/>
      <c r="DDS165" s="229"/>
      <c r="DDT165" s="229"/>
      <c r="DDU165" s="229"/>
      <c r="DDV165" s="229"/>
      <c r="DDW165" s="229"/>
      <c r="DDX165" s="229"/>
      <c r="DDY165" s="229"/>
      <c r="DDZ165" s="229"/>
      <c r="DEA165" s="229"/>
      <c r="DEB165" s="229"/>
      <c r="DEC165" s="229"/>
      <c r="DED165" s="229"/>
      <c r="DEE165" s="229"/>
      <c r="DEF165" s="229"/>
      <c r="DEG165" s="229"/>
      <c r="DEH165" s="229"/>
      <c r="DEI165" s="229"/>
      <c r="DEJ165" s="229"/>
      <c r="DEK165" s="229"/>
      <c r="DEL165" s="229"/>
      <c r="DEM165" s="229"/>
      <c r="DEN165" s="229"/>
      <c r="DEO165" s="229"/>
      <c r="DEP165" s="229"/>
      <c r="DEQ165" s="229"/>
      <c r="DER165" s="229"/>
      <c r="DES165" s="229"/>
      <c r="DET165" s="229"/>
      <c r="DEU165" s="229"/>
      <c r="DEV165" s="229"/>
      <c r="DEW165" s="229"/>
      <c r="DEX165" s="229"/>
      <c r="DEY165" s="229"/>
      <c r="DEZ165" s="229"/>
      <c r="DFA165" s="229"/>
      <c r="DFB165" s="229"/>
      <c r="DFC165" s="229"/>
      <c r="DFD165" s="229"/>
      <c r="DFE165" s="229"/>
      <c r="DFF165" s="229"/>
      <c r="DFG165" s="229"/>
      <c r="DFH165" s="229"/>
      <c r="DFI165" s="229"/>
      <c r="DFJ165" s="229"/>
      <c r="DFK165" s="229"/>
      <c r="DFL165" s="229"/>
      <c r="DFM165" s="229"/>
      <c r="DFN165" s="229"/>
      <c r="DFO165" s="229"/>
      <c r="DFP165" s="229"/>
      <c r="DFQ165" s="229"/>
      <c r="DFR165" s="229"/>
      <c r="DFS165" s="229"/>
      <c r="DFT165" s="229"/>
      <c r="DFU165" s="229"/>
      <c r="DFV165" s="229"/>
      <c r="DFW165" s="229"/>
      <c r="DFX165" s="229"/>
      <c r="DFY165" s="229"/>
      <c r="DFZ165" s="229"/>
      <c r="DGA165" s="229"/>
      <c r="DGB165" s="229"/>
      <c r="DGC165" s="229"/>
      <c r="DGD165" s="229"/>
      <c r="DGE165" s="229"/>
      <c r="DGF165" s="229"/>
      <c r="DGG165" s="229"/>
      <c r="DGH165" s="229"/>
      <c r="DGI165" s="229"/>
      <c r="DGJ165" s="229"/>
      <c r="DGK165" s="229"/>
      <c r="DGL165" s="229"/>
      <c r="DGM165" s="229"/>
      <c r="DGN165" s="229"/>
      <c r="DGO165" s="229"/>
      <c r="DGP165" s="229"/>
      <c r="DGQ165" s="229"/>
      <c r="DGR165" s="229"/>
      <c r="DGS165" s="229"/>
      <c r="DGT165" s="229"/>
      <c r="DGU165" s="229"/>
      <c r="DGV165" s="229"/>
      <c r="DGW165" s="229"/>
      <c r="DGX165" s="229"/>
      <c r="DGY165" s="229"/>
      <c r="DGZ165" s="229"/>
      <c r="DHA165" s="229"/>
      <c r="DHB165" s="229"/>
      <c r="DHC165" s="229"/>
      <c r="DHD165" s="229"/>
      <c r="DHE165" s="229"/>
      <c r="DHF165" s="229"/>
      <c r="DHG165" s="229"/>
      <c r="DHH165" s="229"/>
      <c r="DHI165" s="229"/>
      <c r="DHJ165" s="229"/>
      <c r="DHK165" s="229"/>
      <c r="DHL165" s="229"/>
      <c r="DHM165" s="229"/>
      <c r="DHN165" s="229"/>
      <c r="DHO165" s="229"/>
      <c r="DHP165" s="229"/>
      <c r="DHQ165" s="229"/>
      <c r="DHR165" s="229"/>
      <c r="DHS165" s="229"/>
      <c r="DHT165" s="229"/>
      <c r="DHU165" s="229"/>
      <c r="DHV165" s="229"/>
      <c r="DHW165" s="229"/>
      <c r="DHX165" s="229"/>
      <c r="DHY165" s="229"/>
      <c r="DHZ165" s="229"/>
      <c r="DIA165" s="229"/>
      <c r="DIB165" s="229"/>
      <c r="DIC165" s="229"/>
      <c r="DID165" s="229"/>
      <c r="DIE165" s="229"/>
      <c r="DIF165" s="229"/>
      <c r="DIG165" s="229"/>
      <c r="DIH165" s="229"/>
      <c r="DII165" s="229"/>
      <c r="DIJ165" s="229"/>
      <c r="DIK165" s="229"/>
      <c r="DIL165" s="229"/>
      <c r="DIM165" s="229"/>
      <c r="DIN165" s="229"/>
      <c r="DIO165" s="229"/>
      <c r="DIP165" s="229"/>
      <c r="DIQ165" s="229"/>
      <c r="DIR165" s="229"/>
      <c r="DIS165" s="229"/>
      <c r="DIT165" s="229"/>
      <c r="DIU165" s="229"/>
      <c r="DIV165" s="229"/>
      <c r="DIW165" s="229"/>
      <c r="DIX165" s="229"/>
      <c r="DIY165" s="229"/>
      <c r="DIZ165" s="229"/>
      <c r="DJA165" s="229"/>
      <c r="DJB165" s="229"/>
      <c r="DJC165" s="229"/>
      <c r="DJD165" s="229"/>
      <c r="DJE165" s="229"/>
      <c r="DJF165" s="229"/>
      <c r="DJG165" s="229"/>
      <c r="DJH165" s="229"/>
      <c r="DJI165" s="229"/>
      <c r="DJJ165" s="229"/>
      <c r="DJK165" s="229"/>
      <c r="DJL165" s="229"/>
      <c r="DJM165" s="229"/>
      <c r="DJN165" s="229"/>
      <c r="DJO165" s="229"/>
      <c r="DJP165" s="229"/>
      <c r="DJQ165" s="229"/>
      <c r="DJR165" s="229"/>
      <c r="DJS165" s="229"/>
      <c r="DJT165" s="229"/>
      <c r="DJU165" s="229"/>
      <c r="DJV165" s="229"/>
      <c r="DJW165" s="229"/>
      <c r="DJX165" s="229"/>
      <c r="DJY165" s="229"/>
      <c r="DJZ165" s="229"/>
      <c r="DKA165" s="229"/>
      <c r="DKB165" s="229"/>
      <c r="DKC165" s="229"/>
      <c r="DKD165" s="229"/>
      <c r="DKE165" s="229"/>
      <c r="DKF165" s="229"/>
      <c r="DKG165" s="229"/>
      <c r="DKH165" s="229"/>
      <c r="DKI165" s="229"/>
      <c r="DKJ165" s="229"/>
      <c r="DKK165" s="229"/>
      <c r="DKL165" s="229"/>
      <c r="DKM165" s="229"/>
      <c r="DKN165" s="229"/>
      <c r="DKO165" s="229"/>
      <c r="DKP165" s="229"/>
      <c r="DKQ165" s="229"/>
      <c r="DKR165" s="229"/>
      <c r="DKS165" s="229"/>
      <c r="DKT165" s="229"/>
      <c r="DKU165" s="229"/>
      <c r="DKV165" s="229"/>
      <c r="DKW165" s="229"/>
      <c r="DKX165" s="229"/>
      <c r="DKY165" s="229"/>
      <c r="DKZ165" s="229"/>
      <c r="DLA165" s="229"/>
      <c r="DLB165" s="229"/>
      <c r="DLC165" s="229"/>
      <c r="DLD165" s="229"/>
      <c r="DLE165" s="229"/>
      <c r="DLF165" s="229"/>
      <c r="DLG165" s="229"/>
      <c r="DLH165" s="229"/>
      <c r="DLI165" s="229"/>
      <c r="DLJ165" s="229"/>
      <c r="DLK165" s="229"/>
      <c r="DLR165" s="229"/>
      <c r="DLS165" s="229"/>
      <c r="DLT165" s="229"/>
      <c r="DLU165" s="229"/>
      <c r="DLV165" s="229"/>
      <c r="DLW165" s="229"/>
      <c r="DLX165" s="229"/>
      <c r="DLY165" s="229"/>
      <c r="DLZ165" s="229"/>
      <c r="DMA165" s="229"/>
      <c r="DMB165" s="229"/>
      <c r="DMC165" s="229"/>
      <c r="DMD165" s="229"/>
      <c r="DME165" s="229"/>
      <c r="DMF165" s="229"/>
      <c r="DMG165" s="229"/>
      <c r="DMH165" s="229"/>
      <c r="DMI165" s="229"/>
      <c r="DMJ165" s="229"/>
      <c r="DMK165" s="229"/>
      <c r="DML165" s="229"/>
      <c r="DMM165" s="229"/>
      <c r="DMN165" s="229"/>
      <c r="DMO165" s="229"/>
      <c r="DMP165" s="229"/>
      <c r="DMQ165" s="229"/>
      <c r="DMR165" s="229"/>
      <c r="DMS165" s="229"/>
      <c r="DMT165" s="229"/>
      <c r="DMU165" s="229"/>
      <c r="DMV165" s="229"/>
      <c r="DMW165" s="229"/>
      <c r="DMX165" s="229"/>
      <c r="DMY165" s="229"/>
      <c r="DMZ165" s="229"/>
      <c r="DNA165" s="229"/>
      <c r="DNB165" s="229"/>
      <c r="DNC165" s="229"/>
      <c r="DND165" s="229"/>
      <c r="DNE165" s="229"/>
      <c r="DNF165" s="229"/>
      <c r="DNG165" s="229"/>
      <c r="DNH165" s="229"/>
      <c r="DNI165" s="229"/>
      <c r="DNJ165" s="229"/>
      <c r="DNK165" s="229"/>
      <c r="DNL165" s="229"/>
      <c r="DNM165" s="229"/>
      <c r="DNN165" s="229"/>
      <c r="DNO165" s="229"/>
      <c r="DNP165" s="229"/>
      <c r="DNQ165" s="229"/>
      <c r="DNR165" s="229"/>
      <c r="DNS165" s="229"/>
      <c r="DNT165" s="229"/>
      <c r="DNU165" s="229"/>
      <c r="DNV165" s="229"/>
      <c r="DNW165" s="229"/>
      <c r="DNX165" s="229"/>
      <c r="DNY165" s="229"/>
      <c r="DNZ165" s="229"/>
      <c r="DOA165" s="229"/>
      <c r="DOB165" s="229"/>
      <c r="DOC165" s="229"/>
      <c r="DOD165" s="229"/>
      <c r="DOE165" s="229"/>
      <c r="DOF165" s="229"/>
      <c r="DOG165" s="229"/>
      <c r="DOH165" s="229"/>
      <c r="DOI165" s="229"/>
      <c r="DOJ165" s="229"/>
      <c r="DOK165" s="229"/>
      <c r="DOL165" s="229"/>
      <c r="DOM165" s="229"/>
      <c r="DON165" s="229"/>
      <c r="DOO165" s="229"/>
      <c r="DOP165" s="229"/>
      <c r="DOQ165" s="229"/>
      <c r="DOR165" s="229"/>
      <c r="DOS165" s="229"/>
      <c r="DOT165" s="229"/>
      <c r="DOU165" s="229"/>
      <c r="DOV165" s="229"/>
      <c r="DOW165" s="229"/>
      <c r="DOX165" s="229"/>
      <c r="DOY165" s="229"/>
      <c r="DOZ165" s="229"/>
      <c r="DPA165" s="229"/>
      <c r="DPB165" s="229"/>
      <c r="DPC165" s="229"/>
      <c r="DPD165" s="229"/>
      <c r="DPE165" s="229"/>
      <c r="DPF165" s="229"/>
      <c r="DPG165" s="229"/>
      <c r="DPH165" s="229"/>
      <c r="DPI165" s="229"/>
      <c r="DPJ165" s="229"/>
      <c r="DPK165" s="229"/>
      <c r="DPL165" s="229"/>
      <c r="DPM165" s="229"/>
      <c r="DPN165" s="229"/>
      <c r="DPO165" s="229"/>
      <c r="DPP165" s="229"/>
      <c r="DPQ165" s="229"/>
      <c r="DPR165" s="229"/>
      <c r="DPS165" s="229"/>
      <c r="DPT165" s="229"/>
      <c r="DPU165" s="229"/>
      <c r="DPV165" s="229"/>
      <c r="DPW165" s="229"/>
      <c r="DPX165" s="229"/>
      <c r="DPY165" s="229"/>
      <c r="DPZ165" s="229"/>
      <c r="DQA165" s="229"/>
      <c r="DQB165" s="229"/>
      <c r="DQC165" s="229"/>
      <c r="DQD165" s="229"/>
      <c r="DQE165" s="229"/>
      <c r="DQF165" s="229"/>
      <c r="DQG165" s="229"/>
      <c r="DQH165" s="229"/>
      <c r="DQI165" s="229"/>
      <c r="DQJ165" s="229"/>
      <c r="DQK165" s="229"/>
      <c r="DQL165" s="229"/>
      <c r="DQM165" s="229"/>
      <c r="DQN165" s="229"/>
      <c r="DQO165" s="229"/>
      <c r="DQP165" s="229"/>
      <c r="DQQ165" s="229"/>
      <c r="DQR165" s="229"/>
      <c r="DQS165" s="229"/>
      <c r="DQT165" s="229"/>
      <c r="DQU165" s="229"/>
      <c r="DQV165" s="229"/>
      <c r="DQW165" s="229"/>
      <c r="DQX165" s="229"/>
      <c r="DQY165" s="229"/>
      <c r="DQZ165" s="229"/>
      <c r="DRA165" s="229"/>
      <c r="DRB165" s="229"/>
      <c r="DRC165" s="229"/>
      <c r="DRD165" s="229"/>
      <c r="DRE165" s="229"/>
      <c r="DRF165" s="229"/>
      <c r="DRG165" s="229"/>
      <c r="DRH165" s="229"/>
      <c r="DRI165" s="229"/>
      <c r="DRJ165" s="229"/>
      <c r="DRK165" s="229"/>
      <c r="DRL165" s="229"/>
      <c r="DRM165" s="229"/>
      <c r="DRN165" s="229"/>
      <c r="DRO165" s="229"/>
      <c r="DRP165" s="229"/>
      <c r="DRQ165" s="229"/>
      <c r="DRR165" s="229"/>
      <c r="DRS165" s="229"/>
      <c r="DRT165" s="229"/>
      <c r="DRU165" s="229"/>
      <c r="DRV165" s="229"/>
      <c r="DRW165" s="229"/>
      <c r="DRX165" s="229"/>
      <c r="DRY165" s="229"/>
      <c r="DRZ165" s="229"/>
      <c r="DSA165" s="229"/>
      <c r="DSB165" s="229"/>
      <c r="DSC165" s="229"/>
      <c r="DSD165" s="229"/>
      <c r="DSE165" s="229"/>
      <c r="DSF165" s="229"/>
      <c r="DSG165" s="229"/>
      <c r="DSH165" s="229"/>
      <c r="DSI165" s="229"/>
      <c r="DSJ165" s="229"/>
      <c r="DSK165" s="229"/>
      <c r="DSL165" s="229"/>
      <c r="DSM165" s="229"/>
      <c r="DSN165" s="229"/>
      <c r="DSO165" s="229"/>
      <c r="DSP165" s="229"/>
      <c r="DSQ165" s="229"/>
      <c r="DSR165" s="229"/>
      <c r="DSS165" s="229"/>
      <c r="DST165" s="229"/>
      <c r="DSU165" s="229"/>
      <c r="DSV165" s="229"/>
      <c r="DSW165" s="229"/>
      <c r="DSX165" s="229"/>
      <c r="DSY165" s="229"/>
      <c r="DSZ165" s="229"/>
      <c r="DTA165" s="229"/>
      <c r="DTB165" s="229"/>
      <c r="DTC165" s="229"/>
      <c r="DTD165" s="229"/>
      <c r="DTE165" s="229"/>
      <c r="DTF165" s="229"/>
      <c r="DTG165" s="229"/>
      <c r="DTH165" s="229"/>
      <c r="DTI165" s="229"/>
      <c r="DTJ165" s="229"/>
      <c r="DTK165" s="229"/>
      <c r="DTL165" s="229"/>
      <c r="DTM165" s="229"/>
      <c r="DTN165" s="229"/>
      <c r="DTO165" s="229"/>
      <c r="DTP165" s="229"/>
      <c r="DTQ165" s="229"/>
      <c r="DTR165" s="229"/>
      <c r="DTS165" s="229"/>
      <c r="DTT165" s="229"/>
      <c r="DTU165" s="229"/>
      <c r="DTV165" s="229"/>
      <c r="DTW165" s="229"/>
      <c r="DTX165" s="229"/>
      <c r="DTY165" s="229"/>
      <c r="DTZ165" s="229"/>
      <c r="DUA165" s="229"/>
      <c r="DUB165" s="229"/>
      <c r="DUC165" s="229"/>
      <c r="DUD165" s="229"/>
      <c r="DUE165" s="229"/>
      <c r="DUF165" s="229"/>
      <c r="DUG165" s="229"/>
      <c r="DUH165" s="229"/>
      <c r="DUI165" s="229"/>
      <c r="DUJ165" s="229"/>
      <c r="DUK165" s="229"/>
      <c r="DUL165" s="229"/>
      <c r="DUM165" s="229"/>
      <c r="DUN165" s="229"/>
      <c r="DUO165" s="229"/>
      <c r="DUP165" s="229"/>
      <c r="DUQ165" s="229"/>
      <c r="DUR165" s="229"/>
      <c r="DUS165" s="229"/>
      <c r="DUT165" s="229"/>
      <c r="DUU165" s="229"/>
      <c r="DUV165" s="229"/>
      <c r="DUW165" s="229"/>
      <c r="DUX165" s="229"/>
      <c r="DUY165" s="229"/>
      <c r="DUZ165" s="229"/>
      <c r="DVA165" s="229"/>
      <c r="DVB165" s="229"/>
      <c r="DVC165" s="229"/>
      <c r="DVD165" s="229"/>
      <c r="DVE165" s="229"/>
      <c r="DVF165" s="229"/>
      <c r="DVG165" s="229"/>
      <c r="DVN165" s="229"/>
      <c r="DVO165" s="229"/>
      <c r="DVP165" s="229"/>
      <c r="DVQ165" s="229"/>
      <c r="DVR165" s="229"/>
      <c r="DVS165" s="229"/>
      <c r="DVT165" s="229"/>
      <c r="DVU165" s="229"/>
      <c r="DVV165" s="229"/>
      <c r="DVW165" s="229"/>
      <c r="DVX165" s="229"/>
      <c r="DVY165" s="229"/>
      <c r="DVZ165" s="229"/>
      <c r="DWA165" s="229"/>
      <c r="DWB165" s="229"/>
      <c r="DWC165" s="229"/>
      <c r="DWD165" s="229"/>
      <c r="DWE165" s="229"/>
      <c r="DWF165" s="229"/>
      <c r="DWG165" s="229"/>
      <c r="DWH165" s="229"/>
      <c r="DWI165" s="229"/>
      <c r="DWJ165" s="229"/>
      <c r="DWK165" s="229"/>
      <c r="DWL165" s="229"/>
      <c r="DWM165" s="229"/>
      <c r="DWN165" s="229"/>
      <c r="DWO165" s="229"/>
      <c r="DWP165" s="229"/>
      <c r="DWQ165" s="229"/>
      <c r="DWR165" s="229"/>
      <c r="DWS165" s="229"/>
      <c r="DWT165" s="229"/>
      <c r="DWU165" s="229"/>
      <c r="DWV165" s="229"/>
      <c r="DWW165" s="229"/>
      <c r="DWX165" s="229"/>
      <c r="DWY165" s="229"/>
      <c r="DWZ165" s="229"/>
      <c r="DXA165" s="229"/>
      <c r="DXB165" s="229"/>
      <c r="DXC165" s="229"/>
      <c r="DXD165" s="229"/>
      <c r="DXE165" s="229"/>
      <c r="DXF165" s="229"/>
      <c r="DXG165" s="229"/>
      <c r="DXH165" s="229"/>
      <c r="DXI165" s="229"/>
      <c r="DXJ165" s="229"/>
      <c r="DXK165" s="229"/>
      <c r="DXL165" s="229"/>
      <c r="DXM165" s="229"/>
      <c r="DXN165" s="229"/>
      <c r="DXO165" s="229"/>
      <c r="DXP165" s="229"/>
      <c r="DXQ165" s="229"/>
      <c r="DXR165" s="229"/>
      <c r="DXS165" s="229"/>
      <c r="DXT165" s="229"/>
      <c r="DXU165" s="229"/>
      <c r="DXV165" s="229"/>
      <c r="DXW165" s="229"/>
      <c r="DXX165" s="229"/>
      <c r="DXY165" s="229"/>
      <c r="DXZ165" s="229"/>
      <c r="DYA165" s="229"/>
      <c r="DYB165" s="229"/>
      <c r="DYC165" s="229"/>
      <c r="DYD165" s="229"/>
      <c r="DYE165" s="229"/>
      <c r="DYF165" s="229"/>
      <c r="DYG165" s="229"/>
      <c r="DYH165" s="229"/>
      <c r="DYI165" s="229"/>
      <c r="DYJ165" s="229"/>
      <c r="DYK165" s="229"/>
      <c r="DYL165" s="229"/>
      <c r="DYM165" s="229"/>
      <c r="DYN165" s="229"/>
      <c r="DYO165" s="229"/>
      <c r="DYP165" s="229"/>
      <c r="DYQ165" s="229"/>
      <c r="DYR165" s="229"/>
      <c r="DYS165" s="229"/>
      <c r="DYT165" s="229"/>
      <c r="DYU165" s="229"/>
      <c r="DYV165" s="229"/>
      <c r="DYW165" s="229"/>
      <c r="DYX165" s="229"/>
      <c r="DYY165" s="229"/>
      <c r="DYZ165" s="229"/>
      <c r="DZA165" s="229"/>
      <c r="DZB165" s="229"/>
      <c r="DZC165" s="229"/>
      <c r="DZD165" s="229"/>
      <c r="DZE165" s="229"/>
      <c r="DZF165" s="229"/>
      <c r="DZG165" s="229"/>
      <c r="DZH165" s="229"/>
      <c r="DZI165" s="229"/>
      <c r="DZJ165" s="229"/>
      <c r="DZK165" s="229"/>
      <c r="DZL165" s="229"/>
      <c r="DZM165" s="229"/>
      <c r="DZN165" s="229"/>
      <c r="DZO165" s="229"/>
      <c r="DZP165" s="229"/>
      <c r="DZQ165" s="229"/>
      <c r="DZR165" s="229"/>
      <c r="DZS165" s="229"/>
      <c r="DZT165" s="229"/>
      <c r="DZU165" s="229"/>
      <c r="DZV165" s="229"/>
      <c r="DZW165" s="229"/>
      <c r="DZX165" s="229"/>
      <c r="DZY165" s="229"/>
      <c r="DZZ165" s="229"/>
      <c r="EAA165" s="229"/>
      <c r="EAB165" s="229"/>
      <c r="EAC165" s="229"/>
      <c r="EAD165" s="229"/>
      <c r="EAE165" s="229"/>
      <c r="EAF165" s="229"/>
      <c r="EAG165" s="229"/>
      <c r="EAH165" s="229"/>
      <c r="EAI165" s="229"/>
      <c r="EAJ165" s="229"/>
      <c r="EAK165" s="229"/>
      <c r="EAL165" s="229"/>
      <c r="EAM165" s="229"/>
      <c r="EAN165" s="229"/>
      <c r="EAO165" s="229"/>
      <c r="EAP165" s="229"/>
      <c r="EAQ165" s="229"/>
      <c r="EAR165" s="229"/>
      <c r="EAS165" s="229"/>
      <c r="EAT165" s="229"/>
      <c r="EAU165" s="229"/>
      <c r="EAV165" s="229"/>
      <c r="EAW165" s="229"/>
      <c r="EAX165" s="229"/>
      <c r="EAY165" s="229"/>
      <c r="EAZ165" s="229"/>
      <c r="EBA165" s="229"/>
      <c r="EBB165" s="229"/>
      <c r="EBC165" s="229"/>
      <c r="EBD165" s="229"/>
      <c r="EBE165" s="229"/>
      <c r="EBF165" s="229"/>
      <c r="EBG165" s="229"/>
      <c r="EBH165" s="229"/>
      <c r="EBI165" s="229"/>
      <c r="EBJ165" s="229"/>
      <c r="EBK165" s="229"/>
      <c r="EBL165" s="229"/>
      <c r="EBM165" s="229"/>
      <c r="EBN165" s="229"/>
      <c r="EBO165" s="229"/>
      <c r="EBP165" s="229"/>
      <c r="EBQ165" s="229"/>
      <c r="EBR165" s="229"/>
      <c r="EBS165" s="229"/>
      <c r="EBT165" s="229"/>
      <c r="EBU165" s="229"/>
      <c r="EBV165" s="229"/>
      <c r="EBW165" s="229"/>
      <c r="EBX165" s="229"/>
      <c r="EBY165" s="229"/>
      <c r="EBZ165" s="229"/>
      <c r="ECA165" s="229"/>
      <c r="ECB165" s="229"/>
      <c r="ECC165" s="229"/>
      <c r="ECD165" s="229"/>
      <c r="ECE165" s="229"/>
      <c r="ECF165" s="229"/>
      <c r="ECG165" s="229"/>
      <c r="ECH165" s="229"/>
      <c r="ECI165" s="229"/>
      <c r="ECJ165" s="229"/>
      <c r="ECK165" s="229"/>
      <c r="ECL165" s="229"/>
      <c r="ECM165" s="229"/>
      <c r="ECN165" s="229"/>
      <c r="ECO165" s="229"/>
      <c r="ECP165" s="229"/>
      <c r="ECQ165" s="229"/>
      <c r="ECR165" s="229"/>
      <c r="ECS165" s="229"/>
      <c r="ECT165" s="229"/>
      <c r="ECU165" s="229"/>
      <c r="ECV165" s="229"/>
      <c r="ECW165" s="229"/>
      <c r="ECX165" s="229"/>
      <c r="ECY165" s="229"/>
      <c r="ECZ165" s="229"/>
      <c r="EDA165" s="229"/>
      <c r="EDB165" s="229"/>
      <c r="EDC165" s="229"/>
      <c r="EDD165" s="229"/>
      <c r="EDE165" s="229"/>
      <c r="EDF165" s="229"/>
      <c r="EDG165" s="229"/>
      <c r="EDH165" s="229"/>
      <c r="EDI165" s="229"/>
      <c r="EDJ165" s="229"/>
      <c r="EDK165" s="229"/>
      <c r="EDL165" s="229"/>
      <c r="EDM165" s="229"/>
      <c r="EDN165" s="229"/>
      <c r="EDO165" s="229"/>
      <c r="EDP165" s="229"/>
      <c r="EDQ165" s="229"/>
      <c r="EDR165" s="229"/>
      <c r="EDS165" s="229"/>
      <c r="EDT165" s="229"/>
      <c r="EDU165" s="229"/>
      <c r="EDV165" s="229"/>
      <c r="EDW165" s="229"/>
      <c r="EDX165" s="229"/>
      <c r="EDY165" s="229"/>
      <c r="EDZ165" s="229"/>
      <c r="EEA165" s="229"/>
      <c r="EEB165" s="229"/>
      <c r="EEC165" s="229"/>
      <c r="EED165" s="229"/>
      <c r="EEE165" s="229"/>
      <c r="EEF165" s="229"/>
      <c r="EEG165" s="229"/>
      <c r="EEH165" s="229"/>
      <c r="EEI165" s="229"/>
      <c r="EEJ165" s="229"/>
      <c r="EEK165" s="229"/>
      <c r="EEL165" s="229"/>
      <c r="EEM165" s="229"/>
      <c r="EEN165" s="229"/>
      <c r="EEO165" s="229"/>
      <c r="EEP165" s="229"/>
      <c r="EEQ165" s="229"/>
      <c r="EER165" s="229"/>
      <c r="EES165" s="229"/>
      <c r="EET165" s="229"/>
      <c r="EEU165" s="229"/>
      <c r="EEV165" s="229"/>
      <c r="EEW165" s="229"/>
      <c r="EEX165" s="229"/>
      <c r="EEY165" s="229"/>
      <c r="EEZ165" s="229"/>
      <c r="EFA165" s="229"/>
      <c r="EFB165" s="229"/>
      <c r="EFC165" s="229"/>
      <c r="EFJ165" s="229"/>
      <c r="EFK165" s="229"/>
      <c r="EFL165" s="229"/>
      <c r="EFM165" s="229"/>
      <c r="EFN165" s="229"/>
      <c r="EFO165" s="229"/>
      <c r="EFP165" s="229"/>
      <c r="EFQ165" s="229"/>
      <c r="EFR165" s="229"/>
      <c r="EFS165" s="229"/>
      <c r="EFT165" s="229"/>
      <c r="EFU165" s="229"/>
      <c r="EFV165" s="229"/>
      <c r="EFW165" s="229"/>
      <c r="EFX165" s="229"/>
      <c r="EFY165" s="229"/>
      <c r="EFZ165" s="229"/>
      <c r="EGA165" s="229"/>
      <c r="EGB165" s="229"/>
      <c r="EGC165" s="229"/>
      <c r="EGD165" s="229"/>
      <c r="EGE165" s="229"/>
      <c r="EGF165" s="229"/>
      <c r="EGG165" s="229"/>
      <c r="EGH165" s="229"/>
      <c r="EGI165" s="229"/>
      <c r="EGJ165" s="229"/>
      <c r="EGK165" s="229"/>
      <c r="EGL165" s="229"/>
      <c r="EGM165" s="229"/>
      <c r="EGN165" s="229"/>
      <c r="EGO165" s="229"/>
      <c r="EGP165" s="229"/>
      <c r="EGQ165" s="229"/>
      <c r="EGR165" s="229"/>
      <c r="EGS165" s="229"/>
      <c r="EGT165" s="229"/>
      <c r="EGU165" s="229"/>
      <c r="EGV165" s="229"/>
      <c r="EGW165" s="229"/>
      <c r="EGX165" s="229"/>
      <c r="EGY165" s="229"/>
      <c r="EGZ165" s="229"/>
      <c r="EHA165" s="229"/>
      <c r="EHB165" s="229"/>
      <c r="EHC165" s="229"/>
      <c r="EHD165" s="229"/>
      <c r="EHE165" s="229"/>
      <c r="EHF165" s="229"/>
      <c r="EHG165" s="229"/>
      <c r="EHH165" s="229"/>
      <c r="EHI165" s="229"/>
      <c r="EHJ165" s="229"/>
      <c r="EHK165" s="229"/>
      <c r="EHL165" s="229"/>
      <c r="EHM165" s="229"/>
      <c r="EHN165" s="229"/>
      <c r="EHO165" s="229"/>
      <c r="EHP165" s="229"/>
      <c r="EHQ165" s="229"/>
      <c r="EHR165" s="229"/>
      <c r="EHS165" s="229"/>
      <c r="EHT165" s="229"/>
      <c r="EHU165" s="229"/>
      <c r="EHV165" s="229"/>
      <c r="EHW165" s="229"/>
      <c r="EHX165" s="229"/>
      <c r="EHY165" s="229"/>
      <c r="EHZ165" s="229"/>
      <c r="EIA165" s="229"/>
      <c r="EIB165" s="229"/>
      <c r="EIC165" s="229"/>
      <c r="EID165" s="229"/>
      <c r="EIE165" s="229"/>
      <c r="EIF165" s="229"/>
      <c r="EIG165" s="229"/>
      <c r="EIH165" s="229"/>
      <c r="EII165" s="229"/>
      <c r="EIJ165" s="229"/>
      <c r="EIK165" s="229"/>
      <c r="EIL165" s="229"/>
      <c r="EIM165" s="229"/>
      <c r="EIN165" s="229"/>
      <c r="EIO165" s="229"/>
      <c r="EIP165" s="229"/>
      <c r="EIQ165" s="229"/>
      <c r="EIR165" s="229"/>
      <c r="EIS165" s="229"/>
      <c r="EIT165" s="229"/>
      <c r="EIU165" s="229"/>
      <c r="EIV165" s="229"/>
      <c r="EIW165" s="229"/>
      <c r="EIX165" s="229"/>
      <c r="EIY165" s="229"/>
      <c r="EIZ165" s="229"/>
      <c r="EJA165" s="229"/>
      <c r="EJB165" s="229"/>
      <c r="EJC165" s="229"/>
      <c r="EJD165" s="229"/>
      <c r="EJE165" s="229"/>
      <c r="EJF165" s="229"/>
      <c r="EJG165" s="229"/>
      <c r="EJH165" s="229"/>
      <c r="EJI165" s="229"/>
      <c r="EJJ165" s="229"/>
      <c r="EJK165" s="229"/>
      <c r="EJL165" s="229"/>
      <c r="EJM165" s="229"/>
      <c r="EJN165" s="229"/>
      <c r="EJO165" s="229"/>
      <c r="EJP165" s="229"/>
      <c r="EJQ165" s="229"/>
      <c r="EJR165" s="229"/>
      <c r="EJS165" s="229"/>
      <c r="EJT165" s="229"/>
      <c r="EJU165" s="229"/>
      <c r="EJV165" s="229"/>
      <c r="EJW165" s="229"/>
      <c r="EJX165" s="229"/>
      <c r="EJY165" s="229"/>
      <c r="EJZ165" s="229"/>
      <c r="EKA165" s="229"/>
      <c r="EKB165" s="229"/>
      <c r="EKC165" s="229"/>
      <c r="EKD165" s="229"/>
      <c r="EKE165" s="229"/>
      <c r="EKF165" s="229"/>
      <c r="EKG165" s="229"/>
      <c r="EKH165" s="229"/>
      <c r="EKI165" s="229"/>
      <c r="EKJ165" s="229"/>
      <c r="EKK165" s="229"/>
      <c r="EKL165" s="229"/>
      <c r="EKM165" s="229"/>
      <c r="EKN165" s="229"/>
      <c r="EKO165" s="229"/>
      <c r="EKP165" s="229"/>
      <c r="EKQ165" s="229"/>
      <c r="EKR165" s="229"/>
      <c r="EKS165" s="229"/>
      <c r="EKT165" s="229"/>
      <c r="EKU165" s="229"/>
      <c r="EKV165" s="229"/>
      <c r="EKW165" s="229"/>
      <c r="EKX165" s="229"/>
      <c r="EKY165" s="229"/>
      <c r="EKZ165" s="229"/>
      <c r="ELA165" s="229"/>
      <c r="ELB165" s="229"/>
      <c r="ELC165" s="229"/>
      <c r="ELD165" s="229"/>
      <c r="ELE165" s="229"/>
      <c r="ELF165" s="229"/>
      <c r="ELG165" s="229"/>
      <c r="ELH165" s="229"/>
      <c r="ELI165" s="229"/>
      <c r="ELJ165" s="229"/>
      <c r="ELK165" s="229"/>
      <c r="ELL165" s="229"/>
      <c r="ELM165" s="229"/>
      <c r="ELN165" s="229"/>
      <c r="ELO165" s="229"/>
      <c r="ELP165" s="229"/>
      <c r="ELQ165" s="229"/>
      <c r="ELR165" s="229"/>
      <c r="ELS165" s="229"/>
      <c r="ELT165" s="229"/>
      <c r="ELU165" s="229"/>
      <c r="ELV165" s="229"/>
      <c r="ELW165" s="229"/>
      <c r="ELX165" s="229"/>
      <c r="ELY165" s="229"/>
      <c r="ELZ165" s="229"/>
      <c r="EMA165" s="229"/>
      <c r="EMB165" s="229"/>
      <c r="EMC165" s="229"/>
      <c r="EMD165" s="229"/>
      <c r="EME165" s="229"/>
      <c r="EMF165" s="229"/>
      <c r="EMG165" s="229"/>
      <c r="EMH165" s="229"/>
      <c r="EMI165" s="229"/>
      <c r="EMJ165" s="229"/>
      <c r="EMK165" s="229"/>
      <c r="EML165" s="229"/>
      <c r="EMM165" s="229"/>
      <c r="EMN165" s="229"/>
      <c r="EMO165" s="229"/>
      <c r="EMP165" s="229"/>
      <c r="EMQ165" s="229"/>
      <c r="EMR165" s="229"/>
      <c r="EMS165" s="229"/>
      <c r="EMT165" s="229"/>
      <c r="EMU165" s="229"/>
      <c r="EMV165" s="229"/>
      <c r="EMW165" s="229"/>
      <c r="EMX165" s="229"/>
      <c r="EMY165" s="229"/>
      <c r="EMZ165" s="229"/>
      <c r="ENA165" s="229"/>
      <c r="ENB165" s="229"/>
      <c r="ENC165" s="229"/>
      <c r="END165" s="229"/>
      <c r="ENE165" s="229"/>
      <c r="ENF165" s="229"/>
      <c r="ENG165" s="229"/>
      <c r="ENH165" s="229"/>
      <c r="ENI165" s="229"/>
      <c r="ENJ165" s="229"/>
      <c r="ENK165" s="229"/>
      <c r="ENL165" s="229"/>
      <c r="ENM165" s="229"/>
      <c r="ENN165" s="229"/>
      <c r="ENO165" s="229"/>
      <c r="ENP165" s="229"/>
      <c r="ENQ165" s="229"/>
      <c r="ENR165" s="229"/>
      <c r="ENS165" s="229"/>
      <c r="ENT165" s="229"/>
      <c r="ENU165" s="229"/>
      <c r="ENV165" s="229"/>
      <c r="ENW165" s="229"/>
      <c r="ENX165" s="229"/>
      <c r="ENY165" s="229"/>
      <c r="ENZ165" s="229"/>
      <c r="EOA165" s="229"/>
      <c r="EOB165" s="229"/>
      <c r="EOC165" s="229"/>
      <c r="EOD165" s="229"/>
      <c r="EOE165" s="229"/>
      <c r="EOF165" s="229"/>
      <c r="EOG165" s="229"/>
      <c r="EOH165" s="229"/>
      <c r="EOI165" s="229"/>
      <c r="EOJ165" s="229"/>
      <c r="EOK165" s="229"/>
      <c r="EOL165" s="229"/>
      <c r="EOM165" s="229"/>
      <c r="EON165" s="229"/>
      <c r="EOO165" s="229"/>
      <c r="EOP165" s="229"/>
      <c r="EOQ165" s="229"/>
      <c r="EOR165" s="229"/>
      <c r="EOS165" s="229"/>
      <c r="EOT165" s="229"/>
      <c r="EOU165" s="229"/>
      <c r="EOV165" s="229"/>
      <c r="EOW165" s="229"/>
      <c r="EOX165" s="229"/>
      <c r="EOY165" s="229"/>
      <c r="EPF165" s="229"/>
      <c r="EPG165" s="229"/>
      <c r="EPH165" s="229"/>
      <c r="EPI165" s="229"/>
      <c r="EPJ165" s="229"/>
      <c r="EPK165" s="229"/>
      <c r="EPL165" s="229"/>
      <c r="EPM165" s="229"/>
      <c r="EPN165" s="229"/>
      <c r="EPO165" s="229"/>
      <c r="EPP165" s="229"/>
      <c r="EPQ165" s="229"/>
      <c r="EPR165" s="229"/>
      <c r="EPS165" s="229"/>
      <c r="EPT165" s="229"/>
      <c r="EPU165" s="229"/>
      <c r="EPV165" s="229"/>
      <c r="EPW165" s="229"/>
      <c r="EPX165" s="229"/>
      <c r="EPY165" s="229"/>
      <c r="EPZ165" s="229"/>
      <c r="EQA165" s="229"/>
      <c r="EQB165" s="229"/>
      <c r="EQC165" s="229"/>
      <c r="EQD165" s="229"/>
      <c r="EQE165" s="229"/>
      <c r="EQF165" s="229"/>
      <c r="EQG165" s="229"/>
      <c r="EQH165" s="229"/>
      <c r="EQI165" s="229"/>
      <c r="EQJ165" s="229"/>
      <c r="EQK165" s="229"/>
      <c r="EQL165" s="229"/>
      <c r="EQM165" s="229"/>
      <c r="EQN165" s="229"/>
      <c r="EQO165" s="229"/>
      <c r="EQP165" s="229"/>
      <c r="EQQ165" s="229"/>
      <c r="EQR165" s="229"/>
      <c r="EQS165" s="229"/>
      <c r="EQT165" s="229"/>
      <c r="EQU165" s="229"/>
      <c r="EQV165" s="229"/>
      <c r="EQW165" s="229"/>
      <c r="EQX165" s="229"/>
      <c r="EQY165" s="229"/>
      <c r="EQZ165" s="229"/>
      <c r="ERA165" s="229"/>
      <c r="ERB165" s="229"/>
      <c r="ERC165" s="229"/>
      <c r="ERD165" s="229"/>
      <c r="ERE165" s="229"/>
      <c r="ERF165" s="229"/>
      <c r="ERG165" s="229"/>
      <c r="ERH165" s="229"/>
      <c r="ERI165" s="229"/>
      <c r="ERJ165" s="229"/>
      <c r="ERK165" s="229"/>
      <c r="ERL165" s="229"/>
      <c r="ERM165" s="229"/>
      <c r="ERN165" s="229"/>
      <c r="ERO165" s="229"/>
      <c r="ERP165" s="229"/>
      <c r="ERQ165" s="229"/>
      <c r="ERR165" s="229"/>
      <c r="ERS165" s="229"/>
      <c r="ERT165" s="229"/>
      <c r="ERU165" s="229"/>
      <c r="ERV165" s="229"/>
      <c r="ERW165" s="229"/>
      <c r="ERX165" s="229"/>
      <c r="ERY165" s="229"/>
      <c r="ERZ165" s="229"/>
      <c r="ESA165" s="229"/>
      <c r="ESB165" s="229"/>
      <c r="ESC165" s="229"/>
      <c r="ESD165" s="229"/>
      <c r="ESE165" s="229"/>
      <c r="ESF165" s="229"/>
      <c r="ESG165" s="229"/>
      <c r="ESH165" s="229"/>
      <c r="ESI165" s="229"/>
      <c r="ESJ165" s="229"/>
      <c r="ESK165" s="229"/>
      <c r="ESL165" s="229"/>
      <c r="ESM165" s="229"/>
      <c r="ESN165" s="229"/>
      <c r="ESO165" s="229"/>
      <c r="ESP165" s="229"/>
      <c r="ESQ165" s="229"/>
      <c r="ESR165" s="229"/>
      <c r="ESS165" s="229"/>
      <c r="EST165" s="229"/>
      <c r="ESU165" s="229"/>
      <c r="ESV165" s="229"/>
      <c r="ESW165" s="229"/>
      <c r="ESX165" s="229"/>
      <c r="ESY165" s="229"/>
      <c r="ESZ165" s="229"/>
      <c r="ETA165" s="229"/>
      <c r="ETB165" s="229"/>
      <c r="ETC165" s="229"/>
      <c r="ETD165" s="229"/>
      <c r="ETE165" s="229"/>
      <c r="ETF165" s="229"/>
      <c r="ETG165" s="229"/>
      <c r="ETH165" s="229"/>
      <c r="ETI165" s="229"/>
      <c r="ETJ165" s="229"/>
      <c r="ETK165" s="229"/>
      <c r="ETL165" s="229"/>
      <c r="ETM165" s="229"/>
      <c r="ETN165" s="229"/>
      <c r="ETO165" s="229"/>
      <c r="ETP165" s="229"/>
      <c r="ETQ165" s="229"/>
      <c r="ETR165" s="229"/>
      <c r="ETS165" s="229"/>
      <c r="ETT165" s="229"/>
      <c r="ETU165" s="229"/>
      <c r="ETV165" s="229"/>
      <c r="ETW165" s="229"/>
      <c r="ETX165" s="229"/>
      <c r="ETY165" s="229"/>
      <c r="ETZ165" s="229"/>
      <c r="EUA165" s="229"/>
      <c r="EUB165" s="229"/>
      <c r="EUC165" s="229"/>
      <c r="EUD165" s="229"/>
      <c r="EUE165" s="229"/>
      <c r="EUF165" s="229"/>
      <c r="EUG165" s="229"/>
      <c r="EUH165" s="229"/>
      <c r="EUI165" s="229"/>
      <c r="EUJ165" s="229"/>
      <c r="EUK165" s="229"/>
      <c r="EUL165" s="229"/>
      <c r="EUM165" s="229"/>
      <c r="EUN165" s="229"/>
      <c r="EUO165" s="229"/>
      <c r="EUP165" s="229"/>
      <c r="EUQ165" s="229"/>
      <c r="EUR165" s="229"/>
      <c r="EUS165" s="229"/>
      <c r="EUT165" s="229"/>
      <c r="EUU165" s="229"/>
      <c r="EUV165" s="229"/>
      <c r="EUW165" s="229"/>
      <c r="EUX165" s="229"/>
      <c r="EUY165" s="229"/>
      <c r="EUZ165" s="229"/>
      <c r="EVA165" s="229"/>
      <c r="EVB165" s="229"/>
      <c r="EVC165" s="229"/>
      <c r="EVD165" s="229"/>
      <c r="EVE165" s="229"/>
      <c r="EVF165" s="229"/>
      <c r="EVG165" s="229"/>
      <c r="EVH165" s="229"/>
      <c r="EVI165" s="229"/>
      <c r="EVJ165" s="229"/>
      <c r="EVK165" s="229"/>
      <c r="EVL165" s="229"/>
      <c r="EVM165" s="229"/>
      <c r="EVN165" s="229"/>
      <c r="EVO165" s="229"/>
      <c r="EVP165" s="229"/>
      <c r="EVQ165" s="229"/>
      <c r="EVR165" s="229"/>
      <c r="EVS165" s="229"/>
      <c r="EVT165" s="229"/>
      <c r="EVU165" s="229"/>
      <c r="EVV165" s="229"/>
      <c r="EVW165" s="229"/>
      <c r="EVX165" s="229"/>
      <c r="EVY165" s="229"/>
      <c r="EVZ165" s="229"/>
      <c r="EWA165" s="229"/>
      <c r="EWB165" s="229"/>
      <c r="EWC165" s="229"/>
      <c r="EWD165" s="229"/>
      <c r="EWE165" s="229"/>
      <c r="EWF165" s="229"/>
      <c r="EWG165" s="229"/>
      <c r="EWH165" s="229"/>
      <c r="EWI165" s="229"/>
      <c r="EWJ165" s="229"/>
      <c r="EWK165" s="229"/>
      <c r="EWL165" s="229"/>
      <c r="EWM165" s="229"/>
      <c r="EWN165" s="229"/>
      <c r="EWO165" s="229"/>
      <c r="EWP165" s="229"/>
      <c r="EWQ165" s="229"/>
      <c r="EWR165" s="229"/>
      <c r="EWS165" s="229"/>
      <c r="EWT165" s="229"/>
      <c r="EWU165" s="229"/>
      <c r="EWV165" s="229"/>
      <c r="EWW165" s="229"/>
      <c r="EWX165" s="229"/>
      <c r="EWY165" s="229"/>
      <c r="EWZ165" s="229"/>
      <c r="EXA165" s="229"/>
      <c r="EXB165" s="229"/>
      <c r="EXC165" s="229"/>
      <c r="EXD165" s="229"/>
      <c r="EXE165" s="229"/>
      <c r="EXF165" s="229"/>
      <c r="EXG165" s="229"/>
      <c r="EXH165" s="229"/>
      <c r="EXI165" s="229"/>
      <c r="EXJ165" s="229"/>
      <c r="EXK165" s="229"/>
      <c r="EXL165" s="229"/>
      <c r="EXM165" s="229"/>
      <c r="EXN165" s="229"/>
      <c r="EXO165" s="229"/>
      <c r="EXP165" s="229"/>
      <c r="EXQ165" s="229"/>
      <c r="EXR165" s="229"/>
      <c r="EXS165" s="229"/>
      <c r="EXT165" s="229"/>
      <c r="EXU165" s="229"/>
      <c r="EXV165" s="229"/>
      <c r="EXW165" s="229"/>
      <c r="EXX165" s="229"/>
      <c r="EXY165" s="229"/>
      <c r="EXZ165" s="229"/>
      <c r="EYA165" s="229"/>
      <c r="EYB165" s="229"/>
      <c r="EYC165" s="229"/>
      <c r="EYD165" s="229"/>
      <c r="EYE165" s="229"/>
      <c r="EYF165" s="229"/>
      <c r="EYG165" s="229"/>
      <c r="EYH165" s="229"/>
      <c r="EYI165" s="229"/>
      <c r="EYJ165" s="229"/>
      <c r="EYK165" s="229"/>
      <c r="EYL165" s="229"/>
      <c r="EYM165" s="229"/>
      <c r="EYN165" s="229"/>
      <c r="EYO165" s="229"/>
      <c r="EYP165" s="229"/>
      <c r="EYQ165" s="229"/>
      <c r="EYR165" s="229"/>
      <c r="EYS165" s="229"/>
      <c r="EYT165" s="229"/>
      <c r="EYU165" s="229"/>
      <c r="EZB165" s="229"/>
      <c r="EZC165" s="229"/>
      <c r="EZD165" s="229"/>
      <c r="EZE165" s="229"/>
      <c r="EZF165" s="229"/>
      <c r="EZG165" s="229"/>
      <c r="EZH165" s="229"/>
      <c r="EZI165" s="229"/>
      <c r="EZJ165" s="229"/>
      <c r="EZK165" s="229"/>
      <c r="EZL165" s="229"/>
      <c r="EZM165" s="229"/>
      <c r="EZN165" s="229"/>
      <c r="EZO165" s="229"/>
      <c r="EZP165" s="229"/>
      <c r="EZQ165" s="229"/>
      <c r="EZR165" s="229"/>
      <c r="EZS165" s="229"/>
      <c r="EZT165" s="229"/>
      <c r="EZU165" s="229"/>
      <c r="EZV165" s="229"/>
      <c r="EZW165" s="229"/>
      <c r="EZX165" s="229"/>
      <c r="EZY165" s="229"/>
      <c r="EZZ165" s="229"/>
      <c r="FAA165" s="229"/>
      <c r="FAB165" s="229"/>
      <c r="FAC165" s="229"/>
      <c r="FAD165" s="229"/>
      <c r="FAE165" s="229"/>
      <c r="FAF165" s="229"/>
      <c r="FAG165" s="229"/>
      <c r="FAH165" s="229"/>
      <c r="FAI165" s="229"/>
      <c r="FAJ165" s="229"/>
      <c r="FAK165" s="229"/>
      <c r="FAL165" s="229"/>
      <c r="FAM165" s="229"/>
      <c r="FAN165" s="229"/>
      <c r="FAO165" s="229"/>
      <c r="FAP165" s="229"/>
      <c r="FAQ165" s="229"/>
      <c r="FAR165" s="229"/>
      <c r="FAS165" s="229"/>
      <c r="FAT165" s="229"/>
      <c r="FAU165" s="229"/>
      <c r="FAV165" s="229"/>
      <c r="FAW165" s="229"/>
      <c r="FAX165" s="229"/>
      <c r="FAY165" s="229"/>
      <c r="FAZ165" s="229"/>
      <c r="FBA165" s="229"/>
      <c r="FBB165" s="229"/>
      <c r="FBC165" s="229"/>
      <c r="FBD165" s="229"/>
      <c r="FBE165" s="229"/>
      <c r="FBF165" s="229"/>
      <c r="FBG165" s="229"/>
      <c r="FBH165" s="229"/>
      <c r="FBI165" s="229"/>
      <c r="FBJ165" s="229"/>
      <c r="FBK165" s="229"/>
      <c r="FBL165" s="229"/>
      <c r="FBM165" s="229"/>
      <c r="FBN165" s="229"/>
      <c r="FBO165" s="229"/>
      <c r="FBP165" s="229"/>
      <c r="FBQ165" s="229"/>
      <c r="FBR165" s="229"/>
      <c r="FBS165" s="229"/>
      <c r="FBT165" s="229"/>
      <c r="FBU165" s="229"/>
      <c r="FBV165" s="229"/>
      <c r="FBW165" s="229"/>
      <c r="FBX165" s="229"/>
      <c r="FBY165" s="229"/>
      <c r="FBZ165" s="229"/>
      <c r="FCA165" s="229"/>
      <c r="FCB165" s="229"/>
      <c r="FCC165" s="229"/>
      <c r="FCD165" s="229"/>
      <c r="FCE165" s="229"/>
      <c r="FCF165" s="229"/>
      <c r="FCG165" s="229"/>
      <c r="FCH165" s="229"/>
      <c r="FCI165" s="229"/>
      <c r="FCJ165" s="229"/>
      <c r="FCK165" s="229"/>
      <c r="FCL165" s="229"/>
      <c r="FCM165" s="229"/>
      <c r="FCN165" s="229"/>
      <c r="FCO165" s="229"/>
      <c r="FCP165" s="229"/>
      <c r="FCQ165" s="229"/>
      <c r="FCR165" s="229"/>
      <c r="FCS165" s="229"/>
      <c r="FCT165" s="229"/>
      <c r="FCU165" s="229"/>
      <c r="FCV165" s="229"/>
      <c r="FCW165" s="229"/>
      <c r="FCX165" s="229"/>
      <c r="FCY165" s="229"/>
      <c r="FCZ165" s="229"/>
      <c r="FDA165" s="229"/>
      <c r="FDB165" s="229"/>
      <c r="FDC165" s="229"/>
      <c r="FDD165" s="229"/>
      <c r="FDE165" s="229"/>
      <c r="FDF165" s="229"/>
      <c r="FDG165" s="229"/>
      <c r="FDH165" s="229"/>
      <c r="FDI165" s="229"/>
      <c r="FDJ165" s="229"/>
      <c r="FDK165" s="229"/>
      <c r="FDL165" s="229"/>
      <c r="FDM165" s="229"/>
      <c r="FDN165" s="229"/>
      <c r="FDO165" s="229"/>
      <c r="FDP165" s="229"/>
      <c r="FDQ165" s="229"/>
      <c r="FDR165" s="229"/>
      <c r="FDS165" s="229"/>
      <c r="FDT165" s="229"/>
      <c r="FDU165" s="229"/>
      <c r="FDV165" s="229"/>
      <c r="FDW165" s="229"/>
      <c r="FDX165" s="229"/>
      <c r="FDY165" s="229"/>
      <c r="FDZ165" s="229"/>
      <c r="FEA165" s="229"/>
      <c r="FEB165" s="229"/>
      <c r="FEC165" s="229"/>
      <c r="FED165" s="229"/>
      <c r="FEE165" s="229"/>
      <c r="FEF165" s="229"/>
      <c r="FEG165" s="229"/>
      <c r="FEH165" s="229"/>
      <c r="FEI165" s="229"/>
      <c r="FEJ165" s="229"/>
      <c r="FEK165" s="229"/>
      <c r="FEL165" s="229"/>
      <c r="FEM165" s="229"/>
      <c r="FEN165" s="229"/>
      <c r="FEO165" s="229"/>
      <c r="FEP165" s="229"/>
      <c r="FEQ165" s="229"/>
      <c r="FER165" s="229"/>
      <c r="FES165" s="229"/>
      <c r="FET165" s="229"/>
      <c r="FEU165" s="229"/>
      <c r="FEV165" s="229"/>
      <c r="FEW165" s="229"/>
      <c r="FEX165" s="229"/>
      <c r="FEY165" s="229"/>
      <c r="FEZ165" s="229"/>
      <c r="FFA165" s="229"/>
      <c r="FFB165" s="229"/>
      <c r="FFC165" s="229"/>
      <c r="FFD165" s="229"/>
      <c r="FFE165" s="229"/>
      <c r="FFF165" s="229"/>
      <c r="FFG165" s="229"/>
      <c r="FFH165" s="229"/>
      <c r="FFI165" s="229"/>
      <c r="FFJ165" s="229"/>
      <c r="FFK165" s="229"/>
      <c r="FFL165" s="229"/>
      <c r="FFM165" s="229"/>
      <c r="FFN165" s="229"/>
      <c r="FFO165" s="229"/>
      <c r="FFP165" s="229"/>
      <c r="FFQ165" s="229"/>
      <c r="FFR165" s="229"/>
      <c r="FFS165" s="229"/>
      <c r="FFT165" s="229"/>
      <c r="FFU165" s="229"/>
      <c r="FFV165" s="229"/>
      <c r="FFW165" s="229"/>
      <c r="FFX165" s="229"/>
      <c r="FFY165" s="229"/>
      <c r="FFZ165" s="229"/>
      <c r="FGA165" s="229"/>
      <c r="FGB165" s="229"/>
      <c r="FGC165" s="229"/>
      <c r="FGD165" s="229"/>
      <c r="FGE165" s="229"/>
      <c r="FGF165" s="229"/>
      <c r="FGG165" s="229"/>
      <c r="FGH165" s="229"/>
      <c r="FGI165" s="229"/>
      <c r="FGJ165" s="229"/>
      <c r="FGK165" s="229"/>
      <c r="FGL165" s="229"/>
      <c r="FGM165" s="229"/>
      <c r="FGN165" s="229"/>
      <c r="FGO165" s="229"/>
      <c r="FGP165" s="229"/>
      <c r="FGQ165" s="229"/>
      <c r="FGR165" s="229"/>
      <c r="FGS165" s="229"/>
      <c r="FGT165" s="229"/>
      <c r="FGU165" s="229"/>
      <c r="FGV165" s="229"/>
      <c r="FGW165" s="229"/>
      <c r="FGX165" s="229"/>
      <c r="FGY165" s="229"/>
      <c r="FGZ165" s="229"/>
      <c r="FHA165" s="229"/>
      <c r="FHB165" s="229"/>
      <c r="FHC165" s="229"/>
      <c r="FHD165" s="229"/>
      <c r="FHE165" s="229"/>
      <c r="FHF165" s="229"/>
      <c r="FHG165" s="229"/>
      <c r="FHH165" s="229"/>
      <c r="FHI165" s="229"/>
      <c r="FHJ165" s="229"/>
      <c r="FHK165" s="229"/>
      <c r="FHL165" s="229"/>
      <c r="FHM165" s="229"/>
      <c r="FHN165" s="229"/>
      <c r="FHO165" s="229"/>
      <c r="FHP165" s="229"/>
      <c r="FHQ165" s="229"/>
      <c r="FHR165" s="229"/>
      <c r="FHS165" s="229"/>
      <c r="FHT165" s="229"/>
      <c r="FHU165" s="229"/>
      <c r="FHV165" s="229"/>
      <c r="FHW165" s="229"/>
      <c r="FHX165" s="229"/>
      <c r="FHY165" s="229"/>
      <c r="FHZ165" s="229"/>
      <c r="FIA165" s="229"/>
      <c r="FIB165" s="229"/>
      <c r="FIC165" s="229"/>
      <c r="FID165" s="229"/>
      <c r="FIE165" s="229"/>
      <c r="FIF165" s="229"/>
      <c r="FIG165" s="229"/>
      <c r="FIH165" s="229"/>
      <c r="FII165" s="229"/>
      <c r="FIJ165" s="229"/>
      <c r="FIK165" s="229"/>
      <c r="FIL165" s="229"/>
      <c r="FIM165" s="229"/>
      <c r="FIN165" s="229"/>
      <c r="FIO165" s="229"/>
      <c r="FIP165" s="229"/>
      <c r="FIQ165" s="229"/>
      <c r="FIX165" s="229"/>
      <c r="FIY165" s="229"/>
      <c r="FIZ165" s="229"/>
      <c r="FJA165" s="229"/>
      <c r="FJB165" s="229"/>
      <c r="FJC165" s="229"/>
      <c r="FJD165" s="229"/>
      <c r="FJE165" s="229"/>
      <c r="FJF165" s="229"/>
      <c r="FJG165" s="229"/>
      <c r="FJH165" s="229"/>
      <c r="FJI165" s="229"/>
      <c r="FJJ165" s="229"/>
      <c r="FJK165" s="229"/>
      <c r="FJL165" s="229"/>
      <c r="FJM165" s="229"/>
      <c r="FJN165" s="229"/>
      <c r="FJO165" s="229"/>
      <c r="FJP165" s="229"/>
      <c r="FJQ165" s="229"/>
      <c r="FJR165" s="229"/>
      <c r="FJS165" s="229"/>
      <c r="FJT165" s="229"/>
      <c r="FJU165" s="229"/>
      <c r="FJV165" s="229"/>
      <c r="FJW165" s="229"/>
      <c r="FJX165" s="229"/>
      <c r="FJY165" s="229"/>
      <c r="FJZ165" s="229"/>
      <c r="FKA165" s="229"/>
      <c r="FKB165" s="229"/>
      <c r="FKC165" s="229"/>
      <c r="FKD165" s="229"/>
      <c r="FKE165" s="229"/>
      <c r="FKF165" s="229"/>
      <c r="FKG165" s="229"/>
      <c r="FKH165" s="229"/>
      <c r="FKI165" s="229"/>
      <c r="FKJ165" s="229"/>
      <c r="FKK165" s="229"/>
      <c r="FKL165" s="229"/>
      <c r="FKM165" s="229"/>
      <c r="FKN165" s="229"/>
      <c r="FKO165" s="229"/>
      <c r="FKP165" s="229"/>
      <c r="FKQ165" s="229"/>
      <c r="FKR165" s="229"/>
      <c r="FKS165" s="229"/>
      <c r="FKT165" s="229"/>
      <c r="FKU165" s="229"/>
      <c r="FKV165" s="229"/>
      <c r="FKW165" s="229"/>
      <c r="FKX165" s="229"/>
      <c r="FKY165" s="229"/>
      <c r="FKZ165" s="229"/>
      <c r="FLA165" s="229"/>
      <c r="FLB165" s="229"/>
      <c r="FLC165" s="229"/>
      <c r="FLD165" s="229"/>
      <c r="FLE165" s="229"/>
      <c r="FLF165" s="229"/>
      <c r="FLG165" s="229"/>
      <c r="FLH165" s="229"/>
      <c r="FLI165" s="229"/>
      <c r="FLJ165" s="229"/>
      <c r="FLK165" s="229"/>
      <c r="FLL165" s="229"/>
      <c r="FLM165" s="229"/>
      <c r="FLN165" s="229"/>
      <c r="FLO165" s="229"/>
      <c r="FLP165" s="229"/>
      <c r="FLQ165" s="229"/>
      <c r="FLR165" s="229"/>
      <c r="FLS165" s="229"/>
      <c r="FLT165" s="229"/>
      <c r="FLU165" s="229"/>
      <c r="FLV165" s="229"/>
      <c r="FLW165" s="229"/>
      <c r="FLX165" s="229"/>
      <c r="FLY165" s="229"/>
      <c r="FLZ165" s="229"/>
      <c r="FMA165" s="229"/>
      <c r="FMB165" s="229"/>
      <c r="FMC165" s="229"/>
      <c r="FMD165" s="229"/>
      <c r="FME165" s="229"/>
      <c r="FMF165" s="229"/>
      <c r="FMG165" s="229"/>
      <c r="FMH165" s="229"/>
      <c r="FMI165" s="229"/>
      <c r="FMJ165" s="229"/>
      <c r="FMK165" s="229"/>
      <c r="FML165" s="229"/>
      <c r="FMM165" s="229"/>
      <c r="FMN165" s="229"/>
      <c r="FMO165" s="229"/>
      <c r="FMP165" s="229"/>
      <c r="FMQ165" s="229"/>
      <c r="FMR165" s="229"/>
      <c r="FMS165" s="229"/>
      <c r="FMT165" s="229"/>
      <c r="FMU165" s="229"/>
      <c r="FMV165" s="229"/>
      <c r="FMW165" s="229"/>
      <c r="FMX165" s="229"/>
      <c r="FMY165" s="229"/>
      <c r="FMZ165" s="229"/>
      <c r="FNA165" s="229"/>
      <c r="FNB165" s="229"/>
      <c r="FNC165" s="229"/>
      <c r="FND165" s="229"/>
      <c r="FNE165" s="229"/>
      <c r="FNF165" s="229"/>
      <c r="FNG165" s="229"/>
      <c r="FNH165" s="229"/>
      <c r="FNI165" s="229"/>
      <c r="FNJ165" s="229"/>
      <c r="FNK165" s="229"/>
      <c r="FNL165" s="229"/>
      <c r="FNM165" s="229"/>
      <c r="FNN165" s="229"/>
      <c r="FNO165" s="229"/>
      <c r="FNP165" s="229"/>
      <c r="FNQ165" s="229"/>
      <c r="FNR165" s="229"/>
      <c r="FNS165" s="229"/>
      <c r="FNT165" s="229"/>
      <c r="FNU165" s="229"/>
      <c r="FNV165" s="229"/>
      <c r="FNW165" s="229"/>
      <c r="FNX165" s="229"/>
      <c r="FNY165" s="229"/>
      <c r="FNZ165" s="229"/>
      <c r="FOA165" s="229"/>
      <c r="FOB165" s="229"/>
      <c r="FOC165" s="229"/>
      <c r="FOD165" s="229"/>
      <c r="FOE165" s="229"/>
      <c r="FOF165" s="229"/>
      <c r="FOG165" s="229"/>
      <c r="FOH165" s="229"/>
      <c r="FOI165" s="229"/>
      <c r="FOJ165" s="229"/>
      <c r="FOK165" s="229"/>
      <c r="FOL165" s="229"/>
      <c r="FOM165" s="229"/>
      <c r="FON165" s="229"/>
      <c r="FOO165" s="229"/>
      <c r="FOP165" s="229"/>
      <c r="FOQ165" s="229"/>
      <c r="FOR165" s="229"/>
      <c r="FOS165" s="229"/>
      <c r="FOT165" s="229"/>
      <c r="FOU165" s="229"/>
      <c r="FOV165" s="229"/>
      <c r="FOW165" s="229"/>
      <c r="FOX165" s="229"/>
      <c r="FOY165" s="229"/>
      <c r="FOZ165" s="229"/>
      <c r="FPA165" s="229"/>
      <c r="FPB165" s="229"/>
      <c r="FPC165" s="229"/>
      <c r="FPD165" s="229"/>
      <c r="FPE165" s="229"/>
      <c r="FPF165" s="229"/>
      <c r="FPG165" s="229"/>
      <c r="FPH165" s="229"/>
      <c r="FPI165" s="229"/>
      <c r="FPJ165" s="229"/>
      <c r="FPK165" s="229"/>
      <c r="FPL165" s="229"/>
      <c r="FPM165" s="229"/>
      <c r="FPN165" s="229"/>
      <c r="FPO165" s="229"/>
      <c r="FPP165" s="229"/>
      <c r="FPQ165" s="229"/>
      <c r="FPR165" s="229"/>
      <c r="FPS165" s="229"/>
      <c r="FPT165" s="229"/>
      <c r="FPU165" s="229"/>
      <c r="FPV165" s="229"/>
      <c r="FPW165" s="229"/>
      <c r="FPX165" s="229"/>
      <c r="FPY165" s="229"/>
      <c r="FPZ165" s="229"/>
      <c r="FQA165" s="229"/>
      <c r="FQB165" s="229"/>
      <c r="FQC165" s="229"/>
      <c r="FQD165" s="229"/>
      <c r="FQE165" s="229"/>
      <c r="FQF165" s="229"/>
      <c r="FQG165" s="229"/>
      <c r="FQH165" s="229"/>
      <c r="FQI165" s="229"/>
      <c r="FQJ165" s="229"/>
      <c r="FQK165" s="229"/>
      <c r="FQL165" s="229"/>
      <c r="FQM165" s="229"/>
      <c r="FQN165" s="229"/>
      <c r="FQO165" s="229"/>
      <c r="FQP165" s="229"/>
      <c r="FQQ165" s="229"/>
      <c r="FQR165" s="229"/>
      <c r="FQS165" s="229"/>
      <c r="FQT165" s="229"/>
      <c r="FQU165" s="229"/>
      <c r="FQV165" s="229"/>
      <c r="FQW165" s="229"/>
      <c r="FQX165" s="229"/>
      <c r="FQY165" s="229"/>
      <c r="FQZ165" s="229"/>
      <c r="FRA165" s="229"/>
      <c r="FRB165" s="229"/>
      <c r="FRC165" s="229"/>
      <c r="FRD165" s="229"/>
      <c r="FRE165" s="229"/>
      <c r="FRF165" s="229"/>
      <c r="FRG165" s="229"/>
      <c r="FRH165" s="229"/>
      <c r="FRI165" s="229"/>
      <c r="FRJ165" s="229"/>
      <c r="FRK165" s="229"/>
      <c r="FRL165" s="229"/>
      <c r="FRM165" s="229"/>
      <c r="FRN165" s="229"/>
      <c r="FRO165" s="229"/>
      <c r="FRP165" s="229"/>
      <c r="FRQ165" s="229"/>
      <c r="FRR165" s="229"/>
      <c r="FRS165" s="229"/>
      <c r="FRT165" s="229"/>
      <c r="FRU165" s="229"/>
      <c r="FRV165" s="229"/>
      <c r="FRW165" s="229"/>
      <c r="FRX165" s="229"/>
      <c r="FRY165" s="229"/>
      <c r="FRZ165" s="229"/>
      <c r="FSA165" s="229"/>
      <c r="FSB165" s="229"/>
      <c r="FSC165" s="229"/>
      <c r="FSD165" s="229"/>
      <c r="FSE165" s="229"/>
      <c r="FSF165" s="229"/>
      <c r="FSG165" s="229"/>
      <c r="FSH165" s="229"/>
      <c r="FSI165" s="229"/>
      <c r="FSJ165" s="229"/>
      <c r="FSK165" s="229"/>
      <c r="FSL165" s="229"/>
      <c r="FSM165" s="229"/>
      <c r="FST165" s="229"/>
      <c r="FSU165" s="229"/>
      <c r="FSV165" s="229"/>
      <c r="FSW165" s="229"/>
      <c r="FSX165" s="229"/>
      <c r="FSY165" s="229"/>
      <c r="FSZ165" s="229"/>
      <c r="FTA165" s="229"/>
      <c r="FTB165" s="229"/>
      <c r="FTC165" s="229"/>
      <c r="FTD165" s="229"/>
      <c r="FTE165" s="229"/>
      <c r="FTF165" s="229"/>
      <c r="FTG165" s="229"/>
      <c r="FTH165" s="229"/>
      <c r="FTI165" s="229"/>
      <c r="FTJ165" s="229"/>
      <c r="FTK165" s="229"/>
      <c r="FTL165" s="229"/>
      <c r="FTM165" s="229"/>
      <c r="FTN165" s="229"/>
      <c r="FTO165" s="229"/>
      <c r="FTP165" s="229"/>
      <c r="FTQ165" s="229"/>
      <c r="FTR165" s="229"/>
      <c r="FTS165" s="229"/>
      <c r="FTT165" s="229"/>
      <c r="FTU165" s="229"/>
      <c r="FTV165" s="229"/>
      <c r="FTW165" s="229"/>
      <c r="FTX165" s="229"/>
      <c r="FTY165" s="229"/>
      <c r="FTZ165" s="229"/>
      <c r="FUA165" s="229"/>
      <c r="FUB165" s="229"/>
      <c r="FUC165" s="229"/>
      <c r="FUD165" s="229"/>
      <c r="FUE165" s="229"/>
      <c r="FUF165" s="229"/>
      <c r="FUG165" s="229"/>
      <c r="FUH165" s="229"/>
      <c r="FUI165" s="229"/>
      <c r="FUJ165" s="229"/>
      <c r="FUK165" s="229"/>
      <c r="FUL165" s="229"/>
      <c r="FUM165" s="229"/>
      <c r="FUN165" s="229"/>
      <c r="FUO165" s="229"/>
      <c r="FUP165" s="229"/>
      <c r="FUQ165" s="229"/>
      <c r="FUR165" s="229"/>
      <c r="FUS165" s="229"/>
      <c r="FUT165" s="229"/>
      <c r="FUU165" s="229"/>
      <c r="FUV165" s="229"/>
      <c r="FUW165" s="229"/>
      <c r="FUX165" s="229"/>
      <c r="FUY165" s="229"/>
      <c r="FUZ165" s="229"/>
      <c r="FVA165" s="229"/>
      <c r="FVB165" s="229"/>
      <c r="FVC165" s="229"/>
      <c r="FVD165" s="229"/>
      <c r="FVE165" s="229"/>
      <c r="FVF165" s="229"/>
      <c r="FVG165" s="229"/>
      <c r="FVH165" s="229"/>
      <c r="FVI165" s="229"/>
      <c r="FVJ165" s="229"/>
      <c r="FVK165" s="229"/>
      <c r="FVL165" s="229"/>
      <c r="FVM165" s="229"/>
      <c r="FVN165" s="229"/>
      <c r="FVO165" s="229"/>
      <c r="FVP165" s="229"/>
      <c r="FVQ165" s="229"/>
      <c r="FVR165" s="229"/>
      <c r="FVS165" s="229"/>
      <c r="FVT165" s="229"/>
      <c r="FVU165" s="229"/>
      <c r="FVV165" s="229"/>
      <c r="FVW165" s="229"/>
      <c r="FVX165" s="229"/>
      <c r="FVY165" s="229"/>
      <c r="FVZ165" s="229"/>
      <c r="FWA165" s="229"/>
      <c r="FWB165" s="229"/>
      <c r="FWC165" s="229"/>
      <c r="FWD165" s="229"/>
      <c r="FWE165" s="229"/>
      <c r="FWF165" s="229"/>
      <c r="FWG165" s="229"/>
      <c r="FWH165" s="229"/>
      <c r="FWI165" s="229"/>
      <c r="FWJ165" s="229"/>
      <c r="FWK165" s="229"/>
      <c r="FWL165" s="229"/>
      <c r="FWM165" s="229"/>
      <c r="FWN165" s="229"/>
      <c r="FWO165" s="229"/>
      <c r="FWP165" s="229"/>
      <c r="FWQ165" s="229"/>
      <c r="FWR165" s="229"/>
      <c r="FWS165" s="229"/>
      <c r="FWT165" s="229"/>
      <c r="FWU165" s="229"/>
      <c r="FWV165" s="229"/>
      <c r="FWW165" s="229"/>
      <c r="FWX165" s="229"/>
      <c r="FWY165" s="229"/>
      <c r="FWZ165" s="229"/>
      <c r="FXA165" s="229"/>
      <c r="FXB165" s="229"/>
      <c r="FXC165" s="229"/>
      <c r="FXD165" s="229"/>
      <c r="FXE165" s="229"/>
      <c r="FXF165" s="229"/>
      <c r="FXG165" s="229"/>
      <c r="FXH165" s="229"/>
      <c r="FXI165" s="229"/>
      <c r="FXJ165" s="229"/>
      <c r="FXK165" s="229"/>
      <c r="FXL165" s="229"/>
      <c r="FXM165" s="229"/>
      <c r="FXN165" s="229"/>
      <c r="FXO165" s="229"/>
      <c r="FXP165" s="229"/>
      <c r="FXQ165" s="229"/>
      <c r="FXR165" s="229"/>
      <c r="FXS165" s="229"/>
      <c r="FXT165" s="229"/>
      <c r="FXU165" s="229"/>
      <c r="FXV165" s="229"/>
      <c r="FXW165" s="229"/>
      <c r="FXX165" s="229"/>
      <c r="FXY165" s="229"/>
      <c r="FXZ165" s="229"/>
      <c r="FYA165" s="229"/>
      <c r="FYB165" s="229"/>
      <c r="FYC165" s="229"/>
      <c r="FYD165" s="229"/>
      <c r="FYE165" s="229"/>
      <c r="FYF165" s="229"/>
      <c r="FYG165" s="229"/>
      <c r="FYH165" s="229"/>
      <c r="FYI165" s="229"/>
      <c r="FYJ165" s="229"/>
      <c r="FYK165" s="229"/>
      <c r="FYL165" s="229"/>
      <c r="FYM165" s="229"/>
      <c r="FYN165" s="229"/>
      <c r="FYO165" s="229"/>
      <c r="FYP165" s="229"/>
      <c r="FYQ165" s="229"/>
      <c r="FYR165" s="229"/>
      <c r="FYS165" s="229"/>
      <c r="FYT165" s="229"/>
      <c r="FYU165" s="229"/>
      <c r="FYV165" s="229"/>
      <c r="FYW165" s="229"/>
      <c r="FYX165" s="229"/>
      <c r="FYY165" s="229"/>
      <c r="FYZ165" s="229"/>
      <c r="FZA165" s="229"/>
      <c r="FZB165" s="229"/>
      <c r="FZC165" s="229"/>
      <c r="FZD165" s="229"/>
      <c r="FZE165" s="229"/>
      <c r="FZF165" s="229"/>
      <c r="FZG165" s="229"/>
      <c r="FZH165" s="229"/>
      <c r="FZI165" s="229"/>
      <c r="FZJ165" s="229"/>
      <c r="FZK165" s="229"/>
      <c r="FZL165" s="229"/>
      <c r="FZM165" s="229"/>
      <c r="FZN165" s="229"/>
      <c r="FZO165" s="229"/>
      <c r="FZP165" s="229"/>
      <c r="FZQ165" s="229"/>
      <c r="FZR165" s="229"/>
      <c r="FZS165" s="229"/>
      <c r="FZT165" s="229"/>
      <c r="FZU165" s="229"/>
      <c r="FZV165" s="229"/>
      <c r="FZW165" s="229"/>
      <c r="FZX165" s="229"/>
      <c r="FZY165" s="229"/>
      <c r="FZZ165" s="229"/>
      <c r="GAA165" s="229"/>
      <c r="GAB165" s="229"/>
      <c r="GAC165" s="229"/>
      <c r="GAD165" s="229"/>
      <c r="GAE165" s="229"/>
      <c r="GAF165" s="229"/>
      <c r="GAG165" s="229"/>
      <c r="GAH165" s="229"/>
      <c r="GAI165" s="229"/>
      <c r="GAJ165" s="229"/>
      <c r="GAK165" s="229"/>
      <c r="GAL165" s="229"/>
      <c r="GAM165" s="229"/>
      <c r="GAN165" s="229"/>
      <c r="GAO165" s="229"/>
      <c r="GAP165" s="229"/>
      <c r="GAQ165" s="229"/>
      <c r="GAR165" s="229"/>
      <c r="GAS165" s="229"/>
      <c r="GAT165" s="229"/>
      <c r="GAU165" s="229"/>
      <c r="GAV165" s="229"/>
      <c r="GAW165" s="229"/>
      <c r="GAX165" s="229"/>
      <c r="GAY165" s="229"/>
      <c r="GAZ165" s="229"/>
      <c r="GBA165" s="229"/>
      <c r="GBB165" s="229"/>
      <c r="GBC165" s="229"/>
      <c r="GBD165" s="229"/>
      <c r="GBE165" s="229"/>
      <c r="GBF165" s="229"/>
      <c r="GBG165" s="229"/>
      <c r="GBH165" s="229"/>
      <c r="GBI165" s="229"/>
      <c r="GBJ165" s="229"/>
      <c r="GBK165" s="229"/>
      <c r="GBL165" s="229"/>
      <c r="GBM165" s="229"/>
      <c r="GBN165" s="229"/>
      <c r="GBO165" s="229"/>
      <c r="GBP165" s="229"/>
      <c r="GBQ165" s="229"/>
      <c r="GBR165" s="229"/>
      <c r="GBS165" s="229"/>
      <c r="GBT165" s="229"/>
      <c r="GBU165" s="229"/>
      <c r="GBV165" s="229"/>
      <c r="GBW165" s="229"/>
      <c r="GBX165" s="229"/>
      <c r="GBY165" s="229"/>
      <c r="GBZ165" s="229"/>
      <c r="GCA165" s="229"/>
      <c r="GCB165" s="229"/>
      <c r="GCC165" s="229"/>
      <c r="GCD165" s="229"/>
      <c r="GCE165" s="229"/>
      <c r="GCF165" s="229"/>
      <c r="GCG165" s="229"/>
      <c r="GCH165" s="229"/>
      <c r="GCI165" s="229"/>
      <c r="GCP165" s="229"/>
      <c r="GCQ165" s="229"/>
      <c r="GCR165" s="229"/>
      <c r="GCS165" s="229"/>
      <c r="GCT165" s="229"/>
      <c r="GCU165" s="229"/>
      <c r="GCV165" s="229"/>
      <c r="GCW165" s="229"/>
      <c r="GCX165" s="229"/>
      <c r="GCY165" s="229"/>
      <c r="GCZ165" s="229"/>
      <c r="GDA165" s="229"/>
      <c r="GDB165" s="229"/>
      <c r="GDC165" s="229"/>
      <c r="GDD165" s="229"/>
      <c r="GDE165" s="229"/>
      <c r="GDF165" s="229"/>
      <c r="GDG165" s="229"/>
      <c r="GDH165" s="229"/>
      <c r="GDI165" s="229"/>
      <c r="GDJ165" s="229"/>
      <c r="GDK165" s="229"/>
      <c r="GDL165" s="229"/>
      <c r="GDM165" s="229"/>
      <c r="GDN165" s="229"/>
      <c r="GDO165" s="229"/>
      <c r="GDP165" s="229"/>
      <c r="GDQ165" s="229"/>
      <c r="GDR165" s="229"/>
      <c r="GDS165" s="229"/>
      <c r="GDT165" s="229"/>
      <c r="GDU165" s="229"/>
      <c r="GDV165" s="229"/>
      <c r="GDW165" s="229"/>
      <c r="GDX165" s="229"/>
      <c r="GDY165" s="229"/>
      <c r="GDZ165" s="229"/>
      <c r="GEA165" s="229"/>
      <c r="GEB165" s="229"/>
      <c r="GEC165" s="229"/>
      <c r="GED165" s="229"/>
      <c r="GEE165" s="229"/>
      <c r="GEF165" s="229"/>
      <c r="GEG165" s="229"/>
      <c r="GEH165" s="229"/>
      <c r="GEI165" s="229"/>
      <c r="GEJ165" s="229"/>
      <c r="GEK165" s="229"/>
      <c r="GEL165" s="229"/>
      <c r="GEM165" s="229"/>
      <c r="GEN165" s="229"/>
      <c r="GEO165" s="229"/>
      <c r="GEP165" s="229"/>
      <c r="GEQ165" s="229"/>
      <c r="GER165" s="229"/>
      <c r="GES165" s="229"/>
      <c r="GET165" s="229"/>
      <c r="GEU165" s="229"/>
      <c r="GEV165" s="229"/>
      <c r="GEW165" s="229"/>
      <c r="GEX165" s="229"/>
      <c r="GEY165" s="229"/>
      <c r="GEZ165" s="229"/>
      <c r="GFA165" s="229"/>
      <c r="GFB165" s="229"/>
      <c r="GFC165" s="229"/>
      <c r="GFD165" s="229"/>
      <c r="GFE165" s="229"/>
      <c r="GFF165" s="229"/>
      <c r="GFG165" s="229"/>
      <c r="GFH165" s="229"/>
      <c r="GFI165" s="229"/>
      <c r="GFJ165" s="229"/>
      <c r="GFK165" s="229"/>
      <c r="GFL165" s="229"/>
      <c r="GFM165" s="229"/>
      <c r="GFN165" s="229"/>
      <c r="GFO165" s="229"/>
      <c r="GFP165" s="229"/>
      <c r="GFQ165" s="229"/>
      <c r="GFR165" s="229"/>
      <c r="GFS165" s="229"/>
      <c r="GFT165" s="229"/>
      <c r="GFU165" s="229"/>
      <c r="GFV165" s="229"/>
      <c r="GFW165" s="229"/>
      <c r="GFX165" s="229"/>
      <c r="GFY165" s="229"/>
      <c r="GFZ165" s="229"/>
      <c r="GGA165" s="229"/>
      <c r="GGB165" s="229"/>
      <c r="GGC165" s="229"/>
      <c r="GGD165" s="229"/>
      <c r="GGE165" s="229"/>
      <c r="GGF165" s="229"/>
      <c r="GGG165" s="229"/>
      <c r="GGH165" s="229"/>
      <c r="GGI165" s="229"/>
      <c r="GGJ165" s="229"/>
      <c r="GGK165" s="229"/>
      <c r="GGL165" s="229"/>
      <c r="GGM165" s="229"/>
      <c r="GGN165" s="229"/>
      <c r="GGO165" s="229"/>
      <c r="GGP165" s="229"/>
      <c r="GGQ165" s="229"/>
      <c r="GGR165" s="229"/>
      <c r="GGS165" s="229"/>
      <c r="GGT165" s="229"/>
      <c r="GGU165" s="229"/>
      <c r="GGV165" s="229"/>
      <c r="GGW165" s="229"/>
      <c r="GGX165" s="229"/>
      <c r="GGY165" s="229"/>
      <c r="GGZ165" s="229"/>
      <c r="GHA165" s="229"/>
      <c r="GHB165" s="229"/>
      <c r="GHC165" s="229"/>
      <c r="GHD165" s="229"/>
      <c r="GHE165" s="229"/>
      <c r="GHF165" s="229"/>
      <c r="GHG165" s="229"/>
      <c r="GHH165" s="229"/>
      <c r="GHI165" s="229"/>
      <c r="GHJ165" s="229"/>
      <c r="GHK165" s="229"/>
      <c r="GHL165" s="229"/>
      <c r="GHM165" s="229"/>
      <c r="GHN165" s="229"/>
      <c r="GHO165" s="229"/>
      <c r="GHP165" s="229"/>
      <c r="GHQ165" s="229"/>
      <c r="GHR165" s="229"/>
      <c r="GHS165" s="229"/>
      <c r="GHT165" s="229"/>
      <c r="GHU165" s="229"/>
      <c r="GHV165" s="229"/>
      <c r="GHW165" s="229"/>
      <c r="GHX165" s="229"/>
      <c r="GHY165" s="229"/>
      <c r="GHZ165" s="229"/>
      <c r="GIA165" s="229"/>
      <c r="GIB165" s="229"/>
      <c r="GIC165" s="229"/>
      <c r="GID165" s="229"/>
      <c r="GIE165" s="229"/>
      <c r="GIF165" s="229"/>
      <c r="GIG165" s="229"/>
      <c r="GIH165" s="229"/>
      <c r="GII165" s="229"/>
      <c r="GIJ165" s="229"/>
      <c r="GIK165" s="229"/>
      <c r="GIL165" s="229"/>
      <c r="GIM165" s="229"/>
      <c r="GIN165" s="229"/>
      <c r="GIO165" s="229"/>
      <c r="GIP165" s="229"/>
      <c r="GIQ165" s="229"/>
      <c r="GIR165" s="229"/>
      <c r="GIS165" s="229"/>
      <c r="GIT165" s="229"/>
      <c r="GIU165" s="229"/>
      <c r="GIV165" s="229"/>
      <c r="GIW165" s="229"/>
      <c r="GIX165" s="229"/>
      <c r="GIY165" s="229"/>
      <c r="GIZ165" s="229"/>
      <c r="GJA165" s="229"/>
      <c r="GJB165" s="229"/>
      <c r="GJC165" s="229"/>
      <c r="GJD165" s="229"/>
      <c r="GJE165" s="229"/>
      <c r="GJF165" s="229"/>
      <c r="GJG165" s="229"/>
      <c r="GJH165" s="229"/>
      <c r="GJI165" s="229"/>
      <c r="GJJ165" s="229"/>
      <c r="GJK165" s="229"/>
      <c r="GJL165" s="229"/>
      <c r="GJM165" s="229"/>
      <c r="GJN165" s="229"/>
      <c r="GJO165" s="229"/>
      <c r="GJP165" s="229"/>
      <c r="GJQ165" s="229"/>
      <c r="GJR165" s="229"/>
      <c r="GJS165" s="229"/>
      <c r="GJT165" s="229"/>
      <c r="GJU165" s="229"/>
      <c r="GJV165" s="229"/>
      <c r="GJW165" s="229"/>
      <c r="GJX165" s="229"/>
      <c r="GJY165" s="229"/>
      <c r="GJZ165" s="229"/>
      <c r="GKA165" s="229"/>
      <c r="GKB165" s="229"/>
      <c r="GKC165" s="229"/>
      <c r="GKD165" s="229"/>
      <c r="GKE165" s="229"/>
      <c r="GKF165" s="229"/>
      <c r="GKG165" s="229"/>
      <c r="GKH165" s="229"/>
      <c r="GKI165" s="229"/>
      <c r="GKJ165" s="229"/>
      <c r="GKK165" s="229"/>
      <c r="GKL165" s="229"/>
      <c r="GKM165" s="229"/>
      <c r="GKN165" s="229"/>
      <c r="GKO165" s="229"/>
      <c r="GKP165" s="229"/>
      <c r="GKQ165" s="229"/>
      <c r="GKR165" s="229"/>
      <c r="GKS165" s="229"/>
      <c r="GKT165" s="229"/>
      <c r="GKU165" s="229"/>
      <c r="GKV165" s="229"/>
      <c r="GKW165" s="229"/>
      <c r="GKX165" s="229"/>
      <c r="GKY165" s="229"/>
      <c r="GKZ165" s="229"/>
      <c r="GLA165" s="229"/>
      <c r="GLB165" s="229"/>
      <c r="GLC165" s="229"/>
      <c r="GLD165" s="229"/>
      <c r="GLE165" s="229"/>
      <c r="GLF165" s="229"/>
      <c r="GLG165" s="229"/>
      <c r="GLH165" s="229"/>
      <c r="GLI165" s="229"/>
      <c r="GLJ165" s="229"/>
      <c r="GLK165" s="229"/>
      <c r="GLL165" s="229"/>
      <c r="GLM165" s="229"/>
      <c r="GLN165" s="229"/>
      <c r="GLO165" s="229"/>
      <c r="GLP165" s="229"/>
      <c r="GLQ165" s="229"/>
      <c r="GLR165" s="229"/>
      <c r="GLS165" s="229"/>
      <c r="GLT165" s="229"/>
      <c r="GLU165" s="229"/>
      <c r="GLV165" s="229"/>
      <c r="GLW165" s="229"/>
      <c r="GLX165" s="229"/>
      <c r="GLY165" s="229"/>
      <c r="GLZ165" s="229"/>
      <c r="GMA165" s="229"/>
      <c r="GMB165" s="229"/>
      <c r="GMC165" s="229"/>
      <c r="GMD165" s="229"/>
      <c r="GME165" s="229"/>
      <c r="GML165" s="229"/>
      <c r="GMM165" s="229"/>
      <c r="GMN165" s="229"/>
      <c r="GMO165" s="229"/>
      <c r="GMP165" s="229"/>
      <c r="GMQ165" s="229"/>
      <c r="GMR165" s="229"/>
      <c r="GMS165" s="229"/>
      <c r="GMT165" s="229"/>
      <c r="GMU165" s="229"/>
      <c r="GMV165" s="229"/>
      <c r="GMW165" s="229"/>
      <c r="GMX165" s="229"/>
      <c r="GMY165" s="229"/>
      <c r="GMZ165" s="229"/>
      <c r="GNA165" s="229"/>
      <c r="GNB165" s="229"/>
      <c r="GNC165" s="229"/>
      <c r="GND165" s="229"/>
      <c r="GNE165" s="229"/>
      <c r="GNF165" s="229"/>
      <c r="GNG165" s="229"/>
      <c r="GNH165" s="229"/>
      <c r="GNI165" s="229"/>
      <c r="GNJ165" s="229"/>
      <c r="GNK165" s="229"/>
      <c r="GNL165" s="229"/>
      <c r="GNM165" s="229"/>
      <c r="GNN165" s="229"/>
      <c r="GNO165" s="229"/>
      <c r="GNP165" s="229"/>
      <c r="GNQ165" s="229"/>
      <c r="GNR165" s="229"/>
      <c r="GNS165" s="229"/>
      <c r="GNT165" s="229"/>
      <c r="GNU165" s="229"/>
      <c r="GNV165" s="229"/>
      <c r="GNW165" s="229"/>
      <c r="GNX165" s="229"/>
      <c r="GNY165" s="229"/>
      <c r="GNZ165" s="229"/>
      <c r="GOA165" s="229"/>
      <c r="GOB165" s="229"/>
      <c r="GOC165" s="229"/>
      <c r="GOD165" s="229"/>
      <c r="GOE165" s="229"/>
      <c r="GOF165" s="229"/>
      <c r="GOG165" s="229"/>
      <c r="GOH165" s="229"/>
      <c r="GOI165" s="229"/>
      <c r="GOJ165" s="229"/>
      <c r="GOK165" s="229"/>
      <c r="GOL165" s="229"/>
      <c r="GOM165" s="229"/>
      <c r="GON165" s="229"/>
      <c r="GOO165" s="229"/>
      <c r="GOP165" s="229"/>
      <c r="GOQ165" s="229"/>
      <c r="GOR165" s="229"/>
      <c r="GOS165" s="229"/>
      <c r="GOT165" s="229"/>
      <c r="GOU165" s="229"/>
      <c r="GOV165" s="229"/>
      <c r="GOW165" s="229"/>
      <c r="GOX165" s="229"/>
      <c r="GOY165" s="229"/>
      <c r="GOZ165" s="229"/>
      <c r="GPA165" s="229"/>
      <c r="GPB165" s="229"/>
      <c r="GPC165" s="229"/>
      <c r="GPD165" s="229"/>
      <c r="GPE165" s="229"/>
      <c r="GPF165" s="229"/>
      <c r="GPG165" s="229"/>
      <c r="GPH165" s="229"/>
      <c r="GPI165" s="229"/>
      <c r="GPJ165" s="229"/>
      <c r="GPK165" s="229"/>
      <c r="GPL165" s="229"/>
      <c r="GPM165" s="229"/>
      <c r="GPN165" s="229"/>
      <c r="GPO165" s="229"/>
      <c r="GPP165" s="229"/>
      <c r="GPQ165" s="229"/>
      <c r="GPR165" s="229"/>
      <c r="GPS165" s="229"/>
      <c r="GPT165" s="229"/>
      <c r="GPU165" s="229"/>
      <c r="GPV165" s="229"/>
      <c r="GPW165" s="229"/>
      <c r="GPX165" s="229"/>
      <c r="GPY165" s="229"/>
      <c r="GPZ165" s="229"/>
      <c r="GQA165" s="229"/>
      <c r="GQB165" s="229"/>
      <c r="GQC165" s="229"/>
      <c r="GQD165" s="229"/>
      <c r="GQE165" s="229"/>
      <c r="GQF165" s="229"/>
      <c r="GQG165" s="229"/>
      <c r="GQH165" s="229"/>
      <c r="GQI165" s="229"/>
      <c r="GQJ165" s="229"/>
      <c r="GQK165" s="229"/>
      <c r="GQL165" s="229"/>
      <c r="GQM165" s="229"/>
      <c r="GQN165" s="229"/>
      <c r="GQO165" s="229"/>
      <c r="GQP165" s="229"/>
      <c r="GQQ165" s="229"/>
      <c r="GQR165" s="229"/>
      <c r="GQS165" s="229"/>
      <c r="GQT165" s="229"/>
      <c r="GQU165" s="229"/>
      <c r="GQV165" s="229"/>
      <c r="GQW165" s="229"/>
      <c r="GQX165" s="229"/>
      <c r="GQY165" s="229"/>
      <c r="GQZ165" s="229"/>
      <c r="GRA165" s="229"/>
      <c r="GRB165" s="229"/>
      <c r="GRC165" s="229"/>
      <c r="GRD165" s="229"/>
      <c r="GRE165" s="229"/>
      <c r="GRF165" s="229"/>
      <c r="GRG165" s="229"/>
      <c r="GRH165" s="229"/>
      <c r="GRI165" s="229"/>
      <c r="GRJ165" s="229"/>
      <c r="GRK165" s="229"/>
      <c r="GRL165" s="229"/>
      <c r="GRM165" s="229"/>
      <c r="GRN165" s="229"/>
      <c r="GRO165" s="229"/>
      <c r="GRP165" s="229"/>
      <c r="GRQ165" s="229"/>
      <c r="GRR165" s="229"/>
      <c r="GRS165" s="229"/>
      <c r="GRT165" s="229"/>
      <c r="GRU165" s="229"/>
      <c r="GRV165" s="229"/>
      <c r="GRW165" s="229"/>
      <c r="GRX165" s="229"/>
      <c r="GRY165" s="229"/>
      <c r="GRZ165" s="229"/>
      <c r="GSA165" s="229"/>
      <c r="GSB165" s="229"/>
      <c r="GSC165" s="229"/>
      <c r="GSD165" s="229"/>
      <c r="GSE165" s="229"/>
      <c r="GSF165" s="229"/>
      <c r="GSG165" s="229"/>
      <c r="GSH165" s="229"/>
      <c r="GSI165" s="229"/>
      <c r="GSJ165" s="229"/>
      <c r="GSK165" s="229"/>
      <c r="GSL165" s="229"/>
      <c r="GSM165" s="229"/>
      <c r="GSN165" s="229"/>
      <c r="GSO165" s="229"/>
      <c r="GSP165" s="229"/>
      <c r="GSQ165" s="229"/>
      <c r="GSR165" s="229"/>
      <c r="GSS165" s="229"/>
      <c r="GST165" s="229"/>
      <c r="GSU165" s="229"/>
      <c r="GSV165" s="229"/>
      <c r="GSW165" s="229"/>
      <c r="GSX165" s="229"/>
      <c r="GSY165" s="229"/>
      <c r="GSZ165" s="229"/>
      <c r="GTA165" s="229"/>
      <c r="GTB165" s="229"/>
      <c r="GTC165" s="229"/>
      <c r="GTD165" s="229"/>
      <c r="GTE165" s="229"/>
      <c r="GTF165" s="229"/>
      <c r="GTG165" s="229"/>
      <c r="GTH165" s="229"/>
      <c r="GTI165" s="229"/>
      <c r="GTJ165" s="229"/>
      <c r="GTK165" s="229"/>
      <c r="GTL165" s="229"/>
      <c r="GTM165" s="229"/>
      <c r="GTN165" s="229"/>
      <c r="GTO165" s="229"/>
      <c r="GTP165" s="229"/>
      <c r="GTQ165" s="229"/>
      <c r="GTR165" s="229"/>
      <c r="GTS165" s="229"/>
      <c r="GTT165" s="229"/>
      <c r="GTU165" s="229"/>
      <c r="GTV165" s="229"/>
      <c r="GTW165" s="229"/>
      <c r="GTX165" s="229"/>
      <c r="GTY165" s="229"/>
      <c r="GTZ165" s="229"/>
      <c r="GUA165" s="229"/>
      <c r="GUB165" s="229"/>
      <c r="GUC165" s="229"/>
      <c r="GUD165" s="229"/>
      <c r="GUE165" s="229"/>
      <c r="GUF165" s="229"/>
      <c r="GUG165" s="229"/>
      <c r="GUH165" s="229"/>
      <c r="GUI165" s="229"/>
      <c r="GUJ165" s="229"/>
      <c r="GUK165" s="229"/>
      <c r="GUL165" s="229"/>
      <c r="GUM165" s="229"/>
      <c r="GUN165" s="229"/>
      <c r="GUO165" s="229"/>
      <c r="GUP165" s="229"/>
      <c r="GUQ165" s="229"/>
      <c r="GUR165" s="229"/>
      <c r="GUS165" s="229"/>
      <c r="GUT165" s="229"/>
      <c r="GUU165" s="229"/>
      <c r="GUV165" s="229"/>
      <c r="GUW165" s="229"/>
      <c r="GUX165" s="229"/>
      <c r="GUY165" s="229"/>
      <c r="GUZ165" s="229"/>
      <c r="GVA165" s="229"/>
      <c r="GVB165" s="229"/>
      <c r="GVC165" s="229"/>
      <c r="GVD165" s="229"/>
      <c r="GVE165" s="229"/>
      <c r="GVF165" s="229"/>
      <c r="GVG165" s="229"/>
      <c r="GVH165" s="229"/>
      <c r="GVI165" s="229"/>
      <c r="GVJ165" s="229"/>
      <c r="GVK165" s="229"/>
      <c r="GVL165" s="229"/>
      <c r="GVM165" s="229"/>
      <c r="GVN165" s="229"/>
      <c r="GVO165" s="229"/>
      <c r="GVP165" s="229"/>
      <c r="GVQ165" s="229"/>
      <c r="GVR165" s="229"/>
      <c r="GVS165" s="229"/>
      <c r="GVT165" s="229"/>
      <c r="GVU165" s="229"/>
      <c r="GVV165" s="229"/>
      <c r="GVW165" s="229"/>
      <c r="GVX165" s="229"/>
      <c r="GVY165" s="229"/>
      <c r="GVZ165" s="229"/>
      <c r="GWA165" s="229"/>
      <c r="GWH165" s="229"/>
      <c r="GWI165" s="229"/>
      <c r="GWJ165" s="229"/>
      <c r="GWK165" s="229"/>
      <c r="GWL165" s="229"/>
      <c r="GWM165" s="229"/>
      <c r="GWN165" s="229"/>
      <c r="GWO165" s="229"/>
      <c r="GWP165" s="229"/>
      <c r="GWQ165" s="229"/>
      <c r="GWR165" s="229"/>
      <c r="GWS165" s="229"/>
      <c r="GWT165" s="229"/>
      <c r="GWU165" s="229"/>
      <c r="GWV165" s="229"/>
      <c r="GWW165" s="229"/>
      <c r="GWX165" s="229"/>
      <c r="GWY165" s="229"/>
      <c r="GWZ165" s="229"/>
      <c r="GXA165" s="229"/>
      <c r="GXB165" s="229"/>
      <c r="GXC165" s="229"/>
      <c r="GXD165" s="229"/>
      <c r="GXE165" s="229"/>
      <c r="GXF165" s="229"/>
      <c r="GXG165" s="229"/>
      <c r="GXH165" s="229"/>
      <c r="GXI165" s="229"/>
      <c r="GXJ165" s="229"/>
      <c r="GXK165" s="229"/>
      <c r="GXL165" s="229"/>
      <c r="GXM165" s="229"/>
      <c r="GXN165" s="229"/>
      <c r="GXO165" s="229"/>
      <c r="GXP165" s="229"/>
      <c r="GXQ165" s="229"/>
      <c r="GXR165" s="229"/>
      <c r="GXS165" s="229"/>
      <c r="GXT165" s="229"/>
      <c r="GXU165" s="229"/>
      <c r="GXV165" s="229"/>
      <c r="GXW165" s="229"/>
      <c r="GXX165" s="229"/>
      <c r="GXY165" s="229"/>
      <c r="GXZ165" s="229"/>
      <c r="GYA165" s="229"/>
      <c r="GYB165" s="229"/>
      <c r="GYC165" s="229"/>
      <c r="GYD165" s="229"/>
      <c r="GYE165" s="229"/>
      <c r="GYF165" s="229"/>
      <c r="GYG165" s="229"/>
      <c r="GYH165" s="229"/>
      <c r="GYI165" s="229"/>
      <c r="GYJ165" s="229"/>
      <c r="GYK165" s="229"/>
      <c r="GYL165" s="229"/>
      <c r="GYM165" s="229"/>
      <c r="GYN165" s="229"/>
      <c r="GYO165" s="229"/>
      <c r="GYP165" s="229"/>
      <c r="GYQ165" s="229"/>
      <c r="GYR165" s="229"/>
      <c r="GYS165" s="229"/>
      <c r="GYT165" s="229"/>
      <c r="GYU165" s="229"/>
      <c r="GYV165" s="229"/>
      <c r="GYW165" s="229"/>
      <c r="GYX165" s="229"/>
      <c r="GYY165" s="229"/>
      <c r="GYZ165" s="229"/>
      <c r="GZA165" s="229"/>
      <c r="GZB165" s="229"/>
      <c r="GZC165" s="229"/>
      <c r="GZD165" s="229"/>
      <c r="GZE165" s="229"/>
      <c r="GZF165" s="229"/>
      <c r="GZG165" s="229"/>
      <c r="GZH165" s="229"/>
      <c r="GZI165" s="229"/>
      <c r="GZJ165" s="229"/>
      <c r="GZK165" s="229"/>
      <c r="GZL165" s="229"/>
      <c r="GZM165" s="229"/>
      <c r="GZN165" s="229"/>
      <c r="GZO165" s="229"/>
      <c r="GZP165" s="229"/>
      <c r="GZQ165" s="229"/>
      <c r="GZR165" s="229"/>
      <c r="GZS165" s="229"/>
      <c r="GZT165" s="229"/>
      <c r="GZU165" s="229"/>
      <c r="GZV165" s="229"/>
      <c r="GZW165" s="229"/>
      <c r="GZX165" s="229"/>
      <c r="GZY165" s="229"/>
      <c r="GZZ165" s="229"/>
      <c r="HAA165" s="229"/>
      <c r="HAB165" s="229"/>
      <c r="HAC165" s="229"/>
      <c r="HAD165" s="229"/>
      <c r="HAE165" s="229"/>
      <c r="HAF165" s="229"/>
      <c r="HAG165" s="229"/>
      <c r="HAH165" s="229"/>
      <c r="HAI165" s="229"/>
      <c r="HAJ165" s="229"/>
      <c r="HAK165" s="229"/>
      <c r="HAL165" s="229"/>
      <c r="HAM165" s="229"/>
      <c r="HAN165" s="229"/>
      <c r="HAO165" s="229"/>
      <c r="HAP165" s="229"/>
      <c r="HAQ165" s="229"/>
      <c r="HAR165" s="229"/>
      <c r="HAS165" s="229"/>
      <c r="HAT165" s="229"/>
      <c r="HAU165" s="229"/>
      <c r="HAV165" s="229"/>
      <c r="HAW165" s="229"/>
      <c r="HAX165" s="229"/>
      <c r="HAY165" s="229"/>
      <c r="HAZ165" s="229"/>
      <c r="HBA165" s="229"/>
      <c r="HBB165" s="229"/>
      <c r="HBC165" s="229"/>
      <c r="HBD165" s="229"/>
      <c r="HBE165" s="229"/>
      <c r="HBF165" s="229"/>
      <c r="HBG165" s="229"/>
      <c r="HBH165" s="229"/>
      <c r="HBI165" s="229"/>
      <c r="HBJ165" s="229"/>
      <c r="HBK165" s="229"/>
      <c r="HBL165" s="229"/>
      <c r="HBM165" s="229"/>
      <c r="HBN165" s="229"/>
      <c r="HBO165" s="229"/>
      <c r="HBP165" s="229"/>
      <c r="HBQ165" s="229"/>
      <c r="HBR165" s="229"/>
      <c r="HBS165" s="229"/>
      <c r="HBT165" s="229"/>
      <c r="HBU165" s="229"/>
      <c r="HBV165" s="229"/>
      <c r="HBW165" s="229"/>
      <c r="HBX165" s="229"/>
      <c r="HBY165" s="229"/>
      <c r="HBZ165" s="229"/>
      <c r="HCA165" s="229"/>
      <c r="HCB165" s="229"/>
      <c r="HCC165" s="229"/>
      <c r="HCD165" s="229"/>
      <c r="HCE165" s="229"/>
      <c r="HCF165" s="229"/>
      <c r="HCG165" s="229"/>
      <c r="HCH165" s="229"/>
      <c r="HCI165" s="229"/>
      <c r="HCJ165" s="229"/>
      <c r="HCK165" s="229"/>
      <c r="HCL165" s="229"/>
      <c r="HCM165" s="229"/>
      <c r="HCN165" s="229"/>
      <c r="HCO165" s="229"/>
      <c r="HCP165" s="229"/>
      <c r="HCQ165" s="229"/>
      <c r="HCR165" s="229"/>
      <c r="HCS165" s="229"/>
      <c r="HCT165" s="229"/>
      <c r="HCU165" s="229"/>
      <c r="HCV165" s="229"/>
      <c r="HCW165" s="229"/>
      <c r="HCX165" s="229"/>
      <c r="HCY165" s="229"/>
      <c r="HCZ165" s="229"/>
      <c r="HDA165" s="229"/>
      <c r="HDB165" s="229"/>
      <c r="HDC165" s="229"/>
      <c r="HDD165" s="229"/>
      <c r="HDE165" s="229"/>
      <c r="HDF165" s="229"/>
      <c r="HDG165" s="229"/>
      <c r="HDH165" s="229"/>
      <c r="HDI165" s="229"/>
      <c r="HDJ165" s="229"/>
      <c r="HDK165" s="229"/>
      <c r="HDL165" s="229"/>
      <c r="HDM165" s="229"/>
      <c r="HDN165" s="229"/>
      <c r="HDO165" s="229"/>
      <c r="HDP165" s="229"/>
      <c r="HDQ165" s="229"/>
      <c r="HDR165" s="229"/>
      <c r="HDS165" s="229"/>
      <c r="HDT165" s="229"/>
      <c r="HDU165" s="229"/>
      <c r="HDV165" s="229"/>
      <c r="HDW165" s="229"/>
      <c r="HDX165" s="229"/>
      <c r="HDY165" s="229"/>
      <c r="HDZ165" s="229"/>
      <c r="HEA165" s="229"/>
      <c r="HEB165" s="229"/>
      <c r="HEC165" s="229"/>
      <c r="HED165" s="229"/>
      <c r="HEE165" s="229"/>
      <c r="HEF165" s="229"/>
      <c r="HEG165" s="229"/>
      <c r="HEH165" s="229"/>
      <c r="HEI165" s="229"/>
      <c r="HEJ165" s="229"/>
      <c r="HEK165" s="229"/>
      <c r="HEL165" s="229"/>
      <c r="HEM165" s="229"/>
      <c r="HEN165" s="229"/>
      <c r="HEO165" s="229"/>
      <c r="HEP165" s="229"/>
      <c r="HEQ165" s="229"/>
      <c r="HER165" s="229"/>
      <c r="HES165" s="229"/>
      <c r="HET165" s="229"/>
      <c r="HEU165" s="229"/>
      <c r="HEV165" s="229"/>
      <c r="HEW165" s="229"/>
      <c r="HEX165" s="229"/>
      <c r="HEY165" s="229"/>
      <c r="HEZ165" s="229"/>
      <c r="HFA165" s="229"/>
      <c r="HFB165" s="229"/>
      <c r="HFC165" s="229"/>
      <c r="HFD165" s="229"/>
      <c r="HFE165" s="229"/>
      <c r="HFF165" s="229"/>
      <c r="HFG165" s="229"/>
      <c r="HFH165" s="229"/>
      <c r="HFI165" s="229"/>
      <c r="HFJ165" s="229"/>
      <c r="HFK165" s="229"/>
      <c r="HFL165" s="229"/>
      <c r="HFM165" s="229"/>
      <c r="HFN165" s="229"/>
      <c r="HFO165" s="229"/>
      <c r="HFP165" s="229"/>
      <c r="HFQ165" s="229"/>
      <c r="HFR165" s="229"/>
      <c r="HFS165" s="229"/>
      <c r="HFT165" s="229"/>
      <c r="HFU165" s="229"/>
      <c r="HFV165" s="229"/>
      <c r="HFW165" s="229"/>
      <c r="HGD165" s="229"/>
      <c r="HGE165" s="229"/>
      <c r="HGF165" s="229"/>
      <c r="HGG165" s="229"/>
      <c r="HGH165" s="229"/>
      <c r="HGI165" s="229"/>
      <c r="HGJ165" s="229"/>
      <c r="HGK165" s="229"/>
      <c r="HGL165" s="229"/>
      <c r="HGM165" s="229"/>
      <c r="HGN165" s="229"/>
      <c r="HGO165" s="229"/>
      <c r="HGP165" s="229"/>
      <c r="HGQ165" s="229"/>
      <c r="HGR165" s="229"/>
      <c r="HGS165" s="229"/>
      <c r="HGT165" s="229"/>
      <c r="HGU165" s="229"/>
      <c r="HGV165" s="229"/>
      <c r="HGW165" s="229"/>
      <c r="HGX165" s="229"/>
      <c r="HGY165" s="229"/>
      <c r="HGZ165" s="229"/>
      <c r="HHA165" s="229"/>
      <c r="HHB165" s="229"/>
      <c r="HHC165" s="229"/>
      <c r="HHD165" s="229"/>
      <c r="HHE165" s="229"/>
      <c r="HHF165" s="229"/>
      <c r="HHG165" s="229"/>
      <c r="HHH165" s="229"/>
      <c r="HHI165" s="229"/>
      <c r="HHJ165" s="229"/>
      <c r="HHK165" s="229"/>
      <c r="HHL165" s="229"/>
      <c r="HHM165" s="229"/>
      <c r="HHN165" s="229"/>
      <c r="HHO165" s="229"/>
      <c r="HHP165" s="229"/>
      <c r="HHQ165" s="229"/>
      <c r="HHR165" s="229"/>
      <c r="HHS165" s="229"/>
      <c r="HHT165" s="229"/>
      <c r="HHU165" s="229"/>
      <c r="HHV165" s="229"/>
      <c r="HHW165" s="229"/>
      <c r="HHX165" s="229"/>
      <c r="HHY165" s="229"/>
      <c r="HHZ165" s="229"/>
      <c r="HIA165" s="229"/>
      <c r="HIB165" s="229"/>
      <c r="HIC165" s="229"/>
      <c r="HID165" s="229"/>
      <c r="HIE165" s="229"/>
      <c r="HIF165" s="229"/>
      <c r="HIG165" s="229"/>
      <c r="HIH165" s="229"/>
      <c r="HII165" s="229"/>
      <c r="HIJ165" s="229"/>
      <c r="HIK165" s="229"/>
      <c r="HIL165" s="229"/>
      <c r="HIM165" s="229"/>
      <c r="HIN165" s="229"/>
      <c r="HIO165" s="229"/>
      <c r="HIP165" s="229"/>
      <c r="HIQ165" s="229"/>
      <c r="HIR165" s="229"/>
      <c r="HIS165" s="229"/>
      <c r="HIT165" s="229"/>
      <c r="HIU165" s="229"/>
      <c r="HIV165" s="229"/>
      <c r="HIW165" s="229"/>
      <c r="HIX165" s="229"/>
      <c r="HIY165" s="229"/>
      <c r="HIZ165" s="229"/>
      <c r="HJA165" s="229"/>
      <c r="HJB165" s="229"/>
      <c r="HJC165" s="229"/>
      <c r="HJD165" s="229"/>
      <c r="HJE165" s="229"/>
      <c r="HJF165" s="229"/>
      <c r="HJG165" s="229"/>
      <c r="HJH165" s="229"/>
      <c r="HJI165" s="229"/>
      <c r="HJJ165" s="229"/>
      <c r="HJK165" s="229"/>
      <c r="HJL165" s="229"/>
      <c r="HJM165" s="229"/>
      <c r="HJN165" s="229"/>
      <c r="HJO165" s="229"/>
      <c r="HJP165" s="229"/>
      <c r="HJQ165" s="229"/>
      <c r="HJR165" s="229"/>
      <c r="HJS165" s="229"/>
      <c r="HJT165" s="229"/>
      <c r="HJU165" s="229"/>
      <c r="HJV165" s="229"/>
      <c r="HJW165" s="229"/>
      <c r="HJX165" s="229"/>
      <c r="HJY165" s="229"/>
      <c r="HJZ165" s="229"/>
      <c r="HKA165" s="229"/>
      <c r="HKB165" s="229"/>
      <c r="HKC165" s="229"/>
      <c r="HKD165" s="229"/>
      <c r="HKE165" s="229"/>
      <c r="HKF165" s="229"/>
      <c r="HKG165" s="229"/>
      <c r="HKH165" s="229"/>
      <c r="HKI165" s="229"/>
      <c r="HKJ165" s="229"/>
      <c r="HKK165" s="229"/>
      <c r="HKL165" s="229"/>
      <c r="HKM165" s="229"/>
      <c r="HKN165" s="229"/>
      <c r="HKO165" s="229"/>
      <c r="HKP165" s="229"/>
      <c r="HKQ165" s="229"/>
      <c r="HKR165" s="229"/>
      <c r="HKS165" s="229"/>
      <c r="HKT165" s="229"/>
      <c r="HKU165" s="229"/>
      <c r="HKV165" s="229"/>
      <c r="HKW165" s="229"/>
      <c r="HKX165" s="229"/>
      <c r="HKY165" s="229"/>
      <c r="HKZ165" s="229"/>
      <c r="HLA165" s="229"/>
      <c r="HLB165" s="229"/>
      <c r="HLC165" s="229"/>
      <c r="HLD165" s="229"/>
      <c r="HLE165" s="229"/>
      <c r="HLF165" s="229"/>
      <c r="HLG165" s="229"/>
      <c r="HLH165" s="229"/>
      <c r="HLI165" s="229"/>
      <c r="HLJ165" s="229"/>
      <c r="HLK165" s="229"/>
      <c r="HLL165" s="229"/>
      <c r="HLM165" s="229"/>
      <c r="HLN165" s="229"/>
      <c r="HLO165" s="229"/>
      <c r="HLP165" s="229"/>
      <c r="HLQ165" s="229"/>
      <c r="HLR165" s="229"/>
      <c r="HLS165" s="229"/>
      <c r="HLT165" s="229"/>
      <c r="HLU165" s="229"/>
      <c r="HLV165" s="229"/>
      <c r="HLW165" s="229"/>
      <c r="HLX165" s="229"/>
      <c r="HLY165" s="229"/>
      <c r="HLZ165" s="229"/>
      <c r="HMA165" s="229"/>
      <c r="HMB165" s="229"/>
      <c r="HMC165" s="229"/>
      <c r="HMD165" s="229"/>
      <c r="HME165" s="229"/>
      <c r="HMF165" s="229"/>
      <c r="HMG165" s="229"/>
      <c r="HMH165" s="229"/>
      <c r="HMI165" s="229"/>
      <c r="HMJ165" s="229"/>
      <c r="HMK165" s="229"/>
      <c r="HML165" s="229"/>
      <c r="HMM165" s="229"/>
      <c r="HMN165" s="229"/>
      <c r="HMO165" s="229"/>
      <c r="HMP165" s="229"/>
      <c r="HMQ165" s="229"/>
      <c r="HMR165" s="229"/>
      <c r="HMS165" s="229"/>
      <c r="HMT165" s="229"/>
      <c r="HMU165" s="229"/>
      <c r="HMV165" s="229"/>
      <c r="HMW165" s="229"/>
      <c r="HMX165" s="229"/>
      <c r="HMY165" s="229"/>
      <c r="HMZ165" s="229"/>
      <c r="HNA165" s="229"/>
      <c r="HNB165" s="229"/>
      <c r="HNC165" s="229"/>
      <c r="HND165" s="229"/>
      <c r="HNE165" s="229"/>
      <c r="HNF165" s="229"/>
      <c r="HNG165" s="229"/>
      <c r="HNH165" s="229"/>
      <c r="HNI165" s="229"/>
      <c r="HNJ165" s="229"/>
      <c r="HNK165" s="229"/>
      <c r="HNL165" s="229"/>
      <c r="HNM165" s="229"/>
      <c r="HNN165" s="229"/>
      <c r="HNO165" s="229"/>
      <c r="HNP165" s="229"/>
      <c r="HNQ165" s="229"/>
      <c r="HNR165" s="229"/>
      <c r="HNS165" s="229"/>
      <c r="HNT165" s="229"/>
      <c r="HNU165" s="229"/>
      <c r="HNV165" s="229"/>
      <c r="HNW165" s="229"/>
      <c r="HNX165" s="229"/>
      <c r="HNY165" s="229"/>
      <c r="HNZ165" s="229"/>
      <c r="HOA165" s="229"/>
      <c r="HOB165" s="229"/>
      <c r="HOC165" s="229"/>
      <c r="HOD165" s="229"/>
      <c r="HOE165" s="229"/>
      <c r="HOF165" s="229"/>
      <c r="HOG165" s="229"/>
      <c r="HOH165" s="229"/>
      <c r="HOI165" s="229"/>
      <c r="HOJ165" s="229"/>
      <c r="HOK165" s="229"/>
      <c r="HOL165" s="229"/>
      <c r="HOM165" s="229"/>
      <c r="HON165" s="229"/>
      <c r="HOO165" s="229"/>
      <c r="HOP165" s="229"/>
      <c r="HOQ165" s="229"/>
      <c r="HOR165" s="229"/>
      <c r="HOS165" s="229"/>
      <c r="HOT165" s="229"/>
      <c r="HOU165" s="229"/>
      <c r="HOV165" s="229"/>
      <c r="HOW165" s="229"/>
      <c r="HOX165" s="229"/>
      <c r="HOY165" s="229"/>
      <c r="HOZ165" s="229"/>
      <c r="HPA165" s="229"/>
      <c r="HPB165" s="229"/>
      <c r="HPC165" s="229"/>
      <c r="HPD165" s="229"/>
      <c r="HPE165" s="229"/>
      <c r="HPF165" s="229"/>
      <c r="HPG165" s="229"/>
      <c r="HPH165" s="229"/>
      <c r="HPI165" s="229"/>
      <c r="HPJ165" s="229"/>
      <c r="HPK165" s="229"/>
      <c r="HPL165" s="229"/>
      <c r="HPM165" s="229"/>
      <c r="HPN165" s="229"/>
      <c r="HPO165" s="229"/>
      <c r="HPP165" s="229"/>
      <c r="HPQ165" s="229"/>
      <c r="HPR165" s="229"/>
      <c r="HPS165" s="229"/>
      <c r="HPZ165" s="229"/>
      <c r="HQA165" s="229"/>
      <c r="HQB165" s="229"/>
      <c r="HQC165" s="229"/>
      <c r="HQD165" s="229"/>
      <c r="HQE165" s="229"/>
      <c r="HQF165" s="229"/>
      <c r="HQG165" s="229"/>
      <c r="HQH165" s="229"/>
      <c r="HQI165" s="229"/>
      <c r="HQJ165" s="229"/>
      <c r="HQK165" s="229"/>
      <c r="HQL165" s="229"/>
      <c r="HQM165" s="229"/>
      <c r="HQN165" s="229"/>
      <c r="HQO165" s="229"/>
      <c r="HQP165" s="229"/>
      <c r="HQQ165" s="229"/>
      <c r="HQR165" s="229"/>
      <c r="HQS165" s="229"/>
      <c r="HQT165" s="229"/>
      <c r="HQU165" s="229"/>
      <c r="HQV165" s="229"/>
      <c r="HQW165" s="229"/>
      <c r="HQX165" s="229"/>
      <c r="HQY165" s="229"/>
      <c r="HQZ165" s="229"/>
      <c r="HRA165" s="229"/>
      <c r="HRB165" s="229"/>
      <c r="HRC165" s="229"/>
      <c r="HRD165" s="229"/>
      <c r="HRE165" s="229"/>
      <c r="HRF165" s="229"/>
      <c r="HRG165" s="229"/>
      <c r="HRH165" s="229"/>
      <c r="HRI165" s="229"/>
      <c r="HRJ165" s="229"/>
      <c r="HRK165" s="229"/>
      <c r="HRL165" s="229"/>
      <c r="HRM165" s="229"/>
      <c r="HRN165" s="229"/>
      <c r="HRO165" s="229"/>
      <c r="HRP165" s="229"/>
      <c r="HRQ165" s="229"/>
      <c r="HRR165" s="229"/>
      <c r="HRS165" s="229"/>
      <c r="HRT165" s="229"/>
      <c r="HRU165" s="229"/>
      <c r="HRV165" s="229"/>
      <c r="HRW165" s="229"/>
      <c r="HRX165" s="229"/>
      <c r="HRY165" s="229"/>
      <c r="HRZ165" s="229"/>
      <c r="HSA165" s="229"/>
      <c r="HSB165" s="229"/>
      <c r="HSC165" s="229"/>
      <c r="HSD165" s="229"/>
      <c r="HSE165" s="229"/>
      <c r="HSF165" s="229"/>
      <c r="HSG165" s="229"/>
      <c r="HSH165" s="229"/>
      <c r="HSI165" s="229"/>
      <c r="HSJ165" s="229"/>
      <c r="HSK165" s="229"/>
      <c r="HSL165" s="229"/>
      <c r="HSM165" s="229"/>
      <c r="HSN165" s="229"/>
      <c r="HSO165" s="229"/>
      <c r="HSP165" s="229"/>
      <c r="HSQ165" s="229"/>
      <c r="HSR165" s="229"/>
      <c r="HSS165" s="229"/>
      <c r="HST165" s="229"/>
      <c r="HSU165" s="229"/>
      <c r="HSV165" s="229"/>
      <c r="HSW165" s="229"/>
      <c r="HSX165" s="229"/>
      <c r="HSY165" s="229"/>
      <c r="HSZ165" s="229"/>
      <c r="HTA165" s="229"/>
      <c r="HTB165" s="229"/>
      <c r="HTC165" s="229"/>
      <c r="HTD165" s="229"/>
      <c r="HTE165" s="229"/>
      <c r="HTF165" s="229"/>
      <c r="HTG165" s="229"/>
      <c r="HTH165" s="229"/>
      <c r="HTI165" s="229"/>
      <c r="HTJ165" s="229"/>
      <c r="HTK165" s="229"/>
      <c r="HTL165" s="229"/>
      <c r="HTM165" s="229"/>
      <c r="HTN165" s="229"/>
      <c r="HTO165" s="229"/>
      <c r="HTP165" s="229"/>
      <c r="HTQ165" s="229"/>
      <c r="HTR165" s="229"/>
      <c r="HTS165" s="229"/>
      <c r="HTT165" s="229"/>
      <c r="HTU165" s="229"/>
      <c r="HTV165" s="229"/>
      <c r="HTW165" s="229"/>
      <c r="HTX165" s="229"/>
      <c r="HTY165" s="229"/>
      <c r="HTZ165" s="229"/>
      <c r="HUA165" s="229"/>
      <c r="HUB165" s="229"/>
      <c r="HUC165" s="229"/>
      <c r="HUD165" s="229"/>
      <c r="HUE165" s="229"/>
      <c r="HUF165" s="229"/>
      <c r="HUG165" s="229"/>
      <c r="HUH165" s="229"/>
      <c r="HUI165" s="229"/>
      <c r="HUJ165" s="229"/>
      <c r="HUK165" s="229"/>
      <c r="HUL165" s="229"/>
      <c r="HUM165" s="229"/>
      <c r="HUN165" s="229"/>
      <c r="HUO165" s="229"/>
      <c r="HUP165" s="229"/>
      <c r="HUQ165" s="229"/>
      <c r="HUR165" s="229"/>
      <c r="HUS165" s="229"/>
      <c r="HUT165" s="229"/>
      <c r="HUU165" s="229"/>
      <c r="HUV165" s="229"/>
      <c r="HUW165" s="229"/>
      <c r="HUX165" s="229"/>
      <c r="HUY165" s="229"/>
      <c r="HUZ165" s="229"/>
      <c r="HVA165" s="229"/>
      <c r="HVB165" s="229"/>
      <c r="HVC165" s="229"/>
      <c r="HVD165" s="229"/>
      <c r="HVE165" s="229"/>
      <c r="HVF165" s="229"/>
      <c r="HVG165" s="229"/>
      <c r="HVH165" s="229"/>
      <c r="HVI165" s="229"/>
      <c r="HVJ165" s="229"/>
      <c r="HVK165" s="229"/>
      <c r="HVL165" s="229"/>
      <c r="HVM165" s="229"/>
      <c r="HVN165" s="229"/>
      <c r="HVO165" s="229"/>
      <c r="HVP165" s="229"/>
      <c r="HVQ165" s="229"/>
      <c r="HVR165" s="229"/>
      <c r="HVS165" s="229"/>
      <c r="HVT165" s="229"/>
      <c r="HVU165" s="229"/>
      <c r="HVV165" s="229"/>
      <c r="HVW165" s="229"/>
      <c r="HVX165" s="229"/>
      <c r="HVY165" s="229"/>
      <c r="HVZ165" s="229"/>
      <c r="HWA165" s="229"/>
      <c r="HWB165" s="229"/>
      <c r="HWC165" s="229"/>
      <c r="HWD165" s="229"/>
      <c r="HWE165" s="229"/>
      <c r="HWF165" s="229"/>
      <c r="HWG165" s="229"/>
      <c r="HWH165" s="229"/>
      <c r="HWI165" s="229"/>
      <c r="HWJ165" s="229"/>
      <c r="HWK165" s="229"/>
      <c r="HWL165" s="229"/>
      <c r="HWM165" s="229"/>
      <c r="HWN165" s="229"/>
      <c r="HWO165" s="229"/>
      <c r="HWP165" s="229"/>
      <c r="HWQ165" s="229"/>
      <c r="HWR165" s="229"/>
      <c r="HWS165" s="229"/>
      <c r="HWT165" s="229"/>
      <c r="HWU165" s="229"/>
      <c r="HWV165" s="229"/>
      <c r="HWW165" s="229"/>
      <c r="HWX165" s="229"/>
      <c r="HWY165" s="229"/>
      <c r="HWZ165" s="229"/>
      <c r="HXA165" s="229"/>
      <c r="HXB165" s="229"/>
      <c r="HXC165" s="229"/>
      <c r="HXD165" s="229"/>
      <c r="HXE165" s="229"/>
      <c r="HXF165" s="229"/>
      <c r="HXG165" s="229"/>
      <c r="HXH165" s="229"/>
      <c r="HXI165" s="229"/>
      <c r="HXJ165" s="229"/>
      <c r="HXK165" s="229"/>
      <c r="HXL165" s="229"/>
      <c r="HXM165" s="229"/>
      <c r="HXN165" s="229"/>
      <c r="HXO165" s="229"/>
      <c r="HXP165" s="229"/>
      <c r="HXQ165" s="229"/>
      <c r="HXR165" s="229"/>
      <c r="HXS165" s="229"/>
      <c r="HXT165" s="229"/>
      <c r="HXU165" s="229"/>
      <c r="HXV165" s="229"/>
      <c r="HXW165" s="229"/>
      <c r="HXX165" s="229"/>
      <c r="HXY165" s="229"/>
      <c r="HXZ165" s="229"/>
      <c r="HYA165" s="229"/>
      <c r="HYB165" s="229"/>
      <c r="HYC165" s="229"/>
      <c r="HYD165" s="229"/>
      <c r="HYE165" s="229"/>
      <c r="HYF165" s="229"/>
      <c r="HYG165" s="229"/>
      <c r="HYH165" s="229"/>
      <c r="HYI165" s="229"/>
      <c r="HYJ165" s="229"/>
      <c r="HYK165" s="229"/>
      <c r="HYL165" s="229"/>
      <c r="HYM165" s="229"/>
      <c r="HYN165" s="229"/>
      <c r="HYO165" s="229"/>
      <c r="HYP165" s="229"/>
      <c r="HYQ165" s="229"/>
      <c r="HYR165" s="229"/>
      <c r="HYS165" s="229"/>
      <c r="HYT165" s="229"/>
      <c r="HYU165" s="229"/>
      <c r="HYV165" s="229"/>
      <c r="HYW165" s="229"/>
      <c r="HYX165" s="229"/>
      <c r="HYY165" s="229"/>
      <c r="HYZ165" s="229"/>
      <c r="HZA165" s="229"/>
      <c r="HZB165" s="229"/>
      <c r="HZC165" s="229"/>
      <c r="HZD165" s="229"/>
      <c r="HZE165" s="229"/>
      <c r="HZF165" s="229"/>
      <c r="HZG165" s="229"/>
      <c r="HZH165" s="229"/>
      <c r="HZI165" s="229"/>
      <c r="HZJ165" s="229"/>
      <c r="HZK165" s="229"/>
      <c r="HZL165" s="229"/>
      <c r="HZM165" s="229"/>
      <c r="HZN165" s="229"/>
      <c r="HZO165" s="229"/>
      <c r="HZV165" s="229"/>
      <c r="HZW165" s="229"/>
      <c r="HZX165" s="229"/>
      <c r="HZY165" s="229"/>
      <c r="HZZ165" s="229"/>
      <c r="IAA165" s="229"/>
      <c r="IAB165" s="229"/>
      <c r="IAC165" s="229"/>
      <c r="IAD165" s="229"/>
      <c r="IAE165" s="229"/>
      <c r="IAF165" s="229"/>
      <c r="IAG165" s="229"/>
      <c r="IAH165" s="229"/>
      <c r="IAI165" s="229"/>
      <c r="IAJ165" s="229"/>
      <c r="IAK165" s="229"/>
      <c r="IAL165" s="229"/>
      <c r="IAM165" s="229"/>
      <c r="IAN165" s="229"/>
      <c r="IAO165" s="229"/>
      <c r="IAP165" s="229"/>
      <c r="IAQ165" s="229"/>
      <c r="IAR165" s="229"/>
      <c r="IAS165" s="229"/>
      <c r="IAT165" s="229"/>
      <c r="IAU165" s="229"/>
      <c r="IAV165" s="229"/>
      <c r="IAW165" s="229"/>
      <c r="IAX165" s="229"/>
      <c r="IAY165" s="229"/>
      <c r="IAZ165" s="229"/>
      <c r="IBA165" s="229"/>
      <c r="IBB165" s="229"/>
      <c r="IBC165" s="229"/>
      <c r="IBD165" s="229"/>
      <c r="IBE165" s="229"/>
      <c r="IBF165" s="229"/>
      <c r="IBG165" s="229"/>
      <c r="IBH165" s="229"/>
      <c r="IBI165" s="229"/>
      <c r="IBJ165" s="229"/>
      <c r="IBK165" s="229"/>
      <c r="IBL165" s="229"/>
      <c r="IBM165" s="229"/>
      <c r="IBN165" s="229"/>
      <c r="IBO165" s="229"/>
      <c r="IBP165" s="229"/>
      <c r="IBQ165" s="229"/>
      <c r="IBR165" s="229"/>
      <c r="IBS165" s="229"/>
      <c r="IBT165" s="229"/>
      <c r="IBU165" s="229"/>
      <c r="IBV165" s="229"/>
      <c r="IBW165" s="229"/>
      <c r="IBX165" s="229"/>
      <c r="IBY165" s="229"/>
      <c r="IBZ165" s="229"/>
      <c r="ICA165" s="229"/>
      <c r="ICB165" s="229"/>
      <c r="ICC165" s="229"/>
      <c r="ICD165" s="229"/>
      <c r="ICE165" s="229"/>
      <c r="ICF165" s="229"/>
      <c r="ICG165" s="229"/>
      <c r="ICH165" s="229"/>
      <c r="ICI165" s="229"/>
      <c r="ICJ165" s="229"/>
      <c r="ICK165" s="229"/>
      <c r="ICL165" s="229"/>
      <c r="ICM165" s="229"/>
      <c r="ICN165" s="229"/>
      <c r="ICO165" s="229"/>
      <c r="ICP165" s="229"/>
      <c r="ICQ165" s="229"/>
      <c r="ICR165" s="229"/>
      <c r="ICS165" s="229"/>
      <c r="ICT165" s="229"/>
      <c r="ICU165" s="229"/>
      <c r="ICV165" s="229"/>
      <c r="ICW165" s="229"/>
      <c r="ICX165" s="229"/>
      <c r="ICY165" s="229"/>
      <c r="ICZ165" s="229"/>
      <c r="IDA165" s="229"/>
      <c r="IDB165" s="229"/>
      <c r="IDC165" s="229"/>
      <c r="IDD165" s="229"/>
      <c r="IDE165" s="229"/>
      <c r="IDF165" s="229"/>
      <c r="IDG165" s="229"/>
      <c r="IDH165" s="229"/>
      <c r="IDI165" s="229"/>
      <c r="IDJ165" s="229"/>
      <c r="IDK165" s="229"/>
      <c r="IDL165" s="229"/>
      <c r="IDM165" s="229"/>
      <c r="IDN165" s="229"/>
      <c r="IDO165" s="229"/>
      <c r="IDP165" s="229"/>
      <c r="IDQ165" s="229"/>
      <c r="IDR165" s="229"/>
      <c r="IDS165" s="229"/>
      <c r="IDT165" s="229"/>
      <c r="IDU165" s="229"/>
      <c r="IDV165" s="229"/>
      <c r="IDW165" s="229"/>
      <c r="IDX165" s="229"/>
      <c r="IDY165" s="229"/>
      <c r="IDZ165" s="229"/>
      <c r="IEA165" s="229"/>
      <c r="IEB165" s="229"/>
      <c r="IEC165" s="229"/>
      <c r="IED165" s="229"/>
      <c r="IEE165" s="229"/>
      <c r="IEF165" s="229"/>
      <c r="IEG165" s="229"/>
      <c r="IEH165" s="229"/>
      <c r="IEI165" s="229"/>
      <c r="IEJ165" s="229"/>
      <c r="IEK165" s="229"/>
      <c r="IEL165" s="229"/>
      <c r="IEM165" s="229"/>
      <c r="IEN165" s="229"/>
      <c r="IEO165" s="229"/>
      <c r="IEP165" s="229"/>
      <c r="IEQ165" s="229"/>
      <c r="IER165" s="229"/>
      <c r="IES165" s="229"/>
      <c r="IET165" s="229"/>
      <c r="IEU165" s="229"/>
      <c r="IEV165" s="229"/>
      <c r="IEW165" s="229"/>
      <c r="IEX165" s="229"/>
      <c r="IEY165" s="229"/>
      <c r="IEZ165" s="229"/>
      <c r="IFA165" s="229"/>
      <c r="IFB165" s="229"/>
      <c r="IFC165" s="229"/>
      <c r="IFD165" s="229"/>
      <c r="IFE165" s="229"/>
      <c r="IFF165" s="229"/>
      <c r="IFG165" s="229"/>
      <c r="IFH165" s="229"/>
      <c r="IFI165" s="229"/>
      <c r="IFJ165" s="229"/>
      <c r="IFK165" s="229"/>
      <c r="IFL165" s="229"/>
      <c r="IFM165" s="229"/>
      <c r="IFN165" s="229"/>
      <c r="IFO165" s="229"/>
      <c r="IFP165" s="229"/>
      <c r="IFQ165" s="229"/>
      <c r="IFR165" s="229"/>
      <c r="IFS165" s="229"/>
      <c r="IFT165" s="229"/>
      <c r="IFU165" s="229"/>
      <c r="IFV165" s="229"/>
      <c r="IFW165" s="229"/>
      <c r="IFX165" s="229"/>
      <c r="IFY165" s="229"/>
      <c r="IFZ165" s="229"/>
      <c r="IGA165" s="229"/>
      <c r="IGB165" s="229"/>
      <c r="IGC165" s="229"/>
      <c r="IGD165" s="229"/>
      <c r="IGE165" s="229"/>
      <c r="IGF165" s="229"/>
      <c r="IGG165" s="229"/>
      <c r="IGH165" s="229"/>
      <c r="IGI165" s="229"/>
      <c r="IGJ165" s="229"/>
      <c r="IGK165" s="229"/>
      <c r="IGL165" s="229"/>
      <c r="IGM165" s="229"/>
      <c r="IGN165" s="229"/>
      <c r="IGO165" s="229"/>
      <c r="IGP165" s="229"/>
      <c r="IGQ165" s="229"/>
      <c r="IGR165" s="229"/>
      <c r="IGS165" s="229"/>
      <c r="IGT165" s="229"/>
      <c r="IGU165" s="229"/>
      <c r="IGV165" s="229"/>
      <c r="IGW165" s="229"/>
      <c r="IGX165" s="229"/>
      <c r="IGY165" s="229"/>
      <c r="IGZ165" s="229"/>
      <c r="IHA165" s="229"/>
      <c r="IHB165" s="229"/>
      <c r="IHC165" s="229"/>
      <c r="IHD165" s="229"/>
      <c r="IHE165" s="229"/>
      <c r="IHF165" s="229"/>
      <c r="IHG165" s="229"/>
      <c r="IHH165" s="229"/>
      <c r="IHI165" s="229"/>
      <c r="IHJ165" s="229"/>
      <c r="IHK165" s="229"/>
      <c r="IHL165" s="229"/>
      <c r="IHM165" s="229"/>
      <c r="IHN165" s="229"/>
      <c r="IHO165" s="229"/>
      <c r="IHP165" s="229"/>
      <c r="IHQ165" s="229"/>
      <c r="IHR165" s="229"/>
      <c r="IHS165" s="229"/>
      <c r="IHT165" s="229"/>
      <c r="IHU165" s="229"/>
      <c r="IHV165" s="229"/>
      <c r="IHW165" s="229"/>
      <c r="IHX165" s="229"/>
      <c r="IHY165" s="229"/>
      <c r="IHZ165" s="229"/>
      <c r="IIA165" s="229"/>
      <c r="IIB165" s="229"/>
      <c r="IIC165" s="229"/>
      <c r="IID165" s="229"/>
      <c r="IIE165" s="229"/>
      <c r="IIF165" s="229"/>
      <c r="IIG165" s="229"/>
      <c r="IIH165" s="229"/>
      <c r="III165" s="229"/>
      <c r="IIJ165" s="229"/>
      <c r="IIK165" s="229"/>
      <c r="IIL165" s="229"/>
      <c r="IIM165" s="229"/>
      <c r="IIN165" s="229"/>
      <c r="IIO165" s="229"/>
      <c r="IIP165" s="229"/>
      <c r="IIQ165" s="229"/>
      <c r="IIR165" s="229"/>
      <c r="IIS165" s="229"/>
      <c r="IIT165" s="229"/>
      <c r="IIU165" s="229"/>
      <c r="IIV165" s="229"/>
      <c r="IIW165" s="229"/>
      <c r="IIX165" s="229"/>
      <c r="IIY165" s="229"/>
      <c r="IIZ165" s="229"/>
      <c r="IJA165" s="229"/>
      <c r="IJB165" s="229"/>
      <c r="IJC165" s="229"/>
      <c r="IJD165" s="229"/>
      <c r="IJE165" s="229"/>
      <c r="IJF165" s="229"/>
      <c r="IJG165" s="229"/>
      <c r="IJH165" s="229"/>
      <c r="IJI165" s="229"/>
      <c r="IJJ165" s="229"/>
      <c r="IJK165" s="229"/>
      <c r="IJR165" s="229"/>
      <c r="IJS165" s="229"/>
      <c r="IJT165" s="229"/>
      <c r="IJU165" s="229"/>
      <c r="IJV165" s="229"/>
      <c r="IJW165" s="229"/>
      <c r="IJX165" s="229"/>
      <c r="IJY165" s="229"/>
      <c r="IJZ165" s="229"/>
      <c r="IKA165" s="229"/>
      <c r="IKB165" s="229"/>
      <c r="IKC165" s="229"/>
      <c r="IKD165" s="229"/>
      <c r="IKE165" s="229"/>
      <c r="IKF165" s="229"/>
      <c r="IKG165" s="229"/>
      <c r="IKH165" s="229"/>
      <c r="IKI165" s="229"/>
      <c r="IKJ165" s="229"/>
      <c r="IKK165" s="229"/>
      <c r="IKL165" s="229"/>
      <c r="IKM165" s="229"/>
      <c r="IKN165" s="229"/>
      <c r="IKO165" s="229"/>
      <c r="IKP165" s="229"/>
      <c r="IKQ165" s="229"/>
      <c r="IKR165" s="229"/>
      <c r="IKS165" s="229"/>
      <c r="IKT165" s="229"/>
      <c r="IKU165" s="229"/>
      <c r="IKV165" s="229"/>
      <c r="IKW165" s="229"/>
      <c r="IKX165" s="229"/>
      <c r="IKY165" s="229"/>
      <c r="IKZ165" s="229"/>
      <c r="ILA165" s="229"/>
      <c r="ILB165" s="229"/>
      <c r="ILC165" s="229"/>
      <c r="ILD165" s="229"/>
      <c r="ILE165" s="229"/>
      <c r="ILF165" s="229"/>
      <c r="ILG165" s="229"/>
      <c r="ILH165" s="229"/>
      <c r="ILI165" s="229"/>
      <c r="ILJ165" s="229"/>
      <c r="ILK165" s="229"/>
      <c r="ILL165" s="229"/>
      <c r="ILM165" s="229"/>
      <c r="ILN165" s="229"/>
      <c r="ILO165" s="229"/>
      <c r="ILP165" s="229"/>
      <c r="ILQ165" s="229"/>
      <c r="ILR165" s="229"/>
      <c r="ILS165" s="229"/>
      <c r="ILT165" s="229"/>
      <c r="ILU165" s="229"/>
      <c r="ILV165" s="229"/>
      <c r="ILW165" s="229"/>
      <c r="ILX165" s="229"/>
      <c r="ILY165" s="229"/>
      <c r="ILZ165" s="229"/>
      <c r="IMA165" s="229"/>
      <c r="IMB165" s="229"/>
      <c r="IMC165" s="229"/>
      <c r="IMD165" s="229"/>
      <c r="IME165" s="229"/>
      <c r="IMF165" s="229"/>
      <c r="IMG165" s="229"/>
      <c r="IMH165" s="229"/>
      <c r="IMI165" s="229"/>
      <c r="IMJ165" s="229"/>
      <c r="IMK165" s="229"/>
      <c r="IML165" s="229"/>
      <c r="IMM165" s="229"/>
      <c r="IMN165" s="229"/>
      <c r="IMO165" s="229"/>
      <c r="IMP165" s="229"/>
      <c r="IMQ165" s="229"/>
      <c r="IMR165" s="229"/>
      <c r="IMS165" s="229"/>
      <c r="IMT165" s="229"/>
      <c r="IMU165" s="229"/>
      <c r="IMV165" s="229"/>
      <c r="IMW165" s="229"/>
      <c r="IMX165" s="229"/>
      <c r="IMY165" s="229"/>
      <c r="IMZ165" s="229"/>
      <c r="INA165" s="229"/>
      <c r="INB165" s="229"/>
      <c r="INC165" s="229"/>
      <c r="IND165" s="229"/>
      <c r="INE165" s="229"/>
      <c r="INF165" s="229"/>
      <c r="ING165" s="229"/>
      <c r="INH165" s="229"/>
      <c r="INI165" s="229"/>
      <c r="INJ165" s="229"/>
      <c r="INK165" s="229"/>
      <c r="INL165" s="229"/>
      <c r="INM165" s="229"/>
      <c r="INN165" s="229"/>
      <c r="INO165" s="229"/>
      <c r="INP165" s="229"/>
      <c r="INQ165" s="229"/>
      <c r="INR165" s="229"/>
      <c r="INS165" s="229"/>
      <c r="INT165" s="229"/>
      <c r="INU165" s="229"/>
      <c r="INV165" s="229"/>
      <c r="INW165" s="229"/>
      <c r="INX165" s="229"/>
      <c r="INY165" s="229"/>
      <c r="INZ165" s="229"/>
      <c r="IOA165" s="229"/>
      <c r="IOB165" s="229"/>
      <c r="IOC165" s="229"/>
      <c r="IOD165" s="229"/>
      <c r="IOE165" s="229"/>
      <c r="IOF165" s="229"/>
      <c r="IOG165" s="229"/>
      <c r="IOH165" s="229"/>
      <c r="IOI165" s="229"/>
      <c r="IOJ165" s="229"/>
      <c r="IOK165" s="229"/>
      <c r="IOL165" s="229"/>
      <c r="IOM165" s="229"/>
      <c r="ION165" s="229"/>
      <c r="IOO165" s="229"/>
      <c r="IOP165" s="229"/>
      <c r="IOQ165" s="229"/>
      <c r="IOR165" s="229"/>
      <c r="IOS165" s="229"/>
      <c r="IOT165" s="229"/>
      <c r="IOU165" s="229"/>
      <c r="IOV165" s="229"/>
      <c r="IOW165" s="229"/>
      <c r="IOX165" s="229"/>
      <c r="IOY165" s="229"/>
      <c r="IOZ165" s="229"/>
      <c r="IPA165" s="229"/>
      <c r="IPB165" s="229"/>
      <c r="IPC165" s="229"/>
      <c r="IPD165" s="229"/>
      <c r="IPE165" s="229"/>
      <c r="IPF165" s="229"/>
      <c r="IPG165" s="229"/>
      <c r="IPH165" s="229"/>
      <c r="IPI165" s="229"/>
      <c r="IPJ165" s="229"/>
      <c r="IPK165" s="229"/>
      <c r="IPL165" s="229"/>
      <c r="IPM165" s="229"/>
      <c r="IPN165" s="229"/>
      <c r="IPO165" s="229"/>
      <c r="IPP165" s="229"/>
      <c r="IPQ165" s="229"/>
      <c r="IPR165" s="229"/>
      <c r="IPS165" s="229"/>
      <c r="IPT165" s="229"/>
      <c r="IPU165" s="229"/>
      <c r="IPV165" s="229"/>
      <c r="IPW165" s="229"/>
      <c r="IPX165" s="229"/>
      <c r="IPY165" s="229"/>
      <c r="IPZ165" s="229"/>
      <c r="IQA165" s="229"/>
      <c r="IQB165" s="229"/>
      <c r="IQC165" s="229"/>
      <c r="IQD165" s="229"/>
      <c r="IQE165" s="229"/>
      <c r="IQF165" s="229"/>
      <c r="IQG165" s="229"/>
      <c r="IQH165" s="229"/>
      <c r="IQI165" s="229"/>
      <c r="IQJ165" s="229"/>
      <c r="IQK165" s="229"/>
      <c r="IQL165" s="229"/>
      <c r="IQM165" s="229"/>
      <c r="IQN165" s="229"/>
      <c r="IQO165" s="229"/>
      <c r="IQP165" s="229"/>
      <c r="IQQ165" s="229"/>
      <c r="IQR165" s="229"/>
      <c r="IQS165" s="229"/>
      <c r="IQT165" s="229"/>
      <c r="IQU165" s="229"/>
      <c r="IQV165" s="229"/>
      <c r="IQW165" s="229"/>
      <c r="IQX165" s="229"/>
      <c r="IQY165" s="229"/>
      <c r="IQZ165" s="229"/>
      <c r="IRA165" s="229"/>
      <c r="IRB165" s="229"/>
      <c r="IRC165" s="229"/>
      <c r="IRD165" s="229"/>
      <c r="IRE165" s="229"/>
      <c r="IRF165" s="229"/>
      <c r="IRG165" s="229"/>
      <c r="IRH165" s="229"/>
      <c r="IRI165" s="229"/>
      <c r="IRJ165" s="229"/>
      <c r="IRK165" s="229"/>
      <c r="IRL165" s="229"/>
      <c r="IRM165" s="229"/>
      <c r="IRN165" s="229"/>
      <c r="IRO165" s="229"/>
      <c r="IRP165" s="229"/>
      <c r="IRQ165" s="229"/>
      <c r="IRR165" s="229"/>
      <c r="IRS165" s="229"/>
      <c r="IRT165" s="229"/>
      <c r="IRU165" s="229"/>
      <c r="IRV165" s="229"/>
      <c r="IRW165" s="229"/>
      <c r="IRX165" s="229"/>
      <c r="IRY165" s="229"/>
      <c r="IRZ165" s="229"/>
      <c r="ISA165" s="229"/>
      <c r="ISB165" s="229"/>
      <c r="ISC165" s="229"/>
      <c r="ISD165" s="229"/>
      <c r="ISE165" s="229"/>
      <c r="ISF165" s="229"/>
      <c r="ISG165" s="229"/>
      <c r="ISH165" s="229"/>
      <c r="ISI165" s="229"/>
      <c r="ISJ165" s="229"/>
      <c r="ISK165" s="229"/>
      <c r="ISL165" s="229"/>
      <c r="ISM165" s="229"/>
      <c r="ISN165" s="229"/>
      <c r="ISO165" s="229"/>
      <c r="ISP165" s="229"/>
      <c r="ISQ165" s="229"/>
      <c r="ISR165" s="229"/>
      <c r="ISS165" s="229"/>
      <c r="IST165" s="229"/>
      <c r="ISU165" s="229"/>
      <c r="ISV165" s="229"/>
      <c r="ISW165" s="229"/>
      <c r="ISX165" s="229"/>
      <c r="ISY165" s="229"/>
      <c r="ISZ165" s="229"/>
      <c r="ITA165" s="229"/>
      <c r="ITB165" s="229"/>
      <c r="ITC165" s="229"/>
      <c r="ITD165" s="229"/>
      <c r="ITE165" s="229"/>
      <c r="ITF165" s="229"/>
      <c r="ITG165" s="229"/>
      <c r="ITN165" s="229"/>
      <c r="ITO165" s="229"/>
      <c r="ITP165" s="229"/>
      <c r="ITQ165" s="229"/>
      <c r="ITR165" s="229"/>
      <c r="ITS165" s="229"/>
      <c r="ITT165" s="229"/>
      <c r="ITU165" s="229"/>
      <c r="ITV165" s="229"/>
      <c r="ITW165" s="229"/>
      <c r="ITX165" s="229"/>
      <c r="ITY165" s="229"/>
      <c r="ITZ165" s="229"/>
      <c r="IUA165" s="229"/>
      <c r="IUB165" s="229"/>
      <c r="IUC165" s="229"/>
      <c r="IUD165" s="229"/>
      <c r="IUE165" s="229"/>
      <c r="IUF165" s="229"/>
      <c r="IUG165" s="229"/>
      <c r="IUH165" s="229"/>
      <c r="IUI165" s="229"/>
      <c r="IUJ165" s="229"/>
      <c r="IUK165" s="229"/>
      <c r="IUL165" s="229"/>
      <c r="IUM165" s="229"/>
      <c r="IUN165" s="229"/>
      <c r="IUO165" s="229"/>
      <c r="IUP165" s="229"/>
      <c r="IUQ165" s="229"/>
      <c r="IUR165" s="229"/>
      <c r="IUS165" s="229"/>
      <c r="IUT165" s="229"/>
      <c r="IUU165" s="229"/>
      <c r="IUV165" s="229"/>
      <c r="IUW165" s="229"/>
      <c r="IUX165" s="229"/>
      <c r="IUY165" s="229"/>
      <c r="IUZ165" s="229"/>
      <c r="IVA165" s="229"/>
      <c r="IVB165" s="229"/>
      <c r="IVC165" s="229"/>
      <c r="IVD165" s="229"/>
      <c r="IVE165" s="229"/>
      <c r="IVF165" s="229"/>
      <c r="IVG165" s="229"/>
      <c r="IVH165" s="229"/>
      <c r="IVI165" s="229"/>
      <c r="IVJ165" s="229"/>
      <c r="IVK165" s="229"/>
      <c r="IVL165" s="229"/>
      <c r="IVM165" s="229"/>
      <c r="IVN165" s="229"/>
      <c r="IVO165" s="229"/>
      <c r="IVP165" s="229"/>
      <c r="IVQ165" s="229"/>
      <c r="IVR165" s="229"/>
      <c r="IVS165" s="229"/>
      <c r="IVT165" s="229"/>
      <c r="IVU165" s="229"/>
      <c r="IVV165" s="229"/>
      <c r="IVW165" s="229"/>
      <c r="IVX165" s="229"/>
      <c r="IVY165" s="229"/>
      <c r="IVZ165" s="229"/>
      <c r="IWA165" s="229"/>
      <c r="IWB165" s="229"/>
      <c r="IWC165" s="229"/>
      <c r="IWD165" s="229"/>
      <c r="IWE165" s="229"/>
      <c r="IWF165" s="229"/>
      <c r="IWG165" s="229"/>
      <c r="IWH165" s="229"/>
      <c r="IWI165" s="229"/>
      <c r="IWJ165" s="229"/>
      <c r="IWK165" s="229"/>
      <c r="IWL165" s="229"/>
      <c r="IWM165" s="229"/>
      <c r="IWN165" s="229"/>
      <c r="IWO165" s="229"/>
      <c r="IWP165" s="229"/>
      <c r="IWQ165" s="229"/>
      <c r="IWR165" s="229"/>
      <c r="IWS165" s="229"/>
      <c r="IWT165" s="229"/>
      <c r="IWU165" s="229"/>
      <c r="IWV165" s="229"/>
      <c r="IWW165" s="229"/>
      <c r="IWX165" s="229"/>
      <c r="IWY165" s="229"/>
      <c r="IWZ165" s="229"/>
      <c r="IXA165" s="229"/>
      <c r="IXB165" s="229"/>
      <c r="IXC165" s="229"/>
      <c r="IXD165" s="229"/>
      <c r="IXE165" s="229"/>
      <c r="IXF165" s="229"/>
      <c r="IXG165" s="229"/>
      <c r="IXH165" s="229"/>
      <c r="IXI165" s="229"/>
      <c r="IXJ165" s="229"/>
      <c r="IXK165" s="229"/>
      <c r="IXL165" s="229"/>
      <c r="IXM165" s="229"/>
      <c r="IXN165" s="229"/>
      <c r="IXO165" s="229"/>
      <c r="IXP165" s="229"/>
      <c r="IXQ165" s="229"/>
      <c r="IXR165" s="229"/>
      <c r="IXS165" s="229"/>
      <c r="IXT165" s="229"/>
      <c r="IXU165" s="229"/>
      <c r="IXV165" s="229"/>
      <c r="IXW165" s="229"/>
      <c r="IXX165" s="229"/>
      <c r="IXY165" s="229"/>
      <c r="IXZ165" s="229"/>
      <c r="IYA165" s="229"/>
      <c r="IYB165" s="229"/>
      <c r="IYC165" s="229"/>
      <c r="IYD165" s="229"/>
      <c r="IYE165" s="229"/>
      <c r="IYF165" s="229"/>
      <c r="IYG165" s="229"/>
      <c r="IYH165" s="229"/>
      <c r="IYI165" s="229"/>
      <c r="IYJ165" s="229"/>
      <c r="IYK165" s="229"/>
      <c r="IYL165" s="229"/>
      <c r="IYM165" s="229"/>
      <c r="IYN165" s="229"/>
      <c r="IYO165" s="229"/>
      <c r="IYP165" s="229"/>
      <c r="IYQ165" s="229"/>
      <c r="IYR165" s="229"/>
      <c r="IYS165" s="229"/>
      <c r="IYT165" s="229"/>
      <c r="IYU165" s="229"/>
      <c r="IYV165" s="229"/>
      <c r="IYW165" s="229"/>
      <c r="IYX165" s="229"/>
      <c r="IYY165" s="229"/>
      <c r="IYZ165" s="229"/>
      <c r="IZA165" s="229"/>
      <c r="IZB165" s="229"/>
      <c r="IZC165" s="229"/>
      <c r="IZD165" s="229"/>
      <c r="IZE165" s="229"/>
      <c r="IZF165" s="229"/>
      <c r="IZG165" s="229"/>
      <c r="IZH165" s="229"/>
      <c r="IZI165" s="229"/>
      <c r="IZJ165" s="229"/>
      <c r="IZK165" s="229"/>
      <c r="IZL165" s="229"/>
      <c r="IZM165" s="229"/>
      <c r="IZN165" s="229"/>
      <c r="IZO165" s="229"/>
      <c r="IZP165" s="229"/>
      <c r="IZQ165" s="229"/>
      <c r="IZR165" s="229"/>
      <c r="IZS165" s="229"/>
      <c r="IZT165" s="229"/>
      <c r="IZU165" s="229"/>
      <c r="IZV165" s="229"/>
      <c r="IZW165" s="229"/>
      <c r="IZX165" s="229"/>
      <c r="IZY165" s="229"/>
      <c r="IZZ165" s="229"/>
      <c r="JAA165" s="229"/>
      <c r="JAB165" s="229"/>
      <c r="JAC165" s="229"/>
      <c r="JAD165" s="229"/>
      <c r="JAE165" s="229"/>
      <c r="JAF165" s="229"/>
      <c r="JAG165" s="229"/>
      <c r="JAH165" s="229"/>
      <c r="JAI165" s="229"/>
      <c r="JAJ165" s="229"/>
      <c r="JAK165" s="229"/>
      <c r="JAL165" s="229"/>
      <c r="JAM165" s="229"/>
      <c r="JAN165" s="229"/>
      <c r="JAO165" s="229"/>
      <c r="JAP165" s="229"/>
      <c r="JAQ165" s="229"/>
      <c r="JAR165" s="229"/>
      <c r="JAS165" s="229"/>
      <c r="JAT165" s="229"/>
      <c r="JAU165" s="229"/>
      <c r="JAV165" s="229"/>
      <c r="JAW165" s="229"/>
      <c r="JAX165" s="229"/>
      <c r="JAY165" s="229"/>
      <c r="JAZ165" s="229"/>
      <c r="JBA165" s="229"/>
      <c r="JBB165" s="229"/>
      <c r="JBC165" s="229"/>
      <c r="JBD165" s="229"/>
      <c r="JBE165" s="229"/>
      <c r="JBF165" s="229"/>
      <c r="JBG165" s="229"/>
      <c r="JBH165" s="229"/>
      <c r="JBI165" s="229"/>
      <c r="JBJ165" s="229"/>
      <c r="JBK165" s="229"/>
      <c r="JBL165" s="229"/>
      <c r="JBM165" s="229"/>
      <c r="JBN165" s="229"/>
      <c r="JBO165" s="229"/>
      <c r="JBP165" s="229"/>
      <c r="JBQ165" s="229"/>
      <c r="JBR165" s="229"/>
      <c r="JBS165" s="229"/>
      <c r="JBT165" s="229"/>
      <c r="JBU165" s="229"/>
      <c r="JBV165" s="229"/>
      <c r="JBW165" s="229"/>
      <c r="JBX165" s="229"/>
      <c r="JBY165" s="229"/>
      <c r="JBZ165" s="229"/>
      <c r="JCA165" s="229"/>
      <c r="JCB165" s="229"/>
      <c r="JCC165" s="229"/>
      <c r="JCD165" s="229"/>
      <c r="JCE165" s="229"/>
      <c r="JCF165" s="229"/>
      <c r="JCG165" s="229"/>
      <c r="JCH165" s="229"/>
      <c r="JCI165" s="229"/>
      <c r="JCJ165" s="229"/>
      <c r="JCK165" s="229"/>
      <c r="JCL165" s="229"/>
      <c r="JCM165" s="229"/>
      <c r="JCN165" s="229"/>
      <c r="JCO165" s="229"/>
      <c r="JCP165" s="229"/>
      <c r="JCQ165" s="229"/>
      <c r="JCR165" s="229"/>
      <c r="JCS165" s="229"/>
      <c r="JCT165" s="229"/>
      <c r="JCU165" s="229"/>
      <c r="JCV165" s="229"/>
      <c r="JCW165" s="229"/>
      <c r="JCX165" s="229"/>
      <c r="JCY165" s="229"/>
      <c r="JCZ165" s="229"/>
      <c r="JDA165" s="229"/>
      <c r="JDB165" s="229"/>
      <c r="JDC165" s="229"/>
      <c r="JDJ165" s="229"/>
      <c r="JDK165" s="229"/>
      <c r="JDL165" s="229"/>
      <c r="JDM165" s="229"/>
      <c r="JDN165" s="229"/>
      <c r="JDO165" s="229"/>
      <c r="JDP165" s="229"/>
      <c r="JDQ165" s="229"/>
      <c r="JDR165" s="229"/>
      <c r="JDS165" s="229"/>
      <c r="JDT165" s="229"/>
      <c r="JDU165" s="229"/>
      <c r="JDV165" s="229"/>
      <c r="JDW165" s="229"/>
      <c r="JDX165" s="229"/>
      <c r="JDY165" s="229"/>
      <c r="JDZ165" s="229"/>
      <c r="JEA165" s="229"/>
      <c r="JEB165" s="229"/>
      <c r="JEC165" s="229"/>
      <c r="JED165" s="229"/>
      <c r="JEE165" s="229"/>
      <c r="JEF165" s="229"/>
      <c r="JEG165" s="229"/>
      <c r="JEH165" s="229"/>
      <c r="JEI165" s="229"/>
      <c r="JEJ165" s="229"/>
      <c r="JEK165" s="229"/>
      <c r="JEL165" s="229"/>
      <c r="JEM165" s="229"/>
      <c r="JEN165" s="229"/>
      <c r="JEO165" s="229"/>
      <c r="JEP165" s="229"/>
      <c r="JEQ165" s="229"/>
      <c r="JER165" s="229"/>
      <c r="JES165" s="229"/>
      <c r="JET165" s="229"/>
      <c r="JEU165" s="229"/>
      <c r="JEV165" s="229"/>
      <c r="JEW165" s="229"/>
      <c r="JEX165" s="229"/>
      <c r="JEY165" s="229"/>
      <c r="JEZ165" s="229"/>
      <c r="JFA165" s="229"/>
      <c r="JFB165" s="229"/>
      <c r="JFC165" s="229"/>
      <c r="JFD165" s="229"/>
      <c r="JFE165" s="229"/>
      <c r="JFF165" s="229"/>
      <c r="JFG165" s="229"/>
      <c r="JFH165" s="229"/>
      <c r="JFI165" s="229"/>
      <c r="JFJ165" s="229"/>
      <c r="JFK165" s="229"/>
      <c r="JFL165" s="229"/>
      <c r="JFM165" s="229"/>
      <c r="JFN165" s="229"/>
      <c r="JFO165" s="229"/>
      <c r="JFP165" s="229"/>
      <c r="JFQ165" s="229"/>
      <c r="JFR165" s="229"/>
      <c r="JFS165" s="229"/>
      <c r="JFT165" s="229"/>
      <c r="JFU165" s="229"/>
      <c r="JFV165" s="229"/>
      <c r="JFW165" s="229"/>
      <c r="JFX165" s="229"/>
      <c r="JFY165" s="229"/>
      <c r="JFZ165" s="229"/>
      <c r="JGA165" s="229"/>
      <c r="JGB165" s="229"/>
      <c r="JGC165" s="229"/>
      <c r="JGD165" s="229"/>
      <c r="JGE165" s="229"/>
      <c r="JGF165" s="229"/>
      <c r="JGG165" s="229"/>
      <c r="JGH165" s="229"/>
      <c r="JGI165" s="229"/>
      <c r="JGJ165" s="229"/>
      <c r="JGK165" s="229"/>
      <c r="JGL165" s="229"/>
      <c r="JGM165" s="229"/>
      <c r="JGN165" s="229"/>
      <c r="JGO165" s="229"/>
      <c r="JGP165" s="229"/>
      <c r="JGQ165" s="229"/>
      <c r="JGR165" s="229"/>
      <c r="JGS165" s="229"/>
      <c r="JGT165" s="229"/>
      <c r="JGU165" s="229"/>
      <c r="JGV165" s="229"/>
      <c r="JGW165" s="229"/>
      <c r="JGX165" s="229"/>
      <c r="JGY165" s="229"/>
      <c r="JGZ165" s="229"/>
      <c r="JHA165" s="229"/>
      <c r="JHB165" s="229"/>
      <c r="JHC165" s="229"/>
      <c r="JHD165" s="229"/>
      <c r="JHE165" s="229"/>
      <c r="JHF165" s="229"/>
      <c r="JHG165" s="229"/>
      <c r="JHH165" s="229"/>
      <c r="JHI165" s="229"/>
      <c r="JHJ165" s="229"/>
      <c r="JHK165" s="229"/>
      <c r="JHL165" s="229"/>
      <c r="JHM165" s="229"/>
      <c r="JHN165" s="229"/>
      <c r="JHO165" s="229"/>
      <c r="JHP165" s="229"/>
      <c r="JHQ165" s="229"/>
      <c r="JHR165" s="229"/>
      <c r="JHS165" s="229"/>
      <c r="JHT165" s="229"/>
      <c r="JHU165" s="229"/>
      <c r="JHV165" s="229"/>
      <c r="JHW165" s="229"/>
      <c r="JHX165" s="229"/>
      <c r="JHY165" s="229"/>
      <c r="JHZ165" s="229"/>
      <c r="JIA165" s="229"/>
      <c r="JIB165" s="229"/>
      <c r="JIC165" s="229"/>
      <c r="JID165" s="229"/>
      <c r="JIE165" s="229"/>
      <c r="JIF165" s="229"/>
      <c r="JIG165" s="229"/>
      <c r="JIH165" s="229"/>
      <c r="JII165" s="229"/>
      <c r="JIJ165" s="229"/>
      <c r="JIK165" s="229"/>
      <c r="JIL165" s="229"/>
      <c r="JIM165" s="229"/>
      <c r="JIN165" s="229"/>
      <c r="JIO165" s="229"/>
      <c r="JIP165" s="229"/>
      <c r="JIQ165" s="229"/>
      <c r="JIR165" s="229"/>
      <c r="JIS165" s="229"/>
      <c r="JIT165" s="229"/>
      <c r="JIU165" s="229"/>
      <c r="JIV165" s="229"/>
      <c r="JIW165" s="229"/>
      <c r="JIX165" s="229"/>
      <c r="JIY165" s="229"/>
      <c r="JIZ165" s="229"/>
      <c r="JJA165" s="229"/>
      <c r="JJB165" s="229"/>
      <c r="JJC165" s="229"/>
      <c r="JJD165" s="229"/>
      <c r="JJE165" s="229"/>
      <c r="JJF165" s="229"/>
      <c r="JJG165" s="229"/>
      <c r="JJH165" s="229"/>
      <c r="JJI165" s="229"/>
      <c r="JJJ165" s="229"/>
      <c r="JJK165" s="229"/>
      <c r="JJL165" s="229"/>
      <c r="JJM165" s="229"/>
      <c r="JJN165" s="229"/>
      <c r="JJO165" s="229"/>
      <c r="JJP165" s="229"/>
      <c r="JJQ165" s="229"/>
      <c r="JJR165" s="229"/>
      <c r="JJS165" s="229"/>
      <c r="JJT165" s="229"/>
      <c r="JJU165" s="229"/>
      <c r="JJV165" s="229"/>
      <c r="JJW165" s="229"/>
      <c r="JJX165" s="229"/>
      <c r="JJY165" s="229"/>
      <c r="JJZ165" s="229"/>
      <c r="JKA165" s="229"/>
      <c r="JKB165" s="229"/>
      <c r="JKC165" s="229"/>
      <c r="JKD165" s="229"/>
      <c r="JKE165" s="229"/>
      <c r="JKF165" s="229"/>
      <c r="JKG165" s="229"/>
      <c r="JKH165" s="229"/>
      <c r="JKI165" s="229"/>
      <c r="JKJ165" s="229"/>
      <c r="JKK165" s="229"/>
      <c r="JKL165" s="229"/>
      <c r="JKM165" s="229"/>
      <c r="JKN165" s="229"/>
      <c r="JKO165" s="229"/>
      <c r="JKP165" s="229"/>
      <c r="JKQ165" s="229"/>
      <c r="JKR165" s="229"/>
      <c r="JKS165" s="229"/>
      <c r="JKT165" s="229"/>
      <c r="JKU165" s="229"/>
      <c r="JKV165" s="229"/>
      <c r="JKW165" s="229"/>
      <c r="JKX165" s="229"/>
      <c r="JKY165" s="229"/>
      <c r="JKZ165" s="229"/>
      <c r="JLA165" s="229"/>
      <c r="JLB165" s="229"/>
      <c r="JLC165" s="229"/>
      <c r="JLD165" s="229"/>
      <c r="JLE165" s="229"/>
      <c r="JLF165" s="229"/>
      <c r="JLG165" s="229"/>
      <c r="JLH165" s="229"/>
      <c r="JLI165" s="229"/>
      <c r="JLJ165" s="229"/>
      <c r="JLK165" s="229"/>
      <c r="JLL165" s="229"/>
      <c r="JLM165" s="229"/>
      <c r="JLN165" s="229"/>
      <c r="JLO165" s="229"/>
      <c r="JLP165" s="229"/>
      <c r="JLQ165" s="229"/>
      <c r="JLR165" s="229"/>
      <c r="JLS165" s="229"/>
      <c r="JLT165" s="229"/>
      <c r="JLU165" s="229"/>
      <c r="JLV165" s="229"/>
      <c r="JLW165" s="229"/>
      <c r="JLX165" s="229"/>
      <c r="JLY165" s="229"/>
      <c r="JLZ165" s="229"/>
      <c r="JMA165" s="229"/>
      <c r="JMB165" s="229"/>
      <c r="JMC165" s="229"/>
      <c r="JMD165" s="229"/>
      <c r="JME165" s="229"/>
      <c r="JMF165" s="229"/>
      <c r="JMG165" s="229"/>
      <c r="JMH165" s="229"/>
      <c r="JMI165" s="229"/>
      <c r="JMJ165" s="229"/>
      <c r="JMK165" s="229"/>
      <c r="JML165" s="229"/>
      <c r="JMM165" s="229"/>
      <c r="JMN165" s="229"/>
      <c r="JMO165" s="229"/>
      <c r="JMP165" s="229"/>
      <c r="JMQ165" s="229"/>
      <c r="JMR165" s="229"/>
      <c r="JMS165" s="229"/>
      <c r="JMT165" s="229"/>
      <c r="JMU165" s="229"/>
      <c r="JMV165" s="229"/>
      <c r="JMW165" s="229"/>
      <c r="JMX165" s="229"/>
      <c r="JMY165" s="229"/>
      <c r="JNF165" s="229"/>
      <c r="JNG165" s="229"/>
      <c r="JNH165" s="229"/>
      <c r="JNI165" s="229"/>
      <c r="JNJ165" s="229"/>
      <c r="JNK165" s="229"/>
      <c r="JNL165" s="229"/>
      <c r="JNM165" s="229"/>
      <c r="JNN165" s="229"/>
      <c r="JNO165" s="229"/>
      <c r="JNP165" s="229"/>
      <c r="JNQ165" s="229"/>
      <c r="JNR165" s="229"/>
      <c r="JNS165" s="229"/>
      <c r="JNT165" s="229"/>
      <c r="JNU165" s="229"/>
      <c r="JNV165" s="229"/>
      <c r="JNW165" s="229"/>
      <c r="JNX165" s="229"/>
      <c r="JNY165" s="229"/>
      <c r="JNZ165" s="229"/>
      <c r="JOA165" s="229"/>
      <c r="JOB165" s="229"/>
      <c r="JOC165" s="229"/>
      <c r="JOD165" s="229"/>
      <c r="JOE165" s="229"/>
      <c r="JOF165" s="229"/>
      <c r="JOG165" s="229"/>
      <c r="JOH165" s="229"/>
      <c r="JOI165" s="229"/>
      <c r="JOJ165" s="229"/>
      <c r="JOK165" s="229"/>
      <c r="JOL165" s="229"/>
      <c r="JOM165" s="229"/>
      <c r="JON165" s="229"/>
      <c r="JOO165" s="229"/>
      <c r="JOP165" s="229"/>
      <c r="JOQ165" s="229"/>
      <c r="JOR165" s="229"/>
      <c r="JOS165" s="229"/>
      <c r="JOT165" s="229"/>
      <c r="JOU165" s="229"/>
      <c r="JOV165" s="229"/>
      <c r="JOW165" s="229"/>
      <c r="JOX165" s="229"/>
      <c r="JOY165" s="229"/>
      <c r="JOZ165" s="229"/>
      <c r="JPA165" s="229"/>
      <c r="JPB165" s="229"/>
      <c r="JPC165" s="229"/>
      <c r="JPD165" s="229"/>
      <c r="JPE165" s="229"/>
      <c r="JPF165" s="229"/>
      <c r="JPG165" s="229"/>
      <c r="JPH165" s="229"/>
      <c r="JPI165" s="229"/>
      <c r="JPJ165" s="229"/>
      <c r="JPK165" s="229"/>
      <c r="JPL165" s="229"/>
      <c r="JPM165" s="229"/>
      <c r="JPN165" s="229"/>
      <c r="JPO165" s="229"/>
      <c r="JPP165" s="229"/>
      <c r="JPQ165" s="229"/>
      <c r="JPR165" s="229"/>
      <c r="JPS165" s="229"/>
      <c r="JPT165" s="229"/>
      <c r="JPU165" s="229"/>
      <c r="JPV165" s="229"/>
      <c r="JPW165" s="229"/>
      <c r="JPX165" s="229"/>
      <c r="JPY165" s="229"/>
      <c r="JPZ165" s="229"/>
      <c r="JQA165" s="229"/>
      <c r="JQB165" s="229"/>
      <c r="JQC165" s="229"/>
      <c r="JQD165" s="229"/>
      <c r="JQE165" s="229"/>
      <c r="JQF165" s="229"/>
      <c r="JQG165" s="229"/>
      <c r="JQH165" s="229"/>
      <c r="JQI165" s="229"/>
      <c r="JQJ165" s="229"/>
      <c r="JQK165" s="229"/>
      <c r="JQL165" s="229"/>
      <c r="JQM165" s="229"/>
      <c r="JQN165" s="229"/>
      <c r="JQO165" s="229"/>
      <c r="JQP165" s="229"/>
      <c r="JQQ165" s="229"/>
      <c r="JQR165" s="229"/>
      <c r="JQS165" s="229"/>
      <c r="JQT165" s="229"/>
      <c r="JQU165" s="229"/>
      <c r="JQV165" s="229"/>
      <c r="JQW165" s="229"/>
      <c r="JQX165" s="229"/>
      <c r="JQY165" s="229"/>
      <c r="JQZ165" s="229"/>
      <c r="JRA165" s="229"/>
      <c r="JRB165" s="229"/>
      <c r="JRC165" s="229"/>
      <c r="JRD165" s="229"/>
      <c r="JRE165" s="229"/>
      <c r="JRF165" s="229"/>
      <c r="JRG165" s="229"/>
      <c r="JRH165" s="229"/>
      <c r="JRI165" s="229"/>
      <c r="JRJ165" s="229"/>
      <c r="JRK165" s="229"/>
      <c r="JRL165" s="229"/>
      <c r="JRM165" s="229"/>
      <c r="JRN165" s="229"/>
      <c r="JRO165" s="229"/>
      <c r="JRP165" s="229"/>
      <c r="JRQ165" s="229"/>
      <c r="JRR165" s="229"/>
      <c r="JRS165" s="229"/>
      <c r="JRT165" s="229"/>
      <c r="JRU165" s="229"/>
      <c r="JRV165" s="229"/>
      <c r="JRW165" s="229"/>
      <c r="JRX165" s="229"/>
      <c r="JRY165" s="229"/>
      <c r="JRZ165" s="229"/>
      <c r="JSA165" s="229"/>
      <c r="JSB165" s="229"/>
      <c r="JSC165" s="229"/>
      <c r="JSD165" s="229"/>
      <c r="JSE165" s="229"/>
      <c r="JSF165" s="229"/>
      <c r="JSG165" s="229"/>
      <c r="JSH165" s="229"/>
      <c r="JSI165" s="229"/>
      <c r="JSJ165" s="229"/>
      <c r="JSK165" s="229"/>
      <c r="JSL165" s="229"/>
      <c r="JSM165" s="229"/>
      <c r="JSN165" s="229"/>
      <c r="JSO165" s="229"/>
      <c r="JSP165" s="229"/>
      <c r="JSQ165" s="229"/>
      <c r="JSR165" s="229"/>
      <c r="JSS165" s="229"/>
      <c r="JST165" s="229"/>
      <c r="JSU165" s="229"/>
      <c r="JSV165" s="229"/>
      <c r="JSW165" s="229"/>
      <c r="JSX165" s="229"/>
      <c r="JSY165" s="229"/>
      <c r="JSZ165" s="229"/>
      <c r="JTA165" s="229"/>
      <c r="JTB165" s="229"/>
      <c r="JTC165" s="229"/>
      <c r="JTD165" s="229"/>
      <c r="JTE165" s="229"/>
      <c r="JTF165" s="229"/>
      <c r="JTG165" s="229"/>
      <c r="JTH165" s="229"/>
      <c r="JTI165" s="229"/>
      <c r="JTJ165" s="229"/>
      <c r="JTK165" s="229"/>
      <c r="JTL165" s="229"/>
      <c r="JTM165" s="229"/>
      <c r="JTN165" s="229"/>
      <c r="JTO165" s="229"/>
      <c r="JTP165" s="229"/>
      <c r="JTQ165" s="229"/>
      <c r="JTR165" s="229"/>
      <c r="JTS165" s="229"/>
      <c r="JTT165" s="229"/>
      <c r="JTU165" s="229"/>
      <c r="JTV165" s="229"/>
      <c r="JTW165" s="229"/>
      <c r="JTX165" s="229"/>
      <c r="JTY165" s="229"/>
      <c r="JTZ165" s="229"/>
      <c r="JUA165" s="229"/>
      <c r="JUB165" s="229"/>
      <c r="JUC165" s="229"/>
      <c r="JUD165" s="229"/>
      <c r="JUE165" s="229"/>
      <c r="JUF165" s="229"/>
      <c r="JUG165" s="229"/>
      <c r="JUH165" s="229"/>
      <c r="JUI165" s="229"/>
      <c r="JUJ165" s="229"/>
      <c r="JUK165" s="229"/>
      <c r="JUL165" s="229"/>
      <c r="JUM165" s="229"/>
      <c r="JUN165" s="229"/>
      <c r="JUO165" s="229"/>
      <c r="JUP165" s="229"/>
      <c r="JUQ165" s="229"/>
      <c r="JUR165" s="229"/>
      <c r="JUS165" s="229"/>
      <c r="JUT165" s="229"/>
      <c r="JUU165" s="229"/>
      <c r="JUV165" s="229"/>
      <c r="JUW165" s="229"/>
      <c r="JUX165" s="229"/>
      <c r="JUY165" s="229"/>
      <c r="JUZ165" s="229"/>
      <c r="JVA165" s="229"/>
      <c r="JVB165" s="229"/>
      <c r="JVC165" s="229"/>
      <c r="JVD165" s="229"/>
      <c r="JVE165" s="229"/>
      <c r="JVF165" s="229"/>
      <c r="JVG165" s="229"/>
      <c r="JVH165" s="229"/>
      <c r="JVI165" s="229"/>
      <c r="JVJ165" s="229"/>
      <c r="JVK165" s="229"/>
      <c r="JVL165" s="229"/>
      <c r="JVM165" s="229"/>
      <c r="JVN165" s="229"/>
      <c r="JVO165" s="229"/>
      <c r="JVP165" s="229"/>
      <c r="JVQ165" s="229"/>
      <c r="JVR165" s="229"/>
      <c r="JVS165" s="229"/>
      <c r="JVT165" s="229"/>
      <c r="JVU165" s="229"/>
      <c r="JVV165" s="229"/>
      <c r="JVW165" s="229"/>
      <c r="JVX165" s="229"/>
      <c r="JVY165" s="229"/>
      <c r="JVZ165" s="229"/>
      <c r="JWA165" s="229"/>
      <c r="JWB165" s="229"/>
      <c r="JWC165" s="229"/>
      <c r="JWD165" s="229"/>
      <c r="JWE165" s="229"/>
      <c r="JWF165" s="229"/>
      <c r="JWG165" s="229"/>
      <c r="JWH165" s="229"/>
      <c r="JWI165" s="229"/>
      <c r="JWJ165" s="229"/>
      <c r="JWK165" s="229"/>
      <c r="JWL165" s="229"/>
      <c r="JWM165" s="229"/>
      <c r="JWN165" s="229"/>
      <c r="JWO165" s="229"/>
      <c r="JWP165" s="229"/>
      <c r="JWQ165" s="229"/>
      <c r="JWR165" s="229"/>
      <c r="JWS165" s="229"/>
      <c r="JWT165" s="229"/>
      <c r="JWU165" s="229"/>
      <c r="JXB165" s="229"/>
      <c r="JXC165" s="229"/>
      <c r="JXD165" s="229"/>
      <c r="JXE165" s="229"/>
      <c r="JXF165" s="229"/>
      <c r="JXG165" s="229"/>
      <c r="JXH165" s="229"/>
      <c r="JXI165" s="229"/>
      <c r="JXJ165" s="229"/>
      <c r="JXK165" s="229"/>
      <c r="JXL165" s="229"/>
      <c r="JXM165" s="229"/>
      <c r="JXN165" s="229"/>
      <c r="JXO165" s="229"/>
      <c r="JXP165" s="229"/>
      <c r="JXQ165" s="229"/>
      <c r="JXR165" s="229"/>
      <c r="JXS165" s="229"/>
      <c r="JXT165" s="229"/>
      <c r="JXU165" s="229"/>
      <c r="JXV165" s="229"/>
      <c r="JXW165" s="229"/>
      <c r="JXX165" s="229"/>
      <c r="JXY165" s="229"/>
      <c r="JXZ165" s="229"/>
      <c r="JYA165" s="229"/>
      <c r="JYB165" s="229"/>
      <c r="JYC165" s="229"/>
      <c r="JYD165" s="229"/>
      <c r="JYE165" s="229"/>
      <c r="JYF165" s="229"/>
      <c r="JYG165" s="229"/>
      <c r="JYH165" s="229"/>
      <c r="JYI165" s="229"/>
      <c r="JYJ165" s="229"/>
      <c r="JYK165" s="229"/>
      <c r="JYL165" s="229"/>
      <c r="JYM165" s="229"/>
      <c r="JYN165" s="229"/>
      <c r="JYO165" s="229"/>
      <c r="JYP165" s="229"/>
      <c r="JYQ165" s="229"/>
      <c r="JYR165" s="229"/>
      <c r="JYS165" s="229"/>
      <c r="JYT165" s="229"/>
      <c r="JYU165" s="229"/>
      <c r="JYV165" s="229"/>
      <c r="JYW165" s="229"/>
      <c r="JYX165" s="229"/>
      <c r="JYY165" s="229"/>
      <c r="JYZ165" s="229"/>
      <c r="JZA165" s="229"/>
      <c r="JZB165" s="229"/>
      <c r="JZC165" s="229"/>
      <c r="JZD165" s="229"/>
      <c r="JZE165" s="229"/>
      <c r="JZF165" s="229"/>
      <c r="JZG165" s="229"/>
      <c r="JZH165" s="229"/>
      <c r="JZI165" s="229"/>
      <c r="JZJ165" s="229"/>
      <c r="JZK165" s="229"/>
      <c r="JZL165" s="229"/>
      <c r="JZM165" s="229"/>
      <c r="JZN165" s="229"/>
      <c r="JZO165" s="229"/>
      <c r="JZP165" s="229"/>
      <c r="JZQ165" s="229"/>
      <c r="JZR165" s="229"/>
      <c r="JZS165" s="229"/>
      <c r="JZT165" s="229"/>
      <c r="JZU165" s="229"/>
      <c r="JZV165" s="229"/>
      <c r="JZW165" s="229"/>
      <c r="JZX165" s="229"/>
      <c r="JZY165" s="229"/>
      <c r="JZZ165" s="229"/>
      <c r="KAA165" s="229"/>
      <c r="KAB165" s="229"/>
      <c r="KAC165" s="229"/>
      <c r="KAD165" s="229"/>
      <c r="KAE165" s="229"/>
      <c r="KAF165" s="229"/>
      <c r="KAG165" s="229"/>
      <c r="KAH165" s="229"/>
      <c r="KAI165" s="229"/>
      <c r="KAJ165" s="229"/>
      <c r="KAK165" s="229"/>
      <c r="KAL165" s="229"/>
      <c r="KAM165" s="229"/>
      <c r="KAN165" s="229"/>
      <c r="KAO165" s="229"/>
      <c r="KAP165" s="229"/>
      <c r="KAQ165" s="229"/>
      <c r="KAR165" s="229"/>
      <c r="KAS165" s="229"/>
      <c r="KAT165" s="229"/>
      <c r="KAU165" s="229"/>
      <c r="KAV165" s="229"/>
      <c r="KAW165" s="229"/>
      <c r="KAX165" s="229"/>
      <c r="KAY165" s="229"/>
      <c r="KAZ165" s="229"/>
      <c r="KBA165" s="229"/>
      <c r="KBB165" s="229"/>
      <c r="KBC165" s="229"/>
      <c r="KBD165" s="229"/>
      <c r="KBE165" s="229"/>
      <c r="KBF165" s="229"/>
      <c r="KBG165" s="229"/>
      <c r="KBH165" s="229"/>
      <c r="KBI165" s="229"/>
      <c r="KBJ165" s="229"/>
      <c r="KBK165" s="229"/>
      <c r="KBL165" s="229"/>
      <c r="KBM165" s="229"/>
      <c r="KBN165" s="229"/>
      <c r="KBO165" s="229"/>
      <c r="KBP165" s="229"/>
      <c r="KBQ165" s="229"/>
      <c r="KBR165" s="229"/>
      <c r="KBS165" s="229"/>
      <c r="KBT165" s="229"/>
      <c r="KBU165" s="229"/>
      <c r="KBV165" s="229"/>
      <c r="KBW165" s="229"/>
      <c r="KBX165" s="229"/>
      <c r="KBY165" s="229"/>
      <c r="KBZ165" s="229"/>
      <c r="KCA165" s="229"/>
      <c r="KCB165" s="229"/>
      <c r="KCC165" s="229"/>
      <c r="KCD165" s="229"/>
      <c r="KCE165" s="229"/>
      <c r="KCF165" s="229"/>
      <c r="KCG165" s="229"/>
      <c r="KCH165" s="229"/>
      <c r="KCI165" s="229"/>
      <c r="KCJ165" s="229"/>
      <c r="KCK165" s="229"/>
      <c r="KCL165" s="229"/>
      <c r="KCM165" s="229"/>
      <c r="KCN165" s="229"/>
      <c r="KCO165" s="229"/>
      <c r="KCP165" s="229"/>
      <c r="KCQ165" s="229"/>
      <c r="KCR165" s="229"/>
      <c r="KCS165" s="229"/>
      <c r="KCT165" s="229"/>
      <c r="KCU165" s="229"/>
      <c r="KCV165" s="229"/>
      <c r="KCW165" s="229"/>
      <c r="KCX165" s="229"/>
      <c r="KCY165" s="229"/>
      <c r="KCZ165" s="229"/>
      <c r="KDA165" s="229"/>
      <c r="KDB165" s="229"/>
      <c r="KDC165" s="229"/>
      <c r="KDD165" s="229"/>
      <c r="KDE165" s="229"/>
      <c r="KDF165" s="229"/>
      <c r="KDG165" s="229"/>
      <c r="KDH165" s="229"/>
      <c r="KDI165" s="229"/>
      <c r="KDJ165" s="229"/>
      <c r="KDK165" s="229"/>
      <c r="KDL165" s="229"/>
      <c r="KDM165" s="229"/>
      <c r="KDN165" s="229"/>
      <c r="KDO165" s="229"/>
      <c r="KDP165" s="229"/>
      <c r="KDQ165" s="229"/>
      <c r="KDR165" s="229"/>
      <c r="KDS165" s="229"/>
      <c r="KDT165" s="229"/>
      <c r="KDU165" s="229"/>
      <c r="KDV165" s="229"/>
      <c r="KDW165" s="229"/>
      <c r="KDX165" s="229"/>
      <c r="KDY165" s="229"/>
      <c r="KDZ165" s="229"/>
      <c r="KEA165" s="229"/>
      <c r="KEB165" s="229"/>
      <c r="KEC165" s="229"/>
      <c r="KED165" s="229"/>
      <c r="KEE165" s="229"/>
      <c r="KEF165" s="229"/>
      <c r="KEG165" s="229"/>
      <c r="KEH165" s="229"/>
      <c r="KEI165" s="229"/>
      <c r="KEJ165" s="229"/>
      <c r="KEK165" s="229"/>
      <c r="KEL165" s="229"/>
      <c r="KEM165" s="229"/>
      <c r="KEN165" s="229"/>
      <c r="KEO165" s="229"/>
      <c r="KEP165" s="229"/>
      <c r="KEQ165" s="229"/>
      <c r="KER165" s="229"/>
      <c r="KES165" s="229"/>
      <c r="KET165" s="229"/>
      <c r="KEU165" s="229"/>
      <c r="KEV165" s="229"/>
      <c r="KEW165" s="229"/>
      <c r="KEX165" s="229"/>
      <c r="KEY165" s="229"/>
      <c r="KEZ165" s="229"/>
      <c r="KFA165" s="229"/>
      <c r="KFB165" s="229"/>
      <c r="KFC165" s="229"/>
      <c r="KFD165" s="229"/>
      <c r="KFE165" s="229"/>
      <c r="KFF165" s="229"/>
      <c r="KFG165" s="229"/>
      <c r="KFH165" s="229"/>
      <c r="KFI165" s="229"/>
      <c r="KFJ165" s="229"/>
      <c r="KFK165" s="229"/>
      <c r="KFL165" s="229"/>
      <c r="KFM165" s="229"/>
      <c r="KFN165" s="229"/>
      <c r="KFO165" s="229"/>
      <c r="KFP165" s="229"/>
      <c r="KFQ165" s="229"/>
      <c r="KFR165" s="229"/>
      <c r="KFS165" s="229"/>
      <c r="KFT165" s="229"/>
      <c r="KFU165" s="229"/>
      <c r="KFV165" s="229"/>
      <c r="KFW165" s="229"/>
      <c r="KFX165" s="229"/>
      <c r="KFY165" s="229"/>
      <c r="KFZ165" s="229"/>
      <c r="KGA165" s="229"/>
      <c r="KGB165" s="229"/>
      <c r="KGC165" s="229"/>
      <c r="KGD165" s="229"/>
      <c r="KGE165" s="229"/>
      <c r="KGF165" s="229"/>
      <c r="KGG165" s="229"/>
      <c r="KGH165" s="229"/>
      <c r="KGI165" s="229"/>
      <c r="KGJ165" s="229"/>
      <c r="KGK165" s="229"/>
      <c r="KGL165" s="229"/>
      <c r="KGM165" s="229"/>
      <c r="KGN165" s="229"/>
      <c r="KGO165" s="229"/>
      <c r="KGP165" s="229"/>
      <c r="KGQ165" s="229"/>
      <c r="KGX165" s="229"/>
      <c r="KGY165" s="229"/>
      <c r="KGZ165" s="229"/>
      <c r="KHA165" s="229"/>
      <c r="KHB165" s="229"/>
      <c r="KHC165" s="229"/>
      <c r="KHD165" s="229"/>
      <c r="KHE165" s="229"/>
      <c r="KHF165" s="229"/>
      <c r="KHG165" s="229"/>
      <c r="KHH165" s="229"/>
      <c r="KHI165" s="229"/>
      <c r="KHJ165" s="229"/>
      <c r="KHK165" s="229"/>
      <c r="KHL165" s="229"/>
      <c r="KHM165" s="229"/>
      <c r="KHN165" s="229"/>
      <c r="KHO165" s="229"/>
      <c r="KHP165" s="229"/>
      <c r="KHQ165" s="229"/>
      <c r="KHR165" s="229"/>
      <c r="KHS165" s="229"/>
      <c r="KHT165" s="229"/>
      <c r="KHU165" s="229"/>
      <c r="KHV165" s="229"/>
      <c r="KHW165" s="229"/>
      <c r="KHX165" s="229"/>
      <c r="KHY165" s="229"/>
      <c r="KHZ165" s="229"/>
      <c r="KIA165" s="229"/>
      <c r="KIB165" s="229"/>
      <c r="KIC165" s="229"/>
      <c r="KID165" s="229"/>
      <c r="KIE165" s="229"/>
      <c r="KIF165" s="229"/>
      <c r="KIG165" s="229"/>
      <c r="KIH165" s="229"/>
      <c r="KII165" s="229"/>
      <c r="KIJ165" s="229"/>
      <c r="KIK165" s="229"/>
      <c r="KIL165" s="229"/>
      <c r="KIM165" s="229"/>
      <c r="KIN165" s="229"/>
      <c r="KIO165" s="229"/>
      <c r="KIP165" s="229"/>
      <c r="KIQ165" s="229"/>
      <c r="KIR165" s="229"/>
      <c r="KIS165" s="229"/>
      <c r="KIT165" s="229"/>
      <c r="KIU165" s="229"/>
      <c r="KIV165" s="229"/>
      <c r="KIW165" s="229"/>
      <c r="KIX165" s="229"/>
      <c r="KIY165" s="229"/>
      <c r="KIZ165" s="229"/>
      <c r="KJA165" s="229"/>
      <c r="KJB165" s="229"/>
      <c r="KJC165" s="229"/>
      <c r="KJD165" s="229"/>
      <c r="KJE165" s="229"/>
      <c r="KJF165" s="229"/>
      <c r="KJG165" s="229"/>
      <c r="KJH165" s="229"/>
      <c r="KJI165" s="229"/>
      <c r="KJJ165" s="229"/>
      <c r="KJK165" s="229"/>
      <c r="KJL165" s="229"/>
      <c r="KJM165" s="229"/>
      <c r="KJN165" s="229"/>
      <c r="KJO165" s="229"/>
      <c r="KJP165" s="229"/>
      <c r="KJQ165" s="229"/>
      <c r="KJR165" s="229"/>
      <c r="KJS165" s="229"/>
      <c r="KJT165" s="229"/>
      <c r="KJU165" s="229"/>
      <c r="KJV165" s="229"/>
      <c r="KJW165" s="229"/>
      <c r="KJX165" s="229"/>
      <c r="KJY165" s="229"/>
      <c r="KJZ165" s="229"/>
      <c r="KKA165" s="229"/>
      <c r="KKB165" s="229"/>
      <c r="KKC165" s="229"/>
      <c r="KKD165" s="229"/>
      <c r="KKE165" s="229"/>
      <c r="KKF165" s="229"/>
      <c r="KKG165" s="229"/>
      <c r="KKH165" s="229"/>
      <c r="KKI165" s="229"/>
      <c r="KKJ165" s="229"/>
      <c r="KKK165" s="229"/>
      <c r="KKL165" s="229"/>
      <c r="KKM165" s="229"/>
      <c r="KKN165" s="229"/>
      <c r="KKO165" s="229"/>
      <c r="KKP165" s="229"/>
      <c r="KKQ165" s="229"/>
      <c r="KKR165" s="229"/>
      <c r="KKS165" s="229"/>
      <c r="KKT165" s="229"/>
      <c r="KKU165" s="229"/>
      <c r="KKV165" s="229"/>
      <c r="KKW165" s="229"/>
      <c r="KKX165" s="229"/>
      <c r="KKY165" s="229"/>
      <c r="KKZ165" s="229"/>
      <c r="KLA165" s="229"/>
      <c r="KLB165" s="229"/>
      <c r="KLC165" s="229"/>
      <c r="KLD165" s="229"/>
      <c r="KLE165" s="229"/>
      <c r="KLF165" s="229"/>
      <c r="KLG165" s="229"/>
      <c r="KLH165" s="229"/>
      <c r="KLI165" s="229"/>
      <c r="KLJ165" s="229"/>
      <c r="KLK165" s="229"/>
      <c r="KLL165" s="229"/>
      <c r="KLM165" s="229"/>
      <c r="KLN165" s="229"/>
      <c r="KLO165" s="229"/>
      <c r="KLP165" s="229"/>
      <c r="KLQ165" s="229"/>
      <c r="KLR165" s="229"/>
      <c r="KLS165" s="229"/>
      <c r="KLT165" s="229"/>
      <c r="KLU165" s="229"/>
      <c r="KLV165" s="229"/>
      <c r="KLW165" s="229"/>
      <c r="KLX165" s="229"/>
      <c r="KLY165" s="229"/>
      <c r="KLZ165" s="229"/>
      <c r="KMA165" s="229"/>
      <c r="KMB165" s="229"/>
      <c r="KMC165" s="229"/>
      <c r="KMD165" s="229"/>
      <c r="KME165" s="229"/>
      <c r="KMF165" s="229"/>
      <c r="KMG165" s="229"/>
      <c r="KMH165" s="229"/>
      <c r="KMI165" s="229"/>
      <c r="KMJ165" s="229"/>
      <c r="KMK165" s="229"/>
      <c r="KML165" s="229"/>
      <c r="KMM165" s="229"/>
      <c r="KMN165" s="229"/>
      <c r="KMO165" s="229"/>
      <c r="KMP165" s="229"/>
      <c r="KMQ165" s="229"/>
      <c r="KMR165" s="229"/>
      <c r="KMS165" s="229"/>
      <c r="KMT165" s="229"/>
      <c r="KMU165" s="229"/>
      <c r="KMV165" s="229"/>
      <c r="KMW165" s="229"/>
      <c r="KMX165" s="229"/>
      <c r="KMY165" s="229"/>
      <c r="KMZ165" s="229"/>
      <c r="KNA165" s="229"/>
      <c r="KNB165" s="229"/>
      <c r="KNC165" s="229"/>
      <c r="KND165" s="229"/>
      <c r="KNE165" s="229"/>
      <c r="KNF165" s="229"/>
      <c r="KNG165" s="229"/>
      <c r="KNH165" s="229"/>
      <c r="KNI165" s="229"/>
      <c r="KNJ165" s="229"/>
      <c r="KNK165" s="229"/>
      <c r="KNL165" s="229"/>
      <c r="KNM165" s="229"/>
      <c r="KNN165" s="229"/>
      <c r="KNO165" s="229"/>
      <c r="KNP165" s="229"/>
      <c r="KNQ165" s="229"/>
      <c r="KNR165" s="229"/>
      <c r="KNS165" s="229"/>
      <c r="KNT165" s="229"/>
      <c r="KNU165" s="229"/>
      <c r="KNV165" s="229"/>
      <c r="KNW165" s="229"/>
      <c r="KNX165" s="229"/>
      <c r="KNY165" s="229"/>
      <c r="KNZ165" s="229"/>
      <c r="KOA165" s="229"/>
      <c r="KOB165" s="229"/>
      <c r="KOC165" s="229"/>
      <c r="KOD165" s="229"/>
      <c r="KOE165" s="229"/>
      <c r="KOF165" s="229"/>
      <c r="KOG165" s="229"/>
      <c r="KOH165" s="229"/>
      <c r="KOI165" s="229"/>
      <c r="KOJ165" s="229"/>
      <c r="KOK165" s="229"/>
      <c r="KOL165" s="229"/>
      <c r="KOM165" s="229"/>
      <c r="KON165" s="229"/>
      <c r="KOO165" s="229"/>
      <c r="KOP165" s="229"/>
      <c r="KOQ165" s="229"/>
      <c r="KOR165" s="229"/>
      <c r="KOS165" s="229"/>
      <c r="KOT165" s="229"/>
      <c r="KOU165" s="229"/>
      <c r="KOV165" s="229"/>
      <c r="KOW165" s="229"/>
      <c r="KOX165" s="229"/>
      <c r="KOY165" s="229"/>
      <c r="KOZ165" s="229"/>
      <c r="KPA165" s="229"/>
      <c r="KPB165" s="229"/>
      <c r="KPC165" s="229"/>
      <c r="KPD165" s="229"/>
      <c r="KPE165" s="229"/>
      <c r="KPF165" s="229"/>
      <c r="KPG165" s="229"/>
      <c r="KPH165" s="229"/>
      <c r="KPI165" s="229"/>
      <c r="KPJ165" s="229"/>
      <c r="KPK165" s="229"/>
      <c r="KPL165" s="229"/>
      <c r="KPM165" s="229"/>
      <c r="KPN165" s="229"/>
      <c r="KPO165" s="229"/>
      <c r="KPP165" s="229"/>
      <c r="KPQ165" s="229"/>
      <c r="KPR165" s="229"/>
      <c r="KPS165" s="229"/>
      <c r="KPT165" s="229"/>
      <c r="KPU165" s="229"/>
      <c r="KPV165" s="229"/>
      <c r="KPW165" s="229"/>
      <c r="KPX165" s="229"/>
      <c r="KPY165" s="229"/>
      <c r="KPZ165" s="229"/>
      <c r="KQA165" s="229"/>
      <c r="KQB165" s="229"/>
      <c r="KQC165" s="229"/>
      <c r="KQD165" s="229"/>
      <c r="KQE165" s="229"/>
      <c r="KQF165" s="229"/>
      <c r="KQG165" s="229"/>
      <c r="KQH165" s="229"/>
      <c r="KQI165" s="229"/>
      <c r="KQJ165" s="229"/>
      <c r="KQK165" s="229"/>
      <c r="KQL165" s="229"/>
      <c r="KQM165" s="229"/>
      <c r="KQT165" s="229"/>
      <c r="KQU165" s="229"/>
      <c r="KQV165" s="229"/>
      <c r="KQW165" s="229"/>
      <c r="KQX165" s="229"/>
      <c r="KQY165" s="229"/>
      <c r="KQZ165" s="229"/>
      <c r="KRA165" s="229"/>
      <c r="KRB165" s="229"/>
      <c r="KRC165" s="229"/>
      <c r="KRD165" s="229"/>
      <c r="KRE165" s="229"/>
      <c r="KRF165" s="229"/>
      <c r="KRG165" s="229"/>
      <c r="KRH165" s="229"/>
      <c r="KRI165" s="229"/>
      <c r="KRJ165" s="229"/>
      <c r="KRK165" s="229"/>
      <c r="KRL165" s="229"/>
      <c r="KRM165" s="229"/>
      <c r="KRN165" s="229"/>
      <c r="KRO165" s="229"/>
      <c r="KRP165" s="229"/>
      <c r="KRQ165" s="229"/>
      <c r="KRR165" s="229"/>
      <c r="KRS165" s="229"/>
      <c r="KRT165" s="229"/>
      <c r="KRU165" s="229"/>
      <c r="KRV165" s="229"/>
      <c r="KRW165" s="229"/>
      <c r="KRX165" s="229"/>
      <c r="KRY165" s="229"/>
      <c r="KRZ165" s="229"/>
      <c r="KSA165" s="229"/>
      <c r="KSB165" s="229"/>
      <c r="KSC165" s="229"/>
      <c r="KSD165" s="229"/>
      <c r="KSE165" s="229"/>
      <c r="KSF165" s="229"/>
      <c r="KSG165" s="229"/>
      <c r="KSH165" s="229"/>
      <c r="KSI165" s="229"/>
      <c r="KSJ165" s="229"/>
      <c r="KSK165" s="229"/>
      <c r="KSL165" s="229"/>
      <c r="KSM165" s="229"/>
      <c r="KSN165" s="229"/>
      <c r="KSO165" s="229"/>
      <c r="KSP165" s="229"/>
      <c r="KSQ165" s="229"/>
      <c r="KSR165" s="229"/>
      <c r="KSS165" s="229"/>
      <c r="KST165" s="229"/>
      <c r="KSU165" s="229"/>
      <c r="KSV165" s="229"/>
      <c r="KSW165" s="229"/>
      <c r="KSX165" s="229"/>
      <c r="KSY165" s="229"/>
      <c r="KSZ165" s="229"/>
      <c r="KTA165" s="229"/>
      <c r="KTB165" s="229"/>
      <c r="KTC165" s="229"/>
      <c r="KTD165" s="229"/>
      <c r="KTE165" s="229"/>
      <c r="KTF165" s="229"/>
      <c r="KTG165" s="229"/>
      <c r="KTH165" s="229"/>
      <c r="KTI165" s="229"/>
      <c r="KTJ165" s="229"/>
      <c r="KTK165" s="229"/>
      <c r="KTL165" s="229"/>
      <c r="KTM165" s="229"/>
      <c r="KTN165" s="229"/>
      <c r="KTO165" s="229"/>
      <c r="KTP165" s="229"/>
      <c r="KTQ165" s="229"/>
      <c r="KTR165" s="229"/>
      <c r="KTS165" s="229"/>
      <c r="KTT165" s="229"/>
      <c r="KTU165" s="229"/>
      <c r="KTV165" s="229"/>
      <c r="KTW165" s="229"/>
      <c r="KTX165" s="229"/>
      <c r="KTY165" s="229"/>
      <c r="KTZ165" s="229"/>
      <c r="KUA165" s="229"/>
      <c r="KUB165" s="229"/>
      <c r="KUC165" s="229"/>
      <c r="KUD165" s="229"/>
      <c r="KUE165" s="229"/>
      <c r="KUF165" s="229"/>
      <c r="KUG165" s="229"/>
      <c r="KUH165" s="229"/>
      <c r="KUI165" s="229"/>
      <c r="KUJ165" s="229"/>
      <c r="KUK165" s="229"/>
      <c r="KUL165" s="229"/>
      <c r="KUM165" s="229"/>
      <c r="KUN165" s="229"/>
      <c r="KUO165" s="229"/>
      <c r="KUP165" s="229"/>
      <c r="KUQ165" s="229"/>
      <c r="KUR165" s="229"/>
      <c r="KUS165" s="229"/>
      <c r="KUT165" s="229"/>
      <c r="KUU165" s="229"/>
      <c r="KUV165" s="229"/>
      <c r="KUW165" s="229"/>
      <c r="KUX165" s="229"/>
      <c r="KUY165" s="229"/>
      <c r="KUZ165" s="229"/>
      <c r="KVA165" s="229"/>
      <c r="KVB165" s="229"/>
      <c r="KVC165" s="229"/>
      <c r="KVD165" s="229"/>
      <c r="KVE165" s="229"/>
      <c r="KVF165" s="229"/>
      <c r="KVG165" s="229"/>
      <c r="KVH165" s="229"/>
      <c r="KVI165" s="229"/>
      <c r="KVJ165" s="229"/>
      <c r="KVK165" s="229"/>
      <c r="KVL165" s="229"/>
      <c r="KVM165" s="229"/>
      <c r="KVN165" s="229"/>
      <c r="KVO165" s="229"/>
      <c r="KVP165" s="229"/>
      <c r="KVQ165" s="229"/>
      <c r="KVR165" s="229"/>
      <c r="KVS165" s="229"/>
      <c r="KVT165" s="229"/>
      <c r="KVU165" s="229"/>
      <c r="KVV165" s="229"/>
      <c r="KVW165" s="229"/>
      <c r="KVX165" s="229"/>
      <c r="KVY165" s="229"/>
      <c r="KVZ165" s="229"/>
      <c r="KWA165" s="229"/>
      <c r="KWB165" s="229"/>
      <c r="KWC165" s="229"/>
      <c r="KWD165" s="229"/>
      <c r="KWE165" s="229"/>
      <c r="KWF165" s="229"/>
      <c r="KWG165" s="229"/>
      <c r="KWH165" s="229"/>
      <c r="KWI165" s="229"/>
      <c r="KWJ165" s="229"/>
      <c r="KWK165" s="229"/>
      <c r="KWL165" s="229"/>
      <c r="KWM165" s="229"/>
      <c r="KWN165" s="229"/>
      <c r="KWO165" s="229"/>
      <c r="KWP165" s="229"/>
      <c r="KWQ165" s="229"/>
      <c r="KWR165" s="229"/>
      <c r="KWS165" s="229"/>
      <c r="KWT165" s="229"/>
      <c r="KWU165" s="229"/>
      <c r="KWV165" s="229"/>
      <c r="KWW165" s="229"/>
      <c r="KWX165" s="229"/>
      <c r="KWY165" s="229"/>
      <c r="KWZ165" s="229"/>
      <c r="KXA165" s="229"/>
      <c r="KXB165" s="229"/>
      <c r="KXC165" s="229"/>
      <c r="KXD165" s="229"/>
      <c r="KXE165" s="229"/>
      <c r="KXF165" s="229"/>
      <c r="KXG165" s="229"/>
      <c r="KXH165" s="229"/>
      <c r="KXI165" s="229"/>
      <c r="KXJ165" s="229"/>
      <c r="KXK165" s="229"/>
      <c r="KXL165" s="229"/>
      <c r="KXM165" s="229"/>
      <c r="KXN165" s="229"/>
      <c r="KXO165" s="229"/>
      <c r="KXP165" s="229"/>
      <c r="KXQ165" s="229"/>
      <c r="KXR165" s="229"/>
      <c r="KXS165" s="229"/>
      <c r="KXT165" s="229"/>
      <c r="KXU165" s="229"/>
      <c r="KXV165" s="229"/>
      <c r="KXW165" s="229"/>
      <c r="KXX165" s="229"/>
      <c r="KXY165" s="229"/>
      <c r="KXZ165" s="229"/>
      <c r="KYA165" s="229"/>
      <c r="KYB165" s="229"/>
      <c r="KYC165" s="229"/>
      <c r="KYD165" s="229"/>
      <c r="KYE165" s="229"/>
      <c r="KYF165" s="229"/>
      <c r="KYG165" s="229"/>
      <c r="KYH165" s="229"/>
      <c r="KYI165" s="229"/>
      <c r="KYJ165" s="229"/>
      <c r="KYK165" s="229"/>
      <c r="KYL165" s="229"/>
      <c r="KYM165" s="229"/>
      <c r="KYN165" s="229"/>
      <c r="KYO165" s="229"/>
      <c r="KYP165" s="229"/>
      <c r="KYQ165" s="229"/>
      <c r="KYR165" s="229"/>
      <c r="KYS165" s="229"/>
      <c r="KYT165" s="229"/>
      <c r="KYU165" s="229"/>
      <c r="KYV165" s="229"/>
      <c r="KYW165" s="229"/>
      <c r="KYX165" s="229"/>
      <c r="KYY165" s="229"/>
      <c r="KYZ165" s="229"/>
      <c r="KZA165" s="229"/>
      <c r="KZB165" s="229"/>
      <c r="KZC165" s="229"/>
      <c r="KZD165" s="229"/>
      <c r="KZE165" s="229"/>
      <c r="KZF165" s="229"/>
      <c r="KZG165" s="229"/>
      <c r="KZH165" s="229"/>
      <c r="KZI165" s="229"/>
      <c r="KZJ165" s="229"/>
      <c r="KZK165" s="229"/>
      <c r="KZL165" s="229"/>
      <c r="KZM165" s="229"/>
      <c r="KZN165" s="229"/>
      <c r="KZO165" s="229"/>
      <c r="KZP165" s="229"/>
      <c r="KZQ165" s="229"/>
      <c r="KZR165" s="229"/>
      <c r="KZS165" s="229"/>
      <c r="KZT165" s="229"/>
      <c r="KZU165" s="229"/>
      <c r="KZV165" s="229"/>
      <c r="KZW165" s="229"/>
      <c r="KZX165" s="229"/>
      <c r="KZY165" s="229"/>
      <c r="KZZ165" s="229"/>
      <c r="LAA165" s="229"/>
      <c r="LAB165" s="229"/>
      <c r="LAC165" s="229"/>
      <c r="LAD165" s="229"/>
      <c r="LAE165" s="229"/>
      <c r="LAF165" s="229"/>
      <c r="LAG165" s="229"/>
      <c r="LAH165" s="229"/>
      <c r="LAI165" s="229"/>
      <c r="LAP165" s="229"/>
      <c r="LAQ165" s="229"/>
      <c r="LAR165" s="229"/>
      <c r="LAS165" s="229"/>
      <c r="LAT165" s="229"/>
      <c r="LAU165" s="229"/>
      <c r="LAV165" s="229"/>
      <c r="LAW165" s="229"/>
      <c r="LAX165" s="229"/>
      <c r="LAY165" s="229"/>
      <c r="LAZ165" s="229"/>
      <c r="LBA165" s="229"/>
      <c r="LBB165" s="229"/>
      <c r="LBC165" s="229"/>
      <c r="LBD165" s="229"/>
      <c r="LBE165" s="229"/>
      <c r="LBF165" s="229"/>
      <c r="LBG165" s="229"/>
      <c r="LBH165" s="229"/>
      <c r="LBI165" s="229"/>
      <c r="LBJ165" s="229"/>
      <c r="LBK165" s="229"/>
      <c r="LBL165" s="229"/>
      <c r="LBM165" s="229"/>
      <c r="LBN165" s="229"/>
      <c r="LBO165" s="229"/>
      <c r="LBP165" s="229"/>
      <c r="LBQ165" s="229"/>
      <c r="LBR165" s="229"/>
      <c r="LBS165" s="229"/>
      <c r="LBT165" s="229"/>
      <c r="LBU165" s="229"/>
      <c r="LBV165" s="229"/>
      <c r="LBW165" s="229"/>
      <c r="LBX165" s="229"/>
      <c r="LBY165" s="229"/>
      <c r="LBZ165" s="229"/>
      <c r="LCA165" s="229"/>
      <c r="LCB165" s="229"/>
      <c r="LCC165" s="229"/>
      <c r="LCD165" s="229"/>
      <c r="LCE165" s="229"/>
      <c r="LCF165" s="229"/>
      <c r="LCG165" s="229"/>
      <c r="LCH165" s="229"/>
      <c r="LCI165" s="229"/>
      <c r="LCJ165" s="229"/>
      <c r="LCK165" s="229"/>
      <c r="LCL165" s="229"/>
      <c r="LCM165" s="229"/>
      <c r="LCN165" s="229"/>
      <c r="LCO165" s="229"/>
      <c r="LCP165" s="229"/>
      <c r="LCQ165" s="229"/>
      <c r="LCR165" s="229"/>
      <c r="LCS165" s="229"/>
      <c r="LCT165" s="229"/>
      <c r="LCU165" s="229"/>
      <c r="LCV165" s="229"/>
      <c r="LCW165" s="229"/>
      <c r="LCX165" s="229"/>
      <c r="LCY165" s="229"/>
      <c r="LCZ165" s="229"/>
      <c r="LDA165" s="229"/>
      <c r="LDB165" s="229"/>
      <c r="LDC165" s="229"/>
      <c r="LDD165" s="229"/>
      <c r="LDE165" s="229"/>
      <c r="LDF165" s="229"/>
      <c r="LDG165" s="229"/>
      <c r="LDH165" s="229"/>
      <c r="LDI165" s="229"/>
      <c r="LDJ165" s="229"/>
      <c r="LDK165" s="229"/>
      <c r="LDL165" s="229"/>
      <c r="LDM165" s="229"/>
      <c r="LDN165" s="229"/>
      <c r="LDO165" s="229"/>
      <c r="LDP165" s="229"/>
      <c r="LDQ165" s="229"/>
      <c r="LDR165" s="229"/>
      <c r="LDS165" s="229"/>
      <c r="LDT165" s="229"/>
      <c r="LDU165" s="229"/>
      <c r="LDV165" s="229"/>
      <c r="LDW165" s="229"/>
      <c r="LDX165" s="229"/>
      <c r="LDY165" s="229"/>
      <c r="LDZ165" s="229"/>
      <c r="LEA165" s="229"/>
      <c r="LEB165" s="229"/>
      <c r="LEC165" s="229"/>
      <c r="LED165" s="229"/>
      <c r="LEE165" s="229"/>
      <c r="LEF165" s="229"/>
      <c r="LEG165" s="229"/>
      <c r="LEH165" s="229"/>
      <c r="LEI165" s="229"/>
      <c r="LEJ165" s="229"/>
      <c r="LEK165" s="229"/>
      <c r="LEL165" s="229"/>
      <c r="LEM165" s="229"/>
      <c r="LEN165" s="229"/>
      <c r="LEO165" s="229"/>
      <c r="LEP165" s="229"/>
      <c r="LEQ165" s="229"/>
      <c r="LER165" s="229"/>
      <c r="LES165" s="229"/>
      <c r="LET165" s="229"/>
      <c r="LEU165" s="229"/>
      <c r="LEV165" s="229"/>
      <c r="LEW165" s="229"/>
      <c r="LEX165" s="229"/>
      <c r="LEY165" s="229"/>
      <c r="LEZ165" s="229"/>
      <c r="LFA165" s="229"/>
      <c r="LFB165" s="229"/>
      <c r="LFC165" s="229"/>
      <c r="LFD165" s="229"/>
      <c r="LFE165" s="229"/>
      <c r="LFF165" s="229"/>
      <c r="LFG165" s="229"/>
      <c r="LFH165" s="229"/>
      <c r="LFI165" s="229"/>
      <c r="LFJ165" s="229"/>
      <c r="LFK165" s="229"/>
      <c r="LFL165" s="229"/>
      <c r="LFM165" s="229"/>
      <c r="LFN165" s="229"/>
      <c r="LFO165" s="229"/>
      <c r="LFP165" s="229"/>
      <c r="LFQ165" s="229"/>
      <c r="LFR165" s="229"/>
      <c r="LFS165" s="229"/>
      <c r="LFT165" s="229"/>
      <c r="LFU165" s="229"/>
      <c r="LFV165" s="229"/>
      <c r="LFW165" s="229"/>
      <c r="LFX165" s="229"/>
      <c r="LFY165" s="229"/>
      <c r="LFZ165" s="229"/>
      <c r="LGA165" s="229"/>
      <c r="LGB165" s="229"/>
      <c r="LGC165" s="229"/>
      <c r="LGD165" s="229"/>
      <c r="LGE165" s="229"/>
      <c r="LGF165" s="229"/>
      <c r="LGG165" s="229"/>
      <c r="LGH165" s="229"/>
      <c r="LGI165" s="229"/>
      <c r="LGJ165" s="229"/>
      <c r="LGK165" s="229"/>
      <c r="LGL165" s="229"/>
      <c r="LGM165" s="229"/>
      <c r="LGN165" s="229"/>
      <c r="LGO165" s="229"/>
      <c r="LGP165" s="229"/>
      <c r="LGQ165" s="229"/>
      <c r="LGR165" s="229"/>
      <c r="LGS165" s="229"/>
      <c r="LGT165" s="229"/>
      <c r="LGU165" s="229"/>
      <c r="LGV165" s="229"/>
      <c r="LGW165" s="229"/>
      <c r="LGX165" s="229"/>
      <c r="LGY165" s="229"/>
      <c r="LGZ165" s="229"/>
      <c r="LHA165" s="229"/>
      <c r="LHB165" s="229"/>
      <c r="LHC165" s="229"/>
      <c r="LHD165" s="229"/>
      <c r="LHE165" s="229"/>
      <c r="LHF165" s="229"/>
      <c r="LHG165" s="229"/>
      <c r="LHH165" s="229"/>
      <c r="LHI165" s="229"/>
      <c r="LHJ165" s="229"/>
      <c r="LHK165" s="229"/>
      <c r="LHL165" s="229"/>
      <c r="LHM165" s="229"/>
      <c r="LHN165" s="229"/>
      <c r="LHO165" s="229"/>
      <c r="LHP165" s="229"/>
      <c r="LHQ165" s="229"/>
      <c r="LHR165" s="229"/>
      <c r="LHS165" s="229"/>
      <c r="LHT165" s="229"/>
      <c r="LHU165" s="229"/>
      <c r="LHV165" s="229"/>
      <c r="LHW165" s="229"/>
      <c r="LHX165" s="229"/>
      <c r="LHY165" s="229"/>
      <c r="LHZ165" s="229"/>
      <c r="LIA165" s="229"/>
      <c r="LIB165" s="229"/>
      <c r="LIC165" s="229"/>
      <c r="LID165" s="229"/>
      <c r="LIE165" s="229"/>
      <c r="LIF165" s="229"/>
      <c r="LIG165" s="229"/>
      <c r="LIH165" s="229"/>
      <c r="LII165" s="229"/>
      <c r="LIJ165" s="229"/>
      <c r="LIK165" s="229"/>
      <c r="LIL165" s="229"/>
      <c r="LIM165" s="229"/>
      <c r="LIN165" s="229"/>
      <c r="LIO165" s="229"/>
      <c r="LIP165" s="229"/>
      <c r="LIQ165" s="229"/>
      <c r="LIR165" s="229"/>
      <c r="LIS165" s="229"/>
      <c r="LIT165" s="229"/>
      <c r="LIU165" s="229"/>
      <c r="LIV165" s="229"/>
      <c r="LIW165" s="229"/>
      <c r="LIX165" s="229"/>
      <c r="LIY165" s="229"/>
      <c r="LIZ165" s="229"/>
      <c r="LJA165" s="229"/>
      <c r="LJB165" s="229"/>
      <c r="LJC165" s="229"/>
      <c r="LJD165" s="229"/>
      <c r="LJE165" s="229"/>
      <c r="LJF165" s="229"/>
      <c r="LJG165" s="229"/>
      <c r="LJH165" s="229"/>
      <c r="LJI165" s="229"/>
      <c r="LJJ165" s="229"/>
      <c r="LJK165" s="229"/>
      <c r="LJL165" s="229"/>
      <c r="LJM165" s="229"/>
      <c r="LJN165" s="229"/>
      <c r="LJO165" s="229"/>
      <c r="LJP165" s="229"/>
      <c r="LJQ165" s="229"/>
      <c r="LJR165" s="229"/>
      <c r="LJS165" s="229"/>
      <c r="LJT165" s="229"/>
      <c r="LJU165" s="229"/>
      <c r="LJV165" s="229"/>
      <c r="LJW165" s="229"/>
      <c r="LJX165" s="229"/>
      <c r="LJY165" s="229"/>
      <c r="LJZ165" s="229"/>
      <c r="LKA165" s="229"/>
      <c r="LKB165" s="229"/>
      <c r="LKC165" s="229"/>
      <c r="LKD165" s="229"/>
      <c r="LKE165" s="229"/>
      <c r="LKL165" s="229"/>
      <c r="LKM165" s="229"/>
      <c r="LKN165" s="229"/>
      <c r="LKO165" s="229"/>
      <c r="LKP165" s="229"/>
      <c r="LKQ165" s="229"/>
      <c r="LKR165" s="229"/>
      <c r="LKS165" s="229"/>
      <c r="LKT165" s="229"/>
      <c r="LKU165" s="229"/>
      <c r="LKV165" s="229"/>
      <c r="LKW165" s="229"/>
      <c r="LKX165" s="229"/>
      <c r="LKY165" s="229"/>
      <c r="LKZ165" s="229"/>
      <c r="LLA165" s="229"/>
      <c r="LLB165" s="229"/>
      <c r="LLC165" s="229"/>
      <c r="LLD165" s="229"/>
      <c r="LLE165" s="229"/>
      <c r="LLF165" s="229"/>
      <c r="LLG165" s="229"/>
      <c r="LLH165" s="229"/>
      <c r="LLI165" s="229"/>
      <c r="LLJ165" s="229"/>
      <c r="LLK165" s="229"/>
      <c r="LLL165" s="229"/>
      <c r="LLM165" s="229"/>
      <c r="LLN165" s="229"/>
      <c r="LLO165" s="229"/>
      <c r="LLP165" s="229"/>
      <c r="LLQ165" s="229"/>
      <c r="LLR165" s="229"/>
      <c r="LLS165" s="229"/>
      <c r="LLT165" s="229"/>
      <c r="LLU165" s="229"/>
      <c r="LLV165" s="229"/>
      <c r="LLW165" s="229"/>
      <c r="LLX165" s="229"/>
      <c r="LLY165" s="229"/>
      <c r="LLZ165" s="229"/>
      <c r="LMA165" s="229"/>
      <c r="LMB165" s="229"/>
      <c r="LMC165" s="229"/>
      <c r="LMD165" s="229"/>
      <c r="LME165" s="229"/>
      <c r="LMF165" s="229"/>
      <c r="LMG165" s="229"/>
      <c r="LMH165" s="229"/>
      <c r="LMI165" s="229"/>
      <c r="LMJ165" s="229"/>
      <c r="LMK165" s="229"/>
      <c r="LML165" s="229"/>
      <c r="LMM165" s="229"/>
      <c r="LMN165" s="229"/>
      <c r="LMO165" s="229"/>
      <c r="LMP165" s="229"/>
      <c r="LMQ165" s="229"/>
      <c r="LMR165" s="229"/>
      <c r="LMS165" s="229"/>
      <c r="LMT165" s="229"/>
      <c r="LMU165" s="229"/>
      <c r="LMV165" s="229"/>
      <c r="LMW165" s="229"/>
      <c r="LMX165" s="229"/>
      <c r="LMY165" s="229"/>
      <c r="LMZ165" s="229"/>
      <c r="LNA165" s="229"/>
      <c r="LNB165" s="229"/>
      <c r="LNC165" s="229"/>
      <c r="LND165" s="229"/>
      <c r="LNE165" s="229"/>
      <c r="LNF165" s="229"/>
      <c r="LNG165" s="229"/>
      <c r="LNH165" s="229"/>
      <c r="LNI165" s="229"/>
      <c r="LNJ165" s="229"/>
      <c r="LNK165" s="229"/>
      <c r="LNL165" s="229"/>
      <c r="LNM165" s="229"/>
      <c r="LNN165" s="229"/>
      <c r="LNO165" s="229"/>
      <c r="LNP165" s="229"/>
      <c r="LNQ165" s="229"/>
      <c r="LNR165" s="229"/>
      <c r="LNS165" s="229"/>
      <c r="LNT165" s="229"/>
      <c r="LNU165" s="229"/>
      <c r="LNV165" s="229"/>
      <c r="LNW165" s="229"/>
      <c r="LNX165" s="229"/>
      <c r="LNY165" s="229"/>
      <c r="LNZ165" s="229"/>
      <c r="LOA165" s="229"/>
      <c r="LOB165" s="229"/>
      <c r="LOC165" s="229"/>
      <c r="LOD165" s="229"/>
      <c r="LOE165" s="229"/>
      <c r="LOF165" s="229"/>
      <c r="LOG165" s="229"/>
      <c r="LOH165" s="229"/>
      <c r="LOI165" s="229"/>
      <c r="LOJ165" s="229"/>
      <c r="LOK165" s="229"/>
      <c r="LOL165" s="229"/>
      <c r="LOM165" s="229"/>
      <c r="LON165" s="229"/>
      <c r="LOO165" s="229"/>
      <c r="LOP165" s="229"/>
      <c r="LOQ165" s="229"/>
      <c r="LOR165" s="229"/>
      <c r="LOS165" s="229"/>
      <c r="LOT165" s="229"/>
      <c r="LOU165" s="229"/>
      <c r="LOV165" s="229"/>
      <c r="LOW165" s="229"/>
      <c r="LOX165" s="229"/>
      <c r="LOY165" s="229"/>
      <c r="LOZ165" s="229"/>
      <c r="LPA165" s="229"/>
      <c r="LPB165" s="229"/>
      <c r="LPC165" s="229"/>
      <c r="LPD165" s="229"/>
      <c r="LPE165" s="229"/>
      <c r="LPF165" s="229"/>
      <c r="LPG165" s="229"/>
      <c r="LPH165" s="229"/>
      <c r="LPI165" s="229"/>
      <c r="LPJ165" s="229"/>
      <c r="LPK165" s="229"/>
      <c r="LPL165" s="229"/>
      <c r="LPM165" s="229"/>
      <c r="LPN165" s="229"/>
      <c r="LPO165" s="229"/>
      <c r="LPP165" s="229"/>
      <c r="LPQ165" s="229"/>
      <c r="LPR165" s="229"/>
      <c r="LPS165" s="229"/>
      <c r="LPT165" s="229"/>
      <c r="LPU165" s="229"/>
      <c r="LPV165" s="229"/>
      <c r="LPW165" s="229"/>
      <c r="LPX165" s="229"/>
      <c r="LPY165" s="229"/>
      <c r="LPZ165" s="229"/>
      <c r="LQA165" s="229"/>
      <c r="LQB165" s="229"/>
      <c r="LQC165" s="229"/>
      <c r="LQD165" s="229"/>
      <c r="LQE165" s="229"/>
      <c r="LQF165" s="229"/>
      <c r="LQG165" s="229"/>
      <c r="LQH165" s="229"/>
      <c r="LQI165" s="229"/>
      <c r="LQJ165" s="229"/>
      <c r="LQK165" s="229"/>
      <c r="LQL165" s="229"/>
      <c r="LQM165" s="229"/>
      <c r="LQN165" s="229"/>
      <c r="LQO165" s="229"/>
      <c r="LQP165" s="229"/>
      <c r="LQQ165" s="229"/>
      <c r="LQR165" s="229"/>
      <c r="LQS165" s="229"/>
      <c r="LQT165" s="229"/>
      <c r="LQU165" s="229"/>
      <c r="LQV165" s="229"/>
      <c r="LQW165" s="229"/>
      <c r="LQX165" s="229"/>
      <c r="LQY165" s="229"/>
      <c r="LQZ165" s="229"/>
      <c r="LRA165" s="229"/>
      <c r="LRB165" s="229"/>
      <c r="LRC165" s="229"/>
      <c r="LRD165" s="229"/>
      <c r="LRE165" s="229"/>
      <c r="LRF165" s="229"/>
      <c r="LRG165" s="229"/>
      <c r="LRH165" s="229"/>
      <c r="LRI165" s="229"/>
      <c r="LRJ165" s="229"/>
      <c r="LRK165" s="229"/>
      <c r="LRL165" s="229"/>
      <c r="LRM165" s="229"/>
      <c r="LRN165" s="229"/>
      <c r="LRO165" s="229"/>
      <c r="LRP165" s="229"/>
      <c r="LRQ165" s="229"/>
      <c r="LRR165" s="229"/>
      <c r="LRS165" s="229"/>
      <c r="LRT165" s="229"/>
      <c r="LRU165" s="229"/>
      <c r="LRV165" s="229"/>
      <c r="LRW165" s="229"/>
      <c r="LRX165" s="229"/>
      <c r="LRY165" s="229"/>
      <c r="LRZ165" s="229"/>
      <c r="LSA165" s="229"/>
      <c r="LSB165" s="229"/>
      <c r="LSC165" s="229"/>
      <c r="LSD165" s="229"/>
      <c r="LSE165" s="229"/>
      <c r="LSF165" s="229"/>
      <c r="LSG165" s="229"/>
      <c r="LSH165" s="229"/>
      <c r="LSI165" s="229"/>
      <c r="LSJ165" s="229"/>
      <c r="LSK165" s="229"/>
      <c r="LSL165" s="229"/>
      <c r="LSM165" s="229"/>
      <c r="LSN165" s="229"/>
      <c r="LSO165" s="229"/>
      <c r="LSP165" s="229"/>
      <c r="LSQ165" s="229"/>
      <c r="LSR165" s="229"/>
      <c r="LSS165" s="229"/>
      <c r="LST165" s="229"/>
      <c r="LSU165" s="229"/>
      <c r="LSV165" s="229"/>
      <c r="LSW165" s="229"/>
      <c r="LSX165" s="229"/>
      <c r="LSY165" s="229"/>
      <c r="LSZ165" s="229"/>
      <c r="LTA165" s="229"/>
      <c r="LTB165" s="229"/>
      <c r="LTC165" s="229"/>
      <c r="LTD165" s="229"/>
      <c r="LTE165" s="229"/>
      <c r="LTF165" s="229"/>
      <c r="LTG165" s="229"/>
      <c r="LTH165" s="229"/>
      <c r="LTI165" s="229"/>
      <c r="LTJ165" s="229"/>
      <c r="LTK165" s="229"/>
      <c r="LTL165" s="229"/>
      <c r="LTM165" s="229"/>
      <c r="LTN165" s="229"/>
      <c r="LTO165" s="229"/>
      <c r="LTP165" s="229"/>
      <c r="LTQ165" s="229"/>
      <c r="LTR165" s="229"/>
      <c r="LTS165" s="229"/>
      <c r="LTT165" s="229"/>
      <c r="LTU165" s="229"/>
      <c r="LTV165" s="229"/>
      <c r="LTW165" s="229"/>
      <c r="LTX165" s="229"/>
      <c r="LTY165" s="229"/>
      <c r="LTZ165" s="229"/>
      <c r="LUA165" s="229"/>
      <c r="LUH165" s="229"/>
      <c r="LUI165" s="229"/>
      <c r="LUJ165" s="229"/>
      <c r="LUK165" s="229"/>
      <c r="LUL165" s="229"/>
      <c r="LUM165" s="229"/>
      <c r="LUN165" s="229"/>
      <c r="LUO165" s="229"/>
      <c r="LUP165" s="229"/>
      <c r="LUQ165" s="229"/>
      <c r="LUR165" s="229"/>
      <c r="LUS165" s="229"/>
      <c r="LUT165" s="229"/>
      <c r="LUU165" s="229"/>
      <c r="LUV165" s="229"/>
      <c r="LUW165" s="229"/>
      <c r="LUX165" s="229"/>
      <c r="LUY165" s="229"/>
      <c r="LUZ165" s="229"/>
      <c r="LVA165" s="229"/>
      <c r="LVB165" s="229"/>
      <c r="LVC165" s="229"/>
      <c r="LVD165" s="229"/>
      <c r="LVE165" s="229"/>
      <c r="LVF165" s="229"/>
      <c r="LVG165" s="229"/>
      <c r="LVH165" s="229"/>
      <c r="LVI165" s="229"/>
      <c r="LVJ165" s="229"/>
      <c r="LVK165" s="229"/>
      <c r="LVL165" s="229"/>
      <c r="LVM165" s="229"/>
      <c r="LVN165" s="229"/>
      <c r="LVO165" s="229"/>
      <c r="LVP165" s="229"/>
      <c r="LVQ165" s="229"/>
      <c r="LVR165" s="229"/>
      <c r="LVS165" s="229"/>
      <c r="LVT165" s="229"/>
      <c r="LVU165" s="229"/>
      <c r="LVV165" s="229"/>
      <c r="LVW165" s="229"/>
      <c r="LVX165" s="229"/>
      <c r="LVY165" s="229"/>
      <c r="LVZ165" s="229"/>
      <c r="LWA165" s="229"/>
      <c r="LWB165" s="229"/>
      <c r="LWC165" s="229"/>
      <c r="LWD165" s="229"/>
      <c r="LWE165" s="229"/>
      <c r="LWF165" s="229"/>
      <c r="LWG165" s="229"/>
      <c r="LWH165" s="229"/>
      <c r="LWI165" s="229"/>
      <c r="LWJ165" s="229"/>
      <c r="LWK165" s="229"/>
      <c r="LWL165" s="229"/>
      <c r="LWM165" s="229"/>
      <c r="LWN165" s="229"/>
      <c r="LWO165" s="229"/>
      <c r="LWP165" s="229"/>
      <c r="LWQ165" s="229"/>
      <c r="LWR165" s="229"/>
      <c r="LWS165" s="229"/>
      <c r="LWT165" s="229"/>
      <c r="LWU165" s="229"/>
      <c r="LWV165" s="229"/>
      <c r="LWW165" s="229"/>
      <c r="LWX165" s="229"/>
      <c r="LWY165" s="229"/>
      <c r="LWZ165" s="229"/>
      <c r="LXA165" s="229"/>
      <c r="LXB165" s="229"/>
      <c r="LXC165" s="229"/>
      <c r="LXD165" s="229"/>
      <c r="LXE165" s="229"/>
      <c r="LXF165" s="229"/>
      <c r="LXG165" s="229"/>
      <c r="LXH165" s="229"/>
      <c r="LXI165" s="229"/>
      <c r="LXJ165" s="229"/>
      <c r="LXK165" s="229"/>
      <c r="LXL165" s="229"/>
      <c r="LXM165" s="229"/>
      <c r="LXN165" s="229"/>
      <c r="LXO165" s="229"/>
      <c r="LXP165" s="229"/>
      <c r="LXQ165" s="229"/>
      <c r="LXR165" s="229"/>
      <c r="LXS165" s="229"/>
      <c r="LXT165" s="229"/>
      <c r="LXU165" s="229"/>
      <c r="LXV165" s="229"/>
      <c r="LXW165" s="229"/>
      <c r="LXX165" s="229"/>
      <c r="LXY165" s="229"/>
      <c r="LXZ165" s="229"/>
      <c r="LYA165" s="229"/>
      <c r="LYB165" s="229"/>
      <c r="LYC165" s="229"/>
      <c r="LYD165" s="229"/>
      <c r="LYE165" s="229"/>
      <c r="LYF165" s="229"/>
      <c r="LYG165" s="229"/>
      <c r="LYH165" s="229"/>
      <c r="LYI165" s="229"/>
      <c r="LYJ165" s="229"/>
      <c r="LYK165" s="229"/>
      <c r="LYL165" s="229"/>
      <c r="LYM165" s="229"/>
      <c r="LYN165" s="229"/>
      <c r="LYO165" s="229"/>
      <c r="LYP165" s="229"/>
      <c r="LYQ165" s="229"/>
      <c r="LYR165" s="229"/>
      <c r="LYS165" s="229"/>
      <c r="LYT165" s="229"/>
      <c r="LYU165" s="229"/>
      <c r="LYV165" s="229"/>
      <c r="LYW165" s="229"/>
      <c r="LYX165" s="229"/>
      <c r="LYY165" s="229"/>
      <c r="LYZ165" s="229"/>
      <c r="LZA165" s="229"/>
      <c r="LZB165" s="229"/>
      <c r="LZC165" s="229"/>
      <c r="LZD165" s="229"/>
      <c r="LZE165" s="229"/>
      <c r="LZF165" s="229"/>
      <c r="LZG165" s="229"/>
      <c r="LZH165" s="229"/>
      <c r="LZI165" s="229"/>
      <c r="LZJ165" s="229"/>
      <c r="LZK165" s="229"/>
      <c r="LZL165" s="229"/>
      <c r="LZM165" s="229"/>
      <c r="LZN165" s="229"/>
      <c r="LZO165" s="229"/>
      <c r="LZP165" s="229"/>
      <c r="LZQ165" s="229"/>
      <c r="LZR165" s="229"/>
      <c r="LZS165" s="229"/>
      <c r="LZT165" s="229"/>
      <c r="LZU165" s="229"/>
      <c r="LZV165" s="229"/>
      <c r="LZW165" s="229"/>
      <c r="LZX165" s="229"/>
      <c r="LZY165" s="229"/>
      <c r="LZZ165" s="229"/>
      <c r="MAA165" s="229"/>
      <c r="MAB165" s="229"/>
      <c r="MAC165" s="229"/>
      <c r="MAD165" s="229"/>
      <c r="MAE165" s="229"/>
      <c r="MAF165" s="229"/>
      <c r="MAG165" s="229"/>
      <c r="MAH165" s="229"/>
      <c r="MAI165" s="229"/>
      <c r="MAJ165" s="229"/>
      <c r="MAK165" s="229"/>
      <c r="MAL165" s="229"/>
      <c r="MAM165" s="229"/>
      <c r="MAN165" s="229"/>
      <c r="MAO165" s="229"/>
      <c r="MAP165" s="229"/>
      <c r="MAQ165" s="229"/>
      <c r="MAR165" s="229"/>
      <c r="MAS165" s="229"/>
      <c r="MAT165" s="229"/>
      <c r="MAU165" s="229"/>
      <c r="MAV165" s="229"/>
      <c r="MAW165" s="229"/>
      <c r="MAX165" s="229"/>
      <c r="MAY165" s="229"/>
      <c r="MAZ165" s="229"/>
      <c r="MBA165" s="229"/>
      <c r="MBB165" s="229"/>
      <c r="MBC165" s="229"/>
      <c r="MBD165" s="229"/>
      <c r="MBE165" s="229"/>
      <c r="MBF165" s="229"/>
      <c r="MBG165" s="229"/>
      <c r="MBH165" s="229"/>
      <c r="MBI165" s="229"/>
      <c r="MBJ165" s="229"/>
      <c r="MBK165" s="229"/>
      <c r="MBL165" s="229"/>
      <c r="MBM165" s="229"/>
      <c r="MBN165" s="229"/>
      <c r="MBO165" s="229"/>
      <c r="MBP165" s="229"/>
      <c r="MBQ165" s="229"/>
      <c r="MBR165" s="229"/>
      <c r="MBS165" s="229"/>
      <c r="MBT165" s="229"/>
      <c r="MBU165" s="229"/>
      <c r="MBV165" s="229"/>
      <c r="MBW165" s="229"/>
      <c r="MBX165" s="229"/>
      <c r="MBY165" s="229"/>
      <c r="MBZ165" s="229"/>
      <c r="MCA165" s="229"/>
      <c r="MCB165" s="229"/>
      <c r="MCC165" s="229"/>
      <c r="MCD165" s="229"/>
      <c r="MCE165" s="229"/>
      <c r="MCF165" s="229"/>
      <c r="MCG165" s="229"/>
      <c r="MCH165" s="229"/>
      <c r="MCI165" s="229"/>
      <c r="MCJ165" s="229"/>
      <c r="MCK165" s="229"/>
      <c r="MCL165" s="229"/>
      <c r="MCM165" s="229"/>
      <c r="MCN165" s="229"/>
      <c r="MCO165" s="229"/>
      <c r="MCP165" s="229"/>
      <c r="MCQ165" s="229"/>
      <c r="MCR165" s="229"/>
      <c r="MCS165" s="229"/>
      <c r="MCT165" s="229"/>
      <c r="MCU165" s="229"/>
      <c r="MCV165" s="229"/>
      <c r="MCW165" s="229"/>
      <c r="MCX165" s="229"/>
      <c r="MCY165" s="229"/>
      <c r="MCZ165" s="229"/>
      <c r="MDA165" s="229"/>
      <c r="MDB165" s="229"/>
      <c r="MDC165" s="229"/>
      <c r="MDD165" s="229"/>
      <c r="MDE165" s="229"/>
      <c r="MDF165" s="229"/>
      <c r="MDG165" s="229"/>
      <c r="MDH165" s="229"/>
      <c r="MDI165" s="229"/>
      <c r="MDJ165" s="229"/>
      <c r="MDK165" s="229"/>
      <c r="MDL165" s="229"/>
      <c r="MDM165" s="229"/>
      <c r="MDN165" s="229"/>
      <c r="MDO165" s="229"/>
      <c r="MDP165" s="229"/>
      <c r="MDQ165" s="229"/>
      <c r="MDR165" s="229"/>
      <c r="MDS165" s="229"/>
      <c r="MDT165" s="229"/>
      <c r="MDU165" s="229"/>
      <c r="MDV165" s="229"/>
      <c r="MDW165" s="229"/>
      <c r="MED165" s="229"/>
      <c r="MEE165" s="229"/>
      <c r="MEF165" s="229"/>
      <c r="MEG165" s="229"/>
      <c r="MEH165" s="229"/>
      <c r="MEI165" s="229"/>
      <c r="MEJ165" s="229"/>
      <c r="MEK165" s="229"/>
      <c r="MEL165" s="229"/>
      <c r="MEM165" s="229"/>
      <c r="MEN165" s="229"/>
      <c r="MEO165" s="229"/>
      <c r="MEP165" s="229"/>
      <c r="MEQ165" s="229"/>
      <c r="MER165" s="229"/>
      <c r="MES165" s="229"/>
      <c r="MET165" s="229"/>
      <c r="MEU165" s="229"/>
      <c r="MEV165" s="229"/>
      <c r="MEW165" s="229"/>
      <c r="MEX165" s="229"/>
      <c r="MEY165" s="229"/>
      <c r="MEZ165" s="229"/>
      <c r="MFA165" s="229"/>
      <c r="MFB165" s="229"/>
      <c r="MFC165" s="229"/>
      <c r="MFD165" s="229"/>
      <c r="MFE165" s="229"/>
      <c r="MFF165" s="229"/>
      <c r="MFG165" s="229"/>
      <c r="MFH165" s="229"/>
      <c r="MFI165" s="229"/>
      <c r="MFJ165" s="229"/>
      <c r="MFK165" s="229"/>
      <c r="MFL165" s="229"/>
      <c r="MFM165" s="229"/>
      <c r="MFN165" s="229"/>
      <c r="MFO165" s="229"/>
      <c r="MFP165" s="229"/>
      <c r="MFQ165" s="229"/>
      <c r="MFR165" s="229"/>
      <c r="MFS165" s="229"/>
      <c r="MFT165" s="229"/>
      <c r="MFU165" s="229"/>
      <c r="MFV165" s="229"/>
      <c r="MFW165" s="229"/>
      <c r="MFX165" s="229"/>
      <c r="MFY165" s="229"/>
      <c r="MFZ165" s="229"/>
      <c r="MGA165" s="229"/>
      <c r="MGB165" s="229"/>
      <c r="MGC165" s="229"/>
      <c r="MGD165" s="229"/>
      <c r="MGE165" s="229"/>
      <c r="MGF165" s="229"/>
      <c r="MGG165" s="229"/>
      <c r="MGH165" s="229"/>
      <c r="MGI165" s="229"/>
      <c r="MGJ165" s="229"/>
      <c r="MGK165" s="229"/>
      <c r="MGL165" s="229"/>
      <c r="MGM165" s="229"/>
      <c r="MGN165" s="229"/>
      <c r="MGO165" s="229"/>
      <c r="MGP165" s="229"/>
      <c r="MGQ165" s="229"/>
      <c r="MGR165" s="229"/>
      <c r="MGS165" s="229"/>
      <c r="MGT165" s="229"/>
      <c r="MGU165" s="229"/>
      <c r="MGV165" s="229"/>
      <c r="MGW165" s="229"/>
      <c r="MGX165" s="229"/>
      <c r="MGY165" s="229"/>
      <c r="MGZ165" s="229"/>
      <c r="MHA165" s="229"/>
      <c r="MHB165" s="229"/>
      <c r="MHC165" s="229"/>
      <c r="MHD165" s="229"/>
      <c r="MHE165" s="229"/>
      <c r="MHF165" s="229"/>
      <c r="MHG165" s="229"/>
      <c r="MHH165" s="229"/>
      <c r="MHI165" s="229"/>
      <c r="MHJ165" s="229"/>
      <c r="MHK165" s="229"/>
      <c r="MHL165" s="229"/>
      <c r="MHM165" s="229"/>
      <c r="MHN165" s="229"/>
      <c r="MHO165" s="229"/>
      <c r="MHP165" s="229"/>
      <c r="MHQ165" s="229"/>
      <c r="MHR165" s="229"/>
      <c r="MHS165" s="229"/>
      <c r="MHT165" s="229"/>
      <c r="MHU165" s="229"/>
      <c r="MHV165" s="229"/>
      <c r="MHW165" s="229"/>
      <c r="MHX165" s="229"/>
      <c r="MHY165" s="229"/>
      <c r="MHZ165" s="229"/>
      <c r="MIA165" s="229"/>
      <c r="MIB165" s="229"/>
      <c r="MIC165" s="229"/>
      <c r="MID165" s="229"/>
      <c r="MIE165" s="229"/>
      <c r="MIF165" s="229"/>
      <c r="MIG165" s="229"/>
      <c r="MIH165" s="229"/>
      <c r="MII165" s="229"/>
      <c r="MIJ165" s="229"/>
      <c r="MIK165" s="229"/>
      <c r="MIL165" s="229"/>
      <c r="MIM165" s="229"/>
      <c r="MIN165" s="229"/>
      <c r="MIO165" s="229"/>
      <c r="MIP165" s="229"/>
      <c r="MIQ165" s="229"/>
      <c r="MIR165" s="229"/>
      <c r="MIS165" s="229"/>
      <c r="MIT165" s="229"/>
      <c r="MIU165" s="229"/>
      <c r="MIV165" s="229"/>
      <c r="MIW165" s="229"/>
      <c r="MIX165" s="229"/>
      <c r="MIY165" s="229"/>
      <c r="MIZ165" s="229"/>
      <c r="MJA165" s="229"/>
      <c r="MJB165" s="229"/>
      <c r="MJC165" s="229"/>
      <c r="MJD165" s="229"/>
      <c r="MJE165" s="229"/>
      <c r="MJF165" s="229"/>
      <c r="MJG165" s="229"/>
      <c r="MJH165" s="229"/>
      <c r="MJI165" s="229"/>
      <c r="MJJ165" s="229"/>
      <c r="MJK165" s="229"/>
      <c r="MJL165" s="229"/>
      <c r="MJM165" s="229"/>
      <c r="MJN165" s="229"/>
      <c r="MJO165" s="229"/>
      <c r="MJP165" s="229"/>
      <c r="MJQ165" s="229"/>
      <c r="MJR165" s="229"/>
      <c r="MJS165" s="229"/>
      <c r="MJT165" s="229"/>
      <c r="MJU165" s="229"/>
      <c r="MJV165" s="229"/>
      <c r="MJW165" s="229"/>
      <c r="MJX165" s="229"/>
      <c r="MJY165" s="229"/>
      <c r="MJZ165" s="229"/>
      <c r="MKA165" s="229"/>
      <c r="MKB165" s="229"/>
      <c r="MKC165" s="229"/>
      <c r="MKD165" s="229"/>
      <c r="MKE165" s="229"/>
      <c r="MKF165" s="229"/>
      <c r="MKG165" s="229"/>
      <c r="MKH165" s="229"/>
      <c r="MKI165" s="229"/>
      <c r="MKJ165" s="229"/>
      <c r="MKK165" s="229"/>
      <c r="MKL165" s="229"/>
      <c r="MKM165" s="229"/>
      <c r="MKN165" s="229"/>
      <c r="MKO165" s="229"/>
      <c r="MKP165" s="229"/>
      <c r="MKQ165" s="229"/>
      <c r="MKR165" s="229"/>
      <c r="MKS165" s="229"/>
      <c r="MKT165" s="229"/>
      <c r="MKU165" s="229"/>
      <c r="MKV165" s="229"/>
      <c r="MKW165" s="229"/>
      <c r="MKX165" s="229"/>
      <c r="MKY165" s="229"/>
      <c r="MKZ165" s="229"/>
      <c r="MLA165" s="229"/>
      <c r="MLB165" s="229"/>
      <c r="MLC165" s="229"/>
      <c r="MLD165" s="229"/>
      <c r="MLE165" s="229"/>
      <c r="MLF165" s="229"/>
      <c r="MLG165" s="229"/>
      <c r="MLH165" s="229"/>
      <c r="MLI165" s="229"/>
      <c r="MLJ165" s="229"/>
      <c r="MLK165" s="229"/>
      <c r="MLL165" s="229"/>
      <c r="MLM165" s="229"/>
      <c r="MLN165" s="229"/>
      <c r="MLO165" s="229"/>
      <c r="MLP165" s="229"/>
      <c r="MLQ165" s="229"/>
      <c r="MLR165" s="229"/>
      <c r="MLS165" s="229"/>
      <c r="MLT165" s="229"/>
      <c r="MLU165" s="229"/>
      <c r="MLV165" s="229"/>
      <c r="MLW165" s="229"/>
      <c r="MLX165" s="229"/>
      <c r="MLY165" s="229"/>
      <c r="MLZ165" s="229"/>
      <c r="MMA165" s="229"/>
      <c r="MMB165" s="229"/>
      <c r="MMC165" s="229"/>
      <c r="MMD165" s="229"/>
      <c r="MME165" s="229"/>
      <c r="MMF165" s="229"/>
      <c r="MMG165" s="229"/>
      <c r="MMH165" s="229"/>
      <c r="MMI165" s="229"/>
      <c r="MMJ165" s="229"/>
      <c r="MMK165" s="229"/>
      <c r="MML165" s="229"/>
      <c r="MMM165" s="229"/>
      <c r="MMN165" s="229"/>
      <c r="MMO165" s="229"/>
      <c r="MMP165" s="229"/>
      <c r="MMQ165" s="229"/>
      <c r="MMR165" s="229"/>
      <c r="MMS165" s="229"/>
      <c r="MMT165" s="229"/>
      <c r="MMU165" s="229"/>
      <c r="MMV165" s="229"/>
      <c r="MMW165" s="229"/>
      <c r="MMX165" s="229"/>
      <c r="MMY165" s="229"/>
      <c r="MMZ165" s="229"/>
      <c r="MNA165" s="229"/>
      <c r="MNB165" s="229"/>
      <c r="MNC165" s="229"/>
      <c r="MND165" s="229"/>
      <c r="MNE165" s="229"/>
      <c r="MNF165" s="229"/>
      <c r="MNG165" s="229"/>
      <c r="MNH165" s="229"/>
      <c r="MNI165" s="229"/>
      <c r="MNJ165" s="229"/>
      <c r="MNK165" s="229"/>
      <c r="MNL165" s="229"/>
      <c r="MNM165" s="229"/>
      <c r="MNN165" s="229"/>
      <c r="MNO165" s="229"/>
      <c r="MNP165" s="229"/>
      <c r="MNQ165" s="229"/>
      <c r="MNR165" s="229"/>
      <c r="MNS165" s="229"/>
      <c r="MNZ165" s="229"/>
      <c r="MOA165" s="229"/>
      <c r="MOB165" s="229"/>
      <c r="MOC165" s="229"/>
      <c r="MOD165" s="229"/>
      <c r="MOE165" s="229"/>
      <c r="MOF165" s="229"/>
      <c r="MOG165" s="229"/>
      <c r="MOH165" s="229"/>
      <c r="MOI165" s="229"/>
      <c r="MOJ165" s="229"/>
      <c r="MOK165" s="229"/>
      <c r="MOL165" s="229"/>
      <c r="MOM165" s="229"/>
      <c r="MON165" s="229"/>
      <c r="MOO165" s="229"/>
      <c r="MOP165" s="229"/>
      <c r="MOQ165" s="229"/>
      <c r="MOR165" s="229"/>
      <c r="MOS165" s="229"/>
      <c r="MOT165" s="229"/>
      <c r="MOU165" s="229"/>
      <c r="MOV165" s="229"/>
      <c r="MOW165" s="229"/>
      <c r="MOX165" s="229"/>
      <c r="MOY165" s="229"/>
      <c r="MOZ165" s="229"/>
      <c r="MPA165" s="229"/>
      <c r="MPB165" s="229"/>
      <c r="MPC165" s="229"/>
      <c r="MPD165" s="229"/>
      <c r="MPE165" s="229"/>
      <c r="MPF165" s="229"/>
      <c r="MPG165" s="229"/>
      <c r="MPH165" s="229"/>
      <c r="MPI165" s="229"/>
      <c r="MPJ165" s="229"/>
      <c r="MPK165" s="229"/>
      <c r="MPL165" s="229"/>
      <c r="MPM165" s="229"/>
      <c r="MPN165" s="229"/>
      <c r="MPO165" s="229"/>
      <c r="MPP165" s="229"/>
      <c r="MPQ165" s="229"/>
      <c r="MPR165" s="229"/>
      <c r="MPS165" s="229"/>
      <c r="MPT165" s="229"/>
      <c r="MPU165" s="229"/>
      <c r="MPV165" s="229"/>
      <c r="MPW165" s="229"/>
      <c r="MPX165" s="229"/>
      <c r="MPY165" s="229"/>
      <c r="MPZ165" s="229"/>
      <c r="MQA165" s="229"/>
      <c r="MQB165" s="229"/>
      <c r="MQC165" s="229"/>
      <c r="MQD165" s="229"/>
      <c r="MQE165" s="229"/>
      <c r="MQF165" s="229"/>
      <c r="MQG165" s="229"/>
      <c r="MQH165" s="229"/>
      <c r="MQI165" s="229"/>
      <c r="MQJ165" s="229"/>
      <c r="MQK165" s="229"/>
      <c r="MQL165" s="229"/>
      <c r="MQM165" s="229"/>
      <c r="MQN165" s="229"/>
      <c r="MQO165" s="229"/>
      <c r="MQP165" s="229"/>
      <c r="MQQ165" s="229"/>
      <c r="MQR165" s="229"/>
      <c r="MQS165" s="229"/>
      <c r="MQT165" s="229"/>
      <c r="MQU165" s="229"/>
      <c r="MQV165" s="229"/>
      <c r="MQW165" s="229"/>
      <c r="MQX165" s="229"/>
      <c r="MQY165" s="229"/>
      <c r="MQZ165" s="229"/>
      <c r="MRA165" s="229"/>
      <c r="MRB165" s="229"/>
      <c r="MRC165" s="229"/>
      <c r="MRD165" s="229"/>
      <c r="MRE165" s="229"/>
      <c r="MRF165" s="229"/>
      <c r="MRG165" s="229"/>
      <c r="MRH165" s="229"/>
      <c r="MRI165" s="229"/>
      <c r="MRJ165" s="229"/>
      <c r="MRK165" s="229"/>
      <c r="MRL165" s="229"/>
      <c r="MRM165" s="229"/>
      <c r="MRN165" s="229"/>
      <c r="MRO165" s="229"/>
      <c r="MRP165" s="229"/>
      <c r="MRQ165" s="229"/>
      <c r="MRR165" s="229"/>
      <c r="MRS165" s="229"/>
      <c r="MRT165" s="229"/>
      <c r="MRU165" s="229"/>
      <c r="MRV165" s="229"/>
      <c r="MRW165" s="229"/>
      <c r="MRX165" s="229"/>
      <c r="MRY165" s="229"/>
      <c r="MRZ165" s="229"/>
      <c r="MSA165" s="229"/>
      <c r="MSB165" s="229"/>
      <c r="MSC165" s="229"/>
      <c r="MSD165" s="229"/>
      <c r="MSE165" s="229"/>
      <c r="MSF165" s="229"/>
      <c r="MSG165" s="229"/>
      <c r="MSH165" s="229"/>
      <c r="MSI165" s="229"/>
      <c r="MSJ165" s="229"/>
      <c r="MSK165" s="229"/>
      <c r="MSL165" s="229"/>
      <c r="MSM165" s="229"/>
      <c r="MSN165" s="229"/>
      <c r="MSO165" s="229"/>
      <c r="MSP165" s="229"/>
      <c r="MSQ165" s="229"/>
      <c r="MSR165" s="229"/>
      <c r="MSS165" s="229"/>
      <c r="MST165" s="229"/>
      <c r="MSU165" s="229"/>
      <c r="MSV165" s="229"/>
      <c r="MSW165" s="229"/>
      <c r="MSX165" s="229"/>
      <c r="MSY165" s="229"/>
      <c r="MSZ165" s="229"/>
      <c r="MTA165" s="229"/>
      <c r="MTB165" s="229"/>
      <c r="MTC165" s="229"/>
      <c r="MTD165" s="229"/>
      <c r="MTE165" s="229"/>
      <c r="MTF165" s="229"/>
      <c r="MTG165" s="229"/>
      <c r="MTH165" s="229"/>
      <c r="MTI165" s="229"/>
      <c r="MTJ165" s="229"/>
      <c r="MTK165" s="229"/>
      <c r="MTL165" s="229"/>
      <c r="MTM165" s="229"/>
      <c r="MTN165" s="229"/>
      <c r="MTO165" s="229"/>
      <c r="MTP165" s="229"/>
      <c r="MTQ165" s="229"/>
      <c r="MTR165" s="229"/>
      <c r="MTS165" s="229"/>
      <c r="MTT165" s="229"/>
      <c r="MTU165" s="229"/>
      <c r="MTV165" s="229"/>
      <c r="MTW165" s="229"/>
      <c r="MTX165" s="229"/>
      <c r="MTY165" s="229"/>
      <c r="MTZ165" s="229"/>
      <c r="MUA165" s="229"/>
      <c r="MUB165" s="229"/>
      <c r="MUC165" s="229"/>
      <c r="MUD165" s="229"/>
      <c r="MUE165" s="229"/>
      <c r="MUF165" s="229"/>
      <c r="MUG165" s="229"/>
      <c r="MUH165" s="229"/>
      <c r="MUI165" s="229"/>
      <c r="MUJ165" s="229"/>
      <c r="MUK165" s="229"/>
      <c r="MUL165" s="229"/>
      <c r="MUM165" s="229"/>
      <c r="MUN165" s="229"/>
      <c r="MUO165" s="229"/>
      <c r="MUP165" s="229"/>
      <c r="MUQ165" s="229"/>
      <c r="MUR165" s="229"/>
      <c r="MUS165" s="229"/>
      <c r="MUT165" s="229"/>
      <c r="MUU165" s="229"/>
      <c r="MUV165" s="229"/>
      <c r="MUW165" s="229"/>
      <c r="MUX165" s="229"/>
      <c r="MUY165" s="229"/>
      <c r="MUZ165" s="229"/>
      <c r="MVA165" s="229"/>
      <c r="MVB165" s="229"/>
      <c r="MVC165" s="229"/>
      <c r="MVD165" s="229"/>
      <c r="MVE165" s="229"/>
      <c r="MVF165" s="229"/>
      <c r="MVG165" s="229"/>
      <c r="MVH165" s="229"/>
      <c r="MVI165" s="229"/>
      <c r="MVJ165" s="229"/>
      <c r="MVK165" s="229"/>
      <c r="MVL165" s="229"/>
      <c r="MVM165" s="229"/>
      <c r="MVN165" s="229"/>
      <c r="MVO165" s="229"/>
      <c r="MVP165" s="229"/>
      <c r="MVQ165" s="229"/>
      <c r="MVR165" s="229"/>
      <c r="MVS165" s="229"/>
      <c r="MVT165" s="229"/>
      <c r="MVU165" s="229"/>
      <c r="MVV165" s="229"/>
      <c r="MVW165" s="229"/>
      <c r="MVX165" s="229"/>
      <c r="MVY165" s="229"/>
      <c r="MVZ165" s="229"/>
      <c r="MWA165" s="229"/>
      <c r="MWB165" s="229"/>
      <c r="MWC165" s="229"/>
      <c r="MWD165" s="229"/>
      <c r="MWE165" s="229"/>
      <c r="MWF165" s="229"/>
      <c r="MWG165" s="229"/>
      <c r="MWH165" s="229"/>
      <c r="MWI165" s="229"/>
      <c r="MWJ165" s="229"/>
      <c r="MWK165" s="229"/>
      <c r="MWL165" s="229"/>
      <c r="MWM165" s="229"/>
      <c r="MWN165" s="229"/>
      <c r="MWO165" s="229"/>
      <c r="MWP165" s="229"/>
      <c r="MWQ165" s="229"/>
      <c r="MWR165" s="229"/>
      <c r="MWS165" s="229"/>
      <c r="MWT165" s="229"/>
      <c r="MWU165" s="229"/>
      <c r="MWV165" s="229"/>
      <c r="MWW165" s="229"/>
      <c r="MWX165" s="229"/>
      <c r="MWY165" s="229"/>
      <c r="MWZ165" s="229"/>
      <c r="MXA165" s="229"/>
      <c r="MXB165" s="229"/>
      <c r="MXC165" s="229"/>
      <c r="MXD165" s="229"/>
      <c r="MXE165" s="229"/>
      <c r="MXF165" s="229"/>
      <c r="MXG165" s="229"/>
      <c r="MXH165" s="229"/>
      <c r="MXI165" s="229"/>
      <c r="MXJ165" s="229"/>
      <c r="MXK165" s="229"/>
      <c r="MXL165" s="229"/>
      <c r="MXM165" s="229"/>
      <c r="MXN165" s="229"/>
      <c r="MXO165" s="229"/>
      <c r="MXV165" s="229"/>
      <c r="MXW165" s="229"/>
      <c r="MXX165" s="229"/>
      <c r="MXY165" s="229"/>
      <c r="MXZ165" s="229"/>
      <c r="MYA165" s="229"/>
      <c r="MYB165" s="229"/>
      <c r="MYC165" s="229"/>
      <c r="MYD165" s="229"/>
      <c r="MYE165" s="229"/>
      <c r="MYF165" s="229"/>
      <c r="MYG165" s="229"/>
      <c r="MYH165" s="229"/>
      <c r="MYI165" s="229"/>
      <c r="MYJ165" s="229"/>
      <c r="MYK165" s="229"/>
      <c r="MYL165" s="229"/>
      <c r="MYM165" s="229"/>
      <c r="MYN165" s="229"/>
      <c r="MYO165" s="229"/>
      <c r="MYP165" s="229"/>
      <c r="MYQ165" s="229"/>
      <c r="MYR165" s="229"/>
      <c r="MYS165" s="229"/>
      <c r="MYT165" s="229"/>
      <c r="MYU165" s="229"/>
      <c r="MYV165" s="229"/>
      <c r="MYW165" s="229"/>
      <c r="MYX165" s="229"/>
      <c r="MYY165" s="229"/>
      <c r="MYZ165" s="229"/>
      <c r="MZA165" s="229"/>
      <c r="MZB165" s="229"/>
      <c r="MZC165" s="229"/>
      <c r="MZD165" s="229"/>
      <c r="MZE165" s="229"/>
      <c r="MZF165" s="229"/>
      <c r="MZG165" s="229"/>
      <c r="MZH165" s="229"/>
      <c r="MZI165" s="229"/>
      <c r="MZJ165" s="229"/>
      <c r="MZK165" s="229"/>
      <c r="MZL165" s="229"/>
      <c r="MZM165" s="229"/>
      <c r="MZN165" s="229"/>
      <c r="MZO165" s="229"/>
      <c r="MZP165" s="229"/>
      <c r="MZQ165" s="229"/>
      <c r="MZR165" s="229"/>
      <c r="MZS165" s="229"/>
      <c r="MZT165" s="229"/>
      <c r="MZU165" s="229"/>
      <c r="MZV165" s="229"/>
      <c r="MZW165" s="229"/>
      <c r="MZX165" s="229"/>
      <c r="MZY165" s="229"/>
      <c r="MZZ165" s="229"/>
      <c r="NAA165" s="229"/>
      <c r="NAB165" s="229"/>
      <c r="NAC165" s="229"/>
      <c r="NAD165" s="229"/>
      <c r="NAE165" s="229"/>
      <c r="NAF165" s="229"/>
      <c r="NAG165" s="229"/>
      <c r="NAH165" s="229"/>
      <c r="NAI165" s="229"/>
      <c r="NAJ165" s="229"/>
      <c r="NAK165" s="229"/>
      <c r="NAL165" s="229"/>
      <c r="NAM165" s="229"/>
      <c r="NAN165" s="229"/>
      <c r="NAO165" s="229"/>
      <c r="NAP165" s="229"/>
      <c r="NAQ165" s="229"/>
      <c r="NAR165" s="229"/>
      <c r="NAS165" s="229"/>
      <c r="NAT165" s="229"/>
      <c r="NAU165" s="229"/>
      <c r="NAV165" s="229"/>
      <c r="NAW165" s="229"/>
      <c r="NAX165" s="229"/>
      <c r="NAY165" s="229"/>
      <c r="NAZ165" s="229"/>
      <c r="NBA165" s="229"/>
      <c r="NBB165" s="229"/>
      <c r="NBC165" s="229"/>
      <c r="NBD165" s="229"/>
      <c r="NBE165" s="229"/>
      <c r="NBF165" s="229"/>
      <c r="NBG165" s="229"/>
      <c r="NBH165" s="229"/>
      <c r="NBI165" s="229"/>
      <c r="NBJ165" s="229"/>
      <c r="NBK165" s="229"/>
      <c r="NBL165" s="229"/>
      <c r="NBM165" s="229"/>
      <c r="NBN165" s="229"/>
      <c r="NBO165" s="229"/>
      <c r="NBP165" s="229"/>
      <c r="NBQ165" s="229"/>
      <c r="NBR165" s="229"/>
      <c r="NBS165" s="229"/>
      <c r="NBT165" s="229"/>
      <c r="NBU165" s="229"/>
      <c r="NBV165" s="229"/>
      <c r="NBW165" s="229"/>
      <c r="NBX165" s="229"/>
      <c r="NBY165" s="229"/>
      <c r="NBZ165" s="229"/>
      <c r="NCA165" s="229"/>
      <c r="NCB165" s="229"/>
      <c r="NCC165" s="229"/>
      <c r="NCD165" s="229"/>
      <c r="NCE165" s="229"/>
      <c r="NCF165" s="229"/>
      <c r="NCG165" s="229"/>
      <c r="NCH165" s="229"/>
      <c r="NCI165" s="229"/>
      <c r="NCJ165" s="229"/>
      <c r="NCK165" s="229"/>
      <c r="NCL165" s="229"/>
      <c r="NCM165" s="229"/>
      <c r="NCN165" s="229"/>
      <c r="NCO165" s="229"/>
      <c r="NCP165" s="229"/>
      <c r="NCQ165" s="229"/>
      <c r="NCR165" s="229"/>
      <c r="NCS165" s="229"/>
      <c r="NCT165" s="229"/>
      <c r="NCU165" s="229"/>
      <c r="NCV165" s="229"/>
      <c r="NCW165" s="229"/>
      <c r="NCX165" s="229"/>
      <c r="NCY165" s="229"/>
      <c r="NCZ165" s="229"/>
      <c r="NDA165" s="229"/>
      <c r="NDB165" s="229"/>
      <c r="NDC165" s="229"/>
      <c r="NDD165" s="229"/>
      <c r="NDE165" s="229"/>
      <c r="NDF165" s="229"/>
      <c r="NDG165" s="229"/>
      <c r="NDH165" s="229"/>
      <c r="NDI165" s="229"/>
      <c r="NDJ165" s="229"/>
      <c r="NDK165" s="229"/>
      <c r="NDL165" s="229"/>
      <c r="NDM165" s="229"/>
      <c r="NDN165" s="229"/>
      <c r="NDO165" s="229"/>
      <c r="NDP165" s="229"/>
      <c r="NDQ165" s="229"/>
      <c r="NDR165" s="229"/>
      <c r="NDS165" s="229"/>
      <c r="NDT165" s="229"/>
      <c r="NDU165" s="229"/>
      <c r="NDV165" s="229"/>
      <c r="NDW165" s="229"/>
      <c r="NDX165" s="229"/>
      <c r="NDY165" s="229"/>
      <c r="NDZ165" s="229"/>
      <c r="NEA165" s="229"/>
      <c r="NEB165" s="229"/>
      <c r="NEC165" s="229"/>
      <c r="NED165" s="229"/>
      <c r="NEE165" s="229"/>
      <c r="NEF165" s="229"/>
      <c r="NEG165" s="229"/>
      <c r="NEH165" s="229"/>
      <c r="NEI165" s="229"/>
      <c r="NEJ165" s="229"/>
      <c r="NEK165" s="229"/>
      <c r="NEL165" s="229"/>
      <c r="NEM165" s="229"/>
      <c r="NEN165" s="229"/>
      <c r="NEO165" s="229"/>
      <c r="NEP165" s="229"/>
      <c r="NEQ165" s="229"/>
      <c r="NER165" s="229"/>
      <c r="NES165" s="229"/>
      <c r="NET165" s="229"/>
      <c r="NEU165" s="229"/>
      <c r="NEV165" s="229"/>
      <c r="NEW165" s="229"/>
      <c r="NEX165" s="229"/>
      <c r="NEY165" s="229"/>
      <c r="NEZ165" s="229"/>
      <c r="NFA165" s="229"/>
      <c r="NFB165" s="229"/>
      <c r="NFC165" s="229"/>
      <c r="NFD165" s="229"/>
      <c r="NFE165" s="229"/>
      <c r="NFF165" s="229"/>
      <c r="NFG165" s="229"/>
      <c r="NFH165" s="229"/>
      <c r="NFI165" s="229"/>
      <c r="NFJ165" s="229"/>
      <c r="NFK165" s="229"/>
      <c r="NFL165" s="229"/>
      <c r="NFM165" s="229"/>
      <c r="NFN165" s="229"/>
      <c r="NFO165" s="229"/>
      <c r="NFP165" s="229"/>
      <c r="NFQ165" s="229"/>
      <c r="NFR165" s="229"/>
      <c r="NFS165" s="229"/>
      <c r="NFT165" s="229"/>
      <c r="NFU165" s="229"/>
      <c r="NFV165" s="229"/>
      <c r="NFW165" s="229"/>
      <c r="NFX165" s="229"/>
      <c r="NFY165" s="229"/>
      <c r="NFZ165" s="229"/>
      <c r="NGA165" s="229"/>
      <c r="NGB165" s="229"/>
      <c r="NGC165" s="229"/>
      <c r="NGD165" s="229"/>
      <c r="NGE165" s="229"/>
      <c r="NGF165" s="229"/>
      <c r="NGG165" s="229"/>
      <c r="NGH165" s="229"/>
      <c r="NGI165" s="229"/>
      <c r="NGJ165" s="229"/>
      <c r="NGK165" s="229"/>
      <c r="NGL165" s="229"/>
      <c r="NGM165" s="229"/>
      <c r="NGN165" s="229"/>
      <c r="NGO165" s="229"/>
      <c r="NGP165" s="229"/>
      <c r="NGQ165" s="229"/>
      <c r="NGR165" s="229"/>
      <c r="NGS165" s="229"/>
      <c r="NGT165" s="229"/>
      <c r="NGU165" s="229"/>
      <c r="NGV165" s="229"/>
      <c r="NGW165" s="229"/>
      <c r="NGX165" s="229"/>
      <c r="NGY165" s="229"/>
      <c r="NGZ165" s="229"/>
      <c r="NHA165" s="229"/>
      <c r="NHB165" s="229"/>
      <c r="NHC165" s="229"/>
      <c r="NHD165" s="229"/>
      <c r="NHE165" s="229"/>
      <c r="NHF165" s="229"/>
      <c r="NHG165" s="229"/>
      <c r="NHH165" s="229"/>
      <c r="NHI165" s="229"/>
      <c r="NHJ165" s="229"/>
      <c r="NHK165" s="229"/>
      <c r="NHR165" s="229"/>
      <c r="NHS165" s="229"/>
      <c r="NHT165" s="229"/>
      <c r="NHU165" s="229"/>
      <c r="NHV165" s="229"/>
      <c r="NHW165" s="229"/>
      <c r="NHX165" s="229"/>
      <c r="NHY165" s="229"/>
      <c r="NHZ165" s="229"/>
      <c r="NIA165" s="229"/>
      <c r="NIB165" s="229"/>
      <c r="NIC165" s="229"/>
      <c r="NID165" s="229"/>
      <c r="NIE165" s="229"/>
      <c r="NIF165" s="229"/>
      <c r="NIG165" s="229"/>
      <c r="NIH165" s="229"/>
      <c r="NII165" s="229"/>
      <c r="NIJ165" s="229"/>
      <c r="NIK165" s="229"/>
      <c r="NIL165" s="229"/>
      <c r="NIM165" s="229"/>
      <c r="NIN165" s="229"/>
      <c r="NIO165" s="229"/>
      <c r="NIP165" s="229"/>
      <c r="NIQ165" s="229"/>
      <c r="NIR165" s="229"/>
      <c r="NIS165" s="229"/>
      <c r="NIT165" s="229"/>
      <c r="NIU165" s="229"/>
      <c r="NIV165" s="229"/>
      <c r="NIW165" s="229"/>
      <c r="NIX165" s="229"/>
      <c r="NIY165" s="229"/>
      <c r="NIZ165" s="229"/>
      <c r="NJA165" s="229"/>
      <c r="NJB165" s="229"/>
      <c r="NJC165" s="229"/>
      <c r="NJD165" s="229"/>
      <c r="NJE165" s="229"/>
      <c r="NJF165" s="229"/>
      <c r="NJG165" s="229"/>
      <c r="NJH165" s="229"/>
      <c r="NJI165" s="229"/>
      <c r="NJJ165" s="229"/>
      <c r="NJK165" s="229"/>
      <c r="NJL165" s="229"/>
      <c r="NJM165" s="229"/>
      <c r="NJN165" s="229"/>
      <c r="NJO165" s="229"/>
      <c r="NJP165" s="229"/>
      <c r="NJQ165" s="229"/>
      <c r="NJR165" s="229"/>
      <c r="NJS165" s="229"/>
      <c r="NJT165" s="229"/>
      <c r="NJU165" s="229"/>
      <c r="NJV165" s="229"/>
      <c r="NJW165" s="229"/>
      <c r="NJX165" s="229"/>
      <c r="NJY165" s="229"/>
      <c r="NJZ165" s="229"/>
      <c r="NKA165" s="229"/>
      <c r="NKB165" s="229"/>
      <c r="NKC165" s="229"/>
      <c r="NKD165" s="229"/>
      <c r="NKE165" s="229"/>
      <c r="NKF165" s="229"/>
      <c r="NKG165" s="229"/>
      <c r="NKH165" s="229"/>
      <c r="NKI165" s="229"/>
      <c r="NKJ165" s="229"/>
      <c r="NKK165" s="229"/>
      <c r="NKL165" s="229"/>
      <c r="NKM165" s="229"/>
      <c r="NKN165" s="229"/>
      <c r="NKO165" s="229"/>
      <c r="NKP165" s="229"/>
      <c r="NKQ165" s="229"/>
      <c r="NKR165" s="229"/>
      <c r="NKS165" s="229"/>
      <c r="NKT165" s="229"/>
      <c r="NKU165" s="229"/>
      <c r="NKV165" s="229"/>
      <c r="NKW165" s="229"/>
      <c r="NKX165" s="229"/>
      <c r="NKY165" s="229"/>
      <c r="NKZ165" s="229"/>
      <c r="NLA165" s="229"/>
      <c r="NLB165" s="229"/>
      <c r="NLC165" s="229"/>
      <c r="NLD165" s="229"/>
      <c r="NLE165" s="229"/>
      <c r="NLF165" s="229"/>
      <c r="NLG165" s="229"/>
      <c r="NLH165" s="229"/>
      <c r="NLI165" s="229"/>
      <c r="NLJ165" s="229"/>
      <c r="NLK165" s="229"/>
      <c r="NLL165" s="229"/>
      <c r="NLM165" s="229"/>
      <c r="NLN165" s="229"/>
      <c r="NLO165" s="229"/>
      <c r="NLP165" s="229"/>
      <c r="NLQ165" s="229"/>
      <c r="NLR165" s="229"/>
      <c r="NLS165" s="229"/>
      <c r="NLT165" s="229"/>
      <c r="NLU165" s="229"/>
      <c r="NLV165" s="229"/>
      <c r="NLW165" s="229"/>
      <c r="NLX165" s="229"/>
      <c r="NLY165" s="229"/>
      <c r="NLZ165" s="229"/>
      <c r="NMA165" s="229"/>
      <c r="NMB165" s="229"/>
      <c r="NMC165" s="229"/>
      <c r="NMD165" s="229"/>
      <c r="NME165" s="229"/>
      <c r="NMF165" s="229"/>
      <c r="NMG165" s="229"/>
      <c r="NMH165" s="229"/>
      <c r="NMI165" s="229"/>
      <c r="NMJ165" s="229"/>
      <c r="NMK165" s="229"/>
      <c r="NML165" s="229"/>
      <c r="NMM165" s="229"/>
      <c r="NMN165" s="229"/>
      <c r="NMO165" s="229"/>
      <c r="NMP165" s="229"/>
      <c r="NMQ165" s="229"/>
      <c r="NMR165" s="229"/>
      <c r="NMS165" s="229"/>
      <c r="NMT165" s="229"/>
      <c r="NMU165" s="229"/>
      <c r="NMV165" s="229"/>
      <c r="NMW165" s="229"/>
      <c r="NMX165" s="229"/>
      <c r="NMY165" s="229"/>
      <c r="NMZ165" s="229"/>
      <c r="NNA165" s="229"/>
      <c r="NNB165" s="229"/>
      <c r="NNC165" s="229"/>
      <c r="NND165" s="229"/>
      <c r="NNE165" s="229"/>
      <c r="NNF165" s="229"/>
      <c r="NNG165" s="229"/>
      <c r="NNH165" s="229"/>
      <c r="NNI165" s="229"/>
      <c r="NNJ165" s="229"/>
      <c r="NNK165" s="229"/>
      <c r="NNL165" s="229"/>
      <c r="NNM165" s="229"/>
      <c r="NNN165" s="229"/>
      <c r="NNO165" s="229"/>
      <c r="NNP165" s="229"/>
      <c r="NNQ165" s="229"/>
      <c r="NNR165" s="229"/>
      <c r="NNS165" s="229"/>
      <c r="NNT165" s="229"/>
      <c r="NNU165" s="229"/>
      <c r="NNV165" s="229"/>
      <c r="NNW165" s="229"/>
      <c r="NNX165" s="229"/>
      <c r="NNY165" s="229"/>
      <c r="NNZ165" s="229"/>
      <c r="NOA165" s="229"/>
      <c r="NOB165" s="229"/>
      <c r="NOC165" s="229"/>
      <c r="NOD165" s="229"/>
      <c r="NOE165" s="229"/>
      <c r="NOF165" s="229"/>
      <c r="NOG165" s="229"/>
      <c r="NOH165" s="229"/>
      <c r="NOI165" s="229"/>
      <c r="NOJ165" s="229"/>
      <c r="NOK165" s="229"/>
      <c r="NOL165" s="229"/>
      <c r="NOM165" s="229"/>
      <c r="NON165" s="229"/>
      <c r="NOO165" s="229"/>
      <c r="NOP165" s="229"/>
      <c r="NOQ165" s="229"/>
      <c r="NOR165" s="229"/>
      <c r="NOS165" s="229"/>
      <c r="NOT165" s="229"/>
      <c r="NOU165" s="229"/>
      <c r="NOV165" s="229"/>
      <c r="NOW165" s="229"/>
      <c r="NOX165" s="229"/>
      <c r="NOY165" s="229"/>
      <c r="NOZ165" s="229"/>
      <c r="NPA165" s="229"/>
      <c r="NPB165" s="229"/>
      <c r="NPC165" s="229"/>
      <c r="NPD165" s="229"/>
      <c r="NPE165" s="229"/>
      <c r="NPF165" s="229"/>
      <c r="NPG165" s="229"/>
      <c r="NPH165" s="229"/>
      <c r="NPI165" s="229"/>
      <c r="NPJ165" s="229"/>
      <c r="NPK165" s="229"/>
      <c r="NPL165" s="229"/>
      <c r="NPM165" s="229"/>
      <c r="NPN165" s="229"/>
      <c r="NPO165" s="229"/>
      <c r="NPP165" s="229"/>
      <c r="NPQ165" s="229"/>
      <c r="NPR165" s="229"/>
      <c r="NPS165" s="229"/>
      <c r="NPT165" s="229"/>
      <c r="NPU165" s="229"/>
      <c r="NPV165" s="229"/>
      <c r="NPW165" s="229"/>
      <c r="NPX165" s="229"/>
      <c r="NPY165" s="229"/>
      <c r="NPZ165" s="229"/>
      <c r="NQA165" s="229"/>
      <c r="NQB165" s="229"/>
      <c r="NQC165" s="229"/>
      <c r="NQD165" s="229"/>
      <c r="NQE165" s="229"/>
      <c r="NQF165" s="229"/>
      <c r="NQG165" s="229"/>
      <c r="NQH165" s="229"/>
      <c r="NQI165" s="229"/>
      <c r="NQJ165" s="229"/>
      <c r="NQK165" s="229"/>
      <c r="NQL165" s="229"/>
      <c r="NQM165" s="229"/>
      <c r="NQN165" s="229"/>
      <c r="NQO165" s="229"/>
      <c r="NQP165" s="229"/>
      <c r="NQQ165" s="229"/>
      <c r="NQR165" s="229"/>
      <c r="NQS165" s="229"/>
      <c r="NQT165" s="229"/>
      <c r="NQU165" s="229"/>
      <c r="NQV165" s="229"/>
      <c r="NQW165" s="229"/>
      <c r="NQX165" s="229"/>
      <c r="NQY165" s="229"/>
      <c r="NQZ165" s="229"/>
      <c r="NRA165" s="229"/>
      <c r="NRB165" s="229"/>
      <c r="NRC165" s="229"/>
      <c r="NRD165" s="229"/>
      <c r="NRE165" s="229"/>
      <c r="NRF165" s="229"/>
      <c r="NRG165" s="229"/>
      <c r="NRN165" s="229"/>
      <c r="NRO165" s="229"/>
      <c r="NRP165" s="229"/>
      <c r="NRQ165" s="229"/>
      <c r="NRR165" s="229"/>
      <c r="NRS165" s="229"/>
      <c r="NRT165" s="229"/>
      <c r="NRU165" s="229"/>
      <c r="NRV165" s="229"/>
      <c r="NRW165" s="229"/>
      <c r="NRX165" s="229"/>
      <c r="NRY165" s="229"/>
      <c r="NRZ165" s="229"/>
      <c r="NSA165" s="229"/>
      <c r="NSB165" s="229"/>
      <c r="NSC165" s="229"/>
      <c r="NSD165" s="229"/>
      <c r="NSE165" s="229"/>
      <c r="NSF165" s="229"/>
      <c r="NSG165" s="229"/>
      <c r="NSH165" s="229"/>
      <c r="NSI165" s="229"/>
      <c r="NSJ165" s="229"/>
      <c r="NSK165" s="229"/>
      <c r="NSL165" s="229"/>
      <c r="NSM165" s="229"/>
      <c r="NSN165" s="229"/>
      <c r="NSO165" s="229"/>
      <c r="NSP165" s="229"/>
      <c r="NSQ165" s="229"/>
      <c r="NSR165" s="229"/>
      <c r="NSS165" s="229"/>
      <c r="NST165" s="229"/>
      <c r="NSU165" s="229"/>
      <c r="NSV165" s="229"/>
      <c r="NSW165" s="229"/>
      <c r="NSX165" s="229"/>
      <c r="NSY165" s="229"/>
      <c r="NSZ165" s="229"/>
      <c r="NTA165" s="229"/>
      <c r="NTB165" s="229"/>
      <c r="NTC165" s="229"/>
      <c r="NTD165" s="229"/>
      <c r="NTE165" s="229"/>
      <c r="NTF165" s="229"/>
      <c r="NTG165" s="229"/>
      <c r="NTH165" s="229"/>
      <c r="NTI165" s="229"/>
      <c r="NTJ165" s="229"/>
      <c r="NTK165" s="229"/>
      <c r="NTL165" s="229"/>
      <c r="NTM165" s="229"/>
      <c r="NTN165" s="229"/>
      <c r="NTO165" s="229"/>
      <c r="NTP165" s="229"/>
      <c r="NTQ165" s="229"/>
      <c r="NTR165" s="229"/>
      <c r="NTS165" s="229"/>
      <c r="NTT165" s="229"/>
      <c r="NTU165" s="229"/>
      <c r="NTV165" s="229"/>
      <c r="NTW165" s="229"/>
      <c r="NTX165" s="229"/>
      <c r="NTY165" s="229"/>
      <c r="NTZ165" s="229"/>
      <c r="NUA165" s="229"/>
      <c r="NUB165" s="229"/>
      <c r="NUC165" s="229"/>
      <c r="NUD165" s="229"/>
      <c r="NUE165" s="229"/>
      <c r="NUF165" s="229"/>
      <c r="NUG165" s="229"/>
      <c r="NUH165" s="229"/>
      <c r="NUI165" s="229"/>
      <c r="NUJ165" s="229"/>
      <c r="NUK165" s="229"/>
      <c r="NUL165" s="229"/>
      <c r="NUM165" s="229"/>
      <c r="NUN165" s="229"/>
      <c r="NUO165" s="229"/>
      <c r="NUP165" s="229"/>
      <c r="NUQ165" s="229"/>
      <c r="NUR165" s="229"/>
      <c r="NUS165" s="229"/>
      <c r="NUT165" s="229"/>
      <c r="NUU165" s="229"/>
      <c r="NUV165" s="229"/>
      <c r="NUW165" s="229"/>
      <c r="NUX165" s="229"/>
      <c r="NUY165" s="229"/>
      <c r="NUZ165" s="229"/>
      <c r="NVA165" s="229"/>
      <c r="NVB165" s="229"/>
      <c r="NVC165" s="229"/>
      <c r="NVD165" s="229"/>
      <c r="NVE165" s="229"/>
      <c r="NVF165" s="229"/>
      <c r="NVG165" s="229"/>
      <c r="NVH165" s="229"/>
      <c r="NVI165" s="229"/>
      <c r="NVJ165" s="229"/>
      <c r="NVK165" s="229"/>
      <c r="NVL165" s="229"/>
      <c r="NVM165" s="229"/>
      <c r="NVN165" s="229"/>
      <c r="NVO165" s="229"/>
      <c r="NVP165" s="229"/>
      <c r="NVQ165" s="229"/>
      <c r="NVR165" s="229"/>
      <c r="NVS165" s="229"/>
      <c r="NVT165" s="229"/>
      <c r="NVU165" s="229"/>
      <c r="NVV165" s="229"/>
      <c r="NVW165" s="229"/>
      <c r="NVX165" s="229"/>
      <c r="NVY165" s="229"/>
      <c r="NVZ165" s="229"/>
      <c r="NWA165" s="229"/>
      <c r="NWB165" s="229"/>
      <c r="NWC165" s="229"/>
      <c r="NWD165" s="229"/>
      <c r="NWE165" s="229"/>
      <c r="NWF165" s="229"/>
      <c r="NWG165" s="229"/>
      <c r="NWH165" s="229"/>
      <c r="NWI165" s="229"/>
      <c r="NWJ165" s="229"/>
      <c r="NWK165" s="229"/>
      <c r="NWL165" s="229"/>
      <c r="NWM165" s="229"/>
      <c r="NWN165" s="229"/>
      <c r="NWO165" s="229"/>
      <c r="NWP165" s="229"/>
      <c r="NWQ165" s="229"/>
      <c r="NWR165" s="229"/>
      <c r="NWS165" s="229"/>
      <c r="NWT165" s="229"/>
      <c r="NWU165" s="229"/>
      <c r="NWV165" s="229"/>
      <c r="NWW165" s="229"/>
      <c r="NWX165" s="229"/>
      <c r="NWY165" s="229"/>
      <c r="NWZ165" s="229"/>
      <c r="NXA165" s="229"/>
      <c r="NXB165" s="229"/>
      <c r="NXC165" s="229"/>
      <c r="NXD165" s="229"/>
      <c r="NXE165" s="229"/>
      <c r="NXF165" s="229"/>
      <c r="NXG165" s="229"/>
      <c r="NXH165" s="229"/>
      <c r="NXI165" s="229"/>
      <c r="NXJ165" s="229"/>
      <c r="NXK165" s="229"/>
      <c r="NXL165" s="229"/>
      <c r="NXM165" s="229"/>
      <c r="NXN165" s="229"/>
      <c r="NXO165" s="229"/>
      <c r="NXP165" s="229"/>
      <c r="NXQ165" s="229"/>
      <c r="NXR165" s="229"/>
      <c r="NXS165" s="229"/>
      <c r="NXT165" s="229"/>
      <c r="NXU165" s="229"/>
      <c r="NXV165" s="229"/>
      <c r="NXW165" s="229"/>
      <c r="NXX165" s="229"/>
      <c r="NXY165" s="229"/>
      <c r="NXZ165" s="229"/>
      <c r="NYA165" s="229"/>
      <c r="NYB165" s="229"/>
      <c r="NYC165" s="229"/>
      <c r="NYD165" s="229"/>
      <c r="NYE165" s="229"/>
      <c r="NYF165" s="229"/>
      <c r="NYG165" s="229"/>
      <c r="NYH165" s="229"/>
      <c r="NYI165" s="229"/>
      <c r="NYJ165" s="229"/>
      <c r="NYK165" s="229"/>
      <c r="NYL165" s="229"/>
      <c r="NYM165" s="229"/>
      <c r="NYN165" s="229"/>
      <c r="NYO165" s="229"/>
      <c r="NYP165" s="229"/>
      <c r="NYQ165" s="229"/>
      <c r="NYR165" s="229"/>
      <c r="NYS165" s="229"/>
      <c r="NYT165" s="229"/>
      <c r="NYU165" s="229"/>
      <c r="NYV165" s="229"/>
      <c r="NYW165" s="229"/>
      <c r="NYX165" s="229"/>
      <c r="NYY165" s="229"/>
      <c r="NYZ165" s="229"/>
      <c r="NZA165" s="229"/>
      <c r="NZB165" s="229"/>
      <c r="NZC165" s="229"/>
      <c r="NZD165" s="229"/>
      <c r="NZE165" s="229"/>
      <c r="NZF165" s="229"/>
      <c r="NZG165" s="229"/>
      <c r="NZH165" s="229"/>
      <c r="NZI165" s="229"/>
      <c r="NZJ165" s="229"/>
      <c r="NZK165" s="229"/>
      <c r="NZL165" s="229"/>
      <c r="NZM165" s="229"/>
      <c r="NZN165" s="229"/>
      <c r="NZO165" s="229"/>
      <c r="NZP165" s="229"/>
      <c r="NZQ165" s="229"/>
      <c r="NZR165" s="229"/>
      <c r="NZS165" s="229"/>
      <c r="NZT165" s="229"/>
      <c r="NZU165" s="229"/>
      <c r="NZV165" s="229"/>
      <c r="NZW165" s="229"/>
      <c r="NZX165" s="229"/>
      <c r="NZY165" s="229"/>
      <c r="NZZ165" s="229"/>
      <c r="OAA165" s="229"/>
      <c r="OAB165" s="229"/>
      <c r="OAC165" s="229"/>
      <c r="OAD165" s="229"/>
      <c r="OAE165" s="229"/>
      <c r="OAF165" s="229"/>
      <c r="OAG165" s="229"/>
      <c r="OAH165" s="229"/>
      <c r="OAI165" s="229"/>
      <c r="OAJ165" s="229"/>
      <c r="OAK165" s="229"/>
      <c r="OAL165" s="229"/>
      <c r="OAM165" s="229"/>
      <c r="OAN165" s="229"/>
      <c r="OAO165" s="229"/>
      <c r="OAP165" s="229"/>
      <c r="OAQ165" s="229"/>
      <c r="OAR165" s="229"/>
      <c r="OAS165" s="229"/>
      <c r="OAT165" s="229"/>
      <c r="OAU165" s="229"/>
      <c r="OAV165" s="229"/>
      <c r="OAW165" s="229"/>
      <c r="OAX165" s="229"/>
      <c r="OAY165" s="229"/>
      <c r="OAZ165" s="229"/>
      <c r="OBA165" s="229"/>
      <c r="OBB165" s="229"/>
      <c r="OBC165" s="229"/>
      <c r="OBJ165" s="229"/>
      <c r="OBK165" s="229"/>
      <c r="OBL165" s="229"/>
      <c r="OBM165" s="229"/>
      <c r="OBN165" s="229"/>
      <c r="OBO165" s="229"/>
      <c r="OBP165" s="229"/>
      <c r="OBQ165" s="229"/>
      <c r="OBR165" s="229"/>
      <c r="OBS165" s="229"/>
      <c r="OBT165" s="229"/>
      <c r="OBU165" s="229"/>
      <c r="OBV165" s="229"/>
      <c r="OBW165" s="229"/>
      <c r="OBX165" s="229"/>
      <c r="OBY165" s="229"/>
      <c r="OBZ165" s="229"/>
      <c r="OCA165" s="229"/>
      <c r="OCB165" s="229"/>
      <c r="OCC165" s="229"/>
      <c r="OCD165" s="229"/>
      <c r="OCE165" s="229"/>
      <c r="OCF165" s="229"/>
      <c r="OCG165" s="229"/>
      <c r="OCH165" s="229"/>
      <c r="OCI165" s="229"/>
      <c r="OCJ165" s="229"/>
      <c r="OCK165" s="229"/>
      <c r="OCL165" s="229"/>
      <c r="OCM165" s="229"/>
      <c r="OCN165" s="229"/>
      <c r="OCO165" s="229"/>
      <c r="OCP165" s="229"/>
      <c r="OCQ165" s="229"/>
      <c r="OCR165" s="229"/>
      <c r="OCS165" s="229"/>
      <c r="OCT165" s="229"/>
      <c r="OCU165" s="229"/>
      <c r="OCV165" s="229"/>
      <c r="OCW165" s="229"/>
      <c r="OCX165" s="229"/>
      <c r="OCY165" s="229"/>
      <c r="OCZ165" s="229"/>
      <c r="ODA165" s="229"/>
      <c r="ODB165" s="229"/>
      <c r="ODC165" s="229"/>
      <c r="ODD165" s="229"/>
      <c r="ODE165" s="229"/>
      <c r="ODF165" s="229"/>
      <c r="ODG165" s="229"/>
      <c r="ODH165" s="229"/>
      <c r="ODI165" s="229"/>
      <c r="ODJ165" s="229"/>
      <c r="ODK165" s="229"/>
      <c r="ODL165" s="229"/>
      <c r="ODM165" s="229"/>
      <c r="ODN165" s="229"/>
      <c r="ODO165" s="229"/>
      <c r="ODP165" s="229"/>
      <c r="ODQ165" s="229"/>
      <c r="ODR165" s="229"/>
      <c r="ODS165" s="229"/>
      <c r="ODT165" s="229"/>
      <c r="ODU165" s="229"/>
      <c r="ODV165" s="229"/>
      <c r="ODW165" s="229"/>
      <c r="ODX165" s="229"/>
      <c r="ODY165" s="229"/>
      <c r="ODZ165" s="229"/>
      <c r="OEA165" s="229"/>
      <c r="OEB165" s="229"/>
      <c r="OEC165" s="229"/>
      <c r="OED165" s="229"/>
      <c r="OEE165" s="229"/>
      <c r="OEF165" s="229"/>
      <c r="OEG165" s="229"/>
      <c r="OEH165" s="229"/>
      <c r="OEI165" s="229"/>
      <c r="OEJ165" s="229"/>
      <c r="OEK165" s="229"/>
      <c r="OEL165" s="229"/>
      <c r="OEM165" s="229"/>
      <c r="OEN165" s="229"/>
      <c r="OEO165" s="229"/>
      <c r="OEP165" s="229"/>
      <c r="OEQ165" s="229"/>
      <c r="OER165" s="229"/>
      <c r="OES165" s="229"/>
      <c r="OET165" s="229"/>
      <c r="OEU165" s="229"/>
      <c r="OEV165" s="229"/>
      <c r="OEW165" s="229"/>
      <c r="OEX165" s="229"/>
      <c r="OEY165" s="229"/>
      <c r="OEZ165" s="229"/>
      <c r="OFA165" s="229"/>
      <c r="OFB165" s="229"/>
      <c r="OFC165" s="229"/>
      <c r="OFD165" s="229"/>
      <c r="OFE165" s="229"/>
      <c r="OFF165" s="229"/>
      <c r="OFG165" s="229"/>
      <c r="OFH165" s="229"/>
      <c r="OFI165" s="229"/>
      <c r="OFJ165" s="229"/>
      <c r="OFK165" s="229"/>
      <c r="OFL165" s="229"/>
      <c r="OFM165" s="229"/>
      <c r="OFN165" s="229"/>
      <c r="OFO165" s="229"/>
      <c r="OFP165" s="229"/>
      <c r="OFQ165" s="229"/>
      <c r="OFR165" s="229"/>
      <c r="OFS165" s="229"/>
      <c r="OFT165" s="229"/>
      <c r="OFU165" s="229"/>
      <c r="OFV165" s="229"/>
      <c r="OFW165" s="229"/>
      <c r="OFX165" s="229"/>
      <c r="OFY165" s="229"/>
      <c r="OFZ165" s="229"/>
      <c r="OGA165" s="229"/>
      <c r="OGB165" s="229"/>
      <c r="OGC165" s="229"/>
      <c r="OGD165" s="229"/>
      <c r="OGE165" s="229"/>
      <c r="OGF165" s="229"/>
      <c r="OGG165" s="229"/>
      <c r="OGH165" s="229"/>
      <c r="OGI165" s="229"/>
      <c r="OGJ165" s="229"/>
      <c r="OGK165" s="229"/>
      <c r="OGL165" s="229"/>
      <c r="OGM165" s="229"/>
      <c r="OGN165" s="229"/>
      <c r="OGO165" s="229"/>
      <c r="OGP165" s="229"/>
      <c r="OGQ165" s="229"/>
      <c r="OGR165" s="229"/>
      <c r="OGS165" s="229"/>
      <c r="OGT165" s="229"/>
      <c r="OGU165" s="229"/>
      <c r="OGV165" s="229"/>
      <c r="OGW165" s="229"/>
      <c r="OGX165" s="229"/>
      <c r="OGY165" s="229"/>
      <c r="OGZ165" s="229"/>
      <c r="OHA165" s="229"/>
      <c r="OHB165" s="229"/>
      <c r="OHC165" s="229"/>
      <c r="OHD165" s="229"/>
      <c r="OHE165" s="229"/>
      <c r="OHF165" s="229"/>
      <c r="OHG165" s="229"/>
      <c r="OHH165" s="229"/>
      <c r="OHI165" s="229"/>
      <c r="OHJ165" s="229"/>
      <c r="OHK165" s="229"/>
      <c r="OHL165" s="229"/>
      <c r="OHM165" s="229"/>
      <c r="OHN165" s="229"/>
      <c r="OHO165" s="229"/>
      <c r="OHP165" s="229"/>
      <c r="OHQ165" s="229"/>
      <c r="OHR165" s="229"/>
      <c r="OHS165" s="229"/>
      <c r="OHT165" s="229"/>
      <c r="OHU165" s="229"/>
      <c r="OHV165" s="229"/>
      <c r="OHW165" s="229"/>
      <c r="OHX165" s="229"/>
      <c r="OHY165" s="229"/>
      <c r="OHZ165" s="229"/>
      <c r="OIA165" s="229"/>
      <c r="OIB165" s="229"/>
      <c r="OIC165" s="229"/>
      <c r="OID165" s="229"/>
      <c r="OIE165" s="229"/>
      <c r="OIF165" s="229"/>
      <c r="OIG165" s="229"/>
      <c r="OIH165" s="229"/>
      <c r="OII165" s="229"/>
      <c r="OIJ165" s="229"/>
      <c r="OIK165" s="229"/>
      <c r="OIL165" s="229"/>
      <c r="OIM165" s="229"/>
      <c r="OIN165" s="229"/>
      <c r="OIO165" s="229"/>
      <c r="OIP165" s="229"/>
      <c r="OIQ165" s="229"/>
      <c r="OIR165" s="229"/>
      <c r="OIS165" s="229"/>
      <c r="OIT165" s="229"/>
      <c r="OIU165" s="229"/>
      <c r="OIV165" s="229"/>
      <c r="OIW165" s="229"/>
      <c r="OIX165" s="229"/>
      <c r="OIY165" s="229"/>
      <c r="OIZ165" s="229"/>
      <c r="OJA165" s="229"/>
      <c r="OJB165" s="229"/>
      <c r="OJC165" s="229"/>
      <c r="OJD165" s="229"/>
      <c r="OJE165" s="229"/>
      <c r="OJF165" s="229"/>
      <c r="OJG165" s="229"/>
      <c r="OJH165" s="229"/>
      <c r="OJI165" s="229"/>
      <c r="OJJ165" s="229"/>
      <c r="OJK165" s="229"/>
      <c r="OJL165" s="229"/>
      <c r="OJM165" s="229"/>
      <c r="OJN165" s="229"/>
      <c r="OJO165" s="229"/>
      <c r="OJP165" s="229"/>
      <c r="OJQ165" s="229"/>
      <c r="OJR165" s="229"/>
      <c r="OJS165" s="229"/>
      <c r="OJT165" s="229"/>
      <c r="OJU165" s="229"/>
      <c r="OJV165" s="229"/>
      <c r="OJW165" s="229"/>
      <c r="OJX165" s="229"/>
      <c r="OJY165" s="229"/>
      <c r="OJZ165" s="229"/>
      <c r="OKA165" s="229"/>
      <c r="OKB165" s="229"/>
      <c r="OKC165" s="229"/>
      <c r="OKD165" s="229"/>
      <c r="OKE165" s="229"/>
      <c r="OKF165" s="229"/>
      <c r="OKG165" s="229"/>
      <c r="OKH165" s="229"/>
      <c r="OKI165" s="229"/>
      <c r="OKJ165" s="229"/>
      <c r="OKK165" s="229"/>
      <c r="OKL165" s="229"/>
      <c r="OKM165" s="229"/>
      <c r="OKN165" s="229"/>
      <c r="OKO165" s="229"/>
      <c r="OKP165" s="229"/>
      <c r="OKQ165" s="229"/>
      <c r="OKR165" s="229"/>
      <c r="OKS165" s="229"/>
      <c r="OKT165" s="229"/>
      <c r="OKU165" s="229"/>
      <c r="OKV165" s="229"/>
      <c r="OKW165" s="229"/>
      <c r="OKX165" s="229"/>
      <c r="OKY165" s="229"/>
      <c r="OLF165" s="229"/>
      <c r="OLG165" s="229"/>
      <c r="OLH165" s="229"/>
      <c r="OLI165" s="229"/>
      <c r="OLJ165" s="229"/>
      <c r="OLK165" s="229"/>
      <c r="OLL165" s="229"/>
      <c r="OLM165" s="229"/>
      <c r="OLN165" s="229"/>
      <c r="OLO165" s="229"/>
      <c r="OLP165" s="229"/>
      <c r="OLQ165" s="229"/>
      <c r="OLR165" s="229"/>
      <c r="OLS165" s="229"/>
      <c r="OLT165" s="229"/>
      <c r="OLU165" s="229"/>
      <c r="OLV165" s="229"/>
      <c r="OLW165" s="229"/>
      <c r="OLX165" s="229"/>
      <c r="OLY165" s="229"/>
      <c r="OLZ165" s="229"/>
      <c r="OMA165" s="229"/>
      <c r="OMB165" s="229"/>
      <c r="OMC165" s="229"/>
      <c r="OMD165" s="229"/>
      <c r="OME165" s="229"/>
      <c r="OMF165" s="229"/>
      <c r="OMG165" s="229"/>
      <c r="OMH165" s="229"/>
      <c r="OMI165" s="229"/>
      <c r="OMJ165" s="229"/>
      <c r="OMK165" s="229"/>
      <c r="OML165" s="229"/>
      <c r="OMM165" s="229"/>
      <c r="OMN165" s="229"/>
      <c r="OMO165" s="229"/>
      <c r="OMP165" s="229"/>
      <c r="OMQ165" s="229"/>
      <c r="OMR165" s="229"/>
      <c r="OMS165" s="229"/>
      <c r="OMT165" s="229"/>
      <c r="OMU165" s="229"/>
      <c r="OMV165" s="229"/>
      <c r="OMW165" s="229"/>
      <c r="OMX165" s="229"/>
      <c r="OMY165" s="229"/>
      <c r="OMZ165" s="229"/>
      <c r="ONA165" s="229"/>
      <c r="ONB165" s="229"/>
      <c r="ONC165" s="229"/>
      <c r="OND165" s="229"/>
      <c r="ONE165" s="229"/>
      <c r="ONF165" s="229"/>
      <c r="ONG165" s="229"/>
      <c r="ONH165" s="229"/>
      <c r="ONI165" s="229"/>
      <c r="ONJ165" s="229"/>
      <c r="ONK165" s="229"/>
      <c r="ONL165" s="229"/>
      <c r="ONM165" s="229"/>
      <c r="ONN165" s="229"/>
      <c r="ONO165" s="229"/>
      <c r="ONP165" s="229"/>
      <c r="ONQ165" s="229"/>
      <c r="ONR165" s="229"/>
      <c r="ONS165" s="229"/>
      <c r="ONT165" s="229"/>
      <c r="ONU165" s="229"/>
      <c r="ONV165" s="229"/>
      <c r="ONW165" s="229"/>
      <c r="ONX165" s="229"/>
      <c r="ONY165" s="229"/>
      <c r="ONZ165" s="229"/>
      <c r="OOA165" s="229"/>
      <c r="OOB165" s="229"/>
      <c r="OOC165" s="229"/>
      <c r="OOD165" s="229"/>
      <c r="OOE165" s="229"/>
      <c r="OOF165" s="229"/>
      <c r="OOG165" s="229"/>
      <c r="OOH165" s="229"/>
      <c r="OOI165" s="229"/>
      <c r="OOJ165" s="229"/>
      <c r="OOK165" s="229"/>
      <c r="OOL165" s="229"/>
      <c r="OOM165" s="229"/>
      <c r="OON165" s="229"/>
      <c r="OOO165" s="229"/>
      <c r="OOP165" s="229"/>
      <c r="OOQ165" s="229"/>
      <c r="OOR165" s="229"/>
      <c r="OOS165" s="229"/>
      <c r="OOT165" s="229"/>
      <c r="OOU165" s="229"/>
      <c r="OOV165" s="229"/>
      <c r="OOW165" s="229"/>
      <c r="OOX165" s="229"/>
      <c r="OOY165" s="229"/>
      <c r="OOZ165" s="229"/>
      <c r="OPA165" s="229"/>
      <c r="OPB165" s="229"/>
      <c r="OPC165" s="229"/>
      <c r="OPD165" s="229"/>
      <c r="OPE165" s="229"/>
      <c r="OPF165" s="229"/>
      <c r="OPG165" s="229"/>
      <c r="OPH165" s="229"/>
      <c r="OPI165" s="229"/>
      <c r="OPJ165" s="229"/>
      <c r="OPK165" s="229"/>
      <c r="OPL165" s="229"/>
      <c r="OPM165" s="229"/>
      <c r="OPN165" s="229"/>
      <c r="OPO165" s="229"/>
      <c r="OPP165" s="229"/>
      <c r="OPQ165" s="229"/>
      <c r="OPR165" s="229"/>
      <c r="OPS165" s="229"/>
      <c r="OPT165" s="229"/>
      <c r="OPU165" s="229"/>
      <c r="OPV165" s="229"/>
      <c r="OPW165" s="229"/>
      <c r="OPX165" s="229"/>
      <c r="OPY165" s="229"/>
      <c r="OPZ165" s="229"/>
      <c r="OQA165" s="229"/>
      <c r="OQB165" s="229"/>
      <c r="OQC165" s="229"/>
      <c r="OQD165" s="229"/>
      <c r="OQE165" s="229"/>
      <c r="OQF165" s="229"/>
      <c r="OQG165" s="229"/>
      <c r="OQH165" s="229"/>
      <c r="OQI165" s="229"/>
      <c r="OQJ165" s="229"/>
      <c r="OQK165" s="229"/>
      <c r="OQL165" s="229"/>
      <c r="OQM165" s="229"/>
      <c r="OQN165" s="229"/>
      <c r="OQO165" s="229"/>
      <c r="OQP165" s="229"/>
      <c r="OQQ165" s="229"/>
      <c r="OQR165" s="229"/>
      <c r="OQS165" s="229"/>
      <c r="OQT165" s="229"/>
      <c r="OQU165" s="229"/>
      <c r="OQV165" s="229"/>
      <c r="OQW165" s="229"/>
      <c r="OQX165" s="229"/>
      <c r="OQY165" s="229"/>
      <c r="OQZ165" s="229"/>
      <c r="ORA165" s="229"/>
      <c r="ORB165" s="229"/>
      <c r="ORC165" s="229"/>
      <c r="ORD165" s="229"/>
      <c r="ORE165" s="229"/>
      <c r="ORF165" s="229"/>
      <c r="ORG165" s="229"/>
      <c r="ORH165" s="229"/>
      <c r="ORI165" s="229"/>
      <c r="ORJ165" s="229"/>
      <c r="ORK165" s="229"/>
      <c r="ORL165" s="229"/>
      <c r="ORM165" s="229"/>
      <c r="ORN165" s="229"/>
      <c r="ORO165" s="229"/>
      <c r="ORP165" s="229"/>
      <c r="ORQ165" s="229"/>
      <c r="ORR165" s="229"/>
      <c r="ORS165" s="229"/>
      <c r="ORT165" s="229"/>
      <c r="ORU165" s="229"/>
      <c r="ORV165" s="229"/>
      <c r="ORW165" s="229"/>
      <c r="ORX165" s="229"/>
      <c r="ORY165" s="229"/>
      <c r="ORZ165" s="229"/>
      <c r="OSA165" s="229"/>
      <c r="OSB165" s="229"/>
      <c r="OSC165" s="229"/>
      <c r="OSD165" s="229"/>
      <c r="OSE165" s="229"/>
      <c r="OSF165" s="229"/>
      <c r="OSG165" s="229"/>
      <c r="OSH165" s="229"/>
      <c r="OSI165" s="229"/>
      <c r="OSJ165" s="229"/>
      <c r="OSK165" s="229"/>
      <c r="OSL165" s="229"/>
      <c r="OSM165" s="229"/>
      <c r="OSN165" s="229"/>
      <c r="OSO165" s="229"/>
      <c r="OSP165" s="229"/>
      <c r="OSQ165" s="229"/>
      <c r="OSR165" s="229"/>
      <c r="OSS165" s="229"/>
      <c r="OST165" s="229"/>
      <c r="OSU165" s="229"/>
      <c r="OSV165" s="229"/>
      <c r="OSW165" s="229"/>
      <c r="OSX165" s="229"/>
      <c r="OSY165" s="229"/>
      <c r="OSZ165" s="229"/>
      <c r="OTA165" s="229"/>
      <c r="OTB165" s="229"/>
      <c r="OTC165" s="229"/>
      <c r="OTD165" s="229"/>
      <c r="OTE165" s="229"/>
      <c r="OTF165" s="229"/>
      <c r="OTG165" s="229"/>
      <c r="OTH165" s="229"/>
      <c r="OTI165" s="229"/>
      <c r="OTJ165" s="229"/>
      <c r="OTK165" s="229"/>
      <c r="OTL165" s="229"/>
      <c r="OTM165" s="229"/>
      <c r="OTN165" s="229"/>
      <c r="OTO165" s="229"/>
      <c r="OTP165" s="229"/>
      <c r="OTQ165" s="229"/>
      <c r="OTR165" s="229"/>
      <c r="OTS165" s="229"/>
      <c r="OTT165" s="229"/>
      <c r="OTU165" s="229"/>
      <c r="OTV165" s="229"/>
      <c r="OTW165" s="229"/>
      <c r="OTX165" s="229"/>
      <c r="OTY165" s="229"/>
      <c r="OTZ165" s="229"/>
      <c r="OUA165" s="229"/>
      <c r="OUB165" s="229"/>
      <c r="OUC165" s="229"/>
      <c r="OUD165" s="229"/>
      <c r="OUE165" s="229"/>
      <c r="OUF165" s="229"/>
      <c r="OUG165" s="229"/>
      <c r="OUH165" s="229"/>
      <c r="OUI165" s="229"/>
      <c r="OUJ165" s="229"/>
      <c r="OUK165" s="229"/>
      <c r="OUL165" s="229"/>
      <c r="OUM165" s="229"/>
      <c r="OUN165" s="229"/>
      <c r="OUO165" s="229"/>
      <c r="OUP165" s="229"/>
      <c r="OUQ165" s="229"/>
      <c r="OUR165" s="229"/>
      <c r="OUS165" s="229"/>
      <c r="OUT165" s="229"/>
      <c r="OUU165" s="229"/>
      <c r="OVB165" s="229"/>
      <c r="OVC165" s="229"/>
      <c r="OVD165" s="229"/>
      <c r="OVE165" s="229"/>
      <c r="OVF165" s="229"/>
      <c r="OVG165" s="229"/>
      <c r="OVH165" s="229"/>
      <c r="OVI165" s="229"/>
      <c r="OVJ165" s="229"/>
      <c r="OVK165" s="229"/>
      <c r="OVL165" s="229"/>
      <c r="OVM165" s="229"/>
      <c r="OVN165" s="229"/>
      <c r="OVO165" s="229"/>
      <c r="OVP165" s="229"/>
      <c r="OVQ165" s="229"/>
      <c r="OVR165" s="229"/>
      <c r="OVS165" s="229"/>
      <c r="OVT165" s="229"/>
      <c r="OVU165" s="229"/>
      <c r="OVV165" s="229"/>
      <c r="OVW165" s="229"/>
      <c r="OVX165" s="229"/>
      <c r="OVY165" s="229"/>
      <c r="OVZ165" s="229"/>
      <c r="OWA165" s="229"/>
      <c r="OWB165" s="229"/>
      <c r="OWC165" s="229"/>
      <c r="OWD165" s="229"/>
      <c r="OWE165" s="229"/>
      <c r="OWF165" s="229"/>
      <c r="OWG165" s="229"/>
      <c r="OWH165" s="229"/>
      <c r="OWI165" s="229"/>
      <c r="OWJ165" s="229"/>
      <c r="OWK165" s="229"/>
      <c r="OWL165" s="229"/>
      <c r="OWM165" s="229"/>
      <c r="OWN165" s="229"/>
      <c r="OWO165" s="229"/>
      <c r="OWP165" s="229"/>
      <c r="OWQ165" s="229"/>
      <c r="OWR165" s="229"/>
      <c r="OWS165" s="229"/>
      <c r="OWT165" s="229"/>
      <c r="OWU165" s="229"/>
      <c r="OWV165" s="229"/>
      <c r="OWW165" s="229"/>
      <c r="OWX165" s="229"/>
      <c r="OWY165" s="229"/>
      <c r="OWZ165" s="229"/>
      <c r="OXA165" s="229"/>
      <c r="OXB165" s="229"/>
      <c r="OXC165" s="229"/>
      <c r="OXD165" s="229"/>
      <c r="OXE165" s="229"/>
      <c r="OXF165" s="229"/>
      <c r="OXG165" s="229"/>
      <c r="OXH165" s="229"/>
      <c r="OXI165" s="229"/>
      <c r="OXJ165" s="229"/>
      <c r="OXK165" s="229"/>
      <c r="OXL165" s="229"/>
      <c r="OXM165" s="229"/>
      <c r="OXN165" s="229"/>
      <c r="OXO165" s="229"/>
      <c r="OXP165" s="229"/>
      <c r="OXQ165" s="229"/>
      <c r="OXR165" s="229"/>
      <c r="OXS165" s="229"/>
      <c r="OXT165" s="229"/>
      <c r="OXU165" s="229"/>
      <c r="OXV165" s="229"/>
      <c r="OXW165" s="229"/>
      <c r="OXX165" s="229"/>
      <c r="OXY165" s="229"/>
      <c r="OXZ165" s="229"/>
      <c r="OYA165" s="229"/>
      <c r="OYB165" s="229"/>
      <c r="OYC165" s="229"/>
      <c r="OYD165" s="229"/>
      <c r="OYE165" s="229"/>
      <c r="OYF165" s="229"/>
      <c r="OYG165" s="229"/>
      <c r="OYH165" s="229"/>
      <c r="OYI165" s="229"/>
      <c r="OYJ165" s="229"/>
      <c r="OYK165" s="229"/>
      <c r="OYL165" s="229"/>
      <c r="OYM165" s="229"/>
      <c r="OYN165" s="229"/>
      <c r="OYO165" s="229"/>
      <c r="OYP165" s="229"/>
      <c r="OYQ165" s="229"/>
      <c r="OYR165" s="229"/>
      <c r="OYS165" s="229"/>
      <c r="OYT165" s="229"/>
      <c r="OYU165" s="229"/>
      <c r="OYV165" s="229"/>
      <c r="OYW165" s="229"/>
      <c r="OYX165" s="229"/>
      <c r="OYY165" s="229"/>
      <c r="OYZ165" s="229"/>
      <c r="OZA165" s="229"/>
      <c r="OZB165" s="229"/>
      <c r="OZC165" s="229"/>
      <c r="OZD165" s="229"/>
      <c r="OZE165" s="229"/>
      <c r="OZF165" s="229"/>
      <c r="OZG165" s="229"/>
      <c r="OZH165" s="229"/>
      <c r="OZI165" s="229"/>
      <c r="OZJ165" s="229"/>
      <c r="OZK165" s="229"/>
      <c r="OZL165" s="229"/>
      <c r="OZM165" s="229"/>
      <c r="OZN165" s="229"/>
      <c r="OZO165" s="229"/>
      <c r="OZP165" s="229"/>
      <c r="OZQ165" s="229"/>
      <c r="OZR165" s="229"/>
      <c r="OZS165" s="229"/>
      <c r="OZT165" s="229"/>
      <c r="OZU165" s="229"/>
      <c r="OZV165" s="229"/>
      <c r="OZW165" s="229"/>
      <c r="OZX165" s="229"/>
      <c r="OZY165" s="229"/>
      <c r="OZZ165" s="229"/>
      <c r="PAA165" s="229"/>
      <c r="PAB165" s="229"/>
      <c r="PAC165" s="229"/>
      <c r="PAD165" s="229"/>
      <c r="PAE165" s="229"/>
      <c r="PAF165" s="229"/>
      <c r="PAG165" s="229"/>
      <c r="PAH165" s="229"/>
      <c r="PAI165" s="229"/>
      <c r="PAJ165" s="229"/>
      <c r="PAK165" s="229"/>
      <c r="PAL165" s="229"/>
      <c r="PAM165" s="229"/>
      <c r="PAN165" s="229"/>
      <c r="PAO165" s="229"/>
      <c r="PAP165" s="229"/>
      <c r="PAQ165" s="229"/>
      <c r="PAR165" s="229"/>
      <c r="PAS165" s="229"/>
      <c r="PAT165" s="229"/>
      <c r="PAU165" s="229"/>
      <c r="PAV165" s="229"/>
      <c r="PAW165" s="229"/>
      <c r="PAX165" s="229"/>
      <c r="PAY165" s="229"/>
      <c r="PAZ165" s="229"/>
      <c r="PBA165" s="229"/>
      <c r="PBB165" s="229"/>
      <c r="PBC165" s="229"/>
      <c r="PBD165" s="229"/>
      <c r="PBE165" s="229"/>
      <c r="PBF165" s="229"/>
      <c r="PBG165" s="229"/>
      <c r="PBH165" s="229"/>
      <c r="PBI165" s="229"/>
      <c r="PBJ165" s="229"/>
      <c r="PBK165" s="229"/>
      <c r="PBL165" s="229"/>
      <c r="PBM165" s="229"/>
      <c r="PBN165" s="229"/>
      <c r="PBO165" s="229"/>
      <c r="PBP165" s="229"/>
      <c r="PBQ165" s="229"/>
      <c r="PBR165" s="229"/>
      <c r="PBS165" s="229"/>
      <c r="PBT165" s="229"/>
      <c r="PBU165" s="229"/>
      <c r="PBV165" s="229"/>
      <c r="PBW165" s="229"/>
      <c r="PBX165" s="229"/>
      <c r="PBY165" s="229"/>
      <c r="PBZ165" s="229"/>
      <c r="PCA165" s="229"/>
      <c r="PCB165" s="229"/>
      <c r="PCC165" s="229"/>
      <c r="PCD165" s="229"/>
      <c r="PCE165" s="229"/>
      <c r="PCF165" s="229"/>
      <c r="PCG165" s="229"/>
      <c r="PCH165" s="229"/>
      <c r="PCI165" s="229"/>
      <c r="PCJ165" s="229"/>
      <c r="PCK165" s="229"/>
      <c r="PCL165" s="229"/>
      <c r="PCM165" s="229"/>
      <c r="PCN165" s="229"/>
      <c r="PCO165" s="229"/>
      <c r="PCP165" s="229"/>
      <c r="PCQ165" s="229"/>
      <c r="PCR165" s="229"/>
      <c r="PCS165" s="229"/>
      <c r="PCT165" s="229"/>
      <c r="PCU165" s="229"/>
      <c r="PCV165" s="229"/>
      <c r="PCW165" s="229"/>
      <c r="PCX165" s="229"/>
      <c r="PCY165" s="229"/>
      <c r="PCZ165" s="229"/>
      <c r="PDA165" s="229"/>
      <c r="PDB165" s="229"/>
      <c r="PDC165" s="229"/>
      <c r="PDD165" s="229"/>
      <c r="PDE165" s="229"/>
      <c r="PDF165" s="229"/>
      <c r="PDG165" s="229"/>
      <c r="PDH165" s="229"/>
      <c r="PDI165" s="229"/>
      <c r="PDJ165" s="229"/>
      <c r="PDK165" s="229"/>
      <c r="PDL165" s="229"/>
      <c r="PDM165" s="229"/>
      <c r="PDN165" s="229"/>
      <c r="PDO165" s="229"/>
      <c r="PDP165" s="229"/>
      <c r="PDQ165" s="229"/>
      <c r="PDR165" s="229"/>
      <c r="PDS165" s="229"/>
      <c r="PDT165" s="229"/>
      <c r="PDU165" s="229"/>
      <c r="PDV165" s="229"/>
      <c r="PDW165" s="229"/>
      <c r="PDX165" s="229"/>
      <c r="PDY165" s="229"/>
      <c r="PDZ165" s="229"/>
      <c r="PEA165" s="229"/>
      <c r="PEB165" s="229"/>
      <c r="PEC165" s="229"/>
      <c r="PED165" s="229"/>
      <c r="PEE165" s="229"/>
      <c r="PEF165" s="229"/>
      <c r="PEG165" s="229"/>
      <c r="PEH165" s="229"/>
      <c r="PEI165" s="229"/>
      <c r="PEJ165" s="229"/>
      <c r="PEK165" s="229"/>
      <c r="PEL165" s="229"/>
      <c r="PEM165" s="229"/>
      <c r="PEN165" s="229"/>
      <c r="PEO165" s="229"/>
      <c r="PEP165" s="229"/>
      <c r="PEQ165" s="229"/>
      <c r="PEX165" s="229"/>
      <c r="PEY165" s="229"/>
      <c r="PEZ165" s="229"/>
      <c r="PFA165" s="229"/>
      <c r="PFB165" s="229"/>
      <c r="PFC165" s="229"/>
      <c r="PFD165" s="229"/>
      <c r="PFE165" s="229"/>
      <c r="PFF165" s="229"/>
      <c r="PFG165" s="229"/>
      <c r="PFH165" s="229"/>
      <c r="PFI165" s="229"/>
      <c r="PFJ165" s="229"/>
      <c r="PFK165" s="229"/>
      <c r="PFL165" s="229"/>
      <c r="PFM165" s="229"/>
      <c r="PFN165" s="229"/>
      <c r="PFO165" s="229"/>
      <c r="PFP165" s="229"/>
      <c r="PFQ165" s="229"/>
      <c r="PFR165" s="229"/>
      <c r="PFS165" s="229"/>
      <c r="PFT165" s="229"/>
      <c r="PFU165" s="229"/>
      <c r="PFV165" s="229"/>
      <c r="PFW165" s="229"/>
      <c r="PFX165" s="229"/>
      <c r="PFY165" s="229"/>
      <c r="PFZ165" s="229"/>
      <c r="PGA165" s="229"/>
      <c r="PGB165" s="229"/>
      <c r="PGC165" s="229"/>
      <c r="PGD165" s="229"/>
      <c r="PGE165" s="229"/>
      <c r="PGF165" s="229"/>
      <c r="PGG165" s="229"/>
      <c r="PGH165" s="229"/>
      <c r="PGI165" s="229"/>
      <c r="PGJ165" s="229"/>
      <c r="PGK165" s="229"/>
      <c r="PGL165" s="229"/>
      <c r="PGM165" s="229"/>
      <c r="PGN165" s="229"/>
      <c r="PGO165" s="229"/>
      <c r="PGP165" s="229"/>
      <c r="PGQ165" s="229"/>
      <c r="PGR165" s="229"/>
      <c r="PGS165" s="229"/>
      <c r="PGT165" s="229"/>
      <c r="PGU165" s="229"/>
      <c r="PGV165" s="229"/>
      <c r="PGW165" s="229"/>
      <c r="PGX165" s="229"/>
      <c r="PGY165" s="229"/>
      <c r="PGZ165" s="229"/>
      <c r="PHA165" s="229"/>
      <c r="PHB165" s="229"/>
      <c r="PHC165" s="229"/>
      <c r="PHD165" s="229"/>
      <c r="PHE165" s="229"/>
      <c r="PHF165" s="229"/>
      <c r="PHG165" s="229"/>
      <c r="PHH165" s="229"/>
      <c r="PHI165" s="229"/>
      <c r="PHJ165" s="229"/>
      <c r="PHK165" s="229"/>
      <c r="PHL165" s="229"/>
      <c r="PHM165" s="229"/>
      <c r="PHN165" s="229"/>
      <c r="PHO165" s="229"/>
      <c r="PHP165" s="229"/>
      <c r="PHQ165" s="229"/>
      <c r="PHR165" s="229"/>
      <c r="PHS165" s="229"/>
      <c r="PHT165" s="229"/>
      <c r="PHU165" s="229"/>
      <c r="PHV165" s="229"/>
      <c r="PHW165" s="229"/>
      <c r="PHX165" s="229"/>
      <c r="PHY165" s="229"/>
      <c r="PHZ165" s="229"/>
      <c r="PIA165" s="229"/>
      <c r="PIB165" s="229"/>
      <c r="PIC165" s="229"/>
      <c r="PID165" s="229"/>
      <c r="PIE165" s="229"/>
      <c r="PIF165" s="229"/>
      <c r="PIG165" s="229"/>
      <c r="PIH165" s="229"/>
      <c r="PII165" s="229"/>
      <c r="PIJ165" s="229"/>
      <c r="PIK165" s="229"/>
      <c r="PIL165" s="229"/>
      <c r="PIM165" s="229"/>
      <c r="PIN165" s="229"/>
      <c r="PIO165" s="229"/>
      <c r="PIP165" s="229"/>
      <c r="PIQ165" s="229"/>
      <c r="PIR165" s="229"/>
      <c r="PIS165" s="229"/>
      <c r="PIT165" s="229"/>
      <c r="PIU165" s="229"/>
      <c r="PIV165" s="229"/>
      <c r="PIW165" s="229"/>
      <c r="PIX165" s="229"/>
      <c r="PIY165" s="229"/>
      <c r="PIZ165" s="229"/>
      <c r="PJA165" s="229"/>
      <c r="PJB165" s="229"/>
      <c r="PJC165" s="229"/>
      <c r="PJD165" s="229"/>
      <c r="PJE165" s="229"/>
      <c r="PJF165" s="229"/>
      <c r="PJG165" s="229"/>
      <c r="PJH165" s="229"/>
      <c r="PJI165" s="229"/>
      <c r="PJJ165" s="229"/>
      <c r="PJK165" s="229"/>
      <c r="PJL165" s="229"/>
      <c r="PJM165" s="229"/>
      <c r="PJN165" s="229"/>
      <c r="PJO165" s="229"/>
      <c r="PJP165" s="229"/>
      <c r="PJQ165" s="229"/>
      <c r="PJR165" s="229"/>
      <c r="PJS165" s="229"/>
      <c r="PJT165" s="229"/>
      <c r="PJU165" s="229"/>
      <c r="PJV165" s="229"/>
      <c r="PJW165" s="229"/>
      <c r="PJX165" s="229"/>
      <c r="PJY165" s="229"/>
      <c r="PJZ165" s="229"/>
      <c r="PKA165" s="229"/>
      <c r="PKB165" s="229"/>
      <c r="PKC165" s="229"/>
      <c r="PKD165" s="229"/>
      <c r="PKE165" s="229"/>
      <c r="PKF165" s="229"/>
      <c r="PKG165" s="229"/>
      <c r="PKH165" s="229"/>
      <c r="PKI165" s="229"/>
      <c r="PKJ165" s="229"/>
      <c r="PKK165" s="229"/>
      <c r="PKL165" s="229"/>
      <c r="PKM165" s="229"/>
      <c r="PKN165" s="229"/>
      <c r="PKO165" s="229"/>
      <c r="PKP165" s="229"/>
      <c r="PKQ165" s="229"/>
      <c r="PKR165" s="229"/>
      <c r="PKS165" s="229"/>
      <c r="PKT165" s="229"/>
      <c r="PKU165" s="229"/>
      <c r="PKV165" s="229"/>
      <c r="PKW165" s="229"/>
      <c r="PKX165" s="229"/>
      <c r="PKY165" s="229"/>
      <c r="PKZ165" s="229"/>
      <c r="PLA165" s="229"/>
      <c r="PLB165" s="229"/>
      <c r="PLC165" s="229"/>
      <c r="PLD165" s="229"/>
      <c r="PLE165" s="229"/>
      <c r="PLF165" s="229"/>
      <c r="PLG165" s="229"/>
      <c r="PLH165" s="229"/>
      <c r="PLI165" s="229"/>
      <c r="PLJ165" s="229"/>
      <c r="PLK165" s="229"/>
      <c r="PLL165" s="229"/>
      <c r="PLM165" s="229"/>
      <c r="PLN165" s="229"/>
      <c r="PLO165" s="229"/>
      <c r="PLP165" s="229"/>
      <c r="PLQ165" s="229"/>
      <c r="PLR165" s="229"/>
      <c r="PLS165" s="229"/>
      <c r="PLT165" s="229"/>
      <c r="PLU165" s="229"/>
      <c r="PLV165" s="229"/>
      <c r="PLW165" s="229"/>
      <c r="PLX165" s="229"/>
      <c r="PLY165" s="229"/>
      <c r="PLZ165" s="229"/>
      <c r="PMA165" s="229"/>
      <c r="PMB165" s="229"/>
      <c r="PMC165" s="229"/>
      <c r="PMD165" s="229"/>
      <c r="PME165" s="229"/>
      <c r="PMF165" s="229"/>
      <c r="PMG165" s="229"/>
      <c r="PMH165" s="229"/>
      <c r="PMI165" s="229"/>
      <c r="PMJ165" s="229"/>
      <c r="PMK165" s="229"/>
      <c r="PML165" s="229"/>
      <c r="PMM165" s="229"/>
      <c r="PMN165" s="229"/>
      <c r="PMO165" s="229"/>
      <c r="PMP165" s="229"/>
      <c r="PMQ165" s="229"/>
      <c r="PMR165" s="229"/>
      <c r="PMS165" s="229"/>
      <c r="PMT165" s="229"/>
      <c r="PMU165" s="229"/>
      <c r="PMV165" s="229"/>
      <c r="PMW165" s="229"/>
      <c r="PMX165" s="229"/>
      <c r="PMY165" s="229"/>
      <c r="PMZ165" s="229"/>
      <c r="PNA165" s="229"/>
      <c r="PNB165" s="229"/>
      <c r="PNC165" s="229"/>
      <c r="PND165" s="229"/>
      <c r="PNE165" s="229"/>
      <c r="PNF165" s="229"/>
      <c r="PNG165" s="229"/>
      <c r="PNH165" s="229"/>
      <c r="PNI165" s="229"/>
      <c r="PNJ165" s="229"/>
      <c r="PNK165" s="229"/>
      <c r="PNL165" s="229"/>
      <c r="PNM165" s="229"/>
      <c r="PNN165" s="229"/>
      <c r="PNO165" s="229"/>
      <c r="PNP165" s="229"/>
      <c r="PNQ165" s="229"/>
      <c r="PNR165" s="229"/>
      <c r="PNS165" s="229"/>
      <c r="PNT165" s="229"/>
      <c r="PNU165" s="229"/>
      <c r="PNV165" s="229"/>
      <c r="PNW165" s="229"/>
      <c r="PNX165" s="229"/>
      <c r="PNY165" s="229"/>
      <c r="PNZ165" s="229"/>
      <c r="POA165" s="229"/>
      <c r="POB165" s="229"/>
      <c r="POC165" s="229"/>
      <c r="POD165" s="229"/>
      <c r="POE165" s="229"/>
      <c r="POF165" s="229"/>
      <c r="POG165" s="229"/>
      <c r="POH165" s="229"/>
      <c r="POI165" s="229"/>
      <c r="POJ165" s="229"/>
      <c r="POK165" s="229"/>
      <c r="POL165" s="229"/>
      <c r="POM165" s="229"/>
      <c r="POT165" s="229"/>
      <c r="POU165" s="229"/>
      <c r="POV165" s="229"/>
      <c r="POW165" s="229"/>
      <c r="POX165" s="229"/>
      <c r="POY165" s="229"/>
      <c r="POZ165" s="229"/>
      <c r="PPA165" s="229"/>
      <c r="PPB165" s="229"/>
      <c r="PPC165" s="229"/>
      <c r="PPD165" s="229"/>
      <c r="PPE165" s="229"/>
      <c r="PPF165" s="229"/>
      <c r="PPG165" s="229"/>
      <c r="PPH165" s="229"/>
      <c r="PPI165" s="229"/>
      <c r="PPJ165" s="229"/>
      <c r="PPK165" s="229"/>
      <c r="PPL165" s="229"/>
      <c r="PPM165" s="229"/>
      <c r="PPN165" s="229"/>
      <c r="PPO165" s="229"/>
      <c r="PPP165" s="229"/>
      <c r="PPQ165" s="229"/>
      <c r="PPR165" s="229"/>
      <c r="PPS165" s="229"/>
      <c r="PPT165" s="229"/>
      <c r="PPU165" s="229"/>
      <c r="PPV165" s="229"/>
      <c r="PPW165" s="229"/>
      <c r="PPX165" s="229"/>
      <c r="PPY165" s="229"/>
      <c r="PPZ165" s="229"/>
      <c r="PQA165" s="229"/>
      <c r="PQB165" s="229"/>
      <c r="PQC165" s="229"/>
      <c r="PQD165" s="229"/>
      <c r="PQE165" s="229"/>
      <c r="PQF165" s="229"/>
      <c r="PQG165" s="229"/>
      <c r="PQH165" s="229"/>
      <c r="PQI165" s="229"/>
      <c r="PQJ165" s="229"/>
      <c r="PQK165" s="229"/>
      <c r="PQL165" s="229"/>
      <c r="PQM165" s="229"/>
      <c r="PQN165" s="229"/>
      <c r="PQO165" s="229"/>
      <c r="PQP165" s="229"/>
      <c r="PQQ165" s="229"/>
      <c r="PQR165" s="229"/>
      <c r="PQS165" s="229"/>
      <c r="PQT165" s="229"/>
      <c r="PQU165" s="229"/>
      <c r="PQV165" s="229"/>
      <c r="PQW165" s="229"/>
      <c r="PQX165" s="229"/>
      <c r="PQY165" s="229"/>
      <c r="PQZ165" s="229"/>
      <c r="PRA165" s="229"/>
      <c r="PRB165" s="229"/>
      <c r="PRC165" s="229"/>
      <c r="PRD165" s="229"/>
      <c r="PRE165" s="229"/>
      <c r="PRF165" s="229"/>
      <c r="PRG165" s="229"/>
      <c r="PRH165" s="229"/>
      <c r="PRI165" s="229"/>
      <c r="PRJ165" s="229"/>
      <c r="PRK165" s="229"/>
      <c r="PRL165" s="229"/>
      <c r="PRM165" s="229"/>
      <c r="PRN165" s="229"/>
      <c r="PRO165" s="229"/>
      <c r="PRP165" s="229"/>
      <c r="PRQ165" s="229"/>
      <c r="PRR165" s="229"/>
      <c r="PRS165" s="229"/>
      <c r="PRT165" s="229"/>
      <c r="PRU165" s="229"/>
      <c r="PRV165" s="229"/>
      <c r="PRW165" s="229"/>
      <c r="PRX165" s="229"/>
      <c r="PRY165" s="229"/>
      <c r="PRZ165" s="229"/>
      <c r="PSA165" s="229"/>
      <c r="PSB165" s="229"/>
      <c r="PSC165" s="229"/>
      <c r="PSD165" s="229"/>
      <c r="PSE165" s="229"/>
      <c r="PSF165" s="229"/>
      <c r="PSG165" s="229"/>
      <c r="PSH165" s="229"/>
      <c r="PSI165" s="229"/>
      <c r="PSJ165" s="229"/>
      <c r="PSK165" s="229"/>
      <c r="PSL165" s="229"/>
      <c r="PSM165" s="229"/>
      <c r="PSN165" s="229"/>
      <c r="PSO165" s="229"/>
      <c r="PSP165" s="229"/>
      <c r="PSQ165" s="229"/>
      <c r="PSR165" s="229"/>
      <c r="PSS165" s="229"/>
      <c r="PST165" s="229"/>
      <c r="PSU165" s="229"/>
      <c r="PSV165" s="229"/>
      <c r="PSW165" s="229"/>
      <c r="PSX165" s="229"/>
      <c r="PSY165" s="229"/>
      <c r="PSZ165" s="229"/>
      <c r="PTA165" s="229"/>
      <c r="PTB165" s="229"/>
      <c r="PTC165" s="229"/>
      <c r="PTD165" s="229"/>
      <c r="PTE165" s="229"/>
      <c r="PTF165" s="229"/>
      <c r="PTG165" s="229"/>
      <c r="PTH165" s="229"/>
      <c r="PTI165" s="229"/>
      <c r="PTJ165" s="229"/>
      <c r="PTK165" s="229"/>
      <c r="PTL165" s="229"/>
      <c r="PTM165" s="229"/>
      <c r="PTN165" s="229"/>
      <c r="PTO165" s="229"/>
      <c r="PTP165" s="229"/>
      <c r="PTQ165" s="229"/>
      <c r="PTR165" s="229"/>
      <c r="PTS165" s="229"/>
      <c r="PTT165" s="229"/>
      <c r="PTU165" s="229"/>
      <c r="PTV165" s="229"/>
      <c r="PTW165" s="229"/>
      <c r="PTX165" s="229"/>
      <c r="PTY165" s="229"/>
      <c r="PTZ165" s="229"/>
      <c r="PUA165" s="229"/>
      <c r="PUB165" s="229"/>
      <c r="PUC165" s="229"/>
      <c r="PUD165" s="229"/>
      <c r="PUE165" s="229"/>
      <c r="PUF165" s="229"/>
      <c r="PUG165" s="229"/>
      <c r="PUH165" s="229"/>
      <c r="PUI165" s="229"/>
      <c r="PUJ165" s="229"/>
      <c r="PUK165" s="229"/>
      <c r="PUL165" s="229"/>
      <c r="PUM165" s="229"/>
      <c r="PUN165" s="229"/>
      <c r="PUO165" s="229"/>
      <c r="PUP165" s="229"/>
      <c r="PUQ165" s="229"/>
      <c r="PUR165" s="229"/>
      <c r="PUS165" s="229"/>
      <c r="PUT165" s="229"/>
      <c r="PUU165" s="229"/>
      <c r="PUV165" s="229"/>
      <c r="PUW165" s="229"/>
      <c r="PUX165" s="229"/>
      <c r="PUY165" s="229"/>
      <c r="PUZ165" s="229"/>
      <c r="PVA165" s="229"/>
      <c r="PVB165" s="229"/>
      <c r="PVC165" s="229"/>
      <c r="PVD165" s="229"/>
      <c r="PVE165" s="229"/>
      <c r="PVF165" s="229"/>
      <c r="PVG165" s="229"/>
      <c r="PVH165" s="229"/>
      <c r="PVI165" s="229"/>
      <c r="PVJ165" s="229"/>
      <c r="PVK165" s="229"/>
      <c r="PVL165" s="229"/>
      <c r="PVM165" s="229"/>
      <c r="PVN165" s="229"/>
      <c r="PVO165" s="229"/>
      <c r="PVP165" s="229"/>
      <c r="PVQ165" s="229"/>
      <c r="PVR165" s="229"/>
      <c r="PVS165" s="229"/>
      <c r="PVT165" s="229"/>
      <c r="PVU165" s="229"/>
      <c r="PVV165" s="229"/>
      <c r="PVW165" s="229"/>
      <c r="PVX165" s="229"/>
      <c r="PVY165" s="229"/>
      <c r="PVZ165" s="229"/>
      <c r="PWA165" s="229"/>
      <c r="PWB165" s="229"/>
      <c r="PWC165" s="229"/>
      <c r="PWD165" s="229"/>
      <c r="PWE165" s="229"/>
      <c r="PWF165" s="229"/>
      <c r="PWG165" s="229"/>
      <c r="PWH165" s="229"/>
      <c r="PWI165" s="229"/>
      <c r="PWJ165" s="229"/>
      <c r="PWK165" s="229"/>
      <c r="PWL165" s="229"/>
      <c r="PWM165" s="229"/>
      <c r="PWN165" s="229"/>
      <c r="PWO165" s="229"/>
      <c r="PWP165" s="229"/>
      <c r="PWQ165" s="229"/>
      <c r="PWR165" s="229"/>
      <c r="PWS165" s="229"/>
      <c r="PWT165" s="229"/>
      <c r="PWU165" s="229"/>
      <c r="PWV165" s="229"/>
      <c r="PWW165" s="229"/>
      <c r="PWX165" s="229"/>
      <c r="PWY165" s="229"/>
      <c r="PWZ165" s="229"/>
      <c r="PXA165" s="229"/>
      <c r="PXB165" s="229"/>
      <c r="PXC165" s="229"/>
      <c r="PXD165" s="229"/>
      <c r="PXE165" s="229"/>
      <c r="PXF165" s="229"/>
      <c r="PXG165" s="229"/>
      <c r="PXH165" s="229"/>
      <c r="PXI165" s="229"/>
      <c r="PXJ165" s="229"/>
      <c r="PXK165" s="229"/>
      <c r="PXL165" s="229"/>
      <c r="PXM165" s="229"/>
      <c r="PXN165" s="229"/>
      <c r="PXO165" s="229"/>
      <c r="PXP165" s="229"/>
      <c r="PXQ165" s="229"/>
      <c r="PXR165" s="229"/>
      <c r="PXS165" s="229"/>
      <c r="PXT165" s="229"/>
      <c r="PXU165" s="229"/>
      <c r="PXV165" s="229"/>
      <c r="PXW165" s="229"/>
      <c r="PXX165" s="229"/>
      <c r="PXY165" s="229"/>
      <c r="PXZ165" s="229"/>
      <c r="PYA165" s="229"/>
      <c r="PYB165" s="229"/>
      <c r="PYC165" s="229"/>
      <c r="PYD165" s="229"/>
      <c r="PYE165" s="229"/>
      <c r="PYF165" s="229"/>
      <c r="PYG165" s="229"/>
      <c r="PYH165" s="229"/>
      <c r="PYI165" s="229"/>
      <c r="PYP165" s="229"/>
      <c r="PYQ165" s="229"/>
      <c r="PYR165" s="229"/>
      <c r="PYS165" s="229"/>
      <c r="PYT165" s="229"/>
      <c r="PYU165" s="229"/>
      <c r="PYV165" s="229"/>
      <c r="PYW165" s="229"/>
      <c r="PYX165" s="229"/>
      <c r="PYY165" s="229"/>
      <c r="PYZ165" s="229"/>
      <c r="PZA165" s="229"/>
      <c r="PZB165" s="229"/>
      <c r="PZC165" s="229"/>
      <c r="PZD165" s="229"/>
      <c r="PZE165" s="229"/>
      <c r="PZF165" s="229"/>
      <c r="PZG165" s="229"/>
      <c r="PZH165" s="229"/>
      <c r="PZI165" s="229"/>
      <c r="PZJ165" s="229"/>
      <c r="PZK165" s="229"/>
      <c r="PZL165" s="229"/>
      <c r="PZM165" s="229"/>
      <c r="PZN165" s="229"/>
      <c r="PZO165" s="229"/>
      <c r="PZP165" s="229"/>
      <c r="PZQ165" s="229"/>
      <c r="PZR165" s="229"/>
      <c r="PZS165" s="229"/>
      <c r="PZT165" s="229"/>
      <c r="PZU165" s="229"/>
      <c r="PZV165" s="229"/>
      <c r="PZW165" s="229"/>
      <c r="PZX165" s="229"/>
      <c r="PZY165" s="229"/>
      <c r="PZZ165" s="229"/>
      <c r="QAA165" s="229"/>
      <c r="QAB165" s="229"/>
      <c r="QAC165" s="229"/>
      <c r="QAD165" s="229"/>
      <c r="QAE165" s="229"/>
      <c r="QAF165" s="229"/>
      <c r="QAG165" s="229"/>
      <c r="QAH165" s="229"/>
      <c r="QAI165" s="229"/>
      <c r="QAJ165" s="229"/>
      <c r="QAK165" s="229"/>
      <c r="QAL165" s="229"/>
      <c r="QAM165" s="229"/>
      <c r="QAN165" s="229"/>
      <c r="QAO165" s="229"/>
      <c r="QAP165" s="229"/>
      <c r="QAQ165" s="229"/>
      <c r="QAR165" s="229"/>
      <c r="QAS165" s="229"/>
      <c r="QAT165" s="229"/>
      <c r="QAU165" s="229"/>
      <c r="QAV165" s="229"/>
      <c r="QAW165" s="229"/>
      <c r="QAX165" s="229"/>
      <c r="QAY165" s="229"/>
      <c r="QAZ165" s="229"/>
      <c r="QBA165" s="229"/>
      <c r="QBB165" s="229"/>
      <c r="QBC165" s="229"/>
      <c r="QBD165" s="229"/>
      <c r="QBE165" s="229"/>
      <c r="QBF165" s="229"/>
      <c r="QBG165" s="229"/>
      <c r="QBH165" s="229"/>
      <c r="QBI165" s="229"/>
      <c r="QBJ165" s="229"/>
      <c r="QBK165" s="229"/>
      <c r="QBL165" s="229"/>
      <c r="QBM165" s="229"/>
      <c r="QBN165" s="229"/>
      <c r="QBO165" s="229"/>
      <c r="QBP165" s="229"/>
      <c r="QBQ165" s="229"/>
      <c r="QBR165" s="229"/>
      <c r="QBS165" s="229"/>
      <c r="QBT165" s="229"/>
      <c r="QBU165" s="229"/>
      <c r="QBV165" s="229"/>
      <c r="QBW165" s="229"/>
      <c r="QBX165" s="229"/>
      <c r="QBY165" s="229"/>
      <c r="QBZ165" s="229"/>
      <c r="QCA165" s="229"/>
      <c r="QCB165" s="229"/>
      <c r="QCC165" s="229"/>
      <c r="QCD165" s="229"/>
      <c r="QCE165" s="229"/>
      <c r="QCF165" s="229"/>
      <c r="QCG165" s="229"/>
      <c r="QCH165" s="229"/>
      <c r="QCI165" s="229"/>
      <c r="QCJ165" s="229"/>
      <c r="QCK165" s="229"/>
      <c r="QCL165" s="229"/>
      <c r="QCM165" s="229"/>
      <c r="QCN165" s="229"/>
      <c r="QCO165" s="229"/>
      <c r="QCP165" s="229"/>
      <c r="QCQ165" s="229"/>
      <c r="QCR165" s="229"/>
      <c r="QCS165" s="229"/>
      <c r="QCT165" s="229"/>
      <c r="QCU165" s="229"/>
      <c r="QCV165" s="229"/>
      <c r="QCW165" s="229"/>
      <c r="QCX165" s="229"/>
      <c r="QCY165" s="229"/>
      <c r="QCZ165" s="229"/>
      <c r="QDA165" s="229"/>
      <c r="QDB165" s="229"/>
      <c r="QDC165" s="229"/>
      <c r="QDD165" s="229"/>
      <c r="QDE165" s="229"/>
      <c r="QDF165" s="229"/>
      <c r="QDG165" s="229"/>
      <c r="QDH165" s="229"/>
      <c r="QDI165" s="229"/>
      <c r="QDJ165" s="229"/>
      <c r="QDK165" s="229"/>
      <c r="QDL165" s="229"/>
      <c r="QDM165" s="229"/>
      <c r="QDN165" s="229"/>
      <c r="QDO165" s="229"/>
      <c r="QDP165" s="229"/>
      <c r="QDQ165" s="229"/>
      <c r="QDR165" s="229"/>
      <c r="QDS165" s="229"/>
      <c r="QDT165" s="229"/>
      <c r="QDU165" s="229"/>
      <c r="QDV165" s="229"/>
      <c r="QDW165" s="229"/>
      <c r="QDX165" s="229"/>
      <c r="QDY165" s="229"/>
      <c r="QDZ165" s="229"/>
      <c r="QEA165" s="229"/>
      <c r="QEB165" s="229"/>
      <c r="QEC165" s="229"/>
      <c r="QED165" s="229"/>
      <c r="QEE165" s="229"/>
      <c r="QEF165" s="229"/>
      <c r="QEG165" s="229"/>
      <c r="QEH165" s="229"/>
      <c r="QEI165" s="229"/>
      <c r="QEJ165" s="229"/>
      <c r="QEK165" s="229"/>
      <c r="QEL165" s="229"/>
      <c r="QEM165" s="229"/>
      <c r="QEN165" s="229"/>
      <c r="QEO165" s="229"/>
      <c r="QEP165" s="229"/>
      <c r="QEQ165" s="229"/>
      <c r="QER165" s="229"/>
      <c r="QES165" s="229"/>
      <c r="QET165" s="229"/>
      <c r="QEU165" s="229"/>
      <c r="QEV165" s="229"/>
      <c r="QEW165" s="229"/>
      <c r="QEX165" s="229"/>
      <c r="QEY165" s="229"/>
      <c r="QEZ165" s="229"/>
      <c r="QFA165" s="229"/>
      <c r="QFB165" s="229"/>
      <c r="QFC165" s="229"/>
      <c r="QFD165" s="229"/>
      <c r="QFE165" s="229"/>
      <c r="QFF165" s="229"/>
      <c r="QFG165" s="229"/>
      <c r="QFH165" s="229"/>
      <c r="QFI165" s="229"/>
      <c r="QFJ165" s="229"/>
      <c r="QFK165" s="229"/>
      <c r="QFL165" s="229"/>
      <c r="QFM165" s="229"/>
      <c r="QFN165" s="229"/>
      <c r="QFO165" s="229"/>
      <c r="QFP165" s="229"/>
      <c r="QFQ165" s="229"/>
      <c r="QFR165" s="229"/>
      <c r="QFS165" s="229"/>
      <c r="QFT165" s="229"/>
      <c r="QFU165" s="229"/>
      <c r="QFV165" s="229"/>
      <c r="QFW165" s="229"/>
      <c r="QFX165" s="229"/>
      <c r="QFY165" s="229"/>
      <c r="QFZ165" s="229"/>
      <c r="QGA165" s="229"/>
      <c r="QGB165" s="229"/>
      <c r="QGC165" s="229"/>
      <c r="QGD165" s="229"/>
      <c r="QGE165" s="229"/>
      <c r="QGF165" s="229"/>
      <c r="QGG165" s="229"/>
      <c r="QGH165" s="229"/>
      <c r="QGI165" s="229"/>
      <c r="QGJ165" s="229"/>
      <c r="QGK165" s="229"/>
      <c r="QGL165" s="229"/>
      <c r="QGM165" s="229"/>
      <c r="QGN165" s="229"/>
      <c r="QGO165" s="229"/>
      <c r="QGP165" s="229"/>
      <c r="QGQ165" s="229"/>
      <c r="QGR165" s="229"/>
      <c r="QGS165" s="229"/>
      <c r="QGT165" s="229"/>
      <c r="QGU165" s="229"/>
      <c r="QGV165" s="229"/>
      <c r="QGW165" s="229"/>
      <c r="QGX165" s="229"/>
      <c r="QGY165" s="229"/>
      <c r="QGZ165" s="229"/>
      <c r="QHA165" s="229"/>
      <c r="QHB165" s="229"/>
      <c r="QHC165" s="229"/>
      <c r="QHD165" s="229"/>
      <c r="QHE165" s="229"/>
      <c r="QHF165" s="229"/>
      <c r="QHG165" s="229"/>
      <c r="QHH165" s="229"/>
      <c r="QHI165" s="229"/>
      <c r="QHJ165" s="229"/>
      <c r="QHK165" s="229"/>
      <c r="QHL165" s="229"/>
      <c r="QHM165" s="229"/>
      <c r="QHN165" s="229"/>
      <c r="QHO165" s="229"/>
      <c r="QHP165" s="229"/>
      <c r="QHQ165" s="229"/>
      <c r="QHR165" s="229"/>
      <c r="QHS165" s="229"/>
      <c r="QHT165" s="229"/>
      <c r="QHU165" s="229"/>
      <c r="QHV165" s="229"/>
      <c r="QHW165" s="229"/>
      <c r="QHX165" s="229"/>
      <c r="QHY165" s="229"/>
      <c r="QHZ165" s="229"/>
      <c r="QIA165" s="229"/>
      <c r="QIB165" s="229"/>
      <c r="QIC165" s="229"/>
      <c r="QID165" s="229"/>
      <c r="QIE165" s="229"/>
      <c r="QIL165" s="229"/>
      <c r="QIM165" s="229"/>
      <c r="QIN165" s="229"/>
      <c r="QIO165" s="229"/>
      <c r="QIP165" s="229"/>
      <c r="QIQ165" s="229"/>
      <c r="QIR165" s="229"/>
      <c r="QIS165" s="229"/>
      <c r="QIT165" s="229"/>
      <c r="QIU165" s="229"/>
      <c r="QIV165" s="229"/>
      <c r="QIW165" s="229"/>
      <c r="QIX165" s="229"/>
      <c r="QIY165" s="229"/>
      <c r="QIZ165" s="229"/>
      <c r="QJA165" s="229"/>
      <c r="QJB165" s="229"/>
      <c r="QJC165" s="229"/>
      <c r="QJD165" s="229"/>
      <c r="QJE165" s="229"/>
      <c r="QJF165" s="229"/>
      <c r="QJG165" s="229"/>
      <c r="QJH165" s="229"/>
      <c r="QJI165" s="229"/>
      <c r="QJJ165" s="229"/>
      <c r="QJK165" s="229"/>
      <c r="QJL165" s="229"/>
      <c r="QJM165" s="229"/>
      <c r="QJN165" s="229"/>
      <c r="QJO165" s="229"/>
      <c r="QJP165" s="229"/>
      <c r="QJQ165" s="229"/>
      <c r="QJR165" s="229"/>
      <c r="QJS165" s="229"/>
      <c r="QJT165" s="229"/>
      <c r="QJU165" s="229"/>
      <c r="QJV165" s="229"/>
      <c r="QJW165" s="229"/>
      <c r="QJX165" s="229"/>
      <c r="QJY165" s="229"/>
      <c r="QJZ165" s="229"/>
      <c r="QKA165" s="229"/>
      <c r="QKB165" s="229"/>
      <c r="QKC165" s="229"/>
      <c r="QKD165" s="229"/>
      <c r="QKE165" s="229"/>
      <c r="QKF165" s="229"/>
      <c r="QKG165" s="229"/>
      <c r="QKH165" s="229"/>
      <c r="QKI165" s="229"/>
      <c r="QKJ165" s="229"/>
      <c r="QKK165" s="229"/>
      <c r="QKL165" s="229"/>
      <c r="QKM165" s="229"/>
      <c r="QKN165" s="229"/>
      <c r="QKO165" s="229"/>
      <c r="QKP165" s="229"/>
      <c r="QKQ165" s="229"/>
      <c r="QKR165" s="229"/>
      <c r="QKS165" s="229"/>
      <c r="QKT165" s="229"/>
      <c r="QKU165" s="229"/>
      <c r="QKV165" s="229"/>
      <c r="QKW165" s="229"/>
      <c r="QKX165" s="229"/>
      <c r="QKY165" s="229"/>
      <c r="QKZ165" s="229"/>
      <c r="QLA165" s="229"/>
      <c r="QLB165" s="229"/>
      <c r="QLC165" s="229"/>
      <c r="QLD165" s="229"/>
      <c r="QLE165" s="229"/>
      <c r="QLF165" s="229"/>
      <c r="QLG165" s="229"/>
      <c r="QLH165" s="229"/>
      <c r="QLI165" s="229"/>
      <c r="QLJ165" s="229"/>
      <c r="QLK165" s="229"/>
      <c r="QLL165" s="229"/>
      <c r="QLM165" s="229"/>
      <c r="QLN165" s="229"/>
      <c r="QLO165" s="229"/>
      <c r="QLP165" s="229"/>
      <c r="QLQ165" s="229"/>
      <c r="QLR165" s="229"/>
      <c r="QLS165" s="229"/>
      <c r="QLT165" s="229"/>
      <c r="QLU165" s="229"/>
      <c r="QLV165" s="229"/>
      <c r="QLW165" s="229"/>
      <c r="QLX165" s="229"/>
      <c r="QLY165" s="229"/>
      <c r="QLZ165" s="229"/>
      <c r="QMA165" s="229"/>
      <c r="QMB165" s="229"/>
      <c r="QMC165" s="229"/>
      <c r="QMD165" s="229"/>
      <c r="QME165" s="229"/>
      <c r="QMF165" s="229"/>
      <c r="QMG165" s="229"/>
      <c r="QMH165" s="229"/>
      <c r="QMI165" s="229"/>
      <c r="QMJ165" s="229"/>
      <c r="QMK165" s="229"/>
      <c r="QML165" s="229"/>
      <c r="QMM165" s="229"/>
      <c r="QMN165" s="229"/>
      <c r="QMO165" s="229"/>
      <c r="QMP165" s="229"/>
      <c r="QMQ165" s="229"/>
      <c r="QMR165" s="229"/>
      <c r="QMS165" s="229"/>
      <c r="QMT165" s="229"/>
      <c r="QMU165" s="229"/>
      <c r="QMV165" s="229"/>
      <c r="QMW165" s="229"/>
      <c r="QMX165" s="229"/>
      <c r="QMY165" s="229"/>
      <c r="QMZ165" s="229"/>
      <c r="QNA165" s="229"/>
      <c r="QNB165" s="229"/>
      <c r="QNC165" s="229"/>
      <c r="QND165" s="229"/>
      <c r="QNE165" s="229"/>
      <c r="QNF165" s="229"/>
      <c r="QNG165" s="229"/>
      <c r="QNH165" s="229"/>
      <c r="QNI165" s="229"/>
      <c r="QNJ165" s="229"/>
      <c r="QNK165" s="229"/>
      <c r="QNL165" s="229"/>
      <c r="QNM165" s="229"/>
      <c r="QNN165" s="229"/>
      <c r="QNO165" s="229"/>
      <c r="QNP165" s="229"/>
      <c r="QNQ165" s="229"/>
      <c r="QNR165" s="229"/>
      <c r="QNS165" s="229"/>
      <c r="QNT165" s="229"/>
      <c r="QNU165" s="229"/>
      <c r="QNV165" s="229"/>
      <c r="QNW165" s="229"/>
      <c r="QNX165" s="229"/>
      <c r="QNY165" s="229"/>
      <c r="QNZ165" s="229"/>
      <c r="QOA165" s="229"/>
      <c r="QOB165" s="229"/>
      <c r="QOC165" s="229"/>
      <c r="QOD165" s="229"/>
      <c r="QOE165" s="229"/>
      <c r="QOF165" s="229"/>
      <c r="QOG165" s="229"/>
      <c r="QOH165" s="229"/>
      <c r="QOI165" s="229"/>
      <c r="QOJ165" s="229"/>
      <c r="QOK165" s="229"/>
      <c r="QOL165" s="229"/>
      <c r="QOM165" s="229"/>
      <c r="QON165" s="229"/>
      <c r="QOO165" s="229"/>
      <c r="QOP165" s="229"/>
      <c r="QOQ165" s="229"/>
      <c r="QOR165" s="229"/>
      <c r="QOS165" s="229"/>
      <c r="QOT165" s="229"/>
      <c r="QOU165" s="229"/>
      <c r="QOV165" s="229"/>
      <c r="QOW165" s="229"/>
      <c r="QOX165" s="229"/>
      <c r="QOY165" s="229"/>
      <c r="QOZ165" s="229"/>
      <c r="QPA165" s="229"/>
      <c r="QPB165" s="229"/>
      <c r="QPC165" s="229"/>
      <c r="QPD165" s="229"/>
      <c r="QPE165" s="229"/>
      <c r="QPF165" s="229"/>
      <c r="QPG165" s="229"/>
      <c r="QPH165" s="229"/>
      <c r="QPI165" s="229"/>
      <c r="QPJ165" s="229"/>
      <c r="QPK165" s="229"/>
      <c r="QPL165" s="229"/>
      <c r="QPM165" s="229"/>
      <c r="QPN165" s="229"/>
      <c r="QPO165" s="229"/>
      <c r="QPP165" s="229"/>
      <c r="QPQ165" s="229"/>
      <c r="QPR165" s="229"/>
      <c r="QPS165" s="229"/>
      <c r="QPT165" s="229"/>
      <c r="QPU165" s="229"/>
      <c r="QPV165" s="229"/>
      <c r="QPW165" s="229"/>
      <c r="QPX165" s="229"/>
      <c r="QPY165" s="229"/>
      <c r="QPZ165" s="229"/>
      <c r="QQA165" s="229"/>
      <c r="QQB165" s="229"/>
      <c r="QQC165" s="229"/>
      <c r="QQD165" s="229"/>
      <c r="QQE165" s="229"/>
      <c r="QQF165" s="229"/>
      <c r="QQG165" s="229"/>
      <c r="QQH165" s="229"/>
      <c r="QQI165" s="229"/>
      <c r="QQJ165" s="229"/>
      <c r="QQK165" s="229"/>
      <c r="QQL165" s="229"/>
      <c r="QQM165" s="229"/>
      <c r="QQN165" s="229"/>
      <c r="QQO165" s="229"/>
      <c r="QQP165" s="229"/>
      <c r="QQQ165" s="229"/>
      <c r="QQR165" s="229"/>
      <c r="QQS165" s="229"/>
      <c r="QQT165" s="229"/>
      <c r="QQU165" s="229"/>
      <c r="QQV165" s="229"/>
      <c r="QQW165" s="229"/>
      <c r="QQX165" s="229"/>
      <c r="QQY165" s="229"/>
      <c r="QQZ165" s="229"/>
      <c r="QRA165" s="229"/>
      <c r="QRB165" s="229"/>
      <c r="QRC165" s="229"/>
      <c r="QRD165" s="229"/>
      <c r="QRE165" s="229"/>
      <c r="QRF165" s="229"/>
      <c r="QRG165" s="229"/>
      <c r="QRH165" s="229"/>
      <c r="QRI165" s="229"/>
      <c r="QRJ165" s="229"/>
      <c r="QRK165" s="229"/>
      <c r="QRL165" s="229"/>
      <c r="QRM165" s="229"/>
      <c r="QRN165" s="229"/>
      <c r="QRO165" s="229"/>
      <c r="QRP165" s="229"/>
      <c r="QRQ165" s="229"/>
      <c r="QRR165" s="229"/>
      <c r="QRS165" s="229"/>
      <c r="QRT165" s="229"/>
      <c r="QRU165" s="229"/>
      <c r="QRV165" s="229"/>
      <c r="QRW165" s="229"/>
      <c r="QRX165" s="229"/>
      <c r="QRY165" s="229"/>
      <c r="QRZ165" s="229"/>
      <c r="QSA165" s="229"/>
      <c r="QSH165" s="229"/>
      <c r="QSI165" s="229"/>
      <c r="QSJ165" s="229"/>
      <c r="QSK165" s="229"/>
      <c r="QSL165" s="229"/>
      <c r="QSM165" s="229"/>
      <c r="QSN165" s="229"/>
      <c r="QSO165" s="229"/>
      <c r="QSP165" s="229"/>
      <c r="QSQ165" s="229"/>
      <c r="QSR165" s="229"/>
      <c r="QSS165" s="229"/>
      <c r="QST165" s="229"/>
      <c r="QSU165" s="229"/>
      <c r="QSV165" s="229"/>
      <c r="QSW165" s="229"/>
      <c r="QSX165" s="229"/>
      <c r="QSY165" s="229"/>
      <c r="QSZ165" s="229"/>
      <c r="QTA165" s="229"/>
      <c r="QTB165" s="229"/>
      <c r="QTC165" s="229"/>
      <c r="QTD165" s="229"/>
      <c r="QTE165" s="229"/>
      <c r="QTF165" s="229"/>
      <c r="QTG165" s="229"/>
      <c r="QTH165" s="229"/>
      <c r="QTI165" s="229"/>
      <c r="QTJ165" s="229"/>
      <c r="QTK165" s="229"/>
      <c r="QTL165" s="229"/>
      <c r="QTM165" s="229"/>
      <c r="QTN165" s="229"/>
      <c r="QTO165" s="229"/>
      <c r="QTP165" s="229"/>
      <c r="QTQ165" s="229"/>
      <c r="QTR165" s="229"/>
      <c r="QTS165" s="229"/>
      <c r="QTT165" s="229"/>
      <c r="QTU165" s="229"/>
      <c r="QTV165" s="229"/>
      <c r="QTW165" s="229"/>
      <c r="QTX165" s="229"/>
      <c r="QTY165" s="229"/>
      <c r="QTZ165" s="229"/>
      <c r="QUA165" s="229"/>
      <c r="QUB165" s="229"/>
      <c r="QUC165" s="229"/>
      <c r="QUD165" s="229"/>
      <c r="QUE165" s="229"/>
      <c r="QUF165" s="229"/>
      <c r="QUG165" s="229"/>
      <c r="QUH165" s="229"/>
      <c r="QUI165" s="229"/>
      <c r="QUJ165" s="229"/>
      <c r="QUK165" s="229"/>
      <c r="QUL165" s="229"/>
      <c r="QUM165" s="229"/>
      <c r="QUN165" s="229"/>
      <c r="QUO165" s="229"/>
      <c r="QUP165" s="229"/>
      <c r="QUQ165" s="229"/>
      <c r="QUR165" s="229"/>
      <c r="QUS165" s="229"/>
      <c r="QUT165" s="229"/>
      <c r="QUU165" s="229"/>
      <c r="QUV165" s="229"/>
      <c r="QUW165" s="229"/>
      <c r="QUX165" s="229"/>
      <c r="QUY165" s="229"/>
      <c r="QUZ165" s="229"/>
      <c r="QVA165" s="229"/>
      <c r="QVB165" s="229"/>
      <c r="QVC165" s="229"/>
      <c r="QVD165" s="229"/>
      <c r="QVE165" s="229"/>
      <c r="QVF165" s="229"/>
      <c r="QVG165" s="229"/>
      <c r="QVH165" s="229"/>
      <c r="QVI165" s="229"/>
      <c r="QVJ165" s="229"/>
      <c r="QVK165" s="229"/>
      <c r="QVL165" s="229"/>
      <c r="QVM165" s="229"/>
      <c r="QVN165" s="229"/>
      <c r="QVO165" s="229"/>
      <c r="QVP165" s="229"/>
      <c r="QVQ165" s="229"/>
      <c r="QVR165" s="229"/>
      <c r="QVS165" s="229"/>
      <c r="QVT165" s="229"/>
      <c r="QVU165" s="229"/>
      <c r="QVV165" s="229"/>
      <c r="QVW165" s="229"/>
      <c r="QVX165" s="229"/>
      <c r="QVY165" s="229"/>
      <c r="QVZ165" s="229"/>
      <c r="QWA165" s="229"/>
      <c r="QWB165" s="229"/>
      <c r="QWC165" s="229"/>
      <c r="QWD165" s="229"/>
      <c r="QWE165" s="229"/>
      <c r="QWF165" s="229"/>
      <c r="QWG165" s="229"/>
      <c r="QWH165" s="229"/>
      <c r="QWI165" s="229"/>
      <c r="QWJ165" s="229"/>
      <c r="QWK165" s="229"/>
      <c r="QWL165" s="229"/>
      <c r="QWM165" s="229"/>
      <c r="QWN165" s="229"/>
      <c r="QWO165" s="229"/>
      <c r="QWP165" s="229"/>
      <c r="QWQ165" s="229"/>
      <c r="QWR165" s="229"/>
      <c r="QWS165" s="229"/>
      <c r="QWT165" s="229"/>
      <c r="QWU165" s="229"/>
      <c r="QWV165" s="229"/>
      <c r="QWW165" s="229"/>
      <c r="QWX165" s="229"/>
      <c r="QWY165" s="229"/>
      <c r="QWZ165" s="229"/>
      <c r="QXA165" s="229"/>
      <c r="QXB165" s="229"/>
      <c r="QXC165" s="229"/>
      <c r="QXD165" s="229"/>
      <c r="QXE165" s="229"/>
      <c r="QXF165" s="229"/>
      <c r="QXG165" s="229"/>
      <c r="QXH165" s="229"/>
      <c r="QXI165" s="229"/>
      <c r="QXJ165" s="229"/>
      <c r="QXK165" s="229"/>
      <c r="QXL165" s="229"/>
      <c r="QXM165" s="229"/>
      <c r="QXN165" s="229"/>
      <c r="QXO165" s="229"/>
      <c r="QXP165" s="229"/>
      <c r="QXQ165" s="229"/>
      <c r="QXR165" s="229"/>
      <c r="QXS165" s="229"/>
      <c r="QXT165" s="229"/>
      <c r="QXU165" s="229"/>
      <c r="QXV165" s="229"/>
      <c r="QXW165" s="229"/>
      <c r="QXX165" s="229"/>
      <c r="QXY165" s="229"/>
      <c r="QXZ165" s="229"/>
      <c r="QYA165" s="229"/>
      <c r="QYB165" s="229"/>
      <c r="QYC165" s="229"/>
      <c r="QYD165" s="229"/>
      <c r="QYE165" s="229"/>
      <c r="QYF165" s="229"/>
      <c r="QYG165" s="229"/>
      <c r="QYH165" s="229"/>
      <c r="QYI165" s="229"/>
      <c r="QYJ165" s="229"/>
      <c r="QYK165" s="229"/>
      <c r="QYL165" s="229"/>
      <c r="QYM165" s="229"/>
      <c r="QYN165" s="229"/>
      <c r="QYO165" s="229"/>
      <c r="QYP165" s="229"/>
      <c r="QYQ165" s="229"/>
      <c r="QYR165" s="229"/>
      <c r="QYS165" s="229"/>
      <c r="QYT165" s="229"/>
      <c r="QYU165" s="229"/>
      <c r="QYV165" s="229"/>
      <c r="QYW165" s="229"/>
      <c r="QYX165" s="229"/>
      <c r="QYY165" s="229"/>
      <c r="QYZ165" s="229"/>
      <c r="QZA165" s="229"/>
      <c r="QZB165" s="229"/>
      <c r="QZC165" s="229"/>
      <c r="QZD165" s="229"/>
      <c r="QZE165" s="229"/>
      <c r="QZF165" s="229"/>
      <c r="QZG165" s="229"/>
      <c r="QZH165" s="229"/>
      <c r="QZI165" s="229"/>
      <c r="QZJ165" s="229"/>
      <c r="QZK165" s="229"/>
      <c r="QZL165" s="229"/>
      <c r="QZM165" s="229"/>
      <c r="QZN165" s="229"/>
      <c r="QZO165" s="229"/>
      <c r="QZP165" s="229"/>
      <c r="QZQ165" s="229"/>
      <c r="QZR165" s="229"/>
      <c r="QZS165" s="229"/>
      <c r="QZT165" s="229"/>
      <c r="QZU165" s="229"/>
      <c r="QZV165" s="229"/>
      <c r="QZW165" s="229"/>
      <c r="QZX165" s="229"/>
      <c r="QZY165" s="229"/>
      <c r="QZZ165" s="229"/>
      <c r="RAA165" s="229"/>
      <c r="RAB165" s="229"/>
      <c r="RAC165" s="229"/>
      <c r="RAD165" s="229"/>
      <c r="RAE165" s="229"/>
      <c r="RAF165" s="229"/>
      <c r="RAG165" s="229"/>
      <c r="RAH165" s="229"/>
      <c r="RAI165" s="229"/>
      <c r="RAJ165" s="229"/>
      <c r="RAK165" s="229"/>
      <c r="RAL165" s="229"/>
      <c r="RAM165" s="229"/>
      <c r="RAN165" s="229"/>
      <c r="RAO165" s="229"/>
      <c r="RAP165" s="229"/>
      <c r="RAQ165" s="229"/>
      <c r="RAR165" s="229"/>
      <c r="RAS165" s="229"/>
      <c r="RAT165" s="229"/>
      <c r="RAU165" s="229"/>
      <c r="RAV165" s="229"/>
      <c r="RAW165" s="229"/>
      <c r="RAX165" s="229"/>
      <c r="RAY165" s="229"/>
      <c r="RAZ165" s="229"/>
      <c r="RBA165" s="229"/>
      <c r="RBB165" s="229"/>
      <c r="RBC165" s="229"/>
      <c r="RBD165" s="229"/>
      <c r="RBE165" s="229"/>
      <c r="RBF165" s="229"/>
      <c r="RBG165" s="229"/>
      <c r="RBH165" s="229"/>
      <c r="RBI165" s="229"/>
      <c r="RBJ165" s="229"/>
      <c r="RBK165" s="229"/>
      <c r="RBL165" s="229"/>
      <c r="RBM165" s="229"/>
      <c r="RBN165" s="229"/>
      <c r="RBO165" s="229"/>
      <c r="RBP165" s="229"/>
      <c r="RBQ165" s="229"/>
      <c r="RBR165" s="229"/>
      <c r="RBS165" s="229"/>
      <c r="RBT165" s="229"/>
      <c r="RBU165" s="229"/>
      <c r="RBV165" s="229"/>
      <c r="RBW165" s="229"/>
      <c r="RCD165" s="229"/>
      <c r="RCE165" s="229"/>
      <c r="RCF165" s="229"/>
      <c r="RCG165" s="229"/>
      <c r="RCH165" s="229"/>
      <c r="RCI165" s="229"/>
      <c r="RCJ165" s="229"/>
      <c r="RCK165" s="229"/>
      <c r="RCL165" s="229"/>
      <c r="RCM165" s="229"/>
      <c r="RCN165" s="229"/>
      <c r="RCO165" s="229"/>
      <c r="RCP165" s="229"/>
      <c r="RCQ165" s="229"/>
      <c r="RCR165" s="229"/>
      <c r="RCS165" s="229"/>
      <c r="RCT165" s="229"/>
      <c r="RCU165" s="229"/>
      <c r="RCV165" s="229"/>
      <c r="RCW165" s="229"/>
      <c r="RCX165" s="229"/>
      <c r="RCY165" s="229"/>
      <c r="RCZ165" s="229"/>
      <c r="RDA165" s="229"/>
      <c r="RDB165" s="229"/>
      <c r="RDC165" s="229"/>
      <c r="RDD165" s="229"/>
      <c r="RDE165" s="229"/>
      <c r="RDF165" s="229"/>
      <c r="RDG165" s="229"/>
      <c r="RDH165" s="229"/>
      <c r="RDI165" s="229"/>
      <c r="RDJ165" s="229"/>
      <c r="RDK165" s="229"/>
      <c r="RDL165" s="229"/>
      <c r="RDM165" s="229"/>
      <c r="RDN165" s="229"/>
      <c r="RDO165" s="229"/>
      <c r="RDP165" s="229"/>
      <c r="RDQ165" s="229"/>
      <c r="RDR165" s="229"/>
      <c r="RDS165" s="229"/>
      <c r="RDT165" s="229"/>
      <c r="RDU165" s="229"/>
      <c r="RDV165" s="229"/>
      <c r="RDW165" s="229"/>
      <c r="RDX165" s="229"/>
      <c r="RDY165" s="229"/>
      <c r="RDZ165" s="229"/>
      <c r="REA165" s="229"/>
      <c r="REB165" s="229"/>
      <c r="REC165" s="229"/>
      <c r="RED165" s="229"/>
      <c r="REE165" s="229"/>
      <c r="REF165" s="229"/>
      <c r="REG165" s="229"/>
      <c r="REH165" s="229"/>
      <c r="REI165" s="229"/>
      <c r="REJ165" s="229"/>
      <c r="REK165" s="229"/>
      <c r="REL165" s="229"/>
      <c r="REM165" s="229"/>
      <c r="REN165" s="229"/>
      <c r="REO165" s="229"/>
      <c r="REP165" s="229"/>
      <c r="REQ165" s="229"/>
      <c r="RER165" s="229"/>
      <c r="RES165" s="229"/>
      <c r="RET165" s="229"/>
      <c r="REU165" s="229"/>
      <c r="REV165" s="229"/>
      <c r="REW165" s="229"/>
      <c r="REX165" s="229"/>
      <c r="REY165" s="229"/>
      <c r="REZ165" s="229"/>
      <c r="RFA165" s="229"/>
      <c r="RFB165" s="229"/>
      <c r="RFC165" s="229"/>
      <c r="RFD165" s="229"/>
      <c r="RFE165" s="229"/>
      <c r="RFF165" s="229"/>
      <c r="RFG165" s="229"/>
      <c r="RFH165" s="229"/>
      <c r="RFI165" s="229"/>
      <c r="RFJ165" s="229"/>
      <c r="RFK165" s="229"/>
      <c r="RFL165" s="229"/>
      <c r="RFM165" s="229"/>
      <c r="RFN165" s="229"/>
      <c r="RFO165" s="229"/>
      <c r="RFP165" s="229"/>
      <c r="RFQ165" s="229"/>
      <c r="RFR165" s="229"/>
      <c r="RFS165" s="229"/>
      <c r="RFT165" s="229"/>
      <c r="RFU165" s="229"/>
      <c r="RFV165" s="229"/>
      <c r="RFW165" s="229"/>
      <c r="RFX165" s="229"/>
      <c r="RFY165" s="229"/>
      <c r="RFZ165" s="229"/>
      <c r="RGA165" s="229"/>
      <c r="RGB165" s="229"/>
      <c r="RGC165" s="229"/>
      <c r="RGD165" s="229"/>
      <c r="RGE165" s="229"/>
      <c r="RGF165" s="229"/>
      <c r="RGG165" s="229"/>
      <c r="RGH165" s="229"/>
      <c r="RGI165" s="229"/>
      <c r="RGJ165" s="229"/>
      <c r="RGK165" s="229"/>
      <c r="RGL165" s="229"/>
      <c r="RGM165" s="229"/>
      <c r="RGN165" s="229"/>
      <c r="RGO165" s="229"/>
      <c r="RGP165" s="229"/>
      <c r="RGQ165" s="229"/>
      <c r="RGR165" s="229"/>
      <c r="RGS165" s="229"/>
      <c r="RGT165" s="229"/>
      <c r="RGU165" s="229"/>
      <c r="RGV165" s="229"/>
      <c r="RGW165" s="229"/>
      <c r="RGX165" s="229"/>
      <c r="RGY165" s="229"/>
      <c r="RGZ165" s="229"/>
      <c r="RHA165" s="229"/>
      <c r="RHB165" s="229"/>
      <c r="RHC165" s="229"/>
      <c r="RHD165" s="229"/>
      <c r="RHE165" s="229"/>
      <c r="RHF165" s="229"/>
      <c r="RHG165" s="229"/>
      <c r="RHH165" s="229"/>
      <c r="RHI165" s="229"/>
      <c r="RHJ165" s="229"/>
      <c r="RHK165" s="229"/>
      <c r="RHL165" s="229"/>
      <c r="RHM165" s="229"/>
      <c r="RHN165" s="229"/>
      <c r="RHO165" s="229"/>
      <c r="RHP165" s="229"/>
      <c r="RHQ165" s="229"/>
      <c r="RHR165" s="229"/>
      <c r="RHS165" s="229"/>
      <c r="RHT165" s="229"/>
      <c r="RHU165" s="229"/>
      <c r="RHV165" s="229"/>
      <c r="RHW165" s="229"/>
      <c r="RHX165" s="229"/>
      <c r="RHY165" s="229"/>
      <c r="RHZ165" s="229"/>
      <c r="RIA165" s="229"/>
      <c r="RIB165" s="229"/>
      <c r="RIC165" s="229"/>
      <c r="RID165" s="229"/>
      <c r="RIE165" s="229"/>
      <c r="RIF165" s="229"/>
      <c r="RIG165" s="229"/>
      <c r="RIH165" s="229"/>
      <c r="RII165" s="229"/>
      <c r="RIJ165" s="229"/>
      <c r="RIK165" s="229"/>
      <c r="RIL165" s="229"/>
      <c r="RIM165" s="229"/>
      <c r="RIN165" s="229"/>
      <c r="RIO165" s="229"/>
      <c r="RIP165" s="229"/>
      <c r="RIQ165" s="229"/>
      <c r="RIR165" s="229"/>
      <c r="RIS165" s="229"/>
      <c r="RIT165" s="229"/>
      <c r="RIU165" s="229"/>
      <c r="RIV165" s="229"/>
      <c r="RIW165" s="229"/>
      <c r="RIX165" s="229"/>
      <c r="RIY165" s="229"/>
      <c r="RIZ165" s="229"/>
      <c r="RJA165" s="229"/>
      <c r="RJB165" s="229"/>
      <c r="RJC165" s="229"/>
      <c r="RJD165" s="229"/>
      <c r="RJE165" s="229"/>
      <c r="RJF165" s="229"/>
      <c r="RJG165" s="229"/>
      <c r="RJH165" s="229"/>
      <c r="RJI165" s="229"/>
      <c r="RJJ165" s="229"/>
      <c r="RJK165" s="229"/>
      <c r="RJL165" s="229"/>
      <c r="RJM165" s="229"/>
      <c r="RJN165" s="229"/>
      <c r="RJO165" s="229"/>
      <c r="RJP165" s="229"/>
      <c r="RJQ165" s="229"/>
      <c r="RJR165" s="229"/>
      <c r="RJS165" s="229"/>
      <c r="RJT165" s="229"/>
      <c r="RJU165" s="229"/>
      <c r="RJV165" s="229"/>
      <c r="RJW165" s="229"/>
      <c r="RJX165" s="229"/>
      <c r="RJY165" s="229"/>
      <c r="RJZ165" s="229"/>
      <c r="RKA165" s="229"/>
      <c r="RKB165" s="229"/>
      <c r="RKC165" s="229"/>
      <c r="RKD165" s="229"/>
      <c r="RKE165" s="229"/>
      <c r="RKF165" s="229"/>
      <c r="RKG165" s="229"/>
      <c r="RKH165" s="229"/>
      <c r="RKI165" s="229"/>
      <c r="RKJ165" s="229"/>
      <c r="RKK165" s="229"/>
      <c r="RKL165" s="229"/>
      <c r="RKM165" s="229"/>
      <c r="RKN165" s="229"/>
      <c r="RKO165" s="229"/>
      <c r="RKP165" s="229"/>
      <c r="RKQ165" s="229"/>
      <c r="RKR165" s="229"/>
      <c r="RKS165" s="229"/>
      <c r="RKT165" s="229"/>
      <c r="RKU165" s="229"/>
      <c r="RKV165" s="229"/>
      <c r="RKW165" s="229"/>
      <c r="RKX165" s="229"/>
      <c r="RKY165" s="229"/>
      <c r="RKZ165" s="229"/>
      <c r="RLA165" s="229"/>
      <c r="RLB165" s="229"/>
      <c r="RLC165" s="229"/>
      <c r="RLD165" s="229"/>
      <c r="RLE165" s="229"/>
      <c r="RLF165" s="229"/>
      <c r="RLG165" s="229"/>
      <c r="RLH165" s="229"/>
      <c r="RLI165" s="229"/>
      <c r="RLJ165" s="229"/>
      <c r="RLK165" s="229"/>
      <c r="RLL165" s="229"/>
      <c r="RLM165" s="229"/>
      <c r="RLN165" s="229"/>
      <c r="RLO165" s="229"/>
      <c r="RLP165" s="229"/>
      <c r="RLQ165" s="229"/>
      <c r="RLR165" s="229"/>
      <c r="RLS165" s="229"/>
      <c r="RLZ165" s="229"/>
      <c r="RMA165" s="229"/>
      <c r="RMB165" s="229"/>
      <c r="RMC165" s="229"/>
      <c r="RMD165" s="229"/>
      <c r="RME165" s="229"/>
      <c r="RMF165" s="229"/>
      <c r="RMG165" s="229"/>
      <c r="RMH165" s="229"/>
      <c r="RMI165" s="229"/>
      <c r="RMJ165" s="229"/>
      <c r="RMK165" s="229"/>
      <c r="RML165" s="229"/>
      <c r="RMM165" s="229"/>
      <c r="RMN165" s="229"/>
      <c r="RMO165" s="229"/>
      <c r="RMP165" s="229"/>
      <c r="RMQ165" s="229"/>
      <c r="RMR165" s="229"/>
      <c r="RMS165" s="229"/>
      <c r="RMT165" s="229"/>
      <c r="RMU165" s="229"/>
      <c r="RMV165" s="229"/>
      <c r="RMW165" s="229"/>
      <c r="RMX165" s="229"/>
      <c r="RMY165" s="229"/>
      <c r="RMZ165" s="229"/>
      <c r="RNA165" s="229"/>
      <c r="RNB165" s="229"/>
      <c r="RNC165" s="229"/>
      <c r="RND165" s="229"/>
      <c r="RNE165" s="229"/>
      <c r="RNF165" s="229"/>
      <c r="RNG165" s="229"/>
      <c r="RNH165" s="229"/>
      <c r="RNI165" s="229"/>
      <c r="RNJ165" s="229"/>
      <c r="RNK165" s="229"/>
      <c r="RNL165" s="229"/>
      <c r="RNM165" s="229"/>
      <c r="RNN165" s="229"/>
      <c r="RNO165" s="229"/>
      <c r="RNP165" s="229"/>
      <c r="RNQ165" s="229"/>
      <c r="RNR165" s="229"/>
      <c r="RNS165" s="229"/>
      <c r="RNT165" s="229"/>
      <c r="RNU165" s="229"/>
      <c r="RNV165" s="229"/>
      <c r="RNW165" s="229"/>
      <c r="RNX165" s="229"/>
      <c r="RNY165" s="229"/>
      <c r="RNZ165" s="229"/>
      <c r="ROA165" s="229"/>
      <c r="ROB165" s="229"/>
      <c r="ROC165" s="229"/>
      <c r="ROD165" s="229"/>
      <c r="ROE165" s="229"/>
      <c r="ROF165" s="229"/>
      <c r="ROG165" s="229"/>
      <c r="ROH165" s="229"/>
      <c r="ROI165" s="229"/>
      <c r="ROJ165" s="229"/>
      <c r="ROK165" s="229"/>
      <c r="ROL165" s="229"/>
      <c r="ROM165" s="229"/>
      <c r="RON165" s="229"/>
      <c r="ROO165" s="229"/>
      <c r="ROP165" s="229"/>
      <c r="ROQ165" s="229"/>
      <c r="ROR165" s="229"/>
      <c r="ROS165" s="229"/>
      <c r="ROT165" s="229"/>
      <c r="ROU165" s="229"/>
      <c r="ROV165" s="229"/>
      <c r="ROW165" s="229"/>
      <c r="ROX165" s="229"/>
      <c r="ROY165" s="229"/>
      <c r="ROZ165" s="229"/>
      <c r="RPA165" s="229"/>
      <c r="RPB165" s="229"/>
      <c r="RPC165" s="229"/>
      <c r="RPD165" s="229"/>
      <c r="RPE165" s="229"/>
      <c r="RPF165" s="229"/>
      <c r="RPG165" s="229"/>
      <c r="RPH165" s="229"/>
      <c r="RPI165" s="229"/>
      <c r="RPJ165" s="229"/>
      <c r="RPK165" s="229"/>
      <c r="RPL165" s="229"/>
      <c r="RPM165" s="229"/>
      <c r="RPN165" s="229"/>
      <c r="RPO165" s="229"/>
      <c r="RPP165" s="229"/>
      <c r="RPQ165" s="229"/>
      <c r="RPR165" s="229"/>
      <c r="RPS165" s="229"/>
      <c r="RPT165" s="229"/>
      <c r="RPU165" s="229"/>
      <c r="RPV165" s="229"/>
      <c r="RPW165" s="229"/>
      <c r="RPX165" s="229"/>
      <c r="RPY165" s="229"/>
      <c r="RPZ165" s="229"/>
      <c r="RQA165" s="229"/>
      <c r="RQB165" s="229"/>
      <c r="RQC165" s="229"/>
      <c r="RQD165" s="229"/>
      <c r="RQE165" s="229"/>
      <c r="RQF165" s="229"/>
      <c r="RQG165" s="229"/>
      <c r="RQH165" s="229"/>
      <c r="RQI165" s="229"/>
      <c r="RQJ165" s="229"/>
      <c r="RQK165" s="229"/>
      <c r="RQL165" s="229"/>
      <c r="RQM165" s="229"/>
      <c r="RQN165" s="229"/>
      <c r="RQO165" s="229"/>
      <c r="RQP165" s="229"/>
      <c r="RQQ165" s="229"/>
      <c r="RQR165" s="229"/>
      <c r="RQS165" s="229"/>
      <c r="RQT165" s="229"/>
      <c r="RQU165" s="229"/>
      <c r="RQV165" s="229"/>
      <c r="RQW165" s="229"/>
      <c r="RQX165" s="229"/>
      <c r="RQY165" s="229"/>
      <c r="RQZ165" s="229"/>
      <c r="RRA165" s="229"/>
      <c r="RRB165" s="229"/>
      <c r="RRC165" s="229"/>
      <c r="RRD165" s="229"/>
      <c r="RRE165" s="229"/>
      <c r="RRF165" s="229"/>
      <c r="RRG165" s="229"/>
      <c r="RRH165" s="229"/>
      <c r="RRI165" s="229"/>
      <c r="RRJ165" s="229"/>
      <c r="RRK165" s="229"/>
      <c r="RRL165" s="229"/>
      <c r="RRM165" s="229"/>
      <c r="RRN165" s="229"/>
      <c r="RRO165" s="229"/>
      <c r="RRP165" s="229"/>
      <c r="RRQ165" s="229"/>
      <c r="RRR165" s="229"/>
      <c r="RRS165" s="229"/>
      <c r="RRT165" s="229"/>
      <c r="RRU165" s="229"/>
      <c r="RRV165" s="229"/>
      <c r="RRW165" s="229"/>
      <c r="RRX165" s="229"/>
      <c r="RRY165" s="229"/>
      <c r="RRZ165" s="229"/>
      <c r="RSA165" s="229"/>
      <c r="RSB165" s="229"/>
      <c r="RSC165" s="229"/>
      <c r="RSD165" s="229"/>
      <c r="RSE165" s="229"/>
      <c r="RSF165" s="229"/>
      <c r="RSG165" s="229"/>
      <c r="RSH165" s="229"/>
      <c r="RSI165" s="229"/>
      <c r="RSJ165" s="229"/>
      <c r="RSK165" s="229"/>
      <c r="RSL165" s="229"/>
      <c r="RSM165" s="229"/>
      <c r="RSN165" s="229"/>
      <c r="RSO165" s="229"/>
      <c r="RSP165" s="229"/>
      <c r="RSQ165" s="229"/>
      <c r="RSR165" s="229"/>
      <c r="RSS165" s="229"/>
      <c r="RST165" s="229"/>
      <c r="RSU165" s="229"/>
      <c r="RSV165" s="229"/>
      <c r="RSW165" s="229"/>
      <c r="RSX165" s="229"/>
      <c r="RSY165" s="229"/>
      <c r="RSZ165" s="229"/>
      <c r="RTA165" s="229"/>
      <c r="RTB165" s="229"/>
      <c r="RTC165" s="229"/>
      <c r="RTD165" s="229"/>
      <c r="RTE165" s="229"/>
      <c r="RTF165" s="229"/>
      <c r="RTG165" s="229"/>
      <c r="RTH165" s="229"/>
      <c r="RTI165" s="229"/>
      <c r="RTJ165" s="229"/>
      <c r="RTK165" s="229"/>
      <c r="RTL165" s="229"/>
      <c r="RTM165" s="229"/>
      <c r="RTN165" s="229"/>
      <c r="RTO165" s="229"/>
      <c r="RTP165" s="229"/>
      <c r="RTQ165" s="229"/>
      <c r="RTR165" s="229"/>
      <c r="RTS165" s="229"/>
      <c r="RTT165" s="229"/>
      <c r="RTU165" s="229"/>
      <c r="RTV165" s="229"/>
      <c r="RTW165" s="229"/>
      <c r="RTX165" s="229"/>
      <c r="RTY165" s="229"/>
      <c r="RTZ165" s="229"/>
      <c r="RUA165" s="229"/>
      <c r="RUB165" s="229"/>
      <c r="RUC165" s="229"/>
      <c r="RUD165" s="229"/>
      <c r="RUE165" s="229"/>
      <c r="RUF165" s="229"/>
      <c r="RUG165" s="229"/>
      <c r="RUH165" s="229"/>
      <c r="RUI165" s="229"/>
      <c r="RUJ165" s="229"/>
      <c r="RUK165" s="229"/>
      <c r="RUL165" s="229"/>
      <c r="RUM165" s="229"/>
      <c r="RUN165" s="229"/>
      <c r="RUO165" s="229"/>
      <c r="RUP165" s="229"/>
      <c r="RUQ165" s="229"/>
      <c r="RUR165" s="229"/>
      <c r="RUS165" s="229"/>
      <c r="RUT165" s="229"/>
      <c r="RUU165" s="229"/>
      <c r="RUV165" s="229"/>
      <c r="RUW165" s="229"/>
      <c r="RUX165" s="229"/>
      <c r="RUY165" s="229"/>
      <c r="RUZ165" s="229"/>
      <c r="RVA165" s="229"/>
      <c r="RVB165" s="229"/>
      <c r="RVC165" s="229"/>
      <c r="RVD165" s="229"/>
      <c r="RVE165" s="229"/>
      <c r="RVF165" s="229"/>
      <c r="RVG165" s="229"/>
      <c r="RVH165" s="229"/>
      <c r="RVI165" s="229"/>
      <c r="RVJ165" s="229"/>
      <c r="RVK165" s="229"/>
      <c r="RVL165" s="229"/>
      <c r="RVM165" s="229"/>
      <c r="RVN165" s="229"/>
      <c r="RVO165" s="229"/>
      <c r="RVV165" s="229"/>
      <c r="RVW165" s="229"/>
      <c r="RVX165" s="229"/>
      <c r="RVY165" s="229"/>
      <c r="RVZ165" s="229"/>
      <c r="RWA165" s="229"/>
      <c r="RWB165" s="229"/>
      <c r="RWC165" s="229"/>
      <c r="RWD165" s="229"/>
      <c r="RWE165" s="229"/>
      <c r="RWF165" s="229"/>
      <c r="RWG165" s="229"/>
      <c r="RWH165" s="229"/>
      <c r="RWI165" s="229"/>
      <c r="RWJ165" s="229"/>
      <c r="RWK165" s="229"/>
      <c r="RWL165" s="229"/>
      <c r="RWM165" s="229"/>
      <c r="RWN165" s="229"/>
      <c r="RWO165" s="229"/>
      <c r="RWP165" s="229"/>
      <c r="RWQ165" s="229"/>
      <c r="RWR165" s="229"/>
      <c r="RWS165" s="229"/>
      <c r="RWT165" s="229"/>
      <c r="RWU165" s="229"/>
      <c r="RWV165" s="229"/>
      <c r="RWW165" s="229"/>
      <c r="RWX165" s="229"/>
      <c r="RWY165" s="229"/>
      <c r="RWZ165" s="229"/>
      <c r="RXA165" s="229"/>
      <c r="RXB165" s="229"/>
      <c r="RXC165" s="229"/>
      <c r="RXD165" s="229"/>
      <c r="RXE165" s="229"/>
      <c r="RXF165" s="229"/>
      <c r="RXG165" s="229"/>
      <c r="RXH165" s="229"/>
      <c r="RXI165" s="229"/>
      <c r="RXJ165" s="229"/>
      <c r="RXK165" s="229"/>
      <c r="RXL165" s="229"/>
      <c r="RXM165" s="229"/>
      <c r="RXN165" s="229"/>
      <c r="RXO165" s="229"/>
      <c r="RXP165" s="229"/>
      <c r="RXQ165" s="229"/>
      <c r="RXR165" s="229"/>
      <c r="RXS165" s="229"/>
      <c r="RXT165" s="229"/>
      <c r="RXU165" s="229"/>
      <c r="RXV165" s="229"/>
      <c r="RXW165" s="229"/>
      <c r="RXX165" s="229"/>
      <c r="RXY165" s="229"/>
      <c r="RXZ165" s="229"/>
      <c r="RYA165" s="229"/>
      <c r="RYB165" s="229"/>
      <c r="RYC165" s="229"/>
      <c r="RYD165" s="229"/>
      <c r="RYE165" s="229"/>
      <c r="RYF165" s="229"/>
      <c r="RYG165" s="229"/>
      <c r="RYH165" s="229"/>
      <c r="RYI165" s="229"/>
      <c r="RYJ165" s="229"/>
      <c r="RYK165" s="229"/>
      <c r="RYL165" s="229"/>
      <c r="RYM165" s="229"/>
      <c r="RYN165" s="229"/>
      <c r="RYO165" s="229"/>
      <c r="RYP165" s="229"/>
      <c r="RYQ165" s="229"/>
      <c r="RYR165" s="229"/>
      <c r="RYS165" s="229"/>
      <c r="RYT165" s="229"/>
      <c r="RYU165" s="229"/>
      <c r="RYV165" s="229"/>
      <c r="RYW165" s="229"/>
      <c r="RYX165" s="229"/>
      <c r="RYY165" s="229"/>
      <c r="RYZ165" s="229"/>
      <c r="RZA165" s="229"/>
      <c r="RZB165" s="229"/>
      <c r="RZC165" s="229"/>
      <c r="RZD165" s="229"/>
      <c r="RZE165" s="229"/>
      <c r="RZF165" s="229"/>
      <c r="RZG165" s="229"/>
      <c r="RZH165" s="229"/>
      <c r="RZI165" s="229"/>
      <c r="RZJ165" s="229"/>
      <c r="RZK165" s="229"/>
      <c r="RZL165" s="229"/>
      <c r="RZM165" s="229"/>
      <c r="RZN165" s="229"/>
      <c r="RZO165" s="229"/>
      <c r="RZP165" s="229"/>
      <c r="RZQ165" s="229"/>
      <c r="RZR165" s="229"/>
      <c r="RZS165" s="229"/>
      <c r="RZT165" s="229"/>
      <c r="RZU165" s="229"/>
      <c r="RZV165" s="229"/>
      <c r="RZW165" s="229"/>
      <c r="RZX165" s="229"/>
      <c r="RZY165" s="229"/>
      <c r="RZZ165" s="229"/>
      <c r="SAA165" s="229"/>
      <c r="SAB165" s="229"/>
      <c r="SAC165" s="229"/>
      <c r="SAD165" s="229"/>
      <c r="SAE165" s="229"/>
      <c r="SAF165" s="229"/>
      <c r="SAG165" s="229"/>
      <c r="SAH165" s="229"/>
      <c r="SAI165" s="229"/>
      <c r="SAJ165" s="229"/>
      <c r="SAK165" s="229"/>
      <c r="SAL165" s="229"/>
      <c r="SAM165" s="229"/>
      <c r="SAN165" s="229"/>
      <c r="SAO165" s="229"/>
      <c r="SAP165" s="229"/>
      <c r="SAQ165" s="229"/>
      <c r="SAR165" s="229"/>
      <c r="SAS165" s="229"/>
      <c r="SAT165" s="229"/>
      <c r="SAU165" s="229"/>
      <c r="SAV165" s="229"/>
      <c r="SAW165" s="229"/>
      <c r="SAX165" s="229"/>
      <c r="SAY165" s="229"/>
      <c r="SAZ165" s="229"/>
      <c r="SBA165" s="229"/>
      <c r="SBB165" s="229"/>
      <c r="SBC165" s="229"/>
      <c r="SBD165" s="229"/>
      <c r="SBE165" s="229"/>
      <c r="SBF165" s="229"/>
      <c r="SBG165" s="229"/>
      <c r="SBH165" s="229"/>
      <c r="SBI165" s="229"/>
      <c r="SBJ165" s="229"/>
      <c r="SBK165" s="229"/>
      <c r="SBL165" s="229"/>
      <c r="SBM165" s="229"/>
      <c r="SBN165" s="229"/>
      <c r="SBO165" s="229"/>
      <c r="SBP165" s="229"/>
      <c r="SBQ165" s="229"/>
      <c r="SBR165" s="229"/>
      <c r="SBS165" s="229"/>
      <c r="SBT165" s="229"/>
      <c r="SBU165" s="229"/>
      <c r="SBV165" s="229"/>
      <c r="SBW165" s="229"/>
      <c r="SBX165" s="229"/>
      <c r="SBY165" s="229"/>
      <c r="SBZ165" s="229"/>
      <c r="SCA165" s="229"/>
      <c r="SCB165" s="229"/>
      <c r="SCC165" s="229"/>
      <c r="SCD165" s="229"/>
      <c r="SCE165" s="229"/>
      <c r="SCF165" s="229"/>
      <c r="SCG165" s="229"/>
      <c r="SCH165" s="229"/>
      <c r="SCI165" s="229"/>
      <c r="SCJ165" s="229"/>
      <c r="SCK165" s="229"/>
      <c r="SCL165" s="229"/>
      <c r="SCM165" s="229"/>
      <c r="SCN165" s="229"/>
      <c r="SCO165" s="229"/>
      <c r="SCP165" s="229"/>
      <c r="SCQ165" s="229"/>
      <c r="SCR165" s="229"/>
      <c r="SCS165" s="229"/>
      <c r="SCT165" s="229"/>
      <c r="SCU165" s="229"/>
      <c r="SCV165" s="229"/>
      <c r="SCW165" s="229"/>
      <c r="SCX165" s="229"/>
      <c r="SCY165" s="229"/>
      <c r="SCZ165" s="229"/>
      <c r="SDA165" s="229"/>
      <c r="SDB165" s="229"/>
      <c r="SDC165" s="229"/>
      <c r="SDD165" s="229"/>
      <c r="SDE165" s="229"/>
      <c r="SDF165" s="229"/>
      <c r="SDG165" s="229"/>
      <c r="SDH165" s="229"/>
      <c r="SDI165" s="229"/>
      <c r="SDJ165" s="229"/>
      <c r="SDK165" s="229"/>
      <c r="SDL165" s="229"/>
      <c r="SDM165" s="229"/>
      <c r="SDN165" s="229"/>
      <c r="SDO165" s="229"/>
      <c r="SDP165" s="229"/>
      <c r="SDQ165" s="229"/>
      <c r="SDR165" s="229"/>
      <c r="SDS165" s="229"/>
      <c r="SDT165" s="229"/>
      <c r="SDU165" s="229"/>
      <c r="SDV165" s="229"/>
      <c r="SDW165" s="229"/>
      <c r="SDX165" s="229"/>
      <c r="SDY165" s="229"/>
      <c r="SDZ165" s="229"/>
      <c r="SEA165" s="229"/>
      <c r="SEB165" s="229"/>
      <c r="SEC165" s="229"/>
      <c r="SED165" s="229"/>
      <c r="SEE165" s="229"/>
      <c r="SEF165" s="229"/>
      <c r="SEG165" s="229"/>
      <c r="SEH165" s="229"/>
      <c r="SEI165" s="229"/>
      <c r="SEJ165" s="229"/>
      <c r="SEK165" s="229"/>
      <c r="SEL165" s="229"/>
      <c r="SEM165" s="229"/>
      <c r="SEN165" s="229"/>
      <c r="SEO165" s="229"/>
      <c r="SEP165" s="229"/>
      <c r="SEQ165" s="229"/>
      <c r="SER165" s="229"/>
      <c r="SES165" s="229"/>
      <c r="SET165" s="229"/>
      <c r="SEU165" s="229"/>
      <c r="SEV165" s="229"/>
      <c r="SEW165" s="229"/>
      <c r="SEX165" s="229"/>
      <c r="SEY165" s="229"/>
      <c r="SEZ165" s="229"/>
      <c r="SFA165" s="229"/>
      <c r="SFB165" s="229"/>
      <c r="SFC165" s="229"/>
      <c r="SFD165" s="229"/>
      <c r="SFE165" s="229"/>
      <c r="SFF165" s="229"/>
      <c r="SFG165" s="229"/>
      <c r="SFH165" s="229"/>
      <c r="SFI165" s="229"/>
      <c r="SFJ165" s="229"/>
      <c r="SFK165" s="229"/>
      <c r="SFR165" s="229"/>
      <c r="SFS165" s="229"/>
      <c r="SFT165" s="229"/>
      <c r="SFU165" s="229"/>
      <c r="SFV165" s="229"/>
      <c r="SFW165" s="229"/>
      <c r="SFX165" s="229"/>
      <c r="SFY165" s="229"/>
      <c r="SFZ165" s="229"/>
      <c r="SGA165" s="229"/>
      <c r="SGB165" s="229"/>
      <c r="SGC165" s="229"/>
      <c r="SGD165" s="229"/>
      <c r="SGE165" s="229"/>
      <c r="SGF165" s="229"/>
      <c r="SGG165" s="229"/>
      <c r="SGH165" s="229"/>
      <c r="SGI165" s="229"/>
      <c r="SGJ165" s="229"/>
      <c r="SGK165" s="229"/>
      <c r="SGL165" s="229"/>
      <c r="SGM165" s="229"/>
      <c r="SGN165" s="229"/>
      <c r="SGO165" s="229"/>
      <c r="SGP165" s="229"/>
      <c r="SGQ165" s="229"/>
      <c r="SGR165" s="229"/>
      <c r="SGS165" s="229"/>
      <c r="SGT165" s="229"/>
      <c r="SGU165" s="229"/>
      <c r="SGV165" s="229"/>
      <c r="SGW165" s="229"/>
      <c r="SGX165" s="229"/>
      <c r="SGY165" s="229"/>
      <c r="SGZ165" s="229"/>
      <c r="SHA165" s="229"/>
      <c r="SHB165" s="229"/>
      <c r="SHC165" s="229"/>
      <c r="SHD165" s="229"/>
      <c r="SHE165" s="229"/>
      <c r="SHF165" s="229"/>
      <c r="SHG165" s="229"/>
      <c r="SHH165" s="229"/>
      <c r="SHI165" s="229"/>
      <c r="SHJ165" s="229"/>
      <c r="SHK165" s="229"/>
      <c r="SHL165" s="229"/>
      <c r="SHM165" s="229"/>
      <c r="SHN165" s="229"/>
      <c r="SHO165" s="229"/>
      <c r="SHP165" s="229"/>
      <c r="SHQ165" s="229"/>
      <c r="SHR165" s="229"/>
      <c r="SHS165" s="229"/>
      <c r="SHT165" s="229"/>
      <c r="SHU165" s="229"/>
      <c r="SHV165" s="229"/>
      <c r="SHW165" s="229"/>
      <c r="SHX165" s="229"/>
      <c r="SHY165" s="229"/>
      <c r="SHZ165" s="229"/>
      <c r="SIA165" s="229"/>
      <c r="SIB165" s="229"/>
      <c r="SIC165" s="229"/>
      <c r="SID165" s="229"/>
      <c r="SIE165" s="229"/>
      <c r="SIF165" s="229"/>
      <c r="SIG165" s="229"/>
      <c r="SIH165" s="229"/>
      <c r="SII165" s="229"/>
      <c r="SIJ165" s="229"/>
      <c r="SIK165" s="229"/>
      <c r="SIL165" s="229"/>
      <c r="SIM165" s="229"/>
      <c r="SIN165" s="229"/>
      <c r="SIO165" s="229"/>
      <c r="SIP165" s="229"/>
      <c r="SIQ165" s="229"/>
      <c r="SIR165" s="229"/>
      <c r="SIS165" s="229"/>
      <c r="SIT165" s="229"/>
      <c r="SIU165" s="229"/>
      <c r="SIV165" s="229"/>
      <c r="SIW165" s="229"/>
      <c r="SIX165" s="229"/>
      <c r="SIY165" s="229"/>
      <c r="SIZ165" s="229"/>
      <c r="SJA165" s="229"/>
      <c r="SJB165" s="229"/>
      <c r="SJC165" s="229"/>
      <c r="SJD165" s="229"/>
      <c r="SJE165" s="229"/>
      <c r="SJF165" s="229"/>
      <c r="SJG165" s="229"/>
      <c r="SJH165" s="229"/>
      <c r="SJI165" s="229"/>
      <c r="SJJ165" s="229"/>
      <c r="SJK165" s="229"/>
      <c r="SJL165" s="229"/>
      <c r="SJM165" s="229"/>
      <c r="SJN165" s="229"/>
      <c r="SJO165" s="229"/>
      <c r="SJP165" s="229"/>
      <c r="SJQ165" s="229"/>
      <c r="SJR165" s="229"/>
      <c r="SJS165" s="229"/>
      <c r="SJT165" s="229"/>
      <c r="SJU165" s="229"/>
      <c r="SJV165" s="229"/>
      <c r="SJW165" s="229"/>
      <c r="SJX165" s="229"/>
      <c r="SJY165" s="229"/>
      <c r="SJZ165" s="229"/>
      <c r="SKA165" s="229"/>
      <c r="SKB165" s="229"/>
      <c r="SKC165" s="229"/>
      <c r="SKD165" s="229"/>
      <c r="SKE165" s="229"/>
      <c r="SKF165" s="229"/>
      <c r="SKG165" s="229"/>
      <c r="SKH165" s="229"/>
      <c r="SKI165" s="229"/>
      <c r="SKJ165" s="229"/>
      <c r="SKK165" s="229"/>
      <c r="SKL165" s="229"/>
      <c r="SKM165" s="229"/>
      <c r="SKN165" s="229"/>
      <c r="SKO165" s="229"/>
      <c r="SKP165" s="229"/>
      <c r="SKQ165" s="229"/>
      <c r="SKR165" s="229"/>
      <c r="SKS165" s="229"/>
      <c r="SKT165" s="229"/>
      <c r="SKU165" s="229"/>
      <c r="SKV165" s="229"/>
      <c r="SKW165" s="229"/>
      <c r="SKX165" s="229"/>
      <c r="SKY165" s="229"/>
      <c r="SKZ165" s="229"/>
      <c r="SLA165" s="229"/>
      <c r="SLB165" s="229"/>
      <c r="SLC165" s="229"/>
      <c r="SLD165" s="229"/>
      <c r="SLE165" s="229"/>
      <c r="SLF165" s="229"/>
      <c r="SLG165" s="229"/>
      <c r="SLH165" s="229"/>
      <c r="SLI165" s="229"/>
      <c r="SLJ165" s="229"/>
      <c r="SLK165" s="229"/>
      <c r="SLL165" s="229"/>
      <c r="SLM165" s="229"/>
      <c r="SLN165" s="229"/>
      <c r="SLO165" s="229"/>
      <c r="SLP165" s="229"/>
      <c r="SLQ165" s="229"/>
      <c r="SLR165" s="229"/>
      <c r="SLS165" s="229"/>
      <c r="SLT165" s="229"/>
      <c r="SLU165" s="229"/>
      <c r="SLV165" s="229"/>
      <c r="SLW165" s="229"/>
      <c r="SLX165" s="229"/>
      <c r="SLY165" s="229"/>
      <c r="SLZ165" s="229"/>
      <c r="SMA165" s="229"/>
      <c r="SMB165" s="229"/>
      <c r="SMC165" s="229"/>
      <c r="SMD165" s="229"/>
      <c r="SME165" s="229"/>
      <c r="SMF165" s="229"/>
      <c r="SMG165" s="229"/>
      <c r="SMH165" s="229"/>
      <c r="SMI165" s="229"/>
      <c r="SMJ165" s="229"/>
      <c r="SMK165" s="229"/>
      <c r="SML165" s="229"/>
      <c r="SMM165" s="229"/>
      <c r="SMN165" s="229"/>
      <c r="SMO165" s="229"/>
      <c r="SMP165" s="229"/>
      <c r="SMQ165" s="229"/>
      <c r="SMR165" s="229"/>
      <c r="SMS165" s="229"/>
      <c r="SMT165" s="229"/>
      <c r="SMU165" s="229"/>
      <c r="SMV165" s="229"/>
      <c r="SMW165" s="229"/>
      <c r="SMX165" s="229"/>
      <c r="SMY165" s="229"/>
      <c r="SMZ165" s="229"/>
      <c r="SNA165" s="229"/>
      <c r="SNB165" s="229"/>
      <c r="SNC165" s="229"/>
      <c r="SND165" s="229"/>
      <c r="SNE165" s="229"/>
      <c r="SNF165" s="229"/>
      <c r="SNG165" s="229"/>
      <c r="SNH165" s="229"/>
      <c r="SNI165" s="229"/>
      <c r="SNJ165" s="229"/>
      <c r="SNK165" s="229"/>
      <c r="SNL165" s="229"/>
      <c r="SNM165" s="229"/>
      <c r="SNN165" s="229"/>
      <c r="SNO165" s="229"/>
      <c r="SNP165" s="229"/>
      <c r="SNQ165" s="229"/>
      <c r="SNR165" s="229"/>
      <c r="SNS165" s="229"/>
      <c r="SNT165" s="229"/>
      <c r="SNU165" s="229"/>
      <c r="SNV165" s="229"/>
      <c r="SNW165" s="229"/>
      <c r="SNX165" s="229"/>
      <c r="SNY165" s="229"/>
      <c r="SNZ165" s="229"/>
      <c r="SOA165" s="229"/>
      <c r="SOB165" s="229"/>
      <c r="SOC165" s="229"/>
      <c r="SOD165" s="229"/>
      <c r="SOE165" s="229"/>
      <c r="SOF165" s="229"/>
      <c r="SOG165" s="229"/>
      <c r="SOH165" s="229"/>
      <c r="SOI165" s="229"/>
      <c r="SOJ165" s="229"/>
      <c r="SOK165" s="229"/>
      <c r="SOL165" s="229"/>
      <c r="SOM165" s="229"/>
      <c r="SON165" s="229"/>
      <c r="SOO165" s="229"/>
      <c r="SOP165" s="229"/>
      <c r="SOQ165" s="229"/>
      <c r="SOR165" s="229"/>
      <c r="SOS165" s="229"/>
      <c r="SOT165" s="229"/>
      <c r="SOU165" s="229"/>
      <c r="SOV165" s="229"/>
      <c r="SOW165" s="229"/>
      <c r="SOX165" s="229"/>
      <c r="SOY165" s="229"/>
      <c r="SOZ165" s="229"/>
      <c r="SPA165" s="229"/>
      <c r="SPB165" s="229"/>
      <c r="SPC165" s="229"/>
      <c r="SPD165" s="229"/>
      <c r="SPE165" s="229"/>
      <c r="SPF165" s="229"/>
      <c r="SPG165" s="229"/>
      <c r="SPN165" s="229"/>
      <c r="SPO165" s="229"/>
      <c r="SPP165" s="229"/>
      <c r="SPQ165" s="229"/>
      <c r="SPR165" s="229"/>
      <c r="SPS165" s="229"/>
      <c r="SPT165" s="229"/>
      <c r="SPU165" s="229"/>
      <c r="SPV165" s="229"/>
      <c r="SPW165" s="229"/>
      <c r="SPX165" s="229"/>
      <c r="SPY165" s="229"/>
      <c r="SPZ165" s="229"/>
      <c r="SQA165" s="229"/>
      <c r="SQB165" s="229"/>
      <c r="SQC165" s="229"/>
      <c r="SQD165" s="229"/>
      <c r="SQE165" s="229"/>
      <c r="SQF165" s="229"/>
      <c r="SQG165" s="229"/>
      <c r="SQH165" s="229"/>
      <c r="SQI165" s="229"/>
      <c r="SQJ165" s="229"/>
      <c r="SQK165" s="229"/>
      <c r="SQL165" s="229"/>
      <c r="SQM165" s="229"/>
      <c r="SQN165" s="229"/>
      <c r="SQO165" s="229"/>
      <c r="SQP165" s="229"/>
      <c r="SQQ165" s="229"/>
      <c r="SQR165" s="229"/>
      <c r="SQS165" s="229"/>
      <c r="SQT165" s="229"/>
      <c r="SQU165" s="229"/>
      <c r="SQV165" s="229"/>
      <c r="SQW165" s="229"/>
      <c r="SQX165" s="229"/>
      <c r="SQY165" s="229"/>
      <c r="SQZ165" s="229"/>
      <c r="SRA165" s="229"/>
      <c r="SRB165" s="229"/>
      <c r="SRC165" s="229"/>
      <c r="SRD165" s="229"/>
      <c r="SRE165" s="229"/>
      <c r="SRF165" s="229"/>
      <c r="SRG165" s="229"/>
      <c r="SRH165" s="229"/>
      <c r="SRI165" s="229"/>
      <c r="SRJ165" s="229"/>
      <c r="SRK165" s="229"/>
      <c r="SRL165" s="229"/>
      <c r="SRM165" s="229"/>
      <c r="SRN165" s="229"/>
      <c r="SRO165" s="229"/>
      <c r="SRP165" s="229"/>
      <c r="SRQ165" s="229"/>
      <c r="SRR165" s="229"/>
      <c r="SRS165" s="229"/>
      <c r="SRT165" s="229"/>
      <c r="SRU165" s="229"/>
      <c r="SRV165" s="229"/>
      <c r="SRW165" s="229"/>
      <c r="SRX165" s="229"/>
      <c r="SRY165" s="229"/>
      <c r="SRZ165" s="229"/>
      <c r="SSA165" s="229"/>
      <c r="SSB165" s="229"/>
      <c r="SSC165" s="229"/>
      <c r="SSD165" s="229"/>
      <c r="SSE165" s="229"/>
      <c r="SSF165" s="229"/>
      <c r="SSG165" s="229"/>
      <c r="SSH165" s="229"/>
      <c r="SSI165" s="229"/>
      <c r="SSJ165" s="229"/>
      <c r="SSK165" s="229"/>
      <c r="SSL165" s="229"/>
      <c r="SSM165" s="229"/>
      <c r="SSN165" s="229"/>
      <c r="SSO165" s="229"/>
      <c r="SSP165" s="229"/>
      <c r="SSQ165" s="229"/>
      <c r="SSR165" s="229"/>
      <c r="SSS165" s="229"/>
      <c r="SST165" s="229"/>
      <c r="SSU165" s="229"/>
      <c r="SSV165" s="229"/>
      <c r="SSW165" s="229"/>
      <c r="SSX165" s="229"/>
      <c r="SSY165" s="229"/>
      <c r="SSZ165" s="229"/>
      <c r="STA165" s="229"/>
      <c r="STB165" s="229"/>
      <c r="STC165" s="229"/>
      <c r="STD165" s="229"/>
      <c r="STE165" s="229"/>
      <c r="STF165" s="229"/>
      <c r="STG165" s="229"/>
      <c r="STH165" s="229"/>
      <c r="STI165" s="229"/>
      <c r="STJ165" s="229"/>
      <c r="STK165" s="229"/>
      <c r="STL165" s="229"/>
      <c r="STM165" s="229"/>
      <c r="STN165" s="229"/>
      <c r="STO165" s="229"/>
      <c r="STP165" s="229"/>
      <c r="STQ165" s="229"/>
      <c r="STR165" s="229"/>
      <c r="STS165" s="229"/>
      <c r="STT165" s="229"/>
      <c r="STU165" s="229"/>
      <c r="STV165" s="229"/>
      <c r="STW165" s="229"/>
      <c r="STX165" s="229"/>
      <c r="STY165" s="229"/>
      <c r="STZ165" s="229"/>
      <c r="SUA165" s="229"/>
      <c r="SUB165" s="229"/>
      <c r="SUC165" s="229"/>
      <c r="SUD165" s="229"/>
      <c r="SUE165" s="229"/>
      <c r="SUF165" s="229"/>
      <c r="SUG165" s="229"/>
      <c r="SUH165" s="229"/>
      <c r="SUI165" s="229"/>
      <c r="SUJ165" s="229"/>
      <c r="SUK165" s="229"/>
      <c r="SUL165" s="229"/>
      <c r="SUM165" s="229"/>
      <c r="SUN165" s="229"/>
      <c r="SUO165" s="229"/>
      <c r="SUP165" s="229"/>
      <c r="SUQ165" s="229"/>
      <c r="SUR165" s="229"/>
      <c r="SUS165" s="229"/>
      <c r="SUT165" s="229"/>
      <c r="SUU165" s="229"/>
      <c r="SUV165" s="229"/>
      <c r="SUW165" s="229"/>
      <c r="SUX165" s="229"/>
      <c r="SUY165" s="229"/>
      <c r="SUZ165" s="229"/>
      <c r="SVA165" s="229"/>
      <c r="SVB165" s="229"/>
      <c r="SVC165" s="229"/>
      <c r="SVD165" s="229"/>
      <c r="SVE165" s="229"/>
      <c r="SVF165" s="229"/>
      <c r="SVG165" s="229"/>
      <c r="SVH165" s="229"/>
      <c r="SVI165" s="229"/>
      <c r="SVJ165" s="229"/>
      <c r="SVK165" s="229"/>
      <c r="SVL165" s="229"/>
      <c r="SVM165" s="229"/>
      <c r="SVN165" s="229"/>
      <c r="SVO165" s="229"/>
      <c r="SVP165" s="229"/>
      <c r="SVQ165" s="229"/>
      <c r="SVR165" s="229"/>
      <c r="SVS165" s="229"/>
      <c r="SVT165" s="229"/>
      <c r="SVU165" s="229"/>
      <c r="SVV165" s="229"/>
      <c r="SVW165" s="229"/>
      <c r="SVX165" s="229"/>
      <c r="SVY165" s="229"/>
      <c r="SVZ165" s="229"/>
      <c r="SWA165" s="229"/>
      <c r="SWB165" s="229"/>
      <c r="SWC165" s="229"/>
      <c r="SWD165" s="229"/>
      <c r="SWE165" s="229"/>
      <c r="SWF165" s="229"/>
      <c r="SWG165" s="229"/>
      <c r="SWH165" s="229"/>
      <c r="SWI165" s="229"/>
      <c r="SWJ165" s="229"/>
      <c r="SWK165" s="229"/>
      <c r="SWL165" s="229"/>
      <c r="SWM165" s="229"/>
      <c r="SWN165" s="229"/>
      <c r="SWO165" s="229"/>
      <c r="SWP165" s="229"/>
      <c r="SWQ165" s="229"/>
      <c r="SWR165" s="229"/>
      <c r="SWS165" s="229"/>
      <c r="SWT165" s="229"/>
      <c r="SWU165" s="229"/>
      <c r="SWV165" s="229"/>
      <c r="SWW165" s="229"/>
      <c r="SWX165" s="229"/>
      <c r="SWY165" s="229"/>
      <c r="SWZ165" s="229"/>
      <c r="SXA165" s="229"/>
      <c r="SXB165" s="229"/>
      <c r="SXC165" s="229"/>
      <c r="SXD165" s="229"/>
      <c r="SXE165" s="229"/>
      <c r="SXF165" s="229"/>
      <c r="SXG165" s="229"/>
      <c r="SXH165" s="229"/>
      <c r="SXI165" s="229"/>
      <c r="SXJ165" s="229"/>
      <c r="SXK165" s="229"/>
      <c r="SXL165" s="229"/>
      <c r="SXM165" s="229"/>
      <c r="SXN165" s="229"/>
      <c r="SXO165" s="229"/>
      <c r="SXP165" s="229"/>
      <c r="SXQ165" s="229"/>
      <c r="SXR165" s="229"/>
      <c r="SXS165" s="229"/>
      <c r="SXT165" s="229"/>
      <c r="SXU165" s="229"/>
      <c r="SXV165" s="229"/>
      <c r="SXW165" s="229"/>
      <c r="SXX165" s="229"/>
      <c r="SXY165" s="229"/>
      <c r="SXZ165" s="229"/>
      <c r="SYA165" s="229"/>
      <c r="SYB165" s="229"/>
      <c r="SYC165" s="229"/>
      <c r="SYD165" s="229"/>
      <c r="SYE165" s="229"/>
      <c r="SYF165" s="229"/>
      <c r="SYG165" s="229"/>
      <c r="SYH165" s="229"/>
      <c r="SYI165" s="229"/>
      <c r="SYJ165" s="229"/>
      <c r="SYK165" s="229"/>
      <c r="SYL165" s="229"/>
      <c r="SYM165" s="229"/>
      <c r="SYN165" s="229"/>
      <c r="SYO165" s="229"/>
      <c r="SYP165" s="229"/>
      <c r="SYQ165" s="229"/>
      <c r="SYR165" s="229"/>
      <c r="SYS165" s="229"/>
      <c r="SYT165" s="229"/>
      <c r="SYU165" s="229"/>
      <c r="SYV165" s="229"/>
      <c r="SYW165" s="229"/>
      <c r="SYX165" s="229"/>
      <c r="SYY165" s="229"/>
      <c r="SYZ165" s="229"/>
      <c r="SZA165" s="229"/>
      <c r="SZB165" s="229"/>
      <c r="SZC165" s="229"/>
      <c r="SZJ165" s="229"/>
      <c r="SZK165" s="229"/>
      <c r="SZL165" s="229"/>
      <c r="SZM165" s="229"/>
      <c r="SZN165" s="229"/>
      <c r="SZO165" s="229"/>
      <c r="SZP165" s="229"/>
      <c r="SZQ165" s="229"/>
      <c r="SZR165" s="229"/>
      <c r="SZS165" s="229"/>
      <c r="SZT165" s="229"/>
      <c r="SZU165" s="229"/>
      <c r="SZV165" s="229"/>
      <c r="SZW165" s="229"/>
      <c r="SZX165" s="229"/>
      <c r="SZY165" s="229"/>
      <c r="SZZ165" s="229"/>
      <c r="TAA165" s="229"/>
      <c r="TAB165" s="229"/>
      <c r="TAC165" s="229"/>
      <c r="TAD165" s="229"/>
      <c r="TAE165" s="229"/>
      <c r="TAF165" s="229"/>
      <c r="TAG165" s="229"/>
      <c r="TAH165" s="229"/>
      <c r="TAI165" s="229"/>
      <c r="TAJ165" s="229"/>
      <c r="TAK165" s="229"/>
      <c r="TAL165" s="229"/>
      <c r="TAM165" s="229"/>
      <c r="TAN165" s="229"/>
      <c r="TAO165" s="229"/>
      <c r="TAP165" s="229"/>
      <c r="TAQ165" s="229"/>
      <c r="TAR165" s="229"/>
      <c r="TAS165" s="229"/>
      <c r="TAT165" s="229"/>
      <c r="TAU165" s="229"/>
      <c r="TAV165" s="229"/>
      <c r="TAW165" s="229"/>
      <c r="TAX165" s="229"/>
      <c r="TAY165" s="229"/>
      <c r="TAZ165" s="229"/>
      <c r="TBA165" s="229"/>
      <c r="TBB165" s="229"/>
      <c r="TBC165" s="229"/>
      <c r="TBD165" s="229"/>
      <c r="TBE165" s="229"/>
      <c r="TBF165" s="229"/>
      <c r="TBG165" s="229"/>
      <c r="TBH165" s="229"/>
      <c r="TBI165" s="229"/>
      <c r="TBJ165" s="229"/>
      <c r="TBK165" s="229"/>
      <c r="TBL165" s="229"/>
      <c r="TBM165" s="229"/>
      <c r="TBN165" s="229"/>
      <c r="TBO165" s="229"/>
      <c r="TBP165" s="229"/>
      <c r="TBQ165" s="229"/>
      <c r="TBR165" s="229"/>
      <c r="TBS165" s="229"/>
      <c r="TBT165" s="229"/>
      <c r="TBU165" s="229"/>
      <c r="TBV165" s="229"/>
      <c r="TBW165" s="229"/>
      <c r="TBX165" s="229"/>
      <c r="TBY165" s="229"/>
      <c r="TBZ165" s="229"/>
      <c r="TCA165" s="229"/>
      <c r="TCB165" s="229"/>
      <c r="TCC165" s="229"/>
      <c r="TCD165" s="229"/>
      <c r="TCE165" s="229"/>
      <c r="TCF165" s="229"/>
      <c r="TCG165" s="229"/>
      <c r="TCH165" s="229"/>
      <c r="TCI165" s="229"/>
      <c r="TCJ165" s="229"/>
      <c r="TCK165" s="229"/>
      <c r="TCL165" s="229"/>
      <c r="TCM165" s="229"/>
      <c r="TCN165" s="229"/>
      <c r="TCO165" s="229"/>
      <c r="TCP165" s="229"/>
      <c r="TCQ165" s="229"/>
      <c r="TCR165" s="229"/>
      <c r="TCS165" s="229"/>
      <c r="TCT165" s="229"/>
      <c r="TCU165" s="229"/>
      <c r="TCV165" s="229"/>
      <c r="TCW165" s="229"/>
      <c r="TCX165" s="229"/>
      <c r="TCY165" s="229"/>
      <c r="TCZ165" s="229"/>
      <c r="TDA165" s="229"/>
      <c r="TDB165" s="229"/>
      <c r="TDC165" s="229"/>
      <c r="TDD165" s="229"/>
      <c r="TDE165" s="229"/>
      <c r="TDF165" s="229"/>
      <c r="TDG165" s="229"/>
      <c r="TDH165" s="229"/>
      <c r="TDI165" s="229"/>
      <c r="TDJ165" s="229"/>
      <c r="TDK165" s="229"/>
      <c r="TDL165" s="229"/>
      <c r="TDM165" s="229"/>
      <c r="TDN165" s="229"/>
      <c r="TDO165" s="229"/>
      <c r="TDP165" s="229"/>
      <c r="TDQ165" s="229"/>
      <c r="TDR165" s="229"/>
      <c r="TDS165" s="229"/>
      <c r="TDT165" s="229"/>
      <c r="TDU165" s="229"/>
      <c r="TDV165" s="229"/>
      <c r="TDW165" s="229"/>
      <c r="TDX165" s="229"/>
      <c r="TDY165" s="229"/>
      <c r="TDZ165" s="229"/>
      <c r="TEA165" s="229"/>
      <c r="TEB165" s="229"/>
      <c r="TEC165" s="229"/>
      <c r="TED165" s="229"/>
      <c r="TEE165" s="229"/>
      <c r="TEF165" s="229"/>
      <c r="TEG165" s="229"/>
      <c r="TEH165" s="229"/>
      <c r="TEI165" s="229"/>
      <c r="TEJ165" s="229"/>
      <c r="TEK165" s="229"/>
      <c r="TEL165" s="229"/>
      <c r="TEM165" s="229"/>
      <c r="TEN165" s="229"/>
      <c r="TEO165" s="229"/>
      <c r="TEP165" s="229"/>
      <c r="TEQ165" s="229"/>
      <c r="TER165" s="229"/>
      <c r="TES165" s="229"/>
      <c r="TET165" s="229"/>
      <c r="TEU165" s="229"/>
      <c r="TEV165" s="229"/>
      <c r="TEW165" s="229"/>
      <c r="TEX165" s="229"/>
      <c r="TEY165" s="229"/>
      <c r="TEZ165" s="229"/>
      <c r="TFA165" s="229"/>
      <c r="TFB165" s="229"/>
      <c r="TFC165" s="229"/>
      <c r="TFD165" s="229"/>
      <c r="TFE165" s="229"/>
      <c r="TFF165" s="229"/>
      <c r="TFG165" s="229"/>
      <c r="TFH165" s="229"/>
      <c r="TFI165" s="229"/>
      <c r="TFJ165" s="229"/>
      <c r="TFK165" s="229"/>
      <c r="TFL165" s="229"/>
      <c r="TFM165" s="229"/>
      <c r="TFN165" s="229"/>
      <c r="TFO165" s="229"/>
      <c r="TFP165" s="229"/>
      <c r="TFQ165" s="229"/>
      <c r="TFR165" s="229"/>
      <c r="TFS165" s="229"/>
      <c r="TFT165" s="229"/>
      <c r="TFU165" s="229"/>
      <c r="TFV165" s="229"/>
      <c r="TFW165" s="229"/>
      <c r="TFX165" s="229"/>
      <c r="TFY165" s="229"/>
      <c r="TFZ165" s="229"/>
      <c r="TGA165" s="229"/>
      <c r="TGB165" s="229"/>
      <c r="TGC165" s="229"/>
      <c r="TGD165" s="229"/>
      <c r="TGE165" s="229"/>
      <c r="TGF165" s="229"/>
      <c r="TGG165" s="229"/>
      <c r="TGH165" s="229"/>
      <c r="TGI165" s="229"/>
      <c r="TGJ165" s="229"/>
      <c r="TGK165" s="229"/>
      <c r="TGL165" s="229"/>
      <c r="TGM165" s="229"/>
      <c r="TGN165" s="229"/>
      <c r="TGO165" s="229"/>
      <c r="TGP165" s="229"/>
      <c r="TGQ165" s="229"/>
      <c r="TGR165" s="229"/>
      <c r="TGS165" s="229"/>
      <c r="TGT165" s="229"/>
      <c r="TGU165" s="229"/>
      <c r="TGV165" s="229"/>
      <c r="TGW165" s="229"/>
      <c r="TGX165" s="229"/>
      <c r="TGY165" s="229"/>
      <c r="TGZ165" s="229"/>
      <c r="THA165" s="229"/>
      <c r="THB165" s="229"/>
      <c r="THC165" s="229"/>
      <c r="THD165" s="229"/>
      <c r="THE165" s="229"/>
      <c r="THF165" s="229"/>
      <c r="THG165" s="229"/>
      <c r="THH165" s="229"/>
      <c r="THI165" s="229"/>
      <c r="THJ165" s="229"/>
      <c r="THK165" s="229"/>
      <c r="THL165" s="229"/>
      <c r="THM165" s="229"/>
      <c r="THN165" s="229"/>
      <c r="THO165" s="229"/>
      <c r="THP165" s="229"/>
      <c r="THQ165" s="229"/>
      <c r="THR165" s="229"/>
      <c r="THS165" s="229"/>
      <c r="THT165" s="229"/>
      <c r="THU165" s="229"/>
      <c r="THV165" s="229"/>
      <c r="THW165" s="229"/>
      <c r="THX165" s="229"/>
      <c r="THY165" s="229"/>
      <c r="THZ165" s="229"/>
      <c r="TIA165" s="229"/>
      <c r="TIB165" s="229"/>
      <c r="TIC165" s="229"/>
      <c r="TID165" s="229"/>
      <c r="TIE165" s="229"/>
      <c r="TIF165" s="229"/>
      <c r="TIG165" s="229"/>
      <c r="TIH165" s="229"/>
      <c r="TII165" s="229"/>
      <c r="TIJ165" s="229"/>
      <c r="TIK165" s="229"/>
      <c r="TIL165" s="229"/>
      <c r="TIM165" s="229"/>
      <c r="TIN165" s="229"/>
      <c r="TIO165" s="229"/>
      <c r="TIP165" s="229"/>
      <c r="TIQ165" s="229"/>
      <c r="TIR165" s="229"/>
      <c r="TIS165" s="229"/>
      <c r="TIT165" s="229"/>
      <c r="TIU165" s="229"/>
      <c r="TIV165" s="229"/>
      <c r="TIW165" s="229"/>
      <c r="TIX165" s="229"/>
      <c r="TIY165" s="229"/>
      <c r="TJF165" s="229"/>
      <c r="TJG165" s="229"/>
      <c r="TJH165" s="229"/>
      <c r="TJI165" s="229"/>
      <c r="TJJ165" s="229"/>
      <c r="TJK165" s="229"/>
      <c r="TJL165" s="229"/>
      <c r="TJM165" s="229"/>
      <c r="TJN165" s="229"/>
      <c r="TJO165" s="229"/>
      <c r="TJP165" s="229"/>
      <c r="TJQ165" s="229"/>
      <c r="TJR165" s="229"/>
      <c r="TJS165" s="229"/>
      <c r="TJT165" s="229"/>
      <c r="TJU165" s="229"/>
      <c r="TJV165" s="229"/>
      <c r="TJW165" s="229"/>
      <c r="TJX165" s="229"/>
      <c r="TJY165" s="229"/>
      <c r="TJZ165" s="229"/>
      <c r="TKA165" s="229"/>
      <c r="TKB165" s="229"/>
      <c r="TKC165" s="229"/>
      <c r="TKD165" s="229"/>
      <c r="TKE165" s="229"/>
      <c r="TKF165" s="229"/>
      <c r="TKG165" s="229"/>
      <c r="TKH165" s="229"/>
      <c r="TKI165" s="229"/>
      <c r="TKJ165" s="229"/>
      <c r="TKK165" s="229"/>
      <c r="TKL165" s="229"/>
      <c r="TKM165" s="229"/>
      <c r="TKN165" s="229"/>
      <c r="TKO165" s="229"/>
      <c r="TKP165" s="229"/>
      <c r="TKQ165" s="229"/>
      <c r="TKR165" s="229"/>
      <c r="TKS165" s="229"/>
      <c r="TKT165" s="229"/>
      <c r="TKU165" s="229"/>
      <c r="TKV165" s="229"/>
      <c r="TKW165" s="229"/>
      <c r="TKX165" s="229"/>
      <c r="TKY165" s="229"/>
      <c r="TKZ165" s="229"/>
      <c r="TLA165" s="229"/>
      <c r="TLB165" s="229"/>
      <c r="TLC165" s="229"/>
      <c r="TLD165" s="229"/>
      <c r="TLE165" s="229"/>
      <c r="TLF165" s="229"/>
      <c r="TLG165" s="229"/>
      <c r="TLH165" s="229"/>
      <c r="TLI165" s="229"/>
      <c r="TLJ165" s="229"/>
      <c r="TLK165" s="229"/>
      <c r="TLL165" s="229"/>
      <c r="TLM165" s="229"/>
      <c r="TLN165" s="229"/>
      <c r="TLO165" s="229"/>
      <c r="TLP165" s="229"/>
      <c r="TLQ165" s="229"/>
      <c r="TLR165" s="229"/>
      <c r="TLS165" s="229"/>
      <c r="TLT165" s="229"/>
      <c r="TLU165" s="229"/>
      <c r="TLV165" s="229"/>
      <c r="TLW165" s="229"/>
      <c r="TLX165" s="229"/>
      <c r="TLY165" s="229"/>
      <c r="TLZ165" s="229"/>
      <c r="TMA165" s="229"/>
      <c r="TMB165" s="229"/>
      <c r="TMC165" s="229"/>
      <c r="TMD165" s="229"/>
      <c r="TME165" s="229"/>
      <c r="TMF165" s="229"/>
      <c r="TMG165" s="229"/>
      <c r="TMH165" s="229"/>
      <c r="TMI165" s="229"/>
      <c r="TMJ165" s="229"/>
      <c r="TMK165" s="229"/>
      <c r="TML165" s="229"/>
      <c r="TMM165" s="229"/>
      <c r="TMN165" s="229"/>
      <c r="TMO165" s="229"/>
      <c r="TMP165" s="229"/>
      <c r="TMQ165" s="229"/>
      <c r="TMR165" s="229"/>
      <c r="TMS165" s="229"/>
      <c r="TMT165" s="229"/>
      <c r="TMU165" s="229"/>
      <c r="TMV165" s="229"/>
      <c r="TMW165" s="229"/>
      <c r="TMX165" s="229"/>
      <c r="TMY165" s="229"/>
      <c r="TMZ165" s="229"/>
      <c r="TNA165" s="229"/>
      <c r="TNB165" s="229"/>
      <c r="TNC165" s="229"/>
      <c r="TND165" s="229"/>
      <c r="TNE165" s="229"/>
      <c r="TNF165" s="229"/>
      <c r="TNG165" s="229"/>
      <c r="TNH165" s="229"/>
      <c r="TNI165" s="229"/>
      <c r="TNJ165" s="229"/>
      <c r="TNK165" s="229"/>
      <c r="TNL165" s="229"/>
      <c r="TNM165" s="229"/>
      <c r="TNN165" s="229"/>
      <c r="TNO165" s="229"/>
      <c r="TNP165" s="229"/>
      <c r="TNQ165" s="229"/>
      <c r="TNR165" s="229"/>
      <c r="TNS165" s="229"/>
      <c r="TNT165" s="229"/>
      <c r="TNU165" s="229"/>
      <c r="TNV165" s="229"/>
      <c r="TNW165" s="229"/>
      <c r="TNX165" s="229"/>
      <c r="TNY165" s="229"/>
      <c r="TNZ165" s="229"/>
      <c r="TOA165" s="229"/>
      <c r="TOB165" s="229"/>
      <c r="TOC165" s="229"/>
      <c r="TOD165" s="229"/>
      <c r="TOE165" s="229"/>
      <c r="TOF165" s="229"/>
      <c r="TOG165" s="229"/>
      <c r="TOH165" s="229"/>
      <c r="TOI165" s="229"/>
      <c r="TOJ165" s="229"/>
      <c r="TOK165" s="229"/>
      <c r="TOL165" s="229"/>
      <c r="TOM165" s="229"/>
      <c r="TON165" s="229"/>
      <c r="TOO165" s="229"/>
      <c r="TOP165" s="229"/>
      <c r="TOQ165" s="229"/>
      <c r="TOR165" s="229"/>
      <c r="TOS165" s="229"/>
      <c r="TOT165" s="229"/>
      <c r="TOU165" s="229"/>
      <c r="TOV165" s="229"/>
      <c r="TOW165" s="229"/>
      <c r="TOX165" s="229"/>
      <c r="TOY165" s="229"/>
      <c r="TOZ165" s="229"/>
      <c r="TPA165" s="229"/>
      <c r="TPB165" s="229"/>
      <c r="TPC165" s="229"/>
      <c r="TPD165" s="229"/>
      <c r="TPE165" s="229"/>
      <c r="TPF165" s="229"/>
      <c r="TPG165" s="229"/>
      <c r="TPH165" s="229"/>
      <c r="TPI165" s="229"/>
      <c r="TPJ165" s="229"/>
      <c r="TPK165" s="229"/>
      <c r="TPL165" s="229"/>
      <c r="TPM165" s="229"/>
      <c r="TPN165" s="229"/>
      <c r="TPO165" s="229"/>
      <c r="TPP165" s="229"/>
      <c r="TPQ165" s="229"/>
      <c r="TPR165" s="229"/>
      <c r="TPS165" s="229"/>
      <c r="TPT165" s="229"/>
      <c r="TPU165" s="229"/>
      <c r="TPV165" s="229"/>
      <c r="TPW165" s="229"/>
      <c r="TPX165" s="229"/>
      <c r="TPY165" s="229"/>
      <c r="TPZ165" s="229"/>
      <c r="TQA165" s="229"/>
      <c r="TQB165" s="229"/>
      <c r="TQC165" s="229"/>
      <c r="TQD165" s="229"/>
      <c r="TQE165" s="229"/>
      <c r="TQF165" s="229"/>
      <c r="TQG165" s="229"/>
      <c r="TQH165" s="229"/>
      <c r="TQI165" s="229"/>
      <c r="TQJ165" s="229"/>
      <c r="TQK165" s="229"/>
      <c r="TQL165" s="229"/>
      <c r="TQM165" s="229"/>
      <c r="TQN165" s="229"/>
      <c r="TQO165" s="229"/>
      <c r="TQP165" s="229"/>
      <c r="TQQ165" s="229"/>
      <c r="TQR165" s="229"/>
      <c r="TQS165" s="229"/>
      <c r="TQT165" s="229"/>
      <c r="TQU165" s="229"/>
      <c r="TQV165" s="229"/>
      <c r="TQW165" s="229"/>
      <c r="TQX165" s="229"/>
      <c r="TQY165" s="229"/>
      <c r="TQZ165" s="229"/>
      <c r="TRA165" s="229"/>
      <c r="TRB165" s="229"/>
      <c r="TRC165" s="229"/>
      <c r="TRD165" s="229"/>
      <c r="TRE165" s="229"/>
      <c r="TRF165" s="229"/>
      <c r="TRG165" s="229"/>
      <c r="TRH165" s="229"/>
      <c r="TRI165" s="229"/>
      <c r="TRJ165" s="229"/>
      <c r="TRK165" s="229"/>
      <c r="TRL165" s="229"/>
      <c r="TRM165" s="229"/>
      <c r="TRN165" s="229"/>
      <c r="TRO165" s="229"/>
      <c r="TRP165" s="229"/>
      <c r="TRQ165" s="229"/>
      <c r="TRR165" s="229"/>
      <c r="TRS165" s="229"/>
      <c r="TRT165" s="229"/>
      <c r="TRU165" s="229"/>
      <c r="TRV165" s="229"/>
      <c r="TRW165" s="229"/>
      <c r="TRX165" s="229"/>
      <c r="TRY165" s="229"/>
      <c r="TRZ165" s="229"/>
      <c r="TSA165" s="229"/>
      <c r="TSB165" s="229"/>
      <c r="TSC165" s="229"/>
      <c r="TSD165" s="229"/>
      <c r="TSE165" s="229"/>
      <c r="TSF165" s="229"/>
      <c r="TSG165" s="229"/>
      <c r="TSH165" s="229"/>
      <c r="TSI165" s="229"/>
      <c r="TSJ165" s="229"/>
      <c r="TSK165" s="229"/>
      <c r="TSL165" s="229"/>
      <c r="TSM165" s="229"/>
      <c r="TSN165" s="229"/>
      <c r="TSO165" s="229"/>
      <c r="TSP165" s="229"/>
      <c r="TSQ165" s="229"/>
      <c r="TSR165" s="229"/>
      <c r="TSS165" s="229"/>
      <c r="TST165" s="229"/>
      <c r="TSU165" s="229"/>
      <c r="TTB165" s="229"/>
      <c r="TTC165" s="229"/>
      <c r="TTD165" s="229"/>
      <c r="TTE165" s="229"/>
      <c r="TTF165" s="229"/>
      <c r="TTG165" s="229"/>
      <c r="TTH165" s="229"/>
      <c r="TTI165" s="229"/>
      <c r="TTJ165" s="229"/>
      <c r="TTK165" s="229"/>
      <c r="TTL165" s="229"/>
      <c r="TTM165" s="229"/>
      <c r="TTN165" s="229"/>
      <c r="TTO165" s="229"/>
      <c r="TTP165" s="229"/>
      <c r="TTQ165" s="229"/>
      <c r="TTR165" s="229"/>
      <c r="TTS165" s="229"/>
      <c r="TTT165" s="229"/>
      <c r="TTU165" s="229"/>
      <c r="TTV165" s="229"/>
      <c r="TTW165" s="229"/>
      <c r="TTX165" s="229"/>
      <c r="TTY165" s="229"/>
      <c r="TTZ165" s="229"/>
      <c r="TUA165" s="229"/>
      <c r="TUB165" s="229"/>
      <c r="TUC165" s="229"/>
      <c r="TUD165" s="229"/>
      <c r="TUE165" s="229"/>
      <c r="TUF165" s="229"/>
      <c r="TUG165" s="229"/>
      <c r="TUH165" s="229"/>
      <c r="TUI165" s="229"/>
      <c r="TUJ165" s="229"/>
      <c r="TUK165" s="229"/>
      <c r="TUL165" s="229"/>
      <c r="TUM165" s="229"/>
      <c r="TUN165" s="229"/>
      <c r="TUO165" s="229"/>
      <c r="TUP165" s="229"/>
      <c r="TUQ165" s="229"/>
      <c r="TUR165" s="229"/>
      <c r="TUS165" s="229"/>
      <c r="TUT165" s="229"/>
      <c r="TUU165" s="229"/>
      <c r="TUV165" s="229"/>
      <c r="TUW165" s="229"/>
      <c r="TUX165" s="229"/>
      <c r="TUY165" s="229"/>
      <c r="TUZ165" s="229"/>
      <c r="TVA165" s="229"/>
      <c r="TVB165" s="229"/>
      <c r="TVC165" s="229"/>
      <c r="TVD165" s="229"/>
      <c r="TVE165" s="229"/>
      <c r="TVF165" s="229"/>
      <c r="TVG165" s="229"/>
      <c r="TVH165" s="229"/>
      <c r="TVI165" s="229"/>
      <c r="TVJ165" s="229"/>
      <c r="TVK165" s="229"/>
      <c r="TVL165" s="229"/>
      <c r="TVM165" s="229"/>
      <c r="TVN165" s="229"/>
      <c r="TVO165" s="229"/>
      <c r="TVP165" s="229"/>
      <c r="TVQ165" s="229"/>
      <c r="TVR165" s="229"/>
      <c r="TVS165" s="229"/>
      <c r="TVT165" s="229"/>
      <c r="TVU165" s="229"/>
      <c r="TVV165" s="229"/>
      <c r="TVW165" s="229"/>
      <c r="TVX165" s="229"/>
      <c r="TVY165" s="229"/>
      <c r="TVZ165" s="229"/>
      <c r="TWA165" s="229"/>
      <c r="TWB165" s="229"/>
      <c r="TWC165" s="229"/>
      <c r="TWD165" s="229"/>
      <c r="TWE165" s="229"/>
      <c r="TWF165" s="229"/>
      <c r="TWG165" s="229"/>
      <c r="TWH165" s="229"/>
      <c r="TWI165" s="229"/>
      <c r="TWJ165" s="229"/>
      <c r="TWK165" s="229"/>
      <c r="TWL165" s="229"/>
      <c r="TWM165" s="229"/>
      <c r="TWN165" s="229"/>
      <c r="TWO165" s="229"/>
      <c r="TWP165" s="229"/>
      <c r="TWQ165" s="229"/>
      <c r="TWR165" s="229"/>
      <c r="TWS165" s="229"/>
      <c r="TWT165" s="229"/>
      <c r="TWU165" s="229"/>
      <c r="TWV165" s="229"/>
      <c r="TWW165" s="229"/>
      <c r="TWX165" s="229"/>
      <c r="TWY165" s="229"/>
      <c r="TWZ165" s="229"/>
      <c r="TXA165" s="229"/>
      <c r="TXB165" s="229"/>
      <c r="TXC165" s="229"/>
      <c r="TXD165" s="229"/>
      <c r="TXE165" s="229"/>
      <c r="TXF165" s="229"/>
      <c r="TXG165" s="229"/>
      <c r="TXH165" s="229"/>
      <c r="TXI165" s="229"/>
      <c r="TXJ165" s="229"/>
      <c r="TXK165" s="229"/>
      <c r="TXL165" s="229"/>
      <c r="TXM165" s="229"/>
      <c r="TXN165" s="229"/>
      <c r="TXO165" s="229"/>
      <c r="TXP165" s="229"/>
      <c r="TXQ165" s="229"/>
      <c r="TXR165" s="229"/>
      <c r="TXS165" s="229"/>
      <c r="TXT165" s="229"/>
      <c r="TXU165" s="229"/>
      <c r="TXV165" s="229"/>
      <c r="TXW165" s="229"/>
      <c r="TXX165" s="229"/>
      <c r="TXY165" s="229"/>
      <c r="TXZ165" s="229"/>
      <c r="TYA165" s="229"/>
      <c r="TYB165" s="229"/>
      <c r="TYC165" s="229"/>
      <c r="TYD165" s="229"/>
      <c r="TYE165" s="229"/>
      <c r="TYF165" s="229"/>
      <c r="TYG165" s="229"/>
      <c r="TYH165" s="229"/>
      <c r="TYI165" s="229"/>
      <c r="TYJ165" s="229"/>
      <c r="TYK165" s="229"/>
      <c r="TYL165" s="229"/>
      <c r="TYM165" s="229"/>
      <c r="TYN165" s="229"/>
      <c r="TYO165" s="229"/>
      <c r="TYP165" s="229"/>
      <c r="TYQ165" s="229"/>
      <c r="TYR165" s="229"/>
      <c r="TYS165" s="229"/>
      <c r="TYT165" s="229"/>
      <c r="TYU165" s="229"/>
      <c r="TYV165" s="229"/>
      <c r="TYW165" s="229"/>
      <c r="TYX165" s="229"/>
      <c r="TYY165" s="229"/>
      <c r="TYZ165" s="229"/>
      <c r="TZA165" s="229"/>
      <c r="TZB165" s="229"/>
      <c r="TZC165" s="229"/>
      <c r="TZD165" s="229"/>
      <c r="TZE165" s="229"/>
      <c r="TZF165" s="229"/>
      <c r="TZG165" s="229"/>
      <c r="TZH165" s="229"/>
      <c r="TZI165" s="229"/>
      <c r="TZJ165" s="229"/>
      <c r="TZK165" s="229"/>
      <c r="TZL165" s="229"/>
      <c r="TZM165" s="229"/>
      <c r="TZN165" s="229"/>
      <c r="TZO165" s="229"/>
      <c r="TZP165" s="229"/>
      <c r="TZQ165" s="229"/>
      <c r="TZR165" s="229"/>
      <c r="TZS165" s="229"/>
      <c r="TZT165" s="229"/>
      <c r="TZU165" s="229"/>
      <c r="TZV165" s="229"/>
      <c r="TZW165" s="229"/>
      <c r="TZX165" s="229"/>
      <c r="TZY165" s="229"/>
      <c r="TZZ165" s="229"/>
      <c r="UAA165" s="229"/>
      <c r="UAB165" s="229"/>
      <c r="UAC165" s="229"/>
      <c r="UAD165" s="229"/>
      <c r="UAE165" s="229"/>
      <c r="UAF165" s="229"/>
      <c r="UAG165" s="229"/>
      <c r="UAH165" s="229"/>
      <c r="UAI165" s="229"/>
      <c r="UAJ165" s="229"/>
      <c r="UAK165" s="229"/>
      <c r="UAL165" s="229"/>
      <c r="UAM165" s="229"/>
      <c r="UAN165" s="229"/>
      <c r="UAO165" s="229"/>
      <c r="UAP165" s="229"/>
      <c r="UAQ165" s="229"/>
      <c r="UAR165" s="229"/>
      <c r="UAS165" s="229"/>
      <c r="UAT165" s="229"/>
      <c r="UAU165" s="229"/>
      <c r="UAV165" s="229"/>
      <c r="UAW165" s="229"/>
      <c r="UAX165" s="229"/>
      <c r="UAY165" s="229"/>
      <c r="UAZ165" s="229"/>
      <c r="UBA165" s="229"/>
      <c r="UBB165" s="229"/>
      <c r="UBC165" s="229"/>
      <c r="UBD165" s="229"/>
      <c r="UBE165" s="229"/>
      <c r="UBF165" s="229"/>
      <c r="UBG165" s="229"/>
      <c r="UBH165" s="229"/>
      <c r="UBI165" s="229"/>
      <c r="UBJ165" s="229"/>
      <c r="UBK165" s="229"/>
      <c r="UBL165" s="229"/>
      <c r="UBM165" s="229"/>
      <c r="UBN165" s="229"/>
      <c r="UBO165" s="229"/>
      <c r="UBP165" s="229"/>
      <c r="UBQ165" s="229"/>
      <c r="UBR165" s="229"/>
      <c r="UBS165" s="229"/>
      <c r="UBT165" s="229"/>
      <c r="UBU165" s="229"/>
      <c r="UBV165" s="229"/>
      <c r="UBW165" s="229"/>
      <c r="UBX165" s="229"/>
      <c r="UBY165" s="229"/>
      <c r="UBZ165" s="229"/>
      <c r="UCA165" s="229"/>
      <c r="UCB165" s="229"/>
      <c r="UCC165" s="229"/>
      <c r="UCD165" s="229"/>
      <c r="UCE165" s="229"/>
      <c r="UCF165" s="229"/>
      <c r="UCG165" s="229"/>
      <c r="UCH165" s="229"/>
      <c r="UCI165" s="229"/>
      <c r="UCJ165" s="229"/>
      <c r="UCK165" s="229"/>
      <c r="UCL165" s="229"/>
      <c r="UCM165" s="229"/>
      <c r="UCN165" s="229"/>
      <c r="UCO165" s="229"/>
      <c r="UCP165" s="229"/>
      <c r="UCQ165" s="229"/>
      <c r="UCX165" s="229"/>
      <c r="UCY165" s="229"/>
      <c r="UCZ165" s="229"/>
      <c r="UDA165" s="229"/>
      <c r="UDB165" s="229"/>
      <c r="UDC165" s="229"/>
      <c r="UDD165" s="229"/>
      <c r="UDE165" s="229"/>
      <c r="UDF165" s="229"/>
      <c r="UDG165" s="229"/>
      <c r="UDH165" s="229"/>
      <c r="UDI165" s="229"/>
      <c r="UDJ165" s="229"/>
      <c r="UDK165" s="229"/>
      <c r="UDL165" s="229"/>
      <c r="UDM165" s="229"/>
      <c r="UDN165" s="229"/>
      <c r="UDO165" s="229"/>
      <c r="UDP165" s="229"/>
      <c r="UDQ165" s="229"/>
      <c r="UDR165" s="229"/>
      <c r="UDS165" s="229"/>
      <c r="UDT165" s="229"/>
      <c r="UDU165" s="229"/>
      <c r="UDV165" s="229"/>
      <c r="UDW165" s="229"/>
      <c r="UDX165" s="229"/>
      <c r="UDY165" s="229"/>
      <c r="UDZ165" s="229"/>
      <c r="UEA165" s="229"/>
      <c r="UEB165" s="229"/>
      <c r="UEC165" s="229"/>
      <c r="UED165" s="229"/>
      <c r="UEE165" s="229"/>
      <c r="UEF165" s="229"/>
      <c r="UEG165" s="229"/>
      <c r="UEH165" s="229"/>
      <c r="UEI165" s="229"/>
      <c r="UEJ165" s="229"/>
      <c r="UEK165" s="229"/>
      <c r="UEL165" s="229"/>
      <c r="UEM165" s="229"/>
      <c r="UEN165" s="229"/>
      <c r="UEO165" s="229"/>
      <c r="UEP165" s="229"/>
      <c r="UEQ165" s="229"/>
      <c r="UER165" s="229"/>
      <c r="UES165" s="229"/>
      <c r="UET165" s="229"/>
      <c r="UEU165" s="229"/>
      <c r="UEV165" s="229"/>
      <c r="UEW165" s="229"/>
      <c r="UEX165" s="229"/>
      <c r="UEY165" s="229"/>
      <c r="UEZ165" s="229"/>
      <c r="UFA165" s="229"/>
      <c r="UFB165" s="229"/>
      <c r="UFC165" s="229"/>
      <c r="UFD165" s="229"/>
      <c r="UFE165" s="229"/>
      <c r="UFF165" s="229"/>
      <c r="UFG165" s="229"/>
      <c r="UFH165" s="229"/>
      <c r="UFI165" s="229"/>
      <c r="UFJ165" s="229"/>
      <c r="UFK165" s="229"/>
      <c r="UFL165" s="229"/>
      <c r="UFM165" s="229"/>
      <c r="UFN165" s="229"/>
      <c r="UFO165" s="229"/>
      <c r="UFP165" s="229"/>
      <c r="UFQ165" s="229"/>
      <c r="UFR165" s="229"/>
      <c r="UFS165" s="229"/>
      <c r="UFT165" s="229"/>
      <c r="UFU165" s="229"/>
      <c r="UFV165" s="229"/>
      <c r="UFW165" s="229"/>
      <c r="UFX165" s="229"/>
      <c r="UFY165" s="229"/>
      <c r="UFZ165" s="229"/>
      <c r="UGA165" s="229"/>
      <c r="UGB165" s="229"/>
      <c r="UGC165" s="229"/>
      <c r="UGD165" s="229"/>
      <c r="UGE165" s="229"/>
      <c r="UGF165" s="229"/>
      <c r="UGG165" s="229"/>
      <c r="UGH165" s="229"/>
      <c r="UGI165" s="229"/>
      <c r="UGJ165" s="229"/>
      <c r="UGK165" s="229"/>
      <c r="UGL165" s="229"/>
      <c r="UGM165" s="229"/>
      <c r="UGN165" s="229"/>
      <c r="UGO165" s="229"/>
      <c r="UGP165" s="229"/>
      <c r="UGQ165" s="229"/>
      <c r="UGR165" s="229"/>
      <c r="UGS165" s="229"/>
      <c r="UGT165" s="229"/>
      <c r="UGU165" s="229"/>
      <c r="UGV165" s="229"/>
      <c r="UGW165" s="229"/>
      <c r="UGX165" s="229"/>
      <c r="UGY165" s="229"/>
      <c r="UGZ165" s="229"/>
      <c r="UHA165" s="229"/>
      <c r="UHB165" s="229"/>
      <c r="UHC165" s="229"/>
      <c r="UHD165" s="229"/>
      <c r="UHE165" s="229"/>
      <c r="UHF165" s="229"/>
      <c r="UHG165" s="229"/>
      <c r="UHH165" s="229"/>
      <c r="UHI165" s="229"/>
      <c r="UHJ165" s="229"/>
      <c r="UHK165" s="229"/>
      <c r="UHL165" s="229"/>
      <c r="UHM165" s="229"/>
      <c r="UHN165" s="229"/>
      <c r="UHO165" s="229"/>
      <c r="UHP165" s="229"/>
      <c r="UHQ165" s="229"/>
      <c r="UHR165" s="229"/>
      <c r="UHS165" s="229"/>
      <c r="UHT165" s="229"/>
      <c r="UHU165" s="229"/>
      <c r="UHV165" s="229"/>
      <c r="UHW165" s="229"/>
      <c r="UHX165" s="229"/>
      <c r="UHY165" s="229"/>
      <c r="UHZ165" s="229"/>
      <c r="UIA165" s="229"/>
      <c r="UIB165" s="229"/>
      <c r="UIC165" s="229"/>
      <c r="UID165" s="229"/>
      <c r="UIE165" s="229"/>
      <c r="UIF165" s="229"/>
      <c r="UIG165" s="229"/>
      <c r="UIH165" s="229"/>
      <c r="UII165" s="229"/>
      <c r="UIJ165" s="229"/>
      <c r="UIK165" s="229"/>
      <c r="UIL165" s="229"/>
      <c r="UIM165" s="229"/>
      <c r="UIN165" s="229"/>
      <c r="UIO165" s="229"/>
      <c r="UIP165" s="229"/>
      <c r="UIQ165" s="229"/>
      <c r="UIR165" s="229"/>
      <c r="UIS165" s="229"/>
      <c r="UIT165" s="229"/>
      <c r="UIU165" s="229"/>
      <c r="UIV165" s="229"/>
      <c r="UIW165" s="229"/>
      <c r="UIX165" s="229"/>
      <c r="UIY165" s="229"/>
      <c r="UIZ165" s="229"/>
      <c r="UJA165" s="229"/>
      <c r="UJB165" s="229"/>
      <c r="UJC165" s="229"/>
      <c r="UJD165" s="229"/>
      <c r="UJE165" s="229"/>
      <c r="UJF165" s="229"/>
      <c r="UJG165" s="229"/>
      <c r="UJH165" s="229"/>
      <c r="UJI165" s="229"/>
      <c r="UJJ165" s="229"/>
      <c r="UJK165" s="229"/>
      <c r="UJL165" s="229"/>
      <c r="UJM165" s="229"/>
      <c r="UJN165" s="229"/>
      <c r="UJO165" s="229"/>
      <c r="UJP165" s="229"/>
      <c r="UJQ165" s="229"/>
      <c r="UJR165" s="229"/>
      <c r="UJS165" s="229"/>
      <c r="UJT165" s="229"/>
      <c r="UJU165" s="229"/>
      <c r="UJV165" s="229"/>
      <c r="UJW165" s="229"/>
      <c r="UJX165" s="229"/>
      <c r="UJY165" s="229"/>
      <c r="UJZ165" s="229"/>
      <c r="UKA165" s="229"/>
      <c r="UKB165" s="229"/>
      <c r="UKC165" s="229"/>
      <c r="UKD165" s="229"/>
      <c r="UKE165" s="229"/>
      <c r="UKF165" s="229"/>
      <c r="UKG165" s="229"/>
      <c r="UKH165" s="229"/>
      <c r="UKI165" s="229"/>
      <c r="UKJ165" s="229"/>
      <c r="UKK165" s="229"/>
      <c r="UKL165" s="229"/>
      <c r="UKM165" s="229"/>
      <c r="UKN165" s="229"/>
      <c r="UKO165" s="229"/>
      <c r="UKP165" s="229"/>
      <c r="UKQ165" s="229"/>
      <c r="UKR165" s="229"/>
      <c r="UKS165" s="229"/>
      <c r="UKT165" s="229"/>
      <c r="UKU165" s="229"/>
      <c r="UKV165" s="229"/>
      <c r="UKW165" s="229"/>
      <c r="UKX165" s="229"/>
      <c r="UKY165" s="229"/>
      <c r="UKZ165" s="229"/>
      <c r="ULA165" s="229"/>
      <c r="ULB165" s="229"/>
      <c r="ULC165" s="229"/>
      <c r="ULD165" s="229"/>
      <c r="ULE165" s="229"/>
      <c r="ULF165" s="229"/>
      <c r="ULG165" s="229"/>
      <c r="ULH165" s="229"/>
      <c r="ULI165" s="229"/>
      <c r="ULJ165" s="229"/>
      <c r="ULK165" s="229"/>
      <c r="ULL165" s="229"/>
      <c r="ULM165" s="229"/>
      <c r="ULN165" s="229"/>
      <c r="ULO165" s="229"/>
      <c r="ULP165" s="229"/>
      <c r="ULQ165" s="229"/>
      <c r="ULR165" s="229"/>
      <c r="ULS165" s="229"/>
      <c r="ULT165" s="229"/>
      <c r="ULU165" s="229"/>
      <c r="ULV165" s="229"/>
      <c r="ULW165" s="229"/>
      <c r="ULX165" s="229"/>
      <c r="ULY165" s="229"/>
      <c r="ULZ165" s="229"/>
      <c r="UMA165" s="229"/>
      <c r="UMB165" s="229"/>
      <c r="UMC165" s="229"/>
      <c r="UMD165" s="229"/>
      <c r="UME165" s="229"/>
      <c r="UMF165" s="229"/>
      <c r="UMG165" s="229"/>
      <c r="UMH165" s="229"/>
      <c r="UMI165" s="229"/>
      <c r="UMJ165" s="229"/>
      <c r="UMK165" s="229"/>
      <c r="UML165" s="229"/>
      <c r="UMM165" s="229"/>
      <c r="UMT165" s="229"/>
      <c r="UMU165" s="229"/>
      <c r="UMV165" s="229"/>
      <c r="UMW165" s="229"/>
      <c r="UMX165" s="229"/>
      <c r="UMY165" s="229"/>
      <c r="UMZ165" s="229"/>
      <c r="UNA165" s="229"/>
      <c r="UNB165" s="229"/>
      <c r="UNC165" s="229"/>
      <c r="UND165" s="229"/>
      <c r="UNE165" s="229"/>
      <c r="UNF165" s="229"/>
      <c r="UNG165" s="229"/>
      <c r="UNH165" s="229"/>
      <c r="UNI165" s="229"/>
      <c r="UNJ165" s="229"/>
      <c r="UNK165" s="229"/>
      <c r="UNL165" s="229"/>
      <c r="UNM165" s="229"/>
      <c r="UNN165" s="229"/>
      <c r="UNO165" s="229"/>
      <c r="UNP165" s="229"/>
      <c r="UNQ165" s="229"/>
      <c r="UNR165" s="229"/>
      <c r="UNS165" s="229"/>
      <c r="UNT165" s="229"/>
      <c r="UNU165" s="229"/>
      <c r="UNV165" s="229"/>
      <c r="UNW165" s="229"/>
      <c r="UNX165" s="229"/>
      <c r="UNY165" s="229"/>
      <c r="UNZ165" s="229"/>
      <c r="UOA165" s="229"/>
      <c r="UOB165" s="229"/>
      <c r="UOC165" s="229"/>
      <c r="UOD165" s="229"/>
      <c r="UOE165" s="229"/>
      <c r="UOF165" s="229"/>
      <c r="UOG165" s="229"/>
      <c r="UOH165" s="229"/>
      <c r="UOI165" s="229"/>
      <c r="UOJ165" s="229"/>
      <c r="UOK165" s="229"/>
      <c r="UOL165" s="229"/>
      <c r="UOM165" s="229"/>
      <c r="UON165" s="229"/>
      <c r="UOO165" s="229"/>
      <c r="UOP165" s="229"/>
      <c r="UOQ165" s="229"/>
      <c r="UOR165" s="229"/>
      <c r="UOS165" s="229"/>
      <c r="UOT165" s="229"/>
      <c r="UOU165" s="229"/>
      <c r="UOV165" s="229"/>
      <c r="UOW165" s="229"/>
      <c r="UOX165" s="229"/>
      <c r="UOY165" s="229"/>
      <c r="UOZ165" s="229"/>
      <c r="UPA165" s="229"/>
      <c r="UPB165" s="229"/>
      <c r="UPC165" s="229"/>
      <c r="UPD165" s="229"/>
      <c r="UPE165" s="229"/>
      <c r="UPF165" s="229"/>
      <c r="UPG165" s="229"/>
      <c r="UPH165" s="229"/>
      <c r="UPI165" s="229"/>
      <c r="UPJ165" s="229"/>
      <c r="UPK165" s="229"/>
      <c r="UPL165" s="229"/>
      <c r="UPM165" s="229"/>
      <c r="UPN165" s="229"/>
      <c r="UPO165" s="229"/>
      <c r="UPP165" s="229"/>
      <c r="UPQ165" s="229"/>
      <c r="UPR165" s="229"/>
      <c r="UPS165" s="229"/>
      <c r="UPT165" s="229"/>
      <c r="UPU165" s="229"/>
      <c r="UPV165" s="229"/>
      <c r="UPW165" s="229"/>
      <c r="UPX165" s="229"/>
      <c r="UPY165" s="229"/>
      <c r="UPZ165" s="229"/>
      <c r="UQA165" s="229"/>
      <c r="UQB165" s="229"/>
      <c r="UQC165" s="229"/>
      <c r="UQD165" s="229"/>
      <c r="UQE165" s="229"/>
      <c r="UQF165" s="229"/>
      <c r="UQG165" s="229"/>
      <c r="UQH165" s="229"/>
      <c r="UQI165" s="229"/>
      <c r="UQJ165" s="229"/>
      <c r="UQK165" s="229"/>
      <c r="UQL165" s="229"/>
      <c r="UQM165" s="229"/>
      <c r="UQN165" s="229"/>
      <c r="UQO165" s="229"/>
      <c r="UQP165" s="229"/>
      <c r="UQQ165" s="229"/>
      <c r="UQR165" s="229"/>
      <c r="UQS165" s="229"/>
      <c r="UQT165" s="229"/>
      <c r="UQU165" s="229"/>
      <c r="UQV165" s="229"/>
      <c r="UQW165" s="229"/>
      <c r="UQX165" s="229"/>
      <c r="UQY165" s="229"/>
      <c r="UQZ165" s="229"/>
      <c r="URA165" s="229"/>
      <c r="URB165" s="229"/>
      <c r="URC165" s="229"/>
      <c r="URD165" s="229"/>
      <c r="URE165" s="229"/>
      <c r="URF165" s="229"/>
      <c r="URG165" s="229"/>
      <c r="URH165" s="229"/>
      <c r="URI165" s="229"/>
      <c r="URJ165" s="229"/>
      <c r="URK165" s="229"/>
      <c r="URL165" s="229"/>
      <c r="URM165" s="229"/>
      <c r="URN165" s="229"/>
      <c r="URO165" s="229"/>
      <c r="URP165" s="229"/>
      <c r="URQ165" s="229"/>
      <c r="URR165" s="229"/>
      <c r="URS165" s="229"/>
      <c r="URT165" s="229"/>
      <c r="URU165" s="229"/>
      <c r="URV165" s="229"/>
      <c r="URW165" s="229"/>
      <c r="URX165" s="229"/>
      <c r="URY165" s="229"/>
      <c r="URZ165" s="229"/>
      <c r="USA165" s="229"/>
      <c r="USB165" s="229"/>
      <c r="USC165" s="229"/>
      <c r="USD165" s="229"/>
      <c r="USE165" s="229"/>
      <c r="USF165" s="229"/>
      <c r="USG165" s="229"/>
      <c r="USH165" s="229"/>
      <c r="USI165" s="229"/>
      <c r="USJ165" s="229"/>
      <c r="USK165" s="229"/>
      <c r="USL165" s="229"/>
      <c r="USM165" s="229"/>
      <c r="USN165" s="229"/>
      <c r="USO165" s="229"/>
      <c r="USP165" s="229"/>
      <c r="USQ165" s="229"/>
      <c r="USR165" s="229"/>
      <c r="USS165" s="229"/>
      <c r="UST165" s="229"/>
      <c r="USU165" s="229"/>
      <c r="USV165" s="229"/>
      <c r="USW165" s="229"/>
      <c r="USX165" s="229"/>
      <c r="USY165" s="229"/>
      <c r="USZ165" s="229"/>
      <c r="UTA165" s="229"/>
      <c r="UTB165" s="229"/>
      <c r="UTC165" s="229"/>
      <c r="UTD165" s="229"/>
      <c r="UTE165" s="229"/>
      <c r="UTF165" s="229"/>
      <c r="UTG165" s="229"/>
      <c r="UTH165" s="229"/>
      <c r="UTI165" s="229"/>
      <c r="UTJ165" s="229"/>
      <c r="UTK165" s="229"/>
      <c r="UTL165" s="229"/>
      <c r="UTM165" s="229"/>
      <c r="UTN165" s="229"/>
      <c r="UTO165" s="229"/>
      <c r="UTP165" s="229"/>
      <c r="UTQ165" s="229"/>
      <c r="UTR165" s="229"/>
      <c r="UTS165" s="229"/>
      <c r="UTT165" s="229"/>
      <c r="UTU165" s="229"/>
      <c r="UTV165" s="229"/>
      <c r="UTW165" s="229"/>
      <c r="UTX165" s="229"/>
      <c r="UTY165" s="229"/>
      <c r="UTZ165" s="229"/>
      <c r="UUA165" s="229"/>
      <c r="UUB165" s="229"/>
      <c r="UUC165" s="229"/>
      <c r="UUD165" s="229"/>
      <c r="UUE165" s="229"/>
      <c r="UUF165" s="229"/>
      <c r="UUG165" s="229"/>
      <c r="UUH165" s="229"/>
      <c r="UUI165" s="229"/>
      <c r="UUJ165" s="229"/>
      <c r="UUK165" s="229"/>
      <c r="UUL165" s="229"/>
      <c r="UUM165" s="229"/>
      <c r="UUN165" s="229"/>
      <c r="UUO165" s="229"/>
      <c r="UUP165" s="229"/>
      <c r="UUQ165" s="229"/>
      <c r="UUR165" s="229"/>
      <c r="UUS165" s="229"/>
      <c r="UUT165" s="229"/>
      <c r="UUU165" s="229"/>
      <c r="UUV165" s="229"/>
      <c r="UUW165" s="229"/>
      <c r="UUX165" s="229"/>
      <c r="UUY165" s="229"/>
      <c r="UUZ165" s="229"/>
      <c r="UVA165" s="229"/>
      <c r="UVB165" s="229"/>
      <c r="UVC165" s="229"/>
      <c r="UVD165" s="229"/>
      <c r="UVE165" s="229"/>
      <c r="UVF165" s="229"/>
      <c r="UVG165" s="229"/>
      <c r="UVH165" s="229"/>
      <c r="UVI165" s="229"/>
      <c r="UVJ165" s="229"/>
      <c r="UVK165" s="229"/>
      <c r="UVL165" s="229"/>
      <c r="UVM165" s="229"/>
      <c r="UVN165" s="229"/>
      <c r="UVO165" s="229"/>
      <c r="UVP165" s="229"/>
      <c r="UVQ165" s="229"/>
      <c r="UVR165" s="229"/>
      <c r="UVS165" s="229"/>
      <c r="UVT165" s="229"/>
      <c r="UVU165" s="229"/>
      <c r="UVV165" s="229"/>
      <c r="UVW165" s="229"/>
      <c r="UVX165" s="229"/>
      <c r="UVY165" s="229"/>
      <c r="UVZ165" s="229"/>
      <c r="UWA165" s="229"/>
      <c r="UWB165" s="229"/>
      <c r="UWC165" s="229"/>
      <c r="UWD165" s="229"/>
      <c r="UWE165" s="229"/>
      <c r="UWF165" s="229"/>
      <c r="UWG165" s="229"/>
      <c r="UWH165" s="229"/>
      <c r="UWI165" s="229"/>
      <c r="UWP165" s="229"/>
      <c r="UWQ165" s="229"/>
      <c r="UWR165" s="229"/>
      <c r="UWS165" s="229"/>
      <c r="UWT165" s="229"/>
      <c r="UWU165" s="229"/>
      <c r="UWV165" s="229"/>
      <c r="UWW165" s="229"/>
      <c r="UWX165" s="229"/>
      <c r="UWY165" s="229"/>
      <c r="UWZ165" s="229"/>
      <c r="UXA165" s="229"/>
      <c r="UXB165" s="229"/>
      <c r="UXC165" s="229"/>
      <c r="UXD165" s="229"/>
      <c r="UXE165" s="229"/>
      <c r="UXF165" s="229"/>
      <c r="UXG165" s="229"/>
      <c r="UXH165" s="229"/>
      <c r="UXI165" s="229"/>
      <c r="UXJ165" s="229"/>
      <c r="UXK165" s="229"/>
      <c r="UXL165" s="229"/>
      <c r="UXM165" s="229"/>
      <c r="UXN165" s="229"/>
      <c r="UXO165" s="229"/>
      <c r="UXP165" s="229"/>
      <c r="UXQ165" s="229"/>
      <c r="UXR165" s="229"/>
      <c r="UXS165" s="229"/>
      <c r="UXT165" s="229"/>
      <c r="UXU165" s="229"/>
      <c r="UXV165" s="229"/>
      <c r="UXW165" s="229"/>
      <c r="UXX165" s="229"/>
      <c r="UXY165" s="229"/>
      <c r="UXZ165" s="229"/>
      <c r="UYA165" s="229"/>
      <c r="UYB165" s="229"/>
      <c r="UYC165" s="229"/>
      <c r="UYD165" s="229"/>
      <c r="UYE165" s="229"/>
      <c r="UYF165" s="229"/>
      <c r="UYG165" s="229"/>
      <c r="UYH165" s="229"/>
      <c r="UYI165" s="229"/>
      <c r="UYJ165" s="229"/>
      <c r="UYK165" s="229"/>
      <c r="UYL165" s="229"/>
      <c r="UYM165" s="229"/>
      <c r="UYN165" s="229"/>
      <c r="UYO165" s="229"/>
      <c r="UYP165" s="229"/>
      <c r="UYQ165" s="229"/>
      <c r="UYR165" s="229"/>
      <c r="UYS165" s="229"/>
      <c r="UYT165" s="229"/>
      <c r="UYU165" s="229"/>
      <c r="UYV165" s="229"/>
      <c r="UYW165" s="229"/>
      <c r="UYX165" s="229"/>
      <c r="UYY165" s="229"/>
      <c r="UYZ165" s="229"/>
      <c r="UZA165" s="229"/>
      <c r="UZB165" s="229"/>
      <c r="UZC165" s="229"/>
      <c r="UZD165" s="229"/>
      <c r="UZE165" s="229"/>
      <c r="UZF165" s="229"/>
      <c r="UZG165" s="229"/>
      <c r="UZH165" s="229"/>
      <c r="UZI165" s="229"/>
      <c r="UZJ165" s="229"/>
      <c r="UZK165" s="229"/>
      <c r="UZL165" s="229"/>
      <c r="UZM165" s="229"/>
      <c r="UZN165" s="229"/>
      <c r="UZO165" s="229"/>
      <c r="UZP165" s="229"/>
      <c r="UZQ165" s="229"/>
      <c r="UZR165" s="229"/>
      <c r="UZS165" s="229"/>
      <c r="UZT165" s="229"/>
      <c r="UZU165" s="229"/>
      <c r="UZV165" s="229"/>
      <c r="UZW165" s="229"/>
      <c r="UZX165" s="229"/>
      <c r="UZY165" s="229"/>
      <c r="UZZ165" s="229"/>
      <c r="VAA165" s="229"/>
      <c r="VAB165" s="229"/>
      <c r="VAC165" s="229"/>
      <c r="VAD165" s="229"/>
      <c r="VAE165" s="229"/>
      <c r="VAF165" s="229"/>
      <c r="VAG165" s="229"/>
      <c r="VAH165" s="229"/>
      <c r="VAI165" s="229"/>
      <c r="VAJ165" s="229"/>
      <c r="VAK165" s="229"/>
      <c r="VAL165" s="229"/>
      <c r="VAM165" s="229"/>
      <c r="VAN165" s="229"/>
      <c r="VAO165" s="229"/>
      <c r="VAP165" s="229"/>
      <c r="VAQ165" s="229"/>
      <c r="VAR165" s="229"/>
      <c r="VAS165" s="229"/>
      <c r="VAT165" s="229"/>
      <c r="VAU165" s="229"/>
      <c r="VAV165" s="229"/>
      <c r="VAW165" s="229"/>
      <c r="VAX165" s="229"/>
      <c r="VAY165" s="229"/>
      <c r="VAZ165" s="229"/>
      <c r="VBA165" s="229"/>
      <c r="VBB165" s="229"/>
      <c r="VBC165" s="229"/>
      <c r="VBD165" s="229"/>
      <c r="VBE165" s="229"/>
      <c r="VBF165" s="229"/>
      <c r="VBG165" s="229"/>
      <c r="VBH165" s="229"/>
      <c r="VBI165" s="229"/>
      <c r="VBJ165" s="229"/>
      <c r="VBK165" s="229"/>
      <c r="VBL165" s="229"/>
      <c r="VBM165" s="229"/>
      <c r="VBN165" s="229"/>
      <c r="VBO165" s="229"/>
      <c r="VBP165" s="229"/>
      <c r="VBQ165" s="229"/>
      <c r="VBR165" s="229"/>
      <c r="VBS165" s="229"/>
      <c r="VBT165" s="229"/>
      <c r="VBU165" s="229"/>
      <c r="VBV165" s="229"/>
      <c r="VBW165" s="229"/>
      <c r="VBX165" s="229"/>
      <c r="VBY165" s="229"/>
      <c r="VBZ165" s="229"/>
      <c r="VCA165" s="229"/>
      <c r="VCB165" s="229"/>
      <c r="VCC165" s="229"/>
      <c r="VCD165" s="229"/>
      <c r="VCE165" s="229"/>
      <c r="VCF165" s="229"/>
      <c r="VCG165" s="229"/>
      <c r="VCH165" s="229"/>
      <c r="VCI165" s="229"/>
      <c r="VCJ165" s="229"/>
      <c r="VCK165" s="229"/>
      <c r="VCL165" s="229"/>
      <c r="VCM165" s="229"/>
      <c r="VCN165" s="229"/>
      <c r="VCO165" s="229"/>
      <c r="VCP165" s="229"/>
      <c r="VCQ165" s="229"/>
      <c r="VCR165" s="229"/>
      <c r="VCS165" s="229"/>
      <c r="VCT165" s="229"/>
      <c r="VCU165" s="229"/>
      <c r="VCV165" s="229"/>
      <c r="VCW165" s="229"/>
      <c r="VCX165" s="229"/>
      <c r="VCY165" s="229"/>
      <c r="VCZ165" s="229"/>
      <c r="VDA165" s="229"/>
      <c r="VDB165" s="229"/>
      <c r="VDC165" s="229"/>
      <c r="VDD165" s="229"/>
      <c r="VDE165" s="229"/>
      <c r="VDF165" s="229"/>
      <c r="VDG165" s="229"/>
      <c r="VDH165" s="229"/>
      <c r="VDI165" s="229"/>
      <c r="VDJ165" s="229"/>
      <c r="VDK165" s="229"/>
      <c r="VDL165" s="229"/>
      <c r="VDM165" s="229"/>
      <c r="VDN165" s="229"/>
      <c r="VDO165" s="229"/>
      <c r="VDP165" s="229"/>
      <c r="VDQ165" s="229"/>
      <c r="VDR165" s="229"/>
      <c r="VDS165" s="229"/>
      <c r="VDT165" s="229"/>
      <c r="VDU165" s="229"/>
      <c r="VDV165" s="229"/>
      <c r="VDW165" s="229"/>
      <c r="VDX165" s="229"/>
      <c r="VDY165" s="229"/>
      <c r="VDZ165" s="229"/>
      <c r="VEA165" s="229"/>
      <c r="VEB165" s="229"/>
      <c r="VEC165" s="229"/>
      <c r="VED165" s="229"/>
      <c r="VEE165" s="229"/>
      <c r="VEF165" s="229"/>
      <c r="VEG165" s="229"/>
      <c r="VEH165" s="229"/>
      <c r="VEI165" s="229"/>
      <c r="VEJ165" s="229"/>
      <c r="VEK165" s="229"/>
      <c r="VEL165" s="229"/>
      <c r="VEM165" s="229"/>
      <c r="VEN165" s="229"/>
      <c r="VEO165" s="229"/>
      <c r="VEP165" s="229"/>
      <c r="VEQ165" s="229"/>
      <c r="VER165" s="229"/>
      <c r="VES165" s="229"/>
      <c r="VET165" s="229"/>
      <c r="VEU165" s="229"/>
      <c r="VEV165" s="229"/>
      <c r="VEW165" s="229"/>
      <c r="VEX165" s="229"/>
      <c r="VEY165" s="229"/>
      <c r="VEZ165" s="229"/>
      <c r="VFA165" s="229"/>
      <c r="VFB165" s="229"/>
      <c r="VFC165" s="229"/>
      <c r="VFD165" s="229"/>
      <c r="VFE165" s="229"/>
      <c r="VFF165" s="229"/>
      <c r="VFG165" s="229"/>
      <c r="VFH165" s="229"/>
      <c r="VFI165" s="229"/>
      <c r="VFJ165" s="229"/>
      <c r="VFK165" s="229"/>
      <c r="VFL165" s="229"/>
      <c r="VFM165" s="229"/>
      <c r="VFN165" s="229"/>
      <c r="VFO165" s="229"/>
      <c r="VFP165" s="229"/>
      <c r="VFQ165" s="229"/>
      <c r="VFR165" s="229"/>
      <c r="VFS165" s="229"/>
      <c r="VFT165" s="229"/>
      <c r="VFU165" s="229"/>
      <c r="VFV165" s="229"/>
      <c r="VFW165" s="229"/>
      <c r="VFX165" s="229"/>
      <c r="VFY165" s="229"/>
      <c r="VFZ165" s="229"/>
      <c r="VGA165" s="229"/>
      <c r="VGB165" s="229"/>
      <c r="VGC165" s="229"/>
      <c r="VGD165" s="229"/>
      <c r="VGE165" s="229"/>
      <c r="VGL165" s="229"/>
      <c r="VGM165" s="229"/>
      <c r="VGN165" s="229"/>
      <c r="VGO165" s="229"/>
      <c r="VGP165" s="229"/>
      <c r="VGQ165" s="229"/>
      <c r="VGR165" s="229"/>
      <c r="VGS165" s="229"/>
      <c r="VGT165" s="229"/>
      <c r="VGU165" s="229"/>
      <c r="VGV165" s="229"/>
      <c r="VGW165" s="229"/>
      <c r="VGX165" s="229"/>
      <c r="VGY165" s="229"/>
      <c r="VGZ165" s="229"/>
      <c r="VHA165" s="229"/>
      <c r="VHB165" s="229"/>
      <c r="VHC165" s="229"/>
      <c r="VHD165" s="229"/>
      <c r="VHE165" s="229"/>
      <c r="VHF165" s="229"/>
      <c r="VHG165" s="229"/>
      <c r="VHH165" s="229"/>
      <c r="VHI165" s="229"/>
      <c r="VHJ165" s="229"/>
      <c r="VHK165" s="229"/>
      <c r="VHL165" s="229"/>
      <c r="VHM165" s="229"/>
      <c r="VHN165" s="229"/>
      <c r="VHO165" s="229"/>
      <c r="VHP165" s="229"/>
      <c r="VHQ165" s="229"/>
      <c r="VHR165" s="229"/>
      <c r="VHS165" s="229"/>
      <c r="VHT165" s="229"/>
      <c r="VHU165" s="229"/>
      <c r="VHV165" s="229"/>
      <c r="VHW165" s="229"/>
      <c r="VHX165" s="229"/>
      <c r="VHY165" s="229"/>
      <c r="VHZ165" s="229"/>
      <c r="VIA165" s="229"/>
      <c r="VIB165" s="229"/>
      <c r="VIC165" s="229"/>
      <c r="VID165" s="229"/>
      <c r="VIE165" s="229"/>
      <c r="VIF165" s="229"/>
      <c r="VIG165" s="229"/>
      <c r="VIH165" s="229"/>
      <c r="VII165" s="229"/>
      <c r="VIJ165" s="229"/>
      <c r="VIK165" s="229"/>
      <c r="VIL165" s="229"/>
      <c r="VIM165" s="229"/>
      <c r="VIN165" s="229"/>
      <c r="VIO165" s="229"/>
      <c r="VIP165" s="229"/>
      <c r="VIQ165" s="229"/>
      <c r="VIR165" s="229"/>
      <c r="VIS165" s="229"/>
      <c r="VIT165" s="229"/>
      <c r="VIU165" s="229"/>
      <c r="VIV165" s="229"/>
      <c r="VIW165" s="229"/>
      <c r="VIX165" s="229"/>
      <c r="VIY165" s="229"/>
      <c r="VIZ165" s="229"/>
      <c r="VJA165" s="229"/>
      <c r="VJB165" s="229"/>
      <c r="VJC165" s="229"/>
      <c r="VJD165" s="229"/>
      <c r="VJE165" s="229"/>
      <c r="VJF165" s="229"/>
      <c r="VJG165" s="229"/>
      <c r="VJH165" s="229"/>
      <c r="VJI165" s="229"/>
      <c r="VJJ165" s="229"/>
      <c r="VJK165" s="229"/>
      <c r="VJL165" s="229"/>
      <c r="VJM165" s="229"/>
      <c r="VJN165" s="229"/>
      <c r="VJO165" s="229"/>
      <c r="VJP165" s="229"/>
      <c r="VJQ165" s="229"/>
      <c r="VJR165" s="229"/>
      <c r="VJS165" s="229"/>
      <c r="VJT165" s="229"/>
      <c r="VJU165" s="229"/>
      <c r="VJV165" s="229"/>
      <c r="VJW165" s="229"/>
      <c r="VJX165" s="229"/>
      <c r="VJY165" s="229"/>
      <c r="VJZ165" s="229"/>
      <c r="VKA165" s="229"/>
      <c r="VKB165" s="229"/>
      <c r="VKC165" s="229"/>
      <c r="VKD165" s="229"/>
      <c r="VKE165" s="229"/>
      <c r="VKF165" s="229"/>
      <c r="VKG165" s="229"/>
      <c r="VKH165" s="229"/>
      <c r="VKI165" s="229"/>
      <c r="VKJ165" s="229"/>
      <c r="VKK165" s="229"/>
      <c r="VKL165" s="229"/>
      <c r="VKM165" s="229"/>
      <c r="VKN165" s="229"/>
      <c r="VKO165" s="229"/>
      <c r="VKP165" s="229"/>
      <c r="VKQ165" s="229"/>
      <c r="VKR165" s="229"/>
      <c r="VKS165" s="229"/>
      <c r="VKT165" s="229"/>
      <c r="VKU165" s="229"/>
      <c r="VKV165" s="229"/>
      <c r="VKW165" s="229"/>
      <c r="VKX165" s="229"/>
      <c r="VKY165" s="229"/>
      <c r="VKZ165" s="229"/>
      <c r="VLA165" s="229"/>
      <c r="VLB165" s="229"/>
      <c r="VLC165" s="229"/>
      <c r="VLD165" s="229"/>
      <c r="VLE165" s="229"/>
      <c r="VLF165" s="229"/>
      <c r="VLG165" s="229"/>
      <c r="VLH165" s="229"/>
      <c r="VLI165" s="229"/>
      <c r="VLJ165" s="229"/>
      <c r="VLK165" s="229"/>
      <c r="VLL165" s="229"/>
      <c r="VLM165" s="229"/>
      <c r="VLN165" s="229"/>
      <c r="VLO165" s="229"/>
      <c r="VLP165" s="229"/>
      <c r="VLQ165" s="229"/>
      <c r="VLR165" s="229"/>
      <c r="VLS165" s="229"/>
      <c r="VLT165" s="229"/>
      <c r="VLU165" s="229"/>
      <c r="VLV165" s="229"/>
      <c r="VLW165" s="229"/>
      <c r="VLX165" s="229"/>
      <c r="VLY165" s="229"/>
      <c r="VLZ165" s="229"/>
      <c r="VMA165" s="229"/>
      <c r="VMB165" s="229"/>
      <c r="VMC165" s="229"/>
      <c r="VMD165" s="229"/>
      <c r="VME165" s="229"/>
      <c r="VMF165" s="229"/>
      <c r="VMG165" s="229"/>
      <c r="VMH165" s="229"/>
      <c r="VMI165" s="229"/>
      <c r="VMJ165" s="229"/>
      <c r="VMK165" s="229"/>
      <c r="VML165" s="229"/>
      <c r="VMM165" s="229"/>
      <c r="VMN165" s="229"/>
      <c r="VMO165" s="229"/>
      <c r="VMP165" s="229"/>
      <c r="VMQ165" s="229"/>
      <c r="VMR165" s="229"/>
      <c r="VMS165" s="229"/>
      <c r="VMT165" s="229"/>
      <c r="VMU165" s="229"/>
      <c r="VMV165" s="229"/>
      <c r="VMW165" s="229"/>
      <c r="VMX165" s="229"/>
      <c r="VMY165" s="229"/>
      <c r="VMZ165" s="229"/>
      <c r="VNA165" s="229"/>
      <c r="VNB165" s="229"/>
      <c r="VNC165" s="229"/>
      <c r="VND165" s="229"/>
      <c r="VNE165" s="229"/>
      <c r="VNF165" s="229"/>
      <c r="VNG165" s="229"/>
      <c r="VNH165" s="229"/>
      <c r="VNI165" s="229"/>
      <c r="VNJ165" s="229"/>
      <c r="VNK165" s="229"/>
      <c r="VNL165" s="229"/>
      <c r="VNM165" s="229"/>
      <c r="VNN165" s="229"/>
      <c r="VNO165" s="229"/>
      <c r="VNP165" s="229"/>
      <c r="VNQ165" s="229"/>
      <c r="VNR165" s="229"/>
      <c r="VNS165" s="229"/>
      <c r="VNT165" s="229"/>
      <c r="VNU165" s="229"/>
      <c r="VNV165" s="229"/>
      <c r="VNW165" s="229"/>
      <c r="VNX165" s="229"/>
      <c r="VNY165" s="229"/>
      <c r="VNZ165" s="229"/>
      <c r="VOA165" s="229"/>
      <c r="VOB165" s="229"/>
      <c r="VOC165" s="229"/>
      <c r="VOD165" s="229"/>
      <c r="VOE165" s="229"/>
      <c r="VOF165" s="229"/>
      <c r="VOG165" s="229"/>
      <c r="VOH165" s="229"/>
      <c r="VOI165" s="229"/>
      <c r="VOJ165" s="229"/>
      <c r="VOK165" s="229"/>
      <c r="VOL165" s="229"/>
      <c r="VOM165" s="229"/>
      <c r="VON165" s="229"/>
      <c r="VOO165" s="229"/>
      <c r="VOP165" s="229"/>
      <c r="VOQ165" s="229"/>
      <c r="VOR165" s="229"/>
      <c r="VOS165" s="229"/>
      <c r="VOT165" s="229"/>
      <c r="VOU165" s="229"/>
      <c r="VOV165" s="229"/>
      <c r="VOW165" s="229"/>
      <c r="VOX165" s="229"/>
      <c r="VOY165" s="229"/>
      <c r="VOZ165" s="229"/>
      <c r="VPA165" s="229"/>
      <c r="VPB165" s="229"/>
      <c r="VPC165" s="229"/>
      <c r="VPD165" s="229"/>
      <c r="VPE165" s="229"/>
      <c r="VPF165" s="229"/>
      <c r="VPG165" s="229"/>
      <c r="VPH165" s="229"/>
      <c r="VPI165" s="229"/>
      <c r="VPJ165" s="229"/>
      <c r="VPK165" s="229"/>
      <c r="VPL165" s="229"/>
      <c r="VPM165" s="229"/>
      <c r="VPN165" s="229"/>
      <c r="VPO165" s="229"/>
      <c r="VPP165" s="229"/>
      <c r="VPQ165" s="229"/>
      <c r="VPR165" s="229"/>
      <c r="VPS165" s="229"/>
      <c r="VPT165" s="229"/>
      <c r="VPU165" s="229"/>
      <c r="VPV165" s="229"/>
      <c r="VPW165" s="229"/>
      <c r="VPX165" s="229"/>
      <c r="VPY165" s="229"/>
      <c r="VPZ165" s="229"/>
      <c r="VQA165" s="229"/>
      <c r="VQH165" s="229"/>
      <c r="VQI165" s="229"/>
      <c r="VQJ165" s="229"/>
      <c r="VQK165" s="229"/>
      <c r="VQL165" s="229"/>
      <c r="VQM165" s="229"/>
      <c r="VQN165" s="229"/>
      <c r="VQO165" s="229"/>
      <c r="VQP165" s="229"/>
      <c r="VQQ165" s="229"/>
      <c r="VQR165" s="229"/>
      <c r="VQS165" s="229"/>
      <c r="VQT165" s="229"/>
      <c r="VQU165" s="229"/>
      <c r="VQV165" s="229"/>
      <c r="VQW165" s="229"/>
      <c r="VQX165" s="229"/>
      <c r="VQY165" s="229"/>
      <c r="VQZ165" s="229"/>
      <c r="VRA165" s="229"/>
      <c r="VRB165" s="229"/>
      <c r="VRC165" s="229"/>
      <c r="VRD165" s="229"/>
      <c r="VRE165" s="229"/>
      <c r="VRF165" s="229"/>
      <c r="VRG165" s="229"/>
      <c r="VRH165" s="229"/>
      <c r="VRI165" s="229"/>
      <c r="VRJ165" s="229"/>
      <c r="VRK165" s="229"/>
      <c r="VRL165" s="229"/>
      <c r="VRM165" s="229"/>
      <c r="VRN165" s="229"/>
      <c r="VRO165" s="229"/>
      <c r="VRP165" s="229"/>
      <c r="VRQ165" s="229"/>
      <c r="VRR165" s="229"/>
      <c r="VRS165" s="229"/>
      <c r="VRT165" s="229"/>
      <c r="VRU165" s="229"/>
      <c r="VRV165" s="229"/>
      <c r="VRW165" s="229"/>
      <c r="VRX165" s="229"/>
      <c r="VRY165" s="229"/>
      <c r="VRZ165" s="229"/>
      <c r="VSA165" s="229"/>
      <c r="VSB165" s="229"/>
      <c r="VSC165" s="229"/>
      <c r="VSD165" s="229"/>
      <c r="VSE165" s="229"/>
      <c r="VSF165" s="229"/>
      <c r="VSG165" s="229"/>
      <c r="VSH165" s="229"/>
      <c r="VSI165" s="229"/>
      <c r="VSJ165" s="229"/>
      <c r="VSK165" s="229"/>
      <c r="VSL165" s="229"/>
      <c r="VSM165" s="229"/>
      <c r="VSN165" s="229"/>
      <c r="VSO165" s="229"/>
      <c r="VSP165" s="229"/>
      <c r="VSQ165" s="229"/>
      <c r="VSR165" s="229"/>
      <c r="VSS165" s="229"/>
      <c r="VST165" s="229"/>
      <c r="VSU165" s="229"/>
      <c r="VSV165" s="229"/>
      <c r="VSW165" s="229"/>
      <c r="VSX165" s="229"/>
      <c r="VSY165" s="229"/>
      <c r="VSZ165" s="229"/>
      <c r="VTA165" s="229"/>
      <c r="VTB165" s="229"/>
      <c r="VTC165" s="229"/>
      <c r="VTD165" s="229"/>
      <c r="VTE165" s="229"/>
      <c r="VTF165" s="229"/>
      <c r="VTG165" s="229"/>
      <c r="VTH165" s="229"/>
      <c r="VTI165" s="229"/>
      <c r="VTJ165" s="229"/>
      <c r="VTK165" s="229"/>
      <c r="VTL165" s="229"/>
      <c r="VTM165" s="229"/>
      <c r="VTN165" s="229"/>
      <c r="VTO165" s="229"/>
      <c r="VTP165" s="229"/>
      <c r="VTQ165" s="229"/>
      <c r="VTR165" s="229"/>
      <c r="VTS165" s="229"/>
      <c r="VTT165" s="229"/>
      <c r="VTU165" s="229"/>
      <c r="VTV165" s="229"/>
      <c r="VTW165" s="229"/>
      <c r="VTX165" s="229"/>
      <c r="VTY165" s="229"/>
      <c r="VTZ165" s="229"/>
      <c r="VUA165" s="229"/>
      <c r="VUB165" s="229"/>
      <c r="VUC165" s="229"/>
      <c r="VUD165" s="229"/>
      <c r="VUE165" s="229"/>
      <c r="VUF165" s="229"/>
      <c r="VUG165" s="229"/>
      <c r="VUH165" s="229"/>
      <c r="VUI165" s="229"/>
      <c r="VUJ165" s="229"/>
      <c r="VUK165" s="229"/>
      <c r="VUL165" s="229"/>
      <c r="VUM165" s="229"/>
      <c r="VUN165" s="229"/>
      <c r="VUO165" s="229"/>
      <c r="VUP165" s="229"/>
      <c r="VUQ165" s="229"/>
      <c r="VUR165" s="229"/>
      <c r="VUS165" s="229"/>
      <c r="VUT165" s="229"/>
      <c r="VUU165" s="229"/>
      <c r="VUV165" s="229"/>
      <c r="VUW165" s="229"/>
      <c r="VUX165" s="229"/>
      <c r="VUY165" s="229"/>
      <c r="VUZ165" s="229"/>
      <c r="VVA165" s="229"/>
      <c r="VVB165" s="229"/>
      <c r="VVC165" s="229"/>
      <c r="VVD165" s="229"/>
      <c r="VVE165" s="229"/>
      <c r="VVF165" s="229"/>
      <c r="VVG165" s="229"/>
      <c r="VVH165" s="229"/>
      <c r="VVI165" s="229"/>
      <c r="VVJ165" s="229"/>
      <c r="VVK165" s="229"/>
      <c r="VVL165" s="229"/>
      <c r="VVM165" s="229"/>
      <c r="VVN165" s="229"/>
      <c r="VVO165" s="229"/>
      <c r="VVP165" s="229"/>
      <c r="VVQ165" s="229"/>
      <c r="VVR165" s="229"/>
      <c r="VVS165" s="229"/>
      <c r="VVT165" s="229"/>
      <c r="VVU165" s="229"/>
      <c r="VVV165" s="229"/>
      <c r="VVW165" s="229"/>
      <c r="VVX165" s="229"/>
      <c r="VVY165" s="229"/>
      <c r="VVZ165" s="229"/>
      <c r="VWA165" s="229"/>
      <c r="VWB165" s="229"/>
      <c r="VWC165" s="229"/>
      <c r="VWD165" s="229"/>
      <c r="VWE165" s="229"/>
      <c r="VWF165" s="229"/>
      <c r="VWG165" s="229"/>
      <c r="VWH165" s="229"/>
      <c r="VWI165" s="229"/>
      <c r="VWJ165" s="229"/>
      <c r="VWK165" s="229"/>
      <c r="VWL165" s="229"/>
      <c r="VWM165" s="229"/>
      <c r="VWN165" s="229"/>
      <c r="VWO165" s="229"/>
      <c r="VWP165" s="229"/>
      <c r="VWQ165" s="229"/>
      <c r="VWR165" s="229"/>
      <c r="VWS165" s="229"/>
      <c r="VWT165" s="229"/>
      <c r="VWU165" s="229"/>
      <c r="VWV165" s="229"/>
      <c r="VWW165" s="229"/>
      <c r="VWX165" s="229"/>
      <c r="VWY165" s="229"/>
      <c r="VWZ165" s="229"/>
      <c r="VXA165" s="229"/>
      <c r="VXB165" s="229"/>
      <c r="VXC165" s="229"/>
      <c r="VXD165" s="229"/>
      <c r="VXE165" s="229"/>
      <c r="VXF165" s="229"/>
      <c r="VXG165" s="229"/>
      <c r="VXH165" s="229"/>
      <c r="VXI165" s="229"/>
      <c r="VXJ165" s="229"/>
      <c r="VXK165" s="229"/>
      <c r="VXL165" s="229"/>
      <c r="VXM165" s="229"/>
      <c r="VXN165" s="229"/>
      <c r="VXO165" s="229"/>
      <c r="VXP165" s="229"/>
      <c r="VXQ165" s="229"/>
      <c r="VXR165" s="229"/>
      <c r="VXS165" s="229"/>
      <c r="VXT165" s="229"/>
      <c r="VXU165" s="229"/>
      <c r="VXV165" s="229"/>
      <c r="VXW165" s="229"/>
      <c r="VXX165" s="229"/>
      <c r="VXY165" s="229"/>
      <c r="VXZ165" s="229"/>
      <c r="VYA165" s="229"/>
      <c r="VYB165" s="229"/>
      <c r="VYC165" s="229"/>
      <c r="VYD165" s="229"/>
      <c r="VYE165" s="229"/>
      <c r="VYF165" s="229"/>
      <c r="VYG165" s="229"/>
      <c r="VYH165" s="229"/>
      <c r="VYI165" s="229"/>
      <c r="VYJ165" s="229"/>
      <c r="VYK165" s="229"/>
      <c r="VYL165" s="229"/>
      <c r="VYM165" s="229"/>
      <c r="VYN165" s="229"/>
      <c r="VYO165" s="229"/>
      <c r="VYP165" s="229"/>
      <c r="VYQ165" s="229"/>
      <c r="VYR165" s="229"/>
      <c r="VYS165" s="229"/>
      <c r="VYT165" s="229"/>
      <c r="VYU165" s="229"/>
      <c r="VYV165" s="229"/>
      <c r="VYW165" s="229"/>
      <c r="VYX165" s="229"/>
      <c r="VYY165" s="229"/>
      <c r="VYZ165" s="229"/>
      <c r="VZA165" s="229"/>
      <c r="VZB165" s="229"/>
      <c r="VZC165" s="229"/>
      <c r="VZD165" s="229"/>
      <c r="VZE165" s="229"/>
      <c r="VZF165" s="229"/>
      <c r="VZG165" s="229"/>
      <c r="VZH165" s="229"/>
      <c r="VZI165" s="229"/>
      <c r="VZJ165" s="229"/>
      <c r="VZK165" s="229"/>
      <c r="VZL165" s="229"/>
      <c r="VZM165" s="229"/>
      <c r="VZN165" s="229"/>
      <c r="VZO165" s="229"/>
      <c r="VZP165" s="229"/>
      <c r="VZQ165" s="229"/>
      <c r="VZR165" s="229"/>
      <c r="VZS165" s="229"/>
      <c r="VZT165" s="229"/>
      <c r="VZU165" s="229"/>
      <c r="VZV165" s="229"/>
      <c r="VZW165" s="229"/>
      <c r="WAD165" s="229"/>
      <c r="WAE165" s="229"/>
      <c r="WAF165" s="229"/>
      <c r="WAG165" s="229"/>
      <c r="WAH165" s="229"/>
      <c r="WAI165" s="229"/>
      <c r="WAJ165" s="229"/>
      <c r="WAK165" s="229"/>
      <c r="WAL165" s="229"/>
      <c r="WAM165" s="229"/>
      <c r="WAN165" s="229"/>
      <c r="WAO165" s="229"/>
      <c r="WAP165" s="229"/>
      <c r="WAQ165" s="229"/>
      <c r="WAR165" s="229"/>
      <c r="WAS165" s="229"/>
      <c r="WAT165" s="229"/>
      <c r="WAU165" s="229"/>
      <c r="WAV165" s="229"/>
      <c r="WAW165" s="229"/>
      <c r="WAX165" s="229"/>
      <c r="WAY165" s="229"/>
      <c r="WAZ165" s="229"/>
      <c r="WBA165" s="229"/>
      <c r="WBB165" s="229"/>
      <c r="WBC165" s="229"/>
      <c r="WBD165" s="229"/>
      <c r="WBE165" s="229"/>
      <c r="WBF165" s="229"/>
      <c r="WBG165" s="229"/>
      <c r="WBH165" s="229"/>
      <c r="WBI165" s="229"/>
      <c r="WBJ165" s="229"/>
      <c r="WBK165" s="229"/>
      <c r="WBL165" s="229"/>
      <c r="WBM165" s="229"/>
      <c r="WBN165" s="229"/>
      <c r="WBO165" s="229"/>
      <c r="WBP165" s="229"/>
      <c r="WBQ165" s="229"/>
      <c r="WBR165" s="229"/>
      <c r="WBS165" s="229"/>
      <c r="WBT165" s="229"/>
      <c r="WBU165" s="229"/>
      <c r="WBV165" s="229"/>
      <c r="WBW165" s="229"/>
      <c r="WBX165" s="229"/>
      <c r="WBY165" s="229"/>
      <c r="WBZ165" s="229"/>
      <c r="WCA165" s="229"/>
      <c r="WCB165" s="229"/>
      <c r="WCC165" s="229"/>
      <c r="WCD165" s="229"/>
      <c r="WCE165" s="229"/>
      <c r="WCF165" s="229"/>
      <c r="WCG165" s="229"/>
      <c r="WCH165" s="229"/>
      <c r="WCI165" s="229"/>
      <c r="WCJ165" s="229"/>
      <c r="WCK165" s="229"/>
      <c r="WCL165" s="229"/>
      <c r="WCM165" s="229"/>
      <c r="WCN165" s="229"/>
      <c r="WCO165" s="229"/>
      <c r="WCP165" s="229"/>
      <c r="WCQ165" s="229"/>
      <c r="WCR165" s="229"/>
      <c r="WCS165" s="229"/>
      <c r="WCT165" s="229"/>
      <c r="WCU165" s="229"/>
      <c r="WCV165" s="229"/>
      <c r="WCW165" s="229"/>
      <c r="WCX165" s="229"/>
      <c r="WCY165" s="229"/>
      <c r="WCZ165" s="229"/>
      <c r="WDA165" s="229"/>
      <c r="WDB165" s="229"/>
      <c r="WDC165" s="229"/>
      <c r="WDD165" s="229"/>
      <c r="WDE165" s="229"/>
      <c r="WDF165" s="229"/>
      <c r="WDG165" s="229"/>
      <c r="WDH165" s="229"/>
      <c r="WDI165" s="229"/>
      <c r="WDJ165" s="229"/>
      <c r="WDK165" s="229"/>
      <c r="WDL165" s="229"/>
      <c r="WDM165" s="229"/>
      <c r="WDN165" s="229"/>
      <c r="WDO165" s="229"/>
      <c r="WDP165" s="229"/>
      <c r="WDQ165" s="229"/>
      <c r="WDR165" s="229"/>
      <c r="WDS165" s="229"/>
      <c r="WDT165" s="229"/>
      <c r="WDU165" s="229"/>
      <c r="WDV165" s="229"/>
      <c r="WDW165" s="229"/>
      <c r="WDX165" s="229"/>
      <c r="WDY165" s="229"/>
      <c r="WDZ165" s="229"/>
      <c r="WEA165" s="229"/>
      <c r="WEB165" s="229"/>
      <c r="WEC165" s="229"/>
      <c r="WED165" s="229"/>
      <c r="WEE165" s="229"/>
      <c r="WEF165" s="229"/>
      <c r="WEG165" s="229"/>
      <c r="WEH165" s="229"/>
      <c r="WEI165" s="229"/>
      <c r="WEJ165" s="229"/>
      <c r="WEK165" s="229"/>
      <c r="WEL165" s="229"/>
      <c r="WEM165" s="229"/>
      <c r="WEN165" s="229"/>
      <c r="WEO165" s="229"/>
      <c r="WEP165" s="229"/>
      <c r="WEQ165" s="229"/>
      <c r="WER165" s="229"/>
      <c r="WES165" s="229"/>
      <c r="WET165" s="229"/>
      <c r="WEU165" s="229"/>
      <c r="WEV165" s="229"/>
      <c r="WEW165" s="229"/>
      <c r="WEX165" s="229"/>
      <c r="WEY165" s="229"/>
      <c r="WEZ165" s="229"/>
      <c r="WFA165" s="229"/>
      <c r="WFB165" s="229"/>
      <c r="WFC165" s="229"/>
      <c r="WFD165" s="229"/>
      <c r="WFE165" s="229"/>
      <c r="WFF165" s="229"/>
      <c r="WFG165" s="229"/>
      <c r="WFH165" s="229"/>
      <c r="WFI165" s="229"/>
      <c r="WFJ165" s="229"/>
      <c r="WFK165" s="229"/>
      <c r="WFL165" s="229"/>
      <c r="WFM165" s="229"/>
      <c r="WFN165" s="229"/>
      <c r="WFO165" s="229"/>
      <c r="WFP165" s="229"/>
      <c r="WFQ165" s="229"/>
      <c r="WFR165" s="229"/>
      <c r="WFS165" s="229"/>
      <c r="WFT165" s="229"/>
      <c r="WFU165" s="229"/>
      <c r="WFV165" s="229"/>
      <c r="WFW165" s="229"/>
      <c r="WFX165" s="229"/>
      <c r="WFY165" s="229"/>
      <c r="WFZ165" s="229"/>
      <c r="WGA165" s="229"/>
      <c r="WGB165" s="229"/>
      <c r="WGC165" s="229"/>
      <c r="WGD165" s="229"/>
      <c r="WGE165" s="229"/>
      <c r="WGF165" s="229"/>
      <c r="WGG165" s="229"/>
      <c r="WGH165" s="229"/>
      <c r="WGI165" s="229"/>
      <c r="WGJ165" s="229"/>
      <c r="WGK165" s="229"/>
      <c r="WGL165" s="229"/>
      <c r="WGM165" s="229"/>
      <c r="WGN165" s="229"/>
      <c r="WGO165" s="229"/>
      <c r="WGP165" s="229"/>
      <c r="WGQ165" s="229"/>
      <c r="WGR165" s="229"/>
      <c r="WGS165" s="229"/>
      <c r="WGT165" s="229"/>
      <c r="WGU165" s="229"/>
      <c r="WGV165" s="229"/>
      <c r="WGW165" s="229"/>
      <c r="WGX165" s="229"/>
      <c r="WGY165" s="229"/>
      <c r="WGZ165" s="229"/>
      <c r="WHA165" s="229"/>
      <c r="WHB165" s="229"/>
      <c r="WHC165" s="229"/>
      <c r="WHD165" s="229"/>
      <c r="WHE165" s="229"/>
      <c r="WHF165" s="229"/>
      <c r="WHG165" s="229"/>
      <c r="WHH165" s="229"/>
      <c r="WHI165" s="229"/>
      <c r="WHJ165" s="229"/>
      <c r="WHK165" s="229"/>
      <c r="WHL165" s="229"/>
      <c r="WHM165" s="229"/>
      <c r="WHN165" s="229"/>
      <c r="WHO165" s="229"/>
      <c r="WHP165" s="229"/>
      <c r="WHQ165" s="229"/>
      <c r="WHR165" s="229"/>
      <c r="WHS165" s="229"/>
      <c r="WHT165" s="229"/>
      <c r="WHU165" s="229"/>
      <c r="WHV165" s="229"/>
      <c r="WHW165" s="229"/>
      <c r="WHX165" s="229"/>
      <c r="WHY165" s="229"/>
      <c r="WHZ165" s="229"/>
      <c r="WIA165" s="229"/>
      <c r="WIB165" s="229"/>
      <c r="WIC165" s="229"/>
      <c r="WID165" s="229"/>
      <c r="WIE165" s="229"/>
      <c r="WIF165" s="229"/>
      <c r="WIG165" s="229"/>
      <c r="WIH165" s="229"/>
      <c r="WII165" s="229"/>
      <c r="WIJ165" s="229"/>
      <c r="WIK165" s="229"/>
      <c r="WIL165" s="229"/>
      <c r="WIM165" s="229"/>
      <c r="WIN165" s="229"/>
      <c r="WIO165" s="229"/>
      <c r="WIP165" s="229"/>
      <c r="WIQ165" s="229"/>
      <c r="WIR165" s="229"/>
      <c r="WIS165" s="229"/>
      <c r="WIT165" s="229"/>
      <c r="WIU165" s="229"/>
      <c r="WIV165" s="229"/>
      <c r="WIW165" s="229"/>
      <c r="WIX165" s="229"/>
      <c r="WIY165" s="229"/>
      <c r="WIZ165" s="229"/>
      <c r="WJA165" s="229"/>
      <c r="WJB165" s="229"/>
      <c r="WJC165" s="229"/>
      <c r="WJD165" s="229"/>
      <c r="WJE165" s="229"/>
      <c r="WJF165" s="229"/>
      <c r="WJG165" s="229"/>
      <c r="WJH165" s="229"/>
      <c r="WJI165" s="229"/>
      <c r="WJJ165" s="229"/>
      <c r="WJK165" s="229"/>
      <c r="WJL165" s="229"/>
      <c r="WJM165" s="229"/>
      <c r="WJN165" s="229"/>
      <c r="WJO165" s="229"/>
      <c r="WJP165" s="229"/>
      <c r="WJQ165" s="229"/>
      <c r="WJR165" s="229"/>
      <c r="WJS165" s="229"/>
      <c r="WJZ165" s="229"/>
      <c r="WKA165" s="229"/>
      <c r="WKB165" s="229"/>
      <c r="WKC165" s="229"/>
      <c r="WKD165" s="229"/>
      <c r="WKE165" s="229"/>
      <c r="WKF165" s="229"/>
      <c r="WKG165" s="229"/>
      <c r="WKH165" s="229"/>
      <c r="WKI165" s="229"/>
      <c r="WKJ165" s="229"/>
      <c r="WKK165" s="229"/>
      <c r="WKL165" s="229"/>
      <c r="WKM165" s="229"/>
      <c r="WKN165" s="229"/>
      <c r="WKO165" s="229"/>
      <c r="WKP165" s="229"/>
      <c r="WKQ165" s="229"/>
      <c r="WKR165" s="229"/>
      <c r="WKS165" s="229"/>
      <c r="WKT165" s="229"/>
      <c r="WKU165" s="229"/>
      <c r="WKV165" s="229"/>
      <c r="WKW165" s="229"/>
      <c r="WKX165" s="229"/>
      <c r="WKY165" s="229"/>
      <c r="WKZ165" s="229"/>
      <c r="WLA165" s="229"/>
      <c r="WLB165" s="229"/>
      <c r="WLC165" s="229"/>
      <c r="WLD165" s="229"/>
      <c r="WLE165" s="229"/>
      <c r="WLF165" s="229"/>
      <c r="WLG165" s="229"/>
      <c r="WLH165" s="229"/>
      <c r="WLI165" s="229"/>
      <c r="WLJ165" s="229"/>
      <c r="WLK165" s="229"/>
      <c r="WLL165" s="229"/>
      <c r="WLM165" s="229"/>
      <c r="WLN165" s="229"/>
      <c r="WLO165" s="229"/>
      <c r="WLP165" s="229"/>
      <c r="WLQ165" s="229"/>
      <c r="WLR165" s="229"/>
      <c r="WLS165" s="229"/>
      <c r="WLT165" s="229"/>
      <c r="WLU165" s="229"/>
      <c r="WLV165" s="229"/>
      <c r="WLW165" s="229"/>
      <c r="WLX165" s="229"/>
      <c r="WLY165" s="229"/>
      <c r="WLZ165" s="229"/>
      <c r="WMA165" s="229"/>
      <c r="WMB165" s="229"/>
      <c r="WMC165" s="229"/>
      <c r="WMD165" s="229"/>
      <c r="WME165" s="229"/>
      <c r="WMF165" s="229"/>
      <c r="WMG165" s="229"/>
      <c r="WMH165" s="229"/>
      <c r="WMI165" s="229"/>
      <c r="WMJ165" s="229"/>
      <c r="WMK165" s="229"/>
      <c r="WML165" s="229"/>
      <c r="WMM165" s="229"/>
      <c r="WMN165" s="229"/>
      <c r="WMO165" s="229"/>
      <c r="WMP165" s="229"/>
      <c r="WMQ165" s="229"/>
      <c r="WMR165" s="229"/>
      <c r="WMS165" s="229"/>
      <c r="WMT165" s="229"/>
      <c r="WMU165" s="229"/>
      <c r="WMV165" s="229"/>
      <c r="WMW165" s="229"/>
      <c r="WMX165" s="229"/>
      <c r="WMY165" s="229"/>
      <c r="WMZ165" s="229"/>
      <c r="WNA165" s="229"/>
      <c r="WNB165" s="229"/>
      <c r="WNC165" s="229"/>
      <c r="WND165" s="229"/>
      <c r="WNE165" s="229"/>
      <c r="WNF165" s="229"/>
      <c r="WNG165" s="229"/>
      <c r="WNH165" s="229"/>
      <c r="WNI165" s="229"/>
      <c r="WNJ165" s="229"/>
      <c r="WNK165" s="229"/>
      <c r="WNL165" s="229"/>
      <c r="WNM165" s="229"/>
      <c r="WNN165" s="229"/>
      <c r="WNO165" s="229"/>
      <c r="WNP165" s="229"/>
      <c r="WNQ165" s="229"/>
      <c r="WNR165" s="229"/>
      <c r="WNS165" s="229"/>
      <c r="WNT165" s="229"/>
      <c r="WNU165" s="229"/>
      <c r="WNV165" s="229"/>
      <c r="WNW165" s="229"/>
      <c r="WNX165" s="229"/>
      <c r="WNY165" s="229"/>
      <c r="WNZ165" s="229"/>
      <c r="WOA165" s="229"/>
      <c r="WOB165" s="229"/>
      <c r="WOC165" s="229"/>
      <c r="WOD165" s="229"/>
      <c r="WOE165" s="229"/>
      <c r="WOF165" s="229"/>
      <c r="WOG165" s="229"/>
      <c r="WOH165" s="229"/>
      <c r="WOI165" s="229"/>
      <c r="WOJ165" s="229"/>
      <c r="WOK165" s="229"/>
      <c r="WOL165" s="229"/>
      <c r="WOM165" s="229"/>
      <c r="WON165" s="229"/>
      <c r="WOO165" s="229"/>
      <c r="WOP165" s="229"/>
      <c r="WOQ165" s="229"/>
      <c r="WOR165" s="229"/>
      <c r="WOS165" s="229"/>
      <c r="WOT165" s="229"/>
      <c r="WOU165" s="229"/>
      <c r="WOV165" s="229"/>
      <c r="WOW165" s="229"/>
      <c r="WOX165" s="229"/>
      <c r="WOY165" s="229"/>
      <c r="WOZ165" s="229"/>
      <c r="WPA165" s="229"/>
      <c r="WPB165" s="229"/>
      <c r="WPC165" s="229"/>
      <c r="WPD165" s="229"/>
      <c r="WPE165" s="229"/>
      <c r="WPF165" s="229"/>
      <c r="WPG165" s="229"/>
      <c r="WPH165" s="229"/>
      <c r="WPI165" s="229"/>
      <c r="WPJ165" s="229"/>
      <c r="WPK165" s="229"/>
      <c r="WPL165" s="229"/>
      <c r="WPM165" s="229"/>
      <c r="WPN165" s="229"/>
      <c r="WPO165" s="229"/>
      <c r="WPP165" s="229"/>
      <c r="WPQ165" s="229"/>
      <c r="WPR165" s="229"/>
      <c r="WPS165" s="229"/>
      <c r="WPT165" s="229"/>
      <c r="WPU165" s="229"/>
      <c r="WPV165" s="229"/>
      <c r="WPW165" s="229"/>
      <c r="WPX165" s="229"/>
      <c r="WPY165" s="229"/>
      <c r="WPZ165" s="229"/>
      <c r="WQA165" s="229"/>
      <c r="WQB165" s="229"/>
      <c r="WQC165" s="229"/>
      <c r="WQD165" s="229"/>
      <c r="WQE165" s="229"/>
      <c r="WQF165" s="229"/>
      <c r="WQG165" s="229"/>
      <c r="WQH165" s="229"/>
      <c r="WQI165" s="229"/>
      <c r="WQJ165" s="229"/>
      <c r="WQK165" s="229"/>
      <c r="WQL165" s="229"/>
      <c r="WQM165" s="229"/>
      <c r="WQN165" s="229"/>
      <c r="WQO165" s="229"/>
      <c r="WQP165" s="229"/>
      <c r="WQQ165" s="229"/>
      <c r="WQR165" s="229"/>
      <c r="WQS165" s="229"/>
      <c r="WQT165" s="229"/>
      <c r="WQU165" s="229"/>
      <c r="WQV165" s="229"/>
      <c r="WQW165" s="229"/>
      <c r="WQX165" s="229"/>
      <c r="WQY165" s="229"/>
      <c r="WQZ165" s="229"/>
      <c r="WRA165" s="229"/>
      <c r="WRB165" s="229"/>
      <c r="WRC165" s="229"/>
      <c r="WRD165" s="229"/>
      <c r="WRE165" s="229"/>
      <c r="WRF165" s="229"/>
      <c r="WRG165" s="229"/>
      <c r="WRH165" s="229"/>
      <c r="WRI165" s="229"/>
      <c r="WRJ165" s="229"/>
      <c r="WRK165" s="229"/>
      <c r="WRL165" s="229"/>
      <c r="WRM165" s="229"/>
      <c r="WRN165" s="229"/>
      <c r="WRO165" s="229"/>
      <c r="WRP165" s="229"/>
      <c r="WRQ165" s="229"/>
      <c r="WRR165" s="229"/>
      <c r="WRS165" s="229"/>
      <c r="WRT165" s="229"/>
      <c r="WRU165" s="229"/>
      <c r="WRV165" s="229"/>
      <c r="WRW165" s="229"/>
      <c r="WRX165" s="229"/>
      <c r="WRY165" s="229"/>
      <c r="WRZ165" s="229"/>
      <c r="WSA165" s="229"/>
      <c r="WSB165" s="229"/>
      <c r="WSC165" s="229"/>
      <c r="WSD165" s="229"/>
      <c r="WSE165" s="229"/>
      <c r="WSF165" s="229"/>
      <c r="WSG165" s="229"/>
      <c r="WSH165" s="229"/>
      <c r="WSI165" s="229"/>
      <c r="WSJ165" s="229"/>
      <c r="WSK165" s="229"/>
      <c r="WSL165" s="229"/>
      <c r="WSM165" s="229"/>
      <c r="WSN165" s="229"/>
      <c r="WSO165" s="229"/>
      <c r="WSP165" s="229"/>
      <c r="WSQ165" s="229"/>
      <c r="WSR165" s="229"/>
      <c r="WSS165" s="229"/>
      <c r="WST165" s="229"/>
      <c r="WSU165" s="229"/>
      <c r="WSV165" s="229"/>
      <c r="WSW165" s="229"/>
      <c r="WSX165" s="229"/>
      <c r="WSY165" s="229"/>
      <c r="WSZ165" s="229"/>
      <c r="WTA165" s="229"/>
      <c r="WTB165" s="229"/>
      <c r="WTC165" s="229"/>
      <c r="WTD165" s="229"/>
      <c r="WTE165" s="229"/>
      <c r="WTF165" s="229"/>
      <c r="WTG165" s="229"/>
      <c r="WTH165" s="229"/>
      <c r="WTI165" s="229"/>
      <c r="WTJ165" s="229"/>
      <c r="WTK165" s="229"/>
      <c r="WTL165" s="229"/>
      <c r="WTM165" s="229"/>
      <c r="WTN165" s="229"/>
      <c r="WTO165" s="229"/>
      <c r="WTV165" s="229"/>
      <c r="WTW165" s="229"/>
      <c r="WTX165" s="229"/>
      <c r="WTY165" s="229"/>
      <c r="WTZ165" s="229"/>
      <c r="WUA165" s="229"/>
      <c r="WUB165" s="229"/>
      <c r="WUC165" s="229"/>
      <c r="WUD165" s="229"/>
      <c r="WUE165" s="229"/>
      <c r="WUF165" s="229"/>
      <c r="WUG165" s="229"/>
      <c r="WUH165" s="229"/>
      <c r="WUI165" s="229"/>
      <c r="WUJ165" s="229"/>
      <c r="WUK165" s="229"/>
      <c r="WUL165" s="229"/>
      <c r="WUM165" s="229"/>
      <c r="WUN165" s="229"/>
      <c r="WUO165" s="229"/>
      <c r="WUP165" s="229"/>
      <c r="WUQ165" s="229"/>
      <c r="WUR165" s="229"/>
      <c r="WUS165" s="229"/>
      <c r="WUT165" s="229"/>
      <c r="WUU165" s="229"/>
      <c r="WUV165" s="229"/>
      <c r="WUW165" s="229"/>
      <c r="WUX165" s="229"/>
      <c r="WUY165" s="229"/>
      <c r="WUZ165" s="229"/>
      <c r="WVA165" s="229"/>
      <c r="WVB165" s="229"/>
      <c r="WVC165" s="229"/>
      <c r="WVD165" s="229"/>
      <c r="WVE165" s="229"/>
      <c r="WVF165" s="229"/>
      <c r="WVG165" s="229"/>
      <c r="WVH165" s="229"/>
      <c r="WVI165" s="229"/>
      <c r="WVJ165" s="229"/>
      <c r="WVK165" s="229"/>
      <c r="WVL165" s="229"/>
      <c r="WVM165" s="229"/>
      <c r="WVN165" s="229"/>
      <c r="WVO165" s="229"/>
      <c r="WVP165" s="229"/>
      <c r="WVQ165" s="229"/>
      <c r="WVR165" s="229"/>
      <c r="WVS165" s="229"/>
      <c r="WVT165" s="229"/>
      <c r="WVU165" s="229"/>
      <c r="WVV165" s="229"/>
      <c r="WVW165" s="229"/>
      <c r="WVX165" s="229"/>
      <c r="WVY165" s="229"/>
      <c r="WVZ165" s="229"/>
      <c r="WWA165" s="229"/>
      <c r="WWB165" s="229"/>
      <c r="WWC165" s="229"/>
      <c r="WWD165" s="229"/>
      <c r="WWE165" s="229"/>
      <c r="WWF165" s="229"/>
      <c r="WWG165" s="229"/>
      <c r="WWH165" s="229"/>
      <c r="WWI165" s="229"/>
      <c r="WWJ165" s="229"/>
      <c r="WWK165" s="229"/>
      <c r="WWL165" s="229"/>
      <c r="WWM165" s="229"/>
      <c r="WWN165" s="229"/>
      <c r="WWO165" s="229"/>
      <c r="WWP165" s="229"/>
      <c r="WWQ165" s="229"/>
      <c r="WWR165" s="229"/>
      <c r="WWS165" s="229"/>
      <c r="WWT165" s="229"/>
      <c r="WWU165" s="229"/>
      <c r="WWV165" s="229"/>
      <c r="WWW165" s="229"/>
      <c r="WWX165" s="229"/>
      <c r="WWY165" s="229"/>
      <c r="WWZ165" s="229"/>
      <c r="WXA165" s="229"/>
      <c r="WXB165" s="229"/>
      <c r="WXC165" s="229"/>
      <c r="WXD165" s="229"/>
      <c r="WXE165" s="229"/>
      <c r="WXF165" s="229"/>
      <c r="WXG165" s="229"/>
      <c r="WXH165" s="229"/>
      <c r="WXI165" s="229"/>
      <c r="WXJ165" s="229"/>
      <c r="WXK165" s="229"/>
      <c r="WXL165" s="229"/>
      <c r="WXM165" s="229"/>
      <c r="WXN165" s="229"/>
      <c r="WXO165" s="229"/>
      <c r="WXP165" s="229"/>
      <c r="WXQ165" s="229"/>
      <c r="WXR165" s="229"/>
      <c r="WXS165" s="229"/>
      <c r="WXT165" s="229"/>
      <c r="WXU165" s="229"/>
      <c r="WXV165" s="229"/>
      <c r="WXW165" s="229"/>
      <c r="WXX165" s="229"/>
      <c r="WXY165" s="229"/>
      <c r="WXZ165" s="229"/>
      <c r="WYA165" s="229"/>
      <c r="WYB165" s="229"/>
      <c r="WYC165" s="229"/>
      <c r="WYD165" s="229"/>
      <c r="WYE165" s="229"/>
      <c r="WYF165" s="229"/>
      <c r="WYG165" s="229"/>
      <c r="WYH165" s="229"/>
      <c r="WYI165" s="229"/>
      <c r="WYJ165" s="229"/>
      <c r="WYK165" s="229"/>
      <c r="WYL165" s="229"/>
      <c r="WYM165" s="229"/>
      <c r="WYN165" s="229"/>
      <c r="WYO165" s="229"/>
      <c r="WYP165" s="229"/>
      <c r="WYQ165" s="229"/>
      <c r="WYR165" s="229"/>
      <c r="WYS165" s="229"/>
      <c r="WYT165" s="229"/>
      <c r="WYU165" s="229"/>
      <c r="WYV165" s="229"/>
      <c r="WYW165" s="229"/>
      <c r="WYX165" s="229"/>
      <c r="WYY165" s="229"/>
      <c r="WYZ165" s="229"/>
      <c r="WZA165" s="229"/>
      <c r="WZB165" s="229"/>
      <c r="WZC165" s="229"/>
      <c r="WZD165" s="229"/>
      <c r="WZE165" s="229"/>
      <c r="WZF165" s="229"/>
      <c r="WZG165" s="229"/>
      <c r="WZH165" s="229"/>
      <c r="WZI165" s="229"/>
      <c r="WZJ165" s="229"/>
      <c r="WZK165" s="229"/>
      <c r="WZL165" s="229"/>
      <c r="WZM165" s="229"/>
      <c r="WZN165" s="229"/>
      <c r="WZO165" s="229"/>
      <c r="WZP165" s="229"/>
      <c r="WZQ165" s="229"/>
      <c r="WZR165" s="229"/>
      <c r="WZS165" s="229"/>
      <c r="WZT165" s="229"/>
      <c r="WZU165" s="229"/>
      <c r="WZV165" s="229"/>
      <c r="WZW165" s="229"/>
      <c r="WZX165" s="229"/>
      <c r="WZY165" s="229"/>
      <c r="WZZ165" s="229"/>
      <c r="XAA165" s="229"/>
      <c r="XAB165" s="229"/>
      <c r="XAC165" s="229"/>
      <c r="XAD165" s="229"/>
      <c r="XAE165" s="229"/>
      <c r="XAF165" s="229"/>
      <c r="XAG165" s="229"/>
      <c r="XAH165" s="229"/>
      <c r="XAI165" s="229"/>
      <c r="XAJ165" s="229"/>
      <c r="XAK165" s="229"/>
      <c r="XAL165" s="229"/>
      <c r="XAM165" s="229"/>
      <c r="XAN165" s="229"/>
      <c r="XAO165" s="229"/>
      <c r="XAP165" s="229"/>
      <c r="XAQ165" s="229"/>
      <c r="XAR165" s="229"/>
      <c r="XAS165" s="229"/>
      <c r="XAT165" s="229"/>
      <c r="XAU165" s="229"/>
      <c r="XAV165" s="229"/>
      <c r="XAW165" s="229"/>
      <c r="XAX165" s="229"/>
      <c r="XAY165" s="229"/>
      <c r="XAZ165" s="229"/>
      <c r="XBA165" s="229"/>
      <c r="XBB165" s="229"/>
      <c r="XBC165" s="229"/>
      <c r="XBD165" s="229"/>
      <c r="XBE165" s="229"/>
      <c r="XBF165" s="229"/>
      <c r="XBG165" s="229"/>
      <c r="XBH165" s="229"/>
      <c r="XBI165" s="229"/>
      <c r="XBJ165" s="229"/>
      <c r="XBK165" s="229"/>
      <c r="XBL165" s="229"/>
      <c r="XBM165" s="229"/>
      <c r="XBN165" s="229"/>
      <c r="XBO165" s="229"/>
      <c r="XBP165" s="229"/>
      <c r="XBQ165" s="229"/>
      <c r="XBR165" s="229"/>
      <c r="XBS165" s="229"/>
      <c r="XBT165" s="229"/>
      <c r="XBU165" s="229"/>
      <c r="XBV165" s="229"/>
      <c r="XBW165" s="229"/>
      <c r="XBX165" s="229"/>
      <c r="XBY165" s="229"/>
      <c r="XBZ165" s="229"/>
      <c r="XCA165" s="229"/>
      <c r="XCB165" s="229"/>
      <c r="XCC165" s="229"/>
      <c r="XCD165" s="229"/>
      <c r="XCE165" s="229"/>
      <c r="XCF165" s="229"/>
      <c r="XCG165" s="229"/>
      <c r="XCH165" s="229"/>
      <c r="XCI165" s="229"/>
      <c r="XCJ165" s="229"/>
      <c r="XCK165" s="229"/>
      <c r="XCL165" s="229"/>
      <c r="XCM165" s="229"/>
      <c r="XCN165" s="229"/>
      <c r="XCO165" s="229"/>
      <c r="XCP165" s="229"/>
      <c r="XCQ165" s="229"/>
      <c r="XCR165" s="229"/>
      <c r="XCS165" s="229"/>
      <c r="XCT165" s="229"/>
      <c r="XCU165" s="229"/>
      <c r="XCV165" s="229"/>
      <c r="XCW165" s="229"/>
      <c r="XCX165" s="229"/>
      <c r="XCY165" s="229"/>
      <c r="XCZ165" s="229"/>
      <c r="XDA165" s="229"/>
      <c r="XDB165" s="229"/>
      <c r="XDC165" s="229"/>
      <c r="XDD165" s="229"/>
      <c r="XDE165" s="229"/>
      <c r="XDF165" s="229"/>
    </row>
    <row r="166" spans="1:16334" ht="15.75" x14ac:dyDescent="0.25">
      <c r="A166" s="211" t="s">
        <v>837</v>
      </c>
      <c r="B166" s="224">
        <v>1300000000</v>
      </c>
      <c r="C166" s="224"/>
      <c r="D166" s="203">
        <f t="shared" ref="D166:F167" si="6">D167</f>
        <v>28400000</v>
      </c>
      <c r="E166" s="203">
        <f t="shared" si="6"/>
        <v>0</v>
      </c>
      <c r="F166" s="203">
        <f t="shared" si="6"/>
        <v>0</v>
      </c>
      <c r="G166" s="227"/>
      <c r="H166" s="228"/>
      <c r="I166" s="228"/>
      <c r="J166" s="228"/>
      <c r="K166" s="228"/>
      <c r="L166" s="228"/>
      <c r="M166" s="227"/>
      <c r="N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7"/>
      <c r="Y166" s="227"/>
      <c r="Z166" s="227"/>
      <c r="AA166" s="227"/>
      <c r="AB166" s="227"/>
      <c r="AC166" s="227"/>
      <c r="AD166" s="227"/>
      <c r="AE166" s="227"/>
      <c r="AF166" s="227"/>
      <c r="AG166" s="227"/>
      <c r="AH166" s="227"/>
      <c r="AI166" s="227"/>
      <c r="AJ166" s="227"/>
      <c r="AK166" s="227"/>
      <c r="AL166" s="227"/>
      <c r="AM166" s="227"/>
      <c r="AN166" s="227"/>
      <c r="AO166" s="227"/>
      <c r="AP166" s="227"/>
      <c r="AQ166" s="227"/>
      <c r="AR166" s="227"/>
      <c r="AS166" s="227"/>
      <c r="AT166" s="227"/>
      <c r="AU166" s="227"/>
      <c r="AV166" s="227"/>
      <c r="AW166" s="227"/>
      <c r="AX166" s="227"/>
      <c r="AY166" s="227"/>
      <c r="AZ166" s="227"/>
      <c r="BA166" s="227"/>
      <c r="BB166" s="227"/>
      <c r="BC166" s="227"/>
      <c r="BD166" s="227"/>
      <c r="BE166" s="227"/>
      <c r="BF166" s="227"/>
      <c r="BG166" s="227"/>
      <c r="BH166" s="227"/>
      <c r="BI166" s="227"/>
      <c r="BJ166" s="227"/>
      <c r="BK166" s="227"/>
      <c r="BL166" s="227"/>
      <c r="BM166" s="227"/>
      <c r="BN166" s="227"/>
      <c r="BO166" s="227"/>
      <c r="BP166" s="227"/>
      <c r="BQ166" s="227"/>
      <c r="BR166" s="227"/>
      <c r="BS166" s="227"/>
      <c r="BT166" s="227"/>
      <c r="BU166" s="227"/>
      <c r="BV166" s="227"/>
      <c r="BW166" s="227"/>
      <c r="BX166" s="227"/>
      <c r="BY166" s="227"/>
      <c r="BZ166" s="227"/>
      <c r="CA166" s="227"/>
      <c r="CB166" s="227"/>
      <c r="CC166" s="227"/>
      <c r="CD166" s="227"/>
      <c r="CE166" s="227"/>
      <c r="CF166" s="227"/>
      <c r="CG166" s="227"/>
      <c r="CH166" s="227"/>
      <c r="CI166" s="227"/>
      <c r="CJ166" s="227"/>
      <c r="CK166" s="227"/>
      <c r="CL166" s="227"/>
      <c r="CM166" s="227"/>
      <c r="CN166" s="227"/>
      <c r="CO166" s="227"/>
      <c r="CP166" s="227"/>
      <c r="CQ166" s="227"/>
      <c r="CR166" s="227"/>
      <c r="CS166" s="227"/>
      <c r="CT166" s="227"/>
      <c r="CU166" s="227"/>
      <c r="CV166" s="227"/>
      <c r="CW166" s="227"/>
      <c r="CX166" s="227"/>
      <c r="CY166" s="227"/>
      <c r="CZ166" s="227"/>
      <c r="DA166" s="227"/>
      <c r="DB166" s="227"/>
      <c r="DC166" s="227"/>
      <c r="DD166" s="227"/>
      <c r="DE166" s="227"/>
      <c r="DF166" s="227"/>
      <c r="DG166" s="227"/>
      <c r="DH166" s="227"/>
      <c r="DI166" s="227"/>
      <c r="DJ166" s="227"/>
      <c r="DK166" s="227"/>
      <c r="DL166" s="227"/>
      <c r="DM166" s="227"/>
      <c r="DN166" s="227"/>
      <c r="DO166" s="227"/>
      <c r="DP166" s="227"/>
      <c r="DQ166" s="227"/>
      <c r="DR166" s="227"/>
      <c r="DS166" s="227"/>
      <c r="DT166" s="227"/>
      <c r="DU166" s="227"/>
      <c r="DV166" s="227"/>
      <c r="DW166" s="227"/>
      <c r="DX166" s="227"/>
      <c r="DY166" s="227"/>
      <c r="DZ166" s="227"/>
      <c r="EA166" s="227"/>
      <c r="EB166" s="227"/>
      <c r="EC166" s="227"/>
      <c r="ED166" s="227"/>
      <c r="EE166" s="227"/>
      <c r="EF166" s="227"/>
      <c r="EG166" s="227"/>
      <c r="EH166" s="227"/>
      <c r="EI166" s="227"/>
      <c r="EJ166" s="227"/>
      <c r="EK166" s="227"/>
      <c r="EL166" s="227"/>
      <c r="EM166" s="227"/>
      <c r="EN166" s="227"/>
      <c r="EO166" s="227"/>
      <c r="EP166" s="227"/>
      <c r="EQ166" s="227"/>
      <c r="ER166" s="227"/>
      <c r="ES166" s="227"/>
      <c r="ET166" s="227"/>
      <c r="EU166" s="227"/>
      <c r="EV166" s="227"/>
      <c r="EW166" s="227"/>
      <c r="EX166" s="227"/>
      <c r="EY166" s="227"/>
      <c r="EZ166" s="227"/>
      <c r="FA166" s="227"/>
      <c r="FB166" s="227"/>
      <c r="FC166" s="227"/>
      <c r="FD166" s="227"/>
      <c r="FE166" s="227"/>
      <c r="FF166" s="227"/>
      <c r="FG166" s="227"/>
      <c r="FH166" s="227"/>
      <c r="FI166" s="227"/>
      <c r="FJ166" s="227"/>
      <c r="FK166" s="227"/>
      <c r="FL166" s="227"/>
      <c r="FM166" s="227"/>
      <c r="FN166" s="227"/>
      <c r="FO166" s="227"/>
      <c r="FP166" s="227"/>
      <c r="FQ166" s="227"/>
      <c r="FR166" s="227"/>
      <c r="FS166" s="227"/>
      <c r="FT166" s="227"/>
      <c r="FU166" s="227"/>
      <c r="FV166" s="227"/>
      <c r="FW166" s="227"/>
      <c r="FX166" s="227"/>
      <c r="FY166" s="227"/>
      <c r="FZ166" s="227"/>
      <c r="GA166" s="227"/>
      <c r="GB166" s="227"/>
      <c r="GC166" s="227"/>
      <c r="GD166" s="227"/>
      <c r="GE166" s="227"/>
      <c r="GF166" s="227"/>
      <c r="GG166" s="227"/>
      <c r="GH166" s="227"/>
      <c r="GI166" s="227"/>
      <c r="GJ166" s="227"/>
      <c r="GK166" s="227"/>
      <c r="GL166" s="227"/>
      <c r="GM166" s="227"/>
      <c r="GN166" s="227"/>
      <c r="GO166" s="227"/>
      <c r="GP166" s="227"/>
      <c r="GQ166" s="227"/>
      <c r="GR166" s="227"/>
      <c r="GS166" s="227"/>
      <c r="GT166" s="227"/>
      <c r="GU166" s="227"/>
      <c r="GV166" s="227"/>
      <c r="GW166" s="227"/>
      <c r="GX166" s="227"/>
      <c r="GY166" s="227"/>
      <c r="GZ166" s="227"/>
      <c r="HA166" s="227"/>
      <c r="HB166" s="227"/>
      <c r="HC166" s="227"/>
      <c r="HJ166" s="227"/>
      <c r="HK166" s="227"/>
      <c r="HL166" s="227"/>
      <c r="HM166" s="227"/>
      <c r="HN166" s="227"/>
      <c r="HO166" s="227"/>
      <c r="HP166" s="227"/>
      <c r="HQ166" s="227"/>
      <c r="HR166" s="227"/>
      <c r="HS166" s="227"/>
      <c r="HT166" s="227"/>
      <c r="HU166" s="227"/>
      <c r="HV166" s="227"/>
      <c r="HW166" s="227"/>
      <c r="HX166" s="227"/>
      <c r="HY166" s="227"/>
      <c r="HZ166" s="227"/>
      <c r="IA166" s="227"/>
      <c r="IB166" s="227"/>
      <c r="IC166" s="227"/>
      <c r="ID166" s="227"/>
      <c r="IE166" s="227"/>
      <c r="IF166" s="227"/>
      <c r="IG166" s="227"/>
      <c r="IH166" s="227"/>
      <c r="II166" s="227"/>
      <c r="IJ166" s="227"/>
      <c r="IK166" s="227"/>
      <c r="IL166" s="227"/>
      <c r="IM166" s="227"/>
      <c r="IN166" s="227"/>
      <c r="IO166" s="227"/>
      <c r="IP166" s="227"/>
      <c r="IQ166" s="227"/>
      <c r="IR166" s="227"/>
      <c r="IS166" s="227"/>
      <c r="IT166" s="227"/>
      <c r="IU166" s="227"/>
      <c r="IV166" s="227"/>
      <c r="IW166" s="227"/>
      <c r="IX166" s="227"/>
      <c r="IY166" s="227"/>
      <c r="IZ166" s="227"/>
      <c r="JA166" s="227"/>
      <c r="JB166" s="227"/>
      <c r="JC166" s="227"/>
      <c r="JD166" s="227"/>
      <c r="JE166" s="227"/>
      <c r="JF166" s="227"/>
      <c r="JG166" s="227"/>
      <c r="JH166" s="227"/>
      <c r="JI166" s="227"/>
      <c r="JJ166" s="227"/>
      <c r="JK166" s="227"/>
      <c r="JL166" s="227"/>
      <c r="JM166" s="227"/>
      <c r="JN166" s="227"/>
      <c r="JO166" s="227"/>
      <c r="JP166" s="227"/>
      <c r="JQ166" s="227"/>
      <c r="JR166" s="227"/>
      <c r="JS166" s="227"/>
      <c r="JT166" s="227"/>
      <c r="JU166" s="227"/>
      <c r="JV166" s="227"/>
      <c r="JW166" s="227"/>
      <c r="JX166" s="227"/>
      <c r="JY166" s="227"/>
      <c r="JZ166" s="227"/>
      <c r="KA166" s="227"/>
      <c r="KB166" s="227"/>
      <c r="KC166" s="227"/>
      <c r="KD166" s="227"/>
      <c r="KE166" s="227"/>
      <c r="KF166" s="227"/>
      <c r="KG166" s="227"/>
      <c r="KH166" s="227"/>
      <c r="KI166" s="227"/>
      <c r="KJ166" s="227"/>
      <c r="KK166" s="227"/>
      <c r="KL166" s="227"/>
      <c r="KM166" s="227"/>
      <c r="KN166" s="227"/>
      <c r="KO166" s="227"/>
      <c r="KP166" s="227"/>
      <c r="KQ166" s="227"/>
      <c r="KR166" s="227"/>
      <c r="KS166" s="227"/>
      <c r="KT166" s="227"/>
      <c r="KU166" s="227"/>
      <c r="KV166" s="227"/>
      <c r="KW166" s="227"/>
      <c r="KX166" s="227"/>
      <c r="KY166" s="227"/>
      <c r="KZ166" s="227"/>
      <c r="LA166" s="227"/>
      <c r="LB166" s="227"/>
      <c r="LC166" s="227"/>
      <c r="LD166" s="227"/>
      <c r="LE166" s="227"/>
      <c r="LF166" s="227"/>
      <c r="LG166" s="227"/>
      <c r="LH166" s="227"/>
      <c r="LI166" s="227"/>
      <c r="LJ166" s="227"/>
      <c r="LK166" s="227"/>
      <c r="LL166" s="227"/>
      <c r="LM166" s="227"/>
      <c r="LN166" s="227"/>
      <c r="LO166" s="227"/>
      <c r="LP166" s="227"/>
      <c r="LQ166" s="227"/>
      <c r="LR166" s="227"/>
      <c r="LS166" s="227"/>
      <c r="LT166" s="227"/>
      <c r="LU166" s="227"/>
      <c r="LV166" s="227"/>
      <c r="LW166" s="227"/>
      <c r="LX166" s="227"/>
      <c r="LY166" s="227"/>
      <c r="LZ166" s="227"/>
      <c r="MA166" s="227"/>
      <c r="MB166" s="227"/>
      <c r="MC166" s="227"/>
      <c r="MD166" s="227"/>
      <c r="ME166" s="227"/>
      <c r="MF166" s="227"/>
      <c r="MG166" s="227"/>
      <c r="MH166" s="227"/>
      <c r="MI166" s="227"/>
      <c r="MJ166" s="227"/>
      <c r="MK166" s="227"/>
      <c r="ML166" s="227"/>
      <c r="MM166" s="227"/>
      <c r="MN166" s="227"/>
      <c r="MO166" s="227"/>
      <c r="MP166" s="227"/>
      <c r="MQ166" s="227"/>
      <c r="MR166" s="227"/>
      <c r="MS166" s="227"/>
      <c r="MT166" s="227"/>
      <c r="MU166" s="227"/>
      <c r="MV166" s="227"/>
      <c r="MW166" s="227"/>
      <c r="MX166" s="227"/>
      <c r="MY166" s="227"/>
      <c r="MZ166" s="227"/>
      <c r="NA166" s="227"/>
      <c r="NB166" s="227"/>
      <c r="NC166" s="227"/>
      <c r="ND166" s="227"/>
      <c r="NE166" s="227"/>
      <c r="NF166" s="227"/>
      <c r="NG166" s="227"/>
      <c r="NH166" s="227"/>
      <c r="NI166" s="227"/>
      <c r="NJ166" s="227"/>
      <c r="NK166" s="227"/>
      <c r="NL166" s="227"/>
      <c r="NM166" s="227"/>
      <c r="NN166" s="227"/>
      <c r="NO166" s="227"/>
      <c r="NP166" s="227"/>
      <c r="NQ166" s="227"/>
      <c r="NR166" s="227"/>
      <c r="NS166" s="227"/>
      <c r="NT166" s="227"/>
      <c r="NU166" s="227"/>
      <c r="NV166" s="227"/>
      <c r="NW166" s="227"/>
      <c r="NX166" s="227"/>
      <c r="NY166" s="227"/>
      <c r="NZ166" s="227"/>
      <c r="OA166" s="227"/>
      <c r="OB166" s="227"/>
      <c r="OC166" s="227"/>
      <c r="OD166" s="227"/>
      <c r="OE166" s="227"/>
      <c r="OF166" s="227"/>
      <c r="OG166" s="227"/>
      <c r="OH166" s="227"/>
      <c r="OI166" s="227"/>
      <c r="OJ166" s="227"/>
      <c r="OK166" s="227"/>
      <c r="OL166" s="227"/>
      <c r="OM166" s="227"/>
      <c r="ON166" s="227"/>
      <c r="OO166" s="227"/>
      <c r="OP166" s="227"/>
      <c r="OQ166" s="227"/>
      <c r="OR166" s="227"/>
      <c r="OS166" s="227"/>
      <c r="OT166" s="227"/>
      <c r="OU166" s="227"/>
      <c r="OV166" s="227"/>
      <c r="OW166" s="227"/>
      <c r="OX166" s="227"/>
      <c r="OY166" s="227"/>
      <c r="OZ166" s="227"/>
      <c r="PA166" s="227"/>
      <c r="PB166" s="227"/>
      <c r="PC166" s="227"/>
      <c r="PD166" s="227"/>
      <c r="PE166" s="227"/>
      <c r="PF166" s="227"/>
      <c r="PG166" s="227"/>
      <c r="PH166" s="227"/>
      <c r="PI166" s="227"/>
      <c r="PJ166" s="227"/>
      <c r="PK166" s="227"/>
      <c r="PL166" s="227"/>
      <c r="PM166" s="227"/>
      <c r="PN166" s="227"/>
      <c r="PO166" s="227"/>
      <c r="PP166" s="227"/>
      <c r="PQ166" s="227"/>
      <c r="PR166" s="227"/>
      <c r="PS166" s="227"/>
      <c r="PT166" s="227"/>
      <c r="PU166" s="227"/>
      <c r="PV166" s="227"/>
      <c r="PW166" s="227"/>
      <c r="PX166" s="227"/>
      <c r="PY166" s="227"/>
      <c r="PZ166" s="227"/>
      <c r="QA166" s="227"/>
      <c r="QB166" s="227"/>
      <c r="QC166" s="227"/>
      <c r="QD166" s="227"/>
      <c r="QE166" s="227"/>
      <c r="QF166" s="227"/>
      <c r="QG166" s="227"/>
      <c r="QH166" s="227"/>
      <c r="QI166" s="227"/>
      <c r="QJ166" s="227"/>
      <c r="QK166" s="227"/>
      <c r="QL166" s="227"/>
      <c r="QM166" s="227"/>
      <c r="QN166" s="227"/>
      <c r="QO166" s="227"/>
      <c r="QP166" s="227"/>
      <c r="QQ166" s="227"/>
      <c r="QR166" s="227"/>
      <c r="QS166" s="227"/>
      <c r="QT166" s="227"/>
      <c r="QU166" s="227"/>
      <c r="QV166" s="227"/>
      <c r="QW166" s="227"/>
      <c r="QX166" s="227"/>
      <c r="QY166" s="227"/>
      <c r="RF166" s="227"/>
      <c r="RG166" s="227"/>
      <c r="RH166" s="227"/>
      <c r="RI166" s="227"/>
      <c r="RJ166" s="227"/>
      <c r="RK166" s="227"/>
      <c r="RL166" s="227"/>
      <c r="RM166" s="227"/>
      <c r="RN166" s="227"/>
      <c r="RO166" s="227"/>
      <c r="RP166" s="227"/>
      <c r="RQ166" s="227"/>
      <c r="RR166" s="227"/>
      <c r="RS166" s="227"/>
      <c r="RT166" s="227"/>
      <c r="RU166" s="227"/>
      <c r="RV166" s="227"/>
      <c r="RW166" s="227"/>
      <c r="RX166" s="227"/>
      <c r="RY166" s="227"/>
      <c r="RZ166" s="227"/>
      <c r="SA166" s="227"/>
      <c r="SB166" s="227"/>
      <c r="SC166" s="227"/>
      <c r="SD166" s="227"/>
      <c r="SE166" s="227"/>
      <c r="SF166" s="227"/>
      <c r="SG166" s="227"/>
      <c r="SH166" s="227"/>
      <c r="SI166" s="227"/>
      <c r="SJ166" s="227"/>
      <c r="SK166" s="227"/>
      <c r="SL166" s="227"/>
      <c r="SM166" s="227"/>
      <c r="SN166" s="227"/>
      <c r="SO166" s="227"/>
      <c r="SP166" s="227"/>
      <c r="SQ166" s="227"/>
      <c r="SR166" s="227"/>
      <c r="SS166" s="227"/>
      <c r="ST166" s="227"/>
      <c r="SU166" s="227"/>
      <c r="SV166" s="227"/>
      <c r="SW166" s="227"/>
      <c r="SX166" s="227"/>
      <c r="SY166" s="227"/>
      <c r="SZ166" s="227"/>
      <c r="TA166" s="227"/>
      <c r="TB166" s="227"/>
      <c r="TC166" s="227"/>
      <c r="TD166" s="227"/>
      <c r="TE166" s="227"/>
      <c r="TF166" s="227"/>
      <c r="TG166" s="227"/>
      <c r="TH166" s="227"/>
      <c r="TI166" s="227"/>
      <c r="TJ166" s="227"/>
      <c r="TK166" s="227"/>
      <c r="TL166" s="227"/>
      <c r="TM166" s="227"/>
      <c r="TN166" s="227"/>
      <c r="TO166" s="227"/>
      <c r="TP166" s="227"/>
      <c r="TQ166" s="227"/>
      <c r="TR166" s="227"/>
      <c r="TS166" s="227"/>
      <c r="TT166" s="227"/>
      <c r="TU166" s="227"/>
      <c r="TV166" s="227"/>
      <c r="TW166" s="227"/>
      <c r="TX166" s="227"/>
      <c r="TY166" s="227"/>
      <c r="TZ166" s="227"/>
      <c r="UA166" s="227"/>
      <c r="UB166" s="227"/>
      <c r="UC166" s="227"/>
      <c r="UD166" s="227"/>
      <c r="UE166" s="227"/>
      <c r="UF166" s="227"/>
      <c r="UG166" s="227"/>
      <c r="UH166" s="227"/>
      <c r="UI166" s="227"/>
      <c r="UJ166" s="227"/>
      <c r="UK166" s="227"/>
      <c r="UL166" s="227"/>
      <c r="UM166" s="227"/>
      <c r="UN166" s="227"/>
      <c r="UO166" s="227"/>
      <c r="UP166" s="227"/>
      <c r="UQ166" s="227"/>
      <c r="UR166" s="227"/>
      <c r="US166" s="227"/>
      <c r="UT166" s="227"/>
      <c r="UU166" s="227"/>
      <c r="UV166" s="227"/>
      <c r="UW166" s="227"/>
      <c r="UX166" s="227"/>
      <c r="UY166" s="227"/>
      <c r="UZ166" s="227"/>
      <c r="VA166" s="227"/>
      <c r="VB166" s="227"/>
      <c r="VC166" s="227"/>
      <c r="VD166" s="227"/>
      <c r="VE166" s="227"/>
      <c r="VF166" s="227"/>
      <c r="VG166" s="227"/>
      <c r="VH166" s="227"/>
      <c r="VI166" s="227"/>
      <c r="VJ166" s="227"/>
      <c r="VK166" s="227"/>
      <c r="VL166" s="227"/>
      <c r="VM166" s="227"/>
      <c r="VN166" s="227"/>
      <c r="VO166" s="227"/>
      <c r="VP166" s="227"/>
      <c r="VQ166" s="227"/>
      <c r="VR166" s="227"/>
      <c r="VS166" s="227"/>
      <c r="VT166" s="227"/>
      <c r="VU166" s="227"/>
      <c r="VV166" s="227"/>
      <c r="VW166" s="227"/>
      <c r="VX166" s="227"/>
      <c r="VY166" s="227"/>
      <c r="VZ166" s="227"/>
      <c r="WA166" s="227"/>
      <c r="WB166" s="227"/>
      <c r="WC166" s="227"/>
      <c r="WD166" s="227"/>
      <c r="WE166" s="227"/>
      <c r="WF166" s="227"/>
      <c r="WG166" s="227"/>
      <c r="WH166" s="227"/>
      <c r="WI166" s="227"/>
      <c r="WJ166" s="227"/>
      <c r="WK166" s="227"/>
      <c r="WL166" s="227"/>
      <c r="WM166" s="227"/>
      <c r="WN166" s="227"/>
      <c r="WO166" s="227"/>
      <c r="WP166" s="227"/>
      <c r="WQ166" s="227"/>
      <c r="WR166" s="227"/>
      <c r="WS166" s="227"/>
      <c r="WT166" s="227"/>
      <c r="WU166" s="227"/>
      <c r="WV166" s="227"/>
      <c r="WW166" s="227"/>
      <c r="WX166" s="227"/>
      <c r="WY166" s="227"/>
      <c r="WZ166" s="227"/>
      <c r="XA166" s="227"/>
      <c r="XB166" s="227"/>
      <c r="XC166" s="227"/>
      <c r="XD166" s="227"/>
      <c r="XE166" s="227"/>
      <c r="XF166" s="227"/>
      <c r="XG166" s="227"/>
      <c r="XH166" s="227"/>
      <c r="XI166" s="227"/>
      <c r="XJ166" s="227"/>
      <c r="XK166" s="227"/>
      <c r="XL166" s="227"/>
      <c r="XM166" s="227"/>
      <c r="XN166" s="227"/>
      <c r="XO166" s="227"/>
      <c r="XP166" s="227"/>
      <c r="XQ166" s="227"/>
      <c r="XR166" s="227"/>
      <c r="XS166" s="227"/>
      <c r="XT166" s="227"/>
      <c r="XU166" s="227"/>
      <c r="XV166" s="227"/>
      <c r="XW166" s="227"/>
      <c r="XX166" s="227"/>
      <c r="XY166" s="227"/>
      <c r="XZ166" s="227"/>
      <c r="YA166" s="227"/>
      <c r="YB166" s="227"/>
      <c r="YC166" s="227"/>
      <c r="YD166" s="227"/>
      <c r="YE166" s="227"/>
      <c r="YF166" s="227"/>
      <c r="YG166" s="227"/>
      <c r="YH166" s="227"/>
      <c r="YI166" s="227"/>
      <c r="YJ166" s="227"/>
      <c r="YK166" s="227"/>
      <c r="YL166" s="227"/>
      <c r="YM166" s="227"/>
      <c r="YN166" s="227"/>
      <c r="YO166" s="227"/>
      <c r="YP166" s="227"/>
      <c r="YQ166" s="227"/>
      <c r="YR166" s="227"/>
      <c r="YS166" s="227"/>
      <c r="YT166" s="227"/>
      <c r="YU166" s="227"/>
      <c r="YV166" s="227"/>
      <c r="YW166" s="227"/>
      <c r="YX166" s="227"/>
      <c r="YY166" s="227"/>
      <c r="YZ166" s="227"/>
      <c r="ZA166" s="227"/>
      <c r="ZB166" s="227"/>
      <c r="ZC166" s="227"/>
      <c r="ZD166" s="227"/>
      <c r="ZE166" s="227"/>
      <c r="ZF166" s="227"/>
      <c r="ZG166" s="227"/>
      <c r="ZH166" s="227"/>
      <c r="ZI166" s="227"/>
      <c r="ZJ166" s="227"/>
      <c r="ZK166" s="227"/>
      <c r="ZL166" s="227"/>
      <c r="ZM166" s="227"/>
      <c r="ZN166" s="227"/>
      <c r="ZO166" s="227"/>
      <c r="ZP166" s="227"/>
      <c r="ZQ166" s="227"/>
      <c r="ZR166" s="227"/>
      <c r="ZS166" s="227"/>
      <c r="ZT166" s="227"/>
      <c r="ZU166" s="227"/>
      <c r="ZV166" s="227"/>
      <c r="ZW166" s="227"/>
      <c r="ZX166" s="227"/>
      <c r="ZY166" s="227"/>
      <c r="ZZ166" s="227"/>
      <c r="AAA166" s="227"/>
      <c r="AAB166" s="227"/>
      <c r="AAC166" s="227"/>
      <c r="AAD166" s="227"/>
      <c r="AAE166" s="227"/>
      <c r="AAF166" s="227"/>
      <c r="AAG166" s="227"/>
      <c r="AAH166" s="227"/>
      <c r="AAI166" s="227"/>
      <c r="AAJ166" s="227"/>
      <c r="AAK166" s="227"/>
      <c r="AAL166" s="227"/>
      <c r="AAM166" s="227"/>
      <c r="AAN166" s="227"/>
      <c r="AAO166" s="227"/>
      <c r="AAP166" s="227"/>
      <c r="AAQ166" s="227"/>
      <c r="AAR166" s="227"/>
      <c r="AAS166" s="227"/>
      <c r="AAT166" s="227"/>
      <c r="AAU166" s="227"/>
      <c r="ABB166" s="227"/>
      <c r="ABC166" s="227"/>
      <c r="ABD166" s="227"/>
      <c r="ABE166" s="227"/>
      <c r="ABF166" s="227"/>
      <c r="ABG166" s="227"/>
      <c r="ABH166" s="227"/>
      <c r="ABI166" s="227"/>
      <c r="ABJ166" s="227"/>
      <c r="ABK166" s="227"/>
      <c r="ABL166" s="227"/>
      <c r="ABM166" s="227"/>
      <c r="ABN166" s="227"/>
      <c r="ABO166" s="227"/>
      <c r="ABP166" s="227"/>
      <c r="ABQ166" s="227"/>
      <c r="ABR166" s="227"/>
      <c r="ABS166" s="227"/>
      <c r="ABT166" s="227"/>
      <c r="ABU166" s="227"/>
      <c r="ABV166" s="227"/>
      <c r="ABW166" s="227"/>
      <c r="ABX166" s="227"/>
      <c r="ABY166" s="227"/>
      <c r="ABZ166" s="227"/>
      <c r="ACA166" s="227"/>
      <c r="ACB166" s="227"/>
      <c r="ACC166" s="227"/>
      <c r="ACD166" s="227"/>
      <c r="ACE166" s="227"/>
      <c r="ACF166" s="227"/>
      <c r="ACG166" s="227"/>
      <c r="ACH166" s="227"/>
      <c r="ACI166" s="227"/>
      <c r="ACJ166" s="227"/>
      <c r="ACK166" s="227"/>
      <c r="ACL166" s="227"/>
      <c r="ACM166" s="227"/>
      <c r="ACN166" s="227"/>
      <c r="ACO166" s="227"/>
      <c r="ACP166" s="227"/>
      <c r="ACQ166" s="227"/>
      <c r="ACR166" s="227"/>
      <c r="ACS166" s="227"/>
      <c r="ACT166" s="227"/>
      <c r="ACU166" s="227"/>
      <c r="ACV166" s="227"/>
      <c r="ACW166" s="227"/>
      <c r="ACX166" s="227"/>
      <c r="ACY166" s="227"/>
      <c r="ACZ166" s="227"/>
      <c r="ADA166" s="227"/>
      <c r="ADB166" s="227"/>
      <c r="ADC166" s="227"/>
      <c r="ADD166" s="227"/>
      <c r="ADE166" s="227"/>
      <c r="ADF166" s="227"/>
      <c r="ADG166" s="227"/>
      <c r="ADH166" s="227"/>
      <c r="ADI166" s="227"/>
      <c r="ADJ166" s="227"/>
      <c r="ADK166" s="227"/>
      <c r="ADL166" s="227"/>
      <c r="ADM166" s="227"/>
      <c r="ADN166" s="227"/>
      <c r="ADO166" s="227"/>
      <c r="ADP166" s="227"/>
      <c r="ADQ166" s="227"/>
      <c r="ADR166" s="227"/>
      <c r="ADS166" s="227"/>
      <c r="ADT166" s="227"/>
      <c r="ADU166" s="227"/>
      <c r="ADV166" s="227"/>
      <c r="ADW166" s="227"/>
      <c r="ADX166" s="227"/>
      <c r="ADY166" s="227"/>
      <c r="ADZ166" s="227"/>
      <c r="AEA166" s="227"/>
      <c r="AEB166" s="227"/>
      <c r="AEC166" s="227"/>
      <c r="AED166" s="227"/>
      <c r="AEE166" s="227"/>
      <c r="AEF166" s="227"/>
      <c r="AEG166" s="227"/>
      <c r="AEH166" s="227"/>
      <c r="AEI166" s="227"/>
      <c r="AEJ166" s="227"/>
      <c r="AEK166" s="227"/>
      <c r="AEL166" s="227"/>
      <c r="AEM166" s="227"/>
      <c r="AEN166" s="227"/>
      <c r="AEO166" s="227"/>
      <c r="AEP166" s="227"/>
      <c r="AEQ166" s="227"/>
      <c r="AER166" s="227"/>
      <c r="AES166" s="227"/>
      <c r="AET166" s="227"/>
      <c r="AEU166" s="227"/>
      <c r="AEV166" s="227"/>
      <c r="AEW166" s="227"/>
      <c r="AEX166" s="227"/>
      <c r="AEY166" s="227"/>
      <c r="AEZ166" s="227"/>
      <c r="AFA166" s="227"/>
      <c r="AFB166" s="227"/>
      <c r="AFC166" s="227"/>
      <c r="AFD166" s="227"/>
      <c r="AFE166" s="227"/>
      <c r="AFF166" s="227"/>
      <c r="AFG166" s="227"/>
      <c r="AFH166" s="227"/>
      <c r="AFI166" s="227"/>
      <c r="AFJ166" s="227"/>
      <c r="AFK166" s="227"/>
      <c r="AFL166" s="227"/>
      <c r="AFM166" s="227"/>
      <c r="AFN166" s="227"/>
      <c r="AFO166" s="227"/>
      <c r="AFP166" s="227"/>
      <c r="AFQ166" s="227"/>
      <c r="AFR166" s="227"/>
      <c r="AFS166" s="227"/>
      <c r="AFT166" s="227"/>
      <c r="AFU166" s="227"/>
      <c r="AFV166" s="227"/>
      <c r="AFW166" s="227"/>
      <c r="AFX166" s="227"/>
      <c r="AFY166" s="227"/>
      <c r="AFZ166" s="227"/>
      <c r="AGA166" s="227"/>
      <c r="AGB166" s="227"/>
      <c r="AGC166" s="227"/>
      <c r="AGD166" s="227"/>
      <c r="AGE166" s="227"/>
      <c r="AGF166" s="227"/>
      <c r="AGG166" s="227"/>
      <c r="AGH166" s="227"/>
      <c r="AGI166" s="227"/>
      <c r="AGJ166" s="227"/>
      <c r="AGK166" s="227"/>
      <c r="AGL166" s="227"/>
      <c r="AGM166" s="227"/>
      <c r="AGN166" s="227"/>
      <c r="AGO166" s="227"/>
      <c r="AGP166" s="227"/>
      <c r="AGQ166" s="227"/>
      <c r="AGR166" s="227"/>
      <c r="AGS166" s="227"/>
      <c r="AGT166" s="227"/>
      <c r="AGU166" s="227"/>
      <c r="AGV166" s="227"/>
      <c r="AGW166" s="227"/>
      <c r="AGX166" s="227"/>
      <c r="AGY166" s="227"/>
      <c r="AGZ166" s="227"/>
      <c r="AHA166" s="227"/>
      <c r="AHB166" s="227"/>
      <c r="AHC166" s="227"/>
      <c r="AHD166" s="227"/>
      <c r="AHE166" s="227"/>
      <c r="AHF166" s="227"/>
      <c r="AHG166" s="227"/>
      <c r="AHH166" s="227"/>
      <c r="AHI166" s="227"/>
      <c r="AHJ166" s="227"/>
      <c r="AHK166" s="227"/>
      <c r="AHL166" s="227"/>
      <c r="AHM166" s="227"/>
      <c r="AHN166" s="227"/>
      <c r="AHO166" s="227"/>
      <c r="AHP166" s="227"/>
      <c r="AHQ166" s="227"/>
      <c r="AHR166" s="227"/>
      <c r="AHS166" s="227"/>
      <c r="AHT166" s="227"/>
      <c r="AHU166" s="227"/>
      <c r="AHV166" s="227"/>
      <c r="AHW166" s="227"/>
      <c r="AHX166" s="227"/>
      <c r="AHY166" s="227"/>
      <c r="AHZ166" s="227"/>
      <c r="AIA166" s="227"/>
      <c r="AIB166" s="227"/>
      <c r="AIC166" s="227"/>
      <c r="AID166" s="227"/>
      <c r="AIE166" s="227"/>
      <c r="AIF166" s="227"/>
      <c r="AIG166" s="227"/>
      <c r="AIH166" s="227"/>
      <c r="AII166" s="227"/>
      <c r="AIJ166" s="227"/>
      <c r="AIK166" s="227"/>
      <c r="AIL166" s="227"/>
      <c r="AIM166" s="227"/>
      <c r="AIN166" s="227"/>
      <c r="AIO166" s="227"/>
      <c r="AIP166" s="227"/>
      <c r="AIQ166" s="227"/>
      <c r="AIR166" s="227"/>
      <c r="AIS166" s="227"/>
      <c r="AIT166" s="227"/>
      <c r="AIU166" s="227"/>
      <c r="AIV166" s="227"/>
      <c r="AIW166" s="227"/>
      <c r="AIX166" s="227"/>
      <c r="AIY166" s="227"/>
      <c r="AIZ166" s="227"/>
      <c r="AJA166" s="227"/>
      <c r="AJB166" s="227"/>
      <c r="AJC166" s="227"/>
      <c r="AJD166" s="227"/>
      <c r="AJE166" s="227"/>
      <c r="AJF166" s="227"/>
      <c r="AJG166" s="227"/>
      <c r="AJH166" s="227"/>
      <c r="AJI166" s="227"/>
      <c r="AJJ166" s="227"/>
      <c r="AJK166" s="227"/>
      <c r="AJL166" s="227"/>
      <c r="AJM166" s="227"/>
      <c r="AJN166" s="227"/>
      <c r="AJO166" s="227"/>
      <c r="AJP166" s="227"/>
      <c r="AJQ166" s="227"/>
      <c r="AJR166" s="227"/>
      <c r="AJS166" s="227"/>
      <c r="AJT166" s="227"/>
      <c r="AJU166" s="227"/>
      <c r="AJV166" s="227"/>
      <c r="AJW166" s="227"/>
      <c r="AJX166" s="227"/>
      <c r="AJY166" s="227"/>
      <c r="AJZ166" s="227"/>
      <c r="AKA166" s="227"/>
      <c r="AKB166" s="227"/>
      <c r="AKC166" s="227"/>
      <c r="AKD166" s="227"/>
      <c r="AKE166" s="227"/>
      <c r="AKF166" s="227"/>
      <c r="AKG166" s="227"/>
      <c r="AKH166" s="227"/>
      <c r="AKI166" s="227"/>
      <c r="AKJ166" s="227"/>
      <c r="AKK166" s="227"/>
      <c r="AKL166" s="227"/>
      <c r="AKM166" s="227"/>
      <c r="AKN166" s="227"/>
      <c r="AKO166" s="227"/>
      <c r="AKP166" s="227"/>
      <c r="AKQ166" s="227"/>
      <c r="AKX166" s="227"/>
      <c r="AKY166" s="227"/>
      <c r="AKZ166" s="227"/>
      <c r="ALA166" s="227"/>
      <c r="ALB166" s="227"/>
      <c r="ALC166" s="227"/>
      <c r="ALD166" s="227"/>
      <c r="ALE166" s="227"/>
      <c r="ALF166" s="227"/>
      <c r="ALG166" s="227"/>
      <c r="ALH166" s="227"/>
      <c r="ALI166" s="227"/>
      <c r="ALJ166" s="227"/>
      <c r="ALK166" s="227"/>
      <c r="ALL166" s="227"/>
      <c r="ALM166" s="227"/>
      <c r="ALN166" s="227"/>
      <c r="ALO166" s="227"/>
      <c r="ALP166" s="227"/>
      <c r="ALQ166" s="227"/>
      <c r="ALR166" s="227"/>
      <c r="ALS166" s="227"/>
      <c r="ALT166" s="227"/>
      <c r="ALU166" s="227"/>
      <c r="ALV166" s="227"/>
      <c r="ALW166" s="227"/>
      <c r="ALX166" s="227"/>
      <c r="ALY166" s="227"/>
      <c r="ALZ166" s="227"/>
      <c r="AMA166" s="227"/>
      <c r="AMB166" s="227"/>
      <c r="AMC166" s="227"/>
      <c r="AMD166" s="227"/>
      <c r="AME166" s="227"/>
      <c r="AMF166" s="227"/>
      <c r="AMG166" s="227"/>
      <c r="AMH166" s="227"/>
      <c r="AMI166" s="227"/>
      <c r="AMJ166" s="227"/>
      <c r="AMK166" s="227"/>
      <c r="AML166" s="227"/>
      <c r="AMM166" s="227"/>
      <c r="AMN166" s="227"/>
      <c r="AMO166" s="227"/>
      <c r="AMP166" s="227"/>
      <c r="AMQ166" s="227"/>
      <c r="AMR166" s="227"/>
      <c r="AMS166" s="227"/>
      <c r="AMT166" s="227"/>
      <c r="AMU166" s="227"/>
      <c r="AMV166" s="227"/>
      <c r="AMW166" s="227"/>
      <c r="AMX166" s="227"/>
      <c r="AMY166" s="227"/>
      <c r="AMZ166" s="227"/>
      <c r="ANA166" s="227"/>
      <c r="ANB166" s="227"/>
      <c r="ANC166" s="227"/>
      <c r="AND166" s="227"/>
      <c r="ANE166" s="227"/>
      <c r="ANF166" s="227"/>
      <c r="ANG166" s="227"/>
      <c r="ANH166" s="227"/>
      <c r="ANI166" s="227"/>
      <c r="ANJ166" s="227"/>
      <c r="ANK166" s="227"/>
      <c r="ANL166" s="227"/>
      <c r="ANM166" s="227"/>
      <c r="ANN166" s="227"/>
      <c r="ANO166" s="227"/>
      <c r="ANP166" s="227"/>
      <c r="ANQ166" s="227"/>
      <c r="ANR166" s="227"/>
      <c r="ANS166" s="227"/>
      <c r="ANT166" s="227"/>
      <c r="ANU166" s="227"/>
      <c r="ANV166" s="227"/>
      <c r="ANW166" s="227"/>
      <c r="ANX166" s="227"/>
      <c r="ANY166" s="227"/>
      <c r="ANZ166" s="227"/>
      <c r="AOA166" s="227"/>
      <c r="AOB166" s="227"/>
      <c r="AOC166" s="227"/>
      <c r="AOD166" s="227"/>
      <c r="AOE166" s="227"/>
      <c r="AOF166" s="227"/>
      <c r="AOG166" s="227"/>
      <c r="AOH166" s="227"/>
      <c r="AOI166" s="227"/>
      <c r="AOJ166" s="227"/>
      <c r="AOK166" s="227"/>
      <c r="AOL166" s="227"/>
      <c r="AOM166" s="227"/>
      <c r="AON166" s="227"/>
      <c r="AOO166" s="227"/>
      <c r="AOP166" s="227"/>
      <c r="AOQ166" s="227"/>
      <c r="AOR166" s="227"/>
      <c r="AOS166" s="227"/>
      <c r="AOT166" s="227"/>
      <c r="AOU166" s="227"/>
      <c r="AOV166" s="227"/>
      <c r="AOW166" s="227"/>
      <c r="AOX166" s="227"/>
      <c r="AOY166" s="227"/>
      <c r="AOZ166" s="227"/>
      <c r="APA166" s="227"/>
      <c r="APB166" s="227"/>
      <c r="APC166" s="227"/>
      <c r="APD166" s="227"/>
      <c r="APE166" s="227"/>
      <c r="APF166" s="227"/>
      <c r="APG166" s="227"/>
      <c r="APH166" s="227"/>
      <c r="API166" s="227"/>
      <c r="APJ166" s="227"/>
      <c r="APK166" s="227"/>
      <c r="APL166" s="227"/>
      <c r="APM166" s="227"/>
      <c r="APN166" s="227"/>
      <c r="APO166" s="227"/>
      <c r="APP166" s="227"/>
      <c r="APQ166" s="227"/>
      <c r="APR166" s="227"/>
      <c r="APS166" s="227"/>
      <c r="APT166" s="227"/>
      <c r="APU166" s="227"/>
      <c r="APV166" s="227"/>
      <c r="APW166" s="227"/>
      <c r="APX166" s="227"/>
      <c r="APY166" s="227"/>
      <c r="APZ166" s="227"/>
      <c r="AQA166" s="227"/>
      <c r="AQB166" s="227"/>
      <c r="AQC166" s="227"/>
      <c r="AQD166" s="227"/>
      <c r="AQE166" s="227"/>
      <c r="AQF166" s="227"/>
      <c r="AQG166" s="227"/>
      <c r="AQH166" s="227"/>
      <c r="AQI166" s="227"/>
      <c r="AQJ166" s="227"/>
      <c r="AQK166" s="227"/>
      <c r="AQL166" s="227"/>
      <c r="AQM166" s="227"/>
      <c r="AQN166" s="227"/>
      <c r="AQO166" s="227"/>
      <c r="AQP166" s="227"/>
      <c r="AQQ166" s="227"/>
      <c r="AQR166" s="227"/>
      <c r="AQS166" s="227"/>
      <c r="AQT166" s="227"/>
      <c r="AQU166" s="227"/>
      <c r="AQV166" s="227"/>
      <c r="AQW166" s="227"/>
      <c r="AQX166" s="227"/>
      <c r="AQY166" s="227"/>
      <c r="AQZ166" s="227"/>
      <c r="ARA166" s="227"/>
      <c r="ARB166" s="227"/>
      <c r="ARC166" s="227"/>
      <c r="ARD166" s="227"/>
      <c r="ARE166" s="227"/>
      <c r="ARF166" s="227"/>
      <c r="ARG166" s="227"/>
      <c r="ARH166" s="227"/>
      <c r="ARI166" s="227"/>
      <c r="ARJ166" s="227"/>
      <c r="ARK166" s="227"/>
      <c r="ARL166" s="227"/>
      <c r="ARM166" s="227"/>
      <c r="ARN166" s="227"/>
      <c r="ARO166" s="227"/>
      <c r="ARP166" s="227"/>
      <c r="ARQ166" s="227"/>
      <c r="ARR166" s="227"/>
      <c r="ARS166" s="227"/>
      <c r="ART166" s="227"/>
      <c r="ARU166" s="227"/>
      <c r="ARV166" s="227"/>
      <c r="ARW166" s="227"/>
      <c r="ARX166" s="227"/>
      <c r="ARY166" s="227"/>
      <c r="ARZ166" s="227"/>
      <c r="ASA166" s="227"/>
      <c r="ASB166" s="227"/>
      <c r="ASC166" s="227"/>
      <c r="ASD166" s="227"/>
      <c r="ASE166" s="227"/>
      <c r="ASF166" s="227"/>
      <c r="ASG166" s="227"/>
      <c r="ASH166" s="227"/>
      <c r="ASI166" s="227"/>
      <c r="ASJ166" s="227"/>
      <c r="ASK166" s="227"/>
      <c r="ASL166" s="227"/>
      <c r="ASM166" s="227"/>
      <c r="ASN166" s="227"/>
      <c r="ASO166" s="227"/>
      <c r="ASP166" s="227"/>
      <c r="ASQ166" s="227"/>
      <c r="ASR166" s="227"/>
      <c r="ASS166" s="227"/>
      <c r="AST166" s="227"/>
      <c r="ASU166" s="227"/>
      <c r="ASV166" s="227"/>
      <c r="ASW166" s="227"/>
      <c r="ASX166" s="227"/>
      <c r="ASY166" s="227"/>
      <c r="ASZ166" s="227"/>
      <c r="ATA166" s="227"/>
      <c r="ATB166" s="227"/>
      <c r="ATC166" s="227"/>
      <c r="ATD166" s="227"/>
      <c r="ATE166" s="227"/>
      <c r="ATF166" s="227"/>
      <c r="ATG166" s="227"/>
      <c r="ATH166" s="227"/>
      <c r="ATI166" s="227"/>
      <c r="ATJ166" s="227"/>
      <c r="ATK166" s="227"/>
      <c r="ATL166" s="227"/>
      <c r="ATM166" s="227"/>
      <c r="ATN166" s="227"/>
      <c r="ATO166" s="227"/>
      <c r="ATP166" s="227"/>
      <c r="ATQ166" s="227"/>
      <c r="ATR166" s="227"/>
      <c r="ATS166" s="227"/>
      <c r="ATT166" s="227"/>
      <c r="ATU166" s="227"/>
      <c r="ATV166" s="227"/>
      <c r="ATW166" s="227"/>
      <c r="ATX166" s="227"/>
      <c r="ATY166" s="227"/>
      <c r="ATZ166" s="227"/>
      <c r="AUA166" s="227"/>
      <c r="AUB166" s="227"/>
      <c r="AUC166" s="227"/>
      <c r="AUD166" s="227"/>
      <c r="AUE166" s="227"/>
      <c r="AUF166" s="227"/>
      <c r="AUG166" s="227"/>
      <c r="AUH166" s="227"/>
      <c r="AUI166" s="227"/>
      <c r="AUJ166" s="227"/>
      <c r="AUK166" s="227"/>
      <c r="AUL166" s="227"/>
      <c r="AUM166" s="227"/>
      <c r="AUT166" s="227"/>
      <c r="AUU166" s="227"/>
      <c r="AUV166" s="227"/>
      <c r="AUW166" s="227"/>
      <c r="AUX166" s="227"/>
      <c r="AUY166" s="227"/>
      <c r="AUZ166" s="227"/>
      <c r="AVA166" s="227"/>
      <c r="AVB166" s="227"/>
      <c r="AVC166" s="227"/>
      <c r="AVD166" s="227"/>
      <c r="AVE166" s="227"/>
      <c r="AVF166" s="227"/>
      <c r="AVG166" s="227"/>
      <c r="AVH166" s="227"/>
      <c r="AVI166" s="227"/>
      <c r="AVJ166" s="227"/>
      <c r="AVK166" s="227"/>
      <c r="AVL166" s="227"/>
      <c r="AVM166" s="227"/>
      <c r="AVN166" s="227"/>
      <c r="AVO166" s="227"/>
      <c r="AVP166" s="227"/>
      <c r="AVQ166" s="227"/>
      <c r="AVR166" s="227"/>
      <c r="AVS166" s="227"/>
      <c r="AVT166" s="227"/>
      <c r="AVU166" s="227"/>
      <c r="AVV166" s="227"/>
      <c r="AVW166" s="227"/>
      <c r="AVX166" s="227"/>
      <c r="AVY166" s="227"/>
      <c r="AVZ166" s="227"/>
      <c r="AWA166" s="227"/>
      <c r="AWB166" s="227"/>
      <c r="AWC166" s="227"/>
      <c r="AWD166" s="227"/>
      <c r="AWE166" s="227"/>
      <c r="AWF166" s="227"/>
      <c r="AWG166" s="227"/>
      <c r="AWH166" s="227"/>
      <c r="AWI166" s="227"/>
      <c r="AWJ166" s="227"/>
      <c r="AWK166" s="227"/>
      <c r="AWL166" s="227"/>
      <c r="AWM166" s="227"/>
      <c r="AWN166" s="227"/>
      <c r="AWO166" s="227"/>
      <c r="AWP166" s="227"/>
      <c r="AWQ166" s="227"/>
      <c r="AWR166" s="227"/>
      <c r="AWS166" s="227"/>
      <c r="AWT166" s="227"/>
      <c r="AWU166" s="227"/>
      <c r="AWV166" s="227"/>
      <c r="AWW166" s="227"/>
      <c r="AWX166" s="227"/>
      <c r="AWY166" s="227"/>
      <c r="AWZ166" s="227"/>
      <c r="AXA166" s="227"/>
      <c r="AXB166" s="227"/>
      <c r="AXC166" s="227"/>
      <c r="AXD166" s="227"/>
      <c r="AXE166" s="227"/>
      <c r="AXF166" s="227"/>
      <c r="AXG166" s="227"/>
      <c r="AXH166" s="227"/>
      <c r="AXI166" s="227"/>
      <c r="AXJ166" s="227"/>
      <c r="AXK166" s="227"/>
      <c r="AXL166" s="227"/>
      <c r="AXM166" s="227"/>
      <c r="AXN166" s="227"/>
      <c r="AXO166" s="227"/>
      <c r="AXP166" s="227"/>
      <c r="AXQ166" s="227"/>
      <c r="AXR166" s="227"/>
      <c r="AXS166" s="227"/>
      <c r="AXT166" s="227"/>
      <c r="AXU166" s="227"/>
      <c r="AXV166" s="227"/>
      <c r="AXW166" s="227"/>
      <c r="AXX166" s="227"/>
      <c r="AXY166" s="227"/>
      <c r="AXZ166" s="227"/>
      <c r="AYA166" s="227"/>
      <c r="AYB166" s="227"/>
      <c r="AYC166" s="227"/>
      <c r="AYD166" s="227"/>
      <c r="AYE166" s="227"/>
      <c r="AYF166" s="227"/>
      <c r="AYG166" s="227"/>
      <c r="AYH166" s="227"/>
      <c r="AYI166" s="227"/>
      <c r="AYJ166" s="227"/>
      <c r="AYK166" s="227"/>
      <c r="AYL166" s="227"/>
      <c r="AYM166" s="227"/>
      <c r="AYN166" s="227"/>
      <c r="AYO166" s="227"/>
      <c r="AYP166" s="227"/>
      <c r="AYQ166" s="227"/>
      <c r="AYR166" s="227"/>
      <c r="AYS166" s="227"/>
      <c r="AYT166" s="227"/>
      <c r="AYU166" s="227"/>
      <c r="AYV166" s="227"/>
      <c r="AYW166" s="227"/>
      <c r="AYX166" s="227"/>
      <c r="AYY166" s="227"/>
      <c r="AYZ166" s="227"/>
      <c r="AZA166" s="227"/>
      <c r="AZB166" s="227"/>
      <c r="AZC166" s="227"/>
      <c r="AZD166" s="227"/>
      <c r="AZE166" s="227"/>
      <c r="AZF166" s="227"/>
      <c r="AZG166" s="227"/>
      <c r="AZH166" s="227"/>
      <c r="AZI166" s="227"/>
      <c r="AZJ166" s="227"/>
      <c r="AZK166" s="227"/>
      <c r="AZL166" s="227"/>
      <c r="AZM166" s="227"/>
      <c r="AZN166" s="227"/>
      <c r="AZO166" s="227"/>
      <c r="AZP166" s="227"/>
      <c r="AZQ166" s="227"/>
      <c r="AZR166" s="227"/>
      <c r="AZS166" s="227"/>
      <c r="AZT166" s="227"/>
      <c r="AZU166" s="227"/>
      <c r="AZV166" s="227"/>
      <c r="AZW166" s="227"/>
      <c r="AZX166" s="227"/>
      <c r="AZY166" s="227"/>
      <c r="AZZ166" s="227"/>
      <c r="BAA166" s="227"/>
      <c r="BAB166" s="227"/>
      <c r="BAC166" s="227"/>
      <c r="BAD166" s="227"/>
      <c r="BAE166" s="227"/>
      <c r="BAF166" s="227"/>
      <c r="BAG166" s="227"/>
      <c r="BAH166" s="227"/>
      <c r="BAI166" s="227"/>
      <c r="BAJ166" s="227"/>
      <c r="BAK166" s="227"/>
      <c r="BAL166" s="227"/>
      <c r="BAM166" s="227"/>
      <c r="BAN166" s="227"/>
      <c r="BAO166" s="227"/>
      <c r="BAP166" s="227"/>
      <c r="BAQ166" s="227"/>
      <c r="BAR166" s="227"/>
      <c r="BAS166" s="227"/>
      <c r="BAT166" s="227"/>
      <c r="BAU166" s="227"/>
      <c r="BAV166" s="227"/>
      <c r="BAW166" s="227"/>
      <c r="BAX166" s="227"/>
      <c r="BAY166" s="227"/>
      <c r="BAZ166" s="227"/>
      <c r="BBA166" s="227"/>
      <c r="BBB166" s="227"/>
      <c r="BBC166" s="227"/>
      <c r="BBD166" s="227"/>
      <c r="BBE166" s="227"/>
      <c r="BBF166" s="227"/>
      <c r="BBG166" s="227"/>
      <c r="BBH166" s="227"/>
      <c r="BBI166" s="227"/>
      <c r="BBJ166" s="227"/>
      <c r="BBK166" s="227"/>
      <c r="BBL166" s="227"/>
      <c r="BBM166" s="227"/>
      <c r="BBN166" s="227"/>
      <c r="BBO166" s="227"/>
      <c r="BBP166" s="227"/>
      <c r="BBQ166" s="227"/>
      <c r="BBR166" s="227"/>
      <c r="BBS166" s="227"/>
      <c r="BBT166" s="227"/>
      <c r="BBU166" s="227"/>
      <c r="BBV166" s="227"/>
      <c r="BBW166" s="227"/>
      <c r="BBX166" s="227"/>
      <c r="BBY166" s="227"/>
      <c r="BBZ166" s="227"/>
      <c r="BCA166" s="227"/>
      <c r="BCB166" s="227"/>
      <c r="BCC166" s="227"/>
      <c r="BCD166" s="227"/>
      <c r="BCE166" s="227"/>
      <c r="BCF166" s="227"/>
      <c r="BCG166" s="227"/>
      <c r="BCH166" s="227"/>
      <c r="BCI166" s="227"/>
      <c r="BCJ166" s="227"/>
      <c r="BCK166" s="227"/>
      <c r="BCL166" s="227"/>
      <c r="BCM166" s="227"/>
      <c r="BCN166" s="227"/>
      <c r="BCO166" s="227"/>
      <c r="BCP166" s="227"/>
      <c r="BCQ166" s="227"/>
      <c r="BCR166" s="227"/>
      <c r="BCS166" s="227"/>
      <c r="BCT166" s="227"/>
      <c r="BCU166" s="227"/>
      <c r="BCV166" s="227"/>
      <c r="BCW166" s="227"/>
      <c r="BCX166" s="227"/>
      <c r="BCY166" s="227"/>
      <c r="BCZ166" s="227"/>
      <c r="BDA166" s="227"/>
      <c r="BDB166" s="227"/>
      <c r="BDC166" s="227"/>
      <c r="BDD166" s="227"/>
      <c r="BDE166" s="227"/>
      <c r="BDF166" s="227"/>
      <c r="BDG166" s="227"/>
      <c r="BDH166" s="227"/>
      <c r="BDI166" s="227"/>
      <c r="BDJ166" s="227"/>
      <c r="BDK166" s="227"/>
      <c r="BDL166" s="227"/>
      <c r="BDM166" s="227"/>
      <c r="BDN166" s="227"/>
      <c r="BDO166" s="227"/>
      <c r="BDP166" s="227"/>
      <c r="BDQ166" s="227"/>
      <c r="BDR166" s="227"/>
      <c r="BDS166" s="227"/>
      <c r="BDT166" s="227"/>
      <c r="BDU166" s="227"/>
      <c r="BDV166" s="227"/>
      <c r="BDW166" s="227"/>
      <c r="BDX166" s="227"/>
      <c r="BDY166" s="227"/>
      <c r="BDZ166" s="227"/>
      <c r="BEA166" s="227"/>
      <c r="BEB166" s="227"/>
      <c r="BEC166" s="227"/>
      <c r="BED166" s="227"/>
      <c r="BEE166" s="227"/>
      <c r="BEF166" s="227"/>
      <c r="BEG166" s="227"/>
      <c r="BEH166" s="227"/>
      <c r="BEI166" s="227"/>
      <c r="BEP166" s="227"/>
      <c r="BEQ166" s="227"/>
      <c r="BER166" s="227"/>
      <c r="BES166" s="227"/>
      <c r="BET166" s="227"/>
      <c r="BEU166" s="227"/>
      <c r="BEV166" s="227"/>
      <c r="BEW166" s="227"/>
      <c r="BEX166" s="227"/>
      <c r="BEY166" s="227"/>
      <c r="BEZ166" s="227"/>
      <c r="BFA166" s="227"/>
      <c r="BFB166" s="227"/>
      <c r="BFC166" s="227"/>
      <c r="BFD166" s="227"/>
      <c r="BFE166" s="227"/>
      <c r="BFF166" s="227"/>
      <c r="BFG166" s="227"/>
      <c r="BFH166" s="227"/>
      <c r="BFI166" s="227"/>
      <c r="BFJ166" s="227"/>
      <c r="BFK166" s="227"/>
      <c r="BFL166" s="227"/>
      <c r="BFM166" s="227"/>
      <c r="BFN166" s="227"/>
      <c r="BFO166" s="227"/>
      <c r="BFP166" s="227"/>
      <c r="BFQ166" s="227"/>
      <c r="BFR166" s="227"/>
      <c r="BFS166" s="227"/>
      <c r="BFT166" s="227"/>
      <c r="BFU166" s="227"/>
      <c r="BFV166" s="227"/>
      <c r="BFW166" s="227"/>
      <c r="BFX166" s="227"/>
      <c r="BFY166" s="227"/>
      <c r="BFZ166" s="227"/>
      <c r="BGA166" s="227"/>
      <c r="BGB166" s="227"/>
      <c r="BGC166" s="227"/>
      <c r="BGD166" s="227"/>
      <c r="BGE166" s="227"/>
      <c r="BGF166" s="227"/>
      <c r="BGG166" s="227"/>
      <c r="BGH166" s="227"/>
      <c r="BGI166" s="227"/>
      <c r="BGJ166" s="227"/>
      <c r="BGK166" s="227"/>
      <c r="BGL166" s="227"/>
      <c r="BGM166" s="227"/>
      <c r="BGN166" s="227"/>
      <c r="BGO166" s="227"/>
      <c r="BGP166" s="227"/>
      <c r="BGQ166" s="227"/>
      <c r="BGR166" s="227"/>
      <c r="BGS166" s="227"/>
      <c r="BGT166" s="227"/>
      <c r="BGU166" s="227"/>
      <c r="BGV166" s="227"/>
      <c r="BGW166" s="227"/>
      <c r="BGX166" s="227"/>
      <c r="BGY166" s="227"/>
      <c r="BGZ166" s="227"/>
      <c r="BHA166" s="227"/>
      <c r="BHB166" s="227"/>
      <c r="BHC166" s="227"/>
      <c r="BHD166" s="227"/>
      <c r="BHE166" s="227"/>
      <c r="BHF166" s="227"/>
      <c r="BHG166" s="227"/>
      <c r="BHH166" s="227"/>
      <c r="BHI166" s="227"/>
      <c r="BHJ166" s="227"/>
      <c r="BHK166" s="227"/>
      <c r="BHL166" s="227"/>
      <c r="BHM166" s="227"/>
      <c r="BHN166" s="227"/>
      <c r="BHO166" s="227"/>
      <c r="BHP166" s="227"/>
      <c r="BHQ166" s="227"/>
      <c r="BHR166" s="227"/>
      <c r="BHS166" s="227"/>
      <c r="BHT166" s="227"/>
      <c r="BHU166" s="227"/>
      <c r="BHV166" s="227"/>
      <c r="BHW166" s="227"/>
      <c r="BHX166" s="227"/>
      <c r="BHY166" s="227"/>
      <c r="BHZ166" s="227"/>
      <c r="BIA166" s="227"/>
      <c r="BIB166" s="227"/>
      <c r="BIC166" s="227"/>
      <c r="BID166" s="227"/>
      <c r="BIE166" s="227"/>
      <c r="BIF166" s="227"/>
      <c r="BIG166" s="227"/>
      <c r="BIH166" s="227"/>
      <c r="BII166" s="227"/>
      <c r="BIJ166" s="227"/>
      <c r="BIK166" s="227"/>
      <c r="BIL166" s="227"/>
      <c r="BIM166" s="227"/>
      <c r="BIN166" s="227"/>
      <c r="BIO166" s="227"/>
      <c r="BIP166" s="227"/>
      <c r="BIQ166" s="227"/>
      <c r="BIR166" s="227"/>
      <c r="BIS166" s="227"/>
      <c r="BIT166" s="227"/>
      <c r="BIU166" s="227"/>
      <c r="BIV166" s="227"/>
      <c r="BIW166" s="227"/>
      <c r="BIX166" s="227"/>
      <c r="BIY166" s="227"/>
      <c r="BIZ166" s="227"/>
      <c r="BJA166" s="227"/>
      <c r="BJB166" s="227"/>
      <c r="BJC166" s="227"/>
      <c r="BJD166" s="227"/>
      <c r="BJE166" s="227"/>
      <c r="BJF166" s="227"/>
      <c r="BJG166" s="227"/>
      <c r="BJH166" s="227"/>
      <c r="BJI166" s="227"/>
      <c r="BJJ166" s="227"/>
      <c r="BJK166" s="227"/>
      <c r="BJL166" s="227"/>
      <c r="BJM166" s="227"/>
      <c r="BJN166" s="227"/>
      <c r="BJO166" s="227"/>
      <c r="BJP166" s="227"/>
      <c r="BJQ166" s="227"/>
      <c r="BJR166" s="227"/>
      <c r="BJS166" s="227"/>
      <c r="BJT166" s="227"/>
      <c r="BJU166" s="227"/>
      <c r="BJV166" s="227"/>
      <c r="BJW166" s="227"/>
      <c r="BJX166" s="227"/>
      <c r="BJY166" s="227"/>
      <c r="BJZ166" s="227"/>
      <c r="BKA166" s="227"/>
      <c r="BKB166" s="227"/>
      <c r="BKC166" s="227"/>
      <c r="BKD166" s="227"/>
      <c r="BKE166" s="227"/>
      <c r="BKF166" s="227"/>
      <c r="BKG166" s="227"/>
      <c r="BKH166" s="227"/>
      <c r="BKI166" s="227"/>
      <c r="BKJ166" s="227"/>
      <c r="BKK166" s="227"/>
      <c r="BKL166" s="227"/>
      <c r="BKM166" s="227"/>
      <c r="BKN166" s="227"/>
      <c r="BKO166" s="227"/>
      <c r="BKP166" s="227"/>
      <c r="BKQ166" s="227"/>
      <c r="BKR166" s="227"/>
      <c r="BKS166" s="227"/>
      <c r="BKT166" s="227"/>
      <c r="BKU166" s="227"/>
      <c r="BKV166" s="227"/>
      <c r="BKW166" s="227"/>
      <c r="BKX166" s="227"/>
      <c r="BKY166" s="227"/>
      <c r="BKZ166" s="227"/>
      <c r="BLA166" s="227"/>
      <c r="BLB166" s="227"/>
      <c r="BLC166" s="227"/>
      <c r="BLD166" s="227"/>
      <c r="BLE166" s="227"/>
      <c r="BLF166" s="227"/>
      <c r="BLG166" s="227"/>
      <c r="BLH166" s="227"/>
      <c r="BLI166" s="227"/>
      <c r="BLJ166" s="227"/>
      <c r="BLK166" s="227"/>
      <c r="BLL166" s="227"/>
      <c r="BLM166" s="227"/>
      <c r="BLN166" s="227"/>
      <c r="BLO166" s="227"/>
      <c r="BLP166" s="227"/>
      <c r="BLQ166" s="227"/>
      <c r="BLR166" s="227"/>
      <c r="BLS166" s="227"/>
      <c r="BLT166" s="227"/>
      <c r="BLU166" s="227"/>
      <c r="BLV166" s="227"/>
      <c r="BLW166" s="227"/>
      <c r="BLX166" s="227"/>
      <c r="BLY166" s="227"/>
      <c r="BLZ166" s="227"/>
      <c r="BMA166" s="227"/>
      <c r="BMB166" s="227"/>
      <c r="BMC166" s="227"/>
      <c r="BMD166" s="227"/>
      <c r="BME166" s="227"/>
      <c r="BMF166" s="227"/>
      <c r="BMG166" s="227"/>
      <c r="BMH166" s="227"/>
      <c r="BMI166" s="227"/>
      <c r="BMJ166" s="227"/>
      <c r="BMK166" s="227"/>
      <c r="BML166" s="227"/>
      <c r="BMM166" s="227"/>
      <c r="BMN166" s="227"/>
      <c r="BMO166" s="227"/>
      <c r="BMP166" s="227"/>
      <c r="BMQ166" s="227"/>
      <c r="BMR166" s="227"/>
      <c r="BMS166" s="227"/>
      <c r="BMT166" s="227"/>
      <c r="BMU166" s="227"/>
      <c r="BMV166" s="227"/>
      <c r="BMW166" s="227"/>
      <c r="BMX166" s="227"/>
      <c r="BMY166" s="227"/>
      <c r="BMZ166" s="227"/>
      <c r="BNA166" s="227"/>
      <c r="BNB166" s="227"/>
      <c r="BNC166" s="227"/>
      <c r="BND166" s="227"/>
      <c r="BNE166" s="227"/>
      <c r="BNF166" s="227"/>
      <c r="BNG166" s="227"/>
      <c r="BNH166" s="227"/>
      <c r="BNI166" s="227"/>
      <c r="BNJ166" s="227"/>
      <c r="BNK166" s="227"/>
      <c r="BNL166" s="227"/>
      <c r="BNM166" s="227"/>
      <c r="BNN166" s="227"/>
      <c r="BNO166" s="227"/>
      <c r="BNP166" s="227"/>
      <c r="BNQ166" s="227"/>
      <c r="BNR166" s="227"/>
      <c r="BNS166" s="227"/>
      <c r="BNT166" s="227"/>
      <c r="BNU166" s="227"/>
      <c r="BNV166" s="227"/>
      <c r="BNW166" s="227"/>
      <c r="BNX166" s="227"/>
      <c r="BNY166" s="227"/>
      <c r="BNZ166" s="227"/>
      <c r="BOA166" s="227"/>
      <c r="BOB166" s="227"/>
      <c r="BOC166" s="227"/>
      <c r="BOD166" s="227"/>
      <c r="BOE166" s="227"/>
      <c r="BOL166" s="227"/>
      <c r="BOM166" s="227"/>
      <c r="BON166" s="227"/>
      <c r="BOO166" s="227"/>
      <c r="BOP166" s="227"/>
      <c r="BOQ166" s="227"/>
      <c r="BOR166" s="227"/>
      <c r="BOS166" s="227"/>
      <c r="BOT166" s="227"/>
      <c r="BOU166" s="227"/>
      <c r="BOV166" s="227"/>
      <c r="BOW166" s="227"/>
      <c r="BOX166" s="227"/>
      <c r="BOY166" s="227"/>
      <c r="BOZ166" s="227"/>
      <c r="BPA166" s="227"/>
      <c r="BPB166" s="227"/>
      <c r="BPC166" s="227"/>
      <c r="BPD166" s="227"/>
      <c r="BPE166" s="227"/>
      <c r="BPF166" s="227"/>
      <c r="BPG166" s="227"/>
      <c r="BPH166" s="227"/>
      <c r="BPI166" s="227"/>
      <c r="BPJ166" s="227"/>
      <c r="BPK166" s="227"/>
      <c r="BPL166" s="227"/>
      <c r="BPM166" s="227"/>
      <c r="BPN166" s="227"/>
      <c r="BPO166" s="227"/>
      <c r="BPP166" s="227"/>
      <c r="BPQ166" s="227"/>
      <c r="BPR166" s="227"/>
      <c r="BPS166" s="227"/>
      <c r="BPT166" s="227"/>
      <c r="BPU166" s="227"/>
      <c r="BPV166" s="227"/>
      <c r="BPW166" s="227"/>
      <c r="BPX166" s="227"/>
      <c r="BPY166" s="227"/>
      <c r="BPZ166" s="227"/>
      <c r="BQA166" s="227"/>
      <c r="BQB166" s="227"/>
      <c r="BQC166" s="227"/>
      <c r="BQD166" s="227"/>
      <c r="BQE166" s="227"/>
      <c r="BQF166" s="227"/>
      <c r="BQG166" s="227"/>
      <c r="BQH166" s="227"/>
      <c r="BQI166" s="227"/>
      <c r="BQJ166" s="227"/>
      <c r="BQK166" s="227"/>
      <c r="BQL166" s="227"/>
      <c r="BQM166" s="227"/>
      <c r="BQN166" s="227"/>
      <c r="BQO166" s="227"/>
      <c r="BQP166" s="227"/>
      <c r="BQQ166" s="227"/>
      <c r="BQR166" s="227"/>
      <c r="BQS166" s="227"/>
      <c r="BQT166" s="227"/>
      <c r="BQU166" s="227"/>
      <c r="BQV166" s="227"/>
      <c r="BQW166" s="227"/>
      <c r="BQX166" s="227"/>
      <c r="BQY166" s="227"/>
      <c r="BQZ166" s="227"/>
      <c r="BRA166" s="227"/>
      <c r="BRB166" s="227"/>
      <c r="BRC166" s="227"/>
      <c r="BRD166" s="227"/>
      <c r="BRE166" s="227"/>
      <c r="BRF166" s="227"/>
      <c r="BRG166" s="227"/>
      <c r="BRH166" s="227"/>
      <c r="BRI166" s="227"/>
      <c r="BRJ166" s="227"/>
      <c r="BRK166" s="227"/>
      <c r="BRL166" s="227"/>
      <c r="BRM166" s="227"/>
      <c r="BRN166" s="227"/>
      <c r="BRO166" s="227"/>
      <c r="BRP166" s="227"/>
      <c r="BRQ166" s="227"/>
      <c r="BRR166" s="227"/>
      <c r="BRS166" s="227"/>
      <c r="BRT166" s="227"/>
      <c r="BRU166" s="227"/>
      <c r="BRV166" s="227"/>
      <c r="BRW166" s="227"/>
      <c r="BRX166" s="227"/>
      <c r="BRY166" s="227"/>
      <c r="BRZ166" s="227"/>
      <c r="BSA166" s="227"/>
      <c r="BSB166" s="227"/>
      <c r="BSC166" s="227"/>
      <c r="BSD166" s="227"/>
      <c r="BSE166" s="227"/>
      <c r="BSF166" s="227"/>
      <c r="BSG166" s="227"/>
      <c r="BSH166" s="227"/>
      <c r="BSI166" s="227"/>
      <c r="BSJ166" s="227"/>
      <c r="BSK166" s="227"/>
      <c r="BSL166" s="227"/>
      <c r="BSM166" s="227"/>
      <c r="BSN166" s="227"/>
      <c r="BSO166" s="227"/>
      <c r="BSP166" s="227"/>
      <c r="BSQ166" s="227"/>
      <c r="BSR166" s="227"/>
      <c r="BSS166" s="227"/>
      <c r="BST166" s="227"/>
      <c r="BSU166" s="227"/>
      <c r="BSV166" s="227"/>
      <c r="BSW166" s="227"/>
      <c r="BSX166" s="227"/>
      <c r="BSY166" s="227"/>
      <c r="BSZ166" s="227"/>
      <c r="BTA166" s="227"/>
      <c r="BTB166" s="227"/>
      <c r="BTC166" s="227"/>
      <c r="BTD166" s="227"/>
      <c r="BTE166" s="227"/>
      <c r="BTF166" s="227"/>
      <c r="BTG166" s="227"/>
      <c r="BTH166" s="227"/>
      <c r="BTI166" s="227"/>
      <c r="BTJ166" s="227"/>
      <c r="BTK166" s="227"/>
      <c r="BTL166" s="227"/>
      <c r="BTM166" s="227"/>
      <c r="BTN166" s="227"/>
      <c r="BTO166" s="227"/>
      <c r="BTP166" s="227"/>
      <c r="BTQ166" s="227"/>
      <c r="BTR166" s="227"/>
      <c r="BTS166" s="227"/>
      <c r="BTT166" s="227"/>
      <c r="BTU166" s="227"/>
      <c r="BTV166" s="227"/>
      <c r="BTW166" s="227"/>
      <c r="BTX166" s="227"/>
      <c r="BTY166" s="227"/>
      <c r="BTZ166" s="227"/>
      <c r="BUA166" s="227"/>
      <c r="BUB166" s="227"/>
      <c r="BUC166" s="227"/>
      <c r="BUD166" s="227"/>
      <c r="BUE166" s="227"/>
      <c r="BUF166" s="227"/>
      <c r="BUG166" s="227"/>
      <c r="BUH166" s="227"/>
      <c r="BUI166" s="227"/>
      <c r="BUJ166" s="227"/>
      <c r="BUK166" s="227"/>
      <c r="BUL166" s="227"/>
      <c r="BUM166" s="227"/>
      <c r="BUN166" s="227"/>
      <c r="BUO166" s="227"/>
      <c r="BUP166" s="227"/>
      <c r="BUQ166" s="227"/>
      <c r="BUR166" s="227"/>
      <c r="BUS166" s="227"/>
      <c r="BUT166" s="227"/>
      <c r="BUU166" s="227"/>
      <c r="BUV166" s="227"/>
      <c r="BUW166" s="227"/>
      <c r="BUX166" s="227"/>
      <c r="BUY166" s="227"/>
      <c r="BUZ166" s="227"/>
      <c r="BVA166" s="227"/>
      <c r="BVB166" s="227"/>
      <c r="BVC166" s="227"/>
      <c r="BVD166" s="227"/>
      <c r="BVE166" s="227"/>
      <c r="BVF166" s="227"/>
      <c r="BVG166" s="227"/>
      <c r="BVH166" s="227"/>
      <c r="BVI166" s="227"/>
      <c r="BVJ166" s="227"/>
      <c r="BVK166" s="227"/>
      <c r="BVL166" s="227"/>
      <c r="BVM166" s="227"/>
      <c r="BVN166" s="227"/>
      <c r="BVO166" s="227"/>
      <c r="BVP166" s="227"/>
      <c r="BVQ166" s="227"/>
      <c r="BVR166" s="227"/>
      <c r="BVS166" s="227"/>
      <c r="BVT166" s="227"/>
      <c r="BVU166" s="227"/>
      <c r="BVV166" s="227"/>
      <c r="BVW166" s="227"/>
      <c r="BVX166" s="227"/>
      <c r="BVY166" s="227"/>
      <c r="BVZ166" s="227"/>
      <c r="BWA166" s="227"/>
      <c r="BWB166" s="227"/>
      <c r="BWC166" s="227"/>
      <c r="BWD166" s="227"/>
      <c r="BWE166" s="227"/>
      <c r="BWF166" s="227"/>
      <c r="BWG166" s="227"/>
      <c r="BWH166" s="227"/>
      <c r="BWI166" s="227"/>
      <c r="BWJ166" s="227"/>
      <c r="BWK166" s="227"/>
      <c r="BWL166" s="227"/>
      <c r="BWM166" s="227"/>
      <c r="BWN166" s="227"/>
      <c r="BWO166" s="227"/>
      <c r="BWP166" s="227"/>
      <c r="BWQ166" s="227"/>
      <c r="BWR166" s="227"/>
      <c r="BWS166" s="227"/>
      <c r="BWT166" s="227"/>
      <c r="BWU166" s="227"/>
      <c r="BWV166" s="227"/>
      <c r="BWW166" s="227"/>
      <c r="BWX166" s="227"/>
      <c r="BWY166" s="227"/>
      <c r="BWZ166" s="227"/>
      <c r="BXA166" s="227"/>
      <c r="BXB166" s="227"/>
      <c r="BXC166" s="227"/>
      <c r="BXD166" s="227"/>
      <c r="BXE166" s="227"/>
      <c r="BXF166" s="227"/>
      <c r="BXG166" s="227"/>
      <c r="BXH166" s="227"/>
      <c r="BXI166" s="227"/>
      <c r="BXJ166" s="227"/>
      <c r="BXK166" s="227"/>
      <c r="BXL166" s="227"/>
      <c r="BXM166" s="227"/>
      <c r="BXN166" s="227"/>
      <c r="BXO166" s="227"/>
      <c r="BXP166" s="227"/>
      <c r="BXQ166" s="227"/>
      <c r="BXR166" s="227"/>
      <c r="BXS166" s="227"/>
      <c r="BXT166" s="227"/>
      <c r="BXU166" s="227"/>
      <c r="BXV166" s="227"/>
      <c r="BXW166" s="227"/>
      <c r="BXX166" s="227"/>
      <c r="BXY166" s="227"/>
      <c r="BXZ166" s="227"/>
      <c r="BYA166" s="227"/>
      <c r="BYH166" s="227"/>
      <c r="BYI166" s="227"/>
      <c r="BYJ166" s="227"/>
      <c r="BYK166" s="227"/>
      <c r="BYL166" s="227"/>
      <c r="BYM166" s="227"/>
      <c r="BYN166" s="227"/>
      <c r="BYO166" s="227"/>
      <c r="BYP166" s="227"/>
      <c r="BYQ166" s="227"/>
      <c r="BYR166" s="227"/>
      <c r="BYS166" s="227"/>
      <c r="BYT166" s="227"/>
      <c r="BYU166" s="227"/>
      <c r="BYV166" s="227"/>
      <c r="BYW166" s="227"/>
      <c r="BYX166" s="227"/>
      <c r="BYY166" s="227"/>
      <c r="BYZ166" s="227"/>
      <c r="BZA166" s="227"/>
      <c r="BZB166" s="227"/>
      <c r="BZC166" s="227"/>
      <c r="BZD166" s="227"/>
      <c r="BZE166" s="227"/>
      <c r="BZF166" s="227"/>
      <c r="BZG166" s="227"/>
      <c r="BZH166" s="227"/>
      <c r="BZI166" s="227"/>
      <c r="BZJ166" s="227"/>
      <c r="BZK166" s="227"/>
      <c r="BZL166" s="227"/>
      <c r="BZM166" s="227"/>
      <c r="BZN166" s="227"/>
      <c r="BZO166" s="227"/>
      <c r="BZP166" s="227"/>
      <c r="BZQ166" s="227"/>
      <c r="BZR166" s="227"/>
      <c r="BZS166" s="227"/>
      <c r="BZT166" s="227"/>
      <c r="BZU166" s="227"/>
      <c r="BZV166" s="227"/>
      <c r="BZW166" s="227"/>
      <c r="BZX166" s="227"/>
      <c r="BZY166" s="227"/>
      <c r="BZZ166" s="227"/>
      <c r="CAA166" s="227"/>
      <c r="CAB166" s="227"/>
      <c r="CAC166" s="227"/>
      <c r="CAD166" s="227"/>
      <c r="CAE166" s="227"/>
      <c r="CAF166" s="227"/>
      <c r="CAG166" s="227"/>
      <c r="CAH166" s="227"/>
      <c r="CAI166" s="227"/>
      <c r="CAJ166" s="227"/>
      <c r="CAK166" s="227"/>
      <c r="CAL166" s="227"/>
      <c r="CAM166" s="227"/>
      <c r="CAN166" s="227"/>
      <c r="CAO166" s="227"/>
      <c r="CAP166" s="227"/>
      <c r="CAQ166" s="227"/>
      <c r="CAR166" s="227"/>
      <c r="CAS166" s="227"/>
      <c r="CAT166" s="227"/>
      <c r="CAU166" s="227"/>
      <c r="CAV166" s="227"/>
      <c r="CAW166" s="227"/>
      <c r="CAX166" s="227"/>
      <c r="CAY166" s="227"/>
      <c r="CAZ166" s="227"/>
      <c r="CBA166" s="227"/>
      <c r="CBB166" s="227"/>
      <c r="CBC166" s="227"/>
      <c r="CBD166" s="227"/>
      <c r="CBE166" s="227"/>
      <c r="CBF166" s="227"/>
      <c r="CBG166" s="227"/>
      <c r="CBH166" s="227"/>
      <c r="CBI166" s="227"/>
      <c r="CBJ166" s="227"/>
      <c r="CBK166" s="227"/>
      <c r="CBL166" s="227"/>
      <c r="CBM166" s="227"/>
      <c r="CBN166" s="227"/>
      <c r="CBO166" s="227"/>
      <c r="CBP166" s="227"/>
      <c r="CBQ166" s="227"/>
      <c r="CBR166" s="227"/>
      <c r="CBS166" s="227"/>
      <c r="CBT166" s="227"/>
      <c r="CBU166" s="227"/>
      <c r="CBV166" s="227"/>
      <c r="CBW166" s="227"/>
      <c r="CBX166" s="227"/>
      <c r="CBY166" s="227"/>
      <c r="CBZ166" s="227"/>
      <c r="CCA166" s="227"/>
      <c r="CCB166" s="227"/>
      <c r="CCC166" s="227"/>
      <c r="CCD166" s="227"/>
      <c r="CCE166" s="227"/>
      <c r="CCF166" s="227"/>
      <c r="CCG166" s="227"/>
      <c r="CCH166" s="227"/>
      <c r="CCI166" s="227"/>
      <c r="CCJ166" s="227"/>
      <c r="CCK166" s="227"/>
      <c r="CCL166" s="227"/>
      <c r="CCM166" s="227"/>
      <c r="CCN166" s="227"/>
      <c r="CCO166" s="227"/>
      <c r="CCP166" s="227"/>
      <c r="CCQ166" s="227"/>
      <c r="CCR166" s="227"/>
      <c r="CCS166" s="227"/>
      <c r="CCT166" s="227"/>
      <c r="CCU166" s="227"/>
      <c r="CCV166" s="227"/>
      <c r="CCW166" s="227"/>
      <c r="CCX166" s="227"/>
      <c r="CCY166" s="227"/>
      <c r="CCZ166" s="227"/>
      <c r="CDA166" s="227"/>
      <c r="CDB166" s="227"/>
      <c r="CDC166" s="227"/>
      <c r="CDD166" s="227"/>
      <c r="CDE166" s="227"/>
      <c r="CDF166" s="227"/>
      <c r="CDG166" s="227"/>
      <c r="CDH166" s="227"/>
      <c r="CDI166" s="227"/>
      <c r="CDJ166" s="227"/>
      <c r="CDK166" s="227"/>
      <c r="CDL166" s="227"/>
      <c r="CDM166" s="227"/>
      <c r="CDN166" s="227"/>
      <c r="CDO166" s="227"/>
      <c r="CDP166" s="227"/>
      <c r="CDQ166" s="227"/>
      <c r="CDR166" s="227"/>
      <c r="CDS166" s="227"/>
      <c r="CDT166" s="227"/>
      <c r="CDU166" s="227"/>
      <c r="CDV166" s="227"/>
      <c r="CDW166" s="227"/>
      <c r="CDX166" s="227"/>
      <c r="CDY166" s="227"/>
      <c r="CDZ166" s="227"/>
      <c r="CEA166" s="227"/>
      <c r="CEB166" s="227"/>
      <c r="CEC166" s="227"/>
      <c r="CED166" s="227"/>
      <c r="CEE166" s="227"/>
      <c r="CEF166" s="227"/>
      <c r="CEG166" s="227"/>
      <c r="CEH166" s="227"/>
      <c r="CEI166" s="227"/>
      <c r="CEJ166" s="227"/>
      <c r="CEK166" s="227"/>
      <c r="CEL166" s="227"/>
      <c r="CEM166" s="227"/>
      <c r="CEN166" s="227"/>
      <c r="CEO166" s="227"/>
      <c r="CEP166" s="227"/>
      <c r="CEQ166" s="227"/>
      <c r="CER166" s="227"/>
      <c r="CES166" s="227"/>
      <c r="CET166" s="227"/>
      <c r="CEU166" s="227"/>
      <c r="CEV166" s="227"/>
      <c r="CEW166" s="227"/>
      <c r="CEX166" s="227"/>
      <c r="CEY166" s="227"/>
      <c r="CEZ166" s="227"/>
      <c r="CFA166" s="227"/>
      <c r="CFB166" s="227"/>
      <c r="CFC166" s="227"/>
      <c r="CFD166" s="227"/>
      <c r="CFE166" s="227"/>
      <c r="CFF166" s="227"/>
      <c r="CFG166" s="227"/>
      <c r="CFH166" s="227"/>
      <c r="CFI166" s="227"/>
      <c r="CFJ166" s="227"/>
      <c r="CFK166" s="227"/>
      <c r="CFL166" s="227"/>
      <c r="CFM166" s="227"/>
      <c r="CFN166" s="227"/>
      <c r="CFO166" s="227"/>
      <c r="CFP166" s="227"/>
      <c r="CFQ166" s="227"/>
      <c r="CFR166" s="227"/>
      <c r="CFS166" s="227"/>
      <c r="CFT166" s="227"/>
      <c r="CFU166" s="227"/>
      <c r="CFV166" s="227"/>
      <c r="CFW166" s="227"/>
      <c r="CFX166" s="227"/>
      <c r="CFY166" s="227"/>
      <c r="CFZ166" s="227"/>
      <c r="CGA166" s="227"/>
      <c r="CGB166" s="227"/>
      <c r="CGC166" s="227"/>
      <c r="CGD166" s="227"/>
      <c r="CGE166" s="227"/>
      <c r="CGF166" s="227"/>
      <c r="CGG166" s="227"/>
      <c r="CGH166" s="227"/>
      <c r="CGI166" s="227"/>
      <c r="CGJ166" s="227"/>
      <c r="CGK166" s="227"/>
      <c r="CGL166" s="227"/>
      <c r="CGM166" s="227"/>
      <c r="CGN166" s="227"/>
      <c r="CGO166" s="227"/>
      <c r="CGP166" s="227"/>
      <c r="CGQ166" s="227"/>
      <c r="CGR166" s="227"/>
      <c r="CGS166" s="227"/>
      <c r="CGT166" s="227"/>
      <c r="CGU166" s="227"/>
      <c r="CGV166" s="227"/>
      <c r="CGW166" s="227"/>
      <c r="CGX166" s="227"/>
      <c r="CGY166" s="227"/>
      <c r="CGZ166" s="227"/>
      <c r="CHA166" s="227"/>
      <c r="CHB166" s="227"/>
      <c r="CHC166" s="227"/>
      <c r="CHD166" s="227"/>
      <c r="CHE166" s="227"/>
      <c r="CHF166" s="227"/>
      <c r="CHG166" s="227"/>
      <c r="CHH166" s="227"/>
      <c r="CHI166" s="227"/>
      <c r="CHJ166" s="227"/>
      <c r="CHK166" s="227"/>
      <c r="CHL166" s="227"/>
      <c r="CHM166" s="227"/>
      <c r="CHN166" s="227"/>
      <c r="CHO166" s="227"/>
      <c r="CHP166" s="227"/>
      <c r="CHQ166" s="227"/>
      <c r="CHR166" s="227"/>
      <c r="CHS166" s="227"/>
      <c r="CHT166" s="227"/>
      <c r="CHU166" s="227"/>
      <c r="CHV166" s="227"/>
      <c r="CHW166" s="227"/>
      <c r="CID166" s="227"/>
      <c r="CIE166" s="227"/>
      <c r="CIF166" s="227"/>
      <c r="CIG166" s="227"/>
      <c r="CIH166" s="227"/>
      <c r="CII166" s="227"/>
      <c r="CIJ166" s="227"/>
      <c r="CIK166" s="227"/>
      <c r="CIL166" s="227"/>
      <c r="CIM166" s="227"/>
      <c r="CIN166" s="227"/>
      <c r="CIO166" s="227"/>
      <c r="CIP166" s="227"/>
      <c r="CIQ166" s="227"/>
      <c r="CIR166" s="227"/>
      <c r="CIS166" s="227"/>
      <c r="CIT166" s="227"/>
      <c r="CIU166" s="227"/>
      <c r="CIV166" s="227"/>
      <c r="CIW166" s="227"/>
      <c r="CIX166" s="227"/>
      <c r="CIY166" s="227"/>
      <c r="CIZ166" s="227"/>
      <c r="CJA166" s="227"/>
      <c r="CJB166" s="227"/>
      <c r="CJC166" s="227"/>
      <c r="CJD166" s="227"/>
      <c r="CJE166" s="227"/>
      <c r="CJF166" s="227"/>
      <c r="CJG166" s="227"/>
      <c r="CJH166" s="227"/>
      <c r="CJI166" s="227"/>
      <c r="CJJ166" s="227"/>
      <c r="CJK166" s="227"/>
      <c r="CJL166" s="227"/>
      <c r="CJM166" s="227"/>
      <c r="CJN166" s="227"/>
      <c r="CJO166" s="227"/>
      <c r="CJP166" s="227"/>
      <c r="CJQ166" s="227"/>
      <c r="CJR166" s="227"/>
      <c r="CJS166" s="227"/>
      <c r="CJT166" s="227"/>
      <c r="CJU166" s="227"/>
      <c r="CJV166" s="227"/>
      <c r="CJW166" s="227"/>
      <c r="CJX166" s="227"/>
      <c r="CJY166" s="227"/>
      <c r="CJZ166" s="227"/>
      <c r="CKA166" s="227"/>
      <c r="CKB166" s="227"/>
      <c r="CKC166" s="227"/>
      <c r="CKD166" s="227"/>
      <c r="CKE166" s="227"/>
      <c r="CKF166" s="227"/>
      <c r="CKG166" s="227"/>
      <c r="CKH166" s="227"/>
      <c r="CKI166" s="227"/>
      <c r="CKJ166" s="227"/>
      <c r="CKK166" s="227"/>
      <c r="CKL166" s="227"/>
      <c r="CKM166" s="227"/>
      <c r="CKN166" s="227"/>
      <c r="CKO166" s="227"/>
      <c r="CKP166" s="227"/>
      <c r="CKQ166" s="227"/>
      <c r="CKR166" s="227"/>
      <c r="CKS166" s="227"/>
      <c r="CKT166" s="227"/>
      <c r="CKU166" s="227"/>
      <c r="CKV166" s="227"/>
      <c r="CKW166" s="227"/>
      <c r="CKX166" s="227"/>
      <c r="CKY166" s="227"/>
      <c r="CKZ166" s="227"/>
      <c r="CLA166" s="227"/>
      <c r="CLB166" s="227"/>
      <c r="CLC166" s="227"/>
      <c r="CLD166" s="227"/>
      <c r="CLE166" s="227"/>
      <c r="CLF166" s="227"/>
      <c r="CLG166" s="227"/>
      <c r="CLH166" s="227"/>
      <c r="CLI166" s="227"/>
      <c r="CLJ166" s="227"/>
      <c r="CLK166" s="227"/>
      <c r="CLL166" s="227"/>
      <c r="CLM166" s="227"/>
      <c r="CLN166" s="227"/>
      <c r="CLO166" s="227"/>
      <c r="CLP166" s="227"/>
      <c r="CLQ166" s="227"/>
      <c r="CLR166" s="227"/>
      <c r="CLS166" s="227"/>
      <c r="CLT166" s="227"/>
      <c r="CLU166" s="227"/>
      <c r="CLV166" s="227"/>
      <c r="CLW166" s="227"/>
      <c r="CLX166" s="227"/>
      <c r="CLY166" s="227"/>
      <c r="CLZ166" s="227"/>
      <c r="CMA166" s="227"/>
      <c r="CMB166" s="227"/>
      <c r="CMC166" s="227"/>
      <c r="CMD166" s="227"/>
      <c r="CME166" s="227"/>
      <c r="CMF166" s="227"/>
      <c r="CMG166" s="227"/>
      <c r="CMH166" s="227"/>
      <c r="CMI166" s="227"/>
      <c r="CMJ166" s="227"/>
      <c r="CMK166" s="227"/>
      <c r="CML166" s="227"/>
      <c r="CMM166" s="227"/>
      <c r="CMN166" s="227"/>
      <c r="CMO166" s="227"/>
      <c r="CMP166" s="227"/>
      <c r="CMQ166" s="227"/>
      <c r="CMR166" s="227"/>
      <c r="CMS166" s="227"/>
      <c r="CMT166" s="227"/>
      <c r="CMU166" s="227"/>
      <c r="CMV166" s="227"/>
      <c r="CMW166" s="227"/>
      <c r="CMX166" s="227"/>
      <c r="CMY166" s="227"/>
      <c r="CMZ166" s="227"/>
      <c r="CNA166" s="227"/>
      <c r="CNB166" s="227"/>
      <c r="CNC166" s="227"/>
      <c r="CND166" s="227"/>
      <c r="CNE166" s="227"/>
      <c r="CNF166" s="227"/>
      <c r="CNG166" s="227"/>
      <c r="CNH166" s="227"/>
      <c r="CNI166" s="227"/>
      <c r="CNJ166" s="227"/>
      <c r="CNK166" s="227"/>
      <c r="CNL166" s="227"/>
      <c r="CNM166" s="227"/>
      <c r="CNN166" s="227"/>
      <c r="CNO166" s="227"/>
      <c r="CNP166" s="227"/>
      <c r="CNQ166" s="227"/>
      <c r="CNR166" s="227"/>
      <c r="CNS166" s="227"/>
      <c r="CNT166" s="227"/>
      <c r="CNU166" s="227"/>
      <c r="CNV166" s="227"/>
      <c r="CNW166" s="227"/>
      <c r="CNX166" s="227"/>
      <c r="CNY166" s="227"/>
      <c r="CNZ166" s="227"/>
      <c r="COA166" s="227"/>
      <c r="COB166" s="227"/>
      <c r="COC166" s="227"/>
      <c r="COD166" s="227"/>
      <c r="COE166" s="227"/>
      <c r="COF166" s="227"/>
      <c r="COG166" s="227"/>
      <c r="COH166" s="227"/>
      <c r="COI166" s="227"/>
      <c r="COJ166" s="227"/>
      <c r="COK166" s="227"/>
      <c r="COL166" s="227"/>
      <c r="COM166" s="227"/>
      <c r="CON166" s="227"/>
      <c r="COO166" s="227"/>
      <c r="COP166" s="227"/>
      <c r="COQ166" s="227"/>
      <c r="COR166" s="227"/>
      <c r="COS166" s="227"/>
      <c r="COT166" s="227"/>
      <c r="COU166" s="227"/>
      <c r="COV166" s="227"/>
      <c r="COW166" s="227"/>
      <c r="COX166" s="227"/>
      <c r="COY166" s="227"/>
      <c r="COZ166" s="227"/>
      <c r="CPA166" s="227"/>
      <c r="CPB166" s="227"/>
      <c r="CPC166" s="227"/>
      <c r="CPD166" s="227"/>
      <c r="CPE166" s="227"/>
      <c r="CPF166" s="227"/>
      <c r="CPG166" s="227"/>
      <c r="CPH166" s="227"/>
      <c r="CPI166" s="227"/>
      <c r="CPJ166" s="227"/>
      <c r="CPK166" s="227"/>
      <c r="CPL166" s="227"/>
      <c r="CPM166" s="227"/>
      <c r="CPN166" s="227"/>
      <c r="CPO166" s="227"/>
      <c r="CPP166" s="227"/>
      <c r="CPQ166" s="227"/>
      <c r="CPR166" s="227"/>
      <c r="CPS166" s="227"/>
      <c r="CPT166" s="227"/>
      <c r="CPU166" s="227"/>
      <c r="CPV166" s="227"/>
      <c r="CPW166" s="227"/>
      <c r="CPX166" s="227"/>
      <c r="CPY166" s="227"/>
      <c r="CPZ166" s="227"/>
      <c r="CQA166" s="227"/>
      <c r="CQB166" s="227"/>
      <c r="CQC166" s="227"/>
      <c r="CQD166" s="227"/>
      <c r="CQE166" s="227"/>
      <c r="CQF166" s="227"/>
      <c r="CQG166" s="227"/>
      <c r="CQH166" s="227"/>
      <c r="CQI166" s="227"/>
      <c r="CQJ166" s="227"/>
      <c r="CQK166" s="227"/>
      <c r="CQL166" s="227"/>
      <c r="CQM166" s="227"/>
      <c r="CQN166" s="227"/>
      <c r="CQO166" s="227"/>
      <c r="CQP166" s="227"/>
      <c r="CQQ166" s="227"/>
      <c r="CQR166" s="227"/>
      <c r="CQS166" s="227"/>
      <c r="CQT166" s="227"/>
      <c r="CQU166" s="227"/>
      <c r="CQV166" s="227"/>
      <c r="CQW166" s="227"/>
      <c r="CQX166" s="227"/>
      <c r="CQY166" s="227"/>
      <c r="CQZ166" s="227"/>
      <c r="CRA166" s="227"/>
      <c r="CRB166" s="227"/>
      <c r="CRC166" s="227"/>
      <c r="CRD166" s="227"/>
      <c r="CRE166" s="227"/>
      <c r="CRF166" s="227"/>
      <c r="CRG166" s="227"/>
      <c r="CRH166" s="227"/>
      <c r="CRI166" s="227"/>
      <c r="CRJ166" s="227"/>
      <c r="CRK166" s="227"/>
      <c r="CRL166" s="227"/>
      <c r="CRM166" s="227"/>
      <c r="CRN166" s="227"/>
      <c r="CRO166" s="227"/>
      <c r="CRP166" s="227"/>
      <c r="CRQ166" s="227"/>
      <c r="CRR166" s="227"/>
      <c r="CRS166" s="227"/>
      <c r="CRZ166" s="227"/>
      <c r="CSA166" s="227"/>
      <c r="CSB166" s="227"/>
      <c r="CSC166" s="227"/>
      <c r="CSD166" s="227"/>
      <c r="CSE166" s="227"/>
      <c r="CSF166" s="227"/>
      <c r="CSG166" s="227"/>
      <c r="CSH166" s="227"/>
      <c r="CSI166" s="227"/>
      <c r="CSJ166" s="227"/>
      <c r="CSK166" s="227"/>
      <c r="CSL166" s="227"/>
      <c r="CSM166" s="227"/>
      <c r="CSN166" s="227"/>
      <c r="CSO166" s="227"/>
      <c r="CSP166" s="227"/>
      <c r="CSQ166" s="227"/>
      <c r="CSR166" s="227"/>
      <c r="CSS166" s="227"/>
      <c r="CST166" s="227"/>
      <c r="CSU166" s="227"/>
      <c r="CSV166" s="227"/>
      <c r="CSW166" s="227"/>
      <c r="CSX166" s="227"/>
      <c r="CSY166" s="227"/>
      <c r="CSZ166" s="227"/>
      <c r="CTA166" s="227"/>
      <c r="CTB166" s="227"/>
      <c r="CTC166" s="227"/>
      <c r="CTD166" s="227"/>
      <c r="CTE166" s="227"/>
      <c r="CTF166" s="227"/>
      <c r="CTG166" s="227"/>
      <c r="CTH166" s="227"/>
      <c r="CTI166" s="227"/>
      <c r="CTJ166" s="227"/>
      <c r="CTK166" s="227"/>
      <c r="CTL166" s="227"/>
      <c r="CTM166" s="227"/>
      <c r="CTN166" s="227"/>
      <c r="CTO166" s="227"/>
      <c r="CTP166" s="227"/>
      <c r="CTQ166" s="227"/>
      <c r="CTR166" s="227"/>
      <c r="CTS166" s="227"/>
      <c r="CTT166" s="227"/>
      <c r="CTU166" s="227"/>
      <c r="CTV166" s="227"/>
      <c r="CTW166" s="227"/>
      <c r="CTX166" s="227"/>
      <c r="CTY166" s="227"/>
      <c r="CTZ166" s="227"/>
      <c r="CUA166" s="227"/>
      <c r="CUB166" s="227"/>
      <c r="CUC166" s="227"/>
      <c r="CUD166" s="227"/>
      <c r="CUE166" s="227"/>
      <c r="CUF166" s="227"/>
      <c r="CUG166" s="227"/>
      <c r="CUH166" s="227"/>
      <c r="CUI166" s="227"/>
      <c r="CUJ166" s="227"/>
      <c r="CUK166" s="227"/>
      <c r="CUL166" s="227"/>
      <c r="CUM166" s="227"/>
      <c r="CUN166" s="227"/>
      <c r="CUO166" s="227"/>
      <c r="CUP166" s="227"/>
      <c r="CUQ166" s="227"/>
      <c r="CUR166" s="227"/>
      <c r="CUS166" s="227"/>
      <c r="CUT166" s="227"/>
      <c r="CUU166" s="227"/>
      <c r="CUV166" s="227"/>
      <c r="CUW166" s="227"/>
      <c r="CUX166" s="227"/>
      <c r="CUY166" s="227"/>
      <c r="CUZ166" s="227"/>
      <c r="CVA166" s="227"/>
      <c r="CVB166" s="227"/>
      <c r="CVC166" s="227"/>
      <c r="CVD166" s="227"/>
      <c r="CVE166" s="227"/>
      <c r="CVF166" s="227"/>
      <c r="CVG166" s="227"/>
      <c r="CVH166" s="227"/>
      <c r="CVI166" s="227"/>
      <c r="CVJ166" s="227"/>
      <c r="CVK166" s="227"/>
      <c r="CVL166" s="227"/>
      <c r="CVM166" s="227"/>
      <c r="CVN166" s="227"/>
      <c r="CVO166" s="227"/>
      <c r="CVP166" s="227"/>
      <c r="CVQ166" s="227"/>
      <c r="CVR166" s="227"/>
      <c r="CVS166" s="227"/>
      <c r="CVT166" s="227"/>
      <c r="CVU166" s="227"/>
      <c r="CVV166" s="227"/>
      <c r="CVW166" s="227"/>
      <c r="CVX166" s="227"/>
      <c r="CVY166" s="227"/>
      <c r="CVZ166" s="227"/>
      <c r="CWA166" s="227"/>
      <c r="CWB166" s="227"/>
      <c r="CWC166" s="227"/>
      <c r="CWD166" s="227"/>
      <c r="CWE166" s="227"/>
      <c r="CWF166" s="227"/>
      <c r="CWG166" s="227"/>
      <c r="CWH166" s="227"/>
      <c r="CWI166" s="227"/>
      <c r="CWJ166" s="227"/>
      <c r="CWK166" s="227"/>
      <c r="CWL166" s="227"/>
      <c r="CWM166" s="227"/>
      <c r="CWN166" s="227"/>
      <c r="CWO166" s="227"/>
      <c r="CWP166" s="227"/>
      <c r="CWQ166" s="227"/>
      <c r="CWR166" s="227"/>
      <c r="CWS166" s="227"/>
      <c r="CWT166" s="227"/>
      <c r="CWU166" s="227"/>
      <c r="CWV166" s="227"/>
      <c r="CWW166" s="227"/>
      <c r="CWX166" s="227"/>
      <c r="CWY166" s="227"/>
      <c r="CWZ166" s="227"/>
      <c r="CXA166" s="227"/>
      <c r="CXB166" s="227"/>
      <c r="CXC166" s="227"/>
      <c r="CXD166" s="227"/>
      <c r="CXE166" s="227"/>
      <c r="CXF166" s="227"/>
      <c r="CXG166" s="227"/>
      <c r="CXH166" s="227"/>
      <c r="CXI166" s="227"/>
      <c r="CXJ166" s="227"/>
      <c r="CXK166" s="227"/>
      <c r="CXL166" s="227"/>
      <c r="CXM166" s="227"/>
      <c r="CXN166" s="227"/>
      <c r="CXO166" s="227"/>
      <c r="CXP166" s="227"/>
      <c r="CXQ166" s="227"/>
      <c r="CXR166" s="227"/>
      <c r="CXS166" s="227"/>
      <c r="CXT166" s="227"/>
      <c r="CXU166" s="227"/>
      <c r="CXV166" s="227"/>
      <c r="CXW166" s="227"/>
      <c r="CXX166" s="227"/>
      <c r="CXY166" s="227"/>
      <c r="CXZ166" s="227"/>
      <c r="CYA166" s="227"/>
      <c r="CYB166" s="227"/>
      <c r="CYC166" s="227"/>
      <c r="CYD166" s="227"/>
      <c r="CYE166" s="227"/>
      <c r="CYF166" s="227"/>
      <c r="CYG166" s="227"/>
      <c r="CYH166" s="227"/>
      <c r="CYI166" s="227"/>
      <c r="CYJ166" s="227"/>
      <c r="CYK166" s="227"/>
      <c r="CYL166" s="227"/>
      <c r="CYM166" s="227"/>
      <c r="CYN166" s="227"/>
      <c r="CYO166" s="227"/>
      <c r="CYP166" s="227"/>
      <c r="CYQ166" s="227"/>
      <c r="CYR166" s="227"/>
      <c r="CYS166" s="227"/>
      <c r="CYT166" s="227"/>
      <c r="CYU166" s="227"/>
      <c r="CYV166" s="227"/>
      <c r="CYW166" s="227"/>
      <c r="CYX166" s="227"/>
      <c r="CYY166" s="227"/>
      <c r="CYZ166" s="227"/>
      <c r="CZA166" s="227"/>
      <c r="CZB166" s="227"/>
      <c r="CZC166" s="227"/>
      <c r="CZD166" s="227"/>
      <c r="CZE166" s="227"/>
      <c r="CZF166" s="227"/>
      <c r="CZG166" s="227"/>
      <c r="CZH166" s="227"/>
      <c r="CZI166" s="227"/>
      <c r="CZJ166" s="227"/>
      <c r="CZK166" s="227"/>
      <c r="CZL166" s="227"/>
      <c r="CZM166" s="227"/>
      <c r="CZN166" s="227"/>
      <c r="CZO166" s="227"/>
      <c r="CZP166" s="227"/>
      <c r="CZQ166" s="227"/>
      <c r="CZR166" s="227"/>
      <c r="CZS166" s="227"/>
      <c r="CZT166" s="227"/>
      <c r="CZU166" s="227"/>
      <c r="CZV166" s="227"/>
      <c r="CZW166" s="227"/>
      <c r="CZX166" s="227"/>
      <c r="CZY166" s="227"/>
      <c r="CZZ166" s="227"/>
      <c r="DAA166" s="227"/>
      <c r="DAB166" s="227"/>
      <c r="DAC166" s="227"/>
      <c r="DAD166" s="227"/>
      <c r="DAE166" s="227"/>
      <c r="DAF166" s="227"/>
      <c r="DAG166" s="227"/>
      <c r="DAH166" s="227"/>
      <c r="DAI166" s="227"/>
      <c r="DAJ166" s="227"/>
      <c r="DAK166" s="227"/>
      <c r="DAL166" s="227"/>
      <c r="DAM166" s="227"/>
      <c r="DAN166" s="227"/>
      <c r="DAO166" s="227"/>
      <c r="DAP166" s="227"/>
      <c r="DAQ166" s="227"/>
      <c r="DAR166" s="227"/>
      <c r="DAS166" s="227"/>
      <c r="DAT166" s="227"/>
      <c r="DAU166" s="227"/>
      <c r="DAV166" s="227"/>
      <c r="DAW166" s="227"/>
      <c r="DAX166" s="227"/>
      <c r="DAY166" s="227"/>
      <c r="DAZ166" s="227"/>
      <c r="DBA166" s="227"/>
      <c r="DBB166" s="227"/>
      <c r="DBC166" s="227"/>
      <c r="DBD166" s="227"/>
      <c r="DBE166" s="227"/>
      <c r="DBF166" s="227"/>
      <c r="DBG166" s="227"/>
      <c r="DBH166" s="227"/>
      <c r="DBI166" s="227"/>
      <c r="DBJ166" s="227"/>
      <c r="DBK166" s="227"/>
      <c r="DBL166" s="227"/>
      <c r="DBM166" s="227"/>
      <c r="DBN166" s="227"/>
      <c r="DBO166" s="227"/>
      <c r="DBV166" s="227"/>
      <c r="DBW166" s="227"/>
      <c r="DBX166" s="227"/>
      <c r="DBY166" s="227"/>
      <c r="DBZ166" s="227"/>
      <c r="DCA166" s="227"/>
      <c r="DCB166" s="227"/>
      <c r="DCC166" s="227"/>
      <c r="DCD166" s="227"/>
      <c r="DCE166" s="227"/>
      <c r="DCF166" s="227"/>
      <c r="DCG166" s="227"/>
      <c r="DCH166" s="227"/>
      <c r="DCI166" s="227"/>
      <c r="DCJ166" s="227"/>
      <c r="DCK166" s="227"/>
      <c r="DCL166" s="227"/>
      <c r="DCM166" s="227"/>
      <c r="DCN166" s="227"/>
      <c r="DCO166" s="227"/>
      <c r="DCP166" s="227"/>
      <c r="DCQ166" s="227"/>
      <c r="DCR166" s="227"/>
      <c r="DCS166" s="227"/>
      <c r="DCT166" s="227"/>
      <c r="DCU166" s="227"/>
      <c r="DCV166" s="227"/>
      <c r="DCW166" s="227"/>
      <c r="DCX166" s="227"/>
      <c r="DCY166" s="227"/>
      <c r="DCZ166" s="227"/>
      <c r="DDA166" s="227"/>
      <c r="DDB166" s="227"/>
      <c r="DDC166" s="227"/>
      <c r="DDD166" s="227"/>
      <c r="DDE166" s="227"/>
      <c r="DDF166" s="227"/>
      <c r="DDG166" s="227"/>
      <c r="DDH166" s="227"/>
      <c r="DDI166" s="227"/>
      <c r="DDJ166" s="227"/>
      <c r="DDK166" s="227"/>
      <c r="DDL166" s="227"/>
      <c r="DDM166" s="227"/>
      <c r="DDN166" s="227"/>
      <c r="DDO166" s="227"/>
      <c r="DDP166" s="227"/>
      <c r="DDQ166" s="227"/>
      <c r="DDR166" s="227"/>
      <c r="DDS166" s="227"/>
      <c r="DDT166" s="227"/>
      <c r="DDU166" s="227"/>
      <c r="DDV166" s="227"/>
      <c r="DDW166" s="227"/>
      <c r="DDX166" s="227"/>
      <c r="DDY166" s="227"/>
      <c r="DDZ166" s="227"/>
      <c r="DEA166" s="227"/>
      <c r="DEB166" s="227"/>
      <c r="DEC166" s="227"/>
      <c r="DED166" s="227"/>
      <c r="DEE166" s="227"/>
      <c r="DEF166" s="227"/>
      <c r="DEG166" s="227"/>
      <c r="DEH166" s="227"/>
      <c r="DEI166" s="227"/>
      <c r="DEJ166" s="227"/>
      <c r="DEK166" s="227"/>
      <c r="DEL166" s="227"/>
      <c r="DEM166" s="227"/>
      <c r="DEN166" s="227"/>
      <c r="DEO166" s="227"/>
      <c r="DEP166" s="227"/>
      <c r="DEQ166" s="227"/>
      <c r="DER166" s="227"/>
      <c r="DES166" s="227"/>
      <c r="DET166" s="227"/>
      <c r="DEU166" s="227"/>
      <c r="DEV166" s="227"/>
      <c r="DEW166" s="227"/>
      <c r="DEX166" s="227"/>
      <c r="DEY166" s="227"/>
      <c r="DEZ166" s="227"/>
      <c r="DFA166" s="227"/>
      <c r="DFB166" s="227"/>
      <c r="DFC166" s="227"/>
      <c r="DFD166" s="227"/>
      <c r="DFE166" s="227"/>
      <c r="DFF166" s="227"/>
      <c r="DFG166" s="227"/>
      <c r="DFH166" s="227"/>
      <c r="DFI166" s="227"/>
      <c r="DFJ166" s="227"/>
      <c r="DFK166" s="227"/>
      <c r="DFL166" s="227"/>
      <c r="DFM166" s="227"/>
      <c r="DFN166" s="227"/>
      <c r="DFO166" s="227"/>
      <c r="DFP166" s="227"/>
      <c r="DFQ166" s="227"/>
      <c r="DFR166" s="227"/>
      <c r="DFS166" s="227"/>
      <c r="DFT166" s="227"/>
      <c r="DFU166" s="227"/>
      <c r="DFV166" s="227"/>
      <c r="DFW166" s="227"/>
      <c r="DFX166" s="227"/>
      <c r="DFY166" s="227"/>
      <c r="DFZ166" s="227"/>
      <c r="DGA166" s="227"/>
      <c r="DGB166" s="227"/>
      <c r="DGC166" s="227"/>
      <c r="DGD166" s="227"/>
      <c r="DGE166" s="227"/>
      <c r="DGF166" s="227"/>
      <c r="DGG166" s="227"/>
      <c r="DGH166" s="227"/>
      <c r="DGI166" s="227"/>
      <c r="DGJ166" s="227"/>
      <c r="DGK166" s="227"/>
      <c r="DGL166" s="227"/>
      <c r="DGM166" s="227"/>
      <c r="DGN166" s="227"/>
      <c r="DGO166" s="227"/>
      <c r="DGP166" s="227"/>
      <c r="DGQ166" s="227"/>
      <c r="DGR166" s="227"/>
      <c r="DGS166" s="227"/>
      <c r="DGT166" s="227"/>
      <c r="DGU166" s="227"/>
      <c r="DGV166" s="227"/>
      <c r="DGW166" s="227"/>
      <c r="DGX166" s="227"/>
      <c r="DGY166" s="227"/>
      <c r="DGZ166" s="227"/>
      <c r="DHA166" s="227"/>
      <c r="DHB166" s="227"/>
      <c r="DHC166" s="227"/>
      <c r="DHD166" s="227"/>
      <c r="DHE166" s="227"/>
      <c r="DHF166" s="227"/>
      <c r="DHG166" s="227"/>
      <c r="DHH166" s="227"/>
      <c r="DHI166" s="227"/>
      <c r="DHJ166" s="227"/>
      <c r="DHK166" s="227"/>
      <c r="DHL166" s="227"/>
      <c r="DHM166" s="227"/>
      <c r="DHN166" s="227"/>
      <c r="DHO166" s="227"/>
      <c r="DHP166" s="227"/>
      <c r="DHQ166" s="227"/>
      <c r="DHR166" s="227"/>
      <c r="DHS166" s="227"/>
      <c r="DHT166" s="227"/>
      <c r="DHU166" s="227"/>
      <c r="DHV166" s="227"/>
      <c r="DHW166" s="227"/>
      <c r="DHX166" s="227"/>
      <c r="DHY166" s="227"/>
      <c r="DHZ166" s="227"/>
      <c r="DIA166" s="227"/>
      <c r="DIB166" s="227"/>
      <c r="DIC166" s="227"/>
      <c r="DID166" s="227"/>
      <c r="DIE166" s="227"/>
      <c r="DIF166" s="227"/>
      <c r="DIG166" s="227"/>
      <c r="DIH166" s="227"/>
      <c r="DII166" s="227"/>
      <c r="DIJ166" s="227"/>
      <c r="DIK166" s="227"/>
      <c r="DIL166" s="227"/>
      <c r="DIM166" s="227"/>
      <c r="DIN166" s="227"/>
      <c r="DIO166" s="227"/>
      <c r="DIP166" s="227"/>
      <c r="DIQ166" s="227"/>
      <c r="DIR166" s="227"/>
      <c r="DIS166" s="227"/>
      <c r="DIT166" s="227"/>
      <c r="DIU166" s="227"/>
      <c r="DIV166" s="227"/>
      <c r="DIW166" s="227"/>
      <c r="DIX166" s="227"/>
      <c r="DIY166" s="227"/>
      <c r="DIZ166" s="227"/>
      <c r="DJA166" s="227"/>
      <c r="DJB166" s="227"/>
      <c r="DJC166" s="227"/>
      <c r="DJD166" s="227"/>
      <c r="DJE166" s="227"/>
      <c r="DJF166" s="227"/>
      <c r="DJG166" s="227"/>
      <c r="DJH166" s="227"/>
      <c r="DJI166" s="227"/>
      <c r="DJJ166" s="227"/>
      <c r="DJK166" s="227"/>
      <c r="DJL166" s="227"/>
      <c r="DJM166" s="227"/>
      <c r="DJN166" s="227"/>
      <c r="DJO166" s="227"/>
      <c r="DJP166" s="227"/>
      <c r="DJQ166" s="227"/>
      <c r="DJR166" s="227"/>
      <c r="DJS166" s="227"/>
      <c r="DJT166" s="227"/>
      <c r="DJU166" s="227"/>
      <c r="DJV166" s="227"/>
      <c r="DJW166" s="227"/>
      <c r="DJX166" s="227"/>
      <c r="DJY166" s="227"/>
      <c r="DJZ166" s="227"/>
      <c r="DKA166" s="227"/>
      <c r="DKB166" s="227"/>
      <c r="DKC166" s="227"/>
      <c r="DKD166" s="227"/>
      <c r="DKE166" s="227"/>
      <c r="DKF166" s="227"/>
      <c r="DKG166" s="227"/>
      <c r="DKH166" s="227"/>
      <c r="DKI166" s="227"/>
      <c r="DKJ166" s="227"/>
      <c r="DKK166" s="227"/>
      <c r="DKL166" s="227"/>
      <c r="DKM166" s="227"/>
      <c r="DKN166" s="227"/>
      <c r="DKO166" s="227"/>
      <c r="DKP166" s="227"/>
      <c r="DKQ166" s="227"/>
      <c r="DKR166" s="227"/>
      <c r="DKS166" s="227"/>
      <c r="DKT166" s="227"/>
      <c r="DKU166" s="227"/>
      <c r="DKV166" s="227"/>
      <c r="DKW166" s="227"/>
      <c r="DKX166" s="227"/>
      <c r="DKY166" s="227"/>
      <c r="DKZ166" s="227"/>
      <c r="DLA166" s="227"/>
      <c r="DLB166" s="227"/>
      <c r="DLC166" s="227"/>
      <c r="DLD166" s="227"/>
      <c r="DLE166" s="227"/>
      <c r="DLF166" s="227"/>
      <c r="DLG166" s="227"/>
      <c r="DLH166" s="227"/>
      <c r="DLI166" s="227"/>
      <c r="DLJ166" s="227"/>
      <c r="DLK166" s="227"/>
      <c r="DLR166" s="227"/>
      <c r="DLS166" s="227"/>
      <c r="DLT166" s="227"/>
      <c r="DLU166" s="227"/>
      <c r="DLV166" s="227"/>
      <c r="DLW166" s="227"/>
      <c r="DLX166" s="227"/>
      <c r="DLY166" s="227"/>
      <c r="DLZ166" s="227"/>
      <c r="DMA166" s="227"/>
      <c r="DMB166" s="227"/>
      <c r="DMC166" s="227"/>
      <c r="DMD166" s="227"/>
      <c r="DME166" s="227"/>
      <c r="DMF166" s="227"/>
      <c r="DMG166" s="227"/>
      <c r="DMH166" s="227"/>
      <c r="DMI166" s="227"/>
      <c r="DMJ166" s="227"/>
      <c r="DMK166" s="227"/>
      <c r="DML166" s="227"/>
      <c r="DMM166" s="227"/>
      <c r="DMN166" s="227"/>
      <c r="DMO166" s="227"/>
      <c r="DMP166" s="227"/>
      <c r="DMQ166" s="227"/>
      <c r="DMR166" s="227"/>
      <c r="DMS166" s="227"/>
      <c r="DMT166" s="227"/>
      <c r="DMU166" s="227"/>
      <c r="DMV166" s="227"/>
      <c r="DMW166" s="227"/>
      <c r="DMX166" s="227"/>
      <c r="DMY166" s="227"/>
      <c r="DMZ166" s="227"/>
      <c r="DNA166" s="227"/>
      <c r="DNB166" s="227"/>
      <c r="DNC166" s="227"/>
      <c r="DND166" s="227"/>
      <c r="DNE166" s="227"/>
      <c r="DNF166" s="227"/>
      <c r="DNG166" s="227"/>
      <c r="DNH166" s="227"/>
      <c r="DNI166" s="227"/>
      <c r="DNJ166" s="227"/>
      <c r="DNK166" s="227"/>
      <c r="DNL166" s="227"/>
      <c r="DNM166" s="227"/>
      <c r="DNN166" s="227"/>
      <c r="DNO166" s="227"/>
      <c r="DNP166" s="227"/>
      <c r="DNQ166" s="227"/>
      <c r="DNR166" s="227"/>
      <c r="DNS166" s="227"/>
      <c r="DNT166" s="227"/>
      <c r="DNU166" s="227"/>
      <c r="DNV166" s="227"/>
      <c r="DNW166" s="227"/>
      <c r="DNX166" s="227"/>
      <c r="DNY166" s="227"/>
      <c r="DNZ166" s="227"/>
      <c r="DOA166" s="227"/>
      <c r="DOB166" s="227"/>
      <c r="DOC166" s="227"/>
      <c r="DOD166" s="227"/>
      <c r="DOE166" s="227"/>
      <c r="DOF166" s="227"/>
      <c r="DOG166" s="227"/>
      <c r="DOH166" s="227"/>
      <c r="DOI166" s="227"/>
      <c r="DOJ166" s="227"/>
      <c r="DOK166" s="227"/>
      <c r="DOL166" s="227"/>
      <c r="DOM166" s="227"/>
      <c r="DON166" s="227"/>
      <c r="DOO166" s="227"/>
      <c r="DOP166" s="227"/>
      <c r="DOQ166" s="227"/>
      <c r="DOR166" s="227"/>
      <c r="DOS166" s="227"/>
      <c r="DOT166" s="227"/>
      <c r="DOU166" s="227"/>
      <c r="DOV166" s="227"/>
      <c r="DOW166" s="227"/>
      <c r="DOX166" s="227"/>
      <c r="DOY166" s="227"/>
      <c r="DOZ166" s="227"/>
      <c r="DPA166" s="227"/>
      <c r="DPB166" s="227"/>
      <c r="DPC166" s="227"/>
      <c r="DPD166" s="227"/>
      <c r="DPE166" s="227"/>
      <c r="DPF166" s="227"/>
      <c r="DPG166" s="227"/>
      <c r="DPH166" s="227"/>
      <c r="DPI166" s="227"/>
      <c r="DPJ166" s="227"/>
      <c r="DPK166" s="227"/>
      <c r="DPL166" s="227"/>
      <c r="DPM166" s="227"/>
      <c r="DPN166" s="227"/>
      <c r="DPO166" s="227"/>
      <c r="DPP166" s="227"/>
      <c r="DPQ166" s="227"/>
      <c r="DPR166" s="227"/>
      <c r="DPS166" s="227"/>
      <c r="DPT166" s="227"/>
      <c r="DPU166" s="227"/>
      <c r="DPV166" s="227"/>
      <c r="DPW166" s="227"/>
      <c r="DPX166" s="227"/>
      <c r="DPY166" s="227"/>
      <c r="DPZ166" s="227"/>
      <c r="DQA166" s="227"/>
      <c r="DQB166" s="227"/>
      <c r="DQC166" s="227"/>
      <c r="DQD166" s="227"/>
      <c r="DQE166" s="227"/>
      <c r="DQF166" s="227"/>
      <c r="DQG166" s="227"/>
      <c r="DQH166" s="227"/>
      <c r="DQI166" s="227"/>
      <c r="DQJ166" s="227"/>
      <c r="DQK166" s="227"/>
      <c r="DQL166" s="227"/>
      <c r="DQM166" s="227"/>
      <c r="DQN166" s="227"/>
      <c r="DQO166" s="227"/>
      <c r="DQP166" s="227"/>
      <c r="DQQ166" s="227"/>
      <c r="DQR166" s="227"/>
      <c r="DQS166" s="227"/>
      <c r="DQT166" s="227"/>
      <c r="DQU166" s="227"/>
      <c r="DQV166" s="227"/>
      <c r="DQW166" s="227"/>
      <c r="DQX166" s="227"/>
      <c r="DQY166" s="227"/>
      <c r="DQZ166" s="227"/>
      <c r="DRA166" s="227"/>
      <c r="DRB166" s="227"/>
      <c r="DRC166" s="227"/>
      <c r="DRD166" s="227"/>
      <c r="DRE166" s="227"/>
      <c r="DRF166" s="227"/>
      <c r="DRG166" s="227"/>
      <c r="DRH166" s="227"/>
      <c r="DRI166" s="227"/>
      <c r="DRJ166" s="227"/>
      <c r="DRK166" s="227"/>
      <c r="DRL166" s="227"/>
      <c r="DRM166" s="227"/>
      <c r="DRN166" s="227"/>
      <c r="DRO166" s="227"/>
      <c r="DRP166" s="227"/>
      <c r="DRQ166" s="227"/>
      <c r="DRR166" s="227"/>
      <c r="DRS166" s="227"/>
      <c r="DRT166" s="227"/>
      <c r="DRU166" s="227"/>
      <c r="DRV166" s="227"/>
      <c r="DRW166" s="227"/>
      <c r="DRX166" s="227"/>
      <c r="DRY166" s="227"/>
      <c r="DRZ166" s="227"/>
      <c r="DSA166" s="227"/>
      <c r="DSB166" s="227"/>
      <c r="DSC166" s="227"/>
      <c r="DSD166" s="227"/>
      <c r="DSE166" s="227"/>
      <c r="DSF166" s="227"/>
      <c r="DSG166" s="227"/>
      <c r="DSH166" s="227"/>
      <c r="DSI166" s="227"/>
      <c r="DSJ166" s="227"/>
      <c r="DSK166" s="227"/>
      <c r="DSL166" s="227"/>
      <c r="DSM166" s="227"/>
      <c r="DSN166" s="227"/>
      <c r="DSO166" s="227"/>
      <c r="DSP166" s="227"/>
      <c r="DSQ166" s="227"/>
      <c r="DSR166" s="227"/>
      <c r="DSS166" s="227"/>
      <c r="DST166" s="227"/>
      <c r="DSU166" s="227"/>
      <c r="DSV166" s="227"/>
      <c r="DSW166" s="227"/>
      <c r="DSX166" s="227"/>
      <c r="DSY166" s="227"/>
      <c r="DSZ166" s="227"/>
      <c r="DTA166" s="227"/>
      <c r="DTB166" s="227"/>
      <c r="DTC166" s="227"/>
      <c r="DTD166" s="227"/>
      <c r="DTE166" s="227"/>
      <c r="DTF166" s="227"/>
      <c r="DTG166" s="227"/>
      <c r="DTH166" s="227"/>
      <c r="DTI166" s="227"/>
      <c r="DTJ166" s="227"/>
      <c r="DTK166" s="227"/>
      <c r="DTL166" s="227"/>
      <c r="DTM166" s="227"/>
      <c r="DTN166" s="227"/>
      <c r="DTO166" s="227"/>
      <c r="DTP166" s="227"/>
      <c r="DTQ166" s="227"/>
      <c r="DTR166" s="227"/>
      <c r="DTS166" s="227"/>
      <c r="DTT166" s="227"/>
      <c r="DTU166" s="227"/>
      <c r="DTV166" s="227"/>
      <c r="DTW166" s="227"/>
      <c r="DTX166" s="227"/>
      <c r="DTY166" s="227"/>
      <c r="DTZ166" s="227"/>
      <c r="DUA166" s="227"/>
      <c r="DUB166" s="227"/>
      <c r="DUC166" s="227"/>
      <c r="DUD166" s="227"/>
      <c r="DUE166" s="227"/>
      <c r="DUF166" s="227"/>
      <c r="DUG166" s="227"/>
      <c r="DUH166" s="227"/>
      <c r="DUI166" s="227"/>
      <c r="DUJ166" s="227"/>
      <c r="DUK166" s="227"/>
      <c r="DUL166" s="227"/>
      <c r="DUM166" s="227"/>
      <c r="DUN166" s="227"/>
      <c r="DUO166" s="227"/>
      <c r="DUP166" s="227"/>
      <c r="DUQ166" s="227"/>
      <c r="DUR166" s="227"/>
      <c r="DUS166" s="227"/>
      <c r="DUT166" s="227"/>
      <c r="DUU166" s="227"/>
      <c r="DUV166" s="227"/>
      <c r="DUW166" s="227"/>
      <c r="DUX166" s="227"/>
      <c r="DUY166" s="227"/>
      <c r="DUZ166" s="227"/>
      <c r="DVA166" s="227"/>
      <c r="DVB166" s="227"/>
      <c r="DVC166" s="227"/>
      <c r="DVD166" s="227"/>
      <c r="DVE166" s="227"/>
      <c r="DVF166" s="227"/>
      <c r="DVG166" s="227"/>
      <c r="DVN166" s="227"/>
      <c r="DVO166" s="227"/>
      <c r="DVP166" s="227"/>
      <c r="DVQ166" s="227"/>
      <c r="DVR166" s="227"/>
      <c r="DVS166" s="227"/>
      <c r="DVT166" s="227"/>
      <c r="DVU166" s="227"/>
      <c r="DVV166" s="227"/>
      <c r="DVW166" s="227"/>
      <c r="DVX166" s="227"/>
      <c r="DVY166" s="227"/>
      <c r="DVZ166" s="227"/>
      <c r="DWA166" s="227"/>
      <c r="DWB166" s="227"/>
      <c r="DWC166" s="227"/>
      <c r="DWD166" s="227"/>
      <c r="DWE166" s="227"/>
      <c r="DWF166" s="227"/>
      <c r="DWG166" s="227"/>
      <c r="DWH166" s="227"/>
      <c r="DWI166" s="227"/>
      <c r="DWJ166" s="227"/>
      <c r="DWK166" s="227"/>
      <c r="DWL166" s="227"/>
      <c r="DWM166" s="227"/>
      <c r="DWN166" s="227"/>
      <c r="DWO166" s="227"/>
      <c r="DWP166" s="227"/>
      <c r="DWQ166" s="227"/>
      <c r="DWR166" s="227"/>
      <c r="DWS166" s="227"/>
      <c r="DWT166" s="227"/>
      <c r="DWU166" s="227"/>
      <c r="DWV166" s="227"/>
      <c r="DWW166" s="227"/>
      <c r="DWX166" s="227"/>
      <c r="DWY166" s="227"/>
      <c r="DWZ166" s="227"/>
      <c r="DXA166" s="227"/>
      <c r="DXB166" s="227"/>
      <c r="DXC166" s="227"/>
      <c r="DXD166" s="227"/>
      <c r="DXE166" s="227"/>
      <c r="DXF166" s="227"/>
      <c r="DXG166" s="227"/>
      <c r="DXH166" s="227"/>
      <c r="DXI166" s="227"/>
      <c r="DXJ166" s="227"/>
      <c r="DXK166" s="227"/>
      <c r="DXL166" s="227"/>
      <c r="DXM166" s="227"/>
      <c r="DXN166" s="227"/>
      <c r="DXO166" s="227"/>
      <c r="DXP166" s="227"/>
      <c r="DXQ166" s="227"/>
      <c r="DXR166" s="227"/>
      <c r="DXS166" s="227"/>
      <c r="DXT166" s="227"/>
      <c r="DXU166" s="227"/>
      <c r="DXV166" s="227"/>
      <c r="DXW166" s="227"/>
      <c r="DXX166" s="227"/>
      <c r="DXY166" s="227"/>
      <c r="DXZ166" s="227"/>
      <c r="DYA166" s="227"/>
      <c r="DYB166" s="227"/>
      <c r="DYC166" s="227"/>
      <c r="DYD166" s="227"/>
      <c r="DYE166" s="227"/>
      <c r="DYF166" s="227"/>
      <c r="DYG166" s="227"/>
      <c r="DYH166" s="227"/>
      <c r="DYI166" s="227"/>
      <c r="DYJ166" s="227"/>
      <c r="DYK166" s="227"/>
      <c r="DYL166" s="227"/>
      <c r="DYM166" s="227"/>
      <c r="DYN166" s="227"/>
      <c r="DYO166" s="227"/>
      <c r="DYP166" s="227"/>
      <c r="DYQ166" s="227"/>
      <c r="DYR166" s="227"/>
      <c r="DYS166" s="227"/>
      <c r="DYT166" s="227"/>
      <c r="DYU166" s="227"/>
      <c r="DYV166" s="227"/>
      <c r="DYW166" s="227"/>
      <c r="DYX166" s="227"/>
      <c r="DYY166" s="227"/>
      <c r="DYZ166" s="227"/>
      <c r="DZA166" s="227"/>
      <c r="DZB166" s="227"/>
      <c r="DZC166" s="227"/>
      <c r="DZD166" s="227"/>
      <c r="DZE166" s="227"/>
      <c r="DZF166" s="227"/>
      <c r="DZG166" s="227"/>
      <c r="DZH166" s="227"/>
      <c r="DZI166" s="227"/>
      <c r="DZJ166" s="227"/>
      <c r="DZK166" s="227"/>
      <c r="DZL166" s="227"/>
      <c r="DZM166" s="227"/>
      <c r="DZN166" s="227"/>
      <c r="DZO166" s="227"/>
      <c r="DZP166" s="227"/>
      <c r="DZQ166" s="227"/>
      <c r="DZR166" s="227"/>
      <c r="DZS166" s="227"/>
      <c r="DZT166" s="227"/>
      <c r="DZU166" s="227"/>
      <c r="DZV166" s="227"/>
      <c r="DZW166" s="227"/>
      <c r="DZX166" s="227"/>
      <c r="DZY166" s="227"/>
      <c r="DZZ166" s="227"/>
      <c r="EAA166" s="227"/>
      <c r="EAB166" s="227"/>
      <c r="EAC166" s="227"/>
      <c r="EAD166" s="227"/>
      <c r="EAE166" s="227"/>
      <c r="EAF166" s="227"/>
      <c r="EAG166" s="227"/>
      <c r="EAH166" s="227"/>
      <c r="EAI166" s="227"/>
      <c r="EAJ166" s="227"/>
      <c r="EAK166" s="227"/>
      <c r="EAL166" s="227"/>
      <c r="EAM166" s="227"/>
      <c r="EAN166" s="227"/>
      <c r="EAO166" s="227"/>
      <c r="EAP166" s="227"/>
      <c r="EAQ166" s="227"/>
      <c r="EAR166" s="227"/>
      <c r="EAS166" s="227"/>
      <c r="EAT166" s="227"/>
      <c r="EAU166" s="227"/>
      <c r="EAV166" s="227"/>
      <c r="EAW166" s="227"/>
      <c r="EAX166" s="227"/>
      <c r="EAY166" s="227"/>
      <c r="EAZ166" s="227"/>
      <c r="EBA166" s="227"/>
      <c r="EBB166" s="227"/>
      <c r="EBC166" s="227"/>
      <c r="EBD166" s="227"/>
      <c r="EBE166" s="227"/>
      <c r="EBF166" s="227"/>
      <c r="EBG166" s="227"/>
      <c r="EBH166" s="227"/>
      <c r="EBI166" s="227"/>
      <c r="EBJ166" s="227"/>
      <c r="EBK166" s="227"/>
      <c r="EBL166" s="227"/>
      <c r="EBM166" s="227"/>
      <c r="EBN166" s="227"/>
      <c r="EBO166" s="227"/>
      <c r="EBP166" s="227"/>
      <c r="EBQ166" s="227"/>
      <c r="EBR166" s="227"/>
      <c r="EBS166" s="227"/>
      <c r="EBT166" s="227"/>
      <c r="EBU166" s="227"/>
      <c r="EBV166" s="227"/>
      <c r="EBW166" s="227"/>
      <c r="EBX166" s="227"/>
      <c r="EBY166" s="227"/>
      <c r="EBZ166" s="227"/>
      <c r="ECA166" s="227"/>
      <c r="ECB166" s="227"/>
      <c r="ECC166" s="227"/>
      <c r="ECD166" s="227"/>
      <c r="ECE166" s="227"/>
      <c r="ECF166" s="227"/>
      <c r="ECG166" s="227"/>
      <c r="ECH166" s="227"/>
      <c r="ECI166" s="227"/>
      <c r="ECJ166" s="227"/>
      <c r="ECK166" s="227"/>
      <c r="ECL166" s="227"/>
      <c r="ECM166" s="227"/>
      <c r="ECN166" s="227"/>
      <c r="ECO166" s="227"/>
      <c r="ECP166" s="227"/>
      <c r="ECQ166" s="227"/>
      <c r="ECR166" s="227"/>
      <c r="ECS166" s="227"/>
      <c r="ECT166" s="227"/>
      <c r="ECU166" s="227"/>
      <c r="ECV166" s="227"/>
      <c r="ECW166" s="227"/>
      <c r="ECX166" s="227"/>
      <c r="ECY166" s="227"/>
      <c r="ECZ166" s="227"/>
      <c r="EDA166" s="227"/>
      <c r="EDB166" s="227"/>
      <c r="EDC166" s="227"/>
      <c r="EDD166" s="227"/>
      <c r="EDE166" s="227"/>
      <c r="EDF166" s="227"/>
      <c r="EDG166" s="227"/>
      <c r="EDH166" s="227"/>
      <c r="EDI166" s="227"/>
      <c r="EDJ166" s="227"/>
      <c r="EDK166" s="227"/>
      <c r="EDL166" s="227"/>
      <c r="EDM166" s="227"/>
      <c r="EDN166" s="227"/>
      <c r="EDO166" s="227"/>
      <c r="EDP166" s="227"/>
      <c r="EDQ166" s="227"/>
      <c r="EDR166" s="227"/>
      <c r="EDS166" s="227"/>
      <c r="EDT166" s="227"/>
      <c r="EDU166" s="227"/>
      <c r="EDV166" s="227"/>
      <c r="EDW166" s="227"/>
      <c r="EDX166" s="227"/>
      <c r="EDY166" s="227"/>
      <c r="EDZ166" s="227"/>
      <c r="EEA166" s="227"/>
      <c r="EEB166" s="227"/>
      <c r="EEC166" s="227"/>
      <c r="EED166" s="227"/>
      <c r="EEE166" s="227"/>
      <c r="EEF166" s="227"/>
      <c r="EEG166" s="227"/>
      <c r="EEH166" s="227"/>
      <c r="EEI166" s="227"/>
      <c r="EEJ166" s="227"/>
      <c r="EEK166" s="227"/>
      <c r="EEL166" s="227"/>
      <c r="EEM166" s="227"/>
      <c r="EEN166" s="227"/>
      <c r="EEO166" s="227"/>
      <c r="EEP166" s="227"/>
      <c r="EEQ166" s="227"/>
      <c r="EER166" s="227"/>
      <c r="EES166" s="227"/>
      <c r="EET166" s="227"/>
      <c r="EEU166" s="227"/>
      <c r="EEV166" s="227"/>
      <c r="EEW166" s="227"/>
      <c r="EEX166" s="227"/>
      <c r="EEY166" s="227"/>
      <c r="EEZ166" s="227"/>
      <c r="EFA166" s="227"/>
      <c r="EFB166" s="227"/>
      <c r="EFC166" s="227"/>
      <c r="EFJ166" s="227"/>
      <c r="EFK166" s="227"/>
      <c r="EFL166" s="227"/>
      <c r="EFM166" s="227"/>
      <c r="EFN166" s="227"/>
      <c r="EFO166" s="227"/>
      <c r="EFP166" s="227"/>
      <c r="EFQ166" s="227"/>
      <c r="EFR166" s="227"/>
      <c r="EFS166" s="227"/>
      <c r="EFT166" s="227"/>
      <c r="EFU166" s="227"/>
      <c r="EFV166" s="227"/>
      <c r="EFW166" s="227"/>
      <c r="EFX166" s="227"/>
      <c r="EFY166" s="227"/>
      <c r="EFZ166" s="227"/>
      <c r="EGA166" s="227"/>
      <c r="EGB166" s="227"/>
      <c r="EGC166" s="227"/>
      <c r="EGD166" s="227"/>
      <c r="EGE166" s="227"/>
      <c r="EGF166" s="227"/>
      <c r="EGG166" s="227"/>
      <c r="EGH166" s="227"/>
      <c r="EGI166" s="227"/>
      <c r="EGJ166" s="227"/>
      <c r="EGK166" s="227"/>
      <c r="EGL166" s="227"/>
      <c r="EGM166" s="227"/>
      <c r="EGN166" s="227"/>
      <c r="EGO166" s="227"/>
      <c r="EGP166" s="227"/>
      <c r="EGQ166" s="227"/>
      <c r="EGR166" s="227"/>
      <c r="EGS166" s="227"/>
      <c r="EGT166" s="227"/>
      <c r="EGU166" s="227"/>
      <c r="EGV166" s="227"/>
      <c r="EGW166" s="227"/>
      <c r="EGX166" s="227"/>
      <c r="EGY166" s="227"/>
      <c r="EGZ166" s="227"/>
      <c r="EHA166" s="227"/>
      <c r="EHB166" s="227"/>
      <c r="EHC166" s="227"/>
      <c r="EHD166" s="227"/>
      <c r="EHE166" s="227"/>
      <c r="EHF166" s="227"/>
      <c r="EHG166" s="227"/>
      <c r="EHH166" s="227"/>
      <c r="EHI166" s="227"/>
      <c r="EHJ166" s="227"/>
      <c r="EHK166" s="227"/>
      <c r="EHL166" s="227"/>
      <c r="EHM166" s="227"/>
      <c r="EHN166" s="227"/>
      <c r="EHO166" s="227"/>
      <c r="EHP166" s="227"/>
      <c r="EHQ166" s="227"/>
      <c r="EHR166" s="227"/>
      <c r="EHS166" s="227"/>
      <c r="EHT166" s="227"/>
      <c r="EHU166" s="227"/>
      <c r="EHV166" s="227"/>
      <c r="EHW166" s="227"/>
      <c r="EHX166" s="227"/>
      <c r="EHY166" s="227"/>
      <c r="EHZ166" s="227"/>
      <c r="EIA166" s="227"/>
      <c r="EIB166" s="227"/>
      <c r="EIC166" s="227"/>
      <c r="EID166" s="227"/>
      <c r="EIE166" s="227"/>
      <c r="EIF166" s="227"/>
      <c r="EIG166" s="227"/>
      <c r="EIH166" s="227"/>
      <c r="EII166" s="227"/>
      <c r="EIJ166" s="227"/>
      <c r="EIK166" s="227"/>
      <c r="EIL166" s="227"/>
      <c r="EIM166" s="227"/>
      <c r="EIN166" s="227"/>
      <c r="EIO166" s="227"/>
      <c r="EIP166" s="227"/>
      <c r="EIQ166" s="227"/>
      <c r="EIR166" s="227"/>
      <c r="EIS166" s="227"/>
      <c r="EIT166" s="227"/>
      <c r="EIU166" s="227"/>
      <c r="EIV166" s="227"/>
      <c r="EIW166" s="227"/>
      <c r="EIX166" s="227"/>
      <c r="EIY166" s="227"/>
      <c r="EIZ166" s="227"/>
      <c r="EJA166" s="227"/>
      <c r="EJB166" s="227"/>
      <c r="EJC166" s="227"/>
      <c r="EJD166" s="227"/>
      <c r="EJE166" s="227"/>
      <c r="EJF166" s="227"/>
      <c r="EJG166" s="227"/>
      <c r="EJH166" s="227"/>
      <c r="EJI166" s="227"/>
      <c r="EJJ166" s="227"/>
      <c r="EJK166" s="227"/>
      <c r="EJL166" s="227"/>
      <c r="EJM166" s="227"/>
      <c r="EJN166" s="227"/>
      <c r="EJO166" s="227"/>
      <c r="EJP166" s="227"/>
      <c r="EJQ166" s="227"/>
      <c r="EJR166" s="227"/>
      <c r="EJS166" s="227"/>
      <c r="EJT166" s="227"/>
      <c r="EJU166" s="227"/>
      <c r="EJV166" s="227"/>
      <c r="EJW166" s="227"/>
      <c r="EJX166" s="227"/>
      <c r="EJY166" s="227"/>
      <c r="EJZ166" s="227"/>
      <c r="EKA166" s="227"/>
      <c r="EKB166" s="227"/>
      <c r="EKC166" s="227"/>
      <c r="EKD166" s="227"/>
      <c r="EKE166" s="227"/>
      <c r="EKF166" s="227"/>
      <c r="EKG166" s="227"/>
      <c r="EKH166" s="227"/>
      <c r="EKI166" s="227"/>
      <c r="EKJ166" s="227"/>
      <c r="EKK166" s="227"/>
      <c r="EKL166" s="227"/>
      <c r="EKM166" s="227"/>
      <c r="EKN166" s="227"/>
      <c r="EKO166" s="227"/>
      <c r="EKP166" s="227"/>
      <c r="EKQ166" s="227"/>
      <c r="EKR166" s="227"/>
      <c r="EKS166" s="227"/>
      <c r="EKT166" s="227"/>
      <c r="EKU166" s="227"/>
      <c r="EKV166" s="227"/>
      <c r="EKW166" s="227"/>
      <c r="EKX166" s="227"/>
      <c r="EKY166" s="227"/>
      <c r="EKZ166" s="227"/>
      <c r="ELA166" s="227"/>
      <c r="ELB166" s="227"/>
      <c r="ELC166" s="227"/>
      <c r="ELD166" s="227"/>
      <c r="ELE166" s="227"/>
      <c r="ELF166" s="227"/>
      <c r="ELG166" s="227"/>
      <c r="ELH166" s="227"/>
      <c r="ELI166" s="227"/>
      <c r="ELJ166" s="227"/>
      <c r="ELK166" s="227"/>
      <c r="ELL166" s="227"/>
      <c r="ELM166" s="227"/>
      <c r="ELN166" s="227"/>
      <c r="ELO166" s="227"/>
      <c r="ELP166" s="227"/>
      <c r="ELQ166" s="227"/>
      <c r="ELR166" s="227"/>
      <c r="ELS166" s="227"/>
      <c r="ELT166" s="227"/>
      <c r="ELU166" s="227"/>
      <c r="ELV166" s="227"/>
      <c r="ELW166" s="227"/>
      <c r="ELX166" s="227"/>
      <c r="ELY166" s="227"/>
      <c r="ELZ166" s="227"/>
      <c r="EMA166" s="227"/>
      <c r="EMB166" s="227"/>
      <c r="EMC166" s="227"/>
      <c r="EMD166" s="227"/>
      <c r="EME166" s="227"/>
      <c r="EMF166" s="227"/>
      <c r="EMG166" s="227"/>
      <c r="EMH166" s="227"/>
      <c r="EMI166" s="227"/>
      <c r="EMJ166" s="227"/>
      <c r="EMK166" s="227"/>
      <c r="EML166" s="227"/>
      <c r="EMM166" s="227"/>
      <c r="EMN166" s="227"/>
      <c r="EMO166" s="227"/>
      <c r="EMP166" s="227"/>
      <c r="EMQ166" s="227"/>
      <c r="EMR166" s="227"/>
      <c r="EMS166" s="227"/>
      <c r="EMT166" s="227"/>
      <c r="EMU166" s="227"/>
      <c r="EMV166" s="227"/>
      <c r="EMW166" s="227"/>
      <c r="EMX166" s="227"/>
      <c r="EMY166" s="227"/>
      <c r="EMZ166" s="227"/>
      <c r="ENA166" s="227"/>
      <c r="ENB166" s="227"/>
      <c r="ENC166" s="227"/>
      <c r="END166" s="227"/>
      <c r="ENE166" s="227"/>
      <c r="ENF166" s="227"/>
      <c r="ENG166" s="227"/>
      <c r="ENH166" s="227"/>
      <c r="ENI166" s="227"/>
      <c r="ENJ166" s="227"/>
      <c r="ENK166" s="227"/>
      <c r="ENL166" s="227"/>
      <c r="ENM166" s="227"/>
      <c r="ENN166" s="227"/>
      <c r="ENO166" s="227"/>
      <c r="ENP166" s="227"/>
      <c r="ENQ166" s="227"/>
      <c r="ENR166" s="227"/>
      <c r="ENS166" s="227"/>
      <c r="ENT166" s="227"/>
      <c r="ENU166" s="227"/>
      <c r="ENV166" s="227"/>
      <c r="ENW166" s="227"/>
      <c r="ENX166" s="227"/>
      <c r="ENY166" s="227"/>
      <c r="ENZ166" s="227"/>
      <c r="EOA166" s="227"/>
      <c r="EOB166" s="227"/>
      <c r="EOC166" s="227"/>
      <c r="EOD166" s="227"/>
      <c r="EOE166" s="227"/>
      <c r="EOF166" s="227"/>
      <c r="EOG166" s="227"/>
      <c r="EOH166" s="227"/>
      <c r="EOI166" s="227"/>
      <c r="EOJ166" s="227"/>
      <c r="EOK166" s="227"/>
      <c r="EOL166" s="227"/>
      <c r="EOM166" s="227"/>
      <c r="EON166" s="227"/>
      <c r="EOO166" s="227"/>
      <c r="EOP166" s="227"/>
      <c r="EOQ166" s="227"/>
      <c r="EOR166" s="227"/>
      <c r="EOS166" s="227"/>
      <c r="EOT166" s="227"/>
      <c r="EOU166" s="227"/>
      <c r="EOV166" s="227"/>
      <c r="EOW166" s="227"/>
      <c r="EOX166" s="227"/>
      <c r="EOY166" s="227"/>
      <c r="EPF166" s="227"/>
      <c r="EPG166" s="227"/>
      <c r="EPH166" s="227"/>
      <c r="EPI166" s="227"/>
      <c r="EPJ166" s="227"/>
      <c r="EPK166" s="227"/>
      <c r="EPL166" s="227"/>
      <c r="EPM166" s="227"/>
      <c r="EPN166" s="227"/>
      <c r="EPO166" s="227"/>
      <c r="EPP166" s="227"/>
      <c r="EPQ166" s="227"/>
      <c r="EPR166" s="227"/>
      <c r="EPS166" s="227"/>
      <c r="EPT166" s="227"/>
      <c r="EPU166" s="227"/>
      <c r="EPV166" s="227"/>
      <c r="EPW166" s="227"/>
      <c r="EPX166" s="227"/>
      <c r="EPY166" s="227"/>
      <c r="EPZ166" s="227"/>
      <c r="EQA166" s="227"/>
      <c r="EQB166" s="227"/>
      <c r="EQC166" s="227"/>
      <c r="EQD166" s="227"/>
      <c r="EQE166" s="227"/>
      <c r="EQF166" s="227"/>
      <c r="EQG166" s="227"/>
      <c r="EQH166" s="227"/>
      <c r="EQI166" s="227"/>
      <c r="EQJ166" s="227"/>
      <c r="EQK166" s="227"/>
      <c r="EQL166" s="227"/>
      <c r="EQM166" s="227"/>
      <c r="EQN166" s="227"/>
      <c r="EQO166" s="227"/>
      <c r="EQP166" s="227"/>
      <c r="EQQ166" s="227"/>
      <c r="EQR166" s="227"/>
      <c r="EQS166" s="227"/>
      <c r="EQT166" s="227"/>
      <c r="EQU166" s="227"/>
      <c r="EQV166" s="227"/>
      <c r="EQW166" s="227"/>
      <c r="EQX166" s="227"/>
      <c r="EQY166" s="227"/>
      <c r="EQZ166" s="227"/>
      <c r="ERA166" s="227"/>
      <c r="ERB166" s="227"/>
      <c r="ERC166" s="227"/>
      <c r="ERD166" s="227"/>
      <c r="ERE166" s="227"/>
      <c r="ERF166" s="227"/>
      <c r="ERG166" s="227"/>
      <c r="ERH166" s="227"/>
      <c r="ERI166" s="227"/>
      <c r="ERJ166" s="227"/>
      <c r="ERK166" s="227"/>
      <c r="ERL166" s="227"/>
      <c r="ERM166" s="227"/>
      <c r="ERN166" s="227"/>
      <c r="ERO166" s="227"/>
      <c r="ERP166" s="227"/>
      <c r="ERQ166" s="227"/>
      <c r="ERR166" s="227"/>
      <c r="ERS166" s="227"/>
      <c r="ERT166" s="227"/>
      <c r="ERU166" s="227"/>
      <c r="ERV166" s="227"/>
      <c r="ERW166" s="227"/>
      <c r="ERX166" s="227"/>
      <c r="ERY166" s="227"/>
      <c r="ERZ166" s="227"/>
      <c r="ESA166" s="227"/>
      <c r="ESB166" s="227"/>
      <c r="ESC166" s="227"/>
      <c r="ESD166" s="227"/>
      <c r="ESE166" s="227"/>
      <c r="ESF166" s="227"/>
      <c r="ESG166" s="227"/>
      <c r="ESH166" s="227"/>
      <c r="ESI166" s="227"/>
      <c r="ESJ166" s="227"/>
      <c r="ESK166" s="227"/>
      <c r="ESL166" s="227"/>
      <c r="ESM166" s="227"/>
      <c r="ESN166" s="227"/>
      <c r="ESO166" s="227"/>
      <c r="ESP166" s="227"/>
      <c r="ESQ166" s="227"/>
      <c r="ESR166" s="227"/>
      <c r="ESS166" s="227"/>
      <c r="EST166" s="227"/>
      <c r="ESU166" s="227"/>
      <c r="ESV166" s="227"/>
      <c r="ESW166" s="227"/>
      <c r="ESX166" s="227"/>
      <c r="ESY166" s="227"/>
      <c r="ESZ166" s="227"/>
      <c r="ETA166" s="227"/>
      <c r="ETB166" s="227"/>
      <c r="ETC166" s="227"/>
      <c r="ETD166" s="227"/>
      <c r="ETE166" s="227"/>
      <c r="ETF166" s="227"/>
      <c r="ETG166" s="227"/>
      <c r="ETH166" s="227"/>
      <c r="ETI166" s="227"/>
      <c r="ETJ166" s="227"/>
      <c r="ETK166" s="227"/>
      <c r="ETL166" s="227"/>
      <c r="ETM166" s="227"/>
      <c r="ETN166" s="227"/>
      <c r="ETO166" s="227"/>
      <c r="ETP166" s="227"/>
      <c r="ETQ166" s="227"/>
      <c r="ETR166" s="227"/>
      <c r="ETS166" s="227"/>
      <c r="ETT166" s="227"/>
      <c r="ETU166" s="227"/>
      <c r="ETV166" s="227"/>
      <c r="ETW166" s="227"/>
      <c r="ETX166" s="227"/>
      <c r="ETY166" s="227"/>
      <c r="ETZ166" s="227"/>
      <c r="EUA166" s="227"/>
      <c r="EUB166" s="227"/>
      <c r="EUC166" s="227"/>
      <c r="EUD166" s="227"/>
      <c r="EUE166" s="227"/>
      <c r="EUF166" s="227"/>
      <c r="EUG166" s="227"/>
      <c r="EUH166" s="227"/>
      <c r="EUI166" s="227"/>
      <c r="EUJ166" s="227"/>
      <c r="EUK166" s="227"/>
      <c r="EUL166" s="227"/>
      <c r="EUM166" s="227"/>
      <c r="EUN166" s="227"/>
      <c r="EUO166" s="227"/>
      <c r="EUP166" s="227"/>
      <c r="EUQ166" s="227"/>
      <c r="EUR166" s="227"/>
      <c r="EUS166" s="227"/>
      <c r="EUT166" s="227"/>
      <c r="EUU166" s="227"/>
      <c r="EUV166" s="227"/>
      <c r="EUW166" s="227"/>
      <c r="EUX166" s="227"/>
      <c r="EUY166" s="227"/>
      <c r="EUZ166" s="227"/>
      <c r="EVA166" s="227"/>
      <c r="EVB166" s="227"/>
      <c r="EVC166" s="227"/>
      <c r="EVD166" s="227"/>
      <c r="EVE166" s="227"/>
      <c r="EVF166" s="227"/>
      <c r="EVG166" s="227"/>
      <c r="EVH166" s="227"/>
      <c r="EVI166" s="227"/>
      <c r="EVJ166" s="227"/>
      <c r="EVK166" s="227"/>
      <c r="EVL166" s="227"/>
      <c r="EVM166" s="227"/>
      <c r="EVN166" s="227"/>
      <c r="EVO166" s="227"/>
      <c r="EVP166" s="227"/>
      <c r="EVQ166" s="227"/>
      <c r="EVR166" s="227"/>
      <c r="EVS166" s="227"/>
      <c r="EVT166" s="227"/>
      <c r="EVU166" s="227"/>
      <c r="EVV166" s="227"/>
      <c r="EVW166" s="227"/>
      <c r="EVX166" s="227"/>
      <c r="EVY166" s="227"/>
      <c r="EVZ166" s="227"/>
      <c r="EWA166" s="227"/>
      <c r="EWB166" s="227"/>
      <c r="EWC166" s="227"/>
      <c r="EWD166" s="227"/>
      <c r="EWE166" s="227"/>
      <c r="EWF166" s="227"/>
      <c r="EWG166" s="227"/>
      <c r="EWH166" s="227"/>
      <c r="EWI166" s="227"/>
      <c r="EWJ166" s="227"/>
      <c r="EWK166" s="227"/>
      <c r="EWL166" s="227"/>
      <c r="EWM166" s="227"/>
      <c r="EWN166" s="227"/>
      <c r="EWO166" s="227"/>
      <c r="EWP166" s="227"/>
      <c r="EWQ166" s="227"/>
      <c r="EWR166" s="227"/>
      <c r="EWS166" s="227"/>
      <c r="EWT166" s="227"/>
      <c r="EWU166" s="227"/>
      <c r="EWV166" s="227"/>
      <c r="EWW166" s="227"/>
      <c r="EWX166" s="227"/>
      <c r="EWY166" s="227"/>
      <c r="EWZ166" s="227"/>
      <c r="EXA166" s="227"/>
      <c r="EXB166" s="227"/>
      <c r="EXC166" s="227"/>
      <c r="EXD166" s="227"/>
      <c r="EXE166" s="227"/>
      <c r="EXF166" s="227"/>
      <c r="EXG166" s="227"/>
      <c r="EXH166" s="227"/>
      <c r="EXI166" s="227"/>
      <c r="EXJ166" s="227"/>
      <c r="EXK166" s="227"/>
      <c r="EXL166" s="227"/>
      <c r="EXM166" s="227"/>
      <c r="EXN166" s="227"/>
      <c r="EXO166" s="227"/>
      <c r="EXP166" s="227"/>
      <c r="EXQ166" s="227"/>
      <c r="EXR166" s="227"/>
      <c r="EXS166" s="227"/>
      <c r="EXT166" s="227"/>
      <c r="EXU166" s="227"/>
      <c r="EXV166" s="227"/>
      <c r="EXW166" s="227"/>
      <c r="EXX166" s="227"/>
      <c r="EXY166" s="227"/>
      <c r="EXZ166" s="227"/>
      <c r="EYA166" s="227"/>
      <c r="EYB166" s="227"/>
      <c r="EYC166" s="227"/>
      <c r="EYD166" s="227"/>
      <c r="EYE166" s="227"/>
      <c r="EYF166" s="227"/>
      <c r="EYG166" s="227"/>
      <c r="EYH166" s="227"/>
      <c r="EYI166" s="227"/>
      <c r="EYJ166" s="227"/>
      <c r="EYK166" s="227"/>
      <c r="EYL166" s="227"/>
      <c r="EYM166" s="227"/>
      <c r="EYN166" s="227"/>
      <c r="EYO166" s="227"/>
      <c r="EYP166" s="227"/>
      <c r="EYQ166" s="227"/>
      <c r="EYR166" s="227"/>
      <c r="EYS166" s="227"/>
      <c r="EYT166" s="227"/>
      <c r="EYU166" s="227"/>
      <c r="EZB166" s="227"/>
      <c r="EZC166" s="227"/>
      <c r="EZD166" s="227"/>
      <c r="EZE166" s="227"/>
      <c r="EZF166" s="227"/>
      <c r="EZG166" s="227"/>
      <c r="EZH166" s="227"/>
      <c r="EZI166" s="227"/>
      <c r="EZJ166" s="227"/>
      <c r="EZK166" s="227"/>
      <c r="EZL166" s="227"/>
      <c r="EZM166" s="227"/>
      <c r="EZN166" s="227"/>
      <c r="EZO166" s="227"/>
      <c r="EZP166" s="227"/>
      <c r="EZQ166" s="227"/>
      <c r="EZR166" s="227"/>
      <c r="EZS166" s="227"/>
      <c r="EZT166" s="227"/>
      <c r="EZU166" s="227"/>
      <c r="EZV166" s="227"/>
      <c r="EZW166" s="227"/>
      <c r="EZX166" s="227"/>
      <c r="EZY166" s="227"/>
      <c r="EZZ166" s="227"/>
      <c r="FAA166" s="227"/>
      <c r="FAB166" s="227"/>
      <c r="FAC166" s="227"/>
      <c r="FAD166" s="227"/>
      <c r="FAE166" s="227"/>
      <c r="FAF166" s="227"/>
      <c r="FAG166" s="227"/>
      <c r="FAH166" s="227"/>
      <c r="FAI166" s="227"/>
      <c r="FAJ166" s="227"/>
      <c r="FAK166" s="227"/>
      <c r="FAL166" s="227"/>
      <c r="FAM166" s="227"/>
      <c r="FAN166" s="227"/>
      <c r="FAO166" s="227"/>
      <c r="FAP166" s="227"/>
      <c r="FAQ166" s="227"/>
      <c r="FAR166" s="227"/>
      <c r="FAS166" s="227"/>
      <c r="FAT166" s="227"/>
      <c r="FAU166" s="227"/>
      <c r="FAV166" s="227"/>
      <c r="FAW166" s="227"/>
      <c r="FAX166" s="227"/>
      <c r="FAY166" s="227"/>
      <c r="FAZ166" s="227"/>
      <c r="FBA166" s="227"/>
      <c r="FBB166" s="227"/>
      <c r="FBC166" s="227"/>
      <c r="FBD166" s="227"/>
      <c r="FBE166" s="227"/>
      <c r="FBF166" s="227"/>
      <c r="FBG166" s="227"/>
      <c r="FBH166" s="227"/>
      <c r="FBI166" s="227"/>
      <c r="FBJ166" s="227"/>
      <c r="FBK166" s="227"/>
      <c r="FBL166" s="227"/>
      <c r="FBM166" s="227"/>
      <c r="FBN166" s="227"/>
      <c r="FBO166" s="227"/>
      <c r="FBP166" s="227"/>
      <c r="FBQ166" s="227"/>
      <c r="FBR166" s="227"/>
      <c r="FBS166" s="227"/>
      <c r="FBT166" s="227"/>
      <c r="FBU166" s="227"/>
      <c r="FBV166" s="227"/>
      <c r="FBW166" s="227"/>
      <c r="FBX166" s="227"/>
      <c r="FBY166" s="227"/>
      <c r="FBZ166" s="227"/>
      <c r="FCA166" s="227"/>
      <c r="FCB166" s="227"/>
      <c r="FCC166" s="227"/>
      <c r="FCD166" s="227"/>
      <c r="FCE166" s="227"/>
      <c r="FCF166" s="227"/>
      <c r="FCG166" s="227"/>
      <c r="FCH166" s="227"/>
      <c r="FCI166" s="227"/>
      <c r="FCJ166" s="227"/>
      <c r="FCK166" s="227"/>
      <c r="FCL166" s="227"/>
      <c r="FCM166" s="227"/>
      <c r="FCN166" s="227"/>
      <c r="FCO166" s="227"/>
      <c r="FCP166" s="227"/>
      <c r="FCQ166" s="227"/>
      <c r="FCR166" s="227"/>
      <c r="FCS166" s="227"/>
      <c r="FCT166" s="227"/>
      <c r="FCU166" s="227"/>
      <c r="FCV166" s="227"/>
      <c r="FCW166" s="227"/>
      <c r="FCX166" s="227"/>
      <c r="FCY166" s="227"/>
      <c r="FCZ166" s="227"/>
      <c r="FDA166" s="227"/>
      <c r="FDB166" s="227"/>
      <c r="FDC166" s="227"/>
      <c r="FDD166" s="227"/>
      <c r="FDE166" s="227"/>
      <c r="FDF166" s="227"/>
      <c r="FDG166" s="227"/>
      <c r="FDH166" s="227"/>
      <c r="FDI166" s="227"/>
      <c r="FDJ166" s="227"/>
      <c r="FDK166" s="227"/>
      <c r="FDL166" s="227"/>
      <c r="FDM166" s="227"/>
      <c r="FDN166" s="227"/>
      <c r="FDO166" s="227"/>
      <c r="FDP166" s="227"/>
      <c r="FDQ166" s="227"/>
      <c r="FDR166" s="227"/>
      <c r="FDS166" s="227"/>
      <c r="FDT166" s="227"/>
      <c r="FDU166" s="227"/>
      <c r="FDV166" s="227"/>
      <c r="FDW166" s="227"/>
      <c r="FDX166" s="227"/>
      <c r="FDY166" s="227"/>
      <c r="FDZ166" s="227"/>
      <c r="FEA166" s="227"/>
      <c r="FEB166" s="227"/>
      <c r="FEC166" s="227"/>
      <c r="FED166" s="227"/>
      <c r="FEE166" s="227"/>
      <c r="FEF166" s="227"/>
      <c r="FEG166" s="227"/>
      <c r="FEH166" s="227"/>
      <c r="FEI166" s="227"/>
      <c r="FEJ166" s="227"/>
      <c r="FEK166" s="227"/>
      <c r="FEL166" s="227"/>
      <c r="FEM166" s="227"/>
      <c r="FEN166" s="227"/>
      <c r="FEO166" s="227"/>
      <c r="FEP166" s="227"/>
      <c r="FEQ166" s="227"/>
      <c r="FER166" s="227"/>
      <c r="FES166" s="227"/>
      <c r="FET166" s="227"/>
      <c r="FEU166" s="227"/>
      <c r="FEV166" s="227"/>
      <c r="FEW166" s="227"/>
      <c r="FEX166" s="227"/>
      <c r="FEY166" s="227"/>
      <c r="FEZ166" s="227"/>
      <c r="FFA166" s="227"/>
      <c r="FFB166" s="227"/>
      <c r="FFC166" s="227"/>
      <c r="FFD166" s="227"/>
      <c r="FFE166" s="227"/>
      <c r="FFF166" s="227"/>
      <c r="FFG166" s="227"/>
      <c r="FFH166" s="227"/>
      <c r="FFI166" s="227"/>
      <c r="FFJ166" s="227"/>
      <c r="FFK166" s="227"/>
      <c r="FFL166" s="227"/>
      <c r="FFM166" s="227"/>
      <c r="FFN166" s="227"/>
      <c r="FFO166" s="227"/>
      <c r="FFP166" s="227"/>
      <c r="FFQ166" s="227"/>
      <c r="FFR166" s="227"/>
      <c r="FFS166" s="227"/>
      <c r="FFT166" s="227"/>
      <c r="FFU166" s="227"/>
      <c r="FFV166" s="227"/>
      <c r="FFW166" s="227"/>
      <c r="FFX166" s="227"/>
      <c r="FFY166" s="227"/>
      <c r="FFZ166" s="227"/>
      <c r="FGA166" s="227"/>
      <c r="FGB166" s="227"/>
      <c r="FGC166" s="227"/>
      <c r="FGD166" s="227"/>
      <c r="FGE166" s="227"/>
      <c r="FGF166" s="227"/>
      <c r="FGG166" s="227"/>
      <c r="FGH166" s="227"/>
      <c r="FGI166" s="227"/>
      <c r="FGJ166" s="227"/>
      <c r="FGK166" s="227"/>
      <c r="FGL166" s="227"/>
      <c r="FGM166" s="227"/>
      <c r="FGN166" s="227"/>
      <c r="FGO166" s="227"/>
      <c r="FGP166" s="227"/>
      <c r="FGQ166" s="227"/>
      <c r="FGR166" s="227"/>
      <c r="FGS166" s="227"/>
      <c r="FGT166" s="227"/>
      <c r="FGU166" s="227"/>
      <c r="FGV166" s="227"/>
      <c r="FGW166" s="227"/>
      <c r="FGX166" s="227"/>
      <c r="FGY166" s="227"/>
      <c r="FGZ166" s="227"/>
      <c r="FHA166" s="227"/>
      <c r="FHB166" s="227"/>
      <c r="FHC166" s="227"/>
      <c r="FHD166" s="227"/>
      <c r="FHE166" s="227"/>
      <c r="FHF166" s="227"/>
      <c r="FHG166" s="227"/>
      <c r="FHH166" s="227"/>
      <c r="FHI166" s="227"/>
      <c r="FHJ166" s="227"/>
      <c r="FHK166" s="227"/>
      <c r="FHL166" s="227"/>
      <c r="FHM166" s="227"/>
      <c r="FHN166" s="227"/>
      <c r="FHO166" s="227"/>
      <c r="FHP166" s="227"/>
      <c r="FHQ166" s="227"/>
      <c r="FHR166" s="227"/>
      <c r="FHS166" s="227"/>
      <c r="FHT166" s="227"/>
      <c r="FHU166" s="227"/>
      <c r="FHV166" s="227"/>
      <c r="FHW166" s="227"/>
      <c r="FHX166" s="227"/>
      <c r="FHY166" s="227"/>
      <c r="FHZ166" s="227"/>
      <c r="FIA166" s="227"/>
      <c r="FIB166" s="227"/>
      <c r="FIC166" s="227"/>
      <c r="FID166" s="227"/>
      <c r="FIE166" s="227"/>
      <c r="FIF166" s="227"/>
      <c r="FIG166" s="227"/>
      <c r="FIH166" s="227"/>
      <c r="FII166" s="227"/>
      <c r="FIJ166" s="227"/>
      <c r="FIK166" s="227"/>
      <c r="FIL166" s="227"/>
      <c r="FIM166" s="227"/>
      <c r="FIN166" s="227"/>
      <c r="FIO166" s="227"/>
      <c r="FIP166" s="227"/>
      <c r="FIQ166" s="227"/>
      <c r="FIX166" s="227"/>
      <c r="FIY166" s="227"/>
      <c r="FIZ166" s="227"/>
      <c r="FJA166" s="227"/>
      <c r="FJB166" s="227"/>
      <c r="FJC166" s="227"/>
      <c r="FJD166" s="227"/>
      <c r="FJE166" s="227"/>
      <c r="FJF166" s="227"/>
      <c r="FJG166" s="227"/>
      <c r="FJH166" s="227"/>
      <c r="FJI166" s="227"/>
      <c r="FJJ166" s="227"/>
      <c r="FJK166" s="227"/>
      <c r="FJL166" s="227"/>
      <c r="FJM166" s="227"/>
      <c r="FJN166" s="227"/>
      <c r="FJO166" s="227"/>
      <c r="FJP166" s="227"/>
      <c r="FJQ166" s="227"/>
      <c r="FJR166" s="227"/>
      <c r="FJS166" s="227"/>
      <c r="FJT166" s="227"/>
      <c r="FJU166" s="227"/>
      <c r="FJV166" s="227"/>
      <c r="FJW166" s="227"/>
      <c r="FJX166" s="227"/>
      <c r="FJY166" s="227"/>
      <c r="FJZ166" s="227"/>
      <c r="FKA166" s="227"/>
      <c r="FKB166" s="227"/>
      <c r="FKC166" s="227"/>
      <c r="FKD166" s="227"/>
      <c r="FKE166" s="227"/>
      <c r="FKF166" s="227"/>
      <c r="FKG166" s="227"/>
      <c r="FKH166" s="227"/>
      <c r="FKI166" s="227"/>
      <c r="FKJ166" s="227"/>
      <c r="FKK166" s="227"/>
      <c r="FKL166" s="227"/>
      <c r="FKM166" s="227"/>
      <c r="FKN166" s="227"/>
      <c r="FKO166" s="227"/>
      <c r="FKP166" s="227"/>
      <c r="FKQ166" s="227"/>
      <c r="FKR166" s="227"/>
      <c r="FKS166" s="227"/>
      <c r="FKT166" s="227"/>
      <c r="FKU166" s="227"/>
      <c r="FKV166" s="227"/>
      <c r="FKW166" s="227"/>
      <c r="FKX166" s="227"/>
      <c r="FKY166" s="227"/>
      <c r="FKZ166" s="227"/>
      <c r="FLA166" s="227"/>
      <c r="FLB166" s="227"/>
      <c r="FLC166" s="227"/>
      <c r="FLD166" s="227"/>
      <c r="FLE166" s="227"/>
      <c r="FLF166" s="227"/>
      <c r="FLG166" s="227"/>
      <c r="FLH166" s="227"/>
      <c r="FLI166" s="227"/>
      <c r="FLJ166" s="227"/>
      <c r="FLK166" s="227"/>
      <c r="FLL166" s="227"/>
      <c r="FLM166" s="227"/>
      <c r="FLN166" s="227"/>
      <c r="FLO166" s="227"/>
      <c r="FLP166" s="227"/>
      <c r="FLQ166" s="227"/>
      <c r="FLR166" s="227"/>
      <c r="FLS166" s="227"/>
      <c r="FLT166" s="227"/>
      <c r="FLU166" s="227"/>
      <c r="FLV166" s="227"/>
      <c r="FLW166" s="227"/>
      <c r="FLX166" s="227"/>
      <c r="FLY166" s="227"/>
      <c r="FLZ166" s="227"/>
      <c r="FMA166" s="227"/>
      <c r="FMB166" s="227"/>
      <c r="FMC166" s="227"/>
      <c r="FMD166" s="227"/>
      <c r="FME166" s="227"/>
      <c r="FMF166" s="227"/>
      <c r="FMG166" s="227"/>
      <c r="FMH166" s="227"/>
      <c r="FMI166" s="227"/>
      <c r="FMJ166" s="227"/>
      <c r="FMK166" s="227"/>
      <c r="FML166" s="227"/>
      <c r="FMM166" s="227"/>
      <c r="FMN166" s="227"/>
      <c r="FMO166" s="227"/>
      <c r="FMP166" s="227"/>
      <c r="FMQ166" s="227"/>
      <c r="FMR166" s="227"/>
      <c r="FMS166" s="227"/>
      <c r="FMT166" s="227"/>
      <c r="FMU166" s="227"/>
      <c r="FMV166" s="227"/>
      <c r="FMW166" s="227"/>
      <c r="FMX166" s="227"/>
      <c r="FMY166" s="227"/>
      <c r="FMZ166" s="227"/>
      <c r="FNA166" s="227"/>
      <c r="FNB166" s="227"/>
      <c r="FNC166" s="227"/>
      <c r="FND166" s="227"/>
      <c r="FNE166" s="227"/>
      <c r="FNF166" s="227"/>
      <c r="FNG166" s="227"/>
      <c r="FNH166" s="227"/>
      <c r="FNI166" s="227"/>
      <c r="FNJ166" s="227"/>
      <c r="FNK166" s="227"/>
      <c r="FNL166" s="227"/>
      <c r="FNM166" s="227"/>
      <c r="FNN166" s="227"/>
      <c r="FNO166" s="227"/>
      <c r="FNP166" s="227"/>
      <c r="FNQ166" s="227"/>
      <c r="FNR166" s="227"/>
      <c r="FNS166" s="227"/>
      <c r="FNT166" s="227"/>
      <c r="FNU166" s="227"/>
      <c r="FNV166" s="227"/>
      <c r="FNW166" s="227"/>
      <c r="FNX166" s="227"/>
      <c r="FNY166" s="227"/>
      <c r="FNZ166" s="227"/>
      <c r="FOA166" s="227"/>
      <c r="FOB166" s="227"/>
      <c r="FOC166" s="227"/>
      <c r="FOD166" s="227"/>
      <c r="FOE166" s="227"/>
      <c r="FOF166" s="227"/>
      <c r="FOG166" s="227"/>
      <c r="FOH166" s="227"/>
      <c r="FOI166" s="227"/>
      <c r="FOJ166" s="227"/>
      <c r="FOK166" s="227"/>
      <c r="FOL166" s="227"/>
      <c r="FOM166" s="227"/>
      <c r="FON166" s="227"/>
      <c r="FOO166" s="227"/>
      <c r="FOP166" s="227"/>
      <c r="FOQ166" s="227"/>
      <c r="FOR166" s="227"/>
      <c r="FOS166" s="227"/>
      <c r="FOT166" s="227"/>
      <c r="FOU166" s="227"/>
      <c r="FOV166" s="227"/>
      <c r="FOW166" s="227"/>
      <c r="FOX166" s="227"/>
      <c r="FOY166" s="227"/>
      <c r="FOZ166" s="227"/>
      <c r="FPA166" s="227"/>
      <c r="FPB166" s="227"/>
      <c r="FPC166" s="227"/>
      <c r="FPD166" s="227"/>
      <c r="FPE166" s="227"/>
      <c r="FPF166" s="227"/>
      <c r="FPG166" s="227"/>
      <c r="FPH166" s="227"/>
      <c r="FPI166" s="227"/>
      <c r="FPJ166" s="227"/>
      <c r="FPK166" s="227"/>
      <c r="FPL166" s="227"/>
      <c r="FPM166" s="227"/>
      <c r="FPN166" s="227"/>
      <c r="FPO166" s="227"/>
      <c r="FPP166" s="227"/>
      <c r="FPQ166" s="227"/>
      <c r="FPR166" s="227"/>
      <c r="FPS166" s="227"/>
      <c r="FPT166" s="227"/>
      <c r="FPU166" s="227"/>
      <c r="FPV166" s="227"/>
      <c r="FPW166" s="227"/>
      <c r="FPX166" s="227"/>
      <c r="FPY166" s="227"/>
      <c r="FPZ166" s="227"/>
      <c r="FQA166" s="227"/>
      <c r="FQB166" s="227"/>
      <c r="FQC166" s="227"/>
      <c r="FQD166" s="227"/>
      <c r="FQE166" s="227"/>
      <c r="FQF166" s="227"/>
      <c r="FQG166" s="227"/>
      <c r="FQH166" s="227"/>
      <c r="FQI166" s="227"/>
      <c r="FQJ166" s="227"/>
      <c r="FQK166" s="227"/>
      <c r="FQL166" s="227"/>
      <c r="FQM166" s="227"/>
      <c r="FQN166" s="227"/>
      <c r="FQO166" s="227"/>
      <c r="FQP166" s="227"/>
      <c r="FQQ166" s="227"/>
      <c r="FQR166" s="227"/>
      <c r="FQS166" s="227"/>
      <c r="FQT166" s="227"/>
      <c r="FQU166" s="227"/>
      <c r="FQV166" s="227"/>
      <c r="FQW166" s="227"/>
      <c r="FQX166" s="227"/>
      <c r="FQY166" s="227"/>
      <c r="FQZ166" s="227"/>
      <c r="FRA166" s="227"/>
      <c r="FRB166" s="227"/>
      <c r="FRC166" s="227"/>
      <c r="FRD166" s="227"/>
      <c r="FRE166" s="227"/>
      <c r="FRF166" s="227"/>
      <c r="FRG166" s="227"/>
      <c r="FRH166" s="227"/>
      <c r="FRI166" s="227"/>
      <c r="FRJ166" s="227"/>
      <c r="FRK166" s="227"/>
      <c r="FRL166" s="227"/>
      <c r="FRM166" s="227"/>
      <c r="FRN166" s="227"/>
      <c r="FRO166" s="227"/>
      <c r="FRP166" s="227"/>
      <c r="FRQ166" s="227"/>
      <c r="FRR166" s="227"/>
      <c r="FRS166" s="227"/>
      <c r="FRT166" s="227"/>
      <c r="FRU166" s="227"/>
      <c r="FRV166" s="227"/>
      <c r="FRW166" s="227"/>
      <c r="FRX166" s="227"/>
      <c r="FRY166" s="227"/>
      <c r="FRZ166" s="227"/>
      <c r="FSA166" s="227"/>
      <c r="FSB166" s="227"/>
      <c r="FSC166" s="227"/>
      <c r="FSD166" s="227"/>
      <c r="FSE166" s="227"/>
      <c r="FSF166" s="227"/>
      <c r="FSG166" s="227"/>
      <c r="FSH166" s="227"/>
      <c r="FSI166" s="227"/>
      <c r="FSJ166" s="227"/>
      <c r="FSK166" s="227"/>
      <c r="FSL166" s="227"/>
      <c r="FSM166" s="227"/>
      <c r="FST166" s="227"/>
      <c r="FSU166" s="227"/>
      <c r="FSV166" s="227"/>
      <c r="FSW166" s="227"/>
      <c r="FSX166" s="227"/>
      <c r="FSY166" s="227"/>
      <c r="FSZ166" s="227"/>
      <c r="FTA166" s="227"/>
      <c r="FTB166" s="227"/>
      <c r="FTC166" s="227"/>
      <c r="FTD166" s="227"/>
      <c r="FTE166" s="227"/>
      <c r="FTF166" s="227"/>
      <c r="FTG166" s="227"/>
      <c r="FTH166" s="227"/>
      <c r="FTI166" s="227"/>
      <c r="FTJ166" s="227"/>
      <c r="FTK166" s="227"/>
      <c r="FTL166" s="227"/>
      <c r="FTM166" s="227"/>
      <c r="FTN166" s="227"/>
      <c r="FTO166" s="227"/>
      <c r="FTP166" s="227"/>
      <c r="FTQ166" s="227"/>
      <c r="FTR166" s="227"/>
      <c r="FTS166" s="227"/>
      <c r="FTT166" s="227"/>
      <c r="FTU166" s="227"/>
      <c r="FTV166" s="227"/>
      <c r="FTW166" s="227"/>
      <c r="FTX166" s="227"/>
      <c r="FTY166" s="227"/>
      <c r="FTZ166" s="227"/>
      <c r="FUA166" s="227"/>
      <c r="FUB166" s="227"/>
      <c r="FUC166" s="227"/>
      <c r="FUD166" s="227"/>
      <c r="FUE166" s="227"/>
      <c r="FUF166" s="227"/>
      <c r="FUG166" s="227"/>
      <c r="FUH166" s="227"/>
      <c r="FUI166" s="227"/>
      <c r="FUJ166" s="227"/>
      <c r="FUK166" s="227"/>
      <c r="FUL166" s="227"/>
      <c r="FUM166" s="227"/>
      <c r="FUN166" s="227"/>
      <c r="FUO166" s="227"/>
      <c r="FUP166" s="227"/>
      <c r="FUQ166" s="227"/>
      <c r="FUR166" s="227"/>
      <c r="FUS166" s="227"/>
      <c r="FUT166" s="227"/>
      <c r="FUU166" s="227"/>
      <c r="FUV166" s="227"/>
      <c r="FUW166" s="227"/>
      <c r="FUX166" s="227"/>
      <c r="FUY166" s="227"/>
      <c r="FUZ166" s="227"/>
      <c r="FVA166" s="227"/>
      <c r="FVB166" s="227"/>
      <c r="FVC166" s="227"/>
      <c r="FVD166" s="227"/>
      <c r="FVE166" s="227"/>
      <c r="FVF166" s="227"/>
      <c r="FVG166" s="227"/>
      <c r="FVH166" s="227"/>
      <c r="FVI166" s="227"/>
      <c r="FVJ166" s="227"/>
      <c r="FVK166" s="227"/>
      <c r="FVL166" s="227"/>
      <c r="FVM166" s="227"/>
      <c r="FVN166" s="227"/>
      <c r="FVO166" s="227"/>
      <c r="FVP166" s="227"/>
      <c r="FVQ166" s="227"/>
      <c r="FVR166" s="227"/>
      <c r="FVS166" s="227"/>
      <c r="FVT166" s="227"/>
      <c r="FVU166" s="227"/>
      <c r="FVV166" s="227"/>
      <c r="FVW166" s="227"/>
      <c r="FVX166" s="227"/>
      <c r="FVY166" s="227"/>
      <c r="FVZ166" s="227"/>
      <c r="FWA166" s="227"/>
      <c r="FWB166" s="227"/>
      <c r="FWC166" s="227"/>
      <c r="FWD166" s="227"/>
      <c r="FWE166" s="227"/>
      <c r="FWF166" s="227"/>
      <c r="FWG166" s="227"/>
      <c r="FWH166" s="227"/>
      <c r="FWI166" s="227"/>
      <c r="FWJ166" s="227"/>
      <c r="FWK166" s="227"/>
      <c r="FWL166" s="227"/>
      <c r="FWM166" s="227"/>
      <c r="FWN166" s="227"/>
      <c r="FWO166" s="227"/>
      <c r="FWP166" s="227"/>
      <c r="FWQ166" s="227"/>
      <c r="FWR166" s="227"/>
      <c r="FWS166" s="227"/>
      <c r="FWT166" s="227"/>
      <c r="FWU166" s="227"/>
      <c r="FWV166" s="227"/>
      <c r="FWW166" s="227"/>
      <c r="FWX166" s="227"/>
      <c r="FWY166" s="227"/>
      <c r="FWZ166" s="227"/>
      <c r="FXA166" s="227"/>
      <c r="FXB166" s="227"/>
      <c r="FXC166" s="227"/>
      <c r="FXD166" s="227"/>
      <c r="FXE166" s="227"/>
      <c r="FXF166" s="227"/>
      <c r="FXG166" s="227"/>
      <c r="FXH166" s="227"/>
      <c r="FXI166" s="227"/>
      <c r="FXJ166" s="227"/>
      <c r="FXK166" s="227"/>
      <c r="FXL166" s="227"/>
      <c r="FXM166" s="227"/>
      <c r="FXN166" s="227"/>
      <c r="FXO166" s="227"/>
      <c r="FXP166" s="227"/>
      <c r="FXQ166" s="227"/>
      <c r="FXR166" s="227"/>
      <c r="FXS166" s="227"/>
      <c r="FXT166" s="227"/>
      <c r="FXU166" s="227"/>
      <c r="FXV166" s="227"/>
      <c r="FXW166" s="227"/>
      <c r="FXX166" s="227"/>
      <c r="FXY166" s="227"/>
      <c r="FXZ166" s="227"/>
      <c r="FYA166" s="227"/>
      <c r="FYB166" s="227"/>
      <c r="FYC166" s="227"/>
      <c r="FYD166" s="227"/>
      <c r="FYE166" s="227"/>
      <c r="FYF166" s="227"/>
      <c r="FYG166" s="227"/>
      <c r="FYH166" s="227"/>
      <c r="FYI166" s="227"/>
      <c r="FYJ166" s="227"/>
      <c r="FYK166" s="227"/>
      <c r="FYL166" s="227"/>
      <c r="FYM166" s="227"/>
      <c r="FYN166" s="227"/>
      <c r="FYO166" s="227"/>
      <c r="FYP166" s="227"/>
      <c r="FYQ166" s="227"/>
      <c r="FYR166" s="227"/>
      <c r="FYS166" s="227"/>
      <c r="FYT166" s="227"/>
      <c r="FYU166" s="227"/>
      <c r="FYV166" s="227"/>
      <c r="FYW166" s="227"/>
      <c r="FYX166" s="227"/>
      <c r="FYY166" s="227"/>
      <c r="FYZ166" s="227"/>
      <c r="FZA166" s="227"/>
      <c r="FZB166" s="227"/>
      <c r="FZC166" s="227"/>
      <c r="FZD166" s="227"/>
      <c r="FZE166" s="227"/>
      <c r="FZF166" s="227"/>
      <c r="FZG166" s="227"/>
      <c r="FZH166" s="227"/>
      <c r="FZI166" s="227"/>
      <c r="FZJ166" s="227"/>
      <c r="FZK166" s="227"/>
      <c r="FZL166" s="227"/>
      <c r="FZM166" s="227"/>
      <c r="FZN166" s="227"/>
      <c r="FZO166" s="227"/>
      <c r="FZP166" s="227"/>
      <c r="FZQ166" s="227"/>
      <c r="FZR166" s="227"/>
      <c r="FZS166" s="227"/>
      <c r="FZT166" s="227"/>
      <c r="FZU166" s="227"/>
      <c r="FZV166" s="227"/>
      <c r="FZW166" s="227"/>
      <c r="FZX166" s="227"/>
      <c r="FZY166" s="227"/>
      <c r="FZZ166" s="227"/>
      <c r="GAA166" s="227"/>
      <c r="GAB166" s="227"/>
      <c r="GAC166" s="227"/>
      <c r="GAD166" s="227"/>
      <c r="GAE166" s="227"/>
      <c r="GAF166" s="227"/>
      <c r="GAG166" s="227"/>
      <c r="GAH166" s="227"/>
      <c r="GAI166" s="227"/>
      <c r="GAJ166" s="227"/>
      <c r="GAK166" s="227"/>
      <c r="GAL166" s="227"/>
      <c r="GAM166" s="227"/>
      <c r="GAN166" s="227"/>
      <c r="GAO166" s="227"/>
      <c r="GAP166" s="227"/>
      <c r="GAQ166" s="227"/>
      <c r="GAR166" s="227"/>
      <c r="GAS166" s="227"/>
      <c r="GAT166" s="227"/>
      <c r="GAU166" s="227"/>
      <c r="GAV166" s="227"/>
      <c r="GAW166" s="227"/>
      <c r="GAX166" s="227"/>
      <c r="GAY166" s="227"/>
      <c r="GAZ166" s="227"/>
      <c r="GBA166" s="227"/>
      <c r="GBB166" s="227"/>
      <c r="GBC166" s="227"/>
      <c r="GBD166" s="227"/>
      <c r="GBE166" s="227"/>
      <c r="GBF166" s="227"/>
      <c r="GBG166" s="227"/>
      <c r="GBH166" s="227"/>
      <c r="GBI166" s="227"/>
      <c r="GBJ166" s="227"/>
      <c r="GBK166" s="227"/>
      <c r="GBL166" s="227"/>
      <c r="GBM166" s="227"/>
      <c r="GBN166" s="227"/>
      <c r="GBO166" s="227"/>
      <c r="GBP166" s="227"/>
      <c r="GBQ166" s="227"/>
      <c r="GBR166" s="227"/>
      <c r="GBS166" s="227"/>
      <c r="GBT166" s="227"/>
      <c r="GBU166" s="227"/>
      <c r="GBV166" s="227"/>
      <c r="GBW166" s="227"/>
      <c r="GBX166" s="227"/>
      <c r="GBY166" s="227"/>
      <c r="GBZ166" s="227"/>
      <c r="GCA166" s="227"/>
      <c r="GCB166" s="227"/>
      <c r="GCC166" s="227"/>
      <c r="GCD166" s="227"/>
      <c r="GCE166" s="227"/>
      <c r="GCF166" s="227"/>
      <c r="GCG166" s="227"/>
      <c r="GCH166" s="227"/>
      <c r="GCI166" s="227"/>
      <c r="GCP166" s="227"/>
      <c r="GCQ166" s="227"/>
      <c r="GCR166" s="227"/>
      <c r="GCS166" s="227"/>
      <c r="GCT166" s="227"/>
      <c r="GCU166" s="227"/>
      <c r="GCV166" s="227"/>
      <c r="GCW166" s="227"/>
      <c r="GCX166" s="227"/>
      <c r="GCY166" s="227"/>
      <c r="GCZ166" s="227"/>
      <c r="GDA166" s="227"/>
      <c r="GDB166" s="227"/>
      <c r="GDC166" s="227"/>
      <c r="GDD166" s="227"/>
      <c r="GDE166" s="227"/>
      <c r="GDF166" s="227"/>
      <c r="GDG166" s="227"/>
      <c r="GDH166" s="227"/>
      <c r="GDI166" s="227"/>
      <c r="GDJ166" s="227"/>
      <c r="GDK166" s="227"/>
      <c r="GDL166" s="227"/>
      <c r="GDM166" s="227"/>
      <c r="GDN166" s="227"/>
      <c r="GDO166" s="227"/>
      <c r="GDP166" s="227"/>
      <c r="GDQ166" s="227"/>
      <c r="GDR166" s="227"/>
      <c r="GDS166" s="227"/>
      <c r="GDT166" s="227"/>
      <c r="GDU166" s="227"/>
      <c r="GDV166" s="227"/>
      <c r="GDW166" s="227"/>
      <c r="GDX166" s="227"/>
      <c r="GDY166" s="227"/>
      <c r="GDZ166" s="227"/>
      <c r="GEA166" s="227"/>
      <c r="GEB166" s="227"/>
      <c r="GEC166" s="227"/>
      <c r="GED166" s="227"/>
      <c r="GEE166" s="227"/>
      <c r="GEF166" s="227"/>
      <c r="GEG166" s="227"/>
      <c r="GEH166" s="227"/>
      <c r="GEI166" s="227"/>
      <c r="GEJ166" s="227"/>
      <c r="GEK166" s="227"/>
      <c r="GEL166" s="227"/>
      <c r="GEM166" s="227"/>
      <c r="GEN166" s="227"/>
      <c r="GEO166" s="227"/>
      <c r="GEP166" s="227"/>
      <c r="GEQ166" s="227"/>
      <c r="GER166" s="227"/>
      <c r="GES166" s="227"/>
      <c r="GET166" s="227"/>
      <c r="GEU166" s="227"/>
      <c r="GEV166" s="227"/>
      <c r="GEW166" s="227"/>
      <c r="GEX166" s="227"/>
      <c r="GEY166" s="227"/>
      <c r="GEZ166" s="227"/>
      <c r="GFA166" s="227"/>
      <c r="GFB166" s="227"/>
      <c r="GFC166" s="227"/>
      <c r="GFD166" s="227"/>
      <c r="GFE166" s="227"/>
      <c r="GFF166" s="227"/>
      <c r="GFG166" s="227"/>
      <c r="GFH166" s="227"/>
      <c r="GFI166" s="227"/>
      <c r="GFJ166" s="227"/>
      <c r="GFK166" s="227"/>
      <c r="GFL166" s="227"/>
      <c r="GFM166" s="227"/>
      <c r="GFN166" s="227"/>
      <c r="GFO166" s="227"/>
      <c r="GFP166" s="227"/>
      <c r="GFQ166" s="227"/>
      <c r="GFR166" s="227"/>
      <c r="GFS166" s="227"/>
      <c r="GFT166" s="227"/>
      <c r="GFU166" s="227"/>
      <c r="GFV166" s="227"/>
      <c r="GFW166" s="227"/>
      <c r="GFX166" s="227"/>
      <c r="GFY166" s="227"/>
      <c r="GFZ166" s="227"/>
      <c r="GGA166" s="227"/>
      <c r="GGB166" s="227"/>
      <c r="GGC166" s="227"/>
      <c r="GGD166" s="227"/>
      <c r="GGE166" s="227"/>
      <c r="GGF166" s="227"/>
      <c r="GGG166" s="227"/>
      <c r="GGH166" s="227"/>
      <c r="GGI166" s="227"/>
      <c r="GGJ166" s="227"/>
      <c r="GGK166" s="227"/>
      <c r="GGL166" s="227"/>
      <c r="GGM166" s="227"/>
      <c r="GGN166" s="227"/>
      <c r="GGO166" s="227"/>
      <c r="GGP166" s="227"/>
      <c r="GGQ166" s="227"/>
      <c r="GGR166" s="227"/>
      <c r="GGS166" s="227"/>
      <c r="GGT166" s="227"/>
      <c r="GGU166" s="227"/>
      <c r="GGV166" s="227"/>
      <c r="GGW166" s="227"/>
      <c r="GGX166" s="227"/>
      <c r="GGY166" s="227"/>
      <c r="GGZ166" s="227"/>
      <c r="GHA166" s="227"/>
      <c r="GHB166" s="227"/>
      <c r="GHC166" s="227"/>
      <c r="GHD166" s="227"/>
      <c r="GHE166" s="227"/>
      <c r="GHF166" s="227"/>
      <c r="GHG166" s="227"/>
      <c r="GHH166" s="227"/>
      <c r="GHI166" s="227"/>
      <c r="GHJ166" s="227"/>
      <c r="GHK166" s="227"/>
      <c r="GHL166" s="227"/>
      <c r="GHM166" s="227"/>
      <c r="GHN166" s="227"/>
      <c r="GHO166" s="227"/>
      <c r="GHP166" s="227"/>
      <c r="GHQ166" s="227"/>
      <c r="GHR166" s="227"/>
      <c r="GHS166" s="227"/>
      <c r="GHT166" s="227"/>
      <c r="GHU166" s="227"/>
      <c r="GHV166" s="227"/>
      <c r="GHW166" s="227"/>
      <c r="GHX166" s="227"/>
      <c r="GHY166" s="227"/>
      <c r="GHZ166" s="227"/>
      <c r="GIA166" s="227"/>
      <c r="GIB166" s="227"/>
      <c r="GIC166" s="227"/>
      <c r="GID166" s="227"/>
      <c r="GIE166" s="227"/>
      <c r="GIF166" s="227"/>
      <c r="GIG166" s="227"/>
      <c r="GIH166" s="227"/>
      <c r="GII166" s="227"/>
      <c r="GIJ166" s="227"/>
      <c r="GIK166" s="227"/>
      <c r="GIL166" s="227"/>
      <c r="GIM166" s="227"/>
      <c r="GIN166" s="227"/>
      <c r="GIO166" s="227"/>
      <c r="GIP166" s="227"/>
      <c r="GIQ166" s="227"/>
      <c r="GIR166" s="227"/>
      <c r="GIS166" s="227"/>
      <c r="GIT166" s="227"/>
      <c r="GIU166" s="227"/>
      <c r="GIV166" s="227"/>
      <c r="GIW166" s="227"/>
      <c r="GIX166" s="227"/>
      <c r="GIY166" s="227"/>
      <c r="GIZ166" s="227"/>
      <c r="GJA166" s="227"/>
      <c r="GJB166" s="227"/>
      <c r="GJC166" s="227"/>
      <c r="GJD166" s="227"/>
      <c r="GJE166" s="227"/>
      <c r="GJF166" s="227"/>
      <c r="GJG166" s="227"/>
      <c r="GJH166" s="227"/>
      <c r="GJI166" s="227"/>
      <c r="GJJ166" s="227"/>
      <c r="GJK166" s="227"/>
      <c r="GJL166" s="227"/>
      <c r="GJM166" s="227"/>
      <c r="GJN166" s="227"/>
      <c r="GJO166" s="227"/>
      <c r="GJP166" s="227"/>
      <c r="GJQ166" s="227"/>
      <c r="GJR166" s="227"/>
      <c r="GJS166" s="227"/>
      <c r="GJT166" s="227"/>
      <c r="GJU166" s="227"/>
      <c r="GJV166" s="227"/>
      <c r="GJW166" s="227"/>
      <c r="GJX166" s="227"/>
      <c r="GJY166" s="227"/>
      <c r="GJZ166" s="227"/>
      <c r="GKA166" s="227"/>
      <c r="GKB166" s="227"/>
      <c r="GKC166" s="227"/>
      <c r="GKD166" s="227"/>
      <c r="GKE166" s="227"/>
      <c r="GKF166" s="227"/>
      <c r="GKG166" s="227"/>
      <c r="GKH166" s="227"/>
      <c r="GKI166" s="227"/>
      <c r="GKJ166" s="227"/>
      <c r="GKK166" s="227"/>
      <c r="GKL166" s="227"/>
      <c r="GKM166" s="227"/>
      <c r="GKN166" s="227"/>
      <c r="GKO166" s="227"/>
      <c r="GKP166" s="227"/>
      <c r="GKQ166" s="227"/>
      <c r="GKR166" s="227"/>
      <c r="GKS166" s="227"/>
      <c r="GKT166" s="227"/>
      <c r="GKU166" s="227"/>
      <c r="GKV166" s="227"/>
      <c r="GKW166" s="227"/>
      <c r="GKX166" s="227"/>
      <c r="GKY166" s="227"/>
      <c r="GKZ166" s="227"/>
      <c r="GLA166" s="227"/>
      <c r="GLB166" s="227"/>
      <c r="GLC166" s="227"/>
      <c r="GLD166" s="227"/>
      <c r="GLE166" s="227"/>
      <c r="GLF166" s="227"/>
      <c r="GLG166" s="227"/>
      <c r="GLH166" s="227"/>
      <c r="GLI166" s="227"/>
      <c r="GLJ166" s="227"/>
      <c r="GLK166" s="227"/>
      <c r="GLL166" s="227"/>
      <c r="GLM166" s="227"/>
      <c r="GLN166" s="227"/>
      <c r="GLO166" s="227"/>
      <c r="GLP166" s="227"/>
      <c r="GLQ166" s="227"/>
      <c r="GLR166" s="227"/>
      <c r="GLS166" s="227"/>
      <c r="GLT166" s="227"/>
      <c r="GLU166" s="227"/>
      <c r="GLV166" s="227"/>
      <c r="GLW166" s="227"/>
      <c r="GLX166" s="227"/>
      <c r="GLY166" s="227"/>
      <c r="GLZ166" s="227"/>
      <c r="GMA166" s="227"/>
      <c r="GMB166" s="227"/>
      <c r="GMC166" s="227"/>
      <c r="GMD166" s="227"/>
      <c r="GME166" s="227"/>
      <c r="GML166" s="227"/>
      <c r="GMM166" s="227"/>
      <c r="GMN166" s="227"/>
      <c r="GMO166" s="227"/>
      <c r="GMP166" s="227"/>
      <c r="GMQ166" s="227"/>
      <c r="GMR166" s="227"/>
      <c r="GMS166" s="227"/>
      <c r="GMT166" s="227"/>
      <c r="GMU166" s="227"/>
      <c r="GMV166" s="227"/>
      <c r="GMW166" s="227"/>
      <c r="GMX166" s="227"/>
      <c r="GMY166" s="227"/>
      <c r="GMZ166" s="227"/>
      <c r="GNA166" s="227"/>
      <c r="GNB166" s="227"/>
      <c r="GNC166" s="227"/>
      <c r="GND166" s="227"/>
      <c r="GNE166" s="227"/>
      <c r="GNF166" s="227"/>
      <c r="GNG166" s="227"/>
      <c r="GNH166" s="227"/>
      <c r="GNI166" s="227"/>
      <c r="GNJ166" s="227"/>
      <c r="GNK166" s="227"/>
      <c r="GNL166" s="227"/>
      <c r="GNM166" s="227"/>
      <c r="GNN166" s="227"/>
      <c r="GNO166" s="227"/>
      <c r="GNP166" s="227"/>
      <c r="GNQ166" s="227"/>
      <c r="GNR166" s="227"/>
      <c r="GNS166" s="227"/>
      <c r="GNT166" s="227"/>
      <c r="GNU166" s="227"/>
      <c r="GNV166" s="227"/>
      <c r="GNW166" s="227"/>
      <c r="GNX166" s="227"/>
      <c r="GNY166" s="227"/>
      <c r="GNZ166" s="227"/>
      <c r="GOA166" s="227"/>
      <c r="GOB166" s="227"/>
      <c r="GOC166" s="227"/>
      <c r="GOD166" s="227"/>
      <c r="GOE166" s="227"/>
      <c r="GOF166" s="227"/>
      <c r="GOG166" s="227"/>
      <c r="GOH166" s="227"/>
      <c r="GOI166" s="227"/>
      <c r="GOJ166" s="227"/>
      <c r="GOK166" s="227"/>
      <c r="GOL166" s="227"/>
      <c r="GOM166" s="227"/>
      <c r="GON166" s="227"/>
      <c r="GOO166" s="227"/>
      <c r="GOP166" s="227"/>
      <c r="GOQ166" s="227"/>
      <c r="GOR166" s="227"/>
      <c r="GOS166" s="227"/>
      <c r="GOT166" s="227"/>
      <c r="GOU166" s="227"/>
      <c r="GOV166" s="227"/>
      <c r="GOW166" s="227"/>
      <c r="GOX166" s="227"/>
      <c r="GOY166" s="227"/>
      <c r="GOZ166" s="227"/>
      <c r="GPA166" s="227"/>
      <c r="GPB166" s="227"/>
      <c r="GPC166" s="227"/>
      <c r="GPD166" s="227"/>
      <c r="GPE166" s="227"/>
      <c r="GPF166" s="227"/>
      <c r="GPG166" s="227"/>
      <c r="GPH166" s="227"/>
      <c r="GPI166" s="227"/>
      <c r="GPJ166" s="227"/>
      <c r="GPK166" s="227"/>
      <c r="GPL166" s="227"/>
      <c r="GPM166" s="227"/>
      <c r="GPN166" s="227"/>
      <c r="GPO166" s="227"/>
      <c r="GPP166" s="227"/>
      <c r="GPQ166" s="227"/>
      <c r="GPR166" s="227"/>
      <c r="GPS166" s="227"/>
      <c r="GPT166" s="227"/>
      <c r="GPU166" s="227"/>
      <c r="GPV166" s="227"/>
      <c r="GPW166" s="227"/>
      <c r="GPX166" s="227"/>
      <c r="GPY166" s="227"/>
      <c r="GPZ166" s="227"/>
      <c r="GQA166" s="227"/>
      <c r="GQB166" s="227"/>
      <c r="GQC166" s="227"/>
      <c r="GQD166" s="227"/>
      <c r="GQE166" s="227"/>
      <c r="GQF166" s="227"/>
      <c r="GQG166" s="227"/>
      <c r="GQH166" s="227"/>
      <c r="GQI166" s="227"/>
      <c r="GQJ166" s="227"/>
      <c r="GQK166" s="227"/>
      <c r="GQL166" s="227"/>
      <c r="GQM166" s="227"/>
      <c r="GQN166" s="227"/>
      <c r="GQO166" s="227"/>
      <c r="GQP166" s="227"/>
      <c r="GQQ166" s="227"/>
      <c r="GQR166" s="227"/>
      <c r="GQS166" s="227"/>
      <c r="GQT166" s="227"/>
      <c r="GQU166" s="227"/>
      <c r="GQV166" s="227"/>
      <c r="GQW166" s="227"/>
      <c r="GQX166" s="227"/>
      <c r="GQY166" s="227"/>
      <c r="GQZ166" s="227"/>
      <c r="GRA166" s="227"/>
      <c r="GRB166" s="227"/>
      <c r="GRC166" s="227"/>
      <c r="GRD166" s="227"/>
      <c r="GRE166" s="227"/>
      <c r="GRF166" s="227"/>
      <c r="GRG166" s="227"/>
      <c r="GRH166" s="227"/>
      <c r="GRI166" s="227"/>
      <c r="GRJ166" s="227"/>
      <c r="GRK166" s="227"/>
      <c r="GRL166" s="227"/>
      <c r="GRM166" s="227"/>
      <c r="GRN166" s="227"/>
      <c r="GRO166" s="227"/>
      <c r="GRP166" s="227"/>
      <c r="GRQ166" s="227"/>
      <c r="GRR166" s="227"/>
      <c r="GRS166" s="227"/>
      <c r="GRT166" s="227"/>
      <c r="GRU166" s="227"/>
      <c r="GRV166" s="227"/>
      <c r="GRW166" s="227"/>
      <c r="GRX166" s="227"/>
      <c r="GRY166" s="227"/>
      <c r="GRZ166" s="227"/>
      <c r="GSA166" s="227"/>
      <c r="GSB166" s="227"/>
      <c r="GSC166" s="227"/>
      <c r="GSD166" s="227"/>
      <c r="GSE166" s="227"/>
      <c r="GSF166" s="227"/>
      <c r="GSG166" s="227"/>
      <c r="GSH166" s="227"/>
      <c r="GSI166" s="227"/>
      <c r="GSJ166" s="227"/>
      <c r="GSK166" s="227"/>
      <c r="GSL166" s="227"/>
      <c r="GSM166" s="227"/>
      <c r="GSN166" s="227"/>
      <c r="GSO166" s="227"/>
      <c r="GSP166" s="227"/>
      <c r="GSQ166" s="227"/>
      <c r="GSR166" s="227"/>
      <c r="GSS166" s="227"/>
      <c r="GST166" s="227"/>
      <c r="GSU166" s="227"/>
      <c r="GSV166" s="227"/>
      <c r="GSW166" s="227"/>
      <c r="GSX166" s="227"/>
      <c r="GSY166" s="227"/>
      <c r="GSZ166" s="227"/>
      <c r="GTA166" s="227"/>
      <c r="GTB166" s="227"/>
      <c r="GTC166" s="227"/>
      <c r="GTD166" s="227"/>
      <c r="GTE166" s="227"/>
      <c r="GTF166" s="227"/>
      <c r="GTG166" s="227"/>
      <c r="GTH166" s="227"/>
      <c r="GTI166" s="227"/>
      <c r="GTJ166" s="227"/>
      <c r="GTK166" s="227"/>
      <c r="GTL166" s="227"/>
      <c r="GTM166" s="227"/>
      <c r="GTN166" s="227"/>
      <c r="GTO166" s="227"/>
      <c r="GTP166" s="227"/>
      <c r="GTQ166" s="227"/>
      <c r="GTR166" s="227"/>
      <c r="GTS166" s="227"/>
      <c r="GTT166" s="227"/>
      <c r="GTU166" s="227"/>
      <c r="GTV166" s="227"/>
      <c r="GTW166" s="227"/>
      <c r="GTX166" s="227"/>
      <c r="GTY166" s="227"/>
      <c r="GTZ166" s="227"/>
      <c r="GUA166" s="227"/>
      <c r="GUB166" s="227"/>
      <c r="GUC166" s="227"/>
      <c r="GUD166" s="227"/>
      <c r="GUE166" s="227"/>
      <c r="GUF166" s="227"/>
      <c r="GUG166" s="227"/>
      <c r="GUH166" s="227"/>
      <c r="GUI166" s="227"/>
      <c r="GUJ166" s="227"/>
      <c r="GUK166" s="227"/>
      <c r="GUL166" s="227"/>
      <c r="GUM166" s="227"/>
      <c r="GUN166" s="227"/>
      <c r="GUO166" s="227"/>
      <c r="GUP166" s="227"/>
      <c r="GUQ166" s="227"/>
      <c r="GUR166" s="227"/>
      <c r="GUS166" s="227"/>
      <c r="GUT166" s="227"/>
      <c r="GUU166" s="227"/>
      <c r="GUV166" s="227"/>
      <c r="GUW166" s="227"/>
      <c r="GUX166" s="227"/>
      <c r="GUY166" s="227"/>
      <c r="GUZ166" s="227"/>
      <c r="GVA166" s="227"/>
      <c r="GVB166" s="227"/>
      <c r="GVC166" s="227"/>
      <c r="GVD166" s="227"/>
      <c r="GVE166" s="227"/>
      <c r="GVF166" s="227"/>
      <c r="GVG166" s="227"/>
      <c r="GVH166" s="227"/>
      <c r="GVI166" s="227"/>
      <c r="GVJ166" s="227"/>
      <c r="GVK166" s="227"/>
      <c r="GVL166" s="227"/>
      <c r="GVM166" s="227"/>
      <c r="GVN166" s="227"/>
      <c r="GVO166" s="227"/>
      <c r="GVP166" s="227"/>
      <c r="GVQ166" s="227"/>
      <c r="GVR166" s="227"/>
      <c r="GVS166" s="227"/>
      <c r="GVT166" s="227"/>
      <c r="GVU166" s="227"/>
      <c r="GVV166" s="227"/>
      <c r="GVW166" s="227"/>
      <c r="GVX166" s="227"/>
      <c r="GVY166" s="227"/>
      <c r="GVZ166" s="227"/>
      <c r="GWA166" s="227"/>
      <c r="GWH166" s="227"/>
      <c r="GWI166" s="227"/>
      <c r="GWJ166" s="227"/>
      <c r="GWK166" s="227"/>
      <c r="GWL166" s="227"/>
      <c r="GWM166" s="227"/>
      <c r="GWN166" s="227"/>
      <c r="GWO166" s="227"/>
      <c r="GWP166" s="227"/>
      <c r="GWQ166" s="227"/>
      <c r="GWR166" s="227"/>
      <c r="GWS166" s="227"/>
      <c r="GWT166" s="227"/>
      <c r="GWU166" s="227"/>
      <c r="GWV166" s="227"/>
      <c r="GWW166" s="227"/>
      <c r="GWX166" s="227"/>
      <c r="GWY166" s="227"/>
      <c r="GWZ166" s="227"/>
      <c r="GXA166" s="227"/>
      <c r="GXB166" s="227"/>
      <c r="GXC166" s="227"/>
      <c r="GXD166" s="227"/>
      <c r="GXE166" s="227"/>
      <c r="GXF166" s="227"/>
      <c r="GXG166" s="227"/>
      <c r="GXH166" s="227"/>
      <c r="GXI166" s="227"/>
      <c r="GXJ166" s="227"/>
      <c r="GXK166" s="227"/>
      <c r="GXL166" s="227"/>
      <c r="GXM166" s="227"/>
      <c r="GXN166" s="227"/>
      <c r="GXO166" s="227"/>
      <c r="GXP166" s="227"/>
      <c r="GXQ166" s="227"/>
      <c r="GXR166" s="227"/>
      <c r="GXS166" s="227"/>
      <c r="GXT166" s="227"/>
      <c r="GXU166" s="227"/>
      <c r="GXV166" s="227"/>
      <c r="GXW166" s="227"/>
      <c r="GXX166" s="227"/>
      <c r="GXY166" s="227"/>
      <c r="GXZ166" s="227"/>
      <c r="GYA166" s="227"/>
      <c r="GYB166" s="227"/>
      <c r="GYC166" s="227"/>
      <c r="GYD166" s="227"/>
      <c r="GYE166" s="227"/>
      <c r="GYF166" s="227"/>
      <c r="GYG166" s="227"/>
      <c r="GYH166" s="227"/>
      <c r="GYI166" s="227"/>
      <c r="GYJ166" s="227"/>
      <c r="GYK166" s="227"/>
      <c r="GYL166" s="227"/>
      <c r="GYM166" s="227"/>
      <c r="GYN166" s="227"/>
      <c r="GYO166" s="227"/>
      <c r="GYP166" s="227"/>
      <c r="GYQ166" s="227"/>
      <c r="GYR166" s="227"/>
      <c r="GYS166" s="227"/>
      <c r="GYT166" s="227"/>
      <c r="GYU166" s="227"/>
      <c r="GYV166" s="227"/>
      <c r="GYW166" s="227"/>
      <c r="GYX166" s="227"/>
      <c r="GYY166" s="227"/>
      <c r="GYZ166" s="227"/>
      <c r="GZA166" s="227"/>
      <c r="GZB166" s="227"/>
      <c r="GZC166" s="227"/>
      <c r="GZD166" s="227"/>
      <c r="GZE166" s="227"/>
      <c r="GZF166" s="227"/>
      <c r="GZG166" s="227"/>
      <c r="GZH166" s="227"/>
      <c r="GZI166" s="227"/>
      <c r="GZJ166" s="227"/>
      <c r="GZK166" s="227"/>
      <c r="GZL166" s="227"/>
      <c r="GZM166" s="227"/>
      <c r="GZN166" s="227"/>
      <c r="GZO166" s="227"/>
      <c r="GZP166" s="227"/>
      <c r="GZQ166" s="227"/>
      <c r="GZR166" s="227"/>
      <c r="GZS166" s="227"/>
      <c r="GZT166" s="227"/>
      <c r="GZU166" s="227"/>
      <c r="GZV166" s="227"/>
      <c r="GZW166" s="227"/>
      <c r="GZX166" s="227"/>
      <c r="GZY166" s="227"/>
      <c r="GZZ166" s="227"/>
      <c r="HAA166" s="227"/>
      <c r="HAB166" s="227"/>
      <c r="HAC166" s="227"/>
      <c r="HAD166" s="227"/>
      <c r="HAE166" s="227"/>
      <c r="HAF166" s="227"/>
      <c r="HAG166" s="227"/>
      <c r="HAH166" s="227"/>
      <c r="HAI166" s="227"/>
      <c r="HAJ166" s="227"/>
      <c r="HAK166" s="227"/>
      <c r="HAL166" s="227"/>
      <c r="HAM166" s="227"/>
      <c r="HAN166" s="227"/>
      <c r="HAO166" s="227"/>
      <c r="HAP166" s="227"/>
      <c r="HAQ166" s="227"/>
      <c r="HAR166" s="227"/>
      <c r="HAS166" s="227"/>
      <c r="HAT166" s="227"/>
      <c r="HAU166" s="227"/>
      <c r="HAV166" s="227"/>
      <c r="HAW166" s="227"/>
      <c r="HAX166" s="227"/>
      <c r="HAY166" s="227"/>
      <c r="HAZ166" s="227"/>
      <c r="HBA166" s="227"/>
      <c r="HBB166" s="227"/>
      <c r="HBC166" s="227"/>
      <c r="HBD166" s="227"/>
      <c r="HBE166" s="227"/>
      <c r="HBF166" s="227"/>
      <c r="HBG166" s="227"/>
      <c r="HBH166" s="227"/>
      <c r="HBI166" s="227"/>
      <c r="HBJ166" s="227"/>
      <c r="HBK166" s="227"/>
      <c r="HBL166" s="227"/>
      <c r="HBM166" s="227"/>
      <c r="HBN166" s="227"/>
      <c r="HBO166" s="227"/>
      <c r="HBP166" s="227"/>
      <c r="HBQ166" s="227"/>
      <c r="HBR166" s="227"/>
      <c r="HBS166" s="227"/>
      <c r="HBT166" s="227"/>
      <c r="HBU166" s="227"/>
      <c r="HBV166" s="227"/>
      <c r="HBW166" s="227"/>
      <c r="HBX166" s="227"/>
      <c r="HBY166" s="227"/>
      <c r="HBZ166" s="227"/>
      <c r="HCA166" s="227"/>
      <c r="HCB166" s="227"/>
      <c r="HCC166" s="227"/>
      <c r="HCD166" s="227"/>
      <c r="HCE166" s="227"/>
      <c r="HCF166" s="227"/>
      <c r="HCG166" s="227"/>
      <c r="HCH166" s="227"/>
      <c r="HCI166" s="227"/>
      <c r="HCJ166" s="227"/>
      <c r="HCK166" s="227"/>
      <c r="HCL166" s="227"/>
      <c r="HCM166" s="227"/>
      <c r="HCN166" s="227"/>
      <c r="HCO166" s="227"/>
      <c r="HCP166" s="227"/>
      <c r="HCQ166" s="227"/>
      <c r="HCR166" s="227"/>
      <c r="HCS166" s="227"/>
      <c r="HCT166" s="227"/>
      <c r="HCU166" s="227"/>
      <c r="HCV166" s="227"/>
      <c r="HCW166" s="227"/>
      <c r="HCX166" s="227"/>
      <c r="HCY166" s="227"/>
      <c r="HCZ166" s="227"/>
      <c r="HDA166" s="227"/>
      <c r="HDB166" s="227"/>
      <c r="HDC166" s="227"/>
      <c r="HDD166" s="227"/>
      <c r="HDE166" s="227"/>
      <c r="HDF166" s="227"/>
      <c r="HDG166" s="227"/>
      <c r="HDH166" s="227"/>
      <c r="HDI166" s="227"/>
      <c r="HDJ166" s="227"/>
      <c r="HDK166" s="227"/>
      <c r="HDL166" s="227"/>
      <c r="HDM166" s="227"/>
      <c r="HDN166" s="227"/>
      <c r="HDO166" s="227"/>
      <c r="HDP166" s="227"/>
      <c r="HDQ166" s="227"/>
      <c r="HDR166" s="227"/>
      <c r="HDS166" s="227"/>
      <c r="HDT166" s="227"/>
      <c r="HDU166" s="227"/>
      <c r="HDV166" s="227"/>
      <c r="HDW166" s="227"/>
      <c r="HDX166" s="227"/>
      <c r="HDY166" s="227"/>
      <c r="HDZ166" s="227"/>
      <c r="HEA166" s="227"/>
      <c r="HEB166" s="227"/>
      <c r="HEC166" s="227"/>
      <c r="HED166" s="227"/>
      <c r="HEE166" s="227"/>
      <c r="HEF166" s="227"/>
      <c r="HEG166" s="227"/>
      <c r="HEH166" s="227"/>
      <c r="HEI166" s="227"/>
      <c r="HEJ166" s="227"/>
      <c r="HEK166" s="227"/>
      <c r="HEL166" s="227"/>
      <c r="HEM166" s="227"/>
      <c r="HEN166" s="227"/>
      <c r="HEO166" s="227"/>
      <c r="HEP166" s="227"/>
      <c r="HEQ166" s="227"/>
      <c r="HER166" s="227"/>
      <c r="HES166" s="227"/>
      <c r="HET166" s="227"/>
      <c r="HEU166" s="227"/>
      <c r="HEV166" s="227"/>
      <c r="HEW166" s="227"/>
      <c r="HEX166" s="227"/>
      <c r="HEY166" s="227"/>
      <c r="HEZ166" s="227"/>
      <c r="HFA166" s="227"/>
      <c r="HFB166" s="227"/>
      <c r="HFC166" s="227"/>
      <c r="HFD166" s="227"/>
      <c r="HFE166" s="227"/>
      <c r="HFF166" s="227"/>
      <c r="HFG166" s="227"/>
      <c r="HFH166" s="227"/>
      <c r="HFI166" s="227"/>
      <c r="HFJ166" s="227"/>
      <c r="HFK166" s="227"/>
      <c r="HFL166" s="227"/>
      <c r="HFM166" s="227"/>
      <c r="HFN166" s="227"/>
      <c r="HFO166" s="227"/>
      <c r="HFP166" s="227"/>
      <c r="HFQ166" s="227"/>
      <c r="HFR166" s="227"/>
      <c r="HFS166" s="227"/>
      <c r="HFT166" s="227"/>
      <c r="HFU166" s="227"/>
      <c r="HFV166" s="227"/>
      <c r="HFW166" s="227"/>
      <c r="HGD166" s="227"/>
      <c r="HGE166" s="227"/>
      <c r="HGF166" s="227"/>
      <c r="HGG166" s="227"/>
      <c r="HGH166" s="227"/>
      <c r="HGI166" s="227"/>
      <c r="HGJ166" s="227"/>
      <c r="HGK166" s="227"/>
      <c r="HGL166" s="227"/>
      <c r="HGM166" s="227"/>
      <c r="HGN166" s="227"/>
      <c r="HGO166" s="227"/>
      <c r="HGP166" s="227"/>
      <c r="HGQ166" s="227"/>
      <c r="HGR166" s="227"/>
      <c r="HGS166" s="227"/>
      <c r="HGT166" s="227"/>
      <c r="HGU166" s="227"/>
      <c r="HGV166" s="227"/>
      <c r="HGW166" s="227"/>
      <c r="HGX166" s="227"/>
      <c r="HGY166" s="227"/>
      <c r="HGZ166" s="227"/>
      <c r="HHA166" s="227"/>
      <c r="HHB166" s="227"/>
      <c r="HHC166" s="227"/>
      <c r="HHD166" s="227"/>
      <c r="HHE166" s="227"/>
      <c r="HHF166" s="227"/>
      <c r="HHG166" s="227"/>
      <c r="HHH166" s="227"/>
      <c r="HHI166" s="227"/>
      <c r="HHJ166" s="227"/>
      <c r="HHK166" s="227"/>
      <c r="HHL166" s="227"/>
      <c r="HHM166" s="227"/>
      <c r="HHN166" s="227"/>
      <c r="HHO166" s="227"/>
      <c r="HHP166" s="227"/>
      <c r="HHQ166" s="227"/>
      <c r="HHR166" s="227"/>
      <c r="HHS166" s="227"/>
      <c r="HHT166" s="227"/>
      <c r="HHU166" s="227"/>
      <c r="HHV166" s="227"/>
      <c r="HHW166" s="227"/>
      <c r="HHX166" s="227"/>
      <c r="HHY166" s="227"/>
      <c r="HHZ166" s="227"/>
      <c r="HIA166" s="227"/>
      <c r="HIB166" s="227"/>
      <c r="HIC166" s="227"/>
      <c r="HID166" s="227"/>
      <c r="HIE166" s="227"/>
      <c r="HIF166" s="227"/>
      <c r="HIG166" s="227"/>
      <c r="HIH166" s="227"/>
      <c r="HII166" s="227"/>
      <c r="HIJ166" s="227"/>
      <c r="HIK166" s="227"/>
      <c r="HIL166" s="227"/>
      <c r="HIM166" s="227"/>
      <c r="HIN166" s="227"/>
      <c r="HIO166" s="227"/>
      <c r="HIP166" s="227"/>
      <c r="HIQ166" s="227"/>
      <c r="HIR166" s="227"/>
      <c r="HIS166" s="227"/>
      <c r="HIT166" s="227"/>
      <c r="HIU166" s="227"/>
      <c r="HIV166" s="227"/>
      <c r="HIW166" s="227"/>
      <c r="HIX166" s="227"/>
      <c r="HIY166" s="227"/>
      <c r="HIZ166" s="227"/>
      <c r="HJA166" s="227"/>
      <c r="HJB166" s="227"/>
      <c r="HJC166" s="227"/>
      <c r="HJD166" s="227"/>
      <c r="HJE166" s="227"/>
      <c r="HJF166" s="227"/>
      <c r="HJG166" s="227"/>
      <c r="HJH166" s="227"/>
      <c r="HJI166" s="227"/>
      <c r="HJJ166" s="227"/>
      <c r="HJK166" s="227"/>
      <c r="HJL166" s="227"/>
      <c r="HJM166" s="227"/>
      <c r="HJN166" s="227"/>
      <c r="HJO166" s="227"/>
      <c r="HJP166" s="227"/>
      <c r="HJQ166" s="227"/>
      <c r="HJR166" s="227"/>
      <c r="HJS166" s="227"/>
      <c r="HJT166" s="227"/>
      <c r="HJU166" s="227"/>
      <c r="HJV166" s="227"/>
      <c r="HJW166" s="227"/>
      <c r="HJX166" s="227"/>
      <c r="HJY166" s="227"/>
      <c r="HJZ166" s="227"/>
      <c r="HKA166" s="227"/>
      <c r="HKB166" s="227"/>
      <c r="HKC166" s="227"/>
      <c r="HKD166" s="227"/>
      <c r="HKE166" s="227"/>
      <c r="HKF166" s="227"/>
      <c r="HKG166" s="227"/>
      <c r="HKH166" s="227"/>
      <c r="HKI166" s="227"/>
      <c r="HKJ166" s="227"/>
      <c r="HKK166" s="227"/>
      <c r="HKL166" s="227"/>
      <c r="HKM166" s="227"/>
      <c r="HKN166" s="227"/>
      <c r="HKO166" s="227"/>
      <c r="HKP166" s="227"/>
      <c r="HKQ166" s="227"/>
      <c r="HKR166" s="227"/>
      <c r="HKS166" s="227"/>
      <c r="HKT166" s="227"/>
      <c r="HKU166" s="227"/>
      <c r="HKV166" s="227"/>
      <c r="HKW166" s="227"/>
      <c r="HKX166" s="227"/>
      <c r="HKY166" s="227"/>
      <c r="HKZ166" s="227"/>
      <c r="HLA166" s="227"/>
      <c r="HLB166" s="227"/>
      <c r="HLC166" s="227"/>
      <c r="HLD166" s="227"/>
      <c r="HLE166" s="227"/>
      <c r="HLF166" s="227"/>
      <c r="HLG166" s="227"/>
      <c r="HLH166" s="227"/>
      <c r="HLI166" s="227"/>
      <c r="HLJ166" s="227"/>
      <c r="HLK166" s="227"/>
      <c r="HLL166" s="227"/>
      <c r="HLM166" s="227"/>
      <c r="HLN166" s="227"/>
      <c r="HLO166" s="227"/>
      <c r="HLP166" s="227"/>
      <c r="HLQ166" s="227"/>
      <c r="HLR166" s="227"/>
      <c r="HLS166" s="227"/>
      <c r="HLT166" s="227"/>
      <c r="HLU166" s="227"/>
      <c r="HLV166" s="227"/>
      <c r="HLW166" s="227"/>
      <c r="HLX166" s="227"/>
      <c r="HLY166" s="227"/>
      <c r="HLZ166" s="227"/>
      <c r="HMA166" s="227"/>
      <c r="HMB166" s="227"/>
      <c r="HMC166" s="227"/>
      <c r="HMD166" s="227"/>
      <c r="HME166" s="227"/>
      <c r="HMF166" s="227"/>
      <c r="HMG166" s="227"/>
      <c r="HMH166" s="227"/>
      <c r="HMI166" s="227"/>
      <c r="HMJ166" s="227"/>
      <c r="HMK166" s="227"/>
      <c r="HML166" s="227"/>
      <c r="HMM166" s="227"/>
      <c r="HMN166" s="227"/>
      <c r="HMO166" s="227"/>
      <c r="HMP166" s="227"/>
      <c r="HMQ166" s="227"/>
      <c r="HMR166" s="227"/>
      <c r="HMS166" s="227"/>
      <c r="HMT166" s="227"/>
      <c r="HMU166" s="227"/>
      <c r="HMV166" s="227"/>
      <c r="HMW166" s="227"/>
      <c r="HMX166" s="227"/>
      <c r="HMY166" s="227"/>
      <c r="HMZ166" s="227"/>
      <c r="HNA166" s="227"/>
      <c r="HNB166" s="227"/>
      <c r="HNC166" s="227"/>
      <c r="HND166" s="227"/>
      <c r="HNE166" s="227"/>
      <c r="HNF166" s="227"/>
      <c r="HNG166" s="227"/>
      <c r="HNH166" s="227"/>
      <c r="HNI166" s="227"/>
      <c r="HNJ166" s="227"/>
      <c r="HNK166" s="227"/>
      <c r="HNL166" s="227"/>
      <c r="HNM166" s="227"/>
      <c r="HNN166" s="227"/>
      <c r="HNO166" s="227"/>
      <c r="HNP166" s="227"/>
      <c r="HNQ166" s="227"/>
      <c r="HNR166" s="227"/>
      <c r="HNS166" s="227"/>
      <c r="HNT166" s="227"/>
      <c r="HNU166" s="227"/>
      <c r="HNV166" s="227"/>
      <c r="HNW166" s="227"/>
      <c r="HNX166" s="227"/>
      <c r="HNY166" s="227"/>
      <c r="HNZ166" s="227"/>
      <c r="HOA166" s="227"/>
      <c r="HOB166" s="227"/>
      <c r="HOC166" s="227"/>
      <c r="HOD166" s="227"/>
      <c r="HOE166" s="227"/>
      <c r="HOF166" s="227"/>
      <c r="HOG166" s="227"/>
      <c r="HOH166" s="227"/>
      <c r="HOI166" s="227"/>
      <c r="HOJ166" s="227"/>
      <c r="HOK166" s="227"/>
      <c r="HOL166" s="227"/>
      <c r="HOM166" s="227"/>
      <c r="HON166" s="227"/>
      <c r="HOO166" s="227"/>
      <c r="HOP166" s="227"/>
      <c r="HOQ166" s="227"/>
      <c r="HOR166" s="227"/>
      <c r="HOS166" s="227"/>
      <c r="HOT166" s="227"/>
      <c r="HOU166" s="227"/>
      <c r="HOV166" s="227"/>
      <c r="HOW166" s="227"/>
      <c r="HOX166" s="227"/>
      <c r="HOY166" s="227"/>
      <c r="HOZ166" s="227"/>
      <c r="HPA166" s="227"/>
      <c r="HPB166" s="227"/>
      <c r="HPC166" s="227"/>
      <c r="HPD166" s="227"/>
      <c r="HPE166" s="227"/>
      <c r="HPF166" s="227"/>
      <c r="HPG166" s="227"/>
      <c r="HPH166" s="227"/>
      <c r="HPI166" s="227"/>
      <c r="HPJ166" s="227"/>
      <c r="HPK166" s="227"/>
      <c r="HPL166" s="227"/>
      <c r="HPM166" s="227"/>
      <c r="HPN166" s="227"/>
      <c r="HPO166" s="227"/>
      <c r="HPP166" s="227"/>
      <c r="HPQ166" s="227"/>
      <c r="HPR166" s="227"/>
      <c r="HPS166" s="227"/>
      <c r="HPZ166" s="227"/>
      <c r="HQA166" s="227"/>
      <c r="HQB166" s="227"/>
      <c r="HQC166" s="227"/>
      <c r="HQD166" s="227"/>
      <c r="HQE166" s="227"/>
      <c r="HQF166" s="227"/>
      <c r="HQG166" s="227"/>
      <c r="HQH166" s="227"/>
      <c r="HQI166" s="227"/>
      <c r="HQJ166" s="227"/>
      <c r="HQK166" s="227"/>
      <c r="HQL166" s="227"/>
      <c r="HQM166" s="227"/>
      <c r="HQN166" s="227"/>
      <c r="HQO166" s="227"/>
      <c r="HQP166" s="227"/>
      <c r="HQQ166" s="227"/>
      <c r="HQR166" s="227"/>
      <c r="HQS166" s="227"/>
      <c r="HQT166" s="227"/>
      <c r="HQU166" s="227"/>
      <c r="HQV166" s="227"/>
      <c r="HQW166" s="227"/>
      <c r="HQX166" s="227"/>
      <c r="HQY166" s="227"/>
      <c r="HQZ166" s="227"/>
      <c r="HRA166" s="227"/>
      <c r="HRB166" s="227"/>
      <c r="HRC166" s="227"/>
      <c r="HRD166" s="227"/>
      <c r="HRE166" s="227"/>
      <c r="HRF166" s="227"/>
      <c r="HRG166" s="227"/>
      <c r="HRH166" s="227"/>
      <c r="HRI166" s="227"/>
      <c r="HRJ166" s="227"/>
      <c r="HRK166" s="227"/>
      <c r="HRL166" s="227"/>
      <c r="HRM166" s="227"/>
      <c r="HRN166" s="227"/>
      <c r="HRO166" s="227"/>
      <c r="HRP166" s="227"/>
      <c r="HRQ166" s="227"/>
      <c r="HRR166" s="227"/>
      <c r="HRS166" s="227"/>
      <c r="HRT166" s="227"/>
      <c r="HRU166" s="227"/>
      <c r="HRV166" s="227"/>
      <c r="HRW166" s="227"/>
      <c r="HRX166" s="227"/>
      <c r="HRY166" s="227"/>
      <c r="HRZ166" s="227"/>
      <c r="HSA166" s="227"/>
      <c r="HSB166" s="227"/>
      <c r="HSC166" s="227"/>
      <c r="HSD166" s="227"/>
      <c r="HSE166" s="227"/>
      <c r="HSF166" s="227"/>
      <c r="HSG166" s="227"/>
      <c r="HSH166" s="227"/>
      <c r="HSI166" s="227"/>
      <c r="HSJ166" s="227"/>
      <c r="HSK166" s="227"/>
      <c r="HSL166" s="227"/>
      <c r="HSM166" s="227"/>
      <c r="HSN166" s="227"/>
      <c r="HSO166" s="227"/>
      <c r="HSP166" s="227"/>
      <c r="HSQ166" s="227"/>
      <c r="HSR166" s="227"/>
      <c r="HSS166" s="227"/>
      <c r="HST166" s="227"/>
      <c r="HSU166" s="227"/>
      <c r="HSV166" s="227"/>
      <c r="HSW166" s="227"/>
      <c r="HSX166" s="227"/>
      <c r="HSY166" s="227"/>
      <c r="HSZ166" s="227"/>
      <c r="HTA166" s="227"/>
      <c r="HTB166" s="227"/>
      <c r="HTC166" s="227"/>
      <c r="HTD166" s="227"/>
      <c r="HTE166" s="227"/>
      <c r="HTF166" s="227"/>
      <c r="HTG166" s="227"/>
      <c r="HTH166" s="227"/>
      <c r="HTI166" s="227"/>
      <c r="HTJ166" s="227"/>
      <c r="HTK166" s="227"/>
      <c r="HTL166" s="227"/>
      <c r="HTM166" s="227"/>
      <c r="HTN166" s="227"/>
      <c r="HTO166" s="227"/>
      <c r="HTP166" s="227"/>
      <c r="HTQ166" s="227"/>
      <c r="HTR166" s="227"/>
      <c r="HTS166" s="227"/>
      <c r="HTT166" s="227"/>
      <c r="HTU166" s="227"/>
      <c r="HTV166" s="227"/>
      <c r="HTW166" s="227"/>
      <c r="HTX166" s="227"/>
      <c r="HTY166" s="227"/>
      <c r="HTZ166" s="227"/>
      <c r="HUA166" s="227"/>
      <c r="HUB166" s="227"/>
      <c r="HUC166" s="227"/>
      <c r="HUD166" s="227"/>
      <c r="HUE166" s="227"/>
      <c r="HUF166" s="227"/>
      <c r="HUG166" s="227"/>
      <c r="HUH166" s="227"/>
      <c r="HUI166" s="227"/>
      <c r="HUJ166" s="227"/>
      <c r="HUK166" s="227"/>
      <c r="HUL166" s="227"/>
      <c r="HUM166" s="227"/>
      <c r="HUN166" s="227"/>
      <c r="HUO166" s="227"/>
      <c r="HUP166" s="227"/>
      <c r="HUQ166" s="227"/>
      <c r="HUR166" s="227"/>
      <c r="HUS166" s="227"/>
      <c r="HUT166" s="227"/>
      <c r="HUU166" s="227"/>
      <c r="HUV166" s="227"/>
      <c r="HUW166" s="227"/>
      <c r="HUX166" s="227"/>
      <c r="HUY166" s="227"/>
      <c r="HUZ166" s="227"/>
      <c r="HVA166" s="227"/>
      <c r="HVB166" s="227"/>
      <c r="HVC166" s="227"/>
      <c r="HVD166" s="227"/>
      <c r="HVE166" s="227"/>
      <c r="HVF166" s="227"/>
      <c r="HVG166" s="227"/>
      <c r="HVH166" s="227"/>
      <c r="HVI166" s="227"/>
      <c r="HVJ166" s="227"/>
      <c r="HVK166" s="227"/>
      <c r="HVL166" s="227"/>
      <c r="HVM166" s="227"/>
      <c r="HVN166" s="227"/>
      <c r="HVO166" s="227"/>
      <c r="HVP166" s="227"/>
      <c r="HVQ166" s="227"/>
      <c r="HVR166" s="227"/>
      <c r="HVS166" s="227"/>
      <c r="HVT166" s="227"/>
      <c r="HVU166" s="227"/>
      <c r="HVV166" s="227"/>
      <c r="HVW166" s="227"/>
      <c r="HVX166" s="227"/>
      <c r="HVY166" s="227"/>
      <c r="HVZ166" s="227"/>
      <c r="HWA166" s="227"/>
      <c r="HWB166" s="227"/>
      <c r="HWC166" s="227"/>
      <c r="HWD166" s="227"/>
      <c r="HWE166" s="227"/>
      <c r="HWF166" s="227"/>
      <c r="HWG166" s="227"/>
      <c r="HWH166" s="227"/>
      <c r="HWI166" s="227"/>
      <c r="HWJ166" s="227"/>
      <c r="HWK166" s="227"/>
      <c r="HWL166" s="227"/>
      <c r="HWM166" s="227"/>
      <c r="HWN166" s="227"/>
      <c r="HWO166" s="227"/>
      <c r="HWP166" s="227"/>
      <c r="HWQ166" s="227"/>
      <c r="HWR166" s="227"/>
      <c r="HWS166" s="227"/>
      <c r="HWT166" s="227"/>
      <c r="HWU166" s="227"/>
      <c r="HWV166" s="227"/>
      <c r="HWW166" s="227"/>
      <c r="HWX166" s="227"/>
      <c r="HWY166" s="227"/>
      <c r="HWZ166" s="227"/>
      <c r="HXA166" s="227"/>
      <c r="HXB166" s="227"/>
      <c r="HXC166" s="227"/>
      <c r="HXD166" s="227"/>
      <c r="HXE166" s="227"/>
      <c r="HXF166" s="227"/>
      <c r="HXG166" s="227"/>
      <c r="HXH166" s="227"/>
      <c r="HXI166" s="227"/>
      <c r="HXJ166" s="227"/>
      <c r="HXK166" s="227"/>
      <c r="HXL166" s="227"/>
      <c r="HXM166" s="227"/>
      <c r="HXN166" s="227"/>
      <c r="HXO166" s="227"/>
      <c r="HXP166" s="227"/>
      <c r="HXQ166" s="227"/>
      <c r="HXR166" s="227"/>
      <c r="HXS166" s="227"/>
      <c r="HXT166" s="227"/>
      <c r="HXU166" s="227"/>
      <c r="HXV166" s="227"/>
      <c r="HXW166" s="227"/>
      <c r="HXX166" s="227"/>
      <c r="HXY166" s="227"/>
      <c r="HXZ166" s="227"/>
      <c r="HYA166" s="227"/>
      <c r="HYB166" s="227"/>
      <c r="HYC166" s="227"/>
      <c r="HYD166" s="227"/>
      <c r="HYE166" s="227"/>
      <c r="HYF166" s="227"/>
      <c r="HYG166" s="227"/>
      <c r="HYH166" s="227"/>
      <c r="HYI166" s="227"/>
      <c r="HYJ166" s="227"/>
      <c r="HYK166" s="227"/>
      <c r="HYL166" s="227"/>
      <c r="HYM166" s="227"/>
      <c r="HYN166" s="227"/>
      <c r="HYO166" s="227"/>
      <c r="HYP166" s="227"/>
      <c r="HYQ166" s="227"/>
      <c r="HYR166" s="227"/>
      <c r="HYS166" s="227"/>
      <c r="HYT166" s="227"/>
      <c r="HYU166" s="227"/>
      <c r="HYV166" s="227"/>
      <c r="HYW166" s="227"/>
      <c r="HYX166" s="227"/>
      <c r="HYY166" s="227"/>
      <c r="HYZ166" s="227"/>
      <c r="HZA166" s="227"/>
      <c r="HZB166" s="227"/>
      <c r="HZC166" s="227"/>
      <c r="HZD166" s="227"/>
      <c r="HZE166" s="227"/>
      <c r="HZF166" s="227"/>
      <c r="HZG166" s="227"/>
      <c r="HZH166" s="227"/>
      <c r="HZI166" s="227"/>
      <c r="HZJ166" s="227"/>
      <c r="HZK166" s="227"/>
      <c r="HZL166" s="227"/>
      <c r="HZM166" s="227"/>
      <c r="HZN166" s="227"/>
      <c r="HZO166" s="227"/>
      <c r="HZV166" s="227"/>
      <c r="HZW166" s="227"/>
      <c r="HZX166" s="227"/>
      <c r="HZY166" s="227"/>
      <c r="HZZ166" s="227"/>
      <c r="IAA166" s="227"/>
      <c r="IAB166" s="227"/>
      <c r="IAC166" s="227"/>
      <c r="IAD166" s="227"/>
      <c r="IAE166" s="227"/>
      <c r="IAF166" s="227"/>
      <c r="IAG166" s="227"/>
      <c r="IAH166" s="227"/>
      <c r="IAI166" s="227"/>
      <c r="IAJ166" s="227"/>
      <c r="IAK166" s="227"/>
      <c r="IAL166" s="227"/>
      <c r="IAM166" s="227"/>
      <c r="IAN166" s="227"/>
      <c r="IAO166" s="227"/>
      <c r="IAP166" s="227"/>
      <c r="IAQ166" s="227"/>
      <c r="IAR166" s="227"/>
      <c r="IAS166" s="227"/>
      <c r="IAT166" s="227"/>
      <c r="IAU166" s="227"/>
      <c r="IAV166" s="227"/>
      <c r="IAW166" s="227"/>
      <c r="IAX166" s="227"/>
      <c r="IAY166" s="227"/>
      <c r="IAZ166" s="227"/>
      <c r="IBA166" s="227"/>
      <c r="IBB166" s="227"/>
      <c r="IBC166" s="227"/>
      <c r="IBD166" s="227"/>
      <c r="IBE166" s="227"/>
      <c r="IBF166" s="227"/>
      <c r="IBG166" s="227"/>
      <c r="IBH166" s="227"/>
      <c r="IBI166" s="227"/>
      <c r="IBJ166" s="227"/>
      <c r="IBK166" s="227"/>
      <c r="IBL166" s="227"/>
      <c r="IBM166" s="227"/>
      <c r="IBN166" s="227"/>
      <c r="IBO166" s="227"/>
      <c r="IBP166" s="227"/>
      <c r="IBQ166" s="227"/>
      <c r="IBR166" s="227"/>
      <c r="IBS166" s="227"/>
      <c r="IBT166" s="227"/>
      <c r="IBU166" s="227"/>
      <c r="IBV166" s="227"/>
      <c r="IBW166" s="227"/>
      <c r="IBX166" s="227"/>
      <c r="IBY166" s="227"/>
      <c r="IBZ166" s="227"/>
      <c r="ICA166" s="227"/>
      <c r="ICB166" s="227"/>
      <c r="ICC166" s="227"/>
      <c r="ICD166" s="227"/>
      <c r="ICE166" s="227"/>
      <c r="ICF166" s="227"/>
      <c r="ICG166" s="227"/>
      <c r="ICH166" s="227"/>
      <c r="ICI166" s="227"/>
      <c r="ICJ166" s="227"/>
      <c r="ICK166" s="227"/>
      <c r="ICL166" s="227"/>
      <c r="ICM166" s="227"/>
      <c r="ICN166" s="227"/>
      <c r="ICO166" s="227"/>
      <c r="ICP166" s="227"/>
      <c r="ICQ166" s="227"/>
      <c r="ICR166" s="227"/>
      <c r="ICS166" s="227"/>
      <c r="ICT166" s="227"/>
      <c r="ICU166" s="227"/>
      <c r="ICV166" s="227"/>
      <c r="ICW166" s="227"/>
      <c r="ICX166" s="227"/>
      <c r="ICY166" s="227"/>
      <c r="ICZ166" s="227"/>
      <c r="IDA166" s="227"/>
      <c r="IDB166" s="227"/>
      <c r="IDC166" s="227"/>
      <c r="IDD166" s="227"/>
      <c r="IDE166" s="227"/>
      <c r="IDF166" s="227"/>
      <c r="IDG166" s="227"/>
      <c r="IDH166" s="227"/>
      <c r="IDI166" s="227"/>
      <c r="IDJ166" s="227"/>
      <c r="IDK166" s="227"/>
      <c r="IDL166" s="227"/>
      <c r="IDM166" s="227"/>
      <c r="IDN166" s="227"/>
      <c r="IDO166" s="227"/>
      <c r="IDP166" s="227"/>
      <c r="IDQ166" s="227"/>
      <c r="IDR166" s="227"/>
      <c r="IDS166" s="227"/>
      <c r="IDT166" s="227"/>
      <c r="IDU166" s="227"/>
      <c r="IDV166" s="227"/>
      <c r="IDW166" s="227"/>
      <c r="IDX166" s="227"/>
      <c r="IDY166" s="227"/>
      <c r="IDZ166" s="227"/>
      <c r="IEA166" s="227"/>
      <c r="IEB166" s="227"/>
      <c r="IEC166" s="227"/>
      <c r="IED166" s="227"/>
      <c r="IEE166" s="227"/>
      <c r="IEF166" s="227"/>
      <c r="IEG166" s="227"/>
      <c r="IEH166" s="227"/>
      <c r="IEI166" s="227"/>
      <c r="IEJ166" s="227"/>
      <c r="IEK166" s="227"/>
      <c r="IEL166" s="227"/>
      <c r="IEM166" s="227"/>
      <c r="IEN166" s="227"/>
      <c r="IEO166" s="227"/>
      <c r="IEP166" s="227"/>
      <c r="IEQ166" s="227"/>
      <c r="IER166" s="227"/>
      <c r="IES166" s="227"/>
      <c r="IET166" s="227"/>
      <c r="IEU166" s="227"/>
      <c r="IEV166" s="227"/>
      <c r="IEW166" s="227"/>
      <c r="IEX166" s="227"/>
      <c r="IEY166" s="227"/>
      <c r="IEZ166" s="227"/>
      <c r="IFA166" s="227"/>
      <c r="IFB166" s="227"/>
      <c r="IFC166" s="227"/>
      <c r="IFD166" s="227"/>
      <c r="IFE166" s="227"/>
      <c r="IFF166" s="227"/>
      <c r="IFG166" s="227"/>
      <c r="IFH166" s="227"/>
      <c r="IFI166" s="227"/>
      <c r="IFJ166" s="227"/>
      <c r="IFK166" s="227"/>
      <c r="IFL166" s="227"/>
      <c r="IFM166" s="227"/>
      <c r="IFN166" s="227"/>
      <c r="IFO166" s="227"/>
      <c r="IFP166" s="227"/>
      <c r="IFQ166" s="227"/>
      <c r="IFR166" s="227"/>
      <c r="IFS166" s="227"/>
      <c r="IFT166" s="227"/>
      <c r="IFU166" s="227"/>
      <c r="IFV166" s="227"/>
      <c r="IFW166" s="227"/>
      <c r="IFX166" s="227"/>
      <c r="IFY166" s="227"/>
      <c r="IFZ166" s="227"/>
      <c r="IGA166" s="227"/>
      <c r="IGB166" s="227"/>
      <c r="IGC166" s="227"/>
      <c r="IGD166" s="227"/>
      <c r="IGE166" s="227"/>
      <c r="IGF166" s="227"/>
      <c r="IGG166" s="227"/>
      <c r="IGH166" s="227"/>
      <c r="IGI166" s="227"/>
      <c r="IGJ166" s="227"/>
      <c r="IGK166" s="227"/>
      <c r="IGL166" s="227"/>
      <c r="IGM166" s="227"/>
      <c r="IGN166" s="227"/>
      <c r="IGO166" s="227"/>
      <c r="IGP166" s="227"/>
      <c r="IGQ166" s="227"/>
      <c r="IGR166" s="227"/>
      <c r="IGS166" s="227"/>
      <c r="IGT166" s="227"/>
      <c r="IGU166" s="227"/>
      <c r="IGV166" s="227"/>
      <c r="IGW166" s="227"/>
      <c r="IGX166" s="227"/>
      <c r="IGY166" s="227"/>
      <c r="IGZ166" s="227"/>
      <c r="IHA166" s="227"/>
      <c r="IHB166" s="227"/>
      <c r="IHC166" s="227"/>
      <c r="IHD166" s="227"/>
      <c r="IHE166" s="227"/>
      <c r="IHF166" s="227"/>
      <c r="IHG166" s="227"/>
      <c r="IHH166" s="227"/>
      <c r="IHI166" s="227"/>
      <c r="IHJ166" s="227"/>
      <c r="IHK166" s="227"/>
      <c r="IHL166" s="227"/>
      <c r="IHM166" s="227"/>
      <c r="IHN166" s="227"/>
      <c r="IHO166" s="227"/>
      <c r="IHP166" s="227"/>
      <c r="IHQ166" s="227"/>
      <c r="IHR166" s="227"/>
      <c r="IHS166" s="227"/>
      <c r="IHT166" s="227"/>
      <c r="IHU166" s="227"/>
      <c r="IHV166" s="227"/>
      <c r="IHW166" s="227"/>
      <c r="IHX166" s="227"/>
      <c r="IHY166" s="227"/>
      <c r="IHZ166" s="227"/>
      <c r="IIA166" s="227"/>
      <c r="IIB166" s="227"/>
      <c r="IIC166" s="227"/>
      <c r="IID166" s="227"/>
      <c r="IIE166" s="227"/>
      <c r="IIF166" s="227"/>
      <c r="IIG166" s="227"/>
      <c r="IIH166" s="227"/>
      <c r="III166" s="227"/>
      <c r="IIJ166" s="227"/>
      <c r="IIK166" s="227"/>
      <c r="IIL166" s="227"/>
      <c r="IIM166" s="227"/>
      <c r="IIN166" s="227"/>
      <c r="IIO166" s="227"/>
      <c r="IIP166" s="227"/>
      <c r="IIQ166" s="227"/>
      <c r="IIR166" s="227"/>
      <c r="IIS166" s="227"/>
      <c r="IIT166" s="227"/>
      <c r="IIU166" s="227"/>
      <c r="IIV166" s="227"/>
      <c r="IIW166" s="227"/>
      <c r="IIX166" s="227"/>
      <c r="IIY166" s="227"/>
      <c r="IIZ166" s="227"/>
      <c r="IJA166" s="227"/>
      <c r="IJB166" s="227"/>
      <c r="IJC166" s="227"/>
      <c r="IJD166" s="227"/>
      <c r="IJE166" s="227"/>
      <c r="IJF166" s="227"/>
      <c r="IJG166" s="227"/>
      <c r="IJH166" s="227"/>
      <c r="IJI166" s="227"/>
      <c r="IJJ166" s="227"/>
      <c r="IJK166" s="227"/>
      <c r="IJR166" s="227"/>
      <c r="IJS166" s="227"/>
      <c r="IJT166" s="227"/>
      <c r="IJU166" s="227"/>
      <c r="IJV166" s="227"/>
      <c r="IJW166" s="227"/>
      <c r="IJX166" s="227"/>
      <c r="IJY166" s="227"/>
      <c r="IJZ166" s="227"/>
      <c r="IKA166" s="227"/>
      <c r="IKB166" s="227"/>
      <c r="IKC166" s="227"/>
      <c r="IKD166" s="227"/>
      <c r="IKE166" s="227"/>
      <c r="IKF166" s="227"/>
      <c r="IKG166" s="227"/>
      <c r="IKH166" s="227"/>
      <c r="IKI166" s="227"/>
      <c r="IKJ166" s="227"/>
      <c r="IKK166" s="227"/>
      <c r="IKL166" s="227"/>
      <c r="IKM166" s="227"/>
      <c r="IKN166" s="227"/>
      <c r="IKO166" s="227"/>
      <c r="IKP166" s="227"/>
      <c r="IKQ166" s="227"/>
      <c r="IKR166" s="227"/>
      <c r="IKS166" s="227"/>
      <c r="IKT166" s="227"/>
      <c r="IKU166" s="227"/>
      <c r="IKV166" s="227"/>
      <c r="IKW166" s="227"/>
      <c r="IKX166" s="227"/>
      <c r="IKY166" s="227"/>
      <c r="IKZ166" s="227"/>
      <c r="ILA166" s="227"/>
      <c r="ILB166" s="227"/>
      <c r="ILC166" s="227"/>
      <c r="ILD166" s="227"/>
      <c r="ILE166" s="227"/>
      <c r="ILF166" s="227"/>
      <c r="ILG166" s="227"/>
      <c r="ILH166" s="227"/>
      <c r="ILI166" s="227"/>
      <c r="ILJ166" s="227"/>
      <c r="ILK166" s="227"/>
      <c r="ILL166" s="227"/>
      <c r="ILM166" s="227"/>
      <c r="ILN166" s="227"/>
      <c r="ILO166" s="227"/>
      <c r="ILP166" s="227"/>
      <c r="ILQ166" s="227"/>
      <c r="ILR166" s="227"/>
      <c r="ILS166" s="227"/>
      <c r="ILT166" s="227"/>
      <c r="ILU166" s="227"/>
      <c r="ILV166" s="227"/>
      <c r="ILW166" s="227"/>
      <c r="ILX166" s="227"/>
      <c r="ILY166" s="227"/>
      <c r="ILZ166" s="227"/>
      <c r="IMA166" s="227"/>
      <c r="IMB166" s="227"/>
      <c r="IMC166" s="227"/>
      <c r="IMD166" s="227"/>
      <c r="IME166" s="227"/>
      <c r="IMF166" s="227"/>
      <c r="IMG166" s="227"/>
      <c r="IMH166" s="227"/>
      <c r="IMI166" s="227"/>
      <c r="IMJ166" s="227"/>
      <c r="IMK166" s="227"/>
      <c r="IML166" s="227"/>
      <c r="IMM166" s="227"/>
      <c r="IMN166" s="227"/>
      <c r="IMO166" s="227"/>
      <c r="IMP166" s="227"/>
      <c r="IMQ166" s="227"/>
      <c r="IMR166" s="227"/>
      <c r="IMS166" s="227"/>
      <c r="IMT166" s="227"/>
      <c r="IMU166" s="227"/>
      <c r="IMV166" s="227"/>
      <c r="IMW166" s="227"/>
      <c r="IMX166" s="227"/>
      <c r="IMY166" s="227"/>
      <c r="IMZ166" s="227"/>
      <c r="INA166" s="227"/>
      <c r="INB166" s="227"/>
      <c r="INC166" s="227"/>
      <c r="IND166" s="227"/>
      <c r="INE166" s="227"/>
      <c r="INF166" s="227"/>
      <c r="ING166" s="227"/>
      <c r="INH166" s="227"/>
      <c r="INI166" s="227"/>
      <c r="INJ166" s="227"/>
      <c r="INK166" s="227"/>
      <c r="INL166" s="227"/>
      <c r="INM166" s="227"/>
      <c r="INN166" s="227"/>
      <c r="INO166" s="227"/>
      <c r="INP166" s="227"/>
      <c r="INQ166" s="227"/>
      <c r="INR166" s="227"/>
      <c r="INS166" s="227"/>
      <c r="INT166" s="227"/>
      <c r="INU166" s="227"/>
      <c r="INV166" s="227"/>
      <c r="INW166" s="227"/>
      <c r="INX166" s="227"/>
      <c r="INY166" s="227"/>
      <c r="INZ166" s="227"/>
      <c r="IOA166" s="227"/>
      <c r="IOB166" s="227"/>
      <c r="IOC166" s="227"/>
      <c r="IOD166" s="227"/>
      <c r="IOE166" s="227"/>
      <c r="IOF166" s="227"/>
      <c r="IOG166" s="227"/>
      <c r="IOH166" s="227"/>
      <c r="IOI166" s="227"/>
      <c r="IOJ166" s="227"/>
      <c r="IOK166" s="227"/>
      <c r="IOL166" s="227"/>
      <c r="IOM166" s="227"/>
      <c r="ION166" s="227"/>
      <c r="IOO166" s="227"/>
      <c r="IOP166" s="227"/>
      <c r="IOQ166" s="227"/>
      <c r="IOR166" s="227"/>
      <c r="IOS166" s="227"/>
      <c r="IOT166" s="227"/>
      <c r="IOU166" s="227"/>
      <c r="IOV166" s="227"/>
      <c r="IOW166" s="227"/>
      <c r="IOX166" s="227"/>
      <c r="IOY166" s="227"/>
      <c r="IOZ166" s="227"/>
      <c r="IPA166" s="227"/>
      <c r="IPB166" s="227"/>
      <c r="IPC166" s="227"/>
      <c r="IPD166" s="227"/>
      <c r="IPE166" s="227"/>
      <c r="IPF166" s="227"/>
      <c r="IPG166" s="227"/>
      <c r="IPH166" s="227"/>
      <c r="IPI166" s="227"/>
      <c r="IPJ166" s="227"/>
      <c r="IPK166" s="227"/>
      <c r="IPL166" s="227"/>
      <c r="IPM166" s="227"/>
      <c r="IPN166" s="227"/>
      <c r="IPO166" s="227"/>
      <c r="IPP166" s="227"/>
      <c r="IPQ166" s="227"/>
      <c r="IPR166" s="227"/>
      <c r="IPS166" s="227"/>
      <c r="IPT166" s="227"/>
      <c r="IPU166" s="227"/>
      <c r="IPV166" s="227"/>
      <c r="IPW166" s="227"/>
      <c r="IPX166" s="227"/>
      <c r="IPY166" s="227"/>
      <c r="IPZ166" s="227"/>
      <c r="IQA166" s="227"/>
      <c r="IQB166" s="227"/>
      <c r="IQC166" s="227"/>
      <c r="IQD166" s="227"/>
      <c r="IQE166" s="227"/>
      <c r="IQF166" s="227"/>
      <c r="IQG166" s="227"/>
      <c r="IQH166" s="227"/>
      <c r="IQI166" s="227"/>
      <c r="IQJ166" s="227"/>
      <c r="IQK166" s="227"/>
      <c r="IQL166" s="227"/>
      <c r="IQM166" s="227"/>
      <c r="IQN166" s="227"/>
      <c r="IQO166" s="227"/>
      <c r="IQP166" s="227"/>
      <c r="IQQ166" s="227"/>
      <c r="IQR166" s="227"/>
      <c r="IQS166" s="227"/>
      <c r="IQT166" s="227"/>
      <c r="IQU166" s="227"/>
      <c r="IQV166" s="227"/>
      <c r="IQW166" s="227"/>
      <c r="IQX166" s="227"/>
      <c r="IQY166" s="227"/>
      <c r="IQZ166" s="227"/>
      <c r="IRA166" s="227"/>
      <c r="IRB166" s="227"/>
      <c r="IRC166" s="227"/>
      <c r="IRD166" s="227"/>
      <c r="IRE166" s="227"/>
      <c r="IRF166" s="227"/>
      <c r="IRG166" s="227"/>
      <c r="IRH166" s="227"/>
      <c r="IRI166" s="227"/>
      <c r="IRJ166" s="227"/>
      <c r="IRK166" s="227"/>
      <c r="IRL166" s="227"/>
      <c r="IRM166" s="227"/>
      <c r="IRN166" s="227"/>
      <c r="IRO166" s="227"/>
      <c r="IRP166" s="227"/>
      <c r="IRQ166" s="227"/>
      <c r="IRR166" s="227"/>
      <c r="IRS166" s="227"/>
      <c r="IRT166" s="227"/>
      <c r="IRU166" s="227"/>
      <c r="IRV166" s="227"/>
      <c r="IRW166" s="227"/>
      <c r="IRX166" s="227"/>
      <c r="IRY166" s="227"/>
      <c r="IRZ166" s="227"/>
      <c r="ISA166" s="227"/>
      <c r="ISB166" s="227"/>
      <c r="ISC166" s="227"/>
      <c r="ISD166" s="227"/>
      <c r="ISE166" s="227"/>
      <c r="ISF166" s="227"/>
      <c r="ISG166" s="227"/>
      <c r="ISH166" s="227"/>
      <c r="ISI166" s="227"/>
      <c r="ISJ166" s="227"/>
      <c r="ISK166" s="227"/>
      <c r="ISL166" s="227"/>
      <c r="ISM166" s="227"/>
      <c r="ISN166" s="227"/>
      <c r="ISO166" s="227"/>
      <c r="ISP166" s="227"/>
      <c r="ISQ166" s="227"/>
      <c r="ISR166" s="227"/>
      <c r="ISS166" s="227"/>
      <c r="IST166" s="227"/>
      <c r="ISU166" s="227"/>
      <c r="ISV166" s="227"/>
      <c r="ISW166" s="227"/>
      <c r="ISX166" s="227"/>
      <c r="ISY166" s="227"/>
      <c r="ISZ166" s="227"/>
      <c r="ITA166" s="227"/>
      <c r="ITB166" s="227"/>
      <c r="ITC166" s="227"/>
      <c r="ITD166" s="227"/>
      <c r="ITE166" s="227"/>
      <c r="ITF166" s="227"/>
      <c r="ITG166" s="227"/>
      <c r="ITN166" s="227"/>
      <c r="ITO166" s="227"/>
      <c r="ITP166" s="227"/>
      <c r="ITQ166" s="227"/>
      <c r="ITR166" s="227"/>
      <c r="ITS166" s="227"/>
      <c r="ITT166" s="227"/>
      <c r="ITU166" s="227"/>
      <c r="ITV166" s="227"/>
      <c r="ITW166" s="227"/>
      <c r="ITX166" s="227"/>
      <c r="ITY166" s="227"/>
      <c r="ITZ166" s="227"/>
      <c r="IUA166" s="227"/>
      <c r="IUB166" s="227"/>
      <c r="IUC166" s="227"/>
      <c r="IUD166" s="227"/>
      <c r="IUE166" s="227"/>
      <c r="IUF166" s="227"/>
      <c r="IUG166" s="227"/>
      <c r="IUH166" s="227"/>
      <c r="IUI166" s="227"/>
      <c r="IUJ166" s="227"/>
      <c r="IUK166" s="227"/>
      <c r="IUL166" s="227"/>
      <c r="IUM166" s="227"/>
      <c r="IUN166" s="227"/>
      <c r="IUO166" s="227"/>
      <c r="IUP166" s="227"/>
      <c r="IUQ166" s="227"/>
      <c r="IUR166" s="227"/>
      <c r="IUS166" s="227"/>
      <c r="IUT166" s="227"/>
      <c r="IUU166" s="227"/>
      <c r="IUV166" s="227"/>
      <c r="IUW166" s="227"/>
      <c r="IUX166" s="227"/>
      <c r="IUY166" s="227"/>
      <c r="IUZ166" s="227"/>
      <c r="IVA166" s="227"/>
      <c r="IVB166" s="227"/>
      <c r="IVC166" s="227"/>
      <c r="IVD166" s="227"/>
      <c r="IVE166" s="227"/>
      <c r="IVF166" s="227"/>
      <c r="IVG166" s="227"/>
      <c r="IVH166" s="227"/>
      <c r="IVI166" s="227"/>
      <c r="IVJ166" s="227"/>
      <c r="IVK166" s="227"/>
      <c r="IVL166" s="227"/>
      <c r="IVM166" s="227"/>
      <c r="IVN166" s="227"/>
      <c r="IVO166" s="227"/>
      <c r="IVP166" s="227"/>
      <c r="IVQ166" s="227"/>
      <c r="IVR166" s="227"/>
      <c r="IVS166" s="227"/>
      <c r="IVT166" s="227"/>
      <c r="IVU166" s="227"/>
      <c r="IVV166" s="227"/>
      <c r="IVW166" s="227"/>
      <c r="IVX166" s="227"/>
      <c r="IVY166" s="227"/>
      <c r="IVZ166" s="227"/>
      <c r="IWA166" s="227"/>
      <c r="IWB166" s="227"/>
      <c r="IWC166" s="227"/>
      <c r="IWD166" s="227"/>
      <c r="IWE166" s="227"/>
      <c r="IWF166" s="227"/>
      <c r="IWG166" s="227"/>
      <c r="IWH166" s="227"/>
      <c r="IWI166" s="227"/>
      <c r="IWJ166" s="227"/>
      <c r="IWK166" s="227"/>
      <c r="IWL166" s="227"/>
      <c r="IWM166" s="227"/>
      <c r="IWN166" s="227"/>
      <c r="IWO166" s="227"/>
      <c r="IWP166" s="227"/>
      <c r="IWQ166" s="227"/>
      <c r="IWR166" s="227"/>
      <c r="IWS166" s="227"/>
      <c r="IWT166" s="227"/>
      <c r="IWU166" s="227"/>
      <c r="IWV166" s="227"/>
      <c r="IWW166" s="227"/>
      <c r="IWX166" s="227"/>
      <c r="IWY166" s="227"/>
      <c r="IWZ166" s="227"/>
      <c r="IXA166" s="227"/>
      <c r="IXB166" s="227"/>
      <c r="IXC166" s="227"/>
      <c r="IXD166" s="227"/>
      <c r="IXE166" s="227"/>
      <c r="IXF166" s="227"/>
      <c r="IXG166" s="227"/>
      <c r="IXH166" s="227"/>
      <c r="IXI166" s="227"/>
      <c r="IXJ166" s="227"/>
      <c r="IXK166" s="227"/>
      <c r="IXL166" s="227"/>
      <c r="IXM166" s="227"/>
      <c r="IXN166" s="227"/>
      <c r="IXO166" s="227"/>
      <c r="IXP166" s="227"/>
      <c r="IXQ166" s="227"/>
      <c r="IXR166" s="227"/>
      <c r="IXS166" s="227"/>
      <c r="IXT166" s="227"/>
      <c r="IXU166" s="227"/>
      <c r="IXV166" s="227"/>
      <c r="IXW166" s="227"/>
      <c r="IXX166" s="227"/>
      <c r="IXY166" s="227"/>
      <c r="IXZ166" s="227"/>
      <c r="IYA166" s="227"/>
      <c r="IYB166" s="227"/>
      <c r="IYC166" s="227"/>
      <c r="IYD166" s="227"/>
      <c r="IYE166" s="227"/>
      <c r="IYF166" s="227"/>
      <c r="IYG166" s="227"/>
      <c r="IYH166" s="227"/>
      <c r="IYI166" s="227"/>
      <c r="IYJ166" s="227"/>
      <c r="IYK166" s="227"/>
      <c r="IYL166" s="227"/>
      <c r="IYM166" s="227"/>
      <c r="IYN166" s="227"/>
      <c r="IYO166" s="227"/>
      <c r="IYP166" s="227"/>
      <c r="IYQ166" s="227"/>
      <c r="IYR166" s="227"/>
      <c r="IYS166" s="227"/>
      <c r="IYT166" s="227"/>
      <c r="IYU166" s="227"/>
      <c r="IYV166" s="227"/>
      <c r="IYW166" s="227"/>
      <c r="IYX166" s="227"/>
      <c r="IYY166" s="227"/>
      <c r="IYZ166" s="227"/>
      <c r="IZA166" s="227"/>
      <c r="IZB166" s="227"/>
      <c r="IZC166" s="227"/>
      <c r="IZD166" s="227"/>
      <c r="IZE166" s="227"/>
      <c r="IZF166" s="227"/>
      <c r="IZG166" s="227"/>
      <c r="IZH166" s="227"/>
      <c r="IZI166" s="227"/>
      <c r="IZJ166" s="227"/>
      <c r="IZK166" s="227"/>
      <c r="IZL166" s="227"/>
      <c r="IZM166" s="227"/>
      <c r="IZN166" s="227"/>
      <c r="IZO166" s="227"/>
      <c r="IZP166" s="227"/>
      <c r="IZQ166" s="227"/>
      <c r="IZR166" s="227"/>
      <c r="IZS166" s="227"/>
      <c r="IZT166" s="227"/>
      <c r="IZU166" s="227"/>
      <c r="IZV166" s="227"/>
      <c r="IZW166" s="227"/>
      <c r="IZX166" s="227"/>
      <c r="IZY166" s="227"/>
      <c r="IZZ166" s="227"/>
      <c r="JAA166" s="227"/>
      <c r="JAB166" s="227"/>
      <c r="JAC166" s="227"/>
      <c r="JAD166" s="227"/>
      <c r="JAE166" s="227"/>
      <c r="JAF166" s="227"/>
      <c r="JAG166" s="227"/>
      <c r="JAH166" s="227"/>
      <c r="JAI166" s="227"/>
      <c r="JAJ166" s="227"/>
      <c r="JAK166" s="227"/>
      <c r="JAL166" s="227"/>
      <c r="JAM166" s="227"/>
      <c r="JAN166" s="227"/>
      <c r="JAO166" s="227"/>
      <c r="JAP166" s="227"/>
      <c r="JAQ166" s="227"/>
      <c r="JAR166" s="227"/>
      <c r="JAS166" s="227"/>
      <c r="JAT166" s="227"/>
      <c r="JAU166" s="227"/>
      <c r="JAV166" s="227"/>
      <c r="JAW166" s="227"/>
      <c r="JAX166" s="227"/>
      <c r="JAY166" s="227"/>
      <c r="JAZ166" s="227"/>
      <c r="JBA166" s="227"/>
      <c r="JBB166" s="227"/>
      <c r="JBC166" s="227"/>
      <c r="JBD166" s="227"/>
      <c r="JBE166" s="227"/>
      <c r="JBF166" s="227"/>
      <c r="JBG166" s="227"/>
      <c r="JBH166" s="227"/>
      <c r="JBI166" s="227"/>
      <c r="JBJ166" s="227"/>
      <c r="JBK166" s="227"/>
      <c r="JBL166" s="227"/>
      <c r="JBM166" s="227"/>
      <c r="JBN166" s="227"/>
      <c r="JBO166" s="227"/>
      <c r="JBP166" s="227"/>
      <c r="JBQ166" s="227"/>
      <c r="JBR166" s="227"/>
      <c r="JBS166" s="227"/>
      <c r="JBT166" s="227"/>
      <c r="JBU166" s="227"/>
      <c r="JBV166" s="227"/>
      <c r="JBW166" s="227"/>
      <c r="JBX166" s="227"/>
      <c r="JBY166" s="227"/>
      <c r="JBZ166" s="227"/>
      <c r="JCA166" s="227"/>
      <c r="JCB166" s="227"/>
      <c r="JCC166" s="227"/>
      <c r="JCD166" s="227"/>
      <c r="JCE166" s="227"/>
      <c r="JCF166" s="227"/>
      <c r="JCG166" s="227"/>
      <c r="JCH166" s="227"/>
      <c r="JCI166" s="227"/>
      <c r="JCJ166" s="227"/>
      <c r="JCK166" s="227"/>
      <c r="JCL166" s="227"/>
      <c r="JCM166" s="227"/>
      <c r="JCN166" s="227"/>
      <c r="JCO166" s="227"/>
      <c r="JCP166" s="227"/>
      <c r="JCQ166" s="227"/>
      <c r="JCR166" s="227"/>
      <c r="JCS166" s="227"/>
      <c r="JCT166" s="227"/>
      <c r="JCU166" s="227"/>
      <c r="JCV166" s="227"/>
      <c r="JCW166" s="227"/>
      <c r="JCX166" s="227"/>
      <c r="JCY166" s="227"/>
      <c r="JCZ166" s="227"/>
      <c r="JDA166" s="227"/>
      <c r="JDB166" s="227"/>
      <c r="JDC166" s="227"/>
      <c r="JDJ166" s="227"/>
      <c r="JDK166" s="227"/>
      <c r="JDL166" s="227"/>
      <c r="JDM166" s="227"/>
      <c r="JDN166" s="227"/>
      <c r="JDO166" s="227"/>
      <c r="JDP166" s="227"/>
      <c r="JDQ166" s="227"/>
      <c r="JDR166" s="227"/>
      <c r="JDS166" s="227"/>
      <c r="JDT166" s="227"/>
      <c r="JDU166" s="227"/>
      <c r="JDV166" s="227"/>
      <c r="JDW166" s="227"/>
      <c r="JDX166" s="227"/>
      <c r="JDY166" s="227"/>
      <c r="JDZ166" s="227"/>
      <c r="JEA166" s="227"/>
      <c r="JEB166" s="227"/>
      <c r="JEC166" s="227"/>
      <c r="JED166" s="227"/>
      <c r="JEE166" s="227"/>
      <c r="JEF166" s="227"/>
      <c r="JEG166" s="227"/>
      <c r="JEH166" s="227"/>
      <c r="JEI166" s="227"/>
      <c r="JEJ166" s="227"/>
      <c r="JEK166" s="227"/>
      <c r="JEL166" s="227"/>
      <c r="JEM166" s="227"/>
      <c r="JEN166" s="227"/>
      <c r="JEO166" s="227"/>
      <c r="JEP166" s="227"/>
      <c r="JEQ166" s="227"/>
      <c r="JER166" s="227"/>
      <c r="JES166" s="227"/>
      <c r="JET166" s="227"/>
      <c r="JEU166" s="227"/>
      <c r="JEV166" s="227"/>
      <c r="JEW166" s="227"/>
      <c r="JEX166" s="227"/>
      <c r="JEY166" s="227"/>
      <c r="JEZ166" s="227"/>
      <c r="JFA166" s="227"/>
      <c r="JFB166" s="227"/>
      <c r="JFC166" s="227"/>
      <c r="JFD166" s="227"/>
      <c r="JFE166" s="227"/>
      <c r="JFF166" s="227"/>
      <c r="JFG166" s="227"/>
      <c r="JFH166" s="227"/>
      <c r="JFI166" s="227"/>
      <c r="JFJ166" s="227"/>
      <c r="JFK166" s="227"/>
      <c r="JFL166" s="227"/>
      <c r="JFM166" s="227"/>
      <c r="JFN166" s="227"/>
      <c r="JFO166" s="227"/>
      <c r="JFP166" s="227"/>
      <c r="JFQ166" s="227"/>
      <c r="JFR166" s="227"/>
      <c r="JFS166" s="227"/>
      <c r="JFT166" s="227"/>
      <c r="JFU166" s="227"/>
      <c r="JFV166" s="227"/>
      <c r="JFW166" s="227"/>
      <c r="JFX166" s="227"/>
      <c r="JFY166" s="227"/>
      <c r="JFZ166" s="227"/>
      <c r="JGA166" s="227"/>
      <c r="JGB166" s="227"/>
      <c r="JGC166" s="227"/>
      <c r="JGD166" s="227"/>
      <c r="JGE166" s="227"/>
      <c r="JGF166" s="227"/>
      <c r="JGG166" s="227"/>
      <c r="JGH166" s="227"/>
      <c r="JGI166" s="227"/>
      <c r="JGJ166" s="227"/>
      <c r="JGK166" s="227"/>
      <c r="JGL166" s="227"/>
      <c r="JGM166" s="227"/>
      <c r="JGN166" s="227"/>
      <c r="JGO166" s="227"/>
      <c r="JGP166" s="227"/>
      <c r="JGQ166" s="227"/>
      <c r="JGR166" s="227"/>
      <c r="JGS166" s="227"/>
      <c r="JGT166" s="227"/>
      <c r="JGU166" s="227"/>
      <c r="JGV166" s="227"/>
      <c r="JGW166" s="227"/>
      <c r="JGX166" s="227"/>
      <c r="JGY166" s="227"/>
      <c r="JGZ166" s="227"/>
      <c r="JHA166" s="227"/>
      <c r="JHB166" s="227"/>
      <c r="JHC166" s="227"/>
      <c r="JHD166" s="227"/>
      <c r="JHE166" s="227"/>
      <c r="JHF166" s="227"/>
      <c r="JHG166" s="227"/>
      <c r="JHH166" s="227"/>
      <c r="JHI166" s="227"/>
      <c r="JHJ166" s="227"/>
      <c r="JHK166" s="227"/>
      <c r="JHL166" s="227"/>
      <c r="JHM166" s="227"/>
      <c r="JHN166" s="227"/>
      <c r="JHO166" s="227"/>
      <c r="JHP166" s="227"/>
      <c r="JHQ166" s="227"/>
      <c r="JHR166" s="227"/>
      <c r="JHS166" s="227"/>
      <c r="JHT166" s="227"/>
      <c r="JHU166" s="227"/>
      <c r="JHV166" s="227"/>
      <c r="JHW166" s="227"/>
      <c r="JHX166" s="227"/>
      <c r="JHY166" s="227"/>
      <c r="JHZ166" s="227"/>
      <c r="JIA166" s="227"/>
      <c r="JIB166" s="227"/>
      <c r="JIC166" s="227"/>
      <c r="JID166" s="227"/>
      <c r="JIE166" s="227"/>
      <c r="JIF166" s="227"/>
      <c r="JIG166" s="227"/>
      <c r="JIH166" s="227"/>
      <c r="JII166" s="227"/>
      <c r="JIJ166" s="227"/>
      <c r="JIK166" s="227"/>
      <c r="JIL166" s="227"/>
      <c r="JIM166" s="227"/>
      <c r="JIN166" s="227"/>
      <c r="JIO166" s="227"/>
      <c r="JIP166" s="227"/>
      <c r="JIQ166" s="227"/>
      <c r="JIR166" s="227"/>
      <c r="JIS166" s="227"/>
      <c r="JIT166" s="227"/>
      <c r="JIU166" s="227"/>
      <c r="JIV166" s="227"/>
      <c r="JIW166" s="227"/>
      <c r="JIX166" s="227"/>
      <c r="JIY166" s="227"/>
      <c r="JIZ166" s="227"/>
      <c r="JJA166" s="227"/>
      <c r="JJB166" s="227"/>
      <c r="JJC166" s="227"/>
      <c r="JJD166" s="227"/>
      <c r="JJE166" s="227"/>
      <c r="JJF166" s="227"/>
      <c r="JJG166" s="227"/>
      <c r="JJH166" s="227"/>
      <c r="JJI166" s="227"/>
      <c r="JJJ166" s="227"/>
      <c r="JJK166" s="227"/>
      <c r="JJL166" s="227"/>
      <c r="JJM166" s="227"/>
      <c r="JJN166" s="227"/>
      <c r="JJO166" s="227"/>
      <c r="JJP166" s="227"/>
      <c r="JJQ166" s="227"/>
      <c r="JJR166" s="227"/>
      <c r="JJS166" s="227"/>
      <c r="JJT166" s="227"/>
      <c r="JJU166" s="227"/>
      <c r="JJV166" s="227"/>
      <c r="JJW166" s="227"/>
      <c r="JJX166" s="227"/>
      <c r="JJY166" s="227"/>
      <c r="JJZ166" s="227"/>
      <c r="JKA166" s="227"/>
      <c r="JKB166" s="227"/>
      <c r="JKC166" s="227"/>
      <c r="JKD166" s="227"/>
      <c r="JKE166" s="227"/>
      <c r="JKF166" s="227"/>
      <c r="JKG166" s="227"/>
      <c r="JKH166" s="227"/>
      <c r="JKI166" s="227"/>
      <c r="JKJ166" s="227"/>
      <c r="JKK166" s="227"/>
      <c r="JKL166" s="227"/>
      <c r="JKM166" s="227"/>
      <c r="JKN166" s="227"/>
      <c r="JKO166" s="227"/>
      <c r="JKP166" s="227"/>
      <c r="JKQ166" s="227"/>
      <c r="JKR166" s="227"/>
      <c r="JKS166" s="227"/>
      <c r="JKT166" s="227"/>
      <c r="JKU166" s="227"/>
      <c r="JKV166" s="227"/>
      <c r="JKW166" s="227"/>
      <c r="JKX166" s="227"/>
      <c r="JKY166" s="227"/>
      <c r="JKZ166" s="227"/>
      <c r="JLA166" s="227"/>
      <c r="JLB166" s="227"/>
      <c r="JLC166" s="227"/>
      <c r="JLD166" s="227"/>
      <c r="JLE166" s="227"/>
      <c r="JLF166" s="227"/>
      <c r="JLG166" s="227"/>
      <c r="JLH166" s="227"/>
      <c r="JLI166" s="227"/>
      <c r="JLJ166" s="227"/>
      <c r="JLK166" s="227"/>
      <c r="JLL166" s="227"/>
      <c r="JLM166" s="227"/>
      <c r="JLN166" s="227"/>
      <c r="JLO166" s="227"/>
      <c r="JLP166" s="227"/>
      <c r="JLQ166" s="227"/>
      <c r="JLR166" s="227"/>
      <c r="JLS166" s="227"/>
      <c r="JLT166" s="227"/>
      <c r="JLU166" s="227"/>
      <c r="JLV166" s="227"/>
      <c r="JLW166" s="227"/>
      <c r="JLX166" s="227"/>
      <c r="JLY166" s="227"/>
      <c r="JLZ166" s="227"/>
      <c r="JMA166" s="227"/>
      <c r="JMB166" s="227"/>
      <c r="JMC166" s="227"/>
      <c r="JMD166" s="227"/>
      <c r="JME166" s="227"/>
      <c r="JMF166" s="227"/>
      <c r="JMG166" s="227"/>
      <c r="JMH166" s="227"/>
      <c r="JMI166" s="227"/>
      <c r="JMJ166" s="227"/>
      <c r="JMK166" s="227"/>
      <c r="JML166" s="227"/>
      <c r="JMM166" s="227"/>
      <c r="JMN166" s="227"/>
      <c r="JMO166" s="227"/>
      <c r="JMP166" s="227"/>
      <c r="JMQ166" s="227"/>
      <c r="JMR166" s="227"/>
      <c r="JMS166" s="227"/>
      <c r="JMT166" s="227"/>
      <c r="JMU166" s="227"/>
      <c r="JMV166" s="227"/>
      <c r="JMW166" s="227"/>
      <c r="JMX166" s="227"/>
      <c r="JMY166" s="227"/>
      <c r="JNF166" s="227"/>
      <c r="JNG166" s="227"/>
      <c r="JNH166" s="227"/>
      <c r="JNI166" s="227"/>
      <c r="JNJ166" s="227"/>
      <c r="JNK166" s="227"/>
      <c r="JNL166" s="227"/>
      <c r="JNM166" s="227"/>
      <c r="JNN166" s="227"/>
      <c r="JNO166" s="227"/>
      <c r="JNP166" s="227"/>
      <c r="JNQ166" s="227"/>
      <c r="JNR166" s="227"/>
      <c r="JNS166" s="227"/>
      <c r="JNT166" s="227"/>
      <c r="JNU166" s="227"/>
      <c r="JNV166" s="227"/>
      <c r="JNW166" s="227"/>
      <c r="JNX166" s="227"/>
      <c r="JNY166" s="227"/>
      <c r="JNZ166" s="227"/>
      <c r="JOA166" s="227"/>
      <c r="JOB166" s="227"/>
      <c r="JOC166" s="227"/>
      <c r="JOD166" s="227"/>
      <c r="JOE166" s="227"/>
      <c r="JOF166" s="227"/>
      <c r="JOG166" s="227"/>
      <c r="JOH166" s="227"/>
      <c r="JOI166" s="227"/>
      <c r="JOJ166" s="227"/>
      <c r="JOK166" s="227"/>
      <c r="JOL166" s="227"/>
      <c r="JOM166" s="227"/>
      <c r="JON166" s="227"/>
      <c r="JOO166" s="227"/>
      <c r="JOP166" s="227"/>
      <c r="JOQ166" s="227"/>
      <c r="JOR166" s="227"/>
      <c r="JOS166" s="227"/>
      <c r="JOT166" s="227"/>
      <c r="JOU166" s="227"/>
      <c r="JOV166" s="227"/>
      <c r="JOW166" s="227"/>
      <c r="JOX166" s="227"/>
      <c r="JOY166" s="227"/>
      <c r="JOZ166" s="227"/>
      <c r="JPA166" s="227"/>
      <c r="JPB166" s="227"/>
      <c r="JPC166" s="227"/>
      <c r="JPD166" s="227"/>
      <c r="JPE166" s="227"/>
      <c r="JPF166" s="227"/>
      <c r="JPG166" s="227"/>
      <c r="JPH166" s="227"/>
      <c r="JPI166" s="227"/>
      <c r="JPJ166" s="227"/>
      <c r="JPK166" s="227"/>
      <c r="JPL166" s="227"/>
      <c r="JPM166" s="227"/>
      <c r="JPN166" s="227"/>
      <c r="JPO166" s="227"/>
      <c r="JPP166" s="227"/>
      <c r="JPQ166" s="227"/>
      <c r="JPR166" s="227"/>
      <c r="JPS166" s="227"/>
      <c r="JPT166" s="227"/>
      <c r="JPU166" s="227"/>
      <c r="JPV166" s="227"/>
      <c r="JPW166" s="227"/>
      <c r="JPX166" s="227"/>
      <c r="JPY166" s="227"/>
      <c r="JPZ166" s="227"/>
      <c r="JQA166" s="227"/>
      <c r="JQB166" s="227"/>
      <c r="JQC166" s="227"/>
      <c r="JQD166" s="227"/>
      <c r="JQE166" s="227"/>
      <c r="JQF166" s="227"/>
      <c r="JQG166" s="227"/>
      <c r="JQH166" s="227"/>
      <c r="JQI166" s="227"/>
      <c r="JQJ166" s="227"/>
      <c r="JQK166" s="227"/>
      <c r="JQL166" s="227"/>
      <c r="JQM166" s="227"/>
      <c r="JQN166" s="227"/>
      <c r="JQO166" s="227"/>
      <c r="JQP166" s="227"/>
      <c r="JQQ166" s="227"/>
      <c r="JQR166" s="227"/>
      <c r="JQS166" s="227"/>
      <c r="JQT166" s="227"/>
      <c r="JQU166" s="227"/>
      <c r="JQV166" s="227"/>
      <c r="JQW166" s="227"/>
      <c r="JQX166" s="227"/>
      <c r="JQY166" s="227"/>
      <c r="JQZ166" s="227"/>
      <c r="JRA166" s="227"/>
      <c r="JRB166" s="227"/>
      <c r="JRC166" s="227"/>
      <c r="JRD166" s="227"/>
      <c r="JRE166" s="227"/>
      <c r="JRF166" s="227"/>
      <c r="JRG166" s="227"/>
      <c r="JRH166" s="227"/>
      <c r="JRI166" s="227"/>
      <c r="JRJ166" s="227"/>
      <c r="JRK166" s="227"/>
      <c r="JRL166" s="227"/>
      <c r="JRM166" s="227"/>
      <c r="JRN166" s="227"/>
      <c r="JRO166" s="227"/>
      <c r="JRP166" s="227"/>
      <c r="JRQ166" s="227"/>
      <c r="JRR166" s="227"/>
      <c r="JRS166" s="227"/>
      <c r="JRT166" s="227"/>
      <c r="JRU166" s="227"/>
      <c r="JRV166" s="227"/>
      <c r="JRW166" s="227"/>
      <c r="JRX166" s="227"/>
      <c r="JRY166" s="227"/>
      <c r="JRZ166" s="227"/>
      <c r="JSA166" s="227"/>
      <c r="JSB166" s="227"/>
      <c r="JSC166" s="227"/>
      <c r="JSD166" s="227"/>
      <c r="JSE166" s="227"/>
      <c r="JSF166" s="227"/>
      <c r="JSG166" s="227"/>
      <c r="JSH166" s="227"/>
      <c r="JSI166" s="227"/>
      <c r="JSJ166" s="227"/>
      <c r="JSK166" s="227"/>
      <c r="JSL166" s="227"/>
      <c r="JSM166" s="227"/>
      <c r="JSN166" s="227"/>
      <c r="JSO166" s="227"/>
      <c r="JSP166" s="227"/>
      <c r="JSQ166" s="227"/>
      <c r="JSR166" s="227"/>
      <c r="JSS166" s="227"/>
      <c r="JST166" s="227"/>
      <c r="JSU166" s="227"/>
      <c r="JSV166" s="227"/>
      <c r="JSW166" s="227"/>
      <c r="JSX166" s="227"/>
      <c r="JSY166" s="227"/>
      <c r="JSZ166" s="227"/>
      <c r="JTA166" s="227"/>
      <c r="JTB166" s="227"/>
      <c r="JTC166" s="227"/>
      <c r="JTD166" s="227"/>
      <c r="JTE166" s="227"/>
      <c r="JTF166" s="227"/>
      <c r="JTG166" s="227"/>
      <c r="JTH166" s="227"/>
      <c r="JTI166" s="227"/>
      <c r="JTJ166" s="227"/>
      <c r="JTK166" s="227"/>
      <c r="JTL166" s="227"/>
      <c r="JTM166" s="227"/>
      <c r="JTN166" s="227"/>
      <c r="JTO166" s="227"/>
      <c r="JTP166" s="227"/>
      <c r="JTQ166" s="227"/>
      <c r="JTR166" s="227"/>
      <c r="JTS166" s="227"/>
      <c r="JTT166" s="227"/>
      <c r="JTU166" s="227"/>
      <c r="JTV166" s="227"/>
      <c r="JTW166" s="227"/>
      <c r="JTX166" s="227"/>
      <c r="JTY166" s="227"/>
      <c r="JTZ166" s="227"/>
      <c r="JUA166" s="227"/>
      <c r="JUB166" s="227"/>
      <c r="JUC166" s="227"/>
      <c r="JUD166" s="227"/>
      <c r="JUE166" s="227"/>
      <c r="JUF166" s="227"/>
      <c r="JUG166" s="227"/>
      <c r="JUH166" s="227"/>
      <c r="JUI166" s="227"/>
      <c r="JUJ166" s="227"/>
      <c r="JUK166" s="227"/>
      <c r="JUL166" s="227"/>
      <c r="JUM166" s="227"/>
      <c r="JUN166" s="227"/>
      <c r="JUO166" s="227"/>
      <c r="JUP166" s="227"/>
      <c r="JUQ166" s="227"/>
      <c r="JUR166" s="227"/>
      <c r="JUS166" s="227"/>
      <c r="JUT166" s="227"/>
      <c r="JUU166" s="227"/>
      <c r="JUV166" s="227"/>
      <c r="JUW166" s="227"/>
      <c r="JUX166" s="227"/>
      <c r="JUY166" s="227"/>
      <c r="JUZ166" s="227"/>
      <c r="JVA166" s="227"/>
      <c r="JVB166" s="227"/>
      <c r="JVC166" s="227"/>
      <c r="JVD166" s="227"/>
      <c r="JVE166" s="227"/>
      <c r="JVF166" s="227"/>
      <c r="JVG166" s="227"/>
      <c r="JVH166" s="227"/>
      <c r="JVI166" s="227"/>
      <c r="JVJ166" s="227"/>
      <c r="JVK166" s="227"/>
      <c r="JVL166" s="227"/>
      <c r="JVM166" s="227"/>
      <c r="JVN166" s="227"/>
      <c r="JVO166" s="227"/>
      <c r="JVP166" s="227"/>
      <c r="JVQ166" s="227"/>
      <c r="JVR166" s="227"/>
      <c r="JVS166" s="227"/>
      <c r="JVT166" s="227"/>
      <c r="JVU166" s="227"/>
      <c r="JVV166" s="227"/>
      <c r="JVW166" s="227"/>
      <c r="JVX166" s="227"/>
      <c r="JVY166" s="227"/>
      <c r="JVZ166" s="227"/>
      <c r="JWA166" s="227"/>
      <c r="JWB166" s="227"/>
      <c r="JWC166" s="227"/>
      <c r="JWD166" s="227"/>
      <c r="JWE166" s="227"/>
      <c r="JWF166" s="227"/>
      <c r="JWG166" s="227"/>
      <c r="JWH166" s="227"/>
      <c r="JWI166" s="227"/>
      <c r="JWJ166" s="227"/>
      <c r="JWK166" s="227"/>
      <c r="JWL166" s="227"/>
      <c r="JWM166" s="227"/>
      <c r="JWN166" s="227"/>
      <c r="JWO166" s="227"/>
      <c r="JWP166" s="227"/>
      <c r="JWQ166" s="227"/>
      <c r="JWR166" s="227"/>
      <c r="JWS166" s="227"/>
      <c r="JWT166" s="227"/>
      <c r="JWU166" s="227"/>
      <c r="JXB166" s="227"/>
      <c r="JXC166" s="227"/>
      <c r="JXD166" s="227"/>
      <c r="JXE166" s="227"/>
      <c r="JXF166" s="227"/>
      <c r="JXG166" s="227"/>
      <c r="JXH166" s="227"/>
      <c r="JXI166" s="227"/>
      <c r="JXJ166" s="227"/>
      <c r="JXK166" s="227"/>
      <c r="JXL166" s="227"/>
      <c r="JXM166" s="227"/>
      <c r="JXN166" s="227"/>
      <c r="JXO166" s="227"/>
      <c r="JXP166" s="227"/>
      <c r="JXQ166" s="227"/>
      <c r="JXR166" s="227"/>
      <c r="JXS166" s="227"/>
      <c r="JXT166" s="227"/>
      <c r="JXU166" s="227"/>
      <c r="JXV166" s="227"/>
      <c r="JXW166" s="227"/>
      <c r="JXX166" s="227"/>
      <c r="JXY166" s="227"/>
      <c r="JXZ166" s="227"/>
      <c r="JYA166" s="227"/>
      <c r="JYB166" s="227"/>
      <c r="JYC166" s="227"/>
      <c r="JYD166" s="227"/>
      <c r="JYE166" s="227"/>
      <c r="JYF166" s="227"/>
      <c r="JYG166" s="227"/>
      <c r="JYH166" s="227"/>
      <c r="JYI166" s="227"/>
      <c r="JYJ166" s="227"/>
      <c r="JYK166" s="227"/>
      <c r="JYL166" s="227"/>
      <c r="JYM166" s="227"/>
      <c r="JYN166" s="227"/>
      <c r="JYO166" s="227"/>
      <c r="JYP166" s="227"/>
      <c r="JYQ166" s="227"/>
      <c r="JYR166" s="227"/>
      <c r="JYS166" s="227"/>
      <c r="JYT166" s="227"/>
      <c r="JYU166" s="227"/>
      <c r="JYV166" s="227"/>
      <c r="JYW166" s="227"/>
      <c r="JYX166" s="227"/>
      <c r="JYY166" s="227"/>
      <c r="JYZ166" s="227"/>
      <c r="JZA166" s="227"/>
      <c r="JZB166" s="227"/>
      <c r="JZC166" s="227"/>
      <c r="JZD166" s="227"/>
      <c r="JZE166" s="227"/>
      <c r="JZF166" s="227"/>
      <c r="JZG166" s="227"/>
      <c r="JZH166" s="227"/>
      <c r="JZI166" s="227"/>
      <c r="JZJ166" s="227"/>
      <c r="JZK166" s="227"/>
      <c r="JZL166" s="227"/>
      <c r="JZM166" s="227"/>
      <c r="JZN166" s="227"/>
      <c r="JZO166" s="227"/>
      <c r="JZP166" s="227"/>
      <c r="JZQ166" s="227"/>
      <c r="JZR166" s="227"/>
      <c r="JZS166" s="227"/>
      <c r="JZT166" s="227"/>
      <c r="JZU166" s="227"/>
      <c r="JZV166" s="227"/>
      <c r="JZW166" s="227"/>
      <c r="JZX166" s="227"/>
      <c r="JZY166" s="227"/>
      <c r="JZZ166" s="227"/>
      <c r="KAA166" s="227"/>
      <c r="KAB166" s="227"/>
      <c r="KAC166" s="227"/>
      <c r="KAD166" s="227"/>
      <c r="KAE166" s="227"/>
      <c r="KAF166" s="227"/>
      <c r="KAG166" s="227"/>
      <c r="KAH166" s="227"/>
      <c r="KAI166" s="227"/>
      <c r="KAJ166" s="227"/>
      <c r="KAK166" s="227"/>
      <c r="KAL166" s="227"/>
      <c r="KAM166" s="227"/>
      <c r="KAN166" s="227"/>
      <c r="KAO166" s="227"/>
      <c r="KAP166" s="227"/>
      <c r="KAQ166" s="227"/>
      <c r="KAR166" s="227"/>
      <c r="KAS166" s="227"/>
      <c r="KAT166" s="227"/>
      <c r="KAU166" s="227"/>
      <c r="KAV166" s="227"/>
      <c r="KAW166" s="227"/>
      <c r="KAX166" s="227"/>
      <c r="KAY166" s="227"/>
      <c r="KAZ166" s="227"/>
      <c r="KBA166" s="227"/>
      <c r="KBB166" s="227"/>
      <c r="KBC166" s="227"/>
      <c r="KBD166" s="227"/>
      <c r="KBE166" s="227"/>
      <c r="KBF166" s="227"/>
      <c r="KBG166" s="227"/>
      <c r="KBH166" s="227"/>
      <c r="KBI166" s="227"/>
      <c r="KBJ166" s="227"/>
      <c r="KBK166" s="227"/>
      <c r="KBL166" s="227"/>
      <c r="KBM166" s="227"/>
      <c r="KBN166" s="227"/>
      <c r="KBO166" s="227"/>
      <c r="KBP166" s="227"/>
      <c r="KBQ166" s="227"/>
      <c r="KBR166" s="227"/>
      <c r="KBS166" s="227"/>
      <c r="KBT166" s="227"/>
      <c r="KBU166" s="227"/>
      <c r="KBV166" s="227"/>
      <c r="KBW166" s="227"/>
      <c r="KBX166" s="227"/>
      <c r="KBY166" s="227"/>
      <c r="KBZ166" s="227"/>
      <c r="KCA166" s="227"/>
      <c r="KCB166" s="227"/>
      <c r="KCC166" s="227"/>
      <c r="KCD166" s="227"/>
      <c r="KCE166" s="227"/>
      <c r="KCF166" s="227"/>
      <c r="KCG166" s="227"/>
      <c r="KCH166" s="227"/>
      <c r="KCI166" s="227"/>
      <c r="KCJ166" s="227"/>
      <c r="KCK166" s="227"/>
      <c r="KCL166" s="227"/>
      <c r="KCM166" s="227"/>
      <c r="KCN166" s="227"/>
      <c r="KCO166" s="227"/>
      <c r="KCP166" s="227"/>
      <c r="KCQ166" s="227"/>
      <c r="KCR166" s="227"/>
      <c r="KCS166" s="227"/>
      <c r="KCT166" s="227"/>
      <c r="KCU166" s="227"/>
      <c r="KCV166" s="227"/>
      <c r="KCW166" s="227"/>
      <c r="KCX166" s="227"/>
      <c r="KCY166" s="227"/>
      <c r="KCZ166" s="227"/>
      <c r="KDA166" s="227"/>
      <c r="KDB166" s="227"/>
      <c r="KDC166" s="227"/>
      <c r="KDD166" s="227"/>
      <c r="KDE166" s="227"/>
      <c r="KDF166" s="227"/>
      <c r="KDG166" s="227"/>
      <c r="KDH166" s="227"/>
      <c r="KDI166" s="227"/>
      <c r="KDJ166" s="227"/>
      <c r="KDK166" s="227"/>
      <c r="KDL166" s="227"/>
      <c r="KDM166" s="227"/>
      <c r="KDN166" s="227"/>
      <c r="KDO166" s="227"/>
      <c r="KDP166" s="227"/>
      <c r="KDQ166" s="227"/>
      <c r="KDR166" s="227"/>
      <c r="KDS166" s="227"/>
      <c r="KDT166" s="227"/>
      <c r="KDU166" s="227"/>
      <c r="KDV166" s="227"/>
      <c r="KDW166" s="227"/>
      <c r="KDX166" s="227"/>
      <c r="KDY166" s="227"/>
      <c r="KDZ166" s="227"/>
      <c r="KEA166" s="227"/>
      <c r="KEB166" s="227"/>
      <c r="KEC166" s="227"/>
      <c r="KED166" s="227"/>
      <c r="KEE166" s="227"/>
      <c r="KEF166" s="227"/>
      <c r="KEG166" s="227"/>
      <c r="KEH166" s="227"/>
      <c r="KEI166" s="227"/>
      <c r="KEJ166" s="227"/>
      <c r="KEK166" s="227"/>
      <c r="KEL166" s="227"/>
      <c r="KEM166" s="227"/>
      <c r="KEN166" s="227"/>
      <c r="KEO166" s="227"/>
      <c r="KEP166" s="227"/>
      <c r="KEQ166" s="227"/>
      <c r="KER166" s="227"/>
      <c r="KES166" s="227"/>
      <c r="KET166" s="227"/>
      <c r="KEU166" s="227"/>
      <c r="KEV166" s="227"/>
      <c r="KEW166" s="227"/>
      <c r="KEX166" s="227"/>
      <c r="KEY166" s="227"/>
      <c r="KEZ166" s="227"/>
      <c r="KFA166" s="227"/>
      <c r="KFB166" s="227"/>
      <c r="KFC166" s="227"/>
      <c r="KFD166" s="227"/>
      <c r="KFE166" s="227"/>
      <c r="KFF166" s="227"/>
      <c r="KFG166" s="227"/>
      <c r="KFH166" s="227"/>
      <c r="KFI166" s="227"/>
      <c r="KFJ166" s="227"/>
      <c r="KFK166" s="227"/>
      <c r="KFL166" s="227"/>
      <c r="KFM166" s="227"/>
      <c r="KFN166" s="227"/>
      <c r="KFO166" s="227"/>
      <c r="KFP166" s="227"/>
      <c r="KFQ166" s="227"/>
      <c r="KFR166" s="227"/>
      <c r="KFS166" s="227"/>
      <c r="KFT166" s="227"/>
      <c r="KFU166" s="227"/>
      <c r="KFV166" s="227"/>
      <c r="KFW166" s="227"/>
      <c r="KFX166" s="227"/>
      <c r="KFY166" s="227"/>
      <c r="KFZ166" s="227"/>
      <c r="KGA166" s="227"/>
      <c r="KGB166" s="227"/>
      <c r="KGC166" s="227"/>
      <c r="KGD166" s="227"/>
      <c r="KGE166" s="227"/>
      <c r="KGF166" s="227"/>
      <c r="KGG166" s="227"/>
      <c r="KGH166" s="227"/>
      <c r="KGI166" s="227"/>
      <c r="KGJ166" s="227"/>
      <c r="KGK166" s="227"/>
      <c r="KGL166" s="227"/>
      <c r="KGM166" s="227"/>
      <c r="KGN166" s="227"/>
      <c r="KGO166" s="227"/>
      <c r="KGP166" s="227"/>
      <c r="KGQ166" s="227"/>
      <c r="KGX166" s="227"/>
      <c r="KGY166" s="227"/>
      <c r="KGZ166" s="227"/>
      <c r="KHA166" s="227"/>
      <c r="KHB166" s="227"/>
      <c r="KHC166" s="227"/>
      <c r="KHD166" s="227"/>
      <c r="KHE166" s="227"/>
      <c r="KHF166" s="227"/>
      <c r="KHG166" s="227"/>
      <c r="KHH166" s="227"/>
      <c r="KHI166" s="227"/>
      <c r="KHJ166" s="227"/>
      <c r="KHK166" s="227"/>
      <c r="KHL166" s="227"/>
      <c r="KHM166" s="227"/>
      <c r="KHN166" s="227"/>
      <c r="KHO166" s="227"/>
      <c r="KHP166" s="227"/>
      <c r="KHQ166" s="227"/>
      <c r="KHR166" s="227"/>
      <c r="KHS166" s="227"/>
      <c r="KHT166" s="227"/>
      <c r="KHU166" s="227"/>
      <c r="KHV166" s="227"/>
      <c r="KHW166" s="227"/>
      <c r="KHX166" s="227"/>
      <c r="KHY166" s="227"/>
      <c r="KHZ166" s="227"/>
      <c r="KIA166" s="227"/>
      <c r="KIB166" s="227"/>
      <c r="KIC166" s="227"/>
      <c r="KID166" s="227"/>
      <c r="KIE166" s="227"/>
      <c r="KIF166" s="227"/>
      <c r="KIG166" s="227"/>
      <c r="KIH166" s="227"/>
      <c r="KII166" s="227"/>
      <c r="KIJ166" s="227"/>
      <c r="KIK166" s="227"/>
      <c r="KIL166" s="227"/>
      <c r="KIM166" s="227"/>
      <c r="KIN166" s="227"/>
      <c r="KIO166" s="227"/>
      <c r="KIP166" s="227"/>
      <c r="KIQ166" s="227"/>
      <c r="KIR166" s="227"/>
      <c r="KIS166" s="227"/>
      <c r="KIT166" s="227"/>
      <c r="KIU166" s="227"/>
      <c r="KIV166" s="227"/>
      <c r="KIW166" s="227"/>
      <c r="KIX166" s="227"/>
      <c r="KIY166" s="227"/>
      <c r="KIZ166" s="227"/>
      <c r="KJA166" s="227"/>
      <c r="KJB166" s="227"/>
      <c r="KJC166" s="227"/>
      <c r="KJD166" s="227"/>
      <c r="KJE166" s="227"/>
      <c r="KJF166" s="227"/>
      <c r="KJG166" s="227"/>
      <c r="KJH166" s="227"/>
      <c r="KJI166" s="227"/>
      <c r="KJJ166" s="227"/>
      <c r="KJK166" s="227"/>
      <c r="KJL166" s="227"/>
      <c r="KJM166" s="227"/>
      <c r="KJN166" s="227"/>
      <c r="KJO166" s="227"/>
      <c r="KJP166" s="227"/>
      <c r="KJQ166" s="227"/>
      <c r="KJR166" s="227"/>
      <c r="KJS166" s="227"/>
      <c r="KJT166" s="227"/>
      <c r="KJU166" s="227"/>
      <c r="KJV166" s="227"/>
      <c r="KJW166" s="227"/>
      <c r="KJX166" s="227"/>
      <c r="KJY166" s="227"/>
      <c r="KJZ166" s="227"/>
      <c r="KKA166" s="227"/>
      <c r="KKB166" s="227"/>
      <c r="KKC166" s="227"/>
      <c r="KKD166" s="227"/>
      <c r="KKE166" s="227"/>
      <c r="KKF166" s="227"/>
      <c r="KKG166" s="227"/>
      <c r="KKH166" s="227"/>
      <c r="KKI166" s="227"/>
      <c r="KKJ166" s="227"/>
      <c r="KKK166" s="227"/>
      <c r="KKL166" s="227"/>
      <c r="KKM166" s="227"/>
      <c r="KKN166" s="227"/>
      <c r="KKO166" s="227"/>
      <c r="KKP166" s="227"/>
      <c r="KKQ166" s="227"/>
      <c r="KKR166" s="227"/>
      <c r="KKS166" s="227"/>
      <c r="KKT166" s="227"/>
      <c r="KKU166" s="227"/>
      <c r="KKV166" s="227"/>
      <c r="KKW166" s="227"/>
      <c r="KKX166" s="227"/>
      <c r="KKY166" s="227"/>
      <c r="KKZ166" s="227"/>
      <c r="KLA166" s="227"/>
      <c r="KLB166" s="227"/>
      <c r="KLC166" s="227"/>
      <c r="KLD166" s="227"/>
      <c r="KLE166" s="227"/>
      <c r="KLF166" s="227"/>
      <c r="KLG166" s="227"/>
      <c r="KLH166" s="227"/>
      <c r="KLI166" s="227"/>
      <c r="KLJ166" s="227"/>
      <c r="KLK166" s="227"/>
      <c r="KLL166" s="227"/>
      <c r="KLM166" s="227"/>
      <c r="KLN166" s="227"/>
      <c r="KLO166" s="227"/>
      <c r="KLP166" s="227"/>
      <c r="KLQ166" s="227"/>
      <c r="KLR166" s="227"/>
      <c r="KLS166" s="227"/>
      <c r="KLT166" s="227"/>
      <c r="KLU166" s="227"/>
      <c r="KLV166" s="227"/>
      <c r="KLW166" s="227"/>
      <c r="KLX166" s="227"/>
      <c r="KLY166" s="227"/>
      <c r="KLZ166" s="227"/>
      <c r="KMA166" s="227"/>
      <c r="KMB166" s="227"/>
      <c r="KMC166" s="227"/>
      <c r="KMD166" s="227"/>
      <c r="KME166" s="227"/>
      <c r="KMF166" s="227"/>
      <c r="KMG166" s="227"/>
      <c r="KMH166" s="227"/>
      <c r="KMI166" s="227"/>
      <c r="KMJ166" s="227"/>
      <c r="KMK166" s="227"/>
      <c r="KML166" s="227"/>
      <c r="KMM166" s="227"/>
      <c r="KMN166" s="227"/>
      <c r="KMO166" s="227"/>
      <c r="KMP166" s="227"/>
      <c r="KMQ166" s="227"/>
      <c r="KMR166" s="227"/>
      <c r="KMS166" s="227"/>
      <c r="KMT166" s="227"/>
      <c r="KMU166" s="227"/>
      <c r="KMV166" s="227"/>
      <c r="KMW166" s="227"/>
      <c r="KMX166" s="227"/>
      <c r="KMY166" s="227"/>
      <c r="KMZ166" s="227"/>
      <c r="KNA166" s="227"/>
      <c r="KNB166" s="227"/>
      <c r="KNC166" s="227"/>
      <c r="KND166" s="227"/>
      <c r="KNE166" s="227"/>
      <c r="KNF166" s="227"/>
      <c r="KNG166" s="227"/>
      <c r="KNH166" s="227"/>
      <c r="KNI166" s="227"/>
      <c r="KNJ166" s="227"/>
      <c r="KNK166" s="227"/>
      <c r="KNL166" s="227"/>
      <c r="KNM166" s="227"/>
      <c r="KNN166" s="227"/>
      <c r="KNO166" s="227"/>
      <c r="KNP166" s="227"/>
      <c r="KNQ166" s="227"/>
      <c r="KNR166" s="227"/>
      <c r="KNS166" s="227"/>
      <c r="KNT166" s="227"/>
      <c r="KNU166" s="227"/>
      <c r="KNV166" s="227"/>
      <c r="KNW166" s="227"/>
      <c r="KNX166" s="227"/>
      <c r="KNY166" s="227"/>
      <c r="KNZ166" s="227"/>
      <c r="KOA166" s="227"/>
      <c r="KOB166" s="227"/>
      <c r="KOC166" s="227"/>
      <c r="KOD166" s="227"/>
      <c r="KOE166" s="227"/>
      <c r="KOF166" s="227"/>
      <c r="KOG166" s="227"/>
      <c r="KOH166" s="227"/>
      <c r="KOI166" s="227"/>
      <c r="KOJ166" s="227"/>
      <c r="KOK166" s="227"/>
      <c r="KOL166" s="227"/>
      <c r="KOM166" s="227"/>
      <c r="KON166" s="227"/>
      <c r="KOO166" s="227"/>
      <c r="KOP166" s="227"/>
      <c r="KOQ166" s="227"/>
      <c r="KOR166" s="227"/>
      <c r="KOS166" s="227"/>
      <c r="KOT166" s="227"/>
      <c r="KOU166" s="227"/>
      <c r="KOV166" s="227"/>
      <c r="KOW166" s="227"/>
      <c r="KOX166" s="227"/>
      <c r="KOY166" s="227"/>
      <c r="KOZ166" s="227"/>
      <c r="KPA166" s="227"/>
      <c r="KPB166" s="227"/>
      <c r="KPC166" s="227"/>
      <c r="KPD166" s="227"/>
      <c r="KPE166" s="227"/>
      <c r="KPF166" s="227"/>
      <c r="KPG166" s="227"/>
      <c r="KPH166" s="227"/>
      <c r="KPI166" s="227"/>
      <c r="KPJ166" s="227"/>
      <c r="KPK166" s="227"/>
      <c r="KPL166" s="227"/>
      <c r="KPM166" s="227"/>
      <c r="KPN166" s="227"/>
      <c r="KPO166" s="227"/>
      <c r="KPP166" s="227"/>
      <c r="KPQ166" s="227"/>
      <c r="KPR166" s="227"/>
      <c r="KPS166" s="227"/>
      <c r="KPT166" s="227"/>
      <c r="KPU166" s="227"/>
      <c r="KPV166" s="227"/>
      <c r="KPW166" s="227"/>
      <c r="KPX166" s="227"/>
      <c r="KPY166" s="227"/>
      <c r="KPZ166" s="227"/>
      <c r="KQA166" s="227"/>
      <c r="KQB166" s="227"/>
      <c r="KQC166" s="227"/>
      <c r="KQD166" s="227"/>
      <c r="KQE166" s="227"/>
      <c r="KQF166" s="227"/>
      <c r="KQG166" s="227"/>
      <c r="KQH166" s="227"/>
      <c r="KQI166" s="227"/>
      <c r="KQJ166" s="227"/>
      <c r="KQK166" s="227"/>
      <c r="KQL166" s="227"/>
      <c r="KQM166" s="227"/>
      <c r="KQT166" s="227"/>
      <c r="KQU166" s="227"/>
      <c r="KQV166" s="227"/>
      <c r="KQW166" s="227"/>
      <c r="KQX166" s="227"/>
      <c r="KQY166" s="227"/>
      <c r="KQZ166" s="227"/>
      <c r="KRA166" s="227"/>
      <c r="KRB166" s="227"/>
      <c r="KRC166" s="227"/>
      <c r="KRD166" s="227"/>
      <c r="KRE166" s="227"/>
      <c r="KRF166" s="227"/>
      <c r="KRG166" s="227"/>
      <c r="KRH166" s="227"/>
      <c r="KRI166" s="227"/>
      <c r="KRJ166" s="227"/>
      <c r="KRK166" s="227"/>
      <c r="KRL166" s="227"/>
      <c r="KRM166" s="227"/>
      <c r="KRN166" s="227"/>
      <c r="KRO166" s="227"/>
      <c r="KRP166" s="227"/>
      <c r="KRQ166" s="227"/>
      <c r="KRR166" s="227"/>
      <c r="KRS166" s="227"/>
      <c r="KRT166" s="227"/>
      <c r="KRU166" s="227"/>
      <c r="KRV166" s="227"/>
      <c r="KRW166" s="227"/>
      <c r="KRX166" s="227"/>
      <c r="KRY166" s="227"/>
      <c r="KRZ166" s="227"/>
      <c r="KSA166" s="227"/>
      <c r="KSB166" s="227"/>
      <c r="KSC166" s="227"/>
      <c r="KSD166" s="227"/>
      <c r="KSE166" s="227"/>
      <c r="KSF166" s="227"/>
      <c r="KSG166" s="227"/>
      <c r="KSH166" s="227"/>
      <c r="KSI166" s="227"/>
      <c r="KSJ166" s="227"/>
      <c r="KSK166" s="227"/>
      <c r="KSL166" s="227"/>
      <c r="KSM166" s="227"/>
      <c r="KSN166" s="227"/>
      <c r="KSO166" s="227"/>
      <c r="KSP166" s="227"/>
      <c r="KSQ166" s="227"/>
      <c r="KSR166" s="227"/>
      <c r="KSS166" s="227"/>
      <c r="KST166" s="227"/>
      <c r="KSU166" s="227"/>
      <c r="KSV166" s="227"/>
      <c r="KSW166" s="227"/>
      <c r="KSX166" s="227"/>
      <c r="KSY166" s="227"/>
      <c r="KSZ166" s="227"/>
      <c r="KTA166" s="227"/>
      <c r="KTB166" s="227"/>
      <c r="KTC166" s="227"/>
      <c r="KTD166" s="227"/>
      <c r="KTE166" s="227"/>
      <c r="KTF166" s="227"/>
      <c r="KTG166" s="227"/>
      <c r="KTH166" s="227"/>
      <c r="KTI166" s="227"/>
      <c r="KTJ166" s="227"/>
      <c r="KTK166" s="227"/>
      <c r="KTL166" s="227"/>
      <c r="KTM166" s="227"/>
      <c r="KTN166" s="227"/>
      <c r="KTO166" s="227"/>
      <c r="KTP166" s="227"/>
      <c r="KTQ166" s="227"/>
      <c r="KTR166" s="227"/>
      <c r="KTS166" s="227"/>
      <c r="KTT166" s="227"/>
      <c r="KTU166" s="227"/>
      <c r="KTV166" s="227"/>
      <c r="KTW166" s="227"/>
      <c r="KTX166" s="227"/>
      <c r="KTY166" s="227"/>
      <c r="KTZ166" s="227"/>
      <c r="KUA166" s="227"/>
      <c r="KUB166" s="227"/>
      <c r="KUC166" s="227"/>
      <c r="KUD166" s="227"/>
      <c r="KUE166" s="227"/>
      <c r="KUF166" s="227"/>
      <c r="KUG166" s="227"/>
      <c r="KUH166" s="227"/>
      <c r="KUI166" s="227"/>
      <c r="KUJ166" s="227"/>
      <c r="KUK166" s="227"/>
      <c r="KUL166" s="227"/>
      <c r="KUM166" s="227"/>
      <c r="KUN166" s="227"/>
      <c r="KUO166" s="227"/>
      <c r="KUP166" s="227"/>
      <c r="KUQ166" s="227"/>
      <c r="KUR166" s="227"/>
      <c r="KUS166" s="227"/>
      <c r="KUT166" s="227"/>
      <c r="KUU166" s="227"/>
      <c r="KUV166" s="227"/>
      <c r="KUW166" s="227"/>
      <c r="KUX166" s="227"/>
      <c r="KUY166" s="227"/>
      <c r="KUZ166" s="227"/>
      <c r="KVA166" s="227"/>
      <c r="KVB166" s="227"/>
      <c r="KVC166" s="227"/>
      <c r="KVD166" s="227"/>
      <c r="KVE166" s="227"/>
      <c r="KVF166" s="227"/>
      <c r="KVG166" s="227"/>
      <c r="KVH166" s="227"/>
      <c r="KVI166" s="227"/>
      <c r="KVJ166" s="227"/>
      <c r="KVK166" s="227"/>
      <c r="KVL166" s="227"/>
      <c r="KVM166" s="227"/>
      <c r="KVN166" s="227"/>
      <c r="KVO166" s="227"/>
      <c r="KVP166" s="227"/>
      <c r="KVQ166" s="227"/>
      <c r="KVR166" s="227"/>
      <c r="KVS166" s="227"/>
      <c r="KVT166" s="227"/>
      <c r="KVU166" s="227"/>
      <c r="KVV166" s="227"/>
      <c r="KVW166" s="227"/>
      <c r="KVX166" s="227"/>
      <c r="KVY166" s="227"/>
      <c r="KVZ166" s="227"/>
      <c r="KWA166" s="227"/>
      <c r="KWB166" s="227"/>
      <c r="KWC166" s="227"/>
      <c r="KWD166" s="227"/>
      <c r="KWE166" s="227"/>
      <c r="KWF166" s="227"/>
      <c r="KWG166" s="227"/>
      <c r="KWH166" s="227"/>
      <c r="KWI166" s="227"/>
      <c r="KWJ166" s="227"/>
      <c r="KWK166" s="227"/>
      <c r="KWL166" s="227"/>
      <c r="KWM166" s="227"/>
      <c r="KWN166" s="227"/>
      <c r="KWO166" s="227"/>
      <c r="KWP166" s="227"/>
      <c r="KWQ166" s="227"/>
      <c r="KWR166" s="227"/>
      <c r="KWS166" s="227"/>
      <c r="KWT166" s="227"/>
      <c r="KWU166" s="227"/>
      <c r="KWV166" s="227"/>
      <c r="KWW166" s="227"/>
      <c r="KWX166" s="227"/>
      <c r="KWY166" s="227"/>
      <c r="KWZ166" s="227"/>
      <c r="KXA166" s="227"/>
      <c r="KXB166" s="227"/>
      <c r="KXC166" s="227"/>
      <c r="KXD166" s="227"/>
      <c r="KXE166" s="227"/>
      <c r="KXF166" s="227"/>
      <c r="KXG166" s="227"/>
      <c r="KXH166" s="227"/>
      <c r="KXI166" s="227"/>
      <c r="KXJ166" s="227"/>
      <c r="KXK166" s="227"/>
      <c r="KXL166" s="227"/>
      <c r="KXM166" s="227"/>
      <c r="KXN166" s="227"/>
      <c r="KXO166" s="227"/>
      <c r="KXP166" s="227"/>
      <c r="KXQ166" s="227"/>
      <c r="KXR166" s="227"/>
      <c r="KXS166" s="227"/>
      <c r="KXT166" s="227"/>
      <c r="KXU166" s="227"/>
      <c r="KXV166" s="227"/>
      <c r="KXW166" s="227"/>
      <c r="KXX166" s="227"/>
      <c r="KXY166" s="227"/>
      <c r="KXZ166" s="227"/>
      <c r="KYA166" s="227"/>
      <c r="KYB166" s="227"/>
      <c r="KYC166" s="227"/>
      <c r="KYD166" s="227"/>
      <c r="KYE166" s="227"/>
      <c r="KYF166" s="227"/>
      <c r="KYG166" s="227"/>
      <c r="KYH166" s="227"/>
      <c r="KYI166" s="227"/>
      <c r="KYJ166" s="227"/>
      <c r="KYK166" s="227"/>
      <c r="KYL166" s="227"/>
      <c r="KYM166" s="227"/>
      <c r="KYN166" s="227"/>
      <c r="KYO166" s="227"/>
      <c r="KYP166" s="227"/>
      <c r="KYQ166" s="227"/>
      <c r="KYR166" s="227"/>
      <c r="KYS166" s="227"/>
      <c r="KYT166" s="227"/>
      <c r="KYU166" s="227"/>
      <c r="KYV166" s="227"/>
      <c r="KYW166" s="227"/>
      <c r="KYX166" s="227"/>
      <c r="KYY166" s="227"/>
      <c r="KYZ166" s="227"/>
      <c r="KZA166" s="227"/>
      <c r="KZB166" s="227"/>
      <c r="KZC166" s="227"/>
      <c r="KZD166" s="227"/>
      <c r="KZE166" s="227"/>
      <c r="KZF166" s="227"/>
      <c r="KZG166" s="227"/>
      <c r="KZH166" s="227"/>
      <c r="KZI166" s="227"/>
      <c r="KZJ166" s="227"/>
      <c r="KZK166" s="227"/>
      <c r="KZL166" s="227"/>
      <c r="KZM166" s="227"/>
      <c r="KZN166" s="227"/>
      <c r="KZO166" s="227"/>
      <c r="KZP166" s="227"/>
      <c r="KZQ166" s="227"/>
      <c r="KZR166" s="227"/>
      <c r="KZS166" s="227"/>
      <c r="KZT166" s="227"/>
      <c r="KZU166" s="227"/>
      <c r="KZV166" s="227"/>
      <c r="KZW166" s="227"/>
      <c r="KZX166" s="227"/>
      <c r="KZY166" s="227"/>
      <c r="KZZ166" s="227"/>
      <c r="LAA166" s="227"/>
      <c r="LAB166" s="227"/>
      <c r="LAC166" s="227"/>
      <c r="LAD166" s="227"/>
      <c r="LAE166" s="227"/>
      <c r="LAF166" s="227"/>
      <c r="LAG166" s="227"/>
      <c r="LAH166" s="227"/>
      <c r="LAI166" s="227"/>
      <c r="LAP166" s="227"/>
      <c r="LAQ166" s="227"/>
      <c r="LAR166" s="227"/>
      <c r="LAS166" s="227"/>
      <c r="LAT166" s="227"/>
      <c r="LAU166" s="227"/>
      <c r="LAV166" s="227"/>
      <c r="LAW166" s="227"/>
      <c r="LAX166" s="227"/>
      <c r="LAY166" s="227"/>
      <c r="LAZ166" s="227"/>
      <c r="LBA166" s="227"/>
      <c r="LBB166" s="227"/>
      <c r="LBC166" s="227"/>
      <c r="LBD166" s="227"/>
      <c r="LBE166" s="227"/>
      <c r="LBF166" s="227"/>
      <c r="LBG166" s="227"/>
      <c r="LBH166" s="227"/>
      <c r="LBI166" s="227"/>
      <c r="LBJ166" s="227"/>
      <c r="LBK166" s="227"/>
      <c r="LBL166" s="227"/>
      <c r="LBM166" s="227"/>
      <c r="LBN166" s="227"/>
      <c r="LBO166" s="227"/>
      <c r="LBP166" s="227"/>
      <c r="LBQ166" s="227"/>
      <c r="LBR166" s="227"/>
      <c r="LBS166" s="227"/>
      <c r="LBT166" s="227"/>
      <c r="LBU166" s="227"/>
      <c r="LBV166" s="227"/>
      <c r="LBW166" s="227"/>
      <c r="LBX166" s="227"/>
      <c r="LBY166" s="227"/>
      <c r="LBZ166" s="227"/>
      <c r="LCA166" s="227"/>
      <c r="LCB166" s="227"/>
      <c r="LCC166" s="227"/>
      <c r="LCD166" s="227"/>
      <c r="LCE166" s="227"/>
      <c r="LCF166" s="227"/>
      <c r="LCG166" s="227"/>
      <c r="LCH166" s="227"/>
      <c r="LCI166" s="227"/>
      <c r="LCJ166" s="227"/>
      <c r="LCK166" s="227"/>
      <c r="LCL166" s="227"/>
      <c r="LCM166" s="227"/>
      <c r="LCN166" s="227"/>
      <c r="LCO166" s="227"/>
      <c r="LCP166" s="227"/>
      <c r="LCQ166" s="227"/>
      <c r="LCR166" s="227"/>
      <c r="LCS166" s="227"/>
      <c r="LCT166" s="227"/>
      <c r="LCU166" s="227"/>
      <c r="LCV166" s="227"/>
      <c r="LCW166" s="227"/>
      <c r="LCX166" s="227"/>
      <c r="LCY166" s="227"/>
      <c r="LCZ166" s="227"/>
      <c r="LDA166" s="227"/>
      <c r="LDB166" s="227"/>
      <c r="LDC166" s="227"/>
      <c r="LDD166" s="227"/>
      <c r="LDE166" s="227"/>
      <c r="LDF166" s="227"/>
      <c r="LDG166" s="227"/>
      <c r="LDH166" s="227"/>
      <c r="LDI166" s="227"/>
      <c r="LDJ166" s="227"/>
      <c r="LDK166" s="227"/>
      <c r="LDL166" s="227"/>
      <c r="LDM166" s="227"/>
      <c r="LDN166" s="227"/>
      <c r="LDO166" s="227"/>
      <c r="LDP166" s="227"/>
      <c r="LDQ166" s="227"/>
      <c r="LDR166" s="227"/>
      <c r="LDS166" s="227"/>
      <c r="LDT166" s="227"/>
      <c r="LDU166" s="227"/>
      <c r="LDV166" s="227"/>
      <c r="LDW166" s="227"/>
      <c r="LDX166" s="227"/>
      <c r="LDY166" s="227"/>
      <c r="LDZ166" s="227"/>
      <c r="LEA166" s="227"/>
      <c r="LEB166" s="227"/>
      <c r="LEC166" s="227"/>
      <c r="LED166" s="227"/>
      <c r="LEE166" s="227"/>
      <c r="LEF166" s="227"/>
      <c r="LEG166" s="227"/>
      <c r="LEH166" s="227"/>
      <c r="LEI166" s="227"/>
      <c r="LEJ166" s="227"/>
      <c r="LEK166" s="227"/>
      <c r="LEL166" s="227"/>
      <c r="LEM166" s="227"/>
      <c r="LEN166" s="227"/>
      <c r="LEO166" s="227"/>
      <c r="LEP166" s="227"/>
      <c r="LEQ166" s="227"/>
      <c r="LER166" s="227"/>
      <c r="LES166" s="227"/>
      <c r="LET166" s="227"/>
      <c r="LEU166" s="227"/>
      <c r="LEV166" s="227"/>
      <c r="LEW166" s="227"/>
      <c r="LEX166" s="227"/>
      <c r="LEY166" s="227"/>
      <c r="LEZ166" s="227"/>
      <c r="LFA166" s="227"/>
      <c r="LFB166" s="227"/>
      <c r="LFC166" s="227"/>
      <c r="LFD166" s="227"/>
      <c r="LFE166" s="227"/>
      <c r="LFF166" s="227"/>
      <c r="LFG166" s="227"/>
      <c r="LFH166" s="227"/>
      <c r="LFI166" s="227"/>
      <c r="LFJ166" s="227"/>
      <c r="LFK166" s="227"/>
      <c r="LFL166" s="227"/>
      <c r="LFM166" s="227"/>
      <c r="LFN166" s="227"/>
      <c r="LFO166" s="227"/>
      <c r="LFP166" s="227"/>
      <c r="LFQ166" s="227"/>
      <c r="LFR166" s="227"/>
      <c r="LFS166" s="227"/>
      <c r="LFT166" s="227"/>
      <c r="LFU166" s="227"/>
      <c r="LFV166" s="227"/>
      <c r="LFW166" s="227"/>
      <c r="LFX166" s="227"/>
      <c r="LFY166" s="227"/>
      <c r="LFZ166" s="227"/>
      <c r="LGA166" s="227"/>
      <c r="LGB166" s="227"/>
      <c r="LGC166" s="227"/>
      <c r="LGD166" s="227"/>
      <c r="LGE166" s="227"/>
      <c r="LGF166" s="227"/>
      <c r="LGG166" s="227"/>
      <c r="LGH166" s="227"/>
      <c r="LGI166" s="227"/>
      <c r="LGJ166" s="227"/>
      <c r="LGK166" s="227"/>
      <c r="LGL166" s="227"/>
      <c r="LGM166" s="227"/>
      <c r="LGN166" s="227"/>
      <c r="LGO166" s="227"/>
      <c r="LGP166" s="227"/>
      <c r="LGQ166" s="227"/>
      <c r="LGR166" s="227"/>
      <c r="LGS166" s="227"/>
      <c r="LGT166" s="227"/>
      <c r="LGU166" s="227"/>
      <c r="LGV166" s="227"/>
      <c r="LGW166" s="227"/>
      <c r="LGX166" s="227"/>
      <c r="LGY166" s="227"/>
      <c r="LGZ166" s="227"/>
      <c r="LHA166" s="227"/>
      <c r="LHB166" s="227"/>
      <c r="LHC166" s="227"/>
      <c r="LHD166" s="227"/>
      <c r="LHE166" s="227"/>
      <c r="LHF166" s="227"/>
      <c r="LHG166" s="227"/>
      <c r="LHH166" s="227"/>
      <c r="LHI166" s="227"/>
      <c r="LHJ166" s="227"/>
      <c r="LHK166" s="227"/>
      <c r="LHL166" s="227"/>
      <c r="LHM166" s="227"/>
      <c r="LHN166" s="227"/>
      <c r="LHO166" s="227"/>
      <c r="LHP166" s="227"/>
      <c r="LHQ166" s="227"/>
      <c r="LHR166" s="227"/>
      <c r="LHS166" s="227"/>
      <c r="LHT166" s="227"/>
      <c r="LHU166" s="227"/>
      <c r="LHV166" s="227"/>
      <c r="LHW166" s="227"/>
      <c r="LHX166" s="227"/>
      <c r="LHY166" s="227"/>
      <c r="LHZ166" s="227"/>
      <c r="LIA166" s="227"/>
      <c r="LIB166" s="227"/>
      <c r="LIC166" s="227"/>
      <c r="LID166" s="227"/>
      <c r="LIE166" s="227"/>
      <c r="LIF166" s="227"/>
      <c r="LIG166" s="227"/>
      <c r="LIH166" s="227"/>
      <c r="LII166" s="227"/>
      <c r="LIJ166" s="227"/>
      <c r="LIK166" s="227"/>
      <c r="LIL166" s="227"/>
      <c r="LIM166" s="227"/>
      <c r="LIN166" s="227"/>
      <c r="LIO166" s="227"/>
      <c r="LIP166" s="227"/>
      <c r="LIQ166" s="227"/>
      <c r="LIR166" s="227"/>
      <c r="LIS166" s="227"/>
      <c r="LIT166" s="227"/>
      <c r="LIU166" s="227"/>
      <c r="LIV166" s="227"/>
      <c r="LIW166" s="227"/>
      <c r="LIX166" s="227"/>
      <c r="LIY166" s="227"/>
      <c r="LIZ166" s="227"/>
      <c r="LJA166" s="227"/>
      <c r="LJB166" s="227"/>
      <c r="LJC166" s="227"/>
      <c r="LJD166" s="227"/>
      <c r="LJE166" s="227"/>
      <c r="LJF166" s="227"/>
      <c r="LJG166" s="227"/>
      <c r="LJH166" s="227"/>
      <c r="LJI166" s="227"/>
      <c r="LJJ166" s="227"/>
      <c r="LJK166" s="227"/>
      <c r="LJL166" s="227"/>
      <c r="LJM166" s="227"/>
      <c r="LJN166" s="227"/>
      <c r="LJO166" s="227"/>
      <c r="LJP166" s="227"/>
      <c r="LJQ166" s="227"/>
      <c r="LJR166" s="227"/>
      <c r="LJS166" s="227"/>
      <c r="LJT166" s="227"/>
      <c r="LJU166" s="227"/>
      <c r="LJV166" s="227"/>
      <c r="LJW166" s="227"/>
      <c r="LJX166" s="227"/>
      <c r="LJY166" s="227"/>
      <c r="LJZ166" s="227"/>
      <c r="LKA166" s="227"/>
      <c r="LKB166" s="227"/>
      <c r="LKC166" s="227"/>
      <c r="LKD166" s="227"/>
      <c r="LKE166" s="227"/>
      <c r="LKL166" s="227"/>
      <c r="LKM166" s="227"/>
      <c r="LKN166" s="227"/>
      <c r="LKO166" s="227"/>
      <c r="LKP166" s="227"/>
      <c r="LKQ166" s="227"/>
      <c r="LKR166" s="227"/>
      <c r="LKS166" s="227"/>
      <c r="LKT166" s="227"/>
      <c r="LKU166" s="227"/>
      <c r="LKV166" s="227"/>
      <c r="LKW166" s="227"/>
      <c r="LKX166" s="227"/>
      <c r="LKY166" s="227"/>
      <c r="LKZ166" s="227"/>
      <c r="LLA166" s="227"/>
      <c r="LLB166" s="227"/>
      <c r="LLC166" s="227"/>
      <c r="LLD166" s="227"/>
      <c r="LLE166" s="227"/>
      <c r="LLF166" s="227"/>
      <c r="LLG166" s="227"/>
      <c r="LLH166" s="227"/>
      <c r="LLI166" s="227"/>
      <c r="LLJ166" s="227"/>
      <c r="LLK166" s="227"/>
      <c r="LLL166" s="227"/>
      <c r="LLM166" s="227"/>
      <c r="LLN166" s="227"/>
      <c r="LLO166" s="227"/>
      <c r="LLP166" s="227"/>
      <c r="LLQ166" s="227"/>
      <c r="LLR166" s="227"/>
      <c r="LLS166" s="227"/>
      <c r="LLT166" s="227"/>
      <c r="LLU166" s="227"/>
      <c r="LLV166" s="227"/>
      <c r="LLW166" s="227"/>
      <c r="LLX166" s="227"/>
      <c r="LLY166" s="227"/>
      <c r="LLZ166" s="227"/>
      <c r="LMA166" s="227"/>
      <c r="LMB166" s="227"/>
      <c r="LMC166" s="227"/>
      <c r="LMD166" s="227"/>
      <c r="LME166" s="227"/>
      <c r="LMF166" s="227"/>
      <c r="LMG166" s="227"/>
      <c r="LMH166" s="227"/>
      <c r="LMI166" s="227"/>
      <c r="LMJ166" s="227"/>
      <c r="LMK166" s="227"/>
      <c r="LML166" s="227"/>
      <c r="LMM166" s="227"/>
      <c r="LMN166" s="227"/>
      <c r="LMO166" s="227"/>
      <c r="LMP166" s="227"/>
      <c r="LMQ166" s="227"/>
      <c r="LMR166" s="227"/>
      <c r="LMS166" s="227"/>
      <c r="LMT166" s="227"/>
      <c r="LMU166" s="227"/>
      <c r="LMV166" s="227"/>
      <c r="LMW166" s="227"/>
      <c r="LMX166" s="227"/>
      <c r="LMY166" s="227"/>
      <c r="LMZ166" s="227"/>
      <c r="LNA166" s="227"/>
      <c r="LNB166" s="227"/>
      <c r="LNC166" s="227"/>
      <c r="LND166" s="227"/>
      <c r="LNE166" s="227"/>
      <c r="LNF166" s="227"/>
      <c r="LNG166" s="227"/>
      <c r="LNH166" s="227"/>
      <c r="LNI166" s="227"/>
      <c r="LNJ166" s="227"/>
      <c r="LNK166" s="227"/>
      <c r="LNL166" s="227"/>
      <c r="LNM166" s="227"/>
      <c r="LNN166" s="227"/>
      <c r="LNO166" s="227"/>
      <c r="LNP166" s="227"/>
      <c r="LNQ166" s="227"/>
      <c r="LNR166" s="227"/>
      <c r="LNS166" s="227"/>
      <c r="LNT166" s="227"/>
      <c r="LNU166" s="227"/>
      <c r="LNV166" s="227"/>
      <c r="LNW166" s="227"/>
      <c r="LNX166" s="227"/>
      <c r="LNY166" s="227"/>
      <c r="LNZ166" s="227"/>
      <c r="LOA166" s="227"/>
      <c r="LOB166" s="227"/>
      <c r="LOC166" s="227"/>
      <c r="LOD166" s="227"/>
      <c r="LOE166" s="227"/>
      <c r="LOF166" s="227"/>
      <c r="LOG166" s="227"/>
      <c r="LOH166" s="227"/>
      <c r="LOI166" s="227"/>
      <c r="LOJ166" s="227"/>
      <c r="LOK166" s="227"/>
      <c r="LOL166" s="227"/>
      <c r="LOM166" s="227"/>
      <c r="LON166" s="227"/>
      <c r="LOO166" s="227"/>
      <c r="LOP166" s="227"/>
      <c r="LOQ166" s="227"/>
      <c r="LOR166" s="227"/>
      <c r="LOS166" s="227"/>
      <c r="LOT166" s="227"/>
      <c r="LOU166" s="227"/>
      <c r="LOV166" s="227"/>
      <c r="LOW166" s="227"/>
      <c r="LOX166" s="227"/>
      <c r="LOY166" s="227"/>
      <c r="LOZ166" s="227"/>
      <c r="LPA166" s="227"/>
      <c r="LPB166" s="227"/>
      <c r="LPC166" s="227"/>
      <c r="LPD166" s="227"/>
      <c r="LPE166" s="227"/>
      <c r="LPF166" s="227"/>
      <c r="LPG166" s="227"/>
      <c r="LPH166" s="227"/>
      <c r="LPI166" s="227"/>
      <c r="LPJ166" s="227"/>
      <c r="LPK166" s="227"/>
      <c r="LPL166" s="227"/>
      <c r="LPM166" s="227"/>
      <c r="LPN166" s="227"/>
      <c r="LPO166" s="227"/>
      <c r="LPP166" s="227"/>
      <c r="LPQ166" s="227"/>
      <c r="LPR166" s="227"/>
      <c r="LPS166" s="227"/>
      <c r="LPT166" s="227"/>
      <c r="LPU166" s="227"/>
      <c r="LPV166" s="227"/>
      <c r="LPW166" s="227"/>
      <c r="LPX166" s="227"/>
      <c r="LPY166" s="227"/>
      <c r="LPZ166" s="227"/>
      <c r="LQA166" s="227"/>
      <c r="LQB166" s="227"/>
      <c r="LQC166" s="227"/>
      <c r="LQD166" s="227"/>
      <c r="LQE166" s="227"/>
      <c r="LQF166" s="227"/>
      <c r="LQG166" s="227"/>
      <c r="LQH166" s="227"/>
      <c r="LQI166" s="227"/>
      <c r="LQJ166" s="227"/>
      <c r="LQK166" s="227"/>
      <c r="LQL166" s="227"/>
      <c r="LQM166" s="227"/>
      <c r="LQN166" s="227"/>
      <c r="LQO166" s="227"/>
      <c r="LQP166" s="227"/>
      <c r="LQQ166" s="227"/>
      <c r="LQR166" s="227"/>
      <c r="LQS166" s="227"/>
      <c r="LQT166" s="227"/>
      <c r="LQU166" s="227"/>
      <c r="LQV166" s="227"/>
      <c r="LQW166" s="227"/>
      <c r="LQX166" s="227"/>
      <c r="LQY166" s="227"/>
      <c r="LQZ166" s="227"/>
      <c r="LRA166" s="227"/>
      <c r="LRB166" s="227"/>
      <c r="LRC166" s="227"/>
      <c r="LRD166" s="227"/>
      <c r="LRE166" s="227"/>
      <c r="LRF166" s="227"/>
      <c r="LRG166" s="227"/>
      <c r="LRH166" s="227"/>
      <c r="LRI166" s="227"/>
      <c r="LRJ166" s="227"/>
      <c r="LRK166" s="227"/>
      <c r="LRL166" s="227"/>
      <c r="LRM166" s="227"/>
      <c r="LRN166" s="227"/>
      <c r="LRO166" s="227"/>
      <c r="LRP166" s="227"/>
      <c r="LRQ166" s="227"/>
      <c r="LRR166" s="227"/>
      <c r="LRS166" s="227"/>
      <c r="LRT166" s="227"/>
      <c r="LRU166" s="227"/>
      <c r="LRV166" s="227"/>
      <c r="LRW166" s="227"/>
      <c r="LRX166" s="227"/>
      <c r="LRY166" s="227"/>
      <c r="LRZ166" s="227"/>
      <c r="LSA166" s="227"/>
      <c r="LSB166" s="227"/>
      <c r="LSC166" s="227"/>
      <c r="LSD166" s="227"/>
      <c r="LSE166" s="227"/>
      <c r="LSF166" s="227"/>
      <c r="LSG166" s="227"/>
      <c r="LSH166" s="227"/>
      <c r="LSI166" s="227"/>
      <c r="LSJ166" s="227"/>
      <c r="LSK166" s="227"/>
      <c r="LSL166" s="227"/>
      <c r="LSM166" s="227"/>
      <c r="LSN166" s="227"/>
      <c r="LSO166" s="227"/>
      <c r="LSP166" s="227"/>
      <c r="LSQ166" s="227"/>
      <c r="LSR166" s="227"/>
      <c r="LSS166" s="227"/>
      <c r="LST166" s="227"/>
      <c r="LSU166" s="227"/>
      <c r="LSV166" s="227"/>
      <c r="LSW166" s="227"/>
      <c r="LSX166" s="227"/>
      <c r="LSY166" s="227"/>
      <c r="LSZ166" s="227"/>
      <c r="LTA166" s="227"/>
      <c r="LTB166" s="227"/>
      <c r="LTC166" s="227"/>
      <c r="LTD166" s="227"/>
      <c r="LTE166" s="227"/>
      <c r="LTF166" s="227"/>
      <c r="LTG166" s="227"/>
      <c r="LTH166" s="227"/>
      <c r="LTI166" s="227"/>
      <c r="LTJ166" s="227"/>
      <c r="LTK166" s="227"/>
      <c r="LTL166" s="227"/>
      <c r="LTM166" s="227"/>
      <c r="LTN166" s="227"/>
      <c r="LTO166" s="227"/>
      <c r="LTP166" s="227"/>
      <c r="LTQ166" s="227"/>
      <c r="LTR166" s="227"/>
      <c r="LTS166" s="227"/>
      <c r="LTT166" s="227"/>
      <c r="LTU166" s="227"/>
      <c r="LTV166" s="227"/>
      <c r="LTW166" s="227"/>
      <c r="LTX166" s="227"/>
      <c r="LTY166" s="227"/>
      <c r="LTZ166" s="227"/>
      <c r="LUA166" s="227"/>
      <c r="LUH166" s="227"/>
      <c r="LUI166" s="227"/>
      <c r="LUJ166" s="227"/>
      <c r="LUK166" s="227"/>
      <c r="LUL166" s="227"/>
      <c r="LUM166" s="227"/>
      <c r="LUN166" s="227"/>
      <c r="LUO166" s="227"/>
      <c r="LUP166" s="227"/>
      <c r="LUQ166" s="227"/>
      <c r="LUR166" s="227"/>
      <c r="LUS166" s="227"/>
      <c r="LUT166" s="227"/>
      <c r="LUU166" s="227"/>
      <c r="LUV166" s="227"/>
      <c r="LUW166" s="227"/>
      <c r="LUX166" s="227"/>
      <c r="LUY166" s="227"/>
      <c r="LUZ166" s="227"/>
      <c r="LVA166" s="227"/>
      <c r="LVB166" s="227"/>
      <c r="LVC166" s="227"/>
      <c r="LVD166" s="227"/>
      <c r="LVE166" s="227"/>
      <c r="LVF166" s="227"/>
      <c r="LVG166" s="227"/>
      <c r="LVH166" s="227"/>
      <c r="LVI166" s="227"/>
      <c r="LVJ166" s="227"/>
      <c r="LVK166" s="227"/>
      <c r="LVL166" s="227"/>
      <c r="LVM166" s="227"/>
      <c r="LVN166" s="227"/>
      <c r="LVO166" s="227"/>
      <c r="LVP166" s="227"/>
      <c r="LVQ166" s="227"/>
      <c r="LVR166" s="227"/>
      <c r="LVS166" s="227"/>
      <c r="LVT166" s="227"/>
      <c r="LVU166" s="227"/>
      <c r="LVV166" s="227"/>
      <c r="LVW166" s="227"/>
      <c r="LVX166" s="227"/>
      <c r="LVY166" s="227"/>
      <c r="LVZ166" s="227"/>
      <c r="LWA166" s="227"/>
      <c r="LWB166" s="227"/>
      <c r="LWC166" s="227"/>
      <c r="LWD166" s="227"/>
      <c r="LWE166" s="227"/>
      <c r="LWF166" s="227"/>
      <c r="LWG166" s="227"/>
      <c r="LWH166" s="227"/>
      <c r="LWI166" s="227"/>
      <c r="LWJ166" s="227"/>
      <c r="LWK166" s="227"/>
      <c r="LWL166" s="227"/>
      <c r="LWM166" s="227"/>
      <c r="LWN166" s="227"/>
      <c r="LWO166" s="227"/>
      <c r="LWP166" s="227"/>
      <c r="LWQ166" s="227"/>
      <c r="LWR166" s="227"/>
      <c r="LWS166" s="227"/>
      <c r="LWT166" s="227"/>
      <c r="LWU166" s="227"/>
      <c r="LWV166" s="227"/>
      <c r="LWW166" s="227"/>
      <c r="LWX166" s="227"/>
      <c r="LWY166" s="227"/>
      <c r="LWZ166" s="227"/>
      <c r="LXA166" s="227"/>
      <c r="LXB166" s="227"/>
      <c r="LXC166" s="227"/>
      <c r="LXD166" s="227"/>
      <c r="LXE166" s="227"/>
      <c r="LXF166" s="227"/>
      <c r="LXG166" s="227"/>
      <c r="LXH166" s="227"/>
      <c r="LXI166" s="227"/>
      <c r="LXJ166" s="227"/>
      <c r="LXK166" s="227"/>
      <c r="LXL166" s="227"/>
      <c r="LXM166" s="227"/>
      <c r="LXN166" s="227"/>
      <c r="LXO166" s="227"/>
      <c r="LXP166" s="227"/>
      <c r="LXQ166" s="227"/>
      <c r="LXR166" s="227"/>
      <c r="LXS166" s="227"/>
      <c r="LXT166" s="227"/>
      <c r="LXU166" s="227"/>
      <c r="LXV166" s="227"/>
      <c r="LXW166" s="227"/>
      <c r="LXX166" s="227"/>
      <c r="LXY166" s="227"/>
      <c r="LXZ166" s="227"/>
      <c r="LYA166" s="227"/>
      <c r="LYB166" s="227"/>
      <c r="LYC166" s="227"/>
      <c r="LYD166" s="227"/>
      <c r="LYE166" s="227"/>
      <c r="LYF166" s="227"/>
      <c r="LYG166" s="227"/>
      <c r="LYH166" s="227"/>
      <c r="LYI166" s="227"/>
      <c r="LYJ166" s="227"/>
      <c r="LYK166" s="227"/>
      <c r="LYL166" s="227"/>
      <c r="LYM166" s="227"/>
      <c r="LYN166" s="227"/>
      <c r="LYO166" s="227"/>
      <c r="LYP166" s="227"/>
      <c r="LYQ166" s="227"/>
      <c r="LYR166" s="227"/>
      <c r="LYS166" s="227"/>
      <c r="LYT166" s="227"/>
      <c r="LYU166" s="227"/>
      <c r="LYV166" s="227"/>
      <c r="LYW166" s="227"/>
      <c r="LYX166" s="227"/>
      <c r="LYY166" s="227"/>
      <c r="LYZ166" s="227"/>
      <c r="LZA166" s="227"/>
      <c r="LZB166" s="227"/>
      <c r="LZC166" s="227"/>
      <c r="LZD166" s="227"/>
      <c r="LZE166" s="227"/>
      <c r="LZF166" s="227"/>
      <c r="LZG166" s="227"/>
      <c r="LZH166" s="227"/>
      <c r="LZI166" s="227"/>
      <c r="LZJ166" s="227"/>
      <c r="LZK166" s="227"/>
      <c r="LZL166" s="227"/>
      <c r="LZM166" s="227"/>
      <c r="LZN166" s="227"/>
      <c r="LZO166" s="227"/>
      <c r="LZP166" s="227"/>
      <c r="LZQ166" s="227"/>
      <c r="LZR166" s="227"/>
      <c r="LZS166" s="227"/>
      <c r="LZT166" s="227"/>
      <c r="LZU166" s="227"/>
      <c r="LZV166" s="227"/>
      <c r="LZW166" s="227"/>
      <c r="LZX166" s="227"/>
      <c r="LZY166" s="227"/>
      <c r="LZZ166" s="227"/>
      <c r="MAA166" s="227"/>
      <c r="MAB166" s="227"/>
      <c r="MAC166" s="227"/>
      <c r="MAD166" s="227"/>
      <c r="MAE166" s="227"/>
      <c r="MAF166" s="227"/>
      <c r="MAG166" s="227"/>
      <c r="MAH166" s="227"/>
      <c r="MAI166" s="227"/>
      <c r="MAJ166" s="227"/>
      <c r="MAK166" s="227"/>
      <c r="MAL166" s="227"/>
      <c r="MAM166" s="227"/>
      <c r="MAN166" s="227"/>
      <c r="MAO166" s="227"/>
      <c r="MAP166" s="227"/>
      <c r="MAQ166" s="227"/>
      <c r="MAR166" s="227"/>
      <c r="MAS166" s="227"/>
      <c r="MAT166" s="227"/>
      <c r="MAU166" s="227"/>
      <c r="MAV166" s="227"/>
      <c r="MAW166" s="227"/>
      <c r="MAX166" s="227"/>
      <c r="MAY166" s="227"/>
      <c r="MAZ166" s="227"/>
      <c r="MBA166" s="227"/>
      <c r="MBB166" s="227"/>
      <c r="MBC166" s="227"/>
      <c r="MBD166" s="227"/>
      <c r="MBE166" s="227"/>
      <c r="MBF166" s="227"/>
      <c r="MBG166" s="227"/>
      <c r="MBH166" s="227"/>
      <c r="MBI166" s="227"/>
      <c r="MBJ166" s="227"/>
      <c r="MBK166" s="227"/>
      <c r="MBL166" s="227"/>
      <c r="MBM166" s="227"/>
      <c r="MBN166" s="227"/>
      <c r="MBO166" s="227"/>
      <c r="MBP166" s="227"/>
      <c r="MBQ166" s="227"/>
      <c r="MBR166" s="227"/>
      <c r="MBS166" s="227"/>
      <c r="MBT166" s="227"/>
      <c r="MBU166" s="227"/>
      <c r="MBV166" s="227"/>
      <c r="MBW166" s="227"/>
      <c r="MBX166" s="227"/>
      <c r="MBY166" s="227"/>
      <c r="MBZ166" s="227"/>
      <c r="MCA166" s="227"/>
      <c r="MCB166" s="227"/>
      <c r="MCC166" s="227"/>
      <c r="MCD166" s="227"/>
      <c r="MCE166" s="227"/>
      <c r="MCF166" s="227"/>
      <c r="MCG166" s="227"/>
      <c r="MCH166" s="227"/>
      <c r="MCI166" s="227"/>
      <c r="MCJ166" s="227"/>
      <c r="MCK166" s="227"/>
      <c r="MCL166" s="227"/>
      <c r="MCM166" s="227"/>
      <c r="MCN166" s="227"/>
      <c r="MCO166" s="227"/>
      <c r="MCP166" s="227"/>
      <c r="MCQ166" s="227"/>
      <c r="MCR166" s="227"/>
      <c r="MCS166" s="227"/>
      <c r="MCT166" s="227"/>
      <c r="MCU166" s="227"/>
      <c r="MCV166" s="227"/>
      <c r="MCW166" s="227"/>
      <c r="MCX166" s="227"/>
      <c r="MCY166" s="227"/>
      <c r="MCZ166" s="227"/>
      <c r="MDA166" s="227"/>
      <c r="MDB166" s="227"/>
      <c r="MDC166" s="227"/>
      <c r="MDD166" s="227"/>
      <c r="MDE166" s="227"/>
      <c r="MDF166" s="227"/>
      <c r="MDG166" s="227"/>
      <c r="MDH166" s="227"/>
      <c r="MDI166" s="227"/>
      <c r="MDJ166" s="227"/>
      <c r="MDK166" s="227"/>
      <c r="MDL166" s="227"/>
      <c r="MDM166" s="227"/>
      <c r="MDN166" s="227"/>
      <c r="MDO166" s="227"/>
      <c r="MDP166" s="227"/>
      <c r="MDQ166" s="227"/>
      <c r="MDR166" s="227"/>
      <c r="MDS166" s="227"/>
      <c r="MDT166" s="227"/>
      <c r="MDU166" s="227"/>
      <c r="MDV166" s="227"/>
      <c r="MDW166" s="227"/>
      <c r="MED166" s="227"/>
      <c r="MEE166" s="227"/>
      <c r="MEF166" s="227"/>
      <c r="MEG166" s="227"/>
      <c r="MEH166" s="227"/>
      <c r="MEI166" s="227"/>
      <c r="MEJ166" s="227"/>
      <c r="MEK166" s="227"/>
      <c r="MEL166" s="227"/>
      <c r="MEM166" s="227"/>
      <c r="MEN166" s="227"/>
      <c r="MEO166" s="227"/>
      <c r="MEP166" s="227"/>
      <c r="MEQ166" s="227"/>
      <c r="MER166" s="227"/>
      <c r="MES166" s="227"/>
      <c r="MET166" s="227"/>
      <c r="MEU166" s="227"/>
      <c r="MEV166" s="227"/>
      <c r="MEW166" s="227"/>
      <c r="MEX166" s="227"/>
      <c r="MEY166" s="227"/>
      <c r="MEZ166" s="227"/>
      <c r="MFA166" s="227"/>
      <c r="MFB166" s="227"/>
      <c r="MFC166" s="227"/>
      <c r="MFD166" s="227"/>
      <c r="MFE166" s="227"/>
      <c r="MFF166" s="227"/>
      <c r="MFG166" s="227"/>
      <c r="MFH166" s="227"/>
      <c r="MFI166" s="227"/>
      <c r="MFJ166" s="227"/>
      <c r="MFK166" s="227"/>
      <c r="MFL166" s="227"/>
      <c r="MFM166" s="227"/>
      <c r="MFN166" s="227"/>
      <c r="MFO166" s="227"/>
      <c r="MFP166" s="227"/>
      <c r="MFQ166" s="227"/>
      <c r="MFR166" s="227"/>
      <c r="MFS166" s="227"/>
      <c r="MFT166" s="227"/>
      <c r="MFU166" s="227"/>
      <c r="MFV166" s="227"/>
      <c r="MFW166" s="227"/>
      <c r="MFX166" s="227"/>
      <c r="MFY166" s="227"/>
      <c r="MFZ166" s="227"/>
      <c r="MGA166" s="227"/>
      <c r="MGB166" s="227"/>
      <c r="MGC166" s="227"/>
      <c r="MGD166" s="227"/>
      <c r="MGE166" s="227"/>
      <c r="MGF166" s="227"/>
      <c r="MGG166" s="227"/>
      <c r="MGH166" s="227"/>
      <c r="MGI166" s="227"/>
      <c r="MGJ166" s="227"/>
      <c r="MGK166" s="227"/>
      <c r="MGL166" s="227"/>
      <c r="MGM166" s="227"/>
      <c r="MGN166" s="227"/>
      <c r="MGO166" s="227"/>
      <c r="MGP166" s="227"/>
      <c r="MGQ166" s="227"/>
      <c r="MGR166" s="227"/>
      <c r="MGS166" s="227"/>
      <c r="MGT166" s="227"/>
      <c r="MGU166" s="227"/>
      <c r="MGV166" s="227"/>
      <c r="MGW166" s="227"/>
      <c r="MGX166" s="227"/>
      <c r="MGY166" s="227"/>
      <c r="MGZ166" s="227"/>
      <c r="MHA166" s="227"/>
      <c r="MHB166" s="227"/>
      <c r="MHC166" s="227"/>
      <c r="MHD166" s="227"/>
      <c r="MHE166" s="227"/>
      <c r="MHF166" s="227"/>
      <c r="MHG166" s="227"/>
      <c r="MHH166" s="227"/>
      <c r="MHI166" s="227"/>
      <c r="MHJ166" s="227"/>
      <c r="MHK166" s="227"/>
      <c r="MHL166" s="227"/>
      <c r="MHM166" s="227"/>
      <c r="MHN166" s="227"/>
      <c r="MHO166" s="227"/>
      <c r="MHP166" s="227"/>
      <c r="MHQ166" s="227"/>
      <c r="MHR166" s="227"/>
      <c r="MHS166" s="227"/>
      <c r="MHT166" s="227"/>
      <c r="MHU166" s="227"/>
      <c r="MHV166" s="227"/>
      <c r="MHW166" s="227"/>
      <c r="MHX166" s="227"/>
      <c r="MHY166" s="227"/>
      <c r="MHZ166" s="227"/>
      <c r="MIA166" s="227"/>
      <c r="MIB166" s="227"/>
      <c r="MIC166" s="227"/>
      <c r="MID166" s="227"/>
      <c r="MIE166" s="227"/>
      <c r="MIF166" s="227"/>
      <c r="MIG166" s="227"/>
      <c r="MIH166" s="227"/>
      <c r="MII166" s="227"/>
      <c r="MIJ166" s="227"/>
      <c r="MIK166" s="227"/>
      <c r="MIL166" s="227"/>
      <c r="MIM166" s="227"/>
      <c r="MIN166" s="227"/>
      <c r="MIO166" s="227"/>
      <c r="MIP166" s="227"/>
      <c r="MIQ166" s="227"/>
      <c r="MIR166" s="227"/>
      <c r="MIS166" s="227"/>
      <c r="MIT166" s="227"/>
      <c r="MIU166" s="227"/>
      <c r="MIV166" s="227"/>
      <c r="MIW166" s="227"/>
      <c r="MIX166" s="227"/>
      <c r="MIY166" s="227"/>
      <c r="MIZ166" s="227"/>
      <c r="MJA166" s="227"/>
      <c r="MJB166" s="227"/>
      <c r="MJC166" s="227"/>
      <c r="MJD166" s="227"/>
      <c r="MJE166" s="227"/>
      <c r="MJF166" s="227"/>
      <c r="MJG166" s="227"/>
      <c r="MJH166" s="227"/>
      <c r="MJI166" s="227"/>
      <c r="MJJ166" s="227"/>
      <c r="MJK166" s="227"/>
      <c r="MJL166" s="227"/>
      <c r="MJM166" s="227"/>
      <c r="MJN166" s="227"/>
      <c r="MJO166" s="227"/>
      <c r="MJP166" s="227"/>
      <c r="MJQ166" s="227"/>
      <c r="MJR166" s="227"/>
      <c r="MJS166" s="227"/>
      <c r="MJT166" s="227"/>
      <c r="MJU166" s="227"/>
      <c r="MJV166" s="227"/>
      <c r="MJW166" s="227"/>
      <c r="MJX166" s="227"/>
      <c r="MJY166" s="227"/>
      <c r="MJZ166" s="227"/>
      <c r="MKA166" s="227"/>
      <c r="MKB166" s="227"/>
      <c r="MKC166" s="227"/>
      <c r="MKD166" s="227"/>
      <c r="MKE166" s="227"/>
      <c r="MKF166" s="227"/>
      <c r="MKG166" s="227"/>
      <c r="MKH166" s="227"/>
      <c r="MKI166" s="227"/>
      <c r="MKJ166" s="227"/>
      <c r="MKK166" s="227"/>
      <c r="MKL166" s="227"/>
      <c r="MKM166" s="227"/>
      <c r="MKN166" s="227"/>
      <c r="MKO166" s="227"/>
      <c r="MKP166" s="227"/>
      <c r="MKQ166" s="227"/>
      <c r="MKR166" s="227"/>
      <c r="MKS166" s="227"/>
      <c r="MKT166" s="227"/>
      <c r="MKU166" s="227"/>
      <c r="MKV166" s="227"/>
      <c r="MKW166" s="227"/>
      <c r="MKX166" s="227"/>
      <c r="MKY166" s="227"/>
      <c r="MKZ166" s="227"/>
      <c r="MLA166" s="227"/>
      <c r="MLB166" s="227"/>
      <c r="MLC166" s="227"/>
      <c r="MLD166" s="227"/>
      <c r="MLE166" s="227"/>
      <c r="MLF166" s="227"/>
      <c r="MLG166" s="227"/>
      <c r="MLH166" s="227"/>
      <c r="MLI166" s="227"/>
      <c r="MLJ166" s="227"/>
      <c r="MLK166" s="227"/>
      <c r="MLL166" s="227"/>
      <c r="MLM166" s="227"/>
      <c r="MLN166" s="227"/>
      <c r="MLO166" s="227"/>
      <c r="MLP166" s="227"/>
      <c r="MLQ166" s="227"/>
      <c r="MLR166" s="227"/>
      <c r="MLS166" s="227"/>
      <c r="MLT166" s="227"/>
      <c r="MLU166" s="227"/>
      <c r="MLV166" s="227"/>
      <c r="MLW166" s="227"/>
      <c r="MLX166" s="227"/>
      <c r="MLY166" s="227"/>
      <c r="MLZ166" s="227"/>
      <c r="MMA166" s="227"/>
      <c r="MMB166" s="227"/>
      <c r="MMC166" s="227"/>
      <c r="MMD166" s="227"/>
      <c r="MME166" s="227"/>
      <c r="MMF166" s="227"/>
      <c r="MMG166" s="227"/>
      <c r="MMH166" s="227"/>
      <c r="MMI166" s="227"/>
      <c r="MMJ166" s="227"/>
      <c r="MMK166" s="227"/>
      <c r="MML166" s="227"/>
      <c r="MMM166" s="227"/>
      <c r="MMN166" s="227"/>
      <c r="MMO166" s="227"/>
      <c r="MMP166" s="227"/>
      <c r="MMQ166" s="227"/>
      <c r="MMR166" s="227"/>
      <c r="MMS166" s="227"/>
      <c r="MMT166" s="227"/>
      <c r="MMU166" s="227"/>
      <c r="MMV166" s="227"/>
      <c r="MMW166" s="227"/>
      <c r="MMX166" s="227"/>
      <c r="MMY166" s="227"/>
      <c r="MMZ166" s="227"/>
      <c r="MNA166" s="227"/>
      <c r="MNB166" s="227"/>
      <c r="MNC166" s="227"/>
      <c r="MND166" s="227"/>
      <c r="MNE166" s="227"/>
      <c r="MNF166" s="227"/>
      <c r="MNG166" s="227"/>
      <c r="MNH166" s="227"/>
      <c r="MNI166" s="227"/>
      <c r="MNJ166" s="227"/>
      <c r="MNK166" s="227"/>
      <c r="MNL166" s="227"/>
      <c r="MNM166" s="227"/>
      <c r="MNN166" s="227"/>
      <c r="MNO166" s="227"/>
      <c r="MNP166" s="227"/>
      <c r="MNQ166" s="227"/>
      <c r="MNR166" s="227"/>
      <c r="MNS166" s="227"/>
      <c r="MNZ166" s="227"/>
      <c r="MOA166" s="227"/>
      <c r="MOB166" s="227"/>
      <c r="MOC166" s="227"/>
      <c r="MOD166" s="227"/>
      <c r="MOE166" s="227"/>
      <c r="MOF166" s="227"/>
      <c r="MOG166" s="227"/>
      <c r="MOH166" s="227"/>
      <c r="MOI166" s="227"/>
      <c r="MOJ166" s="227"/>
      <c r="MOK166" s="227"/>
      <c r="MOL166" s="227"/>
      <c r="MOM166" s="227"/>
      <c r="MON166" s="227"/>
      <c r="MOO166" s="227"/>
      <c r="MOP166" s="227"/>
      <c r="MOQ166" s="227"/>
      <c r="MOR166" s="227"/>
      <c r="MOS166" s="227"/>
      <c r="MOT166" s="227"/>
      <c r="MOU166" s="227"/>
      <c r="MOV166" s="227"/>
      <c r="MOW166" s="227"/>
      <c r="MOX166" s="227"/>
      <c r="MOY166" s="227"/>
      <c r="MOZ166" s="227"/>
      <c r="MPA166" s="227"/>
      <c r="MPB166" s="227"/>
      <c r="MPC166" s="227"/>
      <c r="MPD166" s="227"/>
      <c r="MPE166" s="227"/>
      <c r="MPF166" s="227"/>
      <c r="MPG166" s="227"/>
      <c r="MPH166" s="227"/>
      <c r="MPI166" s="227"/>
      <c r="MPJ166" s="227"/>
      <c r="MPK166" s="227"/>
      <c r="MPL166" s="227"/>
      <c r="MPM166" s="227"/>
      <c r="MPN166" s="227"/>
      <c r="MPO166" s="227"/>
      <c r="MPP166" s="227"/>
      <c r="MPQ166" s="227"/>
      <c r="MPR166" s="227"/>
      <c r="MPS166" s="227"/>
      <c r="MPT166" s="227"/>
      <c r="MPU166" s="227"/>
      <c r="MPV166" s="227"/>
      <c r="MPW166" s="227"/>
      <c r="MPX166" s="227"/>
      <c r="MPY166" s="227"/>
      <c r="MPZ166" s="227"/>
      <c r="MQA166" s="227"/>
      <c r="MQB166" s="227"/>
      <c r="MQC166" s="227"/>
      <c r="MQD166" s="227"/>
      <c r="MQE166" s="227"/>
      <c r="MQF166" s="227"/>
      <c r="MQG166" s="227"/>
      <c r="MQH166" s="227"/>
      <c r="MQI166" s="227"/>
      <c r="MQJ166" s="227"/>
      <c r="MQK166" s="227"/>
      <c r="MQL166" s="227"/>
      <c r="MQM166" s="227"/>
      <c r="MQN166" s="227"/>
      <c r="MQO166" s="227"/>
      <c r="MQP166" s="227"/>
      <c r="MQQ166" s="227"/>
      <c r="MQR166" s="227"/>
      <c r="MQS166" s="227"/>
      <c r="MQT166" s="227"/>
      <c r="MQU166" s="227"/>
      <c r="MQV166" s="227"/>
      <c r="MQW166" s="227"/>
      <c r="MQX166" s="227"/>
      <c r="MQY166" s="227"/>
      <c r="MQZ166" s="227"/>
      <c r="MRA166" s="227"/>
      <c r="MRB166" s="227"/>
      <c r="MRC166" s="227"/>
      <c r="MRD166" s="227"/>
      <c r="MRE166" s="227"/>
      <c r="MRF166" s="227"/>
      <c r="MRG166" s="227"/>
      <c r="MRH166" s="227"/>
      <c r="MRI166" s="227"/>
      <c r="MRJ166" s="227"/>
      <c r="MRK166" s="227"/>
      <c r="MRL166" s="227"/>
      <c r="MRM166" s="227"/>
      <c r="MRN166" s="227"/>
      <c r="MRO166" s="227"/>
      <c r="MRP166" s="227"/>
      <c r="MRQ166" s="227"/>
      <c r="MRR166" s="227"/>
      <c r="MRS166" s="227"/>
      <c r="MRT166" s="227"/>
      <c r="MRU166" s="227"/>
      <c r="MRV166" s="227"/>
      <c r="MRW166" s="227"/>
      <c r="MRX166" s="227"/>
      <c r="MRY166" s="227"/>
      <c r="MRZ166" s="227"/>
      <c r="MSA166" s="227"/>
      <c r="MSB166" s="227"/>
      <c r="MSC166" s="227"/>
      <c r="MSD166" s="227"/>
      <c r="MSE166" s="227"/>
      <c r="MSF166" s="227"/>
      <c r="MSG166" s="227"/>
      <c r="MSH166" s="227"/>
      <c r="MSI166" s="227"/>
      <c r="MSJ166" s="227"/>
      <c r="MSK166" s="227"/>
      <c r="MSL166" s="227"/>
      <c r="MSM166" s="227"/>
      <c r="MSN166" s="227"/>
      <c r="MSO166" s="227"/>
      <c r="MSP166" s="227"/>
      <c r="MSQ166" s="227"/>
      <c r="MSR166" s="227"/>
      <c r="MSS166" s="227"/>
      <c r="MST166" s="227"/>
      <c r="MSU166" s="227"/>
      <c r="MSV166" s="227"/>
      <c r="MSW166" s="227"/>
      <c r="MSX166" s="227"/>
      <c r="MSY166" s="227"/>
      <c r="MSZ166" s="227"/>
      <c r="MTA166" s="227"/>
      <c r="MTB166" s="227"/>
      <c r="MTC166" s="227"/>
      <c r="MTD166" s="227"/>
      <c r="MTE166" s="227"/>
      <c r="MTF166" s="227"/>
      <c r="MTG166" s="227"/>
      <c r="MTH166" s="227"/>
      <c r="MTI166" s="227"/>
      <c r="MTJ166" s="227"/>
      <c r="MTK166" s="227"/>
      <c r="MTL166" s="227"/>
      <c r="MTM166" s="227"/>
      <c r="MTN166" s="227"/>
      <c r="MTO166" s="227"/>
      <c r="MTP166" s="227"/>
      <c r="MTQ166" s="227"/>
      <c r="MTR166" s="227"/>
      <c r="MTS166" s="227"/>
      <c r="MTT166" s="227"/>
      <c r="MTU166" s="227"/>
      <c r="MTV166" s="227"/>
      <c r="MTW166" s="227"/>
      <c r="MTX166" s="227"/>
      <c r="MTY166" s="227"/>
      <c r="MTZ166" s="227"/>
      <c r="MUA166" s="227"/>
      <c r="MUB166" s="227"/>
      <c r="MUC166" s="227"/>
      <c r="MUD166" s="227"/>
      <c r="MUE166" s="227"/>
      <c r="MUF166" s="227"/>
      <c r="MUG166" s="227"/>
      <c r="MUH166" s="227"/>
      <c r="MUI166" s="227"/>
      <c r="MUJ166" s="227"/>
      <c r="MUK166" s="227"/>
      <c r="MUL166" s="227"/>
      <c r="MUM166" s="227"/>
      <c r="MUN166" s="227"/>
      <c r="MUO166" s="227"/>
      <c r="MUP166" s="227"/>
      <c r="MUQ166" s="227"/>
      <c r="MUR166" s="227"/>
      <c r="MUS166" s="227"/>
      <c r="MUT166" s="227"/>
      <c r="MUU166" s="227"/>
      <c r="MUV166" s="227"/>
      <c r="MUW166" s="227"/>
      <c r="MUX166" s="227"/>
      <c r="MUY166" s="227"/>
      <c r="MUZ166" s="227"/>
      <c r="MVA166" s="227"/>
      <c r="MVB166" s="227"/>
      <c r="MVC166" s="227"/>
      <c r="MVD166" s="227"/>
      <c r="MVE166" s="227"/>
      <c r="MVF166" s="227"/>
      <c r="MVG166" s="227"/>
      <c r="MVH166" s="227"/>
      <c r="MVI166" s="227"/>
      <c r="MVJ166" s="227"/>
      <c r="MVK166" s="227"/>
      <c r="MVL166" s="227"/>
      <c r="MVM166" s="227"/>
      <c r="MVN166" s="227"/>
      <c r="MVO166" s="227"/>
      <c r="MVP166" s="227"/>
      <c r="MVQ166" s="227"/>
      <c r="MVR166" s="227"/>
      <c r="MVS166" s="227"/>
      <c r="MVT166" s="227"/>
      <c r="MVU166" s="227"/>
      <c r="MVV166" s="227"/>
      <c r="MVW166" s="227"/>
      <c r="MVX166" s="227"/>
      <c r="MVY166" s="227"/>
      <c r="MVZ166" s="227"/>
      <c r="MWA166" s="227"/>
      <c r="MWB166" s="227"/>
      <c r="MWC166" s="227"/>
      <c r="MWD166" s="227"/>
      <c r="MWE166" s="227"/>
      <c r="MWF166" s="227"/>
      <c r="MWG166" s="227"/>
      <c r="MWH166" s="227"/>
      <c r="MWI166" s="227"/>
      <c r="MWJ166" s="227"/>
      <c r="MWK166" s="227"/>
      <c r="MWL166" s="227"/>
      <c r="MWM166" s="227"/>
      <c r="MWN166" s="227"/>
      <c r="MWO166" s="227"/>
      <c r="MWP166" s="227"/>
      <c r="MWQ166" s="227"/>
      <c r="MWR166" s="227"/>
      <c r="MWS166" s="227"/>
      <c r="MWT166" s="227"/>
      <c r="MWU166" s="227"/>
      <c r="MWV166" s="227"/>
      <c r="MWW166" s="227"/>
      <c r="MWX166" s="227"/>
      <c r="MWY166" s="227"/>
      <c r="MWZ166" s="227"/>
      <c r="MXA166" s="227"/>
      <c r="MXB166" s="227"/>
      <c r="MXC166" s="227"/>
      <c r="MXD166" s="227"/>
      <c r="MXE166" s="227"/>
      <c r="MXF166" s="227"/>
      <c r="MXG166" s="227"/>
      <c r="MXH166" s="227"/>
      <c r="MXI166" s="227"/>
      <c r="MXJ166" s="227"/>
      <c r="MXK166" s="227"/>
      <c r="MXL166" s="227"/>
      <c r="MXM166" s="227"/>
      <c r="MXN166" s="227"/>
      <c r="MXO166" s="227"/>
      <c r="MXV166" s="227"/>
      <c r="MXW166" s="227"/>
      <c r="MXX166" s="227"/>
      <c r="MXY166" s="227"/>
      <c r="MXZ166" s="227"/>
      <c r="MYA166" s="227"/>
      <c r="MYB166" s="227"/>
      <c r="MYC166" s="227"/>
      <c r="MYD166" s="227"/>
      <c r="MYE166" s="227"/>
      <c r="MYF166" s="227"/>
      <c r="MYG166" s="227"/>
      <c r="MYH166" s="227"/>
      <c r="MYI166" s="227"/>
      <c r="MYJ166" s="227"/>
      <c r="MYK166" s="227"/>
      <c r="MYL166" s="227"/>
      <c r="MYM166" s="227"/>
      <c r="MYN166" s="227"/>
      <c r="MYO166" s="227"/>
      <c r="MYP166" s="227"/>
      <c r="MYQ166" s="227"/>
      <c r="MYR166" s="227"/>
      <c r="MYS166" s="227"/>
      <c r="MYT166" s="227"/>
      <c r="MYU166" s="227"/>
      <c r="MYV166" s="227"/>
      <c r="MYW166" s="227"/>
      <c r="MYX166" s="227"/>
      <c r="MYY166" s="227"/>
      <c r="MYZ166" s="227"/>
      <c r="MZA166" s="227"/>
      <c r="MZB166" s="227"/>
      <c r="MZC166" s="227"/>
      <c r="MZD166" s="227"/>
      <c r="MZE166" s="227"/>
      <c r="MZF166" s="227"/>
      <c r="MZG166" s="227"/>
      <c r="MZH166" s="227"/>
      <c r="MZI166" s="227"/>
      <c r="MZJ166" s="227"/>
      <c r="MZK166" s="227"/>
      <c r="MZL166" s="227"/>
      <c r="MZM166" s="227"/>
      <c r="MZN166" s="227"/>
      <c r="MZO166" s="227"/>
      <c r="MZP166" s="227"/>
      <c r="MZQ166" s="227"/>
      <c r="MZR166" s="227"/>
      <c r="MZS166" s="227"/>
      <c r="MZT166" s="227"/>
      <c r="MZU166" s="227"/>
      <c r="MZV166" s="227"/>
      <c r="MZW166" s="227"/>
      <c r="MZX166" s="227"/>
      <c r="MZY166" s="227"/>
      <c r="MZZ166" s="227"/>
      <c r="NAA166" s="227"/>
      <c r="NAB166" s="227"/>
      <c r="NAC166" s="227"/>
      <c r="NAD166" s="227"/>
      <c r="NAE166" s="227"/>
      <c r="NAF166" s="227"/>
      <c r="NAG166" s="227"/>
      <c r="NAH166" s="227"/>
      <c r="NAI166" s="227"/>
      <c r="NAJ166" s="227"/>
      <c r="NAK166" s="227"/>
      <c r="NAL166" s="227"/>
      <c r="NAM166" s="227"/>
      <c r="NAN166" s="227"/>
      <c r="NAO166" s="227"/>
      <c r="NAP166" s="227"/>
      <c r="NAQ166" s="227"/>
      <c r="NAR166" s="227"/>
      <c r="NAS166" s="227"/>
      <c r="NAT166" s="227"/>
      <c r="NAU166" s="227"/>
      <c r="NAV166" s="227"/>
      <c r="NAW166" s="227"/>
      <c r="NAX166" s="227"/>
      <c r="NAY166" s="227"/>
      <c r="NAZ166" s="227"/>
      <c r="NBA166" s="227"/>
      <c r="NBB166" s="227"/>
      <c r="NBC166" s="227"/>
      <c r="NBD166" s="227"/>
      <c r="NBE166" s="227"/>
      <c r="NBF166" s="227"/>
      <c r="NBG166" s="227"/>
      <c r="NBH166" s="227"/>
      <c r="NBI166" s="227"/>
      <c r="NBJ166" s="227"/>
      <c r="NBK166" s="227"/>
      <c r="NBL166" s="227"/>
      <c r="NBM166" s="227"/>
      <c r="NBN166" s="227"/>
      <c r="NBO166" s="227"/>
      <c r="NBP166" s="227"/>
      <c r="NBQ166" s="227"/>
      <c r="NBR166" s="227"/>
      <c r="NBS166" s="227"/>
      <c r="NBT166" s="227"/>
      <c r="NBU166" s="227"/>
      <c r="NBV166" s="227"/>
      <c r="NBW166" s="227"/>
      <c r="NBX166" s="227"/>
      <c r="NBY166" s="227"/>
      <c r="NBZ166" s="227"/>
      <c r="NCA166" s="227"/>
      <c r="NCB166" s="227"/>
      <c r="NCC166" s="227"/>
      <c r="NCD166" s="227"/>
      <c r="NCE166" s="227"/>
      <c r="NCF166" s="227"/>
      <c r="NCG166" s="227"/>
      <c r="NCH166" s="227"/>
      <c r="NCI166" s="227"/>
      <c r="NCJ166" s="227"/>
      <c r="NCK166" s="227"/>
      <c r="NCL166" s="227"/>
      <c r="NCM166" s="227"/>
      <c r="NCN166" s="227"/>
      <c r="NCO166" s="227"/>
      <c r="NCP166" s="227"/>
      <c r="NCQ166" s="227"/>
      <c r="NCR166" s="227"/>
      <c r="NCS166" s="227"/>
      <c r="NCT166" s="227"/>
      <c r="NCU166" s="227"/>
      <c r="NCV166" s="227"/>
      <c r="NCW166" s="227"/>
      <c r="NCX166" s="227"/>
      <c r="NCY166" s="227"/>
      <c r="NCZ166" s="227"/>
      <c r="NDA166" s="227"/>
      <c r="NDB166" s="227"/>
      <c r="NDC166" s="227"/>
      <c r="NDD166" s="227"/>
      <c r="NDE166" s="227"/>
      <c r="NDF166" s="227"/>
      <c r="NDG166" s="227"/>
      <c r="NDH166" s="227"/>
      <c r="NDI166" s="227"/>
      <c r="NDJ166" s="227"/>
      <c r="NDK166" s="227"/>
      <c r="NDL166" s="227"/>
      <c r="NDM166" s="227"/>
      <c r="NDN166" s="227"/>
      <c r="NDO166" s="227"/>
      <c r="NDP166" s="227"/>
      <c r="NDQ166" s="227"/>
      <c r="NDR166" s="227"/>
      <c r="NDS166" s="227"/>
      <c r="NDT166" s="227"/>
      <c r="NDU166" s="227"/>
      <c r="NDV166" s="227"/>
      <c r="NDW166" s="227"/>
      <c r="NDX166" s="227"/>
      <c r="NDY166" s="227"/>
      <c r="NDZ166" s="227"/>
      <c r="NEA166" s="227"/>
      <c r="NEB166" s="227"/>
      <c r="NEC166" s="227"/>
      <c r="NED166" s="227"/>
      <c r="NEE166" s="227"/>
      <c r="NEF166" s="227"/>
      <c r="NEG166" s="227"/>
      <c r="NEH166" s="227"/>
      <c r="NEI166" s="227"/>
      <c r="NEJ166" s="227"/>
      <c r="NEK166" s="227"/>
      <c r="NEL166" s="227"/>
      <c r="NEM166" s="227"/>
      <c r="NEN166" s="227"/>
      <c r="NEO166" s="227"/>
      <c r="NEP166" s="227"/>
      <c r="NEQ166" s="227"/>
      <c r="NER166" s="227"/>
      <c r="NES166" s="227"/>
      <c r="NET166" s="227"/>
      <c r="NEU166" s="227"/>
      <c r="NEV166" s="227"/>
      <c r="NEW166" s="227"/>
      <c r="NEX166" s="227"/>
      <c r="NEY166" s="227"/>
      <c r="NEZ166" s="227"/>
      <c r="NFA166" s="227"/>
      <c r="NFB166" s="227"/>
      <c r="NFC166" s="227"/>
      <c r="NFD166" s="227"/>
      <c r="NFE166" s="227"/>
      <c r="NFF166" s="227"/>
      <c r="NFG166" s="227"/>
      <c r="NFH166" s="227"/>
      <c r="NFI166" s="227"/>
      <c r="NFJ166" s="227"/>
      <c r="NFK166" s="227"/>
      <c r="NFL166" s="227"/>
      <c r="NFM166" s="227"/>
      <c r="NFN166" s="227"/>
      <c r="NFO166" s="227"/>
      <c r="NFP166" s="227"/>
      <c r="NFQ166" s="227"/>
      <c r="NFR166" s="227"/>
      <c r="NFS166" s="227"/>
      <c r="NFT166" s="227"/>
      <c r="NFU166" s="227"/>
      <c r="NFV166" s="227"/>
      <c r="NFW166" s="227"/>
      <c r="NFX166" s="227"/>
      <c r="NFY166" s="227"/>
      <c r="NFZ166" s="227"/>
      <c r="NGA166" s="227"/>
      <c r="NGB166" s="227"/>
      <c r="NGC166" s="227"/>
      <c r="NGD166" s="227"/>
      <c r="NGE166" s="227"/>
      <c r="NGF166" s="227"/>
      <c r="NGG166" s="227"/>
      <c r="NGH166" s="227"/>
      <c r="NGI166" s="227"/>
      <c r="NGJ166" s="227"/>
      <c r="NGK166" s="227"/>
      <c r="NGL166" s="227"/>
      <c r="NGM166" s="227"/>
      <c r="NGN166" s="227"/>
      <c r="NGO166" s="227"/>
      <c r="NGP166" s="227"/>
      <c r="NGQ166" s="227"/>
      <c r="NGR166" s="227"/>
      <c r="NGS166" s="227"/>
      <c r="NGT166" s="227"/>
      <c r="NGU166" s="227"/>
      <c r="NGV166" s="227"/>
      <c r="NGW166" s="227"/>
      <c r="NGX166" s="227"/>
      <c r="NGY166" s="227"/>
      <c r="NGZ166" s="227"/>
      <c r="NHA166" s="227"/>
      <c r="NHB166" s="227"/>
      <c r="NHC166" s="227"/>
      <c r="NHD166" s="227"/>
      <c r="NHE166" s="227"/>
      <c r="NHF166" s="227"/>
      <c r="NHG166" s="227"/>
      <c r="NHH166" s="227"/>
      <c r="NHI166" s="227"/>
      <c r="NHJ166" s="227"/>
      <c r="NHK166" s="227"/>
      <c r="NHR166" s="227"/>
      <c r="NHS166" s="227"/>
      <c r="NHT166" s="227"/>
      <c r="NHU166" s="227"/>
      <c r="NHV166" s="227"/>
      <c r="NHW166" s="227"/>
      <c r="NHX166" s="227"/>
      <c r="NHY166" s="227"/>
      <c r="NHZ166" s="227"/>
      <c r="NIA166" s="227"/>
      <c r="NIB166" s="227"/>
      <c r="NIC166" s="227"/>
      <c r="NID166" s="227"/>
      <c r="NIE166" s="227"/>
      <c r="NIF166" s="227"/>
      <c r="NIG166" s="227"/>
      <c r="NIH166" s="227"/>
      <c r="NII166" s="227"/>
      <c r="NIJ166" s="227"/>
      <c r="NIK166" s="227"/>
      <c r="NIL166" s="227"/>
      <c r="NIM166" s="227"/>
      <c r="NIN166" s="227"/>
      <c r="NIO166" s="227"/>
      <c r="NIP166" s="227"/>
      <c r="NIQ166" s="227"/>
      <c r="NIR166" s="227"/>
      <c r="NIS166" s="227"/>
      <c r="NIT166" s="227"/>
      <c r="NIU166" s="227"/>
      <c r="NIV166" s="227"/>
      <c r="NIW166" s="227"/>
      <c r="NIX166" s="227"/>
      <c r="NIY166" s="227"/>
      <c r="NIZ166" s="227"/>
      <c r="NJA166" s="227"/>
      <c r="NJB166" s="227"/>
      <c r="NJC166" s="227"/>
      <c r="NJD166" s="227"/>
      <c r="NJE166" s="227"/>
      <c r="NJF166" s="227"/>
      <c r="NJG166" s="227"/>
      <c r="NJH166" s="227"/>
      <c r="NJI166" s="227"/>
      <c r="NJJ166" s="227"/>
      <c r="NJK166" s="227"/>
      <c r="NJL166" s="227"/>
      <c r="NJM166" s="227"/>
      <c r="NJN166" s="227"/>
      <c r="NJO166" s="227"/>
      <c r="NJP166" s="227"/>
      <c r="NJQ166" s="227"/>
      <c r="NJR166" s="227"/>
      <c r="NJS166" s="227"/>
      <c r="NJT166" s="227"/>
      <c r="NJU166" s="227"/>
      <c r="NJV166" s="227"/>
      <c r="NJW166" s="227"/>
      <c r="NJX166" s="227"/>
      <c r="NJY166" s="227"/>
      <c r="NJZ166" s="227"/>
      <c r="NKA166" s="227"/>
      <c r="NKB166" s="227"/>
      <c r="NKC166" s="227"/>
      <c r="NKD166" s="227"/>
      <c r="NKE166" s="227"/>
      <c r="NKF166" s="227"/>
      <c r="NKG166" s="227"/>
      <c r="NKH166" s="227"/>
      <c r="NKI166" s="227"/>
      <c r="NKJ166" s="227"/>
      <c r="NKK166" s="227"/>
      <c r="NKL166" s="227"/>
      <c r="NKM166" s="227"/>
      <c r="NKN166" s="227"/>
      <c r="NKO166" s="227"/>
      <c r="NKP166" s="227"/>
      <c r="NKQ166" s="227"/>
      <c r="NKR166" s="227"/>
      <c r="NKS166" s="227"/>
      <c r="NKT166" s="227"/>
      <c r="NKU166" s="227"/>
      <c r="NKV166" s="227"/>
      <c r="NKW166" s="227"/>
      <c r="NKX166" s="227"/>
      <c r="NKY166" s="227"/>
      <c r="NKZ166" s="227"/>
      <c r="NLA166" s="227"/>
      <c r="NLB166" s="227"/>
      <c r="NLC166" s="227"/>
      <c r="NLD166" s="227"/>
      <c r="NLE166" s="227"/>
      <c r="NLF166" s="227"/>
      <c r="NLG166" s="227"/>
      <c r="NLH166" s="227"/>
      <c r="NLI166" s="227"/>
      <c r="NLJ166" s="227"/>
      <c r="NLK166" s="227"/>
      <c r="NLL166" s="227"/>
      <c r="NLM166" s="227"/>
      <c r="NLN166" s="227"/>
      <c r="NLO166" s="227"/>
      <c r="NLP166" s="227"/>
      <c r="NLQ166" s="227"/>
      <c r="NLR166" s="227"/>
      <c r="NLS166" s="227"/>
      <c r="NLT166" s="227"/>
      <c r="NLU166" s="227"/>
      <c r="NLV166" s="227"/>
      <c r="NLW166" s="227"/>
      <c r="NLX166" s="227"/>
      <c r="NLY166" s="227"/>
      <c r="NLZ166" s="227"/>
      <c r="NMA166" s="227"/>
      <c r="NMB166" s="227"/>
      <c r="NMC166" s="227"/>
      <c r="NMD166" s="227"/>
      <c r="NME166" s="227"/>
      <c r="NMF166" s="227"/>
      <c r="NMG166" s="227"/>
      <c r="NMH166" s="227"/>
      <c r="NMI166" s="227"/>
      <c r="NMJ166" s="227"/>
      <c r="NMK166" s="227"/>
      <c r="NML166" s="227"/>
      <c r="NMM166" s="227"/>
      <c r="NMN166" s="227"/>
      <c r="NMO166" s="227"/>
      <c r="NMP166" s="227"/>
      <c r="NMQ166" s="227"/>
      <c r="NMR166" s="227"/>
      <c r="NMS166" s="227"/>
      <c r="NMT166" s="227"/>
      <c r="NMU166" s="227"/>
      <c r="NMV166" s="227"/>
      <c r="NMW166" s="227"/>
      <c r="NMX166" s="227"/>
      <c r="NMY166" s="227"/>
      <c r="NMZ166" s="227"/>
      <c r="NNA166" s="227"/>
      <c r="NNB166" s="227"/>
      <c r="NNC166" s="227"/>
      <c r="NND166" s="227"/>
      <c r="NNE166" s="227"/>
      <c r="NNF166" s="227"/>
      <c r="NNG166" s="227"/>
      <c r="NNH166" s="227"/>
      <c r="NNI166" s="227"/>
      <c r="NNJ166" s="227"/>
      <c r="NNK166" s="227"/>
      <c r="NNL166" s="227"/>
      <c r="NNM166" s="227"/>
      <c r="NNN166" s="227"/>
      <c r="NNO166" s="227"/>
      <c r="NNP166" s="227"/>
      <c r="NNQ166" s="227"/>
      <c r="NNR166" s="227"/>
      <c r="NNS166" s="227"/>
      <c r="NNT166" s="227"/>
      <c r="NNU166" s="227"/>
      <c r="NNV166" s="227"/>
      <c r="NNW166" s="227"/>
      <c r="NNX166" s="227"/>
      <c r="NNY166" s="227"/>
      <c r="NNZ166" s="227"/>
      <c r="NOA166" s="227"/>
      <c r="NOB166" s="227"/>
      <c r="NOC166" s="227"/>
      <c r="NOD166" s="227"/>
      <c r="NOE166" s="227"/>
      <c r="NOF166" s="227"/>
      <c r="NOG166" s="227"/>
      <c r="NOH166" s="227"/>
      <c r="NOI166" s="227"/>
      <c r="NOJ166" s="227"/>
      <c r="NOK166" s="227"/>
      <c r="NOL166" s="227"/>
      <c r="NOM166" s="227"/>
      <c r="NON166" s="227"/>
      <c r="NOO166" s="227"/>
      <c r="NOP166" s="227"/>
      <c r="NOQ166" s="227"/>
      <c r="NOR166" s="227"/>
      <c r="NOS166" s="227"/>
      <c r="NOT166" s="227"/>
      <c r="NOU166" s="227"/>
      <c r="NOV166" s="227"/>
      <c r="NOW166" s="227"/>
      <c r="NOX166" s="227"/>
      <c r="NOY166" s="227"/>
      <c r="NOZ166" s="227"/>
      <c r="NPA166" s="227"/>
      <c r="NPB166" s="227"/>
      <c r="NPC166" s="227"/>
      <c r="NPD166" s="227"/>
      <c r="NPE166" s="227"/>
      <c r="NPF166" s="227"/>
      <c r="NPG166" s="227"/>
      <c r="NPH166" s="227"/>
      <c r="NPI166" s="227"/>
      <c r="NPJ166" s="227"/>
      <c r="NPK166" s="227"/>
      <c r="NPL166" s="227"/>
      <c r="NPM166" s="227"/>
      <c r="NPN166" s="227"/>
      <c r="NPO166" s="227"/>
      <c r="NPP166" s="227"/>
      <c r="NPQ166" s="227"/>
      <c r="NPR166" s="227"/>
      <c r="NPS166" s="227"/>
      <c r="NPT166" s="227"/>
      <c r="NPU166" s="227"/>
      <c r="NPV166" s="227"/>
      <c r="NPW166" s="227"/>
      <c r="NPX166" s="227"/>
      <c r="NPY166" s="227"/>
      <c r="NPZ166" s="227"/>
      <c r="NQA166" s="227"/>
      <c r="NQB166" s="227"/>
      <c r="NQC166" s="227"/>
      <c r="NQD166" s="227"/>
      <c r="NQE166" s="227"/>
      <c r="NQF166" s="227"/>
      <c r="NQG166" s="227"/>
      <c r="NQH166" s="227"/>
      <c r="NQI166" s="227"/>
      <c r="NQJ166" s="227"/>
      <c r="NQK166" s="227"/>
      <c r="NQL166" s="227"/>
      <c r="NQM166" s="227"/>
      <c r="NQN166" s="227"/>
      <c r="NQO166" s="227"/>
      <c r="NQP166" s="227"/>
      <c r="NQQ166" s="227"/>
      <c r="NQR166" s="227"/>
      <c r="NQS166" s="227"/>
      <c r="NQT166" s="227"/>
      <c r="NQU166" s="227"/>
      <c r="NQV166" s="227"/>
      <c r="NQW166" s="227"/>
      <c r="NQX166" s="227"/>
      <c r="NQY166" s="227"/>
      <c r="NQZ166" s="227"/>
      <c r="NRA166" s="227"/>
      <c r="NRB166" s="227"/>
      <c r="NRC166" s="227"/>
      <c r="NRD166" s="227"/>
      <c r="NRE166" s="227"/>
      <c r="NRF166" s="227"/>
      <c r="NRG166" s="227"/>
      <c r="NRN166" s="227"/>
      <c r="NRO166" s="227"/>
      <c r="NRP166" s="227"/>
      <c r="NRQ166" s="227"/>
      <c r="NRR166" s="227"/>
      <c r="NRS166" s="227"/>
      <c r="NRT166" s="227"/>
      <c r="NRU166" s="227"/>
      <c r="NRV166" s="227"/>
      <c r="NRW166" s="227"/>
      <c r="NRX166" s="227"/>
      <c r="NRY166" s="227"/>
      <c r="NRZ166" s="227"/>
      <c r="NSA166" s="227"/>
      <c r="NSB166" s="227"/>
      <c r="NSC166" s="227"/>
      <c r="NSD166" s="227"/>
      <c r="NSE166" s="227"/>
      <c r="NSF166" s="227"/>
      <c r="NSG166" s="227"/>
      <c r="NSH166" s="227"/>
      <c r="NSI166" s="227"/>
      <c r="NSJ166" s="227"/>
      <c r="NSK166" s="227"/>
      <c r="NSL166" s="227"/>
      <c r="NSM166" s="227"/>
      <c r="NSN166" s="227"/>
      <c r="NSO166" s="227"/>
      <c r="NSP166" s="227"/>
      <c r="NSQ166" s="227"/>
      <c r="NSR166" s="227"/>
      <c r="NSS166" s="227"/>
      <c r="NST166" s="227"/>
      <c r="NSU166" s="227"/>
      <c r="NSV166" s="227"/>
      <c r="NSW166" s="227"/>
      <c r="NSX166" s="227"/>
      <c r="NSY166" s="227"/>
      <c r="NSZ166" s="227"/>
      <c r="NTA166" s="227"/>
      <c r="NTB166" s="227"/>
      <c r="NTC166" s="227"/>
      <c r="NTD166" s="227"/>
      <c r="NTE166" s="227"/>
      <c r="NTF166" s="227"/>
      <c r="NTG166" s="227"/>
      <c r="NTH166" s="227"/>
      <c r="NTI166" s="227"/>
      <c r="NTJ166" s="227"/>
      <c r="NTK166" s="227"/>
      <c r="NTL166" s="227"/>
      <c r="NTM166" s="227"/>
      <c r="NTN166" s="227"/>
      <c r="NTO166" s="227"/>
      <c r="NTP166" s="227"/>
      <c r="NTQ166" s="227"/>
      <c r="NTR166" s="227"/>
      <c r="NTS166" s="227"/>
      <c r="NTT166" s="227"/>
      <c r="NTU166" s="227"/>
      <c r="NTV166" s="227"/>
      <c r="NTW166" s="227"/>
      <c r="NTX166" s="227"/>
      <c r="NTY166" s="227"/>
      <c r="NTZ166" s="227"/>
      <c r="NUA166" s="227"/>
      <c r="NUB166" s="227"/>
      <c r="NUC166" s="227"/>
      <c r="NUD166" s="227"/>
      <c r="NUE166" s="227"/>
      <c r="NUF166" s="227"/>
      <c r="NUG166" s="227"/>
      <c r="NUH166" s="227"/>
      <c r="NUI166" s="227"/>
      <c r="NUJ166" s="227"/>
      <c r="NUK166" s="227"/>
      <c r="NUL166" s="227"/>
      <c r="NUM166" s="227"/>
      <c r="NUN166" s="227"/>
      <c r="NUO166" s="227"/>
      <c r="NUP166" s="227"/>
      <c r="NUQ166" s="227"/>
      <c r="NUR166" s="227"/>
      <c r="NUS166" s="227"/>
      <c r="NUT166" s="227"/>
      <c r="NUU166" s="227"/>
      <c r="NUV166" s="227"/>
      <c r="NUW166" s="227"/>
      <c r="NUX166" s="227"/>
      <c r="NUY166" s="227"/>
      <c r="NUZ166" s="227"/>
      <c r="NVA166" s="227"/>
      <c r="NVB166" s="227"/>
      <c r="NVC166" s="227"/>
      <c r="NVD166" s="227"/>
      <c r="NVE166" s="227"/>
      <c r="NVF166" s="227"/>
      <c r="NVG166" s="227"/>
      <c r="NVH166" s="227"/>
      <c r="NVI166" s="227"/>
      <c r="NVJ166" s="227"/>
      <c r="NVK166" s="227"/>
      <c r="NVL166" s="227"/>
      <c r="NVM166" s="227"/>
      <c r="NVN166" s="227"/>
      <c r="NVO166" s="227"/>
      <c r="NVP166" s="227"/>
      <c r="NVQ166" s="227"/>
      <c r="NVR166" s="227"/>
      <c r="NVS166" s="227"/>
      <c r="NVT166" s="227"/>
      <c r="NVU166" s="227"/>
      <c r="NVV166" s="227"/>
      <c r="NVW166" s="227"/>
      <c r="NVX166" s="227"/>
      <c r="NVY166" s="227"/>
      <c r="NVZ166" s="227"/>
      <c r="NWA166" s="227"/>
      <c r="NWB166" s="227"/>
      <c r="NWC166" s="227"/>
      <c r="NWD166" s="227"/>
      <c r="NWE166" s="227"/>
      <c r="NWF166" s="227"/>
      <c r="NWG166" s="227"/>
      <c r="NWH166" s="227"/>
      <c r="NWI166" s="227"/>
      <c r="NWJ166" s="227"/>
      <c r="NWK166" s="227"/>
      <c r="NWL166" s="227"/>
      <c r="NWM166" s="227"/>
      <c r="NWN166" s="227"/>
      <c r="NWO166" s="227"/>
      <c r="NWP166" s="227"/>
      <c r="NWQ166" s="227"/>
      <c r="NWR166" s="227"/>
      <c r="NWS166" s="227"/>
      <c r="NWT166" s="227"/>
      <c r="NWU166" s="227"/>
      <c r="NWV166" s="227"/>
      <c r="NWW166" s="227"/>
      <c r="NWX166" s="227"/>
      <c r="NWY166" s="227"/>
      <c r="NWZ166" s="227"/>
      <c r="NXA166" s="227"/>
      <c r="NXB166" s="227"/>
      <c r="NXC166" s="227"/>
      <c r="NXD166" s="227"/>
      <c r="NXE166" s="227"/>
      <c r="NXF166" s="227"/>
      <c r="NXG166" s="227"/>
      <c r="NXH166" s="227"/>
      <c r="NXI166" s="227"/>
      <c r="NXJ166" s="227"/>
      <c r="NXK166" s="227"/>
      <c r="NXL166" s="227"/>
      <c r="NXM166" s="227"/>
      <c r="NXN166" s="227"/>
      <c r="NXO166" s="227"/>
      <c r="NXP166" s="227"/>
      <c r="NXQ166" s="227"/>
      <c r="NXR166" s="227"/>
      <c r="NXS166" s="227"/>
      <c r="NXT166" s="227"/>
      <c r="NXU166" s="227"/>
      <c r="NXV166" s="227"/>
      <c r="NXW166" s="227"/>
      <c r="NXX166" s="227"/>
      <c r="NXY166" s="227"/>
      <c r="NXZ166" s="227"/>
      <c r="NYA166" s="227"/>
      <c r="NYB166" s="227"/>
      <c r="NYC166" s="227"/>
      <c r="NYD166" s="227"/>
      <c r="NYE166" s="227"/>
      <c r="NYF166" s="227"/>
      <c r="NYG166" s="227"/>
      <c r="NYH166" s="227"/>
      <c r="NYI166" s="227"/>
      <c r="NYJ166" s="227"/>
      <c r="NYK166" s="227"/>
      <c r="NYL166" s="227"/>
      <c r="NYM166" s="227"/>
      <c r="NYN166" s="227"/>
      <c r="NYO166" s="227"/>
      <c r="NYP166" s="227"/>
      <c r="NYQ166" s="227"/>
      <c r="NYR166" s="227"/>
      <c r="NYS166" s="227"/>
      <c r="NYT166" s="227"/>
      <c r="NYU166" s="227"/>
      <c r="NYV166" s="227"/>
      <c r="NYW166" s="227"/>
      <c r="NYX166" s="227"/>
      <c r="NYY166" s="227"/>
      <c r="NYZ166" s="227"/>
      <c r="NZA166" s="227"/>
      <c r="NZB166" s="227"/>
      <c r="NZC166" s="227"/>
      <c r="NZD166" s="227"/>
      <c r="NZE166" s="227"/>
      <c r="NZF166" s="227"/>
      <c r="NZG166" s="227"/>
      <c r="NZH166" s="227"/>
      <c r="NZI166" s="227"/>
      <c r="NZJ166" s="227"/>
      <c r="NZK166" s="227"/>
      <c r="NZL166" s="227"/>
      <c r="NZM166" s="227"/>
      <c r="NZN166" s="227"/>
      <c r="NZO166" s="227"/>
      <c r="NZP166" s="227"/>
      <c r="NZQ166" s="227"/>
      <c r="NZR166" s="227"/>
      <c r="NZS166" s="227"/>
      <c r="NZT166" s="227"/>
      <c r="NZU166" s="227"/>
      <c r="NZV166" s="227"/>
      <c r="NZW166" s="227"/>
      <c r="NZX166" s="227"/>
      <c r="NZY166" s="227"/>
      <c r="NZZ166" s="227"/>
      <c r="OAA166" s="227"/>
      <c r="OAB166" s="227"/>
      <c r="OAC166" s="227"/>
      <c r="OAD166" s="227"/>
      <c r="OAE166" s="227"/>
      <c r="OAF166" s="227"/>
      <c r="OAG166" s="227"/>
      <c r="OAH166" s="227"/>
      <c r="OAI166" s="227"/>
      <c r="OAJ166" s="227"/>
      <c r="OAK166" s="227"/>
      <c r="OAL166" s="227"/>
      <c r="OAM166" s="227"/>
      <c r="OAN166" s="227"/>
      <c r="OAO166" s="227"/>
      <c r="OAP166" s="227"/>
      <c r="OAQ166" s="227"/>
      <c r="OAR166" s="227"/>
      <c r="OAS166" s="227"/>
      <c r="OAT166" s="227"/>
      <c r="OAU166" s="227"/>
      <c r="OAV166" s="227"/>
      <c r="OAW166" s="227"/>
      <c r="OAX166" s="227"/>
      <c r="OAY166" s="227"/>
      <c r="OAZ166" s="227"/>
      <c r="OBA166" s="227"/>
      <c r="OBB166" s="227"/>
      <c r="OBC166" s="227"/>
      <c r="OBJ166" s="227"/>
      <c r="OBK166" s="227"/>
      <c r="OBL166" s="227"/>
      <c r="OBM166" s="227"/>
      <c r="OBN166" s="227"/>
      <c r="OBO166" s="227"/>
      <c r="OBP166" s="227"/>
      <c r="OBQ166" s="227"/>
      <c r="OBR166" s="227"/>
      <c r="OBS166" s="227"/>
      <c r="OBT166" s="227"/>
      <c r="OBU166" s="227"/>
      <c r="OBV166" s="227"/>
      <c r="OBW166" s="227"/>
      <c r="OBX166" s="227"/>
      <c r="OBY166" s="227"/>
      <c r="OBZ166" s="227"/>
      <c r="OCA166" s="227"/>
      <c r="OCB166" s="227"/>
      <c r="OCC166" s="227"/>
      <c r="OCD166" s="227"/>
      <c r="OCE166" s="227"/>
      <c r="OCF166" s="227"/>
      <c r="OCG166" s="227"/>
      <c r="OCH166" s="227"/>
      <c r="OCI166" s="227"/>
      <c r="OCJ166" s="227"/>
      <c r="OCK166" s="227"/>
      <c r="OCL166" s="227"/>
      <c r="OCM166" s="227"/>
      <c r="OCN166" s="227"/>
      <c r="OCO166" s="227"/>
      <c r="OCP166" s="227"/>
      <c r="OCQ166" s="227"/>
      <c r="OCR166" s="227"/>
      <c r="OCS166" s="227"/>
      <c r="OCT166" s="227"/>
      <c r="OCU166" s="227"/>
      <c r="OCV166" s="227"/>
      <c r="OCW166" s="227"/>
      <c r="OCX166" s="227"/>
      <c r="OCY166" s="227"/>
      <c r="OCZ166" s="227"/>
      <c r="ODA166" s="227"/>
      <c r="ODB166" s="227"/>
      <c r="ODC166" s="227"/>
      <c r="ODD166" s="227"/>
      <c r="ODE166" s="227"/>
      <c r="ODF166" s="227"/>
      <c r="ODG166" s="227"/>
      <c r="ODH166" s="227"/>
      <c r="ODI166" s="227"/>
      <c r="ODJ166" s="227"/>
      <c r="ODK166" s="227"/>
      <c r="ODL166" s="227"/>
      <c r="ODM166" s="227"/>
      <c r="ODN166" s="227"/>
      <c r="ODO166" s="227"/>
      <c r="ODP166" s="227"/>
      <c r="ODQ166" s="227"/>
      <c r="ODR166" s="227"/>
      <c r="ODS166" s="227"/>
      <c r="ODT166" s="227"/>
      <c r="ODU166" s="227"/>
      <c r="ODV166" s="227"/>
      <c r="ODW166" s="227"/>
      <c r="ODX166" s="227"/>
      <c r="ODY166" s="227"/>
      <c r="ODZ166" s="227"/>
      <c r="OEA166" s="227"/>
      <c r="OEB166" s="227"/>
      <c r="OEC166" s="227"/>
      <c r="OED166" s="227"/>
      <c r="OEE166" s="227"/>
      <c r="OEF166" s="227"/>
      <c r="OEG166" s="227"/>
      <c r="OEH166" s="227"/>
      <c r="OEI166" s="227"/>
      <c r="OEJ166" s="227"/>
      <c r="OEK166" s="227"/>
      <c r="OEL166" s="227"/>
      <c r="OEM166" s="227"/>
      <c r="OEN166" s="227"/>
      <c r="OEO166" s="227"/>
      <c r="OEP166" s="227"/>
      <c r="OEQ166" s="227"/>
      <c r="OER166" s="227"/>
      <c r="OES166" s="227"/>
      <c r="OET166" s="227"/>
      <c r="OEU166" s="227"/>
      <c r="OEV166" s="227"/>
      <c r="OEW166" s="227"/>
      <c r="OEX166" s="227"/>
      <c r="OEY166" s="227"/>
      <c r="OEZ166" s="227"/>
      <c r="OFA166" s="227"/>
      <c r="OFB166" s="227"/>
      <c r="OFC166" s="227"/>
      <c r="OFD166" s="227"/>
      <c r="OFE166" s="227"/>
      <c r="OFF166" s="227"/>
      <c r="OFG166" s="227"/>
      <c r="OFH166" s="227"/>
      <c r="OFI166" s="227"/>
      <c r="OFJ166" s="227"/>
      <c r="OFK166" s="227"/>
      <c r="OFL166" s="227"/>
      <c r="OFM166" s="227"/>
      <c r="OFN166" s="227"/>
      <c r="OFO166" s="227"/>
      <c r="OFP166" s="227"/>
      <c r="OFQ166" s="227"/>
      <c r="OFR166" s="227"/>
      <c r="OFS166" s="227"/>
      <c r="OFT166" s="227"/>
      <c r="OFU166" s="227"/>
      <c r="OFV166" s="227"/>
      <c r="OFW166" s="227"/>
      <c r="OFX166" s="227"/>
      <c r="OFY166" s="227"/>
      <c r="OFZ166" s="227"/>
      <c r="OGA166" s="227"/>
      <c r="OGB166" s="227"/>
      <c r="OGC166" s="227"/>
      <c r="OGD166" s="227"/>
      <c r="OGE166" s="227"/>
      <c r="OGF166" s="227"/>
      <c r="OGG166" s="227"/>
      <c r="OGH166" s="227"/>
      <c r="OGI166" s="227"/>
      <c r="OGJ166" s="227"/>
      <c r="OGK166" s="227"/>
      <c r="OGL166" s="227"/>
      <c r="OGM166" s="227"/>
      <c r="OGN166" s="227"/>
      <c r="OGO166" s="227"/>
      <c r="OGP166" s="227"/>
      <c r="OGQ166" s="227"/>
      <c r="OGR166" s="227"/>
      <c r="OGS166" s="227"/>
      <c r="OGT166" s="227"/>
      <c r="OGU166" s="227"/>
      <c r="OGV166" s="227"/>
      <c r="OGW166" s="227"/>
      <c r="OGX166" s="227"/>
      <c r="OGY166" s="227"/>
      <c r="OGZ166" s="227"/>
      <c r="OHA166" s="227"/>
      <c r="OHB166" s="227"/>
      <c r="OHC166" s="227"/>
      <c r="OHD166" s="227"/>
      <c r="OHE166" s="227"/>
      <c r="OHF166" s="227"/>
      <c r="OHG166" s="227"/>
      <c r="OHH166" s="227"/>
      <c r="OHI166" s="227"/>
      <c r="OHJ166" s="227"/>
      <c r="OHK166" s="227"/>
      <c r="OHL166" s="227"/>
      <c r="OHM166" s="227"/>
      <c r="OHN166" s="227"/>
      <c r="OHO166" s="227"/>
      <c r="OHP166" s="227"/>
      <c r="OHQ166" s="227"/>
      <c r="OHR166" s="227"/>
      <c r="OHS166" s="227"/>
      <c r="OHT166" s="227"/>
      <c r="OHU166" s="227"/>
      <c r="OHV166" s="227"/>
      <c r="OHW166" s="227"/>
      <c r="OHX166" s="227"/>
      <c r="OHY166" s="227"/>
      <c r="OHZ166" s="227"/>
      <c r="OIA166" s="227"/>
      <c r="OIB166" s="227"/>
      <c r="OIC166" s="227"/>
      <c r="OID166" s="227"/>
      <c r="OIE166" s="227"/>
      <c r="OIF166" s="227"/>
      <c r="OIG166" s="227"/>
      <c r="OIH166" s="227"/>
      <c r="OII166" s="227"/>
      <c r="OIJ166" s="227"/>
      <c r="OIK166" s="227"/>
      <c r="OIL166" s="227"/>
      <c r="OIM166" s="227"/>
      <c r="OIN166" s="227"/>
      <c r="OIO166" s="227"/>
      <c r="OIP166" s="227"/>
      <c r="OIQ166" s="227"/>
      <c r="OIR166" s="227"/>
      <c r="OIS166" s="227"/>
      <c r="OIT166" s="227"/>
      <c r="OIU166" s="227"/>
      <c r="OIV166" s="227"/>
      <c r="OIW166" s="227"/>
      <c r="OIX166" s="227"/>
      <c r="OIY166" s="227"/>
      <c r="OIZ166" s="227"/>
      <c r="OJA166" s="227"/>
      <c r="OJB166" s="227"/>
      <c r="OJC166" s="227"/>
      <c r="OJD166" s="227"/>
      <c r="OJE166" s="227"/>
      <c r="OJF166" s="227"/>
      <c r="OJG166" s="227"/>
      <c r="OJH166" s="227"/>
      <c r="OJI166" s="227"/>
      <c r="OJJ166" s="227"/>
      <c r="OJK166" s="227"/>
      <c r="OJL166" s="227"/>
      <c r="OJM166" s="227"/>
      <c r="OJN166" s="227"/>
      <c r="OJO166" s="227"/>
      <c r="OJP166" s="227"/>
      <c r="OJQ166" s="227"/>
      <c r="OJR166" s="227"/>
      <c r="OJS166" s="227"/>
      <c r="OJT166" s="227"/>
      <c r="OJU166" s="227"/>
      <c r="OJV166" s="227"/>
      <c r="OJW166" s="227"/>
      <c r="OJX166" s="227"/>
      <c r="OJY166" s="227"/>
      <c r="OJZ166" s="227"/>
      <c r="OKA166" s="227"/>
      <c r="OKB166" s="227"/>
      <c r="OKC166" s="227"/>
      <c r="OKD166" s="227"/>
      <c r="OKE166" s="227"/>
      <c r="OKF166" s="227"/>
      <c r="OKG166" s="227"/>
      <c r="OKH166" s="227"/>
      <c r="OKI166" s="227"/>
      <c r="OKJ166" s="227"/>
      <c r="OKK166" s="227"/>
      <c r="OKL166" s="227"/>
      <c r="OKM166" s="227"/>
      <c r="OKN166" s="227"/>
      <c r="OKO166" s="227"/>
      <c r="OKP166" s="227"/>
      <c r="OKQ166" s="227"/>
      <c r="OKR166" s="227"/>
      <c r="OKS166" s="227"/>
      <c r="OKT166" s="227"/>
      <c r="OKU166" s="227"/>
      <c r="OKV166" s="227"/>
      <c r="OKW166" s="227"/>
      <c r="OKX166" s="227"/>
      <c r="OKY166" s="227"/>
      <c r="OLF166" s="227"/>
      <c r="OLG166" s="227"/>
      <c r="OLH166" s="227"/>
      <c r="OLI166" s="227"/>
      <c r="OLJ166" s="227"/>
      <c r="OLK166" s="227"/>
      <c r="OLL166" s="227"/>
      <c r="OLM166" s="227"/>
      <c r="OLN166" s="227"/>
      <c r="OLO166" s="227"/>
      <c r="OLP166" s="227"/>
      <c r="OLQ166" s="227"/>
      <c r="OLR166" s="227"/>
      <c r="OLS166" s="227"/>
      <c r="OLT166" s="227"/>
      <c r="OLU166" s="227"/>
      <c r="OLV166" s="227"/>
      <c r="OLW166" s="227"/>
      <c r="OLX166" s="227"/>
      <c r="OLY166" s="227"/>
      <c r="OLZ166" s="227"/>
      <c r="OMA166" s="227"/>
      <c r="OMB166" s="227"/>
      <c r="OMC166" s="227"/>
      <c r="OMD166" s="227"/>
      <c r="OME166" s="227"/>
      <c r="OMF166" s="227"/>
      <c r="OMG166" s="227"/>
      <c r="OMH166" s="227"/>
      <c r="OMI166" s="227"/>
      <c r="OMJ166" s="227"/>
      <c r="OMK166" s="227"/>
      <c r="OML166" s="227"/>
      <c r="OMM166" s="227"/>
      <c r="OMN166" s="227"/>
      <c r="OMO166" s="227"/>
      <c r="OMP166" s="227"/>
      <c r="OMQ166" s="227"/>
      <c r="OMR166" s="227"/>
      <c r="OMS166" s="227"/>
      <c r="OMT166" s="227"/>
      <c r="OMU166" s="227"/>
      <c r="OMV166" s="227"/>
      <c r="OMW166" s="227"/>
      <c r="OMX166" s="227"/>
      <c r="OMY166" s="227"/>
      <c r="OMZ166" s="227"/>
      <c r="ONA166" s="227"/>
      <c r="ONB166" s="227"/>
      <c r="ONC166" s="227"/>
      <c r="OND166" s="227"/>
      <c r="ONE166" s="227"/>
      <c r="ONF166" s="227"/>
      <c r="ONG166" s="227"/>
      <c r="ONH166" s="227"/>
      <c r="ONI166" s="227"/>
      <c r="ONJ166" s="227"/>
      <c r="ONK166" s="227"/>
      <c r="ONL166" s="227"/>
      <c r="ONM166" s="227"/>
      <c r="ONN166" s="227"/>
      <c r="ONO166" s="227"/>
      <c r="ONP166" s="227"/>
      <c r="ONQ166" s="227"/>
      <c r="ONR166" s="227"/>
      <c r="ONS166" s="227"/>
      <c r="ONT166" s="227"/>
      <c r="ONU166" s="227"/>
      <c r="ONV166" s="227"/>
      <c r="ONW166" s="227"/>
      <c r="ONX166" s="227"/>
      <c r="ONY166" s="227"/>
      <c r="ONZ166" s="227"/>
      <c r="OOA166" s="227"/>
      <c r="OOB166" s="227"/>
      <c r="OOC166" s="227"/>
      <c r="OOD166" s="227"/>
      <c r="OOE166" s="227"/>
      <c r="OOF166" s="227"/>
      <c r="OOG166" s="227"/>
      <c r="OOH166" s="227"/>
      <c r="OOI166" s="227"/>
      <c r="OOJ166" s="227"/>
      <c r="OOK166" s="227"/>
      <c r="OOL166" s="227"/>
      <c r="OOM166" s="227"/>
      <c r="OON166" s="227"/>
      <c r="OOO166" s="227"/>
      <c r="OOP166" s="227"/>
      <c r="OOQ166" s="227"/>
      <c r="OOR166" s="227"/>
      <c r="OOS166" s="227"/>
      <c r="OOT166" s="227"/>
      <c r="OOU166" s="227"/>
      <c r="OOV166" s="227"/>
      <c r="OOW166" s="227"/>
      <c r="OOX166" s="227"/>
      <c r="OOY166" s="227"/>
      <c r="OOZ166" s="227"/>
      <c r="OPA166" s="227"/>
      <c r="OPB166" s="227"/>
      <c r="OPC166" s="227"/>
      <c r="OPD166" s="227"/>
      <c r="OPE166" s="227"/>
      <c r="OPF166" s="227"/>
      <c r="OPG166" s="227"/>
      <c r="OPH166" s="227"/>
      <c r="OPI166" s="227"/>
      <c r="OPJ166" s="227"/>
      <c r="OPK166" s="227"/>
      <c r="OPL166" s="227"/>
      <c r="OPM166" s="227"/>
      <c r="OPN166" s="227"/>
      <c r="OPO166" s="227"/>
      <c r="OPP166" s="227"/>
      <c r="OPQ166" s="227"/>
      <c r="OPR166" s="227"/>
      <c r="OPS166" s="227"/>
      <c r="OPT166" s="227"/>
      <c r="OPU166" s="227"/>
      <c r="OPV166" s="227"/>
      <c r="OPW166" s="227"/>
      <c r="OPX166" s="227"/>
      <c r="OPY166" s="227"/>
      <c r="OPZ166" s="227"/>
      <c r="OQA166" s="227"/>
      <c r="OQB166" s="227"/>
      <c r="OQC166" s="227"/>
      <c r="OQD166" s="227"/>
      <c r="OQE166" s="227"/>
      <c r="OQF166" s="227"/>
      <c r="OQG166" s="227"/>
      <c r="OQH166" s="227"/>
      <c r="OQI166" s="227"/>
      <c r="OQJ166" s="227"/>
      <c r="OQK166" s="227"/>
      <c r="OQL166" s="227"/>
      <c r="OQM166" s="227"/>
      <c r="OQN166" s="227"/>
      <c r="OQO166" s="227"/>
      <c r="OQP166" s="227"/>
      <c r="OQQ166" s="227"/>
      <c r="OQR166" s="227"/>
      <c r="OQS166" s="227"/>
      <c r="OQT166" s="227"/>
      <c r="OQU166" s="227"/>
      <c r="OQV166" s="227"/>
      <c r="OQW166" s="227"/>
      <c r="OQX166" s="227"/>
      <c r="OQY166" s="227"/>
      <c r="OQZ166" s="227"/>
      <c r="ORA166" s="227"/>
      <c r="ORB166" s="227"/>
      <c r="ORC166" s="227"/>
      <c r="ORD166" s="227"/>
      <c r="ORE166" s="227"/>
      <c r="ORF166" s="227"/>
      <c r="ORG166" s="227"/>
      <c r="ORH166" s="227"/>
      <c r="ORI166" s="227"/>
      <c r="ORJ166" s="227"/>
      <c r="ORK166" s="227"/>
      <c r="ORL166" s="227"/>
      <c r="ORM166" s="227"/>
      <c r="ORN166" s="227"/>
      <c r="ORO166" s="227"/>
      <c r="ORP166" s="227"/>
      <c r="ORQ166" s="227"/>
      <c r="ORR166" s="227"/>
      <c r="ORS166" s="227"/>
      <c r="ORT166" s="227"/>
      <c r="ORU166" s="227"/>
      <c r="ORV166" s="227"/>
      <c r="ORW166" s="227"/>
      <c r="ORX166" s="227"/>
      <c r="ORY166" s="227"/>
      <c r="ORZ166" s="227"/>
      <c r="OSA166" s="227"/>
      <c r="OSB166" s="227"/>
      <c r="OSC166" s="227"/>
      <c r="OSD166" s="227"/>
      <c r="OSE166" s="227"/>
      <c r="OSF166" s="227"/>
      <c r="OSG166" s="227"/>
      <c r="OSH166" s="227"/>
      <c r="OSI166" s="227"/>
      <c r="OSJ166" s="227"/>
      <c r="OSK166" s="227"/>
      <c r="OSL166" s="227"/>
      <c r="OSM166" s="227"/>
      <c r="OSN166" s="227"/>
      <c r="OSO166" s="227"/>
      <c r="OSP166" s="227"/>
      <c r="OSQ166" s="227"/>
      <c r="OSR166" s="227"/>
      <c r="OSS166" s="227"/>
      <c r="OST166" s="227"/>
      <c r="OSU166" s="227"/>
      <c r="OSV166" s="227"/>
      <c r="OSW166" s="227"/>
      <c r="OSX166" s="227"/>
      <c r="OSY166" s="227"/>
      <c r="OSZ166" s="227"/>
      <c r="OTA166" s="227"/>
      <c r="OTB166" s="227"/>
      <c r="OTC166" s="227"/>
      <c r="OTD166" s="227"/>
      <c r="OTE166" s="227"/>
      <c r="OTF166" s="227"/>
      <c r="OTG166" s="227"/>
      <c r="OTH166" s="227"/>
      <c r="OTI166" s="227"/>
      <c r="OTJ166" s="227"/>
      <c r="OTK166" s="227"/>
      <c r="OTL166" s="227"/>
      <c r="OTM166" s="227"/>
      <c r="OTN166" s="227"/>
      <c r="OTO166" s="227"/>
      <c r="OTP166" s="227"/>
      <c r="OTQ166" s="227"/>
      <c r="OTR166" s="227"/>
      <c r="OTS166" s="227"/>
      <c r="OTT166" s="227"/>
      <c r="OTU166" s="227"/>
      <c r="OTV166" s="227"/>
      <c r="OTW166" s="227"/>
      <c r="OTX166" s="227"/>
      <c r="OTY166" s="227"/>
      <c r="OTZ166" s="227"/>
      <c r="OUA166" s="227"/>
      <c r="OUB166" s="227"/>
      <c r="OUC166" s="227"/>
      <c r="OUD166" s="227"/>
      <c r="OUE166" s="227"/>
      <c r="OUF166" s="227"/>
      <c r="OUG166" s="227"/>
      <c r="OUH166" s="227"/>
      <c r="OUI166" s="227"/>
      <c r="OUJ166" s="227"/>
      <c r="OUK166" s="227"/>
      <c r="OUL166" s="227"/>
      <c r="OUM166" s="227"/>
      <c r="OUN166" s="227"/>
      <c r="OUO166" s="227"/>
      <c r="OUP166" s="227"/>
      <c r="OUQ166" s="227"/>
      <c r="OUR166" s="227"/>
      <c r="OUS166" s="227"/>
      <c r="OUT166" s="227"/>
      <c r="OUU166" s="227"/>
      <c r="OVB166" s="227"/>
      <c r="OVC166" s="227"/>
      <c r="OVD166" s="227"/>
      <c r="OVE166" s="227"/>
      <c r="OVF166" s="227"/>
      <c r="OVG166" s="227"/>
      <c r="OVH166" s="227"/>
      <c r="OVI166" s="227"/>
      <c r="OVJ166" s="227"/>
      <c r="OVK166" s="227"/>
      <c r="OVL166" s="227"/>
      <c r="OVM166" s="227"/>
      <c r="OVN166" s="227"/>
      <c r="OVO166" s="227"/>
      <c r="OVP166" s="227"/>
      <c r="OVQ166" s="227"/>
      <c r="OVR166" s="227"/>
      <c r="OVS166" s="227"/>
      <c r="OVT166" s="227"/>
      <c r="OVU166" s="227"/>
      <c r="OVV166" s="227"/>
      <c r="OVW166" s="227"/>
      <c r="OVX166" s="227"/>
      <c r="OVY166" s="227"/>
      <c r="OVZ166" s="227"/>
      <c r="OWA166" s="227"/>
      <c r="OWB166" s="227"/>
      <c r="OWC166" s="227"/>
      <c r="OWD166" s="227"/>
      <c r="OWE166" s="227"/>
      <c r="OWF166" s="227"/>
      <c r="OWG166" s="227"/>
      <c r="OWH166" s="227"/>
      <c r="OWI166" s="227"/>
      <c r="OWJ166" s="227"/>
      <c r="OWK166" s="227"/>
      <c r="OWL166" s="227"/>
      <c r="OWM166" s="227"/>
      <c r="OWN166" s="227"/>
      <c r="OWO166" s="227"/>
      <c r="OWP166" s="227"/>
      <c r="OWQ166" s="227"/>
      <c r="OWR166" s="227"/>
      <c r="OWS166" s="227"/>
      <c r="OWT166" s="227"/>
      <c r="OWU166" s="227"/>
      <c r="OWV166" s="227"/>
      <c r="OWW166" s="227"/>
      <c r="OWX166" s="227"/>
      <c r="OWY166" s="227"/>
      <c r="OWZ166" s="227"/>
      <c r="OXA166" s="227"/>
      <c r="OXB166" s="227"/>
      <c r="OXC166" s="227"/>
      <c r="OXD166" s="227"/>
      <c r="OXE166" s="227"/>
      <c r="OXF166" s="227"/>
      <c r="OXG166" s="227"/>
      <c r="OXH166" s="227"/>
      <c r="OXI166" s="227"/>
      <c r="OXJ166" s="227"/>
      <c r="OXK166" s="227"/>
      <c r="OXL166" s="227"/>
      <c r="OXM166" s="227"/>
      <c r="OXN166" s="227"/>
      <c r="OXO166" s="227"/>
      <c r="OXP166" s="227"/>
      <c r="OXQ166" s="227"/>
      <c r="OXR166" s="227"/>
      <c r="OXS166" s="227"/>
      <c r="OXT166" s="227"/>
      <c r="OXU166" s="227"/>
      <c r="OXV166" s="227"/>
      <c r="OXW166" s="227"/>
      <c r="OXX166" s="227"/>
      <c r="OXY166" s="227"/>
      <c r="OXZ166" s="227"/>
      <c r="OYA166" s="227"/>
      <c r="OYB166" s="227"/>
      <c r="OYC166" s="227"/>
      <c r="OYD166" s="227"/>
      <c r="OYE166" s="227"/>
      <c r="OYF166" s="227"/>
      <c r="OYG166" s="227"/>
      <c r="OYH166" s="227"/>
      <c r="OYI166" s="227"/>
      <c r="OYJ166" s="227"/>
      <c r="OYK166" s="227"/>
      <c r="OYL166" s="227"/>
      <c r="OYM166" s="227"/>
      <c r="OYN166" s="227"/>
      <c r="OYO166" s="227"/>
      <c r="OYP166" s="227"/>
      <c r="OYQ166" s="227"/>
      <c r="OYR166" s="227"/>
      <c r="OYS166" s="227"/>
      <c r="OYT166" s="227"/>
      <c r="OYU166" s="227"/>
      <c r="OYV166" s="227"/>
      <c r="OYW166" s="227"/>
      <c r="OYX166" s="227"/>
      <c r="OYY166" s="227"/>
      <c r="OYZ166" s="227"/>
      <c r="OZA166" s="227"/>
      <c r="OZB166" s="227"/>
      <c r="OZC166" s="227"/>
      <c r="OZD166" s="227"/>
      <c r="OZE166" s="227"/>
      <c r="OZF166" s="227"/>
      <c r="OZG166" s="227"/>
      <c r="OZH166" s="227"/>
      <c r="OZI166" s="227"/>
      <c r="OZJ166" s="227"/>
      <c r="OZK166" s="227"/>
      <c r="OZL166" s="227"/>
      <c r="OZM166" s="227"/>
      <c r="OZN166" s="227"/>
      <c r="OZO166" s="227"/>
      <c r="OZP166" s="227"/>
      <c r="OZQ166" s="227"/>
      <c r="OZR166" s="227"/>
      <c r="OZS166" s="227"/>
      <c r="OZT166" s="227"/>
      <c r="OZU166" s="227"/>
      <c r="OZV166" s="227"/>
      <c r="OZW166" s="227"/>
      <c r="OZX166" s="227"/>
      <c r="OZY166" s="227"/>
      <c r="OZZ166" s="227"/>
      <c r="PAA166" s="227"/>
      <c r="PAB166" s="227"/>
      <c r="PAC166" s="227"/>
      <c r="PAD166" s="227"/>
      <c r="PAE166" s="227"/>
      <c r="PAF166" s="227"/>
      <c r="PAG166" s="227"/>
      <c r="PAH166" s="227"/>
      <c r="PAI166" s="227"/>
      <c r="PAJ166" s="227"/>
      <c r="PAK166" s="227"/>
      <c r="PAL166" s="227"/>
      <c r="PAM166" s="227"/>
      <c r="PAN166" s="227"/>
      <c r="PAO166" s="227"/>
      <c r="PAP166" s="227"/>
      <c r="PAQ166" s="227"/>
      <c r="PAR166" s="227"/>
      <c r="PAS166" s="227"/>
      <c r="PAT166" s="227"/>
      <c r="PAU166" s="227"/>
      <c r="PAV166" s="227"/>
      <c r="PAW166" s="227"/>
      <c r="PAX166" s="227"/>
      <c r="PAY166" s="227"/>
      <c r="PAZ166" s="227"/>
      <c r="PBA166" s="227"/>
      <c r="PBB166" s="227"/>
      <c r="PBC166" s="227"/>
      <c r="PBD166" s="227"/>
      <c r="PBE166" s="227"/>
      <c r="PBF166" s="227"/>
      <c r="PBG166" s="227"/>
      <c r="PBH166" s="227"/>
      <c r="PBI166" s="227"/>
      <c r="PBJ166" s="227"/>
      <c r="PBK166" s="227"/>
      <c r="PBL166" s="227"/>
      <c r="PBM166" s="227"/>
      <c r="PBN166" s="227"/>
      <c r="PBO166" s="227"/>
      <c r="PBP166" s="227"/>
      <c r="PBQ166" s="227"/>
      <c r="PBR166" s="227"/>
      <c r="PBS166" s="227"/>
      <c r="PBT166" s="227"/>
      <c r="PBU166" s="227"/>
      <c r="PBV166" s="227"/>
      <c r="PBW166" s="227"/>
      <c r="PBX166" s="227"/>
      <c r="PBY166" s="227"/>
      <c r="PBZ166" s="227"/>
      <c r="PCA166" s="227"/>
      <c r="PCB166" s="227"/>
      <c r="PCC166" s="227"/>
      <c r="PCD166" s="227"/>
      <c r="PCE166" s="227"/>
      <c r="PCF166" s="227"/>
      <c r="PCG166" s="227"/>
      <c r="PCH166" s="227"/>
      <c r="PCI166" s="227"/>
      <c r="PCJ166" s="227"/>
      <c r="PCK166" s="227"/>
      <c r="PCL166" s="227"/>
      <c r="PCM166" s="227"/>
      <c r="PCN166" s="227"/>
      <c r="PCO166" s="227"/>
      <c r="PCP166" s="227"/>
      <c r="PCQ166" s="227"/>
      <c r="PCR166" s="227"/>
      <c r="PCS166" s="227"/>
      <c r="PCT166" s="227"/>
      <c r="PCU166" s="227"/>
      <c r="PCV166" s="227"/>
      <c r="PCW166" s="227"/>
      <c r="PCX166" s="227"/>
      <c r="PCY166" s="227"/>
      <c r="PCZ166" s="227"/>
      <c r="PDA166" s="227"/>
      <c r="PDB166" s="227"/>
      <c r="PDC166" s="227"/>
      <c r="PDD166" s="227"/>
      <c r="PDE166" s="227"/>
      <c r="PDF166" s="227"/>
      <c r="PDG166" s="227"/>
      <c r="PDH166" s="227"/>
      <c r="PDI166" s="227"/>
      <c r="PDJ166" s="227"/>
      <c r="PDK166" s="227"/>
      <c r="PDL166" s="227"/>
      <c r="PDM166" s="227"/>
      <c r="PDN166" s="227"/>
      <c r="PDO166" s="227"/>
      <c r="PDP166" s="227"/>
      <c r="PDQ166" s="227"/>
      <c r="PDR166" s="227"/>
      <c r="PDS166" s="227"/>
      <c r="PDT166" s="227"/>
      <c r="PDU166" s="227"/>
      <c r="PDV166" s="227"/>
      <c r="PDW166" s="227"/>
      <c r="PDX166" s="227"/>
      <c r="PDY166" s="227"/>
      <c r="PDZ166" s="227"/>
      <c r="PEA166" s="227"/>
      <c r="PEB166" s="227"/>
      <c r="PEC166" s="227"/>
      <c r="PED166" s="227"/>
      <c r="PEE166" s="227"/>
      <c r="PEF166" s="227"/>
      <c r="PEG166" s="227"/>
      <c r="PEH166" s="227"/>
      <c r="PEI166" s="227"/>
      <c r="PEJ166" s="227"/>
      <c r="PEK166" s="227"/>
      <c r="PEL166" s="227"/>
      <c r="PEM166" s="227"/>
      <c r="PEN166" s="227"/>
      <c r="PEO166" s="227"/>
      <c r="PEP166" s="227"/>
      <c r="PEQ166" s="227"/>
      <c r="PEX166" s="227"/>
      <c r="PEY166" s="227"/>
      <c r="PEZ166" s="227"/>
      <c r="PFA166" s="227"/>
      <c r="PFB166" s="227"/>
      <c r="PFC166" s="227"/>
      <c r="PFD166" s="227"/>
      <c r="PFE166" s="227"/>
      <c r="PFF166" s="227"/>
      <c r="PFG166" s="227"/>
      <c r="PFH166" s="227"/>
      <c r="PFI166" s="227"/>
      <c r="PFJ166" s="227"/>
      <c r="PFK166" s="227"/>
      <c r="PFL166" s="227"/>
      <c r="PFM166" s="227"/>
      <c r="PFN166" s="227"/>
      <c r="PFO166" s="227"/>
      <c r="PFP166" s="227"/>
      <c r="PFQ166" s="227"/>
      <c r="PFR166" s="227"/>
      <c r="PFS166" s="227"/>
      <c r="PFT166" s="227"/>
      <c r="PFU166" s="227"/>
      <c r="PFV166" s="227"/>
      <c r="PFW166" s="227"/>
      <c r="PFX166" s="227"/>
      <c r="PFY166" s="227"/>
      <c r="PFZ166" s="227"/>
      <c r="PGA166" s="227"/>
      <c r="PGB166" s="227"/>
      <c r="PGC166" s="227"/>
      <c r="PGD166" s="227"/>
      <c r="PGE166" s="227"/>
      <c r="PGF166" s="227"/>
      <c r="PGG166" s="227"/>
      <c r="PGH166" s="227"/>
      <c r="PGI166" s="227"/>
      <c r="PGJ166" s="227"/>
      <c r="PGK166" s="227"/>
      <c r="PGL166" s="227"/>
      <c r="PGM166" s="227"/>
      <c r="PGN166" s="227"/>
      <c r="PGO166" s="227"/>
      <c r="PGP166" s="227"/>
      <c r="PGQ166" s="227"/>
      <c r="PGR166" s="227"/>
      <c r="PGS166" s="227"/>
      <c r="PGT166" s="227"/>
      <c r="PGU166" s="227"/>
      <c r="PGV166" s="227"/>
      <c r="PGW166" s="227"/>
      <c r="PGX166" s="227"/>
      <c r="PGY166" s="227"/>
      <c r="PGZ166" s="227"/>
      <c r="PHA166" s="227"/>
      <c r="PHB166" s="227"/>
      <c r="PHC166" s="227"/>
      <c r="PHD166" s="227"/>
      <c r="PHE166" s="227"/>
      <c r="PHF166" s="227"/>
      <c r="PHG166" s="227"/>
      <c r="PHH166" s="227"/>
      <c r="PHI166" s="227"/>
      <c r="PHJ166" s="227"/>
      <c r="PHK166" s="227"/>
      <c r="PHL166" s="227"/>
      <c r="PHM166" s="227"/>
      <c r="PHN166" s="227"/>
      <c r="PHO166" s="227"/>
      <c r="PHP166" s="227"/>
      <c r="PHQ166" s="227"/>
      <c r="PHR166" s="227"/>
      <c r="PHS166" s="227"/>
      <c r="PHT166" s="227"/>
      <c r="PHU166" s="227"/>
      <c r="PHV166" s="227"/>
      <c r="PHW166" s="227"/>
      <c r="PHX166" s="227"/>
      <c r="PHY166" s="227"/>
      <c r="PHZ166" s="227"/>
      <c r="PIA166" s="227"/>
      <c r="PIB166" s="227"/>
      <c r="PIC166" s="227"/>
      <c r="PID166" s="227"/>
      <c r="PIE166" s="227"/>
      <c r="PIF166" s="227"/>
      <c r="PIG166" s="227"/>
      <c r="PIH166" s="227"/>
      <c r="PII166" s="227"/>
      <c r="PIJ166" s="227"/>
      <c r="PIK166" s="227"/>
      <c r="PIL166" s="227"/>
      <c r="PIM166" s="227"/>
      <c r="PIN166" s="227"/>
      <c r="PIO166" s="227"/>
      <c r="PIP166" s="227"/>
      <c r="PIQ166" s="227"/>
      <c r="PIR166" s="227"/>
      <c r="PIS166" s="227"/>
      <c r="PIT166" s="227"/>
      <c r="PIU166" s="227"/>
      <c r="PIV166" s="227"/>
      <c r="PIW166" s="227"/>
      <c r="PIX166" s="227"/>
      <c r="PIY166" s="227"/>
      <c r="PIZ166" s="227"/>
      <c r="PJA166" s="227"/>
      <c r="PJB166" s="227"/>
      <c r="PJC166" s="227"/>
      <c r="PJD166" s="227"/>
      <c r="PJE166" s="227"/>
      <c r="PJF166" s="227"/>
      <c r="PJG166" s="227"/>
      <c r="PJH166" s="227"/>
      <c r="PJI166" s="227"/>
      <c r="PJJ166" s="227"/>
      <c r="PJK166" s="227"/>
      <c r="PJL166" s="227"/>
      <c r="PJM166" s="227"/>
      <c r="PJN166" s="227"/>
      <c r="PJO166" s="227"/>
      <c r="PJP166" s="227"/>
      <c r="PJQ166" s="227"/>
      <c r="PJR166" s="227"/>
      <c r="PJS166" s="227"/>
      <c r="PJT166" s="227"/>
      <c r="PJU166" s="227"/>
      <c r="PJV166" s="227"/>
      <c r="PJW166" s="227"/>
      <c r="PJX166" s="227"/>
      <c r="PJY166" s="227"/>
      <c r="PJZ166" s="227"/>
      <c r="PKA166" s="227"/>
      <c r="PKB166" s="227"/>
      <c r="PKC166" s="227"/>
      <c r="PKD166" s="227"/>
      <c r="PKE166" s="227"/>
      <c r="PKF166" s="227"/>
      <c r="PKG166" s="227"/>
      <c r="PKH166" s="227"/>
      <c r="PKI166" s="227"/>
      <c r="PKJ166" s="227"/>
      <c r="PKK166" s="227"/>
      <c r="PKL166" s="227"/>
      <c r="PKM166" s="227"/>
      <c r="PKN166" s="227"/>
      <c r="PKO166" s="227"/>
      <c r="PKP166" s="227"/>
      <c r="PKQ166" s="227"/>
      <c r="PKR166" s="227"/>
      <c r="PKS166" s="227"/>
      <c r="PKT166" s="227"/>
      <c r="PKU166" s="227"/>
      <c r="PKV166" s="227"/>
      <c r="PKW166" s="227"/>
      <c r="PKX166" s="227"/>
      <c r="PKY166" s="227"/>
      <c r="PKZ166" s="227"/>
      <c r="PLA166" s="227"/>
      <c r="PLB166" s="227"/>
      <c r="PLC166" s="227"/>
      <c r="PLD166" s="227"/>
      <c r="PLE166" s="227"/>
      <c r="PLF166" s="227"/>
      <c r="PLG166" s="227"/>
      <c r="PLH166" s="227"/>
      <c r="PLI166" s="227"/>
      <c r="PLJ166" s="227"/>
      <c r="PLK166" s="227"/>
      <c r="PLL166" s="227"/>
      <c r="PLM166" s="227"/>
      <c r="PLN166" s="227"/>
      <c r="PLO166" s="227"/>
      <c r="PLP166" s="227"/>
      <c r="PLQ166" s="227"/>
      <c r="PLR166" s="227"/>
      <c r="PLS166" s="227"/>
      <c r="PLT166" s="227"/>
      <c r="PLU166" s="227"/>
      <c r="PLV166" s="227"/>
      <c r="PLW166" s="227"/>
      <c r="PLX166" s="227"/>
      <c r="PLY166" s="227"/>
      <c r="PLZ166" s="227"/>
      <c r="PMA166" s="227"/>
      <c r="PMB166" s="227"/>
      <c r="PMC166" s="227"/>
      <c r="PMD166" s="227"/>
      <c r="PME166" s="227"/>
      <c r="PMF166" s="227"/>
      <c r="PMG166" s="227"/>
      <c r="PMH166" s="227"/>
      <c r="PMI166" s="227"/>
      <c r="PMJ166" s="227"/>
      <c r="PMK166" s="227"/>
      <c r="PML166" s="227"/>
      <c r="PMM166" s="227"/>
      <c r="PMN166" s="227"/>
      <c r="PMO166" s="227"/>
      <c r="PMP166" s="227"/>
      <c r="PMQ166" s="227"/>
      <c r="PMR166" s="227"/>
      <c r="PMS166" s="227"/>
      <c r="PMT166" s="227"/>
      <c r="PMU166" s="227"/>
      <c r="PMV166" s="227"/>
      <c r="PMW166" s="227"/>
      <c r="PMX166" s="227"/>
      <c r="PMY166" s="227"/>
      <c r="PMZ166" s="227"/>
      <c r="PNA166" s="227"/>
      <c r="PNB166" s="227"/>
      <c r="PNC166" s="227"/>
      <c r="PND166" s="227"/>
      <c r="PNE166" s="227"/>
      <c r="PNF166" s="227"/>
      <c r="PNG166" s="227"/>
      <c r="PNH166" s="227"/>
      <c r="PNI166" s="227"/>
      <c r="PNJ166" s="227"/>
      <c r="PNK166" s="227"/>
      <c r="PNL166" s="227"/>
      <c r="PNM166" s="227"/>
      <c r="PNN166" s="227"/>
      <c r="PNO166" s="227"/>
      <c r="PNP166" s="227"/>
      <c r="PNQ166" s="227"/>
      <c r="PNR166" s="227"/>
      <c r="PNS166" s="227"/>
      <c r="PNT166" s="227"/>
      <c r="PNU166" s="227"/>
      <c r="PNV166" s="227"/>
      <c r="PNW166" s="227"/>
      <c r="PNX166" s="227"/>
      <c r="PNY166" s="227"/>
      <c r="PNZ166" s="227"/>
      <c r="POA166" s="227"/>
      <c r="POB166" s="227"/>
      <c r="POC166" s="227"/>
      <c r="POD166" s="227"/>
      <c r="POE166" s="227"/>
      <c r="POF166" s="227"/>
      <c r="POG166" s="227"/>
      <c r="POH166" s="227"/>
      <c r="POI166" s="227"/>
      <c r="POJ166" s="227"/>
      <c r="POK166" s="227"/>
      <c r="POL166" s="227"/>
      <c r="POM166" s="227"/>
      <c r="POT166" s="227"/>
      <c r="POU166" s="227"/>
      <c r="POV166" s="227"/>
      <c r="POW166" s="227"/>
      <c r="POX166" s="227"/>
      <c r="POY166" s="227"/>
      <c r="POZ166" s="227"/>
      <c r="PPA166" s="227"/>
      <c r="PPB166" s="227"/>
      <c r="PPC166" s="227"/>
      <c r="PPD166" s="227"/>
      <c r="PPE166" s="227"/>
      <c r="PPF166" s="227"/>
      <c r="PPG166" s="227"/>
      <c r="PPH166" s="227"/>
      <c r="PPI166" s="227"/>
      <c r="PPJ166" s="227"/>
      <c r="PPK166" s="227"/>
      <c r="PPL166" s="227"/>
      <c r="PPM166" s="227"/>
      <c r="PPN166" s="227"/>
      <c r="PPO166" s="227"/>
      <c r="PPP166" s="227"/>
      <c r="PPQ166" s="227"/>
      <c r="PPR166" s="227"/>
      <c r="PPS166" s="227"/>
      <c r="PPT166" s="227"/>
      <c r="PPU166" s="227"/>
      <c r="PPV166" s="227"/>
      <c r="PPW166" s="227"/>
      <c r="PPX166" s="227"/>
      <c r="PPY166" s="227"/>
      <c r="PPZ166" s="227"/>
      <c r="PQA166" s="227"/>
      <c r="PQB166" s="227"/>
      <c r="PQC166" s="227"/>
      <c r="PQD166" s="227"/>
      <c r="PQE166" s="227"/>
      <c r="PQF166" s="227"/>
      <c r="PQG166" s="227"/>
      <c r="PQH166" s="227"/>
      <c r="PQI166" s="227"/>
      <c r="PQJ166" s="227"/>
      <c r="PQK166" s="227"/>
      <c r="PQL166" s="227"/>
      <c r="PQM166" s="227"/>
      <c r="PQN166" s="227"/>
      <c r="PQO166" s="227"/>
      <c r="PQP166" s="227"/>
      <c r="PQQ166" s="227"/>
      <c r="PQR166" s="227"/>
      <c r="PQS166" s="227"/>
      <c r="PQT166" s="227"/>
      <c r="PQU166" s="227"/>
      <c r="PQV166" s="227"/>
      <c r="PQW166" s="227"/>
      <c r="PQX166" s="227"/>
      <c r="PQY166" s="227"/>
      <c r="PQZ166" s="227"/>
      <c r="PRA166" s="227"/>
      <c r="PRB166" s="227"/>
      <c r="PRC166" s="227"/>
      <c r="PRD166" s="227"/>
      <c r="PRE166" s="227"/>
      <c r="PRF166" s="227"/>
      <c r="PRG166" s="227"/>
      <c r="PRH166" s="227"/>
      <c r="PRI166" s="227"/>
      <c r="PRJ166" s="227"/>
      <c r="PRK166" s="227"/>
      <c r="PRL166" s="227"/>
      <c r="PRM166" s="227"/>
      <c r="PRN166" s="227"/>
      <c r="PRO166" s="227"/>
      <c r="PRP166" s="227"/>
      <c r="PRQ166" s="227"/>
      <c r="PRR166" s="227"/>
      <c r="PRS166" s="227"/>
      <c r="PRT166" s="227"/>
      <c r="PRU166" s="227"/>
      <c r="PRV166" s="227"/>
      <c r="PRW166" s="227"/>
      <c r="PRX166" s="227"/>
      <c r="PRY166" s="227"/>
      <c r="PRZ166" s="227"/>
      <c r="PSA166" s="227"/>
      <c r="PSB166" s="227"/>
      <c r="PSC166" s="227"/>
      <c r="PSD166" s="227"/>
      <c r="PSE166" s="227"/>
      <c r="PSF166" s="227"/>
      <c r="PSG166" s="227"/>
      <c r="PSH166" s="227"/>
      <c r="PSI166" s="227"/>
      <c r="PSJ166" s="227"/>
      <c r="PSK166" s="227"/>
      <c r="PSL166" s="227"/>
      <c r="PSM166" s="227"/>
      <c r="PSN166" s="227"/>
      <c r="PSO166" s="227"/>
      <c r="PSP166" s="227"/>
      <c r="PSQ166" s="227"/>
      <c r="PSR166" s="227"/>
      <c r="PSS166" s="227"/>
      <c r="PST166" s="227"/>
      <c r="PSU166" s="227"/>
      <c r="PSV166" s="227"/>
      <c r="PSW166" s="227"/>
      <c r="PSX166" s="227"/>
      <c r="PSY166" s="227"/>
      <c r="PSZ166" s="227"/>
      <c r="PTA166" s="227"/>
      <c r="PTB166" s="227"/>
      <c r="PTC166" s="227"/>
      <c r="PTD166" s="227"/>
      <c r="PTE166" s="227"/>
      <c r="PTF166" s="227"/>
      <c r="PTG166" s="227"/>
      <c r="PTH166" s="227"/>
      <c r="PTI166" s="227"/>
      <c r="PTJ166" s="227"/>
      <c r="PTK166" s="227"/>
      <c r="PTL166" s="227"/>
      <c r="PTM166" s="227"/>
      <c r="PTN166" s="227"/>
      <c r="PTO166" s="227"/>
      <c r="PTP166" s="227"/>
      <c r="PTQ166" s="227"/>
      <c r="PTR166" s="227"/>
      <c r="PTS166" s="227"/>
      <c r="PTT166" s="227"/>
      <c r="PTU166" s="227"/>
      <c r="PTV166" s="227"/>
      <c r="PTW166" s="227"/>
      <c r="PTX166" s="227"/>
      <c r="PTY166" s="227"/>
      <c r="PTZ166" s="227"/>
      <c r="PUA166" s="227"/>
      <c r="PUB166" s="227"/>
      <c r="PUC166" s="227"/>
      <c r="PUD166" s="227"/>
      <c r="PUE166" s="227"/>
      <c r="PUF166" s="227"/>
      <c r="PUG166" s="227"/>
      <c r="PUH166" s="227"/>
      <c r="PUI166" s="227"/>
      <c r="PUJ166" s="227"/>
      <c r="PUK166" s="227"/>
      <c r="PUL166" s="227"/>
      <c r="PUM166" s="227"/>
      <c r="PUN166" s="227"/>
      <c r="PUO166" s="227"/>
      <c r="PUP166" s="227"/>
      <c r="PUQ166" s="227"/>
      <c r="PUR166" s="227"/>
      <c r="PUS166" s="227"/>
      <c r="PUT166" s="227"/>
      <c r="PUU166" s="227"/>
      <c r="PUV166" s="227"/>
      <c r="PUW166" s="227"/>
      <c r="PUX166" s="227"/>
      <c r="PUY166" s="227"/>
      <c r="PUZ166" s="227"/>
      <c r="PVA166" s="227"/>
      <c r="PVB166" s="227"/>
      <c r="PVC166" s="227"/>
      <c r="PVD166" s="227"/>
      <c r="PVE166" s="227"/>
      <c r="PVF166" s="227"/>
      <c r="PVG166" s="227"/>
      <c r="PVH166" s="227"/>
      <c r="PVI166" s="227"/>
      <c r="PVJ166" s="227"/>
      <c r="PVK166" s="227"/>
      <c r="PVL166" s="227"/>
      <c r="PVM166" s="227"/>
      <c r="PVN166" s="227"/>
      <c r="PVO166" s="227"/>
      <c r="PVP166" s="227"/>
      <c r="PVQ166" s="227"/>
      <c r="PVR166" s="227"/>
      <c r="PVS166" s="227"/>
      <c r="PVT166" s="227"/>
      <c r="PVU166" s="227"/>
      <c r="PVV166" s="227"/>
      <c r="PVW166" s="227"/>
      <c r="PVX166" s="227"/>
      <c r="PVY166" s="227"/>
      <c r="PVZ166" s="227"/>
      <c r="PWA166" s="227"/>
      <c r="PWB166" s="227"/>
      <c r="PWC166" s="227"/>
      <c r="PWD166" s="227"/>
      <c r="PWE166" s="227"/>
      <c r="PWF166" s="227"/>
      <c r="PWG166" s="227"/>
      <c r="PWH166" s="227"/>
      <c r="PWI166" s="227"/>
      <c r="PWJ166" s="227"/>
      <c r="PWK166" s="227"/>
      <c r="PWL166" s="227"/>
      <c r="PWM166" s="227"/>
      <c r="PWN166" s="227"/>
      <c r="PWO166" s="227"/>
      <c r="PWP166" s="227"/>
      <c r="PWQ166" s="227"/>
      <c r="PWR166" s="227"/>
      <c r="PWS166" s="227"/>
      <c r="PWT166" s="227"/>
      <c r="PWU166" s="227"/>
      <c r="PWV166" s="227"/>
      <c r="PWW166" s="227"/>
      <c r="PWX166" s="227"/>
      <c r="PWY166" s="227"/>
      <c r="PWZ166" s="227"/>
      <c r="PXA166" s="227"/>
      <c r="PXB166" s="227"/>
      <c r="PXC166" s="227"/>
      <c r="PXD166" s="227"/>
      <c r="PXE166" s="227"/>
      <c r="PXF166" s="227"/>
      <c r="PXG166" s="227"/>
      <c r="PXH166" s="227"/>
      <c r="PXI166" s="227"/>
      <c r="PXJ166" s="227"/>
      <c r="PXK166" s="227"/>
      <c r="PXL166" s="227"/>
      <c r="PXM166" s="227"/>
      <c r="PXN166" s="227"/>
      <c r="PXO166" s="227"/>
      <c r="PXP166" s="227"/>
      <c r="PXQ166" s="227"/>
      <c r="PXR166" s="227"/>
      <c r="PXS166" s="227"/>
      <c r="PXT166" s="227"/>
      <c r="PXU166" s="227"/>
      <c r="PXV166" s="227"/>
      <c r="PXW166" s="227"/>
      <c r="PXX166" s="227"/>
      <c r="PXY166" s="227"/>
      <c r="PXZ166" s="227"/>
      <c r="PYA166" s="227"/>
      <c r="PYB166" s="227"/>
      <c r="PYC166" s="227"/>
      <c r="PYD166" s="227"/>
      <c r="PYE166" s="227"/>
      <c r="PYF166" s="227"/>
      <c r="PYG166" s="227"/>
      <c r="PYH166" s="227"/>
      <c r="PYI166" s="227"/>
      <c r="PYP166" s="227"/>
      <c r="PYQ166" s="227"/>
      <c r="PYR166" s="227"/>
      <c r="PYS166" s="227"/>
      <c r="PYT166" s="227"/>
      <c r="PYU166" s="227"/>
      <c r="PYV166" s="227"/>
      <c r="PYW166" s="227"/>
      <c r="PYX166" s="227"/>
      <c r="PYY166" s="227"/>
      <c r="PYZ166" s="227"/>
      <c r="PZA166" s="227"/>
      <c r="PZB166" s="227"/>
      <c r="PZC166" s="227"/>
      <c r="PZD166" s="227"/>
      <c r="PZE166" s="227"/>
      <c r="PZF166" s="227"/>
      <c r="PZG166" s="227"/>
      <c r="PZH166" s="227"/>
      <c r="PZI166" s="227"/>
      <c r="PZJ166" s="227"/>
      <c r="PZK166" s="227"/>
      <c r="PZL166" s="227"/>
      <c r="PZM166" s="227"/>
      <c r="PZN166" s="227"/>
      <c r="PZO166" s="227"/>
      <c r="PZP166" s="227"/>
      <c r="PZQ166" s="227"/>
      <c r="PZR166" s="227"/>
      <c r="PZS166" s="227"/>
      <c r="PZT166" s="227"/>
      <c r="PZU166" s="227"/>
      <c r="PZV166" s="227"/>
      <c r="PZW166" s="227"/>
      <c r="PZX166" s="227"/>
      <c r="PZY166" s="227"/>
      <c r="PZZ166" s="227"/>
      <c r="QAA166" s="227"/>
      <c r="QAB166" s="227"/>
      <c r="QAC166" s="227"/>
      <c r="QAD166" s="227"/>
      <c r="QAE166" s="227"/>
      <c r="QAF166" s="227"/>
      <c r="QAG166" s="227"/>
      <c r="QAH166" s="227"/>
      <c r="QAI166" s="227"/>
      <c r="QAJ166" s="227"/>
      <c r="QAK166" s="227"/>
      <c r="QAL166" s="227"/>
      <c r="QAM166" s="227"/>
      <c r="QAN166" s="227"/>
      <c r="QAO166" s="227"/>
      <c r="QAP166" s="227"/>
      <c r="QAQ166" s="227"/>
      <c r="QAR166" s="227"/>
      <c r="QAS166" s="227"/>
      <c r="QAT166" s="227"/>
      <c r="QAU166" s="227"/>
      <c r="QAV166" s="227"/>
      <c r="QAW166" s="227"/>
      <c r="QAX166" s="227"/>
      <c r="QAY166" s="227"/>
      <c r="QAZ166" s="227"/>
      <c r="QBA166" s="227"/>
      <c r="QBB166" s="227"/>
      <c r="QBC166" s="227"/>
      <c r="QBD166" s="227"/>
      <c r="QBE166" s="227"/>
      <c r="QBF166" s="227"/>
      <c r="QBG166" s="227"/>
      <c r="QBH166" s="227"/>
      <c r="QBI166" s="227"/>
      <c r="QBJ166" s="227"/>
      <c r="QBK166" s="227"/>
      <c r="QBL166" s="227"/>
      <c r="QBM166" s="227"/>
      <c r="QBN166" s="227"/>
      <c r="QBO166" s="227"/>
      <c r="QBP166" s="227"/>
      <c r="QBQ166" s="227"/>
      <c r="QBR166" s="227"/>
      <c r="QBS166" s="227"/>
      <c r="QBT166" s="227"/>
      <c r="QBU166" s="227"/>
      <c r="QBV166" s="227"/>
      <c r="QBW166" s="227"/>
      <c r="QBX166" s="227"/>
      <c r="QBY166" s="227"/>
      <c r="QBZ166" s="227"/>
      <c r="QCA166" s="227"/>
      <c r="QCB166" s="227"/>
      <c r="QCC166" s="227"/>
      <c r="QCD166" s="227"/>
      <c r="QCE166" s="227"/>
      <c r="QCF166" s="227"/>
      <c r="QCG166" s="227"/>
      <c r="QCH166" s="227"/>
      <c r="QCI166" s="227"/>
      <c r="QCJ166" s="227"/>
      <c r="QCK166" s="227"/>
      <c r="QCL166" s="227"/>
      <c r="QCM166" s="227"/>
      <c r="QCN166" s="227"/>
      <c r="QCO166" s="227"/>
      <c r="QCP166" s="227"/>
      <c r="QCQ166" s="227"/>
      <c r="QCR166" s="227"/>
      <c r="QCS166" s="227"/>
      <c r="QCT166" s="227"/>
      <c r="QCU166" s="227"/>
      <c r="QCV166" s="227"/>
      <c r="QCW166" s="227"/>
      <c r="QCX166" s="227"/>
      <c r="QCY166" s="227"/>
      <c r="QCZ166" s="227"/>
      <c r="QDA166" s="227"/>
      <c r="QDB166" s="227"/>
      <c r="QDC166" s="227"/>
      <c r="QDD166" s="227"/>
      <c r="QDE166" s="227"/>
      <c r="QDF166" s="227"/>
      <c r="QDG166" s="227"/>
      <c r="QDH166" s="227"/>
      <c r="QDI166" s="227"/>
      <c r="QDJ166" s="227"/>
      <c r="QDK166" s="227"/>
      <c r="QDL166" s="227"/>
      <c r="QDM166" s="227"/>
      <c r="QDN166" s="227"/>
      <c r="QDO166" s="227"/>
      <c r="QDP166" s="227"/>
      <c r="QDQ166" s="227"/>
      <c r="QDR166" s="227"/>
      <c r="QDS166" s="227"/>
      <c r="QDT166" s="227"/>
      <c r="QDU166" s="227"/>
      <c r="QDV166" s="227"/>
      <c r="QDW166" s="227"/>
      <c r="QDX166" s="227"/>
      <c r="QDY166" s="227"/>
      <c r="QDZ166" s="227"/>
      <c r="QEA166" s="227"/>
      <c r="QEB166" s="227"/>
      <c r="QEC166" s="227"/>
      <c r="QED166" s="227"/>
      <c r="QEE166" s="227"/>
      <c r="QEF166" s="227"/>
      <c r="QEG166" s="227"/>
      <c r="QEH166" s="227"/>
      <c r="QEI166" s="227"/>
      <c r="QEJ166" s="227"/>
      <c r="QEK166" s="227"/>
      <c r="QEL166" s="227"/>
      <c r="QEM166" s="227"/>
      <c r="QEN166" s="227"/>
      <c r="QEO166" s="227"/>
      <c r="QEP166" s="227"/>
      <c r="QEQ166" s="227"/>
      <c r="QER166" s="227"/>
      <c r="QES166" s="227"/>
      <c r="QET166" s="227"/>
      <c r="QEU166" s="227"/>
      <c r="QEV166" s="227"/>
      <c r="QEW166" s="227"/>
      <c r="QEX166" s="227"/>
      <c r="QEY166" s="227"/>
      <c r="QEZ166" s="227"/>
      <c r="QFA166" s="227"/>
      <c r="QFB166" s="227"/>
      <c r="QFC166" s="227"/>
      <c r="QFD166" s="227"/>
      <c r="QFE166" s="227"/>
      <c r="QFF166" s="227"/>
      <c r="QFG166" s="227"/>
      <c r="QFH166" s="227"/>
      <c r="QFI166" s="227"/>
      <c r="QFJ166" s="227"/>
      <c r="QFK166" s="227"/>
      <c r="QFL166" s="227"/>
      <c r="QFM166" s="227"/>
      <c r="QFN166" s="227"/>
      <c r="QFO166" s="227"/>
      <c r="QFP166" s="227"/>
      <c r="QFQ166" s="227"/>
      <c r="QFR166" s="227"/>
      <c r="QFS166" s="227"/>
      <c r="QFT166" s="227"/>
      <c r="QFU166" s="227"/>
      <c r="QFV166" s="227"/>
      <c r="QFW166" s="227"/>
      <c r="QFX166" s="227"/>
      <c r="QFY166" s="227"/>
      <c r="QFZ166" s="227"/>
      <c r="QGA166" s="227"/>
      <c r="QGB166" s="227"/>
      <c r="QGC166" s="227"/>
      <c r="QGD166" s="227"/>
      <c r="QGE166" s="227"/>
      <c r="QGF166" s="227"/>
      <c r="QGG166" s="227"/>
      <c r="QGH166" s="227"/>
      <c r="QGI166" s="227"/>
      <c r="QGJ166" s="227"/>
      <c r="QGK166" s="227"/>
      <c r="QGL166" s="227"/>
      <c r="QGM166" s="227"/>
      <c r="QGN166" s="227"/>
      <c r="QGO166" s="227"/>
      <c r="QGP166" s="227"/>
      <c r="QGQ166" s="227"/>
      <c r="QGR166" s="227"/>
      <c r="QGS166" s="227"/>
      <c r="QGT166" s="227"/>
      <c r="QGU166" s="227"/>
      <c r="QGV166" s="227"/>
      <c r="QGW166" s="227"/>
      <c r="QGX166" s="227"/>
      <c r="QGY166" s="227"/>
      <c r="QGZ166" s="227"/>
      <c r="QHA166" s="227"/>
      <c r="QHB166" s="227"/>
      <c r="QHC166" s="227"/>
      <c r="QHD166" s="227"/>
      <c r="QHE166" s="227"/>
      <c r="QHF166" s="227"/>
      <c r="QHG166" s="227"/>
      <c r="QHH166" s="227"/>
      <c r="QHI166" s="227"/>
      <c r="QHJ166" s="227"/>
      <c r="QHK166" s="227"/>
      <c r="QHL166" s="227"/>
      <c r="QHM166" s="227"/>
      <c r="QHN166" s="227"/>
      <c r="QHO166" s="227"/>
      <c r="QHP166" s="227"/>
      <c r="QHQ166" s="227"/>
      <c r="QHR166" s="227"/>
      <c r="QHS166" s="227"/>
      <c r="QHT166" s="227"/>
      <c r="QHU166" s="227"/>
      <c r="QHV166" s="227"/>
      <c r="QHW166" s="227"/>
      <c r="QHX166" s="227"/>
      <c r="QHY166" s="227"/>
      <c r="QHZ166" s="227"/>
      <c r="QIA166" s="227"/>
      <c r="QIB166" s="227"/>
      <c r="QIC166" s="227"/>
      <c r="QID166" s="227"/>
      <c r="QIE166" s="227"/>
      <c r="QIL166" s="227"/>
      <c r="QIM166" s="227"/>
      <c r="QIN166" s="227"/>
      <c r="QIO166" s="227"/>
      <c r="QIP166" s="227"/>
      <c r="QIQ166" s="227"/>
      <c r="QIR166" s="227"/>
      <c r="QIS166" s="227"/>
      <c r="QIT166" s="227"/>
      <c r="QIU166" s="227"/>
      <c r="QIV166" s="227"/>
      <c r="QIW166" s="227"/>
      <c r="QIX166" s="227"/>
      <c r="QIY166" s="227"/>
      <c r="QIZ166" s="227"/>
      <c r="QJA166" s="227"/>
      <c r="QJB166" s="227"/>
      <c r="QJC166" s="227"/>
      <c r="QJD166" s="227"/>
      <c r="QJE166" s="227"/>
      <c r="QJF166" s="227"/>
      <c r="QJG166" s="227"/>
      <c r="QJH166" s="227"/>
      <c r="QJI166" s="227"/>
      <c r="QJJ166" s="227"/>
      <c r="QJK166" s="227"/>
      <c r="QJL166" s="227"/>
      <c r="QJM166" s="227"/>
      <c r="QJN166" s="227"/>
      <c r="QJO166" s="227"/>
      <c r="QJP166" s="227"/>
      <c r="QJQ166" s="227"/>
      <c r="QJR166" s="227"/>
      <c r="QJS166" s="227"/>
      <c r="QJT166" s="227"/>
      <c r="QJU166" s="227"/>
      <c r="QJV166" s="227"/>
      <c r="QJW166" s="227"/>
      <c r="QJX166" s="227"/>
      <c r="QJY166" s="227"/>
      <c r="QJZ166" s="227"/>
      <c r="QKA166" s="227"/>
      <c r="QKB166" s="227"/>
      <c r="QKC166" s="227"/>
      <c r="QKD166" s="227"/>
      <c r="QKE166" s="227"/>
      <c r="QKF166" s="227"/>
      <c r="QKG166" s="227"/>
      <c r="QKH166" s="227"/>
      <c r="QKI166" s="227"/>
      <c r="QKJ166" s="227"/>
      <c r="QKK166" s="227"/>
      <c r="QKL166" s="227"/>
      <c r="QKM166" s="227"/>
      <c r="QKN166" s="227"/>
      <c r="QKO166" s="227"/>
      <c r="QKP166" s="227"/>
      <c r="QKQ166" s="227"/>
      <c r="QKR166" s="227"/>
      <c r="QKS166" s="227"/>
      <c r="QKT166" s="227"/>
      <c r="QKU166" s="227"/>
      <c r="QKV166" s="227"/>
      <c r="QKW166" s="227"/>
      <c r="QKX166" s="227"/>
      <c r="QKY166" s="227"/>
      <c r="QKZ166" s="227"/>
      <c r="QLA166" s="227"/>
      <c r="QLB166" s="227"/>
      <c r="QLC166" s="227"/>
      <c r="QLD166" s="227"/>
      <c r="QLE166" s="227"/>
      <c r="QLF166" s="227"/>
      <c r="QLG166" s="227"/>
      <c r="QLH166" s="227"/>
      <c r="QLI166" s="227"/>
      <c r="QLJ166" s="227"/>
      <c r="QLK166" s="227"/>
      <c r="QLL166" s="227"/>
      <c r="QLM166" s="227"/>
      <c r="QLN166" s="227"/>
      <c r="QLO166" s="227"/>
      <c r="QLP166" s="227"/>
      <c r="QLQ166" s="227"/>
      <c r="QLR166" s="227"/>
      <c r="QLS166" s="227"/>
      <c r="QLT166" s="227"/>
      <c r="QLU166" s="227"/>
      <c r="QLV166" s="227"/>
      <c r="QLW166" s="227"/>
      <c r="QLX166" s="227"/>
      <c r="QLY166" s="227"/>
      <c r="QLZ166" s="227"/>
      <c r="QMA166" s="227"/>
      <c r="QMB166" s="227"/>
      <c r="QMC166" s="227"/>
      <c r="QMD166" s="227"/>
      <c r="QME166" s="227"/>
      <c r="QMF166" s="227"/>
      <c r="QMG166" s="227"/>
      <c r="QMH166" s="227"/>
      <c r="QMI166" s="227"/>
      <c r="QMJ166" s="227"/>
      <c r="QMK166" s="227"/>
      <c r="QML166" s="227"/>
      <c r="QMM166" s="227"/>
      <c r="QMN166" s="227"/>
      <c r="QMO166" s="227"/>
      <c r="QMP166" s="227"/>
      <c r="QMQ166" s="227"/>
      <c r="QMR166" s="227"/>
      <c r="QMS166" s="227"/>
      <c r="QMT166" s="227"/>
      <c r="QMU166" s="227"/>
      <c r="QMV166" s="227"/>
      <c r="QMW166" s="227"/>
      <c r="QMX166" s="227"/>
      <c r="QMY166" s="227"/>
      <c r="QMZ166" s="227"/>
      <c r="QNA166" s="227"/>
      <c r="QNB166" s="227"/>
      <c r="QNC166" s="227"/>
      <c r="QND166" s="227"/>
      <c r="QNE166" s="227"/>
      <c r="QNF166" s="227"/>
      <c r="QNG166" s="227"/>
      <c r="QNH166" s="227"/>
      <c r="QNI166" s="227"/>
      <c r="QNJ166" s="227"/>
      <c r="QNK166" s="227"/>
      <c r="QNL166" s="227"/>
      <c r="QNM166" s="227"/>
      <c r="QNN166" s="227"/>
      <c r="QNO166" s="227"/>
      <c r="QNP166" s="227"/>
      <c r="QNQ166" s="227"/>
      <c r="QNR166" s="227"/>
      <c r="QNS166" s="227"/>
      <c r="QNT166" s="227"/>
      <c r="QNU166" s="227"/>
      <c r="QNV166" s="227"/>
      <c r="QNW166" s="227"/>
      <c r="QNX166" s="227"/>
      <c r="QNY166" s="227"/>
      <c r="QNZ166" s="227"/>
      <c r="QOA166" s="227"/>
      <c r="QOB166" s="227"/>
      <c r="QOC166" s="227"/>
      <c r="QOD166" s="227"/>
      <c r="QOE166" s="227"/>
      <c r="QOF166" s="227"/>
      <c r="QOG166" s="227"/>
      <c r="QOH166" s="227"/>
      <c r="QOI166" s="227"/>
      <c r="QOJ166" s="227"/>
      <c r="QOK166" s="227"/>
      <c r="QOL166" s="227"/>
      <c r="QOM166" s="227"/>
      <c r="QON166" s="227"/>
      <c r="QOO166" s="227"/>
      <c r="QOP166" s="227"/>
      <c r="QOQ166" s="227"/>
      <c r="QOR166" s="227"/>
      <c r="QOS166" s="227"/>
      <c r="QOT166" s="227"/>
      <c r="QOU166" s="227"/>
      <c r="QOV166" s="227"/>
      <c r="QOW166" s="227"/>
      <c r="QOX166" s="227"/>
      <c r="QOY166" s="227"/>
      <c r="QOZ166" s="227"/>
      <c r="QPA166" s="227"/>
      <c r="QPB166" s="227"/>
      <c r="QPC166" s="227"/>
      <c r="QPD166" s="227"/>
      <c r="QPE166" s="227"/>
      <c r="QPF166" s="227"/>
      <c r="QPG166" s="227"/>
      <c r="QPH166" s="227"/>
      <c r="QPI166" s="227"/>
      <c r="QPJ166" s="227"/>
      <c r="QPK166" s="227"/>
      <c r="QPL166" s="227"/>
      <c r="QPM166" s="227"/>
      <c r="QPN166" s="227"/>
      <c r="QPO166" s="227"/>
      <c r="QPP166" s="227"/>
      <c r="QPQ166" s="227"/>
      <c r="QPR166" s="227"/>
      <c r="QPS166" s="227"/>
      <c r="QPT166" s="227"/>
      <c r="QPU166" s="227"/>
      <c r="QPV166" s="227"/>
      <c r="QPW166" s="227"/>
      <c r="QPX166" s="227"/>
      <c r="QPY166" s="227"/>
      <c r="QPZ166" s="227"/>
      <c r="QQA166" s="227"/>
      <c r="QQB166" s="227"/>
      <c r="QQC166" s="227"/>
      <c r="QQD166" s="227"/>
      <c r="QQE166" s="227"/>
      <c r="QQF166" s="227"/>
      <c r="QQG166" s="227"/>
      <c r="QQH166" s="227"/>
      <c r="QQI166" s="227"/>
      <c r="QQJ166" s="227"/>
      <c r="QQK166" s="227"/>
      <c r="QQL166" s="227"/>
      <c r="QQM166" s="227"/>
      <c r="QQN166" s="227"/>
      <c r="QQO166" s="227"/>
      <c r="QQP166" s="227"/>
      <c r="QQQ166" s="227"/>
      <c r="QQR166" s="227"/>
      <c r="QQS166" s="227"/>
      <c r="QQT166" s="227"/>
      <c r="QQU166" s="227"/>
      <c r="QQV166" s="227"/>
      <c r="QQW166" s="227"/>
      <c r="QQX166" s="227"/>
      <c r="QQY166" s="227"/>
      <c r="QQZ166" s="227"/>
      <c r="QRA166" s="227"/>
      <c r="QRB166" s="227"/>
      <c r="QRC166" s="227"/>
      <c r="QRD166" s="227"/>
      <c r="QRE166" s="227"/>
      <c r="QRF166" s="227"/>
      <c r="QRG166" s="227"/>
      <c r="QRH166" s="227"/>
      <c r="QRI166" s="227"/>
      <c r="QRJ166" s="227"/>
      <c r="QRK166" s="227"/>
      <c r="QRL166" s="227"/>
      <c r="QRM166" s="227"/>
      <c r="QRN166" s="227"/>
      <c r="QRO166" s="227"/>
      <c r="QRP166" s="227"/>
      <c r="QRQ166" s="227"/>
      <c r="QRR166" s="227"/>
      <c r="QRS166" s="227"/>
      <c r="QRT166" s="227"/>
      <c r="QRU166" s="227"/>
      <c r="QRV166" s="227"/>
      <c r="QRW166" s="227"/>
      <c r="QRX166" s="227"/>
      <c r="QRY166" s="227"/>
      <c r="QRZ166" s="227"/>
      <c r="QSA166" s="227"/>
      <c r="QSH166" s="227"/>
      <c r="QSI166" s="227"/>
      <c r="QSJ166" s="227"/>
      <c r="QSK166" s="227"/>
      <c r="QSL166" s="227"/>
      <c r="QSM166" s="227"/>
      <c r="QSN166" s="227"/>
      <c r="QSO166" s="227"/>
      <c r="QSP166" s="227"/>
      <c r="QSQ166" s="227"/>
      <c r="QSR166" s="227"/>
      <c r="QSS166" s="227"/>
      <c r="QST166" s="227"/>
      <c r="QSU166" s="227"/>
      <c r="QSV166" s="227"/>
      <c r="QSW166" s="227"/>
      <c r="QSX166" s="227"/>
      <c r="QSY166" s="227"/>
      <c r="QSZ166" s="227"/>
      <c r="QTA166" s="227"/>
      <c r="QTB166" s="227"/>
      <c r="QTC166" s="227"/>
      <c r="QTD166" s="227"/>
      <c r="QTE166" s="227"/>
      <c r="QTF166" s="227"/>
      <c r="QTG166" s="227"/>
      <c r="QTH166" s="227"/>
      <c r="QTI166" s="227"/>
      <c r="QTJ166" s="227"/>
      <c r="QTK166" s="227"/>
      <c r="QTL166" s="227"/>
      <c r="QTM166" s="227"/>
      <c r="QTN166" s="227"/>
      <c r="QTO166" s="227"/>
      <c r="QTP166" s="227"/>
      <c r="QTQ166" s="227"/>
      <c r="QTR166" s="227"/>
      <c r="QTS166" s="227"/>
      <c r="QTT166" s="227"/>
      <c r="QTU166" s="227"/>
      <c r="QTV166" s="227"/>
      <c r="QTW166" s="227"/>
      <c r="QTX166" s="227"/>
      <c r="QTY166" s="227"/>
      <c r="QTZ166" s="227"/>
      <c r="QUA166" s="227"/>
      <c r="QUB166" s="227"/>
      <c r="QUC166" s="227"/>
      <c r="QUD166" s="227"/>
      <c r="QUE166" s="227"/>
      <c r="QUF166" s="227"/>
      <c r="QUG166" s="227"/>
      <c r="QUH166" s="227"/>
      <c r="QUI166" s="227"/>
      <c r="QUJ166" s="227"/>
      <c r="QUK166" s="227"/>
      <c r="QUL166" s="227"/>
      <c r="QUM166" s="227"/>
      <c r="QUN166" s="227"/>
      <c r="QUO166" s="227"/>
      <c r="QUP166" s="227"/>
      <c r="QUQ166" s="227"/>
      <c r="QUR166" s="227"/>
      <c r="QUS166" s="227"/>
      <c r="QUT166" s="227"/>
      <c r="QUU166" s="227"/>
      <c r="QUV166" s="227"/>
      <c r="QUW166" s="227"/>
      <c r="QUX166" s="227"/>
      <c r="QUY166" s="227"/>
      <c r="QUZ166" s="227"/>
      <c r="QVA166" s="227"/>
      <c r="QVB166" s="227"/>
      <c r="QVC166" s="227"/>
      <c r="QVD166" s="227"/>
      <c r="QVE166" s="227"/>
      <c r="QVF166" s="227"/>
      <c r="QVG166" s="227"/>
      <c r="QVH166" s="227"/>
      <c r="QVI166" s="227"/>
      <c r="QVJ166" s="227"/>
      <c r="QVK166" s="227"/>
      <c r="QVL166" s="227"/>
      <c r="QVM166" s="227"/>
      <c r="QVN166" s="227"/>
      <c r="QVO166" s="227"/>
      <c r="QVP166" s="227"/>
      <c r="QVQ166" s="227"/>
      <c r="QVR166" s="227"/>
      <c r="QVS166" s="227"/>
      <c r="QVT166" s="227"/>
      <c r="QVU166" s="227"/>
      <c r="QVV166" s="227"/>
      <c r="QVW166" s="227"/>
      <c r="QVX166" s="227"/>
      <c r="QVY166" s="227"/>
      <c r="QVZ166" s="227"/>
      <c r="QWA166" s="227"/>
      <c r="QWB166" s="227"/>
      <c r="QWC166" s="227"/>
      <c r="QWD166" s="227"/>
      <c r="QWE166" s="227"/>
      <c r="QWF166" s="227"/>
      <c r="QWG166" s="227"/>
      <c r="QWH166" s="227"/>
      <c r="QWI166" s="227"/>
      <c r="QWJ166" s="227"/>
      <c r="QWK166" s="227"/>
      <c r="QWL166" s="227"/>
      <c r="QWM166" s="227"/>
      <c r="QWN166" s="227"/>
      <c r="QWO166" s="227"/>
      <c r="QWP166" s="227"/>
      <c r="QWQ166" s="227"/>
      <c r="QWR166" s="227"/>
      <c r="QWS166" s="227"/>
      <c r="QWT166" s="227"/>
      <c r="QWU166" s="227"/>
      <c r="QWV166" s="227"/>
      <c r="QWW166" s="227"/>
      <c r="QWX166" s="227"/>
      <c r="QWY166" s="227"/>
      <c r="QWZ166" s="227"/>
      <c r="QXA166" s="227"/>
      <c r="QXB166" s="227"/>
      <c r="QXC166" s="227"/>
      <c r="QXD166" s="227"/>
      <c r="QXE166" s="227"/>
      <c r="QXF166" s="227"/>
      <c r="QXG166" s="227"/>
      <c r="QXH166" s="227"/>
      <c r="QXI166" s="227"/>
      <c r="QXJ166" s="227"/>
      <c r="QXK166" s="227"/>
      <c r="QXL166" s="227"/>
      <c r="QXM166" s="227"/>
      <c r="QXN166" s="227"/>
      <c r="QXO166" s="227"/>
      <c r="QXP166" s="227"/>
      <c r="QXQ166" s="227"/>
      <c r="QXR166" s="227"/>
      <c r="QXS166" s="227"/>
      <c r="QXT166" s="227"/>
      <c r="QXU166" s="227"/>
      <c r="QXV166" s="227"/>
      <c r="QXW166" s="227"/>
      <c r="QXX166" s="227"/>
      <c r="QXY166" s="227"/>
      <c r="QXZ166" s="227"/>
      <c r="QYA166" s="227"/>
      <c r="QYB166" s="227"/>
      <c r="QYC166" s="227"/>
      <c r="QYD166" s="227"/>
      <c r="QYE166" s="227"/>
      <c r="QYF166" s="227"/>
      <c r="QYG166" s="227"/>
      <c r="QYH166" s="227"/>
      <c r="QYI166" s="227"/>
      <c r="QYJ166" s="227"/>
      <c r="QYK166" s="227"/>
      <c r="QYL166" s="227"/>
      <c r="QYM166" s="227"/>
      <c r="QYN166" s="227"/>
      <c r="QYO166" s="227"/>
      <c r="QYP166" s="227"/>
      <c r="QYQ166" s="227"/>
      <c r="QYR166" s="227"/>
      <c r="QYS166" s="227"/>
      <c r="QYT166" s="227"/>
      <c r="QYU166" s="227"/>
      <c r="QYV166" s="227"/>
      <c r="QYW166" s="227"/>
      <c r="QYX166" s="227"/>
      <c r="QYY166" s="227"/>
      <c r="QYZ166" s="227"/>
      <c r="QZA166" s="227"/>
      <c r="QZB166" s="227"/>
      <c r="QZC166" s="227"/>
      <c r="QZD166" s="227"/>
      <c r="QZE166" s="227"/>
      <c r="QZF166" s="227"/>
      <c r="QZG166" s="227"/>
      <c r="QZH166" s="227"/>
      <c r="QZI166" s="227"/>
      <c r="QZJ166" s="227"/>
      <c r="QZK166" s="227"/>
      <c r="QZL166" s="227"/>
      <c r="QZM166" s="227"/>
      <c r="QZN166" s="227"/>
      <c r="QZO166" s="227"/>
      <c r="QZP166" s="227"/>
      <c r="QZQ166" s="227"/>
      <c r="QZR166" s="227"/>
      <c r="QZS166" s="227"/>
      <c r="QZT166" s="227"/>
      <c r="QZU166" s="227"/>
      <c r="QZV166" s="227"/>
      <c r="QZW166" s="227"/>
      <c r="QZX166" s="227"/>
      <c r="QZY166" s="227"/>
      <c r="QZZ166" s="227"/>
      <c r="RAA166" s="227"/>
      <c r="RAB166" s="227"/>
      <c r="RAC166" s="227"/>
      <c r="RAD166" s="227"/>
      <c r="RAE166" s="227"/>
      <c r="RAF166" s="227"/>
      <c r="RAG166" s="227"/>
      <c r="RAH166" s="227"/>
      <c r="RAI166" s="227"/>
      <c r="RAJ166" s="227"/>
      <c r="RAK166" s="227"/>
      <c r="RAL166" s="227"/>
      <c r="RAM166" s="227"/>
      <c r="RAN166" s="227"/>
      <c r="RAO166" s="227"/>
      <c r="RAP166" s="227"/>
      <c r="RAQ166" s="227"/>
      <c r="RAR166" s="227"/>
      <c r="RAS166" s="227"/>
      <c r="RAT166" s="227"/>
      <c r="RAU166" s="227"/>
      <c r="RAV166" s="227"/>
      <c r="RAW166" s="227"/>
      <c r="RAX166" s="227"/>
      <c r="RAY166" s="227"/>
      <c r="RAZ166" s="227"/>
      <c r="RBA166" s="227"/>
      <c r="RBB166" s="227"/>
      <c r="RBC166" s="227"/>
      <c r="RBD166" s="227"/>
      <c r="RBE166" s="227"/>
      <c r="RBF166" s="227"/>
      <c r="RBG166" s="227"/>
      <c r="RBH166" s="227"/>
      <c r="RBI166" s="227"/>
      <c r="RBJ166" s="227"/>
      <c r="RBK166" s="227"/>
      <c r="RBL166" s="227"/>
      <c r="RBM166" s="227"/>
      <c r="RBN166" s="227"/>
      <c r="RBO166" s="227"/>
      <c r="RBP166" s="227"/>
      <c r="RBQ166" s="227"/>
      <c r="RBR166" s="227"/>
      <c r="RBS166" s="227"/>
      <c r="RBT166" s="227"/>
      <c r="RBU166" s="227"/>
      <c r="RBV166" s="227"/>
      <c r="RBW166" s="227"/>
      <c r="RCD166" s="227"/>
      <c r="RCE166" s="227"/>
      <c r="RCF166" s="227"/>
      <c r="RCG166" s="227"/>
      <c r="RCH166" s="227"/>
      <c r="RCI166" s="227"/>
      <c r="RCJ166" s="227"/>
      <c r="RCK166" s="227"/>
      <c r="RCL166" s="227"/>
      <c r="RCM166" s="227"/>
      <c r="RCN166" s="227"/>
      <c r="RCO166" s="227"/>
      <c r="RCP166" s="227"/>
      <c r="RCQ166" s="227"/>
      <c r="RCR166" s="227"/>
      <c r="RCS166" s="227"/>
      <c r="RCT166" s="227"/>
      <c r="RCU166" s="227"/>
      <c r="RCV166" s="227"/>
      <c r="RCW166" s="227"/>
      <c r="RCX166" s="227"/>
      <c r="RCY166" s="227"/>
      <c r="RCZ166" s="227"/>
      <c r="RDA166" s="227"/>
      <c r="RDB166" s="227"/>
      <c r="RDC166" s="227"/>
      <c r="RDD166" s="227"/>
      <c r="RDE166" s="227"/>
      <c r="RDF166" s="227"/>
      <c r="RDG166" s="227"/>
      <c r="RDH166" s="227"/>
      <c r="RDI166" s="227"/>
      <c r="RDJ166" s="227"/>
      <c r="RDK166" s="227"/>
      <c r="RDL166" s="227"/>
      <c r="RDM166" s="227"/>
      <c r="RDN166" s="227"/>
      <c r="RDO166" s="227"/>
      <c r="RDP166" s="227"/>
      <c r="RDQ166" s="227"/>
      <c r="RDR166" s="227"/>
      <c r="RDS166" s="227"/>
      <c r="RDT166" s="227"/>
      <c r="RDU166" s="227"/>
      <c r="RDV166" s="227"/>
      <c r="RDW166" s="227"/>
      <c r="RDX166" s="227"/>
      <c r="RDY166" s="227"/>
      <c r="RDZ166" s="227"/>
      <c r="REA166" s="227"/>
      <c r="REB166" s="227"/>
      <c r="REC166" s="227"/>
      <c r="RED166" s="227"/>
      <c r="REE166" s="227"/>
      <c r="REF166" s="227"/>
      <c r="REG166" s="227"/>
      <c r="REH166" s="227"/>
      <c r="REI166" s="227"/>
      <c r="REJ166" s="227"/>
      <c r="REK166" s="227"/>
      <c r="REL166" s="227"/>
      <c r="REM166" s="227"/>
      <c r="REN166" s="227"/>
      <c r="REO166" s="227"/>
      <c r="REP166" s="227"/>
      <c r="REQ166" s="227"/>
      <c r="RER166" s="227"/>
      <c r="RES166" s="227"/>
      <c r="RET166" s="227"/>
      <c r="REU166" s="227"/>
      <c r="REV166" s="227"/>
      <c r="REW166" s="227"/>
      <c r="REX166" s="227"/>
      <c r="REY166" s="227"/>
      <c r="REZ166" s="227"/>
      <c r="RFA166" s="227"/>
      <c r="RFB166" s="227"/>
      <c r="RFC166" s="227"/>
      <c r="RFD166" s="227"/>
      <c r="RFE166" s="227"/>
      <c r="RFF166" s="227"/>
      <c r="RFG166" s="227"/>
      <c r="RFH166" s="227"/>
      <c r="RFI166" s="227"/>
      <c r="RFJ166" s="227"/>
      <c r="RFK166" s="227"/>
      <c r="RFL166" s="227"/>
      <c r="RFM166" s="227"/>
      <c r="RFN166" s="227"/>
      <c r="RFO166" s="227"/>
      <c r="RFP166" s="227"/>
      <c r="RFQ166" s="227"/>
      <c r="RFR166" s="227"/>
      <c r="RFS166" s="227"/>
      <c r="RFT166" s="227"/>
      <c r="RFU166" s="227"/>
      <c r="RFV166" s="227"/>
      <c r="RFW166" s="227"/>
      <c r="RFX166" s="227"/>
      <c r="RFY166" s="227"/>
      <c r="RFZ166" s="227"/>
      <c r="RGA166" s="227"/>
      <c r="RGB166" s="227"/>
      <c r="RGC166" s="227"/>
      <c r="RGD166" s="227"/>
      <c r="RGE166" s="227"/>
      <c r="RGF166" s="227"/>
      <c r="RGG166" s="227"/>
      <c r="RGH166" s="227"/>
      <c r="RGI166" s="227"/>
      <c r="RGJ166" s="227"/>
      <c r="RGK166" s="227"/>
      <c r="RGL166" s="227"/>
      <c r="RGM166" s="227"/>
      <c r="RGN166" s="227"/>
      <c r="RGO166" s="227"/>
      <c r="RGP166" s="227"/>
      <c r="RGQ166" s="227"/>
      <c r="RGR166" s="227"/>
      <c r="RGS166" s="227"/>
      <c r="RGT166" s="227"/>
      <c r="RGU166" s="227"/>
      <c r="RGV166" s="227"/>
      <c r="RGW166" s="227"/>
      <c r="RGX166" s="227"/>
      <c r="RGY166" s="227"/>
      <c r="RGZ166" s="227"/>
      <c r="RHA166" s="227"/>
      <c r="RHB166" s="227"/>
      <c r="RHC166" s="227"/>
      <c r="RHD166" s="227"/>
      <c r="RHE166" s="227"/>
      <c r="RHF166" s="227"/>
      <c r="RHG166" s="227"/>
      <c r="RHH166" s="227"/>
      <c r="RHI166" s="227"/>
      <c r="RHJ166" s="227"/>
      <c r="RHK166" s="227"/>
      <c r="RHL166" s="227"/>
      <c r="RHM166" s="227"/>
      <c r="RHN166" s="227"/>
      <c r="RHO166" s="227"/>
      <c r="RHP166" s="227"/>
      <c r="RHQ166" s="227"/>
      <c r="RHR166" s="227"/>
      <c r="RHS166" s="227"/>
      <c r="RHT166" s="227"/>
      <c r="RHU166" s="227"/>
      <c r="RHV166" s="227"/>
      <c r="RHW166" s="227"/>
      <c r="RHX166" s="227"/>
      <c r="RHY166" s="227"/>
      <c r="RHZ166" s="227"/>
      <c r="RIA166" s="227"/>
      <c r="RIB166" s="227"/>
      <c r="RIC166" s="227"/>
      <c r="RID166" s="227"/>
      <c r="RIE166" s="227"/>
      <c r="RIF166" s="227"/>
      <c r="RIG166" s="227"/>
      <c r="RIH166" s="227"/>
      <c r="RII166" s="227"/>
      <c r="RIJ166" s="227"/>
      <c r="RIK166" s="227"/>
      <c r="RIL166" s="227"/>
      <c r="RIM166" s="227"/>
      <c r="RIN166" s="227"/>
      <c r="RIO166" s="227"/>
      <c r="RIP166" s="227"/>
      <c r="RIQ166" s="227"/>
      <c r="RIR166" s="227"/>
      <c r="RIS166" s="227"/>
      <c r="RIT166" s="227"/>
      <c r="RIU166" s="227"/>
      <c r="RIV166" s="227"/>
      <c r="RIW166" s="227"/>
      <c r="RIX166" s="227"/>
      <c r="RIY166" s="227"/>
      <c r="RIZ166" s="227"/>
      <c r="RJA166" s="227"/>
      <c r="RJB166" s="227"/>
      <c r="RJC166" s="227"/>
      <c r="RJD166" s="227"/>
      <c r="RJE166" s="227"/>
      <c r="RJF166" s="227"/>
      <c r="RJG166" s="227"/>
      <c r="RJH166" s="227"/>
      <c r="RJI166" s="227"/>
      <c r="RJJ166" s="227"/>
      <c r="RJK166" s="227"/>
      <c r="RJL166" s="227"/>
      <c r="RJM166" s="227"/>
      <c r="RJN166" s="227"/>
      <c r="RJO166" s="227"/>
      <c r="RJP166" s="227"/>
      <c r="RJQ166" s="227"/>
      <c r="RJR166" s="227"/>
      <c r="RJS166" s="227"/>
      <c r="RJT166" s="227"/>
      <c r="RJU166" s="227"/>
      <c r="RJV166" s="227"/>
      <c r="RJW166" s="227"/>
      <c r="RJX166" s="227"/>
      <c r="RJY166" s="227"/>
      <c r="RJZ166" s="227"/>
      <c r="RKA166" s="227"/>
      <c r="RKB166" s="227"/>
      <c r="RKC166" s="227"/>
      <c r="RKD166" s="227"/>
      <c r="RKE166" s="227"/>
      <c r="RKF166" s="227"/>
      <c r="RKG166" s="227"/>
      <c r="RKH166" s="227"/>
      <c r="RKI166" s="227"/>
      <c r="RKJ166" s="227"/>
      <c r="RKK166" s="227"/>
      <c r="RKL166" s="227"/>
      <c r="RKM166" s="227"/>
      <c r="RKN166" s="227"/>
      <c r="RKO166" s="227"/>
      <c r="RKP166" s="227"/>
      <c r="RKQ166" s="227"/>
      <c r="RKR166" s="227"/>
      <c r="RKS166" s="227"/>
      <c r="RKT166" s="227"/>
      <c r="RKU166" s="227"/>
      <c r="RKV166" s="227"/>
      <c r="RKW166" s="227"/>
      <c r="RKX166" s="227"/>
      <c r="RKY166" s="227"/>
      <c r="RKZ166" s="227"/>
      <c r="RLA166" s="227"/>
      <c r="RLB166" s="227"/>
      <c r="RLC166" s="227"/>
      <c r="RLD166" s="227"/>
      <c r="RLE166" s="227"/>
      <c r="RLF166" s="227"/>
      <c r="RLG166" s="227"/>
      <c r="RLH166" s="227"/>
      <c r="RLI166" s="227"/>
      <c r="RLJ166" s="227"/>
      <c r="RLK166" s="227"/>
      <c r="RLL166" s="227"/>
      <c r="RLM166" s="227"/>
      <c r="RLN166" s="227"/>
      <c r="RLO166" s="227"/>
      <c r="RLP166" s="227"/>
      <c r="RLQ166" s="227"/>
      <c r="RLR166" s="227"/>
      <c r="RLS166" s="227"/>
      <c r="RLZ166" s="227"/>
      <c r="RMA166" s="227"/>
      <c r="RMB166" s="227"/>
      <c r="RMC166" s="227"/>
      <c r="RMD166" s="227"/>
      <c r="RME166" s="227"/>
      <c r="RMF166" s="227"/>
      <c r="RMG166" s="227"/>
      <c r="RMH166" s="227"/>
      <c r="RMI166" s="227"/>
      <c r="RMJ166" s="227"/>
      <c r="RMK166" s="227"/>
      <c r="RML166" s="227"/>
      <c r="RMM166" s="227"/>
      <c r="RMN166" s="227"/>
      <c r="RMO166" s="227"/>
      <c r="RMP166" s="227"/>
      <c r="RMQ166" s="227"/>
      <c r="RMR166" s="227"/>
      <c r="RMS166" s="227"/>
      <c r="RMT166" s="227"/>
      <c r="RMU166" s="227"/>
      <c r="RMV166" s="227"/>
      <c r="RMW166" s="227"/>
      <c r="RMX166" s="227"/>
      <c r="RMY166" s="227"/>
      <c r="RMZ166" s="227"/>
      <c r="RNA166" s="227"/>
      <c r="RNB166" s="227"/>
      <c r="RNC166" s="227"/>
      <c r="RND166" s="227"/>
      <c r="RNE166" s="227"/>
      <c r="RNF166" s="227"/>
      <c r="RNG166" s="227"/>
      <c r="RNH166" s="227"/>
      <c r="RNI166" s="227"/>
      <c r="RNJ166" s="227"/>
      <c r="RNK166" s="227"/>
      <c r="RNL166" s="227"/>
      <c r="RNM166" s="227"/>
      <c r="RNN166" s="227"/>
      <c r="RNO166" s="227"/>
      <c r="RNP166" s="227"/>
      <c r="RNQ166" s="227"/>
      <c r="RNR166" s="227"/>
      <c r="RNS166" s="227"/>
      <c r="RNT166" s="227"/>
      <c r="RNU166" s="227"/>
      <c r="RNV166" s="227"/>
      <c r="RNW166" s="227"/>
      <c r="RNX166" s="227"/>
      <c r="RNY166" s="227"/>
      <c r="RNZ166" s="227"/>
      <c r="ROA166" s="227"/>
      <c r="ROB166" s="227"/>
      <c r="ROC166" s="227"/>
      <c r="ROD166" s="227"/>
      <c r="ROE166" s="227"/>
      <c r="ROF166" s="227"/>
      <c r="ROG166" s="227"/>
      <c r="ROH166" s="227"/>
      <c r="ROI166" s="227"/>
      <c r="ROJ166" s="227"/>
      <c r="ROK166" s="227"/>
      <c r="ROL166" s="227"/>
      <c r="ROM166" s="227"/>
      <c r="RON166" s="227"/>
      <c r="ROO166" s="227"/>
      <c r="ROP166" s="227"/>
      <c r="ROQ166" s="227"/>
      <c r="ROR166" s="227"/>
      <c r="ROS166" s="227"/>
      <c r="ROT166" s="227"/>
      <c r="ROU166" s="227"/>
      <c r="ROV166" s="227"/>
      <c r="ROW166" s="227"/>
      <c r="ROX166" s="227"/>
      <c r="ROY166" s="227"/>
      <c r="ROZ166" s="227"/>
      <c r="RPA166" s="227"/>
      <c r="RPB166" s="227"/>
      <c r="RPC166" s="227"/>
      <c r="RPD166" s="227"/>
      <c r="RPE166" s="227"/>
      <c r="RPF166" s="227"/>
      <c r="RPG166" s="227"/>
      <c r="RPH166" s="227"/>
      <c r="RPI166" s="227"/>
      <c r="RPJ166" s="227"/>
      <c r="RPK166" s="227"/>
      <c r="RPL166" s="227"/>
      <c r="RPM166" s="227"/>
      <c r="RPN166" s="227"/>
      <c r="RPO166" s="227"/>
      <c r="RPP166" s="227"/>
      <c r="RPQ166" s="227"/>
      <c r="RPR166" s="227"/>
      <c r="RPS166" s="227"/>
      <c r="RPT166" s="227"/>
      <c r="RPU166" s="227"/>
      <c r="RPV166" s="227"/>
      <c r="RPW166" s="227"/>
      <c r="RPX166" s="227"/>
      <c r="RPY166" s="227"/>
      <c r="RPZ166" s="227"/>
      <c r="RQA166" s="227"/>
      <c r="RQB166" s="227"/>
      <c r="RQC166" s="227"/>
      <c r="RQD166" s="227"/>
      <c r="RQE166" s="227"/>
      <c r="RQF166" s="227"/>
      <c r="RQG166" s="227"/>
      <c r="RQH166" s="227"/>
      <c r="RQI166" s="227"/>
      <c r="RQJ166" s="227"/>
      <c r="RQK166" s="227"/>
      <c r="RQL166" s="227"/>
      <c r="RQM166" s="227"/>
      <c r="RQN166" s="227"/>
      <c r="RQO166" s="227"/>
      <c r="RQP166" s="227"/>
      <c r="RQQ166" s="227"/>
      <c r="RQR166" s="227"/>
      <c r="RQS166" s="227"/>
      <c r="RQT166" s="227"/>
      <c r="RQU166" s="227"/>
      <c r="RQV166" s="227"/>
      <c r="RQW166" s="227"/>
      <c r="RQX166" s="227"/>
      <c r="RQY166" s="227"/>
      <c r="RQZ166" s="227"/>
      <c r="RRA166" s="227"/>
      <c r="RRB166" s="227"/>
      <c r="RRC166" s="227"/>
      <c r="RRD166" s="227"/>
      <c r="RRE166" s="227"/>
      <c r="RRF166" s="227"/>
      <c r="RRG166" s="227"/>
      <c r="RRH166" s="227"/>
      <c r="RRI166" s="227"/>
      <c r="RRJ166" s="227"/>
      <c r="RRK166" s="227"/>
      <c r="RRL166" s="227"/>
      <c r="RRM166" s="227"/>
      <c r="RRN166" s="227"/>
      <c r="RRO166" s="227"/>
      <c r="RRP166" s="227"/>
      <c r="RRQ166" s="227"/>
      <c r="RRR166" s="227"/>
      <c r="RRS166" s="227"/>
      <c r="RRT166" s="227"/>
      <c r="RRU166" s="227"/>
      <c r="RRV166" s="227"/>
      <c r="RRW166" s="227"/>
      <c r="RRX166" s="227"/>
      <c r="RRY166" s="227"/>
      <c r="RRZ166" s="227"/>
      <c r="RSA166" s="227"/>
      <c r="RSB166" s="227"/>
      <c r="RSC166" s="227"/>
      <c r="RSD166" s="227"/>
      <c r="RSE166" s="227"/>
      <c r="RSF166" s="227"/>
      <c r="RSG166" s="227"/>
      <c r="RSH166" s="227"/>
      <c r="RSI166" s="227"/>
      <c r="RSJ166" s="227"/>
      <c r="RSK166" s="227"/>
      <c r="RSL166" s="227"/>
      <c r="RSM166" s="227"/>
      <c r="RSN166" s="227"/>
      <c r="RSO166" s="227"/>
      <c r="RSP166" s="227"/>
      <c r="RSQ166" s="227"/>
      <c r="RSR166" s="227"/>
      <c r="RSS166" s="227"/>
      <c r="RST166" s="227"/>
      <c r="RSU166" s="227"/>
      <c r="RSV166" s="227"/>
      <c r="RSW166" s="227"/>
      <c r="RSX166" s="227"/>
      <c r="RSY166" s="227"/>
      <c r="RSZ166" s="227"/>
      <c r="RTA166" s="227"/>
      <c r="RTB166" s="227"/>
      <c r="RTC166" s="227"/>
      <c r="RTD166" s="227"/>
      <c r="RTE166" s="227"/>
      <c r="RTF166" s="227"/>
      <c r="RTG166" s="227"/>
      <c r="RTH166" s="227"/>
      <c r="RTI166" s="227"/>
      <c r="RTJ166" s="227"/>
      <c r="RTK166" s="227"/>
      <c r="RTL166" s="227"/>
      <c r="RTM166" s="227"/>
      <c r="RTN166" s="227"/>
      <c r="RTO166" s="227"/>
      <c r="RTP166" s="227"/>
      <c r="RTQ166" s="227"/>
      <c r="RTR166" s="227"/>
      <c r="RTS166" s="227"/>
      <c r="RTT166" s="227"/>
      <c r="RTU166" s="227"/>
      <c r="RTV166" s="227"/>
      <c r="RTW166" s="227"/>
      <c r="RTX166" s="227"/>
      <c r="RTY166" s="227"/>
      <c r="RTZ166" s="227"/>
      <c r="RUA166" s="227"/>
      <c r="RUB166" s="227"/>
      <c r="RUC166" s="227"/>
      <c r="RUD166" s="227"/>
      <c r="RUE166" s="227"/>
      <c r="RUF166" s="227"/>
      <c r="RUG166" s="227"/>
      <c r="RUH166" s="227"/>
      <c r="RUI166" s="227"/>
      <c r="RUJ166" s="227"/>
      <c r="RUK166" s="227"/>
      <c r="RUL166" s="227"/>
      <c r="RUM166" s="227"/>
      <c r="RUN166" s="227"/>
      <c r="RUO166" s="227"/>
      <c r="RUP166" s="227"/>
      <c r="RUQ166" s="227"/>
      <c r="RUR166" s="227"/>
      <c r="RUS166" s="227"/>
      <c r="RUT166" s="227"/>
      <c r="RUU166" s="227"/>
      <c r="RUV166" s="227"/>
      <c r="RUW166" s="227"/>
      <c r="RUX166" s="227"/>
      <c r="RUY166" s="227"/>
      <c r="RUZ166" s="227"/>
      <c r="RVA166" s="227"/>
      <c r="RVB166" s="227"/>
      <c r="RVC166" s="227"/>
      <c r="RVD166" s="227"/>
      <c r="RVE166" s="227"/>
      <c r="RVF166" s="227"/>
      <c r="RVG166" s="227"/>
      <c r="RVH166" s="227"/>
      <c r="RVI166" s="227"/>
      <c r="RVJ166" s="227"/>
      <c r="RVK166" s="227"/>
      <c r="RVL166" s="227"/>
      <c r="RVM166" s="227"/>
      <c r="RVN166" s="227"/>
      <c r="RVO166" s="227"/>
      <c r="RVV166" s="227"/>
      <c r="RVW166" s="227"/>
      <c r="RVX166" s="227"/>
      <c r="RVY166" s="227"/>
      <c r="RVZ166" s="227"/>
      <c r="RWA166" s="227"/>
      <c r="RWB166" s="227"/>
      <c r="RWC166" s="227"/>
      <c r="RWD166" s="227"/>
      <c r="RWE166" s="227"/>
      <c r="RWF166" s="227"/>
      <c r="RWG166" s="227"/>
      <c r="RWH166" s="227"/>
      <c r="RWI166" s="227"/>
      <c r="RWJ166" s="227"/>
      <c r="RWK166" s="227"/>
      <c r="RWL166" s="227"/>
      <c r="RWM166" s="227"/>
      <c r="RWN166" s="227"/>
      <c r="RWO166" s="227"/>
      <c r="RWP166" s="227"/>
      <c r="RWQ166" s="227"/>
      <c r="RWR166" s="227"/>
      <c r="RWS166" s="227"/>
      <c r="RWT166" s="227"/>
      <c r="RWU166" s="227"/>
      <c r="RWV166" s="227"/>
      <c r="RWW166" s="227"/>
      <c r="RWX166" s="227"/>
      <c r="RWY166" s="227"/>
      <c r="RWZ166" s="227"/>
      <c r="RXA166" s="227"/>
      <c r="RXB166" s="227"/>
      <c r="RXC166" s="227"/>
      <c r="RXD166" s="227"/>
      <c r="RXE166" s="227"/>
      <c r="RXF166" s="227"/>
      <c r="RXG166" s="227"/>
      <c r="RXH166" s="227"/>
      <c r="RXI166" s="227"/>
      <c r="RXJ166" s="227"/>
      <c r="RXK166" s="227"/>
      <c r="RXL166" s="227"/>
      <c r="RXM166" s="227"/>
      <c r="RXN166" s="227"/>
      <c r="RXO166" s="227"/>
      <c r="RXP166" s="227"/>
      <c r="RXQ166" s="227"/>
      <c r="RXR166" s="227"/>
      <c r="RXS166" s="227"/>
      <c r="RXT166" s="227"/>
      <c r="RXU166" s="227"/>
      <c r="RXV166" s="227"/>
      <c r="RXW166" s="227"/>
      <c r="RXX166" s="227"/>
      <c r="RXY166" s="227"/>
      <c r="RXZ166" s="227"/>
      <c r="RYA166" s="227"/>
      <c r="RYB166" s="227"/>
      <c r="RYC166" s="227"/>
      <c r="RYD166" s="227"/>
      <c r="RYE166" s="227"/>
      <c r="RYF166" s="227"/>
      <c r="RYG166" s="227"/>
      <c r="RYH166" s="227"/>
      <c r="RYI166" s="227"/>
      <c r="RYJ166" s="227"/>
      <c r="RYK166" s="227"/>
      <c r="RYL166" s="227"/>
      <c r="RYM166" s="227"/>
      <c r="RYN166" s="227"/>
      <c r="RYO166" s="227"/>
      <c r="RYP166" s="227"/>
      <c r="RYQ166" s="227"/>
      <c r="RYR166" s="227"/>
      <c r="RYS166" s="227"/>
      <c r="RYT166" s="227"/>
      <c r="RYU166" s="227"/>
      <c r="RYV166" s="227"/>
      <c r="RYW166" s="227"/>
      <c r="RYX166" s="227"/>
      <c r="RYY166" s="227"/>
      <c r="RYZ166" s="227"/>
      <c r="RZA166" s="227"/>
      <c r="RZB166" s="227"/>
      <c r="RZC166" s="227"/>
      <c r="RZD166" s="227"/>
      <c r="RZE166" s="227"/>
      <c r="RZF166" s="227"/>
      <c r="RZG166" s="227"/>
      <c r="RZH166" s="227"/>
      <c r="RZI166" s="227"/>
      <c r="RZJ166" s="227"/>
      <c r="RZK166" s="227"/>
      <c r="RZL166" s="227"/>
      <c r="RZM166" s="227"/>
      <c r="RZN166" s="227"/>
      <c r="RZO166" s="227"/>
      <c r="RZP166" s="227"/>
      <c r="RZQ166" s="227"/>
      <c r="RZR166" s="227"/>
      <c r="RZS166" s="227"/>
      <c r="RZT166" s="227"/>
      <c r="RZU166" s="227"/>
      <c r="RZV166" s="227"/>
      <c r="RZW166" s="227"/>
      <c r="RZX166" s="227"/>
      <c r="RZY166" s="227"/>
      <c r="RZZ166" s="227"/>
      <c r="SAA166" s="227"/>
      <c r="SAB166" s="227"/>
      <c r="SAC166" s="227"/>
      <c r="SAD166" s="227"/>
      <c r="SAE166" s="227"/>
      <c r="SAF166" s="227"/>
      <c r="SAG166" s="227"/>
      <c r="SAH166" s="227"/>
      <c r="SAI166" s="227"/>
      <c r="SAJ166" s="227"/>
      <c r="SAK166" s="227"/>
      <c r="SAL166" s="227"/>
      <c r="SAM166" s="227"/>
      <c r="SAN166" s="227"/>
      <c r="SAO166" s="227"/>
      <c r="SAP166" s="227"/>
      <c r="SAQ166" s="227"/>
      <c r="SAR166" s="227"/>
      <c r="SAS166" s="227"/>
      <c r="SAT166" s="227"/>
      <c r="SAU166" s="227"/>
      <c r="SAV166" s="227"/>
      <c r="SAW166" s="227"/>
      <c r="SAX166" s="227"/>
      <c r="SAY166" s="227"/>
      <c r="SAZ166" s="227"/>
      <c r="SBA166" s="227"/>
      <c r="SBB166" s="227"/>
      <c r="SBC166" s="227"/>
      <c r="SBD166" s="227"/>
      <c r="SBE166" s="227"/>
      <c r="SBF166" s="227"/>
      <c r="SBG166" s="227"/>
      <c r="SBH166" s="227"/>
      <c r="SBI166" s="227"/>
      <c r="SBJ166" s="227"/>
      <c r="SBK166" s="227"/>
      <c r="SBL166" s="227"/>
      <c r="SBM166" s="227"/>
      <c r="SBN166" s="227"/>
      <c r="SBO166" s="227"/>
      <c r="SBP166" s="227"/>
      <c r="SBQ166" s="227"/>
      <c r="SBR166" s="227"/>
      <c r="SBS166" s="227"/>
      <c r="SBT166" s="227"/>
      <c r="SBU166" s="227"/>
      <c r="SBV166" s="227"/>
      <c r="SBW166" s="227"/>
      <c r="SBX166" s="227"/>
      <c r="SBY166" s="227"/>
      <c r="SBZ166" s="227"/>
      <c r="SCA166" s="227"/>
      <c r="SCB166" s="227"/>
      <c r="SCC166" s="227"/>
      <c r="SCD166" s="227"/>
      <c r="SCE166" s="227"/>
      <c r="SCF166" s="227"/>
      <c r="SCG166" s="227"/>
      <c r="SCH166" s="227"/>
      <c r="SCI166" s="227"/>
      <c r="SCJ166" s="227"/>
      <c r="SCK166" s="227"/>
      <c r="SCL166" s="227"/>
      <c r="SCM166" s="227"/>
      <c r="SCN166" s="227"/>
      <c r="SCO166" s="227"/>
      <c r="SCP166" s="227"/>
      <c r="SCQ166" s="227"/>
      <c r="SCR166" s="227"/>
      <c r="SCS166" s="227"/>
      <c r="SCT166" s="227"/>
      <c r="SCU166" s="227"/>
      <c r="SCV166" s="227"/>
      <c r="SCW166" s="227"/>
      <c r="SCX166" s="227"/>
      <c r="SCY166" s="227"/>
      <c r="SCZ166" s="227"/>
      <c r="SDA166" s="227"/>
      <c r="SDB166" s="227"/>
      <c r="SDC166" s="227"/>
      <c r="SDD166" s="227"/>
      <c r="SDE166" s="227"/>
      <c r="SDF166" s="227"/>
      <c r="SDG166" s="227"/>
      <c r="SDH166" s="227"/>
      <c r="SDI166" s="227"/>
      <c r="SDJ166" s="227"/>
      <c r="SDK166" s="227"/>
      <c r="SDL166" s="227"/>
      <c r="SDM166" s="227"/>
      <c r="SDN166" s="227"/>
      <c r="SDO166" s="227"/>
      <c r="SDP166" s="227"/>
      <c r="SDQ166" s="227"/>
      <c r="SDR166" s="227"/>
      <c r="SDS166" s="227"/>
      <c r="SDT166" s="227"/>
      <c r="SDU166" s="227"/>
      <c r="SDV166" s="227"/>
      <c r="SDW166" s="227"/>
      <c r="SDX166" s="227"/>
      <c r="SDY166" s="227"/>
      <c r="SDZ166" s="227"/>
      <c r="SEA166" s="227"/>
      <c r="SEB166" s="227"/>
      <c r="SEC166" s="227"/>
      <c r="SED166" s="227"/>
      <c r="SEE166" s="227"/>
      <c r="SEF166" s="227"/>
      <c r="SEG166" s="227"/>
      <c r="SEH166" s="227"/>
      <c r="SEI166" s="227"/>
      <c r="SEJ166" s="227"/>
      <c r="SEK166" s="227"/>
      <c r="SEL166" s="227"/>
      <c r="SEM166" s="227"/>
      <c r="SEN166" s="227"/>
      <c r="SEO166" s="227"/>
      <c r="SEP166" s="227"/>
      <c r="SEQ166" s="227"/>
      <c r="SER166" s="227"/>
      <c r="SES166" s="227"/>
      <c r="SET166" s="227"/>
      <c r="SEU166" s="227"/>
      <c r="SEV166" s="227"/>
      <c r="SEW166" s="227"/>
      <c r="SEX166" s="227"/>
      <c r="SEY166" s="227"/>
      <c r="SEZ166" s="227"/>
      <c r="SFA166" s="227"/>
      <c r="SFB166" s="227"/>
      <c r="SFC166" s="227"/>
      <c r="SFD166" s="227"/>
      <c r="SFE166" s="227"/>
      <c r="SFF166" s="227"/>
      <c r="SFG166" s="227"/>
      <c r="SFH166" s="227"/>
      <c r="SFI166" s="227"/>
      <c r="SFJ166" s="227"/>
      <c r="SFK166" s="227"/>
      <c r="SFR166" s="227"/>
      <c r="SFS166" s="227"/>
      <c r="SFT166" s="227"/>
      <c r="SFU166" s="227"/>
      <c r="SFV166" s="227"/>
      <c r="SFW166" s="227"/>
      <c r="SFX166" s="227"/>
      <c r="SFY166" s="227"/>
      <c r="SFZ166" s="227"/>
      <c r="SGA166" s="227"/>
      <c r="SGB166" s="227"/>
      <c r="SGC166" s="227"/>
      <c r="SGD166" s="227"/>
      <c r="SGE166" s="227"/>
      <c r="SGF166" s="227"/>
      <c r="SGG166" s="227"/>
      <c r="SGH166" s="227"/>
      <c r="SGI166" s="227"/>
      <c r="SGJ166" s="227"/>
      <c r="SGK166" s="227"/>
      <c r="SGL166" s="227"/>
      <c r="SGM166" s="227"/>
      <c r="SGN166" s="227"/>
      <c r="SGO166" s="227"/>
      <c r="SGP166" s="227"/>
      <c r="SGQ166" s="227"/>
      <c r="SGR166" s="227"/>
      <c r="SGS166" s="227"/>
      <c r="SGT166" s="227"/>
      <c r="SGU166" s="227"/>
      <c r="SGV166" s="227"/>
      <c r="SGW166" s="227"/>
      <c r="SGX166" s="227"/>
      <c r="SGY166" s="227"/>
      <c r="SGZ166" s="227"/>
      <c r="SHA166" s="227"/>
      <c r="SHB166" s="227"/>
      <c r="SHC166" s="227"/>
      <c r="SHD166" s="227"/>
      <c r="SHE166" s="227"/>
      <c r="SHF166" s="227"/>
      <c r="SHG166" s="227"/>
      <c r="SHH166" s="227"/>
      <c r="SHI166" s="227"/>
      <c r="SHJ166" s="227"/>
      <c r="SHK166" s="227"/>
      <c r="SHL166" s="227"/>
      <c r="SHM166" s="227"/>
      <c r="SHN166" s="227"/>
      <c r="SHO166" s="227"/>
      <c r="SHP166" s="227"/>
      <c r="SHQ166" s="227"/>
      <c r="SHR166" s="227"/>
      <c r="SHS166" s="227"/>
      <c r="SHT166" s="227"/>
      <c r="SHU166" s="227"/>
      <c r="SHV166" s="227"/>
      <c r="SHW166" s="227"/>
      <c r="SHX166" s="227"/>
      <c r="SHY166" s="227"/>
      <c r="SHZ166" s="227"/>
      <c r="SIA166" s="227"/>
      <c r="SIB166" s="227"/>
      <c r="SIC166" s="227"/>
      <c r="SID166" s="227"/>
      <c r="SIE166" s="227"/>
      <c r="SIF166" s="227"/>
      <c r="SIG166" s="227"/>
      <c r="SIH166" s="227"/>
      <c r="SII166" s="227"/>
      <c r="SIJ166" s="227"/>
      <c r="SIK166" s="227"/>
      <c r="SIL166" s="227"/>
      <c r="SIM166" s="227"/>
      <c r="SIN166" s="227"/>
      <c r="SIO166" s="227"/>
      <c r="SIP166" s="227"/>
      <c r="SIQ166" s="227"/>
      <c r="SIR166" s="227"/>
      <c r="SIS166" s="227"/>
      <c r="SIT166" s="227"/>
      <c r="SIU166" s="227"/>
      <c r="SIV166" s="227"/>
      <c r="SIW166" s="227"/>
      <c r="SIX166" s="227"/>
      <c r="SIY166" s="227"/>
      <c r="SIZ166" s="227"/>
      <c r="SJA166" s="227"/>
      <c r="SJB166" s="227"/>
      <c r="SJC166" s="227"/>
      <c r="SJD166" s="227"/>
      <c r="SJE166" s="227"/>
      <c r="SJF166" s="227"/>
      <c r="SJG166" s="227"/>
      <c r="SJH166" s="227"/>
      <c r="SJI166" s="227"/>
      <c r="SJJ166" s="227"/>
      <c r="SJK166" s="227"/>
      <c r="SJL166" s="227"/>
      <c r="SJM166" s="227"/>
      <c r="SJN166" s="227"/>
      <c r="SJO166" s="227"/>
      <c r="SJP166" s="227"/>
      <c r="SJQ166" s="227"/>
      <c r="SJR166" s="227"/>
      <c r="SJS166" s="227"/>
      <c r="SJT166" s="227"/>
      <c r="SJU166" s="227"/>
      <c r="SJV166" s="227"/>
      <c r="SJW166" s="227"/>
      <c r="SJX166" s="227"/>
      <c r="SJY166" s="227"/>
      <c r="SJZ166" s="227"/>
      <c r="SKA166" s="227"/>
      <c r="SKB166" s="227"/>
      <c r="SKC166" s="227"/>
      <c r="SKD166" s="227"/>
      <c r="SKE166" s="227"/>
      <c r="SKF166" s="227"/>
      <c r="SKG166" s="227"/>
      <c r="SKH166" s="227"/>
      <c r="SKI166" s="227"/>
      <c r="SKJ166" s="227"/>
      <c r="SKK166" s="227"/>
      <c r="SKL166" s="227"/>
      <c r="SKM166" s="227"/>
      <c r="SKN166" s="227"/>
      <c r="SKO166" s="227"/>
      <c r="SKP166" s="227"/>
      <c r="SKQ166" s="227"/>
      <c r="SKR166" s="227"/>
      <c r="SKS166" s="227"/>
      <c r="SKT166" s="227"/>
      <c r="SKU166" s="227"/>
      <c r="SKV166" s="227"/>
      <c r="SKW166" s="227"/>
      <c r="SKX166" s="227"/>
      <c r="SKY166" s="227"/>
      <c r="SKZ166" s="227"/>
      <c r="SLA166" s="227"/>
      <c r="SLB166" s="227"/>
      <c r="SLC166" s="227"/>
      <c r="SLD166" s="227"/>
      <c r="SLE166" s="227"/>
      <c r="SLF166" s="227"/>
      <c r="SLG166" s="227"/>
      <c r="SLH166" s="227"/>
      <c r="SLI166" s="227"/>
      <c r="SLJ166" s="227"/>
      <c r="SLK166" s="227"/>
      <c r="SLL166" s="227"/>
      <c r="SLM166" s="227"/>
      <c r="SLN166" s="227"/>
      <c r="SLO166" s="227"/>
      <c r="SLP166" s="227"/>
      <c r="SLQ166" s="227"/>
      <c r="SLR166" s="227"/>
      <c r="SLS166" s="227"/>
      <c r="SLT166" s="227"/>
      <c r="SLU166" s="227"/>
      <c r="SLV166" s="227"/>
      <c r="SLW166" s="227"/>
      <c r="SLX166" s="227"/>
      <c r="SLY166" s="227"/>
      <c r="SLZ166" s="227"/>
      <c r="SMA166" s="227"/>
      <c r="SMB166" s="227"/>
      <c r="SMC166" s="227"/>
      <c r="SMD166" s="227"/>
      <c r="SME166" s="227"/>
      <c r="SMF166" s="227"/>
      <c r="SMG166" s="227"/>
      <c r="SMH166" s="227"/>
      <c r="SMI166" s="227"/>
      <c r="SMJ166" s="227"/>
      <c r="SMK166" s="227"/>
      <c r="SML166" s="227"/>
      <c r="SMM166" s="227"/>
      <c r="SMN166" s="227"/>
      <c r="SMO166" s="227"/>
      <c r="SMP166" s="227"/>
      <c r="SMQ166" s="227"/>
      <c r="SMR166" s="227"/>
      <c r="SMS166" s="227"/>
      <c r="SMT166" s="227"/>
      <c r="SMU166" s="227"/>
      <c r="SMV166" s="227"/>
      <c r="SMW166" s="227"/>
      <c r="SMX166" s="227"/>
      <c r="SMY166" s="227"/>
      <c r="SMZ166" s="227"/>
      <c r="SNA166" s="227"/>
      <c r="SNB166" s="227"/>
      <c r="SNC166" s="227"/>
      <c r="SND166" s="227"/>
      <c r="SNE166" s="227"/>
      <c r="SNF166" s="227"/>
      <c r="SNG166" s="227"/>
      <c r="SNH166" s="227"/>
      <c r="SNI166" s="227"/>
      <c r="SNJ166" s="227"/>
      <c r="SNK166" s="227"/>
      <c r="SNL166" s="227"/>
      <c r="SNM166" s="227"/>
      <c r="SNN166" s="227"/>
      <c r="SNO166" s="227"/>
      <c r="SNP166" s="227"/>
      <c r="SNQ166" s="227"/>
      <c r="SNR166" s="227"/>
      <c r="SNS166" s="227"/>
      <c r="SNT166" s="227"/>
      <c r="SNU166" s="227"/>
      <c r="SNV166" s="227"/>
      <c r="SNW166" s="227"/>
      <c r="SNX166" s="227"/>
      <c r="SNY166" s="227"/>
      <c r="SNZ166" s="227"/>
      <c r="SOA166" s="227"/>
      <c r="SOB166" s="227"/>
      <c r="SOC166" s="227"/>
      <c r="SOD166" s="227"/>
      <c r="SOE166" s="227"/>
      <c r="SOF166" s="227"/>
      <c r="SOG166" s="227"/>
      <c r="SOH166" s="227"/>
      <c r="SOI166" s="227"/>
      <c r="SOJ166" s="227"/>
      <c r="SOK166" s="227"/>
      <c r="SOL166" s="227"/>
      <c r="SOM166" s="227"/>
      <c r="SON166" s="227"/>
      <c r="SOO166" s="227"/>
      <c r="SOP166" s="227"/>
      <c r="SOQ166" s="227"/>
      <c r="SOR166" s="227"/>
      <c r="SOS166" s="227"/>
      <c r="SOT166" s="227"/>
      <c r="SOU166" s="227"/>
      <c r="SOV166" s="227"/>
      <c r="SOW166" s="227"/>
      <c r="SOX166" s="227"/>
      <c r="SOY166" s="227"/>
      <c r="SOZ166" s="227"/>
      <c r="SPA166" s="227"/>
      <c r="SPB166" s="227"/>
      <c r="SPC166" s="227"/>
      <c r="SPD166" s="227"/>
      <c r="SPE166" s="227"/>
      <c r="SPF166" s="227"/>
      <c r="SPG166" s="227"/>
      <c r="SPN166" s="227"/>
      <c r="SPO166" s="227"/>
      <c r="SPP166" s="227"/>
      <c r="SPQ166" s="227"/>
      <c r="SPR166" s="227"/>
      <c r="SPS166" s="227"/>
      <c r="SPT166" s="227"/>
      <c r="SPU166" s="227"/>
      <c r="SPV166" s="227"/>
      <c r="SPW166" s="227"/>
      <c r="SPX166" s="227"/>
      <c r="SPY166" s="227"/>
      <c r="SPZ166" s="227"/>
      <c r="SQA166" s="227"/>
      <c r="SQB166" s="227"/>
      <c r="SQC166" s="227"/>
      <c r="SQD166" s="227"/>
      <c r="SQE166" s="227"/>
      <c r="SQF166" s="227"/>
      <c r="SQG166" s="227"/>
      <c r="SQH166" s="227"/>
      <c r="SQI166" s="227"/>
      <c r="SQJ166" s="227"/>
      <c r="SQK166" s="227"/>
      <c r="SQL166" s="227"/>
      <c r="SQM166" s="227"/>
      <c r="SQN166" s="227"/>
      <c r="SQO166" s="227"/>
      <c r="SQP166" s="227"/>
      <c r="SQQ166" s="227"/>
      <c r="SQR166" s="227"/>
      <c r="SQS166" s="227"/>
      <c r="SQT166" s="227"/>
      <c r="SQU166" s="227"/>
      <c r="SQV166" s="227"/>
      <c r="SQW166" s="227"/>
      <c r="SQX166" s="227"/>
      <c r="SQY166" s="227"/>
      <c r="SQZ166" s="227"/>
      <c r="SRA166" s="227"/>
      <c r="SRB166" s="227"/>
      <c r="SRC166" s="227"/>
      <c r="SRD166" s="227"/>
      <c r="SRE166" s="227"/>
      <c r="SRF166" s="227"/>
      <c r="SRG166" s="227"/>
      <c r="SRH166" s="227"/>
      <c r="SRI166" s="227"/>
      <c r="SRJ166" s="227"/>
      <c r="SRK166" s="227"/>
      <c r="SRL166" s="227"/>
      <c r="SRM166" s="227"/>
      <c r="SRN166" s="227"/>
      <c r="SRO166" s="227"/>
      <c r="SRP166" s="227"/>
      <c r="SRQ166" s="227"/>
      <c r="SRR166" s="227"/>
      <c r="SRS166" s="227"/>
      <c r="SRT166" s="227"/>
      <c r="SRU166" s="227"/>
      <c r="SRV166" s="227"/>
      <c r="SRW166" s="227"/>
      <c r="SRX166" s="227"/>
      <c r="SRY166" s="227"/>
      <c r="SRZ166" s="227"/>
      <c r="SSA166" s="227"/>
      <c r="SSB166" s="227"/>
      <c r="SSC166" s="227"/>
      <c r="SSD166" s="227"/>
      <c r="SSE166" s="227"/>
      <c r="SSF166" s="227"/>
      <c r="SSG166" s="227"/>
      <c r="SSH166" s="227"/>
      <c r="SSI166" s="227"/>
      <c r="SSJ166" s="227"/>
      <c r="SSK166" s="227"/>
      <c r="SSL166" s="227"/>
      <c r="SSM166" s="227"/>
      <c r="SSN166" s="227"/>
      <c r="SSO166" s="227"/>
      <c r="SSP166" s="227"/>
      <c r="SSQ166" s="227"/>
      <c r="SSR166" s="227"/>
      <c r="SSS166" s="227"/>
      <c r="SST166" s="227"/>
      <c r="SSU166" s="227"/>
      <c r="SSV166" s="227"/>
      <c r="SSW166" s="227"/>
      <c r="SSX166" s="227"/>
      <c r="SSY166" s="227"/>
      <c r="SSZ166" s="227"/>
      <c r="STA166" s="227"/>
      <c r="STB166" s="227"/>
      <c r="STC166" s="227"/>
      <c r="STD166" s="227"/>
      <c r="STE166" s="227"/>
      <c r="STF166" s="227"/>
      <c r="STG166" s="227"/>
      <c r="STH166" s="227"/>
      <c r="STI166" s="227"/>
      <c r="STJ166" s="227"/>
      <c r="STK166" s="227"/>
      <c r="STL166" s="227"/>
      <c r="STM166" s="227"/>
      <c r="STN166" s="227"/>
      <c r="STO166" s="227"/>
      <c r="STP166" s="227"/>
      <c r="STQ166" s="227"/>
      <c r="STR166" s="227"/>
      <c r="STS166" s="227"/>
      <c r="STT166" s="227"/>
      <c r="STU166" s="227"/>
      <c r="STV166" s="227"/>
      <c r="STW166" s="227"/>
      <c r="STX166" s="227"/>
      <c r="STY166" s="227"/>
      <c r="STZ166" s="227"/>
      <c r="SUA166" s="227"/>
      <c r="SUB166" s="227"/>
      <c r="SUC166" s="227"/>
      <c r="SUD166" s="227"/>
      <c r="SUE166" s="227"/>
      <c r="SUF166" s="227"/>
      <c r="SUG166" s="227"/>
      <c r="SUH166" s="227"/>
      <c r="SUI166" s="227"/>
      <c r="SUJ166" s="227"/>
      <c r="SUK166" s="227"/>
      <c r="SUL166" s="227"/>
      <c r="SUM166" s="227"/>
      <c r="SUN166" s="227"/>
      <c r="SUO166" s="227"/>
      <c r="SUP166" s="227"/>
      <c r="SUQ166" s="227"/>
      <c r="SUR166" s="227"/>
      <c r="SUS166" s="227"/>
      <c r="SUT166" s="227"/>
      <c r="SUU166" s="227"/>
      <c r="SUV166" s="227"/>
      <c r="SUW166" s="227"/>
      <c r="SUX166" s="227"/>
      <c r="SUY166" s="227"/>
      <c r="SUZ166" s="227"/>
      <c r="SVA166" s="227"/>
      <c r="SVB166" s="227"/>
      <c r="SVC166" s="227"/>
      <c r="SVD166" s="227"/>
      <c r="SVE166" s="227"/>
      <c r="SVF166" s="227"/>
      <c r="SVG166" s="227"/>
      <c r="SVH166" s="227"/>
      <c r="SVI166" s="227"/>
      <c r="SVJ166" s="227"/>
      <c r="SVK166" s="227"/>
      <c r="SVL166" s="227"/>
      <c r="SVM166" s="227"/>
      <c r="SVN166" s="227"/>
      <c r="SVO166" s="227"/>
      <c r="SVP166" s="227"/>
      <c r="SVQ166" s="227"/>
      <c r="SVR166" s="227"/>
      <c r="SVS166" s="227"/>
      <c r="SVT166" s="227"/>
      <c r="SVU166" s="227"/>
      <c r="SVV166" s="227"/>
      <c r="SVW166" s="227"/>
      <c r="SVX166" s="227"/>
      <c r="SVY166" s="227"/>
      <c r="SVZ166" s="227"/>
      <c r="SWA166" s="227"/>
      <c r="SWB166" s="227"/>
      <c r="SWC166" s="227"/>
      <c r="SWD166" s="227"/>
      <c r="SWE166" s="227"/>
      <c r="SWF166" s="227"/>
      <c r="SWG166" s="227"/>
      <c r="SWH166" s="227"/>
      <c r="SWI166" s="227"/>
      <c r="SWJ166" s="227"/>
      <c r="SWK166" s="227"/>
      <c r="SWL166" s="227"/>
      <c r="SWM166" s="227"/>
      <c r="SWN166" s="227"/>
      <c r="SWO166" s="227"/>
      <c r="SWP166" s="227"/>
      <c r="SWQ166" s="227"/>
      <c r="SWR166" s="227"/>
      <c r="SWS166" s="227"/>
      <c r="SWT166" s="227"/>
      <c r="SWU166" s="227"/>
      <c r="SWV166" s="227"/>
      <c r="SWW166" s="227"/>
      <c r="SWX166" s="227"/>
      <c r="SWY166" s="227"/>
      <c r="SWZ166" s="227"/>
      <c r="SXA166" s="227"/>
      <c r="SXB166" s="227"/>
      <c r="SXC166" s="227"/>
      <c r="SXD166" s="227"/>
      <c r="SXE166" s="227"/>
      <c r="SXF166" s="227"/>
      <c r="SXG166" s="227"/>
      <c r="SXH166" s="227"/>
      <c r="SXI166" s="227"/>
      <c r="SXJ166" s="227"/>
      <c r="SXK166" s="227"/>
      <c r="SXL166" s="227"/>
      <c r="SXM166" s="227"/>
      <c r="SXN166" s="227"/>
      <c r="SXO166" s="227"/>
      <c r="SXP166" s="227"/>
      <c r="SXQ166" s="227"/>
      <c r="SXR166" s="227"/>
      <c r="SXS166" s="227"/>
      <c r="SXT166" s="227"/>
      <c r="SXU166" s="227"/>
      <c r="SXV166" s="227"/>
      <c r="SXW166" s="227"/>
      <c r="SXX166" s="227"/>
      <c r="SXY166" s="227"/>
      <c r="SXZ166" s="227"/>
      <c r="SYA166" s="227"/>
      <c r="SYB166" s="227"/>
      <c r="SYC166" s="227"/>
      <c r="SYD166" s="227"/>
      <c r="SYE166" s="227"/>
      <c r="SYF166" s="227"/>
      <c r="SYG166" s="227"/>
      <c r="SYH166" s="227"/>
      <c r="SYI166" s="227"/>
      <c r="SYJ166" s="227"/>
      <c r="SYK166" s="227"/>
      <c r="SYL166" s="227"/>
      <c r="SYM166" s="227"/>
      <c r="SYN166" s="227"/>
      <c r="SYO166" s="227"/>
      <c r="SYP166" s="227"/>
      <c r="SYQ166" s="227"/>
      <c r="SYR166" s="227"/>
      <c r="SYS166" s="227"/>
      <c r="SYT166" s="227"/>
      <c r="SYU166" s="227"/>
      <c r="SYV166" s="227"/>
      <c r="SYW166" s="227"/>
      <c r="SYX166" s="227"/>
      <c r="SYY166" s="227"/>
      <c r="SYZ166" s="227"/>
      <c r="SZA166" s="227"/>
      <c r="SZB166" s="227"/>
      <c r="SZC166" s="227"/>
      <c r="SZJ166" s="227"/>
      <c r="SZK166" s="227"/>
      <c r="SZL166" s="227"/>
      <c r="SZM166" s="227"/>
      <c r="SZN166" s="227"/>
      <c r="SZO166" s="227"/>
      <c r="SZP166" s="227"/>
      <c r="SZQ166" s="227"/>
      <c r="SZR166" s="227"/>
      <c r="SZS166" s="227"/>
      <c r="SZT166" s="227"/>
      <c r="SZU166" s="227"/>
      <c r="SZV166" s="227"/>
      <c r="SZW166" s="227"/>
      <c r="SZX166" s="227"/>
      <c r="SZY166" s="227"/>
      <c r="SZZ166" s="227"/>
      <c r="TAA166" s="227"/>
      <c r="TAB166" s="227"/>
      <c r="TAC166" s="227"/>
      <c r="TAD166" s="227"/>
      <c r="TAE166" s="227"/>
      <c r="TAF166" s="227"/>
      <c r="TAG166" s="227"/>
      <c r="TAH166" s="227"/>
      <c r="TAI166" s="227"/>
      <c r="TAJ166" s="227"/>
      <c r="TAK166" s="227"/>
      <c r="TAL166" s="227"/>
      <c r="TAM166" s="227"/>
      <c r="TAN166" s="227"/>
      <c r="TAO166" s="227"/>
      <c r="TAP166" s="227"/>
      <c r="TAQ166" s="227"/>
      <c r="TAR166" s="227"/>
      <c r="TAS166" s="227"/>
      <c r="TAT166" s="227"/>
      <c r="TAU166" s="227"/>
      <c r="TAV166" s="227"/>
      <c r="TAW166" s="227"/>
      <c r="TAX166" s="227"/>
      <c r="TAY166" s="227"/>
      <c r="TAZ166" s="227"/>
      <c r="TBA166" s="227"/>
      <c r="TBB166" s="227"/>
      <c r="TBC166" s="227"/>
      <c r="TBD166" s="227"/>
      <c r="TBE166" s="227"/>
      <c r="TBF166" s="227"/>
      <c r="TBG166" s="227"/>
      <c r="TBH166" s="227"/>
      <c r="TBI166" s="227"/>
      <c r="TBJ166" s="227"/>
      <c r="TBK166" s="227"/>
      <c r="TBL166" s="227"/>
      <c r="TBM166" s="227"/>
      <c r="TBN166" s="227"/>
      <c r="TBO166" s="227"/>
      <c r="TBP166" s="227"/>
      <c r="TBQ166" s="227"/>
      <c r="TBR166" s="227"/>
      <c r="TBS166" s="227"/>
      <c r="TBT166" s="227"/>
      <c r="TBU166" s="227"/>
      <c r="TBV166" s="227"/>
      <c r="TBW166" s="227"/>
      <c r="TBX166" s="227"/>
      <c r="TBY166" s="227"/>
      <c r="TBZ166" s="227"/>
      <c r="TCA166" s="227"/>
      <c r="TCB166" s="227"/>
      <c r="TCC166" s="227"/>
      <c r="TCD166" s="227"/>
      <c r="TCE166" s="227"/>
      <c r="TCF166" s="227"/>
      <c r="TCG166" s="227"/>
      <c r="TCH166" s="227"/>
      <c r="TCI166" s="227"/>
      <c r="TCJ166" s="227"/>
      <c r="TCK166" s="227"/>
      <c r="TCL166" s="227"/>
      <c r="TCM166" s="227"/>
      <c r="TCN166" s="227"/>
      <c r="TCO166" s="227"/>
      <c r="TCP166" s="227"/>
      <c r="TCQ166" s="227"/>
      <c r="TCR166" s="227"/>
      <c r="TCS166" s="227"/>
      <c r="TCT166" s="227"/>
      <c r="TCU166" s="227"/>
      <c r="TCV166" s="227"/>
      <c r="TCW166" s="227"/>
      <c r="TCX166" s="227"/>
      <c r="TCY166" s="227"/>
      <c r="TCZ166" s="227"/>
      <c r="TDA166" s="227"/>
      <c r="TDB166" s="227"/>
      <c r="TDC166" s="227"/>
      <c r="TDD166" s="227"/>
      <c r="TDE166" s="227"/>
      <c r="TDF166" s="227"/>
      <c r="TDG166" s="227"/>
      <c r="TDH166" s="227"/>
      <c r="TDI166" s="227"/>
      <c r="TDJ166" s="227"/>
      <c r="TDK166" s="227"/>
      <c r="TDL166" s="227"/>
      <c r="TDM166" s="227"/>
      <c r="TDN166" s="227"/>
      <c r="TDO166" s="227"/>
      <c r="TDP166" s="227"/>
      <c r="TDQ166" s="227"/>
      <c r="TDR166" s="227"/>
      <c r="TDS166" s="227"/>
      <c r="TDT166" s="227"/>
      <c r="TDU166" s="227"/>
      <c r="TDV166" s="227"/>
      <c r="TDW166" s="227"/>
      <c r="TDX166" s="227"/>
      <c r="TDY166" s="227"/>
      <c r="TDZ166" s="227"/>
      <c r="TEA166" s="227"/>
      <c r="TEB166" s="227"/>
      <c r="TEC166" s="227"/>
      <c r="TED166" s="227"/>
      <c r="TEE166" s="227"/>
      <c r="TEF166" s="227"/>
      <c r="TEG166" s="227"/>
      <c r="TEH166" s="227"/>
      <c r="TEI166" s="227"/>
      <c r="TEJ166" s="227"/>
      <c r="TEK166" s="227"/>
      <c r="TEL166" s="227"/>
      <c r="TEM166" s="227"/>
      <c r="TEN166" s="227"/>
      <c r="TEO166" s="227"/>
      <c r="TEP166" s="227"/>
      <c r="TEQ166" s="227"/>
      <c r="TER166" s="227"/>
      <c r="TES166" s="227"/>
      <c r="TET166" s="227"/>
      <c r="TEU166" s="227"/>
      <c r="TEV166" s="227"/>
      <c r="TEW166" s="227"/>
      <c r="TEX166" s="227"/>
      <c r="TEY166" s="227"/>
      <c r="TEZ166" s="227"/>
      <c r="TFA166" s="227"/>
      <c r="TFB166" s="227"/>
      <c r="TFC166" s="227"/>
      <c r="TFD166" s="227"/>
      <c r="TFE166" s="227"/>
      <c r="TFF166" s="227"/>
      <c r="TFG166" s="227"/>
      <c r="TFH166" s="227"/>
      <c r="TFI166" s="227"/>
      <c r="TFJ166" s="227"/>
      <c r="TFK166" s="227"/>
      <c r="TFL166" s="227"/>
      <c r="TFM166" s="227"/>
      <c r="TFN166" s="227"/>
      <c r="TFO166" s="227"/>
      <c r="TFP166" s="227"/>
      <c r="TFQ166" s="227"/>
      <c r="TFR166" s="227"/>
      <c r="TFS166" s="227"/>
      <c r="TFT166" s="227"/>
      <c r="TFU166" s="227"/>
      <c r="TFV166" s="227"/>
      <c r="TFW166" s="227"/>
      <c r="TFX166" s="227"/>
      <c r="TFY166" s="227"/>
      <c r="TFZ166" s="227"/>
      <c r="TGA166" s="227"/>
      <c r="TGB166" s="227"/>
      <c r="TGC166" s="227"/>
      <c r="TGD166" s="227"/>
      <c r="TGE166" s="227"/>
      <c r="TGF166" s="227"/>
      <c r="TGG166" s="227"/>
      <c r="TGH166" s="227"/>
      <c r="TGI166" s="227"/>
      <c r="TGJ166" s="227"/>
      <c r="TGK166" s="227"/>
      <c r="TGL166" s="227"/>
      <c r="TGM166" s="227"/>
      <c r="TGN166" s="227"/>
      <c r="TGO166" s="227"/>
      <c r="TGP166" s="227"/>
      <c r="TGQ166" s="227"/>
      <c r="TGR166" s="227"/>
      <c r="TGS166" s="227"/>
      <c r="TGT166" s="227"/>
      <c r="TGU166" s="227"/>
      <c r="TGV166" s="227"/>
      <c r="TGW166" s="227"/>
      <c r="TGX166" s="227"/>
      <c r="TGY166" s="227"/>
      <c r="TGZ166" s="227"/>
      <c r="THA166" s="227"/>
      <c r="THB166" s="227"/>
      <c r="THC166" s="227"/>
      <c r="THD166" s="227"/>
      <c r="THE166" s="227"/>
      <c r="THF166" s="227"/>
      <c r="THG166" s="227"/>
      <c r="THH166" s="227"/>
      <c r="THI166" s="227"/>
      <c r="THJ166" s="227"/>
      <c r="THK166" s="227"/>
      <c r="THL166" s="227"/>
      <c r="THM166" s="227"/>
      <c r="THN166" s="227"/>
      <c r="THO166" s="227"/>
      <c r="THP166" s="227"/>
      <c r="THQ166" s="227"/>
      <c r="THR166" s="227"/>
      <c r="THS166" s="227"/>
      <c r="THT166" s="227"/>
      <c r="THU166" s="227"/>
      <c r="THV166" s="227"/>
      <c r="THW166" s="227"/>
      <c r="THX166" s="227"/>
      <c r="THY166" s="227"/>
      <c r="THZ166" s="227"/>
      <c r="TIA166" s="227"/>
      <c r="TIB166" s="227"/>
      <c r="TIC166" s="227"/>
      <c r="TID166" s="227"/>
      <c r="TIE166" s="227"/>
      <c r="TIF166" s="227"/>
      <c r="TIG166" s="227"/>
      <c r="TIH166" s="227"/>
      <c r="TII166" s="227"/>
      <c r="TIJ166" s="227"/>
      <c r="TIK166" s="227"/>
      <c r="TIL166" s="227"/>
      <c r="TIM166" s="227"/>
      <c r="TIN166" s="227"/>
      <c r="TIO166" s="227"/>
      <c r="TIP166" s="227"/>
      <c r="TIQ166" s="227"/>
      <c r="TIR166" s="227"/>
      <c r="TIS166" s="227"/>
      <c r="TIT166" s="227"/>
      <c r="TIU166" s="227"/>
      <c r="TIV166" s="227"/>
      <c r="TIW166" s="227"/>
      <c r="TIX166" s="227"/>
      <c r="TIY166" s="227"/>
      <c r="TJF166" s="227"/>
      <c r="TJG166" s="227"/>
      <c r="TJH166" s="227"/>
      <c r="TJI166" s="227"/>
      <c r="TJJ166" s="227"/>
      <c r="TJK166" s="227"/>
      <c r="TJL166" s="227"/>
      <c r="TJM166" s="227"/>
      <c r="TJN166" s="227"/>
      <c r="TJO166" s="227"/>
      <c r="TJP166" s="227"/>
      <c r="TJQ166" s="227"/>
      <c r="TJR166" s="227"/>
      <c r="TJS166" s="227"/>
      <c r="TJT166" s="227"/>
      <c r="TJU166" s="227"/>
      <c r="TJV166" s="227"/>
      <c r="TJW166" s="227"/>
      <c r="TJX166" s="227"/>
      <c r="TJY166" s="227"/>
      <c r="TJZ166" s="227"/>
      <c r="TKA166" s="227"/>
      <c r="TKB166" s="227"/>
      <c r="TKC166" s="227"/>
      <c r="TKD166" s="227"/>
      <c r="TKE166" s="227"/>
      <c r="TKF166" s="227"/>
      <c r="TKG166" s="227"/>
      <c r="TKH166" s="227"/>
      <c r="TKI166" s="227"/>
      <c r="TKJ166" s="227"/>
      <c r="TKK166" s="227"/>
      <c r="TKL166" s="227"/>
      <c r="TKM166" s="227"/>
      <c r="TKN166" s="227"/>
      <c r="TKO166" s="227"/>
      <c r="TKP166" s="227"/>
      <c r="TKQ166" s="227"/>
      <c r="TKR166" s="227"/>
      <c r="TKS166" s="227"/>
      <c r="TKT166" s="227"/>
      <c r="TKU166" s="227"/>
      <c r="TKV166" s="227"/>
      <c r="TKW166" s="227"/>
      <c r="TKX166" s="227"/>
      <c r="TKY166" s="227"/>
      <c r="TKZ166" s="227"/>
      <c r="TLA166" s="227"/>
      <c r="TLB166" s="227"/>
      <c r="TLC166" s="227"/>
      <c r="TLD166" s="227"/>
      <c r="TLE166" s="227"/>
      <c r="TLF166" s="227"/>
      <c r="TLG166" s="227"/>
      <c r="TLH166" s="227"/>
      <c r="TLI166" s="227"/>
      <c r="TLJ166" s="227"/>
      <c r="TLK166" s="227"/>
      <c r="TLL166" s="227"/>
      <c r="TLM166" s="227"/>
      <c r="TLN166" s="227"/>
      <c r="TLO166" s="227"/>
      <c r="TLP166" s="227"/>
      <c r="TLQ166" s="227"/>
      <c r="TLR166" s="227"/>
      <c r="TLS166" s="227"/>
      <c r="TLT166" s="227"/>
      <c r="TLU166" s="227"/>
      <c r="TLV166" s="227"/>
      <c r="TLW166" s="227"/>
      <c r="TLX166" s="227"/>
      <c r="TLY166" s="227"/>
      <c r="TLZ166" s="227"/>
      <c r="TMA166" s="227"/>
      <c r="TMB166" s="227"/>
      <c r="TMC166" s="227"/>
      <c r="TMD166" s="227"/>
      <c r="TME166" s="227"/>
      <c r="TMF166" s="227"/>
      <c r="TMG166" s="227"/>
      <c r="TMH166" s="227"/>
      <c r="TMI166" s="227"/>
      <c r="TMJ166" s="227"/>
      <c r="TMK166" s="227"/>
      <c r="TML166" s="227"/>
      <c r="TMM166" s="227"/>
      <c r="TMN166" s="227"/>
      <c r="TMO166" s="227"/>
      <c r="TMP166" s="227"/>
      <c r="TMQ166" s="227"/>
      <c r="TMR166" s="227"/>
      <c r="TMS166" s="227"/>
      <c r="TMT166" s="227"/>
      <c r="TMU166" s="227"/>
      <c r="TMV166" s="227"/>
      <c r="TMW166" s="227"/>
      <c r="TMX166" s="227"/>
      <c r="TMY166" s="227"/>
      <c r="TMZ166" s="227"/>
      <c r="TNA166" s="227"/>
      <c r="TNB166" s="227"/>
      <c r="TNC166" s="227"/>
      <c r="TND166" s="227"/>
      <c r="TNE166" s="227"/>
      <c r="TNF166" s="227"/>
      <c r="TNG166" s="227"/>
      <c r="TNH166" s="227"/>
      <c r="TNI166" s="227"/>
      <c r="TNJ166" s="227"/>
      <c r="TNK166" s="227"/>
      <c r="TNL166" s="227"/>
      <c r="TNM166" s="227"/>
      <c r="TNN166" s="227"/>
      <c r="TNO166" s="227"/>
      <c r="TNP166" s="227"/>
      <c r="TNQ166" s="227"/>
      <c r="TNR166" s="227"/>
      <c r="TNS166" s="227"/>
      <c r="TNT166" s="227"/>
      <c r="TNU166" s="227"/>
      <c r="TNV166" s="227"/>
      <c r="TNW166" s="227"/>
      <c r="TNX166" s="227"/>
      <c r="TNY166" s="227"/>
      <c r="TNZ166" s="227"/>
      <c r="TOA166" s="227"/>
      <c r="TOB166" s="227"/>
      <c r="TOC166" s="227"/>
      <c r="TOD166" s="227"/>
      <c r="TOE166" s="227"/>
      <c r="TOF166" s="227"/>
      <c r="TOG166" s="227"/>
      <c r="TOH166" s="227"/>
      <c r="TOI166" s="227"/>
      <c r="TOJ166" s="227"/>
      <c r="TOK166" s="227"/>
      <c r="TOL166" s="227"/>
      <c r="TOM166" s="227"/>
      <c r="TON166" s="227"/>
      <c r="TOO166" s="227"/>
      <c r="TOP166" s="227"/>
      <c r="TOQ166" s="227"/>
      <c r="TOR166" s="227"/>
      <c r="TOS166" s="227"/>
      <c r="TOT166" s="227"/>
      <c r="TOU166" s="227"/>
      <c r="TOV166" s="227"/>
      <c r="TOW166" s="227"/>
      <c r="TOX166" s="227"/>
      <c r="TOY166" s="227"/>
      <c r="TOZ166" s="227"/>
      <c r="TPA166" s="227"/>
      <c r="TPB166" s="227"/>
      <c r="TPC166" s="227"/>
      <c r="TPD166" s="227"/>
      <c r="TPE166" s="227"/>
      <c r="TPF166" s="227"/>
      <c r="TPG166" s="227"/>
      <c r="TPH166" s="227"/>
      <c r="TPI166" s="227"/>
      <c r="TPJ166" s="227"/>
      <c r="TPK166" s="227"/>
      <c r="TPL166" s="227"/>
      <c r="TPM166" s="227"/>
      <c r="TPN166" s="227"/>
      <c r="TPO166" s="227"/>
      <c r="TPP166" s="227"/>
      <c r="TPQ166" s="227"/>
      <c r="TPR166" s="227"/>
      <c r="TPS166" s="227"/>
      <c r="TPT166" s="227"/>
      <c r="TPU166" s="227"/>
      <c r="TPV166" s="227"/>
      <c r="TPW166" s="227"/>
      <c r="TPX166" s="227"/>
      <c r="TPY166" s="227"/>
      <c r="TPZ166" s="227"/>
      <c r="TQA166" s="227"/>
      <c r="TQB166" s="227"/>
      <c r="TQC166" s="227"/>
      <c r="TQD166" s="227"/>
      <c r="TQE166" s="227"/>
      <c r="TQF166" s="227"/>
      <c r="TQG166" s="227"/>
      <c r="TQH166" s="227"/>
      <c r="TQI166" s="227"/>
      <c r="TQJ166" s="227"/>
      <c r="TQK166" s="227"/>
      <c r="TQL166" s="227"/>
      <c r="TQM166" s="227"/>
      <c r="TQN166" s="227"/>
      <c r="TQO166" s="227"/>
      <c r="TQP166" s="227"/>
      <c r="TQQ166" s="227"/>
      <c r="TQR166" s="227"/>
      <c r="TQS166" s="227"/>
      <c r="TQT166" s="227"/>
      <c r="TQU166" s="227"/>
      <c r="TQV166" s="227"/>
      <c r="TQW166" s="227"/>
      <c r="TQX166" s="227"/>
      <c r="TQY166" s="227"/>
      <c r="TQZ166" s="227"/>
      <c r="TRA166" s="227"/>
      <c r="TRB166" s="227"/>
      <c r="TRC166" s="227"/>
      <c r="TRD166" s="227"/>
      <c r="TRE166" s="227"/>
      <c r="TRF166" s="227"/>
      <c r="TRG166" s="227"/>
      <c r="TRH166" s="227"/>
      <c r="TRI166" s="227"/>
      <c r="TRJ166" s="227"/>
      <c r="TRK166" s="227"/>
      <c r="TRL166" s="227"/>
      <c r="TRM166" s="227"/>
      <c r="TRN166" s="227"/>
      <c r="TRO166" s="227"/>
      <c r="TRP166" s="227"/>
      <c r="TRQ166" s="227"/>
      <c r="TRR166" s="227"/>
      <c r="TRS166" s="227"/>
      <c r="TRT166" s="227"/>
      <c r="TRU166" s="227"/>
      <c r="TRV166" s="227"/>
      <c r="TRW166" s="227"/>
      <c r="TRX166" s="227"/>
      <c r="TRY166" s="227"/>
      <c r="TRZ166" s="227"/>
      <c r="TSA166" s="227"/>
      <c r="TSB166" s="227"/>
      <c r="TSC166" s="227"/>
      <c r="TSD166" s="227"/>
      <c r="TSE166" s="227"/>
      <c r="TSF166" s="227"/>
      <c r="TSG166" s="227"/>
      <c r="TSH166" s="227"/>
      <c r="TSI166" s="227"/>
      <c r="TSJ166" s="227"/>
      <c r="TSK166" s="227"/>
      <c r="TSL166" s="227"/>
      <c r="TSM166" s="227"/>
      <c r="TSN166" s="227"/>
      <c r="TSO166" s="227"/>
      <c r="TSP166" s="227"/>
      <c r="TSQ166" s="227"/>
      <c r="TSR166" s="227"/>
      <c r="TSS166" s="227"/>
      <c r="TST166" s="227"/>
      <c r="TSU166" s="227"/>
      <c r="TTB166" s="227"/>
      <c r="TTC166" s="227"/>
      <c r="TTD166" s="227"/>
      <c r="TTE166" s="227"/>
      <c r="TTF166" s="227"/>
      <c r="TTG166" s="227"/>
      <c r="TTH166" s="227"/>
      <c r="TTI166" s="227"/>
      <c r="TTJ166" s="227"/>
      <c r="TTK166" s="227"/>
      <c r="TTL166" s="227"/>
      <c r="TTM166" s="227"/>
      <c r="TTN166" s="227"/>
      <c r="TTO166" s="227"/>
      <c r="TTP166" s="227"/>
      <c r="TTQ166" s="227"/>
      <c r="TTR166" s="227"/>
      <c r="TTS166" s="227"/>
      <c r="TTT166" s="227"/>
      <c r="TTU166" s="227"/>
      <c r="TTV166" s="227"/>
      <c r="TTW166" s="227"/>
      <c r="TTX166" s="227"/>
      <c r="TTY166" s="227"/>
      <c r="TTZ166" s="227"/>
      <c r="TUA166" s="227"/>
      <c r="TUB166" s="227"/>
      <c r="TUC166" s="227"/>
      <c r="TUD166" s="227"/>
      <c r="TUE166" s="227"/>
      <c r="TUF166" s="227"/>
      <c r="TUG166" s="227"/>
      <c r="TUH166" s="227"/>
      <c r="TUI166" s="227"/>
      <c r="TUJ166" s="227"/>
      <c r="TUK166" s="227"/>
      <c r="TUL166" s="227"/>
      <c r="TUM166" s="227"/>
      <c r="TUN166" s="227"/>
      <c r="TUO166" s="227"/>
      <c r="TUP166" s="227"/>
      <c r="TUQ166" s="227"/>
      <c r="TUR166" s="227"/>
      <c r="TUS166" s="227"/>
      <c r="TUT166" s="227"/>
      <c r="TUU166" s="227"/>
      <c r="TUV166" s="227"/>
      <c r="TUW166" s="227"/>
      <c r="TUX166" s="227"/>
      <c r="TUY166" s="227"/>
      <c r="TUZ166" s="227"/>
      <c r="TVA166" s="227"/>
      <c r="TVB166" s="227"/>
      <c r="TVC166" s="227"/>
      <c r="TVD166" s="227"/>
      <c r="TVE166" s="227"/>
      <c r="TVF166" s="227"/>
      <c r="TVG166" s="227"/>
      <c r="TVH166" s="227"/>
      <c r="TVI166" s="227"/>
      <c r="TVJ166" s="227"/>
      <c r="TVK166" s="227"/>
      <c r="TVL166" s="227"/>
      <c r="TVM166" s="227"/>
      <c r="TVN166" s="227"/>
      <c r="TVO166" s="227"/>
      <c r="TVP166" s="227"/>
      <c r="TVQ166" s="227"/>
      <c r="TVR166" s="227"/>
      <c r="TVS166" s="227"/>
      <c r="TVT166" s="227"/>
      <c r="TVU166" s="227"/>
      <c r="TVV166" s="227"/>
      <c r="TVW166" s="227"/>
      <c r="TVX166" s="227"/>
      <c r="TVY166" s="227"/>
      <c r="TVZ166" s="227"/>
      <c r="TWA166" s="227"/>
      <c r="TWB166" s="227"/>
      <c r="TWC166" s="227"/>
      <c r="TWD166" s="227"/>
      <c r="TWE166" s="227"/>
      <c r="TWF166" s="227"/>
      <c r="TWG166" s="227"/>
      <c r="TWH166" s="227"/>
      <c r="TWI166" s="227"/>
      <c r="TWJ166" s="227"/>
      <c r="TWK166" s="227"/>
      <c r="TWL166" s="227"/>
      <c r="TWM166" s="227"/>
      <c r="TWN166" s="227"/>
      <c r="TWO166" s="227"/>
      <c r="TWP166" s="227"/>
      <c r="TWQ166" s="227"/>
      <c r="TWR166" s="227"/>
      <c r="TWS166" s="227"/>
      <c r="TWT166" s="227"/>
      <c r="TWU166" s="227"/>
      <c r="TWV166" s="227"/>
      <c r="TWW166" s="227"/>
      <c r="TWX166" s="227"/>
      <c r="TWY166" s="227"/>
      <c r="TWZ166" s="227"/>
      <c r="TXA166" s="227"/>
      <c r="TXB166" s="227"/>
      <c r="TXC166" s="227"/>
      <c r="TXD166" s="227"/>
      <c r="TXE166" s="227"/>
      <c r="TXF166" s="227"/>
      <c r="TXG166" s="227"/>
      <c r="TXH166" s="227"/>
      <c r="TXI166" s="227"/>
      <c r="TXJ166" s="227"/>
      <c r="TXK166" s="227"/>
      <c r="TXL166" s="227"/>
      <c r="TXM166" s="227"/>
      <c r="TXN166" s="227"/>
      <c r="TXO166" s="227"/>
      <c r="TXP166" s="227"/>
      <c r="TXQ166" s="227"/>
      <c r="TXR166" s="227"/>
      <c r="TXS166" s="227"/>
      <c r="TXT166" s="227"/>
      <c r="TXU166" s="227"/>
      <c r="TXV166" s="227"/>
      <c r="TXW166" s="227"/>
      <c r="TXX166" s="227"/>
      <c r="TXY166" s="227"/>
      <c r="TXZ166" s="227"/>
      <c r="TYA166" s="227"/>
      <c r="TYB166" s="227"/>
      <c r="TYC166" s="227"/>
      <c r="TYD166" s="227"/>
      <c r="TYE166" s="227"/>
      <c r="TYF166" s="227"/>
      <c r="TYG166" s="227"/>
      <c r="TYH166" s="227"/>
      <c r="TYI166" s="227"/>
      <c r="TYJ166" s="227"/>
      <c r="TYK166" s="227"/>
      <c r="TYL166" s="227"/>
      <c r="TYM166" s="227"/>
      <c r="TYN166" s="227"/>
      <c r="TYO166" s="227"/>
      <c r="TYP166" s="227"/>
      <c r="TYQ166" s="227"/>
      <c r="TYR166" s="227"/>
      <c r="TYS166" s="227"/>
      <c r="TYT166" s="227"/>
      <c r="TYU166" s="227"/>
      <c r="TYV166" s="227"/>
      <c r="TYW166" s="227"/>
      <c r="TYX166" s="227"/>
      <c r="TYY166" s="227"/>
      <c r="TYZ166" s="227"/>
      <c r="TZA166" s="227"/>
      <c r="TZB166" s="227"/>
      <c r="TZC166" s="227"/>
      <c r="TZD166" s="227"/>
      <c r="TZE166" s="227"/>
      <c r="TZF166" s="227"/>
      <c r="TZG166" s="227"/>
      <c r="TZH166" s="227"/>
      <c r="TZI166" s="227"/>
      <c r="TZJ166" s="227"/>
      <c r="TZK166" s="227"/>
      <c r="TZL166" s="227"/>
      <c r="TZM166" s="227"/>
      <c r="TZN166" s="227"/>
      <c r="TZO166" s="227"/>
      <c r="TZP166" s="227"/>
      <c r="TZQ166" s="227"/>
      <c r="TZR166" s="227"/>
      <c r="TZS166" s="227"/>
      <c r="TZT166" s="227"/>
      <c r="TZU166" s="227"/>
      <c r="TZV166" s="227"/>
      <c r="TZW166" s="227"/>
      <c r="TZX166" s="227"/>
      <c r="TZY166" s="227"/>
      <c r="TZZ166" s="227"/>
      <c r="UAA166" s="227"/>
      <c r="UAB166" s="227"/>
      <c r="UAC166" s="227"/>
      <c r="UAD166" s="227"/>
      <c r="UAE166" s="227"/>
      <c r="UAF166" s="227"/>
      <c r="UAG166" s="227"/>
      <c r="UAH166" s="227"/>
      <c r="UAI166" s="227"/>
      <c r="UAJ166" s="227"/>
      <c r="UAK166" s="227"/>
      <c r="UAL166" s="227"/>
      <c r="UAM166" s="227"/>
      <c r="UAN166" s="227"/>
      <c r="UAO166" s="227"/>
      <c r="UAP166" s="227"/>
      <c r="UAQ166" s="227"/>
      <c r="UAR166" s="227"/>
      <c r="UAS166" s="227"/>
      <c r="UAT166" s="227"/>
      <c r="UAU166" s="227"/>
      <c r="UAV166" s="227"/>
      <c r="UAW166" s="227"/>
      <c r="UAX166" s="227"/>
      <c r="UAY166" s="227"/>
      <c r="UAZ166" s="227"/>
      <c r="UBA166" s="227"/>
      <c r="UBB166" s="227"/>
      <c r="UBC166" s="227"/>
      <c r="UBD166" s="227"/>
      <c r="UBE166" s="227"/>
      <c r="UBF166" s="227"/>
      <c r="UBG166" s="227"/>
      <c r="UBH166" s="227"/>
      <c r="UBI166" s="227"/>
      <c r="UBJ166" s="227"/>
      <c r="UBK166" s="227"/>
      <c r="UBL166" s="227"/>
      <c r="UBM166" s="227"/>
      <c r="UBN166" s="227"/>
      <c r="UBO166" s="227"/>
      <c r="UBP166" s="227"/>
      <c r="UBQ166" s="227"/>
      <c r="UBR166" s="227"/>
      <c r="UBS166" s="227"/>
      <c r="UBT166" s="227"/>
      <c r="UBU166" s="227"/>
      <c r="UBV166" s="227"/>
      <c r="UBW166" s="227"/>
      <c r="UBX166" s="227"/>
      <c r="UBY166" s="227"/>
      <c r="UBZ166" s="227"/>
      <c r="UCA166" s="227"/>
      <c r="UCB166" s="227"/>
      <c r="UCC166" s="227"/>
      <c r="UCD166" s="227"/>
      <c r="UCE166" s="227"/>
      <c r="UCF166" s="227"/>
      <c r="UCG166" s="227"/>
      <c r="UCH166" s="227"/>
      <c r="UCI166" s="227"/>
      <c r="UCJ166" s="227"/>
      <c r="UCK166" s="227"/>
      <c r="UCL166" s="227"/>
      <c r="UCM166" s="227"/>
      <c r="UCN166" s="227"/>
      <c r="UCO166" s="227"/>
      <c r="UCP166" s="227"/>
      <c r="UCQ166" s="227"/>
      <c r="UCX166" s="227"/>
      <c r="UCY166" s="227"/>
      <c r="UCZ166" s="227"/>
      <c r="UDA166" s="227"/>
      <c r="UDB166" s="227"/>
      <c r="UDC166" s="227"/>
      <c r="UDD166" s="227"/>
      <c r="UDE166" s="227"/>
      <c r="UDF166" s="227"/>
      <c r="UDG166" s="227"/>
      <c r="UDH166" s="227"/>
      <c r="UDI166" s="227"/>
      <c r="UDJ166" s="227"/>
      <c r="UDK166" s="227"/>
      <c r="UDL166" s="227"/>
      <c r="UDM166" s="227"/>
      <c r="UDN166" s="227"/>
      <c r="UDO166" s="227"/>
      <c r="UDP166" s="227"/>
      <c r="UDQ166" s="227"/>
      <c r="UDR166" s="227"/>
      <c r="UDS166" s="227"/>
      <c r="UDT166" s="227"/>
      <c r="UDU166" s="227"/>
      <c r="UDV166" s="227"/>
      <c r="UDW166" s="227"/>
      <c r="UDX166" s="227"/>
      <c r="UDY166" s="227"/>
      <c r="UDZ166" s="227"/>
      <c r="UEA166" s="227"/>
      <c r="UEB166" s="227"/>
      <c r="UEC166" s="227"/>
      <c r="UED166" s="227"/>
      <c r="UEE166" s="227"/>
      <c r="UEF166" s="227"/>
      <c r="UEG166" s="227"/>
      <c r="UEH166" s="227"/>
      <c r="UEI166" s="227"/>
      <c r="UEJ166" s="227"/>
      <c r="UEK166" s="227"/>
      <c r="UEL166" s="227"/>
      <c r="UEM166" s="227"/>
      <c r="UEN166" s="227"/>
      <c r="UEO166" s="227"/>
      <c r="UEP166" s="227"/>
      <c r="UEQ166" s="227"/>
      <c r="UER166" s="227"/>
      <c r="UES166" s="227"/>
      <c r="UET166" s="227"/>
      <c r="UEU166" s="227"/>
      <c r="UEV166" s="227"/>
      <c r="UEW166" s="227"/>
      <c r="UEX166" s="227"/>
      <c r="UEY166" s="227"/>
      <c r="UEZ166" s="227"/>
      <c r="UFA166" s="227"/>
      <c r="UFB166" s="227"/>
      <c r="UFC166" s="227"/>
      <c r="UFD166" s="227"/>
      <c r="UFE166" s="227"/>
      <c r="UFF166" s="227"/>
      <c r="UFG166" s="227"/>
      <c r="UFH166" s="227"/>
      <c r="UFI166" s="227"/>
      <c r="UFJ166" s="227"/>
      <c r="UFK166" s="227"/>
      <c r="UFL166" s="227"/>
      <c r="UFM166" s="227"/>
      <c r="UFN166" s="227"/>
      <c r="UFO166" s="227"/>
      <c r="UFP166" s="227"/>
      <c r="UFQ166" s="227"/>
      <c r="UFR166" s="227"/>
      <c r="UFS166" s="227"/>
      <c r="UFT166" s="227"/>
      <c r="UFU166" s="227"/>
      <c r="UFV166" s="227"/>
      <c r="UFW166" s="227"/>
      <c r="UFX166" s="227"/>
      <c r="UFY166" s="227"/>
      <c r="UFZ166" s="227"/>
      <c r="UGA166" s="227"/>
      <c r="UGB166" s="227"/>
      <c r="UGC166" s="227"/>
      <c r="UGD166" s="227"/>
      <c r="UGE166" s="227"/>
      <c r="UGF166" s="227"/>
      <c r="UGG166" s="227"/>
      <c r="UGH166" s="227"/>
      <c r="UGI166" s="227"/>
      <c r="UGJ166" s="227"/>
      <c r="UGK166" s="227"/>
      <c r="UGL166" s="227"/>
      <c r="UGM166" s="227"/>
      <c r="UGN166" s="227"/>
      <c r="UGO166" s="227"/>
      <c r="UGP166" s="227"/>
      <c r="UGQ166" s="227"/>
      <c r="UGR166" s="227"/>
      <c r="UGS166" s="227"/>
      <c r="UGT166" s="227"/>
      <c r="UGU166" s="227"/>
      <c r="UGV166" s="227"/>
      <c r="UGW166" s="227"/>
      <c r="UGX166" s="227"/>
      <c r="UGY166" s="227"/>
      <c r="UGZ166" s="227"/>
      <c r="UHA166" s="227"/>
      <c r="UHB166" s="227"/>
      <c r="UHC166" s="227"/>
      <c r="UHD166" s="227"/>
      <c r="UHE166" s="227"/>
      <c r="UHF166" s="227"/>
      <c r="UHG166" s="227"/>
      <c r="UHH166" s="227"/>
      <c r="UHI166" s="227"/>
      <c r="UHJ166" s="227"/>
      <c r="UHK166" s="227"/>
      <c r="UHL166" s="227"/>
      <c r="UHM166" s="227"/>
      <c r="UHN166" s="227"/>
      <c r="UHO166" s="227"/>
      <c r="UHP166" s="227"/>
      <c r="UHQ166" s="227"/>
      <c r="UHR166" s="227"/>
      <c r="UHS166" s="227"/>
      <c r="UHT166" s="227"/>
      <c r="UHU166" s="227"/>
      <c r="UHV166" s="227"/>
      <c r="UHW166" s="227"/>
      <c r="UHX166" s="227"/>
      <c r="UHY166" s="227"/>
      <c r="UHZ166" s="227"/>
      <c r="UIA166" s="227"/>
      <c r="UIB166" s="227"/>
      <c r="UIC166" s="227"/>
      <c r="UID166" s="227"/>
      <c r="UIE166" s="227"/>
      <c r="UIF166" s="227"/>
      <c r="UIG166" s="227"/>
      <c r="UIH166" s="227"/>
      <c r="UII166" s="227"/>
      <c r="UIJ166" s="227"/>
      <c r="UIK166" s="227"/>
      <c r="UIL166" s="227"/>
      <c r="UIM166" s="227"/>
      <c r="UIN166" s="227"/>
      <c r="UIO166" s="227"/>
      <c r="UIP166" s="227"/>
      <c r="UIQ166" s="227"/>
      <c r="UIR166" s="227"/>
      <c r="UIS166" s="227"/>
      <c r="UIT166" s="227"/>
      <c r="UIU166" s="227"/>
      <c r="UIV166" s="227"/>
      <c r="UIW166" s="227"/>
      <c r="UIX166" s="227"/>
      <c r="UIY166" s="227"/>
      <c r="UIZ166" s="227"/>
      <c r="UJA166" s="227"/>
      <c r="UJB166" s="227"/>
      <c r="UJC166" s="227"/>
      <c r="UJD166" s="227"/>
      <c r="UJE166" s="227"/>
      <c r="UJF166" s="227"/>
      <c r="UJG166" s="227"/>
      <c r="UJH166" s="227"/>
      <c r="UJI166" s="227"/>
      <c r="UJJ166" s="227"/>
      <c r="UJK166" s="227"/>
      <c r="UJL166" s="227"/>
      <c r="UJM166" s="227"/>
      <c r="UJN166" s="227"/>
      <c r="UJO166" s="227"/>
      <c r="UJP166" s="227"/>
      <c r="UJQ166" s="227"/>
      <c r="UJR166" s="227"/>
      <c r="UJS166" s="227"/>
      <c r="UJT166" s="227"/>
      <c r="UJU166" s="227"/>
      <c r="UJV166" s="227"/>
      <c r="UJW166" s="227"/>
      <c r="UJX166" s="227"/>
      <c r="UJY166" s="227"/>
      <c r="UJZ166" s="227"/>
      <c r="UKA166" s="227"/>
      <c r="UKB166" s="227"/>
      <c r="UKC166" s="227"/>
      <c r="UKD166" s="227"/>
      <c r="UKE166" s="227"/>
      <c r="UKF166" s="227"/>
      <c r="UKG166" s="227"/>
      <c r="UKH166" s="227"/>
      <c r="UKI166" s="227"/>
      <c r="UKJ166" s="227"/>
      <c r="UKK166" s="227"/>
      <c r="UKL166" s="227"/>
      <c r="UKM166" s="227"/>
      <c r="UKN166" s="227"/>
      <c r="UKO166" s="227"/>
      <c r="UKP166" s="227"/>
      <c r="UKQ166" s="227"/>
      <c r="UKR166" s="227"/>
      <c r="UKS166" s="227"/>
      <c r="UKT166" s="227"/>
      <c r="UKU166" s="227"/>
      <c r="UKV166" s="227"/>
      <c r="UKW166" s="227"/>
      <c r="UKX166" s="227"/>
      <c r="UKY166" s="227"/>
      <c r="UKZ166" s="227"/>
      <c r="ULA166" s="227"/>
      <c r="ULB166" s="227"/>
      <c r="ULC166" s="227"/>
      <c r="ULD166" s="227"/>
      <c r="ULE166" s="227"/>
      <c r="ULF166" s="227"/>
      <c r="ULG166" s="227"/>
      <c r="ULH166" s="227"/>
      <c r="ULI166" s="227"/>
      <c r="ULJ166" s="227"/>
      <c r="ULK166" s="227"/>
      <c r="ULL166" s="227"/>
      <c r="ULM166" s="227"/>
      <c r="ULN166" s="227"/>
      <c r="ULO166" s="227"/>
      <c r="ULP166" s="227"/>
      <c r="ULQ166" s="227"/>
      <c r="ULR166" s="227"/>
      <c r="ULS166" s="227"/>
      <c r="ULT166" s="227"/>
      <c r="ULU166" s="227"/>
      <c r="ULV166" s="227"/>
      <c r="ULW166" s="227"/>
      <c r="ULX166" s="227"/>
      <c r="ULY166" s="227"/>
      <c r="ULZ166" s="227"/>
      <c r="UMA166" s="227"/>
      <c r="UMB166" s="227"/>
      <c r="UMC166" s="227"/>
      <c r="UMD166" s="227"/>
      <c r="UME166" s="227"/>
      <c r="UMF166" s="227"/>
      <c r="UMG166" s="227"/>
      <c r="UMH166" s="227"/>
      <c r="UMI166" s="227"/>
      <c r="UMJ166" s="227"/>
      <c r="UMK166" s="227"/>
      <c r="UML166" s="227"/>
      <c r="UMM166" s="227"/>
      <c r="UMT166" s="227"/>
      <c r="UMU166" s="227"/>
      <c r="UMV166" s="227"/>
      <c r="UMW166" s="227"/>
      <c r="UMX166" s="227"/>
      <c r="UMY166" s="227"/>
      <c r="UMZ166" s="227"/>
      <c r="UNA166" s="227"/>
      <c r="UNB166" s="227"/>
      <c r="UNC166" s="227"/>
      <c r="UND166" s="227"/>
      <c r="UNE166" s="227"/>
      <c r="UNF166" s="227"/>
      <c r="UNG166" s="227"/>
      <c r="UNH166" s="227"/>
      <c r="UNI166" s="227"/>
      <c r="UNJ166" s="227"/>
      <c r="UNK166" s="227"/>
      <c r="UNL166" s="227"/>
      <c r="UNM166" s="227"/>
      <c r="UNN166" s="227"/>
      <c r="UNO166" s="227"/>
      <c r="UNP166" s="227"/>
      <c r="UNQ166" s="227"/>
      <c r="UNR166" s="227"/>
      <c r="UNS166" s="227"/>
      <c r="UNT166" s="227"/>
      <c r="UNU166" s="227"/>
      <c r="UNV166" s="227"/>
      <c r="UNW166" s="227"/>
      <c r="UNX166" s="227"/>
      <c r="UNY166" s="227"/>
      <c r="UNZ166" s="227"/>
      <c r="UOA166" s="227"/>
      <c r="UOB166" s="227"/>
      <c r="UOC166" s="227"/>
      <c r="UOD166" s="227"/>
      <c r="UOE166" s="227"/>
      <c r="UOF166" s="227"/>
      <c r="UOG166" s="227"/>
      <c r="UOH166" s="227"/>
      <c r="UOI166" s="227"/>
      <c r="UOJ166" s="227"/>
      <c r="UOK166" s="227"/>
      <c r="UOL166" s="227"/>
      <c r="UOM166" s="227"/>
      <c r="UON166" s="227"/>
      <c r="UOO166" s="227"/>
      <c r="UOP166" s="227"/>
      <c r="UOQ166" s="227"/>
      <c r="UOR166" s="227"/>
      <c r="UOS166" s="227"/>
      <c r="UOT166" s="227"/>
      <c r="UOU166" s="227"/>
      <c r="UOV166" s="227"/>
      <c r="UOW166" s="227"/>
      <c r="UOX166" s="227"/>
      <c r="UOY166" s="227"/>
      <c r="UOZ166" s="227"/>
      <c r="UPA166" s="227"/>
      <c r="UPB166" s="227"/>
      <c r="UPC166" s="227"/>
      <c r="UPD166" s="227"/>
      <c r="UPE166" s="227"/>
      <c r="UPF166" s="227"/>
      <c r="UPG166" s="227"/>
      <c r="UPH166" s="227"/>
      <c r="UPI166" s="227"/>
      <c r="UPJ166" s="227"/>
      <c r="UPK166" s="227"/>
      <c r="UPL166" s="227"/>
      <c r="UPM166" s="227"/>
      <c r="UPN166" s="227"/>
      <c r="UPO166" s="227"/>
      <c r="UPP166" s="227"/>
      <c r="UPQ166" s="227"/>
      <c r="UPR166" s="227"/>
      <c r="UPS166" s="227"/>
      <c r="UPT166" s="227"/>
      <c r="UPU166" s="227"/>
      <c r="UPV166" s="227"/>
      <c r="UPW166" s="227"/>
      <c r="UPX166" s="227"/>
      <c r="UPY166" s="227"/>
      <c r="UPZ166" s="227"/>
      <c r="UQA166" s="227"/>
      <c r="UQB166" s="227"/>
      <c r="UQC166" s="227"/>
      <c r="UQD166" s="227"/>
      <c r="UQE166" s="227"/>
      <c r="UQF166" s="227"/>
      <c r="UQG166" s="227"/>
      <c r="UQH166" s="227"/>
      <c r="UQI166" s="227"/>
      <c r="UQJ166" s="227"/>
      <c r="UQK166" s="227"/>
      <c r="UQL166" s="227"/>
      <c r="UQM166" s="227"/>
      <c r="UQN166" s="227"/>
      <c r="UQO166" s="227"/>
      <c r="UQP166" s="227"/>
      <c r="UQQ166" s="227"/>
      <c r="UQR166" s="227"/>
      <c r="UQS166" s="227"/>
      <c r="UQT166" s="227"/>
      <c r="UQU166" s="227"/>
      <c r="UQV166" s="227"/>
      <c r="UQW166" s="227"/>
      <c r="UQX166" s="227"/>
      <c r="UQY166" s="227"/>
      <c r="UQZ166" s="227"/>
      <c r="URA166" s="227"/>
      <c r="URB166" s="227"/>
      <c r="URC166" s="227"/>
      <c r="URD166" s="227"/>
      <c r="URE166" s="227"/>
      <c r="URF166" s="227"/>
      <c r="URG166" s="227"/>
      <c r="URH166" s="227"/>
      <c r="URI166" s="227"/>
      <c r="URJ166" s="227"/>
      <c r="URK166" s="227"/>
      <c r="URL166" s="227"/>
      <c r="URM166" s="227"/>
      <c r="URN166" s="227"/>
      <c r="URO166" s="227"/>
      <c r="URP166" s="227"/>
      <c r="URQ166" s="227"/>
      <c r="URR166" s="227"/>
      <c r="URS166" s="227"/>
      <c r="URT166" s="227"/>
      <c r="URU166" s="227"/>
      <c r="URV166" s="227"/>
      <c r="URW166" s="227"/>
      <c r="URX166" s="227"/>
      <c r="URY166" s="227"/>
      <c r="URZ166" s="227"/>
      <c r="USA166" s="227"/>
      <c r="USB166" s="227"/>
      <c r="USC166" s="227"/>
      <c r="USD166" s="227"/>
      <c r="USE166" s="227"/>
      <c r="USF166" s="227"/>
      <c r="USG166" s="227"/>
      <c r="USH166" s="227"/>
      <c r="USI166" s="227"/>
      <c r="USJ166" s="227"/>
      <c r="USK166" s="227"/>
      <c r="USL166" s="227"/>
      <c r="USM166" s="227"/>
      <c r="USN166" s="227"/>
      <c r="USO166" s="227"/>
      <c r="USP166" s="227"/>
      <c r="USQ166" s="227"/>
      <c r="USR166" s="227"/>
      <c r="USS166" s="227"/>
      <c r="UST166" s="227"/>
      <c r="USU166" s="227"/>
      <c r="USV166" s="227"/>
      <c r="USW166" s="227"/>
      <c r="USX166" s="227"/>
      <c r="USY166" s="227"/>
      <c r="USZ166" s="227"/>
      <c r="UTA166" s="227"/>
      <c r="UTB166" s="227"/>
      <c r="UTC166" s="227"/>
      <c r="UTD166" s="227"/>
      <c r="UTE166" s="227"/>
      <c r="UTF166" s="227"/>
      <c r="UTG166" s="227"/>
      <c r="UTH166" s="227"/>
      <c r="UTI166" s="227"/>
      <c r="UTJ166" s="227"/>
      <c r="UTK166" s="227"/>
      <c r="UTL166" s="227"/>
      <c r="UTM166" s="227"/>
      <c r="UTN166" s="227"/>
      <c r="UTO166" s="227"/>
      <c r="UTP166" s="227"/>
      <c r="UTQ166" s="227"/>
      <c r="UTR166" s="227"/>
      <c r="UTS166" s="227"/>
      <c r="UTT166" s="227"/>
      <c r="UTU166" s="227"/>
      <c r="UTV166" s="227"/>
      <c r="UTW166" s="227"/>
      <c r="UTX166" s="227"/>
      <c r="UTY166" s="227"/>
      <c r="UTZ166" s="227"/>
      <c r="UUA166" s="227"/>
      <c r="UUB166" s="227"/>
      <c r="UUC166" s="227"/>
      <c r="UUD166" s="227"/>
      <c r="UUE166" s="227"/>
      <c r="UUF166" s="227"/>
      <c r="UUG166" s="227"/>
      <c r="UUH166" s="227"/>
      <c r="UUI166" s="227"/>
      <c r="UUJ166" s="227"/>
      <c r="UUK166" s="227"/>
      <c r="UUL166" s="227"/>
      <c r="UUM166" s="227"/>
      <c r="UUN166" s="227"/>
      <c r="UUO166" s="227"/>
      <c r="UUP166" s="227"/>
      <c r="UUQ166" s="227"/>
      <c r="UUR166" s="227"/>
      <c r="UUS166" s="227"/>
      <c r="UUT166" s="227"/>
      <c r="UUU166" s="227"/>
      <c r="UUV166" s="227"/>
      <c r="UUW166" s="227"/>
      <c r="UUX166" s="227"/>
      <c r="UUY166" s="227"/>
      <c r="UUZ166" s="227"/>
      <c r="UVA166" s="227"/>
      <c r="UVB166" s="227"/>
      <c r="UVC166" s="227"/>
      <c r="UVD166" s="227"/>
      <c r="UVE166" s="227"/>
      <c r="UVF166" s="227"/>
      <c r="UVG166" s="227"/>
      <c r="UVH166" s="227"/>
      <c r="UVI166" s="227"/>
      <c r="UVJ166" s="227"/>
      <c r="UVK166" s="227"/>
      <c r="UVL166" s="227"/>
      <c r="UVM166" s="227"/>
      <c r="UVN166" s="227"/>
      <c r="UVO166" s="227"/>
      <c r="UVP166" s="227"/>
      <c r="UVQ166" s="227"/>
      <c r="UVR166" s="227"/>
      <c r="UVS166" s="227"/>
      <c r="UVT166" s="227"/>
      <c r="UVU166" s="227"/>
      <c r="UVV166" s="227"/>
      <c r="UVW166" s="227"/>
      <c r="UVX166" s="227"/>
      <c r="UVY166" s="227"/>
      <c r="UVZ166" s="227"/>
      <c r="UWA166" s="227"/>
      <c r="UWB166" s="227"/>
      <c r="UWC166" s="227"/>
      <c r="UWD166" s="227"/>
      <c r="UWE166" s="227"/>
      <c r="UWF166" s="227"/>
      <c r="UWG166" s="227"/>
      <c r="UWH166" s="227"/>
      <c r="UWI166" s="227"/>
      <c r="UWP166" s="227"/>
      <c r="UWQ166" s="227"/>
      <c r="UWR166" s="227"/>
      <c r="UWS166" s="227"/>
      <c r="UWT166" s="227"/>
      <c r="UWU166" s="227"/>
      <c r="UWV166" s="227"/>
      <c r="UWW166" s="227"/>
      <c r="UWX166" s="227"/>
      <c r="UWY166" s="227"/>
      <c r="UWZ166" s="227"/>
      <c r="UXA166" s="227"/>
      <c r="UXB166" s="227"/>
      <c r="UXC166" s="227"/>
      <c r="UXD166" s="227"/>
      <c r="UXE166" s="227"/>
      <c r="UXF166" s="227"/>
      <c r="UXG166" s="227"/>
      <c r="UXH166" s="227"/>
      <c r="UXI166" s="227"/>
      <c r="UXJ166" s="227"/>
      <c r="UXK166" s="227"/>
      <c r="UXL166" s="227"/>
      <c r="UXM166" s="227"/>
      <c r="UXN166" s="227"/>
      <c r="UXO166" s="227"/>
      <c r="UXP166" s="227"/>
      <c r="UXQ166" s="227"/>
      <c r="UXR166" s="227"/>
      <c r="UXS166" s="227"/>
      <c r="UXT166" s="227"/>
      <c r="UXU166" s="227"/>
      <c r="UXV166" s="227"/>
      <c r="UXW166" s="227"/>
      <c r="UXX166" s="227"/>
      <c r="UXY166" s="227"/>
      <c r="UXZ166" s="227"/>
      <c r="UYA166" s="227"/>
      <c r="UYB166" s="227"/>
      <c r="UYC166" s="227"/>
      <c r="UYD166" s="227"/>
      <c r="UYE166" s="227"/>
      <c r="UYF166" s="227"/>
      <c r="UYG166" s="227"/>
      <c r="UYH166" s="227"/>
      <c r="UYI166" s="227"/>
      <c r="UYJ166" s="227"/>
      <c r="UYK166" s="227"/>
      <c r="UYL166" s="227"/>
      <c r="UYM166" s="227"/>
      <c r="UYN166" s="227"/>
      <c r="UYO166" s="227"/>
      <c r="UYP166" s="227"/>
      <c r="UYQ166" s="227"/>
      <c r="UYR166" s="227"/>
      <c r="UYS166" s="227"/>
      <c r="UYT166" s="227"/>
      <c r="UYU166" s="227"/>
      <c r="UYV166" s="227"/>
      <c r="UYW166" s="227"/>
      <c r="UYX166" s="227"/>
      <c r="UYY166" s="227"/>
      <c r="UYZ166" s="227"/>
      <c r="UZA166" s="227"/>
      <c r="UZB166" s="227"/>
      <c r="UZC166" s="227"/>
      <c r="UZD166" s="227"/>
      <c r="UZE166" s="227"/>
      <c r="UZF166" s="227"/>
      <c r="UZG166" s="227"/>
      <c r="UZH166" s="227"/>
      <c r="UZI166" s="227"/>
      <c r="UZJ166" s="227"/>
      <c r="UZK166" s="227"/>
      <c r="UZL166" s="227"/>
      <c r="UZM166" s="227"/>
      <c r="UZN166" s="227"/>
      <c r="UZO166" s="227"/>
      <c r="UZP166" s="227"/>
      <c r="UZQ166" s="227"/>
      <c r="UZR166" s="227"/>
      <c r="UZS166" s="227"/>
      <c r="UZT166" s="227"/>
      <c r="UZU166" s="227"/>
      <c r="UZV166" s="227"/>
      <c r="UZW166" s="227"/>
      <c r="UZX166" s="227"/>
      <c r="UZY166" s="227"/>
      <c r="UZZ166" s="227"/>
      <c r="VAA166" s="227"/>
      <c r="VAB166" s="227"/>
      <c r="VAC166" s="227"/>
      <c r="VAD166" s="227"/>
      <c r="VAE166" s="227"/>
      <c r="VAF166" s="227"/>
      <c r="VAG166" s="227"/>
      <c r="VAH166" s="227"/>
      <c r="VAI166" s="227"/>
      <c r="VAJ166" s="227"/>
      <c r="VAK166" s="227"/>
      <c r="VAL166" s="227"/>
      <c r="VAM166" s="227"/>
      <c r="VAN166" s="227"/>
      <c r="VAO166" s="227"/>
      <c r="VAP166" s="227"/>
      <c r="VAQ166" s="227"/>
      <c r="VAR166" s="227"/>
      <c r="VAS166" s="227"/>
      <c r="VAT166" s="227"/>
      <c r="VAU166" s="227"/>
      <c r="VAV166" s="227"/>
      <c r="VAW166" s="227"/>
      <c r="VAX166" s="227"/>
      <c r="VAY166" s="227"/>
      <c r="VAZ166" s="227"/>
      <c r="VBA166" s="227"/>
      <c r="VBB166" s="227"/>
      <c r="VBC166" s="227"/>
      <c r="VBD166" s="227"/>
      <c r="VBE166" s="227"/>
      <c r="VBF166" s="227"/>
      <c r="VBG166" s="227"/>
      <c r="VBH166" s="227"/>
      <c r="VBI166" s="227"/>
      <c r="VBJ166" s="227"/>
      <c r="VBK166" s="227"/>
      <c r="VBL166" s="227"/>
      <c r="VBM166" s="227"/>
      <c r="VBN166" s="227"/>
      <c r="VBO166" s="227"/>
      <c r="VBP166" s="227"/>
      <c r="VBQ166" s="227"/>
      <c r="VBR166" s="227"/>
      <c r="VBS166" s="227"/>
      <c r="VBT166" s="227"/>
      <c r="VBU166" s="227"/>
      <c r="VBV166" s="227"/>
      <c r="VBW166" s="227"/>
      <c r="VBX166" s="227"/>
      <c r="VBY166" s="227"/>
      <c r="VBZ166" s="227"/>
      <c r="VCA166" s="227"/>
      <c r="VCB166" s="227"/>
      <c r="VCC166" s="227"/>
      <c r="VCD166" s="227"/>
      <c r="VCE166" s="227"/>
      <c r="VCF166" s="227"/>
      <c r="VCG166" s="227"/>
      <c r="VCH166" s="227"/>
      <c r="VCI166" s="227"/>
      <c r="VCJ166" s="227"/>
      <c r="VCK166" s="227"/>
      <c r="VCL166" s="227"/>
      <c r="VCM166" s="227"/>
      <c r="VCN166" s="227"/>
      <c r="VCO166" s="227"/>
      <c r="VCP166" s="227"/>
      <c r="VCQ166" s="227"/>
      <c r="VCR166" s="227"/>
      <c r="VCS166" s="227"/>
      <c r="VCT166" s="227"/>
      <c r="VCU166" s="227"/>
      <c r="VCV166" s="227"/>
      <c r="VCW166" s="227"/>
      <c r="VCX166" s="227"/>
      <c r="VCY166" s="227"/>
      <c r="VCZ166" s="227"/>
      <c r="VDA166" s="227"/>
      <c r="VDB166" s="227"/>
      <c r="VDC166" s="227"/>
      <c r="VDD166" s="227"/>
      <c r="VDE166" s="227"/>
      <c r="VDF166" s="227"/>
      <c r="VDG166" s="227"/>
      <c r="VDH166" s="227"/>
      <c r="VDI166" s="227"/>
      <c r="VDJ166" s="227"/>
      <c r="VDK166" s="227"/>
      <c r="VDL166" s="227"/>
      <c r="VDM166" s="227"/>
      <c r="VDN166" s="227"/>
      <c r="VDO166" s="227"/>
      <c r="VDP166" s="227"/>
      <c r="VDQ166" s="227"/>
      <c r="VDR166" s="227"/>
      <c r="VDS166" s="227"/>
      <c r="VDT166" s="227"/>
      <c r="VDU166" s="227"/>
      <c r="VDV166" s="227"/>
      <c r="VDW166" s="227"/>
      <c r="VDX166" s="227"/>
      <c r="VDY166" s="227"/>
      <c r="VDZ166" s="227"/>
      <c r="VEA166" s="227"/>
      <c r="VEB166" s="227"/>
      <c r="VEC166" s="227"/>
      <c r="VED166" s="227"/>
      <c r="VEE166" s="227"/>
      <c r="VEF166" s="227"/>
      <c r="VEG166" s="227"/>
      <c r="VEH166" s="227"/>
      <c r="VEI166" s="227"/>
      <c r="VEJ166" s="227"/>
      <c r="VEK166" s="227"/>
      <c r="VEL166" s="227"/>
      <c r="VEM166" s="227"/>
      <c r="VEN166" s="227"/>
      <c r="VEO166" s="227"/>
      <c r="VEP166" s="227"/>
      <c r="VEQ166" s="227"/>
      <c r="VER166" s="227"/>
      <c r="VES166" s="227"/>
      <c r="VET166" s="227"/>
      <c r="VEU166" s="227"/>
      <c r="VEV166" s="227"/>
      <c r="VEW166" s="227"/>
      <c r="VEX166" s="227"/>
      <c r="VEY166" s="227"/>
      <c r="VEZ166" s="227"/>
      <c r="VFA166" s="227"/>
      <c r="VFB166" s="227"/>
      <c r="VFC166" s="227"/>
      <c r="VFD166" s="227"/>
      <c r="VFE166" s="227"/>
      <c r="VFF166" s="227"/>
      <c r="VFG166" s="227"/>
      <c r="VFH166" s="227"/>
      <c r="VFI166" s="227"/>
      <c r="VFJ166" s="227"/>
      <c r="VFK166" s="227"/>
      <c r="VFL166" s="227"/>
      <c r="VFM166" s="227"/>
      <c r="VFN166" s="227"/>
      <c r="VFO166" s="227"/>
      <c r="VFP166" s="227"/>
      <c r="VFQ166" s="227"/>
      <c r="VFR166" s="227"/>
      <c r="VFS166" s="227"/>
      <c r="VFT166" s="227"/>
      <c r="VFU166" s="227"/>
      <c r="VFV166" s="227"/>
      <c r="VFW166" s="227"/>
      <c r="VFX166" s="227"/>
      <c r="VFY166" s="227"/>
      <c r="VFZ166" s="227"/>
      <c r="VGA166" s="227"/>
      <c r="VGB166" s="227"/>
      <c r="VGC166" s="227"/>
      <c r="VGD166" s="227"/>
      <c r="VGE166" s="227"/>
      <c r="VGL166" s="227"/>
      <c r="VGM166" s="227"/>
      <c r="VGN166" s="227"/>
      <c r="VGO166" s="227"/>
      <c r="VGP166" s="227"/>
      <c r="VGQ166" s="227"/>
      <c r="VGR166" s="227"/>
      <c r="VGS166" s="227"/>
      <c r="VGT166" s="227"/>
      <c r="VGU166" s="227"/>
      <c r="VGV166" s="227"/>
      <c r="VGW166" s="227"/>
      <c r="VGX166" s="227"/>
      <c r="VGY166" s="227"/>
      <c r="VGZ166" s="227"/>
      <c r="VHA166" s="227"/>
      <c r="VHB166" s="227"/>
      <c r="VHC166" s="227"/>
      <c r="VHD166" s="227"/>
      <c r="VHE166" s="227"/>
      <c r="VHF166" s="227"/>
      <c r="VHG166" s="227"/>
      <c r="VHH166" s="227"/>
      <c r="VHI166" s="227"/>
      <c r="VHJ166" s="227"/>
      <c r="VHK166" s="227"/>
      <c r="VHL166" s="227"/>
      <c r="VHM166" s="227"/>
      <c r="VHN166" s="227"/>
      <c r="VHO166" s="227"/>
      <c r="VHP166" s="227"/>
      <c r="VHQ166" s="227"/>
      <c r="VHR166" s="227"/>
      <c r="VHS166" s="227"/>
      <c r="VHT166" s="227"/>
      <c r="VHU166" s="227"/>
      <c r="VHV166" s="227"/>
      <c r="VHW166" s="227"/>
      <c r="VHX166" s="227"/>
      <c r="VHY166" s="227"/>
      <c r="VHZ166" s="227"/>
      <c r="VIA166" s="227"/>
      <c r="VIB166" s="227"/>
      <c r="VIC166" s="227"/>
      <c r="VID166" s="227"/>
      <c r="VIE166" s="227"/>
      <c r="VIF166" s="227"/>
      <c r="VIG166" s="227"/>
      <c r="VIH166" s="227"/>
      <c r="VII166" s="227"/>
      <c r="VIJ166" s="227"/>
      <c r="VIK166" s="227"/>
      <c r="VIL166" s="227"/>
      <c r="VIM166" s="227"/>
      <c r="VIN166" s="227"/>
      <c r="VIO166" s="227"/>
      <c r="VIP166" s="227"/>
      <c r="VIQ166" s="227"/>
      <c r="VIR166" s="227"/>
      <c r="VIS166" s="227"/>
      <c r="VIT166" s="227"/>
      <c r="VIU166" s="227"/>
      <c r="VIV166" s="227"/>
      <c r="VIW166" s="227"/>
      <c r="VIX166" s="227"/>
      <c r="VIY166" s="227"/>
      <c r="VIZ166" s="227"/>
      <c r="VJA166" s="227"/>
      <c r="VJB166" s="227"/>
      <c r="VJC166" s="227"/>
      <c r="VJD166" s="227"/>
      <c r="VJE166" s="227"/>
      <c r="VJF166" s="227"/>
      <c r="VJG166" s="227"/>
      <c r="VJH166" s="227"/>
      <c r="VJI166" s="227"/>
      <c r="VJJ166" s="227"/>
      <c r="VJK166" s="227"/>
      <c r="VJL166" s="227"/>
      <c r="VJM166" s="227"/>
      <c r="VJN166" s="227"/>
      <c r="VJO166" s="227"/>
      <c r="VJP166" s="227"/>
      <c r="VJQ166" s="227"/>
      <c r="VJR166" s="227"/>
      <c r="VJS166" s="227"/>
      <c r="VJT166" s="227"/>
      <c r="VJU166" s="227"/>
      <c r="VJV166" s="227"/>
      <c r="VJW166" s="227"/>
      <c r="VJX166" s="227"/>
      <c r="VJY166" s="227"/>
      <c r="VJZ166" s="227"/>
      <c r="VKA166" s="227"/>
      <c r="VKB166" s="227"/>
      <c r="VKC166" s="227"/>
      <c r="VKD166" s="227"/>
      <c r="VKE166" s="227"/>
      <c r="VKF166" s="227"/>
      <c r="VKG166" s="227"/>
      <c r="VKH166" s="227"/>
      <c r="VKI166" s="227"/>
      <c r="VKJ166" s="227"/>
      <c r="VKK166" s="227"/>
      <c r="VKL166" s="227"/>
      <c r="VKM166" s="227"/>
      <c r="VKN166" s="227"/>
      <c r="VKO166" s="227"/>
      <c r="VKP166" s="227"/>
      <c r="VKQ166" s="227"/>
      <c r="VKR166" s="227"/>
      <c r="VKS166" s="227"/>
      <c r="VKT166" s="227"/>
      <c r="VKU166" s="227"/>
      <c r="VKV166" s="227"/>
      <c r="VKW166" s="227"/>
      <c r="VKX166" s="227"/>
      <c r="VKY166" s="227"/>
      <c r="VKZ166" s="227"/>
      <c r="VLA166" s="227"/>
      <c r="VLB166" s="227"/>
      <c r="VLC166" s="227"/>
      <c r="VLD166" s="227"/>
      <c r="VLE166" s="227"/>
      <c r="VLF166" s="227"/>
      <c r="VLG166" s="227"/>
      <c r="VLH166" s="227"/>
      <c r="VLI166" s="227"/>
      <c r="VLJ166" s="227"/>
      <c r="VLK166" s="227"/>
      <c r="VLL166" s="227"/>
      <c r="VLM166" s="227"/>
      <c r="VLN166" s="227"/>
      <c r="VLO166" s="227"/>
      <c r="VLP166" s="227"/>
      <c r="VLQ166" s="227"/>
      <c r="VLR166" s="227"/>
      <c r="VLS166" s="227"/>
      <c r="VLT166" s="227"/>
      <c r="VLU166" s="227"/>
      <c r="VLV166" s="227"/>
      <c r="VLW166" s="227"/>
      <c r="VLX166" s="227"/>
      <c r="VLY166" s="227"/>
      <c r="VLZ166" s="227"/>
      <c r="VMA166" s="227"/>
      <c r="VMB166" s="227"/>
      <c r="VMC166" s="227"/>
      <c r="VMD166" s="227"/>
      <c r="VME166" s="227"/>
      <c r="VMF166" s="227"/>
      <c r="VMG166" s="227"/>
      <c r="VMH166" s="227"/>
      <c r="VMI166" s="227"/>
      <c r="VMJ166" s="227"/>
      <c r="VMK166" s="227"/>
      <c r="VML166" s="227"/>
      <c r="VMM166" s="227"/>
      <c r="VMN166" s="227"/>
      <c r="VMO166" s="227"/>
      <c r="VMP166" s="227"/>
      <c r="VMQ166" s="227"/>
      <c r="VMR166" s="227"/>
      <c r="VMS166" s="227"/>
      <c r="VMT166" s="227"/>
      <c r="VMU166" s="227"/>
      <c r="VMV166" s="227"/>
      <c r="VMW166" s="227"/>
      <c r="VMX166" s="227"/>
      <c r="VMY166" s="227"/>
      <c r="VMZ166" s="227"/>
      <c r="VNA166" s="227"/>
      <c r="VNB166" s="227"/>
      <c r="VNC166" s="227"/>
      <c r="VND166" s="227"/>
      <c r="VNE166" s="227"/>
      <c r="VNF166" s="227"/>
      <c r="VNG166" s="227"/>
      <c r="VNH166" s="227"/>
      <c r="VNI166" s="227"/>
      <c r="VNJ166" s="227"/>
      <c r="VNK166" s="227"/>
      <c r="VNL166" s="227"/>
      <c r="VNM166" s="227"/>
      <c r="VNN166" s="227"/>
      <c r="VNO166" s="227"/>
      <c r="VNP166" s="227"/>
      <c r="VNQ166" s="227"/>
      <c r="VNR166" s="227"/>
      <c r="VNS166" s="227"/>
      <c r="VNT166" s="227"/>
      <c r="VNU166" s="227"/>
      <c r="VNV166" s="227"/>
      <c r="VNW166" s="227"/>
      <c r="VNX166" s="227"/>
      <c r="VNY166" s="227"/>
      <c r="VNZ166" s="227"/>
      <c r="VOA166" s="227"/>
      <c r="VOB166" s="227"/>
      <c r="VOC166" s="227"/>
      <c r="VOD166" s="227"/>
      <c r="VOE166" s="227"/>
      <c r="VOF166" s="227"/>
      <c r="VOG166" s="227"/>
      <c r="VOH166" s="227"/>
      <c r="VOI166" s="227"/>
      <c r="VOJ166" s="227"/>
      <c r="VOK166" s="227"/>
      <c r="VOL166" s="227"/>
      <c r="VOM166" s="227"/>
      <c r="VON166" s="227"/>
      <c r="VOO166" s="227"/>
      <c r="VOP166" s="227"/>
      <c r="VOQ166" s="227"/>
      <c r="VOR166" s="227"/>
      <c r="VOS166" s="227"/>
      <c r="VOT166" s="227"/>
      <c r="VOU166" s="227"/>
      <c r="VOV166" s="227"/>
      <c r="VOW166" s="227"/>
      <c r="VOX166" s="227"/>
      <c r="VOY166" s="227"/>
      <c r="VOZ166" s="227"/>
      <c r="VPA166" s="227"/>
      <c r="VPB166" s="227"/>
      <c r="VPC166" s="227"/>
      <c r="VPD166" s="227"/>
      <c r="VPE166" s="227"/>
      <c r="VPF166" s="227"/>
      <c r="VPG166" s="227"/>
      <c r="VPH166" s="227"/>
      <c r="VPI166" s="227"/>
      <c r="VPJ166" s="227"/>
      <c r="VPK166" s="227"/>
      <c r="VPL166" s="227"/>
      <c r="VPM166" s="227"/>
      <c r="VPN166" s="227"/>
      <c r="VPO166" s="227"/>
      <c r="VPP166" s="227"/>
      <c r="VPQ166" s="227"/>
      <c r="VPR166" s="227"/>
      <c r="VPS166" s="227"/>
      <c r="VPT166" s="227"/>
      <c r="VPU166" s="227"/>
      <c r="VPV166" s="227"/>
      <c r="VPW166" s="227"/>
      <c r="VPX166" s="227"/>
      <c r="VPY166" s="227"/>
      <c r="VPZ166" s="227"/>
      <c r="VQA166" s="227"/>
      <c r="VQH166" s="227"/>
      <c r="VQI166" s="227"/>
      <c r="VQJ166" s="227"/>
      <c r="VQK166" s="227"/>
      <c r="VQL166" s="227"/>
      <c r="VQM166" s="227"/>
      <c r="VQN166" s="227"/>
      <c r="VQO166" s="227"/>
      <c r="VQP166" s="227"/>
      <c r="VQQ166" s="227"/>
      <c r="VQR166" s="227"/>
      <c r="VQS166" s="227"/>
      <c r="VQT166" s="227"/>
      <c r="VQU166" s="227"/>
      <c r="VQV166" s="227"/>
      <c r="VQW166" s="227"/>
      <c r="VQX166" s="227"/>
      <c r="VQY166" s="227"/>
      <c r="VQZ166" s="227"/>
      <c r="VRA166" s="227"/>
      <c r="VRB166" s="227"/>
      <c r="VRC166" s="227"/>
      <c r="VRD166" s="227"/>
      <c r="VRE166" s="227"/>
      <c r="VRF166" s="227"/>
      <c r="VRG166" s="227"/>
      <c r="VRH166" s="227"/>
      <c r="VRI166" s="227"/>
      <c r="VRJ166" s="227"/>
      <c r="VRK166" s="227"/>
      <c r="VRL166" s="227"/>
      <c r="VRM166" s="227"/>
      <c r="VRN166" s="227"/>
      <c r="VRO166" s="227"/>
      <c r="VRP166" s="227"/>
      <c r="VRQ166" s="227"/>
      <c r="VRR166" s="227"/>
      <c r="VRS166" s="227"/>
      <c r="VRT166" s="227"/>
      <c r="VRU166" s="227"/>
      <c r="VRV166" s="227"/>
      <c r="VRW166" s="227"/>
      <c r="VRX166" s="227"/>
      <c r="VRY166" s="227"/>
      <c r="VRZ166" s="227"/>
      <c r="VSA166" s="227"/>
      <c r="VSB166" s="227"/>
      <c r="VSC166" s="227"/>
      <c r="VSD166" s="227"/>
      <c r="VSE166" s="227"/>
      <c r="VSF166" s="227"/>
      <c r="VSG166" s="227"/>
      <c r="VSH166" s="227"/>
      <c r="VSI166" s="227"/>
      <c r="VSJ166" s="227"/>
      <c r="VSK166" s="227"/>
      <c r="VSL166" s="227"/>
      <c r="VSM166" s="227"/>
      <c r="VSN166" s="227"/>
      <c r="VSO166" s="227"/>
      <c r="VSP166" s="227"/>
      <c r="VSQ166" s="227"/>
      <c r="VSR166" s="227"/>
      <c r="VSS166" s="227"/>
      <c r="VST166" s="227"/>
      <c r="VSU166" s="227"/>
      <c r="VSV166" s="227"/>
      <c r="VSW166" s="227"/>
      <c r="VSX166" s="227"/>
      <c r="VSY166" s="227"/>
      <c r="VSZ166" s="227"/>
      <c r="VTA166" s="227"/>
      <c r="VTB166" s="227"/>
      <c r="VTC166" s="227"/>
      <c r="VTD166" s="227"/>
      <c r="VTE166" s="227"/>
      <c r="VTF166" s="227"/>
      <c r="VTG166" s="227"/>
      <c r="VTH166" s="227"/>
      <c r="VTI166" s="227"/>
      <c r="VTJ166" s="227"/>
      <c r="VTK166" s="227"/>
      <c r="VTL166" s="227"/>
      <c r="VTM166" s="227"/>
      <c r="VTN166" s="227"/>
      <c r="VTO166" s="227"/>
      <c r="VTP166" s="227"/>
      <c r="VTQ166" s="227"/>
      <c r="VTR166" s="227"/>
      <c r="VTS166" s="227"/>
      <c r="VTT166" s="227"/>
      <c r="VTU166" s="227"/>
      <c r="VTV166" s="227"/>
      <c r="VTW166" s="227"/>
      <c r="VTX166" s="227"/>
      <c r="VTY166" s="227"/>
      <c r="VTZ166" s="227"/>
      <c r="VUA166" s="227"/>
      <c r="VUB166" s="227"/>
      <c r="VUC166" s="227"/>
      <c r="VUD166" s="227"/>
      <c r="VUE166" s="227"/>
      <c r="VUF166" s="227"/>
      <c r="VUG166" s="227"/>
      <c r="VUH166" s="227"/>
      <c r="VUI166" s="227"/>
      <c r="VUJ166" s="227"/>
      <c r="VUK166" s="227"/>
      <c r="VUL166" s="227"/>
      <c r="VUM166" s="227"/>
      <c r="VUN166" s="227"/>
      <c r="VUO166" s="227"/>
      <c r="VUP166" s="227"/>
      <c r="VUQ166" s="227"/>
      <c r="VUR166" s="227"/>
      <c r="VUS166" s="227"/>
      <c r="VUT166" s="227"/>
      <c r="VUU166" s="227"/>
      <c r="VUV166" s="227"/>
      <c r="VUW166" s="227"/>
      <c r="VUX166" s="227"/>
      <c r="VUY166" s="227"/>
      <c r="VUZ166" s="227"/>
      <c r="VVA166" s="227"/>
      <c r="VVB166" s="227"/>
      <c r="VVC166" s="227"/>
      <c r="VVD166" s="227"/>
      <c r="VVE166" s="227"/>
      <c r="VVF166" s="227"/>
      <c r="VVG166" s="227"/>
      <c r="VVH166" s="227"/>
      <c r="VVI166" s="227"/>
      <c r="VVJ166" s="227"/>
      <c r="VVK166" s="227"/>
      <c r="VVL166" s="227"/>
      <c r="VVM166" s="227"/>
      <c r="VVN166" s="227"/>
      <c r="VVO166" s="227"/>
      <c r="VVP166" s="227"/>
      <c r="VVQ166" s="227"/>
      <c r="VVR166" s="227"/>
      <c r="VVS166" s="227"/>
      <c r="VVT166" s="227"/>
      <c r="VVU166" s="227"/>
      <c r="VVV166" s="227"/>
      <c r="VVW166" s="227"/>
      <c r="VVX166" s="227"/>
      <c r="VVY166" s="227"/>
      <c r="VVZ166" s="227"/>
      <c r="VWA166" s="227"/>
      <c r="VWB166" s="227"/>
      <c r="VWC166" s="227"/>
      <c r="VWD166" s="227"/>
      <c r="VWE166" s="227"/>
      <c r="VWF166" s="227"/>
      <c r="VWG166" s="227"/>
      <c r="VWH166" s="227"/>
      <c r="VWI166" s="227"/>
      <c r="VWJ166" s="227"/>
      <c r="VWK166" s="227"/>
      <c r="VWL166" s="227"/>
      <c r="VWM166" s="227"/>
      <c r="VWN166" s="227"/>
      <c r="VWO166" s="227"/>
      <c r="VWP166" s="227"/>
      <c r="VWQ166" s="227"/>
      <c r="VWR166" s="227"/>
      <c r="VWS166" s="227"/>
      <c r="VWT166" s="227"/>
      <c r="VWU166" s="227"/>
      <c r="VWV166" s="227"/>
      <c r="VWW166" s="227"/>
      <c r="VWX166" s="227"/>
      <c r="VWY166" s="227"/>
      <c r="VWZ166" s="227"/>
      <c r="VXA166" s="227"/>
      <c r="VXB166" s="227"/>
      <c r="VXC166" s="227"/>
      <c r="VXD166" s="227"/>
      <c r="VXE166" s="227"/>
      <c r="VXF166" s="227"/>
      <c r="VXG166" s="227"/>
      <c r="VXH166" s="227"/>
      <c r="VXI166" s="227"/>
      <c r="VXJ166" s="227"/>
      <c r="VXK166" s="227"/>
      <c r="VXL166" s="227"/>
      <c r="VXM166" s="227"/>
      <c r="VXN166" s="227"/>
      <c r="VXO166" s="227"/>
      <c r="VXP166" s="227"/>
      <c r="VXQ166" s="227"/>
      <c r="VXR166" s="227"/>
      <c r="VXS166" s="227"/>
      <c r="VXT166" s="227"/>
      <c r="VXU166" s="227"/>
      <c r="VXV166" s="227"/>
      <c r="VXW166" s="227"/>
      <c r="VXX166" s="227"/>
      <c r="VXY166" s="227"/>
      <c r="VXZ166" s="227"/>
      <c r="VYA166" s="227"/>
      <c r="VYB166" s="227"/>
      <c r="VYC166" s="227"/>
      <c r="VYD166" s="227"/>
      <c r="VYE166" s="227"/>
      <c r="VYF166" s="227"/>
      <c r="VYG166" s="227"/>
      <c r="VYH166" s="227"/>
      <c r="VYI166" s="227"/>
      <c r="VYJ166" s="227"/>
      <c r="VYK166" s="227"/>
      <c r="VYL166" s="227"/>
      <c r="VYM166" s="227"/>
      <c r="VYN166" s="227"/>
      <c r="VYO166" s="227"/>
      <c r="VYP166" s="227"/>
      <c r="VYQ166" s="227"/>
      <c r="VYR166" s="227"/>
      <c r="VYS166" s="227"/>
      <c r="VYT166" s="227"/>
      <c r="VYU166" s="227"/>
      <c r="VYV166" s="227"/>
      <c r="VYW166" s="227"/>
      <c r="VYX166" s="227"/>
      <c r="VYY166" s="227"/>
      <c r="VYZ166" s="227"/>
      <c r="VZA166" s="227"/>
      <c r="VZB166" s="227"/>
      <c r="VZC166" s="227"/>
      <c r="VZD166" s="227"/>
      <c r="VZE166" s="227"/>
      <c r="VZF166" s="227"/>
      <c r="VZG166" s="227"/>
      <c r="VZH166" s="227"/>
      <c r="VZI166" s="227"/>
      <c r="VZJ166" s="227"/>
      <c r="VZK166" s="227"/>
      <c r="VZL166" s="227"/>
      <c r="VZM166" s="227"/>
      <c r="VZN166" s="227"/>
      <c r="VZO166" s="227"/>
      <c r="VZP166" s="227"/>
      <c r="VZQ166" s="227"/>
      <c r="VZR166" s="227"/>
      <c r="VZS166" s="227"/>
      <c r="VZT166" s="227"/>
      <c r="VZU166" s="227"/>
      <c r="VZV166" s="227"/>
      <c r="VZW166" s="227"/>
      <c r="WAD166" s="227"/>
      <c r="WAE166" s="227"/>
      <c r="WAF166" s="227"/>
      <c r="WAG166" s="227"/>
      <c r="WAH166" s="227"/>
      <c r="WAI166" s="227"/>
      <c r="WAJ166" s="227"/>
      <c r="WAK166" s="227"/>
      <c r="WAL166" s="227"/>
      <c r="WAM166" s="227"/>
      <c r="WAN166" s="227"/>
      <c r="WAO166" s="227"/>
      <c r="WAP166" s="227"/>
      <c r="WAQ166" s="227"/>
      <c r="WAR166" s="227"/>
      <c r="WAS166" s="227"/>
      <c r="WAT166" s="227"/>
      <c r="WAU166" s="227"/>
      <c r="WAV166" s="227"/>
      <c r="WAW166" s="227"/>
      <c r="WAX166" s="227"/>
      <c r="WAY166" s="227"/>
      <c r="WAZ166" s="227"/>
      <c r="WBA166" s="227"/>
      <c r="WBB166" s="227"/>
      <c r="WBC166" s="227"/>
      <c r="WBD166" s="227"/>
      <c r="WBE166" s="227"/>
      <c r="WBF166" s="227"/>
      <c r="WBG166" s="227"/>
      <c r="WBH166" s="227"/>
      <c r="WBI166" s="227"/>
      <c r="WBJ166" s="227"/>
      <c r="WBK166" s="227"/>
      <c r="WBL166" s="227"/>
      <c r="WBM166" s="227"/>
      <c r="WBN166" s="227"/>
      <c r="WBO166" s="227"/>
      <c r="WBP166" s="227"/>
      <c r="WBQ166" s="227"/>
      <c r="WBR166" s="227"/>
      <c r="WBS166" s="227"/>
      <c r="WBT166" s="227"/>
      <c r="WBU166" s="227"/>
      <c r="WBV166" s="227"/>
      <c r="WBW166" s="227"/>
      <c r="WBX166" s="227"/>
      <c r="WBY166" s="227"/>
      <c r="WBZ166" s="227"/>
      <c r="WCA166" s="227"/>
      <c r="WCB166" s="227"/>
      <c r="WCC166" s="227"/>
      <c r="WCD166" s="227"/>
      <c r="WCE166" s="227"/>
      <c r="WCF166" s="227"/>
      <c r="WCG166" s="227"/>
      <c r="WCH166" s="227"/>
      <c r="WCI166" s="227"/>
      <c r="WCJ166" s="227"/>
      <c r="WCK166" s="227"/>
      <c r="WCL166" s="227"/>
      <c r="WCM166" s="227"/>
      <c r="WCN166" s="227"/>
      <c r="WCO166" s="227"/>
      <c r="WCP166" s="227"/>
      <c r="WCQ166" s="227"/>
      <c r="WCR166" s="227"/>
      <c r="WCS166" s="227"/>
      <c r="WCT166" s="227"/>
      <c r="WCU166" s="227"/>
      <c r="WCV166" s="227"/>
      <c r="WCW166" s="227"/>
      <c r="WCX166" s="227"/>
      <c r="WCY166" s="227"/>
      <c r="WCZ166" s="227"/>
      <c r="WDA166" s="227"/>
      <c r="WDB166" s="227"/>
      <c r="WDC166" s="227"/>
      <c r="WDD166" s="227"/>
      <c r="WDE166" s="227"/>
      <c r="WDF166" s="227"/>
      <c r="WDG166" s="227"/>
      <c r="WDH166" s="227"/>
      <c r="WDI166" s="227"/>
      <c r="WDJ166" s="227"/>
      <c r="WDK166" s="227"/>
      <c r="WDL166" s="227"/>
      <c r="WDM166" s="227"/>
      <c r="WDN166" s="227"/>
      <c r="WDO166" s="227"/>
      <c r="WDP166" s="227"/>
      <c r="WDQ166" s="227"/>
      <c r="WDR166" s="227"/>
      <c r="WDS166" s="227"/>
      <c r="WDT166" s="227"/>
      <c r="WDU166" s="227"/>
      <c r="WDV166" s="227"/>
      <c r="WDW166" s="227"/>
      <c r="WDX166" s="227"/>
      <c r="WDY166" s="227"/>
      <c r="WDZ166" s="227"/>
      <c r="WEA166" s="227"/>
      <c r="WEB166" s="227"/>
      <c r="WEC166" s="227"/>
      <c r="WED166" s="227"/>
      <c r="WEE166" s="227"/>
      <c r="WEF166" s="227"/>
      <c r="WEG166" s="227"/>
      <c r="WEH166" s="227"/>
      <c r="WEI166" s="227"/>
      <c r="WEJ166" s="227"/>
      <c r="WEK166" s="227"/>
      <c r="WEL166" s="227"/>
      <c r="WEM166" s="227"/>
      <c r="WEN166" s="227"/>
      <c r="WEO166" s="227"/>
      <c r="WEP166" s="227"/>
      <c r="WEQ166" s="227"/>
      <c r="WER166" s="227"/>
      <c r="WES166" s="227"/>
      <c r="WET166" s="227"/>
      <c r="WEU166" s="227"/>
      <c r="WEV166" s="227"/>
      <c r="WEW166" s="227"/>
      <c r="WEX166" s="227"/>
      <c r="WEY166" s="227"/>
      <c r="WEZ166" s="227"/>
      <c r="WFA166" s="227"/>
      <c r="WFB166" s="227"/>
      <c r="WFC166" s="227"/>
      <c r="WFD166" s="227"/>
      <c r="WFE166" s="227"/>
      <c r="WFF166" s="227"/>
      <c r="WFG166" s="227"/>
      <c r="WFH166" s="227"/>
      <c r="WFI166" s="227"/>
      <c r="WFJ166" s="227"/>
      <c r="WFK166" s="227"/>
      <c r="WFL166" s="227"/>
      <c r="WFM166" s="227"/>
      <c r="WFN166" s="227"/>
      <c r="WFO166" s="227"/>
      <c r="WFP166" s="227"/>
      <c r="WFQ166" s="227"/>
      <c r="WFR166" s="227"/>
      <c r="WFS166" s="227"/>
      <c r="WFT166" s="227"/>
      <c r="WFU166" s="227"/>
      <c r="WFV166" s="227"/>
      <c r="WFW166" s="227"/>
      <c r="WFX166" s="227"/>
      <c r="WFY166" s="227"/>
      <c r="WFZ166" s="227"/>
      <c r="WGA166" s="227"/>
      <c r="WGB166" s="227"/>
      <c r="WGC166" s="227"/>
      <c r="WGD166" s="227"/>
      <c r="WGE166" s="227"/>
      <c r="WGF166" s="227"/>
      <c r="WGG166" s="227"/>
      <c r="WGH166" s="227"/>
      <c r="WGI166" s="227"/>
      <c r="WGJ166" s="227"/>
      <c r="WGK166" s="227"/>
      <c r="WGL166" s="227"/>
      <c r="WGM166" s="227"/>
      <c r="WGN166" s="227"/>
      <c r="WGO166" s="227"/>
      <c r="WGP166" s="227"/>
      <c r="WGQ166" s="227"/>
      <c r="WGR166" s="227"/>
      <c r="WGS166" s="227"/>
      <c r="WGT166" s="227"/>
      <c r="WGU166" s="227"/>
      <c r="WGV166" s="227"/>
      <c r="WGW166" s="227"/>
      <c r="WGX166" s="227"/>
      <c r="WGY166" s="227"/>
      <c r="WGZ166" s="227"/>
      <c r="WHA166" s="227"/>
      <c r="WHB166" s="227"/>
      <c r="WHC166" s="227"/>
      <c r="WHD166" s="227"/>
      <c r="WHE166" s="227"/>
      <c r="WHF166" s="227"/>
      <c r="WHG166" s="227"/>
      <c r="WHH166" s="227"/>
      <c r="WHI166" s="227"/>
      <c r="WHJ166" s="227"/>
      <c r="WHK166" s="227"/>
      <c r="WHL166" s="227"/>
      <c r="WHM166" s="227"/>
      <c r="WHN166" s="227"/>
      <c r="WHO166" s="227"/>
      <c r="WHP166" s="227"/>
      <c r="WHQ166" s="227"/>
      <c r="WHR166" s="227"/>
      <c r="WHS166" s="227"/>
      <c r="WHT166" s="227"/>
      <c r="WHU166" s="227"/>
      <c r="WHV166" s="227"/>
      <c r="WHW166" s="227"/>
      <c r="WHX166" s="227"/>
      <c r="WHY166" s="227"/>
      <c r="WHZ166" s="227"/>
      <c r="WIA166" s="227"/>
      <c r="WIB166" s="227"/>
      <c r="WIC166" s="227"/>
      <c r="WID166" s="227"/>
      <c r="WIE166" s="227"/>
      <c r="WIF166" s="227"/>
      <c r="WIG166" s="227"/>
      <c r="WIH166" s="227"/>
      <c r="WII166" s="227"/>
      <c r="WIJ166" s="227"/>
      <c r="WIK166" s="227"/>
      <c r="WIL166" s="227"/>
      <c r="WIM166" s="227"/>
      <c r="WIN166" s="227"/>
      <c r="WIO166" s="227"/>
      <c r="WIP166" s="227"/>
      <c r="WIQ166" s="227"/>
      <c r="WIR166" s="227"/>
      <c r="WIS166" s="227"/>
      <c r="WIT166" s="227"/>
      <c r="WIU166" s="227"/>
      <c r="WIV166" s="227"/>
      <c r="WIW166" s="227"/>
      <c r="WIX166" s="227"/>
      <c r="WIY166" s="227"/>
      <c r="WIZ166" s="227"/>
      <c r="WJA166" s="227"/>
      <c r="WJB166" s="227"/>
      <c r="WJC166" s="227"/>
      <c r="WJD166" s="227"/>
      <c r="WJE166" s="227"/>
      <c r="WJF166" s="227"/>
      <c r="WJG166" s="227"/>
      <c r="WJH166" s="227"/>
      <c r="WJI166" s="227"/>
      <c r="WJJ166" s="227"/>
      <c r="WJK166" s="227"/>
      <c r="WJL166" s="227"/>
      <c r="WJM166" s="227"/>
      <c r="WJN166" s="227"/>
      <c r="WJO166" s="227"/>
      <c r="WJP166" s="227"/>
      <c r="WJQ166" s="227"/>
      <c r="WJR166" s="227"/>
      <c r="WJS166" s="227"/>
      <c r="WJZ166" s="227"/>
      <c r="WKA166" s="227"/>
      <c r="WKB166" s="227"/>
      <c r="WKC166" s="227"/>
      <c r="WKD166" s="227"/>
      <c r="WKE166" s="227"/>
      <c r="WKF166" s="227"/>
      <c r="WKG166" s="227"/>
      <c r="WKH166" s="227"/>
      <c r="WKI166" s="227"/>
      <c r="WKJ166" s="227"/>
      <c r="WKK166" s="227"/>
      <c r="WKL166" s="227"/>
      <c r="WKM166" s="227"/>
      <c r="WKN166" s="227"/>
      <c r="WKO166" s="227"/>
      <c r="WKP166" s="227"/>
      <c r="WKQ166" s="227"/>
      <c r="WKR166" s="227"/>
      <c r="WKS166" s="227"/>
      <c r="WKT166" s="227"/>
      <c r="WKU166" s="227"/>
      <c r="WKV166" s="227"/>
      <c r="WKW166" s="227"/>
      <c r="WKX166" s="227"/>
      <c r="WKY166" s="227"/>
      <c r="WKZ166" s="227"/>
      <c r="WLA166" s="227"/>
      <c r="WLB166" s="227"/>
      <c r="WLC166" s="227"/>
      <c r="WLD166" s="227"/>
      <c r="WLE166" s="227"/>
      <c r="WLF166" s="227"/>
      <c r="WLG166" s="227"/>
      <c r="WLH166" s="227"/>
      <c r="WLI166" s="227"/>
      <c r="WLJ166" s="227"/>
      <c r="WLK166" s="227"/>
      <c r="WLL166" s="227"/>
      <c r="WLM166" s="227"/>
      <c r="WLN166" s="227"/>
      <c r="WLO166" s="227"/>
      <c r="WLP166" s="227"/>
      <c r="WLQ166" s="227"/>
      <c r="WLR166" s="227"/>
      <c r="WLS166" s="227"/>
      <c r="WLT166" s="227"/>
      <c r="WLU166" s="227"/>
      <c r="WLV166" s="227"/>
      <c r="WLW166" s="227"/>
      <c r="WLX166" s="227"/>
      <c r="WLY166" s="227"/>
      <c r="WLZ166" s="227"/>
      <c r="WMA166" s="227"/>
      <c r="WMB166" s="227"/>
      <c r="WMC166" s="227"/>
      <c r="WMD166" s="227"/>
      <c r="WME166" s="227"/>
      <c r="WMF166" s="227"/>
      <c r="WMG166" s="227"/>
      <c r="WMH166" s="227"/>
      <c r="WMI166" s="227"/>
      <c r="WMJ166" s="227"/>
      <c r="WMK166" s="227"/>
      <c r="WML166" s="227"/>
      <c r="WMM166" s="227"/>
      <c r="WMN166" s="227"/>
      <c r="WMO166" s="227"/>
      <c r="WMP166" s="227"/>
      <c r="WMQ166" s="227"/>
      <c r="WMR166" s="227"/>
      <c r="WMS166" s="227"/>
      <c r="WMT166" s="227"/>
      <c r="WMU166" s="227"/>
      <c r="WMV166" s="227"/>
      <c r="WMW166" s="227"/>
      <c r="WMX166" s="227"/>
      <c r="WMY166" s="227"/>
      <c r="WMZ166" s="227"/>
      <c r="WNA166" s="227"/>
      <c r="WNB166" s="227"/>
      <c r="WNC166" s="227"/>
      <c r="WND166" s="227"/>
      <c r="WNE166" s="227"/>
      <c r="WNF166" s="227"/>
      <c r="WNG166" s="227"/>
      <c r="WNH166" s="227"/>
      <c r="WNI166" s="227"/>
      <c r="WNJ166" s="227"/>
      <c r="WNK166" s="227"/>
      <c r="WNL166" s="227"/>
      <c r="WNM166" s="227"/>
      <c r="WNN166" s="227"/>
      <c r="WNO166" s="227"/>
      <c r="WNP166" s="227"/>
      <c r="WNQ166" s="227"/>
      <c r="WNR166" s="227"/>
      <c r="WNS166" s="227"/>
      <c r="WNT166" s="227"/>
      <c r="WNU166" s="227"/>
      <c r="WNV166" s="227"/>
      <c r="WNW166" s="227"/>
      <c r="WNX166" s="227"/>
      <c r="WNY166" s="227"/>
      <c r="WNZ166" s="227"/>
      <c r="WOA166" s="227"/>
      <c r="WOB166" s="227"/>
      <c r="WOC166" s="227"/>
      <c r="WOD166" s="227"/>
      <c r="WOE166" s="227"/>
      <c r="WOF166" s="227"/>
      <c r="WOG166" s="227"/>
      <c r="WOH166" s="227"/>
      <c r="WOI166" s="227"/>
      <c r="WOJ166" s="227"/>
      <c r="WOK166" s="227"/>
      <c r="WOL166" s="227"/>
      <c r="WOM166" s="227"/>
      <c r="WON166" s="227"/>
      <c r="WOO166" s="227"/>
      <c r="WOP166" s="227"/>
      <c r="WOQ166" s="227"/>
      <c r="WOR166" s="227"/>
      <c r="WOS166" s="227"/>
      <c r="WOT166" s="227"/>
      <c r="WOU166" s="227"/>
      <c r="WOV166" s="227"/>
      <c r="WOW166" s="227"/>
      <c r="WOX166" s="227"/>
      <c r="WOY166" s="227"/>
      <c r="WOZ166" s="227"/>
      <c r="WPA166" s="227"/>
      <c r="WPB166" s="227"/>
      <c r="WPC166" s="227"/>
      <c r="WPD166" s="227"/>
      <c r="WPE166" s="227"/>
      <c r="WPF166" s="227"/>
      <c r="WPG166" s="227"/>
      <c r="WPH166" s="227"/>
      <c r="WPI166" s="227"/>
      <c r="WPJ166" s="227"/>
      <c r="WPK166" s="227"/>
      <c r="WPL166" s="227"/>
      <c r="WPM166" s="227"/>
      <c r="WPN166" s="227"/>
      <c r="WPO166" s="227"/>
      <c r="WPP166" s="227"/>
      <c r="WPQ166" s="227"/>
      <c r="WPR166" s="227"/>
      <c r="WPS166" s="227"/>
      <c r="WPT166" s="227"/>
      <c r="WPU166" s="227"/>
      <c r="WPV166" s="227"/>
      <c r="WPW166" s="227"/>
      <c r="WPX166" s="227"/>
      <c r="WPY166" s="227"/>
      <c r="WPZ166" s="227"/>
      <c r="WQA166" s="227"/>
      <c r="WQB166" s="227"/>
      <c r="WQC166" s="227"/>
      <c r="WQD166" s="227"/>
      <c r="WQE166" s="227"/>
      <c r="WQF166" s="227"/>
      <c r="WQG166" s="227"/>
      <c r="WQH166" s="227"/>
      <c r="WQI166" s="227"/>
      <c r="WQJ166" s="227"/>
      <c r="WQK166" s="227"/>
      <c r="WQL166" s="227"/>
      <c r="WQM166" s="227"/>
      <c r="WQN166" s="227"/>
      <c r="WQO166" s="227"/>
      <c r="WQP166" s="227"/>
      <c r="WQQ166" s="227"/>
      <c r="WQR166" s="227"/>
      <c r="WQS166" s="227"/>
      <c r="WQT166" s="227"/>
      <c r="WQU166" s="227"/>
      <c r="WQV166" s="227"/>
      <c r="WQW166" s="227"/>
      <c r="WQX166" s="227"/>
      <c r="WQY166" s="227"/>
      <c r="WQZ166" s="227"/>
      <c r="WRA166" s="227"/>
      <c r="WRB166" s="227"/>
      <c r="WRC166" s="227"/>
      <c r="WRD166" s="227"/>
      <c r="WRE166" s="227"/>
      <c r="WRF166" s="227"/>
      <c r="WRG166" s="227"/>
      <c r="WRH166" s="227"/>
      <c r="WRI166" s="227"/>
      <c r="WRJ166" s="227"/>
      <c r="WRK166" s="227"/>
      <c r="WRL166" s="227"/>
      <c r="WRM166" s="227"/>
      <c r="WRN166" s="227"/>
      <c r="WRO166" s="227"/>
      <c r="WRP166" s="227"/>
      <c r="WRQ166" s="227"/>
      <c r="WRR166" s="227"/>
      <c r="WRS166" s="227"/>
      <c r="WRT166" s="227"/>
      <c r="WRU166" s="227"/>
      <c r="WRV166" s="227"/>
      <c r="WRW166" s="227"/>
      <c r="WRX166" s="227"/>
      <c r="WRY166" s="227"/>
      <c r="WRZ166" s="227"/>
      <c r="WSA166" s="227"/>
      <c r="WSB166" s="227"/>
      <c r="WSC166" s="227"/>
      <c r="WSD166" s="227"/>
      <c r="WSE166" s="227"/>
      <c r="WSF166" s="227"/>
      <c r="WSG166" s="227"/>
      <c r="WSH166" s="227"/>
      <c r="WSI166" s="227"/>
      <c r="WSJ166" s="227"/>
      <c r="WSK166" s="227"/>
      <c r="WSL166" s="227"/>
      <c r="WSM166" s="227"/>
      <c r="WSN166" s="227"/>
      <c r="WSO166" s="227"/>
      <c r="WSP166" s="227"/>
      <c r="WSQ166" s="227"/>
      <c r="WSR166" s="227"/>
      <c r="WSS166" s="227"/>
      <c r="WST166" s="227"/>
      <c r="WSU166" s="227"/>
      <c r="WSV166" s="227"/>
      <c r="WSW166" s="227"/>
      <c r="WSX166" s="227"/>
      <c r="WSY166" s="227"/>
      <c r="WSZ166" s="227"/>
      <c r="WTA166" s="227"/>
      <c r="WTB166" s="227"/>
      <c r="WTC166" s="227"/>
      <c r="WTD166" s="227"/>
      <c r="WTE166" s="227"/>
      <c r="WTF166" s="227"/>
      <c r="WTG166" s="227"/>
      <c r="WTH166" s="227"/>
      <c r="WTI166" s="227"/>
      <c r="WTJ166" s="227"/>
      <c r="WTK166" s="227"/>
      <c r="WTL166" s="227"/>
      <c r="WTM166" s="227"/>
      <c r="WTN166" s="227"/>
      <c r="WTO166" s="227"/>
      <c r="WTV166" s="227"/>
      <c r="WTW166" s="227"/>
      <c r="WTX166" s="227"/>
      <c r="WTY166" s="227"/>
      <c r="WTZ166" s="227"/>
      <c r="WUA166" s="227"/>
      <c r="WUB166" s="227"/>
      <c r="WUC166" s="227"/>
      <c r="WUD166" s="227"/>
      <c r="WUE166" s="227"/>
      <c r="WUF166" s="227"/>
      <c r="WUG166" s="227"/>
      <c r="WUH166" s="227"/>
      <c r="WUI166" s="227"/>
      <c r="WUJ166" s="227"/>
      <c r="WUK166" s="227"/>
      <c r="WUL166" s="227"/>
      <c r="WUM166" s="227"/>
      <c r="WUN166" s="227"/>
      <c r="WUO166" s="227"/>
      <c r="WUP166" s="227"/>
      <c r="WUQ166" s="227"/>
      <c r="WUR166" s="227"/>
      <c r="WUS166" s="227"/>
      <c r="WUT166" s="227"/>
      <c r="WUU166" s="227"/>
      <c r="WUV166" s="227"/>
      <c r="WUW166" s="227"/>
      <c r="WUX166" s="227"/>
      <c r="WUY166" s="227"/>
      <c r="WUZ166" s="227"/>
      <c r="WVA166" s="227"/>
      <c r="WVB166" s="227"/>
      <c r="WVC166" s="227"/>
      <c r="WVD166" s="227"/>
      <c r="WVE166" s="227"/>
      <c r="WVF166" s="227"/>
      <c r="WVG166" s="227"/>
      <c r="WVH166" s="227"/>
      <c r="WVI166" s="227"/>
      <c r="WVJ166" s="227"/>
      <c r="WVK166" s="227"/>
      <c r="WVL166" s="227"/>
      <c r="WVM166" s="227"/>
      <c r="WVN166" s="227"/>
      <c r="WVO166" s="227"/>
      <c r="WVP166" s="227"/>
      <c r="WVQ166" s="227"/>
      <c r="WVR166" s="227"/>
      <c r="WVS166" s="227"/>
      <c r="WVT166" s="227"/>
      <c r="WVU166" s="227"/>
      <c r="WVV166" s="227"/>
      <c r="WVW166" s="227"/>
      <c r="WVX166" s="227"/>
      <c r="WVY166" s="227"/>
      <c r="WVZ166" s="227"/>
      <c r="WWA166" s="227"/>
      <c r="WWB166" s="227"/>
      <c r="WWC166" s="227"/>
      <c r="WWD166" s="227"/>
      <c r="WWE166" s="227"/>
      <c r="WWF166" s="227"/>
      <c r="WWG166" s="227"/>
      <c r="WWH166" s="227"/>
      <c r="WWI166" s="227"/>
      <c r="WWJ166" s="227"/>
      <c r="WWK166" s="227"/>
      <c r="WWL166" s="227"/>
      <c r="WWM166" s="227"/>
      <c r="WWN166" s="227"/>
      <c r="WWO166" s="227"/>
      <c r="WWP166" s="227"/>
      <c r="WWQ166" s="227"/>
      <c r="WWR166" s="227"/>
      <c r="WWS166" s="227"/>
      <c r="WWT166" s="227"/>
      <c r="WWU166" s="227"/>
      <c r="WWV166" s="227"/>
      <c r="WWW166" s="227"/>
      <c r="WWX166" s="227"/>
      <c r="WWY166" s="227"/>
      <c r="WWZ166" s="227"/>
      <c r="WXA166" s="227"/>
      <c r="WXB166" s="227"/>
      <c r="WXC166" s="227"/>
      <c r="WXD166" s="227"/>
      <c r="WXE166" s="227"/>
      <c r="WXF166" s="227"/>
      <c r="WXG166" s="227"/>
      <c r="WXH166" s="227"/>
      <c r="WXI166" s="227"/>
      <c r="WXJ166" s="227"/>
      <c r="WXK166" s="227"/>
      <c r="WXL166" s="227"/>
      <c r="WXM166" s="227"/>
      <c r="WXN166" s="227"/>
      <c r="WXO166" s="227"/>
      <c r="WXP166" s="227"/>
      <c r="WXQ166" s="227"/>
      <c r="WXR166" s="227"/>
      <c r="WXS166" s="227"/>
      <c r="WXT166" s="227"/>
      <c r="WXU166" s="227"/>
      <c r="WXV166" s="227"/>
      <c r="WXW166" s="227"/>
      <c r="WXX166" s="227"/>
      <c r="WXY166" s="227"/>
      <c r="WXZ166" s="227"/>
      <c r="WYA166" s="227"/>
      <c r="WYB166" s="227"/>
      <c r="WYC166" s="227"/>
      <c r="WYD166" s="227"/>
      <c r="WYE166" s="227"/>
      <c r="WYF166" s="227"/>
      <c r="WYG166" s="227"/>
      <c r="WYH166" s="227"/>
      <c r="WYI166" s="227"/>
      <c r="WYJ166" s="227"/>
      <c r="WYK166" s="227"/>
      <c r="WYL166" s="227"/>
      <c r="WYM166" s="227"/>
      <c r="WYN166" s="227"/>
      <c r="WYO166" s="227"/>
      <c r="WYP166" s="227"/>
      <c r="WYQ166" s="227"/>
      <c r="WYR166" s="227"/>
      <c r="WYS166" s="227"/>
      <c r="WYT166" s="227"/>
      <c r="WYU166" s="227"/>
      <c r="WYV166" s="227"/>
      <c r="WYW166" s="227"/>
      <c r="WYX166" s="227"/>
      <c r="WYY166" s="227"/>
      <c r="WYZ166" s="227"/>
      <c r="WZA166" s="227"/>
      <c r="WZB166" s="227"/>
      <c r="WZC166" s="227"/>
      <c r="WZD166" s="227"/>
      <c r="WZE166" s="227"/>
      <c r="WZF166" s="227"/>
      <c r="WZG166" s="227"/>
      <c r="WZH166" s="227"/>
      <c r="WZI166" s="227"/>
      <c r="WZJ166" s="227"/>
      <c r="WZK166" s="227"/>
      <c r="WZL166" s="227"/>
      <c r="WZM166" s="227"/>
      <c r="WZN166" s="227"/>
      <c r="WZO166" s="227"/>
      <c r="WZP166" s="227"/>
      <c r="WZQ166" s="227"/>
      <c r="WZR166" s="227"/>
      <c r="WZS166" s="227"/>
      <c r="WZT166" s="227"/>
      <c r="WZU166" s="227"/>
      <c r="WZV166" s="227"/>
      <c r="WZW166" s="227"/>
      <c r="WZX166" s="227"/>
      <c r="WZY166" s="227"/>
      <c r="WZZ166" s="227"/>
      <c r="XAA166" s="227"/>
      <c r="XAB166" s="227"/>
      <c r="XAC166" s="227"/>
      <c r="XAD166" s="227"/>
      <c r="XAE166" s="227"/>
      <c r="XAF166" s="227"/>
      <c r="XAG166" s="227"/>
      <c r="XAH166" s="227"/>
      <c r="XAI166" s="227"/>
      <c r="XAJ166" s="227"/>
      <c r="XAK166" s="227"/>
      <c r="XAL166" s="227"/>
      <c r="XAM166" s="227"/>
      <c r="XAN166" s="227"/>
      <c r="XAO166" s="227"/>
      <c r="XAP166" s="227"/>
      <c r="XAQ166" s="227"/>
      <c r="XAR166" s="227"/>
      <c r="XAS166" s="227"/>
      <c r="XAT166" s="227"/>
      <c r="XAU166" s="227"/>
      <c r="XAV166" s="227"/>
      <c r="XAW166" s="227"/>
      <c r="XAX166" s="227"/>
      <c r="XAY166" s="227"/>
      <c r="XAZ166" s="227"/>
      <c r="XBA166" s="227"/>
      <c r="XBB166" s="227"/>
      <c r="XBC166" s="227"/>
      <c r="XBD166" s="227"/>
      <c r="XBE166" s="227"/>
      <c r="XBF166" s="227"/>
      <c r="XBG166" s="227"/>
      <c r="XBH166" s="227"/>
      <c r="XBI166" s="227"/>
      <c r="XBJ166" s="227"/>
      <c r="XBK166" s="227"/>
      <c r="XBL166" s="227"/>
      <c r="XBM166" s="227"/>
      <c r="XBN166" s="227"/>
      <c r="XBO166" s="227"/>
      <c r="XBP166" s="227"/>
      <c r="XBQ166" s="227"/>
      <c r="XBR166" s="227"/>
      <c r="XBS166" s="227"/>
      <c r="XBT166" s="227"/>
      <c r="XBU166" s="227"/>
      <c r="XBV166" s="227"/>
      <c r="XBW166" s="227"/>
      <c r="XBX166" s="227"/>
      <c r="XBY166" s="227"/>
      <c r="XBZ166" s="227"/>
      <c r="XCA166" s="227"/>
      <c r="XCB166" s="227"/>
      <c r="XCC166" s="227"/>
      <c r="XCD166" s="227"/>
      <c r="XCE166" s="227"/>
      <c r="XCF166" s="227"/>
      <c r="XCG166" s="227"/>
      <c r="XCH166" s="227"/>
      <c r="XCI166" s="227"/>
      <c r="XCJ166" s="227"/>
      <c r="XCK166" s="227"/>
      <c r="XCL166" s="227"/>
      <c r="XCM166" s="227"/>
      <c r="XCN166" s="227"/>
      <c r="XCO166" s="227"/>
      <c r="XCP166" s="227"/>
      <c r="XCQ166" s="227"/>
      <c r="XCR166" s="227"/>
      <c r="XCS166" s="227"/>
      <c r="XCT166" s="227"/>
      <c r="XCU166" s="227"/>
      <c r="XCV166" s="227"/>
      <c r="XCW166" s="227"/>
      <c r="XCX166" s="227"/>
      <c r="XCY166" s="227"/>
      <c r="XCZ166" s="227"/>
      <c r="XDA166" s="227"/>
      <c r="XDB166" s="227"/>
      <c r="XDC166" s="227"/>
      <c r="XDD166" s="227"/>
      <c r="XDE166" s="227"/>
      <c r="XDF166" s="227"/>
    </row>
    <row r="167" spans="1:16334" ht="47.25" x14ac:dyDescent="0.25">
      <c r="A167" s="231" t="s">
        <v>838</v>
      </c>
      <c r="B167" s="217">
        <v>1320000000</v>
      </c>
      <c r="C167" s="217"/>
      <c r="D167" s="206">
        <f>D168</f>
        <v>28400000</v>
      </c>
      <c r="E167" s="206">
        <f t="shared" si="6"/>
        <v>0</v>
      </c>
      <c r="F167" s="206">
        <f t="shared" si="6"/>
        <v>0</v>
      </c>
      <c r="G167" s="227"/>
      <c r="H167" s="228"/>
      <c r="I167" s="228"/>
      <c r="J167" s="228"/>
      <c r="K167" s="228"/>
      <c r="L167" s="228"/>
      <c r="M167" s="227"/>
      <c r="N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7"/>
      <c r="Y167" s="227"/>
      <c r="Z167" s="227"/>
      <c r="AA167" s="227"/>
      <c r="AB167" s="227"/>
      <c r="AC167" s="227"/>
      <c r="AD167" s="227"/>
      <c r="AE167" s="227"/>
      <c r="AF167" s="227"/>
      <c r="AG167" s="227"/>
      <c r="AH167" s="227"/>
      <c r="AI167" s="227"/>
      <c r="AJ167" s="227"/>
      <c r="AK167" s="227"/>
      <c r="AL167" s="227"/>
      <c r="AM167" s="227"/>
      <c r="AN167" s="227"/>
      <c r="AO167" s="227"/>
      <c r="AP167" s="227"/>
      <c r="AQ167" s="227"/>
      <c r="AR167" s="227"/>
      <c r="AS167" s="227"/>
      <c r="AT167" s="227"/>
      <c r="AU167" s="227"/>
      <c r="AV167" s="227"/>
      <c r="AW167" s="227"/>
      <c r="AX167" s="227"/>
      <c r="AY167" s="227"/>
      <c r="AZ167" s="227"/>
      <c r="BA167" s="227"/>
      <c r="BB167" s="227"/>
      <c r="BC167" s="227"/>
      <c r="BD167" s="227"/>
      <c r="BE167" s="227"/>
      <c r="BF167" s="227"/>
      <c r="BG167" s="227"/>
      <c r="BH167" s="227"/>
      <c r="BI167" s="227"/>
      <c r="BJ167" s="227"/>
      <c r="BK167" s="227"/>
      <c r="BL167" s="227"/>
      <c r="BM167" s="227"/>
      <c r="BN167" s="227"/>
      <c r="BO167" s="227"/>
      <c r="BP167" s="227"/>
      <c r="BQ167" s="227"/>
      <c r="BR167" s="227"/>
      <c r="BS167" s="227"/>
      <c r="BT167" s="227"/>
      <c r="BU167" s="227"/>
      <c r="BV167" s="227"/>
      <c r="BW167" s="227"/>
      <c r="BX167" s="227"/>
      <c r="BY167" s="227"/>
      <c r="BZ167" s="227"/>
      <c r="CA167" s="227"/>
      <c r="CB167" s="227"/>
      <c r="CC167" s="227"/>
      <c r="CD167" s="227"/>
      <c r="CE167" s="227"/>
      <c r="CF167" s="227"/>
      <c r="CG167" s="227"/>
      <c r="CH167" s="227"/>
      <c r="CI167" s="227"/>
      <c r="CJ167" s="227"/>
      <c r="CK167" s="227"/>
      <c r="CL167" s="227"/>
      <c r="CM167" s="227"/>
      <c r="CN167" s="227"/>
      <c r="CO167" s="227"/>
      <c r="CP167" s="227"/>
      <c r="CQ167" s="227"/>
      <c r="CR167" s="227"/>
      <c r="CS167" s="227"/>
      <c r="CT167" s="227"/>
      <c r="CU167" s="227"/>
      <c r="CV167" s="227"/>
      <c r="CW167" s="227"/>
      <c r="CX167" s="227"/>
      <c r="CY167" s="227"/>
      <c r="CZ167" s="227"/>
      <c r="DA167" s="227"/>
      <c r="DB167" s="227"/>
      <c r="DC167" s="227"/>
      <c r="DD167" s="227"/>
      <c r="DE167" s="227"/>
      <c r="DF167" s="227"/>
      <c r="DG167" s="227"/>
      <c r="DH167" s="227"/>
      <c r="DI167" s="227"/>
      <c r="DJ167" s="227"/>
      <c r="DK167" s="227"/>
      <c r="DL167" s="227"/>
      <c r="DM167" s="227"/>
      <c r="DN167" s="227"/>
      <c r="DO167" s="227"/>
      <c r="DP167" s="227"/>
      <c r="DQ167" s="227"/>
      <c r="DR167" s="227"/>
      <c r="DS167" s="227"/>
      <c r="DT167" s="227"/>
      <c r="DU167" s="227"/>
      <c r="DV167" s="227"/>
      <c r="DW167" s="227"/>
      <c r="DX167" s="227"/>
      <c r="DY167" s="227"/>
      <c r="DZ167" s="227"/>
      <c r="EA167" s="227"/>
      <c r="EB167" s="227"/>
      <c r="EC167" s="227"/>
      <c r="ED167" s="227"/>
      <c r="EE167" s="227"/>
      <c r="EF167" s="227"/>
      <c r="EG167" s="227"/>
      <c r="EH167" s="227"/>
      <c r="EI167" s="227"/>
      <c r="EJ167" s="227"/>
      <c r="EK167" s="227"/>
      <c r="EL167" s="227"/>
      <c r="EM167" s="227"/>
      <c r="EN167" s="227"/>
      <c r="EO167" s="227"/>
      <c r="EP167" s="227"/>
      <c r="EQ167" s="227"/>
      <c r="ER167" s="227"/>
      <c r="ES167" s="227"/>
      <c r="ET167" s="227"/>
      <c r="EU167" s="227"/>
      <c r="EV167" s="227"/>
      <c r="EW167" s="227"/>
      <c r="EX167" s="227"/>
      <c r="EY167" s="227"/>
      <c r="EZ167" s="227"/>
      <c r="FA167" s="227"/>
      <c r="FB167" s="227"/>
      <c r="FC167" s="227"/>
      <c r="FD167" s="227"/>
      <c r="FE167" s="227"/>
      <c r="FF167" s="227"/>
      <c r="FG167" s="227"/>
      <c r="FH167" s="227"/>
      <c r="FI167" s="227"/>
      <c r="FJ167" s="227"/>
      <c r="FK167" s="227"/>
      <c r="FL167" s="227"/>
      <c r="FM167" s="227"/>
      <c r="FN167" s="227"/>
      <c r="FO167" s="227"/>
      <c r="FP167" s="227"/>
      <c r="FQ167" s="227"/>
      <c r="FR167" s="227"/>
      <c r="FS167" s="227"/>
      <c r="FT167" s="227"/>
      <c r="FU167" s="227"/>
      <c r="FV167" s="227"/>
      <c r="FW167" s="227"/>
      <c r="FX167" s="227"/>
      <c r="FY167" s="227"/>
      <c r="FZ167" s="227"/>
      <c r="GA167" s="227"/>
      <c r="GB167" s="227"/>
      <c r="GC167" s="227"/>
      <c r="GD167" s="227"/>
      <c r="GE167" s="227"/>
      <c r="GF167" s="227"/>
      <c r="GG167" s="227"/>
      <c r="GH167" s="227"/>
      <c r="GI167" s="227"/>
      <c r="GJ167" s="227"/>
      <c r="GK167" s="227"/>
      <c r="GL167" s="227"/>
      <c r="GM167" s="227"/>
      <c r="GN167" s="227"/>
      <c r="GO167" s="227"/>
      <c r="GP167" s="227"/>
      <c r="GQ167" s="227"/>
      <c r="GR167" s="227"/>
      <c r="GS167" s="227"/>
      <c r="GT167" s="227"/>
      <c r="GU167" s="227"/>
      <c r="GV167" s="227"/>
      <c r="GW167" s="227"/>
      <c r="GX167" s="227"/>
      <c r="GY167" s="227"/>
      <c r="GZ167" s="227"/>
      <c r="HA167" s="227"/>
      <c r="HB167" s="227"/>
      <c r="HC167" s="227"/>
      <c r="HJ167" s="227"/>
      <c r="HK167" s="227"/>
      <c r="HL167" s="227"/>
      <c r="HM167" s="227"/>
      <c r="HN167" s="227"/>
      <c r="HO167" s="227"/>
      <c r="HP167" s="227"/>
      <c r="HQ167" s="227"/>
      <c r="HR167" s="227"/>
      <c r="HS167" s="227"/>
      <c r="HT167" s="227"/>
      <c r="HU167" s="227"/>
      <c r="HV167" s="227"/>
      <c r="HW167" s="227"/>
      <c r="HX167" s="227"/>
      <c r="HY167" s="227"/>
      <c r="HZ167" s="227"/>
      <c r="IA167" s="227"/>
      <c r="IB167" s="227"/>
      <c r="IC167" s="227"/>
      <c r="ID167" s="227"/>
      <c r="IE167" s="227"/>
      <c r="IF167" s="227"/>
      <c r="IG167" s="227"/>
      <c r="IH167" s="227"/>
      <c r="II167" s="227"/>
      <c r="IJ167" s="227"/>
      <c r="IK167" s="227"/>
      <c r="IL167" s="227"/>
      <c r="IM167" s="227"/>
      <c r="IN167" s="227"/>
      <c r="IO167" s="227"/>
      <c r="IP167" s="227"/>
      <c r="IQ167" s="227"/>
      <c r="IR167" s="227"/>
      <c r="IS167" s="227"/>
      <c r="IT167" s="227"/>
      <c r="IU167" s="227"/>
      <c r="IV167" s="227"/>
      <c r="IW167" s="227"/>
      <c r="IX167" s="227"/>
      <c r="IY167" s="227"/>
      <c r="IZ167" s="227"/>
      <c r="JA167" s="227"/>
      <c r="JB167" s="227"/>
      <c r="JC167" s="227"/>
      <c r="JD167" s="227"/>
      <c r="JE167" s="227"/>
      <c r="JF167" s="227"/>
      <c r="JG167" s="227"/>
      <c r="JH167" s="227"/>
      <c r="JI167" s="227"/>
      <c r="JJ167" s="227"/>
      <c r="JK167" s="227"/>
      <c r="JL167" s="227"/>
      <c r="JM167" s="227"/>
      <c r="JN167" s="227"/>
      <c r="JO167" s="227"/>
      <c r="JP167" s="227"/>
      <c r="JQ167" s="227"/>
      <c r="JR167" s="227"/>
      <c r="JS167" s="227"/>
      <c r="JT167" s="227"/>
      <c r="JU167" s="227"/>
      <c r="JV167" s="227"/>
      <c r="JW167" s="227"/>
      <c r="JX167" s="227"/>
      <c r="JY167" s="227"/>
      <c r="JZ167" s="227"/>
      <c r="KA167" s="227"/>
      <c r="KB167" s="227"/>
      <c r="KC167" s="227"/>
      <c r="KD167" s="227"/>
      <c r="KE167" s="227"/>
      <c r="KF167" s="227"/>
      <c r="KG167" s="227"/>
      <c r="KH167" s="227"/>
      <c r="KI167" s="227"/>
      <c r="KJ167" s="227"/>
      <c r="KK167" s="227"/>
      <c r="KL167" s="227"/>
      <c r="KM167" s="227"/>
      <c r="KN167" s="227"/>
      <c r="KO167" s="227"/>
      <c r="KP167" s="227"/>
      <c r="KQ167" s="227"/>
      <c r="KR167" s="227"/>
      <c r="KS167" s="227"/>
      <c r="KT167" s="227"/>
      <c r="KU167" s="227"/>
      <c r="KV167" s="227"/>
      <c r="KW167" s="227"/>
      <c r="KX167" s="227"/>
      <c r="KY167" s="227"/>
      <c r="KZ167" s="227"/>
      <c r="LA167" s="227"/>
      <c r="LB167" s="227"/>
      <c r="LC167" s="227"/>
      <c r="LD167" s="227"/>
      <c r="LE167" s="227"/>
      <c r="LF167" s="227"/>
      <c r="LG167" s="227"/>
      <c r="LH167" s="227"/>
      <c r="LI167" s="227"/>
      <c r="LJ167" s="227"/>
      <c r="LK167" s="227"/>
      <c r="LL167" s="227"/>
      <c r="LM167" s="227"/>
      <c r="LN167" s="227"/>
      <c r="LO167" s="227"/>
      <c r="LP167" s="227"/>
      <c r="LQ167" s="227"/>
      <c r="LR167" s="227"/>
      <c r="LS167" s="227"/>
      <c r="LT167" s="227"/>
      <c r="LU167" s="227"/>
      <c r="LV167" s="227"/>
      <c r="LW167" s="227"/>
      <c r="LX167" s="227"/>
      <c r="LY167" s="227"/>
      <c r="LZ167" s="227"/>
      <c r="MA167" s="227"/>
      <c r="MB167" s="227"/>
      <c r="MC167" s="227"/>
      <c r="MD167" s="227"/>
      <c r="ME167" s="227"/>
      <c r="MF167" s="227"/>
      <c r="MG167" s="227"/>
      <c r="MH167" s="227"/>
      <c r="MI167" s="227"/>
      <c r="MJ167" s="227"/>
      <c r="MK167" s="227"/>
      <c r="ML167" s="227"/>
      <c r="MM167" s="227"/>
      <c r="MN167" s="227"/>
      <c r="MO167" s="227"/>
      <c r="MP167" s="227"/>
      <c r="MQ167" s="227"/>
      <c r="MR167" s="227"/>
      <c r="MS167" s="227"/>
      <c r="MT167" s="227"/>
      <c r="MU167" s="227"/>
      <c r="MV167" s="227"/>
      <c r="MW167" s="227"/>
      <c r="MX167" s="227"/>
      <c r="MY167" s="227"/>
      <c r="MZ167" s="227"/>
      <c r="NA167" s="227"/>
      <c r="NB167" s="227"/>
      <c r="NC167" s="227"/>
      <c r="ND167" s="227"/>
      <c r="NE167" s="227"/>
      <c r="NF167" s="227"/>
      <c r="NG167" s="227"/>
      <c r="NH167" s="227"/>
      <c r="NI167" s="227"/>
      <c r="NJ167" s="227"/>
      <c r="NK167" s="227"/>
      <c r="NL167" s="227"/>
      <c r="NM167" s="227"/>
      <c r="NN167" s="227"/>
      <c r="NO167" s="227"/>
      <c r="NP167" s="227"/>
      <c r="NQ167" s="227"/>
      <c r="NR167" s="227"/>
      <c r="NS167" s="227"/>
      <c r="NT167" s="227"/>
      <c r="NU167" s="227"/>
      <c r="NV167" s="227"/>
      <c r="NW167" s="227"/>
      <c r="NX167" s="227"/>
      <c r="NY167" s="227"/>
      <c r="NZ167" s="227"/>
      <c r="OA167" s="227"/>
      <c r="OB167" s="227"/>
      <c r="OC167" s="227"/>
      <c r="OD167" s="227"/>
      <c r="OE167" s="227"/>
      <c r="OF167" s="227"/>
      <c r="OG167" s="227"/>
      <c r="OH167" s="227"/>
      <c r="OI167" s="227"/>
      <c r="OJ167" s="227"/>
      <c r="OK167" s="227"/>
      <c r="OL167" s="227"/>
      <c r="OM167" s="227"/>
      <c r="ON167" s="227"/>
      <c r="OO167" s="227"/>
      <c r="OP167" s="227"/>
      <c r="OQ167" s="227"/>
      <c r="OR167" s="227"/>
      <c r="OS167" s="227"/>
      <c r="OT167" s="227"/>
      <c r="OU167" s="227"/>
      <c r="OV167" s="227"/>
      <c r="OW167" s="227"/>
      <c r="OX167" s="227"/>
      <c r="OY167" s="227"/>
      <c r="OZ167" s="227"/>
      <c r="PA167" s="227"/>
      <c r="PB167" s="227"/>
      <c r="PC167" s="227"/>
      <c r="PD167" s="227"/>
      <c r="PE167" s="227"/>
      <c r="PF167" s="227"/>
      <c r="PG167" s="227"/>
      <c r="PH167" s="227"/>
      <c r="PI167" s="227"/>
      <c r="PJ167" s="227"/>
      <c r="PK167" s="227"/>
      <c r="PL167" s="227"/>
      <c r="PM167" s="227"/>
      <c r="PN167" s="227"/>
      <c r="PO167" s="227"/>
      <c r="PP167" s="227"/>
      <c r="PQ167" s="227"/>
      <c r="PR167" s="227"/>
      <c r="PS167" s="227"/>
      <c r="PT167" s="227"/>
      <c r="PU167" s="227"/>
      <c r="PV167" s="227"/>
      <c r="PW167" s="227"/>
      <c r="PX167" s="227"/>
      <c r="PY167" s="227"/>
      <c r="PZ167" s="227"/>
      <c r="QA167" s="227"/>
      <c r="QB167" s="227"/>
      <c r="QC167" s="227"/>
      <c r="QD167" s="227"/>
      <c r="QE167" s="227"/>
      <c r="QF167" s="227"/>
      <c r="QG167" s="227"/>
      <c r="QH167" s="227"/>
      <c r="QI167" s="227"/>
      <c r="QJ167" s="227"/>
      <c r="QK167" s="227"/>
      <c r="QL167" s="227"/>
      <c r="QM167" s="227"/>
      <c r="QN167" s="227"/>
      <c r="QO167" s="227"/>
      <c r="QP167" s="227"/>
      <c r="QQ167" s="227"/>
      <c r="QR167" s="227"/>
      <c r="QS167" s="227"/>
      <c r="QT167" s="227"/>
      <c r="QU167" s="227"/>
      <c r="QV167" s="227"/>
      <c r="QW167" s="227"/>
      <c r="QX167" s="227"/>
      <c r="QY167" s="227"/>
      <c r="RF167" s="227"/>
      <c r="RG167" s="227"/>
      <c r="RH167" s="227"/>
      <c r="RI167" s="227"/>
      <c r="RJ167" s="227"/>
      <c r="RK167" s="227"/>
      <c r="RL167" s="227"/>
      <c r="RM167" s="227"/>
      <c r="RN167" s="227"/>
      <c r="RO167" s="227"/>
      <c r="RP167" s="227"/>
      <c r="RQ167" s="227"/>
      <c r="RR167" s="227"/>
      <c r="RS167" s="227"/>
      <c r="RT167" s="227"/>
      <c r="RU167" s="227"/>
      <c r="RV167" s="227"/>
      <c r="RW167" s="227"/>
      <c r="RX167" s="227"/>
      <c r="RY167" s="227"/>
      <c r="RZ167" s="227"/>
      <c r="SA167" s="227"/>
      <c r="SB167" s="227"/>
      <c r="SC167" s="227"/>
      <c r="SD167" s="227"/>
      <c r="SE167" s="227"/>
      <c r="SF167" s="227"/>
      <c r="SG167" s="227"/>
      <c r="SH167" s="227"/>
      <c r="SI167" s="227"/>
      <c r="SJ167" s="227"/>
      <c r="SK167" s="227"/>
      <c r="SL167" s="227"/>
      <c r="SM167" s="227"/>
      <c r="SN167" s="227"/>
      <c r="SO167" s="227"/>
      <c r="SP167" s="227"/>
      <c r="SQ167" s="227"/>
      <c r="SR167" s="227"/>
      <c r="SS167" s="227"/>
      <c r="ST167" s="227"/>
      <c r="SU167" s="227"/>
      <c r="SV167" s="227"/>
      <c r="SW167" s="227"/>
      <c r="SX167" s="227"/>
      <c r="SY167" s="227"/>
      <c r="SZ167" s="227"/>
      <c r="TA167" s="227"/>
      <c r="TB167" s="227"/>
      <c r="TC167" s="227"/>
      <c r="TD167" s="227"/>
      <c r="TE167" s="227"/>
      <c r="TF167" s="227"/>
      <c r="TG167" s="227"/>
      <c r="TH167" s="227"/>
      <c r="TI167" s="227"/>
      <c r="TJ167" s="227"/>
      <c r="TK167" s="227"/>
      <c r="TL167" s="227"/>
      <c r="TM167" s="227"/>
      <c r="TN167" s="227"/>
      <c r="TO167" s="227"/>
      <c r="TP167" s="227"/>
      <c r="TQ167" s="227"/>
      <c r="TR167" s="227"/>
      <c r="TS167" s="227"/>
      <c r="TT167" s="227"/>
      <c r="TU167" s="227"/>
      <c r="TV167" s="227"/>
      <c r="TW167" s="227"/>
      <c r="TX167" s="227"/>
      <c r="TY167" s="227"/>
      <c r="TZ167" s="227"/>
      <c r="UA167" s="227"/>
      <c r="UB167" s="227"/>
      <c r="UC167" s="227"/>
      <c r="UD167" s="227"/>
      <c r="UE167" s="227"/>
      <c r="UF167" s="227"/>
      <c r="UG167" s="227"/>
      <c r="UH167" s="227"/>
      <c r="UI167" s="227"/>
      <c r="UJ167" s="227"/>
      <c r="UK167" s="227"/>
      <c r="UL167" s="227"/>
      <c r="UM167" s="227"/>
      <c r="UN167" s="227"/>
      <c r="UO167" s="227"/>
      <c r="UP167" s="227"/>
      <c r="UQ167" s="227"/>
      <c r="UR167" s="227"/>
      <c r="US167" s="227"/>
      <c r="UT167" s="227"/>
      <c r="UU167" s="227"/>
      <c r="UV167" s="227"/>
      <c r="UW167" s="227"/>
      <c r="UX167" s="227"/>
      <c r="UY167" s="227"/>
      <c r="UZ167" s="227"/>
      <c r="VA167" s="227"/>
      <c r="VB167" s="227"/>
      <c r="VC167" s="227"/>
      <c r="VD167" s="227"/>
      <c r="VE167" s="227"/>
      <c r="VF167" s="227"/>
      <c r="VG167" s="227"/>
      <c r="VH167" s="227"/>
      <c r="VI167" s="227"/>
      <c r="VJ167" s="227"/>
      <c r="VK167" s="227"/>
      <c r="VL167" s="227"/>
      <c r="VM167" s="227"/>
      <c r="VN167" s="227"/>
      <c r="VO167" s="227"/>
      <c r="VP167" s="227"/>
      <c r="VQ167" s="227"/>
      <c r="VR167" s="227"/>
      <c r="VS167" s="227"/>
      <c r="VT167" s="227"/>
      <c r="VU167" s="227"/>
      <c r="VV167" s="227"/>
      <c r="VW167" s="227"/>
      <c r="VX167" s="227"/>
      <c r="VY167" s="227"/>
      <c r="VZ167" s="227"/>
      <c r="WA167" s="227"/>
      <c r="WB167" s="227"/>
      <c r="WC167" s="227"/>
      <c r="WD167" s="227"/>
      <c r="WE167" s="227"/>
      <c r="WF167" s="227"/>
      <c r="WG167" s="227"/>
      <c r="WH167" s="227"/>
      <c r="WI167" s="227"/>
      <c r="WJ167" s="227"/>
      <c r="WK167" s="227"/>
      <c r="WL167" s="227"/>
      <c r="WM167" s="227"/>
      <c r="WN167" s="227"/>
      <c r="WO167" s="227"/>
      <c r="WP167" s="227"/>
      <c r="WQ167" s="227"/>
      <c r="WR167" s="227"/>
      <c r="WS167" s="227"/>
      <c r="WT167" s="227"/>
      <c r="WU167" s="227"/>
      <c r="WV167" s="227"/>
      <c r="WW167" s="227"/>
      <c r="WX167" s="227"/>
      <c r="WY167" s="227"/>
      <c r="WZ167" s="227"/>
      <c r="XA167" s="227"/>
      <c r="XB167" s="227"/>
      <c r="XC167" s="227"/>
      <c r="XD167" s="227"/>
      <c r="XE167" s="227"/>
      <c r="XF167" s="227"/>
      <c r="XG167" s="227"/>
      <c r="XH167" s="227"/>
      <c r="XI167" s="227"/>
      <c r="XJ167" s="227"/>
      <c r="XK167" s="227"/>
      <c r="XL167" s="227"/>
      <c r="XM167" s="227"/>
      <c r="XN167" s="227"/>
      <c r="XO167" s="227"/>
      <c r="XP167" s="227"/>
      <c r="XQ167" s="227"/>
      <c r="XR167" s="227"/>
      <c r="XS167" s="227"/>
      <c r="XT167" s="227"/>
      <c r="XU167" s="227"/>
      <c r="XV167" s="227"/>
      <c r="XW167" s="227"/>
      <c r="XX167" s="227"/>
      <c r="XY167" s="227"/>
      <c r="XZ167" s="227"/>
      <c r="YA167" s="227"/>
      <c r="YB167" s="227"/>
      <c r="YC167" s="227"/>
      <c r="YD167" s="227"/>
      <c r="YE167" s="227"/>
      <c r="YF167" s="227"/>
      <c r="YG167" s="227"/>
      <c r="YH167" s="227"/>
      <c r="YI167" s="227"/>
      <c r="YJ167" s="227"/>
      <c r="YK167" s="227"/>
      <c r="YL167" s="227"/>
      <c r="YM167" s="227"/>
      <c r="YN167" s="227"/>
      <c r="YO167" s="227"/>
      <c r="YP167" s="227"/>
      <c r="YQ167" s="227"/>
      <c r="YR167" s="227"/>
      <c r="YS167" s="227"/>
      <c r="YT167" s="227"/>
      <c r="YU167" s="227"/>
      <c r="YV167" s="227"/>
      <c r="YW167" s="227"/>
      <c r="YX167" s="227"/>
      <c r="YY167" s="227"/>
      <c r="YZ167" s="227"/>
      <c r="ZA167" s="227"/>
      <c r="ZB167" s="227"/>
      <c r="ZC167" s="227"/>
      <c r="ZD167" s="227"/>
      <c r="ZE167" s="227"/>
      <c r="ZF167" s="227"/>
      <c r="ZG167" s="227"/>
      <c r="ZH167" s="227"/>
      <c r="ZI167" s="227"/>
      <c r="ZJ167" s="227"/>
      <c r="ZK167" s="227"/>
      <c r="ZL167" s="227"/>
      <c r="ZM167" s="227"/>
      <c r="ZN167" s="227"/>
      <c r="ZO167" s="227"/>
      <c r="ZP167" s="227"/>
      <c r="ZQ167" s="227"/>
      <c r="ZR167" s="227"/>
      <c r="ZS167" s="227"/>
      <c r="ZT167" s="227"/>
      <c r="ZU167" s="227"/>
      <c r="ZV167" s="227"/>
      <c r="ZW167" s="227"/>
      <c r="ZX167" s="227"/>
      <c r="ZY167" s="227"/>
      <c r="ZZ167" s="227"/>
      <c r="AAA167" s="227"/>
      <c r="AAB167" s="227"/>
      <c r="AAC167" s="227"/>
      <c r="AAD167" s="227"/>
      <c r="AAE167" s="227"/>
      <c r="AAF167" s="227"/>
      <c r="AAG167" s="227"/>
      <c r="AAH167" s="227"/>
      <c r="AAI167" s="227"/>
      <c r="AAJ167" s="227"/>
      <c r="AAK167" s="227"/>
      <c r="AAL167" s="227"/>
      <c r="AAM167" s="227"/>
      <c r="AAN167" s="227"/>
      <c r="AAO167" s="227"/>
      <c r="AAP167" s="227"/>
      <c r="AAQ167" s="227"/>
      <c r="AAR167" s="227"/>
      <c r="AAS167" s="227"/>
      <c r="AAT167" s="227"/>
      <c r="AAU167" s="227"/>
      <c r="ABB167" s="227"/>
      <c r="ABC167" s="227"/>
      <c r="ABD167" s="227"/>
      <c r="ABE167" s="227"/>
      <c r="ABF167" s="227"/>
      <c r="ABG167" s="227"/>
      <c r="ABH167" s="227"/>
      <c r="ABI167" s="227"/>
      <c r="ABJ167" s="227"/>
      <c r="ABK167" s="227"/>
      <c r="ABL167" s="227"/>
      <c r="ABM167" s="227"/>
      <c r="ABN167" s="227"/>
      <c r="ABO167" s="227"/>
      <c r="ABP167" s="227"/>
      <c r="ABQ167" s="227"/>
      <c r="ABR167" s="227"/>
      <c r="ABS167" s="227"/>
      <c r="ABT167" s="227"/>
      <c r="ABU167" s="227"/>
      <c r="ABV167" s="227"/>
      <c r="ABW167" s="227"/>
      <c r="ABX167" s="227"/>
      <c r="ABY167" s="227"/>
      <c r="ABZ167" s="227"/>
      <c r="ACA167" s="227"/>
      <c r="ACB167" s="227"/>
      <c r="ACC167" s="227"/>
      <c r="ACD167" s="227"/>
      <c r="ACE167" s="227"/>
      <c r="ACF167" s="227"/>
      <c r="ACG167" s="227"/>
      <c r="ACH167" s="227"/>
      <c r="ACI167" s="227"/>
      <c r="ACJ167" s="227"/>
      <c r="ACK167" s="227"/>
      <c r="ACL167" s="227"/>
      <c r="ACM167" s="227"/>
      <c r="ACN167" s="227"/>
      <c r="ACO167" s="227"/>
      <c r="ACP167" s="227"/>
      <c r="ACQ167" s="227"/>
      <c r="ACR167" s="227"/>
      <c r="ACS167" s="227"/>
      <c r="ACT167" s="227"/>
      <c r="ACU167" s="227"/>
      <c r="ACV167" s="227"/>
      <c r="ACW167" s="227"/>
      <c r="ACX167" s="227"/>
      <c r="ACY167" s="227"/>
      <c r="ACZ167" s="227"/>
      <c r="ADA167" s="227"/>
      <c r="ADB167" s="227"/>
      <c r="ADC167" s="227"/>
      <c r="ADD167" s="227"/>
      <c r="ADE167" s="227"/>
      <c r="ADF167" s="227"/>
      <c r="ADG167" s="227"/>
      <c r="ADH167" s="227"/>
      <c r="ADI167" s="227"/>
      <c r="ADJ167" s="227"/>
      <c r="ADK167" s="227"/>
      <c r="ADL167" s="227"/>
      <c r="ADM167" s="227"/>
      <c r="ADN167" s="227"/>
      <c r="ADO167" s="227"/>
      <c r="ADP167" s="227"/>
      <c r="ADQ167" s="227"/>
      <c r="ADR167" s="227"/>
      <c r="ADS167" s="227"/>
      <c r="ADT167" s="227"/>
      <c r="ADU167" s="227"/>
      <c r="ADV167" s="227"/>
      <c r="ADW167" s="227"/>
      <c r="ADX167" s="227"/>
      <c r="ADY167" s="227"/>
      <c r="ADZ167" s="227"/>
      <c r="AEA167" s="227"/>
      <c r="AEB167" s="227"/>
      <c r="AEC167" s="227"/>
      <c r="AED167" s="227"/>
      <c r="AEE167" s="227"/>
      <c r="AEF167" s="227"/>
      <c r="AEG167" s="227"/>
      <c r="AEH167" s="227"/>
      <c r="AEI167" s="227"/>
      <c r="AEJ167" s="227"/>
      <c r="AEK167" s="227"/>
      <c r="AEL167" s="227"/>
      <c r="AEM167" s="227"/>
      <c r="AEN167" s="227"/>
      <c r="AEO167" s="227"/>
      <c r="AEP167" s="227"/>
      <c r="AEQ167" s="227"/>
      <c r="AER167" s="227"/>
      <c r="AES167" s="227"/>
      <c r="AET167" s="227"/>
      <c r="AEU167" s="227"/>
      <c r="AEV167" s="227"/>
      <c r="AEW167" s="227"/>
      <c r="AEX167" s="227"/>
      <c r="AEY167" s="227"/>
      <c r="AEZ167" s="227"/>
      <c r="AFA167" s="227"/>
      <c r="AFB167" s="227"/>
      <c r="AFC167" s="227"/>
      <c r="AFD167" s="227"/>
      <c r="AFE167" s="227"/>
      <c r="AFF167" s="227"/>
      <c r="AFG167" s="227"/>
      <c r="AFH167" s="227"/>
      <c r="AFI167" s="227"/>
      <c r="AFJ167" s="227"/>
      <c r="AFK167" s="227"/>
      <c r="AFL167" s="227"/>
      <c r="AFM167" s="227"/>
      <c r="AFN167" s="227"/>
      <c r="AFO167" s="227"/>
      <c r="AFP167" s="227"/>
      <c r="AFQ167" s="227"/>
      <c r="AFR167" s="227"/>
      <c r="AFS167" s="227"/>
      <c r="AFT167" s="227"/>
      <c r="AFU167" s="227"/>
      <c r="AFV167" s="227"/>
      <c r="AFW167" s="227"/>
      <c r="AFX167" s="227"/>
      <c r="AFY167" s="227"/>
      <c r="AFZ167" s="227"/>
      <c r="AGA167" s="227"/>
      <c r="AGB167" s="227"/>
      <c r="AGC167" s="227"/>
      <c r="AGD167" s="227"/>
      <c r="AGE167" s="227"/>
      <c r="AGF167" s="227"/>
      <c r="AGG167" s="227"/>
      <c r="AGH167" s="227"/>
      <c r="AGI167" s="227"/>
      <c r="AGJ167" s="227"/>
      <c r="AGK167" s="227"/>
      <c r="AGL167" s="227"/>
      <c r="AGM167" s="227"/>
      <c r="AGN167" s="227"/>
      <c r="AGO167" s="227"/>
      <c r="AGP167" s="227"/>
      <c r="AGQ167" s="227"/>
      <c r="AGR167" s="227"/>
      <c r="AGS167" s="227"/>
      <c r="AGT167" s="227"/>
      <c r="AGU167" s="227"/>
      <c r="AGV167" s="227"/>
      <c r="AGW167" s="227"/>
      <c r="AGX167" s="227"/>
      <c r="AGY167" s="227"/>
      <c r="AGZ167" s="227"/>
      <c r="AHA167" s="227"/>
      <c r="AHB167" s="227"/>
      <c r="AHC167" s="227"/>
      <c r="AHD167" s="227"/>
      <c r="AHE167" s="227"/>
      <c r="AHF167" s="227"/>
      <c r="AHG167" s="227"/>
      <c r="AHH167" s="227"/>
      <c r="AHI167" s="227"/>
      <c r="AHJ167" s="227"/>
      <c r="AHK167" s="227"/>
      <c r="AHL167" s="227"/>
      <c r="AHM167" s="227"/>
      <c r="AHN167" s="227"/>
      <c r="AHO167" s="227"/>
      <c r="AHP167" s="227"/>
      <c r="AHQ167" s="227"/>
      <c r="AHR167" s="227"/>
      <c r="AHS167" s="227"/>
      <c r="AHT167" s="227"/>
      <c r="AHU167" s="227"/>
      <c r="AHV167" s="227"/>
      <c r="AHW167" s="227"/>
      <c r="AHX167" s="227"/>
      <c r="AHY167" s="227"/>
      <c r="AHZ167" s="227"/>
      <c r="AIA167" s="227"/>
      <c r="AIB167" s="227"/>
      <c r="AIC167" s="227"/>
      <c r="AID167" s="227"/>
      <c r="AIE167" s="227"/>
      <c r="AIF167" s="227"/>
      <c r="AIG167" s="227"/>
      <c r="AIH167" s="227"/>
      <c r="AII167" s="227"/>
      <c r="AIJ167" s="227"/>
      <c r="AIK167" s="227"/>
      <c r="AIL167" s="227"/>
      <c r="AIM167" s="227"/>
      <c r="AIN167" s="227"/>
      <c r="AIO167" s="227"/>
      <c r="AIP167" s="227"/>
      <c r="AIQ167" s="227"/>
      <c r="AIR167" s="227"/>
      <c r="AIS167" s="227"/>
      <c r="AIT167" s="227"/>
      <c r="AIU167" s="227"/>
      <c r="AIV167" s="227"/>
      <c r="AIW167" s="227"/>
      <c r="AIX167" s="227"/>
      <c r="AIY167" s="227"/>
      <c r="AIZ167" s="227"/>
      <c r="AJA167" s="227"/>
      <c r="AJB167" s="227"/>
      <c r="AJC167" s="227"/>
      <c r="AJD167" s="227"/>
      <c r="AJE167" s="227"/>
      <c r="AJF167" s="227"/>
      <c r="AJG167" s="227"/>
      <c r="AJH167" s="227"/>
      <c r="AJI167" s="227"/>
      <c r="AJJ167" s="227"/>
      <c r="AJK167" s="227"/>
      <c r="AJL167" s="227"/>
      <c r="AJM167" s="227"/>
      <c r="AJN167" s="227"/>
      <c r="AJO167" s="227"/>
      <c r="AJP167" s="227"/>
      <c r="AJQ167" s="227"/>
      <c r="AJR167" s="227"/>
      <c r="AJS167" s="227"/>
      <c r="AJT167" s="227"/>
      <c r="AJU167" s="227"/>
      <c r="AJV167" s="227"/>
      <c r="AJW167" s="227"/>
      <c r="AJX167" s="227"/>
      <c r="AJY167" s="227"/>
      <c r="AJZ167" s="227"/>
      <c r="AKA167" s="227"/>
      <c r="AKB167" s="227"/>
      <c r="AKC167" s="227"/>
      <c r="AKD167" s="227"/>
      <c r="AKE167" s="227"/>
      <c r="AKF167" s="227"/>
      <c r="AKG167" s="227"/>
      <c r="AKH167" s="227"/>
      <c r="AKI167" s="227"/>
      <c r="AKJ167" s="227"/>
      <c r="AKK167" s="227"/>
      <c r="AKL167" s="227"/>
      <c r="AKM167" s="227"/>
      <c r="AKN167" s="227"/>
      <c r="AKO167" s="227"/>
      <c r="AKP167" s="227"/>
      <c r="AKQ167" s="227"/>
      <c r="AKX167" s="227"/>
      <c r="AKY167" s="227"/>
      <c r="AKZ167" s="227"/>
      <c r="ALA167" s="227"/>
      <c r="ALB167" s="227"/>
      <c r="ALC167" s="227"/>
      <c r="ALD167" s="227"/>
      <c r="ALE167" s="227"/>
      <c r="ALF167" s="227"/>
      <c r="ALG167" s="227"/>
      <c r="ALH167" s="227"/>
      <c r="ALI167" s="227"/>
      <c r="ALJ167" s="227"/>
      <c r="ALK167" s="227"/>
      <c r="ALL167" s="227"/>
      <c r="ALM167" s="227"/>
      <c r="ALN167" s="227"/>
      <c r="ALO167" s="227"/>
      <c r="ALP167" s="227"/>
      <c r="ALQ167" s="227"/>
      <c r="ALR167" s="227"/>
      <c r="ALS167" s="227"/>
      <c r="ALT167" s="227"/>
      <c r="ALU167" s="227"/>
      <c r="ALV167" s="227"/>
      <c r="ALW167" s="227"/>
      <c r="ALX167" s="227"/>
      <c r="ALY167" s="227"/>
      <c r="ALZ167" s="227"/>
      <c r="AMA167" s="227"/>
      <c r="AMB167" s="227"/>
      <c r="AMC167" s="227"/>
      <c r="AMD167" s="227"/>
      <c r="AME167" s="227"/>
      <c r="AMF167" s="227"/>
      <c r="AMG167" s="227"/>
      <c r="AMH167" s="227"/>
      <c r="AMI167" s="227"/>
      <c r="AMJ167" s="227"/>
      <c r="AMK167" s="227"/>
      <c r="AML167" s="227"/>
      <c r="AMM167" s="227"/>
      <c r="AMN167" s="227"/>
      <c r="AMO167" s="227"/>
      <c r="AMP167" s="227"/>
      <c r="AMQ167" s="227"/>
      <c r="AMR167" s="227"/>
      <c r="AMS167" s="227"/>
      <c r="AMT167" s="227"/>
      <c r="AMU167" s="227"/>
      <c r="AMV167" s="227"/>
      <c r="AMW167" s="227"/>
      <c r="AMX167" s="227"/>
      <c r="AMY167" s="227"/>
      <c r="AMZ167" s="227"/>
      <c r="ANA167" s="227"/>
      <c r="ANB167" s="227"/>
      <c r="ANC167" s="227"/>
      <c r="AND167" s="227"/>
      <c r="ANE167" s="227"/>
      <c r="ANF167" s="227"/>
      <c r="ANG167" s="227"/>
      <c r="ANH167" s="227"/>
      <c r="ANI167" s="227"/>
      <c r="ANJ167" s="227"/>
      <c r="ANK167" s="227"/>
      <c r="ANL167" s="227"/>
      <c r="ANM167" s="227"/>
      <c r="ANN167" s="227"/>
      <c r="ANO167" s="227"/>
      <c r="ANP167" s="227"/>
      <c r="ANQ167" s="227"/>
      <c r="ANR167" s="227"/>
      <c r="ANS167" s="227"/>
      <c r="ANT167" s="227"/>
      <c r="ANU167" s="227"/>
      <c r="ANV167" s="227"/>
      <c r="ANW167" s="227"/>
      <c r="ANX167" s="227"/>
      <c r="ANY167" s="227"/>
      <c r="ANZ167" s="227"/>
      <c r="AOA167" s="227"/>
      <c r="AOB167" s="227"/>
      <c r="AOC167" s="227"/>
      <c r="AOD167" s="227"/>
      <c r="AOE167" s="227"/>
      <c r="AOF167" s="227"/>
      <c r="AOG167" s="227"/>
      <c r="AOH167" s="227"/>
      <c r="AOI167" s="227"/>
      <c r="AOJ167" s="227"/>
      <c r="AOK167" s="227"/>
      <c r="AOL167" s="227"/>
      <c r="AOM167" s="227"/>
      <c r="AON167" s="227"/>
      <c r="AOO167" s="227"/>
      <c r="AOP167" s="227"/>
      <c r="AOQ167" s="227"/>
      <c r="AOR167" s="227"/>
      <c r="AOS167" s="227"/>
      <c r="AOT167" s="227"/>
      <c r="AOU167" s="227"/>
      <c r="AOV167" s="227"/>
      <c r="AOW167" s="227"/>
      <c r="AOX167" s="227"/>
      <c r="AOY167" s="227"/>
      <c r="AOZ167" s="227"/>
      <c r="APA167" s="227"/>
      <c r="APB167" s="227"/>
      <c r="APC167" s="227"/>
      <c r="APD167" s="227"/>
      <c r="APE167" s="227"/>
      <c r="APF167" s="227"/>
      <c r="APG167" s="227"/>
      <c r="APH167" s="227"/>
      <c r="API167" s="227"/>
      <c r="APJ167" s="227"/>
      <c r="APK167" s="227"/>
      <c r="APL167" s="227"/>
      <c r="APM167" s="227"/>
      <c r="APN167" s="227"/>
      <c r="APO167" s="227"/>
      <c r="APP167" s="227"/>
      <c r="APQ167" s="227"/>
      <c r="APR167" s="227"/>
      <c r="APS167" s="227"/>
      <c r="APT167" s="227"/>
      <c r="APU167" s="227"/>
      <c r="APV167" s="227"/>
      <c r="APW167" s="227"/>
      <c r="APX167" s="227"/>
      <c r="APY167" s="227"/>
      <c r="APZ167" s="227"/>
      <c r="AQA167" s="227"/>
      <c r="AQB167" s="227"/>
      <c r="AQC167" s="227"/>
      <c r="AQD167" s="227"/>
      <c r="AQE167" s="227"/>
      <c r="AQF167" s="227"/>
      <c r="AQG167" s="227"/>
      <c r="AQH167" s="227"/>
      <c r="AQI167" s="227"/>
      <c r="AQJ167" s="227"/>
      <c r="AQK167" s="227"/>
      <c r="AQL167" s="227"/>
      <c r="AQM167" s="227"/>
      <c r="AQN167" s="227"/>
      <c r="AQO167" s="227"/>
      <c r="AQP167" s="227"/>
      <c r="AQQ167" s="227"/>
      <c r="AQR167" s="227"/>
      <c r="AQS167" s="227"/>
      <c r="AQT167" s="227"/>
      <c r="AQU167" s="227"/>
      <c r="AQV167" s="227"/>
      <c r="AQW167" s="227"/>
      <c r="AQX167" s="227"/>
      <c r="AQY167" s="227"/>
      <c r="AQZ167" s="227"/>
      <c r="ARA167" s="227"/>
      <c r="ARB167" s="227"/>
      <c r="ARC167" s="227"/>
      <c r="ARD167" s="227"/>
      <c r="ARE167" s="227"/>
      <c r="ARF167" s="227"/>
      <c r="ARG167" s="227"/>
      <c r="ARH167" s="227"/>
      <c r="ARI167" s="227"/>
      <c r="ARJ167" s="227"/>
      <c r="ARK167" s="227"/>
      <c r="ARL167" s="227"/>
      <c r="ARM167" s="227"/>
      <c r="ARN167" s="227"/>
      <c r="ARO167" s="227"/>
      <c r="ARP167" s="227"/>
      <c r="ARQ167" s="227"/>
      <c r="ARR167" s="227"/>
      <c r="ARS167" s="227"/>
      <c r="ART167" s="227"/>
      <c r="ARU167" s="227"/>
      <c r="ARV167" s="227"/>
      <c r="ARW167" s="227"/>
      <c r="ARX167" s="227"/>
      <c r="ARY167" s="227"/>
      <c r="ARZ167" s="227"/>
      <c r="ASA167" s="227"/>
      <c r="ASB167" s="227"/>
      <c r="ASC167" s="227"/>
      <c r="ASD167" s="227"/>
      <c r="ASE167" s="227"/>
      <c r="ASF167" s="227"/>
      <c r="ASG167" s="227"/>
      <c r="ASH167" s="227"/>
      <c r="ASI167" s="227"/>
      <c r="ASJ167" s="227"/>
      <c r="ASK167" s="227"/>
      <c r="ASL167" s="227"/>
      <c r="ASM167" s="227"/>
      <c r="ASN167" s="227"/>
      <c r="ASO167" s="227"/>
      <c r="ASP167" s="227"/>
      <c r="ASQ167" s="227"/>
      <c r="ASR167" s="227"/>
      <c r="ASS167" s="227"/>
      <c r="AST167" s="227"/>
      <c r="ASU167" s="227"/>
      <c r="ASV167" s="227"/>
      <c r="ASW167" s="227"/>
      <c r="ASX167" s="227"/>
      <c r="ASY167" s="227"/>
      <c r="ASZ167" s="227"/>
      <c r="ATA167" s="227"/>
      <c r="ATB167" s="227"/>
      <c r="ATC167" s="227"/>
      <c r="ATD167" s="227"/>
      <c r="ATE167" s="227"/>
      <c r="ATF167" s="227"/>
      <c r="ATG167" s="227"/>
      <c r="ATH167" s="227"/>
      <c r="ATI167" s="227"/>
      <c r="ATJ167" s="227"/>
      <c r="ATK167" s="227"/>
      <c r="ATL167" s="227"/>
      <c r="ATM167" s="227"/>
      <c r="ATN167" s="227"/>
      <c r="ATO167" s="227"/>
      <c r="ATP167" s="227"/>
      <c r="ATQ167" s="227"/>
      <c r="ATR167" s="227"/>
      <c r="ATS167" s="227"/>
      <c r="ATT167" s="227"/>
      <c r="ATU167" s="227"/>
      <c r="ATV167" s="227"/>
      <c r="ATW167" s="227"/>
      <c r="ATX167" s="227"/>
      <c r="ATY167" s="227"/>
      <c r="ATZ167" s="227"/>
      <c r="AUA167" s="227"/>
      <c r="AUB167" s="227"/>
      <c r="AUC167" s="227"/>
      <c r="AUD167" s="227"/>
      <c r="AUE167" s="227"/>
      <c r="AUF167" s="227"/>
      <c r="AUG167" s="227"/>
      <c r="AUH167" s="227"/>
      <c r="AUI167" s="227"/>
      <c r="AUJ167" s="227"/>
      <c r="AUK167" s="227"/>
      <c r="AUL167" s="227"/>
      <c r="AUM167" s="227"/>
      <c r="AUT167" s="227"/>
      <c r="AUU167" s="227"/>
      <c r="AUV167" s="227"/>
      <c r="AUW167" s="227"/>
      <c r="AUX167" s="227"/>
      <c r="AUY167" s="227"/>
      <c r="AUZ167" s="227"/>
      <c r="AVA167" s="227"/>
      <c r="AVB167" s="227"/>
      <c r="AVC167" s="227"/>
      <c r="AVD167" s="227"/>
      <c r="AVE167" s="227"/>
      <c r="AVF167" s="227"/>
      <c r="AVG167" s="227"/>
      <c r="AVH167" s="227"/>
      <c r="AVI167" s="227"/>
      <c r="AVJ167" s="227"/>
      <c r="AVK167" s="227"/>
      <c r="AVL167" s="227"/>
      <c r="AVM167" s="227"/>
      <c r="AVN167" s="227"/>
      <c r="AVO167" s="227"/>
      <c r="AVP167" s="227"/>
      <c r="AVQ167" s="227"/>
      <c r="AVR167" s="227"/>
      <c r="AVS167" s="227"/>
      <c r="AVT167" s="227"/>
      <c r="AVU167" s="227"/>
      <c r="AVV167" s="227"/>
      <c r="AVW167" s="227"/>
      <c r="AVX167" s="227"/>
      <c r="AVY167" s="227"/>
      <c r="AVZ167" s="227"/>
      <c r="AWA167" s="227"/>
      <c r="AWB167" s="227"/>
      <c r="AWC167" s="227"/>
      <c r="AWD167" s="227"/>
      <c r="AWE167" s="227"/>
      <c r="AWF167" s="227"/>
      <c r="AWG167" s="227"/>
      <c r="AWH167" s="227"/>
      <c r="AWI167" s="227"/>
      <c r="AWJ167" s="227"/>
      <c r="AWK167" s="227"/>
      <c r="AWL167" s="227"/>
      <c r="AWM167" s="227"/>
      <c r="AWN167" s="227"/>
      <c r="AWO167" s="227"/>
      <c r="AWP167" s="227"/>
      <c r="AWQ167" s="227"/>
      <c r="AWR167" s="227"/>
      <c r="AWS167" s="227"/>
      <c r="AWT167" s="227"/>
      <c r="AWU167" s="227"/>
      <c r="AWV167" s="227"/>
      <c r="AWW167" s="227"/>
      <c r="AWX167" s="227"/>
      <c r="AWY167" s="227"/>
      <c r="AWZ167" s="227"/>
      <c r="AXA167" s="227"/>
      <c r="AXB167" s="227"/>
      <c r="AXC167" s="227"/>
      <c r="AXD167" s="227"/>
      <c r="AXE167" s="227"/>
      <c r="AXF167" s="227"/>
      <c r="AXG167" s="227"/>
      <c r="AXH167" s="227"/>
      <c r="AXI167" s="227"/>
      <c r="AXJ167" s="227"/>
      <c r="AXK167" s="227"/>
      <c r="AXL167" s="227"/>
      <c r="AXM167" s="227"/>
      <c r="AXN167" s="227"/>
      <c r="AXO167" s="227"/>
      <c r="AXP167" s="227"/>
      <c r="AXQ167" s="227"/>
      <c r="AXR167" s="227"/>
      <c r="AXS167" s="227"/>
      <c r="AXT167" s="227"/>
      <c r="AXU167" s="227"/>
      <c r="AXV167" s="227"/>
      <c r="AXW167" s="227"/>
      <c r="AXX167" s="227"/>
      <c r="AXY167" s="227"/>
      <c r="AXZ167" s="227"/>
      <c r="AYA167" s="227"/>
      <c r="AYB167" s="227"/>
      <c r="AYC167" s="227"/>
      <c r="AYD167" s="227"/>
      <c r="AYE167" s="227"/>
      <c r="AYF167" s="227"/>
      <c r="AYG167" s="227"/>
      <c r="AYH167" s="227"/>
      <c r="AYI167" s="227"/>
      <c r="AYJ167" s="227"/>
      <c r="AYK167" s="227"/>
      <c r="AYL167" s="227"/>
      <c r="AYM167" s="227"/>
      <c r="AYN167" s="227"/>
      <c r="AYO167" s="227"/>
      <c r="AYP167" s="227"/>
      <c r="AYQ167" s="227"/>
      <c r="AYR167" s="227"/>
      <c r="AYS167" s="227"/>
      <c r="AYT167" s="227"/>
      <c r="AYU167" s="227"/>
      <c r="AYV167" s="227"/>
      <c r="AYW167" s="227"/>
      <c r="AYX167" s="227"/>
      <c r="AYY167" s="227"/>
      <c r="AYZ167" s="227"/>
      <c r="AZA167" s="227"/>
      <c r="AZB167" s="227"/>
      <c r="AZC167" s="227"/>
      <c r="AZD167" s="227"/>
      <c r="AZE167" s="227"/>
      <c r="AZF167" s="227"/>
      <c r="AZG167" s="227"/>
      <c r="AZH167" s="227"/>
      <c r="AZI167" s="227"/>
      <c r="AZJ167" s="227"/>
      <c r="AZK167" s="227"/>
      <c r="AZL167" s="227"/>
      <c r="AZM167" s="227"/>
      <c r="AZN167" s="227"/>
      <c r="AZO167" s="227"/>
      <c r="AZP167" s="227"/>
      <c r="AZQ167" s="227"/>
      <c r="AZR167" s="227"/>
      <c r="AZS167" s="227"/>
      <c r="AZT167" s="227"/>
      <c r="AZU167" s="227"/>
      <c r="AZV167" s="227"/>
      <c r="AZW167" s="227"/>
      <c r="AZX167" s="227"/>
      <c r="AZY167" s="227"/>
      <c r="AZZ167" s="227"/>
      <c r="BAA167" s="227"/>
      <c r="BAB167" s="227"/>
      <c r="BAC167" s="227"/>
      <c r="BAD167" s="227"/>
      <c r="BAE167" s="227"/>
      <c r="BAF167" s="227"/>
      <c r="BAG167" s="227"/>
      <c r="BAH167" s="227"/>
      <c r="BAI167" s="227"/>
      <c r="BAJ167" s="227"/>
      <c r="BAK167" s="227"/>
      <c r="BAL167" s="227"/>
      <c r="BAM167" s="227"/>
      <c r="BAN167" s="227"/>
      <c r="BAO167" s="227"/>
      <c r="BAP167" s="227"/>
      <c r="BAQ167" s="227"/>
      <c r="BAR167" s="227"/>
      <c r="BAS167" s="227"/>
      <c r="BAT167" s="227"/>
      <c r="BAU167" s="227"/>
      <c r="BAV167" s="227"/>
      <c r="BAW167" s="227"/>
      <c r="BAX167" s="227"/>
      <c r="BAY167" s="227"/>
      <c r="BAZ167" s="227"/>
      <c r="BBA167" s="227"/>
      <c r="BBB167" s="227"/>
      <c r="BBC167" s="227"/>
      <c r="BBD167" s="227"/>
      <c r="BBE167" s="227"/>
      <c r="BBF167" s="227"/>
      <c r="BBG167" s="227"/>
      <c r="BBH167" s="227"/>
      <c r="BBI167" s="227"/>
      <c r="BBJ167" s="227"/>
      <c r="BBK167" s="227"/>
      <c r="BBL167" s="227"/>
      <c r="BBM167" s="227"/>
      <c r="BBN167" s="227"/>
      <c r="BBO167" s="227"/>
      <c r="BBP167" s="227"/>
      <c r="BBQ167" s="227"/>
      <c r="BBR167" s="227"/>
      <c r="BBS167" s="227"/>
      <c r="BBT167" s="227"/>
      <c r="BBU167" s="227"/>
      <c r="BBV167" s="227"/>
      <c r="BBW167" s="227"/>
      <c r="BBX167" s="227"/>
      <c r="BBY167" s="227"/>
      <c r="BBZ167" s="227"/>
      <c r="BCA167" s="227"/>
      <c r="BCB167" s="227"/>
      <c r="BCC167" s="227"/>
      <c r="BCD167" s="227"/>
      <c r="BCE167" s="227"/>
      <c r="BCF167" s="227"/>
      <c r="BCG167" s="227"/>
      <c r="BCH167" s="227"/>
      <c r="BCI167" s="227"/>
      <c r="BCJ167" s="227"/>
      <c r="BCK167" s="227"/>
      <c r="BCL167" s="227"/>
      <c r="BCM167" s="227"/>
      <c r="BCN167" s="227"/>
      <c r="BCO167" s="227"/>
      <c r="BCP167" s="227"/>
      <c r="BCQ167" s="227"/>
      <c r="BCR167" s="227"/>
      <c r="BCS167" s="227"/>
      <c r="BCT167" s="227"/>
      <c r="BCU167" s="227"/>
      <c r="BCV167" s="227"/>
      <c r="BCW167" s="227"/>
      <c r="BCX167" s="227"/>
      <c r="BCY167" s="227"/>
      <c r="BCZ167" s="227"/>
      <c r="BDA167" s="227"/>
      <c r="BDB167" s="227"/>
      <c r="BDC167" s="227"/>
      <c r="BDD167" s="227"/>
      <c r="BDE167" s="227"/>
      <c r="BDF167" s="227"/>
      <c r="BDG167" s="227"/>
      <c r="BDH167" s="227"/>
      <c r="BDI167" s="227"/>
      <c r="BDJ167" s="227"/>
      <c r="BDK167" s="227"/>
      <c r="BDL167" s="227"/>
      <c r="BDM167" s="227"/>
      <c r="BDN167" s="227"/>
      <c r="BDO167" s="227"/>
      <c r="BDP167" s="227"/>
      <c r="BDQ167" s="227"/>
      <c r="BDR167" s="227"/>
      <c r="BDS167" s="227"/>
      <c r="BDT167" s="227"/>
      <c r="BDU167" s="227"/>
      <c r="BDV167" s="227"/>
      <c r="BDW167" s="227"/>
      <c r="BDX167" s="227"/>
      <c r="BDY167" s="227"/>
      <c r="BDZ167" s="227"/>
      <c r="BEA167" s="227"/>
      <c r="BEB167" s="227"/>
      <c r="BEC167" s="227"/>
      <c r="BED167" s="227"/>
      <c r="BEE167" s="227"/>
      <c r="BEF167" s="227"/>
      <c r="BEG167" s="227"/>
      <c r="BEH167" s="227"/>
      <c r="BEI167" s="227"/>
      <c r="BEP167" s="227"/>
      <c r="BEQ167" s="227"/>
      <c r="BER167" s="227"/>
      <c r="BES167" s="227"/>
      <c r="BET167" s="227"/>
      <c r="BEU167" s="227"/>
      <c r="BEV167" s="227"/>
      <c r="BEW167" s="227"/>
      <c r="BEX167" s="227"/>
      <c r="BEY167" s="227"/>
      <c r="BEZ167" s="227"/>
      <c r="BFA167" s="227"/>
      <c r="BFB167" s="227"/>
      <c r="BFC167" s="227"/>
      <c r="BFD167" s="227"/>
      <c r="BFE167" s="227"/>
      <c r="BFF167" s="227"/>
      <c r="BFG167" s="227"/>
      <c r="BFH167" s="227"/>
      <c r="BFI167" s="227"/>
      <c r="BFJ167" s="227"/>
      <c r="BFK167" s="227"/>
      <c r="BFL167" s="227"/>
      <c r="BFM167" s="227"/>
      <c r="BFN167" s="227"/>
      <c r="BFO167" s="227"/>
      <c r="BFP167" s="227"/>
      <c r="BFQ167" s="227"/>
      <c r="BFR167" s="227"/>
      <c r="BFS167" s="227"/>
      <c r="BFT167" s="227"/>
      <c r="BFU167" s="227"/>
      <c r="BFV167" s="227"/>
      <c r="BFW167" s="227"/>
      <c r="BFX167" s="227"/>
      <c r="BFY167" s="227"/>
      <c r="BFZ167" s="227"/>
      <c r="BGA167" s="227"/>
      <c r="BGB167" s="227"/>
      <c r="BGC167" s="227"/>
      <c r="BGD167" s="227"/>
      <c r="BGE167" s="227"/>
      <c r="BGF167" s="227"/>
      <c r="BGG167" s="227"/>
      <c r="BGH167" s="227"/>
      <c r="BGI167" s="227"/>
      <c r="BGJ167" s="227"/>
      <c r="BGK167" s="227"/>
      <c r="BGL167" s="227"/>
      <c r="BGM167" s="227"/>
      <c r="BGN167" s="227"/>
      <c r="BGO167" s="227"/>
      <c r="BGP167" s="227"/>
      <c r="BGQ167" s="227"/>
      <c r="BGR167" s="227"/>
      <c r="BGS167" s="227"/>
      <c r="BGT167" s="227"/>
      <c r="BGU167" s="227"/>
      <c r="BGV167" s="227"/>
      <c r="BGW167" s="227"/>
      <c r="BGX167" s="227"/>
      <c r="BGY167" s="227"/>
      <c r="BGZ167" s="227"/>
      <c r="BHA167" s="227"/>
      <c r="BHB167" s="227"/>
      <c r="BHC167" s="227"/>
      <c r="BHD167" s="227"/>
      <c r="BHE167" s="227"/>
      <c r="BHF167" s="227"/>
      <c r="BHG167" s="227"/>
      <c r="BHH167" s="227"/>
      <c r="BHI167" s="227"/>
      <c r="BHJ167" s="227"/>
      <c r="BHK167" s="227"/>
      <c r="BHL167" s="227"/>
      <c r="BHM167" s="227"/>
      <c r="BHN167" s="227"/>
      <c r="BHO167" s="227"/>
      <c r="BHP167" s="227"/>
      <c r="BHQ167" s="227"/>
      <c r="BHR167" s="227"/>
      <c r="BHS167" s="227"/>
      <c r="BHT167" s="227"/>
      <c r="BHU167" s="227"/>
      <c r="BHV167" s="227"/>
      <c r="BHW167" s="227"/>
      <c r="BHX167" s="227"/>
      <c r="BHY167" s="227"/>
      <c r="BHZ167" s="227"/>
      <c r="BIA167" s="227"/>
      <c r="BIB167" s="227"/>
      <c r="BIC167" s="227"/>
      <c r="BID167" s="227"/>
      <c r="BIE167" s="227"/>
      <c r="BIF167" s="227"/>
      <c r="BIG167" s="227"/>
      <c r="BIH167" s="227"/>
      <c r="BII167" s="227"/>
      <c r="BIJ167" s="227"/>
      <c r="BIK167" s="227"/>
      <c r="BIL167" s="227"/>
      <c r="BIM167" s="227"/>
      <c r="BIN167" s="227"/>
      <c r="BIO167" s="227"/>
      <c r="BIP167" s="227"/>
      <c r="BIQ167" s="227"/>
      <c r="BIR167" s="227"/>
      <c r="BIS167" s="227"/>
      <c r="BIT167" s="227"/>
      <c r="BIU167" s="227"/>
      <c r="BIV167" s="227"/>
      <c r="BIW167" s="227"/>
      <c r="BIX167" s="227"/>
      <c r="BIY167" s="227"/>
      <c r="BIZ167" s="227"/>
      <c r="BJA167" s="227"/>
      <c r="BJB167" s="227"/>
      <c r="BJC167" s="227"/>
      <c r="BJD167" s="227"/>
      <c r="BJE167" s="227"/>
      <c r="BJF167" s="227"/>
      <c r="BJG167" s="227"/>
      <c r="BJH167" s="227"/>
      <c r="BJI167" s="227"/>
      <c r="BJJ167" s="227"/>
      <c r="BJK167" s="227"/>
      <c r="BJL167" s="227"/>
      <c r="BJM167" s="227"/>
      <c r="BJN167" s="227"/>
      <c r="BJO167" s="227"/>
      <c r="BJP167" s="227"/>
      <c r="BJQ167" s="227"/>
      <c r="BJR167" s="227"/>
      <c r="BJS167" s="227"/>
      <c r="BJT167" s="227"/>
      <c r="BJU167" s="227"/>
      <c r="BJV167" s="227"/>
      <c r="BJW167" s="227"/>
      <c r="BJX167" s="227"/>
      <c r="BJY167" s="227"/>
      <c r="BJZ167" s="227"/>
      <c r="BKA167" s="227"/>
      <c r="BKB167" s="227"/>
      <c r="BKC167" s="227"/>
      <c r="BKD167" s="227"/>
      <c r="BKE167" s="227"/>
      <c r="BKF167" s="227"/>
      <c r="BKG167" s="227"/>
      <c r="BKH167" s="227"/>
      <c r="BKI167" s="227"/>
      <c r="BKJ167" s="227"/>
      <c r="BKK167" s="227"/>
      <c r="BKL167" s="227"/>
      <c r="BKM167" s="227"/>
      <c r="BKN167" s="227"/>
      <c r="BKO167" s="227"/>
      <c r="BKP167" s="227"/>
      <c r="BKQ167" s="227"/>
      <c r="BKR167" s="227"/>
      <c r="BKS167" s="227"/>
      <c r="BKT167" s="227"/>
      <c r="BKU167" s="227"/>
      <c r="BKV167" s="227"/>
      <c r="BKW167" s="227"/>
      <c r="BKX167" s="227"/>
      <c r="BKY167" s="227"/>
      <c r="BKZ167" s="227"/>
      <c r="BLA167" s="227"/>
      <c r="BLB167" s="227"/>
      <c r="BLC167" s="227"/>
      <c r="BLD167" s="227"/>
      <c r="BLE167" s="227"/>
      <c r="BLF167" s="227"/>
      <c r="BLG167" s="227"/>
      <c r="BLH167" s="227"/>
      <c r="BLI167" s="227"/>
      <c r="BLJ167" s="227"/>
      <c r="BLK167" s="227"/>
      <c r="BLL167" s="227"/>
      <c r="BLM167" s="227"/>
      <c r="BLN167" s="227"/>
      <c r="BLO167" s="227"/>
      <c r="BLP167" s="227"/>
      <c r="BLQ167" s="227"/>
      <c r="BLR167" s="227"/>
      <c r="BLS167" s="227"/>
      <c r="BLT167" s="227"/>
      <c r="BLU167" s="227"/>
      <c r="BLV167" s="227"/>
      <c r="BLW167" s="227"/>
      <c r="BLX167" s="227"/>
      <c r="BLY167" s="227"/>
      <c r="BLZ167" s="227"/>
      <c r="BMA167" s="227"/>
      <c r="BMB167" s="227"/>
      <c r="BMC167" s="227"/>
      <c r="BMD167" s="227"/>
      <c r="BME167" s="227"/>
      <c r="BMF167" s="227"/>
      <c r="BMG167" s="227"/>
      <c r="BMH167" s="227"/>
      <c r="BMI167" s="227"/>
      <c r="BMJ167" s="227"/>
      <c r="BMK167" s="227"/>
      <c r="BML167" s="227"/>
      <c r="BMM167" s="227"/>
      <c r="BMN167" s="227"/>
      <c r="BMO167" s="227"/>
      <c r="BMP167" s="227"/>
      <c r="BMQ167" s="227"/>
      <c r="BMR167" s="227"/>
      <c r="BMS167" s="227"/>
      <c r="BMT167" s="227"/>
      <c r="BMU167" s="227"/>
      <c r="BMV167" s="227"/>
      <c r="BMW167" s="227"/>
      <c r="BMX167" s="227"/>
      <c r="BMY167" s="227"/>
      <c r="BMZ167" s="227"/>
      <c r="BNA167" s="227"/>
      <c r="BNB167" s="227"/>
      <c r="BNC167" s="227"/>
      <c r="BND167" s="227"/>
      <c r="BNE167" s="227"/>
      <c r="BNF167" s="227"/>
      <c r="BNG167" s="227"/>
      <c r="BNH167" s="227"/>
      <c r="BNI167" s="227"/>
      <c r="BNJ167" s="227"/>
      <c r="BNK167" s="227"/>
      <c r="BNL167" s="227"/>
      <c r="BNM167" s="227"/>
      <c r="BNN167" s="227"/>
      <c r="BNO167" s="227"/>
      <c r="BNP167" s="227"/>
      <c r="BNQ167" s="227"/>
      <c r="BNR167" s="227"/>
      <c r="BNS167" s="227"/>
      <c r="BNT167" s="227"/>
      <c r="BNU167" s="227"/>
      <c r="BNV167" s="227"/>
      <c r="BNW167" s="227"/>
      <c r="BNX167" s="227"/>
      <c r="BNY167" s="227"/>
      <c r="BNZ167" s="227"/>
      <c r="BOA167" s="227"/>
      <c r="BOB167" s="227"/>
      <c r="BOC167" s="227"/>
      <c r="BOD167" s="227"/>
      <c r="BOE167" s="227"/>
      <c r="BOL167" s="227"/>
      <c r="BOM167" s="227"/>
      <c r="BON167" s="227"/>
      <c r="BOO167" s="227"/>
      <c r="BOP167" s="227"/>
      <c r="BOQ167" s="227"/>
      <c r="BOR167" s="227"/>
      <c r="BOS167" s="227"/>
      <c r="BOT167" s="227"/>
      <c r="BOU167" s="227"/>
      <c r="BOV167" s="227"/>
      <c r="BOW167" s="227"/>
      <c r="BOX167" s="227"/>
      <c r="BOY167" s="227"/>
      <c r="BOZ167" s="227"/>
      <c r="BPA167" s="227"/>
      <c r="BPB167" s="227"/>
      <c r="BPC167" s="227"/>
      <c r="BPD167" s="227"/>
      <c r="BPE167" s="227"/>
      <c r="BPF167" s="227"/>
      <c r="BPG167" s="227"/>
      <c r="BPH167" s="227"/>
      <c r="BPI167" s="227"/>
      <c r="BPJ167" s="227"/>
      <c r="BPK167" s="227"/>
      <c r="BPL167" s="227"/>
      <c r="BPM167" s="227"/>
      <c r="BPN167" s="227"/>
      <c r="BPO167" s="227"/>
      <c r="BPP167" s="227"/>
      <c r="BPQ167" s="227"/>
      <c r="BPR167" s="227"/>
      <c r="BPS167" s="227"/>
      <c r="BPT167" s="227"/>
      <c r="BPU167" s="227"/>
      <c r="BPV167" s="227"/>
      <c r="BPW167" s="227"/>
      <c r="BPX167" s="227"/>
      <c r="BPY167" s="227"/>
      <c r="BPZ167" s="227"/>
      <c r="BQA167" s="227"/>
      <c r="BQB167" s="227"/>
      <c r="BQC167" s="227"/>
      <c r="BQD167" s="227"/>
      <c r="BQE167" s="227"/>
      <c r="BQF167" s="227"/>
      <c r="BQG167" s="227"/>
      <c r="BQH167" s="227"/>
      <c r="BQI167" s="227"/>
      <c r="BQJ167" s="227"/>
      <c r="BQK167" s="227"/>
      <c r="BQL167" s="227"/>
      <c r="BQM167" s="227"/>
      <c r="BQN167" s="227"/>
      <c r="BQO167" s="227"/>
      <c r="BQP167" s="227"/>
      <c r="BQQ167" s="227"/>
      <c r="BQR167" s="227"/>
      <c r="BQS167" s="227"/>
      <c r="BQT167" s="227"/>
      <c r="BQU167" s="227"/>
      <c r="BQV167" s="227"/>
      <c r="BQW167" s="227"/>
      <c r="BQX167" s="227"/>
      <c r="BQY167" s="227"/>
      <c r="BQZ167" s="227"/>
      <c r="BRA167" s="227"/>
      <c r="BRB167" s="227"/>
      <c r="BRC167" s="227"/>
      <c r="BRD167" s="227"/>
      <c r="BRE167" s="227"/>
      <c r="BRF167" s="227"/>
      <c r="BRG167" s="227"/>
      <c r="BRH167" s="227"/>
      <c r="BRI167" s="227"/>
      <c r="BRJ167" s="227"/>
      <c r="BRK167" s="227"/>
      <c r="BRL167" s="227"/>
      <c r="BRM167" s="227"/>
      <c r="BRN167" s="227"/>
      <c r="BRO167" s="227"/>
      <c r="BRP167" s="227"/>
      <c r="BRQ167" s="227"/>
      <c r="BRR167" s="227"/>
      <c r="BRS167" s="227"/>
      <c r="BRT167" s="227"/>
      <c r="BRU167" s="227"/>
      <c r="BRV167" s="227"/>
      <c r="BRW167" s="227"/>
      <c r="BRX167" s="227"/>
      <c r="BRY167" s="227"/>
      <c r="BRZ167" s="227"/>
      <c r="BSA167" s="227"/>
      <c r="BSB167" s="227"/>
      <c r="BSC167" s="227"/>
      <c r="BSD167" s="227"/>
      <c r="BSE167" s="227"/>
      <c r="BSF167" s="227"/>
      <c r="BSG167" s="227"/>
      <c r="BSH167" s="227"/>
      <c r="BSI167" s="227"/>
      <c r="BSJ167" s="227"/>
      <c r="BSK167" s="227"/>
      <c r="BSL167" s="227"/>
      <c r="BSM167" s="227"/>
      <c r="BSN167" s="227"/>
      <c r="BSO167" s="227"/>
      <c r="BSP167" s="227"/>
      <c r="BSQ167" s="227"/>
      <c r="BSR167" s="227"/>
      <c r="BSS167" s="227"/>
      <c r="BST167" s="227"/>
      <c r="BSU167" s="227"/>
      <c r="BSV167" s="227"/>
      <c r="BSW167" s="227"/>
      <c r="BSX167" s="227"/>
      <c r="BSY167" s="227"/>
      <c r="BSZ167" s="227"/>
      <c r="BTA167" s="227"/>
      <c r="BTB167" s="227"/>
      <c r="BTC167" s="227"/>
      <c r="BTD167" s="227"/>
      <c r="BTE167" s="227"/>
      <c r="BTF167" s="227"/>
      <c r="BTG167" s="227"/>
      <c r="BTH167" s="227"/>
      <c r="BTI167" s="227"/>
      <c r="BTJ167" s="227"/>
      <c r="BTK167" s="227"/>
      <c r="BTL167" s="227"/>
      <c r="BTM167" s="227"/>
      <c r="BTN167" s="227"/>
      <c r="BTO167" s="227"/>
      <c r="BTP167" s="227"/>
      <c r="BTQ167" s="227"/>
      <c r="BTR167" s="227"/>
      <c r="BTS167" s="227"/>
      <c r="BTT167" s="227"/>
      <c r="BTU167" s="227"/>
      <c r="BTV167" s="227"/>
      <c r="BTW167" s="227"/>
      <c r="BTX167" s="227"/>
      <c r="BTY167" s="227"/>
      <c r="BTZ167" s="227"/>
      <c r="BUA167" s="227"/>
      <c r="BUB167" s="227"/>
      <c r="BUC167" s="227"/>
      <c r="BUD167" s="227"/>
      <c r="BUE167" s="227"/>
      <c r="BUF167" s="227"/>
      <c r="BUG167" s="227"/>
      <c r="BUH167" s="227"/>
      <c r="BUI167" s="227"/>
      <c r="BUJ167" s="227"/>
      <c r="BUK167" s="227"/>
      <c r="BUL167" s="227"/>
      <c r="BUM167" s="227"/>
      <c r="BUN167" s="227"/>
      <c r="BUO167" s="227"/>
      <c r="BUP167" s="227"/>
      <c r="BUQ167" s="227"/>
      <c r="BUR167" s="227"/>
      <c r="BUS167" s="227"/>
      <c r="BUT167" s="227"/>
      <c r="BUU167" s="227"/>
      <c r="BUV167" s="227"/>
      <c r="BUW167" s="227"/>
      <c r="BUX167" s="227"/>
      <c r="BUY167" s="227"/>
      <c r="BUZ167" s="227"/>
      <c r="BVA167" s="227"/>
      <c r="BVB167" s="227"/>
      <c r="BVC167" s="227"/>
      <c r="BVD167" s="227"/>
      <c r="BVE167" s="227"/>
      <c r="BVF167" s="227"/>
      <c r="BVG167" s="227"/>
      <c r="BVH167" s="227"/>
      <c r="BVI167" s="227"/>
      <c r="BVJ167" s="227"/>
      <c r="BVK167" s="227"/>
      <c r="BVL167" s="227"/>
      <c r="BVM167" s="227"/>
      <c r="BVN167" s="227"/>
      <c r="BVO167" s="227"/>
      <c r="BVP167" s="227"/>
      <c r="BVQ167" s="227"/>
      <c r="BVR167" s="227"/>
      <c r="BVS167" s="227"/>
      <c r="BVT167" s="227"/>
      <c r="BVU167" s="227"/>
      <c r="BVV167" s="227"/>
      <c r="BVW167" s="227"/>
      <c r="BVX167" s="227"/>
      <c r="BVY167" s="227"/>
      <c r="BVZ167" s="227"/>
      <c r="BWA167" s="227"/>
      <c r="BWB167" s="227"/>
      <c r="BWC167" s="227"/>
      <c r="BWD167" s="227"/>
      <c r="BWE167" s="227"/>
      <c r="BWF167" s="227"/>
      <c r="BWG167" s="227"/>
      <c r="BWH167" s="227"/>
      <c r="BWI167" s="227"/>
      <c r="BWJ167" s="227"/>
      <c r="BWK167" s="227"/>
      <c r="BWL167" s="227"/>
      <c r="BWM167" s="227"/>
      <c r="BWN167" s="227"/>
      <c r="BWO167" s="227"/>
      <c r="BWP167" s="227"/>
      <c r="BWQ167" s="227"/>
      <c r="BWR167" s="227"/>
      <c r="BWS167" s="227"/>
      <c r="BWT167" s="227"/>
      <c r="BWU167" s="227"/>
      <c r="BWV167" s="227"/>
      <c r="BWW167" s="227"/>
      <c r="BWX167" s="227"/>
      <c r="BWY167" s="227"/>
      <c r="BWZ167" s="227"/>
      <c r="BXA167" s="227"/>
      <c r="BXB167" s="227"/>
      <c r="BXC167" s="227"/>
      <c r="BXD167" s="227"/>
      <c r="BXE167" s="227"/>
      <c r="BXF167" s="227"/>
      <c r="BXG167" s="227"/>
      <c r="BXH167" s="227"/>
      <c r="BXI167" s="227"/>
      <c r="BXJ167" s="227"/>
      <c r="BXK167" s="227"/>
      <c r="BXL167" s="227"/>
      <c r="BXM167" s="227"/>
      <c r="BXN167" s="227"/>
      <c r="BXO167" s="227"/>
      <c r="BXP167" s="227"/>
      <c r="BXQ167" s="227"/>
      <c r="BXR167" s="227"/>
      <c r="BXS167" s="227"/>
      <c r="BXT167" s="227"/>
      <c r="BXU167" s="227"/>
      <c r="BXV167" s="227"/>
      <c r="BXW167" s="227"/>
      <c r="BXX167" s="227"/>
      <c r="BXY167" s="227"/>
      <c r="BXZ167" s="227"/>
      <c r="BYA167" s="227"/>
      <c r="BYH167" s="227"/>
      <c r="BYI167" s="227"/>
      <c r="BYJ167" s="227"/>
      <c r="BYK167" s="227"/>
      <c r="BYL167" s="227"/>
      <c r="BYM167" s="227"/>
      <c r="BYN167" s="227"/>
      <c r="BYO167" s="227"/>
      <c r="BYP167" s="227"/>
      <c r="BYQ167" s="227"/>
      <c r="BYR167" s="227"/>
      <c r="BYS167" s="227"/>
      <c r="BYT167" s="227"/>
      <c r="BYU167" s="227"/>
      <c r="BYV167" s="227"/>
      <c r="BYW167" s="227"/>
      <c r="BYX167" s="227"/>
      <c r="BYY167" s="227"/>
      <c r="BYZ167" s="227"/>
      <c r="BZA167" s="227"/>
      <c r="BZB167" s="227"/>
      <c r="BZC167" s="227"/>
      <c r="BZD167" s="227"/>
      <c r="BZE167" s="227"/>
      <c r="BZF167" s="227"/>
      <c r="BZG167" s="227"/>
      <c r="BZH167" s="227"/>
      <c r="BZI167" s="227"/>
      <c r="BZJ167" s="227"/>
      <c r="BZK167" s="227"/>
      <c r="BZL167" s="227"/>
      <c r="BZM167" s="227"/>
      <c r="BZN167" s="227"/>
      <c r="BZO167" s="227"/>
      <c r="BZP167" s="227"/>
      <c r="BZQ167" s="227"/>
      <c r="BZR167" s="227"/>
      <c r="BZS167" s="227"/>
      <c r="BZT167" s="227"/>
      <c r="BZU167" s="227"/>
      <c r="BZV167" s="227"/>
      <c r="BZW167" s="227"/>
      <c r="BZX167" s="227"/>
      <c r="BZY167" s="227"/>
      <c r="BZZ167" s="227"/>
      <c r="CAA167" s="227"/>
      <c r="CAB167" s="227"/>
      <c r="CAC167" s="227"/>
      <c r="CAD167" s="227"/>
      <c r="CAE167" s="227"/>
      <c r="CAF167" s="227"/>
      <c r="CAG167" s="227"/>
      <c r="CAH167" s="227"/>
      <c r="CAI167" s="227"/>
      <c r="CAJ167" s="227"/>
      <c r="CAK167" s="227"/>
      <c r="CAL167" s="227"/>
      <c r="CAM167" s="227"/>
      <c r="CAN167" s="227"/>
      <c r="CAO167" s="227"/>
      <c r="CAP167" s="227"/>
      <c r="CAQ167" s="227"/>
      <c r="CAR167" s="227"/>
      <c r="CAS167" s="227"/>
      <c r="CAT167" s="227"/>
      <c r="CAU167" s="227"/>
      <c r="CAV167" s="227"/>
      <c r="CAW167" s="227"/>
      <c r="CAX167" s="227"/>
      <c r="CAY167" s="227"/>
      <c r="CAZ167" s="227"/>
      <c r="CBA167" s="227"/>
      <c r="CBB167" s="227"/>
      <c r="CBC167" s="227"/>
      <c r="CBD167" s="227"/>
      <c r="CBE167" s="227"/>
      <c r="CBF167" s="227"/>
      <c r="CBG167" s="227"/>
      <c r="CBH167" s="227"/>
      <c r="CBI167" s="227"/>
      <c r="CBJ167" s="227"/>
      <c r="CBK167" s="227"/>
      <c r="CBL167" s="227"/>
      <c r="CBM167" s="227"/>
      <c r="CBN167" s="227"/>
      <c r="CBO167" s="227"/>
      <c r="CBP167" s="227"/>
      <c r="CBQ167" s="227"/>
      <c r="CBR167" s="227"/>
      <c r="CBS167" s="227"/>
      <c r="CBT167" s="227"/>
      <c r="CBU167" s="227"/>
      <c r="CBV167" s="227"/>
      <c r="CBW167" s="227"/>
      <c r="CBX167" s="227"/>
      <c r="CBY167" s="227"/>
      <c r="CBZ167" s="227"/>
      <c r="CCA167" s="227"/>
      <c r="CCB167" s="227"/>
      <c r="CCC167" s="227"/>
      <c r="CCD167" s="227"/>
      <c r="CCE167" s="227"/>
      <c r="CCF167" s="227"/>
      <c r="CCG167" s="227"/>
      <c r="CCH167" s="227"/>
      <c r="CCI167" s="227"/>
      <c r="CCJ167" s="227"/>
      <c r="CCK167" s="227"/>
      <c r="CCL167" s="227"/>
      <c r="CCM167" s="227"/>
      <c r="CCN167" s="227"/>
      <c r="CCO167" s="227"/>
      <c r="CCP167" s="227"/>
      <c r="CCQ167" s="227"/>
      <c r="CCR167" s="227"/>
      <c r="CCS167" s="227"/>
      <c r="CCT167" s="227"/>
      <c r="CCU167" s="227"/>
      <c r="CCV167" s="227"/>
      <c r="CCW167" s="227"/>
      <c r="CCX167" s="227"/>
      <c r="CCY167" s="227"/>
      <c r="CCZ167" s="227"/>
      <c r="CDA167" s="227"/>
      <c r="CDB167" s="227"/>
      <c r="CDC167" s="227"/>
      <c r="CDD167" s="227"/>
      <c r="CDE167" s="227"/>
      <c r="CDF167" s="227"/>
      <c r="CDG167" s="227"/>
      <c r="CDH167" s="227"/>
      <c r="CDI167" s="227"/>
      <c r="CDJ167" s="227"/>
      <c r="CDK167" s="227"/>
      <c r="CDL167" s="227"/>
      <c r="CDM167" s="227"/>
      <c r="CDN167" s="227"/>
      <c r="CDO167" s="227"/>
      <c r="CDP167" s="227"/>
      <c r="CDQ167" s="227"/>
      <c r="CDR167" s="227"/>
      <c r="CDS167" s="227"/>
      <c r="CDT167" s="227"/>
      <c r="CDU167" s="227"/>
      <c r="CDV167" s="227"/>
      <c r="CDW167" s="227"/>
      <c r="CDX167" s="227"/>
      <c r="CDY167" s="227"/>
      <c r="CDZ167" s="227"/>
      <c r="CEA167" s="227"/>
      <c r="CEB167" s="227"/>
      <c r="CEC167" s="227"/>
      <c r="CED167" s="227"/>
      <c r="CEE167" s="227"/>
      <c r="CEF167" s="227"/>
      <c r="CEG167" s="227"/>
      <c r="CEH167" s="227"/>
      <c r="CEI167" s="227"/>
      <c r="CEJ167" s="227"/>
      <c r="CEK167" s="227"/>
      <c r="CEL167" s="227"/>
      <c r="CEM167" s="227"/>
      <c r="CEN167" s="227"/>
      <c r="CEO167" s="227"/>
      <c r="CEP167" s="227"/>
      <c r="CEQ167" s="227"/>
      <c r="CER167" s="227"/>
      <c r="CES167" s="227"/>
      <c r="CET167" s="227"/>
      <c r="CEU167" s="227"/>
      <c r="CEV167" s="227"/>
      <c r="CEW167" s="227"/>
      <c r="CEX167" s="227"/>
      <c r="CEY167" s="227"/>
      <c r="CEZ167" s="227"/>
      <c r="CFA167" s="227"/>
      <c r="CFB167" s="227"/>
      <c r="CFC167" s="227"/>
      <c r="CFD167" s="227"/>
      <c r="CFE167" s="227"/>
      <c r="CFF167" s="227"/>
      <c r="CFG167" s="227"/>
      <c r="CFH167" s="227"/>
      <c r="CFI167" s="227"/>
      <c r="CFJ167" s="227"/>
      <c r="CFK167" s="227"/>
      <c r="CFL167" s="227"/>
      <c r="CFM167" s="227"/>
      <c r="CFN167" s="227"/>
      <c r="CFO167" s="227"/>
      <c r="CFP167" s="227"/>
      <c r="CFQ167" s="227"/>
      <c r="CFR167" s="227"/>
      <c r="CFS167" s="227"/>
      <c r="CFT167" s="227"/>
      <c r="CFU167" s="227"/>
      <c r="CFV167" s="227"/>
      <c r="CFW167" s="227"/>
      <c r="CFX167" s="227"/>
      <c r="CFY167" s="227"/>
      <c r="CFZ167" s="227"/>
      <c r="CGA167" s="227"/>
      <c r="CGB167" s="227"/>
      <c r="CGC167" s="227"/>
      <c r="CGD167" s="227"/>
      <c r="CGE167" s="227"/>
      <c r="CGF167" s="227"/>
      <c r="CGG167" s="227"/>
      <c r="CGH167" s="227"/>
      <c r="CGI167" s="227"/>
      <c r="CGJ167" s="227"/>
      <c r="CGK167" s="227"/>
      <c r="CGL167" s="227"/>
      <c r="CGM167" s="227"/>
      <c r="CGN167" s="227"/>
      <c r="CGO167" s="227"/>
      <c r="CGP167" s="227"/>
      <c r="CGQ167" s="227"/>
      <c r="CGR167" s="227"/>
      <c r="CGS167" s="227"/>
      <c r="CGT167" s="227"/>
      <c r="CGU167" s="227"/>
      <c r="CGV167" s="227"/>
      <c r="CGW167" s="227"/>
      <c r="CGX167" s="227"/>
      <c r="CGY167" s="227"/>
      <c r="CGZ167" s="227"/>
      <c r="CHA167" s="227"/>
      <c r="CHB167" s="227"/>
      <c r="CHC167" s="227"/>
      <c r="CHD167" s="227"/>
      <c r="CHE167" s="227"/>
      <c r="CHF167" s="227"/>
      <c r="CHG167" s="227"/>
      <c r="CHH167" s="227"/>
      <c r="CHI167" s="227"/>
      <c r="CHJ167" s="227"/>
      <c r="CHK167" s="227"/>
      <c r="CHL167" s="227"/>
      <c r="CHM167" s="227"/>
      <c r="CHN167" s="227"/>
      <c r="CHO167" s="227"/>
      <c r="CHP167" s="227"/>
      <c r="CHQ167" s="227"/>
      <c r="CHR167" s="227"/>
      <c r="CHS167" s="227"/>
      <c r="CHT167" s="227"/>
      <c r="CHU167" s="227"/>
      <c r="CHV167" s="227"/>
      <c r="CHW167" s="227"/>
      <c r="CID167" s="227"/>
      <c r="CIE167" s="227"/>
      <c r="CIF167" s="227"/>
      <c r="CIG167" s="227"/>
      <c r="CIH167" s="227"/>
      <c r="CII167" s="227"/>
      <c r="CIJ167" s="227"/>
      <c r="CIK167" s="227"/>
      <c r="CIL167" s="227"/>
      <c r="CIM167" s="227"/>
      <c r="CIN167" s="227"/>
      <c r="CIO167" s="227"/>
      <c r="CIP167" s="227"/>
      <c r="CIQ167" s="227"/>
      <c r="CIR167" s="227"/>
      <c r="CIS167" s="227"/>
      <c r="CIT167" s="227"/>
      <c r="CIU167" s="227"/>
      <c r="CIV167" s="227"/>
      <c r="CIW167" s="227"/>
      <c r="CIX167" s="227"/>
      <c r="CIY167" s="227"/>
      <c r="CIZ167" s="227"/>
      <c r="CJA167" s="227"/>
      <c r="CJB167" s="227"/>
      <c r="CJC167" s="227"/>
      <c r="CJD167" s="227"/>
      <c r="CJE167" s="227"/>
      <c r="CJF167" s="227"/>
      <c r="CJG167" s="227"/>
      <c r="CJH167" s="227"/>
      <c r="CJI167" s="227"/>
      <c r="CJJ167" s="227"/>
      <c r="CJK167" s="227"/>
      <c r="CJL167" s="227"/>
      <c r="CJM167" s="227"/>
      <c r="CJN167" s="227"/>
      <c r="CJO167" s="227"/>
      <c r="CJP167" s="227"/>
      <c r="CJQ167" s="227"/>
      <c r="CJR167" s="227"/>
      <c r="CJS167" s="227"/>
      <c r="CJT167" s="227"/>
      <c r="CJU167" s="227"/>
      <c r="CJV167" s="227"/>
      <c r="CJW167" s="227"/>
      <c r="CJX167" s="227"/>
      <c r="CJY167" s="227"/>
      <c r="CJZ167" s="227"/>
      <c r="CKA167" s="227"/>
      <c r="CKB167" s="227"/>
      <c r="CKC167" s="227"/>
      <c r="CKD167" s="227"/>
      <c r="CKE167" s="227"/>
      <c r="CKF167" s="227"/>
      <c r="CKG167" s="227"/>
      <c r="CKH167" s="227"/>
      <c r="CKI167" s="227"/>
      <c r="CKJ167" s="227"/>
      <c r="CKK167" s="227"/>
      <c r="CKL167" s="227"/>
      <c r="CKM167" s="227"/>
      <c r="CKN167" s="227"/>
      <c r="CKO167" s="227"/>
      <c r="CKP167" s="227"/>
      <c r="CKQ167" s="227"/>
      <c r="CKR167" s="227"/>
      <c r="CKS167" s="227"/>
      <c r="CKT167" s="227"/>
      <c r="CKU167" s="227"/>
      <c r="CKV167" s="227"/>
      <c r="CKW167" s="227"/>
      <c r="CKX167" s="227"/>
      <c r="CKY167" s="227"/>
      <c r="CKZ167" s="227"/>
      <c r="CLA167" s="227"/>
      <c r="CLB167" s="227"/>
      <c r="CLC167" s="227"/>
      <c r="CLD167" s="227"/>
      <c r="CLE167" s="227"/>
      <c r="CLF167" s="227"/>
      <c r="CLG167" s="227"/>
      <c r="CLH167" s="227"/>
      <c r="CLI167" s="227"/>
      <c r="CLJ167" s="227"/>
      <c r="CLK167" s="227"/>
      <c r="CLL167" s="227"/>
      <c r="CLM167" s="227"/>
      <c r="CLN167" s="227"/>
      <c r="CLO167" s="227"/>
      <c r="CLP167" s="227"/>
      <c r="CLQ167" s="227"/>
      <c r="CLR167" s="227"/>
      <c r="CLS167" s="227"/>
      <c r="CLT167" s="227"/>
      <c r="CLU167" s="227"/>
      <c r="CLV167" s="227"/>
      <c r="CLW167" s="227"/>
      <c r="CLX167" s="227"/>
      <c r="CLY167" s="227"/>
      <c r="CLZ167" s="227"/>
      <c r="CMA167" s="227"/>
      <c r="CMB167" s="227"/>
      <c r="CMC167" s="227"/>
      <c r="CMD167" s="227"/>
      <c r="CME167" s="227"/>
      <c r="CMF167" s="227"/>
      <c r="CMG167" s="227"/>
      <c r="CMH167" s="227"/>
      <c r="CMI167" s="227"/>
      <c r="CMJ167" s="227"/>
      <c r="CMK167" s="227"/>
      <c r="CML167" s="227"/>
      <c r="CMM167" s="227"/>
      <c r="CMN167" s="227"/>
      <c r="CMO167" s="227"/>
      <c r="CMP167" s="227"/>
      <c r="CMQ167" s="227"/>
      <c r="CMR167" s="227"/>
      <c r="CMS167" s="227"/>
      <c r="CMT167" s="227"/>
      <c r="CMU167" s="227"/>
      <c r="CMV167" s="227"/>
      <c r="CMW167" s="227"/>
      <c r="CMX167" s="227"/>
      <c r="CMY167" s="227"/>
      <c r="CMZ167" s="227"/>
      <c r="CNA167" s="227"/>
      <c r="CNB167" s="227"/>
      <c r="CNC167" s="227"/>
      <c r="CND167" s="227"/>
      <c r="CNE167" s="227"/>
      <c r="CNF167" s="227"/>
      <c r="CNG167" s="227"/>
      <c r="CNH167" s="227"/>
      <c r="CNI167" s="227"/>
      <c r="CNJ167" s="227"/>
      <c r="CNK167" s="227"/>
      <c r="CNL167" s="227"/>
      <c r="CNM167" s="227"/>
      <c r="CNN167" s="227"/>
      <c r="CNO167" s="227"/>
      <c r="CNP167" s="227"/>
      <c r="CNQ167" s="227"/>
      <c r="CNR167" s="227"/>
      <c r="CNS167" s="227"/>
      <c r="CNT167" s="227"/>
      <c r="CNU167" s="227"/>
      <c r="CNV167" s="227"/>
      <c r="CNW167" s="227"/>
      <c r="CNX167" s="227"/>
      <c r="CNY167" s="227"/>
      <c r="CNZ167" s="227"/>
      <c r="COA167" s="227"/>
      <c r="COB167" s="227"/>
      <c r="COC167" s="227"/>
      <c r="COD167" s="227"/>
      <c r="COE167" s="227"/>
      <c r="COF167" s="227"/>
      <c r="COG167" s="227"/>
      <c r="COH167" s="227"/>
      <c r="COI167" s="227"/>
      <c r="COJ167" s="227"/>
      <c r="COK167" s="227"/>
      <c r="COL167" s="227"/>
      <c r="COM167" s="227"/>
      <c r="CON167" s="227"/>
      <c r="COO167" s="227"/>
      <c r="COP167" s="227"/>
      <c r="COQ167" s="227"/>
      <c r="COR167" s="227"/>
      <c r="COS167" s="227"/>
      <c r="COT167" s="227"/>
      <c r="COU167" s="227"/>
      <c r="COV167" s="227"/>
      <c r="COW167" s="227"/>
      <c r="COX167" s="227"/>
      <c r="COY167" s="227"/>
      <c r="COZ167" s="227"/>
      <c r="CPA167" s="227"/>
      <c r="CPB167" s="227"/>
      <c r="CPC167" s="227"/>
      <c r="CPD167" s="227"/>
      <c r="CPE167" s="227"/>
      <c r="CPF167" s="227"/>
      <c r="CPG167" s="227"/>
      <c r="CPH167" s="227"/>
      <c r="CPI167" s="227"/>
      <c r="CPJ167" s="227"/>
      <c r="CPK167" s="227"/>
      <c r="CPL167" s="227"/>
      <c r="CPM167" s="227"/>
      <c r="CPN167" s="227"/>
      <c r="CPO167" s="227"/>
      <c r="CPP167" s="227"/>
      <c r="CPQ167" s="227"/>
      <c r="CPR167" s="227"/>
      <c r="CPS167" s="227"/>
      <c r="CPT167" s="227"/>
      <c r="CPU167" s="227"/>
      <c r="CPV167" s="227"/>
      <c r="CPW167" s="227"/>
      <c r="CPX167" s="227"/>
      <c r="CPY167" s="227"/>
      <c r="CPZ167" s="227"/>
      <c r="CQA167" s="227"/>
      <c r="CQB167" s="227"/>
      <c r="CQC167" s="227"/>
      <c r="CQD167" s="227"/>
      <c r="CQE167" s="227"/>
      <c r="CQF167" s="227"/>
      <c r="CQG167" s="227"/>
      <c r="CQH167" s="227"/>
      <c r="CQI167" s="227"/>
      <c r="CQJ167" s="227"/>
      <c r="CQK167" s="227"/>
      <c r="CQL167" s="227"/>
      <c r="CQM167" s="227"/>
      <c r="CQN167" s="227"/>
      <c r="CQO167" s="227"/>
      <c r="CQP167" s="227"/>
      <c r="CQQ167" s="227"/>
      <c r="CQR167" s="227"/>
      <c r="CQS167" s="227"/>
      <c r="CQT167" s="227"/>
      <c r="CQU167" s="227"/>
      <c r="CQV167" s="227"/>
      <c r="CQW167" s="227"/>
      <c r="CQX167" s="227"/>
      <c r="CQY167" s="227"/>
      <c r="CQZ167" s="227"/>
      <c r="CRA167" s="227"/>
      <c r="CRB167" s="227"/>
      <c r="CRC167" s="227"/>
      <c r="CRD167" s="227"/>
      <c r="CRE167" s="227"/>
      <c r="CRF167" s="227"/>
      <c r="CRG167" s="227"/>
      <c r="CRH167" s="227"/>
      <c r="CRI167" s="227"/>
      <c r="CRJ167" s="227"/>
      <c r="CRK167" s="227"/>
      <c r="CRL167" s="227"/>
      <c r="CRM167" s="227"/>
      <c r="CRN167" s="227"/>
      <c r="CRO167" s="227"/>
      <c r="CRP167" s="227"/>
      <c r="CRQ167" s="227"/>
      <c r="CRR167" s="227"/>
      <c r="CRS167" s="227"/>
      <c r="CRZ167" s="227"/>
      <c r="CSA167" s="227"/>
      <c r="CSB167" s="227"/>
      <c r="CSC167" s="227"/>
      <c r="CSD167" s="227"/>
      <c r="CSE167" s="227"/>
      <c r="CSF167" s="227"/>
      <c r="CSG167" s="227"/>
      <c r="CSH167" s="227"/>
      <c r="CSI167" s="227"/>
      <c r="CSJ167" s="227"/>
      <c r="CSK167" s="227"/>
      <c r="CSL167" s="227"/>
      <c r="CSM167" s="227"/>
      <c r="CSN167" s="227"/>
      <c r="CSO167" s="227"/>
      <c r="CSP167" s="227"/>
      <c r="CSQ167" s="227"/>
      <c r="CSR167" s="227"/>
      <c r="CSS167" s="227"/>
      <c r="CST167" s="227"/>
      <c r="CSU167" s="227"/>
      <c r="CSV167" s="227"/>
      <c r="CSW167" s="227"/>
      <c r="CSX167" s="227"/>
      <c r="CSY167" s="227"/>
      <c r="CSZ167" s="227"/>
      <c r="CTA167" s="227"/>
      <c r="CTB167" s="227"/>
      <c r="CTC167" s="227"/>
      <c r="CTD167" s="227"/>
      <c r="CTE167" s="227"/>
      <c r="CTF167" s="227"/>
      <c r="CTG167" s="227"/>
      <c r="CTH167" s="227"/>
      <c r="CTI167" s="227"/>
      <c r="CTJ167" s="227"/>
      <c r="CTK167" s="227"/>
      <c r="CTL167" s="227"/>
      <c r="CTM167" s="227"/>
      <c r="CTN167" s="227"/>
      <c r="CTO167" s="227"/>
      <c r="CTP167" s="227"/>
      <c r="CTQ167" s="227"/>
      <c r="CTR167" s="227"/>
      <c r="CTS167" s="227"/>
      <c r="CTT167" s="227"/>
      <c r="CTU167" s="227"/>
      <c r="CTV167" s="227"/>
      <c r="CTW167" s="227"/>
      <c r="CTX167" s="227"/>
      <c r="CTY167" s="227"/>
      <c r="CTZ167" s="227"/>
      <c r="CUA167" s="227"/>
      <c r="CUB167" s="227"/>
      <c r="CUC167" s="227"/>
      <c r="CUD167" s="227"/>
      <c r="CUE167" s="227"/>
      <c r="CUF167" s="227"/>
      <c r="CUG167" s="227"/>
      <c r="CUH167" s="227"/>
      <c r="CUI167" s="227"/>
      <c r="CUJ167" s="227"/>
      <c r="CUK167" s="227"/>
      <c r="CUL167" s="227"/>
      <c r="CUM167" s="227"/>
      <c r="CUN167" s="227"/>
      <c r="CUO167" s="227"/>
      <c r="CUP167" s="227"/>
      <c r="CUQ167" s="227"/>
      <c r="CUR167" s="227"/>
      <c r="CUS167" s="227"/>
      <c r="CUT167" s="227"/>
      <c r="CUU167" s="227"/>
      <c r="CUV167" s="227"/>
      <c r="CUW167" s="227"/>
      <c r="CUX167" s="227"/>
      <c r="CUY167" s="227"/>
      <c r="CUZ167" s="227"/>
      <c r="CVA167" s="227"/>
      <c r="CVB167" s="227"/>
      <c r="CVC167" s="227"/>
      <c r="CVD167" s="227"/>
      <c r="CVE167" s="227"/>
      <c r="CVF167" s="227"/>
      <c r="CVG167" s="227"/>
      <c r="CVH167" s="227"/>
      <c r="CVI167" s="227"/>
      <c r="CVJ167" s="227"/>
      <c r="CVK167" s="227"/>
      <c r="CVL167" s="227"/>
      <c r="CVM167" s="227"/>
      <c r="CVN167" s="227"/>
      <c r="CVO167" s="227"/>
      <c r="CVP167" s="227"/>
      <c r="CVQ167" s="227"/>
      <c r="CVR167" s="227"/>
      <c r="CVS167" s="227"/>
      <c r="CVT167" s="227"/>
      <c r="CVU167" s="227"/>
      <c r="CVV167" s="227"/>
      <c r="CVW167" s="227"/>
      <c r="CVX167" s="227"/>
      <c r="CVY167" s="227"/>
      <c r="CVZ167" s="227"/>
      <c r="CWA167" s="227"/>
      <c r="CWB167" s="227"/>
      <c r="CWC167" s="227"/>
      <c r="CWD167" s="227"/>
      <c r="CWE167" s="227"/>
      <c r="CWF167" s="227"/>
      <c r="CWG167" s="227"/>
      <c r="CWH167" s="227"/>
      <c r="CWI167" s="227"/>
      <c r="CWJ167" s="227"/>
      <c r="CWK167" s="227"/>
      <c r="CWL167" s="227"/>
      <c r="CWM167" s="227"/>
      <c r="CWN167" s="227"/>
      <c r="CWO167" s="227"/>
      <c r="CWP167" s="227"/>
      <c r="CWQ167" s="227"/>
      <c r="CWR167" s="227"/>
      <c r="CWS167" s="227"/>
      <c r="CWT167" s="227"/>
      <c r="CWU167" s="227"/>
      <c r="CWV167" s="227"/>
      <c r="CWW167" s="227"/>
      <c r="CWX167" s="227"/>
      <c r="CWY167" s="227"/>
      <c r="CWZ167" s="227"/>
      <c r="CXA167" s="227"/>
      <c r="CXB167" s="227"/>
      <c r="CXC167" s="227"/>
      <c r="CXD167" s="227"/>
      <c r="CXE167" s="227"/>
      <c r="CXF167" s="227"/>
      <c r="CXG167" s="227"/>
      <c r="CXH167" s="227"/>
      <c r="CXI167" s="227"/>
      <c r="CXJ167" s="227"/>
      <c r="CXK167" s="227"/>
      <c r="CXL167" s="227"/>
      <c r="CXM167" s="227"/>
      <c r="CXN167" s="227"/>
      <c r="CXO167" s="227"/>
      <c r="CXP167" s="227"/>
      <c r="CXQ167" s="227"/>
      <c r="CXR167" s="227"/>
      <c r="CXS167" s="227"/>
      <c r="CXT167" s="227"/>
      <c r="CXU167" s="227"/>
      <c r="CXV167" s="227"/>
      <c r="CXW167" s="227"/>
      <c r="CXX167" s="227"/>
      <c r="CXY167" s="227"/>
      <c r="CXZ167" s="227"/>
      <c r="CYA167" s="227"/>
      <c r="CYB167" s="227"/>
      <c r="CYC167" s="227"/>
      <c r="CYD167" s="227"/>
      <c r="CYE167" s="227"/>
      <c r="CYF167" s="227"/>
      <c r="CYG167" s="227"/>
      <c r="CYH167" s="227"/>
      <c r="CYI167" s="227"/>
      <c r="CYJ167" s="227"/>
      <c r="CYK167" s="227"/>
      <c r="CYL167" s="227"/>
      <c r="CYM167" s="227"/>
      <c r="CYN167" s="227"/>
      <c r="CYO167" s="227"/>
      <c r="CYP167" s="227"/>
      <c r="CYQ167" s="227"/>
      <c r="CYR167" s="227"/>
      <c r="CYS167" s="227"/>
      <c r="CYT167" s="227"/>
      <c r="CYU167" s="227"/>
      <c r="CYV167" s="227"/>
      <c r="CYW167" s="227"/>
      <c r="CYX167" s="227"/>
      <c r="CYY167" s="227"/>
      <c r="CYZ167" s="227"/>
      <c r="CZA167" s="227"/>
      <c r="CZB167" s="227"/>
      <c r="CZC167" s="227"/>
      <c r="CZD167" s="227"/>
      <c r="CZE167" s="227"/>
      <c r="CZF167" s="227"/>
      <c r="CZG167" s="227"/>
      <c r="CZH167" s="227"/>
      <c r="CZI167" s="227"/>
      <c r="CZJ167" s="227"/>
      <c r="CZK167" s="227"/>
      <c r="CZL167" s="227"/>
      <c r="CZM167" s="227"/>
      <c r="CZN167" s="227"/>
      <c r="CZO167" s="227"/>
      <c r="CZP167" s="227"/>
      <c r="CZQ167" s="227"/>
      <c r="CZR167" s="227"/>
      <c r="CZS167" s="227"/>
      <c r="CZT167" s="227"/>
      <c r="CZU167" s="227"/>
      <c r="CZV167" s="227"/>
      <c r="CZW167" s="227"/>
      <c r="CZX167" s="227"/>
      <c r="CZY167" s="227"/>
      <c r="CZZ167" s="227"/>
      <c r="DAA167" s="227"/>
      <c r="DAB167" s="227"/>
      <c r="DAC167" s="227"/>
      <c r="DAD167" s="227"/>
      <c r="DAE167" s="227"/>
      <c r="DAF167" s="227"/>
      <c r="DAG167" s="227"/>
      <c r="DAH167" s="227"/>
      <c r="DAI167" s="227"/>
      <c r="DAJ167" s="227"/>
      <c r="DAK167" s="227"/>
      <c r="DAL167" s="227"/>
      <c r="DAM167" s="227"/>
      <c r="DAN167" s="227"/>
      <c r="DAO167" s="227"/>
      <c r="DAP167" s="227"/>
      <c r="DAQ167" s="227"/>
      <c r="DAR167" s="227"/>
      <c r="DAS167" s="227"/>
      <c r="DAT167" s="227"/>
      <c r="DAU167" s="227"/>
      <c r="DAV167" s="227"/>
      <c r="DAW167" s="227"/>
      <c r="DAX167" s="227"/>
      <c r="DAY167" s="227"/>
      <c r="DAZ167" s="227"/>
      <c r="DBA167" s="227"/>
      <c r="DBB167" s="227"/>
      <c r="DBC167" s="227"/>
      <c r="DBD167" s="227"/>
      <c r="DBE167" s="227"/>
      <c r="DBF167" s="227"/>
      <c r="DBG167" s="227"/>
      <c r="DBH167" s="227"/>
      <c r="DBI167" s="227"/>
      <c r="DBJ167" s="227"/>
      <c r="DBK167" s="227"/>
      <c r="DBL167" s="227"/>
      <c r="DBM167" s="227"/>
      <c r="DBN167" s="227"/>
      <c r="DBO167" s="227"/>
      <c r="DBV167" s="227"/>
      <c r="DBW167" s="227"/>
      <c r="DBX167" s="227"/>
      <c r="DBY167" s="227"/>
      <c r="DBZ167" s="227"/>
      <c r="DCA167" s="227"/>
      <c r="DCB167" s="227"/>
      <c r="DCC167" s="227"/>
      <c r="DCD167" s="227"/>
      <c r="DCE167" s="227"/>
      <c r="DCF167" s="227"/>
      <c r="DCG167" s="227"/>
      <c r="DCH167" s="227"/>
      <c r="DCI167" s="227"/>
      <c r="DCJ167" s="227"/>
      <c r="DCK167" s="227"/>
      <c r="DCL167" s="227"/>
      <c r="DCM167" s="227"/>
      <c r="DCN167" s="227"/>
      <c r="DCO167" s="227"/>
      <c r="DCP167" s="227"/>
      <c r="DCQ167" s="227"/>
      <c r="DCR167" s="227"/>
      <c r="DCS167" s="227"/>
      <c r="DCT167" s="227"/>
      <c r="DCU167" s="227"/>
      <c r="DCV167" s="227"/>
      <c r="DCW167" s="227"/>
      <c r="DCX167" s="227"/>
      <c r="DCY167" s="227"/>
      <c r="DCZ167" s="227"/>
      <c r="DDA167" s="227"/>
      <c r="DDB167" s="227"/>
      <c r="DDC167" s="227"/>
      <c r="DDD167" s="227"/>
      <c r="DDE167" s="227"/>
      <c r="DDF167" s="227"/>
      <c r="DDG167" s="227"/>
      <c r="DDH167" s="227"/>
      <c r="DDI167" s="227"/>
      <c r="DDJ167" s="227"/>
      <c r="DDK167" s="227"/>
      <c r="DDL167" s="227"/>
      <c r="DDM167" s="227"/>
      <c r="DDN167" s="227"/>
      <c r="DDO167" s="227"/>
      <c r="DDP167" s="227"/>
      <c r="DDQ167" s="227"/>
      <c r="DDR167" s="227"/>
      <c r="DDS167" s="227"/>
      <c r="DDT167" s="227"/>
      <c r="DDU167" s="227"/>
      <c r="DDV167" s="227"/>
      <c r="DDW167" s="227"/>
      <c r="DDX167" s="227"/>
      <c r="DDY167" s="227"/>
      <c r="DDZ167" s="227"/>
      <c r="DEA167" s="227"/>
      <c r="DEB167" s="227"/>
      <c r="DEC167" s="227"/>
      <c r="DED167" s="227"/>
      <c r="DEE167" s="227"/>
      <c r="DEF167" s="227"/>
      <c r="DEG167" s="227"/>
      <c r="DEH167" s="227"/>
      <c r="DEI167" s="227"/>
      <c r="DEJ167" s="227"/>
      <c r="DEK167" s="227"/>
      <c r="DEL167" s="227"/>
      <c r="DEM167" s="227"/>
      <c r="DEN167" s="227"/>
      <c r="DEO167" s="227"/>
      <c r="DEP167" s="227"/>
      <c r="DEQ167" s="227"/>
      <c r="DER167" s="227"/>
      <c r="DES167" s="227"/>
      <c r="DET167" s="227"/>
      <c r="DEU167" s="227"/>
      <c r="DEV167" s="227"/>
      <c r="DEW167" s="227"/>
      <c r="DEX167" s="227"/>
      <c r="DEY167" s="227"/>
      <c r="DEZ167" s="227"/>
      <c r="DFA167" s="227"/>
      <c r="DFB167" s="227"/>
      <c r="DFC167" s="227"/>
      <c r="DFD167" s="227"/>
      <c r="DFE167" s="227"/>
      <c r="DFF167" s="227"/>
      <c r="DFG167" s="227"/>
      <c r="DFH167" s="227"/>
      <c r="DFI167" s="227"/>
      <c r="DFJ167" s="227"/>
      <c r="DFK167" s="227"/>
      <c r="DFL167" s="227"/>
      <c r="DFM167" s="227"/>
      <c r="DFN167" s="227"/>
      <c r="DFO167" s="227"/>
      <c r="DFP167" s="227"/>
      <c r="DFQ167" s="227"/>
      <c r="DFR167" s="227"/>
      <c r="DFS167" s="227"/>
      <c r="DFT167" s="227"/>
      <c r="DFU167" s="227"/>
      <c r="DFV167" s="227"/>
      <c r="DFW167" s="227"/>
      <c r="DFX167" s="227"/>
      <c r="DFY167" s="227"/>
      <c r="DFZ167" s="227"/>
      <c r="DGA167" s="227"/>
      <c r="DGB167" s="227"/>
      <c r="DGC167" s="227"/>
      <c r="DGD167" s="227"/>
      <c r="DGE167" s="227"/>
      <c r="DGF167" s="227"/>
      <c r="DGG167" s="227"/>
      <c r="DGH167" s="227"/>
      <c r="DGI167" s="227"/>
      <c r="DGJ167" s="227"/>
      <c r="DGK167" s="227"/>
      <c r="DGL167" s="227"/>
      <c r="DGM167" s="227"/>
      <c r="DGN167" s="227"/>
      <c r="DGO167" s="227"/>
      <c r="DGP167" s="227"/>
      <c r="DGQ167" s="227"/>
      <c r="DGR167" s="227"/>
      <c r="DGS167" s="227"/>
      <c r="DGT167" s="227"/>
      <c r="DGU167" s="227"/>
      <c r="DGV167" s="227"/>
      <c r="DGW167" s="227"/>
      <c r="DGX167" s="227"/>
      <c r="DGY167" s="227"/>
      <c r="DGZ167" s="227"/>
      <c r="DHA167" s="227"/>
      <c r="DHB167" s="227"/>
      <c r="DHC167" s="227"/>
      <c r="DHD167" s="227"/>
      <c r="DHE167" s="227"/>
      <c r="DHF167" s="227"/>
      <c r="DHG167" s="227"/>
      <c r="DHH167" s="227"/>
      <c r="DHI167" s="227"/>
      <c r="DHJ167" s="227"/>
      <c r="DHK167" s="227"/>
      <c r="DHL167" s="227"/>
      <c r="DHM167" s="227"/>
      <c r="DHN167" s="227"/>
      <c r="DHO167" s="227"/>
      <c r="DHP167" s="227"/>
      <c r="DHQ167" s="227"/>
      <c r="DHR167" s="227"/>
      <c r="DHS167" s="227"/>
      <c r="DHT167" s="227"/>
      <c r="DHU167" s="227"/>
      <c r="DHV167" s="227"/>
      <c r="DHW167" s="227"/>
      <c r="DHX167" s="227"/>
      <c r="DHY167" s="227"/>
      <c r="DHZ167" s="227"/>
      <c r="DIA167" s="227"/>
      <c r="DIB167" s="227"/>
      <c r="DIC167" s="227"/>
      <c r="DID167" s="227"/>
      <c r="DIE167" s="227"/>
      <c r="DIF167" s="227"/>
      <c r="DIG167" s="227"/>
      <c r="DIH167" s="227"/>
      <c r="DII167" s="227"/>
      <c r="DIJ167" s="227"/>
      <c r="DIK167" s="227"/>
      <c r="DIL167" s="227"/>
      <c r="DIM167" s="227"/>
      <c r="DIN167" s="227"/>
      <c r="DIO167" s="227"/>
      <c r="DIP167" s="227"/>
      <c r="DIQ167" s="227"/>
      <c r="DIR167" s="227"/>
      <c r="DIS167" s="227"/>
      <c r="DIT167" s="227"/>
      <c r="DIU167" s="227"/>
      <c r="DIV167" s="227"/>
      <c r="DIW167" s="227"/>
      <c r="DIX167" s="227"/>
      <c r="DIY167" s="227"/>
      <c r="DIZ167" s="227"/>
      <c r="DJA167" s="227"/>
      <c r="DJB167" s="227"/>
      <c r="DJC167" s="227"/>
      <c r="DJD167" s="227"/>
      <c r="DJE167" s="227"/>
      <c r="DJF167" s="227"/>
      <c r="DJG167" s="227"/>
      <c r="DJH167" s="227"/>
      <c r="DJI167" s="227"/>
      <c r="DJJ167" s="227"/>
      <c r="DJK167" s="227"/>
      <c r="DJL167" s="227"/>
      <c r="DJM167" s="227"/>
      <c r="DJN167" s="227"/>
      <c r="DJO167" s="227"/>
      <c r="DJP167" s="227"/>
      <c r="DJQ167" s="227"/>
      <c r="DJR167" s="227"/>
      <c r="DJS167" s="227"/>
      <c r="DJT167" s="227"/>
      <c r="DJU167" s="227"/>
      <c r="DJV167" s="227"/>
      <c r="DJW167" s="227"/>
      <c r="DJX167" s="227"/>
      <c r="DJY167" s="227"/>
      <c r="DJZ167" s="227"/>
      <c r="DKA167" s="227"/>
      <c r="DKB167" s="227"/>
      <c r="DKC167" s="227"/>
      <c r="DKD167" s="227"/>
      <c r="DKE167" s="227"/>
      <c r="DKF167" s="227"/>
      <c r="DKG167" s="227"/>
      <c r="DKH167" s="227"/>
      <c r="DKI167" s="227"/>
      <c r="DKJ167" s="227"/>
      <c r="DKK167" s="227"/>
      <c r="DKL167" s="227"/>
      <c r="DKM167" s="227"/>
      <c r="DKN167" s="227"/>
      <c r="DKO167" s="227"/>
      <c r="DKP167" s="227"/>
      <c r="DKQ167" s="227"/>
      <c r="DKR167" s="227"/>
      <c r="DKS167" s="227"/>
      <c r="DKT167" s="227"/>
      <c r="DKU167" s="227"/>
      <c r="DKV167" s="227"/>
      <c r="DKW167" s="227"/>
      <c r="DKX167" s="227"/>
      <c r="DKY167" s="227"/>
      <c r="DKZ167" s="227"/>
      <c r="DLA167" s="227"/>
      <c r="DLB167" s="227"/>
      <c r="DLC167" s="227"/>
      <c r="DLD167" s="227"/>
      <c r="DLE167" s="227"/>
      <c r="DLF167" s="227"/>
      <c r="DLG167" s="227"/>
      <c r="DLH167" s="227"/>
      <c r="DLI167" s="227"/>
      <c r="DLJ167" s="227"/>
      <c r="DLK167" s="227"/>
      <c r="DLR167" s="227"/>
      <c r="DLS167" s="227"/>
      <c r="DLT167" s="227"/>
      <c r="DLU167" s="227"/>
      <c r="DLV167" s="227"/>
      <c r="DLW167" s="227"/>
      <c r="DLX167" s="227"/>
      <c r="DLY167" s="227"/>
      <c r="DLZ167" s="227"/>
      <c r="DMA167" s="227"/>
      <c r="DMB167" s="227"/>
      <c r="DMC167" s="227"/>
      <c r="DMD167" s="227"/>
      <c r="DME167" s="227"/>
      <c r="DMF167" s="227"/>
      <c r="DMG167" s="227"/>
      <c r="DMH167" s="227"/>
      <c r="DMI167" s="227"/>
      <c r="DMJ167" s="227"/>
      <c r="DMK167" s="227"/>
      <c r="DML167" s="227"/>
      <c r="DMM167" s="227"/>
      <c r="DMN167" s="227"/>
      <c r="DMO167" s="227"/>
      <c r="DMP167" s="227"/>
      <c r="DMQ167" s="227"/>
      <c r="DMR167" s="227"/>
      <c r="DMS167" s="227"/>
      <c r="DMT167" s="227"/>
      <c r="DMU167" s="227"/>
      <c r="DMV167" s="227"/>
      <c r="DMW167" s="227"/>
      <c r="DMX167" s="227"/>
      <c r="DMY167" s="227"/>
      <c r="DMZ167" s="227"/>
      <c r="DNA167" s="227"/>
      <c r="DNB167" s="227"/>
      <c r="DNC167" s="227"/>
      <c r="DND167" s="227"/>
      <c r="DNE167" s="227"/>
      <c r="DNF167" s="227"/>
      <c r="DNG167" s="227"/>
      <c r="DNH167" s="227"/>
      <c r="DNI167" s="227"/>
      <c r="DNJ167" s="227"/>
      <c r="DNK167" s="227"/>
      <c r="DNL167" s="227"/>
      <c r="DNM167" s="227"/>
      <c r="DNN167" s="227"/>
      <c r="DNO167" s="227"/>
      <c r="DNP167" s="227"/>
      <c r="DNQ167" s="227"/>
      <c r="DNR167" s="227"/>
      <c r="DNS167" s="227"/>
      <c r="DNT167" s="227"/>
      <c r="DNU167" s="227"/>
      <c r="DNV167" s="227"/>
      <c r="DNW167" s="227"/>
      <c r="DNX167" s="227"/>
      <c r="DNY167" s="227"/>
      <c r="DNZ167" s="227"/>
      <c r="DOA167" s="227"/>
      <c r="DOB167" s="227"/>
      <c r="DOC167" s="227"/>
      <c r="DOD167" s="227"/>
      <c r="DOE167" s="227"/>
      <c r="DOF167" s="227"/>
      <c r="DOG167" s="227"/>
      <c r="DOH167" s="227"/>
      <c r="DOI167" s="227"/>
      <c r="DOJ167" s="227"/>
      <c r="DOK167" s="227"/>
      <c r="DOL167" s="227"/>
      <c r="DOM167" s="227"/>
      <c r="DON167" s="227"/>
      <c r="DOO167" s="227"/>
      <c r="DOP167" s="227"/>
      <c r="DOQ167" s="227"/>
      <c r="DOR167" s="227"/>
      <c r="DOS167" s="227"/>
      <c r="DOT167" s="227"/>
      <c r="DOU167" s="227"/>
      <c r="DOV167" s="227"/>
      <c r="DOW167" s="227"/>
      <c r="DOX167" s="227"/>
      <c r="DOY167" s="227"/>
      <c r="DOZ167" s="227"/>
      <c r="DPA167" s="227"/>
      <c r="DPB167" s="227"/>
      <c r="DPC167" s="227"/>
      <c r="DPD167" s="227"/>
      <c r="DPE167" s="227"/>
      <c r="DPF167" s="227"/>
      <c r="DPG167" s="227"/>
      <c r="DPH167" s="227"/>
      <c r="DPI167" s="227"/>
      <c r="DPJ167" s="227"/>
      <c r="DPK167" s="227"/>
      <c r="DPL167" s="227"/>
      <c r="DPM167" s="227"/>
      <c r="DPN167" s="227"/>
      <c r="DPO167" s="227"/>
      <c r="DPP167" s="227"/>
      <c r="DPQ167" s="227"/>
      <c r="DPR167" s="227"/>
      <c r="DPS167" s="227"/>
      <c r="DPT167" s="227"/>
      <c r="DPU167" s="227"/>
      <c r="DPV167" s="227"/>
      <c r="DPW167" s="227"/>
      <c r="DPX167" s="227"/>
      <c r="DPY167" s="227"/>
      <c r="DPZ167" s="227"/>
      <c r="DQA167" s="227"/>
      <c r="DQB167" s="227"/>
      <c r="DQC167" s="227"/>
      <c r="DQD167" s="227"/>
      <c r="DQE167" s="227"/>
      <c r="DQF167" s="227"/>
      <c r="DQG167" s="227"/>
      <c r="DQH167" s="227"/>
      <c r="DQI167" s="227"/>
      <c r="DQJ167" s="227"/>
      <c r="DQK167" s="227"/>
      <c r="DQL167" s="227"/>
      <c r="DQM167" s="227"/>
      <c r="DQN167" s="227"/>
      <c r="DQO167" s="227"/>
      <c r="DQP167" s="227"/>
      <c r="DQQ167" s="227"/>
      <c r="DQR167" s="227"/>
      <c r="DQS167" s="227"/>
      <c r="DQT167" s="227"/>
      <c r="DQU167" s="227"/>
      <c r="DQV167" s="227"/>
      <c r="DQW167" s="227"/>
      <c r="DQX167" s="227"/>
      <c r="DQY167" s="227"/>
      <c r="DQZ167" s="227"/>
      <c r="DRA167" s="227"/>
      <c r="DRB167" s="227"/>
      <c r="DRC167" s="227"/>
      <c r="DRD167" s="227"/>
      <c r="DRE167" s="227"/>
      <c r="DRF167" s="227"/>
      <c r="DRG167" s="227"/>
      <c r="DRH167" s="227"/>
      <c r="DRI167" s="227"/>
      <c r="DRJ167" s="227"/>
      <c r="DRK167" s="227"/>
      <c r="DRL167" s="227"/>
      <c r="DRM167" s="227"/>
      <c r="DRN167" s="227"/>
      <c r="DRO167" s="227"/>
      <c r="DRP167" s="227"/>
      <c r="DRQ167" s="227"/>
      <c r="DRR167" s="227"/>
      <c r="DRS167" s="227"/>
      <c r="DRT167" s="227"/>
      <c r="DRU167" s="227"/>
      <c r="DRV167" s="227"/>
      <c r="DRW167" s="227"/>
      <c r="DRX167" s="227"/>
      <c r="DRY167" s="227"/>
      <c r="DRZ167" s="227"/>
      <c r="DSA167" s="227"/>
      <c r="DSB167" s="227"/>
      <c r="DSC167" s="227"/>
      <c r="DSD167" s="227"/>
      <c r="DSE167" s="227"/>
      <c r="DSF167" s="227"/>
      <c r="DSG167" s="227"/>
      <c r="DSH167" s="227"/>
      <c r="DSI167" s="227"/>
      <c r="DSJ167" s="227"/>
      <c r="DSK167" s="227"/>
      <c r="DSL167" s="227"/>
      <c r="DSM167" s="227"/>
      <c r="DSN167" s="227"/>
      <c r="DSO167" s="227"/>
      <c r="DSP167" s="227"/>
      <c r="DSQ167" s="227"/>
      <c r="DSR167" s="227"/>
      <c r="DSS167" s="227"/>
      <c r="DST167" s="227"/>
      <c r="DSU167" s="227"/>
      <c r="DSV167" s="227"/>
      <c r="DSW167" s="227"/>
      <c r="DSX167" s="227"/>
      <c r="DSY167" s="227"/>
      <c r="DSZ167" s="227"/>
      <c r="DTA167" s="227"/>
      <c r="DTB167" s="227"/>
      <c r="DTC167" s="227"/>
      <c r="DTD167" s="227"/>
      <c r="DTE167" s="227"/>
      <c r="DTF167" s="227"/>
      <c r="DTG167" s="227"/>
      <c r="DTH167" s="227"/>
      <c r="DTI167" s="227"/>
      <c r="DTJ167" s="227"/>
      <c r="DTK167" s="227"/>
      <c r="DTL167" s="227"/>
      <c r="DTM167" s="227"/>
      <c r="DTN167" s="227"/>
      <c r="DTO167" s="227"/>
      <c r="DTP167" s="227"/>
      <c r="DTQ167" s="227"/>
      <c r="DTR167" s="227"/>
      <c r="DTS167" s="227"/>
      <c r="DTT167" s="227"/>
      <c r="DTU167" s="227"/>
      <c r="DTV167" s="227"/>
      <c r="DTW167" s="227"/>
      <c r="DTX167" s="227"/>
      <c r="DTY167" s="227"/>
      <c r="DTZ167" s="227"/>
      <c r="DUA167" s="227"/>
      <c r="DUB167" s="227"/>
      <c r="DUC167" s="227"/>
      <c r="DUD167" s="227"/>
      <c r="DUE167" s="227"/>
      <c r="DUF167" s="227"/>
      <c r="DUG167" s="227"/>
      <c r="DUH167" s="227"/>
      <c r="DUI167" s="227"/>
      <c r="DUJ167" s="227"/>
      <c r="DUK167" s="227"/>
      <c r="DUL167" s="227"/>
      <c r="DUM167" s="227"/>
      <c r="DUN167" s="227"/>
      <c r="DUO167" s="227"/>
      <c r="DUP167" s="227"/>
      <c r="DUQ167" s="227"/>
      <c r="DUR167" s="227"/>
      <c r="DUS167" s="227"/>
      <c r="DUT167" s="227"/>
      <c r="DUU167" s="227"/>
      <c r="DUV167" s="227"/>
      <c r="DUW167" s="227"/>
      <c r="DUX167" s="227"/>
      <c r="DUY167" s="227"/>
      <c r="DUZ167" s="227"/>
      <c r="DVA167" s="227"/>
      <c r="DVB167" s="227"/>
      <c r="DVC167" s="227"/>
      <c r="DVD167" s="227"/>
      <c r="DVE167" s="227"/>
      <c r="DVF167" s="227"/>
      <c r="DVG167" s="227"/>
      <c r="DVN167" s="227"/>
      <c r="DVO167" s="227"/>
      <c r="DVP167" s="227"/>
      <c r="DVQ167" s="227"/>
      <c r="DVR167" s="227"/>
      <c r="DVS167" s="227"/>
      <c r="DVT167" s="227"/>
      <c r="DVU167" s="227"/>
      <c r="DVV167" s="227"/>
      <c r="DVW167" s="227"/>
      <c r="DVX167" s="227"/>
      <c r="DVY167" s="227"/>
      <c r="DVZ167" s="227"/>
      <c r="DWA167" s="227"/>
      <c r="DWB167" s="227"/>
      <c r="DWC167" s="227"/>
      <c r="DWD167" s="227"/>
      <c r="DWE167" s="227"/>
      <c r="DWF167" s="227"/>
      <c r="DWG167" s="227"/>
      <c r="DWH167" s="227"/>
      <c r="DWI167" s="227"/>
      <c r="DWJ167" s="227"/>
      <c r="DWK167" s="227"/>
      <c r="DWL167" s="227"/>
      <c r="DWM167" s="227"/>
      <c r="DWN167" s="227"/>
      <c r="DWO167" s="227"/>
      <c r="DWP167" s="227"/>
      <c r="DWQ167" s="227"/>
      <c r="DWR167" s="227"/>
      <c r="DWS167" s="227"/>
      <c r="DWT167" s="227"/>
      <c r="DWU167" s="227"/>
      <c r="DWV167" s="227"/>
      <c r="DWW167" s="227"/>
      <c r="DWX167" s="227"/>
      <c r="DWY167" s="227"/>
      <c r="DWZ167" s="227"/>
      <c r="DXA167" s="227"/>
      <c r="DXB167" s="227"/>
      <c r="DXC167" s="227"/>
      <c r="DXD167" s="227"/>
      <c r="DXE167" s="227"/>
      <c r="DXF167" s="227"/>
      <c r="DXG167" s="227"/>
      <c r="DXH167" s="227"/>
      <c r="DXI167" s="227"/>
      <c r="DXJ167" s="227"/>
      <c r="DXK167" s="227"/>
      <c r="DXL167" s="227"/>
      <c r="DXM167" s="227"/>
      <c r="DXN167" s="227"/>
      <c r="DXO167" s="227"/>
      <c r="DXP167" s="227"/>
      <c r="DXQ167" s="227"/>
      <c r="DXR167" s="227"/>
      <c r="DXS167" s="227"/>
      <c r="DXT167" s="227"/>
      <c r="DXU167" s="227"/>
      <c r="DXV167" s="227"/>
      <c r="DXW167" s="227"/>
      <c r="DXX167" s="227"/>
      <c r="DXY167" s="227"/>
      <c r="DXZ167" s="227"/>
      <c r="DYA167" s="227"/>
      <c r="DYB167" s="227"/>
      <c r="DYC167" s="227"/>
      <c r="DYD167" s="227"/>
      <c r="DYE167" s="227"/>
      <c r="DYF167" s="227"/>
      <c r="DYG167" s="227"/>
      <c r="DYH167" s="227"/>
      <c r="DYI167" s="227"/>
      <c r="DYJ167" s="227"/>
      <c r="DYK167" s="227"/>
      <c r="DYL167" s="227"/>
      <c r="DYM167" s="227"/>
      <c r="DYN167" s="227"/>
      <c r="DYO167" s="227"/>
      <c r="DYP167" s="227"/>
      <c r="DYQ167" s="227"/>
      <c r="DYR167" s="227"/>
      <c r="DYS167" s="227"/>
      <c r="DYT167" s="227"/>
      <c r="DYU167" s="227"/>
      <c r="DYV167" s="227"/>
      <c r="DYW167" s="227"/>
      <c r="DYX167" s="227"/>
      <c r="DYY167" s="227"/>
      <c r="DYZ167" s="227"/>
      <c r="DZA167" s="227"/>
      <c r="DZB167" s="227"/>
      <c r="DZC167" s="227"/>
      <c r="DZD167" s="227"/>
      <c r="DZE167" s="227"/>
      <c r="DZF167" s="227"/>
      <c r="DZG167" s="227"/>
      <c r="DZH167" s="227"/>
      <c r="DZI167" s="227"/>
      <c r="DZJ167" s="227"/>
      <c r="DZK167" s="227"/>
      <c r="DZL167" s="227"/>
      <c r="DZM167" s="227"/>
      <c r="DZN167" s="227"/>
      <c r="DZO167" s="227"/>
      <c r="DZP167" s="227"/>
      <c r="DZQ167" s="227"/>
      <c r="DZR167" s="227"/>
      <c r="DZS167" s="227"/>
      <c r="DZT167" s="227"/>
      <c r="DZU167" s="227"/>
      <c r="DZV167" s="227"/>
      <c r="DZW167" s="227"/>
      <c r="DZX167" s="227"/>
      <c r="DZY167" s="227"/>
      <c r="DZZ167" s="227"/>
      <c r="EAA167" s="227"/>
      <c r="EAB167" s="227"/>
      <c r="EAC167" s="227"/>
      <c r="EAD167" s="227"/>
      <c r="EAE167" s="227"/>
      <c r="EAF167" s="227"/>
      <c r="EAG167" s="227"/>
      <c r="EAH167" s="227"/>
      <c r="EAI167" s="227"/>
      <c r="EAJ167" s="227"/>
      <c r="EAK167" s="227"/>
      <c r="EAL167" s="227"/>
      <c r="EAM167" s="227"/>
      <c r="EAN167" s="227"/>
      <c r="EAO167" s="227"/>
      <c r="EAP167" s="227"/>
      <c r="EAQ167" s="227"/>
      <c r="EAR167" s="227"/>
      <c r="EAS167" s="227"/>
      <c r="EAT167" s="227"/>
      <c r="EAU167" s="227"/>
      <c r="EAV167" s="227"/>
      <c r="EAW167" s="227"/>
      <c r="EAX167" s="227"/>
      <c r="EAY167" s="227"/>
      <c r="EAZ167" s="227"/>
      <c r="EBA167" s="227"/>
      <c r="EBB167" s="227"/>
      <c r="EBC167" s="227"/>
      <c r="EBD167" s="227"/>
      <c r="EBE167" s="227"/>
      <c r="EBF167" s="227"/>
      <c r="EBG167" s="227"/>
      <c r="EBH167" s="227"/>
      <c r="EBI167" s="227"/>
      <c r="EBJ167" s="227"/>
      <c r="EBK167" s="227"/>
      <c r="EBL167" s="227"/>
      <c r="EBM167" s="227"/>
      <c r="EBN167" s="227"/>
      <c r="EBO167" s="227"/>
      <c r="EBP167" s="227"/>
      <c r="EBQ167" s="227"/>
      <c r="EBR167" s="227"/>
      <c r="EBS167" s="227"/>
      <c r="EBT167" s="227"/>
      <c r="EBU167" s="227"/>
      <c r="EBV167" s="227"/>
      <c r="EBW167" s="227"/>
      <c r="EBX167" s="227"/>
      <c r="EBY167" s="227"/>
      <c r="EBZ167" s="227"/>
      <c r="ECA167" s="227"/>
      <c r="ECB167" s="227"/>
      <c r="ECC167" s="227"/>
      <c r="ECD167" s="227"/>
      <c r="ECE167" s="227"/>
      <c r="ECF167" s="227"/>
      <c r="ECG167" s="227"/>
      <c r="ECH167" s="227"/>
      <c r="ECI167" s="227"/>
      <c r="ECJ167" s="227"/>
      <c r="ECK167" s="227"/>
      <c r="ECL167" s="227"/>
      <c r="ECM167" s="227"/>
      <c r="ECN167" s="227"/>
      <c r="ECO167" s="227"/>
      <c r="ECP167" s="227"/>
      <c r="ECQ167" s="227"/>
      <c r="ECR167" s="227"/>
      <c r="ECS167" s="227"/>
      <c r="ECT167" s="227"/>
      <c r="ECU167" s="227"/>
      <c r="ECV167" s="227"/>
      <c r="ECW167" s="227"/>
      <c r="ECX167" s="227"/>
      <c r="ECY167" s="227"/>
      <c r="ECZ167" s="227"/>
      <c r="EDA167" s="227"/>
      <c r="EDB167" s="227"/>
      <c r="EDC167" s="227"/>
      <c r="EDD167" s="227"/>
      <c r="EDE167" s="227"/>
      <c r="EDF167" s="227"/>
      <c r="EDG167" s="227"/>
      <c r="EDH167" s="227"/>
      <c r="EDI167" s="227"/>
      <c r="EDJ167" s="227"/>
      <c r="EDK167" s="227"/>
      <c r="EDL167" s="227"/>
      <c r="EDM167" s="227"/>
      <c r="EDN167" s="227"/>
      <c r="EDO167" s="227"/>
      <c r="EDP167" s="227"/>
      <c r="EDQ167" s="227"/>
      <c r="EDR167" s="227"/>
      <c r="EDS167" s="227"/>
      <c r="EDT167" s="227"/>
      <c r="EDU167" s="227"/>
      <c r="EDV167" s="227"/>
      <c r="EDW167" s="227"/>
      <c r="EDX167" s="227"/>
      <c r="EDY167" s="227"/>
      <c r="EDZ167" s="227"/>
      <c r="EEA167" s="227"/>
      <c r="EEB167" s="227"/>
      <c r="EEC167" s="227"/>
      <c r="EED167" s="227"/>
      <c r="EEE167" s="227"/>
      <c r="EEF167" s="227"/>
      <c r="EEG167" s="227"/>
      <c r="EEH167" s="227"/>
      <c r="EEI167" s="227"/>
      <c r="EEJ167" s="227"/>
      <c r="EEK167" s="227"/>
      <c r="EEL167" s="227"/>
      <c r="EEM167" s="227"/>
      <c r="EEN167" s="227"/>
      <c r="EEO167" s="227"/>
      <c r="EEP167" s="227"/>
      <c r="EEQ167" s="227"/>
      <c r="EER167" s="227"/>
      <c r="EES167" s="227"/>
      <c r="EET167" s="227"/>
      <c r="EEU167" s="227"/>
      <c r="EEV167" s="227"/>
      <c r="EEW167" s="227"/>
      <c r="EEX167" s="227"/>
      <c r="EEY167" s="227"/>
      <c r="EEZ167" s="227"/>
      <c r="EFA167" s="227"/>
      <c r="EFB167" s="227"/>
      <c r="EFC167" s="227"/>
      <c r="EFJ167" s="227"/>
      <c r="EFK167" s="227"/>
      <c r="EFL167" s="227"/>
      <c r="EFM167" s="227"/>
      <c r="EFN167" s="227"/>
      <c r="EFO167" s="227"/>
      <c r="EFP167" s="227"/>
      <c r="EFQ167" s="227"/>
      <c r="EFR167" s="227"/>
      <c r="EFS167" s="227"/>
      <c r="EFT167" s="227"/>
      <c r="EFU167" s="227"/>
      <c r="EFV167" s="227"/>
      <c r="EFW167" s="227"/>
      <c r="EFX167" s="227"/>
      <c r="EFY167" s="227"/>
      <c r="EFZ167" s="227"/>
      <c r="EGA167" s="227"/>
      <c r="EGB167" s="227"/>
      <c r="EGC167" s="227"/>
      <c r="EGD167" s="227"/>
      <c r="EGE167" s="227"/>
      <c r="EGF167" s="227"/>
      <c r="EGG167" s="227"/>
      <c r="EGH167" s="227"/>
      <c r="EGI167" s="227"/>
      <c r="EGJ167" s="227"/>
      <c r="EGK167" s="227"/>
      <c r="EGL167" s="227"/>
      <c r="EGM167" s="227"/>
      <c r="EGN167" s="227"/>
      <c r="EGO167" s="227"/>
      <c r="EGP167" s="227"/>
      <c r="EGQ167" s="227"/>
      <c r="EGR167" s="227"/>
      <c r="EGS167" s="227"/>
      <c r="EGT167" s="227"/>
      <c r="EGU167" s="227"/>
      <c r="EGV167" s="227"/>
      <c r="EGW167" s="227"/>
      <c r="EGX167" s="227"/>
      <c r="EGY167" s="227"/>
      <c r="EGZ167" s="227"/>
      <c r="EHA167" s="227"/>
      <c r="EHB167" s="227"/>
      <c r="EHC167" s="227"/>
      <c r="EHD167" s="227"/>
      <c r="EHE167" s="227"/>
      <c r="EHF167" s="227"/>
      <c r="EHG167" s="227"/>
      <c r="EHH167" s="227"/>
      <c r="EHI167" s="227"/>
      <c r="EHJ167" s="227"/>
      <c r="EHK167" s="227"/>
      <c r="EHL167" s="227"/>
      <c r="EHM167" s="227"/>
      <c r="EHN167" s="227"/>
      <c r="EHO167" s="227"/>
      <c r="EHP167" s="227"/>
      <c r="EHQ167" s="227"/>
      <c r="EHR167" s="227"/>
      <c r="EHS167" s="227"/>
      <c r="EHT167" s="227"/>
      <c r="EHU167" s="227"/>
      <c r="EHV167" s="227"/>
      <c r="EHW167" s="227"/>
      <c r="EHX167" s="227"/>
      <c r="EHY167" s="227"/>
      <c r="EHZ167" s="227"/>
      <c r="EIA167" s="227"/>
      <c r="EIB167" s="227"/>
      <c r="EIC167" s="227"/>
      <c r="EID167" s="227"/>
      <c r="EIE167" s="227"/>
      <c r="EIF167" s="227"/>
      <c r="EIG167" s="227"/>
      <c r="EIH167" s="227"/>
      <c r="EII167" s="227"/>
      <c r="EIJ167" s="227"/>
      <c r="EIK167" s="227"/>
      <c r="EIL167" s="227"/>
      <c r="EIM167" s="227"/>
      <c r="EIN167" s="227"/>
      <c r="EIO167" s="227"/>
      <c r="EIP167" s="227"/>
      <c r="EIQ167" s="227"/>
      <c r="EIR167" s="227"/>
      <c r="EIS167" s="227"/>
      <c r="EIT167" s="227"/>
      <c r="EIU167" s="227"/>
      <c r="EIV167" s="227"/>
      <c r="EIW167" s="227"/>
      <c r="EIX167" s="227"/>
      <c r="EIY167" s="227"/>
      <c r="EIZ167" s="227"/>
      <c r="EJA167" s="227"/>
      <c r="EJB167" s="227"/>
      <c r="EJC167" s="227"/>
      <c r="EJD167" s="227"/>
      <c r="EJE167" s="227"/>
      <c r="EJF167" s="227"/>
      <c r="EJG167" s="227"/>
      <c r="EJH167" s="227"/>
      <c r="EJI167" s="227"/>
      <c r="EJJ167" s="227"/>
      <c r="EJK167" s="227"/>
      <c r="EJL167" s="227"/>
      <c r="EJM167" s="227"/>
      <c r="EJN167" s="227"/>
      <c r="EJO167" s="227"/>
      <c r="EJP167" s="227"/>
      <c r="EJQ167" s="227"/>
      <c r="EJR167" s="227"/>
      <c r="EJS167" s="227"/>
      <c r="EJT167" s="227"/>
      <c r="EJU167" s="227"/>
      <c r="EJV167" s="227"/>
      <c r="EJW167" s="227"/>
      <c r="EJX167" s="227"/>
      <c r="EJY167" s="227"/>
      <c r="EJZ167" s="227"/>
      <c r="EKA167" s="227"/>
      <c r="EKB167" s="227"/>
      <c r="EKC167" s="227"/>
      <c r="EKD167" s="227"/>
      <c r="EKE167" s="227"/>
      <c r="EKF167" s="227"/>
      <c r="EKG167" s="227"/>
      <c r="EKH167" s="227"/>
      <c r="EKI167" s="227"/>
      <c r="EKJ167" s="227"/>
      <c r="EKK167" s="227"/>
      <c r="EKL167" s="227"/>
      <c r="EKM167" s="227"/>
      <c r="EKN167" s="227"/>
      <c r="EKO167" s="227"/>
      <c r="EKP167" s="227"/>
      <c r="EKQ167" s="227"/>
      <c r="EKR167" s="227"/>
      <c r="EKS167" s="227"/>
      <c r="EKT167" s="227"/>
      <c r="EKU167" s="227"/>
      <c r="EKV167" s="227"/>
      <c r="EKW167" s="227"/>
      <c r="EKX167" s="227"/>
      <c r="EKY167" s="227"/>
      <c r="EKZ167" s="227"/>
      <c r="ELA167" s="227"/>
      <c r="ELB167" s="227"/>
      <c r="ELC167" s="227"/>
      <c r="ELD167" s="227"/>
      <c r="ELE167" s="227"/>
      <c r="ELF167" s="227"/>
      <c r="ELG167" s="227"/>
      <c r="ELH167" s="227"/>
      <c r="ELI167" s="227"/>
      <c r="ELJ167" s="227"/>
      <c r="ELK167" s="227"/>
      <c r="ELL167" s="227"/>
      <c r="ELM167" s="227"/>
      <c r="ELN167" s="227"/>
      <c r="ELO167" s="227"/>
      <c r="ELP167" s="227"/>
      <c r="ELQ167" s="227"/>
      <c r="ELR167" s="227"/>
      <c r="ELS167" s="227"/>
      <c r="ELT167" s="227"/>
      <c r="ELU167" s="227"/>
      <c r="ELV167" s="227"/>
      <c r="ELW167" s="227"/>
      <c r="ELX167" s="227"/>
      <c r="ELY167" s="227"/>
      <c r="ELZ167" s="227"/>
      <c r="EMA167" s="227"/>
      <c r="EMB167" s="227"/>
      <c r="EMC167" s="227"/>
      <c r="EMD167" s="227"/>
      <c r="EME167" s="227"/>
      <c r="EMF167" s="227"/>
      <c r="EMG167" s="227"/>
      <c r="EMH167" s="227"/>
      <c r="EMI167" s="227"/>
      <c r="EMJ167" s="227"/>
      <c r="EMK167" s="227"/>
      <c r="EML167" s="227"/>
      <c r="EMM167" s="227"/>
      <c r="EMN167" s="227"/>
      <c r="EMO167" s="227"/>
      <c r="EMP167" s="227"/>
      <c r="EMQ167" s="227"/>
      <c r="EMR167" s="227"/>
      <c r="EMS167" s="227"/>
      <c r="EMT167" s="227"/>
      <c r="EMU167" s="227"/>
      <c r="EMV167" s="227"/>
      <c r="EMW167" s="227"/>
      <c r="EMX167" s="227"/>
      <c r="EMY167" s="227"/>
      <c r="EMZ167" s="227"/>
      <c r="ENA167" s="227"/>
      <c r="ENB167" s="227"/>
      <c r="ENC167" s="227"/>
      <c r="END167" s="227"/>
      <c r="ENE167" s="227"/>
      <c r="ENF167" s="227"/>
      <c r="ENG167" s="227"/>
      <c r="ENH167" s="227"/>
      <c r="ENI167" s="227"/>
      <c r="ENJ167" s="227"/>
      <c r="ENK167" s="227"/>
      <c r="ENL167" s="227"/>
      <c r="ENM167" s="227"/>
      <c r="ENN167" s="227"/>
      <c r="ENO167" s="227"/>
      <c r="ENP167" s="227"/>
      <c r="ENQ167" s="227"/>
      <c r="ENR167" s="227"/>
      <c r="ENS167" s="227"/>
      <c r="ENT167" s="227"/>
      <c r="ENU167" s="227"/>
      <c r="ENV167" s="227"/>
      <c r="ENW167" s="227"/>
      <c r="ENX167" s="227"/>
      <c r="ENY167" s="227"/>
      <c r="ENZ167" s="227"/>
      <c r="EOA167" s="227"/>
      <c r="EOB167" s="227"/>
      <c r="EOC167" s="227"/>
      <c r="EOD167" s="227"/>
      <c r="EOE167" s="227"/>
      <c r="EOF167" s="227"/>
      <c r="EOG167" s="227"/>
      <c r="EOH167" s="227"/>
      <c r="EOI167" s="227"/>
      <c r="EOJ167" s="227"/>
      <c r="EOK167" s="227"/>
      <c r="EOL167" s="227"/>
      <c r="EOM167" s="227"/>
      <c r="EON167" s="227"/>
      <c r="EOO167" s="227"/>
      <c r="EOP167" s="227"/>
      <c r="EOQ167" s="227"/>
      <c r="EOR167" s="227"/>
      <c r="EOS167" s="227"/>
      <c r="EOT167" s="227"/>
      <c r="EOU167" s="227"/>
      <c r="EOV167" s="227"/>
      <c r="EOW167" s="227"/>
      <c r="EOX167" s="227"/>
      <c r="EOY167" s="227"/>
      <c r="EPF167" s="227"/>
      <c r="EPG167" s="227"/>
      <c r="EPH167" s="227"/>
      <c r="EPI167" s="227"/>
      <c r="EPJ167" s="227"/>
      <c r="EPK167" s="227"/>
      <c r="EPL167" s="227"/>
      <c r="EPM167" s="227"/>
      <c r="EPN167" s="227"/>
      <c r="EPO167" s="227"/>
      <c r="EPP167" s="227"/>
      <c r="EPQ167" s="227"/>
      <c r="EPR167" s="227"/>
      <c r="EPS167" s="227"/>
      <c r="EPT167" s="227"/>
      <c r="EPU167" s="227"/>
      <c r="EPV167" s="227"/>
      <c r="EPW167" s="227"/>
      <c r="EPX167" s="227"/>
      <c r="EPY167" s="227"/>
      <c r="EPZ167" s="227"/>
      <c r="EQA167" s="227"/>
      <c r="EQB167" s="227"/>
      <c r="EQC167" s="227"/>
      <c r="EQD167" s="227"/>
      <c r="EQE167" s="227"/>
      <c r="EQF167" s="227"/>
      <c r="EQG167" s="227"/>
      <c r="EQH167" s="227"/>
      <c r="EQI167" s="227"/>
      <c r="EQJ167" s="227"/>
      <c r="EQK167" s="227"/>
      <c r="EQL167" s="227"/>
      <c r="EQM167" s="227"/>
      <c r="EQN167" s="227"/>
      <c r="EQO167" s="227"/>
      <c r="EQP167" s="227"/>
      <c r="EQQ167" s="227"/>
      <c r="EQR167" s="227"/>
      <c r="EQS167" s="227"/>
      <c r="EQT167" s="227"/>
      <c r="EQU167" s="227"/>
      <c r="EQV167" s="227"/>
      <c r="EQW167" s="227"/>
      <c r="EQX167" s="227"/>
      <c r="EQY167" s="227"/>
      <c r="EQZ167" s="227"/>
      <c r="ERA167" s="227"/>
      <c r="ERB167" s="227"/>
      <c r="ERC167" s="227"/>
      <c r="ERD167" s="227"/>
      <c r="ERE167" s="227"/>
      <c r="ERF167" s="227"/>
      <c r="ERG167" s="227"/>
      <c r="ERH167" s="227"/>
      <c r="ERI167" s="227"/>
      <c r="ERJ167" s="227"/>
      <c r="ERK167" s="227"/>
      <c r="ERL167" s="227"/>
      <c r="ERM167" s="227"/>
      <c r="ERN167" s="227"/>
      <c r="ERO167" s="227"/>
      <c r="ERP167" s="227"/>
      <c r="ERQ167" s="227"/>
      <c r="ERR167" s="227"/>
      <c r="ERS167" s="227"/>
      <c r="ERT167" s="227"/>
      <c r="ERU167" s="227"/>
      <c r="ERV167" s="227"/>
      <c r="ERW167" s="227"/>
      <c r="ERX167" s="227"/>
      <c r="ERY167" s="227"/>
      <c r="ERZ167" s="227"/>
      <c r="ESA167" s="227"/>
      <c r="ESB167" s="227"/>
      <c r="ESC167" s="227"/>
      <c r="ESD167" s="227"/>
      <c r="ESE167" s="227"/>
      <c r="ESF167" s="227"/>
      <c r="ESG167" s="227"/>
      <c r="ESH167" s="227"/>
      <c r="ESI167" s="227"/>
      <c r="ESJ167" s="227"/>
      <c r="ESK167" s="227"/>
      <c r="ESL167" s="227"/>
      <c r="ESM167" s="227"/>
      <c r="ESN167" s="227"/>
      <c r="ESO167" s="227"/>
      <c r="ESP167" s="227"/>
      <c r="ESQ167" s="227"/>
      <c r="ESR167" s="227"/>
      <c r="ESS167" s="227"/>
      <c r="EST167" s="227"/>
      <c r="ESU167" s="227"/>
      <c r="ESV167" s="227"/>
      <c r="ESW167" s="227"/>
      <c r="ESX167" s="227"/>
      <c r="ESY167" s="227"/>
      <c r="ESZ167" s="227"/>
      <c r="ETA167" s="227"/>
      <c r="ETB167" s="227"/>
      <c r="ETC167" s="227"/>
      <c r="ETD167" s="227"/>
      <c r="ETE167" s="227"/>
      <c r="ETF167" s="227"/>
      <c r="ETG167" s="227"/>
      <c r="ETH167" s="227"/>
      <c r="ETI167" s="227"/>
      <c r="ETJ167" s="227"/>
      <c r="ETK167" s="227"/>
      <c r="ETL167" s="227"/>
      <c r="ETM167" s="227"/>
      <c r="ETN167" s="227"/>
      <c r="ETO167" s="227"/>
      <c r="ETP167" s="227"/>
      <c r="ETQ167" s="227"/>
      <c r="ETR167" s="227"/>
      <c r="ETS167" s="227"/>
      <c r="ETT167" s="227"/>
      <c r="ETU167" s="227"/>
      <c r="ETV167" s="227"/>
      <c r="ETW167" s="227"/>
      <c r="ETX167" s="227"/>
      <c r="ETY167" s="227"/>
      <c r="ETZ167" s="227"/>
      <c r="EUA167" s="227"/>
      <c r="EUB167" s="227"/>
      <c r="EUC167" s="227"/>
      <c r="EUD167" s="227"/>
      <c r="EUE167" s="227"/>
      <c r="EUF167" s="227"/>
      <c r="EUG167" s="227"/>
      <c r="EUH167" s="227"/>
      <c r="EUI167" s="227"/>
      <c r="EUJ167" s="227"/>
      <c r="EUK167" s="227"/>
      <c r="EUL167" s="227"/>
      <c r="EUM167" s="227"/>
      <c r="EUN167" s="227"/>
      <c r="EUO167" s="227"/>
      <c r="EUP167" s="227"/>
      <c r="EUQ167" s="227"/>
      <c r="EUR167" s="227"/>
      <c r="EUS167" s="227"/>
      <c r="EUT167" s="227"/>
      <c r="EUU167" s="227"/>
      <c r="EUV167" s="227"/>
      <c r="EUW167" s="227"/>
      <c r="EUX167" s="227"/>
      <c r="EUY167" s="227"/>
      <c r="EUZ167" s="227"/>
      <c r="EVA167" s="227"/>
      <c r="EVB167" s="227"/>
      <c r="EVC167" s="227"/>
      <c r="EVD167" s="227"/>
      <c r="EVE167" s="227"/>
      <c r="EVF167" s="227"/>
      <c r="EVG167" s="227"/>
      <c r="EVH167" s="227"/>
      <c r="EVI167" s="227"/>
      <c r="EVJ167" s="227"/>
      <c r="EVK167" s="227"/>
      <c r="EVL167" s="227"/>
      <c r="EVM167" s="227"/>
      <c r="EVN167" s="227"/>
      <c r="EVO167" s="227"/>
      <c r="EVP167" s="227"/>
      <c r="EVQ167" s="227"/>
      <c r="EVR167" s="227"/>
      <c r="EVS167" s="227"/>
      <c r="EVT167" s="227"/>
      <c r="EVU167" s="227"/>
      <c r="EVV167" s="227"/>
      <c r="EVW167" s="227"/>
      <c r="EVX167" s="227"/>
      <c r="EVY167" s="227"/>
      <c r="EVZ167" s="227"/>
      <c r="EWA167" s="227"/>
      <c r="EWB167" s="227"/>
      <c r="EWC167" s="227"/>
      <c r="EWD167" s="227"/>
      <c r="EWE167" s="227"/>
      <c r="EWF167" s="227"/>
      <c r="EWG167" s="227"/>
      <c r="EWH167" s="227"/>
      <c r="EWI167" s="227"/>
      <c r="EWJ167" s="227"/>
      <c r="EWK167" s="227"/>
      <c r="EWL167" s="227"/>
      <c r="EWM167" s="227"/>
      <c r="EWN167" s="227"/>
      <c r="EWO167" s="227"/>
      <c r="EWP167" s="227"/>
      <c r="EWQ167" s="227"/>
      <c r="EWR167" s="227"/>
      <c r="EWS167" s="227"/>
      <c r="EWT167" s="227"/>
      <c r="EWU167" s="227"/>
      <c r="EWV167" s="227"/>
      <c r="EWW167" s="227"/>
      <c r="EWX167" s="227"/>
      <c r="EWY167" s="227"/>
      <c r="EWZ167" s="227"/>
      <c r="EXA167" s="227"/>
      <c r="EXB167" s="227"/>
      <c r="EXC167" s="227"/>
      <c r="EXD167" s="227"/>
      <c r="EXE167" s="227"/>
      <c r="EXF167" s="227"/>
      <c r="EXG167" s="227"/>
      <c r="EXH167" s="227"/>
      <c r="EXI167" s="227"/>
      <c r="EXJ167" s="227"/>
      <c r="EXK167" s="227"/>
      <c r="EXL167" s="227"/>
      <c r="EXM167" s="227"/>
      <c r="EXN167" s="227"/>
      <c r="EXO167" s="227"/>
      <c r="EXP167" s="227"/>
      <c r="EXQ167" s="227"/>
      <c r="EXR167" s="227"/>
      <c r="EXS167" s="227"/>
      <c r="EXT167" s="227"/>
      <c r="EXU167" s="227"/>
      <c r="EXV167" s="227"/>
      <c r="EXW167" s="227"/>
      <c r="EXX167" s="227"/>
      <c r="EXY167" s="227"/>
      <c r="EXZ167" s="227"/>
      <c r="EYA167" s="227"/>
      <c r="EYB167" s="227"/>
      <c r="EYC167" s="227"/>
      <c r="EYD167" s="227"/>
      <c r="EYE167" s="227"/>
      <c r="EYF167" s="227"/>
      <c r="EYG167" s="227"/>
      <c r="EYH167" s="227"/>
      <c r="EYI167" s="227"/>
      <c r="EYJ167" s="227"/>
      <c r="EYK167" s="227"/>
      <c r="EYL167" s="227"/>
      <c r="EYM167" s="227"/>
      <c r="EYN167" s="227"/>
      <c r="EYO167" s="227"/>
      <c r="EYP167" s="227"/>
      <c r="EYQ167" s="227"/>
      <c r="EYR167" s="227"/>
      <c r="EYS167" s="227"/>
      <c r="EYT167" s="227"/>
      <c r="EYU167" s="227"/>
      <c r="EZB167" s="227"/>
      <c r="EZC167" s="227"/>
      <c r="EZD167" s="227"/>
      <c r="EZE167" s="227"/>
      <c r="EZF167" s="227"/>
      <c r="EZG167" s="227"/>
      <c r="EZH167" s="227"/>
      <c r="EZI167" s="227"/>
      <c r="EZJ167" s="227"/>
      <c r="EZK167" s="227"/>
      <c r="EZL167" s="227"/>
      <c r="EZM167" s="227"/>
      <c r="EZN167" s="227"/>
      <c r="EZO167" s="227"/>
      <c r="EZP167" s="227"/>
      <c r="EZQ167" s="227"/>
      <c r="EZR167" s="227"/>
      <c r="EZS167" s="227"/>
      <c r="EZT167" s="227"/>
      <c r="EZU167" s="227"/>
      <c r="EZV167" s="227"/>
      <c r="EZW167" s="227"/>
      <c r="EZX167" s="227"/>
      <c r="EZY167" s="227"/>
      <c r="EZZ167" s="227"/>
      <c r="FAA167" s="227"/>
      <c r="FAB167" s="227"/>
      <c r="FAC167" s="227"/>
      <c r="FAD167" s="227"/>
      <c r="FAE167" s="227"/>
      <c r="FAF167" s="227"/>
      <c r="FAG167" s="227"/>
      <c r="FAH167" s="227"/>
      <c r="FAI167" s="227"/>
      <c r="FAJ167" s="227"/>
      <c r="FAK167" s="227"/>
      <c r="FAL167" s="227"/>
      <c r="FAM167" s="227"/>
      <c r="FAN167" s="227"/>
      <c r="FAO167" s="227"/>
      <c r="FAP167" s="227"/>
      <c r="FAQ167" s="227"/>
      <c r="FAR167" s="227"/>
      <c r="FAS167" s="227"/>
      <c r="FAT167" s="227"/>
      <c r="FAU167" s="227"/>
      <c r="FAV167" s="227"/>
      <c r="FAW167" s="227"/>
      <c r="FAX167" s="227"/>
      <c r="FAY167" s="227"/>
      <c r="FAZ167" s="227"/>
      <c r="FBA167" s="227"/>
      <c r="FBB167" s="227"/>
      <c r="FBC167" s="227"/>
      <c r="FBD167" s="227"/>
      <c r="FBE167" s="227"/>
      <c r="FBF167" s="227"/>
      <c r="FBG167" s="227"/>
      <c r="FBH167" s="227"/>
      <c r="FBI167" s="227"/>
      <c r="FBJ167" s="227"/>
      <c r="FBK167" s="227"/>
      <c r="FBL167" s="227"/>
      <c r="FBM167" s="227"/>
      <c r="FBN167" s="227"/>
      <c r="FBO167" s="227"/>
      <c r="FBP167" s="227"/>
      <c r="FBQ167" s="227"/>
      <c r="FBR167" s="227"/>
      <c r="FBS167" s="227"/>
      <c r="FBT167" s="227"/>
      <c r="FBU167" s="227"/>
      <c r="FBV167" s="227"/>
      <c r="FBW167" s="227"/>
      <c r="FBX167" s="227"/>
      <c r="FBY167" s="227"/>
      <c r="FBZ167" s="227"/>
      <c r="FCA167" s="227"/>
      <c r="FCB167" s="227"/>
      <c r="FCC167" s="227"/>
      <c r="FCD167" s="227"/>
      <c r="FCE167" s="227"/>
      <c r="FCF167" s="227"/>
      <c r="FCG167" s="227"/>
      <c r="FCH167" s="227"/>
      <c r="FCI167" s="227"/>
      <c r="FCJ167" s="227"/>
      <c r="FCK167" s="227"/>
      <c r="FCL167" s="227"/>
      <c r="FCM167" s="227"/>
      <c r="FCN167" s="227"/>
      <c r="FCO167" s="227"/>
      <c r="FCP167" s="227"/>
      <c r="FCQ167" s="227"/>
      <c r="FCR167" s="227"/>
      <c r="FCS167" s="227"/>
      <c r="FCT167" s="227"/>
      <c r="FCU167" s="227"/>
      <c r="FCV167" s="227"/>
      <c r="FCW167" s="227"/>
      <c r="FCX167" s="227"/>
      <c r="FCY167" s="227"/>
      <c r="FCZ167" s="227"/>
      <c r="FDA167" s="227"/>
      <c r="FDB167" s="227"/>
      <c r="FDC167" s="227"/>
      <c r="FDD167" s="227"/>
      <c r="FDE167" s="227"/>
      <c r="FDF167" s="227"/>
      <c r="FDG167" s="227"/>
      <c r="FDH167" s="227"/>
      <c r="FDI167" s="227"/>
      <c r="FDJ167" s="227"/>
      <c r="FDK167" s="227"/>
      <c r="FDL167" s="227"/>
      <c r="FDM167" s="227"/>
      <c r="FDN167" s="227"/>
      <c r="FDO167" s="227"/>
      <c r="FDP167" s="227"/>
      <c r="FDQ167" s="227"/>
      <c r="FDR167" s="227"/>
      <c r="FDS167" s="227"/>
      <c r="FDT167" s="227"/>
      <c r="FDU167" s="227"/>
      <c r="FDV167" s="227"/>
      <c r="FDW167" s="227"/>
      <c r="FDX167" s="227"/>
      <c r="FDY167" s="227"/>
      <c r="FDZ167" s="227"/>
      <c r="FEA167" s="227"/>
      <c r="FEB167" s="227"/>
      <c r="FEC167" s="227"/>
      <c r="FED167" s="227"/>
      <c r="FEE167" s="227"/>
      <c r="FEF167" s="227"/>
      <c r="FEG167" s="227"/>
      <c r="FEH167" s="227"/>
      <c r="FEI167" s="227"/>
      <c r="FEJ167" s="227"/>
      <c r="FEK167" s="227"/>
      <c r="FEL167" s="227"/>
      <c r="FEM167" s="227"/>
      <c r="FEN167" s="227"/>
      <c r="FEO167" s="227"/>
      <c r="FEP167" s="227"/>
      <c r="FEQ167" s="227"/>
      <c r="FER167" s="227"/>
      <c r="FES167" s="227"/>
      <c r="FET167" s="227"/>
      <c r="FEU167" s="227"/>
      <c r="FEV167" s="227"/>
      <c r="FEW167" s="227"/>
      <c r="FEX167" s="227"/>
      <c r="FEY167" s="227"/>
      <c r="FEZ167" s="227"/>
      <c r="FFA167" s="227"/>
      <c r="FFB167" s="227"/>
      <c r="FFC167" s="227"/>
      <c r="FFD167" s="227"/>
      <c r="FFE167" s="227"/>
      <c r="FFF167" s="227"/>
      <c r="FFG167" s="227"/>
      <c r="FFH167" s="227"/>
      <c r="FFI167" s="227"/>
      <c r="FFJ167" s="227"/>
      <c r="FFK167" s="227"/>
      <c r="FFL167" s="227"/>
      <c r="FFM167" s="227"/>
      <c r="FFN167" s="227"/>
      <c r="FFO167" s="227"/>
      <c r="FFP167" s="227"/>
      <c r="FFQ167" s="227"/>
      <c r="FFR167" s="227"/>
      <c r="FFS167" s="227"/>
      <c r="FFT167" s="227"/>
      <c r="FFU167" s="227"/>
      <c r="FFV167" s="227"/>
      <c r="FFW167" s="227"/>
      <c r="FFX167" s="227"/>
      <c r="FFY167" s="227"/>
      <c r="FFZ167" s="227"/>
      <c r="FGA167" s="227"/>
      <c r="FGB167" s="227"/>
      <c r="FGC167" s="227"/>
      <c r="FGD167" s="227"/>
      <c r="FGE167" s="227"/>
      <c r="FGF167" s="227"/>
      <c r="FGG167" s="227"/>
      <c r="FGH167" s="227"/>
      <c r="FGI167" s="227"/>
      <c r="FGJ167" s="227"/>
      <c r="FGK167" s="227"/>
      <c r="FGL167" s="227"/>
      <c r="FGM167" s="227"/>
      <c r="FGN167" s="227"/>
      <c r="FGO167" s="227"/>
      <c r="FGP167" s="227"/>
      <c r="FGQ167" s="227"/>
      <c r="FGR167" s="227"/>
      <c r="FGS167" s="227"/>
      <c r="FGT167" s="227"/>
      <c r="FGU167" s="227"/>
      <c r="FGV167" s="227"/>
      <c r="FGW167" s="227"/>
      <c r="FGX167" s="227"/>
      <c r="FGY167" s="227"/>
      <c r="FGZ167" s="227"/>
      <c r="FHA167" s="227"/>
      <c r="FHB167" s="227"/>
      <c r="FHC167" s="227"/>
      <c r="FHD167" s="227"/>
      <c r="FHE167" s="227"/>
      <c r="FHF167" s="227"/>
      <c r="FHG167" s="227"/>
      <c r="FHH167" s="227"/>
      <c r="FHI167" s="227"/>
      <c r="FHJ167" s="227"/>
      <c r="FHK167" s="227"/>
      <c r="FHL167" s="227"/>
      <c r="FHM167" s="227"/>
      <c r="FHN167" s="227"/>
      <c r="FHO167" s="227"/>
      <c r="FHP167" s="227"/>
      <c r="FHQ167" s="227"/>
      <c r="FHR167" s="227"/>
      <c r="FHS167" s="227"/>
      <c r="FHT167" s="227"/>
      <c r="FHU167" s="227"/>
      <c r="FHV167" s="227"/>
      <c r="FHW167" s="227"/>
      <c r="FHX167" s="227"/>
      <c r="FHY167" s="227"/>
      <c r="FHZ167" s="227"/>
      <c r="FIA167" s="227"/>
      <c r="FIB167" s="227"/>
      <c r="FIC167" s="227"/>
      <c r="FID167" s="227"/>
      <c r="FIE167" s="227"/>
      <c r="FIF167" s="227"/>
      <c r="FIG167" s="227"/>
      <c r="FIH167" s="227"/>
      <c r="FII167" s="227"/>
      <c r="FIJ167" s="227"/>
      <c r="FIK167" s="227"/>
      <c r="FIL167" s="227"/>
      <c r="FIM167" s="227"/>
      <c r="FIN167" s="227"/>
      <c r="FIO167" s="227"/>
      <c r="FIP167" s="227"/>
      <c r="FIQ167" s="227"/>
      <c r="FIX167" s="227"/>
      <c r="FIY167" s="227"/>
      <c r="FIZ167" s="227"/>
      <c r="FJA167" s="227"/>
      <c r="FJB167" s="227"/>
      <c r="FJC167" s="227"/>
      <c r="FJD167" s="227"/>
      <c r="FJE167" s="227"/>
      <c r="FJF167" s="227"/>
      <c r="FJG167" s="227"/>
      <c r="FJH167" s="227"/>
      <c r="FJI167" s="227"/>
      <c r="FJJ167" s="227"/>
      <c r="FJK167" s="227"/>
      <c r="FJL167" s="227"/>
      <c r="FJM167" s="227"/>
      <c r="FJN167" s="227"/>
      <c r="FJO167" s="227"/>
      <c r="FJP167" s="227"/>
      <c r="FJQ167" s="227"/>
      <c r="FJR167" s="227"/>
      <c r="FJS167" s="227"/>
      <c r="FJT167" s="227"/>
      <c r="FJU167" s="227"/>
      <c r="FJV167" s="227"/>
      <c r="FJW167" s="227"/>
      <c r="FJX167" s="227"/>
      <c r="FJY167" s="227"/>
      <c r="FJZ167" s="227"/>
      <c r="FKA167" s="227"/>
      <c r="FKB167" s="227"/>
      <c r="FKC167" s="227"/>
      <c r="FKD167" s="227"/>
      <c r="FKE167" s="227"/>
      <c r="FKF167" s="227"/>
      <c r="FKG167" s="227"/>
      <c r="FKH167" s="227"/>
      <c r="FKI167" s="227"/>
      <c r="FKJ167" s="227"/>
      <c r="FKK167" s="227"/>
      <c r="FKL167" s="227"/>
      <c r="FKM167" s="227"/>
      <c r="FKN167" s="227"/>
      <c r="FKO167" s="227"/>
      <c r="FKP167" s="227"/>
      <c r="FKQ167" s="227"/>
      <c r="FKR167" s="227"/>
      <c r="FKS167" s="227"/>
      <c r="FKT167" s="227"/>
      <c r="FKU167" s="227"/>
      <c r="FKV167" s="227"/>
      <c r="FKW167" s="227"/>
      <c r="FKX167" s="227"/>
      <c r="FKY167" s="227"/>
      <c r="FKZ167" s="227"/>
      <c r="FLA167" s="227"/>
      <c r="FLB167" s="227"/>
      <c r="FLC167" s="227"/>
      <c r="FLD167" s="227"/>
      <c r="FLE167" s="227"/>
      <c r="FLF167" s="227"/>
      <c r="FLG167" s="227"/>
      <c r="FLH167" s="227"/>
      <c r="FLI167" s="227"/>
      <c r="FLJ167" s="227"/>
      <c r="FLK167" s="227"/>
      <c r="FLL167" s="227"/>
      <c r="FLM167" s="227"/>
      <c r="FLN167" s="227"/>
      <c r="FLO167" s="227"/>
      <c r="FLP167" s="227"/>
      <c r="FLQ167" s="227"/>
      <c r="FLR167" s="227"/>
      <c r="FLS167" s="227"/>
      <c r="FLT167" s="227"/>
      <c r="FLU167" s="227"/>
      <c r="FLV167" s="227"/>
      <c r="FLW167" s="227"/>
      <c r="FLX167" s="227"/>
      <c r="FLY167" s="227"/>
      <c r="FLZ167" s="227"/>
      <c r="FMA167" s="227"/>
      <c r="FMB167" s="227"/>
      <c r="FMC167" s="227"/>
      <c r="FMD167" s="227"/>
      <c r="FME167" s="227"/>
      <c r="FMF167" s="227"/>
      <c r="FMG167" s="227"/>
      <c r="FMH167" s="227"/>
      <c r="FMI167" s="227"/>
      <c r="FMJ167" s="227"/>
      <c r="FMK167" s="227"/>
      <c r="FML167" s="227"/>
      <c r="FMM167" s="227"/>
      <c r="FMN167" s="227"/>
      <c r="FMO167" s="227"/>
      <c r="FMP167" s="227"/>
      <c r="FMQ167" s="227"/>
      <c r="FMR167" s="227"/>
      <c r="FMS167" s="227"/>
      <c r="FMT167" s="227"/>
      <c r="FMU167" s="227"/>
      <c r="FMV167" s="227"/>
      <c r="FMW167" s="227"/>
      <c r="FMX167" s="227"/>
      <c r="FMY167" s="227"/>
      <c r="FMZ167" s="227"/>
      <c r="FNA167" s="227"/>
      <c r="FNB167" s="227"/>
      <c r="FNC167" s="227"/>
      <c r="FND167" s="227"/>
      <c r="FNE167" s="227"/>
      <c r="FNF167" s="227"/>
      <c r="FNG167" s="227"/>
      <c r="FNH167" s="227"/>
      <c r="FNI167" s="227"/>
      <c r="FNJ167" s="227"/>
      <c r="FNK167" s="227"/>
      <c r="FNL167" s="227"/>
      <c r="FNM167" s="227"/>
      <c r="FNN167" s="227"/>
      <c r="FNO167" s="227"/>
      <c r="FNP167" s="227"/>
      <c r="FNQ167" s="227"/>
      <c r="FNR167" s="227"/>
      <c r="FNS167" s="227"/>
      <c r="FNT167" s="227"/>
      <c r="FNU167" s="227"/>
      <c r="FNV167" s="227"/>
      <c r="FNW167" s="227"/>
      <c r="FNX167" s="227"/>
      <c r="FNY167" s="227"/>
      <c r="FNZ167" s="227"/>
      <c r="FOA167" s="227"/>
      <c r="FOB167" s="227"/>
      <c r="FOC167" s="227"/>
      <c r="FOD167" s="227"/>
      <c r="FOE167" s="227"/>
      <c r="FOF167" s="227"/>
      <c r="FOG167" s="227"/>
      <c r="FOH167" s="227"/>
      <c r="FOI167" s="227"/>
      <c r="FOJ167" s="227"/>
      <c r="FOK167" s="227"/>
      <c r="FOL167" s="227"/>
      <c r="FOM167" s="227"/>
      <c r="FON167" s="227"/>
      <c r="FOO167" s="227"/>
      <c r="FOP167" s="227"/>
      <c r="FOQ167" s="227"/>
      <c r="FOR167" s="227"/>
      <c r="FOS167" s="227"/>
      <c r="FOT167" s="227"/>
      <c r="FOU167" s="227"/>
      <c r="FOV167" s="227"/>
      <c r="FOW167" s="227"/>
      <c r="FOX167" s="227"/>
      <c r="FOY167" s="227"/>
      <c r="FOZ167" s="227"/>
      <c r="FPA167" s="227"/>
      <c r="FPB167" s="227"/>
      <c r="FPC167" s="227"/>
      <c r="FPD167" s="227"/>
      <c r="FPE167" s="227"/>
      <c r="FPF167" s="227"/>
      <c r="FPG167" s="227"/>
      <c r="FPH167" s="227"/>
      <c r="FPI167" s="227"/>
      <c r="FPJ167" s="227"/>
      <c r="FPK167" s="227"/>
      <c r="FPL167" s="227"/>
      <c r="FPM167" s="227"/>
      <c r="FPN167" s="227"/>
      <c r="FPO167" s="227"/>
      <c r="FPP167" s="227"/>
      <c r="FPQ167" s="227"/>
      <c r="FPR167" s="227"/>
      <c r="FPS167" s="227"/>
      <c r="FPT167" s="227"/>
      <c r="FPU167" s="227"/>
      <c r="FPV167" s="227"/>
      <c r="FPW167" s="227"/>
      <c r="FPX167" s="227"/>
      <c r="FPY167" s="227"/>
      <c r="FPZ167" s="227"/>
      <c r="FQA167" s="227"/>
      <c r="FQB167" s="227"/>
      <c r="FQC167" s="227"/>
      <c r="FQD167" s="227"/>
      <c r="FQE167" s="227"/>
      <c r="FQF167" s="227"/>
      <c r="FQG167" s="227"/>
      <c r="FQH167" s="227"/>
      <c r="FQI167" s="227"/>
      <c r="FQJ167" s="227"/>
      <c r="FQK167" s="227"/>
      <c r="FQL167" s="227"/>
      <c r="FQM167" s="227"/>
      <c r="FQN167" s="227"/>
      <c r="FQO167" s="227"/>
      <c r="FQP167" s="227"/>
      <c r="FQQ167" s="227"/>
      <c r="FQR167" s="227"/>
      <c r="FQS167" s="227"/>
      <c r="FQT167" s="227"/>
      <c r="FQU167" s="227"/>
      <c r="FQV167" s="227"/>
      <c r="FQW167" s="227"/>
      <c r="FQX167" s="227"/>
      <c r="FQY167" s="227"/>
      <c r="FQZ167" s="227"/>
      <c r="FRA167" s="227"/>
      <c r="FRB167" s="227"/>
      <c r="FRC167" s="227"/>
      <c r="FRD167" s="227"/>
      <c r="FRE167" s="227"/>
      <c r="FRF167" s="227"/>
      <c r="FRG167" s="227"/>
      <c r="FRH167" s="227"/>
      <c r="FRI167" s="227"/>
      <c r="FRJ167" s="227"/>
      <c r="FRK167" s="227"/>
      <c r="FRL167" s="227"/>
      <c r="FRM167" s="227"/>
      <c r="FRN167" s="227"/>
      <c r="FRO167" s="227"/>
      <c r="FRP167" s="227"/>
      <c r="FRQ167" s="227"/>
      <c r="FRR167" s="227"/>
      <c r="FRS167" s="227"/>
      <c r="FRT167" s="227"/>
      <c r="FRU167" s="227"/>
      <c r="FRV167" s="227"/>
      <c r="FRW167" s="227"/>
      <c r="FRX167" s="227"/>
      <c r="FRY167" s="227"/>
      <c r="FRZ167" s="227"/>
      <c r="FSA167" s="227"/>
      <c r="FSB167" s="227"/>
      <c r="FSC167" s="227"/>
      <c r="FSD167" s="227"/>
      <c r="FSE167" s="227"/>
      <c r="FSF167" s="227"/>
      <c r="FSG167" s="227"/>
      <c r="FSH167" s="227"/>
      <c r="FSI167" s="227"/>
      <c r="FSJ167" s="227"/>
      <c r="FSK167" s="227"/>
      <c r="FSL167" s="227"/>
      <c r="FSM167" s="227"/>
      <c r="FST167" s="227"/>
      <c r="FSU167" s="227"/>
      <c r="FSV167" s="227"/>
      <c r="FSW167" s="227"/>
      <c r="FSX167" s="227"/>
      <c r="FSY167" s="227"/>
      <c r="FSZ167" s="227"/>
      <c r="FTA167" s="227"/>
      <c r="FTB167" s="227"/>
      <c r="FTC167" s="227"/>
      <c r="FTD167" s="227"/>
      <c r="FTE167" s="227"/>
      <c r="FTF167" s="227"/>
      <c r="FTG167" s="227"/>
      <c r="FTH167" s="227"/>
      <c r="FTI167" s="227"/>
      <c r="FTJ167" s="227"/>
      <c r="FTK167" s="227"/>
      <c r="FTL167" s="227"/>
      <c r="FTM167" s="227"/>
      <c r="FTN167" s="227"/>
      <c r="FTO167" s="227"/>
      <c r="FTP167" s="227"/>
      <c r="FTQ167" s="227"/>
      <c r="FTR167" s="227"/>
      <c r="FTS167" s="227"/>
      <c r="FTT167" s="227"/>
      <c r="FTU167" s="227"/>
      <c r="FTV167" s="227"/>
      <c r="FTW167" s="227"/>
      <c r="FTX167" s="227"/>
      <c r="FTY167" s="227"/>
      <c r="FTZ167" s="227"/>
      <c r="FUA167" s="227"/>
      <c r="FUB167" s="227"/>
      <c r="FUC167" s="227"/>
      <c r="FUD167" s="227"/>
      <c r="FUE167" s="227"/>
      <c r="FUF167" s="227"/>
      <c r="FUG167" s="227"/>
      <c r="FUH167" s="227"/>
      <c r="FUI167" s="227"/>
      <c r="FUJ167" s="227"/>
      <c r="FUK167" s="227"/>
      <c r="FUL167" s="227"/>
      <c r="FUM167" s="227"/>
      <c r="FUN167" s="227"/>
      <c r="FUO167" s="227"/>
      <c r="FUP167" s="227"/>
      <c r="FUQ167" s="227"/>
      <c r="FUR167" s="227"/>
      <c r="FUS167" s="227"/>
      <c r="FUT167" s="227"/>
      <c r="FUU167" s="227"/>
      <c r="FUV167" s="227"/>
      <c r="FUW167" s="227"/>
      <c r="FUX167" s="227"/>
      <c r="FUY167" s="227"/>
      <c r="FUZ167" s="227"/>
      <c r="FVA167" s="227"/>
      <c r="FVB167" s="227"/>
      <c r="FVC167" s="227"/>
      <c r="FVD167" s="227"/>
      <c r="FVE167" s="227"/>
      <c r="FVF167" s="227"/>
      <c r="FVG167" s="227"/>
      <c r="FVH167" s="227"/>
      <c r="FVI167" s="227"/>
      <c r="FVJ167" s="227"/>
      <c r="FVK167" s="227"/>
      <c r="FVL167" s="227"/>
      <c r="FVM167" s="227"/>
      <c r="FVN167" s="227"/>
      <c r="FVO167" s="227"/>
      <c r="FVP167" s="227"/>
      <c r="FVQ167" s="227"/>
      <c r="FVR167" s="227"/>
      <c r="FVS167" s="227"/>
      <c r="FVT167" s="227"/>
      <c r="FVU167" s="227"/>
      <c r="FVV167" s="227"/>
      <c r="FVW167" s="227"/>
      <c r="FVX167" s="227"/>
      <c r="FVY167" s="227"/>
      <c r="FVZ167" s="227"/>
      <c r="FWA167" s="227"/>
      <c r="FWB167" s="227"/>
      <c r="FWC167" s="227"/>
      <c r="FWD167" s="227"/>
      <c r="FWE167" s="227"/>
      <c r="FWF167" s="227"/>
      <c r="FWG167" s="227"/>
      <c r="FWH167" s="227"/>
      <c r="FWI167" s="227"/>
      <c r="FWJ167" s="227"/>
      <c r="FWK167" s="227"/>
      <c r="FWL167" s="227"/>
      <c r="FWM167" s="227"/>
      <c r="FWN167" s="227"/>
      <c r="FWO167" s="227"/>
      <c r="FWP167" s="227"/>
      <c r="FWQ167" s="227"/>
      <c r="FWR167" s="227"/>
      <c r="FWS167" s="227"/>
      <c r="FWT167" s="227"/>
      <c r="FWU167" s="227"/>
      <c r="FWV167" s="227"/>
      <c r="FWW167" s="227"/>
      <c r="FWX167" s="227"/>
      <c r="FWY167" s="227"/>
      <c r="FWZ167" s="227"/>
      <c r="FXA167" s="227"/>
      <c r="FXB167" s="227"/>
      <c r="FXC167" s="227"/>
      <c r="FXD167" s="227"/>
      <c r="FXE167" s="227"/>
      <c r="FXF167" s="227"/>
      <c r="FXG167" s="227"/>
      <c r="FXH167" s="227"/>
      <c r="FXI167" s="227"/>
      <c r="FXJ167" s="227"/>
      <c r="FXK167" s="227"/>
      <c r="FXL167" s="227"/>
      <c r="FXM167" s="227"/>
      <c r="FXN167" s="227"/>
      <c r="FXO167" s="227"/>
      <c r="FXP167" s="227"/>
      <c r="FXQ167" s="227"/>
      <c r="FXR167" s="227"/>
      <c r="FXS167" s="227"/>
      <c r="FXT167" s="227"/>
      <c r="FXU167" s="227"/>
      <c r="FXV167" s="227"/>
      <c r="FXW167" s="227"/>
      <c r="FXX167" s="227"/>
      <c r="FXY167" s="227"/>
      <c r="FXZ167" s="227"/>
      <c r="FYA167" s="227"/>
      <c r="FYB167" s="227"/>
      <c r="FYC167" s="227"/>
      <c r="FYD167" s="227"/>
      <c r="FYE167" s="227"/>
      <c r="FYF167" s="227"/>
      <c r="FYG167" s="227"/>
      <c r="FYH167" s="227"/>
      <c r="FYI167" s="227"/>
      <c r="FYJ167" s="227"/>
      <c r="FYK167" s="227"/>
      <c r="FYL167" s="227"/>
      <c r="FYM167" s="227"/>
      <c r="FYN167" s="227"/>
      <c r="FYO167" s="227"/>
      <c r="FYP167" s="227"/>
      <c r="FYQ167" s="227"/>
      <c r="FYR167" s="227"/>
      <c r="FYS167" s="227"/>
      <c r="FYT167" s="227"/>
      <c r="FYU167" s="227"/>
      <c r="FYV167" s="227"/>
      <c r="FYW167" s="227"/>
      <c r="FYX167" s="227"/>
      <c r="FYY167" s="227"/>
      <c r="FYZ167" s="227"/>
      <c r="FZA167" s="227"/>
      <c r="FZB167" s="227"/>
      <c r="FZC167" s="227"/>
      <c r="FZD167" s="227"/>
      <c r="FZE167" s="227"/>
      <c r="FZF167" s="227"/>
      <c r="FZG167" s="227"/>
      <c r="FZH167" s="227"/>
      <c r="FZI167" s="227"/>
      <c r="FZJ167" s="227"/>
      <c r="FZK167" s="227"/>
      <c r="FZL167" s="227"/>
      <c r="FZM167" s="227"/>
      <c r="FZN167" s="227"/>
      <c r="FZO167" s="227"/>
      <c r="FZP167" s="227"/>
      <c r="FZQ167" s="227"/>
      <c r="FZR167" s="227"/>
      <c r="FZS167" s="227"/>
      <c r="FZT167" s="227"/>
      <c r="FZU167" s="227"/>
      <c r="FZV167" s="227"/>
      <c r="FZW167" s="227"/>
      <c r="FZX167" s="227"/>
      <c r="FZY167" s="227"/>
      <c r="FZZ167" s="227"/>
      <c r="GAA167" s="227"/>
      <c r="GAB167" s="227"/>
      <c r="GAC167" s="227"/>
      <c r="GAD167" s="227"/>
      <c r="GAE167" s="227"/>
      <c r="GAF167" s="227"/>
      <c r="GAG167" s="227"/>
      <c r="GAH167" s="227"/>
      <c r="GAI167" s="227"/>
      <c r="GAJ167" s="227"/>
      <c r="GAK167" s="227"/>
      <c r="GAL167" s="227"/>
      <c r="GAM167" s="227"/>
      <c r="GAN167" s="227"/>
      <c r="GAO167" s="227"/>
      <c r="GAP167" s="227"/>
      <c r="GAQ167" s="227"/>
      <c r="GAR167" s="227"/>
      <c r="GAS167" s="227"/>
      <c r="GAT167" s="227"/>
      <c r="GAU167" s="227"/>
      <c r="GAV167" s="227"/>
      <c r="GAW167" s="227"/>
      <c r="GAX167" s="227"/>
      <c r="GAY167" s="227"/>
      <c r="GAZ167" s="227"/>
      <c r="GBA167" s="227"/>
      <c r="GBB167" s="227"/>
      <c r="GBC167" s="227"/>
      <c r="GBD167" s="227"/>
      <c r="GBE167" s="227"/>
      <c r="GBF167" s="227"/>
      <c r="GBG167" s="227"/>
      <c r="GBH167" s="227"/>
      <c r="GBI167" s="227"/>
      <c r="GBJ167" s="227"/>
      <c r="GBK167" s="227"/>
      <c r="GBL167" s="227"/>
      <c r="GBM167" s="227"/>
      <c r="GBN167" s="227"/>
      <c r="GBO167" s="227"/>
      <c r="GBP167" s="227"/>
      <c r="GBQ167" s="227"/>
      <c r="GBR167" s="227"/>
      <c r="GBS167" s="227"/>
      <c r="GBT167" s="227"/>
      <c r="GBU167" s="227"/>
      <c r="GBV167" s="227"/>
      <c r="GBW167" s="227"/>
      <c r="GBX167" s="227"/>
      <c r="GBY167" s="227"/>
      <c r="GBZ167" s="227"/>
      <c r="GCA167" s="227"/>
      <c r="GCB167" s="227"/>
      <c r="GCC167" s="227"/>
      <c r="GCD167" s="227"/>
      <c r="GCE167" s="227"/>
      <c r="GCF167" s="227"/>
      <c r="GCG167" s="227"/>
      <c r="GCH167" s="227"/>
      <c r="GCI167" s="227"/>
      <c r="GCP167" s="227"/>
      <c r="GCQ167" s="227"/>
      <c r="GCR167" s="227"/>
      <c r="GCS167" s="227"/>
      <c r="GCT167" s="227"/>
      <c r="GCU167" s="227"/>
      <c r="GCV167" s="227"/>
      <c r="GCW167" s="227"/>
      <c r="GCX167" s="227"/>
      <c r="GCY167" s="227"/>
      <c r="GCZ167" s="227"/>
      <c r="GDA167" s="227"/>
      <c r="GDB167" s="227"/>
      <c r="GDC167" s="227"/>
      <c r="GDD167" s="227"/>
      <c r="GDE167" s="227"/>
      <c r="GDF167" s="227"/>
      <c r="GDG167" s="227"/>
      <c r="GDH167" s="227"/>
      <c r="GDI167" s="227"/>
      <c r="GDJ167" s="227"/>
      <c r="GDK167" s="227"/>
      <c r="GDL167" s="227"/>
      <c r="GDM167" s="227"/>
      <c r="GDN167" s="227"/>
      <c r="GDO167" s="227"/>
      <c r="GDP167" s="227"/>
      <c r="GDQ167" s="227"/>
      <c r="GDR167" s="227"/>
      <c r="GDS167" s="227"/>
      <c r="GDT167" s="227"/>
      <c r="GDU167" s="227"/>
      <c r="GDV167" s="227"/>
      <c r="GDW167" s="227"/>
      <c r="GDX167" s="227"/>
      <c r="GDY167" s="227"/>
      <c r="GDZ167" s="227"/>
      <c r="GEA167" s="227"/>
      <c r="GEB167" s="227"/>
      <c r="GEC167" s="227"/>
      <c r="GED167" s="227"/>
      <c r="GEE167" s="227"/>
      <c r="GEF167" s="227"/>
      <c r="GEG167" s="227"/>
      <c r="GEH167" s="227"/>
      <c r="GEI167" s="227"/>
      <c r="GEJ167" s="227"/>
      <c r="GEK167" s="227"/>
      <c r="GEL167" s="227"/>
      <c r="GEM167" s="227"/>
      <c r="GEN167" s="227"/>
      <c r="GEO167" s="227"/>
      <c r="GEP167" s="227"/>
      <c r="GEQ167" s="227"/>
      <c r="GER167" s="227"/>
      <c r="GES167" s="227"/>
      <c r="GET167" s="227"/>
      <c r="GEU167" s="227"/>
      <c r="GEV167" s="227"/>
      <c r="GEW167" s="227"/>
      <c r="GEX167" s="227"/>
      <c r="GEY167" s="227"/>
      <c r="GEZ167" s="227"/>
      <c r="GFA167" s="227"/>
      <c r="GFB167" s="227"/>
      <c r="GFC167" s="227"/>
      <c r="GFD167" s="227"/>
      <c r="GFE167" s="227"/>
      <c r="GFF167" s="227"/>
      <c r="GFG167" s="227"/>
      <c r="GFH167" s="227"/>
      <c r="GFI167" s="227"/>
      <c r="GFJ167" s="227"/>
      <c r="GFK167" s="227"/>
      <c r="GFL167" s="227"/>
      <c r="GFM167" s="227"/>
      <c r="GFN167" s="227"/>
      <c r="GFO167" s="227"/>
      <c r="GFP167" s="227"/>
      <c r="GFQ167" s="227"/>
      <c r="GFR167" s="227"/>
      <c r="GFS167" s="227"/>
      <c r="GFT167" s="227"/>
      <c r="GFU167" s="227"/>
      <c r="GFV167" s="227"/>
      <c r="GFW167" s="227"/>
      <c r="GFX167" s="227"/>
      <c r="GFY167" s="227"/>
      <c r="GFZ167" s="227"/>
      <c r="GGA167" s="227"/>
      <c r="GGB167" s="227"/>
      <c r="GGC167" s="227"/>
      <c r="GGD167" s="227"/>
      <c r="GGE167" s="227"/>
      <c r="GGF167" s="227"/>
      <c r="GGG167" s="227"/>
      <c r="GGH167" s="227"/>
      <c r="GGI167" s="227"/>
      <c r="GGJ167" s="227"/>
      <c r="GGK167" s="227"/>
      <c r="GGL167" s="227"/>
      <c r="GGM167" s="227"/>
      <c r="GGN167" s="227"/>
      <c r="GGO167" s="227"/>
      <c r="GGP167" s="227"/>
      <c r="GGQ167" s="227"/>
      <c r="GGR167" s="227"/>
      <c r="GGS167" s="227"/>
      <c r="GGT167" s="227"/>
      <c r="GGU167" s="227"/>
      <c r="GGV167" s="227"/>
      <c r="GGW167" s="227"/>
      <c r="GGX167" s="227"/>
      <c r="GGY167" s="227"/>
      <c r="GGZ167" s="227"/>
      <c r="GHA167" s="227"/>
      <c r="GHB167" s="227"/>
      <c r="GHC167" s="227"/>
      <c r="GHD167" s="227"/>
      <c r="GHE167" s="227"/>
      <c r="GHF167" s="227"/>
      <c r="GHG167" s="227"/>
      <c r="GHH167" s="227"/>
      <c r="GHI167" s="227"/>
      <c r="GHJ167" s="227"/>
      <c r="GHK167" s="227"/>
      <c r="GHL167" s="227"/>
      <c r="GHM167" s="227"/>
      <c r="GHN167" s="227"/>
      <c r="GHO167" s="227"/>
      <c r="GHP167" s="227"/>
      <c r="GHQ167" s="227"/>
      <c r="GHR167" s="227"/>
      <c r="GHS167" s="227"/>
      <c r="GHT167" s="227"/>
      <c r="GHU167" s="227"/>
      <c r="GHV167" s="227"/>
      <c r="GHW167" s="227"/>
      <c r="GHX167" s="227"/>
      <c r="GHY167" s="227"/>
      <c r="GHZ167" s="227"/>
      <c r="GIA167" s="227"/>
      <c r="GIB167" s="227"/>
      <c r="GIC167" s="227"/>
      <c r="GID167" s="227"/>
      <c r="GIE167" s="227"/>
      <c r="GIF167" s="227"/>
      <c r="GIG167" s="227"/>
      <c r="GIH167" s="227"/>
      <c r="GII167" s="227"/>
      <c r="GIJ167" s="227"/>
      <c r="GIK167" s="227"/>
      <c r="GIL167" s="227"/>
      <c r="GIM167" s="227"/>
      <c r="GIN167" s="227"/>
      <c r="GIO167" s="227"/>
      <c r="GIP167" s="227"/>
      <c r="GIQ167" s="227"/>
      <c r="GIR167" s="227"/>
      <c r="GIS167" s="227"/>
      <c r="GIT167" s="227"/>
      <c r="GIU167" s="227"/>
      <c r="GIV167" s="227"/>
      <c r="GIW167" s="227"/>
      <c r="GIX167" s="227"/>
      <c r="GIY167" s="227"/>
      <c r="GIZ167" s="227"/>
      <c r="GJA167" s="227"/>
      <c r="GJB167" s="227"/>
      <c r="GJC167" s="227"/>
      <c r="GJD167" s="227"/>
      <c r="GJE167" s="227"/>
      <c r="GJF167" s="227"/>
      <c r="GJG167" s="227"/>
      <c r="GJH167" s="227"/>
      <c r="GJI167" s="227"/>
      <c r="GJJ167" s="227"/>
      <c r="GJK167" s="227"/>
      <c r="GJL167" s="227"/>
      <c r="GJM167" s="227"/>
      <c r="GJN167" s="227"/>
      <c r="GJO167" s="227"/>
      <c r="GJP167" s="227"/>
      <c r="GJQ167" s="227"/>
      <c r="GJR167" s="227"/>
      <c r="GJS167" s="227"/>
      <c r="GJT167" s="227"/>
      <c r="GJU167" s="227"/>
      <c r="GJV167" s="227"/>
      <c r="GJW167" s="227"/>
      <c r="GJX167" s="227"/>
      <c r="GJY167" s="227"/>
      <c r="GJZ167" s="227"/>
      <c r="GKA167" s="227"/>
      <c r="GKB167" s="227"/>
      <c r="GKC167" s="227"/>
      <c r="GKD167" s="227"/>
      <c r="GKE167" s="227"/>
      <c r="GKF167" s="227"/>
      <c r="GKG167" s="227"/>
      <c r="GKH167" s="227"/>
      <c r="GKI167" s="227"/>
      <c r="GKJ167" s="227"/>
      <c r="GKK167" s="227"/>
      <c r="GKL167" s="227"/>
      <c r="GKM167" s="227"/>
      <c r="GKN167" s="227"/>
      <c r="GKO167" s="227"/>
      <c r="GKP167" s="227"/>
      <c r="GKQ167" s="227"/>
      <c r="GKR167" s="227"/>
      <c r="GKS167" s="227"/>
      <c r="GKT167" s="227"/>
      <c r="GKU167" s="227"/>
      <c r="GKV167" s="227"/>
      <c r="GKW167" s="227"/>
      <c r="GKX167" s="227"/>
      <c r="GKY167" s="227"/>
      <c r="GKZ167" s="227"/>
      <c r="GLA167" s="227"/>
      <c r="GLB167" s="227"/>
      <c r="GLC167" s="227"/>
      <c r="GLD167" s="227"/>
      <c r="GLE167" s="227"/>
      <c r="GLF167" s="227"/>
      <c r="GLG167" s="227"/>
      <c r="GLH167" s="227"/>
      <c r="GLI167" s="227"/>
      <c r="GLJ167" s="227"/>
      <c r="GLK167" s="227"/>
      <c r="GLL167" s="227"/>
      <c r="GLM167" s="227"/>
      <c r="GLN167" s="227"/>
      <c r="GLO167" s="227"/>
      <c r="GLP167" s="227"/>
      <c r="GLQ167" s="227"/>
      <c r="GLR167" s="227"/>
      <c r="GLS167" s="227"/>
      <c r="GLT167" s="227"/>
      <c r="GLU167" s="227"/>
      <c r="GLV167" s="227"/>
      <c r="GLW167" s="227"/>
      <c r="GLX167" s="227"/>
      <c r="GLY167" s="227"/>
      <c r="GLZ167" s="227"/>
      <c r="GMA167" s="227"/>
      <c r="GMB167" s="227"/>
      <c r="GMC167" s="227"/>
      <c r="GMD167" s="227"/>
      <c r="GME167" s="227"/>
      <c r="GML167" s="227"/>
      <c r="GMM167" s="227"/>
      <c r="GMN167" s="227"/>
      <c r="GMO167" s="227"/>
      <c r="GMP167" s="227"/>
      <c r="GMQ167" s="227"/>
      <c r="GMR167" s="227"/>
      <c r="GMS167" s="227"/>
      <c r="GMT167" s="227"/>
      <c r="GMU167" s="227"/>
      <c r="GMV167" s="227"/>
      <c r="GMW167" s="227"/>
      <c r="GMX167" s="227"/>
      <c r="GMY167" s="227"/>
      <c r="GMZ167" s="227"/>
      <c r="GNA167" s="227"/>
      <c r="GNB167" s="227"/>
      <c r="GNC167" s="227"/>
      <c r="GND167" s="227"/>
      <c r="GNE167" s="227"/>
      <c r="GNF167" s="227"/>
      <c r="GNG167" s="227"/>
      <c r="GNH167" s="227"/>
      <c r="GNI167" s="227"/>
      <c r="GNJ167" s="227"/>
      <c r="GNK167" s="227"/>
      <c r="GNL167" s="227"/>
      <c r="GNM167" s="227"/>
      <c r="GNN167" s="227"/>
      <c r="GNO167" s="227"/>
      <c r="GNP167" s="227"/>
      <c r="GNQ167" s="227"/>
      <c r="GNR167" s="227"/>
      <c r="GNS167" s="227"/>
      <c r="GNT167" s="227"/>
      <c r="GNU167" s="227"/>
      <c r="GNV167" s="227"/>
      <c r="GNW167" s="227"/>
      <c r="GNX167" s="227"/>
      <c r="GNY167" s="227"/>
      <c r="GNZ167" s="227"/>
      <c r="GOA167" s="227"/>
      <c r="GOB167" s="227"/>
      <c r="GOC167" s="227"/>
      <c r="GOD167" s="227"/>
      <c r="GOE167" s="227"/>
      <c r="GOF167" s="227"/>
      <c r="GOG167" s="227"/>
      <c r="GOH167" s="227"/>
      <c r="GOI167" s="227"/>
      <c r="GOJ167" s="227"/>
      <c r="GOK167" s="227"/>
      <c r="GOL167" s="227"/>
      <c r="GOM167" s="227"/>
      <c r="GON167" s="227"/>
      <c r="GOO167" s="227"/>
      <c r="GOP167" s="227"/>
      <c r="GOQ167" s="227"/>
      <c r="GOR167" s="227"/>
      <c r="GOS167" s="227"/>
      <c r="GOT167" s="227"/>
      <c r="GOU167" s="227"/>
      <c r="GOV167" s="227"/>
      <c r="GOW167" s="227"/>
      <c r="GOX167" s="227"/>
      <c r="GOY167" s="227"/>
      <c r="GOZ167" s="227"/>
      <c r="GPA167" s="227"/>
      <c r="GPB167" s="227"/>
      <c r="GPC167" s="227"/>
      <c r="GPD167" s="227"/>
      <c r="GPE167" s="227"/>
      <c r="GPF167" s="227"/>
      <c r="GPG167" s="227"/>
      <c r="GPH167" s="227"/>
      <c r="GPI167" s="227"/>
      <c r="GPJ167" s="227"/>
      <c r="GPK167" s="227"/>
      <c r="GPL167" s="227"/>
      <c r="GPM167" s="227"/>
      <c r="GPN167" s="227"/>
      <c r="GPO167" s="227"/>
      <c r="GPP167" s="227"/>
      <c r="GPQ167" s="227"/>
      <c r="GPR167" s="227"/>
      <c r="GPS167" s="227"/>
      <c r="GPT167" s="227"/>
      <c r="GPU167" s="227"/>
      <c r="GPV167" s="227"/>
      <c r="GPW167" s="227"/>
      <c r="GPX167" s="227"/>
      <c r="GPY167" s="227"/>
      <c r="GPZ167" s="227"/>
      <c r="GQA167" s="227"/>
      <c r="GQB167" s="227"/>
      <c r="GQC167" s="227"/>
      <c r="GQD167" s="227"/>
      <c r="GQE167" s="227"/>
      <c r="GQF167" s="227"/>
      <c r="GQG167" s="227"/>
      <c r="GQH167" s="227"/>
      <c r="GQI167" s="227"/>
      <c r="GQJ167" s="227"/>
      <c r="GQK167" s="227"/>
      <c r="GQL167" s="227"/>
      <c r="GQM167" s="227"/>
      <c r="GQN167" s="227"/>
      <c r="GQO167" s="227"/>
      <c r="GQP167" s="227"/>
      <c r="GQQ167" s="227"/>
      <c r="GQR167" s="227"/>
      <c r="GQS167" s="227"/>
      <c r="GQT167" s="227"/>
      <c r="GQU167" s="227"/>
      <c r="GQV167" s="227"/>
      <c r="GQW167" s="227"/>
      <c r="GQX167" s="227"/>
      <c r="GQY167" s="227"/>
      <c r="GQZ167" s="227"/>
      <c r="GRA167" s="227"/>
      <c r="GRB167" s="227"/>
      <c r="GRC167" s="227"/>
      <c r="GRD167" s="227"/>
      <c r="GRE167" s="227"/>
      <c r="GRF167" s="227"/>
      <c r="GRG167" s="227"/>
      <c r="GRH167" s="227"/>
      <c r="GRI167" s="227"/>
      <c r="GRJ167" s="227"/>
      <c r="GRK167" s="227"/>
      <c r="GRL167" s="227"/>
      <c r="GRM167" s="227"/>
      <c r="GRN167" s="227"/>
      <c r="GRO167" s="227"/>
      <c r="GRP167" s="227"/>
      <c r="GRQ167" s="227"/>
      <c r="GRR167" s="227"/>
      <c r="GRS167" s="227"/>
      <c r="GRT167" s="227"/>
      <c r="GRU167" s="227"/>
      <c r="GRV167" s="227"/>
      <c r="GRW167" s="227"/>
      <c r="GRX167" s="227"/>
      <c r="GRY167" s="227"/>
      <c r="GRZ167" s="227"/>
      <c r="GSA167" s="227"/>
      <c r="GSB167" s="227"/>
      <c r="GSC167" s="227"/>
      <c r="GSD167" s="227"/>
      <c r="GSE167" s="227"/>
      <c r="GSF167" s="227"/>
      <c r="GSG167" s="227"/>
      <c r="GSH167" s="227"/>
      <c r="GSI167" s="227"/>
      <c r="GSJ167" s="227"/>
      <c r="GSK167" s="227"/>
      <c r="GSL167" s="227"/>
      <c r="GSM167" s="227"/>
      <c r="GSN167" s="227"/>
      <c r="GSO167" s="227"/>
      <c r="GSP167" s="227"/>
      <c r="GSQ167" s="227"/>
      <c r="GSR167" s="227"/>
      <c r="GSS167" s="227"/>
      <c r="GST167" s="227"/>
      <c r="GSU167" s="227"/>
      <c r="GSV167" s="227"/>
      <c r="GSW167" s="227"/>
      <c r="GSX167" s="227"/>
      <c r="GSY167" s="227"/>
      <c r="GSZ167" s="227"/>
      <c r="GTA167" s="227"/>
      <c r="GTB167" s="227"/>
      <c r="GTC167" s="227"/>
      <c r="GTD167" s="227"/>
      <c r="GTE167" s="227"/>
      <c r="GTF167" s="227"/>
      <c r="GTG167" s="227"/>
      <c r="GTH167" s="227"/>
      <c r="GTI167" s="227"/>
      <c r="GTJ167" s="227"/>
      <c r="GTK167" s="227"/>
      <c r="GTL167" s="227"/>
      <c r="GTM167" s="227"/>
      <c r="GTN167" s="227"/>
      <c r="GTO167" s="227"/>
      <c r="GTP167" s="227"/>
      <c r="GTQ167" s="227"/>
      <c r="GTR167" s="227"/>
      <c r="GTS167" s="227"/>
      <c r="GTT167" s="227"/>
      <c r="GTU167" s="227"/>
      <c r="GTV167" s="227"/>
      <c r="GTW167" s="227"/>
      <c r="GTX167" s="227"/>
      <c r="GTY167" s="227"/>
      <c r="GTZ167" s="227"/>
      <c r="GUA167" s="227"/>
      <c r="GUB167" s="227"/>
      <c r="GUC167" s="227"/>
      <c r="GUD167" s="227"/>
      <c r="GUE167" s="227"/>
      <c r="GUF167" s="227"/>
      <c r="GUG167" s="227"/>
      <c r="GUH167" s="227"/>
      <c r="GUI167" s="227"/>
      <c r="GUJ167" s="227"/>
      <c r="GUK167" s="227"/>
      <c r="GUL167" s="227"/>
      <c r="GUM167" s="227"/>
      <c r="GUN167" s="227"/>
      <c r="GUO167" s="227"/>
      <c r="GUP167" s="227"/>
      <c r="GUQ167" s="227"/>
      <c r="GUR167" s="227"/>
      <c r="GUS167" s="227"/>
      <c r="GUT167" s="227"/>
      <c r="GUU167" s="227"/>
      <c r="GUV167" s="227"/>
      <c r="GUW167" s="227"/>
      <c r="GUX167" s="227"/>
      <c r="GUY167" s="227"/>
      <c r="GUZ167" s="227"/>
      <c r="GVA167" s="227"/>
      <c r="GVB167" s="227"/>
      <c r="GVC167" s="227"/>
      <c r="GVD167" s="227"/>
      <c r="GVE167" s="227"/>
      <c r="GVF167" s="227"/>
      <c r="GVG167" s="227"/>
      <c r="GVH167" s="227"/>
      <c r="GVI167" s="227"/>
      <c r="GVJ167" s="227"/>
      <c r="GVK167" s="227"/>
      <c r="GVL167" s="227"/>
      <c r="GVM167" s="227"/>
      <c r="GVN167" s="227"/>
      <c r="GVO167" s="227"/>
      <c r="GVP167" s="227"/>
      <c r="GVQ167" s="227"/>
      <c r="GVR167" s="227"/>
      <c r="GVS167" s="227"/>
      <c r="GVT167" s="227"/>
      <c r="GVU167" s="227"/>
      <c r="GVV167" s="227"/>
      <c r="GVW167" s="227"/>
      <c r="GVX167" s="227"/>
      <c r="GVY167" s="227"/>
      <c r="GVZ167" s="227"/>
      <c r="GWA167" s="227"/>
      <c r="GWH167" s="227"/>
      <c r="GWI167" s="227"/>
      <c r="GWJ167" s="227"/>
      <c r="GWK167" s="227"/>
      <c r="GWL167" s="227"/>
      <c r="GWM167" s="227"/>
      <c r="GWN167" s="227"/>
      <c r="GWO167" s="227"/>
      <c r="GWP167" s="227"/>
      <c r="GWQ167" s="227"/>
      <c r="GWR167" s="227"/>
      <c r="GWS167" s="227"/>
      <c r="GWT167" s="227"/>
      <c r="GWU167" s="227"/>
      <c r="GWV167" s="227"/>
      <c r="GWW167" s="227"/>
      <c r="GWX167" s="227"/>
      <c r="GWY167" s="227"/>
      <c r="GWZ167" s="227"/>
      <c r="GXA167" s="227"/>
      <c r="GXB167" s="227"/>
      <c r="GXC167" s="227"/>
      <c r="GXD167" s="227"/>
      <c r="GXE167" s="227"/>
      <c r="GXF167" s="227"/>
      <c r="GXG167" s="227"/>
      <c r="GXH167" s="227"/>
      <c r="GXI167" s="227"/>
      <c r="GXJ167" s="227"/>
      <c r="GXK167" s="227"/>
      <c r="GXL167" s="227"/>
      <c r="GXM167" s="227"/>
      <c r="GXN167" s="227"/>
      <c r="GXO167" s="227"/>
      <c r="GXP167" s="227"/>
      <c r="GXQ167" s="227"/>
      <c r="GXR167" s="227"/>
      <c r="GXS167" s="227"/>
      <c r="GXT167" s="227"/>
      <c r="GXU167" s="227"/>
      <c r="GXV167" s="227"/>
      <c r="GXW167" s="227"/>
      <c r="GXX167" s="227"/>
      <c r="GXY167" s="227"/>
      <c r="GXZ167" s="227"/>
      <c r="GYA167" s="227"/>
      <c r="GYB167" s="227"/>
      <c r="GYC167" s="227"/>
      <c r="GYD167" s="227"/>
      <c r="GYE167" s="227"/>
      <c r="GYF167" s="227"/>
      <c r="GYG167" s="227"/>
      <c r="GYH167" s="227"/>
      <c r="GYI167" s="227"/>
      <c r="GYJ167" s="227"/>
      <c r="GYK167" s="227"/>
      <c r="GYL167" s="227"/>
      <c r="GYM167" s="227"/>
      <c r="GYN167" s="227"/>
      <c r="GYO167" s="227"/>
      <c r="GYP167" s="227"/>
      <c r="GYQ167" s="227"/>
      <c r="GYR167" s="227"/>
      <c r="GYS167" s="227"/>
      <c r="GYT167" s="227"/>
      <c r="GYU167" s="227"/>
      <c r="GYV167" s="227"/>
      <c r="GYW167" s="227"/>
      <c r="GYX167" s="227"/>
      <c r="GYY167" s="227"/>
      <c r="GYZ167" s="227"/>
      <c r="GZA167" s="227"/>
      <c r="GZB167" s="227"/>
      <c r="GZC167" s="227"/>
      <c r="GZD167" s="227"/>
      <c r="GZE167" s="227"/>
      <c r="GZF167" s="227"/>
      <c r="GZG167" s="227"/>
      <c r="GZH167" s="227"/>
      <c r="GZI167" s="227"/>
      <c r="GZJ167" s="227"/>
      <c r="GZK167" s="227"/>
      <c r="GZL167" s="227"/>
      <c r="GZM167" s="227"/>
      <c r="GZN167" s="227"/>
      <c r="GZO167" s="227"/>
      <c r="GZP167" s="227"/>
      <c r="GZQ167" s="227"/>
      <c r="GZR167" s="227"/>
      <c r="GZS167" s="227"/>
      <c r="GZT167" s="227"/>
      <c r="GZU167" s="227"/>
      <c r="GZV167" s="227"/>
      <c r="GZW167" s="227"/>
      <c r="GZX167" s="227"/>
      <c r="GZY167" s="227"/>
      <c r="GZZ167" s="227"/>
      <c r="HAA167" s="227"/>
      <c r="HAB167" s="227"/>
      <c r="HAC167" s="227"/>
      <c r="HAD167" s="227"/>
      <c r="HAE167" s="227"/>
      <c r="HAF167" s="227"/>
      <c r="HAG167" s="227"/>
      <c r="HAH167" s="227"/>
      <c r="HAI167" s="227"/>
      <c r="HAJ167" s="227"/>
      <c r="HAK167" s="227"/>
      <c r="HAL167" s="227"/>
      <c r="HAM167" s="227"/>
      <c r="HAN167" s="227"/>
      <c r="HAO167" s="227"/>
      <c r="HAP167" s="227"/>
      <c r="HAQ167" s="227"/>
      <c r="HAR167" s="227"/>
      <c r="HAS167" s="227"/>
      <c r="HAT167" s="227"/>
      <c r="HAU167" s="227"/>
      <c r="HAV167" s="227"/>
      <c r="HAW167" s="227"/>
      <c r="HAX167" s="227"/>
      <c r="HAY167" s="227"/>
      <c r="HAZ167" s="227"/>
      <c r="HBA167" s="227"/>
      <c r="HBB167" s="227"/>
      <c r="HBC167" s="227"/>
      <c r="HBD167" s="227"/>
      <c r="HBE167" s="227"/>
      <c r="HBF167" s="227"/>
      <c r="HBG167" s="227"/>
      <c r="HBH167" s="227"/>
      <c r="HBI167" s="227"/>
      <c r="HBJ167" s="227"/>
      <c r="HBK167" s="227"/>
      <c r="HBL167" s="227"/>
      <c r="HBM167" s="227"/>
      <c r="HBN167" s="227"/>
      <c r="HBO167" s="227"/>
      <c r="HBP167" s="227"/>
      <c r="HBQ167" s="227"/>
      <c r="HBR167" s="227"/>
      <c r="HBS167" s="227"/>
      <c r="HBT167" s="227"/>
      <c r="HBU167" s="227"/>
      <c r="HBV167" s="227"/>
      <c r="HBW167" s="227"/>
      <c r="HBX167" s="227"/>
      <c r="HBY167" s="227"/>
      <c r="HBZ167" s="227"/>
      <c r="HCA167" s="227"/>
      <c r="HCB167" s="227"/>
      <c r="HCC167" s="227"/>
      <c r="HCD167" s="227"/>
      <c r="HCE167" s="227"/>
      <c r="HCF167" s="227"/>
      <c r="HCG167" s="227"/>
      <c r="HCH167" s="227"/>
      <c r="HCI167" s="227"/>
      <c r="HCJ167" s="227"/>
      <c r="HCK167" s="227"/>
      <c r="HCL167" s="227"/>
      <c r="HCM167" s="227"/>
      <c r="HCN167" s="227"/>
      <c r="HCO167" s="227"/>
      <c r="HCP167" s="227"/>
      <c r="HCQ167" s="227"/>
      <c r="HCR167" s="227"/>
      <c r="HCS167" s="227"/>
      <c r="HCT167" s="227"/>
      <c r="HCU167" s="227"/>
      <c r="HCV167" s="227"/>
      <c r="HCW167" s="227"/>
      <c r="HCX167" s="227"/>
      <c r="HCY167" s="227"/>
      <c r="HCZ167" s="227"/>
      <c r="HDA167" s="227"/>
      <c r="HDB167" s="227"/>
      <c r="HDC167" s="227"/>
      <c r="HDD167" s="227"/>
      <c r="HDE167" s="227"/>
      <c r="HDF167" s="227"/>
      <c r="HDG167" s="227"/>
      <c r="HDH167" s="227"/>
      <c r="HDI167" s="227"/>
      <c r="HDJ167" s="227"/>
      <c r="HDK167" s="227"/>
      <c r="HDL167" s="227"/>
      <c r="HDM167" s="227"/>
      <c r="HDN167" s="227"/>
      <c r="HDO167" s="227"/>
      <c r="HDP167" s="227"/>
      <c r="HDQ167" s="227"/>
      <c r="HDR167" s="227"/>
      <c r="HDS167" s="227"/>
      <c r="HDT167" s="227"/>
      <c r="HDU167" s="227"/>
      <c r="HDV167" s="227"/>
      <c r="HDW167" s="227"/>
      <c r="HDX167" s="227"/>
      <c r="HDY167" s="227"/>
      <c r="HDZ167" s="227"/>
      <c r="HEA167" s="227"/>
      <c r="HEB167" s="227"/>
      <c r="HEC167" s="227"/>
      <c r="HED167" s="227"/>
      <c r="HEE167" s="227"/>
      <c r="HEF167" s="227"/>
      <c r="HEG167" s="227"/>
      <c r="HEH167" s="227"/>
      <c r="HEI167" s="227"/>
      <c r="HEJ167" s="227"/>
      <c r="HEK167" s="227"/>
      <c r="HEL167" s="227"/>
      <c r="HEM167" s="227"/>
      <c r="HEN167" s="227"/>
      <c r="HEO167" s="227"/>
      <c r="HEP167" s="227"/>
      <c r="HEQ167" s="227"/>
      <c r="HER167" s="227"/>
      <c r="HES167" s="227"/>
      <c r="HET167" s="227"/>
      <c r="HEU167" s="227"/>
      <c r="HEV167" s="227"/>
      <c r="HEW167" s="227"/>
      <c r="HEX167" s="227"/>
      <c r="HEY167" s="227"/>
      <c r="HEZ167" s="227"/>
      <c r="HFA167" s="227"/>
      <c r="HFB167" s="227"/>
      <c r="HFC167" s="227"/>
      <c r="HFD167" s="227"/>
      <c r="HFE167" s="227"/>
      <c r="HFF167" s="227"/>
      <c r="HFG167" s="227"/>
      <c r="HFH167" s="227"/>
      <c r="HFI167" s="227"/>
      <c r="HFJ167" s="227"/>
      <c r="HFK167" s="227"/>
      <c r="HFL167" s="227"/>
      <c r="HFM167" s="227"/>
      <c r="HFN167" s="227"/>
      <c r="HFO167" s="227"/>
      <c r="HFP167" s="227"/>
      <c r="HFQ167" s="227"/>
      <c r="HFR167" s="227"/>
      <c r="HFS167" s="227"/>
      <c r="HFT167" s="227"/>
      <c r="HFU167" s="227"/>
      <c r="HFV167" s="227"/>
      <c r="HFW167" s="227"/>
      <c r="HGD167" s="227"/>
      <c r="HGE167" s="227"/>
      <c r="HGF167" s="227"/>
      <c r="HGG167" s="227"/>
      <c r="HGH167" s="227"/>
      <c r="HGI167" s="227"/>
      <c r="HGJ167" s="227"/>
      <c r="HGK167" s="227"/>
      <c r="HGL167" s="227"/>
      <c r="HGM167" s="227"/>
      <c r="HGN167" s="227"/>
      <c r="HGO167" s="227"/>
      <c r="HGP167" s="227"/>
      <c r="HGQ167" s="227"/>
      <c r="HGR167" s="227"/>
      <c r="HGS167" s="227"/>
      <c r="HGT167" s="227"/>
      <c r="HGU167" s="227"/>
      <c r="HGV167" s="227"/>
      <c r="HGW167" s="227"/>
      <c r="HGX167" s="227"/>
      <c r="HGY167" s="227"/>
      <c r="HGZ167" s="227"/>
      <c r="HHA167" s="227"/>
      <c r="HHB167" s="227"/>
      <c r="HHC167" s="227"/>
      <c r="HHD167" s="227"/>
      <c r="HHE167" s="227"/>
      <c r="HHF167" s="227"/>
      <c r="HHG167" s="227"/>
      <c r="HHH167" s="227"/>
      <c r="HHI167" s="227"/>
      <c r="HHJ167" s="227"/>
      <c r="HHK167" s="227"/>
      <c r="HHL167" s="227"/>
      <c r="HHM167" s="227"/>
      <c r="HHN167" s="227"/>
      <c r="HHO167" s="227"/>
      <c r="HHP167" s="227"/>
      <c r="HHQ167" s="227"/>
      <c r="HHR167" s="227"/>
      <c r="HHS167" s="227"/>
      <c r="HHT167" s="227"/>
      <c r="HHU167" s="227"/>
      <c r="HHV167" s="227"/>
      <c r="HHW167" s="227"/>
      <c r="HHX167" s="227"/>
      <c r="HHY167" s="227"/>
      <c r="HHZ167" s="227"/>
      <c r="HIA167" s="227"/>
      <c r="HIB167" s="227"/>
      <c r="HIC167" s="227"/>
      <c r="HID167" s="227"/>
      <c r="HIE167" s="227"/>
      <c r="HIF167" s="227"/>
      <c r="HIG167" s="227"/>
      <c r="HIH167" s="227"/>
      <c r="HII167" s="227"/>
      <c r="HIJ167" s="227"/>
      <c r="HIK167" s="227"/>
      <c r="HIL167" s="227"/>
      <c r="HIM167" s="227"/>
      <c r="HIN167" s="227"/>
      <c r="HIO167" s="227"/>
      <c r="HIP167" s="227"/>
      <c r="HIQ167" s="227"/>
      <c r="HIR167" s="227"/>
      <c r="HIS167" s="227"/>
      <c r="HIT167" s="227"/>
      <c r="HIU167" s="227"/>
      <c r="HIV167" s="227"/>
      <c r="HIW167" s="227"/>
      <c r="HIX167" s="227"/>
      <c r="HIY167" s="227"/>
      <c r="HIZ167" s="227"/>
      <c r="HJA167" s="227"/>
      <c r="HJB167" s="227"/>
      <c r="HJC167" s="227"/>
      <c r="HJD167" s="227"/>
      <c r="HJE167" s="227"/>
      <c r="HJF167" s="227"/>
      <c r="HJG167" s="227"/>
      <c r="HJH167" s="227"/>
      <c r="HJI167" s="227"/>
      <c r="HJJ167" s="227"/>
      <c r="HJK167" s="227"/>
      <c r="HJL167" s="227"/>
      <c r="HJM167" s="227"/>
      <c r="HJN167" s="227"/>
      <c r="HJO167" s="227"/>
      <c r="HJP167" s="227"/>
      <c r="HJQ167" s="227"/>
      <c r="HJR167" s="227"/>
      <c r="HJS167" s="227"/>
      <c r="HJT167" s="227"/>
      <c r="HJU167" s="227"/>
      <c r="HJV167" s="227"/>
      <c r="HJW167" s="227"/>
      <c r="HJX167" s="227"/>
      <c r="HJY167" s="227"/>
      <c r="HJZ167" s="227"/>
      <c r="HKA167" s="227"/>
      <c r="HKB167" s="227"/>
      <c r="HKC167" s="227"/>
      <c r="HKD167" s="227"/>
      <c r="HKE167" s="227"/>
      <c r="HKF167" s="227"/>
      <c r="HKG167" s="227"/>
      <c r="HKH167" s="227"/>
      <c r="HKI167" s="227"/>
      <c r="HKJ167" s="227"/>
      <c r="HKK167" s="227"/>
      <c r="HKL167" s="227"/>
      <c r="HKM167" s="227"/>
      <c r="HKN167" s="227"/>
      <c r="HKO167" s="227"/>
      <c r="HKP167" s="227"/>
      <c r="HKQ167" s="227"/>
      <c r="HKR167" s="227"/>
      <c r="HKS167" s="227"/>
      <c r="HKT167" s="227"/>
      <c r="HKU167" s="227"/>
      <c r="HKV167" s="227"/>
      <c r="HKW167" s="227"/>
      <c r="HKX167" s="227"/>
      <c r="HKY167" s="227"/>
      <c r="HKZ167" s="227"/>
      <c r="HLA167" s="227"/>
      <c r="HLB167" s="227"/>
      <c r="HLC167" s="227"/>
      <c r="HLD167" s="227"/>
      <c r="HLE167" s="227"/>
      <c r="HLF167" s="227"/>
      <c r="HLG167" s="227"/>
      <c r="HLH167" s="227"/>
      <c r="HLI167" s="227"/>
      <c r="HLJ167" s="227"/>
      <c r="HLK167" s="227"/>
      <c r="HLL167" s="227"/>
      <c r="HLM167" s="227"/>
      <c r="HLN167" s="227"/>
      <c r="HLO167" s="227"/>
      <c r="HLP167" s="227"/>
      <c r="HLQ167" s="227"/>
      <c r="HLR167" s="227"/>
      <c r="HLS167" s="227"/>
      <c r="HLT167" s="227"/>
      <c r="HLU167" s="227"/>
      <c r="HLV167" s="227"/>
      <c r="HLW167" s="227"/>
      <c r="HLX167" s="227"/>
      <c r="HLY167" s="227"/>
      <c r="HLZ167" s="227"/>
      <c r="HMA167" s="227"/>
      <c r="HMB167" s="227"/>
      <c r="HMC167" s="227"/>
      <c r="HMD167" s="227"/>
      <c r="HME167" s="227"/>
      <c r="HMF167" s="227"/>
      <c r="HMG167" s="227"/>
      <c r="HMH167" s="227"/>
      <c r="HMI167" s="227"/>
      <c r="HMJ167" s="227"/>
      <c r="HMK167" s="227"/>
      <c r="HML167" s="227"/>
      <c r="HMM167" s="227"/>
      <c r="HMN167" s="227"/>
      <c r="HMO167" s="227"/>
      <c r="HMP167" s="227"/>
      <c r="HMQ167" s="227"/>
      <c r="HMR167" s="227"/>
      <c r="HMS167" s="227"/>
      <c r="HMT167" s="227"/>
      <c r="HMU167" s="227"/>
      <c r="HMV167" s="227"/>
      <c r="HMW167" s="227"/>
      <c r="HMX167" s="227"/>
      <c r="HMY167" s="227"/>
      <c r="HMZ167" s="227"/>
      <c r="HNA167" s="227"/>
      <c r="HNB167" s="227"/>
      <c r="HNC167" s="227"/>
      <c r="HND167" s="227"/>
      <c r="HNE167" s="227"/>
      <c r="HNF167" s="227"/>
      <c r="HNG167" s="227"/>
      <c r="HNH167" s="227"/>
      <c r="HNI167" s="227"/>
      <c r="HNJ167" s="227"/>
      <c r="HNK167" s="227"/>
      <c r="HNL167" s="227"/>
      <c r="HNM167" s="227"/>
      <c r="HNN167" s="227"/>
      <c r="HNO167" s="227"/>
      <c r="HNP167" s="227"/>
      <c r="HNQ167" s="227"/>
      <c r="HNR167" s="227"/>
      <c r="HNS167" s="227"/>
      <c r="HNT167" s="227"/>
      <c r="HNU167" s="227"/>
      <c r="HNV167" s="227"/>
      <c r="HNW167" s="227"/>
      <c r="HNX167" s="227"/>
      <c r="HNY167" s="227"/>
      <c r="HNZ167" s="227"/>
      <c r="HOA167" s="227"/>
      <c r="HOB167" s="227"/>
      <c r="HOC167" s="227"/>
      <c r="HOD167" s="227"/>
      <c r="HOE167" s="227"/>
      <c r="HOF167" s="227"/>
      <c r="HOG167" s="227"/>
      <c r="HOH167" s="227"/>
      <c r="HOI167" s="227"/>
      <c r="HOJ167" s="227"/>
      <c r="HOK167" s="227"/>
      <c r="HOL167" s="227"/>
      <c r="HOM167" s="227"/>
      <c r="HON167" s="227"/>
      <c r="HOO167" s="227"/>
      <c r="HOP167" s="227"/>
      <c r="HOQ167" s="227"/>
      <c r="HOR167" s="227"/>
      <c r="HOS167" s="227"/>
      <c r="HOT167" s="227"/>
      <c r="HOU167" s="227"/>
      <c r="HOV167" s="227"/>
      <c r="HOW167" s="227"/>
      <c r="HOX167" s="227"/>
      <c r="HOY167" s="227"/>
      <c r="HOZ167" s="227"/>
      <c r="HPA167" s="227"/>
      <c r="HPB167" s="227"/>
      <c r="HPC167" s="227"/>
      <c r="HPD167" s="227"/>
      <c r="HPE167" s="227"/>
      <c r="HPF167" s="227"/>
      <c r="HPG167" s="227"/>
      <c r="HPH167" s="227"/>
      <c r="HPI167" s="227"/>
      <c r="HPJ167" s="227"/>
      <c r="HPK167" s="227"/>
      <c r="HPL167" s="227"/>
      <c r="HPM167" s="227"/>
      <c r="HPN167" s="227"/>
      <c r="HPO167" s="227"/>
      <c r="HPP167" s="227"/>
      <c r="HPQ167" s="227"/>
      <c r="HPR167" s="227"/>
      <c r="HPS167" s="227"/>
      <c r="HPZ167" s="227"/>
      <c r="HQA167" s="227"/>
      <c r="HQB167" s="227"/>
      <c r="HQC167" s="227"/>
      <c r="HQD167" s="227"/>
      <c r="HQE167" s="227"/>
      <c r="HQF167" s="227"/>
      <c r="HQG167" s="227"/>
      <c r="HQH167" s="227"/>
      <c r="HQI167" s="227"/>
      <c r="HQJ167" s="227"/>
      <c r="HQK167" s="227"/>
      <c r="HQL167" s="227"/>
      <c r="HQM167" s="227"/>
      <c r="HQN167" s="227"/>
      <c r="HQO167" s="227"/>
      <c r="HQP167" s="227"/>
      <c r="HQQ167" s="227"/>
      <c r="HQR167" s="227"/>
      <c r="HQS167" s="227"/>
      <c r="HQT167" s="227"/>
      <c r="HQU167" s="227"/>
      <c r="HQV167" s="227"/>
      <c r="HQW167" s="227"/>
      <c r="HQX167" s="227"/>
      <c r="HQY167" s="227"/>
      <c r="HQZ167" s="227"/>
      <c r="HRA167" s="227"/>
      <c r="HRB167" s="227"/>
      <c r="HRC167" s="227"/>
      <c r="HRD167" s="227"/>
      <c r="HRE167" s="227"/>
      <c r="HRF167" s="227"/>
      <c r="HRG167" s="227"/>
      <c r="HRH167" s="227"/>
      <c r="HRI167" s="227"/>
      <c r="HRJ167" s="227"/>
      <c r="HRK167" s="227"/>
      <c r="HRL167" s="227"/>
      <c r="HRM167" s="227"/>
      <c r="HRN167" s="227"/>
      <c r="HRO167" s="227"/>
      <c r="HRP167" s="227"/>
      <c r="HRQ167" s="227"/>
      <c r="HRR167" s="227"/>
      <c r="HRS167" s="227"/>
      <c r="HRT167" s="227"/>
      <c r="HRU167" s="227"/>
      <c r="HRV167" s="227"/>
      <c r="HRW167" s="227"/>
      <c r="HRX167" s="227"/>
      <c r="HRY167" s="227"/>
      <c r="HRZ167" s="227"/>
      <c r="HSA167" s="227"/>
      <c r="HSB167" s="227"/>
      <c r="HSC167" s="227"/>
      <c r="HSD167" s="227"/>
      <c r="HSE167" s="227"/>
      <c r="HSF167" s="227"/>
      <c r="HSG167" s="227"/>
      <c r="HSH167" s="227"/>
      <c r="HSI167" s="227"/>
      <c r="HSJ167" s="227"/>
      <c r="HSK167" s="227"/>
      <c r="HSL167" s="227"/>
      <c r="HSM167" s="227"/>
      <c r="HSN167" s="227"/>
      <c r="HSO167" s="227"/>
      <c r="HSP167" s="227"/>
      <c r="HSQ167" s="227"/>
      <c r="HSR167" s="227"/>
      <c r="HSS167" s="227"/>
      <c r="HST167" s="227"/>
      <c r="HSU167" s="227"/>
      <c r="HSV167" s="227"/>
      <c r="HSW167" s="227"/>
      <c r="HSX167" s="227"/>
      <c r="HSY167" s="227"/>
      <c r="HSZ167" s="227"/>
      <c r="HTA167" s="227"/>
      <c r="HTB167" s="227"/>
      <c r="HTC167" s="227"/>
      <c r="HTD167" s="227"/>
      <c r="HTE167" s="227"/>
      <c r="HTF167" s="227"/>
      <c r="HTG167" s="227"/>
      <c r="HTH167" s="227"/>
      <c r="HTI167" s="227"/>
      <c r="HTJ167" s="227"/>
      <c r="HTK167" s="227"/>
      <c r="HTL167" s="227"/>
      <c r="HTM167" s="227"/>
      <c r="HTN167" s="227"/>
      <c r="HTO167" s="227"/>
      <c r="HTP167" s="227"/>
      <c r="HTQ167" s="227"/>
      <c r="HTR167" s="227"/>
      <c r="HTS167" s="227"/>
      <c r="HTT167" s="227"/>
      <c r="HTU167" s="227"/>
      <c r="HTV167" s="227"/>
      <c r="HTW167" s="227"/>
      <c r="HTX167" s="227"/>
      <c r="HTY167" s="227"/>
      <c r="HTZ167" s="227"/>
      <c r="HUA167" s="227"/>
      <c r="HUB167" s="227"/>
      <c r="HUC167" s="227"/>
      <c r="HUD167" s="227"/>
      <c r="HUE167" s="227"/>
      <c r="HUF167" s="227"/>
      <c r="HUG167" s="227"/>
      <c r="HUH167" s="227"/>
      <c r="HUI167" s="227"/>
      <c r="HUJ167" s="227"/>
      <c r="HUK167" s="227"/>
      <c r="HUL167" s="227"/>
      <c r="HUM167" s="227"/>
      <c r="HUN167" s="227"/>
      <c r="HUO167" s="227"/>
      <c r="HUP167" s="227"/>
      <c r="HUQ167" s="227"/>
      <c r="HUR167" s="227"/>
      <c r="HUS167" s="227"/>
      <c r="HUT167" s="227"/>
      <c r="HUU167" s="227"/>
      <c r="HUV167" s="227"/>
      <c r="HUW167" s="227"/>
      <c r="HUX167" s="227"/>
      <c r="HUY167" s="227"/>
      <c r="HUZ167" s="227"/>
      <c r="HVA167" s="227"/>
      <c r="HVB167" s="227"/>
      <c r="HVC167" s="227"/>
      <c r="HVD167" s="227"/>
      <c r="HVE167" s="227"/>
      <c r="HVF167" s="227"/>
      <c r="HVG167" s="227"/>
      <c r="HVH167" s="227"/>
      <c r="HVI167" s="227"/>
      <c r="HVJ167" s="227"/>
      <c r="HVK167" s="227"/>
      <c r="HVL167" s="227"/>
      <c r="HVM167" s="227"/>
      <c r="HVN167" s="227"/>
      <c r="HVO167" s="227"/>
      <c r="HVP167" s="227"/>
      <c r="HVQ167" s="227"/>
      <c r="HVR167" s="227"/>
      <c r="HVS167" s="227"/>
      <c r="HVT167" s="227"/>
      <c r="HVU167" s="227"/>
      <c r="HVV167" s="227"/>
      <c r="HVW167" s="227"/>
      <c r="HVX167" s="227"/>
      <c r="HVY167" s="227"/>
      <c r="HVZ167" s="227"/>
      <c r="HWA167" s="227"/>
      <c r="HWB167" s="227"/>
      <c r="HWC167" s="227"/>
      <c r="HWD167" s="227"/>
      <c r="HWE167" s="227"/>
      <c r="HWF167" s="227"/>
      <c r="HWG167" s="227"/>
      <c r="HWH167" s="227"/>
      <c r="HWI167" s="227"/>
      <c r="HWJ167" s="227"/>
      <c r="HWK167" s="227"/>
      <c r="HWL167" s="227"/>
      <c r="HWM167" s="227"/>
      <c r="HWN167" s="227"/>
      <c r="HWO167" s="227"/>
      <c r="HWP167" s="227"/>
      <c r="HWQ167" s="227"/>
      <c r="HWR167" s="227"/>
      <c r="HWS167" s="227"/>
      <c r="HWT167" s="227"/>
      <c r="HWU167" s="227"/>
      <c r="HWV167" s="227"/>
      <c r="HWW167" s="227"/>
      <c r="HWX167" s="227"/>
      <c r="HWY167" s="227"/>
      <c r="HWZ167" s="227"/>
      <c r="HXA167" s="227"/>
      <c r="HXB167" s="227"/>
      <c r="HXC167" s="227"/>
      <c r="HXD167" s="227"/>
      <c r="HXE167" s="227"/>
      <c r="HXF167" s="227"/>
      <c r="HXG167" s="227"/>
      <c r="HXH167" s="227"/>
      <c r="HXI167" s="227"/>
      <c r="HXJ167" s="227"/>
      <c r="HXK167" s="227"/>
      <c r="HXL167" s="227"/>
      <c r="HXM167" s="227"/>
      <c r="HXN167" s="227"/>
      <c r="HXO167" s="227"/>
      <c r="HXP167" s="227"/>
      <c r="HXQ167" s="227"/>
      <c r="HXR167" s="227"/>
      <c r="HXS167" s="227"/>
      <c r="HXT167" s="227"/>
      <c r="HXU167" s="227"/>
      <c r="HXV167" s="227"/>
      <c r="HXW167" s="227"/>
      <c r="HXX167" s="227"/>
      <c r="HXY167" s="227"/>
      <c r="HXZ167" s="227"/>
      <c r="HYA167" s="227"/>
      <c r="HYB167" s="227"/>
      <c r="HYC167" s="227"/>
      <c r="HYD167" s="227"/>
      <c r="HYE167" s="227"/>
      <c r="HYF167" s="227"/>
      <c r="HYG167" s="227"/>
      <c r="HYH167" s="227"/>
      <c r="HYI167" s="227"/>
      <c r="HYJ167" s="227"/>
      <c r="HYK167" s="227"/>
      <c r="HYL167" s="227"/>
      <c r="HYM167" s="227"/>
      <c r="HYN167" s="227"/>
      <c r="HYO167" s="227"/>
      <c r="HYP167" s="227"/>
      <c r="HYQ167" s="227"/>
      <c r="HYR167" s="227"/>
      <c r="HYS167" s="227"/>
      <c r="HYT167" s="227"/>
      <c r="HYU167" s="227"/>
      <c r="HYV167" s="227"/>
      <c r="HYW167" s="227"/>
      <c r="HYX167" s="227"/>
      <c r="HYY167" s="227"/>
      <c r="HYZ167" s="227"/>
      <c r="HZA167" s="227"/>
      <c r="HZB167" s="227"/>
      <c r="HZC167" s="227"/>
      <c r="HZD167" s="227"/>
      <c r="HZE167" s="227"/>
      <c r="HZF167" s="227"/>
      <c r="HZG167" s="227"/>
      <c r="HZH167" s="227"/>
      <c r="HZI167" s="227"/>
      <c r="HZJ167" s="227"/>
      <c r="HZK167" s="227"/>
      <c r="HZL167" s="227"/>
      <c r="HZM167" s="227"/>
      <c r="HZN167" s="227"/>
      <c r="HZO167" s="227"/>
      <c r="HZV167" s="227"/>
      <c r="HZW167" s="227"/>
      <c r="HZX167" s="227"/>
      <c r="HZY167" s="227"/>
      <c r="HZZ167" s="227"/>
      <c r="IAA167" s="227"/>
      <c r="IAB167" s="227"/>
      <c r="IAC167" s="227"/>
      <c r="IAD167" s="227"/>
      <c r="IAE167" s="227"/>
      <c r="IAF167" s="227"/>
      <c r="IAG167" s="227"/>
      <c r="IAH167" s="227"/>
      <c r="IAI167" s="227"/>
      <c r="IAJ167" s="227"/>
      <c r="IAK167" s="227"/>
      <c r="IAL167" s="227"/>
      <c r="IAM167" s="227"/>
      <c r="IAN167" s="227"/>
      <c r="IAO167" s="227"/>
      <c r="IAP167" s="227"/>
      <c r="IAQ167" s="227"/>
      <c r="IAR167" s="227"/>
      <c r="IAS167" s="227"/>
      <c r="IAT167" s="227"/>
      <c r="IAU167" s="227"/>
      <c r="IAV167" s="227"/>
      <c r="IAW167" s="227"/>
      <c r="IAX167" s="227"/>
      <c r="IAY167" s="227"/>
      <c r="IAZ167" s="227"/>
      <c r="IBA167" s="227"/>
      <c r="IBB167" s="227"/>
      <c r="IBC167" s="227"/>
      <c r="IBD167" s="227"/>
      <c r="IBE167" s="227"/>
      <c r="IBF167" s="227"/>
      <c r="IBG167" s="227"/>
      <c r="IBH167" s="227"/>
      <c r="IBI167" s="227"/>
      <c r="IBJ167" s="227"/>
      <c r="IBK167" s="227"/>
      <c r="IBL167" s="227"/>
      <c r="IBM167" s="227"/>
      <c r="IBN167" s="227"/>
      <c r="IBO167" s="227"/>
      <c r="IBP167" s="227"/>
      <c r="IBQ167" s="227"/>
      <c r="IBR167" s="227"/>
      <c r="IBS167" s="227"/>
      <c r="IBT167" s="227"/>
      <c r="IBU167" s="227"/>
      <c r="IBV167" s="227"/>
      <c r="IBW167" s="227"/>
      <c r="IBX167" s="227"/>
      <c r="IBY167" s="227"/>
      <c r="IBZ167" s="227"/>
      <c r="ICA167" s="227"/>
      <c r="ICB167" s="227"/>
      <c r="ICC167" s="227"/>
      <c r="ICD167" s="227"/>
      <c r="ICE167" s="227"/>
      <c r="ICF167" s="227"/>
      <c r="ICG167" s="227"/>
      <c r="ICH167" s="227"/>
      <c r="ICI167" s="227"/>
      <c r="ICJ167" s="227"/>
      <c r="ICK167" s="227"/>
      <c r="ICL167" s="227"/>
      <c r="ICM167" s="227"/>
      <c r="ICN167" s="227"/>
      <c r="ICO167" s="227"/>
      <c r="ICP167" s="227"/>
      <c r="ICQ167" s="227"/>
      <c r="ICR167" s="227"/>
      <c r="ICS167" s="227"/>
      <c r="ICT167" s="227"/>
      <c r="ICU167" s="227"/>
      <c r="ICV167" s="227"/>
      <c r="ICW167" s="227"/>
      <c r="ICX167" s="227"/>
      <c r="ICY167" s="227"/>
      <c r="ICZ167" s="227"/>
      <c r="IDA167" s="227"/>
      <c r="IDB167" s="227"/>
      <c r="IDC167" s="227"/>
      <c r="IDD167" s="227"/>
      <c r="IDE167" s="227"/>
      <c r="IDF167" s="227"/>
      <c r="IDG167" s="227"/>
      <c r="IDH167" s="227"/>
      <c r="IDI167" s="227"/>
      <c r="IDJ167" s="227"/>
      <c r="IDK167" s="227"/>
      <c r="IDL167" s="227"/>
      <c r="IDM167" s="227"/>
      <c r="IDN167" s="227"/>
      <c r="IDO167" s="227"/>
      <c r="IDP167" s="227"/>
      <c r="IDQ167" s="227"/>
      <c r="IDR167" s="227"/>
      <c r="IDS167" s="227"/>
      <c r="IDT167" s="227"/>
      <c r="IDU167" s="227"/>
      <c r="IDV167" s="227"/>
      <c r="IDW167" s="227"/>
      <c r="IDX167" s="227"/>
      <c r="IDY167" s="227"/>
      <c r="IDZ167" s="227"/>
      <c r="IEA167" s="227"/>
      <c r="IEB167" s="227"/>
      <c r="IEC167" s="227"/>
      <c r="IED167" s="227"/>
      <c r="IEE167" s="227"/>
      <c r="IEF167" s="227"/>
      <c r="IEG167" s="227"/>
      <c r="IEH167" s="227"/>
      <c r="IEI167" s="227"/>
      <c r="IEJ167" s="227"/>
      <c r="IEK167" s="227"/>
      <c r="IEL167" s="227"/>
      <c r="IEM167" s="227"/>
      <c r="IEN167" s="227"/>
      <c r="IEO167" s="227"/>
      <c r="IEP167" s="227"/>
      <c r="IEQ167" s="227"/>
      <c r="IER167" s="227"/>
      <c r="IES167" s="227"/>
      <c r="IET167" s="227"/>
      <c r="IEU167" s="227"/>
      <c r="IEV167" s="227"/>
      <c r="IEW167" s="227"/>
      <c r="IEX167" s="227"/>
      <c r="IEY167" s="227"/>
      <c r="IEZ167" s="227"/>
      <c r="IFA167" s="227"/>
      <c r="IFB167" s="227"/>
      <c r="IFC167" s="227"/>
      <c r="IFD167" s="227"/>
      <c r="IFE167" s="227"/>
      <c r="IFF167" s="227"/>
      <c r="IFG167" s="227"/>
      <c r="IFH167" s="227"/>
      <c r="IFI167" s="227"/>
      <c r="IFJ167" s="227"/>
      <c r="IFK167" s="227"/>
      <c r="IFL167" s="227"/>
      <c r="IFM167" s="227"/>
      <c r="IFN167" s="227"/>
      <c r="IFO167" s="227"/>
      <c r="IFP167" s="227"/>
      <c r="IFQ167" s="227"/>
      <c r="IFR167" s="227"/>
      <c r="IFS167" s="227"/>
      <c r="IFT167" s="227"/>
      <c r="IFU167" s="227"/>
      <c r="IFV167" s="227"/>
      <c r="IFW167" s="227"/>
      <c r="IFX167" s="227"/>
      <c r="IFY167" s="227"/>
      <c r="IFZ167" s="227"/>
      <c r="IGA167" s="227"/>
      <c r="IGB167" s="227"/>
      <c r="IGC167" s="227"/>
      <c r="IGD167" s="227"/>
      <c r="IGE167" s="227"/>
      <c r="IGF167" s="227"/>
      <c r="IGG167" s="227"/>
      <c r="IGH167" s="227"/>
      <c r="IGI167" s="227"/>
      <c r="IGJ167" s="227"/>
      <c r="IGK167" s="227"/>
      <c r="IGL167" s="227"/>
      <c r="IGM167" s="227"/>
      <c r="IGN167" s="227"/>
      <c r="IGO167" s="227"/>
      <c r="IGP167" s="227"/>
      <c r="IGQ167" s="227"/>
      <c r="IGR167" s="227"/>
      <c r="IGS167" s="227"/>
      <c r="IGT167" s="227"/>
      <c r="IGU167" s="227"/>
      <c r="IGV167" s="227"/>
      <c r="IGW167" s="227"/>
      <c r="IGX167" s="227"/>
      <c r="IGY167" s="227"/>
      <c r="IGZ167" s="227"/>
      <c r="IHA167" s="227"/>
      <c r="IHB167" s="227"/>
      <c r="IHC167" s="227"/>
      <c r="IHD167" s="227"/>
      <c r="IHE167" s="227"/>
      <c r="IHF167" s="227"/>
      <c r="IHG167" s="227"/>
      <c r="IHH167" s="227"/>
      <c r="IHI167" s="227"/>
      <c r="IHJ167" s="227"/>
      <c r="IHK167" s="227"/>
      <c r="IHL167" s="227"/>
      <c r="IHM167" s="227"/>
      <c r="IHN167" s="227"/>
      <c r="IHO167" s="227"/>
      <c r="IHP167" s="227"/>
      <c r="IHQ167" s="227"/>
      <c r="IHR167" s="227"/>
      <c r="IHS167" s="227"/>
      <c r="IHT167" s="227"/>
      <c r="IHU167" s="227"/>
      <c r="IHV167" s="227"/>
      <c r="IHW167" s="227"/>
      <c r="IHX167" s="227"/>
      <c r="IHY167" s="227"/>
      <c r="IHZ167" s="227"/>
      <c r="IIA167" s="227"/>
      <c r="IIB167" s="227"/>
      <c r="IIC167" s="227"/>
      <c r="IID167" s="227"/>
      <c r="IIE167" s="227"/>
      <c r="IIF167" s="227"/>
      <c r="IIG167" s="227"/>
      <c r="IIH167" s="227"/>
      <c r="III167" s="227"/>
      <c r="IIJ167" s="227"/>
      <c r="IIK167" s="227"/>
      <c r="IIL167" s="227"/>
      <c r="IIM167" s="227"/>
      <c r="IIN167" s="227"/>
      <c r="IIO167" s="227"/>
      <c r="IIP167" s="227"/>
      <c r="IIQ167" s="227"/>
      <c r="IIR167" s="227"/>
      <c r="IIS167" s="227"/>
      <c r="IIT167" s="227"/>
      <c r="IIU167" s="227"/>
      <c r="IIV167" s="227"/>
      <c r="IIW167" s="227"/>
      <c r="IIX167" s="227"/>
      <c r="IIY167" s="227"/>
      <c r="IIZ167" s="227"/>
      <c r="IJA167" s="227"/>
      <c r="IJB167" s="227"/>
      <c r="IJC167" s="227"/>
      <c r="IJD167" s="227"/>
      <c r="IJE167" s="227"/>
      <c r="IJF167" s="227"/>
      <c r="IJG167" s="227"/>
      <c r="IJH167" s="227"/>
      <c r="IJI167" s="227"/>
      <c r="IJJ167" s="227"/>
      <c r="IJK167" s="227"/>
      <c r="IJR167" s="227"/>
      <c r="IJS167" s="227"/>
      <c r="IJT167" s="227"/>
      <c r="IJU167" s="227"/>
      <c r="IJV167" s="227"/>
      <c r="IJW167" s="227"/>
      <c r="IJX167" s="227"/>
      <c r="IJY167" s="227"/>
      <c r="IJZ167" s="227"/>
      <c r="IKA167" s="227"/>
      <c r="IKB167" s="227"/>
      <c r="IKC167" s="227"/>
      <c r="IKD167" s="227"/>
      <c r="IKE167" s="227"/>
      <c r="IKF167" s="227"/>
      <c r="IKG167" s="227"/>
      <c r="IKH167" s="227"/>
      <c r="IKI167" s="227"/>
      <c r="IKJ167" s="227"/>
      <c r="IKK167" s="227"/>
      <c r="IKL167" s="227"/>
      <c r="IKM167" s="227"/>
      <c r="IKN167" s="227"/>
      <c r="IKO167" s="227"/>
      <c r="IKP167" s="227"/>
      <c r="IKQ167" s="227"/>
      <c r="IKR167" s="227"/>
      <c r="IKS167" s="227"/>
      <c r="IKT167" s="227"/>
      <c r="IKU167" s="227"/>
      <c r="IKV167" s="227"/>
      <c r="IKW167" s="227"/>
      <c r="IKX167" s="227"/>
      <c r="IKY167" s="227"/>
      <c r="IKZ167" s="227"/>
      <c r="ILA167" s="227"/>
      <c r="ILB167" s="227"/>
      <c r="ILC167" s="227"/>
      <c r="ILD167" s="227"/>
      <c r="ILE167" s="227"/>
      <c r="ILF167" s="227"/>
      <c r="ILG167" s="227"/>
      <c r="ILH167" s="227"/>
      <c r="ILI167" s="227"/>
      <c r="ILJ167" s="227"/>
      <c r="ILK167" s="227"/>
      <c r="ILL167" s="227"/>
      <c r="ILM167" s="227"/>
      <c r="ILN167" s="227"/>
      <c r="ILO167" s="227"/>
      <c r="ILP167" s="227"/>
      <c r="ILQ167" s="227"/>
      <c r="ILR167" s="227"/>
      <c r="ILS167" s="227"/>
      <c r="ILT167" s="227"/>
      <c r="ILU167" s="227"/>
      <c r="ILV167" s="227"/>
      <c r="ILW167" s="227"/>
      <c r="ILX167" s="227"/>
      <c r="ILY167" s="227"/>
      <c r="ILZ167" s="227"/>
      <c r="IMA167" s="227"/>
      <c r="IMB167" s="227"/>
      <c r="IMC167" s="227"/>
      <c r="IMD167" s="227"/>
      <c r="IME167" s="227"/>
      <c r="IMF167" s="227"/>
      <c r="IMG167" s="227"/>
      <c r="IMH167" s="227"/>
      <c r="IMI167" s="227"/>
      <c r="IMJ167" s="227"/>
      <c r="IMK167" s="227"/>
      <c r="IML167" s="227"/>
      <c r="IMM167" s="227"/>
      <c r="IMN167" s="227"/>
      <c r="IMO167" s="227"/>
      <c r="IMP167" s="227"/>
      <c r="IMQ167" s="227"/>
      <c r="IMR167" s="227"/>
      <c r="IMS167" s="227"/>
      <c r="IMT167" s="227"/>
      <c r="IMU167" s="227"/>
      <c r="IMV167" s="227"/>
      <c r="IMW167" s="227"/>
      <c r="IMX167" s="227"/>
      <c r="IMY167" s="227"/>
      <c r="IMZ167" s="227"/>
      <c r="INA167" s="227"/>
      <c r="INB167" s="227"/>
      <c r="INC167" s="227"/>
      <c r="IND167" s="227"/>
      <c r="INE167" s="227"/>
      <c r="INF167" s="227"/>
      <c r="ING167" s="227"/>
      <c r="INH167" s="227"/>
      <c r="INI167" s="227"/>
      <c r="INJ167" s="227"/>
      <c r="INK167" s="227"/>
      <c r="INL167" s="227"/>
      <c r="INM167" s="227"/>
      <c r="INN167" s="227"/>
      <c r="INO167" s="227"/>
      <c r="INP167" s="227"/>
      <c r="INQ167" s="227"/>
      <c r="INR167" s="227"/>
      <c r="INS167" s="227"/>
      <c r="INT167" s="227"/>
      <c r="INU167" s="227"/>
      <c r="INV167" s="227"/>
      <c r="INW167" s="227"/>
      <c r="INX167" s="227"/>
      <c r="INY167" s="227"/>
      <c r="INZ167" s="227"/>
      <c r="IOA167" s="227"/>
      <c r="IOB167" s="227"/>
      <c r="IOC167" s="227"/>
      <c r="IOD167" s="227"/>
      <c r="IOE167" s="227"/>
      <c r="IOF167" s="227"/>
      <c r="IOG167" s="227"/>
      <c r="IOH167" s="227"/>
      <c r="IOI167" s="227"/>
      <c r="IOJ167" s="227"/>
      <c r="IOK167" s="227"/>
      <c r="IOL167" s="227"/>
      <c r="IOM167" s="227"/>
      <c r="ION167" s="227"/>
      <c r="IOO167" s="227"/>
      <c r="IOP167" s="227"/>
      <c r="IOQ167" s="227"/>
      <c r="IOR167" s="227"/>
      <c r="IOS167" s="227"/>
      <c r="IOT167" s="227"/>
      <c r="IOU167" s="227"/>
      <c r="IOV167" s="227"/>
      <c r="IOW167" s="227"/>
      <c r="IOX167" s="227"/>
      <c r="IOY167" s="227"/>
      <c r="IOZ167" s="227"/>
      <c r="IPA167" s="227"/>
      <c r="IPB167" s="227"/>
      <c r="IPC167" s="227"/>
      <c r="IPD167" s="227"/>
      <c r="IPE167" s="227"/>
      <c r="IPF167" s="227"/>
      <c r="IPG167" s="227"/>
      <c r="IPH167" s="227"/>
      <c r="IPI167" s="227"/>
      <c r="IPJ167" s="227"/>
      <c r="IPK167" s="227"/>
      <c r="IPL167" s="227"/>
      <c r="IPM167" s="227"/>
      <c r="IPN167" s="227"/>
      <c r="IPO167" s="227"/>
      <c r="IPP167" s="227"/>
      <c r="IPQ167" s="227"/>
      <c r="IPR167" s="227"/>
      <c r="IPS167" s="227"/>
      <c r="IPT167" s="227"/>
      <c r="IPU167" s="227"/>
      <c r="IPV167" s="227"/>
      <c r="IPW167" s="227"/>
      <c r="IPX167" s="227"/>
      <c r="IPY167" s="227"/>
      <c r="IPZ167" s="227"/>
      <c r="IQA167" s="227"/>
      <c r="IQB167" s="227"/>
      <c r="IQC167" s="227"/>
      <c r="IQD167" s="227"/>
      <c r="IQE167" s="227"/>
      <c r="IQF167" s="227"/>
      <c r="IQG167" s="227"/>
      <c r="IQH167" s="227"/>
      <c r="IQI167" s="227"/>
      <c r="IQJ167" s="227"/>
      <c r="IQK167" s="227"/>
      <c r="IQL167" s="227"/>
      <c r="IQM167" s="227"/>
      <c r="IQN167" s="227"/>
      <c r="IQO167" s="227"/>
      <c r="IQP167" s="227"/>
      <c r="IQQ167" s="227"/>
      <c r="IQR167" s="227"/>
      <c r="IQS167" s="227"/>
      <c r="IQT167" s="227"/>
      <c r="IQU167" s="227"/>
      <c r="IQV167" s="227"/>
      <c r="IQW167" s="227"/>
      <c r="IQX167" s="227"/>
      <c r="IQY167" s="227"/>
      <c r="IQZ167" s="227"/>
      <c r="IRA167" s="227"/>
      <c r="IRB167" s="227"/>
      <c r="IRC167" s="227"/>
      <c r="IRD167" s="227"/>
      <c r="IRE167" s="227"/>
      <c r="IRF167" s="227"/>
      <c r="IRG167" s="227"/>
      <c r="IRH167" s="227"/>
      <c r="IRI167" s="227"/>
      <c r="IRJ167" s="227"/>
      <c r="IRK167" s="227"/>
      <c r="IRL167" s="227"/>
      <c r="IRM167" s="227"/>
      <c r="IRN167" s="227"/>
      <c r="IRO167" s="227"/>
      <c r="IRP167" s="227"/>
      <c r="IRQ167" s="227"/>
      <c r="IRR167" s="227"/>
      <c r="IRS167" s="227"/>
      <c r="IRT167" s="227"/>
      <c r="IRU167" s="227"/>
      <c r="IRV167" s="227"/>
      <c r="IRW167" s="227"/>
      <c r="IRX167" s="227"/>
      <c r="IRY167" s="227"/>
      <c r="IRZ167" s="227"/>
      <c r="ISA167" s="227"/>
      <c r="ISB167" s="227"/>
      <c r="ISC167" s="227"/>
      <c r="ISD167" s="227"/>
      <c r="ISE167" s="227"/>
      <c r="ISF167" s="227"/>
      <c r="ISG167" s="227"/>
      <c r="ISH167" s="227"/>
      <c r="ISI167" s="227"/>
      <c r="ISJ167" s="227"/>
      <c r="ISK167" s="227"/>
      <c r="ISL167" s="227"/>
      <c r="ISM167" s="227"/>
      <c r="ISN167" s="227"/>
      <c r="ISO167" s="227"/>
      <c r="ISP167" s="227"/>
      <c r="ISQ167" s="227"/>
      <c r="ISR167" s="227"/>
      <c r="ISS167" s="227"/>
      <c r="IST167" s="227"/>
      <c r="ISU167" s="227"/>
      <c r="ISV167" s="227"/>
      <c r="ISW167" s="227"/>
      <c r="ISX167" s="227"/>
      <c r="ISY167" s="227"/>
      <c r="ISZ167" s="227"/>
      <c r="ITA167" s="227"/>
      <c r="ITB167" s="227"/>
      <c r="ITC167" s="227"/>
      <c r="ITD167" s="227"/>
      <c r="ITE167" s="227"/>
      <c r="ITF167" s="227"/>
      <c r="ITG167" s="227"/>
      <c r="ITN167" s="227"/>
      <c r="ITO167" s="227"/>
      <c r="ITP167" s="227"/>
      <c r="ITQ167" s="227"/>
      <c r="ITR167" s="227"/>
      <c r="ITS167" s="227"/>
      <c r="ITT167" s="227"/>
      <c r="ITU167" s="227"/>
      <c r="ITV167" s="227"/>
      <c r="ITW167" s="227"/>
      <c r="ITX167" s="227"/>
      <c r="ITY167" s="227"/>
      <c r="ITZ167" s="227"/>
      <c r="IUA167" s="227"/>
      <c r="IUB167" s="227"/>
      <c r="IUC167" s="227"/>
      <c r="IUD167" s="227"/>
      <c r="IUE167" s="227"/>
      <c r="IUF167" s="227"/>
      <c r="IUG167" s="227"/>
      <c r="IUH167" s="227"/>
      <c r="IUI167" s="227"/>
      <c r="IUJ167" s="227"/>
      <c r="IUK167" s="227"/>
      <c r="IUL167" s="227"/>
      <c r="IUM167" s="227"/>
      <c r="IUN167" s="227"/>
      <c r="IUO167" s="227"/>
      <c r="IUP167" s="227"/>
      <c r="IUQ167" s="227"/>
      <c r="IUR167" s="227"/>
      <c r="IUS167" s="227"/>
      <c r="IUT167" s="227"/>
      <c r="IUU167" s="227"/>
      <c r="IUV167" s="227"/>
      <c r="IUW167" s="227"/>
      <c r="IUX167" s="227"/>
      <c r="IUY167" s="227"/>
      <c r="IUZ167" s="227"/>
      <c r="IVA167" s="227"/>
      <c r="IVB167" s="227"/>
      <c r="IVC167" s="227"/>
      <c r="IVD167" s="227"/>
      <c r="IVE167" s="227"/>
      <c r="IVF167" s="227"/>
      <c r="IVG167" s="227"/>
      <c r="IVH167" s="227"/>
      <c r="IVI167" s="227"/>
      <c r="IVJ167" s="227"/>
      <c r="IVK167" s="227"/>
      <c r="IVL167" s="227"/>
      <c r="IVM167" s="227"/>
      <c r="IVN167" s="227"/>
      <c r="IVO167" s="227"/>
      <c r="IVP167" s="227"/>
      <c r="IVQ167" s="227"/>
      <c r="IVR167" s="227"/>
      <c r="IVS167" s="227"/>
      <c r="IVT167" s="227"/>
      <c r="IVU167" s="227"/>
      <c r="IVV167" s="227"/>
      <c r="IVW167" s="227"/>
      <c r="IVX167" s="227"/>
      <c r="IVY167" s="227"/>
      <c r="IVZ167" s="227"/>
      <c r="IWA167" s="227"/>
      <c r="IWB167" s="227"/>
      <c r="IWC167" s="227"/>
      <c r="IWD167" s="227"/>
      <c r="IWE167" s="227"/>
      <c r="IWF167" s="227"/>
      <c r="IWG167" s="227"/>
      <c r="IWH167" s="227"/>
      <c r="IWI167" s="227"/>
      <c r="IWJ167" s="227"/>
      <c r="IWK167" s="227"/>
      <c r="IWL167" s="227"/>
      <c r="IWM167" s="227"/>
      <c r="IWN167" s="227"/>
      <c r="IWO167" s="227"/>
      <c r="IWP167" s="227"/>
      <c r="IWQ167" s="227"/>
      <c r="IWR167" s="227"/>
      <c r="IWS167" s="227"/>
      <c r="IWT167" s="227"/>
      <c r="IWU167" s="227"/>
      <c r="IWV167" s="227"/>
      <c r="IWW167" s="227"/>
      <c r="IWX167" s="227"/>
      <c r="IWY167" s="227"/>
      <c r="IWZ167" s="227"/>
      <c r="IXA167" s="227"/>
      <c r="IXB167" s="227"/>
      <c r="IXC167" s="227"/>
      <c r="IXD167" s="227"/>
      <c r="IXE167" s="227"/>
      <c r="IXF167" s="227"/>
      <c r="IXG167" s="227"/>
      <c r="IXH167" s="227"/>
      <c r="IXI167" s="227"/>
      <c r="IXJ167" s="227"/>
      <c r="IXK167" s="227"/>
      <c r="IXL167" s="227"/>
      <c r="IXM167" s="227"/>
      <c r="IXN167" s="227"/>
      <c r="IXO167" s="227"/>
      <c r="IXP167" s="227"/>
      <c r="IXQ167" s="227"/>
      <c r="IXR167" s="227"/>
      <c r="IXS167" s="227"/>
      <c r="IXT167" s="227"/>
      <c r="IXU167" s="227"/>
      <c r="IXV167" s="227"/>
      <c r="IXW167" s="227"/>
      <c r="IXX167" s="227"/>
      <c r="IXY167" s="227"/>
      <c r="IXZ167" s="227"/>
      <c r="IYA167" s="227"/>
      <c r="IYB167" s="227"/>
      <c r="IYC167" s="227"/>
      <c r="IYD167" s="227"/>
      <c r="IYE167" s="227"/>
      <c r="IYF167" s="227"/>
      <c r="IYG167" s="227"/>
      <c r="IYH167" s="227"/>
      <c r="IYI167" s="227"/>
      <c r="IYJ167" s="227"/>
      <c r="IYK167" s="227"/>
      <c r="IYL167" s="227"/>
      <c r="IYM167" s="227"/>
      <c r="IYN167" s="227"/>
      <c r="IYO167" s="227"/>
      <c r="IYP167" s="227"/>
      <c r="IYQ167" s="227"/>
      <c r="IYR167" s="227"/>
      <c r="IYS167" s="227"/>
      <c r="IYT167" s="227"/>
      <c r="IYU167" s="227"/>
      <c r="IYV167" s="227"/>
      <c r="IYW167" s="227"/>
      <c r="IYX167" s="227"/>
      <c r="IYY167" s="227"/>
      <c r="IYZ167" s="227"/>
      <c r="IZA167" s="227"/>
      <c r="IZB167" s="227"/>
      <c r="IZC167" s="227"/>
      <c r="IZD167" s="227"/>
      <c r="IZE167" s="227"/>
      <c r="IZF167" s="227"/>
      <c r="IZG167" s="227"/>
      <c r="IZH167" s="227"/>
      <c r="IZI167" s="227"/>
      <c r="IZJ167" s="227"/>
      <c r="IZK167" s="227"/>
      <c r="IZL167" s="227"/>
      <c r="IZM167" s="227"/>
      <c r="IZN167" s="227"/>
      <c r="IZO167" s="227"/>
      <c r="IZP167" s="227"/>
      <c r="IZQ167" s="227"/>
      <c r="IZR167" s="227"/>
      <c r="IZS167" s="227"/>
      <c r="IZT167" s="227"/>
      <c r="IZU167" s="227"/>
      <c r="IZV167" s="227"/>
      <c r="IZW167" s="227"/>
      <c r="IZX167" s="227"/>
      <c r="IZY167" s="227"/>
      <c r="IZZ167" s="227"/>
      <c r="JAA167" s="227"/>
      <c r="JAB167" s="227"/>
      <c r="JAC167" s="227"/>
      <c r="JAD167" s="227"/>
      <c r="JAE167" s="227"/>
      <c r="JAF167" s="227"/>
      <c r="JAG167" s="227"/>
      <c r="JAH167" s="227"/>
      <c r="JAI167" s="227"/>
      <c r="JAJ167" s="227"/>
      <c r="JAK167" s="227"/>
      <c r="JAL167" s="227"/>
      <c r="JAM167" s="227"/>
      <c r="JAN167" s="227"/>
      <c r="JAO167" s="227"/>
      <c r="JAP167" s="227"/>
      <c r="JAQ167" s="227"/>
      <c r="JAR167" s="227"/>
      <c r="JAS167" s="227"/>
      <c r="JAT167" s="227"/>
      <c r="JAU167" s="227"/>
      <c r="JAV167" s="227"/>
      <c r="JAW167" s="227"/>
      <c r="JAX167" s="227"/>
      <c r="JAY167" s="227"/>
      <c r="JAZ167" s="227"/>
      <c r="JBA167" s="227"/>
      <c r="JBB167" s="227"/>
      <c r="JBC167" s="227"/>
      <c r="JBD167" s="227"/>
      <c r="JBE167" s="227"/>
      <c r="JBF167" s="227"/>
      <c r="JBG167" s="227"/>
      <c r="JBH167" s="227"/>
      <c r="JBI167" s="227"/>
      <c r="JBJ167" s="227"/>
      <c r="JBK167" s="227"/>
      <c r="JBL167" s="227"/>
      <c r="JBM167" s="227"/>
      <c r="JBN167" s="227"/>
      <c r="JBO167" s="227"/>
      <c r="JBP167" s="227"/>
      <c r="JBQ167" s="227"/>
      <c r="JBR167" s="227"/>
      <c r="JBS167" s="227"/>
      <c r="JBT167" s="227"/>
      <c r="JBU167" s="227"/>
      <c r="JBV167" s="227"/>
      <c r="JBW167" s="227"/>
      <c r="JBX167" s="227"/>
      <c r="JBY167" s="227"/>
      <c r="JBZ167" s="227"/>
      <c r="JCA167" s="227"/>
      <c r="JCB167" s="227"/>
      <c r="JCC167" s="227"/>
      <c r="JCD167" s="227"/>
      <c r="JCE167" s="227"/>
      <c r="JCF167" s="227"/>
      <c r="JCG167" s="227"/>
      <c r="JCH167" s="227"/>
      <c r="JCI167" s="227"/>
      <c r="JCJ167" s="227"/>
      <c r="JCK167" s="227"/>
      <c r="JCL167" s="227"/>
      <c r="JCM167" s="227"/>
      <c r="JCN167" s="227"/>
      <c r="JCO167" s="227"/>
      <c r="JCP167" s="227"/>
      <c r="JCQ167" s="227"/>
      <c r="JCR167" s="227"/>
      <c r="JCS167" s="227"/>
      <c r="JCT167" s="227"/>
      <c r="JCU167" s="227"/>
      <c r="JCV167" s="227"/>
      <c r="JCW167" s="227"/>
      <c r="JCX167" s="227"/>
      <c r="JCY167" s="227"/>
      <c r="JCZ167" s="227"/>
      <c r="JDA167" s="227"/>
      <c r="JDB167" s="227"/>
      <c r="JDC167" s="227"/>
      <c r="JDJ167" s="227"/>
      <c r="JDK167" s="227"/>
      <c r="JDL167" s="227"/>
      <c r="JDM167" s="227"/>
      <c r="JDN167" s="227"/>
      <c r="JDO167" s="227"/>
      <c r="JDP167" s="227"/>
      <c r="JDQ167" s="227"/>
      <c r="JDR167" s="227"/>
      <c r="JDS167" s="227"/>
      <c r="JDT167" s="227"/>
      <c r="JDU167" s="227"/>
      <c r="JDV167" s="227"/>
      <c r="JDW167" s="227"/>
      <c r="JDX167" s="227"/>
      <c r="JDY167" s="227"/>
      <c r="JDZ167" s="227"/>
      <c r="JEA167" s="227"/>
      <c r="JEB167" s="227"/>
      <c r="JEC167" s="227"/>
      <c r="JED167" s="227"/>
      <c r="JEE167" s="227"/>
      <c r="JEF167" s="227"/>
      <c r="JEG167" s="227"/>
      <c r="JEH167" s="227"/>
      <c r="JEI167" s="227"/>
      <c r="JEJ167" s="227"/>
      <c r="JEK167" s="227"/>
      <c r="JEL167" s="227"/>
      <c r="JEM167" s="227"/>
      <c r="JEN167" s="227"/>
      <c r="JEO167" s="227"/>
      <c r="JEP167" s="227"/>
      <c r="JEQ167" s="227"/>
      <c r="JER167" s="227"/>
      <c r="JES167" s="227"/>
      <c r="JET167" s="227"/>
      <c r="JEU167" s="227"/>
      <c r="JEV167" s="227"/>
      <c r="JEW167" s="227"/>
      <c r="JEX167" s="227"/>
      <c r="JEY167" s="227"/>
      <c r="JEZ167" s="227"/>
      <c r="JFA167" s="227"/>
      <c r="JFB167" s="227"/>
      <c r="JFC167" s="227"/>
      <c r="JFD167" s="227"/>
      <c r="JFE167" s="227"/>
      <c r="JFF167" s="227"/>
      <c r="JFG167" s="227"/>
      <c r="JFH167" s="227"/>
      <c r="JFI167" s="227"/>
      <c r="JFJ167" s="227"/>
      <c r="JFK167" s="227"/>
      <c r="JFL167" s="227"/>
      <c r="JFM167" s="227"/>
      <c r="JFN167" s="227"/>
      <c r="JFO167" s="227"/>
      <c r="JFP167" s="227"/>
      <c r="JFQ167" s="227"/>
      <c r="JFR167" s="227"/>
      <c r="JFS167" s="227"/>
      <c r="JFT167" s="227"/>
      <c r="JFU167" s="227"/>
      <c r="JFV167" s="227"/>
      <c r="JFW167" s="227"/>
      <c r="JFX167" s="227"/>
      <c r="JFY167" s="227"/>
      <c r="JFZ167" s="227"/>
      <c r="JGA167" s="227"/>
      <c r="JGB167" s="227"/>
      <c r="JGC167" s="227"/>
      <c r="JGD167" s="227"/>
      <c r="JGE167" s="227"/>
      <c r="JGF167" s="227"/>
      <c r="JGG167" s="227"/>
      <c r="JGH167" s="227"/>
      <c r="JGI167" s="227"/>
      <c r="JGJ167" s="227"/>
      <c r="JGK167" s="227"/>
      <c r="JGL167" s="227"/>
      <c r="JGM167" s="227"/>
      <c r="JGN167" s="227"/>
      <c r="JGO167" s="227"/>
      <c r="JGP167" s="227"/>
      <c r="JGQ167" s="227"/>
      <c r="JGR167" s="227"/>
      <c r="JGS167" s="227"/>
      <c r="JGT167" s="227"/>
      <c r="JGU167" s="227"/>
      <c r="JGV167" s="227"/>
      <c r="JGW167" s="227"/>
      <c r="JGX167" s="227"/>
      <c r="JGY167" s="227"/>
      <c r="JGZ167" s="227"/>
      <c r="JHA167" s="227"/>
      <c r="JHB167" s="227"/>
      <c r="JHC167" s="227"/>
      <c r="JHD167" s="227"/>
      <c r="JHE167" s="227"/>
      <c r="JHF167" s="227"/>
      <c r="JHG167" s="227"/>
      <c r="JHH167" s="227"/>
      <c r="JHI167" s="227"/>
      <c r="JHJ167" s="227"/>
      <c r="JHK167" s="227"/>
      <c r="JHL167" s="227"/>
      <c r="JHM167" s="227"/>
      <c r="JHN167" s="227"/>
      <c r="JHO167" s="227"/>
      <c r="JHP167" s="227"/>
      <c r="JHQ167" s="227"/>
      <c r="JHR167" s="227"/>
      <c r="JHS167" s="227"/>
      <c r="JHT167" s="227"/>
      <c r="JHU167" s="227"/>
      <c r="JHV167" s="227"/>
      <c r="JHW167" s="227"/>
      <c r="JHX167" s="227"/>
      <c r="JHY167" s="227"/>
      <c r="JHZ167" s="227"/>
      <c r="JIA167" s="227"/>
      <c r="JIB167" s="227"/>
      <c r="JIC167" s="227"/>
      <c r="JID167" s="227"/>
      <c r="JIE167" s="227"/>
      <c r="JIF167" s="227"/>
      <c r="JIG167" s="227"/>
      <c r="JIH167" s="227"/>
      <c r="JII167" s="227"/>
      <c r="JIJ167" s="227"/>
      <c r="JIK167" s="227"/>
      <c r="JIL167" s="227"/>
      <c r="JIM167" s="227"/>
      <c r="JIN167" s="227"/>
      <c r="JIO167" s="227"/>
      <c r="JIP167" s="227"/>
      <c r="JIQ167" s="227"/>
      <c r="JIR167" s="227"/>
      <c r="JIS167" s="227"/>
      <c r="JIT167" s="227"/>
      <c r="JIU167" s="227"/>
      <c r="JIV167" s="227"/>
      <c r="JIW167" s="227"/>
      <c r="JIX167" s="227"/>
      <c r="JIY167" s="227"/>
      <c r="JIZ167" s="227"/>
      <c r="JJA167" s="227"/>
      <c r="JJB167" s="227"/>
      <c r="JJC167" s="227"/>
      <c r="JJD167" s="227"/>
      <c r="JJE167" s="227"/>
      <c r="JJF167" s="227"/>
      <c r="JJG167" s="227"/>
      <c r="JJH167" s="227"/>
      <c r="JJI167" s="227"/>
      <c r="JJJ167" s="227"/>
      <c r="JJK167" s="227"/>
      <c r="JJL167" s="227"/>
      <c r="JJM167" s="227"/>
      <c r="JJN167" s="227"/>
      <c r="JJO167" s="227"/>
      <c r="JJP167" s="227"/>
      <c r="JJQ167" s="227"/>
      <c r="JJR167" s="227"/>
      <c r="JJS167" s="227"/>
      <c r="JJT167" s="227"/>
      <c r="JJU167" s="227"/>
      <c r="JJV167" s="227"/>
      <c r="JJW167" s="227"/>
      <c r="JJX167" s="227"/>
      <c r="JJY167" s="227"/>
      <c r="JJZ167" s="227"/>
      <c r="JKA167" s="227"/>
      <c r="JKB167" s="227"/>
      <c r="JKC167" s="227"/>
      <c r="JKD167" s="227"/>
      <c r="JKE167" s="227"/>
      <c r="JKF167" s="227"/>
      <c r="JKG167" s="227"/>
      <c r="JKH167" s="227"/>
      <c r="JKI167" s="227"/>
      <c r="JKJ167" s="227"/>
      <c r="JKK167" s="227"/>
      <c r="JKL167" s="227"/>
      <c r="JKM167" s="227"/>
      <c r="JKN167" s="227"/>
      <c r="JKO167" s="227"/>
      <c r="JKP167" s="227"/>
      <c r="JKQ167" s="227"/>
      <c r="JKR167" s="227"/>
      <c r="JKS167" s="227"/>
      <c r="JKT167" s="227"/>
      <c r="JKU167" s="227"/>
      <c r="JKV167" s="227"/>
      <c r="JKW167" s="227"/>
      <c r="JKX167" s="227"/>
      <c r="JKY167" s="227"/>
      <c r="JKZ167" s="227"/>
      <c r="JLA167" s="227"/>
      <c r="JLB167" s="227"/>
      <c r="JLC167" s="227"/>
      <c r="JLD167" s="227"/>
      <c r="JLE167" s="227"/>
      <c r="JLF167" s="227"/>
      <c r="JLG167" s="227"/>
      <c r="JLH167" s="227"/>
      <c r="JLI167" s="227"/>
      <c r="JLJ167" s="227"/>
      <c r="JLK167" s="227"/>
      <c r="JLL167" s="227"/>
      <c r="JLM167" s="227"/>
      <c r="JLN167" s="227"/>
      <c r="JLO167" s="227"/>
      <c r="JLP167" s="227"/>
      <c r="JLQ167" s="227"/>
      <c r="JLR167" s="227"/>
      <c r="JLS167" s="227"/>
      <c r="JLT167" s="227"/>
      <c r="JLU167" s="227"/>
      <c r="JLV167" s="227"/>
      <c r="JLW167" s="227"/>
      <c r="JLX167" s="227"/>
      <c r="JLY167" s="227"/>
      <c r="JLZ167" s="227"/>
      <c r="JMA167" s="227"/>
      <c r="JMB167" s="227"/>
      <c r="JMC167" s="227"/>
      <c r="JMD167" s="227"/>
      <c r="JME167" s="227"/>
      <c r="JMF167" s="227"/>
      <c r="JMG167" s="227"/>
      <c r="JMH167" s="227"/>
      <c r="JMI167" s="227"/>
      <c r="JMJ167" s="227"/>
      <c r="JMK167" s="227"/>
      <c r="JML167" s="227"/>
      <c r="JMM167" s="227"/>
      <c r="JMN167" s="227"/>
      <c r="JMO167" s="227"/>
      <c r="JMP167" s="227"/>
      <c r="JMQ167" s="227"/>
      <c r="JMR167" s="227"/>
      <c r="JMS167" s="227"/>
      <c r="JMT167" s="227"/>
      <c r="JMU167" s="227"/>
      <c r="JMV167" s="227"/>
      <c r="JMW167" s="227"/>
      <c r="JMX167" s="227"/>
      <c r="JMY167" s="227"/>
      <c r="JNF167" s="227"/>
      <c r="JNG167" s="227"/>
      <c r="JNH167" s="227"/>
      <c r="JNI167" s="227"/>
      <c r="JNJ167" s="227"/>
      <c r="JNK167" s="227"/>
      <c r="JNL167" s="227"/>
      <c r="JNM167" s="227"/>
      <c r="JNN167" s="227"/>
      <c r="JNO167" s="227"/>
      <c r="JNP167" s="227"/>
      <c r="JNQ167" s="227"/>
      <c r="JNR167" s="227"/>
      <c r="JNS167" s="227"/>
      <c r="JNT167" s="227"/>
      <c r="JNU167" s="227"/>
      <c r="JNV167" s="227"/>
      <c r="JNW167" s="227"/>
      <c r="JNX167" s="227"/>
      <c r="JNY167" s="227"/>
      <c r="JNZ167" s="227"/>
      <c r="JOA167" s="227"/>
      <c r="JOB167" s="227"/>
      <c r="JOC167" s="227"/>
      <c r="JOD167" s="227"/>
      <c r="JOE167" s="227"/>
      <c r="JOF167" s="227"/>
      <c r="JOG167" s="227"/>
      <c r="JOH167" s="227"/>
      <c r="JOI167" s="227"/>
      <c r="JOJ167" s="227"/>
      <c r="JOK167" s="227"/>
      <c r="JOL167" s="227"/>
      <c r="JOM167" s="227"/>
      <c r="JON167" s="227"/>
      <c r="JOO167" s="227"/>
      <c r="JOP167" s="227"/>
      <c r="JOQ167" s="227"/>
      <c r="JOR167" s="227"/>
      <c r="JOS167" s="227"/>
      <c r="JOT167" s="227"/>
      <c r="JOU167" s="227"/>
      <c r="JOV167" s="227"/>
      <c r="JOW167" s="227"/>
      <c r="JOX167" s="227"/>
      <c r="JOY167" s="227"/>
      <c r="JOZ167" s="227"/>
      <c r="JPA167" s="227"/>
      <c r="JPB167" s="227"/>
      <c r="JPC167" s="227"/>
      <c r="JPD167" s="227"/>
      <c r="JPE167" s="227"/>
      <c r="JPF167" s="227"/>
      <c r="JPG167" s="227"/>
      <c r="JPH167" s="227"/>
      <c r="JPI167" s="227"/>
      <c r="JPJ167" s="227"/>
      <c r="JPK167" s="227"/>
      <c r="JPL167" s="227"/>
      <c r="JPM167" s="227"/>
      <c r="JPN167" s="227"/>
      <c r="JPO167" s="227"/>
      <c r="JPP167" s="227"/>
      <c r="JPQ167" s="227"/>
      <c r="JPR167" s="227"/>
      <c r="JPS167" s="227"/>
      <c r="JPT167" s="227"/>
      <c r="JPU167" s="227"/>
      <c r="JPV167" s="227"/>
      <c r="JPW167" s="227"/>
      <c r="JPX167" s="227"/>
      <c r="JPY167" s="227"/>
      <c r="JPZ167" s="227"/>
      <c r="JQA167" s="227"/>
      <c r="JQB167" s="227"/>
      <c r="JQC167" s="227"/>
      <c r="JQD167" s="227"/>
      <c r="JQE167" s="227"/>
      <c r="JQF167" s="227"/>
      <c r="JQG167" s="227"/>
      <c r="JQH167" s="227"/>
      <c r="JQI167" s="227"/>
      <c r="JQJ167" s="227"/>
      <c r="JQK167" s="227"/>
      <c r="JQL167" s="227"/>
      <c r="JQM167" s="227"/>
      <c r="JQN167" s="227"/>
      <c r="JQO167" s="227"/>
      <c r="JQP167" s="227"/>
      <c r="JQQ167" s="227"/>
      <c r="JQR167" s="227"/>
      <c r="JQS167" s="227"/>
      <c r="JQT167" s="227"/>
      <c r="JQU167" s="227"/>
      <c r="JQV167" s="227"/>
      <c r="JQW167" s="227"/>
      <c r="JQX167" s="227"/>
      <c r="JQY167" s="227"/>
      <c r="JQZ167" s="227"/>
      <c r="JRA167" s="227"/>
      <c r="JRB167" s="227"/>
      <c r="JRC167" s="227"/>
      <c r="JRD167" s="227"/>
      <c r="JRE167" s="227"/>
      <c r="JRF167" s="227"/>
      <c r="JRG167" s="227"/>
      <c r="JRH167" s="227"/>
      <c r="JRI167" s="227"/>
      <c r="JRJ167" s="227"/>
      <c r="JRK167" s="227"/>
      <c r="JRL167" s="227"/>
      <c r="JRM167" s="227"/>
      <c r="JRN167" s="227"/>
      <c r="JRO167" s="227"/>
      <c r="JRP167" s="227"/>
      <c r="JRQ167" s="227"/>
      <c r="JRR167" s="227"/>
      <c r="JRS167" s="227"/>
      <c r="JRT167" s="227"/>
      <c r="JRU167" s="227"/>
      <c r="JRV167" s="227"/>
      <c r="JRW167" s="227"/>
      <c r="JRX167" s="227"/>
      <c r="JRY167" s="227"/>
      <c r="JRZ167" s="227"/>
      <c r="JSA167" s="227"/>
      <c r="JSB167" s="227"/>
      <c r="JSC167" s="227"/>
      <c r="JSD167" s="227"/>
      <c r="JSE167" s="227"/>
      <c r="JSF167" s="227"/>
      <c r="JSG167" s="227"/>
      <c r="JSH167" s="227"/>
      <c r="JSI167" s="227"/>
      <c r="JSJ167" s="227"/>
      <c r="JSK167" s="227"/>
      <c r="JSL167" s="227"/>
      <c r="JSM167" s="227"/>
      <c r="JSN167" s="227"/>
      <c r="JSO167" s="227"/>
      <c r="JSP167" s="227"/>
      <c r="JSQ167" s="227"/>
      <c r="JSR167" s="227"/>
      <c r="JSS167" s="227"/>
      <c r="JST167" s="227"/>
      <c r="JSU167" s="227"/>
      <c r="JSV167" s="227"/>
      <c r="JSW167" s="227"/>
      <c r="JSX167" s="227"/>
      <c r="JSY167" s="227"/>
      <c r="JSZ167" s="227"/>
      <c r="JTA167" s="227"/>
      <c r="JTB167" s="227"/>
      <c r="JTC167" s="227"/>
      <c r="JTD167" s="227"/>
      <c r="JTE167" s="227"/>
      <c r="JTF167" s="227"/>
      <c r="JTG167" s="227"/>
      <c r="JTH167" s="227"/>
      <c r="JTI167" s="227"/>
      <c r="JTJ167" s="227"/>
      <c r="JTK167" s="227"/>
      <c r="JTL167" s="227"/>
      <c r="JTM167" s="227"/>
      <c r="JTN167" s="227"/>
      <c r="JTO167" s="227"/>
      <c r="JTP167" s="227"/>
      <c r="JTQ167" s="227"/>
      <c r="JTR167" s="227"/>
      <c r="JTS167" s="227"/>
      <c r="JTT167" s="227"/>
      <c r="JTU167" s="227"/>
      <c r="JTV167" s="227"/>
      <c r="JTW167" s="227"/>
      <c r="JTX167" s="227"/>
      <c r="JTY167" s="227"/>
      <c r="JTZ167" s="227"/>
      <c r="JUA167" s="227"/>
      <c r="JUB167" s="227"/>
      <c r="JUC167" s="227"/>
      <c r="JUD167" s="227"/>
      <c r="JUE167" s="227"/>
      <c r="JUF167" s="227"/>
      <c r="JUG167" s="227"/>
      <c r="JUH167" s="227"/>
      <c r="JUI167" s="227"/>
      <c r="JUJ167" s="227"/>
      <c r="JUK167" s="227"/>
      <c r="JUL167" s="227"/>
      <c r="JUM167" s="227"/>
      <c r="JUN167" s="227"/>
      <c r="JUO167" s="227"/>
      <c r="JUP167" s="227"/>
      <c r="JUQ167" s="227"/>
      <c r="JUR167" s="227"/>
      <c r="JUS167" s="227"/>
      <c r="JUT167" s="227"/>
      <c r="JUU167" s="227"/>
      <c r="JUV167" s="227"/>
      <c r="JUW167" s="227"/>
      <c r="JUX167" s="227"/>
      <c r="JUY167" s="227"/>
      <c r="JUZ167" s="227"/>
      <c r="JVA167" s="227"/>
      <c r="JVB167" s="227"/>
      <c r="JVC167" s="227"/>
      <c r="JVD167" s="227"/>
      <c r="JVE167" s="227"/>
      <c r="JVF167" s="227"/>
      <c r="JVG167" s="227"/>
      <c r="JVH167" s="227"/>
      <c r="JVI167" s="227"/>
      <c r="JVJ167" s="227"/>
      <c r="JVK167" s="227"/>
      <c r="JVL167" s="227"/>
      <c r="JVM167" s="227"/>
      <c r="JVN167" s="227"/>
      <c r="JVO167" s="227"/>
      <c r="JVP167" s="227"/>
      <c r="JVQ167" s="227"/>
      <c r="JVR167" s="227"/>
      <c r="JVS167" s="227"/>
      <c r="JVT167" s="227"/>
      <c r="JVU167" s="227"/>
      <c r="JVV167" s="227"/>
      <c r="JVW167" s="227"/>
      <c r="JVX167" s="227"/>
      <c r="JVY167" s="227"/>
      <c r="JVZ167" s="227"/>
      <c r="JWA167" s="227"/>
      <c r="JWB167" s="227"/>
      <c r="JWC167" s="227"/>
      <c r="JWD167" s="227"/>
      <c r="JWE167" s="227"/>
      <c r="JWF167" s="227"/>
      <c r="JWG167" s="227"/>
      <c r="JWH167" s="227"/>
      <c r="JWI167" s="227"/>
      <c r="JWJ167" s="227"/>
      <c r="JWK167" s="227"/>
      <c r="JWL167" s="227"/>
      <c r="JWM167" s="227"/>
      <c r="JWN167" s="227"/>
      <c r="JWO167" s="227"/>
      <c r="JWP167" s="227"/>
      <c r="JWQ167" s="227"/>
      <c r="JWR167" s="227"/>
      <c r="JWS167" s="227"/>
      <c r="JWT167" s="227"/>
      <c r="JWU167" s="227"/>
      <c r="JXB167" s="227"/>
      <c r="JXC167" s="227"/>
      <c r="JXD167" s="227"/>
      <c r="JXE167" s="227"/>
      <c r="JXF167" s="227"/>
      <c r="JXG167" s="227"/>
      <c r="JXH167" s="227"/>
      <c r="JXI167" s="227"/>
      <c r="JXJ167" s="227"/>
      <c r="JXK167" s="227"/>
      <c r="JXL167" s="227"/>
      <c r="JXM167" s="227"/>
      <c r="JXN167" s="227"/>
      <c r="JXO167" s="227"/>
      <c r="JXP167" s="227"/>
      <c r="JXQ167" s="227"/>
      <c r="JXR167" s="227"/>
      <c r="JXS167" s="227"/>
      <c r="JXT167" s="227"/>
      <c r="JXU167" s="227"/>
      <c r="JXV167" s="227"/>
      <c r="JXW167" s="227"/>
      <c r="JXX167" s="227"/>
      <c r="JXY167" s="227"/>
      <c r="JXZ167" s="227"/>
      <c r="JYA167" s="227"/>
      <c r="JYB167" s="227"/>
      <c r="JYC167" s="227"/>
      <c r="JYD167" s="227"/>
      <c r="JYE167" s="227"/>
      <c r="JYF167" s="227"/>
      <c r="JYG167" s="227"/>
      <c r="JYH167" s="227"/>
      <c r="JYI167" s="227"/>
      <c r="JYJ167" s="227"/>
      <c r="JYK167" s="227"/>
      <c r="JYL167" s="227"/>
      <c r="JYM167" s="227"/>
      <c r="JYN167" s="227"/>
      <c r="JYO167" s="227"/>
      <c r="JYP167" s="227"/>
      <c r="JYQ167" s="227"/>
      <c r="JYR167" s="227"/>
      <c r="JYS167" s="227"/>
      <c r="JYT167" s="227"/>
      <c r="JYU167" s="227"/>
      <c r="JYV167" s="227"/>
      <c r="JYW167" s="227"/>
      <c r="JYX167" s="227"/>
      <c r="JYY167" s="227"/>
      <c r="JYZ167" s="227"/>
      <c r="JZA167" s="227"/>
      <c r="JZB167" s="227"/>
      <c r="JZC167" s="227"/>
      <c r="JZD167" s="227"/>
      <c r="JZE167" s="227"/>
      <c r="JZF167" s="227"/>
      <c r="JZG167" s="227"/>
      <c r="JZH167" s="227"/>
      <c r="JZI167" s="227"/>
      <c r="JZJ167" s="227"/>
      <c r="JZK167" s="227"/>
      <c r="JZL167" s="227"/>
      <c r="JZM167" s="227"/>
      <c r="JZN167" s="227"/>
      <c r="JZO167" s="227"/>
      <c r="JZP167" s="227"/>
      <c r="JZQ167" s="227"/>
      <c r="JZR167" s="227"/>
      <c r="JZS167" s="227"/>
      <c r="JZT167" s="227"/>
      <c r="JZU167" s="227"/>
      <c r="JZV167" s="227"/>
      <c r="JZW167" s="227"/>
      <c r="JZX167" s="227"/>
      <c r="JZY167" s="227"/>
      <c r="JZZ167" s="227"/>
      <c r="KAA167" s="227"/>
      <c r="KAB167" s="227"/>
      <c r="KAC167" s="227"/>
      <c r="KAD167" s="227"/>
      <c r="KAE167" s="227"/>
      <c r="KAF167" s="227"/>
      <c r="KAG167" s="227"/>
      <c r="KAH167" s="227"/>
      <c r="KAI167" s="227"/>
      <c r="KAJ167" s="227"/>
      <c r="KAK167" s="227"/>
      <c r="KAL167" s="227"/>
      <c r="KAM167" s="227"/>
      <c r="KAN167" s="227"/>
      <c r="KAO167" s="227"/>
      <c r="KAP167" s="227"/>
      <c r="KAQ167" s="227"/>
      <c r="KAR167" s="227"/>
      <c r="KAS167" s="227"/>
      <c r="KAT167" s="227"/>
      <c r="KAU167" s="227"/>
      <c r="KAV167" s="227"/>
      <c r="KAW167" s="227"/>
      <c r="KAX167" s="227"/>
      <c r="KAY167" s="227"/>
      <c r="KAZ167" s="227"/>
      <c r="KBA167" s="227"/>
      <c r="KBB167" s="227"/>
      <c r="KBC167" s="227"/>
      <c r="KBD167" s="227"/>
      <c r="KBE167" s="227"/>
      <c r="KBF167" s="227"/>
      <c r="KBG167" s="227"/>
      <c r="KBH167" s="227"/>
      <c r="KBI167" s="227"/>
      <c r="KBJ167" s="227"/>
      <c r="KBK167" s="227"/>
      <c r="KBL167" s="227"/>
      <c r="KBM167" s="227"/>
      <c r="KBN167" s="227"/>
      <c r="KBO167" s="227"/>
      <c r="KBP167" s="227"/>
      <c r="KBQ167" s="227"/>
      <c r="KBR167" s="227"/>
      <c r="KBS167" s="227"/>
      <c r="KBT167" s="227"/>
      <c r="KBU167" s="227"/>
      <c r="KBV167" s="227"/>
      <c r="KBW167" s="227"/>
      <c r="KBX167" s="227"/>
      <c r="KBY167" s="227"/>
      <c r="KBZ167" s="227"/>
      <c r="KCA167" s="227"/>
      <c r="KCB167" s="227"/>
      <c r="KCC167" s="227"/>
      <c r="KCD167" s="227"/>
      <c r="KCE167" s="227"/>
      <c r="KCF167" s="227"/>
      <c r="KCG167" s="227"/>
      <c r="KCH167" s="227"/>
      <c r="KCI167" s="227"/>
      <c r="KCJ167" s="227"/>
      <c r="KCK167" s="227"/>
      <c r="KCL167" s="227"/>
      <c r="KCM167" s="227"/>
      <c r="KCN167" s="227"/>
      <c r="KCO167" s="227"/>
      <c r="KCP167" s="227"/>
      <c r="KCQ167" s="227"/>
      <c r="KCR167" s="227"/>
      <c r="KCS167" s="227"/>
      <c r="KCT167" s="227"/>
      <c r="KCU167" s="227"/>
      <c r="KCV167" s="227"/>
      <c r="KCW167" s="227"/>
      <c r="KCX167" s="227"/>
      <c r="KCY167" s="227"/>
      <c r="KCZ167" s="227"/>
      <c r="KDA167" s="227"/>
      <c r="KDB167" s="227"/>
      <c r="KDC167" s="227"/>
      <c r="KDD167" s="227"/>
      <c r="KDE167" s="227"/>
      <c r="KDF167" s="227"/>
      <c r="KDG167" s="227"/>
      <c r="KDH167" s="227"/>
      <c r="KDI167" s="227"/>
      <c r="KDJ167" s="227"/>
      <c r="KDK167" s="227"/>
      <c r="KDL167" s="227"/>
      <c r="KDM167" s="227"/>
      <c r="KDN167" s="227"/>
      <c r="KDO167" s="227"/>
      <c r="KDP167" s="227"/>
      <c r="KDQ167" s="227"/>
      <c r="KDR167" s="227"/>
      <c r="KDS167" s="227"/>
      <c r="KDT167" s="227"/>
      <c r="KDU167" s="227"/>
      <c r="KDV167" s="227"/>
      <c r="KDW167" s="227"/>
      <c r="KDX167" s="227"/>
      <c r="KDY167" s="227"/>
      <c r="KDZ167" s="227"/>
      <c r="KEA167" s="227"/>
      <c r="KEB167" s="227"/>
      <c r="KEC167" s="227"/>
      <c r="KED167" s="227"/>
      <c r="KEE167" s="227"/>
      <c r="KEF167" s="227"/>
      <c r="KEG167" s="227"/>
      <c r="KEH167" s="227"/>
      <c r="KEI167" s="227"/>
      <c r="KEJ167" s="227"/>
      <c r="KEK167" s="227"/>
      <c r="KEL167" s="227"/>
      <c r="KEM167" s="227"/>
      <c r="KEN167" s="227"/>
      <c r="KEO167" s="227"/>
      <c r="KEP167" s="227"/>
      <c r="KEQ167" s="227"/>
      <c r="KER167" s="227"/>
      <c r="KES167" s="227"/>
      <c r="KET167" s="227"/>
      <c r="KEU167" s="227"/>
      <c r="KEV167" s="227"/>
      <c r="KEW167" s="227"/>
      <c r="KEX167" s="227"/>
      <c r="KEY167" s="227"/>
      <c r="KEZ167" s="227"/>
      <c r="KFA167" s="227"/>
      <c r="KFB167" s="227"/>
      <c r="KFC167" s="227"/>
      <c r="KFD167" s="227"/>
      <c r="KFE167" s="227"/>
      <c r="KFF167" s="227"/>
      <c r="KFG167" s="227"/>
      <c r="KFH167" s="227"/>
      <c r="KFI167" s="227"/>
      <c r="KFJ167" s="227"/>
      <c r="KFK167" s="227"/>
      <c r="KFL167" s="227"/>
      <c r="KFM167" s="227"/>
      <c r="KFN167" s="227"/>
      <c r="KFO167" s="227"/>
      <c r="KFP167" s="227"/>
      <c r="KFQ167" s="227"/>
      <c r="KFR167" s="227"/>
      <c r="KFS167" s="227"/>
      <c r="KFT167" s="227"/>
      <c r="KFU167" s="227"/>
      <c r="KFV167" s="227"/>
      <c r="KFW167" s="227"/>
      <c r="KFX167" s="227"/>
      <c r="KFY167" s="227"/>
      <c r="KFZ167" s="227"/>
      <c r="KGA167" s="227"/>
      <c r="KGB167" s="227"/>
      <c r="KGC167" s="227"/>
      <c r="KGD167" s="227"/>
      <c r="KGE167" s="227"/>
      <c r="KGF167" s="227"/>
      <c r="KGG167" s="227"/>
      <c r="KGH167" s="227"/>
      <c r="KGI167" s="227"/>
      <c r="KGJ167" s="227"/>
      <c r="KGK167" s="227"/>
      <c r="KGL167" s="227"/>
      <c r="KGM167" s="227"/>
      <c r="KGN167" s="227"/>
      <c r="KGO167" s="227"/>
      <c r="KGP167" s="227"/>
      <c r="KGQ167" s="227"/>
      <c r="KGX167" s="227"/>
      <c r="KGY167" s="227"/>
      <c r="KGZ167" s="227"/>
      <c r="KHA167" s="227"/>
      <c r="KHB167" s="227"/>
      <c r="KHC167" s="227"/>
      <c r="KHD167" s="227"/>
      <c r="KHE167" s="227"/>
      <c r="KHF167" s="227"/>
      <c r="KHG167" s="227"/>
      <c r="KHH167" s="227"/>
      <c r="KHI167" s="227"/>
      <c r="KHJ167" s="227"/>
      <c r="KHK167" s="227"/>
      <c r="KHL167" s="227"/>
      <c r="KHM167" s="227"/>
      <c r="KHN167" s="227"/>
      <c r="KHO167" s="227"/>
      <c r="KHP167" s="227"/>
      <c r="KHQ167" s="227"/>
      <c r="KHR167" s="227"/>
      <c r="KHS167" s="227"/>
      <c r="KHT167" s="227"/>
      <c r="KHU167" s="227"/>
      <c r="KHV167" s="227"/>
      <c r="KHW167" s="227"/>
      <c r="KHX167" s="227"/>
      <c r="KHY167" s="227"/>
      <c r="KHZ167" s="227"/>
      <c r="KIA167" s="227"/>
      <c r="KIB167" s="227"/>
      <c r="KIC167" s="227"/>
      <c r="KID167" s="227"/>
      <c r="KIE167" s="227"/>
      <c r="KIF167" s="227"/>
      <c r="KIG167" s="227"/>
      <c r="KIH167" s="227"/>
      <c r="KII167" s="227"/>
      <c r="KIJ167" s="227"/>
      <c r="KIK167" s="227"/>
      <c r="KIL167" s="227"/>
      <c r="KIM167" s="227"/>
      <c r="KIN167" s="227"/>
      <c r="KIO167" s="227"/>
      <c r="KIP167" s="227"/>
      <c r="KIQ167" s="227"/>
      <c r="KIR167" s="227"/>
      <c r="KIS167" s="227"/>
      <c r="KIT167" s="227"/>
      <c r="KIU167" s="227"/>
      <c r="KIV167" s="227"/>
      <c r="KIW167" s="227"/>
      <c r="KIX167" s="227"/>
      <c r="KIY167" s="227"/>
      <c r="KIZ167" s="227"/>
      <c r="KJA167" s="227"/>
      <c r="KJB167" s="227"/>
      <c r="KJC167" s="227"/>
      <c r="KJD167" s="227"/>
      <c r="KJE167" s="227"/>
      <c r="KJF167" s="227"/>
      <c r="KJG167" s="227"/>
      <c r="KJH167" s="227"/>
      <c r="KJI167" s="227"/>
      <c r="KJJ167" s="227"/>
      <c r="KJK167" s="227"/>
      <c r="KJL167" s="227"/>
      <c r="KJM167" s="227"/>
      <c r="KJN167" s="227"/>
      <c r="KJO167" s="227"/>
      <c r="KJP167" s="227"/>
      <c r="KJQ167" s="227"/>
      <c r="KJR167" s="227"/>
      <c r="KJS167" s="227"/>
      <c r="KJT167" s="227"/>
      <c r="KJU167" s="227"/>
      <c r="KJV167" s="227"/>
      <c r="KJW167" s="227"/>
      <c r="KJX167" s="227"/>
      <c r="KJY167" s="227"/>
      <c r="KJZ167" s="227"/>
      <c r="KKA167" s="227"/>
      <c r="KKB167" s="227"/>
      <c r="KKC167" s="227"/>
      <c r="KKD167" s="227"/>
      <c r="KKE167" s="227"/>
      <c r="KKF167" s="227"/>
      <c r="KKG167" s="227"/>
      <c r="KKH167" s="227"/>
      <c r="KKI167" s="227"/>
      <c r="KKJ167" s="227"/>
      <c r="KKK167" s="227"/>
      <c r="KKL167" s="227"/>
      <c r="KKM167" s="227"/>
      <c r="KKN167" s="227"/>
      <c r="KKO167" s="227"/>
      <c r="KKP167" s="227"/>
      <c r="KKQ167" s="227"/>
      <c r="KKR167" s="227"/>
      <c r="KKS167" s="227"/>
      <c r="KKT167" s="227"/>
      <c r="KKU167" s="227"/>
      <c r="KKV167" s="227"/>
      <c r="KKW167" s="227"/>
      <c r="KKX167" s="227"/>
      <c r="KKY167" s="227"/>
      <c r="KKZ167" s="227"/>
      <c r="KLA167" s="227"/>
      <c r="KLB167" s="227"/>
      <c r="KLC167" s="227"/>
      <c r="KLD167" s="227"/>
      <c r="KLE167" s="227"/>
      <c r="KLF167" s="227"/>
      <c r="KLG167" s="227"/>
      <c r="KLH167" s="227"/>
      <c r="KLI167" s="227"/>
      <c r="KLJ167" s="227"/>
      <c r="KLK167" s="227"/>
      <c r="KLL167" s="227"/>
      <c r="KLM167" s="227"/>
      <c r="KLN167" s="227"/>
      <c r="KLO167" s="227"/>
      <c r="KLP167" s="227"/>
      <c r="KLQ167" s="227"/>
      <c r="KLR167" s="227"/>
      <c r="KLS167" s="227"/>
      <c r="KLT167" s="227"/>
      <c r="KLU167" s="227"/>
      <c r="KLV167" s="227"/>
      <c r="KLW167" s="227"/>
      <c r="KLX167" s="227"/>
      <c r="KLY167" s="227"/>
      <c r="KLZ167" s="227"/>
      <c r="KMA167" s="227"/>
      <c r="KMB167" s="227"/>
      <c r="KMC167" s="227"/>
      <c r="KMD167" s="227"/>
      <c r="KME167" s="227"/>
      <c r="KMF167" s="227"/>
      <c r="KMG167" s="227"/>
      <c r="KMH167" s="227"/>
      <c r="KMI167" s="227"/>
      <c r="KMJ167" s="227"/>
      <c r="KMK167" s="227"/>
      <c r="KML167" s="227"/>
      <c r="KMM167" s="227"/>
      <c r="KMN167" s="227"/>
      <c r="KMO167" s="227"/>
      <c r="KMP167" s="227"/>
      <c r="KMQ167" s="227"/>
      <c r="KMR167" s="227"/>
      <c r="KMS167" s="227"/>
      <c r="KMT167" s="227"/>
      <c r="KMU167" s="227"/>
      <c r="KMV167" s="227"/>
      <c r="KMW167" s="227"/>
      <c r="KMX167" s="227"/>
      <c r="KMY167" s="227"/>
      <c r="KMZ167" s="227"/>
      <c r="KNA167" s="227"/>
      <c r="KNB167" s="227"/>
      <c r="KNC167" s="227"/>
      <c r="KND167" s="227"/>
      <c r="KNE167" s="227"/>
      <c r="KNF167" s="227"/>
      <c r="KNG167" s="227"/>
      <c r="KNH167" s="227"/>
      <c r="KNI167" s="227"/>
      <c r="KNJ167" s="227"/>
      <c r="KNK167" s="227"/>
      <c r="KNL167" s="227"/>
      <c r="KNM167" s="227"/>
      <c r="KNN167" s="227"/>
      <c r="KNO167" s="227"/>
      <c r="KNP167" s="227"/>
      <c r="KNQ167" s="227"/>
      <c r="KNR167" s="227"/>
      <c r="KNS167" s="227"/>
      <c r="KNT167" s="227"/>
      <c r="KNU167" s="227"/>
      <c r="KNV167" s="227"/>
      <c r="KNW167" s="227"/>
      <c r="KNX167" s="227"/>
      <c r="KNY167" s="227"/>
      <c r="KNZ167" s="227"/>
      <c r="KOA167" s="227"/>
      <c r="KOB167" s="227"/>
      <c r="KOC167" s="227"/>
      <c r="KOD167" s="227"/>
      <c r="KOE167" s="227"/>
      <c r="KOF167" s="227"/>
      <c r="KOG167" s="227"/>
      <c r="KOH167" s="227"/>
      <c r="KOI167" s="227"/>
      <c r="KOJ167" s="227"/>
      <c r="KOK167" s="227"/>
      <c r="KOL167" s="227"/>
      <c r="KOM167" s="227"/>
      <c r="KON167" s="227"/>
      <c r="KOO167" s="227"/>
      <c r="KOP167" s="227"/>
      <c r="KOQ167" s="227"/>
      <c r="KOR167" s="227"/>
      <c r="KOS167" s="227"/>
      <c r="KOT167" s="227"/>
      <c r="KOU167" s="227"/>
      <c r="KOV167" s="227"/>
      <c r="KOW167" s="227"/>
      <c r="KOX167" s="227"/>
      <c r="KOY167" s="227"/>
      <c r="KOZ167" s="227"/>
      <c r="KPA167" s="227"/>
      <c r="KPB167" s="227"/>
      <c r="KPC167" s="227"/>
      <c r="KPD167" s="227"/>
      <c r="KPE167" s="227"/>
      <c r="KPF167" s="227"/>
      <c r="KPG167" s="227"/>
      <c r="KPH167" s="227"/>
      <c r="KPI167" s="227"/>
      <c r="KPJ167" s="227"/>
      <c r="KPK167" s="227"/>
      <c r="KPL167" s="227"/>
      <c r="KPM167" s="227"/>
      <c r="KPN167" s="227"/>
      <c r="KPO167" s="227"/>
      <c r="KPP167" s="227"/>
      <c r="KPQ167" s="227"/>
      <c r="KPR167" s="227"/>
      <c r="KPS167" s="227"/>
      <c r="KPT167" s="227"/>
      <c r="KPU167" s="227"/>
      <c r="KPV167" s="227"/>
      <c r="KPW167" s="227"/>
      <c r="KPX167" s="227"/>
      <c r="KPY167" s="227"/>
      <c r="KPZ167" s="227"/>
      <c r="KQA167" s="227"/>
      <c r="KQB167" s="227"/>
      <c r="KQC167" s="227"/>
      <c r="KQD167" s="227"/>
      <c r="KQE167" s="227"/>
      <c r="KQF167" s="227"/>
      <c r="KQG167" s="227"/>
      <c r="KQH167" s="227"/>
      <c r="KQI167" s="227"/>
      <c r="KQJ167" s="227"/>
      <c r="KQK167" s="227"/>
      <c r="KQL167" s="227"/>
      <c r="KQM167" s="227"/>
      <c r="KQT167" s="227"/>
      <c r="KQU167" s="227"/>
      <c r="KQV167" s="227"/>
      <c r="KQW167" s="227"/>
      <c r="KQX167" s="227"/>
      <c r="KQY167" s="227"/>
      <c r="KQZ167" s="227"/>
      <c r="KRA167" s="227"/>
      <c r="KRB167" s="227"/>
      <c r="KRC167" s="227"/>
      <c r="KRD167" s="227"/>
      <c r="KRE167" s="227"/>
      <c r="KRF167" s="227"/>
      <c r="KRG167" s="227"/>
      <c r="KRH167" s="227"/>
      <c r="KRI167" s="227"/>
      <c r="KRJ167" s="227"/>
      <c r="KRK167" s="227"/>
      <c r="KRL167" s="227"/>
      <c r="KRM167" s="227"/>
      <c r="KRN167" s="227"/>
      <c r="KRO167" s="227"/>
      <c r="KRP167" s="227"/>
      <c r="KRQ167" s="227"/>
      <c r="KRR167" s="227"/>
      <c r="KRS167" s="227"/>
      <c r="KRT167" s="227"/>
      <c r="KRU167" s="227"/>
      <c r="KRV167" s="227"/>
      <c r="KRW167" s="227"/>
      <c r="KRX167" s="227"/>
      <c r="KRY167" s="227"/>
      <c r="KRZ167" s="227"/>
      <c r="KSA167" s="227"/>
      <c r="KSB167" s="227"/>
      <c r="KSC167" s="227"/>
      <c r="KSD167" s="227"/>
      <c r="KSE167" s="227"/>
      <c r="KSF167" s="227"/>
      <c r="KSG167" s="227"/>
      <c r="KSH167" s="227"/>
      <c r="KSI167" s="227"/>
      <c r="KSJ167" s="227"/>
      <c r="KSK167" s="227"/>
      <c r="KSL167" s="227"/>
      <c r="KSM167" s="227"/>
      <c r="KSN167" s="227"/>
      <c r="KSO167" s="227"/>
      <c r="KSP167" s="227"/>
      <c r="KSQ167" s="227"/>
      <c r="KSR167" s="227"/>
      <c r="KSS167" s="227"/>
      <c r="KST167" s="227"/>
      <c r="KSU167" s="227"/>
      <c r="KSV167" s="227"/>
      <c r="KSW167" s="227"/>
      <c r="KSX167" s="227"/>
      <c r="KSY167" s="227"/>
      <c r="KSZ167" s="227"/>
      <c r="KTA167" s="227"/>
      <c r="KTB167" s="227"/>
      <c r="KTC167" s="227"/>
      <c r="KTD167" s="227"/>
      <c r="KTE167" s="227"/>
      <c r="KTF167" s="227"/>
      <c r="KTG167" s="227"/>
      <c r="KTH167" s="227"/>
      <c r="KTI167" s="227"/>
      <c r="KTJ167" s="227"/>
      <c r="KTK167" s="227"/>
      <c r="KTL167" s="227"/>
      <c r="KTM167" s="227"/>
      <c r="KTN167" s="227"/>
      <c r="KTO167" s="227"/>
      <c r="KTP167" s="227"/>
      <c r="KTQ167" s="227"/>
      <c r="KTR167" s="227"/>
      <c r="KTS167" s="227"/>
      <c r="KTT167" s="227"/>
      <c r="KTU167" s="227"/>
      <c r="KTV167" s="227"/>
      <c r="KTW167" s="227"/>
      <c r="KTX167" s="227"/>
      <c r="KTY167" s="227"/>
      <c r="KTZ167" s="227"/>
      <c r="KUA167" s="227"/>
      <c r="KUB167" s="227"/>
      <c r="KUC167" s="227"/>
      <c r="KUD167" s="227"/>
      <c r="KUE167" s="227"/>
      <c r="KUF167" s="227"/>
      <c r="KUG167" s="227"/>
      <c r="KUH167" s="227"/>
      <c r="KUI167" s="227"/>
      <c r="KUJ167" s="227"/>
      <c r="KUK167" s="227"/>
      <c r="KUL167" s="227"/>
      <c r="KUM167" s="227"/>
      <c r="KUN167" s="227"/>
      <c r="KUO167" s="227"/>
      <c r="KUP167" s="227"/>
      <c r="KUQ167" s="227"/>
      <c r="KUR167" s="227"/>
      <c r="KUS167" s="227"/>
      <c r="KUT167" s="227"/>
      <c r="KUU167" s="227"/>
      <c r="KUV167" s="227"/>
      <c r="KUW167" s="227"/>
      <c r="KUX167" s="227"/>
      <c r="KUY167" s="227"/>
      <c r="KUZ167" s="227"/>
      <c r="KVA167" s="227"/>
      <c r="KVB167" s="227"/>
      <c r="KVC167" s="227"/>
      <c r="KVD167" s="227"/>
      <c r="KVE167" s="227"/>
      <c r="KVF167" s="227"/>
      <c r="KVG167" s="227"/>
      <c r="KVH167" s="227"/>
      <c r="KVI167" s="227"/>
      <c r="KVJ167" s="227"/>
      <c r="KVK167" s="227"/>
      <c r="KVL167" s="227"/>
      <c r="KVM167" s="227"/>
      <c r="KVN167" s="227"/>
      <c r="KVO167" s="227"/>
      <c r="KVP167" s="227"/>
      <c r="KVQ167" s="227"/>
      <c r="KVR167" s="227"/>
      <c r="KVS167" s="227"/>
      <c r="KVT167" s="227"/>
      <c r="KVU167" s="227"/>
      <c r="KVV167" s="227"/>
      <c r="KVW167" s="227"/>
      <c r="KVX167" s="227"/>
      <c r="KVY167" s="227"/>
      <c r="KVZ167" s="227"/>
      <c r="KWA167" s="227"/>
      <c r="KWB167" s="227"/>
      <c r="KWC167" s="227"/>
      <c r="KWD167" s="227"/>
      <c r="KWE167" s="227"/>
      <c r="KWF167" s="227"/>
      <c r="KWG167" s="227"/>
      <c r="KWH167" s="227"/>
      <c r="KWI167" s="227"/>
      <c r="KWJ167" s="227"/>
      <c r="KWK167" s="227"/>
      <c r="KWL167" s="227"/>
      <c r="KWM167" s="227"/>
      <c r="KWN167" s="227"/>
      <c r="KWO167" s="227"/>
      <c r="KWP167" s="227"/>
      <c r="KWQ167" s="227"/>
      <c r="KWR167" s="227"/>
      <c r="KWS167" s="227"/>
      <c r="KWT167" s="227"/>
      <c r="KWU167" s="227"/>
      <c r="KWV167" s="227"/>
      <c r="KWW167" s="227"/>
      <c r="KWX167" s="227"/>
      <c r="KWY167" s="227"/>
      <c r="KWZ167" s="227"/>
      <c r="KXA167" s="227"/>
      <c r="KXB167" s="227"/>
      <c r="KXC167" s="227"/>
      <c r="KXD167" s="227"/>
      <c r="KXE167" s="227"/>
      <c r="KXF167" s="227"/>
      <c r="KXG167" s="227"/>
      <c r="KXH167" s="227"/>
      <c r="KXI167" s="227"/>
      <c r="KXJ167" s="227"/>
      <c r="KXK167" s="227"/>
      <c r="KXL167" s="227"/>
      <c r="KXM167" s="227"/>
      <c r="KXN167" s="227"/>
      <c r="KXO167" s="227"/>
      <c r="KXP167" s="227"/>
      <c r="KXQ167" s="227"/>
      <c r="KXR167" s="227"/>
      <c r="KXS167" s="227"/>
      <c r="KXT167" s="227"/>
      <c r="KXU167" s="227"/>
      <c r="KXV167" s="227"/>
      <c r="KXW167" s="227"/>
      <c r="KXX167" s="227"/>
      <c r="KXY167" s="227"/>
      <c r="KXZ167" s="227"/>
      <c r="KYA167" s="227"/>
      <c r="KYB167" s="227"/>
      <c r="KYC167" s="227"/>
      <c r="KYD167" s="227"/>
      <c r="KYE167" s="227"/>
      <c r="KYF167" s="227"/>
      <c r="KYG167" s="227"/>
      <c r="KYH167" s="227"/>
      <c r="KYI167" s="227"/>
      <c r="KYJ167" s="227"/>
      <c r="KYK167" s="227"/>
      <c r="KYL167" s="227"/>
      <c r="KYM167" s="227"/>
      <c r="KYN167" s="227"/>
      <c r="KYO167" s="227"/>
      <c r="KYP167" s="227"/>
      <c r="KYQ167" s="227"/>
      <c r="KYR167" s="227"/>
      <c r="KYS167" s="227"/>
      <c r="KYT167" s="227"/>
      <c r="KYU167" s="227"/>
      <c r="KYV167" s="227"/>
      <c r="KYW167" s="227"/>
      <c r="KYX167" s="227"/>
      <c r="KYY167" s="227"/>
      <c r="KYZ167" s="227"/>
      <c r="KZA167" s="227"/>
      <c r="KZB167" s="227"/>
      <c r="KZC167" s="227"/>
      <c r="KZD167" s="227"/>
      <c r="KZE167" s="227"/>
      <c r="KZF167" s="227"/>
      <c r="KZG167" s="227"/>
      <c r="KZH167" s="227"/>
      <c r="KZI167" s="227"/>
      <c r="KZJ167" s="227"/>
      <c r="KZK167" s="227"/>
      <c r="KZL167" s="227"/>
      <c r="KZM167" s="227"/>
      <c r="KZN167" s="227"/>
      <c r="KZO167" s="227"/>
      <c r="KZP167" s="227"/>
      <c r="KZQ167" s="227"/>
      <c r="KZR167" s="227"/>
      <c r="KZS167" s="227"/>
      <c r="KZT167" s="227"/>
      <c r="KZU167" s="227"/>
      <c r="KZV167" s="227"/>
      <c r="KZW167" s="227"/>
      <c r="KZX167" s="227"/>
      <c r="KZY167" s="227"/>
      <c r="KZZ167" s="227"/>
      <c r="LAA167" s="227"/>
      <c r="LAB167" s="227"/>
      <c r="LAC167" s="227"/>
      <c r="LAD167" s="227"/>
      <c r="LAE167" s="227"/>
      <c r="LAF167" s="227"/>
      <c r="LAG167" s="227"/>
      <c r="LAH167" s="227"/>
      <c r="LAI167" s="227"/>
      <c r="LAP167" s="227"/>
      <c r="LAQ167" s="227"/>
      <c r="LAR167" s="227"/>
      <c r="LAS167" s="227"/>
      <c r="LAT167" s="227"/>
      <c r="LAU167" s="227"/>
      <c r="LAV167" s="227"/>
      <c r="LAW167" s="227"/>
      <c r="LAX167" s="227"/>
      <c r="LAY167" s="227"/>
      <c r="LAZ167" s="227"/>
      <c r="LBA167" s="227"/>
      <c r="LBB167" s="227"/>
      <c r="LBC167" s="227"/>
      <c r="LBD167" s="227"/>
      <c r="LBE167" s="227"/>
      <c r="LBF167" s="227"/>
      <c r="LBG167" s="227"/>
      <c r="LBH167" s="227"/>
      <c r="LBI167" s="227"/>
      <c r="LBJ167" s="227"/>
      <c r="LBK167" s="227"/>
      <c r="LBL167" s="227"/>
      <c r="LBM167" s="227"/>
      <c r="LBN167" s="227"/>
      <c r="LBO167" s="227"/>
      <c r="LBP167" s="227"/>
      <c r="LBQ167" s="227"/>
      <c r="LBR167" s="227"/>
      <c r="LBS167" s="227"/>
      <c r="LBT167" s="227"/>
      <c r="LBU167" s="227"/>
      <c r="LBV167" s="227"/>
      <c r="LBW167" s="227"/>
      <c r="LBX167" s="227"/>
      <c r="LBY167" s="227"/>
      <c r="LBZ167" s="227"/>
      <c r="LCA167" s="227"/>
      <c r="LCB167" s="227"/>
      <c r="LCC167" s="227"/>
      <c r="LCD167" s="227"/>
      <c r="LCE167" s="227"/>
      <c r="LCF167" s="227"/>
      <c r="LCG167" s="227"/>
      <c r="LCH167" s="227"/>
      <c r="LCI167" s="227"/>
      <c r="LCJ167" s="227"/>
      <c r="LCK167" s="227"/>
      <c r="LCL167" s="227"/>
      <c r="LCM167" s="227"/>
      <c r="LCN167" s="227"/>
      <c r="LCO167" s="227"/>
      <c r="LCP167" s="227"/>
      <c r="LCQ167" s="227"/>
      <c r="LCR167" s="227"/>
      <c r="LCS167" s="227"/>
      <c r="LCT167" s="227"/>
      <c r="LCU167" s="227"/>
      <c r="LCV167" s="227"/>
      <c r="LCW167" s="227"/>
      <c r="LCX167" s="227"/>
      <c r="LCY167" s="227"/>
      <c r="LCZ167" s="227"/>
      <c r="LDA167" s="227"/>
      <c r="LDB167" s="227"/>
      <c r="LDC167" s="227"/>
      <c r="LDD167" s="227"/>
      <c r="LDE167" s="227"/>
      <c r="LDF167" s="227"/>
      <c r="LDG167" s="227"/>
      <c r="LDH167" s="227"/>
      <c r="LDI167" s="227"/>
      <c r="LDJ167" s="227"/>
      <c r="LDK167" s="227"/>
      <c r="LDL167" s="227"/>
      <c r="LDM167" s="227"/>
      <c r="LDN167" s="227"/>
      <c r="LDO167" s="227"/>
      <c r="LDP167" s="227"/>
      <c r="LDQ167" s="227"/>
      <c r="LDR167" s="227"/>
      <c r="LDS167" s="227"/>
      <c r="LDT167" s="227"/>
      <c r="LDU167" s="227"/>
      <c r="LDV167" s="227"/>
      <c r="LDW167" s="227"/>
      <c r="LDX167" s="227"/>
      <c r="LDY167" s="227"/>
      <c r="LDZ167" s="227"/>
      <c r="LEA167" s="227"/>
      <c r="LEB167" s="227"/>
      <c r="LEC167" s="227"/>
      <c r="LED167" s="227"/>
      <c r="LEE167" s="227"/>
      <c r="LEF167" s="227"/>
      <c r="LEG167" s="227"/>
      <c r="LEH167" s="227"/>
      <c r="LEI167" s="227"/>
      <c r="LEJ167" s="227"/>
      <c r="LEK167" s="227"/>
      <c r="LEL167" s="227"/>
      <c r="LEM167" s="227"/>
      <c r="LEN167" s="227"/>
      <c r="LEO167" s="227"/>
      <c r="LEP167" s="227"/>
      <c r="LEQ167" s="227"/>
      <c r="LER167" s="227"/>
      <c r="LES167" s="227"/>
      <c r="LET167" s="227"/>
      <c r="LEU167" s="227"/>
      <c r="LEV167" s="227"/>
      <c r="LEW167" s="227"/>
      <c r="LEX167" s="227"/>
      <c r="LEY167" s="227"/>
      <c r="LEZ167" s="227"/>
      <c r="LFA167" s="227"/>
      <c r="LFB167" s="227"/>
      <c r="LFC167" s="227"/>
      <c r="LFD167" s="227"/>
      <c r="LFE167" s="227"/>
      <c r="LFF167" s="227"/>
      <c r="LFG167" s="227"/>
      <c r="LFH167" s="227"/>
      <c r="LFI167" s="227"/>
      <c r="LFJ167" s="227"/>
      <c r="LFK167" s="227"/>
      <c r="LFL167" s="227"/>
      <c r="LFM167" s="227"/>
      <c r="LFN167" s="227"/>
      <c r="LFO167" s="227"/>
      <c r="LFP167" s="227"/>
      <c r="LFQ167" s="227"/>
      <c r="LFR167" s="227"/>
      <c r="LFS167" s="227"/>
      <c r="LFT167" s="227"/>
      <c r="LFU167" s="227"/>
      <c r="LFV167" s="227"/>
      <c r="LFW167" s="227"/>
      <c r="LFX167" s="227"/>
      <c r="LFY167" s="227"/>
      <c r="LFZ167" s="227"/>
      <c r="LGA167" s="227"/>
      <c r="LGB167" s="227"/>
      <c r="LGC167" s="227"/>
      <c r="LGD167" s="227"/>
      <c r="LGE167" s="227"/>
      <c r="LGF167" s="227"/>
      <c r="LGG167" s="227"/>
      <c r="LGH167" s="227"/>
      <c r="LGI167" s="227"/>
      <c r="LGJ167" s="227"/>
      <c r="LGK167" s="227"/>
      <c r="LGL167" s="227"/>
      <c r="LGM167" s="227"/>
      <c r="LGN167" s="227"/>
      <c r="LGO167" s="227"/>
      <c r="LGP167" s="227"/>
      <c r="LGQ167" s="227"/>
      <c r="LGR167" s="227"/>
      <c r="LGS167" s="227"/>
      <c r="LGT167" s="227"/>
      <c r="LGU167" s="227"/>
      <c r="LGV167" s="227"/>
      <c r="LGW167" s="227"/>
      <c r="LGX167" s="227"/>
      <c r="LGY167" s="227"/>
      <c r="LGZ167" s="227"/>
      <c r="LHA167" s="227"/>
      <c r="LHB167" s="227"/>
      <c r="LHC167" s="227"/>
      <c r="LHD167" s="227"/>
      <c r="LHE167" s="227"/>
      <c r="LHF167" s="227"/>
      <c r="LHG167" s="227"/>
      <c r="LHH167" s="227"/>
      <c r="LHI167" s="227"/>
      <c r="LHJ167" s="227"/>
      <c r="LHK167" s="227"/>
      <c r="LHL167" s="227"/>
      <c r="LHM167" s="227"/>
      <c r="LHN167" s="227"/>
      <c r="LHO167" s="227"/>
      <c r="LHP167" s="227"/>
      <c r="LHQ167" s="227"/>
      <c r="LHR167" s="227"/>
      <c r="LHS167" s="227"/>
      <c r="LHT167" s="227"/>
      <c r="LHU167" s="227"/>
      <c r="LHV167" s="227"/>
      <c r="LHW167" s="227"/>
      <c r="LHX167" s="227"/>
      <c r="LHY167" s="227"/>
      <c r="LHZ167" s="227"/>
      <c r="LIA167" s="227"/>
      <c r="LIB167" s="227"/>
      <c r="LIC167" s="227"/>
      <c r="LID167" s="227"/>
      <c r="LIE167" s="227"/>
      <c r="LIF167" s="227"/>
      <c r="LIG167" s="227"/>
      <c r="LIH167" s="227"/>
      <c r="LII167" s="227"/>
      <c r="LIJ167" s="227"/>
      <c r="LIK167" s="227"/>
      <c r="LIL167" s="227"/>
      <c r="LIM167" s="227"/>
      <c r="LIN167" s="227"/>
      <c r="LIO167" s="227"/>
      <c r="LIP167" s="227"/>
      <c r="LIQ167" s="227"/>
      <c r="LIR167" s="227"/>
      <c r="LIS167" s="227"/>
      <c r="LIT167" s="227"/>
      <c r="LIU167" s="227"/>
      <c r="LIV167" s="227"/>
      <c r="LIW167" s="227"/>
      <c r="LIX167" s="227"/>
      <c r="LIY167" s="227"/>
      <c r="LIZ167" s="227"/>
      <c r="LJA167" s="227"/>
      <c r="LJB167" s="227"/>
      <c r="LJC167" s="227"/>
      <c r="LJD167" s="227"/>
      <c r="LJE167" s="227"/>
      <c r="LJF167" s="227"/>
      <c r="LJG167" s="227"/>
      <c r="LJH167" s="227"/>
      <c r="LJI167" s="227"/>
      <c r="LJJ167" s="227"/>
      <c r="LJK167" s="227"/>
      <c r="LJL167" s="227"/>
      <c r="LJM167" s="227"/>
      <c r="LJN167" s="227"/>
      <c r="LJO167" s="227"/>
      <c r="LJP167" s="227"/>
      <c r="LJQ167" s="227"/>
      <c r="LJR167" s="227"/>
      <c r="LJS167" s="227"/>
      <c r="LJT167" s="227"/>
      <c r="LJU167" s="227"/>
      <c r="LJV167" s="227"/>
      <c r="LJW167" s="227"/>
      <c r="LJX167" s="227"/>
      <c r="LJY167" s="227"/>
      <c r="LJZ167" s="227"/>
      <c r="LKA167" s="227"/>
      <c r="LKB167" s="227"/>
      <c r="LKC167" s="227"/>
      <c r="LKD167" s="227"/>
      <c r="LKE167" s="227"/>
      <c r="LKL167" s="227"/>
      <c r="LKM167" s="227"/>
      <c r="LKN167" s="227"/>
      <c r="LKO167" s="227"/>
      <c r="LKP167" s="227"/>
      <c r="LKQ167" s="227"/>
      <c r="LKR167" s="227"/>
      <c r="LKS167" s="227"/>
      <c r="LKT167" s="227"/>
      <c r="LKU167" s="227"/>
      <c r="LKV167" s="227"/>
      <c r="LKW167" s="227"/>
      <c r="LKX167" s="227"/>
      <c r="LKY167" s="227"/>
      <c r="LKZ167" s="227"/>
      <c r="LLA167" s="227"/>
      <c r="LLB167" s="227"/>
      <c r="LLC167" s="227"/>
      <c r="LLD167" s="227"/>
      <c r="LLE167" s="227"/>
      <c r="LLF167" s="227"/>
      <c r="LLG167" s="227"/>
      <c r="LLH167" s="227"/>
      <c r="LLI167" s="227"/>
      <c r="LLJ167" s="227"/>
      <c r="LLK167" s="227"/>
      <c r="LLL167" s="227"/>
      <c r="LLM167" s="227"/>
      <c r="LLN167" s="227"/>
      <c r="LLO167" s="227"/>
      <c r="LLP167" s="227"/>
      <c r="LLQ167" s="227"/>
      <c r="LLR167" s="227"/>
      <c r="LLS167" s="227"/>
      <c r="LLT167" s="227"/>
      <c r="LLU167" s="227"/>
      <c r="LLV167" s="227"/>
      <c r="LLW167" s="227"/>
      <c r="LLX167" s="227"/>
      <c r="LLY167" s="227"/>
      <c r="LLZ167" s="227"/>
      <c r="LMA167" s="227"/>
      <c r="LMB167" s="227"/>
      <c r="LMC167" s="227"/>
      <c r="LMD167" s="227"/>
      <c r="LME167" s="227"/>
      <c r="LMF167" s="227"/>
      <c r="LMG167" s="227"/>
      <c r="LMH167" s="227"/>
      <c r="LMI167" s="227"/>
      <c r="LMJ167" s="227"/>
      <c r="LMK167" s="227"/>
      <c r="LML167" s="227"/>
      <c r="LMM167" s="227"/>
      <c r="LMN167" s="227"/>
      <c r="LMO167" s="227"/>
      <c r="LMP167" s="227"/>
      <c r="LMQ167" s="227"/>
      <c r="LMR167" s="227"/>
      <c r="LMS167" s="227"/>
      <c r="LMT167" s="227"/>
      <c r="LMU167" s="227"/>
      <c r="LMV167" s="227"/>
      <c r="LMW167" s="227"/>
      <c r="LMX167" s="227"/>
      <c r="LMY167" s="227"/>
      <c r="LMZ167" s="227"/>
      <c r="LNA167" s="227"/>
      <c r="LNB167" s="227"/>
      <c r="LNC167" s="227"/>
      <c r="LND167" s="227"/>
      <c r="LNE167" s="227"/>
      <c r="LNF167" s="227"/>
      <c r="LNG167" s="227"/>
      <c r="LNH167" s="227"/>
      <c r="LNI167" s="227"/>
      <c r="LNJ167" s="227"/>
      <c r="LNK167" s="227"/>
      <c r="LNL167" s="227"/>
      <c r="LNM167" s="227"/>
      <c r="LNN167" s="227"/>
      <c r="LNO167" s="227"/>
      <c r="LNP167" s="227"/>
      <c r="LNQ167" s="227"/>
      <c r="LNR167" s="227"/>
      <c r="LNS167" s="227"/>
      <c r="LNT167" s="227"/>
      <c r="LNU167" s="227"/>
      <c r="LNV167" s="227"/>
      <c r="LNW167" s="227"/>
      <c r="LNX167" s="227"/>
      <c r="LNY167" s="227"/>
      <c r="LNZ167" s="227"/>
      <c r="LOA167" s="227"/>
      <c r="LOB167" s="227"/>
      <c r="LOC167" s="227"/>
      <c r="LOD167" s="227"/>
      <c r="LOE167" s="227"/>
      <c r="LOF167" s="227"/>
      <c r="LOG167" s="227"/>
      <c r="LOH167" s="227"/>
      <c r="LOI167" s="227"/>
      <c r="LOJ167" s="227"/>
      <c r="LOK167" s="227"/>
      <c r="LOL167" s="227"/>
      <c r="LOM167" s="227"/>
      <c r="LON167" s="227"/>
      <c r="LOO167" s="227"/>
      <c r="LOP167" s="227"/>
      <c r="LOQ167" s="227"/>
      <c r="LOR167" s="227"/>
      <c r="LOS167" s="227"/>
      <c r="LOT167" s="227"/>
      <c r="LOU167" s="227"/>
      <c r="LOV167" s="227"/>
      <c r="LOW167" s="227"/>
      <c r="LOX167" s="227"/>
      <c r="LOY167" s="227"/>
      <c r="LOZ167" s="227"/>
      <c r="LPA167" s="227"/>
      <c r="LPB167" s="227"/>
      <c r="LPC167" s="227"/>
      <c r="LPD167" s="227"/>
      <c r="LPE167" s="227"/>
      <c r="LPF167" s="227"/>
      <c r="LPG167" s="227"/>
      <c r="LPH167" s="227"/>
      <c r="LPI167" s="227"/>
      <c r="LPJ167" s="227"/>
      <c r="LPK167" s="227"/>
      <c r="LPL167" s="227"/>
      <c r="LPM167" s="227"/>
      <c r="LPN167" s="227"/>
      <c r="LPO167" s="227"/>
      <c r="LPP167" s="227"/>
      <c r="LPQ167" s="227"/>
      <c r="LPR167" s="227"/>
      <c r="LPS167" s="227"/>
      <c r="LPT167" s="227"/>
      <c r="LPU167" s="227"/>
      <c r="LPV167" s="227"/>
      <c r="LPW167" s="227"/>
      <c r="LPX167" s="227"/>
      <c r="LPY167" s="227"/>
      <c r="LPZ167" s="227"/>
      <c r="LQA167" s="227"/>
      <c r="LQB167" s="227"/>
      <c r="LQC167" s="227"/>
      <c r="LQD167" s="227"/>
      <c r="LQE167" s="227"/>
      <c r="LQF167" s="227"/>
      <c r="LQG167" s="227"/>
      <c r="LQH167" s="227"/>
      <c r="LQI167" s="227"/>
      <c r="LQJ167" s="227"/>
      <c r="LQK167" s="227"/>
      <c r="LQL167" s="227"/>
      <c r="LQM167" s="227"/>
      <c r="LQN167" s="227"/>
      <c r="LQO167" s="227"/>
      <c r="LQP167" s="227"/>
      <c r="LQQ167" s="227"/>
      <c r="LQR167" s="227"/>
      <c r="LQS167" s="227"/>
      <c r="LQT167" s="227"/>
      <c r="LQU167" s="227"/>
      <c r="LQV167" s="227"/>
      <c r="LQW167" s="227"/>
      <c r="LQX167" s="227"/>
      <c r="LQY167" s="227"/>
      <c r="LQZ167" s="227"/>
      <c r="LRA167" s="227"/>
      <c r="LRB167" s="227"/>
      <c r="LRC167" s="227"/>
      <c r="LRD167" s="227"/>
      <c r="LRE167" s="227"/>
      <c r="LRF167" s="227"/>
      <c r="LRG167" s="227"/>
      <c r="LRH167" s="227"/>
      <c r="LRI167" s="227"/>
      <c r="LRJ167" s="227"/>
      <c r="LRK167" s="227"/>
      <c r="LRL167" s="227"/>
      <c r="LRM167" s="227"/>
      <c r="LRN167" s="227"/>
      <c r="LRO167" s="227"/>
      <c r="LRP167" s="227"/>
      <c r="LRQ167" s="227"/>
      <c r="LRR167" s="227"/>
      <c r="LRS167" s="227"/>
      <c r="LRT167" s="227"/>
      <c r="LRU167" s="227"/>
      <c r="LRV167" s="227"/>
      <c r="LRW167" s="227"/>
      <c r="LRX167" s="227"/>
      <c r="LRY167" s="227"/>
      <c r="LRZ167" s="227"/>
      <c r="LSA167" s="227"/>
      <c r="LSB167" s="227"/>
      <c r="LSC167" s="227"/>
      <c r="LSD167" s="227"/>
      <c r="LSE167" s="227"/>
      <c r="LSF167" s="227"/>
      <c r="LSG167" s="227"/>
      <c r="LSH167" s="227"/>
      <c r="LSI167" s="227"/>
      <c r="LSJ167" s="227"/>
      <c r="LSK167" s="227"/>
      <c r="LSL167" s="227"/>
      <c r="LSM167" s="227"/>
      <c r="LSN167" s="227"/>
      <c r="LSO167" s="227"/>
      <c r="LSP167" s="227"/>
      <c r="LSQ167" s="227"/>
      <c r="LSR167" s="227"/>
      <c r="LSS167" s="227"/>
      <c r="LST167" s="227"/>
      <c r="LSU167" s="227"/>
      <c r="LSV167" s="227"/>
      <c r="LSW167" s="227"/>
      <c r="LSX167" s="227"/>
      <c r="LSY167" s="227"/>
      <c r="LSZ167" s="227"/>
      <c r="LTA167" s="227"/>
      <c r="LTB167" s="227"/>
      <c r="LTC167" s="227"/>
      <c r="LTD167" s="227"/>
      <c r="LTE167" s="227"/>
      <c r="LTF167" s="227"/>
      <c r="LTG167" s="227"/>
      <c r="LTH167" s="227"/>
      <c r="LTI167" s="227"/>
      <c r="LTJ167" s="227"/>
      <c r="LTK167" s="227"/>
      <c r="LTL167" s="227"/>
      <c r="LTM167" s="227"/>
      <c r="LTN167" s="227"/>
      <c r="LTO167" s="227"/>
      <c r="LTP167" s="227"/>
      <c r="LTQ167" s="227"/>
      <c r="LTR167" s="227"/>
      <c r="LTS167" s="227"/>
      <c r="LTT167" s="227"/>
      <c r="LTU167" s="227"/>
      <c r="LTV167" s="227"/>
      <c r="LTW167" s="227"/>
      <c r="LTX167" s="227"/>
      <c r="LTY167" s="227"/>
      <c r="LTZ167" s="227"/>
      <c r="LUA167" s="227"/>
      <c r="LUH167" s="227"/>
      <c r="LUI167" s="227"/>
      <c r="LUJ167" s="227"/>
      <c r="LUK167" s="227"/>
      <c r="LUL167" s="227"/>
      <c r="LUM167" s="227"/>
      <c r="LUN167" s="227"/>
      <c r="LUO167" s="227"/>
      <c r="LUP167" s="227"/>
      <c r="LUQ167" s="227"/>
      <c r="LUR167" s="227"/>
      <c r="LUS167" s="227"/>
      <c r="LUT167" s="227"/>
      <c r="LUU167" s="227"/>
      <c r="LUV167" s="227"/>
      <c r="LUW167" s="227"/>
      <c r="LUX167" s="227"/>
      <c r="LUY167" s="227"/>
      <c r="LUZ167" s="227"/>
      <c r="LVA167" s="227"/>
      <c r="LVB167" s="227"/>
      <c r="LVC167" s="227"/>
      <c r="LVD167" s="227"/>
      <c r="LVE167" s="227"/>
      <c r="LVF167" s="227"/>
      <c r="LVG167" s="227"/>
      <c r="LVH167" s="227"/>
      <c r="LVI167" s="227"/>
      <c r="LVJ167" s="227"/>
      <c r="LVK167" s="227"/>
      <c r="LVL167" s="227"/>
      <c r="LVM167" s="227"/>
      <c r="LVN167" s="227"/>
      <c r="LVO167" s="227"/>
      <c r="LVP167" s="227"/>
      <c r="LVQ167" s="227"/>
      <c r="LVR167" s="227"/>
      <c r="LVS167" s="227"/>
      <c r="LVT167" s="227"/>
      <c r="LVU167" s="227"/>
      <c r="LVV167" s="227"/>
      <c r="LVW167" s="227"/>
      <c r="LVX167" s="227"/>
      <c r="LVY167" s="227"/>
      <c r="LVZ167" s="227"/>
      <c r="LWA167" s="227"/>
      <c r="LWB167" s="227"/>
      <c r="LWC167" s="227"/>
      <c r="LWD167" s="227"/>
      <c r="LWE167" s="227"/>
      <c r="LWF167" s="227"/>
      <c r="LWG167" s="227"/>
      <c r="LWH167" s="227"/>
      <c r="LWI167" s="227"/>
      <c r="LWJ167" s="227"/>
      <c r="LWK167" s="227"/>
      <c r="LWL167" s="227"/>
      <c r="LWM167" s="227"/>
      <c r="LWN167" s="227"/>
      <c r="LWO167" s="227"/>
      <c r="LWP167" s="227"/>
      <c r="LWQ167" s="227"/>
      <c r="LWR167" s="227"/>
      <c r="LWS167" s="227"/>
      <c r="LWT167" s="227"/>
      <c r="LWU167" s="227"/>
      <c r="LWV167" s="227"/>
      <c r="LWW167" s="227"/>
      <c r="LWX167" s="227"/>
      <c r="LWY167" s="227"/>
      <c r="LWZ167" s="227"/>
      <c r="LXA167" s="227"/>
      <c r="LXB167" s="227"/>
      <c r="LXC167" s="227"/>
      <c r="LXD167" s="227"/>
      <c r="LXE167" s="227"/>
      <c r="LXF167" s="227"/>
      <c r="LXG167" s="227"/>
      <c r="LXH167" s="227"/>
      <c r="LXI167" s="227"/>
      <c r="LXJ167" s="227"/>
      <c r="LXK167" s="227"/>
      <c r="LXL167" s="227"/>
      <c r="LXM167" s="227"/>
      <c r="LXN167" s="227"/>
      <c r="LXO167" s="227"/>
      <c r="LXP167" s="227"/>
      <c r="LXQ167" s="227"/>
      <c r="LXR167" s="227"/>
      <c r="LXS167" s="227"/>
      <c r="LXT167" s="227"/>
      <c r="LXU167" s="227"/>
      <c r="LXV167" s="227"/>
      <c r="LXW167" s="227"/>
      <c r="LXX167" s="227"/>
      <c r="LXY167" s="227"/>
      <c r="LXZ167" s="227"/>
      <c r="LYA167" s="227"/>
      <c r="LYB167" s="227"/>
      <c r="LYC167" s="227"/>
      <c r="LYD167" s="227"/>
      <c r="LYE167" s="227"/>
      <c r="LYF167" s="227"/>
      <c r="LYG167" s="227"/>
      <c r="LYH167" s="227"/>
      <c r="LYI167" s="227"/>
      <c r="LYJ167" s="227"/>
      <c r="LYK167" s="227"/>
      <c r="LYL167" s="227"/>
      <c r="LYM167" s="227"/>
      <c r="LYN167" s="227"/>
      <c r="LYO167" s="227"/>
      <c r="LYP167" s="227"/>
      <c r="LYQ167" s="227"/>
      <c r="LYR167" s="227"/>
      <c r="LYS167" s="227"/>
      <c r="LYT167" s="227"/>
      <c r="LYU167" s="227"/>
      <c r="LYV167" s="227"/>
      <c r="LYW167" s="227"/>
      <c r="LYX167" s="227"/>
      <c r="LYY167" s="227"/>
      <c r="LYZ167" s="227"/>
      <c r="LZA167" s="227"/>
      <c r="LZB167" s="227"/>
      <c r="LZC167" s="227"/>
      <c r="LZD167" s="227"/>
      <c r="LZE167" s="227"/>
      <c r="LZF167" s="227"/>
      <c r="LZG167" s="227"/>
      <c r="LZH167" s="227"/>
      <c r="LZI167" s="227"/>
      <c r="LZJ167" s="227"/>
      <c r="LZK167" s="227"/>
      <c r="LZL167" s="227"/>
      <c r="LZM167" s="227"/>
      <c r="LZN167" s="227"/>
      <c r="LZO167" s="227"/>
      <c r="LZP167" s="227"/>
      <c r="LZQ167" s="227"/>
      <c r="LZR167" s="227"/>
      <c r="LZS167" s="227"/>
      <c r="LZT167" s="227"/>
      <c r="LZU167" s="227"/>
      <c r="LZV167" s="227"/>
      <c r="LZW167" s="227"/>
      <c r="LZX167" s="227"/>
      <c r="LZY167" s="227"/>
      <c r="LZZ167" s="227"/>
      <c r="MAA167" s="227"/>
      <c r="MAB167" s="227"/>
      <c r="MAC167" s="227"/>
      <c r="MAD167" s="227"/>
      <c r="MAE167" s="227"/>
      <c r="MAF167" s="227"/>
      <c r="MAG167" s="227"/>
      <c r="MAH167" s="227"/>
      <c r="MAI167" s="227"/>
      <c r="MAJ167" s="227"/>
      <c r="MAK167" s="227"/>
      <c r="MAL167" s="227"/>
      <c r="MAM167" s="227"/>
      <c r="MAN167" s="227"/>
      <c r="MAO167" s="227"/>
      <c r="MAP167" s="227"/>
      <c r="MAQ167" s="227"/>
      <c r="MAR167" s="227"/>
      <c r="MAS167" s="227"/>
      <c r="MAT167" s="227"/>
      <c r="MAU167" s="227"/>
      <c r="MAV167" s="227"/>
      <c r="MAW167" s="227"/>
      <c r="MAX167" s="227"/>
      <c r="MAY167" s="227"/>
      <c r="MAZ167" s="227"/>
      <c r="MBA167" s="227"/>
      <c r="MBB167" s="227"/>
      <c r="MBC167" s="227"/>
      <c r="MBD167" s="227"/>
      <c r="MBE167" s="227"/>
      <c r="MBF167" s="227"/>
      <c r="MBG167" s="227"/>
      <c r="MBH167" s="227"/>
      <c r="MBI167" s="227"/>
      <c r="MBJ167" s="227"/>
      <c r="MBK167" s="227"/>
      <c r="MBL167" s="227"/>
      <c r="MBM167" s="227"/>
      <c r="MBN167" s="227"/>
      <c r="MBO167" s="227"/>
      <c r="MBP167" s="227"/>
      <c r="MBQ167" s="227"/>
      <c r="MBR167" s="227"/>
      <c r="MBS167" s="227"/>
      <c r="MBT167" s="227"/>
      <c r="MBU167" s="227"/>
      <c r="MBV167" s="227"/>
      <c r="MBW167" s="227"/>
      <c r="MBX167" s="227"/>
      <c r="MBY167" s="227"/>
      <c r="MBZ167" s="227"/>
      <c r="MCA167" s="227"/>
      <c r="MCB167" s="227"/>
      <c r="MCC167" s="227"/>
      <c r="MCD167" s="227"/>
      <c r="MCE167" s="227"/>
      <c r="MCF167" s="227"/>
      <c r="MCG167" s="227"/>
      <c r="MCH167" s="227"/>
      <c r="MCI167" s="227"/>
      <c r="MCJ167" s="227"/>
      <c r="MCK167" s="227"/>
      <c r="MCL167" s="227"/>
      <c r="MCM167" s="227"/>
      <c r="MCN167" s="227"/>
      <c r="MCO167" s="227"/>
      <c r="MCP167" s="227"/>
      <c r="MCQ167" s="227"/>
      <c r="MCR167" s="227"/>
      <c r="MCS167" s="227"/>
      <c r="MCT167" s="227"/>
      <c r="MCU167" s="227"/>
      <c r="MCV167" s="227"/>
      <c r="MCW167" s="227"/>
      <c r="MCX167" s="227"/>
      <c r="MCY167" s="227"/>
      <c r="MCZ167" s="227"/>
      <c r="MDA167" s="227"/>
      <c r="MDB167" s="227"/>
      <c r="MDC167" s="227"/>
      <c r="MDD167" s="227"/>
      <c r="MDE167" s="227"/>
      <c r="MDF167" s="227"/>
      <c r="MDG167" s="227"/>
      <c r="MDH167" s="227"/>
      <c r="MDI167" s="227"/>
      <c r="MDJ167" s="227"/>
      <c r="MDK167" s="227"/>
      <c r="MDL167" s="227"/>
      <c r="MDM167" s="227"/>
      <c r="MDN167" s="227"/>
      <c r="MDO167" s="227"/>
      <c r="MDP167" s="227"/>
      <c r="MDQ167" s="227"/>
      <c r="MDR167" s="227"/>
      <c r="MDS167" s="227"/>
      <c r="MDT167" s="227"/>
      <c r="MDU167" s="227"/>
      <c r="MDV167" s="227"/>
      <c r="MDW167" s="227"/>
      <c r="MED167" s="227"/>
      <c r="MEE167" s="227"/>
      <c r="MEF167" s="227"/>
      <c r="MEG167" s="227"/>
      <c r="MEH167" s="227"/>
      <c r="MEI167" s="227"/>
      <c r="MEJ167" s="227"/>
      <c r="MEK167" s="227"/>
      <c r="MEL167" s="227"/>
      <c r="MEM167" s="227"/>
      <c r="MEN167" s="227"/>
      <c r="MEO167" s="227"/>
      <c r="MEP167" s="227"/>
      <c r="MEQ167" s="227"/>
      <c r="MER167" s="227"/>
      <c r="MES167" s="227"/>
      <c r="MET167" s="227"/>
      <c r="MEU167" s="227"/>
      <c r="MEV167" s="227"/>
      <c r="MEW167" s="227"/>
      <c r="MEX167" s="227"/>
      <c r="MEY167" s="227"/>
      <c r="MEZ167" s="227"/>
      <c r="MFA167" s="227"/>
      <c r="MFB167" s="227"/>
      <c r="MFC167" s="227"/>
      <c r="MFD167" s="227"/>
      <c r="MFE167" s="227"/>
      <c r="MFF167" s="227"/>
      <c r="MFG167" s="227"/>
      <c r="MFH167" s="227"/>
      <c r="MFI167" s="227"/>
      <c r="MFJ167" s="227"/>
      <c r="MFK167" s="227"/>
      <c r="MFL167" s="227"/>
      <c r="MFM167" s="227"/>
      <c r="MFN167" s="227"/>
      <c r="MFO167" s="227"/>
      <c r="MFP167" s="227"/>
      <c r="MFQ167" s="227"/>
      <c r="MFR167" s="227"/>
      <c r="MFS167" s="227"/>
      <c r="MFT167" s="227"/>
      <c r="MFU167" s="227"/>
      <c r="MFV167" s="227"/>
      <c r="MFW167" s="227"/>
      <c r="MFX167" s="227"/>
      <c r="MFY167" s="227"/>
      <c r="MFZ167" s="227"/>
      <c r="MGA167" s="227"/>
      <c r="MGB167" s="227"/>
      <c r="MGC167" s="227"/>
      <c r="MGD167" s="227"/>
      <c r="MGE167" s="227"/>
      <c r="MGF167" s="227"/>
      <c r="MGG167" s="227"/>
      <c r="MGH167" s="227"/>
      <c r="MGI167" s="227"/>
      <c r="MGJ167" s="227"/>
      <c r="MGK167" s="227"/>
      <c r="MGL167" s="227"/>
      <c r="MGM167" s="227"/>
      <c r="MGN167" s="227"/>
      <c r="MGO167" s="227"/>
      <c r="MGP167" s="227"/>
      <c r="MGQ167" s="227"/>
      <c r="MGR167" s="227"/>
      <c r="MGS167" s="227"/>
      <c r="MGT167" s="227"/>
      <c r="MGU167" s="227"/>
      <c r="MGV167" s="227"/>
      <c r="MGW167" s="227"/>
      <c r="MGX167" s="227"/>
      <c r="MGY167" s="227"/>
      <c r="MGZ167" s="227"/>
      <c r="MHA167" s="227"/>
      <c r="MHB167" s="227"/>
      <c r="MHC167" s="227"/>
      <c r="MHD167" s="227"/>
      <c r="MHE167" s="227"/>
      <c r="MHF167" s="227"/>
      <c r="MHG167" s="227"/>
      <c r="MHH167" s="227"/>
      <c r="MHI167" s="227"/>
      <c r="MHJ167" s="227"/>
      <c r="MHK167" s="227"/>
      <c r="MHL167" s="227"/>
      <c r="MHM167" s="227"/>
      <c r="MHN167" s="227"/>
      <c r="MHO167" s="227"/>
      <c r="MHP167" s="227"/>
      <c r="MHQ167" s="227"/>
      <c r="MHR167" s="227"/>
      <c r="MHS167" s="227"/>
      <c r="MHT167" s="227"/>
      <c r="MHU167" s="227"/>
      <c r="MHV167" s="227"/>
      <c r="MHW167" s="227"/>
      <c r="MHX167" s="227"/>
      <c r="MHY167" s="227"/>
      <c r="MHZ167" s="227"/>
      <c r="MIA167" s="227"/>
      <c r="MIB167" s="227"/>
      <c r="MIC167" s="227"/>
      <c r="MID167" s="227"/>
      <c r="MIE167" s="227"/>
      <c r="MIF167" s="227"/>
      <c r="MIG167" s="227"/>
      <c r="MIH167" s="227"/>
      <c r="MII167" s="227"/>
      <c r="MIJ167" s="227"/>
      <c r="MIK167" s="227"/>
      <c r="MIL167" s="227"/>
      <c r="MIM167" s="227"/>
      <c r="MIN167" s="227"/>
      <c r="MIO167" s="227"/>
      <c r="MIP167" s="227"/>
      <c r="MIQ167" s="227"/>
      <c r="MIR167" s="227"/>
      <c r="MIS167" s="227"/>
      <c r="MIT167" s="227"/>
      <c r="MIU167" s="227"/>
      <c r="MIV167" s="227"/>
      <c r="MIW167" s="227"/>
      <c r="MIX167" s="227"/>
      <c r="MIY167" s="227"/>
      <c r="MIZ167" s="227"/>
      <c r="MJA167" s="227"/>
      <c r="MJB167" s="227"/>
      <c r="MJC167" s="227"/>
      <c r="MJD167" s="227"/>
      <c r="MJE167" s="227"/>
      <c r="MJF167" s="227"/>
      <c r="MJG167" s="227"/>
      <c r="MJH167" s="227"/>
      <c r="MJI167" s="227"/>
      <c r="MJJ167" s="227"/>
      <c r="MJK167" s="227"/>
      <c r="MJL167" s="227"/>
      <c r="MJM167" s="227"/>
      <c r="MJN167" s="227"/>
      <c r="MJO167" s="227"/>
      <c r="MJP167" s="227"/>
      <c r="MJQ167" s="227"/>
      <c r="MJR167" s="227"/>
      <c r="MJS167" s="227"/>
      <c r="MJT167" s="227"/>
      <c r="MJU167" s="227"/>
      <c r="MJV167" s="227"/>
      <c r="MJW167" s="227"/>
      <c r="MJX167" s="227"/>
      <c r="MJY167" s="227"/>
      <c r="MJZ167" s="227"/>
      <c r="MKA167" s="227"/>
      <c r="MKB167" s="227"/>
      <c r="MKC167" s="227"/>
      <c r="MKD167" s="227"/>
      <c r="MKE167" s="227"/>
      <c r="MKF167" s="227"/>
      <c r="MKG167" s="227"/>
      <c r="MKH167" s="227"/>
      <c r="MKI167" s="227"/>
      <c r="MKJ167" s="227"/>
      <c r="MKK167" s="227"/>
      <c r="MKL167" s="227"/>
      <c r="MKM167" s="227"/>
      <c r="MKN167" s="227"/>
      <c r="MKO167" s="227"/>
      <c r="MKP167" s="227"/>
      <c r="MKQ167" s="227"/>
      <c r="MKR167" s="227"/>
      <c r="MKS167" s="227"/>
      <c r="MKT167" s="227"/>
      <c r="MKU167" s="227"/>
      <c r="MKV167" s="227"/>
      <c r="MKW167" s="227"/>
      <c r="MKX167" s="227"/>
      <c r="MKY167" s="227"/>
      <c r="MKZ167" s="227"/>
      <c r="MLA167" s="227"/>
      <c r="MLB167" s="227"/>
      <c r="MLC167" s="227"/>
      <c r="MLD167" s="227"/>
      <c r="MLE167" s="227"/>
      <c r="MLF167" s="227"/>
      <c r="MLG167" s="227"/>
      <c r="MLH167" s="227"/>
      <c r="MLI167" s="227"/>
      <c r="MLJ167" s="227"/>
      <c r="MLK167" s="227"/>
      <c r="MLL167" s="227"/>
      <c r="MLM167" s="227"/>
      <c r="MLN167" s="227"/>
      <c r="MLO167" s="227"/>
      <c r="MLP167" s="227"/>
      <c r="MLQ167" s="227"/>
      <c r="MLR167" s="227"/>
      <c r="MLS167" s="227"/>
      <c r="MLT167" s="227"/>
      <c r="MLU167" s="227"/>
      <c r="MLV167" s="227"/>
      <c r="MLW167" s="227"/>
      <c r="MLX167" s="227"/>
      <c r="MLY167" s="227"/>
      <c r="MLZ167" s="227"/>
      <c r="MMA167" s="227"/>
      <c r="MMB167" s="227"/>
      <c r="MMC167" s="227"/>
      <c r="MMD167" s="227"/>
      <c r="MME167" s="227"/>
      <c r="MMF167" s="227"/>
      <c r="MMG167" s="227"/>
      <c r="MMH167" s="227"/>
      <c r="MMI167" s="227"/>
      <c r="MMJ167" s="227"/>
      <c r="MMK167" s="227"/>
      <c r="MML167" s="227"/>
      <c r="MMM167" s="227"/>
      <c r="MMN167" s="227"/>
      <c r="MMO167" s="227"/>
      <c r="MMP167" s="227"/>
      <c r="MMQ167" s="227"/>
      <c r="MMR167" s="227"/>
      <c r="MMS167" s="227"/>
      <c r="MMT167" s="227"/>
      <c r="MMU167" s="227"/>
      <c r="MMV167" s="227"/>
      <c r="MMW167" s="227"/>
      <c r="MMX167" s="227"/>
      <c r="MMY167" s="227"/>
      <c r="MMZ167" s="227"/>
      <c r="MNA167" s="227"/>
      <c r="MNB167" s="227"/>
      <c r="MNC167" s="227"/>
      <c r="MND167" s="227"/>
      <c r="MNE167" s="227"/>
      <c r="MNF167" s="227"/>
      <c r="MNG167" s="227"/>
      <c r="MNH167" s="227"/>
      <c r="MNI167" s="227"/>
      <c r="MNJ167" s="227"/>
      <c r="MNK167" s="227"/>
      <c r="MNL167" s="227"/>
      <c r="MNM167" s="227"/>
      <c r="MNN167" s="227"/>
      <c r="MNO167" s="227"/>
      <c r="MNP167" s="227"/>
      <c r="MNQ167" s="227"/>
      <c r="MNR167" s="227"/>
      <c r="MNS167" s="227"/>
      <c r="MNZ167" s="227"/>
      <c r="MOA167" s="227"/>
      <c r="MOB167" s="227"/>
      <c r="MOC167" s="227"/>
      <c r="MOD167" s="227"/>
      <c r="MOE167" s="227"/>
      <c r="MOF167" s="227"/>
      <c r="MOG167" s="227"/>
      <c r="MOH167" s="227"/>
      <c r="MOI167" s="227"/>
      <c r="MOJ167" s="227"/>
      <c r="MOK167" s="227"/>
      <c r="MOL167" s="227"/>
      <c r="MOM167" s="227"/>
      <c r="MON167" s="227"/>
      <c r="MOO167" s="227"/>
      <c r="MOP167" s="227"/>
      <c r="MOQ167" s="227"/>
      <c r="MOR167" s="227"/>
      <c r="MOS167" s="227"/>
      <c r="MOT167" s="227"/>
      <c r="MOU167" s="227"/>
      <c r="MOV167" s="227"/>
      <c r="MOW167" s="227"/>
      <c r="MOX167" s="227"/>
      <c r="MOY167" s="227"/>
      <c r="MOZ167" s="227"/>
      <c r="MPA167" s="227"/>
      <c r="MPB167" s="227"/>
      <c r="MPC167" s="227"/>
      <c r="MPD167" s="227"/>
      <c r="MPE167" s="227"/>
      <c r="MPF167" s="227"/>
      <c r="MPG167" s="227"/>
      <c r="MPH167" s="227"/>
      <c r="MPI167" s="227"/>
      <c r="MPJ167" s="227"/>
      <c r="MPK167" s="227"/>
      <c r="MPL167" s="227"/>
      <c r="MPM167" s="227"/>
      <c r="MPN167" s="227"/>
      <c r="MPO167" s="227"/>
      <c r="MPP167" s="227"/>
      <c r="MPQ167" s="227"/>
      <c r="MPR167" s="227"/>
      <c r="MPS167" s="227"/>
      <c r="MPT167" s="227"/>
      <c r="MPU167" s="227"/>
      <c r="MPV167" s="227"/>
      <c r="MPW167" s="227"/>
      <c r="MPX167" s="227"/>
      <c r="MPY167" s="227"/>
      <c r="MPZ167" s="227"/>
      <c r="MQA167" s="227"/>
      <c r="MQB167" s="227"/>
      <c r="MQC167" s="227"/>
      <c r="MQD167" s="227"/>
      <c r="MQE167" s="227"/>
      <c r="MQF167" s="227"/>
      <c r="MQG167" s="227"/>
      <c r="MQH167" s="227"/>
      <c r="MQI167" s="227"/>
      <c r="MQJ167" s="227"/>
      <c r="MQK167" s="227"/>
      <c r="MQL167" s="227"/>
      <c r="MQM167" s="227"/>
      <c r="MQN167" s="227"/>
      <c r="MQO167" s="227"/>
      <c r="MQP167" s="227"/>
      <c r="MQQ167" s="227"/>
      <c r="MQR167" s="227"/>
      <c r="MQS167" s="227"/>
      <c r="MQT167" s="227"/>
      <c r="MQU167" s="227"/>
      <c r="MQV167" s="227"/>
      <c r="MQW167" s="227"/>
      <c r="MQX167" s="227"/>
      <c r="MQY167" s="227"/>
      <c r="MQZ167" s="227"/>
      <c r="MRA167" s="227"/>
      <c r="MRB167" s="227"/>
      <c r="MRC167" s="227"/>
      <c r="MRD167" s="227"/>
      <c r="MRE167" s="227"/>
      <c r="MRF167" s="227"/>
      <c r="MRG167" s="227"/>
      <c r="MRH167" s="227"/>
      <c r="MRI167" s="227"/>
      <c r="MRJ167" s="227"/>
      <c r="MRK167" s="227"/>
      <c r="MRL167" s="227"/>
      <c r="MRM167" s="227"/>
      <c r="MRN167" s="227"/>
      <c r="MRO167" s="227"/>
      <c r="MRP167" s="227"/>
      <c r="MRQ167" s="227"/>
      <c r="MRR167" s="227"/>
      <c r="MRS167" s="227"/>
      <c r="MRT167" s="227"/>
      <c r="MRU167" s="227"/>
      <c r="MRV167" s="227"/>
      <c r="MRW167" s="227"/>
      <c r="MRX167" s="227"/>
      <c r="MRY167" s="227"/>
      <c r="MRZ167" s="227"/>
      <c r="MSA167" s="227"/>
      <c r="MSB167" s="227"/>
      <c r="MSC167" s="227"/>
      <c r="MSD167" s="227"/>
      <c r="MSE167" s="227"/>
      <c r="MSF167" s="227"/>
      <c r="MSG167" s="227"/>
      <c r="MSH167" s="227"/>
      <c r="MSI167" s="227"/>
      <c r="MSJ167" s="227"/>
      <c r="MSK167" s="227"/>
      <c r="MSL167" s="227"/>
      <c r="MSM167" s="227"/>
      <c r="MSN167" s="227"/>
      <c r="MSO167" s="227"/>
      <c r="MSP167" s="227"/>
      <c r="MSQ167" s="227"/>
      <c r="MSR167" s="227"/>
      <c r="MSS167" s="227"/>
      <c r="MST167" s="227"/>
      <c r="MSU167" s="227"/>
      <c r="MSV167" s="227"/>
      <c r="MSW167" s="227"/>
      <c r="MSX167" s="227"/>
      <c r="MSY167" s="227"/>
      <c r="MSZ167" s="227"/>
      <c r="MTA167" s="227"/>
      <c r="MTB167" s="227"/>
      <c r="MTC167" s="227"/>
      <c r="MTD167" s="227"/>
      <c r="MTE167" s="227"/>
      <c r="MTF167" s="227"/>
      <c r="MTG167" s="227"/>
      <c r="MTH167" s="227"/>
      <c r="MTI167" s="227"/>
      <c r="MTJ167" s="227"/>
      <c r="MTK167" s="227"/>
      <c r="MTL167" s="227"/>
      <c r="MTM167" s="227"/>
      <c r="MTN167" s="227"/>
      <c r="MTO167" s="227"/>
      <c r="MTP167" s="227"/>
      <c r="MTQ167" s="227"/>
      <c r="MTR167" s="227"/>
      <c r="MTS167" s="227"/>
      <c r="MTT167" s="227"/>
      <c r="MTU167" s="227"/>
      <c r="MTV167" s="227"/>
      <c r="MTW167" s="227"/>
      <c r="MTX167" s="227"/>
      <c r="MTY167" s="227"/>
      <c r="MTZ167" s="227"/>
      <c r="MUA167" s="227"/>
      <c r="MUB167" s="227"/>
      <c r="MUC167" s="227"/>
      <c r="MUD167" s="227"/>
      <c r="MUE167" s="227"/>
      <c r="MUF167" s="227"/>
      <c r="MUG167" s="227"/>
      <c r="MUH167" s="227"/>
      <c r="MUI167" s="227"/>
      <c r="MUJ167" s="227"/>
      <c r="MUK167" s="227"/>
      <c r="MUL167" s="227"/>
      <c r="MUM167" s="227"/>
      <c r="MUN167" s="227"/>
      <c r="MUO167" s="227"/>
      <c r="MUP167" s="227"/>
      <c r="MUQ167" s="227"/>
      <c r="MUR167" s="227"/>
      <c r="MUS167" s="227"/>
      <c r="MUT167" s="227"/>
      <c r="MUU167" s="227"/>
      <c r="MUV167" s="227"/>
      <c r="MUW167" s="227"/>
      <c r="MUX167" s="227"/>
      <c r="MUY167" s="227"/>
      <c r="MUZ167" s="227"/>
      <c r="MVA167" s="227"/>
      <c r="MVB167" s="227"/>
      <c r="MVC167" s="227"/>
      <c r="MVD167" s="227"/>
      <c r="MVE167" s="227"/>
      <c r="MVF167" s="227"/>
      <c r="MVG167" s="227"/>
      <c r="MVH167" s="227"/>
      <c r="MVI167" s="227"/>
      <c r="MVJ167" s="227"/>
      <c r="MVK167" s="227"/>
      <c r="MVL167" s="227"/>
      <c r="MVM167" s="227"/>
      <c r="MVN167" s="227"/>
      <c r="MVO167" s="227"/>
      <c r="MVP167" s="227"/>
      <c r="MVQ167" s="227"/>
      <c r="MVR167" s="227"/>
      <c r="MVS167" s="227"/>
      <c r="MVT167" s="227"/>
      <c r="MVU167" s="227"/>
      <c r="MVV167" s="227"/>
      <c r="MVW167" s="227"/>
      <c r="MVX167" s="227"/>
      <c r="MVY167" s="227"/>
      <c r="MVZ167" s="227"/>
      <c r="MWA167" s="227"/>
      <c r="MWB167" s="227"/>
      <c r="MWC167" s="227"/>
      <c r="MWD167" s="227"/>
      <c r="MWE167" s="227"/>
      <c r="MWF167" s="227"/>
      <c r="MWG167" s="227"/>
      <c r="MWH167" s="227"/>
      <c r="MWI167" s="227"/>
      <c r="MWJ167" s="227"/>
      <c r="MWK167" s="227"/>
      <c r="MWL167" s="227"/>
      <c r="MWM167" s="227"/>
      <c r="MWN167" s="227"/>
      <c r="MWO167" s="227"/>
      <c r="MWP167" s="227"/>
      <c r="MWQ167" s="227"/>
      <c r="MWR167" s="227"/>
      <c r="MWS167" s="227"/>
      <c r="MWT167" s="227"/>
      <c r="MWU167" s="227"/>
      <c r="MWV167" s="227"/>
      <c r="MWW167" s="227"/>
      <c r="MWX167" s="227"/>
      <c r="MWY167" s="227"/>
      <c r="MWZ167" s="227"/>
      <c r="MXA167" s="227"/>
      <c r="MXB167" s="227"/>
      <c r="MXC167" s="227"/>
      <c r="MXD167" s="227"/>
      <c r="MXE167" s="227"/>
      <c r="MXF167" s="227"/>
      <c r="MXG167" s="227"/>
      <c r="MXH167" s="227"/>
      <c r="MXI167" s="227"/>
      <c r="MXJ167" s="227"/>
      <c r="MXK167" s="227"/>
      <c r="MXL167" s="227"/>
      <c r="MXM167" s="227"/>
      <c r="MXN167" s="227"/>
      <c r="MXO167" s="227"/>
      <c r="MXV167" s="227"/>
      <c r="MXW167" s="227"/>
      <c r="MXX167" s="227"/>
      <c r="MXY167" s="227"/>
      <c r="MXZ167" s="227"/>
      <c r="MYA167" s="227"/>
      <c r="MYB167" s="227"/>
      <c r="MYC167" s="227"/>
      <c r="MYD167" s="227"/>
      <c r="MYE167" s="227"/>
      <c r="MYF167" s="227"/>
      <c r="MYG167" s="227"/>
      <c r="MYH167" s="227"/>
      <c r="MYI167" s="227"/>
      <c r="MYJ167" s="227"/>
      <c r="MYK167" s="227"/>
      <c r="MYL167" s="227"/>
      <c r="MYM167" s="227"/>
      <c r="MYN167" s="227"/>
      <c r="MYO167" s="227"/>
      <c r="MYP167" s="227"/>
      <c r="MYQ167" s="227"/>
      <c r="MYR167" s="227"/>
      <c r="MYS167" s="227"/>
      <c r="MYT167" s="227"/>
      <c r="MYU167" s="227"/>
      <c r="MYV167" s="227"/>
      <c r="MYW167" s="227"/>
      <c r="MYX167" s="227"/>
      <c r="MYY167" s="227"/>
      <c r="MYZ167" s="227"/>
      <c r="MZA167" s="227"/>
      <c r="MZB167" s="227"/>
      <c r="MZC167" s="227"/>
      <c r="MZD167" s="227"/>
      <c r="MZE167" s="227"/>
      <c r="MZF167" s="227"/>
      <c r="MZG167" s="227"/>
      <c r="MZH167" s="227"/>
      <c r="MZI167" s="227"/>
      <c r="MZJ167" s="227"/>
      <c r="MZK167" s="227"/>
      <c r="MZL167" s="227"/>
      <c r="MZM167" s="227"/>
      <c r="MZN167" s="227"/>
      <c r="MZO167" s="227"/>
      <c r="MZP167" s="227"/>
      <c r="MZQ167" s="227"/>
      <c r="MZR167" s="227"/>
      <c r="MZS167" s="227"/>
      <c r="MZT167" s="227"/>
      <c r="MZU167" s="227"/>
      <c r="MZV167" s="227"/>
      <c r="MZW167" s="227"/>
      <c r="MZX167" s="227"/>
      <c r="MZY167" s="227"/>
      <c r="MZZ167" s="227"/>
      <c r="NAA167" s="227"/>
      <c r="NAB167" s="227"/>
      <c r="NAC167" s="227"/>
      <c r="NAD167" s="227"/>
      <c r="NAE167" s="227"/>
      <c r="NAF167" s="227"/>
      <c r="NAG167" s="227"/>
      <c r="NAH167" s="227"/>
      <c r="NAI167" s="227"/>
      <c r="NAJ167" s="227"/>
      <c r="NAK167" s="227"/>
      <c r="NAL167" s="227"/>
      <c r="NAM167" s="227"/>
      <c r="NAN167" s="227"/>
      <c r="NAO167" s="227"/>
      <c r="NAP167" s="227"/>
      <c r="NAQ167" s="227"/>
      <c r="NAR167" s="227"/>
      <c r="NAS167" s="227"/>
      <c r="NAT167" s="227"/>
      <c r="NAU167" s="227"/>
      <c r="NAV167" s="227"/>
      <c r="NAW167" s="227"/>
      <c r="NAX167" s="227"/>
      <c r="NAY167" s="227"/>
      <c r="NAZ167" s="227"/>
      <c r="NBA167" s="227"/>
      <c r="NBB167" s="227"/>
      <c r="NBC167" s="227"/>
      <c r="NBD167" s="227"/>
      <c r="NBE167" s="227"/>
      <c r="NBF167" s="227"/>
      <c r="NBG167" s="227"/>
      <c r="NBH167" s="227"/>
      <c r="NBI167" s="227"/>
      <c r="NBJ167" s="227"/>
      <c r="NBK167" s="227"/>
      <c r="NBL167" s="227"/>
      <c r="NBM167" s="227"/>
      <c r="NBN167" s="227"/>
      <c r="NBO167" s="227"/>
      <c r="NBP167" s="227"/>
      <c r="NBQ167" s="227"/>
      <c r="NBR167" s="227"/>
      <c r="NBS167" s="227"/>
      <c r="NBT167" s="227"/>
      <c r="NBU167" s="227"/>
      <c r="NBV167" s="227"/>
      <c r="NBW167" s="227"/>
      <c r="NBX167" s="227"/>
      <c r="NBY167" s="227"/>
      <c r="NBZ167" s="227"/>
      <c r="NCA167" s="227"/>
      <c r="NCB167" s="227"/>
      <c r="NCC167" s="227"/>
      <c r="NCD167" s="227"/>
      <c r="NCE167" s="227"/>
      <c r="NCF167" s="227"/>
      <c r="NCG167" s="227"/>
      <c r="NCH167" s="227"/>
      <c r="NCI167" s="227"/>
      <c r="NCJ167" s="227"/>
      <c r="NCK167" s="227"/>
      <c r="NCL167" s="227"/>
      <c r="NCM167" s="227"/>
      <c r="NCN167" s="227"/>
      <c r="NCO167" s="227"/>
      <c r="NCP167" s="227"/>
      <c r="NCQ167" s="227"/>
      <c r="NCR167" s="227"/>
      <c r="NCS167" s="227"/>
      <c r="NCT167" s="227"/>
      <c r="NCU167" s="227"/>
      <c r="NCV167" s="227"/>
      <c r="NCW167" s="227"/>
      <c r="NCX167" s="227"/>
      <c r="NCY167" s="227"/>
      <c r="NCZ167" s="227"/>
      <c r="NDA167" s="227"/>
      <c r="NDB167" s="227"/>
      <c r="NDC167" s="227"/>
      <c r="NDD167" s="227"/>
      <c r="NDE167" s="227"/>
      <c r="NDF167" s="227"/>
      <c r="NDG167" s="227"/>
      <c r="NDH167" s="227"/>
      <c r="NDI167" s="227"/>
      <c r="NDJ167" s="227"/>
      <c r="NDK167" s="227"/>
      <c r="NDL167" s="227"/>
      <c r="NDM167" s="227"/>
      <c r="NDN167" s="227"/>
      <c r="NDO167" s="227"/>
      <c r="NDP167" s="227"/>
      <c r="NDQ167" s="227"/>
      <c r="NDR167" s="227"/>
      <c r="NDS167" s="227"/>
      <c r="NDT167" s="227"/>
      <c r="NDU167" s="227"/>
      <c r="NDV167" s="227"/>
      <c r="NDW167" s="227"/>
      <c r="NDX167" s="227"/>
      <c r="NDY167" s="227"/>
      <c r="NDZ167" s="227"/>
      <c r="NEA167" s="227"/>
      <c r="NEB167" s="227"/>
      <c r="NEC167" s="227"/>
      <c r="NED167" s="227"/>
      <c r="NEE167" s="227"/>
      <c r="NEF167" s="227"/>
      <c r="NEG167" s="227"/>
      <c r="NEH167" s="227"/>
      <c r="NEI167" s="227"/>
      <c r="NEJ167" s="227"/>
      <c r="NEK167" s="227"/>
      <c r="NEL167" s="227"/>
      <c r="NEM167" s="227"/>
      <c r="NEN167" s="227"/>
      <c r="NEO167" s="227"/>
      <c r="NEP167" s="227"/>
      <c r="NEQ167" s="227"/>
      <c r="NER167" s="227"/>
      <c r="NES167" s="227"/>
      <c r="NET167" s="227"/>
      <c r="NEU167" s="227"/>
      <c r="NEV167" s="227"/>
      <c r="NEW167" s="227"/>
      <c r="NEX167" s="227"/>
      <c r="NEY167" s="227"/>
      <c r="NEZ167" s="227"/>
      <c r="NFA167" s="227"/>
      <c r="NFB167" s="227"/>
      <c r="NFC167" s="227"/>
      <c r="NFD167" s="227"/>
      <c r="NFE167" s="227"/>
      <c r="NFF167" s="227"/>
      <c r="NFG167" s="227"/>
      <c r="NFH167" s="227"/>
      <c r="NFI167" s="227"/>
      <c r="NFJ167" s="227"/>
      <c r="NFK167" s="227"/>
      <c r="NFL167" s="227"/>
      <c r="NFM167" s="227"/>
      <c r="NFN167" s="227"/>
      <c r="NFO167" s="227"/>
      <c r="NFP167" s="227"/>
      <c r="NFQ167" s="227"/>
      <c r="NFR167" s="227"/>
      <c r="NFS167" s="227"/>
      <c r="NFT167" s="227"/>
      <c r="NFU167" s="227"/>
      <c r="NFV167" s="227"/>
      <c r="NFW167" s="227"/>
      <c r="NFX167" s="227"/>
      <c r="NFY167" s="227"/>
      <c r="NFZ167" s="227"/>
      <c r="NGA167" s="227"/>
      <c r="NGB167" s="227"/>
      <c r="NGC167" s="227"/>
      <c r="NGD167" s="227"/>
      <c r="NGE167" s="227"/>
      <c r="NGF167" s="227"/>
      <c r="NGG167" s="227"/>
      <c r="NGH167" s="227"/>
      <c r="NGI167" s="227"/>
      <c r="NGJ167" s="227"/>
      <c r="NGK167" s="227"/>
      <c r="NGL167" s="227"/>
      <c r="NGM167" s="227"/>
      <c r="NGN167" s="227"/>
      <c r="NGO167" s="227"/>
      <c r="NGP167" s="227"/>
      <c r="NGQ167" s="227"/>
      <c r="NGR167" s="227"/>
      <c r="NGS167" s="227"/>
      <c r="NGT167" s="227"/>
      <c r="NGU167" s="227"/>
      <c r="NGV167" s="227"/>
      <c r="NGW167" s="227"/>
      <c r="NGX167" s="227"/>
      <c r="NGY167" s="227"/>
      <c r="NGZ167" s="227"/>
      <c r="NHA167" s="227"/>
      <c r="NHB167" s="227"/>
      <c r="NHC167" s="227"/>
      <c r="NHD167" s="227"/>
      <c r="NHE167" s="227"/>
      <c r="NHF167" s="227"/>
      <c r="NHG167" s="227"/>
      <c r="NHH167" s="227"/>
      <c r="NHI167" s="227"/>
      <c r="NHJ167" s="227"/>
      <c r="NHK167" s="227"/>
      <c r="NHR167" s="227"/>
      <c r="NHS167" s="227"/>
      <c r="NHT167" s="227"/>
      <c r="NHU167" s="227"/>
      <c r="NHV167" s="227"/>
      <c r="NHW167" s="227"/>
      <c r="NHX167" s="227"/>
      <c r="NHY167" s="227"/>
      <c r="NHZ167" s="227"/>
      <c r="NIA167" s="227"/>
      <c r="NIB167" s="227"/>
      <c r="NIC167" s="227"/>
      <c r="NID167" s="227"/>
      <c r="NIE167" s="227"/>
      <c r="NIF167" s="227"/>
      <c r="NIG167" s="227"/>
      <c r="NIH167" s="227"/>
      <c r="NII167" s="227"/>
      <c r="NIJ167" s="227"/>
      <c r="NIK167" s="227"/>
      <c r="NIL167" s="227"/>
      <c r="NIM167" s="227"/>
      <c r="NIN167" s="227"/>
      <c r="NIO167" s="227"/>
      <c r="NIP167" s="227"/>
      <c r="NIQ167" s="227"/>
      <c r="NIR167" s="227"/>
      <c r="NIS167" s="227"/>
      <c r="NIT167" s="227"/>
      <c r="NIU167" s="227"/>
      <c r="NIV167" s="227"/>
      <c r="NIW167" s="227"/>
      <c r="NIX167" s="227"/>
      <c r="NIY167" s="227"/>
      <c r="NIZ167" s="227"/>
      <c r="NJA167" s="227"/>
      <c r="NJB167" s="227"/>
      <c r="NJC167" s="227"/>
      <c r="NJD167" s="227"/>
      <c r="NJE167" s="227"/>
      <c r="NJF167" s="227"/>
      <c r="NJG167" s="227"/>
      <c r="NJH167" s="227"/>
      <c r="NJI167" s="227"/>
      <c r="NJJ167" s="227"/>
      <c r="NJK167" s="227"/>
      <c r="NJL167" s="227"/>
      <c r="NJM167" s="227"/>
      <c r="NJN167" s="227"/>
      <c r="NJO167" s="227"/>
      <c r="NJP167" s="227"/>
      <c r="NJQ167" s="227"/>
      <c r="NJR167" s="227"/>
      <c r="NJS167" s="227"/>
      <c r="NJT167" s="227"/>
      <c r="NJU167" s="227"/>
      <c r="NJV167" s="227"/>
      <c r="NJW167" s="227"/>
      <c r="NJX167" s="227"/>
      <c r="NJY167" s="227"/>
      <c r="NJZ167" s="227"/>
      <c r="NKA167" s="227"/>
      <c r="NKB167" s="227"/>
      <c r="NKC167" s="227"/>
      <c r="NKD167" s="227"/>
      <c r="NKE167" s="227"/>
      <c r="NKF167" s="227"/>
      <c r="NKG167" s="227"/>
      <c r="NKH167" s="227"/>
      <c r="NKI167" s="227"/>
      <c r="NKJ167" s="227"/>
      <c r="NKK167" s="227"/>
      <c r="NKL167" s="227"/>
      <c r="NKM167" s="227"/>
      <c r="NKN167" s="227"/>
      <c r="NKO167" s="227"/>
      <c r="NKP167" s="227"/>
      <c r="NKQ167" s="227"/>
      <c r="NKR167" s="227"/>
      <c r="NKS167" s="227"/>
      <c r="NKT167" s="227"/>
      <c r="NKU167" s="227"/>
      <c r="NKV167" s="227"/>
      <c r="NKW167" s="227"/>
      <c r="NKX167" s="227"/>
      <c r="NKY167" s="227"/>
      <c r="NKZ167" s="227"/>
      <c r="NLA167" s="227"/>
      <c r="NLB167" s="227"/>
      <c r="NLC167" s="227"/>
      <c r="NLD167" s="227"/>
      <c r="NLE167" s="227"/>
      <c r="NLF167" s="227"/>
      <c r="NLG167" s="227"/>
      <c r="NLH167" s="227"/>
      <c r="NLI167" s="227"/>
      <c r="NLJ167" s="227"/>
      <c r="NLK167" s="227"/>
      <c r="NLL167" s="227"/>
      <c r="NLM167" s="227"/>
      <c r="NLN167" s="227"/>
      <c r="NLO167" s="227"/>
      <c r="NLP167" s="227"/>
      <c r="NLQ167" s="227"/>
      <c r="NLR167" s="227"/>
      <c r="NLS167" s="227"/>
      <c r="NLT167" s="227"/>
      <c r="NLU167" s="227"/>
      <c r="NLV167" s="227"/>
      <c r="NLW167" s="227"/>
      <c r="NLX167" s="227"/>
      <c r="NLY167" s="227"/>
      <c r="NLZ167" s="227"/>
      <c r="NMA167" s="227"/>
      <c r="NMB167" s="227"/>
      <c r="NMC167" s="227"/>
      <c r="NMD167" s="227"/>
      <c r="NME167" s="227"/>
      <c r="NMF167" s="227"/>
      <c r="NMG167" s="227"/>
      <c r="NMH167" s="227"/>
      <c r="NMI167" s="227"/>
      <c r="NMJ167" s="227"/>
      <c r="NMK167" s="227"/>
      <c r="NML167" s="227"/>
      <c r="NMM167" s="227"/>
      <c r="NMN167" s="227"/>
      <c r="NMO167" s="227"/>
      <c r="NMP167" s="227"/>
      <c r="NMQ167" s="227"/>
      <c r="NMR167" s="227"/>
      <c r="NMS167" s="227"/>
      <c r="NMT167" s="227"/>
      <c r="NMU167" s="227"/>
      <c r="NMV167" s="227"/>
      <c r="NMW167" s="227"/>
      <c r="NMX167" s="227"/>
      <c r="NMY167" s="227"/>
      <c r="NMZ167" s="227"/>
      <c r="NNA167" s="227"/>
      <c r="NNB167" s="227"/>
      <c r="NNC167" s="227"/>
      <c r="NND167" s="227"/>
      <c r="NNE167" s="227"/>
      <c r="NNF167" s="227"/>
      <c r="NNG167" s="227"/>
      <c r="NNH167" s="227"/>
      <c r="NNI167" s="227"/>
      <c r="NNJ167" s="227"/>
      <c r="NNK167" s="227"/>
      <c r="NNL167" s="227"/>
      <c r="NNM167" s="227"/>
      <c r="NNN167" s="227"/>
      <c r="NNO167" s="227"/>
      <c r="NNP167" s="227"/>
      <c r="NNQ167" s="227"/>
      <c r="NNR167" s="227"/>
      <c r="NNS167" s="227"/>
      <c r="NNT167" s="227"/>
      <c r="NNU167" s="227"/>
      <c r="NNV167" s="227"/>
      <c r="NNW167" s="227"/>
      <c r="NNX167" s="227"/>
      <c r="NNY167" s="227"/>
      <c r="NNZ167" s="227"/>
      <c r="NOA167" s="227"/>
      <c r="NOB167" s="227"/>
      <c r="NOC167" s="227"/>
      <c r="NOD167" s="227"/>
      <c r="NOE167" s="227"/>
      <c r="NOF167" s="227"/>
      <c r="NOG167" s="227"/>
      <c r="NOH167" s="227"/>
      <c r="NOI167" s="227"/>
      <c r="NOJ167" s="227"/>
      <c r="NOK167" s="227"/>
      <c r="NOL167" s="227"/>
      <c r="NOM167" s="227"/>
      <c r="NON167" s="227"/>
      <c r="NOO167" s="227"/>
      <c r="NOP167" s="227"/>
      <c r="NOQ167" s="227"/>
      <c r="NOR167" s="227"/>
      <c r="NOS167" s="227"/>
      <c r="NOT167" s="227"/>
      <c r="NOU167" s="227"/>
      <c r="NOV167" s="227"/>
      <c r="NOW167" s="227"/>
      <c r="NOX167" s="227"/>
      <c r="NOY167" s="227"/>
      <c r="NOZ167" s="227"/>
      <c r="NPA167" s="227"/>
      <c r="NPB167" s="227"/>
      <c r="NPC167" s="227"/>
      <c r="NPD167" s="227"/>
      <c r="NPE167" s="227"/>
      <c r="NPF167" s="227"/>
      <c r="NPG167" s="227"/>
      <c r="NPH167" s="227"/>
      <c r="NPI167" s="227"/>
      <c r="NPJ167" s="227"/>
      <c r="NPK167" s="227"/>
      <c r="NPL167" s="227"/>
      <c r="NPM167" s="227"/>
      <c r="NPN167" s="227"/>
      <c r="NPO167" s="227"/>
      <c r="NPP167" s="227"/>
      <c r="NPQ167" s="227"/>
      <c r="NPR167" s="227"/>
      <c r="NPS167" s="227"/>
      <c r="NPT167" s="227"/>
      <c r="NPU167" s="227"/>
      <c r="NPV167" s="227"/>
      <c r="NPW167" s="227"/>
      <c r="NPX167" s="227"/>
      <c r="NPY167" s="227"/>
      <c r="NPZ167" s="227"/>
      <c r="NQA167" s="227"/>
      <c r="NQB167" s="227"/>
      <c r="NQC167" s="227"/>
      <c r="NQD167" s="227"/>
      <c r="NQE167" s="227"/>
      <c r="NQF167" s="227"/>
      <c r="NQG167" s="227"/>
      <c r="NQH167" s="227"/>
      <c r="NQI167" s="227"/>
      <c r="NQJ167" s="227"/>
      <c r="NQK167" s="227"/>
      <c r="NQL167" s="227"/>
      <c r="NQM167" s="227"/>
      <c r="NQN167" s="227"/>
      <c r="NQO167" s="227"/>
      <c r="NQP167" s="227"/>
      <c r="NQQ167" s="227"/>
      <c r="NQR167" s="227"/>
      <c r="NQS167" s="227"/>
      <c r="NQT167" s="227"/>
      <c r="NQU167" s="227"/>
      <c r="NQV167" s="227"/>
      <c r="NQW167" s="227"/>
      <c r="NQX167" s="227"/>
      <c r="NQY167" s="227"/>
      <c r="NQZ167" s="227"/>
      <c r="NRA167" s="227"/>
      <c r="NRB167" s="227"/>
      <c r="NRC167" s="227"/>
      <c r="NRD167" s="227"/>
      <c r="NRE167" s="227"/>
      <c r="NRF167" s="227"/>
      <c r="NRG167" s="227"/>
      <c r="NRN167" s="227"/>
      <c r="NRO167" s="227"/>
      <c r="NRP167" s="227"/>
      <c r="NRQ167" s="227"/>
      <c r="NRR167" s="227"/>
      <c r="NRS167" s="227"/>
      <c r="NRT167" s="227"/>
      <c r="NRU167" s="227"/>
      <c r="NRV167" s="227"/>
      <c r="NRW167" s="227"/>
      <c r="NRX167" s="227"/>
      <c r="NRY167" s="227"/>
      <c r="NRZ167" s="227"/>
      <c r="NSA167" s="227"/>
      <c r="NSB167" s="227"/>
      <c r="NSC167" s="227"/>
      <c r="NSD167" s="227"/>
      <c r="NSE167" s="227"/>
      <c r="NSF167" s="227"/>
      <c r="NSG167" s="227"/>
      <c r="NSH167" s="227"/>
      <c r="NSI167" s="227"/>
      <c r="NSJ167" s="227"/>
      <c r="NSK167" s="227"/>
      <c r="NSL167" s="227"/>
      <c r="NSM167" s="227"/>
      <c r="NSN167" s="227"/>
      <c r="NSO167" s="227"/>
      <c r="NSP167" s="227"/>
      <c r="NSQ167" s="227"/>
      <c r="NSR167" s="227"/>
      <c r="NSS167" s="227"/>
      <c r="NST167" s="227"/>
      <c r="NSU167" s="227"/>
      <c r="NSV167" s="227"/>
      <c r="NSW167" s="227"/>
      <c r="NSX167" s="227"/>
      <c r="NSY167" s="227"/>
      <c r="NSZ167" s="227"/>
      <c r="NTA167" s="227"/>
      <c r="NTB167" s="227"/>
      <c r="NTC167" s="227"/>
      <c r="NTD167" s="227"/>
      <c r="NTE167" s="227"/>
      <c r="NTF167" s="227"/>
      <c r="NTG167" s="227"/>
      <c r="NTH167" s="227"/>
      <c r="NTI167" s="227"/>
      <c r="NTJ167" s="227"/>
      <c r="NTK167" s="227"/>
      <c r="NTL167" s="227"/>
      <c r="NTM167" s="227"/>
      <c r="NTN167" s="227"/>
      <c r="NTO167" s="227"/>
      <c r="NTP167" s="227"/>
      <c r="NTQ167" s="227"/>
      <c r="NTR167" s="227"/>
      <c r="NTS167" s="227"/>
      <c r="NTT167" s="227"/>
      <c r="NTU167" s="227"/>
      <c r="NTV167" s="227"/>
      <c r="NTW167" s="227"/>
      <c r="NTX167" s="227"/>
      <c r="NTY167" s="227"/>
      <c r="NTZ167" s="227"/>
      <c r="NUA167" s="227"/>
      <c r="NUB167" s="227"/>
      <c r="NUC167" s="227"/>
      <c r="NUD167" s="227"/>
      <c r="NUE167" s="227"/>
      <c r="NUF167" s="227"/>
      <c r="NUG167" s="227"/>
      <c r="NUH167" s="227"/>
      <c r="NUI167" s="227"/>
      <c r="NUJ167" s="227"/>
      <c r="NUK167" s="227"/>
      <c r="NUL167" s="227"/>
      <c r="NUM167" s="227"/>
      <c r="NUN167" s="227"/>
      <c r="NUO167" s="227"/>
      <c r="NUP167" s="227"/>
      <c r="NUQ167" s="227"/>
      <c r="NUR167" s="227"/>
      <c r="NUS167" s="227"/>
      <c r="NUT167" s="227"/>
      <c r="NUU167" s="227"/>
      <c r="NUV167" s="227"/>
      <c r="NUW167" s="227"/>
      <c r="NUX167" s="227"/>
      <c r="NUY167" s="227"/>
      <c r="NUZ167" s="227"/>
      <c r="NVA167" s="227"/>
      <c r="NVB167" s="227"/>
      <c r="NVC167" s="227"/>
      <c r="NVD167" s="227"/>
      <c r="NVE167" s="227"/>
      <c r="NVF167" s="227"/>
      <c r="NVG167" s="227"/>
      <c r="NVH167" s="227"/>
      <c r="NVI167" s="227"/>
      <c r="NVJ167" s="227"/>
      <c r="NVK167" s="227"/>
      <c r="NVL167" s="227"/>
      <c r="NVM167" s="227"/>
      <c r="NVN167" s="227"/>
      <c r="NVO167" s="227"/>
      <c r="NVP167" s="227"/>
      <c r="NVQ167" s="227"/>
      <c r="NVR167" s="227"/>
      <c r="NVS167" s="227"/>
      <c r="NVT167" s="227"/>
      <c r="NVU167" s="227"/>
      <c r="NVV167" s="227"/>
      <c r="NVW167" s="227"/>
      <c r="NVX167" s="227"/>
      <c r="NVY167" s="227"/>
      <c r="NVZ167" s="227"/>
      <c r="NWA167" s="227"/>
      <c r="NWB167" s="227"/>
      <c r="NWC167" s="227"/>
      <c r="NWD167" s="227"/>
      <c r="NWE167" s="227"/>
      <c r="NWF167" s="227"/>
      <c r="NWG167" s="227"/>
      <c r="NWH167" s="227"/>
      <c r="NWI167" s="227"/>
      <c r="NWJ167" s="227"/>
      <c r="NWK167" s="227"/>
      <c r="NWL167" s="227"/>
      <c r="NWM167" s="227"/>
      <c r="NWN167" s="227"/>
      <c r="NWO167" s="227"/>
      <c r="NWP167" s="227"/>
      <c r="NWQ167" s="227"/>
      <c r="NWR167" s="227"/>
      <c r="NWS167" s="227"/>
      <c r="NWT167" s="227"/>
      <c r="NWU167" s="227"/>
      <c r="NWV167" s="227"/>
      <c r="NWW167" s="227"/>
      <c r="NWX167" s="227"/>
      <c r="NWY167" s="227"/>
      <c r="NWZ167" s="227"/>
      <c r="NXA167" s="227"/>
      <c r="NXB167" s="227"/>
      <c r="NXC167" s="227"/>
      <c r="NXD167" s="227"/>
      <c r="NXE167" s="227"/>
      <c r="NXF167" s="227"/>
      <c r="NXG167" s="227"/>
      <c r="NXH167" s="227"/>
      <c r="NXI167" s="227"/>
      <c r="NXJ167" s="227"/>
      <c r="NXK167" s="227"/>
      <c r="NXL167" s="227"/>
      <c r="NXM167" s="227"/>
      <c r="NXN167" s="227"/>
      <c r="NXO167" s="227"/>
      <c r="NXP167" s="227"/>
      <c r="NXQ167" s="227"/>
      <c r="NXR167" s="227"/>
      <c r="NXS167" s="227"/>
      <c r="NXT167" s="227"/>
      <c r="NXU167" s="227"/>
      <c r="NXV167" s="227"/>
      <c r="NXW167" s="227"/>
      <c r="NXX167" s="227"/>
      <c r="NXY167" s="227"/>
      <c r="NXZ167" s="227"/>
      <c r="NYA167" s="227"/>
      <c r="NYB167" s="227"/>
      <c r="NYC167" s="227"/>
      <c r="NYD167" s="227"/>
      <c r="NYE167" s="227"/>
      <c r="NYF167" s="227"/>
      <c r="NYG167" s="227"/>
      <c r="NYH167" s="227"/>
      <c r="NYI167" s="227"/>
      <c r="NYJ167" s="227"/>
      <c r="NYK167" s="227"/>
      <c r="NYL167" s="227"/>
      <c r="NYM167" s="227"/>
      <c r="NYN167" s="227"/>
      <c r="NYO167" s="227"/>
      <c r="NYP167" s="227"/>
      <c r="NYQ167" s="227"/>
      <c r="NYR167" s="227"/>
      <c r="NYS167" s="227"/>
      <c r="NYT167" s="227"/>
      <c r="NYU167" s="227"/>
      <c r="NYV167" s="227"/>
      <c r="NYW167" s="227"/>
      <c r="NYX167" s="227"/>
      <c r="NYY167" s="227"/>
      <c r="NYZ167" s="227"/>
      <c r="NZA167" s="227"/>
      <c r="NZB167" s="227"/>
      <c r="NZC167" s="227"/>
      <c r="NZD167" s="227"/>
      <c r="NZE167" s="227"/>
      <c r="NZF167" s="227"/>
      <c r="NZG167" s="227"/>
      <c r="NZH167" s="227"/>
      <c r="NZI167" s="227"/>
      <c r="NZJ167" s="227"/>
      <c r="NZK167" s="227"/>
      <c r="NZL167" s="227"/>
      <c r="NZM167" s="227"/>
      <c r="NZN167" s="227"/>
      <c r="NZO167" s="227"/>
      <c r="NZP167" s="227"/>
      <c r="NZQ167" s="227"/>
      <c r="NZR167" s="227"/>
      <c r="NZS167" s="227"/>
      <c r="NZT167" s="227"/>
      <c r="NZU167" s="227"/>
      <c r="NZV167" s="227"/>
      <c r="NZW167" s="227"/>
      <c r="NZX167" s="227"/>
      <c r="NZY167" s="227"/>
      <c r="NZZ167" s="227"/>
      <c r="OAA167" s="227"/>
      <c r="OAB167" s="227"/>
      <c r="OAC167" s="227"/>
      <c r="OAD167" s="227"/>
      <c r="OAE167" s="227"/>
      <c r="OAF167" s="227"/>
      <c r="OAG167" s="227"/>
      <c r="OAH167" s="227"/>
      <c r="OAI167" s="227"/>
      <c r="OAJ167" s="227"/>
      <c r="OAK167" s="227"/>
      <c r="OAL167" s="227"/>
      <c r="OAM167" s="227"/>
      <c r="OAN167" s="227"/>
      <c r="OAO167" s="227"/>
      <c r="OAP167" s="227"/>
      <c r="OAQ167" s="227"/>
      <c r="OAR167" s="227"/>
      <c r="OAS167" s="227"/>
      <c r="OAT167" s="227"/>
      <c r="OAU167" s="227"/>
      <c r="OAV167" s="227"/>
      <c r="OAW167" s="227"/>
      <c r="OAX167" s="227"/>
      <c r="OAY167" s="227"/>
      <c r="OAZ167" s="227"/>
      <c r="OBA167" s="227"/>
      <c r="OBB167" s="227"/>
      <c r="OBC167" s="227"/>
      <c r="OBJ167" s="227"/>
      <c r="OBK167" s="227"/>
      <c r="OBL167" s="227"/>
      <c r="OBM167" s="227"/>
      <c r="OBN167" s="227"/>
      <c r="OBO167" s="227"/>
      <c r="OBP167" s="227"/>
      <c r="OBQ167" s="227"/>
      <c r="OBR167" s="227"/>
      <c r="OBS167" s="227"/>
      <c r="OBT167" s="227"/>
      <c r="OBU167" s="227"/>
      <c r="OBV167" s="227"/>
      <c r="OBW167" s="227"/>
      <c r="OBX167" s="227"/>
      <c r="OBY167" s="227"/>
      <c r="OBZ167" s="227"/>
      <c r="OCA167" s="227"/>
      <c r="OCB167" s="227"/>
      <c r="OCC167" s="227"/>
      <c r="OCD167" s="227"/>
      <c r="OCE167" s="227"/>
      <c r="OCF167" s="227"/>
      <c r="OCG167" s="227"/>
      <c r="OCH167" s="227"/>
      <c r="OCI167" s="227"/>
      <c r="OCJ167" s="227"/>
      <c r="OCK167" s="227"/>
      <c r="OCL167" s="227"/>
      <c r="OCM167" s="227"/>
      <c r="OCN167" s="227"/>
      <c r="OCO167" s="227"/>
      <c r="OCP167" s="227"/>
      <c r="OCQ167" s="227"/>
      <c r="OCR167" s="227"/>
      <c r="OCS167" s="227"/>
      <c r="OCT167" s="227"/>
      <c r="OCU167" s="227"/>
      <c r="OCV167" s="227"/>
      <c r="OCW167" s="227"/>
      <c r="OCX167" s="227"/>
      <c r="OCY167" s="227"/>
      <c r="OCZ167" s="227"/>
      <c r="ODA167" s="227"/>
      <c r="ODB167" s="227"/>
      <c r="ODC167" s="227"/>
      <c r="ODD167" s="227"/>
      <c r="ODE167" s="227"/>
      <c r="ODF167" s="227"/>
      <c r="ODG167" s="227"/>
      <c r="ODH167" s="227"/>
      <c r="ODI167" s="227"/>
      <c r="ODJ167" s="227"/>
      <c r="ODK167" s="227"/>
      <c r="ODL167" s="227"/>
      <c r="ODM167" s="227"/>
      <c r="ODN167" s="227"/>
      <c r="ODO167" s="227"/>
      <c r="ODP167" s="227"/>
      <c r="ODQ167" s="227"/>
      <c r="ODR167" s="227"/>
      <c r="ODS167" s="227"/>
      <c r="ODT167" s="227"/>
      <c r="ODU167" s="227"/>
      <c r="ODV167" s="227"/>
      <c r="ODW167" s="227"/>
      <c r="ODX167" s="227"/>
      <c r="ODY167" s="227"/>
      <c r="ODZ167" s="227"/>
      <c r="OEA167" s="227"/>
      <c r="OEB167" s="227"/>
      <c r="OEC167" s="227"/>
      <c r="OED167" s="227"/>
      <c r="OEE167" s="227"/>
      <c r="OEF167" s="227"/>
      <c r="OEG167" s="227"/>
      <c r="OEH167" s="227"/>
      <c r="OEI167" s="227"/>
      <c r="OEJ167" s="227"/>
      <c r="OEK167" s="227"/>
      <c r="OEL167" s="227"/>
      <c r="OEM167" s="227"/>
      <c r="OEN167" s="227"/>
      <c r="OEO167" s="227"/>
      <c r="OEP167" s="227"/>
      <c r="OEQ167" s="227"/>
      <c r="OER167" s="227"/>
      <c r="OES167" s="227"/>
      <c r="OET167" s="227"/>
      <c r="OEU167" s="227"/>
      <c r="OEV167" s="227"/>
      <c r="OEW167" s="227"/>
      <c r="OEX167" s="227"/>
      <c r="OEY167" s="227"/>
      <c r="OEZ167" s="227"/>
      <c r="OFA167" s="227"/>
      <c r="OFB167" s="227"/>
      <c r="OFC167" s="227"/>
      <c r="OFD167" s="227"/>
      <c r="OFE167" s="227"/>
      <c r="OFF167" s="227"/>
      <c r="OFG167" s="227"/>
      <c r="OFH167" s="227"/>
      <c r="OFI167" s="227"/>
      <c r="OFJ167" s="227"/>
      <c r="OFK167" s="227"/>
      <c r="OFL167" s="227"/>
      <c r="OFM167" s="227"/>
      <c r="OFN167" s="227"/>
      <c r="OFO167" s="227"/>
      <c r="OFP167" s="227"/>
      <c r="OFQ167" s="227"/>
      <c r="OFR167" s="227"/>
      <c r="OFS167" s="227"/>
      <c r="OFT167" s="227"/>
      <c r="OFU167" s="227"/>
      <c r="OFV167" s="227"/>
      <c r="OFW167" s="227"/>
      <c r="OFX167" s="227"/>
      <c r="OFY167" s="227"/>
      <c r="OFZ167" s="227"/>
      <c r="OGA167" s="227"/>
      <c r="OGB167" s="227"/>
      <c r="OGC167" s="227"/>
      <c r="OGD167" s="227"/>
      <c r="OGE167" s="227"/>
      <c r="OGF167" s="227"/>
      <c r="OGG167" s="227"/>
      <c r="OGH167" s="227"/>
      <c r="OGI167" s="227"/>
      <c r="OGJ167" s="227"/>
      <c r="OGK167" s="227"/>
      <c r="OGL167" s="227"/>
      <c r="OGM167" s="227"/>
      <c r="OGN167" s="227"/>
      <c r="OGO167" s="227"/>
      <c r="OGP167" s="227"/>
      <c r="OGQ167" s="227"/>
      <c r="OGR167" s="227"/>
      <c r="OGS167" s="227"/>
      <c r="OGT167" s="227"/>
      <c r="OGU167" s="227"/>
      <c r="OGV167" s="227"/>
      <c r="OGW167" s="227"/>
      <c r="OGX167" s="227"/>
      <c r="OGY167" s="227"/>
      <c r="OGZ167" s="227"/>
      <c r="OHA167" s="227"/>
      <c r="OHB167" s="227"/>
      <c r="OHC167" s="227"/>
      <c r="OHD167" s="227"/>
      <c r="OHE167" s="227"/>
      <c r="OHF167" s="227"/>
      <c r="OHG167" s="227"/>
      <c r="OHH167" s="227"/>
      <c r="OHI167" s="227"/>
      <c r="OHJ167" s="227"/>
      <c r="OHK167" s="227"/>
      <c r="OHL167" s="227"/>
      <c r="OHM167" s="227"/>
      <c r="OHN167" s="227"/>
      <c r="OHO167" s="227"/>
      <c r="OHP167" s="227"/>
      <c r="OHQ167" s="227"/>
      <c r="OHR167" s="227"/>
      <c r="OHS167" s="227"/>
      <c r="OHT167" s="227"/>
      <c r="OHU167" s="227"/>
      <c r="OHV167" s="227"/>
      <c r="OHW167" s="227"/>
      <c r="OHX167" s="227"/>
      <c r="OHY167" s="227"/>
      <c r="OHZ167" s="227"/>
      <c r="OIA167" s="227"/>
      <c r="OIB167" s="227"/>
      <c r="OIC167" s="227"/>
      <c r="OID167" s="227"/>
      <c r="OIE167" s="227"/>
      <c r="OIF167" s="227"/>
      <c r="OIG167" s="227"/>
      <c r="OIH167" s="227"/>
      <c r="OII167" s="227"/>
      <c r="OIJ167" s="227"/>
      <c r="OIK167" s="227"/>
      <c r="OIL167" s="227"/>
      <c r="OIM167" s="227"/>
      <c r="OIN167" s="227"/>
      <c r="OIO167" s="227"/>
      <c r="OIP167" s="227"/>
      <c r="OIQ167" s="227"/>
      <c r="OIR167" s="227"/>
      <c r="OIS167" s="227"/>
      <c r="OIT167" s="227"/>
      <c r="OIU167" s="227"/>
      <c r="OIV167" s="227"/>
      <c r="OIW167" s="227"/>
      <c r="OIX167" s="227"/>
      <c r="OIY167" s="227"/>
      <c r="OIZ167" s="227"/>
      <c r="OJA167" s="227"/>
      <c r="OJB167" s="227"/>
      <c r="OJC167" s="227"/>
      <c r="OJD167" s="227"/>
      <c r="OJE167" s="227"/>
      <c r="OJF167" s="227"/>
      <c r="OJG167" s="227"/>
      <c r="OJH167" s="227"/>
      <c r="OJI167" s="227"/>
      <c r="OJJ167" s="227"/>
      <c r="OJK167" s="227"/>
      <c r="OJL167" s="227"/>
      <c r="OJM167" s="227"/>
      <c r="OJN167" s="227"/>
      <c r="OJO167" s="227"/>
      <c r="OJP167" s="227"/>
      <c r="OJQ167" s="227"/>
      <c r="OJR167" s="227"/>
      <c r="OJS167" s="227"/>
      <c r="OJT167" s="227"/>
      <c r="OJU167" s="227"/>
      <c r="OJV167" s="227"/>
      <c r="OJW167" s="227"/>
      <c r="OJX167" s="227"/>
      <c r="OJY167" s="227"/>
      <c r="OJZ167" s="227"/>
      <c r="OKA167" s="227"/>
      <c r="OKB167" s="227"/>
      <c r="OKC167" s="227"/>
      <c r="OKD167" s="227"/>
      <c r="OKE167" s="227"/>
      <c r="OKF167" s="227"/>
      <c r="OKG167" s="227"/>
      <c r="OKH167" s="227"/>
      <c r="OKI167" s="227"/>
      <c r="OKJ167" s="227"/>
      <c r="OKK167" s="227"/>
      <c r="OKL167" s="227"/>
      <c r="OKM167" s="227"/>
      <c r="OKN167" s="227"/>
      <c r="OKO167" s="227"/>
      <c r="OKP167" s="227"/>
      <c r="OKQ167" s="227"/>
      <c r="OKR167" s="227"/>
      <c r="OKS167" s="227"/>
      <c r="OKT167" s="227"/>
      <c r="OKU167" s="227"/>
      <c r="OKV167" s="227"/>
      <c r="OKW167" s="227"/>
      <c r="OKX167" s="227"/>
      <c r="OKY167" s="227"/>
      <c r="OLF167" s="227"/>
      <c r="OLG167" s="227"/>
      <c r="OLH167" s="227"/>
      <c r="OLI167" s="227"/>
      <c r="OLJ167" s="227"/>
      <c r="OLK167" s="227"/>
      <c r="OLL167" s="227"/>
      <c r="OLM167" s="227"/>
      <c r="OLN167" s="227"/>
      <c r="OLO167" s="227"/>
      <c r="OLP167" s="227"/>
      <c r="OLQ167" s="227"/>
      <c r="OLR167" s="227"/>
      <c r="OLS167" s="227"/>
      <c r="OLT167" s="227"/>
      <c r="OLU167" s="227"/>
      <c r="OLV167" s="227"/>
      <c r="OLW167" s="227"/>
      <c r="OLX167" s="227"/>
      <c r="OLY167" s="227"/>
      <c r="OLZ167" s="227"/>
      <c r="OMA167" s="227"/>
      <c r="OMB167" s="227"/>
      <c r="OMC167" s="227"/>
      <c r="OMD167" s="227"/>
      <c r="OME167" s="227"/>
      <c r="OMF167" s="227"/>
      <c r="OMG167" s="227"/>
      <c r="OMH167" s="227"/>
      <c r="OMI167" s="227"/>
      <c r="OMJ167" s="227"/>
      <c r="OMK167" s="227"/>
      <c r="OML167" s="227"/>
      <c r="OMM167" s="227"/>
      <c r="OMN167" s="227"/>
      <c r="OMO167" s="227"/>
      <c r="OMP167" s="227"/>
      <c r="OMQ167" s="227"/>
      <c r="OMR167" s="227"/>
      <c r="OMS167" s="227"/>
      <c r="OMT167" s="227"/>
      <c r="OMU167" s="227"/>
      <c r="OMV167" s="227"/>
      <c r="OMW167" s="227"/>
      <c r="OMX167" s="227"/>
      <c r="OMY167" s="227"/>
      <c r="OMZ167" s="227"/>
      <c r="ONA167" s="227"/>
      <c r="ONB167" s="227"/>
      <c r="ONC167" s="227"/>
      <c r="OND167" s="227"/>
      <c r="ONE167" s="227"/>
      <c r="ONF167" s="227"/>
      <c r="ONG167" s="227"/>
      <c r="ONH167" s="227"/>
      <c r="ONI167" s="227"/>
      <c r="ONJ167" s="227"/>
      <c r="ONK167" s="227"/>
      <c r="ONL167" s="227"/>
      <c r="ONM167" s="227"/>
      <c r="ONN167" s="227"/>
      <c r="ONO167" s="227"/>
      <c r="ONP167" s="227"/>
      <c r="ONQ167" s="227"/>
      <c r="ONR167" s="227"/>
      <c r="ONS167" s="227"/>
      <c r="ONT167" s="227"/>
      <c r="ONU167" s="227"/>
      <c r="ONV167" s="227"/>
      <c r="ONW167" s="227"/>
      <c r="ONX167" s="227"/>
      <c r="ONY167" s="227"/>
      <c r="ONZ167" s="227"/>
      <c r="OOA167" s="227"/>
      <c r="OOB167" s="227"/>
      <c r="OOC167" s="227"/>
      <c r="OOD167" s="227"/>
      <c r="OOE167" s="227"/>
      <c r="OOF167" s="227"/>
      <c r="OOG167" s="227"/>
      <c r="OOH167" s="227"/>
      <c r="OOI167" s="227"/>
      <c r="OOJ167" s="227"/>
      <c r="OOK167" s="227"/>
      <c r="OOL167" s="227"/>
      <c r="OOM167" s="227"/>
      <c r="OON167" s="227"/>
      <c r="OOO167" s="227"/>
      <c r="OOP167" s="227"/>
      <c r="OOQ167" s="227"/>
      <c r="OOR167" s="227"/>
      <c r="OOS167" s="227"/>
      <c r="OOT167" s="227"/>
      <c r="OOU167" s="227"/>
      <c r="OOV167" s="227"/>
      <c r="OOW167" s="227"/>
      <c r="OOX167" s="227"/>
      <c r="OOY167" s="227"/>
      <c r="OOZ167" s="227"/>
      <c r="OPA167" s="227"/>
      <c r="OPB167" s="227"/>
      <c r="OPC167" s="227"/>
      <c r="OPD167" s="227"/>
      <c r="OPE167" s="227"/>
      <c r="OPF167" s="227"/>
      <c r="OPG167" s="227"/>
      <c r="OPH167" s="227"/>
      <c r="OPI167" s="227"/>
      <c r="OPJ167" s="227"/>
      <c r="OPK167" s="227"/>
      <c r="OPL167" s="227"/>
      <c r="OPM167" s="227"/>
      <c r="OPN167" s="227"/>
      <c r="OPO167" s="227"/>
      <c r="OPP167" s="227"/>
      <c r="OPQ167" s="227"/>
      <c r="OPR167" s="227"/>
      <c r="OPS167" s="227"/>
      <c r="OPT167" s="227"/>
      <c r="OPU167" s="227"/>
      <c r="OPV167" s="227"/>
      <c r="OPW167" s="227"/>
      <c r="OPX167" s="227"/>
      <c r="OPY167" s="227"/>
      <c r="OPZ167" s="227"/>
      <c r="OQA167" s="227"/>
      <c r="OQB167" s="227"/>
      <c r="OQC167" s="227"/>
      <c r="OQD167" s="227"/>
      <c r="OQE167" s="227"/>
      <c r="OQF167" s="227"/>
      <c r="OQG167" s="227"/>
      <c r="OQH167" s="227"/>
      <c r="OQI167" s="227"/>
      <c r="OQJ167" s="227"/>
      <c r="OQK167" s="227"/>
      <c r="OQL167" s="227"/>
      <c r="OQM167" s="227"/>
      <c r="OQN167" s="227"/>
      <c r="OQO167" s="227"/>
      <c r="OQP167" s="227"/>
      <c r="OQQ167" s="227"/>
      <c r="OQR167" s="227"/>
      <c r="OQS167" s="227"/>
      <c r="OQT167" s="227"/>
      <c r="OQU167" s="227"/>
      <c r="OQV167" s="227"/>
      <c r="OQW167" s="227"/>
      <c r="OQX167" s="227"/>
      <c r="OQY167" s="227"/>
      <c r="OQZ167" s="227"/>
      <c r="ORA167" s="227"/>
      <c r="ORB167" s="227"/>
      <c r="ORC167" s="227"/>
      <c r="ORD167" s="227"/>
      <c r="ORE167" s="227"/>
      <c r="ORF167" s="227"/>
      <c r="ORG167" s="227"/>
      <c r="ORH167" s="227"/>
      <c r="ORI167" s="227"/>
      <c r="ORJ167" s="227"/>
      <c r="ORK167" s="227"/>
      <c r="ORL167" s="227"/>
      <c r="ORM167" s="227"/>
      <c r="ORN167" s="227"/>
      <c r="ORO167" s="227"/>
      <c r="ORP167" s="227"/>
      <c r="ORQ167" s="227"/>
      <c r="ORR167" s="227"/>
      <c r="ORS167" s="227"/>
      <c r="ORT167" s="227"/>
      <c r="ORU167" s="227"/>
      <c r="ORV167" s="227"/>
      <c r="ORW167" s="227"/>
      <c r="ORX167" s="227"/>
      <c r="ORY167" s="227"/>
      <c r="ORZ167" s="227"/>
      <c r="OSA167" s="227"/>
      <c r="OSB167" s="227"/>
      <c r="OSC167" s="227"/>
      <c r="OSD167" s="227"/>
      <c r="OSE167" s="227"/>
      <c r="OSF167" s="227"/>
      <c r="OSG167" s="227"/>
      <c r="OSH167" s="227"/>
      <c r="OSI167" s="227"/>
      <c r="OSJ167" s="227"/>
      <c r="OSK167" s="227"/>
      <c r="OSL167" s="227"/>
      <c r="OSM167" s="227"/>
      <c r="OSN167" s="227"/>
      <c r="OSO167" s="227"/>
      <c r="OSP167" s="227"/>
      <c r="OSQ167" s="227"/>
      <c r="OSR167" s="227"/>
      <c r="OSS167" s="227"/>
      <c r="OST167" s="227"/>
      <c r="OSU167" s="227"/>
      <c r="OSV167" s="227"/>
      <c r="OSW167" s="227"/>
      <c r="OSX167" s="227"/>
      <c r="OSY167" s="227"/>
      <c r="OSZ167" s="227"/>
      <c r="OTA167" s="227"/>
      <c r="OTB167" s="227"/>
      <c r="OTC167" s="227"/>
      <c r="OTD167" s="227"/>
      <c r="OTE167" s="227"/>
      <c r="OTF167" s="227"/>
      <c r="OTG167" s="227"/>
      <c r="OTH167" s="227"/>
      <c r="OTI167" s="227"/>
      <c r="OTJ167" s="227"/>
      <c r="OTK167" s="227"/>
      <c r="OTL167" s="227"/>
      <c r="OTM167" s="227"/>
      <c r="OTN167" s="227"/>
      <c r="OTO167" s="227"/>
      <c r="OTP167" s="227"/>
      <c r="OTQ167" s="227"/>
      <c r="OTR167" s="227"/>
      <c r="OTS167" s="227"/>
      <c r="OTT167" s="227"/>
      <c r="OTU167" s="227"/>
      <c r="OTV167" s="227"/>
      <c r="OTW167" s="227"/>
      <c r="OTX167" s="227"/>
      <c r="OTY167" s="227"/>
      <c r="OTZ167" s="227"/>
      <c r="OUA167" s="227"/>
      <c r="OUB167" s="227"/>
      <c r="OUC167" s="227"/>
      <c r="OUD167" s="227"/>
      <c r="OUE167" s="227"/>
      <c r="OUF167" s="227"/>
      <c r="OUG167" s="227"/>
      <c r="OUH167" s="227"/>
      <c r="OUI167" s="227"/>
      <c r="OUJ167" s="227"/>
      <c r="OUK167" s="227"/>
      <c r="OUL167" s="227"/>
      <c r="OUM167" s="227"/>
      <c r="OUN167" s="227"/>
      <c r="OUO167" s="227"/>
      <c r="OUP167" s="227"/>
      <c r="OUQ167" s="227"/>
      <c r="OUR167" s="227"/>
      <c r="OUS167" s="227"/>
      <c r="OUT167" s="227"/>
      <c r="OUU167" s="227"/>
      <c r="OVB167" s="227"/>
      <c r="OVC167" s="227"/>
      <c r="OVD167" s="227"/>
      <c r="OVE167" s="227"/>
      <c r="OVF167" s="227"/>
      <c r="OVG167" s="227"/>
      <c r="OVH167" s="227"/>
      <c r="OVI167" s="227"/>
      <c r="OVJ167" s="227"/>
      <c r="OVK167" s="227"/>
      <c r="OVL167" s="227"/>
      <c r="OVM167" s="227"/>
      <c r="OVN167" s="227"/>
      <c r="OVO167" s="227"/>
      <c r="OVP167" s="227"/>
      <c r="OVQ167" s="227"/>
      <c r="OVR167" s="227"/>
      <c r="OVS167" s="227"/>
      <c r="OVT167" s="227"/>
      <c r="OVU167" s="227"/>
      <c r="OVV167" s="227"/>
      <c r="OVW167" s="227"/>
      <c r="OVX167" s="227"/>
      <c r="OVY167" s="227"/>
      <c r="OVZ167" s="227"/>
      <c r="OWA167" s="227"/>
      <c r="OWB167" s="227"/>
      <c r="OWC167" s="227"/>
      <c r="OWD167" s="227"/>
      <c r="OWE167" s="227"/>
      <c r="OWF167" s="227"/>
      <c r="OWG167" s="227"/>
      <c r="OWH167" s="227"/>
      <c r="OWI167" s="227"/>
      <c r="OWJ167" s="227"/>
      <c r="OWK167" s="227"/>
      <c r="OWL167" s="227"/>
      <c r="OWM167" s="227"/>
      <c r="OWN167" s="227"/>
      <c r="OWO167" s="227"/>
      <c r="OWP167" s="227"/>
      <c r="OWQ167" s="227"/>
      <c r="OWR167" s="227"/>
      <c r="OWS167" s="227"/>
      <c r="OWT167" s="227"/>
      <c r="OWU167" s="227"/>
      <c r="OWV167" s="227"/>
      <c r="OWW167" s="227"/>
      <c r="OWX167" s="227"/>
      <c r="OWY167" s="227"/>
      <c r="OWZ167" s="227"/>
      <c r="OXA167" s="227"/>
      <c r="OXB167" s="227"/>
      <c r="OXC167" s="227"/>
      <c r="OXD167" s="227"/>
      <c r="OXE167" s="227"/>
      <c r="OXF167" s="227"/>
      <c r="OXG167" s="227"/>
      <c r="OXH167" s="227"/>
      <c r="OXI167" s="227"/>
      <c r="OXJ167" s="227"/>
      <c r="OXK167" s="227"/>
      <c r="OXL167" s="227"/>
      <c r="OXM167" s="227"/>
      <c r="OXN167" s="227"/>
      <c r="OXO167" s="227"/>
      <c r="OXP167" s="227"/>
      <c r="OXQ167" s="227"/>
      <c r="OXR167" s="227"/>
      <c r="OXS167" s="227"/>
      <c r="OXT167" s="227"/>
      <c r="OXU167" s="227"/>
      <c r="OXV167" s="227"/>
      <c r="OXW167" s="227"/>
      <c r="OXX167" s="227"/>
      <c r="OXY167" s="227"/>
      <c r="OXZ167" s="227"/>
      <c r="OYA167" s="227"/>
      <c r="OYB167" s="227"/>
      <c r="OYC167" s="227"/>
      <c r="OYD167" s="227"/>
      <c r="OYE167" s="227"/>
      <c r="OYF167" s="227"/>
      <c r="OYG167" s="227"/>
      <c r="OYH167" s="227"/>
      <c r="OYI167" s="227"/>
      <c r="OYJ167" s="227"/>
      <c r="OYK167" s="227"/>
      <c r="OYL167" s="227"/>
      <c r="OYM167" s="227"/>
      <c r="OYN167" s="227"/>
      <c r="OYO167" s="227"/>
      <c r="OYP167" s="227"/>
      <c r="OYQ167" s="227"/>
      <c r="OYR167" s="227"/>
      <c r="OYS167" s="227"/>
      <c r="OYT167" s="227"/>
      <c r="OYU167" s="227"/>
      <c r="OYV167" s="227"/>
      <c r="OYW167" s="227"/>
      <c r="OYX167" s="227"/>
      <c r="OYY167" s="227"/>
      <c r="OYZ167" s="227"/>
      <c r="OZA167" s="227"/>
      <c r="OZB167" s="227"/>
      <c r="OZC167" s="227"/>
      <c r="OZD167" s="227"/>
      <c r="OZE167" s="227"/>
      <c r="OZF167" s="227"/>
      <c r="OZG167" s="227"/>
      <c r="OZH167" s="227"/>
      <c r="OZI167" s="227"/>
      <c r="OZJ167" s="227"/>
      <c r="OZK167" s="227"/>
      <c r="OZL167" s="227"/>
      <c r="OZM167" s="227"/>
      <c r="OZN167" s="227"/>
      <c r="OZO167" s="227"/>
      <c r="OZP167" s="227"/>
      <c r="OZQ167" s="227"/>
      <c r="OZR167" s="227"/>
      <c r="OZS167" s="227"/>
      <c r="OZT167" s="227"/>
      <c r="OZU167" s="227"/>
      <c r="OZV167" s="227"/>
      <c r="OZW167" s="227"/>
      <c r="OZX167" s="227"/>
      <c r="OZY167" s="227"/>
      <c r="OZZ167" s="227"/>
      <c r="PAA167" s="227"/>
      <c r="PAB167" s="227"/>
      <c r="PAC167" s="227"/>
      <c r="PAD167" s="227"/>
      <c r="PAE167" s="227"/>
      <c r="PAF167" s="227"/>
      <c r="PAG167" s="227"/>
      <c r="PAH167" s="227"/>
      <c r="PAI167" s="227"/>
      <c r="PAJ167" s="227"/>
      <c r="PAK167" s="227"/>
      <c r="PAL167" s="227"/>
      <c r="PAM167" s="227"/>
      <c r="PAN167" s="227"/>
      <c r="PAO167" s="227"/>
      <c r="PAP167" s="227"/>
      <c r="PAQ167" s="227"/>
      <c r="PAR167" s="227"/>
      <c r="PAS167" s="227"/>
      <c r="PAT167" s="227"/>
      <c r="PAU167" s="227"/>
      <c r="PAV167" s="227"/>
      <c r="PAW167" s="227"/>
      <c r="PAX167" s="227"/>
      <c r="PAY167" s="227"/>
      <c r="PAZ167" s="227"/>
      <c r="PBA167" s="227"/>
      <c r="PBB167" s="227"/>
      <c r="PBC167" s="227"/>
      <c r="PBD167" s="227"/>
      <c r="PBE167" s="227"/>
      <c r="PBF167" s="227"/>
      <c r="PBG167" s="227"/>
      <c r="PBH167" s="227"/>
      <c r="PBI167" s="227"/>
      <c r="PBJ167" s="227"/>
      <c r="PBK167" s="227"/>
      <c r="PBL167" s="227"/>
      <c r="PBM167" s="227"/>
      <c r="PBN167" s="227"/>
      <c r="PBO167" s="227"/>
      <c r="PBP167" s="227"/>
      <c r="PBQ167" s="227"/>
      <c r="PBR167" s="227"/>
      <c r="PBS167" s="227"/>
      <c r="PBT167" s="227"/>
      <c r="PBU167" s="227"/>
      <c r="PBV167" s="227"/>
      <c r="PBW167" s="227"/>
      <c r="PBX167" s="227"/>
      <c r="PBY167" s="227"/>
      <c r="PBZ167" s="227"/>
      <c r="PCA167" s="227"/>
      <c r="PCB167" s="227"/>
      <c r="PCC167" s="227"/>
      <c r="PCD167" s="227"/>
      <c r="PCE167" s="227"/>
      <c r="PCF167" s="227"/>
      <c r="PCG167" s="227"/>
      <c r="PCH167" s="227"/>
      <c r="PCI167" s="227"/>
      <c r="PCJ167" s="227"/>
      <c r="PCK167" s="227"/>
      <c r="PCL167" s="227"/>
      <c r="PCM167" s="227"/>
      <c r="PCN167" s="227"/>
      <c r="PCO167" s="227"/>
      <c r="PCP167" s="227"/>
      <c r="PCQ167" s="227"/>
      <c r="PCR167" s="227"/>
      <c r="PCS167" s="227"/>
      <c r="PCT167" s="227"/>
      <c r="PCU167" s="227"/>
      <c r="PCV167" s="227"/>
      <c r="PCW167" s="227"/>
      <c r="PCX167" s="227"/>
      <c r="PCY167" s="227"/>
      <c r="PCZ167" s="227"/>
      <c r="PDA167" s="227"/>
      <c r="PDB167" s="227"/>
      <c r="PDC167" s="227"/>
      <c r="PDD167" s="227"/>
      <c r="PDE167" s="227"/>
      <c r="PDF167" s="227"/>
      <c r="PDG167" s="227"/>
      <c r="PDH167" s="227"/>
      <c r="PDI167" s="227"/>
      <c r="PDJ167" s="227"/>
      <c r="PDK167" s="227"/>
      <c r="PDL167" s="227"/>
      <c r="PDM167" s="227"/>
      <c r="PDN167" s="227"/>
      <c r="PDO167" s="227"/>
      <c r="PDP167" s="227"/>
      <c r="PDQ167" s="227"/>
      <c r="PDR167" s="227"/>
      <c r="PDS167" s="227"/>
      <c r="PDT167" s="227"/>
      <c r="PDU167" s="227"/>
      <c r="PDV167" s="227"/>
      <c r="PDW167" s="227"/>
      <c r="PDX167" s="227"/>
      <c r="PDY167" s="227"/>
      <c r="PDZ167" s="227"/>
      <c r="PEA167" s="227"/>
      <c r="PEB167" s="227"/>
      <c r="PEC167" s="227"/>
      <c r="PED167" s="227"/>
      <c r="PEE167" s="227"/>
      <c r="PEF167" s="227"/>
      <c r="PEG167" s="227"/>
      <c r="PEH167" s="227"/>
      <c r="PEI167" s="227"/>
      <c r="PEJ167" s="227"/>
      <c r="PEK167" s="227"/>
      <c r="PEL167" s="227"/>
      <c r="PEM167" s="227"/>
      <c r="PEN167" s="227"/>
      <c r="PEO167" s="227"/>
      <c r="PEP167" s="227"/>
      <c r="PEQ167" s="227"/>
      <c r="PEX167" s="227"/>
      <c r="PEY167" s="227"/>
      <c r="PEZ167" s="227"/>
      <c r="PFA167" s="227"/>
      <c r="PFB167" s="227"/>
      <c r="PFC167" s="227"/>
      <c r="PFD167" s="227"/>
      <c r="PFE167" s="227"/>
      <c r="PFF167" s="227"/>
      <c r="PFG167" s="227"/>
      <c r="PFH167" s="227"/>
      <c r="PFI167" s="227"/>
      <c r="PFJ167" s="227"/>
      <c r="PFK167" s="227"/>
      <c r="PFL167" s="227"/>
      <c r="PFM167" s="227"/>
      <c r="PFN167" s="227"/>
      <c r="PFO167" s="227"/>
      <c r="PFP167" s="227"/>
      <c r="PFQ167" s="227"/>
      <c r="PFR167" s="227"/>
      <c r="PFS167" s="227"/>
      <c r="PFT167" s="227"/>
      <c r="PFU167" s="227"/>
      <c r="PFV167" s="227"/>
      <c r="PFW167" s="227"/>
      <c r="PFX167" s="227"/>
      <c r="PFY167" s="227"/>
      <c r="PFZ167" s="227"/>
      <c r="PGA167" s="227"/>
      <c r="PGB167" s="227"/>
      <c r="PGC167" s="227"/>
      <c r="PGD167" s="227"/>
      <c r="PGE167" s="227"/>
      <c r="PGF167" s="227"/>
      <c r="PGG167" s="227"/>
      <c r="PGH167" s="227"/>
      <c r="PGI167" s="227"/>
      <c r="PGJ167" s="227"/>
      <c r="PGK167" s="227"/>
      <c r="PGL167" s="227"/>
      <c r="PGM167" s="227"/>
      <c r="PGN167" s="227"/>
      <c r="PGO167" s="227"/>
      <c r="PGP167" s="227"/>
      <c r="PGQ167" s="227"/>
      <c r="PGR167" s="227"/>
      <c r="PGS167" s="227"/>
      <c r="PGT167" s="227"/>
      <c r="PGU167" s="227"/>
      <c r="PGV167" s="227"/>
      <c r="PGW167" s="227"/>
      <c r="PGX167" s="227"/>
      <c r="PGY167" s="227"/>
      <c r="PGZ167" s="227"/>
      <c r="PHA167" s="227"/>
      <c r="PHB167" s="227"/>
      <c r="PHC167" s="227"/>
      <c r="PHD167" s="227"/>
      <c r="PHE167" s="227"/>
      <c r="PHF167" s="227"/>
      <c r="PHG167" s="227"/>
      <c r="PHH167" s="227"/>
      <c r="PHI167" s="227"/>
      <c r="PHJ167" s="227"/>
      <c r="PHK167" s="227"/>
      <c r="PHL167" s="227"/>
      <c r="PHM167" s="227"/>
      <c r="PHN167" s="227"/>
      <c r="PHO167" s="227"/>
      <c r="PHP167" s="227"/>
      <c r="PHQ167" s="227"/>
      <c r="PHR167" s="227"/>
      <c r="PHS167" s="227"/>
      <c r="PHT167" s="227"/>
      <c r="PHU167" s="227"/>
      <c r="PHV167" s="227"/>
      <c r="PHW167" s="227"/>
      <c r="PHX167" s="227"/>
      <c r="PHY167" s="227"/>
      <c r="PHZ167" s="227"/>
      <c r="PIA167" s="227"/>
      <c r="PIB167" s="227"/>
      <c r="PIC167" s="227"/>
      <c r="PID167" s="227"/>
      <c r="PIE167" s="227"/>
      <c r="PIF167" s="227"/>
      <c r="PIG167" s="227"/>
      <c r="PIH167" s="227"/>
      <c r="PII167" s="227"/>
      <c r="PIJ167" s="227"/>
      <c r="PIK167" s="227"/>
      <c r="PIL167" s="227"/>
      <c r="PIM167" s="227"/>
      <c r="PIN167" s="227"/>
      <c r="PIO167" s="227"/>
      <c r="PIP167" s="227"/>
      <c r="PIQ167" s="227"/>
      <c r="PIR167" s="227"/>
      <c r="PIS167" s="227"/>
      <c r="PIT167" s="227"/>
      <c r="PIU167" s="227"/>
      <c r="PIV167" s="227"/>
      <c r="PIW167" s="227"/>
      <c r="PIX167" s="227"/>
      <c r="PIY167" s="227"/>
      <c r="PIZ167" s="227"/>
      <c r="PJA167" s="227"/>
      <c r="PJB167" s="227"/>
      <c r="PJC167" s="227"/>
      <c r="PJD167" s="227"/>
      <c r="PJE167" s="227"/>
      <c r="PJF167" s="227"/>
      <c r="PJG167" s="227"/>
      <c r="PJH167" s="227"/>
      <c r="PJI167" s="227"/>
      <c r="PJJ167" s="227"/>
      <c r="PJK167" s="227"/>
      <c r="PJL167" s="227"/>
      <c r="PJM167" s="227"/>
      <c r="PJN167" s="227"/>
      <c r="PJO167" s="227"/>
      <c r="PJP167" s="227"/>
      <c r="PJQ167" s="227"/>
      <c r="PJR167" s="227"/>
      <c r="PJS167" s="227"/>
      <c r="PJT167" s="227"/>
      <c r="PJU167" s="227"/>
      <c r="PJV167" s="227"/>
      <c r="PJW167" s="227"/>
      <c r="PJX167" s="227"/>
      <c r="PJY167" s="227"/>
      <c r="PJZ167" s="227"/>
      <c r="PKA167" s="227"/>
      <c r="PKB167" s="227"/>
      <c r="PKC167" s="227"/>
      <c r="PKD167" s="227"/>
      <c r="PKE167" s="227"/>
      <c r="PKF167" s="227"/>
      <c r="PKG167" s="227"/>
      <c r="PKH167" s="227"/>
      <c r="PKI167" s="227"/>
      <c r="PKJ167" s="227"/>
      <c r="PKK167" s="227"/>
      <c r="PKL167" s="227"/>
      <c r="PKM167" s="227"/>
      <c r="PKN167" s="227"/>
      <c r="PKO167" s="227"/>
      <c r="PKP167" s="227"/>
      <c r="PKQ167" s="227"/>
      <c r="PKR167" s="227"/>
      <c r="PKS167" s="227"/>
      <c r="PKT167" s="227"/>
      <c r="PKU167" s="227"/>
      <c r="PKV167" s="227"/>
      <c r="PKW167" s="227"/>
      <c r="PKX167" s="227"/>
      <c r="PKY167" s="227"/>
      <c r="PKZ167" s="227"/>
      <c r="PLA167" s="227"/>
      <c r="PLB167" s="227"/>
      <c r="PLC167" s="227"/>
      <c r="PLD167" s="227"/>
      <c r="PLE167" s="227"/>
      <c r="PLF167" s="227"/>
      <c r="PLG167" s="227"/>
      <c r="PLH167" s="227"/>
      <c r="PLI167" s="227"/>
      <c r="PLJ167" s="227"/>
      <c r="PLK167" s="227"/>
      <c r="PLL167" s="227"/>
      <c r="PLM167" s="227"/>
      <c r="PLN167" s="227"/>
      <c r="PLO167" s="227"/>
      <c r="PLP167" s="227"/>
      <c r="PLQ167" s="227"/>
      <c r="PLR167" s="227"/>
      <c r="PLS167" s="227"/>
      <c r="PLT167" s="227"/>
      <c r="PLU167" s="227"/>
      <c r="PLV167" s="227"/>
      <c r="PLW167" s="227"/>
      <c r="PLX167" s="227"/>
      <c r="PLY167" s="227"/>
      <c r="PLZ167" s="227"/>
      <c r="PMA167" s="227"/>
      <c r="PMB167" s="227"/>
      <c r="PMC167" s="227"/>
      <c r="PMD167" s="227"/>
      <c r="PME167" s="227"/>
      <c r="PMF167" s="227"/>
      <c r="PMG167" s="227"/>
      <c r="PMH167" s="227"/>
      <c r="PMI167" s="227"/>
      <c r="PMJ167" s="227"/>
      <c r="PMK167" s="227"/>
      <c r="PML167" s="227"/>
      <c r="PMM167" s="227"/>
      <c r="PMN167" s="227"/>
      <c r="PMO167" s="227"/>
      <c r="PMP167" s="227"/>
      <c r="PMQ167" s="227"/>
      <c r="PMR167" s="227"/>
      <c r="PMS167" s="227"/>
      <c r="PMT167" s="227"/>
      <c r="PMU167" s="227"/>
      <c r="PMV167" s="227"/>
      <c r="PMW167" s="227"/>
      <c r="PMX167" s="227"/>
      <c r="PMY167" s="227"/>
      <c r="PMZ167" s="227"/>
      <c r="PNA167" s="227"/>
      <c r="PNB167" s="227"/>
      <c r="PNC167" s="227"/>
      <c r="PND167" s="227"/>
      <c r="PNE167" s="227"/>
      <c r="PNF167" s="227"/>
      <c r="PNG167" s="227"/>
      <c r="PNH167" s="227"/>
      <c r="PNI167" s="227"/>
      <c r="PNJ167" s="227"/>
      <c r="PNK167" s="227"/>
      <c r="PNL167" s="227"/>
      <c r="PNM167" s="227"/>
      <c r="PNN167" s="227"/>
      <c r="PNO167" s="227"/>
      <c r="PNP167" s="227"/>
      <c r="PNQ167" s="227"/>
      <c r="PNR167" s="227"/>
      <c r="PNS167" s="227"/>
      <c r="PNT167" s="227"/>
      <c r="PNU167" s="227"/>
      <c r="PNV167" s="227"/>
      <c r="PNW167" s="227"/>
      <c r="PNX167" s="227"/>
      <c r="PNY167" s="227"/>
      <c r="PNZ167" s="227"/>
      <c r="POA167" s="227"/>
      <c r="POB167" s="227"/>
      <c r="POC167" s="227"/>
      <c r="POD167" s="227"/>
      <c r="POE167" s="227"/>
      <c r="POF167" s="227"/>
      <c r="POG167" s="227"/>
      <c r="POH167" s="227"/>
      <c r="POI167" s="227"/>
      <c r="POJ167" s="227"/>
      <c r="POK167" s="227"/>
      <c r="POL167" s="227"/>
      <c r="POM167" s="227"/>
      <c r="POT167" s="227"/>
      <c r="POU167" s="227"/>
      <c r="POV167" s="227"/>
      <c r="POW167" s="227"/>
      <c r="POX167" s="227"/>
      <c r="POY167" s="227"/>
      <c r="POZ167" s="227"/>
      <c r="PPA167" s="227"/>
      <c r="PPB167" s="227"/>
      <c r="PPC167" s="227"/>
      <c r="PPD167" s="227"/>
      <c r="PPE167" s="227"/>
      <c r="PPF167" s="227"/>
      <c r="PPG167" s="227"/>
      <c r="PPH167" s="227"/>
      <c r="PPI167" s="227"/>
      <c r="PPJ167" s="227"/>
      <c r="PPK167" s="227"/>
      <c r="PPL167" s="227"/>
      <c r="PPM167" s="227"/>
      <c r="PPN167" s="227"/>
      <c r="PPO167" s="227"/>
      <c r="PPP167" s="227"/>
      <c r="PPQ167" s="227"/>
      <c r="PPR167" s="227"/>
      <c r="PPS167" s="227"/>
      <c r="PPT167" s="227"/>
      <c r="PPU167" s="227"/>
      <c r="PPV167" s="227"/>
      <c r="PPW167" s="227"/>
      <c r="PPX167" s="227"/>
      <c r="PPY167" s="227"/>
      <c r="PPZ167" s="227"/>
      <c r="PQA167" s="227"/>
      <c r="PQB167" s="227"/>
      <c r="PQC167" s="227"/>
      <c r="PQD167" s="227"/>
      <c r="PQE167" s="227"/>
      <c r="PQF167" s="227"/>
      <c r="PQG167" s="227"/>
      <c r="PQH167" s="227"/>
      <c r="PQI167" s="227"/>
      <c r="PQJ167" s="227"/>
      <c r="PQK167" s="227"/>
      <c r="PQL167" s="227"/>
      <c r="PQM167" s="227"/>
      <c r="PQN167" s="227"/>
      <c r="PQO167" s="227"/>
      <c r="PQP167" s="227"/>
      <c r="PQQ167" s="227"/>
      <c r="PQR167" s="227"/>
      <c r="PQS167" s="227"/>
      <c r="PQT167" s="227"/>
      <c r="PQU167" s="227"/>
      <c r="PQV167" s="227"/>
      <c r="PQW167" s="227"/>
      <c r="PQX167" s="227"/>
      <c r="PQY167" s="227"/>
      <c r="PQZ167" s="227"/>
      <c r="PRA167" s="227"/>
      <c r="PRB167" s="227"/>
      <c r="PRC167" s="227"/>
      <c r="PRD167" s="227"/>
      <c r="PRE167" s="227"/>
      <c r="PRF167" s="227"/>
      <c r="PRG167" s="227"/>
      <c r="PRH167" s="227"/>
      <c r="PRI167" s="227"/>
      <c r="PRJ167" s="227"/>
      <c r="PRK167" s="227"/>
      <c r="PRL167" s="227"/>
      <c r="PRM167" s="227"/>
      <c r="PRN167" s="227"/>
      <c r="PRO167" s="227"/>
      <c r="PRP167" s="227"/>
      <c r="PRQ167" s="227"/>
      <c r="PRR167" s="227"/>
      <c r="PRS167" s="227"/>
      <c r="PRT167" s="227"/>
      <c r="PRU167" s="227"/>
      <c r="PRV167" s="227"/>
      <c r="PRW167" s="227"/>
      <c r="PRX167" s="227"/>
      <c r="PRY167" s="227"/>
      <c r="PRZ167" s="227"/>
      <c r="PSA167" s="227"/>
      <c r="PSB167" s="227"/>
      <c r="PSC167" s="227"/>
      <c r="PSD167" s="227"/>
      <c r="PSE167" s="227"/>
      <c r="PSF167" s="227"/>
      <c r="PSG167" s="227"/>
      <c r="PSH167" s="227"/>
      <c r="PSI167" s="227"/>
      <c r="PSJ167" s="227"/>
      <c r="PSK167" s="227"/>
      <c r="PSL167" s="227"/>
      <c r="PSM167" s="227"/>
      <c r="PSN167" s="227"/>
      <c r="PSO167" s="227"/>
      <c r="PSP167" s="227"/>
      <c r="PSQ167" s="227"/>
      <c r="PSR167" s="227"/>
      <c r="PSS167" s="227"/>
      <c r="PST167" s="227"/>
      <c r="PSU167" s="227"/>
      <c r="PSV167" s="227"/>
      <c r="PSW167" s="227"/>
      <c r="PSX167" s="227"/>
      <c r="PSY167" s="227"/>
      <c r="PSZ167" s="227"/>
      <c r="PTA167" s="227"/>
      <c r="PTB167" s="227"/>
      <c r="PTC167" s="227"/>
      <c r="PTD167" s="227"/>
      <c r="PTE167" s="227"/>
      <c r="PTF167" s="227"/>
      <c r="PTG167" s="227"/>
      <c r="PTH167" s="227"/>
      <c r="PTI167" s="227"/>
      <c r="PTJ167" s="227"/>
      <c r="PTK167" s="227"/>
      <c r="PTL167" s="227"/>
      <c r="PTM167" s="227"/>
      <c r="PTN167" s="227"/>
      <c r="PTO167" s="227"/>
      <c r="PTP167" s="227"/>
      <c r="PTQ167" s="227"/>
      <c r="PTR167" s="227"/>
      <c r="PTS167" s="227"/>
      <c r="PTT167" s="227"/>
      <c r="PTU167" s="227"/>
      <c r="PTV167" s="227"/>
      <c r="PTW167" s="227"/>
      <c r="PTX167" s="227"/>
      <c r="PTY167" s="227"/>
      <c r="PTZ167" s="227"/>
      <c r="PUA167" s="227"/>
      <c r="PUB167" s="227"/>
      <c r="PUC167" s="227"/>
      <c r="PUD167" s="227"/>
      <c r="PUE167" s="227"/>
      <c r="PUF167" s="227"/>
      <c r="PUG167" s="227"/>
      <c r="PUH167" s="227"/>
      <c r="PUI167" s="227"/>
      <c r="PUJ167" s="227"/>
      <c r="PUK167" s="227"/>
      <c r="PUL167" s="227"/>
      <c r="PUM167" s="227"/>
      <c r="PUN167" s="227"/>
      <c r="PUO167" s="227"/>
      <c r="PUP167" s="227"/>
      <c r="PUQ167" s="227"/>
      <c r="PUR167" s="227"/>
      <c r="PUS167" s="227"/>
      <c r="PUT167" s="227"/>
      <c r="PUU167" s="227"/>
      <c r="PUV167" s="227"/>
      <c r="PUW167" s="227"/>
      <c r="PUX167" s="227"/>
      <c r="PUY167" s="227"/>
      <c r="PUZ167" s="227"/>
      <c r="PVA167" s="227"/>
      <c r="PVB167" s="227"/>
      <c r="PVC167" s="227"/>
      <c r="PVD167" s="227"/>
      <c r="PVE167" s="227"/>
      <c r="PVF167" s="227"/>
      <c r="PVG167" s="227"/>
      <c r="PVH167" s="227"/>
      <c r="PVI167" s="227"/>
      <c r="PVJ167" s="227"/>
      <c r="PVK167" s="227"/>
      <c r="PVL167" s="227"/>
      <c r="PVM167" s="227"/>
      <c r="PVN167" s="227"/>
      <c r="PVO167" s="227"/>
      <c r="PVP167" s="227"/>
      <c r="PVQ167" s="227"/>
      <c r="PVR167" s="227"/>
      <c r="PVS167" s="227"/>
      <c r="PVT167" s="227"/>
      <c r="PVU167" s="227"/>
      <c r="PVV167" s="227"/>
      <c r="PVW167" s="227"/>
      <c r="PVX167" s="227"/>
      <c r="PVY167" s="227"/>
      <c r="PVZ167" s="227"/>
      <c r="PWA167" s="227"/>
      <c r="PWB167" s="227"/>
      <c r="PWC167" s="227"/>
      <c r="PWD167" s="227"/>
      <c r="PWE167" s="227"/>
      <c r="PWF167" s="227"/>
      <c r="PWG167" s="227"/>
      <c r="PWH167" s="227"/>
      <c r="PWI167" s="227"/>
      <c r="PWJ167" s="227"/>
      <c r="PWK167" s="227"/>
      <c r="PWL167" s="227"/>
      <c r="PWM167" s="227"/>
      <c r="PWN167" s="227"/>
      <c r="PWO167" s="227"/>
      <c r="PWP167" s="227"/>
      <c r="PWQ167" s="227"/>
      <c r="PWR167" s="227"/>
      <c r="PWS167" s="227"/>
      <c r="PWT167" s="227"/>
      <c r="PWU167" s="227"/>
      <c r="PWV167" s="227"/>
      <c r="PWW167" s="227"/>
      <c r="PWX167" s="227"/>
      <c r="PWY167" s="227"/>
      <c r="PWZ167" s="227"/>
      <c r="PXA167" s="227"/>
      <c r="PXB167" s="227"/>
      <c r="PXC167" s="227"/>
      <c r="PXD167" s="227"/>
      <c r="PXE167" s="227"/>
      <c r="PXF167" s="227"/>
      <c r="PXG167" s="227"/>
      <c r="PXH167" s="227"/>
      <c r="PXI167" s="227"/>
      <c r="PXJ167" s="227"/>
      <c r="PXK167" s="227"/>
      <c r="PXL167" s="227"/>
      <c r="PXM167" s="227"/>
      <c r="PXN167" s="227"/>
      <c r="PXO167" s="227"/>
      <c r="PXP167" s="227"/>
      <c r="PXQ167" s="227"/>
      <c r="PXR167" s="227"/>
      <c r="PXS167" s="227"/>
      <c r="PXT167" s="227"/>
      <c r="PXU167" s="227"/>
      <c r="PXV167" s="227"/>
      <c r="PXW167" s="227"/>
      <c r="PXX167" s="227"/>
      <c r="PXY167" s="227"/>
      <c r="PXZ167" s="227"/>
      <c r="PYA167" s="227"/>
      <c r="PYB167" s="227"/>
      <c r="PYC167" s="227"/>
      <c r="PYD167" s="227"/>
      <c r="PYE167" s="227"/>
      <c r="PYF167" s="227"/>
      <c r="PYG167" s="227"/>
      <c r="PYH167" s="227"/>
      <c r="PYI167" s="227"/>
      <c r="PYP167" s="227"/>
      <c r="PYQ167" s="227"/>
      <c r="PYR167" s="227"/>
      <c r="PYS167" s="227"/>
      <c r="PYT167" s="227"/>
      <c r="PYU167" s="227"/>
      <c r="PYV167" s="227"/>
      <c r="PYW167" s="227"/>
      <c r="PYX167" s="227"/>
      <c r="PYY167" s="227"/>
      <c r="PYZ167" s="227"/>
      <c r="PZA167" s="227"/>
      <c r="PZB167" s="227"/>
      <c r="PZC167" s="227"/>
      <c r="PZD167" s="227"/>
      <c r="PZE167" s="227"/>
      <c r="PZF167" s="227"/>
      <c r="PZG167" s="227"/>
      <c r="PZH167" s="227"/>
      <c r="PZI167" s="227"/>
      <c r="PZJ167" s="227"/>
      <c r="PZK167" s="227"/>
      <c r="PZL167" s="227"/>
      <c r="PZM167" s="227"/>
      <c r="PZN167" s="227"/>
      <c r="PZO167" s="227"/>
      <c r="PZP167" s="227"/>
      <c r="PZQ167" s="227"/>
      <c r="PZR167" s="227"/>
      <c r="PZS167" s="227"/>
      <c r="PZT167" s="227"/>
      <c r="PZU167" s="227"/>
      <c r="PZV167" s="227"/>
      <c r="PZW167" s="227"/>
      <c r="PZX167" s="227"/>
      <c r="PZY167" s="227"/>
      <c r="PZZ167" s="227"/>
      <c r="QAA167" s="227"/>
      <c r="QAB167" s="227"/>
      <c r="QAC167" s="227"/>
      <c r="QAD167" s="227"/>
      <c r="QAE167" s="227"/>
      <c r="QAF167" s="227"/>
      <c r="QAG167" s="227"/>
      <c r="QAH167" s="227"/>
      <c r="QAI167" s="227"/>
      <c r="QAJ167" s="227"/>
      <c r="QAK167" s="227"/>
      <c r="QAL167" s="227"/>
      <c r="QAM167" s="227"/>
      <c r="QAN167" s="227"/>
      <c r="QAO167" s="227"/>
      <c r="QAP167" s="227"/>
      <c r="QAQ167" s="227"/>
      <c r="QAR167" s="227"/>
      <c r="QAS167" s="227"/>
      <c r="QAT167" s="227"/>
      <c r="QAU167" s="227"/>
      <c r="QAV167" s="227"/>
      <c r="QAW167" s="227"/>
      <c r="QAX167" s="227"/>
      <c r="QAY167" s="227"/>
      <c r="QAZ167" s="227"/>
      <c r="QBA167" s="227"/>
      <c r="QBB167" s="227"/>
      <c r="QBC167" s="227"/>
      <c r="QBD167" s="227"/>
      <c r="QBE167" s="227"/>
      <c r="QBF167" s="227"/>
      <c r="QBG167" s="227"/>
      <c r="QBH167" s="227"/>
      <c r="QBI167" s="227"/>
      <c r="QBJ167" s="227"/>
      <c r="QBK167" s="227"/>
      <c r="QBL167" s="227"/>
      <c r="QBM167" s="227"/>
      <c r="QBN167" s="227"/>
      <c r="QBO167" s="227"/>
      <c r="QBP167" s="227"/>
      <c r="QBQ167" s="227"/>
      <c r="QBR167" s="227"/>
      <c r="QBS167" s="227"/>
      <c r="QBT167" s="227"/>
      <c r="QBU167" s="227"/>
      <c r="QBV167" s="227"/>
      <c r="QBW167" s="227"/>
      <c r="QBX167" s="227"/>
      <c r="QBY167" s="227"/>
      <c r="QBZ167" s="227"/>
      <c r="QCA167" s="227"/>
      <c r="QCB167" s="227"/>
      <c r="QCC167" s="227"/>
      <c r="QCD167" s="227"/>
      <c r="QCE167" s="227"/>
      <c r="QCF167" s="227"/>
      <c r="QCG167" s="227"/>
      <c r="QCH167" s="227"/>
      <c r="QCI167" s="227"/>
      <c r="QCJ167" s="227"/>
      <c r="QCK167" s="227"/>
      <c r="QCL167" s="227"/>
      <c r="QCM167" s="227"/>
      <c r="QCN167" s="227"/>
      <c r="QCO167" s="227"/>
      <c r="QCP167" s="227"/>
      <c r="QCQ167" s="227"/>
      <c r="QCR167" s="227"/>
      <c r="QCS167" s="227"/>
      <c r="QCT167" s="227"/>
      <c r="QCU167" s="227"/>
      <c r="QCV167" s="227"/>
      <c r="QCW167" s="227"/>
      <c r="QCX167" s="227"/>
      <c r="QCY167" s="227"/>
      <c r="QCZ167" s="227"/>
      <c r="QDA167" s="227"/>
      <c r="QDB167" s="227"/>
      <c r="QDC167" s="227"/>
      <c r="QDD167" s="227"/>
      <c r="QDE167" s="227"/>
      <c r="QDF167" s="227"/>
      <c r="QDG167" s="227"/>
      <c r="QDH167" s="227"/>
      <c r="QDI167" s="227"/>
      <c r="QDJ167" s="227"/>
      <c r="QDK167" s="227"/>
      <c r="QDL167" s="227"/>
      <c r="QDM167" s="227"/>
      <c r="QDN167" s="227"/>
      <c r="QDO167" s="227"/>
      <c r="QDP167" s="227"/>
      <c r="QDQ167" s="227"/>
      <c r="QDR167" s="227"/>
      <c r="QDS167" s="227"/>
      <c r="QDT167" s="227"/>
      <c r="QDU167" s="227"/>
      <c r="QDV167" s="227"/>
      <c r="QDW167" s="227"/>
      <c r="QDX167" s="227"/>
      <c r="QDY167" s="227"/>
      <c r="QDZ167" s="227"/>
      <c r="QEA167" s="227"/>
      <c r="QEB167" s="227"/>
      <c r="QEC167" s="227"/>
      <c r="QED167" s="227"/>
      <c r="QEE167" s="227"/>
      <c r="QEF167" s="227"/>
      <c r="QEG167" s="227"/>
      <c r="QEH167" s="227"/>
      <c r="QEI167" s="227"/>
      <c r="QEJ167" s="227"/>
      <c r="QEK167" s="227"/>
      <c r="QEL167" s="227"/>
      <c r="QEM167" s="227"/>
      <c r="QEN167" s="227"/>
      <c r="QEO167" s="227"/>
      <c r="QEP167" s="227"/>
      <c r="QEQ167" s="227"/>
      <c r="QER167" s="227"/>
      <c r="QES167" s="227"/>
      <c r="QET167" s="227"/>
      <c r="QEU167" s="227"/>
      <c r="QEV167" s="227"/>
      <c r="QEW167" s="227"/>
      <c r="QEX167" s="227"/>
      <c r="QEY167" s="227"/>
      <c r="QEZ167" s="227"/>
      <c r="QFA167" s="227"/>
      <c r="QFB167" s="227"/>
      <c r="QFC167" s="227"/>
      <c r="QFD167" s="227"/>
      <c r="QFE167" s="227"/>
      <c r="QFF167" s="227"/>
      <c r="QFG167" s="227"/>
      <c r="QFH167" s="227"/>
      <c r="QFI167" s="227"/>
      <c r="QFJ167" s="227"/>
      <c r="QFK167" s="227"/>
      <c r="QFL167" s="227"/>
      <c r="QFM167" s="227"/>
      <c r="QFN167" s="227"/>
      <c r="QFO167" s="227"/>
      <c r="QFP167" s="227"/>
      <c r="QFQ167" s="227"/>
      <c r="QFR167" s="227"/>
      <c r="QFS167" s="227"/>
      <c r="QFT167" s="227"/>
      <c r="QFU167" s="227"/>
      <c r="QFV167" s="227"/>
      <c r="QFW167" s="227"/>
      <c r="QFX167" s="227"/>
      <c r="QFY167" s="227"/>
      <c r="QFZ167" s="227"/>
      <c r="QGA167" s="227"/>
      <c r="QGB167" s="227"/>
      <c r="QGC167" s="227"/>
      <c r="QGD167" s="227"/>
      <c r="QGE167" s="227"/>
      <c r="QGF167" s="227"/>
      <c r="QGG167" s="227"/>
      <c r="QGH167" s="227"/>
      <c r="QGI167" s="227"/>
      <c r="QGJ167" s="227"/>
      <c r="QGK167" s="227"/>
      <c r="QGL167" s="227"/>
      <c r="QGM167" s="227"/>
      <c r="QGN167" s="227"/>
      <c r="QGO167" s="227"/>
      <c r="QGP167" s="227"/>
      <c r="QGQ167" s="227"/>
      <c r="QGR167" s="227"/>
      <c r="QGS167" s="227"/>
      <c r="QGT167" s="227"/>
      <c r="QGU167" s="227"/>
      <c r="QGV167" s="227"/>
      <c r="QGW167" s="227"/>
      <c r="QGX167" s="227"/>
      <c r="QGY167" s="227"/>
      <c r="QGZ167" s="227"/>
      <c r="QHA167" s="227"/>
      <c r="QHB167" s="227"/>
      <c r="QHC167" s="227"/>
      <c r="QHD167" s="227"/>
      <c r="QHE167" s="227"/>
      <c r="QHF167" s="227"/>
      <c r="QHG167" s="227"/>
      <c r="QHH167" s="227"/>
      <c r="QHI167" s="227"/>
      <c r="QHJ167" s="227"/>
      <c r="QHK167" s="227"/>
      <c r="QHL167" s="227"/>
      <c r="QHM167" s="227"/>
      <c r="QHN167" s="227"/>
      <c r="QHO167" s="227"/>
      <c r="QHP167" s="227"/>
      <c r="QHQ167" s="227"/>
      <c r="QHR167" s="227"/>
      <c r="QHS167" s="227"/>
      <c r="QHT167" s="227"/>
      <c r="QHU167" s="227"/>
      <c r="QHV167" s="227"/>
      <c r="QHW167" s="227"/>
      <c r="QHX167" s="227"/>
      <c r="QHY167" s="227"/>
      <c r="QHZ167" s="227"/>
      <c r="QIA167" s="227"/>
      <c r="QIB167" s="227"/>
      <c r="QIC167" s="227"/>
      <c r="QID167" s="227"/>
      <c r="QIE167" s="227"/>
      <c r="QIL167" s="227"/>
      <c r="QIM167" s="227"/>
      <c r="QIN167" s="227"/>
      <c r="QIO167" s="227"/>
      <c r="QIP167" s="227"/>
      <c r="QIQ167" s="227"/>
      <c r="QIR167" s="227"/>
      <c r="QIS167" s="227"/>
      <c r="QIT167" s="227"/>
      <c r="QIU167" s="227"/>
      <c r="QIV167" s="227"/>
      <c r="QIW167" s="227"/>
      <c r="QIX167" s="227"/>
      <c r="QIY167" s="227"/>
      <c r="QIZ167" s="227"/>
      <c r="QJA167" s="227"/>
      <c r="QJB167" s="227"/>
      <c r="QJC167" s="227"/>
      <c r="QJD167" s="227"/>
      <c r="QJE167" s="227"/>
      <c r="QJF167" s="227"/>
      <c r="QJG167" s="227"/>
      <c r="QJH167" s="227"/>
      <c r="QJI167" s="227"/>
      <c r="QJJ167" s="227"/>
      <c r="QJK167" s="227"/>
      <c r="QJL167" s="227"/>
      <c r="QJM167" s="227"/>
      <c r="QJN167" s="227"/>
      <c r="QJO167" s="227"/>
      <c r="QJP167" s="227"/>
      <c r="QJQ167" s="227"/>
      <c r="QJR167" s="227"/>
      <c r="QJS167" s="227"/>
      <c r="QJT167" s="227"/>
      <c r="QJU167" s="227"/>
      <c r="QJV167" s="227"/>
      <c r="QJW167" s="227"/>
      <c r="QJX167" s="227"/>
      <c r="QJY167" s="227"/>
      <c r="QJZ167" s="227"/>
      <c r="QKA167" s="227"/>
      <c r="QKB167" s="227"/>
      <c r="QKC167" s="227"/>
      <c r="QKD167" s="227"/>
      <c r="QKE167" s="227"/>
      <c r="QKF167" s="227"/>
      <c r="QKG167" s="227"/>
      <c r="QKH167" s="227"/>
      <c r="QKI167" s="227"/>
      <c r="QKJ167" s="227"/>
      <c r="QKK167" s="227"/>
      <c r="QKL167" s="227"/>
      <c r="QKM167" s="227"/>
      <c r="QKN167" s="227"/>
      <c r="QKO167" s="227"/>
      <c r="QKP167" s="227"/>
      <c r="QKQ167" s="227"/>
      <c r="QKR167" s="227"/>
      <c r="QKS167" s="227"/>
      <c r="QKT167" s="227"/>
      <c r="QKU167" s="227"/>
      <c r="QKV167" s="227"/>
      <c r="QKW167" s="227"/>
      <c r="QKX167" s="227"/>
      <c r="QKY167" s="227"/>
      <c r="QKZ167" s="227"/>
      <c r="QLA167" s="227"/>
      <c r="QLB167" s="227"/>
      <c r="QLC167" s="227"/>
      <c r="QLD167" s="227"/>
      <c r="QLE167" s="227"/>
      <c r="QLF167" s="227"/>
      <c r="QLG167" s="227"/>
      <c r="QLH167" s="227"/>
      <c r="QLI167" s="227"/>
      <c r="QLJ167" s="227"/>
      <c r="QLK167" s="227"/>
      <c r="QLL167" s="227"/>
      <c r="QLM167" s="227"/>
      <c r="QLN167" s="227"/>
      <c r="QLO167" s="227"/>
      <c r="QLP167" s="227"/>
      <c r="QLQ167" s="227"/>
      <c r="QLR167" s="227"/>
      <c r="QLS167" s="227"/>
      <c r="QLT167" s="227"/>
      <c r="QLU167" s="227"/>
      <c r="QLV167" s="227"/>
      <c r="QLW167" s="227"/>
      <c r="QLX167" s="227"/>
      <c r="QLY167" s="227"/>
      <c r="QLZ167" s="227"/>
      <c r="QMA167" s="227"/>
      <c r="QMB167" s="227"/>
      <c r="QMC167" s="227"/>
      <c r="QMD167" s="227"/>
      <c r="QME167" s="227"/>
      <c r="QMF167" s="227"/>
      <c r="QMG167" s="227"/>
      <c r="QMH167" s="227"/>
      <c r="QMI167" s="227"/>
      <c r="QMJ167" s="227"/>
      <c r="QMK167" s="227"/>
      <c r="QML167" s="227"/>
      <c r="QMM167" s="227"/>
      <c r="QMN167" s="227"/>
      <c r="QMO167" s="227"/>
      <c r="QMP167" s="227"/>
      <c r="QMQ167" s="227"/>
      <c r="QMR167" s="227"/>
      <c r="QMS167" s="227"/>
      <c r="QMT167" s="227"/>
      <c r="QMU167" s="227"/>
      <c r="QMV167" s="227"/>
      <c r="QMW167" s="227"/>
      <c r="QMX167" s="227"/>
      <c r="QMY167" s="227"/>
      <c r="QMZ167" s="227"/>
      <c r="QNA167" s="227"/>
      <c r="QNB167" s="227"/>
      <c r="QNC167" s="227"/>
      <c r="QND167" s="227"/>
      <c r="QNE167" s="227"/>
      <c r="QNF167" s="227"/>
      <c r="QNG167" s="227"/>
      <c r="QNH167" s="227"/>
      <c r="QNI167" s="227"/>
      <c r="QNJ167" s="227"/>
      <c r="QNK167" s="227"/>
      <c r="QNL167" s="227"/>
      <c r="QNM167" s="227"/>
      <c r="QNN167" s="227"/>
      <c r="QNO167" s="227"/>
      <c r="QNP167" s="227"/>
      <c r="QNQ167" s="227"/>
      <c r="QNR167" s="227"/>
      <c r="QNS167" s="227"/>
      <c r="QNT167" s="227"/>
      <c r="QNU167" s="227"/>
      <c r="QNV167" s="227"/>
      <c r="QNW167" s="227"/>
      <c r="QNX167" s="227"/>
      <c r="QNY167" s="227"/>
      <c r="QNZ167" s="227"/>
      <c r="QOA167" s="227"/>
      <c r="QOB167" s="227"/>
      <c r="QOC167" s="227"/>
      <c r="QOD167" s="227"/>
      <c r="QOE167" s="227"/>
      <c r="QOF167" s="227"/>
      <c r="QOG167" s="227"/>
      <c r="QOH167" s="227"/>
      <c r="QOI167" s="227"/>
      <c r="QOJ167" s="227"/>
      <c r="QOK167" s="227"/>
      <c r="QOL167" s="227"/>
      <c r="QOM167" s="227"/>
      <c r="QON167" s="227"/>
      <c r="QOO167" s="227"/>
      <c r="QOP167" s="227"/>
      <c r="QOQ167" s="227"/>
      <c r="QOR167" s="227"/>
      <c r="QOS167" s="227"/>
      <c r="QOT167" s="227"/>
      <c r="QOU167" s="227"/>
      <c r="QOV167" s="227"/>
      <c r="QOW167" s="227"/>
      <c r="QOX167" s="227"/>
      <c r="QOY167" s="227"/>
      <c r="QOZ167" s="227"/>
      <c r="QPA167" s="227"/>
      <c r="QPB167" s="227"/>
      <c r="QPC167" s="227"/>
      <c r="QPD167" s="227"/>
      <c r="QPE167" s="227"/>
      <c r="QPF167" s="227"/>
      <c r="QPG167" s="227"/>
      <c r="QPH167" s="227"/>
      <c r="QPI167" s="227"/>
      <c r="QPJ167" s="227"/>
      <c r="QPK167" s="227"/>
      <c r="QPL167" s="227"/>
      <c r="QPM167" s="227"/>
      <c r="QPN167" s="227"/>
      <c r="QPO167" s="227"/>
      <c r="QPP167" s="227"/>
      <c r="QPQ167" s="227"/>
      <c r="QPR167" s="227"/>
      <c r="QPS167" s="227"/>
      <c r="QPT167" s="227"/>
      <c r="QPU167" s="227"/>
      <c r="QPV167" s="227"/>
      <c r="QPW167" s="227"/>
      <c r="QPX167" s="227"/>
      <c r="QPY167" s="227"/>
      <c r="QPZ167" s="227"/>
      <c r="QQA167" s="227"/>
      <c r="QQB167" s="227"/>
      <c r="QQC167" s="227"/>
      <c r="QQD167" s="227"/>
      <c r="QQE167" s="227"/>
      <c r="QQF167" s="227"/>
      <c r="QQG167" s="227"/>
      <c r="QQH167" s="227"/>
      <c r="QQI167" s="227"/>
      <c r="QQJ167" s="227"/>
      <c r="QQK167" s="227"/>
      <c r="QQL167" s="227"/>
      <c r="QQM167" s="227"/>
      <c r="QQN167" s="227"/>
      <c r="QQO167" s="227"/>
      <c r="QQP167" s="227"/>
      <c r="QQQ167" s="227"/>
      <c r="QQR167" s="227"/>
      <c r="QQS167" s="227"/>
      <c r="QQT167" s="227"/>
      <c r="QQU167" s="227"/>
      <c r="QQV167" s="227"/>
      <c r="QQW167" s="227"/>
      <c r="QQX167" s="227"/>
      <c r="QQY167" s="227"/>
      <c r="QQZ167" s="227"/>
      <c r="QRA167" s="227"/>
      <c r="QRB167" s="227"/>
      <c r="QRC167" s="227"/>
      <c r="QRD167" s="227"/>
      <c r="QRE167" s="227"/>
      <c r="QRF167" s="227"/>
      <c r="QRG167" s="227"/>
      <c r="QRH167" s="227"/>
      <c r="QRI167" s="227"/>
      <c r="QRJ167" s="227"/>
      <c r="QRK167" s="227"/>
      <c r="QRL167" s="227"/>
      <c r="QRM167" s="227"/>
      <c r="QRN167" s="227"/>
      <c r="QRO167" s="227"/>
      <c r="QRP167" s="227"/>
      <c r="QRQ167" s="227"/>
      <c r="QRR167" s="227"/>
      <c r="QRS167" s="227"/>
      <c r="QRT167" s="227"/>
      <c r="QRU167" s="227"/>
      <c r="QRV167" s="227"/>
      <c r="QRW167" s="227"/>
      <c r="QRX167" s="227"/>
      <c r="QRY167" s="227"/>
      <c r="QRZ167" s="227"/>
      <c r="QSA167" s="227"/>
      <c r="QSH167" s="227"/>
      <c r="QSI167" s="227"/>
      <c r="QSJ167" s="227"/>
      <c r="QSK167" s="227"/>
      <c r="QSL167" s="227"/>
      <c r="QSM167" s="227"/>
      <c r="QSN167" s="227"/>
      <c r="QSO167" s="227"/>
      <c r="QSP167" s="227"/>
      <c r="QSQ167" s="227"/>
      <c r="QSR167" s="227"/>
      <c r="QSS167" s="227"/>
      <c r="QST167" s="227"/>
      <c r="QSU167" s="227"/>
      <c r="QSV167" s="227"/>
      <c r="QSW167" s="227"/>
      <c r="QSX167" s="227"/>
      <c r="QSY167" s="227"/>
      <c r="QSZ167" s="227"/>
      <c r="QTA167" s="227"/>
      <c r="QTB167" s="227"/>
      <c r="QTC167" s="227"/>
      <c r="QTD167" s="227"/>
      <c r="QTE167" s="227"/>
      <c r="QTF167" s="227"/>
      <c r="QTG167" s="227"/>
      <c r="QTH167" s="227"/>
      <c r="QTI167" s="227"/>
      <c r="QTJ167" s="227"/>
      <c r="QTK167" s="227"/>
      <c r="QTL167" s="227"/>
      <c r="QTM167" s="227"/>
      <c r="QTN167" s="227"/>
      <c r="QTO167" s="227"/>
      <c r="QTP167" s="227"/>
      <c r="QTQ167" s="227"/>
      <c r="QTR167" s="227"/>
      <c r="QTS167" s="227"/>
      <c r="QTT167" s="227"/>
      <c r="QTU167" s="227"/>
      <c r="QTV167" s="227"/>
      <c r="QTW167" s="227"/>
      <c r="QTX167" s="227"/>
      <c r="QTY167" s="227"/>
      <c r="QTZ167" s="227"/>
      <c r="QUA167" s="227"/>
      <c r="QUB167" s="227"/>
      <c r="QUC167" s="227"/>
      <c r="QUD167" s="227"/>
      <c r="QUE167" s="227"/>
      <c r="QUF167" s="227"/>
      <c r="QUG167" s="227"/>
      <c r="QUH167" s="227"/>
      <c r="QUI167" s="227"/>
      <c r="QUJ167" s="227"/>
      <c r="QUK167" s="227"/>
      <c r="QUL167" s="227"/>
      <c r="QUM167" s="227"/>
      <c r="QUN167" s="227"/>
      <c r="QUO167" s="227"/>
      <c r="QUP167" s="227"/>
      <c r="QUQ167" s="227"/>
      <c r="QUR167" s="227"/>
      <c r="QUS167" s="227"/>
      <c r="QUT167" s="227"/>
      <c r="QUU167" s="227"/>
      <c r="QUV167" s="227"/>
      <c r="QUW167" s="227"/>
      <c r="QUX167" s="227"/>
      <c r="QUY167" s="227"/>
      <c r="QUZ167" s="227"/>
      <c r="QVA167" s="227"/>
      <c r="QVB167" s="227"/>
      <c r="QVC167" s="227"/>
      <c r="QVD167" s="227"/>
      <c r="QVE167" s="227"/>
      <c r="QVF167" s="227"/>
      <c r="QVG167" s="227"/>
      <c r="QVH167" s="227"/>
      <c r="QVI167" s="227"/>
      <c r="QVJ167" s="227"/>
      <c r="QVK167" s="227"/>
      <c r="QVL167" s="227"/>
      <c r="QVM167" s="227"/>
      <c r="QVN167" s="227"/>
      <c r="QVO167" s="227"/>
      <c r="QVP167" s="227"/>
      <c r="QVQ167" s="227"/>
      <c r="QVR167" s="227"/>
      <c r="QVS167" s="227"/>
      <c r="QVT167" s="227"/>
      <c r="QVU167" s="227"/>
      <c r="QVV167" s="227"/>
      <c r="QVW167" s="227"/>
      <c r="QVX167" s="227"/>
      <c r="QVY167" s="227"/>
      <c r="QVZ167" s="227"/>
      <c r="QWA167" s="227"/>
      <c r="QWB167" s="227"/>
      <c r="QWC167" s="227"/>
      <c r="QWD167" s="227"/>
      <c r="QWE167" s="227"/>
      <c r="QWF167" s="227"/>
      <c r="QWG167" s="227"/>
      <c r="QWH167" s="227"/>
      <c r="QWI167" s="227"/>
      <c r="QWJ167" s="227"/>
      <c r="QWK167" s="227"/>
      <c r="QWL167" s="227"/>
      <c r="QWM167" s="227"/>
      <c r="QWN167" s="227"/>
      <c r="QWO167" s="227"/>
      <c r="QWP167" s="227"/>
      <c r="QWQ167" s="227"/>
      <c r="QWR167" s="227"/>
      <c r="QWS167" s="227"/>
      <c r="QWT167" s="227"/>
      <c r="QWU167" s="227"/>
      <c r="QWV167" s="227"/>
      <c r="QWW167" s="227"/>
      <c r="QWX167" s="227"/>
      <c r="QWY167" s="227"/>
      <c r="QWZ167" s="227"/>
      <c r="QXA167" s="227"/>
      <c r="QXB167" s="227"/>
      <c r="QXC167" s="227"/>
      <c r="QXD167" s="227"/>
      <c r="QXE167" s="227"/>
      <c r="QXF167" s="227"/>
      <c r="QXG167" s="227"/>
      <c r="QXH167" s="227"/>
      <c r="QXI167" s="227"/>
      <c r="QXJ167" s="227"/>
      <c r="QXK167" s="227"/>
      <c r="QXL167" s="227"/>
      <c r="QXM167" s="227"/>
      <c r="QXN167" s="227"/>
      <c r="QXO167" s="227"/>
      <c r="QXP167" s="227"/>
      <c r="QXQ167" s="227"/>
      <c r="QXR167" s="227"/>
      <c r="QXS167" s="227"/>
      <c r="QXT167" s="227"/>
      <c r="QXU167" s="227"/>
      <c r="QXV167" s="227"/>
      <c r="QXW167" s="227"/>
      <c r="QXX167" s="227"/>
      <c r="QXY167" s="227"/>
      <c r="QXZ167" s="227"/>
      <c r="QYA167" s="227"/>
      <c r="QYB167" s="227"/>
      <c r="QYC167" s="227"/>
      <c r="QYD167" s="227"/>
      <c r="QYE167" s="227"/>
      <c r="QYF167" s="227"/>
      <c r="QYG167" s="227"/>
      <c r="QYH167" s="227"/>
      <c r="QYI167" s="227"/>
      <c r="QYJ167" s="227"/>
      <c r="QYK167" s="227"/>
      <c r="QYL167" s="227"/>
      <c r="QYM167" s="227"/>
      <c r="QYN167" s="227"/>
      <c r="QYO167" s="227"/>
      <c r="QYP167" s="227"/>
      <c r="QYQ167" s="227"/>
      <c r="QYR167" s="227"/>
      <c r="QYS167" s="227"/>
      <c r="QYT167" s="227"/>
      <c r="QYU167" s="227"/>
      <c r="QYV167" s="227"/>
      <c r="QYW167" s="227"/>
      <c r="QYX167" s="227"/>
      <c r="QYY167" s="227"/>
      <c r="QYZ167" s="227"/>
      <c r="QZA167" s="227"/>
      <c r="QZB167" s="227"/>
      <c r="QZC167" s="227"/>
      <c r="QZD167" s="227"/>
      <c r="QZE167" s="227"/>
      <c r="QZF167" s="227"/>
      <c r="QZG167" s="227"/>
      <c r="QZH167" s="227"/>
      <c r="QZI167" s="227"/>
      <c r="QZJ167" s="227"/>
      <c r="QZK167" s="227"/>
      <c r="QZL167" s="227"/>
      <c r="QZM167" s="227"/>
      <c r="QZN167" s="227"/>
      <c r="QZO167" s="227"/>
      <c r="QZP167" s="227"/>
      <c r="QZQ167" s="227"/>
      <c r="QZR167" s="227"/>
      <c r="QZS167" s="227"/>
      <c r="QZT167" s="227"/>
      <c r="QZU167" s="227"/>
      <c r="QZV167" s="227"/>
      <c r="QZW167" s="227"/>
      <c r="QZX167" s="227"/>
      <c r="QZY167" s="227"/>
      <c r="QZZ167" s="227"/>
      <c r="RAA167" s="227"/>
      <c r="RAB167" s="227"/>
      <c r="RAC167" s="227"/>
      <c r="RAD167" s="227"/>
      <c r="RAE167" s="227"/>
      <c r="RAF167" s="227"/>
      <c r="RAG167" s="227"/>
      <c r="RAH167" s="227"/>
      <c r="RAI167" s="227"/>
      <c r="RAJ167" s="227"/>
      <c r="RAK167" s="227"/>
      <c r="RAL167" s="227"/>
      <c r="RAM167" s="227"/>
      <c r="RAN167" s="227"/>
      <c r="RAO167" s="227"/>
      <c r="RAP167" s="227"/>
      <c r="RAQ167" s="227"/>
      <c r="RAR167" s="227"/>
      <c r="RAS167" s="227"/>
      <c r="RAT167" s="227"/>
      <c r="RAU167" s="227"/>
      <c r="RAV167" s="227"/>
      <c r="RAW167" s="227"/>
      <c r="RAX167" s="227"/>
      <c r="RAY167" s="227"/>
      <c r="RAZ167" s="227"/>
      <c r="RBA167" s="227"/>
      <c r="RBB167" s="227"/>
      <c r="RBC167" s="227"/>
      <c r="RBD167" s="227"/>
      <c r="RBE167" s="227"/>
      <c r="RBF167" s="227"/>
      <c r="RBG167" s="227"/>
      <c r="RBH167" s="227"/>
      <c r="RBI167" s="227"/>
      <c r="RBJ167" s="227"/>
      <c r="RBK167" s="227"/>
      <c r="RBL167" s="227"/>
      <c r="RBM167" s="227"/>
      <c r="RBN167" s="227"/>
      <c r="RBO167" s="227"/>
      <c r="RBP167" s="227"/>
      <c r="RBQ167" s="227"/>
      <c r="RBR167" s="227"/>
      <c r="RBS167" s="227"/>
      <c r="RBT167" s="227"/>
      <c r="RBU167" s="227"/>
      <c r="RBV167" s="227"/>
      <c r="RBW167" s="227"/>
      <c r="RCD167" s="227"/>
      <c r="RCE167" s="227"/>
      <c r="RCF167" s="227"/>
      <c r="RCG167" s="227"/>
      <c r="RCH167" s="227"/>
      <c r="RCI167" s="227"/>
      <c r="RCJ167" s="227"/>
      <c r="RCK167" s="227"/>
      <c r="RCL167" s="227"/>
      <c r="RCM167" s="227"/>
      <c r="RCN167" s="227"/>
      <c r="RCO167" s="227"/>
      <c r="RCP167" s="227"/>
      <c r="RCQ167" s="227"/>
      <c r="RCR167" s="227"/>
      <c r="RCS167" s="227"/>
      <c r="RCT167" s="227"/>
      <c r="RCU167" s="227"/>
      <c r="RCV167" s="227"/>
      <c r="RCW167" s="227"/>
      <c r="RCX167" s="227"/>
      <c r="RCY167" s="227"/>
      <c r="RCZ167" s="227"/>
      <c r="RDA167" s="227"/>
      <c r="RDB167" s="227"/>
      <c r="RDC167" s="227"/>
      <c r="RDD167" s="227"/>
      <c r="RDE167" s="227"/>
      <c r="RDF167" s="227"/>
      <c r="RDG167" s="227"/>
      <c r="RDH167" s="227"/>
      <c r="RDI167" s="227"/>
      <c r="RDJ167" s="227"/>
      <c r="RDK167" s="227"/>
      <c r="RDL167" s="227"/>
      <c r="RDM167" s="227"/>
      <c r="RDN167" s="227"/>
      <c r="RDO167" s="227"/>
      <c r="RDP167" s="227"/>
      <c r="RDQ167" s="227"/>
      <c r="RDR167" s="227"/>
      <c r="RDS167" s="227"/>
      <c r="RDT167" s="227"/>
      <c r="RDU167" s="227"/>
      <c r="RDV167" s="227"/>
      <c r="RDW167" s="227"/>
      <c r="RDX167" s="227"/>
      <c r="RDY167" s="227"/>
      <c r="RDZ167" s="227"/>
      <c r="REA167" s="227"/>
      <c r="REB167" s="227"/>
      <c r="REC167" s="227"/>
      <c r="RED167" s="227"/>
      <c r="REE167" s="227"/>
      <c r="REF167" s="227"/>
      <c r="REG167" s="227"/>
      <c r="REH167" s="227"/>
      <c r="REI167" s="227"/>
      <c r="REJ167" s="227"/>
      <c r="REK167" s="227"/>
      <c r="REL167" s="227"/>
      <c r="REM167" s="227"/>
      <c r="REN167" s="227"/>
      <c r="REO167" s="227"/>
      <c r="REP167" s="227"/>
      <c r="REQ167" s="227"/>
      <c r="RER167" s="227"/>
      <c r="RES167" s="227"/>
      <c r="RET167" s="227"/>
      <c r="REU167" s="227"/>
      <c r="REV167" s="227"/>
      <c r="REW167" s="227"/>
      <c r="REX167" s="227"/>
      <c r="REY167" s="227"/>
      <c r="REZ167" s="227"/>
      <c r="RFA167" s="227"/>
      <c r="RFB167" s="227"/>
      <c r="RFC167" s="227"/>
      <c r="RFD167" s="227"/>
      <c r="RFE167" s="227"/>
      <c r="RFF167" s="227"/>
      <c r="RFG167" s="227"/>
      <c r="RFH167" s="227"/>
      <c r="RFI167" s="227"/>
      <c r="RFJ167" s="227"/>
      <c r="RFK167" s="227"/>
      <c r="RFL167" s="227"/>
      <c r="RFM167" s="227"/>
      <c r="RFN167" s="227"/>
      <c r="RFO167" s="227"/>
      <c r="RFP167" s="227"/>
      <c r="RFQ167" s="227"/>
      <c r="RFR167" s="227"/>
      <c r="RFS167" s="227"/>
      <c r="RFT167" s="227"/>
      <c r="RFU167" s="227"/>
      <c r="RFV167" s="227"/>
      <c r="RFW167" s="227"/>
      <c r="RFX167" s="227"/>
      <c r="RFY167" s="227"/>
      <c r="RFZ167" s="227"/>
      <c r="RGA167" s="227"/>
      <c r="RGB167" s="227"/>
      <c r="RGC167" s="227"/>
      <c r="RGD167" s="227"/>
      <c r="RGE167" s="227"/>
      <c r="RGF167" s="227"/>
      <c r="RGG167" s="227"/>
      <c r="RGH167" s="227"/>
      <c r="RGI167" s="227"/>
      <c r="RGJ167" s="227"/>
      <c r="RGK167" s="227"/>
      <c r="RGL167" s="227"/>
      <c r="RGM167" s="227"/>
      <c r="RGN167" s="227"/>
      <c r="RGO167" s="227"/>
      <c r="RGP167" s="227"/>
      <c r="RGQ167" s="227"/>
      <c r="RGR167" s="227"/>
      <c r="RGS167" s="227"/>
      <c r="RGT167" s="227"/>
      <c r="RGU167" s="227"/>
      <c r="RGV167" s="227"/>
      <c r="RGW167" s="227"/>
      <c r="RGX167" s="227"/>
      <c r="RGY167" s="227"/>
      <c r="RGZ167" s="227"/>
      <c r="RHA167" s="227"/>
      <c r="RHB167" s="227"/>
      <c r="RHC167" s="227"/>
      <c r="RHD167" s="227"/>
      <c r="RHE167" s="227"/>
      <c r="RHF167" s="227"/>
      <c r="RHG167" s="227"/>
      <c r="RHH167" s="227"/>
      <c r="RHI167" s="227"/>
      <c r="RHJ167" s="227"/>
      <c r="RHK167" s="227"/>
      <c r="RHL167" s="227"/>
      <c r="RHM167" s="227"/>
      <c r="RHN167" s="227"/>
      <c r="RHO167" s="227"/>
      <c r="RHP167" s="227"/>
      <c r="RHQ167" s="227"/>
      <c r="RHR167" s="227"/>
      <c r="RHS167" s="227"/>
      <c r="RHT167" s="227"/>
      <c r="RHU167" s="227"/>
      <c r="RHV167" s="227"/>
      <c r="RHW167" s="227"/>
      <c r="RHX167" s="227"/>
      <c r="RHY167" s="227"/>
      <c r="RHZ167" s="227"/>
      <c r="RIA167" s="227"/>
      <c r="RIB167" s="227"/>
      <c r="RIC167" s="227"/>
      <c r="RID167" s="227"/>
      <c r="RIE167" s="227"/>
      <c r="RIF167" s="227"/>
      <c r="RIG167" s="227"/>
      <c r="RIH167" s="227"/>
      <c r="RII167" s="227"/>
      <c r="RIJ167" s="227"/>
      <c r="RIK167" s="227"/>
      <c r="RIL167" s="227"/>
      <c r="RIM167" s="227"/>
      <c r="RIN167" s="227"/>
      <c r="RIO167" s="227"/>
      <c r="RIP167" s="227"/>
      <c r="RIQ167" s="227"/>
      <c r="RIR167" s="227"/>
      <c r="RIS167" s="227"/>
      <c r="RIT167" s="227"/>
      <c r="RIU167" s="227"/>
      <c r="RIV167" s="227"/>
      <c r="RIW167" s="227"/>
      <c r="RIX167" s="227"/>
      <c r="RIY167" s="227"/>
      <c r="RIZ167" s="227"/>
      <c r="RJA167" s="227"/>
      <c r="RJB167" s="227"/>
      <c r="RJC167" s="227"/>
      <c r="RJD167" s="227"/>
      <c r="RJE167" s="227"/>
      <c r="RJF167" s="227"/>
      <c r="RJG167" s="227"/>
      <c r="RJH167" s="227"/>
      <c r="RJI167" s="227"/>
      <c r="RJJ167" s="227"/>
      <c r="RJK167" s="227"/>
      <c r="RJL167" s="227"/>
      <c r="RJM167" s="227"/>
      <c r="RJN167" s="227"/>
      <c r="RJO167" s="227"/>
      <c r="RJP167" s="227"/>
      <c r="RJQ167" s="227"/>
      <c r="RJR167" s="227"/>
      <c r="RJS167" s="227"/>
      <c r="RJT167" s="227"/>
      <c r="RJU167" s="227"/>
      <c r="RJV167" s="227"/>
      <c r="RJW167" s="227"/>
      <c r="RJX167" s="227"/>
      <c r="RJY167" s="227"/>
      <c r="RJZ167" s="227"/>
      <c r="RKA167" s="227"/>
      <c r="RKB167" s="227"/>
      <c r="RKC167" s="227"/>
      <c r="RKD167" s="227"/>
      <c r="RKE167" s="227"/>
      <c r="RKF167" s="227"/>
      <c r="RKG167" s="227"/>
      <c r="RKH167" s="227"/>
      <c r="RKI167" s="227"/>
      <c r="RKJ167" s="227"/>
      <c r="RKK167" s="227"/>
      <c r="RKL167" s="227"/>
      <c r="RKM167" s="227"/>
      <c r="RKN167" s="227"/>
      <c r="RKO167" s="227"/>
      <c r="RKP167" s="227"/>
      <c r="RKQ167" s="227"/>
      <c r="RKR167" s="227"/>
      <c r="RKS167" s="227"/>
      <c r="RKT167" s="227"/>
      <c r="RKU167" s="227"/>
      <c r="RKV167" s="227"/>
      <c r="RKW167" s="227"/>
      <c r="RKX167" s="227"/>
      <c r="RKY167" s="227"/>
      <c r="RKZ167" s="227"/>
      <c r="RLA167" s="227"/>
      <c r="RLB167" s="227"/>
      <c r="RLC167" s="227"/>
      <c r="RLD167" s="227"/>
      <c r="RLE167" s="227"/>
      <c r="RLF167" s="227"/>
      <c r="RLG167" s="227"/>
      <c r="RLH167" s="227"/>
      <c r="RLI167" s="227"/>
      <c r="RLJ167" s="227"/>
      <c r="RLK167" s="227"/>
      <c r="RLL167" s="227"/>
      <c r="RLM167" s="227"/>
      <c r="RLN167" s="227"/>
      <c r="RLO167" s="227"/>
      <c r="RLP167" s="227"/>
      <c r="RLQ167" s="227"/>
      <c r="RLR167" s="227"/>
      <c r="RLS167" s="227"/>
      <c r="RLZ167" s="227"/>
      <c r="RMA167" s="227"/>
      <c r="RMB167" s="227"/>
      <c r="RMC167" s="227"/>
      <c r="RMD167" s="227"/>
      <c r="RME167" s="227"/>
      <c r="RMF167" s="227"/>
      <c r="RMG167" s="227"/>
      <c r="RMH167" s="227"/>
      <c r="RMI167" s="227"/>
      <c r="RMJ167" s="227"/>
      <c r="RMK167" s="227"/>
      <c r="RML167" s="227"/>
      <c r="RMM167" s="227"/>
      <c r="RMN167" s="227"/>
      <c r="RMO167" s="227"/>
      <c r="RMP167" s="227"/>
      <c r="RMQ167" s="227"/>
      <c r="RMR167" s="227"/>
      <c r="RMS167" s="227"/>
      <c r="RMT167" s="227"/>
      <c r="RMU167" s="227"/>
      <c r="RMV167" s="227"/>
      <c r="RMW167" s="227"/>
      <c r="RMX167" s="227"/>
      <c r="RMY167" s="227"/>
      <c r="RMZ167" s="227"/>
      <c r="RNA167" s="227"/>
      <c r="RNB167" s="227"/>
      <c r="RNC167" s="227"/>
      <c r="RND167" s="227"/>
      <c r="RNE167" s="227"/>
      <c r="RNF167" s="227"/>
      <c r="RNG167" s="227"/>
      <c r="RNH167" s="227"/>
      <c r="RNI167" s="227"/>
      <c r="RNJ167" s="227"/>
      <c r="RNK167" s="227"/>
      <c r="RNL167" s="227"/>
      <c r="RNM167" s="227"/>
      <c r="RNN167" s="227"/>
      <c r="RNO167" s="227"/>
      <c r="RNP167" s="227"/>
      <c r="RNQ167" s="227"/>
      <c r="RNR167" s="227"/>
      <c r="RNS167" s="227"/>
      <c r="RNT167" s="227"/>
      <c r="RNU167" s="227"/>
      <c r="RNV167" s="227"/>
      <c r="RNW167" s="227"/>
      <c r="RNX167" s="227"/>
      <c r="RNY167" s="227"/>
      <c r="RNZ167" s="227"/>
      <c r="ROA167" s="227"/>
      <c r="ROB167" s="227"/>
      <c r="ROC167" s="227"/>
      <c r="ROD167" s="227"/>
      <c r="ROE167" s="227"/>
      <c r="ROF167" s="227"/>
      <c r="ROG167" s="227"/>
      <c r="ROH167" s="227"/>
      <c r="ROI167" s="227"/>
      <c r="ROJ167" s="227"/>
      <c r="ROK167" s="227"/>
      <c r="ROL167" s="227"/>
      <c r="ROM167" s="227"/>
      <c r="RON167" s="227"/>
      <c r="ROO167" s="227"/>
      <c r="ROP167" s="227"/>
      <c r="ROQ167" s="227"/>
      <c r="ROR167" s="227"/>
      <c r="ROS167" s="227"/>
      <c r="ROT167" s="227"/>
      <c r="ROU167" s="227"/>
      <c r="ROV167" s="227"/>
      <c r="ROW167" s="227"/>
      <c r="ROX167" s="227"/>
      <c r="ROY167" s="227"/>
      <c r="ROZ167" s="227"/>
      <c r="RPA167" s="227"/>
      <c r="RPB167" s="227"/>
      <c r="RPC167" s="227"/>
      <c r="RPD167" s="227"/>
      <c r="RPE167" s="227"/>
      <c r="RPF167" s="227"/>
      <c r="RPG167" s="227"/>
      <c r="RPH167" s="227"/>
      <c r="RPI167" s="227"/>
      <c r="RPJ167" s="227"/>
      <c r="RPK167" s="227"/>
      <c r="RPL167" s="227"/>
      <c r="RPM167" s="227"/>
      <c r="RPN167" s="227"/>
      <c r="RPO167" s="227"/>
      <c r="RPP167" s="227"/>
      <c r="RPQ167" s="227"/>
      <c r="RPR167" s="227"/>
      <c r="RPS167" s="227"/>
      <c r="RPT167" s="227"/>
      <c r="RPU167" s="227"/>
      <c r="RPV167" s="227"/>
      <c r="RPW167" s="227"/>
      <c r="RPX167" s="227"/>
      <c r="RPY167" s="227"/>
      <c r="RPZ167" s="227"/>
      <c r="RQA167" s="227"/>
      <c r="RQB167" s="227"/>
      <c r="RQC167" s="227"/>
      <c r="RQD167" s="227"/>
      <c r="RQE167" s="227"/>
      <c r="RQF167" s="227"/>
      <c r="RQG167" s="227"/>
      <c r="RQH167" s="227"/>
      <c r="RQI167" s="227"/>
      <c r="RQJ167" s="227"/>
      <c r="RQK167" s="227"/>
      <c r="RQL167" s="227"/>
      <c r="RQM167" s="227"/>
      <c r="RQN167" s="227"/>
      <c r="RQO167" s="227"/>
      <c r="RQP167" s="227"/>
      <c r="RQQ167" s="227"/>
      <c r="RQR167" s="227"/>
      <c r="RQS167" s="227"/>
      <c r="RQT167" s="227"/>
      <c r="RQU167" s="227"/>
      <c r="RQV167" s="227"/>
      <c r="RQW167" s="227"/>
      <c r="RQX167" s="227"/>
      <c r="RQY167" s="227"/>
      <c r="RQZ167" s="227"/>
      <c r="RRA167" s="227"/>
      <c r="RRB167" s="227"/>
      <c r="RRC167" s="227"/>
      <c r="RRD167" s="227"/>
      <c r="RRE167" s="227"/>
      <c r="RRF167" s="227"/>
      <c r="RRG167" s="227"/>
      <c r="RRH167" s="227"/>
      <c r="RRI167" s="227"/>
      <c r="RRJ167" s="227"/>
      <c r="RRK167" s="227"/>
      <c r="RRL167" s="227"/>
      <c r="RRM167" s="227"/>
      <c r="RRN167" s="227"/>
      <c r="RRO167" s="227"/>
      <c r="RRP167" s="227"/>
      <c r="RRQ167" s="227"/>
      <c r="RRR167" s="227"/>
      <c r="RRS167" s="227"/>
      <c r="RRT167" s="227"/>
      <c r="RRU167" s="227"/>
      <c r="RRV167" s="227"/>
      <c r="RRW167" s="227"/>
      <c r="RRX167" s="227"/>
      <c r="RRY167" s="227"/>
      <c r="RRZ167" s="227"/>
      <c r="RSA167" s="227"/>
      <c r="RSB167" s="227"/>
      <c r="RSC167" s="227"/>
      <c r="RSD167" s="227"/>
      <c r="RSE167" s="227"/>
      <c r="RSF167" s="227"/>
      <c r="RSG167" s="227"/>
      <c r="RSH167" s="227"/>
      <c r="RSI167" s="227"/>
      <c r="RSJ167" s="227"/>
      <c r="RSK167" s="227"/>
      <c r="RSL167" s="227"/>
      <c r="RSM167" s="227"/>
      <c r="RSN167" s="227"/>
      <c r="RSO167" s="227"/>
      <c r="RSP167" s="227"/>
      <c r="RSQ167" s="227"/>
      <c r="RSR167" s="227"/>
      <c r="RSS167" s="227"/>
      <c r="RST167" s="227"/>
      <c r="RSU167" s="227"/>
      <c r="RSV167" s="227"/>
      <c r="RSW167" s="227"/>
      <c r="RSX167" s="227"/>
      <c r="RSY167" s="227"/>
      <c r="RSZ167" s="227"/>
      <c r="RTA167" s="227"/>
      <c r="RTB167" s="227"/>
      <c r="RTC167" s="227"/>
      <c r="RTD167" s="227"/>
      <c r="RTE167" s="227"/>
      <c r="RTF167" s="227"/>
      <c r="RTG167" s="227"/>
      <c r="RTH167" s="227"/>
      <c r="RTI167" s="227"/>
      <c r="RTJ167" s="227"/>
      <c r="RTK167" s="227"/>
      <c r="RTL167" s="227"/>
      <c r="RTM167" s="227"/>
      <c r="RTN167" s="227"/>
      <c r="RTO167" s="227"/>
      <c r="RTP167" s="227"/>
      <c r="RTQ167" s="227"/>
      <c r="RTR167" s="227"/>
      <c r="RTS167" s="227"/>
      <c r="RTT167" s="227"/>
      <c r="RTU167" s="227"/>
      <c r="RTV167" s="227"/>
      <c r="RTW167" s="227"/>
      <c r="RTX167" s="227"/>
      <c r="RTY167" s="227"/>
      <c r="RTZ167" s="227"/>
      <c r="RUA167" s="227"/>
      <c r="RUB167" s="227"/>
      <c r="RUC167" s="227"/>
      <c r="RUD167" s="227"/>
      <c r="RUE167" s="227"/>
      <c r="RUF167" s="227"/>
      <c r="RUG167" s="227"/>
      <c r="RUH167" s="227"/>
      <c r="RUI167" s="227"/>
      <c r="RUJ167" s="227"/>
      <c r="RUK167" s="227"/>
      <c r="RUL167" s="227"/>
      <c r="RUM167" s="227"/>
      <c r="RUN167" s="227"/>
      <c r="RUO167" s="227"/>
      <c r="RUP167" s="227"/>
      <c r="RUQ167" s="227"/>
      <c r="RUR167" s="227"/>
      <c r="RUS167" s="227"/>
      <c r="RUT167" s="227"/>
      <c r="RUU167" s="227"/>
      <c r="RUV167" s="227"/>
      <c r="RUW167" s="227"/>
      <c r="RUX167" s="227"/>
      <c r="RUY167" s="227"/>
      <c r="RUZ167" s="227"/>
      <c r="RVA167" s="227"/>
      <c r="RVB167" s="227"/>
      <c r="RVC167" s="227"/>
      <c r="RVD167" s="227"/>
      <c r="RVE167" s="227"/>
      <c r="RVF167" s="227"/>
      <c r="RVG167" s="227"/>
      <c r="RVH167" s="227"/>
      <c r="RVI167" s="227"/>
      <c r="RVJ167" s="227"/>
      <c r="RVK167" s="227"/>
      <c r="RVL167" s="227"/>
      <c r="RVM167" s="227"/>
      <c r="RVN167" s="227"/>
      <c r="RVO167" s="227"/>
      <c r="RVV167" s="227"/>
      <c r="RVW167" s="227"/>
      <c r="RVX167" s="227"/>
      <c r="RVY167" s="227"/>
      <c r="RVZ167" s="227"/>
      <c r="RWA167" s="227"/>
      <c r="RWB167" s="227"/>
      <c r="RWC167" s="227"/>
      <c r="RWD167" s="227"/>
      <c r="RWE167" s="227"/>
      <c r="RWF167" s="227"/>
      <c r="RWG167" s="227"/>
      <c r="RWH167" s="227"/>
      <c r="RWI167" s="227"/>
      <c r="RWJ167" s="227"/>
      <c r="RWK167" s="227"/>
      <c r="RWL167" s="227"/>
      <c r="RWM167" s="227"/>
      <c r="RWN167" s="227"/>
      <c r="RWO167" s="227"/>
      <c r="RWP167" s="227"/>
      <c r="RWQ167" s="227"/>
      <c r="RWR167" s="227"/>
      <c r="RWS167" s="227"/>
      <c r="RWT167" s="227"/>
      <c r="RWU167" s="227"/>
      <c r="RWV167" s="227"/>
      <c r="RWW167" s="227"/>
      <c r="RWX167" s="227"/>
      <c r="RWY167" s="227"/>
      <c r="RWZ167" s="227"/>
      <c r="RXA167" s="227"/>
      <c r="RXB167" s="227"/>
      <c r="RXC167" s="227"/>
      <c r="RXD167" s="227"/>
      <c r="RXE167" s="227"/>
      <c r="RXF167" s="227"/>
      <c r="RXG167" s="227"/>
      <c r="RXH167" s="227"/>
      <c r="RXI167" s="227"/>
      <c r="RXJ167" s="227"/>
      <c r="RXK167" s="227"/>
      <c r="RXL167" s="227"/>
      <c r="RXM167" s="227"/>
      <c r="RXN167" s="227"/>
      <c r="RXO167" s="227"/>
      <c r="RXP167" s="227"/>
      <c r="RXQ167" s="227"/>
      <c r="RXR167" s="227"/>
      <c r="RXS167" s="227"/>
      <c r="RXT167" s="227"/>
      <c r="RXU167" s="227"/>
      <c r="RXV167" s="227"/>
      <c r="RXW167" s="227"/>
      <c r="RXX167" s="227"/>
      <c r="RXY167" s="227"/>
      <c r="RXZ167" s="227"/>
      <c r="RYA167" s="227"/>
      <c r="RYB167" s="227"/>
      <c r="RYC167" s="227"/>
      <c r="RYD167" s="227"/>
      <c r="RYE167" s="227"/>
      <c r="RYF167" s="227"/>
      <c r="RYG167" s="227"/>
      <c r="RYH167" s="227"/>
      <c r="RYI167" s="227"/>
      <c r="RYJ167" s="227"/>
      <c r="RYK167" s="227"/>
      <c r="RYL167" s="227"/>
      <c r="RYM167" s="227"/>
      <c r="RYN167" s="227"/>
      <c r="RYO167" s="227"/>
      <c r="RYP167" s="227"/>
      <c r="RYQ167" s="227"/>
      <c r="RYR167" s="227"/>
      <c r="RYS167" s="227"/>
      <c r="RYT167" s="227"/>
      <c r="RYU167" s="227"/>
      <c r="RYV167" s="227"/>
      <c r="RYW167" s="227"/>
      <c r="RYX167" s="227"/>
      <c r="RYY167" s="227"/>
      <c r="RYZ167" s="227"/>
      <c r="RZA167" s="227"/>
      <c r="RZB167" s="227"/>
      <c r="RZC167" s="227"/>
      <c r="RZD167" s="227"/>
      <c r="RZE167" s="227"/>
      <c r="RZF167" s="227"/>
      <c r="RZG167" s="227"/>
      <c r="RZH167" s="227"/>
      <c r="RZI167" s="227"/>
      <c r="RZJ167" s="227"/>
      <c r="RZK167" s="227"/>
      <c r="RZL167" s="227"/>
      <c r="RZM167" s="227"/>
      <c r="RZN167" s="227"/>
      <c r="RZO167" s="227"/>
      <c r="RZP167" s="227"/>
      <c r="RZQ167" s="227"/>
      <c r="RZR167" s="227"/>
      <c r="RZS167" s="227"/>
      <c r="RZT167" s="227"/>
      <c r="RZU167" s="227"/>
      <c r="RZV167" s="227"/>
      <c r="RZW167" s="227"/>
      <c r="RZX167" s="227"/>
      <c r="RZY167" s="227"/>
      <c r="RZZ167" s="227"/>
      <c r="SAA167" s="227"/>
      <c r="SAB167" s="227"/>
      <c r="SAC167" s="227"/>
      <c r="SAD167" s="227"/>
      <c r="SAE167" s="227"/>
      <c r="SAF167" s="227"/>
      <c r="SAG167" s="227"/>
      <c r="SAH167" s="227"/>
      <c r="SAI167" s="227"/>
      <c r="SAJ167" s="227"/>
      <c r="SAK167" s="227"/>
      <c r="SAL167" s="227"/>
      <c r="SAM167" s="227"/>
      <c r="SAN167" s="227"/>
      <c r="SAO167" s="227"/>
      <c r="SAP167" s="227"/>
      <c r="SAQ167" s="227"/>
      <c r="SAR167" s="227"/>
      <c r="SAS167" s="227"/>
      <c r="SAT167" s="227"/>
      <c r="SAU167" s="227"/>
      <c r="SAV167" s="227"/>
      <c r="SAW167" s="227"/>
      <c r="SAX167" s="227"/>
      <c r="SAY167" s="227"/>
      <c r="SAZ167" s="227"/>
      <c r="SBA167" s="227"/>
      <c r="SBB167" s="227"/>
      <c r="SBC167" s="227"/>
      <c r="SBD167" s="227"/>
      <c r="SBE167" s="227"/>
      <c r="SBF167" s="227"/>
      <c r="SBG167" s="227"/>
      <c r="SBH167" s="227"/>
      <c r="SBI167" s="227"/>
      <c r="SBJ167" s="227"/>
      <c r="SBK167" s="227"/>
      <c r="SBL167" s="227"/>
      <c r="SBM167" s="227"/>
      <c r="SBN167" s="227"/>
      <c r="SBO167" s="227"/>
      <c r="SBP167" s="227"/>
      <c r="SBQ167" s="227"/>
      <c r="SBR167" s="227"/>
      <c r="SBS167" s="227"/>
      <c r="SBT167" s="227"/>
      <c r="SBU167" s="227"/>
      <c r="SBV167" s="227"/>
      <c r="SBW167" s="227"/>
      <c r="SBX167" s="227"/>
      <c r="SBY167" s="227"/>
      <c r="SBZ167" s="227"/>
      <c r="SCA167" s="227"/>
      <c r="SCB167" s="227"/>
      <c r="SCC167" s="227"/>
      <c r="SCD167" s="227"/>
      <c r="SCE167" s="227"/>
      <c r="SCF167" s="227"/>
      <c r="SCG167" s="227"/>
      <c r="SCH167" s="227"/>
      <c r="SCI167" s="227"/>
      <c r="SCJ167" s="227"/>
      <c r="SCK167" s="227"/>
      <c r="SCL167" s="227"/>
      <c r="SCM167" s="227"/>
      <c r="SCN167" s="227"/>
      <c r="SCO167" s="227"/>
      <c r="SCP167" s="227"/>
      <c r="SCQ167" s="227"/>
      <c r="SCR167" s="227"/>
      <c r="SCS167" s="227"/>
      <c r="SCT167" s="227"/>
      <c r="SCU167" s="227"/>
      <c r="SCV167" s="227"/>
      <c r="SCW167" s="227"/>
      <c r="SCX167" s="227"/>
      <c r="SCY167" s="227"/>
      <c r="SCZ167" s="227"/>
      <c r="SDA167" s="227"/>
      <c r="SDB167" s="227"/>
      <c r="SDC167" s="227"/>
      <c r="SDD167" s="227"/>
      <c r="SDE167" s="227"/>
      <c r="SDF167" s="227"/>
      <c r="SDG167" s="227"/>
      <c r="SDH167" s="227"/>
      <c r="SDI167" s="227"/>
      <c r="SDJ167" s="227"/>
      <c r="SDK167" s="227"/>
      <c r="SDL167" s="227"/>
      <c r="SDM167" s="227"/>
      <c r="SDN167" s="227"/>
      <c r="SDO167" s="227"/>
      <c r="SDP167" s="227"/>
      <c r="SDQ167" s="227"/>
      <c r="SDR167" s="227"/>
      <c r="SDS167" s="227"/>
      <c r="SDT167" s="227"/>
      <c r="SDU167" s="227"/>
      <c r="SDV167" s="227"/>
      <c r="SDW167" s="227"/>
      <c r="SDX167" s="227"/>
      <c r="SDY167" s="227"/>
      <c r="SDZ167" s="227"/>
      <c r="SEA167" s="227"/>
      <c r="SEB167" s="227"/>
      <c r="SEC167" s="227"/>
      <c r="SED167" s="227"/>
      <c r="SEE167" s="227"/>
      <c r="SEF167" s="227"/>
      <c r="SEG167" s="227"/>
      <c r="SEH167" s="227"/>
      <c r="SEI167" s="227"/>
      <c r="SEJ167" s="227"/>
      <c r="SEK167" s="227"/>
      <c r="SEL167" s="227"/>
      <c r="SEM167" s="227"/>
      <c r="SEN167" s="227"/>
      <c r="SEO167" s="227"/>
      <c r="SEP167" s="227"/>
      <c r="SEQ167" s="227"/>
      <c r="SER167" s="227"/>
      <c r="SES167" s="227"/>
      <c r="SET167" s="227"/>
      <c r="SEU167" s="227"/>
      <c r="SEV167" s="227"/>
      <c r="SEW167" s="227"/>
      <c r="SEX167" s="227"/>
      <c r="SEY167" s="227"/>
      <c r="SEZ167" s="227"/>
      <c r="SFA167" s="227"/>
      <c r="SFB167" s="227"/>
      <c r="SFC167" s="227"/>
      <c r="SFD167" s="227"/>
      <c r="SFE167" s="227"/>
      <c r="SFF167" s="227"/>
      <c r="SFG167" s="227"/>
      <c r="SFH167" s="227"/>
      <c r="SFI167" s="227"/>
      <c r="SFJ167" s="227"/>
      <c r="SFK167" s="227"/>
      <c r="SFR167" s="227"/>
      <c r="SFS167" s="227"/>
      <c r="SFT167" s="227"/>
      <c r="SFU167" s="227"/>
      <c r="SFV167" s="227"/>
      <c r="SFW167" s="227"/>
      <c r="SFX167" s="227"/>
      <c r="SFY167" s="227"/>
      <c r="SFZ167" s="227"/>
      <c r="SGA167" s="227"/>
      <c r="SGB167" s="227"/>
      <c r="SGC167" s="227"/>
      <c r="SGD167" s="227"/>
      <c r="SGE167" s="227"/>
      <c r="SGF167" s="227"/>
      <c r="SGG167" s="227"/>
      <c r="SGH167" s="227"/>
      <c r="SGI167" s="227"/>
      <c r="SGJ167" s="227"/>
      <c r="SGK167" s="227"/>
      <c r="SGL167" s="227"/>
      <c r="SGM167" s="227"/>
      <c r="SGN167" s="227"/>
      <c r="SGO167" s="227"/>
      <c r="SGP167" s="227"/>
      <c r="SGQ167" s="227"/>
      <c r="SGR167" s="227"/>
      <c r="SGS167" s="227"/>
      <c r="SGT167" s="227"/>
      <c r="SGU167" s="227"/>
      <c r="SGV167" s="227"/>
      <c r="SGW167" s="227"/>
      <c r="SGX167" s="227"/>
      <c r="SGY167" s="227"/>
      <c r="SGZ167" s="227"/>
      <c r="SHA167" s="227"/>
      <c r="SHB167" s="227"/>
      <c r="SHC167" s="227"/>
      <c r="SHD167" s="227"/>
      <c r="SHE167" s="227"/>
      <c r="SHF167" s="227"/>
      <c r="SHG167" s="227"/>
      <c r="SHH167" s="227"/>
      <c r="SHI167" s="227"/>
      <c r="SHJ167" s="227"/>
      <c r="SHK167" s="227"/>
      <c r="SHL167" s="227"/>
      <c r="SHM167" s="227"/>
      <c r="SHN167" s="227"/>
      <c r="SHO167" s="227"/>
      <c r="SHP167" s="227"/>
      <c r="SHQ167" s="227"/>
      <c r="SHR167" s="227"/>
      <c r="SHS167" s="227"/>
      <c r="SHT167" s="227"/>
      <c r="SHU167" s="227"/>
      <c r="SHV167" s="227"/>
      <c r="SHW167" s="227"/>
      <c r="SHX167" s="227"/>
      <c r="SHY167" s="227"/>
      <c r="SHZ167" s="227"/>
      <c r="SIA167" s="227"/>
      <c r="SIB167" s="227"/>
      <c r="SIC167" s="227"/>
      <c r="SID167" s="227"/>
      <c r="SIE167" s="227"/>
      <c r="SIF167" s="227"/>
      <c r="SIG167" s="227"/>
      <c r="SIH167" s="227"/>
      <c r="SII167" s="227"/>
      <c r="SIJ167" s="227"/>
      <c r="SIK167" s="227"/>
      <c r="SIL167" s="227"/>
      <c r="SIM167" s="227"/>
      <c r="SIN167" s="227"/>
      <c r="SIO167" s="227"/>
      <c r="SIP167" s="227"/>
      <c r="SIQ167" s="227"/>
      <c r="SIR167" s="227"/>
      <c r="SIS167" s="227"/>
      <c r="SIT167" s="227"/>
      <c r="SIU167" s="227"/>
      <c r="SIV167" s="227"/>
      <c r="SIW167" s="227"/>
      <c r="SIX167" s="227"/>
      <c r="SIY167" s="227"/>
      <c r="SIZ167" s="227"/>
      <c r="SJA167" s="227"/>
      <c r="SJB167" s="227"/>
      <c r="SJC167" s="227"/>
      <c r="SJD167" s="227"/>
      <c r="SJE167" s="227"/>
      <c r="SJF167" s="227"/>
      <c r="SJG167" s="227"/>
      <c r="SJH167" s="227"/>
      <c r="SJI167" s="227"/>
      <c r="SJJ167" s="227"/>
      <c r="SJK167" s="227"/>
      <c r="SJL167" s="227"/>
      <c r="SJM167" s="227"/>
      <c r="SJN167" s="227"/>
      <c r="SJO167" s="227"/>
      <c r="SJP167" s="227"/>
      <c r="SJQ167" s="227"/>
      <c r="SJR167" s="227"/>
      <c r="SJS167" s="227"/>
      <c r="SJT167" s="227"/>
      <c r="SJU167" s="227"/>
      <c r="SJV167" s="227"/>
      <c r="SJW167" s="227"/>
      <c r="SJX167" s="227"/>
      <c r="SJY167" s="227"/>
      <c r="SJZ167" s="227"/>
      <c r="SKA167" s="227"/>
      <c r="SKB167" s="227"/>
      <c r="SKC167" s="227"/>
      <c r="SKD167" s="227"/>
      <c r="SKE167" s="227"/>
      <c r="SKF167" s="227"/>
      <c r="SKG167" s="227"/>
      <c r="SKH167" s="227"/>
      <c r="SKI167" s="227"/>
      <c r="SKJ167" s="227"/>
      <c r="SKK167" s="227"/>
      <c r="SKL167" s="227"/>
      <c r="SKM167" s="227"/>
      <c r="SKN167" s="227"/>
      <c r="SKO167" s="227"/>
      <c r="SKP167" s="227"/>
      <c r="SKQ167" s="227"/>
      <c r="SKR167" s="227"/>
      <c r="SKS167" s="227"/>
      <c r="SKT167" s="227"/>
      <c r="SKU167" s="227"/>
      <c r="SKV167" s="227"/>
      <c r="SKW167" s="227"/>
      <c r="SKX167" s="227"/>
      <c r="SKY167" s="227"/>
      <c r="SKZ167" s="227"/>
      <c r="SLA167" s="227"/>
      <c r="SLB167" s="227"/>
      <c r="SLC167" s="227"/>
      <c r="SLD167" s="227"/>
      <c r="SLE167" s="227"/>
      <c r="SLF167" s="227"/>
      <c r="SLG167" s="227"/>
      <c r="SLH167" s="227"/>
      <c r="SLI167" s="227"/>
      <c r="SLJ167" s="227"/>
      <c r="SLK167" s="227"/>
      <c r="SLL167" s="227"/>
      <c r="SLM167" s="227"/>
      <c r="SLN167" s="227"/>
      <c r="SLO167" s="227"/>
      <c r="SLP167" s="227"/>
      <c r="SLQ167" s="227"/>
      <c r="SLR167" s="227"/>
      <c r="SLS167" s="227"/>
      <c r="SLT167" s="227"/>
      <c r="SLU167" s="227"/>
      <c r="SLV167" s="227"/>
      <c r="SLW167" s="227"/>
      <c r="SLX167" s="227"/>
      <c r="SLY167" s="227"/>
      <c r="SLZ167" s="227"/>
      <c r="SMA167" s="227"/>
      <c r="SMB167" s="227"/>
      <c r="SMC167" s="227"/>
      <c r="SMD167" s="227"/>
      <c r="SME167" s="227"/>
      <c r="SMF167" s="227"/>
      <c r="SMG167" s="227"/>
      <c r="SMH167" s="227"/>
      <c r="SMI167" s="227"/>
      <c r="SMJ167" s="227"/>
      <c r="SMK167" s="227"/>
      <c r="SML167" s="227"/>
      <c r="SMM167" s="227"/>
      <c r="SMN167" s="227"/>
      <c r="SMO167" s="227"/>
      <c r="SMP167" s="227"/>
      <c r="SMQ167" s="227"/>
      <c r="SMR167" s="227"/>
      <c r="SMS167" s="227"/>
      <c r="SMT167" s="227"/>
      <c r="SMU167" s="227"/>
      <c r="SMV167" s="227"/>
      <c r="SMW167" s="227"/>
      <c r="SMX167" s="227"/>
      <c r="SMY167" s="227"/>
      <c r="SMZ167" s="227"/>
      <c r="SNA167" s="227"/>
      <c r="SNB167" s="227"/>
      <c r="SNC167" s="227"/>
      <c r="SND167" s="227"/>
      <c r="SNE167" s="227"/>
      <c r="SNF167" s="227"/>
      <c r="SNG167" s="227"/>
      <c r="SNH167" s="227"/>
      <c r="SNI167" s="227"/>
      <c r="SNJ167" s="227"/>
      <c r="SNK167" s="227"/>
      <c r="SNL167" s="227"/>
      <c r="SNM167" s="227"/>
      <c r="SNN167" s="227"/>
      <c r="SNO167" s="227"/>
      <c r="SNP167" s="227"/>
      <c r="SNQ167" s="227"/>
      <c r="SNR167" s="227"/>
      <c r="SNS167" s="227"/>
      <c r="SNT167" s="227"/>
      <c r="SNU167" s="227"/>
      <c r="SNV167" s="227"/>
      <c r="SNW167" s="227"/>
      <c r="SNX167" s="227"/>
      <c r="SNY167" s="227"/>
      <c r="SNZ167" s="227"/>
      <c r="SOA167" s="227"/>
      <c r="SOB167" s="227"/>
      <c r="SOC167" s="227"/>
      <c r="SOD167" s="227"/>
      <c r="SOE167" s="227"/>
      <c r="SOF167" s="227"/>
      <c r="SOG167" s="227"/>
      <c r="SOH167" s="227"/>
      <c r="SOI167" s="227"/>
      <c r="SOJ167" s="227"/>
      <c r="SOK167" s="227"/>
      <c r="SOL167" s="227"/>
      <c r="SOM167" s="227"/>
      <c r="SON167" s="227"/>
      <c r="SOO167" s="227"/>
      <c r="SOP167" s="227"/>
      <c r="SOQ167" s="227"/>
      <c r="SOR167" s="227"/>
      <c r="SOS167" s="227"/>
      <c r="SOT167" s="227"/>
      <c r="SOU167" s="227"/>
      <c r="SOV167" s="227"/>
      <c r="SOW167" s="227"/>
      <c r="SOX167" s="227"/>
      <c r="SOY167" s="227"/>
      <c r="SOZ167" s="227"/>
      <c r="SPA167" s="227"/>
      <c r="SPB167" s="227"/>
      <c r="SPC167" s="227"/>
      <c r="SPD167" s="227"/>
      <c r="SPE167" s="227"/>
      <c r="SPF167" s="227"/>
      <c r="SPG167" s="227"/>
      <c r="SPN167" s="227"/>
      <c r="SPO167" s="227"/>
      <c r="SPP167" s="227"/>
      <c r="SPQ167" s="227"/>
      <c r="SPR167" s="227"/>
      <c r="SPS167" s="227"/>
      <c r="SPT167" s="227"/>
      <c r="SPU167" s="227"/>
      <c r="SPV167" s="227"/>
      <c r="SPW167" s="227"/>
      <c r="SPX167" s="227"/>
      <c r="SPY167" s="227"/>
      <c r="SPZ167" s="227"/>
      <c r="SQA167" s="227"/>
      <c r="SQB167" s="227"/>
      <c r="SQC167" s="227"/>
      <c r="SQD167" s="227"/>
      <c r="SQE167" s="227"/>
      <c r="SQF167" s="227"/>
      <c r="SQG167" s="227"/>
      <c r="SQH167" s="227"/>
      <c r="SQI167" s="227"/>
      <c r="SQJ167" s="227"/>
      <c r="SQK167" s="227"/>
      <c r="SQL167" s="227"/>
      <c r="SQM167" s="227"/>
      <c r="SQN167" s="227"/>
      <c r="SQO167" s="227"/>
      <c r="SQP167" s="227"/>
      <c r="SQQ167" s="227"/>
      <c r="SQR167" s="227"/>
      <c r="SQS167" s="227"/>
      <c r="SQT167" s="227"/>
      <c r="SQU167" s="227"/>
      <c r="SQV167" s="227"/>
      <c r="SQW167" s="227"/>
      <c r="SQX167" s="227"/>
      <c r="SQY167" s="227"/>
      <c r="SQZ167" s="227"/>
      <c r="SRA167" s="227"/>
      <c r="SRB167" s="227"/>
      <c r="SRC167" s="227"/>
      <c r="SRD167" s="227"/>
      <c r="SRE167" s="227"/>
      <c r="SRF167" s="227"/>
      <c r="SRG167" s="227"/>
      <c r="SRH167" s="227"/>
      <c r="SRI167" s="227"/>
      <c r="SRJ167" s="227"/>
      <c r="SRK167" s="227"/>
      <c r="SRL167" s="227"/>
      <c r="SRM167" s="227"/>
      <c r="SRN167" s="227"/>
      <c r="SRO167" s="227"/>
      <c r="SRP167" s="227"/>
      <c r="SRQ167" s="227"/>
      <c r="SRR167" s="227"/>
      <c r="SRS167" s="227"/>
      <c r="SRT167" s="227"/>
      <c r="SRU167" s="227"/>
      <c r="SRV167" s="227"/>
      <c r="SRW167" s="227"/>
      <c r="SRX167" s="227"/>
      <c r="SRY167" s="227"/>
      <c r="SRZ167" s="227"/>
      <c r="SSA167" s="227"/>
      <c r="SSB167" s="227"/>
      <c r="SSC167" s="227"/>
      <c r="SSD167" s="227"/>
      <c r="SSE167" s="227"/>
      <c r="SSF167" s="227"/>
      <c r="SSG167" s="227"/>
      <c r="SSH167" s="227"/>
      <c r="SSI167" s="227"/>
      <c r="SSJ167" s="227"/>
      <c r="SSK167" s="227"/>
      <c r="SSL167" s="227"/>
      <c r="SSM167" s="227"/>
      <c r="SSN167" s="227"/>
      <c r="SSO167" s="227"/>
      <c r="SSP167" s="227"/>
      <c r="SSQ167" s="227"/>
      <c r="SSR167" s="227"/>
      <c r="SSS167" s="227"/>
      <c r="SST167" s="227"/>
      <c r="SSU167" s="227"/>
      <c r="SSV167" s="227"/>
      <c r="SSW167" s="227"/>
      <c r="SSX167" s="227"/>
      <c r="SSY167" s="227"/>
      <c r="SSZ167" s="227"/>
      <c r="STA167" s="227"/>
      <c r="STB167" s="227"/>
      <c r="STC167" s="227"/>
      <c r="STD167" s="227"/>
      <c r="STE167" s="227"/>
      <c r="STF167" s="227"/>
      <c r="STG167" s="227"/>
      <c r="STH167" s="227"/>
      <c r="STI167" s="227"/>
      <c r="STJ167" s="227"/>
      <c r="STK167" s="227"/>
      <c r="STL167" s="227"/>
      <c r="STM167" s="227"/>
      <c r="STN167" s="227"/>
      <c r="STO167" s="227"/>
      <c r="STP167" s="227"/>
      <c r="STQ167" s="227"/>
      <c r="STR167" s="227"/>
      <c r="STS167" s="227"/>
      <c r="STT167" s="227"/>
      <c r="STU167" s="227"/>
      <c r="STV167" s="227"/>
      <c r="STW167" s="227"/>
      <c r="STX167" s="227"/>
      <c r="STY167" s="227"/>
      <c r="STZ167" s="227"/>
      <c r="SUA167" s="227"/>
      <c r="SUB167" s="227"/>
      <c r="SUC167" s="227"/>
      <c r="SUD167" s="227"/>
      <c r="SUE167" s="227"/>
      <c r="SUF167" s="227"/>
      <c r="SUG167" s="227"/>
      <c r="SUH167" s="227"/>
      <c r="SUI167" s="227"/>
      <c r="SUJ167" s="227"/>
      <c r="SUK167" s="227"/>
      <c r="SUL167" s="227"/>
      <c r="SUM167" s="227"/>
      <c r="SUN167" s="227"/>
      <c r="SUO167" s="227"/>
      <c r="SUP167" s="227"/>
      <c r="SUQ167" s="227"/>
      <c r="SUR167" s="227"/>
      <c r="SUS167" s="227"/>
      <c r="SUT167" s="227"/>
      <c r="SUU167" s="227"/>
      <c r="SUV167" s="227"/>
      <c r="SUW167" s="227"/>
      <c r="SUX167" s="227"/>
      <c r="SUY167" s="227"/>
      <c r="SUZ167" s="227"/>
      <c r="SVA167" s="227"/>
      <c r="SVB167" s="227"/>
      <c r="SVC167" s="227"/>
      <c r="SVD167" s="227"/>
      <c r="SVE167" s="227"/>
      <c r="SVF167" s="227"/>
      <c r="SVG167" s="227"/>
      <c r="SVH167" s="227"/>
      <c r="SVI167" s="227"/>
      <c r="SVJ167" s="227"/>
      <c r="SVK167" s="227"/>
      <c r="SVL167" s="227"/>
      <c r="SVM167" s="227"/>
      <c r="SVN167" s="227"/>
      <c r="SVO167" s="227"/>
      <c r="SVP167" s="227"/>
      <c r="SVQ167" s="227"/>
      <c r="SVR167" s="227"/>
      <c r="SVS167" s="227"/>
      <c r="SVT167" s="227"/>
      <c r="SVU167" s="227"/>
      <c r="SVV167" s="227"/>
      <c r="SVW167" s="227"/>
      <c r="SVX167" s="227"/>
      <c r="SVY167" s="227"/>
      <c r="SVZ167" s="227"/>
      <c r="SWA167" s="227"/>
      <c r="SWB167" s="227"/>
      <c r="SWC167" s="227"/>
      <c r="SWD167" s="227"/>
      <c r="SWE167" s="227"/>
      <c r="SWF167" s="227"/>
      <c r="SWG167" s="227"/>
      <c r="SWH167" s="227"/>
      <c r="SWI167" s="227"/>
      <c r="SWJ167" s="227"/>
      <c r="SWK167" s="227"/>
      <c r="SWL167" s="227"/>
      <c r="SWM167" s="227"/>
      <c r="SWN167" s="227"/>
      <c r="SWO167" s="227"/>
      <c r="SWP167" s="227"/>
      <c r="SWQ167" s="227"/>
      <c r="SWR167" s="227"/>
      <c r="SWS167" s="227"/>
      <c r="SWT167" s="227"/>
      <c r="SWU167" s="227"/>
      <c r="SWV167" s="227"/>
      <c r="SWW167" s="227"/>
      <c r="SWX167" s="227"/>
      <c r="SWY167" s="227"/>
      <c r="SWZ167" s="227"/>
      <c r="SXA167" s="227"/>
      <c r="SXB167" s="227"/>
      <c r="SXC167" s="227"/>
      <c r="SXD167" s="227"/>
      <c r="SXE167" s="227"/>
      <c r="SXF167" s="227"/>
      <c r="SXG167" s="227"/>
      <c r="SXH167" s="227"/>
      <c r="SXI167" s="227"/>
      <c r="SXJ167" s="227"/>
      <c r="SXK167" s="227"/>
      <c r="SXL167" s="227"/>
      <c r="SXM167" s="227"/>
      <c r="SXN167" s="227"/>
      <c r="SXO167" s="227"/>
      <c r="SXP167" s="227"/>
      <c r="SXQ167" s="227"/>
      <c r="SXR167" s="227"/>
      <c r="SXS167" s="227"/>
      <c r="SXT167" s="227"/>
      <c r="SXU167" s="227"/>
      <c r="SXV167" s="227"/>
      <c r="SXW167" s="227"/>
      <c r="SXX167" s="227"/>
      <c r="SXY167" s="227"/>
      <c r="SXZ167" s="227"/>
      <c r="SYA167" s="227"/>
      <c r="SYB167" s="227"/>
      <c r="SYC167" s="227"/>
      <c r="SYD167" s="227"/>
      <c r="SYE167" s="227"/>
      <c r="SYF167" s="227"/>
      <c r="SYG167" s="227"/>
      <c r="SYH167" s="227"/>
      <c r="SYI167" s="227"/>
      <c r="SYJ167" s="227"/>
      <c r="SYK167" s="227"/>
      <c r="SYL167" s="227"/>
      <c r="SYM167" s="227"/>
      <c r="SYN167" s="227"/>
      <c r="SYO167" s="227"/>
      <c r="SYP167" s="227"/>
      <c r="SYQ167" s="227"/>
      <c r="SYR167" s="227"/>
      <c r="SYS167" s="227"/>
      <c r="SYT167" s="227"/>
      <c r="SYU167" s="227"/>
      <c r="SYV167" s="227"/>
      <c r="SYW167" s="227"/>
      <c r="SYX167" s="227"/>
      <c r="SYY167" s="227"/>
      <c r="SYZ167" s="227"/>
      <c r="SZA167" s="227"/>
      <c r="SZB167" s="227"/>
      <c r="SZC167" s="227"/>
      <c r="SZJ167" s="227"/>
      <c r="SZK167" s="227"/>
      <c r="SZL167" s="227"/>
      <c r="SZM167" s="227"/>
      <c r="SZN167" s="227"/>
      <c r="SZO167" s="227"/>
      <c r="SZP167" s="227"/>
      <c r="SZQ167" s="227"/>
      <c r="SZR167" s="227"/>
      <c r="SZS167" s="227"/>
      <c r="SZT167" s="227"/>
      <c r="SZU167" s="227"/>
      <c r="SZV167" s="227"/>
      <c r="SZW167" s="227"/>
      <c r="SZX167" s="227"/>
      <c r="SZY167" s="227"/>
      <c r="SZZ167" s="227"/>
      <c r="TAA167" s="227"/>
      <c r="TAB167" s="227"/>
      <c r="TAC167" s="227"/>
      <c r="TAD167" s="227"/>
      <c r="TAE167" s="227"/>
      <c r="TAF167" s="227"/>
      <c r="TAG167" s="227"/>
      <c r="TAH167" s="227"/>
      <c r="TAI167" s="227"/>
      <c r="TAJ167" s="227"/>
      <c r="TAK167" s="227"/>
      <c r="TAL167" s="227"/>
      <c r="TAM167" s="227"/>
      <c r="TAN167" s="227"/>
      <c r="TAO167" s="227"/>
      <c r="TAP167" s="227"/>
      <c r="TAQ167" s="227"/>
      <c r="TAR167" s="227"/>
      <c r="TAS167" s="227"/>
      <c r="TAT167" s="227"/>
      <c r="TAU167" s="227"/>
      <c r="TAV167" s="227"/>
      <c r="TAW167" s="227"/>
      <c r="TAX167" s="227"/>
      <c r="TAY167" s="227"/>
      <c r="TAZ167" s="227"/>
      <c r="TBA167" s="227"/>
      <c r="TBB167" s="227"/>
      <c r="TBC167" s="227"/>
      <c r="TBD167" s="227"/>
      <c r="TBE167" s="227"/>
      <c r="TBF167" s="227"/>
      <c r="TBG167" s="227"/>
      <c r="TBH167" s="227"/>
      <c r="TBI167" s="227"/>
      <c r="TBJ167" s="227"/>
      <c r="TBK167" s="227"/>
      <c r="TBL167" s="227"/>
      <c r="TBM167" s="227"/>
      <c r="TBN167" s="227"/>
      <c r="TBO167" s="227"/>
      <c r="TBP167" s="227"/>
      <c r="TBQ167" s="227"/>
      <c r="TBR167" s="227"/>
      <c r="TBS167" s="227"/>
      <c r="TBT167" s="227"/>
      <c r="TBU167" s="227"/>
      <c r="TBV167" s="227"/>
      <c r="TBW167" s="227"/>
      <c r="TBX167" s="227"/>
      <c r="TBY167" s="227"/>
      <c r="TBZ167" s="227"/>
      <c r="TCA167" s="227"/>
      <c r="TCB167" s="227"/>
      <c r="TCC167" s="227"/>
      <c r="TCD167" s="227"/>
      <c r="TCE167" s="227"/>
      <c r="TCF167" s="227"/>
      <c r="TCG167" s="227"/>
      <c r="TCH167" s="227"/>
      <c r="TCI167" s="227"/>
      <c r="TCJ167" s="227"/>
      <c r="TCK167" s="227"/>
      <c r="TCL167" s="227"/>
      <c r="TCM167" s="227"/>
      <c r="TCN167" s="227"/>
      <c r="TCO167" s="227"/>
      <c r="TCP167" s="227"/>
      <c r="TCQ167" s="227"/>
      <c r="TCR167" s="227"/>
      <c r="TCS167" s="227"/>
      <c r="TCT167" s="227"/>
      <c r="TCU167" s="227"/>
      <c r="TCV167" s="227"/>
      <c r="TCW167" s="227"/>
      <c r="TCX167" s="227"/>
      <c r="TCY167" s="227"/>
      <c r="TCZ167" s="227"/>
      <c r="TDA167" s="227"/>
      <c r="TDB167" s="227"/>
      <c r="TDC167" s="227"/>
      <c r="TDD167" s="227"/>
      <c r="TDE167" s="227"/>
      <c r="TDF167" s="227"/>
      <c r="TDG167" s="227"/>
      <c r="TDH167" s="227"/>
      <c r="TDI167" s="227"/>
      <c r="TDJ167" s="227"/>
      <c r="TDK167" s="227"/>
      <c r="TDL167" s="227"/>
      <c r="TDM167" s="227"/>
      <c r="TDN167" s="227"/>
      <c r="TDO167" s="227"/>
      <c r="TDP167" s="227"/>
      <c r="TDQ167" s="227"/>
      <c r="TDR167" s="227"/>
      <c r="TDS167" s="227"/>
      <c r="TDT167" s="227"/>
      <c r="TDU167" s="227"/>
      <c r="TDV167" s="227"/>
      <c r="TDW167" s="227"/>
      <c r="TDX167" s="227"/>
      <c r="TDY167" s="227"/>
      <c r="TDZ167" s="227"/>
      <c r="TEA167" s="227"/>
      <c r="TEB167" s="227"/>
      <c r="TEC167" s="227"/>
      <c r="TED167" s="227"/>
      <c r="TEE167" s="227"/>
      <c r="TEF167" s="227"/>
      <c r="TEG167" s="227"/>
      <c r="TEH167" s="227"/>
      <c r="TEI167" s="227"/>
      <c r="TEJ167" s="227"/>
      <c r="TEK167" s="227"/>
      <c r="TEL167" s="227"/>
      <c r="TEM167" s="227"/>
      <c r="TEN167" s="227"/>
      <c r="TEO167" s="227"/>
      <c r="TEP167" s="227"/>
      <c r="TEQ167" s="227"/>
      <c r="TER167" s="227"/>
      <c r="TES167" s="227"/>
      <c r="TET167" s="227"/>
      <c r="TEU167" s="227"/>
      <c r="TEV167" s="227"/>
      <c r="TEW167" s="227"/>
      <c r="TEX167" s="227"/>
      <c r="TEY167" s="227"/>
      <c r="TEZ167" s="227"/>
      <c r="TFA167" s="227"/>
      <c r="TFB167" s="227"/>
      <c r="TFC167" s="227"/>
      <c r="TFD167" s="227"/>
      <c r="TFE167" s="227"/>
      <c r="TFF167" s="227"/>
      <c r="TFG167" s="227"/>
      <c r="TFH167" s="227"/>
      <c r="TFI167" s="227"/>
      <c r="TFJ167" s="227"/>
      <c r="TFK167" s="227"/>
      <c r="TFL167" s="227"/>
      <c r="TFM167" s="227"/>
      <c r="TFN167" s="227"/>
      <c r="TFO167" s="227"/>
      <c r="TFP167" s="227"/>
      <c r="TFQ167" s="227"/>
      <c r="TFR167" s="227"/>
      <c r="TFS167" s="227"/>
      <c r="TFT167" s="227"/>
      <c r="TFU167" s="227"/>
      <c r="TFV167" s="227"/>
      <c r="TFW167" s="227"/>
      <c r="TFX167" s="227"/>
      <c r="TFY167" s="227"/>
      <c r="TFZ167" s="227"/>
      <c r="TGA167" s="227"/>
      <c r="TGB167" s="227"/>
      <c r="TGC167" s="227"/>
      <c r="TGD167" s="227"/>
      <c r="TGE167" s="227"/>
      <c r="TGF167" s="227"/>
      <c r="TGG167" s="227"/>
      <c r="TGH167" s="227"/>
      <c r="TGI167" s="227"/>
      <c r="TGJ167" s="227"/>
      <c r="TGK167" s="227"/>
      <c r="TGL167" s="227"/>
      <c r="TGM167" s="227"/>
      <c r="TGN167" s="227"/>
      <c r="TGO167" s="227"/>
      <c r="TGP167" s="227"/>
      <c r="TGQ167" s="227"/>
      <c r="TGR167" s="227"/>
      <c r="TGS167" s="227"/>
      <c r="TGT167" s="227"/>
      <c r="TGU167" s="227"/>
      <c r="TGV167" s="227"/>
      <c r="TGW167" s="227"/>
      <c r="TGX167" s="227"/>
      <c r="TGY167" s="227"/>
      <c r="TGZ167" s="227"/>
      <c r="THA167" s="227"/>
      <c r="THB167" s="227"/>
      <c r="THC167" s="227"/>
      <c r="THD167" s="227"/>
      <c r="THE167" s="227"/>
      <c r="THF167" s="227"/>
      <c r="THG167" s="227"/>
      <c r="THH167" s="227"/>
      <c r="THI167" s="227"/>
      <c r="THJ167" s="227"/>
      <c r="THK167" s="227"/>
      <c r="THL167" s="227"/>
      <c r="THM167" s="227"/>
      <c r="THN167" s="227"/>
      <c r="THO167" s="227"/>
      <c r="THP167" s="227"/>
      <c r="THQ167" s="227"/>
      <c r="THR167" s="227"/>
      <c r="THS167" s="227"/>
      <c r="THT167" s="227"/>
      <c r="THU167" s="227"/>
      <c r="THV167" s="227"/>
      <c r="THW167" s="227"/>
      <c r="THX167" s="227"/>
      <c r="THY167" s="227"/>
      <c r="THZ167" s="227"/>
      <c r="TIA167" s="227"/>
      <c r="TIB167" s="227"/>
      <c r="TIC167" s="227"/>
      <c r="TID167" s="227"/>
      <c r="TIE167" s="227"/>
      <c r="TIF167" s="227"/>
      <c r="TIG167" s="227"/>
      <c r="TIH167" s="227"/>
      <c r="TII167" s="227"/>
      <c r="TIJ167" s="227"/>
      <c r="TIK167" s="227"/>
      <c r="TIL167" s="227"/>
      <c r="TIM167" s="227"/>
      <c r="TIN167" s="227"/>
      <c r="TIO167" s="227"/>
      <c r="TIP167" s="227"/>
      <c r="TIQ167" s="227"/>
      <c r="TIR167" s="227"/>
      <c r="TIS167" s="227"/>
      <c r="TIT167" s="227"/>
      <c r="TIU167" s="227"/>
      <c r="TIV167" s="227"/>
      <c r="TIW167" s="227"/>
      <c r="TIX167" s="227"/>
      <c r="TIY167" s="227"/>
      <c r="TJF167" s="227"/>
      <c r="TJG167" s="227"/>
      <c r="TJH167" s="227"/>
      <c r="TJI167" s="227"/>
      <c r="TJJ167" s="227"/>
      <c r="TJK167" s="227"/>
      <c r="TJL167" s="227"/>
      <c r="TJM167" s="227"/>
      <c r="TJN167" s="227"/>
      <c r="TJO167" s="227"/>
      <c r="TJP167" s="227"/>
      <c r="TJQ167" s="227"/>
      <c r="TJR167" s="227"/>
      <c r="TJS167" s="227"/>
      <c r="TJT167" s="227"/>
      <c r="TJU167" s="227"/>
      <c r="TJV167" s="227"/>
      <c r="TJW167" s="227"/>
      <c r="TJX167" s="227"/>
      <c r="TJY167" s="227"/>
      <c r="TJZ167" s="227"/>
      <c r="TKA167" s="227"/>
      <c r="TKB167" s="227"/>
      <c r="TKC167" s="227"/>
      <c r="TKD167" s="227"/>
      <c r="TKE167" s="227"/>
      <c r="TKF167" s="227"/>
      <c r="TKG167" s="227"/>
      <c r="TKH167" s="227"/>
      <c r="TKI167" s="227"/>
      <c r="TKJ167" s="227"/>
      <c r="TKK167" s="227"/>
      <c r="TKL167" s="227"/>
      <c r="TKM167" s="227"/>
      <c r="TKN167" s="227"/>
      <c r="TKO167" s="227"/>
      <c r="TKP167" s="227"/>
      <c r="TKQ167" s="227"/>
      <c r="TKR167" s="227"/>
      <c r="TKS167" s="227"/>
      <c r="TKT167" s="227"/>
      <c r="TKU167" s="227"/>
      <c r="TKV167" s="227"/>
      <c r="TKW167" s="227"/>
      <c r="TKX167" s="227"/>
      <c r="TKY167" s="227"/>
      <c r="TKZ167" s="227"/>
      <c r="TLA167" s="227"/>
      <c r="TLB167" s="227"/>
      <c r="TLC167" s="227"/>
      <c r="TLD167" s="227"/>
      <c r="TLE167" s="227"/>
      <c r="TLF167" s="227"/>
      <c r="TLG167" s="227"/>
      <c r="TLH167" s="227"/>
      <c r="TLI167" s="227"/>
      <c r="TLJ167" s="227"/>
      <c r="TLK167" s="227"/>
      <c r="TLL167" s="227"/>
      <c r="TLM167" s="227"/>
      <c r="TLN167" s="227"/>
      <c r="TLO167" s="227"/>
      <c r="TLP167" s="227"/>
      <c r="TLQ167" s="227"/>
      <c r="TLR167" s="227"/>
      <c r="TLS167" s="227"/>
      <c r="TLT167" s="227"/>
      <c r="TLU167" s="227"/>
      <c r="TLV167" s="227"/>
      <c r="TLW167" s="227"/>
      <c r="TLX167" s="227"/>
      <c r="TLY167" s="227"/>
      <c r="TLZ167" s="227"/>
      <c r="TMA167" s="227"/>
      <c r="TMB167" s="227"/>
      <c r="TMC167" s="227"/>
      <c r="TMD167" s="227"/>
      <c r="TME167" s="227"/>
      <c r="TMF167" s="227"/>
      <c r="TMG167" s="227"/>
      <c r="TMH167" s="227"/>
      <c r="TMI167" s="227"/>
      <c r="TMJ167" s="227"/>
      <c r="TMK167" s="227"/>
      <c r="TML167" s="227"/>
      <c r="TMM167" s="227"/>
      <c r="TMN167" s="227"/>
      <c r="TMO167" s="227"/>
      <c r="TMP167" s="227"/>
      <c r="TMQ167" s="227"/>
      <c r="TMR167" s="227"/>
      <c r="TMS167" s="227"/>
      <c r="TMT167" s="227"/>
      <c r="TMU167" s="227"/>
      <c r="TMV167" s="227"/>
      <c r="TMW167" s="227"/>
      <c r="TMX167" s="227"/>
      <c r="TMY167" s="227"/>
      <c r="TMZ167" s="227"/>
      <c r="TNA167" s="227"/>
      <c r="TNB167" s="227"/>
      <c r="TNC167" s="227"/>
      <c r="TND167" s="227"/>
      <c r="TNE167" s="227"/>
      <c r="TNF167" s="227"/>
      <c r="TNG167" s="227"/>
      <c r="TNH167" s="227"/>
      <c r="TNI167" s="227"/>
      <c r="TNJ167" s="227"/>
      <c r="TNK167" s="227"/>
      <c r="TNL167" s="227"/>
      <c r="TNM167" s="227"/>
      <c r="TNN167" s="227"/>
      <c r="TNO167" s="227"/>
      <c r="TNP167" s="227"/>
      <c r="TNQ167" s="227"/>
      <c r="TNR167" s="227"/>
      <c r="TNS167" s="227"/>
      <c r="TNT167" s="227"/>
      <c r="TNU167" s="227"/>
      <c r="TNV167" s="227"/>
      <c r="TNW167" s="227"/>
      <c r="TNX167" s="227"/>
      <c r="TNY167" s="227"/>
      <c r="TNZ167" s="227"/>
      <c r="TOA167" s="227"/>
      <c r="TOB167" s="227"/>
      <c r="TOC167" s="227"/>
      <c r="TOD167" s="227"/>
      <c r="TOE167" s="227"/>
      <c r="TOF167" s="227"/>
      <c r="TOG167" s="227"/>
      <c r="TOH167" s="227"/>
      <c r="TOI167" s="227"/>
      <c r="TOJ167" s="227"/>
      <c r="TOK167" s="227"/>
      <c r="TOL167" s="227"/>
      <c r="TOM167" s="227"/>
      <c r="TON167" s="227"/>
      <c r="TOO167" s="227"/>
      <c r="TOP167" s="227"/>
      <c r="TOQ167" s="227"/>
      <c r="TOR167" s="227"/>
      <c r="TOS167" s="227"/>
      <c r="TOT167" s="227"/>
      <c r="TOU167" s="227"/>
      <c r="TOV167" s="227"/>
      <c r="TOW167" s="227"/>
      <c r="TOX167" s="227"/>
      <c r="TOY167" s="227"/>
      <c r="TOZ167" s="227"/>
      <c r="TPA167" s="227"/>
      <c r="TPB167" s="227"/>
      <c r="TPC167" s="227"/>
      <c r="TPD167" s="227"/>
      <c r="TPE167" s="227"/>
      <c r="TPF167" s="227"/>
      <c r="TPG167" s="227"/>
      <c r="TPH167" s="227"/>
      <c r="TPI167" s="227"/>
      <c r="TPJ167" s="227"/>
      <c r="TPK167" s="227"/>
      <c r="TPL167" s="227"/>
      <c r="TPM167" s="227"/>
      <c r="TPN167" s="227"/>
      <c r="TPO167" s="227"/>
      <c r="TPP167" s="227"/>
      <c r="TPQ167" s="227"/>
      <c r="TPR167" s="227"/>
      <c r="TPS167" s="227"/>
      <c r="TPT167" s="227"/>
      <c r="TPU167" s="227"/>
      <c r="TPV167" s="227"/>
      <c r="TPW167" s="227"/>
      <c r="TPX167" s="227"/>
      <c r="TPY167" s="227"/>
      <c r="TPZ167" s="227"/>
      <c r="TQA167" s="227"/>
      <c r="TQB167" s="227"/>
      <c r="TQC167" s="227"/>
      <c r="TQD167" s="227"/>
      <c r="TQE167" s="227"/>
      <c r="TQF167" s="227"/>
      <c r="TQG167" s="227"/>
      <c r="TQH167" s="227"/>
      <c r="TQI167" s="227"/>
      <c r="TQJ167" s="227"/>
      <c r="TQK167" s="227"/>
      <c r="TQL167" s="227"/>
      <c r="TQM167" s="227"/>
      <c r="TQN167" s="227"/>
      <c r="TQO167" s="227"/>
      <c r="TQP167" s="227"/>
      <c r="TQQ167" s="227"/>
      <c r="TQR167" s="227"/>
      <c r="TQS167" s="227"/>
      <c r="TQT167" s="227"/>
      <c r="TQU167" s="227"/>
      <c r="TQV167" s="227"/>
      <c r="TQW167" s="227"/>
      <c r="TQX167" s="227"/>
      <c r="TQY167" s="227"/>
      <c r="TQZ167" s="227"/>
      <c r="TRA167" s="227"/>
      <c r="TRB167" s="227"/>
      <c r="TRC167" s="227"/>
      <c r="TRD167" s="227"/>
      <c r="TRE167" s="227"/>
      <c r="TRF167" s="227"/>
      <c r="TRG167" s="227"/>
      <c r="TRH167" s="227"/>
      <c r="TRI167" s="227"/>
      <c r="TRJ167" s="227"/>
      <c r="TRK167" s="227"/>
      <c r="TRL167" s="227"/>
      <c r="TRM167" s="227"/>
      <c r="TRN167" s="227"/>
      <c r="TRO167" s="227"/>
      <c r="TRP167" s="227"/>
      <c r="TRQ167" s="227"/>
      <c r="TRR167" s="227"/>
      <c r="TRS167" s="227"/>
      <c r="TRT167" s="227"/>
      <c r="TRU167" s="227"/>
      <c r="TRV167" s="227"/>
      <c r="TRW167" s="227"/>
      <c r="TRX167" s="227"/>
      <c r="TRY167" s="227"/>
      <c r="TRZ167" s="227"/>
      <c r="TSA167" s="227"/>
      <c r="TSB167" s="227"/>
      <c r="TSC167" s="227"/>
      <c r="TSD167" s="227"/>
      <c r="TSE167" s="227"/>
      <c r="TSF167" s="227"/>
      <c r="TSG167" s="227"/>
      <c r="TSH167" s="227"/>
      <c r="TSI167" s="227"/>
      <c r="TSJ167" s="227"/>
      <c r="TSK167" s="227"/>
      <c r="TSL167" s="227"/>
      <c r="TSM167" s="227"/>
      <c r="TSN167" s="227"/>
      <c r="TSO167" s="227"/>
      <c r="TSP167" s="227"/>
      <c r="TSQ167" s="227"/>
      <c r="TSR167" s="227"/>
      <c r="TSS167" s="227"/>
      <c r="TST167" s="227"/>
      <c r="TSU167" s="227"/>
      <c r="TTB167" s="227"/>
      <c r="TTC167" s="227"/>
      <c r="TTD167" s="227"/>
      <c r="TTE167" s="227"/>
      <c r="TTF167" s="227"/>
      <c r="TTG167" s="227"/>
      <c r="TTH167" s="227"/>
      <c r="TTI167" s="227"/>
      <c r="TTJ167" s="227"/>
      <c r="TTK167" s="227"/>
      <c r="TTL167" s="227"/>
      <c r="TTM167" s="227"/>
      <c r="TTN167" s="227"/>
      <c r="TTO167" s="227"/>
      <c r="TTP167" s="227"/>
      <c r="TTQ167" s="227"/>
      <c r="TTR167" s="227"/>
      <c r="TTS167" s="227"/>
      <c r="TTT167" s="227"/>
      <c r="TTU167" s="227"/>
      <c r="TTV167" s="227"/>
      <c r="TTW167" s="227"/>
      <c r="TTX167" s="227"/>
      <c r="TTY167" s="227"/>
      <c r="TTZ167" s="227"/>
      <c r="TUA167" s="227"/>
      <c r="TUB167" s="227"/>
      <c r="TUC167" s="227"/>
      <c r="TUD167" s="227"/>
      <c r="TUE167" s="227"/>
      <c r="TUF167" s="227"/>
      <c r="TUG167" s="227"/>
      <c r="TUH167" s="227"/>
      <c r="TUI167" s="227"/>
      <c r="TUJ167" s="227"/>
      <c r="TUK167" s="227"/>
      <c r="TUL167" s="227"/>
      <c r="TUM167" s="227"/>
      <c r="TUN167" s="227"/>
      <c r="TUO167" s="227"/>
      <c r="TUP167" s="227"/>
      <c r="TUQ167" s="227"/>
      <c r="TUR167" s="227"/>
      <c r="TUS167" s="227"/>
      <c r="TUT167" s="227"/>
      <c r="TUU167" s="227"/>
      <c r="TUV167" s="227"/>
      <c r="TUW167" s="227"/>
      <c r="TUX167" s="227"/>
      <c r="TUY167" s="227"/>
      <c r="TUZ167" s="227"/>
      <c r="TVA167" s="227"/>
      <c r="TVB167" s="227"/>
      <c r="TVC167" s="227"/>
      <c r="TVD167" s="227"/>
      <c r="TVE167" s="227"/>
      <c r="TVF167" s="227"/>
      <c r="TVG167" s="227"/>
      <c r="TVH167" s="227"/>
      <c r="TVI167" s="227"/>
      <c r="TVJ167" s="227"/>
      <c r="TVK167" s="227"/>
      <c r="TVL167" s="227"/>
      <c r="TVM167" s="227"/>
      <c r="TVN167" s="227"/>
      <c r="TVO167" s="227"/>
      <c r="TVP167" s="227"/>
      <c r="TVQ167" s="227"/>
      <c r="TVR167" s="227"/>
      <c r="TVS167" s="227"/>
      <c r="TVT167" s="227"/>
      <c r="TVU167" s="227"/>
      <c r="TVV167" s="227"/>
      <c r="TVW167" s="227"/>
      <c r="TVX167" s="227"/>
      <c r="TVY167" s="227"/>
      <c r="TVZ167" s="227"/>
      <c r="TWA167" s="227"/>
      <c r="TWB167" s="227"/>
      <c r="TWC167" s="227"/>
      <c r="TWD167" s="227"/>
      <c r="TWE167" s="227"/>
      <c r="TWF167" s="227"/>
      <c r="TWG167" s="227"/>
      <c r="TWH167" s="227"/>
      <c r="TWI167" s="227"/>
      <c r="TWJ167" s="227"/>
      <c r="TWK167" s="227"/>
      <c r="TWL167" s="227"/>
      <c r="TWM167" s="227"/>
      <c r="TWN167" s="227"/>
      <c r="TWO167" s="227"/>
      <c r="TWP167" s="227"/>
      <c r="TWQ167" s="227"/>
      <c r="TWR167" s="227"/>
      <c r="TWS167" s="227"/>
      <c r="TWT167" s="227"/>
      <c r="TWU167" s="227"/>
      <c r="TWV167" s="227"/>
      <c r="TWW167" s="227"/>
      <c r="TWX167" s="227"/>
      <c r="TWY167" s="227"/>
      <c r="TWZ167" s="227"/>
      <c r="TXA167" s="227"/>
      <c r="TXB167" s="227"/>
      <c r="TXC167" s="227"/>
      <c r="TXD167" s="227"/>
      <c r="TXE167" s="227"/>
      <c r="TXF167" s="227"/>
      <c r="TXG167" s="227"/>
      <c r="TXH167" s="227"/>
      <c r="TXI167" s="227"/>
      <c r="TXJ167" s="227"/>
      <c r="TXK167" s="227"/>
      <c r="TXL167" s="227"/>
      <c r="TXM167" s="227"/>
      <c r="TXN167" s="227"/>
      <c r="TXO167" s="227"/>
      <c r="TXP167" s="227"/>
      <c r="TXQ167" s="227"/>
      <c r="TXR167" s="227"/>
      <c r="TXS167" s="227"/>
      <c r="TXT167" s="227"/>
      <c r="TXU167" s="227"/>
      <c r="TXV167" s="227"/>
      <c r="TXW167" s="227"/>
      <c r="TXX167" s="227"/>
      <c r="TXY167" s="227"/>
      <c r="TXZ167" s="227"/>
      <c r="TYA167" s="227"/>
      <c r="TYB167" s="227"/>
      <c r="TYC167" s="227"/>
      <c r="TYD167" s="227"/>
      <c r="TYE167" s="227"/>
      <c r="TYF167" s="227"/>
      <c r="TYG167" s="227"/>
      <c r="TYH167" s="227"/>
      <c r="TYI167" s="227"/>
      <c r="TYJ167" s="227"/>
      <c r="TYK167" s="227"/>
      <c r="TYL167" s="227"/>
      <c r="TYM167" s="227"/>
      <c r="TYN167" s="227"/>
      <c r="TYO167" s="227"/>
      <c r="TYP167" s="227"/>
      <c r="TYQ167" s="227"/>
      <c r="TYR167" s="227"/>
      <c r="TYS167" s="227"/>
      <c r="TYT167" s="227"/>
      <c r="TYU167" s="227"/>
      <c r="TYV167" s="227"/>
      <c r="TYW167" s="227"/>
      <c r="TYX167" s="227"/>
      <c r="TYY167" s="227"/>
      <c r="TYZ167" s="227"/>
      <c r="TZA167" s="227"/>
      <c r="TZB167" s="227"/>
      <c r="TZC167" s="227"/>
      <c r="TZD167" s="227"/>
      <c r="TZE167" s="227"/>
      <c r="TZF167" s="227"/>
      <c r="TZG167" s="227"/>
      <c r="TZH167" s="227"/>
      <c r="TZI167" s="227"/>
      <c r="TZJ167" s="227"/>
      <c r="TZK167" s="227"/>
      <c r="TZL167" s="227"/>
      <c r="TZM167" s="227"/>
      <c r="TZN167" s="227"/>
      <c r="TZO167" s="227"/>
      <c r="TZP167" s="227"/>
      <c r="TZQ167" s="227"/>
      <c r="TZR167" s="227"/>
      <c r="TZS167" s="227"/>
      <c r="TZT167" s="227"/>
      <c r="TZU167" s="227"/>
      <c r="TZV167" s="227"/>
      <c r="TZW167" s="227"/>
      <c r="TZX167" s="227"/>
      <c r="TZY167" s="227"/>
      <c r="TZZ167" s="227"/>
      <c r="UAA167" s="227"/>
      <c r="UAB167" s="227"/>
      <c r="UAC167" s="227"/>
      <c r="UAD167" s="227"/>
      <c r="UAE167" s="227"/>
      <c r="UAF167" s="227"/>
      <c r="UAG167" s="227"/>
      <c r="UAH167" s="227"/>
      <c r="UAI167" s="227"/>
      <c r="UAJ167" s="227"/>
      <c r="UAK167" s="227"/>
      <c r="UAL167" s="227"/>
      <c r="UAM167" s="227"/>
      <c r="UAN167" s="227"/>
      <c r="UAO167" s="227"/>
      <c r="UAP167" s="227"/>
      <c r="UAQ167" s="227"/>
      <c r="UAR167" s="227"/>
      <c r="UAS167" s="227"/>
      <c r="UAT167" s="227"/>
      <c r="UAU167" s="227"/>
      <c r="UAV167" s="227"/>
      <c r="UAW167" s="227"/>
      <c r="UAX167" s="227"/>
      <c r="UAY167" s="227"/>
      <c r="UAZ167" s="227"/>
      <c r="UBA167" s="227"/>
      <c r="UBB167" s="227"/>
      <c r="UBC167" s="227"/>
      <c r="UBD167" s="227"/>
      <c r="UBE167" s="227"/>
      <c r="UBF167" s="227"/>
      <c r="UBG167" s="227"/>
      <c r="UBH167" s="227"/>
      <c r="UBI167" s="227"/>
      <c r="UBJ167" s="227"/>
      <c r="UBK167" s="227"/>
      <c r="UBL167" s="227"/>
      <c r="UBM167" s="227"/>
      <c r="UBN167" s="227"/>
      <c r="UBO167" s="227"/>
      <c r="UBP167" s="227"/>
      <c r="UBQ167" s="227"/>
      <c r="UBR167" s="227"/>
      <c r="UBS167" s="227"/>
      <c r="UBT167" s="227"/>
      <c r="UBU167" s="227"/>
      <c r="UBV167" s="227"/>
      <c r="UBW167" s="227"/>
      <c r="UBX167" s="227"/>
      <c r="UBY167" s="227"/>
      <c r="UBZ167" s="227"/>
      <c r="UCA167" s="227"/>
      <c r="UCB167" s="227"/>
      <c r="UCC167" s="227"/>
      <c r="UCD167" s="227"/>
      <c r="UCE167" s="227"/>
      <c r="UCF167" s="227"/>
      <c r="UCG167" s="227"/>
      <c r="UCH167" s="227"/>
      <c r="UCI167" s="227"/>
      <c r="UCJ167" s="227"/>
      <c r="UCK167" s="227"/>
      <c r="UCL167" s="227"/>
      <c r="UCM167" s="227"/>
      <c r="UCN167" s="227"/>
      <c r="UCO167" s="227"/>
      <c r="UCP167" s="227"/>
      <c r="UCQ167" s="227"/>
      <c r="UCX167" s="227"/>
      <c r="UCY167" s="227"/>
      <c r="UCZ167" s="227"/>
      <c r="UDA167" s="227"/>
      <c r="UDB167" s="227"/>
      <c r="UDC167" s="227"/>
      <c r="UDD167" s="227"/>
      <c r="UDE167" s="227"/>
      <c r="UDF167" s="227"/>
      <c r="UDG167" s="227"/>
      <c r="UDH167" s="227"/>
      <c r="UDI167" s="227"/>
      <c r="UDJ167" s="227"/>
      <c r="UDK167" s="227"/>
      <c r="UDL167" s="227"/>
      <c r="UDM167" s="227"/>
      <c r="UDN167" s="227"/>
      <c r="UDO167" s="227"/>
      <c r="UDP167" s="227"/>
      <c r="UDQ167" s="227"/>
      <c r="UDR167" s="227"/>
      <c r="UDS167" s="227"/>
      <c r="UDT167" s="227"/>
      <c r="UDU167" s="227"/>
      <c r="UDV167" s="227"/>
      <c r="UDW167" s="227"/>
      <c r="UDX167" s="227"/>
      <c r="UDY167" s="227"/>
      <c r="UDZ167" s="227"/>
      <c r="UEA167" s="227"/>
      <c r="UEB167" s="227"/>
      <c r="UEC167" s="227"/>
      <c r="UED167" s="227"/>
      <c r="UEE167" s="227"/>
      <c r="UEF167" s="227"/>
      <c r="UEG167" s="227"/>
      <c r="UEH167" s="227"/>
      <c r="UEI167" s="227"/>
      <c r="UEJ167" s="227"/>
      <c r="UEK167" s="227"/>
      <c r="UEL167" s="227"/>
      <c r="UEM167" s="227"/>
      <c r="UEN167" s="227"/>
      <c r="UEO167" s="227"/>
      <c r="UEP167" s="227"/>
      <c r="UEQ167" s="227"/>
      <c r="UER167" s="227"/>
      <c r="UES167" s="227"/>
      <c r="UET167" s="227"/>
      <c r="UEU167" s="227"/>
      <c r="UEV167" s="227"/>
      <c r="UEW167" s="227"/>
      <c r="UEX167" s="227"/>
      <c r="UEY167" s="227"/>
      <c r="UEZ167" s="227"/>
      <c r="UFA167" s="227"/>
      <c r="UFB167" s="227"/>
      <c r="UFC167" s="227"/>
      <c r="UFD167" s="227"/>
      <c r="UFE167" s="227"/>
      <c r="UFF167" s="227"/>
      <c r="UFG167" s="227"/>
      <c r="UFH167" s="227"/>
      <c r="UFI167" s="227"/>
      <c r="UFJ167" s="227"/>
      <c r="UFK167" s="227"/>
      <c r="UFL167" s="227"/>
      <c r="UFM167" s="227"/>
      <c r="UFN167" s="227"/>
      <c r="UFO167" s="227"/>
      <c r="UFP167" s="227"/>
      <c r="UFQ167" s="227"/>
      <c r="UFR167" s="227"/>
      <c r="UFS167" s="227"/>
      <c r="UFT167" s="227"/>
      <c r="UFU167" s="227"/>
      <c r="UFV167" s="227"/>
      <c r="UFW167" s="227"/>
      <c r="UFX167" s="227"/>
      <c r="UFY167" s="227"/>
      <c r="UFZ167" s="227"/>
      <c r="UGA167" s="227"/>
      <c r="UGB167" s="227"/>
      <c r="UGC167" s="227"/>
      <c r="UGD167" s="227"/>
      <c r="UGE167" s="227"/>
      <c r="UGF167" s="227"/>
      <c r="UGG167" s="227"/>
      <c r="UGH167" s="227"/>
      <c r="UGI167" s="227"/>
      <c r="UGJ167" s="227"/>
      <c r="UGK167" s="227"/>
      <c r="UGL167" s="227"/>
      <c r="UGM167" s="227"/>
      <c r="UGN167" s="227"/>
      <c r="UGO167" s="227"/>
      <c r="UGP167" s="227"/>
      <c r="UGQ167" s="227"/>
      <c r="UGR167" s="227"/>
      <c r="UGS167" s="227"/>
      <c r="UGT167" s="227"/>
      <c r="UGU167" s="227"/>
      <c r="UGV167" s="227"/>
      <c r="UGW167" s="227"/>
      <c r="UGX167" s="227"/>
      <c r="UGY167" s="227"/>
      <c r="UGZ167" s="227"/>
      <c r="UHA167" s="227"/>
      <c r="UHB167" s="227"/>
      <c r="UHC167" s="227"/>
      <c r="UHD167" s="227"/>
      <c r="UHE167" s="227"/>
      <c r="UHF167" s="227"/>
      <c r="UHG167" s="227"/>
      <c r="UHH167" s="227"/>
      <c r="UHI167" s="227"/>
      <c r="UHJ167" s="227"/>
      <c r="UHK167" s="227"/>
      <c r="UHL167" s="227"/>
      <c r="UHM167" s="227"/>
      <c r="UHN167" s="227"/>
      <c r="UHO167" s="227"/>
      <c r="UHP167" s="227"/>
      <c r="UHQ167" s="227"/>
      <c r="UHR167" s="227"/>
      <c r="UHS167" s="227"/>
      <c r="UHT167" s="227"/>
      <c r="UHU167" s="227"/>
      <c r="UHV167" s="227"/>
      <c r="UHW167" s="227"/>
      <c r="UHX167" s="227"/>
      <c r="UHY167" s="227"/>
      <c r="UHZ167" s="227"/>
      <c r="UIA167" s="227"/>
      <c r="UIB167" s="227"/>
      <c r="UIC167" s="227"/>
      <c r="UID167" s="227"/>
      <c r="UIE167" s="227"/>
      <c r="UIF167" s="227"/>
      <c r="UIG167" s="227"/>
      <c r="UIH167" s="227"/>
      <c r="UII167" s="227"/>
      <c r="UIJ167" s="227"/>
      <c r="UIK167" s="227"/>
      <c r="UIL167" s="227"/>
      <c r="UIM167" s="227"/>
      <c r="UIN167" s="227"/>
      <c r="UIO167" s="227"/>
      <c r="UIP167" s="227"/>
      <c r="UIQ167" s="227"/>
      <c r="UIR167" s="227"/>
      <c r="UIS167" s="227"/>
      <c r="UIT167" s="227"/>
      <c r="UIU167" s="227"/>
      <c r="UIV167" s="227"/>
      <c r="UIW167" s="227"/>
      <c r="UIX167" s="227"/>
      <c r="UIY167" s="227"/>
      <c r="UIZ167" s="227"/>
      <c r="UJA167" s="227"/>
      <c r="UJB167" s="227"/>
      <c r="UJC167" s="227"/>
      <c r="UJD167" s="227"/>
      <c r="UJE167" s="227"/>
      <c r="UJF167" s="227"/>
      <c r="UJG167" s="227"/>
      <c r="UJH167" s="227"/>
      <c r="UJI167" s="227"/>
      <c r="UJJ167" s="227"/>
      <c r="UJK167" s="227"/>
      <c r="UJL167" s="227"/>
      <c r="UJM167" s="227"/>
      <c r="UJN167" s="227"/>
      <c r="UJO167" s="227"/>
      <c r="UJP167" s="227"/>
      <c r="UJQ167" s="227"/>
      <c r="UJR167" s="227"/>
      <c r="UJS167" s="227"/>
      <c r="UJT167" s="227"/>
      <c r="UJU167" s="227"/>
      <c r="UJV167" s="227"/>
      <c r="UJW167" s="227"/>
      <c r="UJX167" s="227"/>
      <c r="UJY167" s="227"/>
      <c r="UJZ167" s="227"/>
      <c r="UKA167" s="227"/>
      <c r="UKB167" s="227"/>
      <c r="UKC167" s="227"/>
      <c r="UKD167" s="227"/>
      <c r="UKE167" s="227"/>
      <c r="UKF167" s="227"/>
      <c r="UKG167" s="227"/>
      <c r="UKH167" s="227"/>
      <c r="UKI167" s="227"/>
      <c r="UKJ167" s="227"/>
      <c r="UKK167" s="227"/>
      <c r="UKL167" s="227"/>
      <c r="UKM167" s="227"/>
      <c r="UKN167" s="227"/>
      <c r="UKO167" s="227"/>
      <c r="UKP167" s="227"/>
      <c r="UKQ167" s="227"/>
      <c r="UKR167" s="227"/>
      <c r="UKS167" s="227"/>
      <c r="UKT167" s="227"/>
      <c r="UKU167" s="227"/>
      <c r="UKV167" s="227"/>
      <c r="UKW167" s="227"/>
      <c r="UKX167" s="227"/>
      <c r="UKY167" s="227"/>
      <c r="UKZ167" s="227"/>
      <c r="ULA167" s="227"/>
      <c r="ULB167" s="227"/>
      <c r="ULC167" s="227"/>
      <c r="ULD167" s="227"/>
      <c r="ULE167" s="227"/>
      <c r="ULF167" s="227"/>
      <c r="ULG167" s="227"/>
      <c r="ULH167" s="227"/>
      <c r="ULI167" s="227"/>
      <c r="ULJ167" s="227"/>
      <c r="ULK167" s="227"/>
      <c r="ULL167" s="227"/>
      <c r="ULM167" s="227"/>
      <c r="ULN167" s="227"/>
      <c r="ULO167" s="227"/>
      <c r="ULP167" s="227"/>
      <c r="ULQ167" s="227"/>
      <c r="ULR167" s="227"/>
      <c r="ULS167" s="227"/>
      <c r="ULT167" s="227"/>
      <c r="ULU167" s="227"/>
      <c r="ULV167" s="227"/>
      <c r="ULW167" s="227"/>
      <c r="ULX167" s="227"/>
      <c r="ULY167" s="227"/>
      <c r="ULZ167" s="227"/>
      <c r="UMA167" s="227"/>
      <c r="UMB167" s="227"/>
      <c r="UMC167" s="227"/>
      <c r="UMD167" s="227"/>
      <c r="UME167" s="227"/>
      <c r="UMF167" s="227"/>
      <c r="UMG167" s="227"/>
      <c r="UMH167" s="227"/>
      <c r="UMI167" s="227"/>
      <c r="UMJ167" s="227"/>
      <c r="UMK167" s="227"/>
      <c r="UML167" s="227"/>
      <c r="UMM167" s="227"/>
      <c r="UMT167" s="227"/>
      <c r="UMU167" s="227"/>
      <c r="UMV167" s="227"/>
      <c r="UMW167" s="227"/>
      <c r="UMX167" s="227"/>
      <c r="UMY167" s="227"/>
      <c r="UMZ167" s="227"/>
      <c r="UNA167" s="227"/>
      <c r="UNB167" s="227"/>
      <c r="UNC167" s="227"/>
      <c r="UND167" s="227"/>
      <c r="UNE167" s="227"/>
      <c r="UNF167" s="227"/>
      <c r="UNG167" s="227"/>
      <c r="UNH167" s="227"/>
      <c r="UNI167" s="227"/>
      <c r="UNJ167" s="227"/>
      <c r="UNK167" s="227"/>
      <c r="UNL167" s="227"/>
      <c r="UNM167" s="227"/>
      <c r="UNN167" s="227"/>
      <c r="UNO167" s="227"/>
      <c r="UNP167" s="227"/>
      <c r="UNQ167" s="227"/>
      <c r="UNR167" s="227"/>
      <c r="UNS167" s="227"/>
      <c r="UNT167" s="227"/>
      <c r="UNU167" s="227"/>
      <c r="UNV167" s="227"/>
      <c r="UNW167" s="227"/>
      <c r="UNX167" s="227"/>
      <c r="UNY167" s="227"/>
      <c r="UNZ167" s="227"/>
      <c r="UOA167" s="227"/>
      <c r="UOB167" s="227"/>
      <c r="UOC167" s="227"/>
      <c r="UOD167" s="227"/>
      <c r="UOE167" s="227"/>
      <c r="UOF167" s="227"/>
      <c r="UOG167" s="227"/>
      <c r="UOH167" s="227"/>
      <c r="UOI167" s="227"/>
      <c r="UOJ167" s="227"/>
      <c r="UOK167" s="227"/>
      <c r="UOL167" s="227"/>
      <c r="UOM167" s="227"/>
      <c r="UON167" s="227"/>
      <c r="UOO167" s="227"/>
      <c r="UOP167" s="227"/>
      <c r="UOQ167" s="227"/>
      <c r="UOR167" s="227"/>
      <c r="UOS167" s="227"/>
      <c r="UOT167" s="227"/>
      <c r="UOU167" s="227"/>
      <c r="UOV167" s="227"/>
      <c r="UOW167" s="227"/>
      <c r="UOX167" s="227"/>
      <c r="UOY167" s="227"/>
      <c r="UOZ167" s="227"/>
      <c r="UPA167" s="227"/>
      <c r="UPB167" s="227"/>
      <c r="UPC167" s="227"/>
      <c r="UPD167" s="227"/>
      <c r="UPE167" s="227"/>
      <c r="UPF167" s="227"/>
      <c r="UPG167" s="227"/>
      <c r="UPH167" s="227"/>
      <c r="UPI167" s="227"/>
      <c r="UPJ167" s="227"/>
      <c r="UPK167" s="227"/>
      <c r="UPL167" s="227"/>
      <c r="UPM167" s="227"/>
      <c r="UPN167" s="227"/>
      <c r="UPO167" s="227"/>
      <c r="UPP167" s="227"/>
      <c r="UPQ167" s="227"/>
      <c r="UPR167" s="227"/>
      <c r="UPS167" s="227"/>
      <c r="UPT167" s="227"/>
      <c r="UPU167" s="227"/>
      <c r="UPV167" s="227"/>
      <c r="UPW167" s="227"/>
      <c r="UPX167" s="227"/>
      <c r="UPY167" s="227"/>
      <c r="UPZ167" s="227"/>
      <c r="UQA167" s="227"/>
      <c r="UQB167" s="227"/>
      <c r="UQC167" s="227"/>
      <c r="UQD167" s="227"/>
      <c r="UQE167" s="227"/>
      <c r="UQF167" s="227"/>
      <c r="UQG167" s="227"/>
      <c r="UQH167" s="227"/>
      <c r="UQI167" s="227"/>
      <c r="UQJ167" s="227"/>
      <c r="UQK167" s="227"/>
      <c r="UQL167" s="227"/>
      <c r="UQM167" s="227"/>
      <c r="UQN167" s="227"/>
      <c r="UQO167" s="227"/>
      <c r="UQP167" s="227"/>
      <c r="UQQ167" s="227"/>
      <c r="UQR167" s="227"/>
      <c r="UQS167" s="227"/>
      <c r="UQT167" s="227"/>
      <c r="UQU167" s="227"/>
      <c r="UQV167" s="227"/>
      <c r="UQW167" s="227"/>
      <c r="UQX167" s="227"/>
      <c r="UQY167" s="227"/>
      <c r="UQZ167" s="227"/>
      <c r="URA167" s="227"/>
      <c r="URB167" s="227"/>
      <c r="URC167" s="227"/>
      <c r="URD167" s="227"/>
      <c r="URE167" s="227"/>
      <c r="URF167" s="227"/>
      <c r="URG167" s="227"/>
      <c r="URH167" s="227"/>
      <c r="URI167" s="227"/>
      <c r="URJ167" s="227"/>
      <c r="URK167" s="227"/>
      <c r="URL167" s="227"/>
      <c r="URM167" s="227"/>
      <c r="URN167" s="227"/>
      <c r="URO167" s="227"/>
      <c r="URP167" s="227"/>
      <c r="URQ167" s="227"/>
      <c r="URR167" s="227"/>
      <c r="URS167" s="227"/>
      <c r="URT167" s="227"/>
      <c r="URU167" s="227"/>
      <c r="URV167" s="227"/>
      <c r="URW167" s="227"/>
      <c r="URX167" s="227"/>
      <c r="URY167" s="227"/>
      <c r="URZ167" s="227"/>
      <c r="USA167" s="227"/>
      <c r="USB167" s="227"/>
      <c r="USC167" s="227"/>
      <c r="USD167" s="227"/>
      <c r="USE167" s="227"/>
      <c r="USF167" s="227"/>
      <c r="USG167" s="227"/>
      <c r="USH167" s="227"/>
      <c r="USI167" s="227"/>
      <c r="USJ167" s="227"/>
      <c r="USK167" s="227"/>
      <c r="USL167" s="227"/>
      <c r="USM167" s="227"/>
      <c r="USN167" s="227"/>
      <c r="USO167" s="227"/>
      <c r="USP167" s="227"/>
      <c r="USQ167" s="227"/>
      <c r="USR167" s="227"/>
      <c r="USS167" s="227"/>
      <c r="UST167" s="227"/>
      <c r="USU167" s="227"/>
      <c r="USV167" s="227"/>
      <c r="USW167" s="227"/>
      <c r="USX167" s="227"/>
      <c r="USY167" s="227"/>
      <c r="USZ167" s="227"/>
      <c r="UTA167" s="227"/>
      <c r="UTB167" s="227"/>
      <c r="UTC167" s="227"/>
      <c r="UTD167" s="227"/>
      <c r="UTE167" s="227"/>
      <c r="UTF167" s="227"/>
      <c r="UTG167" s="227"/>
      <c r="UTH167" s="227"/>
      <c r="UTI167" s="227"/>
      <c r="UTJ167" s="227"/>
      <c r="UTK167" s="227"/>
      <c r="UTL167" s="227"/>
      <c r="UTM167" s="227"/>
      <c r="UTN167" s="227"/>
      <c r="UTO167" s="227"/>
      <c r="UTP167" s="227"/>
      <c r="UTQ167" s="227"/>
      <c r="UTR167" s="227"/>
      <c r="UTS167" s="227"/>
      <c r="UTT167" s="227"/>
      <c r="UTU167" s="227"/>
      <c r="UTV167" s="227"/>
      <c r="UTW167" s="227"/>
      <c r="UTX167" s="227"/>
      <c r="UTY167" s="227"/>
      <c r="UTZ167" s="227"/>
      <c r="UUA167" s="227"/>
      <c r="UUB167" s="227"/>
      <c r="UUC167" s="227"/>
      <c r="UUD167" s="227"/>
      <c r="UUE167" s="227"/>
      <c r="UUF167" s="227"/>
      <c r="UUG167" s="227"/>
      <c r="UUH167" s="227"/>
      <c r="UUI167" s="227"/>
      <c r="UUJ167" s="227"/>
      <c r="UUK167" s="227"/>
      <c r="UUL167" s="227"/>
      <c r="UUM167" s="227"/>
      <c r="UUN167" s="227"/>
      <c r="UUO167" s="227"/>
      <c r="UUP167" s="227"/>
      <c r="UUQ167" s="227"/>
      <c r="UUR167" s="227"/>
      <c r="UUS167" s="227"/>
      <c r="UUT167" s="227"/>
      <c r="UUU167" s="227"/>
      <c r="UUV167" s="227"/>
      <c r="UUW167" s="227"/>
      <c r="UUX167" s="227"/>
      <c r="UUY167" s="227"/>
      <c r="UUZ167" s="227"/>
      <c r="UVA167" s="227"/>
      <c r="UVB167" s="227"/>
      <c r="UVC167" s="227"/>
      <c r="UVD167" s="227"/>
      <c r="UVE167" s="227"/>
      <c r="UVF167" s="227"/>
      <c r="UVG167" s="227"/>
      <c r="UVH167" s="227"/>
      <c r="UVI167" s="227"/>
      <c r="UVJ167" s="227"/>
      <c r="UVK167" s="227"/>
      <c r="UVL167" s="227"/>
      <c r="UVM167" s="227"/>
      <c r="UVN167" s="227"/>
      <c r="UVO167" s="227"/>
      <c r="UVP167" s="227"/>
      <c r="UVQ167" s="227"/>
      <c r="UVR167" s="227"/>
      <c r="UVS167" s="227"/>
      <c r="UVT167" s="227"/>
      <c r="UVU167" s="227"/>
      <c r="UVV167" s="227"/>
      <c r="UVW167" s="227"/>
      <c r="UVX167" s="227"/>
      <c r="UVY167" s="227"/>
      <c r="UVZ167" s="227"/>
      <c r="UWA167" s="227"/>
      <c r="UWB167" s="227"/>
      <c r="UWC167" s="227"/>
      <c r="UWD167" s="227"/>
      <c r="UWE167" s="227"/>
      <c r="UWF167" s="227"/>
      <c r="UWG167" s="227"/>
      <c r="UWH167" s="227"/>
      <c r="UWI167" s="227"/>
      <c r="UWP167" s="227"/>
      <c r="UWQ167" s="227"/>
      <c r="UWR167" s="227"/>
      <c r="UWS167" s="227"/>
      <c r="UWT167" s="227"/>
      <c r="UWU167" s="227"/>
      <c r="UWV167" s="227"/>
      <c r="UWW167" s="227"/>
      <c r="UWX167" s="227"/>
      <c r="UWY167" s="227"/>
      <c r="UWZ167" s="227"/>
      <c r="UXA167" s="227"/>
      <c r="UXB167" s="227"/>
      <c r="UXC167" s="227"/>
      <c r="UXD167" s="227"/>
      <c r="UXE167" s="227"/>
      <c r="UXF167" s="227"/>
      <c r="UXG167" s="227"/>
      <c r="UXH167" s="227"/>
      <c r="UXI167" s="227"/>
      <c r="UXJ167" s="227"/>
      <c r="UXK167" s="227"/>
      <c r="UXL167" s="227"/>
      <c r="UXM167" s="227"/>
      <c r="UXN167" s="227"/>
      <c r="UXO167" s="227"/>
      <c r="UXP167" s="227"/>
      <c r="UXQ167" s="227"/>
      <c r="UXR167" s="227"/>
      <c r="UXS167" s="227"/>
      <c r="UXT167" s="227"/>
      <c r="UXU167" s="227"/>
      <c r="UXV167" s="227"/>
      <c r="UXW167" s="227"/>
      <c r="UXX167" s="227"/>
      <c r="UXY167" s="227"/>
      <c r="UXZ167" s="227"/>
      <c r="UYA167" s="227"/>
      <c r="UYB167" s="227"/>
      <c r="UYC167" s="227"/>
      <c r="UYD167" s="227"/>
      <c r="UYE167" s="227"/>
      <c r="UYF167" s="227"/>
      <c r="UYG167" s="227"/>
      <c r="UYH167" s="227"/>
      <c r="UYI167" s="227"/>
      <c r="UYJ167" s="227"/>
      <c r="UYK167" s="227"/>
      <c r="UYL167" s="227"/>
      <c r="UYM167" s="227"/>
      <c r="UYN167" s="227"/>
      <c r="UYO167" s="227"/>
      <c r="UYP167" s="227"/>
      <c r="UYQ167" s="227"/>
      <c r="UYR167" s="227"/>
      <c r="UYS167" s="227"/>
      <c r="UYT167" s="227"/>
      <c r="UYU167" s="227"/>
      <c r="UYV167" s="227"/>
      <c r="UYW167" s="227"/>
      <c r="UYX167" s="227"/>
      <c r="UYY167" s="227"/>
      <c r="UYZ167" s="227"/>
      <c r="UZA167" s="227"/>
      <c r="UZB167" s="227"/>
      <c r="UZC167" s="227"/>
      <c r="UZD167" s="227"/>
      <c r="UZE167" s="227"/>
      <c r="UZF167" s="227"/>
      <c r="UZG167" s="227"/>
      <c r="UZH167" s="227"/>
      <c r="UZI167" s="227"/>
      <c r="UZJ167" s="227"/>
      <c r="UZK167" s="227"/>
      <c r="UZL167" s="227"/>
      <c r="UZM167" s="227"/>
      <c r="UZN167" s="227"/>
      <c r="UZO167" s="227"/>
      <c r="UZP167" s="227"/>
      <c r="UZQ167" s="227"/>
      <c r="UZR167" s="227"/>
      <c r="UZS167" s="227"/>
      <c r="UZT167" s="227"/>
      <c r="UZU167" s="227"/>
      <c r="UZV167" s="227"/>
      <c r="UZW167" s="227"/>
      <c r="UZX167" s="227"/>
      <c r="UZY167" s="227"/>
      <c r="UZZ167" s="227"/>
      <c r="VAA167" s="227"/>
      <c r="VAB167" s="227"/>
      <c r="VAC167" s="227"/>
      <c r="VAD167" s="227"/>
      <c r="VAE167" s="227"/>
      <c r="VAF167" s="227"/>
      <c r="VAG167" s="227"/>
      <c r="VAH167" s="227"/>
      <c r="VAI167" s="227"/>
      <c r="VAJ167" s="227"/>
      <c r="VAK167" s="227"/>
      <c r="VAL167" s="227"/>
      <c r="VAM167" s="227"/>
      <c r="VAN167" s="227"/>
      <c r="VAO167" s="227"/>
      <c r="VAP167" s="227"/>
      <c r="VAQ167" s="227"/>
      <c r="VAR167" s="227"/>
      <c r="VAS167" s="227"/>
      <c r="VAT167" s="227"/>
      <c r="VAU167" s="227"/>
      <c r="VAV167" s="227"/>
      <c r="VAW167" s="227"/>
      <c r="VAX167" s="227"/>
      <c r="VAY167" s="227"/>
      <c r="VAZ167" s="227"/>
      <c r="VBA167" s="227"/>
      <c r="VBB167" s="227"/>
      <c r="VBC167" s="227"/>
      <c r="VBD167" s="227"/>
      <c r="VBE167" s="227"/>
      <c r="VBF167" s="227"/>
      <c r="VBG167" s="227"/>
      <c r="VBH167" s="227"/>
      <c r="VBI167" s="227"/>
      <c r="VBJ167" s="227"/>
      <c r="VBK167" s="227"/>
      <c r="VBL167" s="227"/>
      <c r="VBM167" s="227"/>
      <c r="VBN167" s="227"/>
      <c r="VBO167" s="227"/>
      <c r="VBP167" s="227"/>
      <c r="VBQ167" s="227"/>
      <c r="VBR167" s="227"/>
      <c r="VBS167" s="227"/>
      <c r="VBT167" s="227"/>
      <c r="VBU167" s="227"/>
      <c r="VBV167" s="227"/>
      <c r="VBW167" s="227"/>
      <c r="VBX167" s="227"/>
      <c r="VBY167" s="227"/>
      <c r="VBZ167" s="227"/>
      <c r="VCA167" s="227"/>
      <c r="VCB167" s="227"/>
      <c r="VCC167" s="227"/>
      <c r="VCD167" s="227"/>
      <c r="VCE167" s="227"/>
      <c r="VCF167" s="227"/>
      <c r="VCG167" s="227"/>
      <c r="VCH167" s="227"/>
      <c r="VCI167" s="227"/>
      <c r="VCJ167" s="227"/>
      <c r="VCK167" s="227"/>
      <c r="VCL167" s="227"/>
      <c r="VCM167" s="227"/>
      <c r="VCN167" s="227"/>
      <c r="VCO167" s="227"/>
      <c r="VCP167" s="227"/>
      <c r="VCQ167" s="227"/>
      <c r="VCR167" s="227"/>
      <c r="VCS167" s="227"/>
      <c r="VCT167" s="227"/>
      <c r="VCU167" s="227"/>
      <c r="VCV167" s="227"/>
      <c r="VCW167" s="227"/>
      <c r="VCX167" s="227"/>
      <c r="VCY167" s="227"/>
      <c r="VCZ167" s="227"/>
      <c r="VDA167" s="227"/>
      <c r="VDB167" s="227"/>
      <c r="VDC167" s="227"/>
      <c r="VDD167" s="227"/>
      <c r="VDE167" s="227"/>
      <c r="VDF167" s="227"/>
      <c r="VDG167" s="227"/>
      <c r="VDH167" s="227"/>
      <c r="VDI167" s="227"/>
      <c r="VDJ167" s="227"/>
      <c r="VDK167" s="227"/>
      <c r="VDL167" s="227"/>
      <c r="VDM167" s="227"/>
      <c r="VDN167" s="227"/>
      <c r="VDO167" s="227"/>
      <c r="VDP167" s="227"/>
      <c r="VDQ167" s="227"/>
      <c r="VDR167" s="227"/>
      <c r="VDS167" s="227"/>
      <c r="VDT167" s="227"/>
      <c r="VDU167" s="227"/>
      <c r="VDV167" s="227"/>
      <c r="VDW167" s="227"/>
      <c r="VDX167" s="227"/>
      <c r="VDY167" s="227"/>
      <c r="VDZ167" s="227"/>
      <c r="VEA167" s="227"/>
      <c r="VEB167" s="227"/>
      <c r="VEC167" s="227"/>
      <c r="VED167" s="227"/>
      <c r="VEE167" s="227"/>
      <c r="VEF167" s="227"/>
      <c r="VEG167" s="227"/>
      <c r="VEH167" s="227"/>
      <c r="VEI167" s="227"/>
      <c r="VEJ167" s="227"/>
      <c r="VEK167" s="227"/>
      <c r="VEL167" s="227"/>
      <c r="VEM167" s="227"/>
      <c r="VEN167" s="227"/>
      <c r="VEO167" s="227"/>
      <c r="VEP167" s="227"/>
      <c r="VEQ167" s="227"/>
      <c r="VER167" s="227"/>
      <c r="VES167" s="227"/>
      <c r="VET167" s="227"/>
      <c r="VEU167" s="227"/>
      <c r="VEV167" s="227"/>
      <c r="VEW167" s="227"/>
      <c r="VEX167" s="227"/>
      <c r="VEY167" s="227"/>
      <c r="VEZ167" s="227"/>
      <c r="VFA167" s="227"/>
      <c r="VFB167" s="227"/>
      <c r="VFC167" s="227"/>
      <c r="VFD167" s="227"/>
      <c r="VFE167" s="227"/>
      <c r="VFF167" s="227"/>
      <c r="VFG167" s="227"/>
      <c r="VFH167" s="227"/>
      <c r="VFI167" s="227"/>
      <c r="VFJ167" s="227"/>
      <c r="VFK167" s="227"/>
      <c r="VFL167" s="227"/>
      <c r="VFM167" s="227"/>
      <c r="VFN167" s="227"/>
      <c r="VFO167" s="227"/>
      <c r="VFP167" s="227"/>
      <c r="VFQ167" s="227"/>
      <c r="VFR167" s="227"/>
      <c r="VFS167" s="227"/>
      <c r="VFT167" s="227"/>
      <c r="VFU167" s="227"/>
      <c r="VFV167" s="227"/>
      <c r="VFW167" s="227"/>
      <c r="VFX167" s="227"/>
      <c r="VFY167" s="227"/>
      <c r="VFZ167" s="227"/>
      <c r="VGA167" s="227"/>
      <c r="VGB167" s="227"/>
      <c r="VGC167" s="227"/>
      <c r="VGD167" s="227"/>
      <c r="VGE167" s="227"/>
      <c r="VGL167" s="227"/>
      <c r="VGM167" s="227"/>
      <c r="VGN167" s="227"/>
      <c r="VGO167" s="227"/>
      <c r="VGP167" s="227"/>
      <c r="VGQ167" s="227"/>
      <c r="VGR167" s="227"/>
      <c r="VGS167" s="227"/>
      <c r="VGT167" s="227"/>
      <c r="VGU167" s="227"/>
      <c r="VGV167" s="227"/>
      <c r="VGW167" s="227"/>
      <c r="VGX167" s="227"/>
      <c r="VGY167" s="227"/>
      <c r="VGZ167" s="227"/>
      <c r="VHA167" s="227"/>
      <c r="VHB167" s="227"/>
      <c r="VHC167" s="227"/>
      <c r="VHD167" s="227"/>
      <c r="VHE167" s="227"/>
      <c r="VHF167" s="227"/>
      <c r="VHG167" s="227"/>
      <c r="VHH167" s="227"/>
      <c r="VHI167" s="227"/>
      <c r="VHJ167" s="227"/>
      <c r="VHK167" s="227"/>
      <c r="VHL167" s="227"/>
      <c r="VHM167" s="227"/>
      <c r="VHN167" s="227"/>
      <c r="VHO167" s="227"/>
      <c r="VHP167" s="227"/>
      <c r="VHQ167" s="227"/>
      <c r="VHR167" s="227"/>
      <c r="VHS167" s="227"/>
      <c r="VHT167" s="227"/>
      <c r="VHU167" s="227"/>
      <c r="VHV167" s="227"/>
      <c r="VHW167" s="227"/>
      <c r="VHX167" s="227"/>
      <c r="VHY167" s="227"/>
      <c r="VHZ167" s="227"/>
      <c r="VIA167" s="227"/>
      <c r="VIB167" s="227"/>
      <c r="VIC167" s="227"/>
      <c r="VID167" s="227"/>
      <c r="VIE167" s="227"/>
      <c r="VIF167" s="227"/>
      <c r="VIG167" s="227"/>
      <c r="VIH167" s="227"/>
      <c r="VII167" s="227"/>
      <c r="VIJ167" s="227"/>
      <c r="VIK167" s="227"/>
      <c r="VIL167" s="227"/>
      <c r="VIM167" s="227"/>
      <c r="VIN167" s="227"/>
      <c r="VIO167" s="227"/>
      <c r="VIP167" s="227"/>
      <c r="VIQ167" s="227"/>
      <c r="VIR167" s="227"/>
      <c r="VIS167" s="227"/>
      <c r="VIT167" s="227"/>
      <c r="VIU167" s="227"/>
      <c r="VIV167" s="227"/>
      <c r="VIW167" s="227"/>
      <c r="VIX167" s="227"/>
      <c r="VIY167" s="227"/>
      <c r="VIZ167" s="227"/>
      <c r="VJA167" s="227"/>
      <c r="VJB167" s="227"/>
      <c r="VJC167" s="227"/>
      <c r="VJD167" s="227"/>
      <c r="VJE167" s="227"/>
      <c r="VJF167" s="227"/>
      <c r="VJG167" s="227"/>
      <c r="VJH167" s="227"/>
      <c r="VJI167" s="227"/>
      <c r="VJJ167" s="227"/>
      <c r="VJK167" s="227"/>
      <c r="VJL167" s="227"/>
      <c r="VJM167" s="227"/>
      <c r="VJN167" s="227"/>
      <c r="VJO167" s="227"/>
      <c r="VJP167" s="227"/>
      <c r="VJQ167" s="227"/>
      <c r="VJR167" s="227"/>
      <c r="VJS167" s="227"/>
      <c r="VJT167" s="227"/>
      <c r="VJU167" s="227"/>
      <c r="VJV167" s="227"/>
      <c r="VJW167" s="227"/>
      <c r="VJX167" s="227"/>
      <c r="VJY167" s="227"/>
      <c r="VJZ167" s="227"/>
      <c r="VKA167" s="227"/>
      <c r="VKB167" s="227"/>
      <c r="VKC167" s="227"/>
      <c r="VKD167" s="227"/>
      <c r="VKE167" s="227"/>
      <c r="VKF167" s="227"/>
      <c r="VKG167" s="227"/>
      <c r="VKH167" s="227"/>
      <c r="VKI167" s="227"/>
      <c r="VKJ167" s="227"/>
      <c r="VKK167" s="227"/>
      <c r="VKL167" s="227"/>
      <c r="VKM167" s="227"/>
      <c r="VKN167" s="227"/>
      <c r="VKO167" s="227"/>
      <c r="VKP167" s="227"/>
      <c r="VKQ167" s="227"/>
      <c r="VKR167" s="227"/>
      <c r="VKS167" s="227"/>
      <c r="VKT167" s="227"/>
      <c r="VKU167" s="227"/>
      <c r="VKV167" s="227"/>
      <c r="VKW167" s="227"/>
      <c r="VKX167" s="227"/>
      <c r="VKY167" s="227"/>
      <c r="VKZ167" s="227"/>
      <c r="VLA167" s="227"/>
      <c r="VLB167" s="227"/>
      <c r="VLC167" s="227"/>
      <c r="VLD167" s="227"/>
      <c r="VLE167" s="227"/>
      <c r="VLF167" s="227"/>
      <c r="VLG167" s="227"/>
      <c r="VLH167" s="227"/>
      <c r="VLI167" s="227"/>
      <c r="VLJ167" s="227"/>
      <c r="VLK167" s="227"/>
      <c r="VLL167" s="227"/>
      <c r="VLM167" s="227"/>
      <c r="VLN167" s="227"/>
      <c r="VLO167" s="227"/>
      <c r="VLP167" s="227"/>
      <c r="VLQ167" s="227"/>
      <c r="VLR167" s="227"/>
      <c r="VLS167" s="227"/>
      <c r="VLT167" s="227"/>
      <c r="VLU167" s="227"/>
      <c r="VLV167" s="227"/>
      <c r="VLW167" s="227"/>
      <c r="VLX167" s="227"/>
      <c r="VLY167" s="227"/>
      <c r="VLZ167" s="227"/>
      <c r="VMA167" s="227"/>
      <c r="VMB167" s="227"/>
      <c r="VMC167" s="227"/>
      <c r="VMD167" s="227"/>
      <c r="VME167" s="227"/>
      <c r="VMF167" s="227"/>
      <c r="VMG167" s="227"/>
      <c r="VMH167" s="227"/>
      <c r="VMI167" s="227"/>
      <c r="VMJ167" s="227"/>
      <c r="VMK167" s="227"/>
      <c r="VML167" s="227"/>
      <c r="VMM167" s="227"/>
      <c r="VMN167" s="227"/>
      <c r="VMO167" s="227"/>
      <c r="VMP167" s="227"/>
      <c r="VMQ167" s="227"/>
      <c r="VMR167" s="227"/>
      <c r="VMS167" s="227"/>
      <c r="VMT167" s="227"/>
      <c r="VMU167" s="227"/>
      <c r="VMV167" s="227"/>
      <c r="VMW167" s="227"/>
      <c r="VMX167" s="227"/>
      <c r="VMY167" s="227"/>
      <c r="VMZ167" s="227"/>
      <c r="VNA167" s="227"/>
      <c r="VNB167" s="227"/>
      <c r="VNC167" s="227"/>
      <c r="VND167" s="227"/>
      <c r="VNE167" s="227"/>
      <c r="VNF167" s="227"/>
      <c r="VNG167" s="227"/>
      <c r="VNH167" s="227"/>
      <c r="VNI167" s="227"/>
      <c r="VNJ167" s="227"/>
      <c r="VNK167" s="227"/>
      <c r="VNL167" s="227"/>
      <c r="VNM167" s="227"/>
      <c r="VNN167" s="227"/>
      <c r="VNO167" s="227"/>
      <c r="VNP167" s="227"/>
      <c r="VNQ167" s="227"/>
      <c r="VNR167" s="227"/>
      <c r="VNS167" s="227"/>
      <c r="VNT167" s="227"/>
      <c r="VNU167" s="227"/>
      <c r="VNV167" s="227"/>
      <c r="VNW167" s="227"/>
      <c r="VNX167" s="227"/>
      <c r="VNY167" s="227"/>
      <c r="VNZ167" s="227"/>
      <c r="VOA167" s="227"/>
      <c r="VOB167" s="227"/>
      <c r="VOC167" s="227"/>
      <c r="VOD167" s="227"/>
      <c r="VOE167" s="227"/>
      <c r="VOF167" s="227"/>
      <c r="VOG167" s="227"/>
      <c r="VOH167" s="227"/>
      <c r="VOI167" s="227"/>
      <c r="VOJ167" s="227"/>
      <c r="VOK167" s="227"/>
      <c r="VOL167" s="227"/>
      <c r="VOM167" s="227"/>
      <c r="VON167" s="227"/>
      <c r="VOO167" s="227"/>
      <c r="VOP167" s="227"/>
      <c r="VOQ167" s="227"/>
      <c r="VOR167" s="227"/>
      <c r="VOS167" s="227"/>
      <c r="VOT167" s="227"/>
      <c r="VOU167" s="227"/>
      <c r="VOV167" s="227"/>
      <c r="VOW167" s="227"/>
      <c r="VOX167" s="227"/>
      <c r="VOY167" s="227"/>
      <c r="VOZ167" s="227"/>
      <c r="VPA167" s="227"/>
      <c r="VPB167" s="227"/>
      <c r="VPC167" s="227"/>
      <c r="VPD167" s="227"/>
      <c r="VPE167" s="227"/>
      <c r="VPF167" s="227"/>
      <c r="VPG167" s="227"/>
      <c r="VPH167" s="227"/>
      <c r="VPI167" s="227"/>
      <c r="VPJ167" s="227"/>
      <c r="VPK167" s="227"/>
      <c r="VPL167" s="227"/>
      <c r="VPM167" s="227"/>
      <c r="VPN167" s="227"/>
      <c r="VPO167" s="227"/>
      <c r="VPP167" s="227"/>
      <c r="VPQ167" s="227"/>
      <c r="VPR167" s="227"/>
      <c r="VPS167" s="227"/>
      <c r="VPT167" s="227"/>
      <c r="VPU167" s="227"/>
      <c r="VPV167" s="227"/>
      <c r="VPW167" s="227"/>
      <c r="VPX167" s="227"/>
      <c r="VPY167" s="227"/>
      <c r="VPZ167" s="227"/>
      <c r="VQA167" s="227"/>
      <c r="VQH167" s="227"/>
      <c r="VQI167" s="227"/>
      <c r="VQJ167" s="227"/>
      <c r="VQK167" s="227"/>
      <c r="VQL167" s="227"/>
      <c r="VQM167" s="227"/>
      <c r="VQN167" s="227"/>
      <c r="VQO167" s="227"/>
      <c r="VQP167" s="227"/>
      <c r="VQQ167" s="227"/>
      <c r="VQR167" s="227"/>
      <c r="VQS167" s="227"/>
      <c r="VQT167" s="227"/>
      <c r="VQU167" s="227"/>
      <c r="VQV167" s="227"/>
      <c r="VQW167" s="227"/>
      <c r="VQX167" s="227"/>
      <c r="VQY167" s="227"/>
      <c r="VQZ167" s="227"/>
      <c r="VRA167" s="227"/>
      <c r="VRB167" s="227"/>
      <c r="VRC167" s="227"/>
      <c r="VRD167" s="227"/>
      <c r="VRE167" s="227"/>
      <c r="VRF167" s="227"/>
      <c r="VRG167" s="227"/>
      <c r="VRH167" s="227"/>
      <c r="VRI167" s="227"/>
      <c r="VRJ167" s="227"/>
      <c r="VRK167" s="227"/>
      <c r="VRL167" s="227"/>
      <c r="VRM167" s="227"/>
      <c r="VRN167" s="227"/>
      <c r="VRO167" s="227"/>
      <c r="VRP167" s="227"/>
      <c r="VRQ167" s="227"/>
      <c r="VRR167" s="227"/>
      <c r="VRS167" s="227"/>
      <c r="VRT167" s="227"/>
      <c r="VRU167" s="227"/>
      <c r="VRV167" s="227"/>
      <c r="VRW167" s="227"/>
      <c r="VRX167" s="227"/>
      <c r="VRY167" s="227"/>
      <c r="VRZ167" s="227"/>
      <c r="VSA167" s="227"/>
      <c r="VSB167" s="227"/>
      <c r="VSC167" s="227"/>
      <c r="VSD167" s="227"/>
      <c r="VSE167" s="227"/>
      <c r="VSF167" s="227"/>
      <c r="VSG167" s="227"/>
      <c r="VSH167" s="227"/>
      <c r="VSI167" s="227"/>
      <c r="VSJ167" s="227"/>
      <c r="VSK167" s="227"/>
      <c r="VSL167" s="227"/>
      <c r="VSM167" s="227"/>
      <c r="VSN167" s="227"/>
      <c r="VSO167" s="227"/>
      <c r="VSP167" s="227"/>
      <c r="VSQ167" s="227"/>
      <c r="VSR167" s="227"/>
      <c r="VSS167" s="227"/>
      <c r="VST167" s="227"/>
      <c r="VSU167" s="227"/>
      <c r="VSV167" s="227"/>
      <c r="VSW167" s="227"/>
      <c r="VSX167" s="227"/>
      <c r="VSY167" s="227"/>
      <c r="VSZ167" s="227"/>
      <c r="VTA167" s="227"/>
      <c r="VTB167" s="227"/>
      <c r="VTC167" s="227"/>
      <c r="VTD167" s="227"/>
      <c r="VTE167" s="227"/>
      <c r="VTF167" s="227"/>
      <c r="VTG167" s="227"/>
      <c r="VTH167" s="227"/>
      <c r="VTI167" s="227"/>
      <c r="VTJ167" s="227"/>
      <c r="VTK167" s="227"/>
      <c r="VTL167" s="227"/>
      <c r="VTM167" s="227"/>
      <c r="VTN167" s="227"/>
      <c r="VTO167" s="227"/>
      <c r="VTP167" s="227"/>
      <c r="VTQ167" s="227"/>
      <c r="VTR167" s="227"/>
      <c r="VTS167" s="227"/>
      <c r="VTT167" s="227"/>
      <c r="VTU167" s="227"/>
      <c r="VTV167" s="227"/>
      <c r="VTW167" s="227"/>
      <c r="VTX167" s="227"/>
      <c r="VTY167" s="227"/>
      <c r="VTZ167" s="227"/>
      <c r="VUA167" s="227"/>
      <c r="VUB167" s="227"/>
      <c r="VUC167" s="227"/>
      <c r="VUD167" s="227"/>
      <c r="VUE167" s="227"/>
      <c r="VUF167" s="227"/>
      <c r="VUG167" s="227"/>
      <c r="VUH167" s="227"/>
      <c r="VUI167" s="227"/>
      <c r="VUJ167" s="227"/>
      <c r="VUK167" s="227"/>
      <c r="VUL167" s="227"/>
      <c r="VUM167" s="227"/>
      <c r="VUN167" s="227"/>
      <c r="VUO167" s="227"/>
      <c r="VUP167" s="227"/>
      <c r="VUQ167" s="227"/>
      <c r="VUR167" s="227"/>
      <c r="VUS167" s="227"/>
      <c r="VUT167" s="227"/>
      <c r="VUU167" s="227"/>
      <c r="VUV167" s="227"/>
      <c r="VUW167" s="227"/>
      <c r="VUX167" s="227"/>
      <c r="VUY167" s="227"/>
      <c r="VUZ167" s="227"/>
      <c r="VVA167" s="227"/>
      <c r="VVB167" s="227"/>
      <c r="VVC167" s="227"/>
      <c r="VVD167" s="227"/>
      <c r="VVE167" s="227"/>
      <c r="VVF167" s="227"/>
      <c r="VVG167" s="227"/>
      <c r="VVH167" s="227"/>
      <c r="VVI167" s="227"/>
      <c r="VVJ167" s="227"/>
      <c r="VVK167" s="227"/>
      <c r="VVL167" s="227"/>
      <c r="VVM167" s="227"/>
      <c r="VVN167" s="227"/>
      <c r="VVO167" s="227"/>
      <c r="VVP167" s="227"/>
      <c r="VVQ167" s="227"/>
      <c r="VVR167" s="227"/>
      <c r="VVS167" s="227"/>
      <c r="VVT167" s="227"/>
      <c r="VVU167" s="227"/>
      <c r="VVV167" s="227"/>
      <c r="VVW167" s="227"/>
      <c r="VVX167" s="227"/>
      <c r="VVY167" s="227"/>
      <c r="VVZ167" s="227"/>
      <c r="VWA167" s="227"/>
      <c r="VWB167" s="227"/>
      <c r="VWC167" s="227"/>
      <c r="VWD167" s="227"/>
      <c r="VWE167" s="227"/>
      <c r="VWF167" s="227"/>
      <c r="VWG167" s="227"/>
      <c r="VWH167" s="227"/>
      <c r="VWI167" s="227"/>
      <c r="VWJ167" s="227"/>
      <c r="VWK167" s="227"/>
      <c r="VWL167" s="227"/>
      <c r="VWM167" s="227"/>
      <c r="VWN167" s="227"/>
      <c r="VWO167" s="227"/>
      <c r="VWP167" s="227"/>
      <c r="VWQ167" s="227"/>
      <c r="VWR167" s="227"/>
      <c r="VWS167" s="227"/>
      <c r="VWT167" s="227"/>
      <c r="VWU167" s="227"/>
      <c r="VWV167" s="227"/>
      <c r="VWW167" s="227"/>
      <c r="VWX167" s="227"/>
      <c r="VWY167" s="227"/>
      <c r="VWZ167" s="227"/>
      <c r="VXA167" s="227"/>
      <c r="VXB167" s="227"/>
      <c r="VXC167" s="227"/>
      <c r="VXD167" s="227"/>
      <c r="VXE167" s="227"/>
      <c r="VXF167" s="227"/>
      <c r="VXG167" s="227"/>
      <c r="VXH167" s="227"/>
      <c r="VXI167" s="227"/>
      <c r="VXJ167" s="227"/>
      <c r="VXK167" s="227"/>
      <c r="VXL167" s="227"/>
      <c r="VXM167" s="227"/>
      <c r="VXN167" s="227"/>
      <c r="VXO167" s="227"/>
      <c r="VXP167" s="227"/>
      <c r="VXQ167" s="227"/>
      <c r="VXR167" s="227"/>
      <c r="VXS167" s="227"/>
      <c r="VXT167" s="227"/>
      <c r="VXU167" s="227"/>
      <c r="VXV167" s="227"/>
      <c r="VXW167" s="227"/>
      <c r="VXX167" s="227"/>
      <c r="VXY167" s="227"/>
      <c r="VXZ167" s="227"/>
      <c r="VYA167" s="227"/>
      <c r="VYB167" s="227"/>
      <c r="VYC167" s="227"/>
      <c r="VYD167" s="227"/>
      <c r="VYE167" s="227"/>
      <c r="VYF167" s="227"/>
      <c r="VYG167" s="227"/>
      <c r="VYH167" s="227"/>
      <c r="VYI167" s="227"/>
      <c r="VYJ167" s="227"/>
      <c r="VYK167" s="227"/>
      <c r="VYL167" s="227"/>
      <c r="VYM167" s="227"/>
      <c r="VYN167" s="227"/>
      <c r="VYO167" s="227"/>
      <c r="VYP167" s="227"/>
      <c r="VYQ167" s="227"/>
      <c r="VYR167" s="227"/>
      <c r="VYS167" s="227"/>
      <c r="VYT167" s="227"/>
      <c r="VYU167" s="227"/>
      <c r="VYV167" s="227"/>
      <c r="VYW167" s="227"/>
      <c r="VYX167" s="227"/>
      <c r="VYY167" s="227"/>
      <c r="VYZ167" s="227"/>
      <c r="VZA167" s="227"/>
      <c r="VZB167" s="227"/>
      <c r="VZC167" s="227"/>
      <c r="VZD167" s="227"/>
      <c r="VZE167" s="227"/>
      <c r="VZF167" s="227"/>
      <c r="VZG167" s="227"/>
      <c r="VZH167" s="227"/>
      <c r="VZI167" s="227"/>
      <c r="VZJ167" s="227"/>
      <c r="VZK167" s="227"/>
      <c r="VZL167" s="227"/>
      <c r="VZM167" s="227"/>
      <c r="VZN167" s="227"/>
      <c r="VZO167" s="227"/>
      <c r="VZP167" s="227"/>
      <c r="VZQ167" s="227"/>
      <c r="VZR167" s="227"/>
      <c r="VZS167" s="227"/>
      <c r="VZT167" s="227"/>
      <c r="VZU167" s="227"/>
      <c r="VZV167" s="227"/>
      <c r="VZW167" s="227"/>
      <c r="WAD167" s="227"/>
      <c r="WAE167" s="227"/>
      <c r="WAF167" s="227"/>
      <c r="WAG167" s="227"/>
      <c r="WAH167" s="227"/>
      <c r="WAI167" s="227"/>
      <c r="WAJ167" s="227"/>
      <c r="WAK167" s="227"/>
      <c r="WAL167" s="227"/>
      <c r="WAM167" s="227"/>
      <c r="WAN167" s="227"/>
      <c r="WAO167" s="227"/>
      <c r="WAP167" s="227"/>
      <c r="WAQ167" s="227"/>
      <c r="WAR167" s="227"/>
      <c r="WAS167" s="227"/>
      <c r="WAT167" s="227"/>
      <c r="WAU167" s="227"/>
      <c r="WAV167" s="227"/>
      <c r="WAW167" s="227"/>
      <c r="WAX167" s="227"/>
      <c r="WAY167" s="227"/>
      <c r="WAZ167" s="227"/>
      <c r="WBA167" s="227"/>
      <c r="WBB167" s="227"/>
      <c r="WBC167" s="227"/>
      <c r="WBD167" s="227"/>
      <c r="WBE167" s="227"/>
      <c r="WBF167" s="227"/>
      <c r="WBG167" s="227"/>
      <c r="WBH167" s="227"/>
      <c r="WBI167" s="227"/>
      <c r="WBJ167" s="227"/>
      <c r="WBK167" s="227"/>
      <c r="WBL167" s="227"/>
      <c r="WBM167" s="227"/>
      <c r="WBN167" s="227"/>
      <c r="WBO167" s="227"/>
      <c r="WBP167" s="227"/>
      <c r="WBQ167" s="227"/>
      <c r="WBR167" s="227"/>
      <c r="WBS167" s="227"/>
      <c r="WBT167" s="227"/>
      <c r="WBU167" s="227"/>
      <c r="WBV167" s="227"/>
      <c r="WBW167" s="227"/>
      <c r="WBX167" s="227"/>
      <c r="WBY167" s="227"/>
      <c r="WBZ167" s="227"/>
      <c r="WCA167" s="227"/>
      <c r="WCB167" s="227"/>
      <c r="WCC167" s="227"/>
      <c r="WCD167" s="227"/>
      <c r="WCE167" s="227"/>
      <c r="WCF167" s="227"/>
      <c r="WCG167" s="227"/>
      <c r="WCH167" s="227"/>
      <c r="WCI167" s="227"/>
      <c r="WCJ167" s="227"/>
      <c r="WCK167" s="227"/>
      <c r="WCL167" s="227"/>
      <c r="WCM167" s="227"/>
      <c r="WCN167" s="227"/>
      <c r="WCO167" s="227"/>
      <c r="WCP167" s="227"/>
      <c r="WCQ167" s="227"/>
      <c r="WCR167" s="227"/>
      <c r="WCS167" s="227"/>
      <c r="WCT167" s="227"/>
      <c r="WCU167" s="227"/>
      <c r="WCV167" s="227"/>
      <c r="WCW167" s="227"/>
      <c r="WCX167" s="227"/>
      <c r="WCY167" s="227"/>
      <c r="WCZ167" s="227"/>
      <c r="WDA167" s="227"/>
      <c r="WDB167" s="227"/>
      <c r="WDC167" s="227"/>
      <c r="WDD167" s="227"/>
      <c r="WDE167" s="227"/>
      <c r="WDF167" s="227"/>
      <c r="WDG167" s="227"/>
      <c r="WDH167" s="227"/>
      <c r="WDI167" s="227"/>
      <c r="WDJ167" s="227"/>
      <c r="WDK167" s="227"/>
      <c r="WDL167" s="227"/>
      <c r="WDM167" s="227"/>
      <c r="WDN167" s="227"/>
      <c r="WDO167" s="227"/>
      <c r="WDP167" s="227"/>
      <c r="WDQ167" s="227"/>
      <c r="WDR167" s="227"/>
      <c r="WDS167" s="227"/>
      <c r="WDT167" s="227"/>
      <c r="WDU167" s="227"/>
      <c r="WDV167" s="227"/>
      <c r="WDW167" s="227"/>
      <c r="WDX167" s="227"/>
      <c r="WDY167" s="227"/>
      <c r="WDZ167" s="227"/>
      <c r="WEA167" s="227"/>
      <c r="WEB167" s="227"/>
      <c r="WEC167" s="227"/>
      <c r="WED167" s="227"/>
      <c r="WEE167" s="227"/>
      <c r="WEF167" s="227"/>
      <c r="WEG167" s="227"/>
      <c r="WEH167" s="227"/>
      <c r="WEI167" s="227"/>
      <c r="WEJ167" s="227"/>
      <c r="WEK167" s="227"/>
      <c r="WEL167" s="227"/>
      <c r="WEM167" s="227"/>
      <c r="WEN167" s="227"/>
      <c r="WEO167" s="227"/>
      <c r="WEP167" s="227"/>
      <c r="WEQ167" s="227"/>
      <c r="WER167" s="227"/>
      <c r="WES167" s="227"/>
      <c r="WET167" s="227"/>
      <c r="WEU167" s="227"/>
      <c r="WEV167" s="227"/>
      <c r="WEW167" s="227"/>
      <c r="WEX167" s="227"/>
      <c r="WEY167" s="227"/>
      <c r="WEZ167" s="227"/>
      <c r="WFA167" s="227"/>
      <c r="WFB167" s="227"/>
      <c r="WFC167" s="227"/>
      <c r="WFD167" s="227"/>
      <c r="WFE167" s="227"/>
      <c r="WFF167" s="227"/>
      <c r="WFG167" s="227"/>
      <c r="WFH167" s="227"/>
      <c r="WFI167" s="227"/>
      <c r="WFJ167" s="227"/>
      <c r="WFK167" s="227"/>
      <c r="WFL167" s="227"/>
      <c r="WFM167" s="227"/>
      <c r="WFN167" s="227"/>
      <c r="WFO167" s="227"/>
      <c r="WFP167" s="227"/>
      <c r="WFQ167" s="227"/>
      <c r="WFR167" s="227"/>
      <c r="WFS167" s="227"/>
      <c r="WFT167" s="227"/>
      <c r="WFU167" s="227"/>
      <c r="WFV167" s="227"/>
      <c r="WFW167" s="227"/>
      <c r="WFX167" s="227"/>
      <c r="WFY167" s="227"/>
      <c r="WFZ167" s="227"/>
      <c r="WGA167" s="227"/>
      <c r="WGB167" s="227"/>
      <c r="WGC167" s="227"/>
      <c r="WGD167" s="227"/>
      <c r="WGE167" s="227"/>
      <c r="WGF167" s="227"/>
      <c r="WGG167" s="227"/>
      <c r="WGH167" s="227"/>
      <c r="WGI167" s="227"/>
      <c r="WGJ167" s="227"/>
      <c r="WGK167" s="227"/>
      <c r="WGL167" s="227"/>
      <c r="WGM167" s="227"/>
      <c r="WGN167" s="227"/>
      <c r="WGO167" s="227"/>
      <c r="WGP167" s="227"/>
      <c r="WGQ167" s="227"/>
      <c r="WGR167" s="227"/>
      <c r="WGS167" s="227"/>
      <c r="WGT167" s="227"/>
      <c r="WGU167" s="227"/>
      <c r="WGV167" s="227"/>
      <c r="WGW167" s="227"/>
      <c r="WGX167" s="227"/>
      <c r="WGY167" s="227"/>
      <c r="WGZ167" s="227"/>
      <c r="WHA167" s="227"/>
      <c r="WHB167" s="227"/>
      <c r="WHC167" s="227"/>
      <c r="WHD167" s="227"/>
      <c r="WHE167" s="227"/>
      <c r="WHF167" s="227"/>
      <c r="WHG167" s="227"/>
      <c r="WHH167" s="227"/>
      <c r="WHI167" s="227"/>
      <c r="WHJ167" s="227"/>
      <c r="WHK167" s="227"/>
      <c r="WHL167" s="227"/>
      <c r="WHM167" s="227"/>
      <c r="WHN167" s="227"/>
      <c r="WHO167" s="227"/>
      <c r="WHP167" s="227"/>
      <c r="WHQ167" s="227"/>
      <c r="WHR167" s="227"/>
      <c r="WHS167" s="227"/>
      <c r="WHT167" s="227"/>
      <c r="WHU167" s="227"/>
      <c r="WHV167" s="227"/>
      <c r="WHW167" s="227"/>
      <c r="WHX167" s="227"/>
      <c r="WHY167" s="227"/>
      <c r="WHZ167" s="227"/>
      <c r="WIA167" s="227"/>
      <c r="WIB167" s="227"/>
      <c r="WIC167" s="227"/>
      <c r="WID167" s="227"/>
      <c r="WIE167" s="227"/>
      <c r="WIF167" s="227"/>
      <c r="WIG167" s="227"/>
      <c r="WIH167" s="227"/>
      <c r="WII167" s="227"/>
      <c r="WIJ167" s="227"/>
      <c r="WIK167" s="227"/>
      <c r="WIL167" s="227"/>
      <c r="WIM167" s="227"/>
      <c r="WIN167" s="227"/>
      <c r="WIO167" s="227"/>
      <c r="WIP167" s="227"/>
      <c r="WIQ167" s="227"/>
      <c r="WIR167" s="227"/>
      <c r="WIS167" s="227"/>
      <c r="WIT167" s="227"/>
      <c r="WIU167" s="227"/>
      <c r="WIV167" s="227"/>
      <c r="WIW167" s="227"/>
      <c r="WIX167" s="227"/>
      <c r="WIY167" s="227"/>
      <c r="WIZ167" s="227"/>
      <c r="WJA167" s="227"/>
      <c r="WJB167" s="227"/>
      <c r="WJC167" s="227"/>
      <c r="WJD167" s="227"/>
      <c r="WJE167" s="227"/>
      <c r="WJF167" s="227"/>
      <c r="WJG167" s="227"/>
      <c r="WJH167" s="227"/>
      <c r="WJI167" s="227"/>
      <c r="WJJ167" s="227"/>
      <c r="WJK167" s="227"/>
      <c r="WJL167" s="227"/>
      <c r="WJM167" s="227"/>
      <c r="WJN167" s="227"/>
      <c r="WJO167" s="227"/>
      <c r="WJP167" s="227"/>
      <c r="WJQ167" s="227"/>
      <c r="WJR167" s="227"/>
      <c r="WJS167" s="227"/>
      <c r="WJZ167" s="227"/>
      <c r="WKA167" s="227"/>
      <c r="WKB167" s="227"/>
      <c r="WKC167" s="227"/>
      <c r="WKD167" s="227"/>
      <c r="WKE167" s="227"/>
      <c r="WKF167" s="227"/>
      <c r="WKG167" s="227"/>
      <c r="WKH167" s="227"/>
      <c r="WKI167" s="227"/>
      <c r="WKJ167" s="227"/>
      <c r="WKK167" s="227"/>
      <c r="WKL167" s="227"/>
      <c r="WKM167" s="227"/>
      <c r="WKN167" s="227"/>
      <c r="WKO167" s="227"/>
      <c r="WKP167" s="227"/>
      <c r="WKQ167" s="227"/>
      <c r="WKR167" s="227"/>
      <c r="WKS167" s="227"/>
      <c r="WKT167" s="227"/>
      <c r="WKU167" s="227"/>
      <c r="WKV167" s="227"/>
      <c r="WKW167" s="227"/>
      <c r="WKX167" s="227"/>
      <c r="WKY167" s="227"/>
      <c r="WKZ167" s="227"/>
      <c r="WLA167" s="227"/>
      <c r="WLB167" s="227"/>
      <c r="WLC167" s="227"/>
      <c r="WLD167" s="227"/>
      <c r="WLE167" s="227"/>
      <c r="WLF167" s="227"/>
      <c r="WLG167" s="227"/>
      <c r="WLH167" s="227"/>
      <c r="WLI167" s="227"/>
      <c r="WLJ167" s="227"/>
      <c r="WLK167" s="227"/>
      <c r="WLL167" s="227"/>
      <c r="WLM167" s="227"/>
      <c r="WLN167" s="227"/>
      <c r="WLO167" s="227"/>
      <c r="WLP167" s="227"/>
      <c r="WLQ167" s="227"/>
      <c r="WLR167" s="227"/>
      <c r="WLS167" s="227"/>
      <c r="WLT167" s="227"/>
      <c r="WLU167" s="227"/>
      <c r="WLV167" s="227"/>
      <c r="WLW167" s="227"/>
      <c r="WLX167" s="227"/>
      <c r="WLY167" s="227"/>
      <c r="WLZ167" s="227"/>
      <c r="WMA167" s="227"/>
      <c r="WMB167" s="227"/>
      <c r="WMC167" s="227"/>
      <c r="WMD167" s="227"/>
      <c r="WME167" s="227"/>
      <c r="WMF167" s="227"/>
      <c r="WMG167" s="227"/>
      <c r="WMH167" s="227"/>
      <c r="WMI167" s="227"/>
      <c r="WMJ167" s="227"/>
      <c r="WMK167" s="227"/>
      <c r="WML167" s="227"/>
      <c r="WMM167" s="227"/>
      <c r="WMN167" s="227"/>
      <c r="WMO167" s="227"/>
      <c r="WMP167" s="227"/>
      <c r="WMQ167" s="227"/>
      <c r="WMR167" s="227"/>
      <c r="WMS167" s="227"/>
      <c r="WMT167" s="227"/>
      <c r="WMU167" s="227"/>
      <c r="WMV167" s="227"/>
      <c r="WMW167" s="227"/>
      <c r="WMX167" s="227"/>
      <c r="WMY167" s="227"/>
      <c r="WMZ167" s="227"/>
      <c r="WNA167" s="227"/>
      <c r="WNB167" s="227"/>
      <c r="WNC167" s="227"/>
      <c r="WND167" s="227"/>
      <c r="WNE167" s="227"/>
      <c r="WNF167" s="227"/>
      <c r="WNG167" s="227"/>
      <c r="WNH167" s="227"/>
      <c r="WNI167" s="227"/>
      <c r="WNJ167" s="227"/>
      <c r="WNK167" s="227"/>
      <c r="WNL167" s="227"/>
      <c r="WNM167" s="227"/>
      <c r="WNN167" s="227"/>
      <c r="WNO167" s="227"/>
      <c r="WNP167" s="227"/>
      <c r="WNQ167" s="227"/>
      <c r="WNR167" s="227"/>
      <c r="WNS167" s="227"/>
      <c r="WNT167" s="227"/>
      <c r="WNU167" s="227"/>
      <c r="WNV167" s="227"/>
      <c r="WNW167" s="227"/>
      <c r="WNX167" s="227"/>
      <c r="WNY167" s="227"/>
      <c r="WNZ167" s="227"/>
      <c r="WOA167" s="227"/>
      <c r="WOB167" s="227"/>
      <c r="WOC167" s="227"/>
      <c r="WOD167" s="227"/>
      <c r="WOE167" s="227"/>
      <c r="WOF167" s="227"/>
      <c r="WOG167" s="227"/>
      <c r="WOH167" s="227"/>
      <c r="WOI167" s="227"/>
      <c r="WOJ167" s="227"/>
      <c r="WOK167" s="227"/>
      <c r="WOL167" s="227"/>
      <c r="WOM167" s="227"/>
      <c r="WON167" s="227"/>
      <c r="WOO167" s="227"/>
      <c r="WOP167" s="227"/>
      <c r="WOQ167" s="227"/>
      <c r="WOR167" s="227"/>
      <c r="WOS167" s="227"/>
      <c r="WOT167" s="227"/>
      <c r="WOU167" s="227"/>
      <c r="WOV167" s="227"/>
      <c r="WOW167" s="227"/>
      <c r="WOX167" s="227"/>
      <c r="WOY167" s="227"/>
      <c r="WOZ167" s="227"/>
      <c r="WPA167" s="227"/>
      <c r="WPB167" s="227"/>
      <c r="WPC167" s="227"/>
      <c r="WPD167" s="227"/>
      <c r="WPE167" s="227"/>
      <c r="WPF167" s="227"/>
      <c r="WPG167" s="227"/>
      <c r="WPH167" s="227"/>
      <c r="WPI167" s="227"/>
      <c r="WPJ167" s="227"/>
      <c r="WPK167" s="227"/>
      <c r="WPL167" s="227"/>
      <c r="WPM167" s="227"/>
      <c r="WPN167" s="227"/>
      <c r="WPO167" s="227"/>
      <c r="WPP167" s="227"/>
      <c r="WPQ167" s="227"/>
      <c r="WPR167" s="227"/>
      <c r="WPS167" s="227"/>
      <c r="WPT167" s="227"/>
      <c r="WPU167" s="227"/>
      <c r="WPV167" s="227"/>
      <c r="WPW167" s="227"/>
      <c r="WPX167" s="227"/>
      <c r="WPY167" s="227"/>
      <c r="WPZ167" s="227"/>
      <c r="WQA167" s="227"/>
      <c r="WQB167" s="227"/>
      <c r="WQC167" s="227"/>
      <c r="WQD167" s="227"/>
      <c r="WQE167" s="227"/>
      <c r="WQF167" s="227"/>
      <c r="WQG167" s="227"/>
      <c r="WQH167" s="227"/>
      <c r="WQI167" s="227"/>
      <c r="WQJ167" s="227"/>
      <c r="WQK167" s="227"/>
      <c r="WQL167" s="227"/>
      <c r="WQM167" s="227"/>
      <c r="WQN167" s="227"/>
      <c r="WQO167" s="227"/>
      <c r="WQP167" s="227"/>
      <c r="WQQ167" s="227"/>
      <c r="WQR167" s="227"/>
      <c r="WQS167" s="227"/>
      <c r="WQT167" s="227"/>
      <c r="WQU167" s="227"/>
      <c r="WQV167" s="227"/>
      <c r="WQW167" s="227"/>
      <c r="WQX167" s="227"/>
      <c r="WQY167" s="227"/>
      <c r="WQZ167" s="227"/>
      <c r="WRA167" s="227"/>
      <c r="WRB167" s="227"/>
      <c r="WRC167" s="227"/>
      <c r="WRD167" s="227"/>
      <c r="WRE167" s="227"/>
      <c r="WRF167" s="227"/>
      <c r="WRG167" s="227"/>
      <c r="WRH167" s="227"/>
      <c r="WRI167" s="227"/>
      <c r="WRJ167" s="227"/>
      <c r="WRK167" s="227"/>
      <c r="WRL167" s="227"/>
      <c r="WRM167" s="227"/>
      <c r="WRN167" s="227"/>
      <c r="WRO167" s="227"/>
      <c r="WRP167" s="227"/>
      <c r="WRQ167" s="227"/>
      <c r="WRR167" s="227"/>
      <c r="WRS167" s="227"/>
      <c r="WRT167" s="227"/>
      <c r="WRU167" s="227"/>
      <c r="WRV167" s="227"/>
      <c r="WRW167" s="227"/>
      <c r="WRX167" s="227"/>
      <c r="WRY167" s="227"/>
      <c r="WRZ167" s="227"/>
      <c r="WSA167" s="227"/>
      <c r="WSB167" s="227"/>
      <c r="WSC167" s="227"/>
      <c r="WSD167" s="227"/>
      <c r="WSE167" s="227"/>
      <c r="WSF167" s="227"/>
      <c r="WSG167" s="227"/>
      <c r="WSH167" s="227"/>
      <c r="WSI167" s="227"/>
      <c r="WSJ167" s="227"/>
      <c r="WSK167" s="227"/>
      <c r="WSL167" s="227"/>
      <c r="WSM167" s="227"/>
      <c r="WSN167" s="227"/>
      <c r="WSO167" s="227"/>
      <c r="WSP167" s="227"/>
      <c r="WSQ167" s="227"/>
      <c r="WSR167" s="227"/>
      <c r="WSS167" s="227"/>
      <c r="WST167" s="227"/>
      <c r="WSU167" s="227"/>
      <c r="WSV167" s="227"/>
      <c r="WSW167" s="227"/>
      <c r="WSX167" s="227"/>
      <c r="WSY167" s="227"/>
      <c r="WSZ167" s="227"/>
      <c r="WTA167" s="227"/>
      <c r="WTB167" s="227"/>
      <c r="WTC167" s="227"/>
      <c r="WTD167" s="227"/>
      <c r="WTE167" s="227"/>
      <c r="WTF167" s="227"/>
      <c r="WTG167" s="227"/>
      <c r="WTH167" s="227"/>
      <c r="WTI167" s="227"/>
      <c r="WTJ167" s="227"/>
      <c r="WTK167" s="227"/>
      <c r="WTL167" s="227"/>
      <c r="WTM167" s="227"/>
      <c r="WTN167" s="227"/>
      <c r="WTO167" s="227"/>
      <c r="WTV167" s="227"/>
      <c r="WTW167" s="227"/>
      <c r="WTX167" s="227"/>
      <c r="WTY167" s="227"/>
      <c r="WTZ167" s="227"/>
      <c r="WUA167" s="227"/>
      <c r="WUB167" s="227"/>
      <c r="WUC167" s="227"/>
      <c r="WUD167" s="227"/>
      <c r="WUE167" s="227"/>
      <c r="WUF167" s="227"/>
      <c r="WUG167" s="227"/>
      <c r="WUH167" s="227"/>
      <c r="WUI167" s="227"/>
      <c r="WUJ167" s="227"/>
      <c r="WUK167" s="227"/>
      <c r="WUL167" s="227"/>
      <c r="WUM167" s="227"/>
      <c r="WUN167" s="227"/>
      <c r="WUO167" s="227"/>
      <c r="WUP167" s="227"/>
      <c r="WUQ167" s="227"/>
      <c r="WUR167" s="227"/>
      <c r="WUS167" s="227"/>
      <c r="WUT167" s="227"/>
      <c r="WUU167" s="227"/>
      <c r="WUV167" s="227"/>
      <c r="WUW167" s="227"/>
      <c r="WUX167" s="227"/>
      <c r="WUY167" s="227"/>
      <c r="WUZ167" s="227"/>
      <c r="WVA167" s="227"/>
      <c r="WVB167" s="227"/>
      <c r="WVC167" s="227"/>
      <c r="WVD167" s="227"/>
      <c r="WVE167" s="227"/>
      <c r="WVF167" s="227"/>
      <c r="WVG167" s="227"/>
      <c r="WVH167" s="227"/>
      <c r="WVI167" s="227"/>
      <c r="WVJ167" s="227"/>
      <c r="WVK167" s="227"/>
      <c r="WVL167" s="227"/>
      <c r="WVM167" s="227"/>
      <c r="WVN167" s="227"/>
      <c r="WVO167" s="227"/>
      <c r="WVP167" s="227"/>
      <c r="WVQ167" s="227"/>
      <c r="WVR167" s="227"/>
      <c r="WVS167" s="227"/>
      <c r="WVT167" s="227"/>
      <c r="WVU167" s="227"/>
      <c r="WVV167" s="227"/>
      <c r="WVW167" s="227"/>
      <c r="WVX167" s="227"/>
      <c r="WVY167" s="227"/>
      <c r="WVZ167" s="227"/>
      <c r="WWA167" s="227"/>
      <c r="WWB167" s="227"/>
      <c r="WWC167" s="227"/>
      <c r="WWD167" s="227"/>
      <c r="WWE167" s="227"/>
      <c r="WWF167" s="227"/>
      <c r="WWG167" s="227"/>
      <c r="WWH167" s="227"/>
      <c r="WWI167" s="227"/>
      <c r="WWJ167" s="227"/>
      <c r="WWK167" s="227"/>
      <c r="WWL167" s="227"/>
      <c r="WWM167" s="227"/>
      <c r="WWN167" s="227"/>
      <c r="WWO167" s="227"/>
      <c r="WWP167" s="227"/>
      <c r="WWQ167" s="227"/>
      <c r="WWR167" s="227"/>
      <c r="WWS167" s="227"/>
      <c r="WWT167" s="227"/>
      <c r="WWU167" s="227"/>
      <c r="WWV167" s="227"/>
      <c r="WWW167" s="227"/>
      <c r="WWX167" s="227"/>
      <c r="WWY167" s="227"/>
      <c r="WWZ167" s="227"/>
      <c r="WXA167" s="227"/>
      <c r="WXB167" s="227"/>
      <c r="WXC167" s="227"/>
      <c r="WXD167" s="227"/>
      <c r="WXE167" s="227"/>
      <c r="WXF167" s="227"/>
      <c r="WXG167" s="227"/>
      <c r="WXH167" s="227"/>
      <c r="WXI167" s="227"/>
      <c r="WXJ167" s="227"/>
      <c r="WXK167" s="227"/>
      <c r="WXL167" s="227"/>
      <c r="WXM167" s="227"/>
      <c r="WXN167" s="227"/>
      <c r="WXO167" s="227"/>
      <c r="WXP167" s="227"/>
      <c r="WXQ167" s="227"/>
      <c r="WXR167" s="227"/>
      <c r="WXS167" s="227"/>
      <c r="WXT167" s="227"/>
      <c r="WXU167" s="227"/>
      <c r="WXV167" s="227"/>
      <c r="WXW167" s="227"/>
      <c r="WXX167" s="227"/>
      <c r="WXY167" s="227"/>
      <c r="WXZ167" s="227"/>
      <c r="WYA167" s="227"/>
      <c r="WYB167" s="227"/>
      <c r="WYC167" s="227"/>
      <c r="WYD167" s="227"/>
      <c r="WYE167" s="227"/>
      <c r="WYF167" s="227"/>
      <c r="WYG167" s="227"/>
      <c r="WYH167" s="227"/>
      <c r="WYI167" s="227"/>
      <c r="WYJ167" s="227"/>
      <c r="WYK167" s="227"/>
      <c r="WYL167" s="227"/>
      <c r="WYM167" s="227"/>
      <c r="WYN167" s="227"/>
      <c r="WYO167" s="227"/>
      <c r="WYP167" s="227"/>
      <c r="WYQ167" s="227"/>
      <c r="WYR167" s="227"/>
      <c r="WYS167" s="227"/>
      <c r="WYT167" s="227"/>
      <c r="WYU167" s="227"/>
      <c r="WYV167" s="227"/>
      <c r="WYW167" s="227"/>
      <c r="WYX167" s="227"/>
      <c r="WYY167" s="227"/>
      <c r="WYZ167" s="227"/>
      <c r="WZA167" s="227"/>
      <c r="WZB167" s="227"/>
      <c r="WZC167" s="227"/>
      <c r="WZD167" s="227"/>
      <c r="WZE167" s="227"/>
      <c r="WZF167" s="227"/>
      <c r="WZG167" s="227"/>
      <c r="WZH167" s="227"/>
      <c r="WZI167" s="227"/>
      <c r="WZJ167" s="227"/>
      <c r="WZK167" s="227"/>
      <c r="WZL167" s="227"/>
      <c r="WZM167" s="227"/>
      <c r="WZN167" s="227"/>
      <c r="WZO167" s="227"/>
      <c r="WZP167" s="227"/>
      <c r="WZQ167" s="227"/>
      <c r="WZR167" s="227"/>
      <c r="WZS167" s="227"/>
      <c r="WZT167" s="227"/>
      <c r="WZU167" s="227"/>
      <c r="WZV167" s="227"/>
      <c r="WZW167" s="227"/>
      <c r="WZX167" s="227"/>
      <c r="WZY167" s="227"/>
      <c r="WZZ167" s="227"/>
      <c r="XAA167" s="227"/>
      <c r="XAB167" s="227"/>
      <c r="XAC167" s="227"/>
      <c r="XAD167" s="227"/>
      <c r="XAE167" s="227"/>
      <c r="XAF167" s="227"/>
      <c r="XAG167" s="227"/>
      <c r="XAH167" s="227"/>
      <c r="XAI167" s="227"/>
      <c r="XAJ167" s="227"/>
      <c r="XAK167" s="227"/>
      <c r="XAL167" s="227"/>
      <c r="XAM167" s="227"/>
      <c r="XAN167" s="227"/>
      <c r="XAO167" s="227"/>
      <c r="XAP167" s="227"/>
      <c r="XAQ167" s="227"/>
      <c r="XAR167" s="227"/>
      <c r="XAS167" s="227"/>
      <c r="XAT167" s="227"/>
      <c r="XAU167" s="227"/>
      <c r="XAV167" s="227"/>
      <c r="XAW167" s="227"/>
      <c r="XAX167" s="227"/>
      <c r="XAY167" s="227"/>
      <c r="XAZ167" s="227"/>
      <c r="XBA167" s="227"/>
      <c r="XBB167" s="227"/>
      <c r="XBC167" s="227"/>
      <c r="XBD167" s="227"/>
      <c r="XBE167" s="227"/>
      <c r="XBF167" s="227"/>
      <c r="XBG167" s="227"/>
      <c r="XBH167" s="227"/>
      <c r="XBI167" s="227"/>
      <c r="XBJ167" s="227"/>
      <c r="XBK167" s="227"/>
      <c r="XBL167" s="227"/>
      <c r="XBM167" s="227"/>
      <c r="XBN167" s="227"/>
      <c r="XBO167" s="227"/>
      <c r="XBP167" s="227"/>
      <c r="XBQ167" s="227"/>
      <c r="XBR167" s="227"/>
      <c r="XBS167" s="227"/>
      <c r="XBT167" s="227"/>
      <c r="XBU167" s="227"/>
      <c r="XBV167" s="227"/>
      <c r="XBW167" s="227"/>
      <c r="XBX167" s="227"/>
      <c r="XBY167" s="227"/>
      <c r="XBZ167" s="227"/>
      <c r="XCA167" s="227"/>
      <c r="XCB167" s="227"/>
      <c r="XCC167" s="227"/>
      <c r="XCD167" s="227"/>
      <c r="XCE167" s="227"/>
      <c r="XCF167" s="227"/>
      <c r="XCG167" s="227"/>
      <c r="XCH167" s="227"/>
      <c r="XCI167" s="227"/>
      <c r="XCJ167" s="227"/>
      <c r="XCK167" s="227"/>
      <c r="XCL167" s="227"/>
      <c r="XCM167" s="227"/>
      <c r="XCN167" s="227"/>
      <c r="XCO167" s="227"/>
      <c r="XCP167" s="227"/>
      <c r="XCQ167" s="227"/>
      <c r="XCR167" s="227"/>
      <c r="XCS167" s="227"/>
      <c r="XCT167" s="227"/>
      <c r="XCU167" s="227"/>
      <c r="XCV167" s="227"/>
      <c r="XCW167" s="227"/>
      <c r="XCX167" s="227"/>
      <c r="XCY167" s="227"/>
      <c r="XCZ167" s="227"/>
      <c r="XDA167" s="227"/>
      <c r="XDB167" s="227"/>
      <c r="XDC167" s="227"/>
      <c r="XDD167" s="227"/>
      <c r="XDE167" s="227"/>
      <c r="XDF167" s="227"/>
    </row>
    <row r="168" spans="1:16334" ht="30.75" x14ac:dyDescent="0.25">
      <c r="A168" s="186" t="s">
        <v>740</v>
      </c>
      <c r="B168" s="216">
        <v>1320000000</v>
      </c>
      <c r="C168" s="216">
        <v>200</v>
      </c>
      <c r="D168" s="221">
        <v>28400000</v>
      </c>
      <c r="E168" s="221"/>
      <c r="F168" s="221">
        <v>0</v>
      </c>
      <c r="G168" s="229"/>
      <c r="H168" s="230"/>
      <c r="I168" s="230"/>
      <c r="J168" s="230"/>
      <c r="K168" s="230"/>
      <c r="L168" s="230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  <c r="AA168" s="229"/>
      <c r="AB168" s="229"/>
      <c r="AC168" s="229"/>
      <c r="AD168" s="229"/>
      <c r="AE168" s="229"/>
      <c r="AF168" s="229"/>
      <c r="AG168" s="229"/>
      <c r="AH168" s="229"/>
      <c r="AI168" s="229"/>
      <c r="AJ168" s="229"/>
      <c r="AK168" s="229"/>
      <c r="AL168" s="229"/>
      <c r="AM168" s="229"/>
      <c r="AN168" s="229"/>
      <c r="AO168" s="229"/>
      <c r="AP168" s="229"/>
      <c r="AQ168" s="229"/>
      <c r="AR168" s="229"/>
      <c r="AS168" s="229"/>
      <c r="AT168" s="229"/>
      <c r="AU168" s="229"/>
      <c r="AV168" s="229"/>
      <c r="AW168" s="229"/>
      <c r="AX168" s="229"/>
      <c r="AY168" s="229"/>
      <c r="AZ168" s="229"/>
      <c r="BA168" s="229"/>
      <c r="BB168" s="229"/>
      <c r="BC168" s="229"/>
      <c r="BD168" s="229"/>
      <c r="BE168" s="229"/>
      <c r="BF168" s="229"/>
      <c r="BG168" s="229"/>
      <c r="BH168" s="229"/>
      <c r="BI168" s="229"/>
      <c r="BJ168" s="229"/>
      <c r="BK168" s="229"/>
      <c r="BL168" s="229"/>
      <c r="BM168" s="229"/>
      <c r="BN168" s="229"/>
      <c r="BO168" s="229"/>
      <c r="BP168" s="229"/>
      <c r="BQ168" s="229"/>
      <c r="BR168" s="229"/>
      <c r="BS168" s="229"/>
      <c r="BT168" s="229"/>
      <c r="BU168" s="229"/>
      <c r="BV168" s="229"/>
      <c r="BW168" s="229"/>
      <c r="BX168" s="229"/>
      <c r="BY168" s="229"/>
      <c r="BZ168" s="229"/>
      <c r="CA168" s="229"/>
      <c r="CB168" s="229"/>
      <c r="CC168" s="229"/>
      <c r="CD168" s="229"/>
      <c r="CE168" s="229"/>
      <c r="CF168" s="229"/>
      <c r="CG168" s="229"/>
      <c r="CH168" s="229"/>
      <c r="CI168" s="229"/>
      <c r="CJ168" s="229"/>
      <c r="CK168" s="229"/>
      <c r="CL168" s="229"/>
      <c r="CM168" s="229"/>
      <c r="CN168" s="229"/>
      <c r="CO168" s="229"/>
      <c r="CP168" s="229"/>
      <c r="CQ168" s="229"/>
      <c r="CR168" s="229"/>
      <c r="CS168" s="229"/>
      <c r="CT168" s="229"/>
      <c r="CU168" s="229"/>
      <c r="CV168" s="229"/>
      <c r="CW168" s="229"/>
      <c r="CX168" s="229"/>
      <c r="CY168" s="229"/>
      <c r="CZ168" s="229"/>
      <c r="DA168" s="229"/>
      <c r="DB168" s="229"/>
      <c r="DC168" s="229"/>
      <c r="DD168" s="229"/>
      <c r="DE168" s="229"/>
      <c r="DF168" s="229"/>
      <c r="DG168" s="229"/>
      <c r="DH168" s="229"/>
      <c r="DI168" s="229"/>
      <c r="DJ168" s="229"/>
      <c r="DK168" s="229"/>
      <c r="DL168" s="229"/>
      <c r="DM168" s="229"/>
      <c r="DN168" s="229"/>
      <c r="DO168" s="229"/>
      <c r="DP168" s="229"/>
      <c r="DQ168" s="229"/>
      <c r="DR168" s="229"/>
      <c r="DS168" s="229"/>
      <c r="DT168" s="229"/>
      <c r="DU168" s="229"/>
      <c r="DV168" s="229"/>
      <c r="DW168" s="229"/>
      <c r="DX168" s="229"/>
      <c r="DY168" s="229"/>
      <c r="DZ168" s="229"/>
      <c r="EA168" s="229"/>
      <c r="EB168" s="229"/>
      <c r="EC168" s="229"/>
      <c r="ED168" s="229"/>
      <c r="EE168" s="229"/>
      <c r="EF168" s="229"/>
      <c r="EG168" s="229"/>
      <c r="EH168" s="229"/>
      <c r="EI168" s="229"/>
      <c r="EJ168" s="229"/>
      <c r="EK168" s="229"/>
      <c r="EL168" s="229"/>
      <c r="EM168" s="229"/>
      <c r="EN168" s="229"/>
      <c r="EO168" s="229"/>
      <c r="EP168" s="229"/>
      <c r="EQ168" s="229"/>
      <c r="ER168" s="229"/>
      <c r="ES168" s="229"/>
      <c r="ET168" s="229"/>
      <c r="EU168" s="229"/>
      <c r="EV168" s="229"/>
      <c r="EW168" s="229"/>
      <c r="EX168" s="229"/>
      <c r="EY168" s="229"/>
      <c r="EZ168" s="229"/>
      <c r="FA168" s="229"/>
      <c r="FB168" s="229"/>
      <c r="FC168" s="229"/>
      <c r="FD168" s="229"/>
      <c r="FE168" s="229"/>
      <c r="FF168" s="229"/>
      <c r="FG168" s="229"/>
      <c r="FH168" s="229"/>
      <c r="FI168" s="229"/>
      <c r="FJ168" s="229"/>
      <c r="FK168" s="229"/>
      <c r="FL168" s="229"/>
      <c r="FM168" s="229"/>
      <c r="FN168" s="229"/>
      <c r="FO168" s="229"/>
      <c r="FP168" s="229"/>
      <c r="FQ168" s="229"/>
      <c r="FR168" s="229"/>
      <c r="FS168" s="229"/>
      <c r="FT168" s="229"/>
      <c r="FU168" s="229"/>
      <c r="FV168" s="229"/>
      <c r="FW168" s="229"/>
      <c r="FX168" s="229"/>
      <c r="FY168" s="229"/>
      <c r="FZ168" s="229"/>
      <c r="GA168" s="229"/>
      <c r="GB168" s="229"/>
      <c r="GC168" s="229"/>
      <c r="GD168" s="229"/>
      <c r="GE168" s="229"/>
      <c r="GF168" s="229"/>
      <c r="GG168" s="229"/>
      <c r="GH168" s="229"/>
      <c r="GI168" s="229"/>
      <c r="GJ168" s="229"/>
      <c r="GK168" s="229"/>
      <c r="GL168" s="229"/>
      <c r="GM168" s="229"/>
      <c r="GN168" s="229"/>
      <c r="GO168" s="229"/>
      <c r="GP168" s="229"/>
      <c r="GQ168" s="229"/>
      <c r="GR168" s="229"/>
      <c r="GS168" s="229"/>
      <c r="GT168" s="229"/>
      <c r="GU168" s="229"/>
      <c r="GV168" s="229"/>
      <c r="GW168" s="229"/>
      <c r="GX168" s="229"/>
      <c r="GY168" s="229"/>
      <c r="GZ168" s="229"/>
      <c r="HA168" s="229"/>
      <c r="HB168" s="229"/>
      <c r="HC168" s="229"/>
      <c r="HJ168" s="229"/>
      <c r="HK168" s="229"/>
      <c r="HL168" s="229"/>
      <c r="HM168" s="229"/>
      <c r="HN168" s="229"/>
      <c r="HO168" s="229"/>
      <c r="HP168" s="229"/>
      <c r="HQ168" s="229"/>
      <c r="HR168" s="229"/>
      <c r="HS168" s="229"/>
      <c r="HT168" s="229"/>
      <c r="HU168" s="229"/>
      <c r="HV168" s="229"/>
      <c r="HW168" s="229"/>
      <c r="HX168" s="229"/>
      <c r="HY168" s="229"/>
      <c r="HZ168" s="229"/>
      <c r="IA168" s="229"/>
      <c r="IB168" s="229"/>
      <c r="IC168" s="229"/>
      <c r="ID168" s="229"/>
      <c r="IE168" s="229"/>
      <c r="IF168" s="229"/>
      <c r="IG168" s="229"/>
      <c r="IH168" s="229"/>
      <c r="II168" s="229"/>
      <c r="IJ168" s="229"/>
      <c r="IK168" s="229"/>
      <c r="IL168" s="229"/>
      <c r="IM168" s="229"/>
      <c r="IN168" s="229"/>
      <c r="IO168" s="229"/>
      <c r="IP168" s="229"/>
      <c r="IQ168" s="229"/>
      <c r="IR168" s="229"/>
      <c r="IS168" s="229"/>
      <c r="IT168" s="229"/>
      <c r="IU168" s="229"/>
      <c r="IV168" s="229"/>
      <c r="IW168" s="229"/>
      <c r="IX168" s="229"/>
      <c r="IY168" s="229"/>
      <c r="IZ168" s="229"/>
      <c r="JA168" s="229"/>
      <c r="JB168" s="229"/>
      <c r="JC168" s="229"/>
      <c r="JD168" s="229"/>
      <c r="JE168" s="229"/>
      <c r="JF168" s="229"/>
      <c r="JG168" s="229"/>
      <c r="JH168" s="229"/>
      <c r="JI168" s="229"/>
      <c r="JJ168" s="229"/>
      <c r="JK168" s="229"/>
      <c r="JL168" s="229"/>
      <c r="JM168" s="229"/>
      <c r="JN168" s="229"/>
      <c r="JO168" s="229"/>
      <c r="JP168" s="229"/>
      <c r="JQ168" s="229"/>
      <c r="JR168" s="229"/>
      <c r="JS168" s="229"/>
      <c r="JT168" s="229"/>
      <c r="JU168" s="229"/>
      <c r="JV168" s="229"/>
      <c r="JW168" s="229"/>
      <c r="JX168" s="229"/>
      <c r="JY168" s="229"/>
      <c r="JZ168" s="229"/>
      <c r="KA168" s="229"/>
      <c r="KB168" s="229"/>
      <c r="KC168" s="229"/>
      <c r="KD168" s="229"/>
      <c r="KE168" s="229"/>
      <c r="KF168" s="229"/>
      <c r="KG168" s="229"/>
      <c r="KH168" s="229"/>
      <c r="KI168" s="229"/>
      <c r="KJ168" s="229"/>
      <c r="KK168" s="229"/>
      <c r="KL168" s="229"/>
      <c r="KM168" s="229"/>
      <c r="KN168" s="229"/>
      <c r="KO168" s="229"/>
      <c r="KP168" s="229"/>
      <c r="KQ168" s="229"/>
      <c r="KR168" s="229"/>
      <c r="KS168" s="229"/>
      <c r="KT168" s="229"/>
      <c r="KU168" s="229"/>
      <c r="KV168" s="229"/>
      <c r="KW168" s="229"/>
      <c r="KX168" s="229"/>
      <c r="KY168" s="229"/>
      <c r="KZ168" s="229"/>
      <c r="LA168" s="229"/>
      <c r="LB168" s="229"/>
      <c r="LC168" s="229"/>
      <c r="LD168" s="229"/>
      <c r="LE168" s="229"/>
      <c r="LF168" s="229"/>
      <c r="LG168" s="229"/>
      <c r="LH168" s="229"/>
      <c r="LI168" s="229"/>
      <c r="LJ168" s="229"/>
      <c r="LK168" s="229"/>
      <c r="LL168" s="229"/>
      <c r="LM168" s="229"/>
      <c r="LN168" s="229"/>
      <c r="LO168" s="229"/>
      <c r="LP168" s="229"/>
      <c r="LQ168" s="229"/>
      <c r="LR168" s="229"/>
      <c r="LS168" s="229"/>
      <c r="LT168" s="229"/>
      <c r="LU168" s="229"/>
      <c r="LV168" s="229"/>
      <c r="LW168" s="229"/>
      <c r="LX168" s="229"/>
      <c r="LY168" s="229"/>
      <c r="LZ168" s="229"/>
      <c r="MA168" s="229"/>
      <c r="MB168" s="229"/>
      <c r="MC168" s="229"/>
      <c r="MD168" s="229"/>
      <c r="ME168" s="229"/>
      <c r="MF168" s="229"/>
      <c r="MG168" s="229"/>
      <c r="MH168" s="229"/>
      <c r="MI168" s="229"/>
      <c r="MJ168" s="229"/>
      <c r="MK168" s="229"/>
      <c r="ML168" s="229"/>
      <c r="MM168" s="229"/>
      <c r="MN168" s="229"/>
      <c r="MO168" s="229"/>
      <c r="MP168" s="229"/>
      <c r="MQ168" s="229"/>
      <c r="MR168" s="229"/>
      <c r="MS168" s="229"/>
      <c r="MT168" s="229"/>
      <c r="MU168" s="229"/>
      <c r="MV168" s="229"/>
      <c r="MW168" s="229"/>
      <c r="MX168" s="229"/>
      <c r="MY168" s="229"/>
      <c r="MZ168" s="229"/>
      <c r="NA168" s="229"/>
      <c r="NB168" s="229"/>
      <c r="NC168" s="229"/>
      <c r="ND168" s="229"/>
      <c r="NE168" s="229"/>
      <c r="NF168" s="229"/>
      <c r="NG168" s="229"/>
      <c r="NH168" s="229"/>
      <c r="NI168" s="229"/>
      <c r="NJ168" s="229"/>
      <c r="NK168" s="229"/>
      <c r="NL168" s="229"/>
      <c r="NM168" s="229"/>
      <c r="NN168" s="229"/>
      <c r="NO168" s="229"/>
      <c r="NP168" s="229"/>
      <c r="NQ168" s="229"/>
      <c r="NR168" s="229"/>
      <c r="NS168" s="229"/>
      <c r="NT168" s="229"/>
      <c r="NU168" s="229"/>
      <c r="NV168" s="229"/>
      <c r="NW168" s="229"/>
      <c r="NX168" s="229"/>
      <c r="NY168" s="229"/>
      <c r="NZ168" s="229"/>
      <c r="OA168" s="229"/>
      <c r="OB168" s="229"/>
      <c r="OC168" s="229"/>
      <c r="OD168" s="229"/>
      <c r="OE168" s="229"/>
      <c r="OF168" s="229"/>
      <c r="OG168" s="229"/>
      <c r="OH168" s="229"/>
      <c r="OI168" s="229"/>
      <c r="OJ168" s="229"/>
      <c r="OK168" s="229"/>
      <c r="OL168" s="229"/>
      <c r="OM168" s="229"/>
      <c r="ON168" s="229"/>
      <c r="OO168" s="229"/>
      <c r="OP168" s="229"/>
      <c r="OQ168" s="229"/>
      <c r="OR168" s="229"/>
      <c r="OS168" s="229"/>
      <c r="OT168" s="229"/>
      <c r="OU168" s="229"/>
      <c r="OV168" s="229"/>
      <c r="OW168" s="229"/>
      <c r="OX168" s="229"/>
      <c r="OY168" s="229"/>
      <c r="OZ168" s="229"/>
      <c r="PA168" s="229"/>
      <c r="PB168" s="229"/>
      <c r="PC168" s="229"/>
      <c r="PD168" s="229"/>
      <c r="PE168" s="229"/>
      <c r="PF168" s="229"/>
      <c r="PG168" s="229"/>
      <c r="PH168" s="229"/>
      <c r="PI168" s="229"/>
      <c r="PJ168" s="229"/>
      <c r="PK168" s="229"/>
      <c r="PL168" s="229"/>
      <c r="PM168" s="229"/>
      <c r="PN168" s="229"/>
      <c r="PO168" s="229"/>
      <c r="PP168" s="229"/>
      <c r="PQ168" s="229"/>
      <c r="PR168" s="229"/>
      <c r="PS168" s="229"/>
      <c r="PT168" s="229"/>
      <c r="PU168" s="229"/>
      <c r="PV168" s="229"/>
      <c r="PW168" s="229"/>
      <c r="PX168" s="229"/>
      <c r="PY168" s="229"/>
      <c r="PZ168" s="229"/>
      <c r="QA168" s="229"/>
      <c r="QB168" s="229"/>
      <c r="QC168" s="229"/>
      <c r="QD168" s="229"/>
      <c r="QE168" s="229"/>
      <c r="QF168" s="229"/>
      <c r="QG168" s="229"/>
      <c r="QH168" s="229"/>
      <c r="QI168" s="229"/>
      <c r="QJ168" s="229"/>
      <c r="QK168" s="229"/>
      <c r="QL168" s="229"/>
      <c r="QM168" s="229"/>
      <c r="QN168" s="229"/>
      <c r="QO168" s="229"/>
      <c r="QP168" s="229"/>
      <c r="QQ168" s="229"/>
      <c r="QR168" s="229"/>
      <c r="QS168" s="229"/>
      <c r="QT168" s="229"/>
      <c r="QU168" s="229"/>
      <c r="QV168" s="229"/>
      <c r="QW168" s="229"/>
      <c r="QX168" s="229"/>
      <c r="QY168" s="229"/>
      <c r="RF168" s="229"/>
      <c r="RG168" s="229"/>
      <c r="RH168" s="229"/>
      <c r="RI168" s="229"/>
      <c r="RJ168" s="229"/>
      <c r="RK168" s="229"/>
      <c r="RL168" s="229"/>
      <c r="RM168" s="229"/>
      <c r="RN168" s="229"/>
      <c r="RO168" s="229"/>
      <c r="RP168" s="229"/>
      <c r="RQ168" s="229"/>
      <c r="RR168" s="229"/>
      <c r="RS168" s="229"/>
      <c r="RT168" s="229"/>
      <c r="RU168" s="229"/>
      <c r="RV168" s="229"/>
      <c r="RW168" s="229"/>
      <c r="RX168" s="229"/>
      <c r="RY168" s="229"/>
      <c r="RZ168" s="229"/>
      <c r="SA168" s="229"/>
      <c r="SB168" s="229"/>
      <c r="SC168" s="229"/>
      <c r="SD168" s="229"/>
      <c r="SE168" s="229"/>
      <c r="SF168" s="229"/>
      <c r="SG168" s="229"/>
      <c r="SH168" s="229"/>
      <c r="SI168" s="229"/>
      <c r="SJ168" s="229"/>
      <c r="SK168" s="229"/>
      <c r="SL168" s="229"/>
      <c r="SM168" s="229"/>
      <c r="SN168" s="229"/>
      <c r="SO168" s="229"/>
      <c r="SP168" s="229"/>
      <c r="SQ168" s="229"/>
      <c r="SR168" s="229"/>
      <c r="SS168" s="229"/>
      <c r="ST168" s="229"/>
      <c r="SU168" s="229"/>
      <c r="SV168" s="229"/>
      <c r="SW168" s="229"/>
      <c r="SX168" s="229"/>
      <c r="SY168" s="229"/>
      <c r="SZ168" s="229"/>
      <c r="TA168" s="229"/>
      <c r="TB168" s="229"/>
      <c r="TC168" s="229"/>
      <c r="TD168" s="229"/>
      <c r="TE168" s="229"/>
      <c r="TF168" s="229"/>
      <c r="TG168" s="229"/>
      <c r="TH168" s="229"/>
      <c r="TI168" s="229"/>
      <c r="TJ168" s="229"/>
      <c r="TK168" s="229"/>
      <c r="TL168" s="229"/>
      <c r="TM168" s="229"/>
      <c r="TN168" s="229"/>
      <c r="TO168" s="229"/>
      <c r="TP168" s="229"/>
      <c r="TQ168" s="229"/>
      <c r="TR168" s="229"/>
      <c r="TS168" s="229"/>
      <c r="TT168" s="229"/>
      <c r="TU168" s="229"/>
      <c r="TV168" s="229"/>
      <c r="TW168" s="229"/>
      <c r="TX168" s="229"/>
      <c r="TY168" s="229"/>
      <c r="TZ168" s="229"/>
      <c r="UA168" s="229"/>
      <c r="UB168" s="229"/>
      <c r="UC168" s="229"/>
      <c r="UD168" s="229"/>
      <c r="UE168" s="229"/>
      <c r="UF168" s="229"/>
      <c r="UG168" s="229"/>
      <c r="UH168" s="229"/>
      <c r="UI168" s="229"/>
      <c r="UJ168" s="229"/>
      <c r="UK168" s="229"/>
      <c r="UL168" s="229"/>
      <c r="UM168" s="229"/>
      <c r="UN168" s="229"/>
      <c r="UO168" s="229"/>
      <c r="UP168" s="229"/>
      <c r="UQ168" s="229"/>
      <c r="UR168" s="229"/>
      <c r="US168" s="229"/>
      <c r="UT168" s="229"/>
      <c r="UU168" s="229"/>
      <c r="UV168" s="229"/>
      <c r="UW168" s="229"/>
      <c r="UX168" s="229"/>
      <c r="UY168" s="229"/>
      <c r="UZ168" s="229"/>
      <c r="VA168" s="229"/>
      <c r="VB168" s="229"/>
      <c r="VC168" s="229"/>
      <c r="VD168" s="229"/>
      <c r="VE168" s="229"/>
      <c r="VF168" s="229"/>
      <c r="VG168" s="229"/>
      <c r="VH168" s="229"/>
      <c r="VI168" s="229"/>
      <c r="VJ168" s="229"/>
      <c r="VK168" s="229"/>
      <c r="VL168" s="229"/>
      <c r="VM168" s="229"/>
      <c r="VN168" s="229"/>
      <c r="VO168" s="229"/>
      <c r="VP168" s="229"/>
      <c r="VQ168" s="229"/>
      <c r="VR168" s="229"/>
      <c r="VS168" s="229"/>
      <c r="VT168" s="229"/>
      <c r="VU168" s="229"/>
      <c r="VV168" s="229"/>
      <c r="VW168" s="229"/>
      <c r="VX168" s="229"/>
      <c r="VY168" s="229"/>
      <c r="VZ168" s="229"/>
      <c r="WA168" s="229"/>
      <c r="WB168" s="229"/>
      <c r="WC168" s="229"/>
      <c r="WD168" s="229"/>
      <c r="WE168" s="229"/>
      <c r="WF168" s="229"/>
      <c r="WG168" s="229"/>
      <c r="WH168" s="229"/>
      <c r="WI168" s="229"/>
      <c r="WJ168" s="229"/>
      <c r="WK168" s="229"/>
      <c r="WL168" s="229"/>
      <c r="WM168" s="229"/>
      <c r="WN168" s="229"/>
      <c r="WO168" s="229"/>
      <c r="WP168" s="229"/>
      <c r="WQ168" s="229"/>
      <c r="WR168" s="229"/>
      <c r="WS168" s="229"/>
      <c r="WT168" s="229"/>
      <c r="WU168" s="229"/>
      <c r="WV168" s="229"/>
      <c r="WW168" s="229"/>
      <c r="WX168" s="229"/>
      <c r="WY168" s="229"/>
      <c r="WZ168" s="229"/>
      <c r="XA168" s="229"/>
      <c r="XB168" s="229"/>
      <c r="XC168" s="229"/>
      <c r="XD168" s="229"/>
      <c r="XE168" s="229"/>
      <c r="XF168" s="229"/>
      <c r="XG168" s="229"/>
      <c r="XH168" s="229"/>
      <c r="XI168" s="229"/>
      <c r="XJ168" s="229"/>
      <c r="XK168" s="229"/>
      <c r="XL168" s="229"/>
      <c r="XM168" s="229"/>
      <c r="XN168" s="229"/>
      <c r="XO168" s="229"/>
      <c r="XP168" s="229"/>
      <c r="XQ168" s="229"/>
      <c r="XR168" s="229"/>
      <c r="XS168" s="229"/>
      <c r="XT168" s="229"/>
      <c r="XU168" s="229"/>
      <c r="XV168" s="229"/>
      <c r="XW168" s="229"/>
      <c r="XX168" s="229"/>
      <c r="XY168" s="229"/>
      <c r="XZ168" s="229"/>
      <c r="YA168" s="229"/>
      <c r="YB168" s="229"/>
      <c r="YC168" s="229"/>
      <c r="YD168" s="229"/>
      <c r="YE168" s="229"/>
      <c r="YF168" s="229"/>
      <c r="YG168" s="229"/>
      <c r="YH168" s="229"/>
      <c r="YI168" s="229"/>
      <c r="YJ168" s="229"/>
      <c r="YK168" s="229"/>
      <c r="YL168" s="229"/>
      <c r="YM168" s="229"/>
      <c r="YN168" s="229"/>
      <c r="YO168" s="229"/>
      <c r="YP168" s="229"/>
      <c r="YQ168" s="229"/>
      <c r="YR168" s="229"/>
      <c r="YS168" s="229"/>
      <c r="YT168" s="229"/>
      <c r="YU168" s="229"/>
      <c r="YV168" s="229"/>
      <c r="YW168" s="229"/>
      <c r="YX168" s="229"/>
      <c r="YY168" s="229"/>
      <c r="YZ168" s="229"/>
      <c r="ZA168" s="229"/>
      <c r="ZB168" s="229"/>
      <c r="ZC168" s="229"/>
      <c r="ZD168" s="229"/>
      <c r="ZE168" s="229"/>
      <c r="ZF168" s="229"/>
      <c r="ZG168" s="229"/>
      <c r="ZH168" s="229"/>
      <c r="ZI168" s="229"/>
      <c r="ZJ168" s="229"/>
      <c r="ZK168" s="229"/>
      <c r="ZL168" s="229"/>
      <c r="ZM168" s="229"/>
      <c r="ZN168" s="229"/>
      <c r="ZO168" s="229"/>
      <c r="ZP168" s="229"/>
      <c r="ZQ168" s="229"/>
      <c r="ZR168" s="229"/>
      <c r="ZS168" s="229"/>
      <c r="ZT168" s="229"/>
      <c r="ZU168" s="229"/>
      <c r="ZV168" s="229"/>
      <c r="ZW168" s="229"/>
      <c r="ZX168" s="229"/>
      <c r="ZY168" s="229"/>
      <c r="ZZ168" s="229"/>
      <c r="AAA168" s="229"/>
      <c r="AAB168" s="229"/>
      <c r="AAC168" s="229"/>
      <c r="AAD168" s="229"/>
      <c r="AAE168" s="229"/>
      <c r="AAF168" s="229"/>
      <c r="AAG168" s="229"/>
      <c r="AAH168" s="229"/>
      <c r="AAI168" s="229"/>
      <c r="AAJ168" s="229"/>
      <c r="AAK168" s="229"/>
      <c r="AAL168" s="229"/>
      <c r="AAM168" s="229"/>
      <c r="AAN168" s="229"/>
      <c r="AAO168" s="229"/>
      <c r="AAP168" s="229"/>
      <c r="AAQ168" s="229"/>
      <c r="AAR168" s="229"/>
      <c r="AAS168" s="229"/>
      <c r="AAT168" s="229"/>
      <c r="AAU168" s="229"/>
      <c r="ABB168" s="229"/>
      <c r="ABC168" s="229"/>
      <c r="ABD168" s="229"/>
      <c r="ABE168" s="229"/>
      <c r="ABF168" s="229"/>
      <c r="ABG168" s="229"/>
      <c r="ABH168" s="229"/>
      <c r="ABI168" s="229"/>
      <c r="ABJ168" s="229"/>
      <c r="ABK168" s="229"/>
      <c r="ABL168" s="229"/>
      <c r="ABM168" s="229"/>
      <c r="ABN168" s="229"/>
      <c r="ABO168" s="229"/>
      <c r="ABP168" s="229"/>
      <c r="ABQ168" s="229"/>
      <c r="ABR168" s="229"/>
      <c r="ABS168" s="229"/>
      <c r="ABT168" s="229"/>
      <c r="ABU168" s="229"/>
      <c r="ABV168" s="229"/>
      <c r="ABW168" s="229"/>
      <c r="ABX168" s="229"/>
      <c r="ABY168" s="229"/>
      <c r="ABZ168" s="229"/>
      <c r="ACA168" s="229"/>
      <c r="ACB168" s="229"/>
      <c r="ACC168" s="229"/>
      <c r="ACD168" s="229"/>
      <c r="ACE168" s="229"/>
      <c r="ACF168" s="229"/>
      <c r="ACG168" s="229"/>
      <c r="ACH168" s="229"/>
      <c r="ACI168" s="229"/>
      <c r="ACJ168" s="229"/>
      <c r="ACK168" s="229"/>
      <c r="ACL168" s="229"/>
      <c r="ACM168" s="229"/>
      <c r="ACN168" s="229"/>
      <c r="ACO168" s="229"/>
      <c r="ACP168" s="229"/>
      <c r="ACQ168" s="229"/>
      <c r="ACR168" s="229"/>
      <c r="ACS168" s="229"/>
      <c r="ACT168" s="229"/>
      <c r="ACU168" s="229"/>
      <c r="ACV168" s="229"/>
      <c r="ACW168" s="229"/>
      <c r="ACX168" s="229"/>
      <c r="ACY168" s="229"/>
      <c r="ACZ168" s="229"/>
      <c r="ADA168" s="229"/>
      <c r="ADB168" s="229"/>
      <c r="ADC168" s="229"/>
      <c r="ADD168" s="229"/>
      <c r="ADE168" s="229"/>
      <c r="ADF168" s="229"/>
      <c r="ADG168" s="229"/>
      <c r="ADH168" s="229"/>
      <c r="ADI168" s="229"/>
      <c r="ADJ168" s="229"/>
      <c r="ADK168" s="229"/>
      <c r="ADL168" s="229"/>
      <c r="ADM168" s="229"/>
      <c r="ADN168" s="229"/>
      <c r="ADO168" s="229"/>
      <c r="ADP168" s="229"/>
      <c r="ADQ168" s="229"/>
      <c r="ADR168" s="229"/>
      <c r="ADS168" s="229"/>
      <c r="ADT168" s="229"/>
      <c r="ADU168" s="229"/>
      <c r="ADV168" s="229"/>
      <c r="ADW168" s="229"/>
      <c r="ADX168" s="229"/>
      <c r="ADY168" s="229"/>
      <c r="ADZ168" s="229"/>
      <c r="AEA168" s="229"/>
      <c r="AEB168" s="229"/>
      <c r="AEC168" s="229"/>
      <c r="AED168" s="229"/>
      <c r="AEE168" s="229"/>
      <c r="AEF168" s="229"/>
      <c r="AEG168" s="229"/>
      <c r="AEH168" s="229"/>
      <c r="AEI168" s="229"/>
      <c r="AEJ168" s="229"/>
      <c r="AEK168" s="229"/>
      <c r="AEL168" s="229"/>
      <c r="AEM168" s="229"/>
      <c r="AEN168" s="229"/>
      <c r="AEO168" s="229"/>
      <c r="AEP168" s="229"/>
      <c r="AEQ168" s="229"/>
      <c r="AER168" s="229"/>
      <c r="AES168" s="229"/>
      <c r="AET168" s="229"/>
      <c r="AEU168" s="229"/>
      <c r="AEV168" s="229"/>
      <c r="AEW168" s="229"/>
      <c r="AEX168" s="229"/>
      <c r="AEY168" s="229"/>
      <c r="AEZ168" s="229"/>
      <c r="AFA168" s="229"/>
      <c r="AFB168" s="229"/>
      <c r="AFC168" s="229"/>
      <c r="AFD168" s="229"/>
      <c r="AFE168" s="229"/>
      <c r="AFF168" s="229"/>
      <c r="AFG168" s="229"/>
      <c r="AFH168" s="229"/>
      <c r="AFI168" s="229"/>
      <c r="AFJ168" s="229"/>
      <c r="AFK168" s="229"/>
      <c r="AFL168" s="229"/>
      <c r="AFM168" s="229"/>
      <c r="AFN168" s="229"/>
      <c r="AFO168" s="229"/>
      <c r="AFP168" s="229"/>
      <c r="AFQ168" s="229"/>
      <c r="AFR168" s="229"/>
      <c r="AFS168" s="229"/>
      <c r="AFT168" s="229"/>
      <c r="AFU168" s="229"/>
      <c r="AFV168" s="229"/>
      <c r="AFW168" s="229"/>
      <c r="AFX168" s="229"/>
      <c r="AFY168" s="229"/>
      <c r="AFZ168" s="229"/>
      <c r="AGA168" s="229"/>
      <c r="AGB168" s="229"/>
      <c r="AGC168" s="229"/>
      <c r="AGD168" s="229"/>
      <c r="AGE168" s="229"/>
      <c r="AGF168" s="229"/>
      <c r="AGG168" s="229"/>
      <c r="AGH168" s="229"/>
      <c r="AGI168" s="229"/>
      <c r="AGJ168" s="229"/>
      <c r="AGK168" s="229"/>
      <c r="AGL168" s="229"/>
      <c r="AGM168" s="229"/>
      <c r="AGN168" s="229"/>
      <c r="AGO168" s="229"/>
      <c r="AGP168" s="229"/>
      <c r="AGQ168" s="229"/>
      <c r="AGR168" s="229"/>
      <c r="AGS168" s="229"/>
      <c r="AGT168" s="229"/>
      <c r="AGU168" s="229"/>
      <c r="AGV168" s="229"/>
      <c r="AGW168" s="229"/>
      <c r="AGX168" s="229"/>
      <c r="AGY168" s="229"/>
      <c r="AGZ168" s="229"/>
      <c r="AHA168" s="229"/>
      <c r="AHB168" s="229"/>
      <c r="AHC168" s="229"/>
      <c r="AHD168" s="229"/>
      <c r="AHE168" s="229"/>
      <c r="AHF168" s="229"/>
      <c r="AHG168" s="229"/>
      <c r="AHH168" s="229"/>
      <c r="AHI168" s="229"/>
      <c r="AHJ168" s="229"/>
      <c r="AHK168" s="229"/>
      <c r="AHL168" s="229"/>
      <c r="AHM168" s="229"/>
      <c r="AHN168" s="229"/>
      <c r="AHO168" s="229"/>
      <c r="AHP168" s="229"/>
      <c r="AHQ168" s="229"/>
      <c r="AHR168" s="229"/>
      <c r="AHS168" s="229"/>
      <c r="AHT168" s="229"/>
      <c r="AHU168" s="229"/>
      <c r="AHV168" s="229"/>
      <c r="AHW168" s="229"/>
      <c r="AHX168" s="229"/>
      <c r="AHY168" s="229"/>
      <c r="AHZ168" s="229"/>
      <c r="AIA168" s="229"/>
      <c r="AIB168" s="229"/>
      <c r="AIC168" s="229"/>
      <c r="AID168" s="229"/>
      <c r="AIE168" s="229"/>
      <c r="AIF168" s="229"/>
      <c r="AIG168" s="229"/>
      <c r="AIH168" s="229"/>
      <c r="AII168" s="229"/>
      <c r="AIJ168" s="229"/>
      <c r="AIK168" s="229"/>
      <c r="AIL168" s="229"/>
      <c r="AIM168" s="229"/>
      <c r="AIN168" s="229"/>
      <c r="AIO168" s="229"/>
      <c r="AIP168" s="229"/>
      <c r="AIQ168" s="229"/>
      <c r="AIR168" s="229"/>
      <c r="AIS168" s="229"/>
      <c r="AIT168" s="229"/>
      <c r="AIU168" s="229"/>
      <c r="AIV168" s="229"/>
      <c r="AIW168" s="229"/>
      <c r="AIX168" s="229"/>
      <c r="AIY168" s="229"/>
      <c r="AIZ168" s="229"/>
      <c r="AJA168" s="229"/>
      <c r="AJB168" s="229"/>
      <c r="AJC168" s="229"/>
      <c r="AJD168" s="229"/>
      <c r="AJE168" s="229"/>
      <c r="AJF168" s="229"/>
      <c r="AJG168" s="229"/>
      <c r="AJH168" s="229"/>
      <c r="AJI168" s="229"/>
      <c r="AJJ168" s="229"/>
      <c r="AJK168" s="229"/>
      <c r="AJL168" s="229"/>
      <c r="AJM168" s="229"/>
      <c r="AJN168" s="229"/>
      <c r="AJO168" s="229"/>
      <c r="AJP168" s="229"/>
      <c r="AJQ168" s="229"/>
      <c r="AJR168" s="229"/>
      <c r="AJS168" s="229"/>
      <c r="AJT168" s="229"/>
      <c r="AJU168" s="229"/>
      <c r="AJV168" s="229"/>
      <c r="AJW168" s="229"/>
      <c r="AJX168" s="229"/>
      <c r="AJY168" s="229"/>
      <c r="AJZ168" s="229"/>
      <c r="AKA168" s="229"/>
      <c r="AKB168" s="229"/>
      <c r="AKC168" s="229"/>
      <c r="AKD168" s="229"/>
      <c r="AKE168" s="229"/>
      <c r="AKF168" s="229"/>
      <c r="AKG168" s="229"/>
      <c r="AKH168" s="229"/>
      <c r="AKI168" s="229"/>
      <c r="AKJ168" s="229"/>
      <c r="AKK168" s="229"/>
      <c r="AKL168" s="229"/>
      <c r="AKM168" s="229"/>
      <c r="AKN168" s="229"/>
      <c r="AKO168" s="229"/>
      <c r="AKP168" s="229"/>
      <c r="AKQ168" s="229"/>
      <c r="AKX168" s="229"/>
      <c r="AKY168" s="229"/>
      <c r="AKZ168" s="229"/>
      <c r="ALA168" s="229"/>
      <c r="ALB168" s="229"/>
      <c r="ALC168" s="229"/>
      <c r="ALD168" s="229"/>
      <c r="ALE168" s="229"/>
      <c r="ALF168" s="229"/>
      <c r="ALG168" s="229"/>
      <c r="ALH168" s="229"/>
      <c r="ALI168" s="229"/>
      <c r="ALJ168" s="229"/>
      <c r="ALK168" s="229"/>
      <c r="ALL168" s="229"/>
      <c r="ALM168" s="229"/>
      <c r="ALN168" s="229"/>
      <c r="ALO168" s="229"/>
      <c r="ALP168" s="229"/>
      <c r="ALQ168" s="229"/>
      <c r="ALR168" s="229"/>
      <c r="ALS168" s="229"/>
      <c r="ALT168" s="229"/>
      <c r="ALU168" s="229"/>
      <c r="ALV168" s="229"/>
      <c r="ALW168" s="229"/>
      <c r="ALX168" s="229"/>
      <c r="ALY168" s="229"/>
      <c r="ALZ168" s="229"/>
      <c r="AMA168" s="229"/>
      <c r="AMB168" s="229"/>
      <c r="AMC168" s="229"/>
      <c r="AMD168" s="229"/>
      <c r="AME168" s="229"/>
      <c r="AMF168" s="229"/>
      <c r="AMG168" s="229"/>
      <c r="AMH168" s="229"/>
      <c r="AMI168" s="229"/>
      <c r="AMJ168" s="229"/>
      <c r="AMK168" s="229"/>
      <c r="AML168" s="229"/>
      <c r="AMM168" s="229"/>
      <c r="AMN168" s="229"/>
      <c r="AMO168" s="229"/>
      <c r="AMP168" s="229"/>
      <c r="AMQ168" s="229"/>
      <c r="AMR168" s="229"/>
      <c r="AMS168" s="229"/>
      <c r="AMT168" s="229"/>
      <c r="AMU168" s="229"/>
      <c r="AMV168" s="229"/>
      <c r="AMW168" s="229"/>
      <c r="AMX168" s="229"/>
      <c r="AMY168" s="229"/>
      <c r="AMZ168" s="229"/>
      <c r="ANA168" s="229"/>
      <c r="ANB168" s="229"/>
      <c r="ANC168" s="229"/>
      <c r="AND168" s="229"/>
      <c r="ANE168" s="229"/>
      <c r="ANF168" s="229"/>
      <c r="ANG168" s="229"/>
      <c r="ANH168" s="229"/>
      <c r="ANI168" s="229"/>
      <c r="ANJ168" s="229"/>
      <c r="ANK168" s="229"/>
      <c r="ANL168" s="229"/>
      <c r="ANM168" s="229"/>
      <c r="ANN168" s="229"/>
      <c r="ANO168" s="229"/>
      <c r="ANP168" s="229"/>
      <c r="ANQ168" s="229"/>
      <c r="ANR168" s="229"/>
      <c r="ANS168" s="229"/>
      <c r="ANT168" s="229"/>
      <c r="ANU168" s="229"/>
      <c r="ANV168" s="229"/>
      <c r="ANW168" s="229"/>
      <c r="ANX168" s="229"/>
      <c r="ANY168" s="229"/>
      <c r="ANZ168" s="229"/>
      <c r="AOA168" s="229"/>
      <c r="AOB168" s="229"/>
      <c r="AOC168" s="229"/>
      <c r="AOD168" s="229"/>
      <c r="AOE168" s="229"/>
      <c r="AOF168" s="229"/>
      <c r="AOG168" s="229"/>
      <c r="AOH168" s="229"/>
      <c r="AOI168" s="229"/>
      <c r="AOJ168" s="229"/>
      <c r="AOK168" s="229"/>
      <c r="AOL168" s="229"/>
      <c r="AOM168" s="229"/>
      <c r="AON168" s="229"/>
      <c r="AOO168" s="229"/>
      <c r="AOP168" s="229"/>
      <c r="AOQ168" s="229"/>
      <c r="AOR168" s="229"/>
      <c r="AOS168" s="229"/>
      <c r="AOT168" s="229"/>
      <c r="AOU168" s="229"/>
      <c r="AOV168" s="229"/>
      <c r="AOW168" s="229"/>
      <c r="AOX168" s="229"/>
      <c r="AOY168" s="229"/>
      <c r="AOZ168" s="229"/>
      <c r="APA168" s="229"/>
      <c r="APB168" s="229"/>
      <c r="APC168" s="229"/>
      <c r="APD168" s="229"/>
      <c r="APE168" s="229"/>
      <c r="APF168" s="229"/>
      <c r="APG168" s="229"/>
      <c r="APH168" s="229"/>
      <c r="API168" s="229"/>
      <c r="APJ168" s="229"/>
      <c r="APK168" s="229"/>
      <c r="APL168" s="229"/>
      <c r="APM168" s="229"/>
      <c r="APN168" s="229"/>
      <c r="APO168" s="229"/>
      <c r="APP168" s="229"/>
      <c r="APQ168" s="229"/>
      <c r="APR168" s="229"/>
      <c r="APS168" s="229"/>
      <c r="APT168" s="229"/>
      <c r="APU168" s="229"/>
      <c r="APV168" s="229"/>
      <c r="APW168" s="229"/>
      <c r="APX168" s="229"/>
      <c r="APY168" s="229"/>
      <c r="APZ168" s="229"/>
      <c r="AQA168" s="229"/>
      <c r="AQB168" s="229"/>
      <c r="AQC168" s="229"/>
      <c r="AQD168" s="229"/>
      <c r="AQE168" s="229"/>
      <c r="AQF168" s="229"/>
      <c r="AQG168" s="229"/>
      <c r="AQH168" s="229"/>
      <c r="AQI168" s="229"/>
      <c r="AQJ168" s="229"/>
      <c r="AQK168" s="229"/>
      <c r="AQL168" s="229"/>
      <c r="AQM168" s="229"/>
      <c r="AQN168" s="229"/>
      <c r="AQO168" s="229"/>
      <c r="AQP168" s="229"/>
      <c r="AQQ168" s="229"/>
      <c r="AQR168" s="229"/>
      <c r="AQS168" s="229"/>
      <c r="AQT168" s="229"/>
      <c r="AQU168" s="229"/>
      <c r="AQV168" s="229"/>
      <c r="AQW168" s="229"/>
      <c r="AQX168" s="229"/>
      <c r="AQY168" s="229"/>
      <c r="AQZ168" s="229"/>
      <c r="ARA168" s="229"/>
      <c r="ARB168" s="229"/>
      <c r="ARC168" s="229"/>
      <c r="ARD168" s="229"/>
      <c r="ARE168" s="229"/>
      <c r="ARF168" s="229"/>
      <c r="ARG168" s="229"/>
      <c r="ARH168" s="229"/>
      <c r="ARI168" s="229"/>
      <c r="ARJ168" s="229"/>
      <c r="ARK168" s="229"/>
      <c r="ARL168" s="229"/>
      <c r="ARM168" s="229"/>
      <c r="ARN168" s="229"/>
      <c r="ARO168" s="229"/>
      <c r="ARP168" s="229"/>
      <c r="ARQ168" s="229"/>
      <c r="ARR168" s="229"/>
      <c r="ARS168" s="229"/>
      <c r="ART168" s="229"/>
      <c r="ARU168" s="229"/>
      <c r="ARV168" s="229"/>
      <c r="ARW168" s="229"/>
      <c r="ARX168" s="229"/>
      <c r="ARY168" s="229"/>
      <c r="ARZ168" s="229"/>
      <c r="ASA168" s="229"/>
      <c r="ASB168" s="229"/>
      <c r="ASC168" s="229"/>
      <c r="ASD168" s="229"/>
      <c r="ASE168" s="229"/>
      <c r="ASF168" s="229"/>
      <c r="ASG168" s="229"/>
      <c r="ASH168" s="229"/>
      <c r="ASI168" s="229"/>
      <c r="ASJ168" s="229"/>
      <c r="ASK168" s="229"/>
      <c r="ASL168" s="229"/>
      <c r="ASM168" s="229"/>
      <c r="ASN168" s="229"/>
      <c r="ASO168" s="229"/>
      <c r="ASP168" s="229"/>
      <c r="ASQ168" s="229"/>
      <c r="ASR168" s="229"/>
      <c r="ASS168" s="229"/>
      <c r="AST168" s="229"/>
      <c r="ASU168" s="229"/>
      <c r="ASV168" s="229"/>
      <c r="ASW168" s="229"/>
      <c r="ASX168" s="229"/>
      <c r="ASY168" s="229"/>
      <c r="ASZ168" s="229"/>
      <c r="ATA168" s="229"/>
      <c r="ATB168" s="229"/>
      <c r="ATC168" s="229"/>
      <c r="ATD168" s="229"/>
      <c r="ATE168" s="229"/>
      <c r="ATF168" s="229"/>
      <c r="ATG168" s="229"/>
      <c r="ATH168" s="229"/>
      <c r="ATI168" s="229"/>
      <c r="ATJ168" s="229"/>
      <c r="ATK168" s="229"/>
      <c r="ATL168" s="229"/>
      <c r="ATM168" s="229"/>
      <c r="ATN168" s="229"/>
      <c r="ATO168" s="229"/>
      <c r="ATP168" s="229"/>
      <c r="ATQ168" s="229"/>
      <c r="ATR168" s="229"/>
      <c r="ATS168" s="229"/>
      <c r="ATT168" s="229"/>
      <c r="ATU168" s="229"/>
      <c r="ATV168" s="229"/>
      <c r="ATW168" s="229"/>
      <c r="ATX168" s="229"/>
      <c r="ATY168" s="229"/>
      <c r="ATZ168" s="229"/>
      <c r="AUA168" s="229"/>
      <c r="AUB168" s="229"/>
      <c r="AUC168" s="229"/>
      <c r="AUD168" s="229"/>
      <c r="AUE168" s="229"/>
      <c r="AUF168" s="229"/>
      <c r="AUG168" s="229"/>
      <c r="AUH168" s="229"/>
      <c r="AUI168" s="229"/>
      <c r="AUJ168" s="229"/>
      <c r="AUK168" s="229"/>
      <c r="AUL168" s="229"/>
      <c r="AUM168" s="229"/>
      <c r="AUT168" s="229"/>
      <c r="AUU168" s="229"/>
      <c r="AUV168" s="229"/>
      <c r="AUW168" s="229"/>
      <c r="AUX168" s="229"/>
      <c r="AUY168" s="229"/>
      <c r="AUZ168" s="229"/>
      <c r="AVA168" s="229"/>
      <c r="AVB168" s="229"/>
      <c r="AVC168" s="229"/>
      <c r="AVD168" s="229"/>
      <c r="AVE168" s="229"/>
      <c r="AVF168" s="229"/>
      <c r="AVG168" s="229"/>
      <c r="AVH168" s="229"/>
      <c r="AVI168" s="229"/>
      <c r="AVJ168" s="229"/>
      <c r="AVK168" s="229"/>
      <c r="AVL168" s="229"/>
      <c r="AVM168" s="229"/>
      <c r="AVN168" s="229"/>
      <c r="AVO168" s="229"/>
      <c r="AVP168" s="229"/>
      <c r="AVQ168" s="229"/>
      <c r="AVR168" s="229"/>
      <c r="AVS168" s="229"/>
      <c r="AVT168" s="229"/>
      <c r="AVU168" s="229"/>
      <c r="AVV168" s="229"/>
      <c r="AVW168" s="229"/>
      <c r="AVX168" s="229"/>
      <c r="AVY168" s="229"/>
      <c r="AVZ168" s="229"/>
      <c r="AWA168" s="229"/>
      <c r="AWB168" s="229"/>
      <c r="AWC168" s="229"/>
      <c r="AWD168" s="229"/>
      <c r="AWE168" s="229"/>
      <c r="AWF168" s="229"/>
      <c r="AWG168" s="229"/>
      <c r="AWH168" s="229"/>
      <c r="AWI168" s="229"/>
      <c r="AWJ168" s="229"/>
      <c r="AWK168" s="229"/>
      <c r="AWL168" s="229"/>
      <c r="AWM168" s="229"/>
      <c r="AWN168" s="229"/>
      <c r="AWO168" s="229"/>
      <c r="AWP168" s="229"/>
      <c r="AWQ168" s="229"/>
      <c r="AWR168" s="229"/>
      <c r="AWS168" s="229"/>
      <c r="AWT168" s="229"/>
      <c r="AWU168" s="229"/>
      <c r="AWV168" s="229"/>
      <c r="AWW168" s="229"/>
      <c r="AWX168" s="229"/>
      <c r="AWY168" s="229"/>
      <c r="AWZ168" s="229"/>
      <c r="AXA168" s="229"/>
      <c r="AXB168" s="229"/>
      <c r="AXC168" s="229"/>
      <c r="AXD168" s="229"/>
      <c r="AXE168" s="229"/>
      <c r="AXF168" s="229"/>
      <c r="AXG168" s="229"/>
      <c r="AXH168" s="229"/>
      <c r="AXI168" s="229"/>
      <c r="AXJ168" s="229"/>
      <c r="AXK168" s="229"/>
      <c r="AXL168" s="229"/>
      <c r="AXM168" s="229"/>
      <c r="AXN168" s="229"/>
      <c r="AXO168" s="229"/>
      <c r="AXP168" s="229"/>
      <c r="AXQ168" s="229"/>
      <c r="AXR168" s="229"/>
      <c r="AXS168" s="229"/>
      <c r="AXT168" s="229"/>
      <c r="AXU168" s="229"/>
      <c r="AXV168" s="229"/>
      <c r="AXW168" s="229"/>
      <c r="AXX168" s="229"/>
      <c r="AXY168" s="229"/>
      <c r="AXZ168" s="229"/>
      <c r="AYA168" s="229"/>
      <c r="AYB168" s="229"/>
      <c r="AYC168" s="229"/>
      <c r="AYD168" s="229"/>
      <c r="AYE168" s="229"/>
      <c r="AYF168" s="229"/>
      <c r="AYG168" s="229"/>
      <c r="AYH168" s="229"/>
      <c r="AYI168" s="229"/>
      <c r="AYJ168" s="229"/>
      <c r="AYK168" s="229"/>
      <c r="AYL168" s="229"/>
      <c r="AYM168" s="229"/>
      <c r="AYN168" s="229"/>
      <c r="AYO168" s="229"/>
      <c r="AYP168" s="229"/>
      <c r="AYQ168" s="229"/>
      <c r="AYR168" s="229"/>
      <c r="AYS168" s="229"/>
      <c r="AYT168" s="229"/>
      <c r="AYU168" s="229"/>
      <c r="AYV168" s="229"/>
      <c r="AYW168" s="229"/>
      <c r="AYX168" s="229"/>
      <c r="AYY168" s="229"/>
      <c r="AYZ168" s="229"/>
      <c r="AZA168" s="229"/>
      <c r="AZB168" s="229"/>
      <c r="AZC168" s="229"/>
      <c r="AZD168" s="229"/>
      <c r="AZE168" s="229"/>
      <c r="AZF168" s="229"/>
      <c r="AZG168" s="229"/>
      <c r="AZH168" s="229"/>
      <c r="AZI168" s="229"/>
      <c r="AZJ168" s="229"/>
      <c r="AZK168" s="229"/>
      <c r="AZL168" s="229"/>
      <c r="AZM168" s="229"/>
      <c r="AZN168" s="229"/>
      <c r="AZO168" s="229"/>
      <c r="AZP168" s="229"/>
      <c r="AZQ168" s="229"/>
      <c r="AZR168" s="229"/>
      <c r="AZS168" s="229"/>
      <c r="AZT168" s="229"/>
      <c r="AZU168" s="229"/>
      <c r="AZV168" s="229"/>
      <c r="AZW168" s="229"/>
      <c r="AZX168" s="229"/>
      <c r="AZY168" s="229"/>
      <c r="AZZ168" s="229"/>
      <c r="BAA168" s="229"/>
      <c r="BAB168" s="229"/>
      <c r="BAC168" s="229"/>
      <c r="BAD168" s="229"/>
      <c r="BAE168" s="229"/>
      <c r="BAF168" s="229"/>
      <c r="BAG168" s="229"/>
      <c r="BAH168" s="229"/>
      <c r="BAI168" s="229"/>
      <c r="BAJ168" s="229"/>
      <c r="BAK168" s="229"/>
      <c r="BAL168" s="229"/>
      <c r="BAM168" s="229"/>
      <c r="BAN168" s="229"/>
      <c r="BAO168" s="229"/>
      <c r="BAP168" s="229"/>
      <c r="BAQ168" s="229"/>
      <c r="BAR168" s="229"/>
      <c r="BAS168" s="229"/>
      <c r="BAT168" s="229"/>
      <c r="BAU168" s="229"/>
      <c r="BAV168" s="229"/>
      <c r="BAW168" s="229"/>
      <c r="BAX168" s="229"/>
      <c r="BAY168" s="229"/>
      <c r="BAZ168" s="229"/>
      <c r="BBA168" s="229"/>
      <c r="BBB168" s="229"/>
      <c r="BBC168" s="229"/>
      <c r="BBD168" s="229"/>
      <c r="BBE168" s="229"/>
      <c r="BBF168" s="229"/>
      <c r="BBG168" s="229"/>
      <c r="BBH168" s="229"/>
      <c r="BBI168" s="229"/>
      <c r="BBJ168" s="229"/>
      <c r="BBK168" s="229"/>
      <c r="BBL168" s="229"/>
      <c r="BBM168" s="229"/>
      <c r="BBN168" s="229"/>
      <c r="BBO168" s="229"/>
      <c r="BBP168" s="229"/>
      <c r="BBQ168" s="229"/>
      <c r="BBR168" s="229"/>
      <c r="BBS168" s="229"/>
      <c r="BBT168" s="229"/>
      <c r="BBU168" s="229"/>
      <c r="BBV168" s="229"/>
      <c r="BBW168" s="229"/>
      <c r="BBX168" s="229"/>
      <c r="BBY168" s="229"/>
      <c r="BBZ168" s="229"/>
      <c r="BCA168" s="229"/>
      <c r="BCB168" s="229"/>
      <c r="BCC168" s="229"/>
      <c r="BCD168" s="229"/>
      <c r="BCE168" s="229"/>
      <c r="BCF168" s="229"/>
      <c r="BCG168" s="229"/>
      <c r="BCH168" s="229"/>
      <c r="BCI168" s="229"/>
      <c r="BCJ168" s="229"/>
      <c r="BCK168" s="229"/>
      <c r="BCL168" s="229"/>
      <c r="BCM168" s="229"/>
      <c r="BCN168" s="229"/>
      <c r="BCO168" s="229"/>
      <c r="BCP168" s="229"/>
      <c r="BCQ168" s="229"/>
      <c r="BCR168" s="229"/>
      <c r="BCS168" s="229"/>
      <c r="BCT168" s="229"/>
      <c r="BCU168" s="229"/>
      <c r="BCV168" s="229"/>
      <c r="BCW168" s="229"/>
      <c r="BCX168" s="229"/>
      <c r="BCY168" s="229"/>
      <c r="BCZ168" s="229"/>
      <c r="BDA168" s="229"/>
      <c r="BDB168" s="229"/>
      <c r="BDC168" s="229"/>
      <c r="BDD168" s="229"/>
      <c r="BDE168" s="229"/>
      <c r="BDF168" s="229"/>
      <c r="BDG168" s="229"/>
      <c r="BDH168" s="229"/>
      <c r="BDI168" s="229"/>
      <c r="BDJ168" s="229"/>
      <c r="BDK168" s="229"/>
      <c r="BDL168" s="229"/>
      <c r="BDM168" s="229"/>
      <c r="BDN168" s="229"/>
      <c r="BDO168" s="229"/>
      <c r="BDP168" s="229"/>
      <c r="BDQ168" s="229"/>
      <c r="BDR168" s="229"/>
      <c r="BDS168" s="229"/>
      <c r="BDT168" s="229"/>
      <c r="BDU168" s="229"/>
      <c r="BDV168" s="229"/>
      <c r="BDW168" s="229"/>
      <c r="BDX168" s="229"/>
      <c r="BDY168" s="229"/>
      <c r="BDZ168" s="229"/>
      <c r="BEA168" s="229"/>
      <c r="BEB168" s="229"/>
      <c r="BEC168" s="229"/>
      <c r="BED168" s="229"/>
      <c r="BEE168" s="229"/>
      <c r="BEF168" s="229"/>
      <c r="BEG168" s="229"/>
      <c r="BEH168" s="229"/>
      <c r="BEI168" s="229"/>
      <c r="BEP168" s="229"/>
      <c r="BEQ168" s="229"/>
      <c r="BER168" s="229"/>
      <c r="BES168" s="229"/>
      <c r="BET168" s="229"/>
      <c r="BEU168" s="229"/>
      <c r="BEV168" s="229"/>
      <c r="BEW168" s="229"/>
      <c r="BEX168" s="229"/>
      <c r="BEY168" s="229"/>
      <c r="BEZ168" s="229"/>
      <c r="BFA168" s="229"/>
      <c r="BFB168" s="229"/>
      <c r="BFC168" s="229"/>
      <c r="BFD168" s="229"/>
      <c r="BFE168" s="229"/>
      <c r="BFF168" s="229"/>
      <c r="BFG168" s="229"/>
      <c r="BFH168" s="229"/>
      <c r="BFI168" s="229"/>
      <c r="BFJ168" s="229"/>
      <c r="BFK168" s="229"/>
      <c r="BFL168" s="229"/>
      <c r="BFM168" s="229"/>
      <c r="BFN168" s="229"/>
      <c r="BFO168" s="229"/>
      <c r="BFP168" s="229"/>
      <c r="BFQ168" s="229"/>
      <c r="BFR168" s="229"/>
      <c r="BFS168" s="229"/>
      <c r="BFT168" s="229"/>
      <c r="BFU168" s="229"/>
      <c r="BFV168" s="229"/>
      <c r="BFW168" s="229"/>
      <c r="BFX168" s="229"/>
      <c r="BFY168" s="229"/>
      <c r="BFZ168" s="229"/>
      <c r="BGA168" s="229"/>
      <c r="BGB168" s="229"/>
      <c r="BGC168" s="229"/>
      <c r="BGD168" s="229"/>
      <c r="BGE168" s="229"/>
      <c r="BGF168" s="229"/>
      <c r="BGG168" s="229"/>
      <c r="BGH168" s="229"/>
      <c r="BGI168" s="229"/>
      <c r="BGJ168" s="229"/>
      <c r="BGK168" s="229"/>
      <c r="BGL168" s="229"/>
      <c r="BGM168" s="229"/>
      <c r="BGN168" s="229"/>
      <c r="BGO168" s="229"/>
      <c r="BGP168" s="229"/>
      <c r="BGQ168" s="229"/>
      <c r="BGR168" s="229"/>
      <c r="BGS168" s="229"/>
      <c r="BGT168" s="229"/>
      <c r="BGU168" s="229"/>
      <c r="BGV168" s="229"/>
      <c r="BGW168" s="229"/>
      <c r="BGX168" s="229"/>
      <c r="BGY168" s="229"/>
      <c r="BGZ168" s="229"/>
      <c r="BHA168" s="229"/>
      <c r="BHB168" s="229"/>
      <c r="BHC168" s="229"/>
      <c r="BHD168" s="229"/>
      <c r="BHE168" s="229"/>
      <c r="BHF168" s="229"/>
      <c r="BHG168" s="229"/>
      <c r="BHH168" s="229"/>
      <c r="BHI168" s="229"/>
      <c r="BHJ168" s="229"/>
      <c r="BHK168" s="229"/>
      <c r="BHL168" s="229"/>
      <c r="BHM168" s="229"/>
      <c r="BHN168" s="229"/>
      <c r="BHO168" s="229"/>
      <c r="BHP168" s="229"/>
      <c r="BHQ168" s="229"/>
      <c r="BHR168" s="229"/>
      <c r="BHS168" s="229"/>
      <c r="BHT168" s="229"/>
      <c r="BHU168" s="229"/>
      <c r="BHV168" s="229"/>
      <c r="BHW168" s="229"/>
      <c r="BHX168" s="229"/>
      <c r="BHY168" s="229"/>
      <c r="BHZ168" s="229"/>
      <c r="BIA168" s="229"/>
      <c r="BIB168" s="229"/>
      <c r="BIC168" s="229"/>
      <c r="BID168" s="229"/>
      <c r="BIE168" s="229"/>
      <c r="BIF168" s="229"/>
      <c r="BIG168" s="229"/>
      <c r="BIH168" s="229"/>
      <c r="BII168" s="229"/>
      <c r="BIJ168" s="229"/>
      <c r="BIK168" s="229"/>
      <c r="BIL168" s="229"/>
      <c r="BIM168" s="229"/>
      <c r="BIN168" s="229"/>
      <c r="BIO168" s="229"/>
      <c r="BIP168" s="229"/>
      <c r="BIQ168" s="229"/>
      <c r="BIR168" s="229"/>
      <c r="BIS168" s="229"/>
      <c r="BIT168" s="229"/>
      <c r="BIU168" s="229"/>
      <c r="BIV168" s="229"/>
      <c r="BIW168" s="229"/>
      <c r="BIX168" s="229"/>
      <c r="BIY168" s="229"/>
      <c r="BIZ168" s="229"/>
      <c r="BJA168" s="229"/>
      <c r="BJB168" s="229"/>
      <c r="BJC168" s="229"/>
      <c r="BJD168" s="229"/>
      <c r="BJE168" s="229"/>
      <c r="BJF168" s="229"/>
      <c r="BJG168" s="229"/>
      <c r="BJH168" s="229"/>
      <c r="BJI168" s="229"/>
      <c r="BJJ168" s="229"/>
      <c r="BJK168" s="229"/>
      <c r="BJL168" s="229"/>
      <c r="BJM168" s="229"/>
      <c r="BJN168" s="229"/>
      <c r="BJO168" s="229"/>
      <c r="BJP168" s="229"/>
      <c r="BJQ168" s="229"/>
      <c r="BJR168" s="229"/>
      <c r="BJS168" s="229"/>
      <c r="BJT168" s="229"/>
      <c r="BJU168" s="229"/>
      <c r="BJV168" s="229"/>
      <c r="BJW168" s="229"/>
      <c r="BJX168" s="229"/>
      <c r="BJY168" s="229"/>
      <c r="BJZ168" s="229"/>
      <c r="BKA168" s="229"/>
      <c r="BKB168" s="229"/>
      <c r="BKC168" s="229"/>
      <c r="BKD168" s="229"/>
      <c r="BKE168" s="229"/>
      <c r="BKF168" s="229"/>
      <c r="BKG168" s="229"/>
      <c r="BKH168" s="229"/>
      <c r="BKI168" s="229"/>
      <c r="BKJ168" s="229"/>
      <c r="BKK168" s="229"/>
      <c r="BKL168" s="229"/>
      <c r="BKM168" s="229"/>
      <c r="BKN168" s="229"/>
      <c r="BKO168" s="229"/>
      <c r="BKP168" s="229"/>
      <c r="BKQ168" s="229"/>
      <c r="BKR168" s="229"/>
      <c r="BKS168" s="229"/>
      <c r="BKT168" s="229"/>
      <c r="BKU168" s="229"/>
      <c r="BKV168" s="229"/>
      <c r="BKW168" s="229"/>
      <c r="BKX168" s="229"/>
      <c r="BKY168" s="229"/>
      <c r="BKZ168" s="229"/>
      <c r="BLA168" s="229"/>
      <c r="BLB168" s="229"/>
      <c r="BLC168" s="229"/>
      <c r="BLD168" s="229"/>
      <c r="BLE168" s="229"/>
      <c r="BLF168" s="229"/>
      <c r="BLG168" s="229"/>
      <c r="BLH168" s="229"/>
      <c r="BLI168" s="229"/>
      <c r="BLJ168" s="229"/>
      <c r="BLK168" s="229"/>
      <c r="BLL168" s="229"/>
      <c r="BLM168" s="229"/>
      <c r="BLN168" s="229"/>
      <c r="BLO168" s="229"/>
      <c r="BLP168" s="229"/>
      <c r="BLQ168" s="229"/>
      <c r="BLR168" s="229"/>
      <c r="BLS168" s="229"/>
      <c r="BLT168" s="229"/>
      <c r="BLU168" s="229"/>
      <c r="BLV168" s="229"/>
      <c r="BLW168" s="229"/>
      <c r="BLX168" s="229"/>
      <c r="BLY168" s="229"/>
      <c r="BLZ168" s="229"/>
      <c r="BMA168" s="229"/>
      <c r="BMB168" s="229"/>
      <c r="BMC168" s="229"/>
      <c r="BMD168" s="229"/>
      <c r="BME168" s="229"/>
      <c r="BMF168" s="229"/>
      <c r="BMG168" s="229"/>
      <c r="BMH168" s="229"/>
      <c r="BMI168" s="229"/>
      <c r="BMJ168" s="229"/>
      <c r="BMK168" s="229"/>
      <c r="BML168" s="229"/>
      <c r="BMM168" s="229"/>
      <c r="BMN168" s="229"/>
      <c r="BMO168" s="229"/>
      <c r="BMP168" s="229"/>
      <c r="BMQ168" s="229"/>
      <c r="BMR168" s="229"/>
      <c r="BMS168" s="229"/>
      <c r="BMT168" s="229"/>
      <c r="BMU168" s="229"/>
      <c r="BMV168" s="229"/>
      <c r="BMW168" s="229"/>
      <c r="BMX168" s="229"/>
      <c r="BMY168" s="229"/>
      <c r="BMZ168" s="229"/>
      <c r="BNA168" s="229"/>
      <c r="BNB168" s="229"/>
      <c r="BNC168" s="229"/>
      <c r="BND168" s="229"/>
      <c r="BNE168" s="229"/>
      <c r="BNF168" s="229"/>
      <c r="BNG168" s="229"/>
      <c r="BNH168" s="229"/>
      <c r="BNI168" s="229"/>
      <c r="BNJ168" s="229"/>
      <c r="BNK168" s="229"/>
      <c r="BNL168" s="229"/>
      <c r="BNM168" s="229"/>
      <c r="BNN168" s="229"/>
      <c r="BNO168" s="229"/>
      <c r="BNP168" s="229"/>
      <c r="BNQ168" s="229"/>
      <c r="BNR168" s="229"/>
      <c r="BNS168" s="229"/>
      <c r="BNT168" s="229"/>
      <c r="BNU168" s="229"/>
      <c r="BNV168" s="229"/>
      <c r="BNW168" s="229"/>
      <c r="BNX168" s="229"/>
      <c r="BNY168" s="229"/>
      <c r="BNZ168" s="229"/>
      <c r="BOA168" s="229"/>
      <c r="BOB168" s="229"/>
      <c r="BOC168" s="229"/>
      <c r="BOD168" s="229"/>
      <c r="BOE168" s="229"/>
      <c r="BOL168" s="229"/>
      <c r="BOM168" s="229"/>
      <c r="BON168" s="229"/>
      <c r="BOO168" s="229"/>
      <c r="BOP168" s="229"/>
      <c r="BOQ168" s="229"/>
      <c r="BOR168" s="229"/>
      <c r="BOS168" s="229"/>
      <c r="BOT168" s="229"/>
      <c r="BOU168" s="229"/>
      <c r="BOV168" s="229"/>
      <c r="BOW168" s="229"/>
      <c r="BOX168" s="229"/>
      <c r="BOY168" s="229"/>
      <c r="BOZ168" s="229"/>
      <c r="BPA168" s="229"/>
      <c r="BPB168" s="229"/>
      <c r="BPC168" s="229"/>
      <c r="BPD168" s="229"/>
      <c r="BPE168" s="229"/>
      <c r="BPF168" s="229"/>
      <c r="BPG168" s="229"/>
      <c r="BPH168" s="229"/>
      <c r="BPI168" s="229"/>
      <c r="BPJ168" s="229"/>
      <c r="BPK168" s="229"/>
      <c r="BPL168" s="229"/>
      <c r="BPM168" s="229"/>
      <c r="BPN168" s="229"/>
      <c r="BPO168" s="229"/>
      <c r="BPP168" s="229"/>
      <c r="BPQ168" s="229"/>
      <c r="BPR168" s="229"/>
      <c r="BPS168" s="229"/>
      <c r="BPT168" s="229"/>
      <c r="BPU168" s="229"/>
      <c r="BPV168" s="229"/>
      <c r="BPW168" s="229"/>
      <c r="BPX168" s="229"/>
      <c r="BPY168" s="229"/>
      <c r="BPZ168" s="229"/>
      <c r="BQA168" s="229"/>
      <c r="BQB168" s="229"/>
      <c r="BQC168" s="229"/>
      <c r="BQD168" s="229"/>
      <c r="BQE168" s="229"/>
      <c r="BQF168" s="229"/>
      <c r="BQG168" s="229"/>
      <c r="BQH168" s="229"/>
      <c r="BQI168" s="229"/>
      <c r="BQJ168" s="229"/>
      <c r="BQK168" s="229"/>
      <c r="BQL168" s="229"/>
      <c r="BQM168" s="229"/>
      <c r="BQN168" s="229"/>
      <c r="BQO168" s="229"/>
      <c r="BQP168" s="229"/>
      <c r="BQQ168" s="229"/>
      <c r="BQR168" s="229"/>
      <c r="BQS168" s="229"/>
      <c r="BQT168" s="229"/>
      <c r="BQU168" s="229"/>
      <c r="BQV168" s="229"/>
      <c r="BQW168" s="229"/>
      <c r="BQX168" s="229"/>
      <c r="BQY168" s="229"/>
      <c r="BQZ168" s="229"/>
      <c r="BRA168" s="229"/>
      <c r="BRB168" s="229"/>
      <c r="BRC168" s="229"/>
      <c r="BRD168" s="229"/>
      <c r="BRE168" s="229"/>
      <c r="BRF168" s="229"/>
      <c r="BRG168" s="229"/>
      <c r="BRH168" s="229"/>
      <c r="BRI168" s="229"/>
      <c r="BRJ168" s="229"/>
      <c r="BRK168" s="229"/>
      <c r="BRL168" s="229"/>
      <c r="BRM168" s="229"/>
      <c r="BRN168" s="229"/>
      <c r="BRO168" s="229"/>
      <c r="BRP168" s="229"/>
      <c r="BRQ168" s="229"/>
      <c r="BRR168" s="229"/>
      <c r="BRS168" s="229"/>
      <c r="BRT168" s="229"/>
      <c r="BRU168" s="229"/>
      <c r="BRV168" s="229"/>
      <c r="BRW168" s="229"/>
      <c r="BRX168" s="229"/>
      <c r="BRY168" s="229"/>
      <c r="BRZ168" s="229"/>
      <c r="BSA168" s="229"/>
      <c r="BSB168" s="229"/>
      <c r="BSC168" s="229"/>
      <c r="BSD168" s="229"/>
      <c r="BSE168" s="229"/>
      <c r="BSF168" s="229"/>
      <c r="BSG168" s="229"/>
      <c r="BSH168" s="229"/>
      <c r="BSI168" s="229"/>
      <c r="BSJ168" s="229"/>
      <c r="BSK168" s="229"/>
      <c r="BSL168" s="229"/>
      <c r="BSM168" s="229"/>
      <c r="BSN168" s="229"/>
      <c r="BSO168" s="229"/>
      <c r="BSP168" s="229"/>
      <c r="BSQ168" s="229"/>
      <c r="BSR168" s="229"/>
      <c r="BSS168" s="229"/>
      <c r="BST168" s="229"/>
      <c r="BSU168" s="229"/>
      <c r="BSV168" s="229"/>
      <c r="BSW168" s="229"/>
      <c r="BSX168" s="229"/>
      <c r="BSY168" s="229"/>
      <c r="BSZ168" s="229"/>
      <c r="BTA168" s="229"/>
      <c r="BTB168" s="229"/>
      <c r="BTC168" s="229"/>
      <c r="BTD168" s="229"/>
      <c r="BTE168" s="229"/>
      <c r="BTF168" s="229"/>
      <c r="BTG168" s="229"/>
      <c r="BTH168" s="229"/>
      <c r="BTI168" s="229"/>
      <c r="BTJ168" s="229"/>
      <c r="BTK168" s="229"/>
      <c r="BTL168" s="229"/>
      <c r="BTM168" s="229"/>
      <c r="BTN168" s="229"/>
      <c r="BTO168" s="229"/>
      <c r="BTP168" s="229"/>
      <c r="BTQ168" s="229"/>
      <c r="BTR168" s="229"/>
      <c r="BTS168" s="229"/>
      <c r="BTT168" s="229"/>
      <c r="BTU168" s="229"/>
      <c r="BTV168" s="229"/>
      <c r="BTW168" s="229"/>
      <c r="BTX168" s="229"/>
      <c r="BTY168" s="229"/>
      <c r="BTZ168" s="229"/>
      <c r="BUA168" s="229"/>
      <c r="BUB168" s="229"/>
      <c r="BUC168" s="229"/>
      <c r="BUD168" s="229"/>
      <c r="BUE168" s="229"/>
      <c r="BUF168" s="229"/>
      <c r="BUG168" s="229"/>
      <c r="BUH168" s="229"/>
      <c r="BUI168" s="229"/>
      <c r="BUJ168" s="229"/>
      <c r="BUK168" s="229"/>
      <c r="BUL168" s="229"/>
      <c r="BUM168" s="229"/>
      <c r="BUN168" s="229"/>
      <c r="BUO168" s="229"/>
      <c r="BUP168" s="229"/>
      <c r="BUQ168" s="229"/>
      <c r="BUR168" s="229"/>
      <c r="BUS168" s="229"/>
      <c r="BUT168" s="229"/>
      <c r="BUU168" s="229"/>
      <c r="BUV168" s="229"/>
      <c r="BUW168" s="229"/>
      <c r="BUX168" s="229"/>
      <c r="BUY168" s="229"/>
      <c r="BUZ168" s="229"/>
      <c r="BVA168" s="229"/>
      <c r="BVB168" s="229"/>
      <c r="BVC168" s="229"/>
      <c r="BVD168" s="229"/>
      <c r="BVE168" s="229"/>
      <c r="BVF168" s="229"/>
      <c r="BVG168" s="229"/>
      <c r="BVH168" s="229"/>
      <c r="BVI168" s="229"/>
      <c r="BVJ168" s="229"/>
      <c r="BVK168" s="229"/>
      <c r="BVL168" s="229"/>
      <c r="BVM168" s="229"/>
      <c r="BVN168" s="229"/>
      <c r="BVO168" s="229"/>
      <c r="BVP168" s="229"/>
      <c r="BVQ168" s="229"/>
      <c r="BVR168" s="229"/>
      <c r="BVS168" s="229"/>
      <c r="BVT168" s="229"/>
      <c r="BVU168" s="229"/>
      <c r="BVV168" s="229"/>
      <c r="BVW168" s="229"/>
      <c r="BVX168" s="229"/>
      <c r="BVY168" s="229"/>
      <c r="BVZ168" s="229"/>
      <c r="BWA168" s="229"/>
      <c r="BWB168" s="229"/>
      <c r="BWC168" s="229"/>
      <c r="BWD168" s="229"/>
      <c r="BWE168" s="229"/>
      <c r="BWF168" s="229"/>
      <c r="BWG168" s="229"/>
      <c r="BWH168" s="229"/>
      <c r="BWI168" s="229"/>
      <c r="BWJ168" s="229"/>
      <c r="BWK168" s="229"/>
      <c r="BWL168" s="229"/>
      <c r="BWM168" s="229"/>
      <c r="BWN168" s="229"/>
      <c r="BWO168" s="229"/>
      <c r="BWP168" s="229"/>
      <c r="BWQ168" s="229"/>
      <c r="BWR168" s="229"/>
      <c r="BWS168" s="229"/>
      <c r="BWT168" s="229"/>
      <c r="BWU168" s="229"/>
      <c r="BWV168" s="229"/>
      <c r="BWW168" s="229"/>
      <c r="BWX168" s="229"/>
      <c r="BWY168" s="229"/>
      <c r="BWZ168" s="229"/>
      <c r="BXA168" s="229"/>
      <c r="BXB168" s="229"/>
      <c r="BXC168" s="229"/>
      <c r="BXD168" s="229"/>
      <c r="BXE168" s="229"/>
      <c r="BXF168" s="229"/>
      <c r="BXG168" s="229"/>
      <c r="BXH168" s="229"/>
      <c r="BXI168" s="229"/>
      <c r="BXJ168" s="229"/>
      <c r="BXK168" s="229"/>
      <c r="BXL168" s="229"/>
      <c r="BXM168" s="229"/>
      <c r="BXN168" s="229"/>
      <c r="BXO168" s="229"/>
      <c r="BXP168" s="229"/>
      <c r="BXQ168" s="229"/>
      <c r="BXR168" s="229"/>
      <c r="BXS168" s="229"/>
      <c r="BXT168" s="229"/>
      <c r="BXU168" s="229"/>
      <c r="BXV168" s="229"/>
      <c r="BXW168" s="229"/>
      <c r="BXX168" s="229"/>
      <c r="BXY168" s="229"/>
      <c r="BXZ168" s="229"/>
      <c r="BYA168" s="229"/>
      <c r="BYH168" s="229"/>
      <c r="BYI168" s="229"/>
      <c r="BYJ168" s="229"/>
      <c r="BYK168" s="229"/>
      <c r="BYL168" s="229"/>
      <c r="BYM168" s="229"/>
      <c r="BYN168" s="229"/>
      <c r="BYO168" s="229"/>
      <c r="BYP168" s="229"/>
      <c r="BYQ168" s="229"/>
      <c r="BYR168" s="229"/>
      <c r="BYS168" s="229"/>
      <c r="BYT168" s="229"/>
      <c r="BYU168" s="229"/>
      <c r="BYV168" s="229"/>
      <c r="BYW168" s="229"/>
      <c r="BYX168" s="229"/>
      <c r="BYY168" s="229"/>
      <c r="BYZ168" s="229"/>
      <c r="BZA168" s="229"/>
      <c r="BZB168" s="229"/>
      <c r="BZC168" s="229"/>
      <c r="BZD168" s="229"/>
      <c r="BZE168" s="229"/>
      <c r="BZF168" s="229"/>
      <c r="BZG168" s="229"/>
      <c r="BZH168" s="229"/>
      <c r="BZI168" s="229"/>
      <c r="BZJ168" s="229"/>
      <c r="BZK168" s="229"/>
      <c r="BZL168" s="229"/>
      <c r="BZM168" s="229"/>
      <c r="BZN168" s="229"/>
      <c r="BZO168" s="229"/>
      <c r="BZP168" s="229"/>
      <c r="BZQ168" s="229"/>
      <c r="BZR168" s="229"/>
      <c r="BZS168" s="229"/>
      <c r="BZT168" s="229"/>
      <c r="BZU168" s="229"/>
      <c r="BZV168" s="229"/>
      <c r="BZW168" s="229"/>
      <c r="BZX168" s="229"/>
      <c r="BZY168" s="229"/>
      <c r="BZZ168" s="229"/>
      <c r="CAA168" s="229"/>
      <c r="CAB168" s="229"/>
      <c r="CAC168" s="229"/>
      <c r="CAD168" s="229"/>
      <c r="CAE168" s="229"/>
      <c r="CAF168" s="229"/>
      <c r="CAG168" s="229"/>
      <c r="CAH168" s="229"/>
      <c r="CAI168" s="229"/>
      <c r="CAJ168" s="229"/>
      <c r="CAK168" s="229"/>
      <c r="CAL168" s="229"/>
      <c r="CAM168" s="229"/>
      <c r="CAN168" s="229"/>
      <c r="CAO168" s="229"/>
      <c r="CAP168" s="229"/>
      <c r="CAQ168" s="229"/>
      <c r="CAR168" s="229"/>
      <c r="CAS168" s="229"/>
      <c r="CAT168" s="229"/>
      <c r="CAU168" s="229"/>
      <c r="CAV168" s="229"/>
      <c r="CAW168" s="229"/>
      <c r="CAX168" s="229"/>
      <c r="CAY168" s="229"/>
      <c r="CAZ168" s="229"/>
      <c r="CBA168" s="229"/>
      <c r="CBB168" s="229"/>
      <c r="CBC168" s="229"/>
      <c r="CBD168" s="229"/>
      <c r="CBE168" s="229"/>
      <c r="CBF168" s="229"/>
      <c r="CBG168" s="229"/>
      <c r="CBH168" s="229"/>
      <c r="CBI168" s="229"/>
      <c r="CBJ168" s="229"/>
      <c r="CBK168" s="229"/>
      <c r="CBL168" s="229"/>
      <c r="CBM168" s="229"/>
      <c r="CBN168" s="229"/>
      <c r="CBO168" s="229"/>
      <c r="CBP168" s="229"/>
      <c r="CBQ168" s="229"/>
      <c r="CBR168" s="229"/>
      <c r="CBS168" s="229"/>
      <c r="CBT168" s="229"/>
      <c r="CBU168" s="229"/>
      <c r="CBV168" s="229"/>
      <c r="CBW168" s="229"/>
      <c r="CBX168" s="229"/>
      <c r="CBY168" s="229"/>
      <c r="CBZ168" s="229"/>
      <c r="CCA168" s="229"/>
      <c r="CCB168" s="229"/>
      <c r="CCC168" s="229"/>
      <c r="CCD168" s="229"/>
      <c r="CCE168" s="229"/>
      <c r="CCF168" s="229"/>
      <c r="CCG168" s="229"/>
      <c r="CCH168" s="229"/>
      <c r="CCI168" s="229"/>
      <c r="CCJ168" s="229"/>
      <c r="CCK168" s="229"/>
      <c r="CCL168" s="229"/>
      <c r="CCM168" s="229"/>
      <c r="CCN168" s="229"/>
      <c r="CCO168" s="229"/>
      <c r="CCP168" s="229"/>
      <c r="CCQ168" s="229"/>
      <c r="CCR168" s="229"/>
      <c r="CCS168" s="229"/>
      <c r="CCT168" s="229"/>
      <c r="CCU168" s="229"/>
      <c r="CCV168" s="229"/>
      <c r="CCW168" s="229"/>
      <c r="CCX168" s="229"/>
      <c r="CCY168" s="229"/>
      <c r="CCZ168" s="229"/>
      <c r="CDA168" s="229"/>
      <c r="CDB168" s="229"/>
      <c r="CDC168" s="229"/>
      <c r="CDD168" s="229"/>
      <c r="CDE168" s="229"/>
      <c r="CDF168" s="229"/>
      <c r="CDG168" s="229"/>
      <c r="CDH168" s="229"/>
      <c r="CDI168" s="229"/>
      <c r="CDJ168" s="229"/>
      <c r="CDK168" s="229"/>
      <c r="CDL168" s="229"/>
      <c r="CDM168" s="229"/>
      <c r="CDN168" s="229"/>
      <c r="CDO168" s="229"/>
      <c r="CDP168" s="229"/>
      <c r="CDQ168" s="229"/>
      <c r="CDR168" s="229"/>
      <c r="CDS168" s="229"/>
      <c r="CDT168" s="229"/>
      <c r="CDU168" s="229"/>
      <c r="CDV168" s="229"/>
      <c r="CDW168" s="229"/>
      <c r="CDX168" s="229"/>
      <c r="CDY168" s="229"/>
      <c r="CDZ168" s="229"/>
      <c r="CEA168" s="229"/>
      <c r="CEB168" s="229"/>
      <c r="CEC168" s="229"/>
      <c r="CED168" s="229"/>
      <c r="CEE168" s="229"/>
      <c r="CEF168" s="229"/>
      <c r="CEG168" s="229"/>
      <c r="CEH168" s="229"/>
      <c r="CEI168" s="229"/>
      <c r="CEJ168" s="229"/>
      <c r="CEK168" s="229"/>
      <c r="CEL168" s="229"/>
      <c r="CEM168" s="229"/>
      <c r="CEN168" s="229"/>
      <c r="CEO168" s="229"/>
      <c r="CEP168" s="229"/>
      <c r="CEQ168" s="229"/>
      <c r="CER168" s="229"/>
      <c r="CES168" s="229"/>
      <c r="CET168" s="229"/>
      <c r="CEU168" s="229"/>
      <c r="CEV168" s="229"/>
      <c r="CEW168" s="229"/>
      <c r="CEX168" s="229"/>
      <c r="CEY168" s="229"/>
      <c r="CEZ168" s="229"/>
      <c r="CFA168" s="229"/>
      <c r="CFB168" s="229"/>
      <c r="CFC168" s="229"/>
      <c r="CFD168" s="229"/>
      <c r="CFE168" s="229"/>
      <c r="CFF168" s="229"/>
      <c r="CFG168" s="229"/>
      <c r="CFH168" s="229"/>
      <c r="CFI168" s="229"/>
      <c r="CFJ168" s="229"/>
      <c r="CFK168" s="229"/>
      <c r="CFL168" s="229"/>
      <c r="CFM168" s="229"/>
      <c r="CFN168" s="229"/>
      <c r="CFO168" s="229"/>
      <c r="CFP168" s="229"/>
      <c r="CFQ168" s="229"/>
      <c r="CFR168" s="229"/>
      <c r="CFS168" s="229"/>
      <c r="CFT168" s="229"/>
      <c r="CFU168" s="229"/>
      <c r="CFV168" s="229"/>
      <c r="CFW168" s="229"/>
      <c r="CFX168" s="229"/>
      <c r="CFY168" s="229"/>
      <c r="CFZ168" s="229"/>
      <c r="CGA168" s="229"/>
      <c r="CGB168" s="229"/>
      <c r="CGC168" s="229"/>
      <c r="CGD168" s="229"/>
      <c r="CGE168" s="229"/>
      <c r="CGF168" s="229"/>
      <c r="CGG168" s="229"/>
      <c r="CGH168" s="229"/>
      <c r="CGI168" s="229"/>
      <c r="CGJ168" s="229"/>
      <c r="CGK168" s="229"/>
      <c r="CGL168" s="229"/>
      <c r="CGM168" s="229"/>
      <c r="CGN168" s="229"/>
      <c r="CGO168" s="229"/>
      <c r="CGP168" s="229"/>
      <c r="CGQ168" s="229"/>
      <c r="CGR168" s="229"/>
      <c r="CGS168" s="229"/>
      <c r="CGT168" s="229"/>
      <c r="CGU168" s="229"/>
      <c r="CGV168" s="229"/>
      <c r="CGW168" s="229"/>
      <c r="CGX168" s="229"/>
      <c r="CGY168" s="229"/>
      <c r="CGZ168" s="229"/>
      <c r="CHA168" s="229"/>
      <c r="CHB168" s="229"/>
      <c r="CHC168" s="229"/>
      <c r="CHD168" s="229"/>
      <c r="CHE168" s="229"/>
      <c r="CHF168" s="229"/>
      <c r="CHG168" s="229"/>
      <c r="CHH168" s="229"/>
      <c r="CHI168" s="229"/>
      <c r="CHJ168" s="229"/>
      <c r="CHK168" s="229"/>
      <c r="CHL168" s="229"/>
      <c r="CHM168" s="229"/>
      <c r="CHN168" s="229"/>
      <c r="CHO168" s="229"/>
      <c r="CHP168" s="229"/>
      <c r="CHQ168" s="229"/>
      <c r="CHR168" s="229"/>
      <c r="CHS168" s="229"/>
      <c r="CHT168" s="229"/>
      <c r="CHU168" s="229"/>
      <c r="CHV168" s="229"/>
      <c r="CHW168" s="229"/>
      <c r="CID168" s="229"/>
      <c r="CIE168" s="229"/>
      <c r="CIF168" s="229"/>
      <c r="CIG168" s="229"/>
      <c r="CIH168" s="229"/>
      <c r="CII168" s="229"/>
      <c r="CIJ168" s="229"/>
      <c r="CIK168" s="229"/>
      <c r="CIL168" s="229"/>
      <c r="CIM168" s="229"/>
      <c r="CIN168" s="229"/>
      <c r="CIO168" s="229"/>
      <c r="CIP168" s="229"/>
      <c r="CIQ168" s="229"/>
      <c r="CIR168" s="229"/>
      <c r="CIS168" s="229"/>
      <c r="CIT168" s="229"/>
      <c r="CIU168" s="229"/>
      <c r="CIV168" s="229"/>
      <c r="CIW168" s="229"/>
      <c r="CIX168" s="229"/>
      <c r="CIY168" s="229"/>
      <c r="CIZ168" s="229"/>
      <c r="CJA168" s="229"/>
      <c r="CJB168" s="229"/>
      <c r="CJC168" s="229"/>
      <c r="CJD168" s="229"/>
      <c r="CJE168" s="229"/>
      <c r="CJF168" s="229"/>
      <c r="CJG168" s="229"/>
      <c r="CJH168" s="229"/>
      <c r="CJI168" s="229"/>
      <c r="CJJ168" s="229"/>
      <c r="CJK168" s="229"/>
      <c r="CJL168" s="229"/>
      <c r="CJM168" s="229"/>
      <c r="CJN168" s="229"/>
      <c r="CJO168" s="229"/>
      <c r="CJP168" s="229"/>
      <c r="CJQ168" s="229"/>
      <c r="CJR168" s="229"/>
      <c r="CJS168" s="229"/>
      <c r="CJT168" s="229"/>
      <c r="CJU168" s="229"/>
      <c r="CJV168" s="229"/>
      <c r="CJW168" s="229"/>
      <c r="CJX168" s="229"/>
      <c r="CJY168" s="229"/>
      <c r="CJZ168" s="229"/>
      <c r="CKA168" s="229"/>
      <c r="CKB168" s="229"/>
      <c r="CKC168" s="229"/>
      <c r="CKD168" s="229"/>
      <c r="CKE168" s="229"/>
      <c r="CKF168" s="229"/>
      <c r="CKG168" s="229"/>
      <c r="CKH168" s="229"/>
      <c r="CKI168" s="229"/>
      <c r="CKJ168" s="229"/>
      <c r="CKK168" s="229"/>
      <c r="CKL168" s="229"/>
      <c r="CKM168" s="229"/>
      <c r="CKN168" s="229"/>
      <c r="CKO168" s="229"/>
      <c r="CKP168" s="229"/>
      <c r="CKQ168" s="229"/>
      <c r="CKR168" s="229"/>
      <c r="CKS168" s="229"/>
      <c r="CKT168" s="229"/>
      <c r="CKU168" s="229"/>
      <c r="CKV168" s="229"/>
      <c r="CKW168" s="229"/>
      <c r="CKX168" s="229"/>
      <c r="CKY168" s="229"/>
      <c r="CKZ168" s="229"/>
      <c r="CLA168" s="229"/>
      <c r="CLB168" s="229"/>
      <c r="CLC168" s="229"/>
      <c r="CLD168" s="229"/>
      <c r="CLE168" s="229"/>
      <c r="CLF168" s="229"/>
      <c r="CLG168" s="229"/>
      <c r="CLH168" s="229"/>
      <c r="CLI168" s="229"/>
      <c r="CLJ168" s="229"/>
      <c r="CLK168" s="229"/>
      <c r="CLL168" s="229"/>
      <c r="CLM168" s="229"/>
      <c r="CLN168" s="229"/>
      <c r="CLO168" s="229"/>
      <c r="CLP168" s="229"/>
      <c r="CLQ168" s="229"/>
      <c r="CLR168" s="229"/>
      <c r="CLS168" s="229"/>
      <c r="CLT168" s="229"/>
      <c r="CLU168" s="229"/>
      <c r="CLV168" s="229"/>
      <c r="CLW168" s="229"/>
      <c r="CLX168" s="229"/>
      <c r="CLY168" s="229"/>
      <c r="CLZ168" s="229"/>
      <c r="CMA168" s="229"/>
      <c r="CMB168" s="229"/>
      <c r="CMC168" s="229"/>
      <c r="CMD168" s="229"/>
      <c r="CME168" s="229"/>
      <c r="CMF168" s="229"/>
      <c r="CMG168" s="229"/>
      <c r="CMH168" s="229"/>
      <c r="CMI168" s="229"/>
      <c r="CMJ168" s="229"/>
      <c r="CMK168" s="229"/>
      <c r="CML168" s="229"/>
      <c r="CMM168" s="229"/>
      <c r="CMN168" s="229"/>
      <c r="CMO168" s="229"/>
      <c r="CMP168" s="229"/>
      <c r="CMQ168" s="229"/>
      <c r="CMR168" s="229"/>
      <c r="CMS168" s="229"/>
      <c r="CMT168" s="229"/>
      <c r="CMU168" s="229"/>
      <c r="CMV168" s="229"/>
      <c r="CMW168" s="229"/>
      <c r="CMX168" s="229"/>
      <c r="CMY168" s="229"/>
      <c r="CMZ168" s="229"/>
      <c r="CNA168" s="229"/>
      <c r="CNB168" s="229"/>
      <c r="CNC168" s="229"/>
      <c r="CND168" s="229"/>
      <c r="CNE168" s="229"/>
      <c r="CNF168" s="229"/>
      <c r="CNG168" s="229"/>
      <c r="CNH168" s="229"/>
      <c r="CNI168" s="229"/>
      <c r="CNJ168" s="229"/>
      <c r="CNK168" s="229"/>
      <c r="CNL168" s="229"/>
      <c r="CNM168" s="229"/>
      <c r="CNN168" s="229"/>
      <c r="CNO168" s="229"/>
      <c r="CNP168" s="229"/>
      <c r="CNQ168" s="229"/>
      <c r="CNR168" s="229"/>
      <c r="CNS168" s="229"/>
      <c r="CNT168" s="229"/>
      <c r="CNU168" s="229"/>
      <c r="CNV168" s="229"/>
      <c r="CNW168" s="229"/>
      <c r="CNX168" s="229"/>
      <c r="CNY168" s="229"/>
      <c r="CNZ168" s="229"/>
      <c r="COA168" s="229"/>
      <c r="COB168" s="229"/>
      <c r="COC168" s="229"/>
      <c r="COD168" s="229"/>
      <c r="COE168" s="229"/>
      <c r="COF168" s="229"/>
      <c r="COG168" s="229"/>
      <c r="COH168" s="229"/>
      <c r="COI168" s="229"/>
      <c r="COJ168" s="229"/>
      <c r="COK168" s="229"/>
      <c r="COL168" s="229"/>
      <c r="COM168" s="229"/>
      <c r="CON168" s="229"/>
      <c r="COO168" s="229"/>
      <c r="COP168" s="229"/>
      <c r="COQ168" s="229"/>
      <c r="COR168" s="229"/>
      <c r="COS168" s="229"/>
      <c r="COT168" s="229"/>
      <c r="COU168" s="229"/>
      <c r="COV168" s="229"/>
      <c r="COW168" s="229"/>
      <c r="COX168" s="229"/>
      <c r="COY168" s="229"/>
      <c r="COZ168" s="229"/>
      <c r="CPA168" s="229"/>
      <c r="CPB168" s="229"/>
      <c r="CPC168" s="229"/>
      <c r="CPD168" s="229"/>
      <c r="CPE168" s="229"/>
      <c r="CPF168" s="229"/>
      <c r="CPG168" s="229"/>
      <c r="CPH168" s="229"/>
      <c r="CPI168" s="229"/>
      <c r="CPJ168" s="229"/>
      <c r="CPK168" s="229"/>
      <c r="CPL168" s="229"/>
      <c r="CPM168" s="229"/>
      <c r="CPN168" s="229"/>
      <c r="CPO168" s="229"/>
      <c r="CPP168" s="229"/>
      <c r="CPQ168" s="229"/>
      <c r="CPR168" s="229"/>
      <c r="CPS168" s="229"/>
      <c r="CPT168" s="229"/>
      <c r="CPU168" s="229"/>
      <c r="CPV168" s="229"/>
      <c r="CPW168" s="229"/>
      <c r="CPX168" s="229"/>
      <c r="CPY168" s="229"/>
      <c r="CPZ168" s="229"/>
      <c r="CQA168" s="229"/>
      <c r="CQB168" s="229"/>
      <c r="CQC168" s="229"/>
      <c r="CQD168" s="229"/>
      <c r="CQE168" s="229"/>
      <c r="CQF168" s="229"/>
      <c r="CQG168" s="229"/>
      <c r="CQH168" s="229"/>
      <c r="CQI168" s="229"/>
      <c r="CQJ168" s="229"/>
      <c r="CQK168" s="229"/>
      <c r="CQL168" s="229"/>
      <c r="CQM168" s="229"/>
      <c r="CQN168" s="229"/>
      <c r="CQO168" s="229"/>
      <c r="CQP168" s="229"/>
      <c r="CQQ168" s="229"/>
      <c r="CQR168" s="229"/>
      <c r="CQS168" s="229"/>
      <c r="CQT168" s="229"/>
      <c r="CQU168" s="229"/>
      <c r="CQV168" s="229"/>
      <c r="CQW168" s="229"/>
      <c r="CQX168" s="229"/>
      <c r="CQY168" s="229"/>
      <c r="CQZ168" s="229"/>
      <c r="CRA168" s="229"/>
      <c r="CRB168" s="229"/>
      <c r="CRC168" s="229"/>
      <c r="CRD168" s="229"/>
      <c r="CRE168" s="229"/>
      <c r="CRF168" s="229"/>
      <c r="CRG168" s="229"/>
      <c r="CRH168" s="229"/>
      <c r="CRI168" s="229"/>
      <c r="CRJ168" s="229"/>
      <c r="CRK168" s="229"/>
      <c r="CRL168" s="229"/>
      <c r="CRM168" s="229"/>
      <c r="CRN168" s="229"/>
      <c r="CRO168" s="229"/>
      <c r="CRP168" s="229"/>
      <c r="CRQ168" s="229"/>
      <c r="CRR168" s="229"/>
      <c r="CRS168" s="229"/>
      <c r="CRZ168" s="229"/>
      <c r="CSA168" s="229"/>
      <c r="CSB168" s="229"/>
      <c r="CSC168" s="229"/>
      <c r="CSD168" s="229"/>
      <c r="CSE168" s="229"/>
      <c r="CSF168" s="229"/>
      <c r="CSG168" s="229"/>
      <c r="CSH168" s="229"/>
      <c r="CSI168" s="229"/>
      <c r="CSJ168" s="229"/>
      <c r="CSK168" s="229"/>
      <c r="CSL168" s="229"/>
      <c r="CSM168" s="229"/>
      <c r="CSN168" s="229"/>
      <c r="CSO168" s="229"/>
      <c r="CSP168" s="229"/>
      <c r="CSQ168" s="229"/>
      <c r="CSR168" s="229"/>
      <c r="CSS168" s="229"/>
      <c r="CST168" s="229"/>
      <c r="CSU168" s="229"/>
      <c r="CSV168" s="229"/>
      <c r="CSW168" s="229"/>
      <c r="CSX168" s="229"/>
      <c r="CSY168" s="229"/>
      <c r="CSZ168" s="229"/>
      <c r="CTA168" s="229"/>
      <c r="CTB168" s="229"/>
      <c r="CTC168" s="229"/>
      <c r="CTD168" s="229"/>
      <c r="CTE168" s="229"/>
      <c r="CTF168" s="229"/>
      <c r="CTG168" s="229"/>
      <c r="CTH168" s="229"/>
      <c r="CTI168" s="229"/>
      <c r="CTJ168" s="229"/>
      <c r="CTK168" s="229"/>
      <c r="CTL168" s="229"/>
      <c r="CTM168" s="229"/>
      <c r="CTN168" s="229"/>
      <c r="CTO168" s="229"/>
      <c r="CTP168" s="229"/>
      <c r="CTQ168" s="229"/>
      <c r="CTR168" s="229"/>
      <c r="CTS168" s="229"/>
      <c r="CTT168" s="229"/>
      <c r="CTU168" s="229"/>
      <c r="CTV168" s="229"/>
      <c r="CTW168" s="229"/>
      <c r="CTX168" s="229"/>
      <c r="CTY168" s="229"/>
      <c r="CTZ168" s="229"/>
      <c r="CUA168" s="229"/>
      <c r="CUB168" s="229"/>
      <c r="CUC168" s="229"/>
      <c r="CUD168" s="229"/>
      <c r="CUE168" s="229"/>
      <c r="CUF168" s="229"/>
      <c r="CUG168" s="229"/>
      <c r="CUH168" s="229"/>
      <c r="CUI168" s="229"/>
      <c r="CUJ168" s="229"/>
      <c r="CUK168" s="229"/>
      <c r="CUL168" s="229"/>
      <c r="CUM168" s="229"/>
      <c r="CUN168" s="229"/>
      <c r="CUO168" s="229"/>
      <c r="CUP168" s="229"/>
      <c r="CUQ168" s="229"/>
      <c r="CUR168" s="229"/>
      <c r="CUS168" s="229"/>
      <c r="CUT168" s="229"/>
      <c r="CUU168" s="229"/>
      <c r="CUV168" s="229"/>
      <c r="CUW168" s="229"/>
      <c r="CUX168" s="229"/>
      <c r="CUY168" s="229"/>
      <c r="CUZ168" s="229"/>
      <c r="CVA168" s="229"/>
      <c r="CVB168" s="229"/>
      <c r="CVC168" s="229"/>
      <c r="CVD168" s="229"/>
      <c r="CVE168" s="229"/>
      <c r="CVF168" s="229"/>
      <c r="CVG168" s="229"/>
      <c r="CVH168" s="229"/>
      <c r="CVI168" s="229"/>
      <c r="CVJ168" s="229"/>
      <c r="CVK168" s="229"/>
      <c r="CVL168" s="229"/>
      <c r="CVM168" s="229"/>
      <c r="CVN168" s="229"/>
      <c r="CVO168" s="229"/>
      <c r="CVP168" s="229"/>
      <c r="CVQ168" s="229"/>
      <c r="CVR168" s="229"/>
      <c r="CVS168" s="229"/>
      <c r="CVT168" s="229"/>
      <c r="CVU168" s="229"/>
      <c r="CVV168" s="229"/>
      <c r="CVW168" s="229"/>
      <c r="CVX168" s="229"/>
      <c r="CVY168" s="229"/>
      <c r="CVZ168" s="229"/>
      <c r="CWA168" s="229"/>
      <c r="CWB168" s="229"/>
      <c r="CWC168" s="229"/>
      <c r="CWD168" s="229"/>
      <c r="CWE168" s="229"/>
      <c r="CWF168" s="229"/>
      <c r="CWG168" s="229"/>
      <c r="CWH168" s="229"/>
      <c r="CWI168" s="229"/>
      <c r="CWJ168" s="229"/>
      <c r="CWK168" s="229"/>
      <c r="CWL168" s="229"/>
      <c r="CWM168" s="229"/>
      <c r="CWN168" s="229"/>
      <c r="CWO168" s="229"/>
      <c r="CWP168" s="229"/>
      <c r="CWQ168" s="229"/>
      <c r="CWR168" s="229"/>
      <c r="CWS168" s="229"/>
      <c r="CWT168" s="229"/>
      <c r="CWU168" s="229"/>
      <c r="CWV168" s="229"/>
      <c r="CWW168" s="229"/>
      <c r="CWX168" s="229"/>
      <c r="CWY168" s="229"/>
      <c r="CWZ168" s="229"/>
      <c r="CXA168" s="229"/>
      <c r="CXB168" s="229"/>
      <c r="CXC168" s="229"/>
      <c r="CXD168" s="229"/>
      <c r="CXE168" s="229"/>
      <c r="CXF168" s="229"/>
      <c r="CXG168" s="229"/>
      <c r="CXH168" s="229"/>
      <c r="CXI168" s="229"/>
      <c r="CXJ168" s="229"/>
      <c r="CXK168" s="229"/>
      <c r="CXL168" s="229"/>
      <c r="CXM168" s="229"/>
      <c r="CXN168" s="229"/>
      <c r="CXO168" s="229"/>
      <c r="CXP168" s="229"/>
      <c r="CXQ168" s="229"/>
      <c r="CXR168" s="229"/>
      <c r="CXS168" s="229"/>
      <c r="CXT168" s="229"/>
      <c r="CXU168" s="229"/>
      <c r="CXV168" s="229"/>
      <c r="CXW168" s="229"/>
      <c r="CXX168" s="229"/>
      <c r="CXY168" s="229"/>
      <c r="CXZ168" s="229"/>
      <c r="CYA168" s="229"/>
      <c r="CYB168" s="229"/>
      <c r="CYC168" s="229"/>
      <c r="CYD168" s="229"/>
      <c r="CYE168" s="229"/>
      <c r="CYF168" s="229"/>
      <c r="CYG168" s="229"/>
      <c r="CYH168" s="229"/>
      <c r="CYI168" s="229"/>
      <c r="CYJ168" s="229"/>
      <c r="CYK168" s="229"/>
      <c r="CYL168" s="229"/>
      <c r="CYM168" s="229"/>
      <c r="CYN168" s="229"/>
      <c r="CYO168" s="229"/>
      <c r="CYP168" s="229"/>
      <c r="CYQ168" s="229"/>
      <c r="CYR168" s="229"/>
      <c r="CYS168" s="229"/>
      <c r="CYT168" s="229"/>
      <c r="CYU168" s="229"/>
      <c r="CYV168" s="229"/>
      <c r="CYW168" s="229"/>
      <c r="CYX168" s="229"/>
      <c r="CYY168" s="229"/>
      <c r="CYZ168" s="229"/>
      <c r="CZA168" s="229"/>
      <c r="CZB168" s="229"/>
      <c r="CZC168" s="229"/>
      <c r="CZD168" s="229"/>
      <c r="CZE168" s="229"/>
      <c r="CZF168" s="229"/>
      <c r="CZG168" s="229"/>
      <c r="CZH168" s="229"/>
      <c r="CZI168" s="229"/>
      <c r="CZJ168" s="229"/>
      <c r="CZK168" s="229"/>
      <c r="CZL168" s="229"/>
      <c r="CZM168" s="229"/>
      <c r="CZN168" s="229"/>
      <c r="CZO168" s="229"/>
      <c r="CZP168" s="229"/>
      <c r="CZQ168" s="229"/>
      <c r="CZR168" s="229"/>
      <c r="CZS168" s="229"/>
      <c r="CZT168" s="229"/>
      <c r="CZU168" s="229"/>
      <c r="CZV168" s="229"/>
      <c r="CZW168" s="229"/>
      <c r="CZX168" s="229"/>
      <c r="CZY168" s="229"/>
      <c r="CZZ168" s="229"/>
      <c r="DAA168" s="229"/>
      <c r="DAB168" s="229"/>
      <c r="DAC168" s="229"/>
      <c r="DAD168" s="229"/>
      <c r="DAE168" s="229"/>
      <c r="DAF168" s="229"/>
      <c r="DAG168" s="229"/>
      <c r="DAH168" s="229"/>
      <c r="DAI168" s="229"/>
      <c r="DAJ168" s="229"/>
      <c r="DAK168" s="229"/>
      <c r="DAL168" s="229"/>
      <c r="DAM168" s="229"/>
      <c r="DAN168" s="229"/>
      <c r="DAO168" s="229"/>
      <c r="DAP168" s="229"/>
      <c r="DAQ168" s="229"/>
      <c r="DAR168" s="229"/>
      <c r="DAS168" s="229"/>
      <c r="DAT168" s="229"/>
      <c r="DAU168" s="229"/>
      <c r="DAV168" s="229"/>
      <c r="DAW168" s="229"/>
      <c r="DAX168" s="229"/>
      <c r="DAY168" s="229"/>
      <c r="DAZ168" s="229"/>
      <c r="DBA168" s="229"/>
      <c r="DBB168" s="229"/>
      <c r="DBC168" s="229"/>
      <c r="DBD168" s="229"/>
      <c r="DBE168" s="229"/>
      <c r="DBF168" s="229"/>
      <c r="DBG168" s="229"/>
      <c r="DBH168" s="229"/>
      <c r="DBI168" s="229"/>
      <c r="DBJ168" s="229"/>
      <c r="DBK168" s="229"/>
      <c r="DBL168" s="229"/>
      <c r="DBM168" s="229"/>
      <c r="DBN168" s="229"/>
      <c r="DBO168" s="229"/>
      <c r="DBV168" s="229"/>
      <c r="DBW168" s="229"/>
      <c r="DBX168" s="229"/>
      <c r="DBY168" s="229"/>
      <c r="DBZ168" s="229"/>
      <c r="DCA168" s="229"/>
      <c r="DCB168" s="229"/>
      <c r="DCC168" s="229"/>
      <c r="DCD168" s="229"/>
      <c r="DCE168" s="229"/>
      <c r="DCF168" s="229"/>
      <c r="DCG168" s="229"/>
      <c r="DCH168" s="229"/>
      <c r="DCI168" s="229"/>
      <c r="DCJ168" s="229"/>
      <c r="DCK168" s="229"/>
      <c r="DCL168" s="229"/>
      <c r="DCM168" s="229"/>
      <c r="DCN168" s="229"/>
      <c r="DCO168" s="229"/>
      <c r="DCP168" s="229"/>
      <c r="DCQ168" s="229"/>
      <c r="DCR168" s="229"/>
      <c r="DCS168" s="229"/>
      <c r="DCT168" s="229"/>
      <c r="DCU168" s="229"/>
      <c r="DCV168" s="229"/>
      <c r="DCW168" s="229"/>
      <c r="DCX168" s="229"/>
      <c r="DCY168" s="229"/>
      <c r="DCZ168" s="229"/>
      <c r="DDA168" s="229"/>
      <c r="DDB168" s="229"/>
      <c r="DDC168" s="229"/>
      <c r="DDD168" s="229"/>
      <c r="DDE168" s="229"/>
      <c r="DDF168" s="229"/>
      <c r="DDG168" s="229"/>
      <c r="DDH168" s="229"/>
      <c r="DDI168" s="229"/>
      <c r="DDJ168" s="229"/>
      <c r="DDK168" s="229"/>
      <c r="DDL168" s="229"/>
      <c r="DDM168" s="229"/>
      <c r="DDN168" s="229"/>
      <c r="DDO168" s="229"/>
      <c r="DDP168" s="229"/>
      <c r="DDQ168" s="229"/>
      <c r="DDR168" s="229"/>
      <c r="DDS168" s="229"/>
      <c r="DDT168" s="229"/>
      <c r="DDU168" s="229"/>
      <c r="DDV168" s="229"/>
      <c r="DDW168" s="229"/>
      <c r="DDX168" s="229"/>
      <c r="DDY168" s="229"/>
      <c r="DDZ168" s="229"/>
      <c r="DEA168" s="229"/>
      <c r="DEB168" s="229"/>
      <c r="DEC168" s="229"/>
      <c r="DED168" s="229"/>
      <c r="DEE168" s="229"/>
      <c r="DEF168" s="229"/>
      <c r="DEG168" s="229"/>
      <c r="DEH168" s="229"/>
      <c r="DEI168" s="229"/>
      <c r="DEJ168" s="229"/>
      <c r="DEK168" s="229"/>
      <c r="DEL168" s="229"/>
      <c r="DEM168" s="229"/>
      <c r="DEN168" s="229"/>
      <c r="DEO168" s="229"/>
      <c r="DEP168" s="229"/>
      <c r="DEQ168" s="229"/>
      <c r="DER168" s="229"/>
      <c r="DES168" s="229"/>
      <c r="DET168" s="229"/>
      <c r="DEU168" s="229"/>
      <c r="DEV168" s="229"/>
      <c r="DEW168" s="229"/>
      <c r="DEX168" s="229"/>
      <c r="DEY168" s="229"/>
      <c r="DEZ168" s="229"/>
      <c r="DFA168" s="229"/>
      <c r="DFB168" s="229"/>
      <c r="DFC168" s="229"/>
      <c r="DFD168" s="229"/>
      <c r="DFE168" s="229"/>
      <c r="DFF168" s="229"/>
      <c r="DFG168" s="229"/>
      <c r="DFH168" s="229"/>
      <c r="DFI168" s="229"/>
      <c r="DFJ168" s="229"/>
      <c r="DFK168" s="229"/>
      <c r="DFL168" s="229"/>
      <c r="DFM168" s="229"/>
      <c r="DFN168" s="229"/>
      <c r="DFO168" s="229"/>
      <c r="DFP168" s="229"/>
      <c r="DFQ168" s="229"/>
      <c r="DFR168" s="229"/>
      <c r="DFS168" s="229"/>
      <c r="DFT168" s="229"/>
      <c r="DFU168" s="229"/>
      <c r="DFV168" s="229"/>
      <c r="DFW168" s="229"/>
      <c r="DFX168" s="229"/>
      <c r="DFY168" s="229"/>
      <c r="DFZ168" s="229"/>
      <c r="DGA168" s="229"/>
      <c r="DGB168" s="229"/>
      <c r="DGC168" s="229"/>
      <c r="DGD168" s="229"/>
      <c r="DGE168" s="229"/>
      <c r="DGF168" s="229"/>
      <c r="DGG168" s="229"/>
      <c r="DGH168" s="229"/>
      <c r="DGI168" s="229"/>
      <c r="DGJ168" s="229"/>
      <c r="DGK168" s="229"/>
      <c r="DGL168" s="229"/>
      <c r="DGM168" s="229"/>
      <c r="DGN168" s="229"/>
      <c r="DGO168" s="229"/>
      <c r="DGP168" s="229"/>
      <c r="DGQ168" s="229"/>
      <c r="DGR168" s="229"/>
      <c r="DGS168" s="229"/>
      <c r="DGT168" s="229"/>
      <c r="DGU168" s="229"/>
      <c r="DGV168" s="229"/>
      <c r="DGW168" s="229"/>
      <c r="DGX168" s="229"/>
      <c r="DGY168" s="229"/>
      <c r="DGZ168" s="229"/>
      <c r="DHA168" s="229"/>
      <c r="DHB168" s="229"/>
      <c r="DHC168" s="229"/>
      <c r="DHD168" s="229"/>
      <c r="DHE168" s="229"/>
      <c r="DHF168" s="229"/>
      <c r="DHG168" s="229"/>
      <c r="DHH168" s="229"/>
      <c r="DHI168" s="229"/>
      <c r="DHJ168" s="229"/>
      <c r="DHK168" s="229"/>
      <c r="DHL168" s="229"/>
      <c r="DHM168" s="229"/>
      <c r="DHN168" s="229"/>
      <c r="DHO168" s="229"/>
      <c r="DHP168" s="229"/>
      <c r="DHQ168" s="229"/>
      <c r="DHR168" s="229"/>
      <c r="DHS168" s="229"/>
      <c r="DHT168" s="229"/>
      <c r="DHU168" s="229"/>
      <c r="DHV168" s="229"/>
      <c r="DHW168" s="229"/>
      <c r="DHX168" s="229"/>
      <c r="DHY168" s="229"/>
      <c r="DHZ168" s="229"/>
      <c r="DIA168" s="229"/>
      <c r="DIB168" s="229"/>
      <c r="DIC168" s="229"/>
      <c r="DID168" s="229"/>
      <c r="DIE168" s="229"/>
      <c r="DIF168" s="229"/>
      <c r="DIG168" s="229"/>
      <c r="DIH168" s="229"/>
      <c r="DII168" s="229"/>
      <c r="DIJ168" s="229"/>
      <c r="DIK168" s="229"/>
      <c r="DIL168" s="229"/>
      <c r="DIM168" s="229"/>
      <c r="DIN168" s="229"/>
      <c r="DIO168" s="229"/>
      <c r="DIP168" s="229"/>
      <c r="DIQ168" s="229"/>
      <c r="DIR168" s="229"/>
      <c r="DIS168" s="229"/>
      <c r="DIT168" s="229"/>
      <c r="DIU168" s="229"/>
      <c r="DIV168" s="229"/>
      <c r="DIW168" s="229"/>
      <c r="DIX168" s="229"/>
      <c r="DIY168" s="229"/>
      <c r="DIZ168" s="229"/>
      <c r="DJA168" s="229"/>
      <c r="DJB168" s="229"/>
      <c r="DJC168" s="229"/>
      <c r="DJD168" s="229"/>
      <c r="DJE168" s="229"/>
      <c r="DJF168" s="229"/>
      <c r="DJG168" s="229"/>
      <c r="DJH168" s="229"/>
      <c r="DJI168" s="229"/>
      <c r="DJJ168" s="229"/>
      <c r="DJK168" s="229"/>
      <c r="DJL168" s="229"/>
      <c r="DJM168" s="229"/>
      <c r="DJN168" s="229"/>
      <c r="DJO168" s="229"/>
      <c r="DJP168" s="229"/>
      <c r="DJQ168" s="229"/>
      <c r="DJR168" s="229"/>
      <c r="DJS168" s="229"/>
      <c r="DJT168" s="229"/>
      <c r="DJU168" s="229"/>
      <c r="DJV168" s="229"/>
      <c r="DJW168" s="229"/>
      <c r="DJX168" s="229"/>
      <c r="DJY168" s="229"/>
      <c r="DJZ168" s="229"/>
      <c r="DKA168" s="229"/>
      <c r="DKB168" s="229"/>
      <c r="DKC168" s="229"/>
      <c r="DKD168" s="229"/>
      <c r="DKE168" s="229"/>
      <c r="DKF168" s="229"/>
      <c r="DKG168" s="229"/>
      <c r="DKH168" s="229"/>
      <c r="DKI168" s="229"/>
      <c r="DKJ168" s="229"/>
      <c r="DKK168" s="229"/>
      <c r="DKL168" s="229"/>
      <c r="DKM168" s="229"/>
      <c r="DKN168" s="229"/>
      <c r="DKO168" s="229"/>
      <c r="DKP168" s="229"/>
      <c r="DKQ168" s="229"/>
      <c r="DKR168" s="229"/>
      <c r="DKS168" s="229"/>
      <c r="DKT168" s="229"/>
      <c r="DKU168" s="229"/>
      <c r="DKV168" s="229"/>
      <c r="DKW168" s="229"/>
      <c r="DKX168" s="229"/>
      <c r="DKY168" s="229"/>
      <c r="DKZ168" s="229"/>
      <c r="DLA168" s="229"/>
      <c r="DLB168" s="229"/>
      <c r="DLC168" s="229"/>
      <c r="DLD168" s="229"/>
      <c r="DLE168" s="229"/>
      <c r="DLF168" s="229"/>
      <c r="DLG168" s="229"/>
      <c r="DLH168" s="229"/>
      <c r="DLI168" s="229"/>
      <c r="DLJ168" s="229"/>
      <c r="DLK168" s="229"/>
      <c r="DLR168" s="229"/>
      <c r="DLS168" s="229"/>
      <c r="DLT168" s="229"/>
      <c r="DLU168" s="229"/>
      <c r="DLV168" s="229"/>
      <c r="DLW168" s="229"/>
      <c r="DLX168" s="229"/>
      <c r="DLY168" s="229"/>
      <c r="DLZ168" s="229"/>
      <c r="DMA168" s="229"/>
      <c r="DMB168" s="229"/>
      <c r="DMC168" s="229"/>
      <c r="DMD168" s="229"/>
      <c r="DME168" s="229"/>
      <c r="DMF168" s="229"/>
      <c r="DMG168" s="229"/>
      <c r="DMH168" s="229"/>
      <c r="DMI168" s="229"/>
      <c r="DMJ168" s="229"/>
      <c r="DMK168" s="229"/>
      <c r="DML168" s="229"/>
      <c r="DMM168" s="229"/>
      <c r="DMN168" s="229"/>
      <c r="DMO168" s="229"/>
      <c r="DMP168" s="229"/>
      <c r="DMQ168" s="229"/>
      <c r="DMR168" s="229"/>
      <c r="DMS168" s="229"/>
      <c r="DMT168" s="229"/>
      <c r="DMU168" s="229"/>
      <c r="DMV168" s="229"/>
      <c r="DMW168" s="229"/>
      <c r="DMX168" s="229"/>
      <c r="DMY168" s="229"/>
      <c r="DMZ168" s="229"/>
      <c r="DNA168" s="229"/>
      <c r="DNB168" s="229"/>
      <c r="DNC168" s="229"/>
      <c r="DND168" s="229"/>
      <c r="DNE168" s="229"/>
      <c r="DNF168" s="229"/>
      <c r="DNG168" s="229"/>
      <c r="DNH168" s="229"/>
      <c r="DNI168" s="229"/>
      <c r="DNJ168" s="229"/>
      <c r="DNK168" s="229"/>
      <c r="DNL168" s="229"/>
      <c r="DNM168" s="229"/>
      <c r="DNN168" s="229"/>
      <c r="DNO168" s="229"/>
      <c r="DNP168" s="229"/>
      <c r="DNQ168" s="229"/>
      <c r="DNR168" s="229"/>
      <c r="DNS168" s="229"/>
      <c r="DNT168" s="229"/>
      <c r="DNU168" s="229"/>
      <c r="DNV168" s="229"/>
      <c r="DNW168" s="229"/>
      <c r="DNX168" s="229"/>
      <c r="DNY168" s="229"/>
      <c r="DNZ168" s="229"/>
      <c r="DOA168" s="229"/>
      <c r="DOB168" s="229"/>
      <c r="DOC168" s="229"/>
      <c r="DOD168" s="229"/>
      <c r="DOE168" s="229"/>
      <c r="DOF168" s="229"/>
      <c r="DOG168" s="229"/>
      <c r="DOH168" s="229"/>
      <c r="DOI168" s="229"/>
      <c r="DOJ168" s="229"/>
      <c r="DOK168" s="229"/>
      <c r="DOL168" s="229"/>
      <c r="DOM168" s="229"/>
      <c r="DON168" s="229"/>
      <c r="DOO168" s="229"/>
      <c r="DOP168" s="229"/>
      <c r="DOQ168" s="229"/>
      <c r="DOR168" s="229"/>
      <c r="DOS168" s="229"/>
      <c r="DOT168" s="229"/>
      <c r="DOU168" s="229"/>
      <c r="DOV168" s="229"/>
      <c r="DOW168" s="229"/>
      <c r="DOX168" s="229"/>
      <c r="DOY168" s="229"/>
      <c r="DOZ168" s="229"/>
      <c r="DPA168" s="229"/>
      <c r="DPB168" s="229"/>
      <c r="DPC168" s="229"/>
      <c r="DPD168" s="229"/>
      <c r="DPE168" s="229"/>
      <c r="DPF168" s="229"/>
      <c r="DPG168" s="229"/>
      <c r="DPH168" s="229"/>
      <c r="DPI168" s="229"/>
      <c r="DPJ168" s="229"/>
      <c r="DPK168" s="229"/>
      <c r="DPL168" s="229"/>
      <c r="DPM168" s="229"/>
      <c r="DPN168" s="229"/>
      <c r="DPO168" s="229"/>
      <c r="DPP168" s="229"/>
      <c r="DPQ168" s="229"/>
      <c r="DPR168" s="229"/>
      <c r="DPS168" s="229"/>
      <c r="DPT168" s="229"/>
      <c r="DPU168" s="229"/>
      <c r="DPV168" s="229"/>
      <c r="DPW168" s="229"/>
      <c r="DPX168" s="229"/>
      <c r="DPY168" s="229"/>
      <c r="DPZ168" s="229"/>
      <c r="DQA168" s="229"/>
      <c r="DQB168" s="229"/>
      <c r="DQC168" s="229"/>
      <c r="DQD168" s="229"/>
      <c r="DQE168" s="229"/>
      <c r="DQF168" s="229"/>
      <c r="DQG168" s="229"/>
      <c r="DQH168" s="229"/>
      <c r="DQI168" s="229"/>
      <c r="DQJ168" s="229"/>
      <c r="DQK168" s="229"/>
      <c r="DQL168" s="229"/>
      <c r="DQM168" s="229"/>
      <c r="DQN168" s="229"/>
      <c r="DQO168" s="229"/>
      <c r="DQP168" s="229"/>
      <c r="DQQ168" s="229"/>
      <c r="DQR168" s="229"/>
      <c r="DQS168" s="229"/>
      <c r="DQT168" s="229"/>
      <c r="DQU168" s="229"/>
      <c r="DQV168" s="229"/>
      <c r="DQW168" s="229"/>
      <c r="DQX168" s="229"/>
      <c r="DQY168" s="229"/>
      <c r="DQZ168" s="229"/>
      <c r="DRA168" s="229"/>
      <c r="DRB168" s="229"/>
      <c r="DRC168" s="229"/>
      <c r="DRD168" s="229"/>
      <c r="DRE168" s="229"/>
      <c r="DRF168" s="229"/>
      <c r="DRG168" s="229"/>
      <c r="DRH168" s="229"/>
      <c r="DRI168" s="229"/>
      <c r="DRJ168" s="229"/>
      <c r="DRK168" s="229"/>
      <c r="DRL168" s="229"/>
      <c r="DRM168" s="229"/>
      <c r="DRN168" s="229"/>
      <c r="DRO168" s="229"/>
      <c r="DRP168" s="229"/>
      <c r="DRQ168" s="229"/>
      <c r="DRR168" s="229"/>
      <c r="DRS168" s="229"/>
      <c r="DRT168" s="229"/>
      <c r="DRU168" s="229"/>
      <c r="DRV168" s="229"/>
      <c r="DRW168" s="229"/>
      <c r="DRX168" s="229"/>
      <c r="DRY168" s="229"/>
      <c r="DRZ168" s="229"/>
      <c r="DSA168" s="229"/>
      <c r="DSB168" s="229"/>
      <c r="DSC168" s="229"/>
      <c r="DSD168" s="229"/>
      <c r="DSE168" s="229"/>
      <c r="DSF168" s="229"/>
      <c r="DSG168" s="229"/>
      <c r="DSH168" s="229"/>
      <c r="DSI168" s="229"/>
      <c r="DSJ168" s="229"/>
      <c r="DSK168" s="229"/>
      <c r="DSL168" s="229"/>
      <c r="DSM168" s="229"/>
      <c r="DSN168" s="229"/>
      <c r="DSO168" s="229"/>
      <c r="DSP168" s="229"/>
      <c r="DSQ168" s="229"/>
      <c r="DSR168" s="229"/>
      <c r="DSS168" s="229"/>
      <c r="DST168" s="229"/>
      <c r="DSU168" s="229"/>
      <c r="DSV168" s="229"/>
      <c r="DSW168" s="229"/>
      <c r="DSX168" s="229"/>
      <c r="DSY168" s="229"/>
      <c r="DSZ168" s="229"/>
      <c r="DTA168" s="229"/>
      <c r="DTB168" s="229"/>
      <c r="DTC168" s="229"/>
      <c r="DTD168" s="229"/>
      <c r="DTE168" s="229"/>
      <c r="DTF168" s="229"/>
      <c r="DTG168" s="229"/>
      <c r="DTH168" s="229"/>
      <c r="DTI168" s="229"/>
      <c r="DTJ168" s="229"/>
      <c r="DTK168" s="229"/>
      <c r="DTL168" s="229"/>
      <c r="DTM168" s="229"/>
      <c r="DTN168" s="229"/>
      <c r="DTO168" s="229"/>
      <c r="DTP168" s="229"/>
      <c r="DTQ168" s="229"/>
      <c r="DTR168" s="229"/>
      <c r="DTS168" s="229"/>
      <c r="DTT168" s="229"/>
      <c r="DTU168" s="229"/>
      <c r="DTV168" s="229"/>
      <c r="DTW168" s="229"/>
      <c r="DTX168" s="229"/>
      <c r="DTY168" s="229"/>
      <c r="DTZ168" s="229"/>
      <c r="DUA168" s="229"/>
      <c r="DUB168" s="229"/>
      <c r="DUC168" s="229"/>
      <c r="DUD168" s="229"/>
      <c r="DUE168" s="229"/>
      <c r="DUF168" s="229"/>
      <c r="DUG168" s="229"/>
      <c r="DUH168" s="229"/>
      <c r="DUI168" s="229"/>
      <c r="DUJ168" s="229"/>
      <c r="DUK168" s="229"/>
      <c r="DUL168" s="229"/>
      <c r="DUM168" s="229"/>
      <c r="DUN168" s="229"/>
      <c r="DUO168" s="229"/>
      <c r="DUP168" s="229"/>
      <c r="DUQ168" s="229"/>
      <c r="DUR168" s="229"/>
      <c r="DUS168" s="229"/>
      <c r="DUT168" s="229"/>
      <c r="DUU168" s="229"/>
      <c r="DUV168" s="229"/>
      <c r="DUW168" s="229"/>
      <c r="DUX168" s="229"/>
      <c r="DUY168" s="229"/>
      <c r="DUZ168" s="229"/>
      <c r="DVA168" s="229"/>
      <c r="DVB168" s="229"/>
      <c r="DVC168" s="229"/>
      <c r="DVD168" s="229"/>
      <c r="DVE168" s="229"/>
      <c r="DVF168" s="229"/>
      <c r="DVG168" s="229"/>
      <c r="DVN168" s="229"/>
      <c r="DVO168" s="229"/>
      <c r="DVP168" s="229"/>
      <c r="DVQ168" s="229"/>
      <c r="DVR168" s="229"/>
      <c r="DVS168" s="229"/>
      <c r="DVT168" s="229"/>
      <c r="DVU168" s="229"/>
      <c r="DVV168" s="229"/>
      <c r="DVW168" s="229"/>
      <c r="DVX168" s="229"/>
      <c r="DVY168" s="229"/>
      <c r="DVZ168" s="229"/>
      <c r="DWA168" s="229"/>
      <c r="DWB168" s="229"/>
      <c r="DWC168" s="229"/>
      <c r="DWD168" s="229"/>
      <c r="DWE168" s="229"/>
      <c r="DWF168" s="229"/>
      <c r="DWG168" s="229"/>
      <c r="DWH168" s="229"/>
      <c r="DWI168" s="229"/>
      <c r="DWJ168" s="229"/>
      <c r="DWK168" s="229"/>
      <c r="DWL168" s="229"/>
      <c r="DWM168" s="229"/>
      <c r="DWN168" s="229"/>
      <c r="DWO168" s="229"/>
      <c r="DWP168" s="229"/>
      <c r="DWQ168" s="229"/>
      <c r="DWR168" s="229"/>
      <c r="DWS168" s="229"/>
      <c r="DWT168" s="229"/>
      <c r="DWU168" s="229"/>
      <c r="DWV168" s="229"/>
      <c r="DWW168" s="229"/>
      <c r="DWX168" s="229"/>
      <c r="DWY168" s="229"/>
      <c r="DWZ168" s="229"/>
      <c r="DXA168" s="229"/>
      <c r="DXB168" s="229"/>
      <c r="DXC168" s="229"/>
      <c r="DXD168" s="229"/>
      <c r="DXE168" s="229"/>
      <c r="DXF168" s="229"/>
      <c r="DXG168" s="229"/>
      <c r="DXH168" s="229"/>
      <c r="DXI168" s="229"/>
      <c r="DXJ168" s="229"/>
      <c r="DXK168" s="229"/>
      <c r="DXL168" s="229"/>
      <c r="DXM168" s="229"/>
      <c r="DXN168" s="229"/>
      <c r="DXO168" s="229"/>
      <c r="DXP168" s="229"/>
      <c r="DXQ168" s="229"/>
      <c r="DXR168" s="229"/>
      <c r="DXS168" s="229"/>
      <c r="DXT168" s="229"/>
      <c r="DXU168" s="229"/>
      <c r="DXV168" s="229"/>
      <c r="DXW168" s="229"/>
      <c r="DXX168" s="229"/>
      <c r="DXY168" s="229"/>
      <c r="DXZ168" s="229"/>
      <c r="DYA168" s="229"/>
      <c r="DYB168" s="229"/>
      <c r="DYC168" s="229"/>
      <c r="DYD168" s="229"/>
      <c r="DYE168" s="229"/>
      <c r="DYF168" s="229"/>
      <c r="DYG168" s="229"/>
      <c r="DYH168" s="229"/>
      <c r="DYI168" s="229"/>
      <c r="DYJ168" s="229"/>
      <c r="DYK168" s="229"/>
      <c r="DYL168" s="229"/>
      <c r="DYM168" s="229"/>
      <c r="DYN168" s="229"/>
      <c r="DYO168" s="229"/>
      <c r="DYP168" s="229"/>
      <c r="DYQ168" s="229"/>
      <c r="DYR168" s="229"/>
      <c r="DYS168" s="229"/>
      <c r="DYT168" s="229"/>
      <c r="DYU168" s="229"/>
      <c r="DYV168" s="229"/>
      <c r="DYW168" s="229"/>
      <c r="DYX168" s="229"/>
      <c r="DYY168" s="229"/>
      <c r="DYZ168" s="229"/>
      <c r="DZA168" s="229"/>
      <c r="DZB168" s="229"/>
      <c r="DZC168" s="229"/>
      <c r="DZD168" s="229"/>
      <c r="DZE168" s="229"/>
      <c r="DZF168" s="229"/>
      <c r="DZG168" s="229"/>
      <c r="DZH168" s="229"/>
      <c r="DZI168" s="229"/>
      <c r="DZJ168" s="229"/>
      <c r="DZK168" s="229"/>
      <c r="DZL168" s="229"/>
      <c r="DZM168" s="229"/>
      <c r="DZN168" s="229"/>
      <c r="DZO168" s="229"/>
      <c r="DZP168" s="229"/>
      <c r="DZQ168" s="229"/>
      <c r="DZR168" s="229"/>
      <c r="DZS168" s="229"/>
      <c r="DZT168" s="229"/>
      <c r="DZU168" s="229"/>
      <c r="DZV168" s="229"/>
      <c r="DZW168" s="229"/>
      <c r="DZX168" s="229"/>
      <c r="DZY168" s="229"/>
      <c r="DZZ168" s="229"/>
      <c r="EAA168" s="229"/>
      <c r="EAB168" s="229"/>
      <c r="EAC168" s="229"/>
      <c r="EAD168" s="229"/>
      <c r="EAE168" s="229"/>
      <c r="EAF168" s="229"/>
      <c r="EAG168" s="229"/>
      <c r="EAH168" s="229"/>
      <c r="EAI168" s="229"/>
      <c r="EAJ168" s="229"/>
      <c r="EAK168" s="229"/>
      <c r="EAL168" s="229"/>
      <c r="EAM168" s="229"/>
      <c r="EAN168" s="229"/>
      <c r="EAO168" s="229"/>
      <c r="EAP168" s="229"/>
      <c r="EAQ168" s="229"/>
      <c r="EAR168" s="229"/>
      <c r="EAS168" s="229"/>
      <c r="EAT168" s="229"/>
      <c r="EAU168" s="229"/>
      <c r="EAV168" s="229"/>
      <c r="EAW168" s="229"/>
      <c r="EAX168" s="229"/>
      <c r="EAY168" s="229"/>
      <c r="EAZ168" s="229"/>
      <c r="EBA168" s="229"/>
      <c r="EBB168" s="229"/>
      <c r="EBC168" s="229"/>
      <c r="EBD168" s="229"/>
      <c r="EBE168" s="229"/>
      <c r="EBF168" s="229"/>
      <c r="EBG168" s="229"/>
      <c r="EBH168" s="229"/>
      <c r="EBI168" s="229"/>
      <c r="EBJ168" s="229"/>
      <c r="EBK168" s="229"/>
      <c r="EBL168" s="229"/>
      <c r="EBM168" s="229"/>
      <c r="EBN168" s="229"/>
      <c r="EBO168" s="229"/>
      <c r="EBP168" s="229"/>
      <c r="EBQ168" s="229"/>
      <c r="EBR168" s="229"/>
      <c r="EBS168" s="229"/>
      <c r="EBT168" s="229"/>
      <c r="EBU168" s="229"/>
      <c r="EBV168" s="229"/>
      <c r="EBW168" s="229"/>
      <c r="EBX168" s="229"/>
      <c r="EBY168" s="229"/>
      <c r="EBZ168" s="229"/>
      <c r="ECA168" s="229"/>
      <c r="ECB168" s="229"/>
      <c r="ECC168" s="229"/>
      <c r="ECD168" s="229"/>
      <c r="ECE168" s="229"/>
      <c r="ECF168" s="229"/>
      <c r="ECG168" s="229"/>
      <c r="ECH168" s="229"/>
      <c r="ECI168" s="229"/>
      <c r="ECJ168" s="229"/>
      <c r="ECK168" s="229"/>
      <c r="ECL168" s="229"/>
      <c r="ECM168" s="229"/>
      <c r="ECN168" s="229"/>
      <c r="ECO168" s="229"/>
      <c r="ECP168" s="229"/>
      <c r="ECQ168" s="229"/>
      <c r="ECR168" s="229"/>
      <c r="ECS168" s="229"/>
      <c r="ECT168" s="229"/>
      <c r="ECU168" s="229"/>
      <c r="ECV168" s="229"/>
      <c r="ECW168" s="229"/>
      <c r="ECX168" s="229"/>
      <c r="ECY168" s="229"/>
      <c r="ECZ168" s="229"/>
      <c r="EDA168" s="229"/>
      <c r="EDB168" s="229"/>
      <c r="EDC168" s="229"/>
      <c r="EDD168" s="229"/>
      <c r="EDE168" s="229"/>
      <c r="EDF168" s="229"/>
      <c r="EDG168" s="229"/>
      <c r="EDH168" s="229"/>
      <c r="EDI168" s="229"/>
      <c r="EDJ168" s="229"/>
      <c r="EDK168" s="229"/>
      <c r="EDL168" s="229"/>
      <c r="EDM168" s="229"/>
      <c r="EDN168" s="229"/>
      <c r="EDO168" s="229"/>
      <c r="EDP168" s="229"/>
      <c r="EDQ168" s="229"/>
      <c r="EDR168" s="229"/>
      <c r="EDS168" s="229"/>
      <c r="EDT168" s="229"/>
      <c r="EDU168" s="229"/>
      <c r="EDV168" s="229"/>
      <c r="EDW168" s="229"/>
      <c r="EDX168" s="229"/>
      <c r="EDY168" s="229"/>
      <c r="EDZ168" s="229"/>
      <c r="EEA168" s="229"/>
      <c r="EEB168" s="229"/>
      <c r="EEC168" s="229"/>
      <c r="EED168" s="229"/>
      <c r="EEE168" s="229"/>
      <c r="EEF168" s="229"/>
      <c r="EEG168" s="229"/>
      <c r="EEH168" s="229"/>
      <c r="EEI168" s="229"/>
      <c r="EEJ168" s="229"/>
      <c r="EEK168" s="229"/>
      <c r="EEL168" s="229"/>
      <c r="EEM168" s="229"/>
      <c r="EEN168" s="229"/>
      <c r="EEO168" s="229"/>
      <c r="EEP168" s="229"/>
      <c r="EEQ168" s="229"/>
      <c r="EER168" s="229"/>
      <c r="EES168" s="229"/>
      <c r="EET168" s="229"/>
      <c r="EEU168" s="229"/>
      <c r="EEV168" s="229"/>
      <c r="EEW168" s="229"/>
      <c r="EEX168" s="229"/>
      <c r="EEY168" s="229"/>
      <c r="EEZ168" s="229"/>
      <c r="EFA168" s="229"/>
      <c r="EFB168" s="229"/>
      <c r="EFC168" s="229"/>
      <c r="EFJ168" s="229"/>
      <c r="EFK168" s="229"/>
      <c r="EFL168" s="229"/>
      <c r="EFM168" s="229"/>
      <c r="EFN168" s="229"/>
      <c r="EFO168" s="229"/>
      <c r="EFP168" s="229"/>
      <c r="EFQ168" s="229"/>
      <c r="EFR168" s="229"/>
      <c r="EFS168" s="229"/>
      <c r="EFT168" s="229"/>
      <c r="EFU168" s="229"/>
      <c r="EFV168" s="229"/>
      <c r="EFW168" s="229"/>
      <c r="EFX168" s="229"/>
      <c r="EFY168" s="229"/>
      <c r="EFZ168" s="229"/>
      <c r="EGA168" s="229"/>
      <c r="EGB168" s="229"/>
      <c r="EGC168" s="229"/>
      <c r="EGD168" s="229"/>
      <c r="EGE168" s="229"/>
      <c r="EGF168" s="229"/>
      <c r="EGG168" s="229"/>
      <c r="EGH168" s="229"/>
      <c r="EGI168" s="229"/>
      <c r="EGJ168" s="229"/>
      <c r="EGK168" s="229"/>
      <c r="EGL168" s="229"/>
      <c r="EGM168" s="229"/>
      <c r="EGN168" s="229"/>
      <c r="EGO168" s="229"/>
      <c r="EGP168" s="229"/>
      <c r="EGQ168" s="229"/>
      <c r="EGR168" s="229"/>
      <c r="EGS168" s="229"/>
      <c r="EGT168" s="229"/>
      <c r="EGU168" s="229"/>
      <c r="EGV168" s="229"/>
      <c r="EGW168" s="229"/>
      <c r="EGX168" s="229"/>
      <c r="EGY168" s="229"/>
      <c r="EGZ168" s="229"/>
      <c r="EHA168" s="229"/>
      <c r="EHB168" s="229"/>
      <c r="EHC168" s="229"/>
      <c r="EHD168" s="229"/>
      <c r="EHE168" s="229"/>
      <c r="EHF168" s="229"/>
      <c r="EHG168" s="229"/>
      <c r="EHH168" s="229"/>
      <c r="EHI168" s="229"/>
      <c r="EHJ168" s="229"/>
      <c r="EHK168" s="229"/>
      <c r="EHL168" s="229"/>
      <c r="EHM168" s="229"/>
      <c r="EHN168" s="229"/>
      <c r="EHO168" s="229"/>
      <c r="EHP168" s="229"/>
      <c r="EHQ168" s="229"/>
      <c r="EHR168" s="229"/>
      <c r="EHS168" s="229"/>
      <c r="EHT168" s="229"/>
      <c r="EHU168" s="229"/>
      <c r="EHV168" s="229"/>
      <c r="EHW168" s="229"/>
      <c r="EHX168" s="229"/>
      <c r="EHY168" s="229"/>
      <c r="EHZ168" s="229"/>
      <c r="EIA168" s="229"/>
      <c r="EIB168" s="229"/>
      <c r="EIC168" s="229"/>
      <c r="EID168" s="229"/>
      <c r="EIE168" s="229"/>
      <c r="EIF168" s="229"/>
      <c r="EIG168" s="229"/>
      <c r="EIH168" s="229"/>
      <c r="EII168" s="229"/>
      <c r="EIJ168" s="229"/>
      <c r="EIK168" s="229"/>
      <c r="EIL168" s="229"/>
      <c r="EIM168" s="229"/>
      <c r="EIN168" s="229"/>
      <c r="EIO168" s="229"/>
      <c r="EIP168" s="229"/>
      <c r="EIQ168" s="229"/>
      <c r="EIR168" s="229"/>
      <c r="EIS168" s="229"/>
      <c r="EIT168" s="229"/>
      <c r="EIU168" s="229"/>
      <c r="EIV168" s="229"/>
      <c r="EIW168" s="229"/>
      <c r="EIX168" s="229"/>
      <c r="EIY168" s="229"/>
      <c r="EIZ168" s="229"/>
      <c r="EJA168" s="229"/>
      <c r="EJB168" s="229"/>
      <c r="EJC168" s="229"/>
      <c r="EJD168" s="229"/>
      <c r="EJE168" s="229"/>
      <c r="EJF168" s="229"/>
      <c r="EJG168" s="229"/>
      <c r="EJH168" s="229"/>
      <c r="EJI168" s="229"/>
      <c r="EJJ168" s="229"/>
      <c r="EJK168" s="229"/>
      <c r="EJL168" s="229"/>
      <c r="EJM168" s="229"/>
      <c r="EJN168" s="229"/>
      <c r="EJO168" s="229"/>
      <c r="EJP168" s="229"/>
      <c r="EJQ168" s="229"/>
      <c r="EJR168" s="229"/>
      <c r="EJS168" s="229"/>
      <c r="EJT168" s="229"/>
      <c r="EJU168" s="229"/>
      <c r="EJV168" s="229"/>
      <c r="EJW168" s="229"/>
      <c r="EJX168" s="229"/>
      <c r="EJY168" s="229"/>
      <c r="EJZ168" s="229"/>
      <c r="EKA168" s="229"/>
      <c r="EKB168" s="229"/>
      <c r="EKC168" s="229"/>
      <c r="EKD168" s="229"/>
      <c r="EKE168" s="229"/>
      <c r="EKF168" s="229"/>
      <c r="EKG168" s="229"/>
      <c r="EKH168" s="229"/>
      <c r="EKI168" s="229"/>
      <c r="EKJ168" s="229"/>
      <c r="EKK168" s="229"/>
      <c r="EKL168" s="229"/>
      <c r="EKM168" s="229"/>
      <c r="EKN168" s="229"/>
      <c r="EKO168" s="229"/>
      <c r="EKP168" s="229"/>
      <c r="EKQ168" s="229"/>
      <c r="EKR168" s="229"/>
      <c r="EKS168" s="229"/>
      <c r="EKT168" s="229"/>
      <c r="EKU168" s="229"/>
      <c r="EKV168" s="229"/>
      <c r="EKW168" s="229"/>
      <c r="EKX168" s="229"/>
      <c r="EKY168" s="229"/>
      <c r="EKZ168" s="229"/>
      <c r="ELA168" s="229"/>
      <c r="ELB168" s="229"/>
      <c r="ELC168" s="229"/>
      <c r="ELD168" s="229"/>
      <c r="ELE168" s="229"/>
      <c r="ELF168" s="229"/>
      <c r="ELG168" s="229"/>
      <c r="ELH168" s="229"/>
      <c r="ELI168" s="229"/>
      <c r="ELJ168" s="229"/>
      <c r="ELK168" s="229"/>
      <c r="ELL168" s="229"/>
      <c r="ELM168" s="229"/>
      <c r="ELN168" s="229"/>
      <c r="ELO168" s="229"/>
      <c r="ELP168" s="229"/>
      <c r="ELQ168" s="229"/>
      <c r="ELR168" s="229"/>
      <c r="ELS168" s="229"/>
      <c r="ELT168" s="229"/>
      <c r="ELU168" s="229"/>
      <c r="ELV168" s="229"/>
      <c r="ELW168" s="229"/>
      <c r="ELX168" s="229"/>
      <c r="ELY168" s="229"/>
      <c r="ELZ168" s="229"/>
      <c r="EMA168" s="229"/>
      <c r="EMB168" s="229"/>
      <c r="EMC168" s="229"/>
      <c r="EMD168" s="229"/>
      <c r="EME168" s="229"/>
      <c r="EMF168" s="229"/>
      <c r="EMG168" s="229"/>
      <c r="EMH168" s="229"/>
      <c r="EMI168" s="229"/>
      <c r="EMJ168" s="229"/>
      <c r="EMK168" s="229"/>
      <c r="EML168" s="229"/>
      <c r="EMM168" s="229"/>
      <c r="EMN168" s="229"/>
      <c r="EMO168" s="229"/>
      <c r="EMP168" s="229"/>
      <c r="EMQ168" s="229"/>
      <c r="EMR168" s="229"/>
      <c r="EMS168" s="229"/>
      <c r="EMT168" s="229"/>
      <c r="EMU168" s="229"/>
      <c r="EMV168" s="229"/>
      <c r="EMW168" s="229"/>
      <c r="EMX168" s="229"/>
      <c r="EMY168" s="229"/>
      <c r="EMZ168" s="229"/>
      <c r="ENA168" s="229"/>
      <c r="ENB168" s="229"/>
      <c r="ENC168" s="229"/>
      <c r="END168" s="229"/>
      <c r="ENE168" s="229"/>
      <c r="ENF168" s="229"/>
      <c r="ENG168" s="229"/>
      <c r="ENH168" s="229"/>
      <c r="ENI168" s="229"/>
      <c r="ENJ168" s="229"/>
      <c r="ENK168" s="229"/>
      <c r="ENL168" s="229"/>
      <c r="ENM168" s="229"/>
      <c r="ENN168" s="229"/>
      <c r="ENO168" s="229"/>
      <c r="ENP168" s="229"/>
      <c r="ENQ168" s="229"/>
      <c r="ENR168" s="229"/>
      <c r="ENS168" s="229"/>
      <c r="ENT168" s="229"/>
      <c r="ENU168" s="229"/>
      <c r="ENV168" s="229"/>
      <c r="ENW168" s="229"/>
      <c r="ENX168" s="229"/>
      <c r="ENY168" s="229"/>
      <c r="ENZ168" s="229"/>
      <c r="EOA168" s="229"/>
      <c r="EOB168" s="229"/>
      <c r="EOC168" s="229"/>
      <c r="EOD168" s="229"/>
      <c r="EOE168" s="229"/>
      <c r="EOF168" s="229"/>
      <c r="EOG168" s="229"/>
      <c r="EOH168" s="229"/>
      <c r="EOI168" s="229"/>
      <c r="EOJ168" s="229"/>
      <c r="EOK168" s="229"/>
      <c r="EOL168" s="229"/>
      <c r="EOM168" s="229"/>
      <c r="EON168" s="229"/>
      <c r="EOO168" s="229"/>
      <c r="EOP168" s="229"/>
      <c r="EOQ168" s="229"/>
      <c r="EOR168" s="229"/>
      <c r="EOS168" s="229"/>
      <c r="EOT168" s="229"/>
      <c r="EOU168" s="229"/>
      <c r="EOV168" s="229"/>
      <c r="EOW168" s="229"/>
      <c r="EOX168" s="229"/>
      <c r="EOY168" s="229"/>
      <c r="EPF168" s="229"/>
      <c r="EPG168" s="229"/>
      <c r="EPH168" s="229"/>
      <c r="EPI168" s="229"/>
      <c r="EPJ168" s="229"/>
      <c r="EPK168" s="229"/>
      <c r="EPL168" s="229"/>
      <c r="EPM168" s="229"/>
      <c r="EPN168" s="229"/>
      <c r="EPO168" s="229"/>
      <c r="EPP168" s="229"/>
      <c r="EPQ168" s="229"/>
      <c r="EPR168" s="229"/>
      <c r="EPS168" s="229"/>
      <c r="EPT168" s="229"/>
      <c r="EPU168" s="229"/>
      <c r="EPV168" s="229"/>
      <c r="EPW168" s="229"/>
      <c r="EPX168" s="229"/>
      <c r="EPY168" s="229"/>
      <c r="EPZ168" s="229"/>
      <c r="EQA168" s="229"/>
      <c r="EQB168" s="229"/>
      <c r="EQC168" s="229"/>
      <c r="EQD168" s="229"/>
      <c r="EQE168" s="229"/>
      <c r="EQF168" s="229"/>
      <c r="EQG168" s="229"/>
      <c r="EQH168" s="229"/>
      <c r="EQI168" s="229"/>
      <c r="EQJ168" s="229"/>
      <c r="EQK168" s="229"/>
      <c r="EQL168" s="229"/>
      <c r="EQM168" s="229"/>
      <c r="EQN168" s="229"/>
      <c r="EQO168" s="229"/>
      <c r="EQP168" s="229"/>
      <c r="EQQ168" s="229"/>
      <c r="EQR168" s="229"/>
      <c r="EQS168" s="229"/>
      <c r="EQT168" s="229"/>
      <c r="EQU168" s="229"/>
      <c r="EQV168" s="229"/>
      <c r="EQW168" s="229"/>
      <c r="EQX168" s="229"/>
      <c r="EQY168" s="229"/>
      <c r="EQZ168" s="229"/>
      <c r="ERA168" s="229"/>
      <c r="ERB168" s="229"/>
      <c r="ERC168" s="229"/>
      <c r="ERD168" s="229"/>
      <c r="ERE168" s="229"/>
      <c r="ERF168" s="229"/>
      <c r="ERG168" s="229"/>
      <c r="ERH168" s="229"/>
      <c r="ERI168" s="229"/>
      <c r="ERJ168" s="229"/>
      <c r="ERK168" s="229"/>
      <c r="ERL168" s="229"/>
      <c r="ERM168" s="229"/>
      <c r="ERN168" s="229"/>
      <c r="ERO168" s="229"/>
      <c r="ERP168" s="229"/>
      <c r="ERQ168" s="229"/>
      <c r="ERR168" s="229"/>
      <c r="ERS168" s="229"/>
      <c r="ERT168" s="229"/>
      <c r="ERU168" s="229"/>
      <c r="ERV168" s="229"/>
      <c r="ERW168" s="229"/>
      <c r="ERX168" s="229"/>
      <c r="ERY168" s="229"/>
      <c r="ERZ168" s="229"/>
      <c r="ESA168" s="229"/>
      <c r="ESB168" s="229"/>
      <c r="ESC168" s="229"/>
      <c r="ESD168" s="229"/>
      <c r="ESE168" s="229"/>
      <c r="ESF168" s="229"/>
      <c r="ESG168" s="229"/>
      <c r="ESH168" s="229"/>
      <c r="ESI168" s="229"/>
      <c r="ESJ168" s="229"/>
      <c r="ESK168" s="229"/>
      <c r="ESL168" s="229"/>
      <c r="ESM168" s="229"/>
      <c r="ESN168" s="229"/>
      <c r="ESO168" s="229"/>
      <c r="ESP168" s="229"/>
      <c r="ESQ168" s="229"/>
      <c r="ESR168" s="229"/>
      <c r="ESS168" s="229"/>
      <c r="EST168" s="229"/>
      <c r="ESU168" s="229"/>
      <c r="ESV168" s="229"/>
      <c r="ESW168" s="229"/>
      <c r="ESX168" s="229"/>
      <c r="ESY168" s="229"/>
      <c r="ESZ168" s="229"/>
      <c r="ETA168" s="229"/>
      <c r="ETB168" s="229"/>
      <c r="ETC168" s="229"/>
      <c r="ETD168" s="229"/>
      <c r="ETE168" s="229"/>
      <c r="ETF168" s="229"/>
      <c r="ETG168" s="229"/>
      <c r="ETH168" s="229"/>
      <c r="ETI168" s="229"/>
      <c r="ETJ168" s="229"/>
      <c r="ETK168" s="229"/>
      <c r="ETL168" s="229"/>
      <c r="ETM168" s="229"/>
      <c r="ETN168" s="229"/>
      <c r="ETO168" s="229"/>
      <c r="ETP168" s="229"/>
      <c r="ETQ168" s="229"/>
      <c r="ETR168" s="229"/>
      <c r="ETS168" s="229"/>
      <c r="ETT168" s="229"/>
      <c r="ETU168" s="229"/>
      <c r="ETV168" s="229"/>
      <c r="ETW168" s="229"/>
      <c r="ETX168" s="229"/>
      <c r="ETY168" s="229"/>
      <c r="ETZ168" s="229"/>
      <c r="EUA168" s="229"/>
      <c r="EUB168" s="229"/>
      <c r="EUC168" s="229"/>
      <c r="EUD168" s="229"/>
      <c r="EUE168" s="229"/>
      <c r="EUF168" s="229"/>
      <c r="EUG168" s="229"/>
      <c r="EUH168" s="229"/>
      <c r="EUI168" s="229"/>
      <c r="EUJ168" s="229"/>
      <c r="EUK168" s="229"/>
      <c r="EUL168" s="229"/>
      <c r="EUM168" s="229"/>
      <c r="EUN168" s="229"/>
      <c r="EUO168" s="229"/>
      <c r="EUP168" s="229"/>
      <c r="EUQ168" s="229"/>
      <c r="EUR168" s="229"/>
      <c r="EUS168" s="229"/>
      <c r="EUT168" s="229"/>
      <c r="EUU168" s="229"/>
      <c r="EUV168" s="229"/>
      <c r="EUW168" s="229"/>
      <c r="EUX168" s="229"/>
      <c r="EUY168" s="229"/>
      <c r="EUZ168" s="229"/>
      <c r="EVA168" s="229"/>
      <c r="EVB168" s="229"/>
      <c r="EVC168" s="229"/>
      <c r="EVD168" s="229"/>
      <c r="EVE168" s="229"/>
      <c r="EVF168" s="229"/>
      <c r="EVG168" s="229"/>
      <c r="EVH168" s="229"/>
      <c r="EVI168" s="229"/>
      <c r="EVJ168" s="229"/>
      <c r="EVK168" s="229"/>
      <c r="EVL168" s="229"/>
      <c r="EVM168" s="229"/>
      <c r="EVN168" s="229"/>
      <c r="EVO168" s="229"/>
      <c r="EVP168" s="229"/>
      <c r="EVQ168" s="229"/>
      <c r="EVR168" s="229"/>
      <c r="EVS168" s="229"/>
      <c r="EVT168" s="229"/>
      <c r="EVU168" s="229"/>
      <c r="EVV168" s="229"/>
      <c r="EVW168" s="229"/>
      <c r="EVX168" s="229"/>
      <c r="EVY168" s="229"/>
      <c r="EVZ168" s="229"/>
      <c r="EWA168" s="229"/>
      <c r="EWB168" s="229"/>
      <c r="EWC168" s="229"/>
      <c r="EWD168" s="229"/>
      <c r="EWE168" s="229"/>
      <c r="EWF168" s="229"/>
      <c r="EWG168" s="229"/>
      <c r="EWH168" s="229"/>
      <c r="EWI168" s="229"/>
      <c r="EWJ168" s="229"/>
      <c r="EWK168" s="229"/>
      <c r="EWL168" s="229"/>
      <c r="EWM168" s="229"/>
      <c r="EWN168" s="229"/>
      <c r="EWO168" s="229"/>
      <c r="EWP168" s="229"/>
      <c r="EWQ168" s="229"/>
      <c r="EWR168" s="229"/>
      <c r="EWS168" s="229"/>
      <c r="EWT168" s="229"/>
      <c r="EWU168" s="229"/>
      <c r="EWV168" s="229"/>
      <c r="EWW168" s="229"/>
      <c r="EWX168" s="229"/>
      <c r="EWY168" s="229"/>
      <c r="EWZ168" s="229"/>
      <c r="EXA168" s="229"/>
      <c r="EXB168" s="229"/>
      <c r="EXC168" s="229"/>
      <c r="EXD168" s="229"/>
      <c r="EXE168" s="229"/>
      <c r="EXF168" s="229"/>
      <c r="EXG168" s="229"/>
      <c r="EXH168" s="229"/>
      <c r="EXI168" s="229"/>
      <c r="EXJ168" s="229"/>
      <c r="EXK168" s="229"/>
      <c r="EXL168" s="229"/>
      <c r="EXM168" s="229"/>
      <c r="EXN168" s="229"/>
      <c r="EXO168" s="229"/>
      <c r="EXP168" s="229"/>
      <c r="EXQ168" s="229"/>
      <c r="EXR168" s="229"/>
      <c r="EXS168" s="229"/>
      <c r="EXT168" s="229"/>
      <c r="EXU168" s="229"/>
      <c r="EXV168" s="229"/>
      <c r="EXW168" s="229"/>
      <c r="EXX168" s="229"/>
      <c r="EXY168" s="229"/>
      <c r="EXZ168" s="229"/>
      <c r="EYA168" s="229"/>
      <c r="EYB168" s="229"/>
      <c r="EYC168" s="229"/>
      <c r="EYD168" s="229"/>
      <c r="EYE168" s="229"/>
      <c r="EYF168" s="229"/>
      <c r="EYG168" s="229"/>
      <c r="EYH168" s="229"/>
      <c r="EYI168" s="229"/>
      <c r="EYJ168" s="229"/>
      <c r="EYK168" s="229"/>
      <c r="EYL168" s="229"/>
      <c r="EYM168" s="229"/>
      <c r="EYN168" s="229"/>
      <c r="EYO168" s="229"/>
      <c r="EYP168" s="229"/>
      <c r="EYQ168" s="229"/>
      <c r="EYR168" s="229"/>
      <c r="EYS168" s="229"/>
      <c r="EYT168" s="229"/>
      <c r="EYU168" s="229"/>
      <c r="EZB168" s="229"/>
      <c r="EZC168" s="229"/>
      <c r="EZD168" s="229"/>
      <c r="EZE168" s="229"/>
      <c r="EZF168" s="229"/>
      <c r="EZG168" s="229"/>
      <c r="EZH168" s="229"/>
      <c r="EZI168" s="229"/>
      <c r="EZJ168" s="229"/>
      <c r="EZK168" s="229"/>
      <c r="EZL168" s="229"/>
      <c r="EZM168" s="229"/>
      <c r="EZN168" s="229"/>
      <c r="EZO168" s="229"/>
      <c r="EZP168" s="229"/>
      <c r="EZQ168" s="229"/>
      <c r="EZR168" s="229"/>
      <c r="EZS168" s="229"/>
      <c r="EZT168" s="229"/>
      <c r="EZU168" s="229"/>
      <c r="EZV168" s="229"/>
      <c r="EZW168" s="229"/>
      <c r="EZX168" s="229"/>
      <c r="EZY168" s="229"/>
      <c r="EZZ168" s="229"/>
      <c r="FAA168" s="229"/>
      <c r="FAB168" s="229"/>
      <c r="FAC168" s="229"/>
      <c r="FAD168" s="229"/>
      <c r="FAE168" s="229"/>
      <c r="FAF168" s="229"/>
      <c r="FAG168" s="229"/>
      <c r="FAH168" s="229"/>
      <c r="FAI168" s="229"/>
      <c r="FAJ168" s="229"/>
      <c r="FAK168" s="229"/>
      <c r="FAL168" s="229"/>
      <c r="FAM168" s="229"/>
      <c r="FAN168" s="229"/>
      <c r="FAO168" s="229"/>
      <c r="FAP168" s="229"/>
      <c r="FAQ168" s="229"/>
      <c r="FAR168" s="229"/>
      <c r="FAS168" s="229"/>
      <c r="FAT168" s="229"/>
      <c r="FAU168" s="229"/>
      <c r="FAV168" s="229"/>
      <c r="FAW168" s="229"/>
      <c r="FAX168" s="229"/>
      <c r="FAY168" s="229"/>
      <c r="FAZ168" s="229"/>
      <c r="FBA168" s="229"/>
      <c r="FBB168" s="229"/>
      <c r="FBC168" s="229"/>
      <c r="FBD168" s="229"/>
      <c r="FBE168" s="229"/>
      <c r="FBF168" s="229"/>
      <c r="FBG168" s="229"/>
      <c r="FBH168" s="229"/>
      <c r="FBI168" s="229"/>
      <c r="FBJ168" s="229"/>
      <c r="FBK168" s="229"/>
      <c r="FBL168" s="229"/>
      <c r="FBM168" s="229"/>
      <c r="FBN168" s="229"/>
      <c r="FBO168" s="229"/>
      <c r="FBP168" s="229"/>
      <c r="FBQ168" s="229"/>
      <c r="FBR168" s="229"/>
      <c r="FBS168" s="229"/>
      <c r="FBT168" s="229"/>
      <c r="FBU168" s="229"/>
      <c r="FBV168" s="229"/>
      <c r="FBW168" s="229"/>
      <c r="FBX168" s="229"/>
      <c r="FBY168" s="229"/>
      <c r="FBZ168" s="229"/>
      <c r="FCA168" s="229"/>
      <c r="FCB168" s="229"/>
      <c r="FCC168" s="229"/>
      <c r="FCD168" s="229"/>
      <c r="FCE168" s="229"/>
      <c r="FCF168" s="229"/>
      <c r="FCG168" s="229"/>
      <c r="FCH168" s="229"/>
      <c r="FCI168" s="229"/>
      <c r="FCJ168" s="229"/>
      <c r="FCK168" s="229"/>
      <c r="FCL168" s="229"/>
      <c r="FCM168" s="229"/>
      <c r="FCN168" s="229"/>
      <c r="FCO168" s="229"/>
      <c r="FCP168" s="229"/>
      <c r="FCQ168" s="229"/>
      <c r="FCR168" s="229"/>
      <c r="FCS168" s="229"/>
      <c r="FCT168" s="229"/>
      <c r="FCU168" s="229"/>
      <c r="FCV168" s="229"/>
      <c r="FCW168" s="229"/>
      <c r="FCX168" s="229"/>
      <c r="FCY168" s="229"/>
      <c r="FCZ168" s="229"/>
      <c r="FDA168" s="229"/>
      <c r="FDB168" s="229"/>
      <c r="FDC168" s="229"/>
      <c r="FDD168" s="229"/>
      <c r="FDE168" s="229"/>
      <c r="FDF168" s="229"/>
      <c r="FDG168" s="229"/>
      <c r="FDH168" s="229"/>
      <c r="FDI168" s="229"/>
      <c r="FDJ168" s="229"/>
      <c r="FDK168" s="229"/>
      <c r="FDL168" s="229"/>
      <c r="FDM168" s="229"/>
      <c r="FDN168" s="229"/>
      <c r="FDO168" s="229"/>
      <c r="FDP168" s="229"/>
      <c r="FDQ168" s="229"/>
      <c r="FDR168" s="229"/>
      <c r="FDS168" s="229"/>
      <c r="FDT168" s="229"/>
      <c r="FDU168" s="229"/>
      <c r="FDV168" s="229"/>
      <c r="FDW168" s="229"/>
      <c r="FDX168" s="229"/>
      <c r="FDY168" s="229"/>
      <c r="FDZ168" s="229"/>
      <c r="FEA168" s="229"/>
      <c r="FEB168" s="229"/>
      <c r="FEC168" s="229"/>
      <c r="FED168" s="229"/>
      <c r="FEE168" s="229"/>
      <c r="FEF168" s="229"/>
      <c r="FEG168" s="229"/>
      <c r="FEH168" s="229"/>
      <c r="FEI168" s="229"/>
      <c r="FEJ168" s="229"/>
      <c r="FEK168" s="229"/>
      <c r="FEL168" s="229"/>
      <c r="FEM168" s="229"/>
      <c r="FEN168" s="229"/>
      <c r="FEO168" s="229"/>
      <c r="FEP168" s="229"/>
      <c r="FEQ168" s="229"/>
      <c r="FER168" s="229"/>
      <c r="FES168" s="229"/>
      <c r="FET168" s="229"/>
      <c r="FEU168" s="229"/>
      <c r="FEV168" s="229"/>
      <c r="FEW168" s="229"/>
      <c r="FEX168" s="229"/>
      <c r="FEY168" s="229"/>
      <c r="FEZ168" s="229"/>
      <c r="FFA168" s="229"/>
      <c r="FFB168" s="229"/>
      <c r="FFC168" s="229"/>
      <c r="FFD168" s="229"/>
      <c r="FFE168" s="229"/>
      <c r="FFF168" s="229"/>
      <c r="FFG168" s="229"/>
      <c r="FFH168" s="229"/>
      <c r="FFI168" s="229"/>
      <c r="FFJ168" s="229"/>
      <c r="FFK168" s="229"/>
      <c r="FFL168" s="229"/>
      <c r="FFM168" s="229"/>
      <c r="FFN168" s="229"/>
      <c r="FFO168" s="229"/>
      <c r="FFP168" s="229"/>
      <c r="FFQ168" s="229"/>
      <c r="FFR168" s="229"/>
      <c r="FFS168" s="229"/>
      <c r="FFT168" s="229"/>
      <c r="FFU168" s="229"/>
      <c r="FFV168" s="229"/>
      <c r="FFW168" s="229"/>
      <c r="FFX168" s="229"/>
      <c r="FFY168" s="229"/>
      <c r="FFZ168" s="229"/>
      <c r="FGA168" s="229"/>
      <c r="FGB168" s="229"/>
      <c r="FGC168" s="229"/>
      <c r="FGD168" s="229"/>
      <c r="FGE168" s="229"/>
      <c r="FGF168" s="229"/>
      <c r="FGG168" s="229"/>
      <c r="FGH168" s="229"/>
      <c r="FGI168" s="229"/>
      <c r="FGJ168" s="229"/>
      <c r="FGK168" s="229"/>
      <c r="FGL168" s="229"/>
      <c r="FGM168" s="229"/>
      <c r="FGN168" s="229"/>
      <c r="FGO168" s="229"/>
      <c r="FGP168" s="229"/>
      <c r="FGQ168" s="229"/>
      <c r="FGR168" s="229"/>
      <c r="FGS168" s="229"/>
      <c r="FGT168" s="229"/>
      <c r="FGU168" s="229"/>
      <c r="FGV168" s="229"/>
      <c r="FGW168" s="229"/>
      <c r="FGX168" s="229"/>
      <c r="FGY168" s="229"/>
      <c r="FGZ168" s="229"/>
      <c r="FHA168" s="229"/>
      <c r="FHB168" s="229"/>
      <c r="FHC168" s="229"/>
      <c r="FHD168" s="229"/>
      <c r="FHE168" s="229"/>
      <c r="FHF168" s="229"/>
      <c r="FHG168" s="229"/>
      <c r="FHH168" s="229"/>
      <c r="FHI168" s="229"/>
      <c r="FHJ168" s="229"/>
      <c r="FHK168" s="229"/>
      <c r="FHL168" s="229"/>
      <c r="FHM168" s="229"/>
      <c r="FHN168" s="229"/>
      <c r="FHO168" s="229"/>
      <c r="FHP168" s="229"/>
      <c r="FHQ168" s="229"/>
      <c r="FHR168" s="229"/>
      <c r="FHS168" s="229"/>
      <c r="FHT168" s="229"/>
      <c r="FHU168" s="229"/>
      <c r="FHV168" s="229"/>
      <c r="FHW168" s="229"/>
      <c r="FHX168" s="229"/>
      <c r="FHY168" s="229"/>
      <c r="FHZ168" s="229"/>
      <c r="FIA168" s="229"/>
      <c r="FIB168" s="229"/>
      <c r="FIC168" s="229"/>
      <c r="FID168" s="229"/>
      <c r="FIE168" s="229"/>
      <c r="FIF168" s="229"/>
      <c r="FIG168" s="229"/>
      <c r="FIH168" s="229"/>
      <c r="FII168" s="229"/>
      <c r="FIJ168" s="229"/>
      <c r="FIK168" s="229"/>
      <c r="FIL168" s="229"/>
      <c r="FIM168" s="229"/>
      <c r="FIN168" s="229"/>
      <c r="FIO168" s="229"/>
      <c r="FIP168" s="229"/>
      <c r="FIQ168" s="229"/>
      <c r="FIX168" s="229"/>
      <c r="FIY168" s="229"/>
      <c r="FIZ168" s="229"/>
      <c r="FJA168" s="229"/>
      <c r="FJB168" s="229"/>
      <c r="FJC168" s="229"/>
      <c r="FJD168" s="229"/>
      <c r="FJE168" s="229"/>
      <c r="FJF168" s="229"/>
      <c r="FJG168" s="229"/>
      <c r="FJH168" s="229"/>
      <c r="FJI168" s="229"/>
      <c r="FJJ168" s="229"/>
      <c r="FJK168" s="229"/>
      <c r="FJL168" s="229"/>
      <c r="FJM168" s="229"/>
      <c r="FJN168" s="229"/>
      <c r="FJO168" s="229"/>
      <c r="FJP168" s="229"/>
      <c r="FJQ168" s="229"/>
      <c r="FJR168" s="229"/>
      <c r="FJS168" s="229"/>
      <c r="FJT168" s="229"/>
      <c r="FJU168" s="229"/>
      <c r="FJV168" s="229"/>
      <c r="FJW168" s="229"/>
      <c r="FJX168" s="229"/>
      <c r="FJY168" s="229"/>
      <c r="FJZ168" s="229"/>
      <c r="FKA168" s="229"/>
      <c r="FKB168" s="229"/>
      <c r="FKC168" s="229"/>
      <c r="FKD168" s="229"/>
      <c r="FKE168" s="229"/>
      <c r="FKF168" s="229"/>
      <c r="FKG168" s="229"/>
      <c r="FKH168" s="229"/>
      <c r="FKI168" s="229"/>
      <c r="FKJ168" s="229"/>
      <c r="FKK168" s="229"/>
      <c r="FKL168" s="229"/>
      <c r="FKM168" s="229"/>
      <c r="FKN168" s="229"/>
      <c r="FKO168" s="229"/>
      <c r="FKP168" s="229"/>
      <c r="FKQ168" s="229"/>
      <c r="FKR168" s="229"/>
      <c r="FKS168" s="229"/>
      <c r="FKT168" s="229"/>
      <c r="FKU168" s="229"/>
      <c r="FKV168" s="229"/>
      <c r="FKW168" s="229"/>
      <c r="FKX168" s="229"/>
      <c r="FKY168" s="229"/>
      <c r="FKZ168" s="229"/>
      <c r="FLA168" s="229"/>
      <c r="FLB168" s="229"/>
      <c r="FLC168" s="229"/>
      <c r="FLD168" s="229"/>
      <c r="FLE168" s="229"/>
      <c r="FLF168" s="229"/>
      <c r="FLG168" s="229"/>
      <c r="FLH168" s="229"/>
      <c r="FLI168" s="229"/>
      <c r="FLJ168" s="229"/>
      <c r="FLK168" s="229"/>
      <c r="FLL168" s="229"/>
      <c r="FLM168" s="229"/>
      <c r="FLN168" s="229"/>
      <c r="FLO168" s="229"/>
      <c r="FLP168" s="229"/>
      <c r="FLQ168" s="229"/>
      <c r="FLR168" s="229"/>
      <c r="FLS168" s="229"/>
      <c r="FLT168" s="229"/>
      <c r="FLU168" s="229"/>
      <c r="FLV168" s="229"/>
      <c r="FLW168" s="229"/>
      <c r="FLX168" s="229"/>
      <c r="FLY168" s="229"/>
      <c r="FLZ168" s="229"/>
      <c r="FMA168" s="229"/>
      <c r="FMB168" s="229"/>
      <c r="FMC168" s="229"/>
      <c r="FMD168" s="229"/>
      <c r="FME168" s="229"/>
      <c r="FMF168" s="229"/>
      <c r="FMG168" s="229"/>
      <c r="FMH168" s="229"/>
      <c r="FMI168" s="229"/>
      <c r="FMJ168" s="229"/>
      <c r="FMK168" s="229"/>
      <c r="FML168" s="229"/>
      <c r="FMM168" s="229"/>
      <c r="FMN168" s="229"/>
      <c r="FMO168" s="229"/>
      <c r="FMP168" s="229"/>
      <c r="FMQ168" s="229"/>
      <c r="FMR168" s="229"/>
      <c r="FMS168" s="229"/>
      <c r="FMT168" s="229"/>
      <c r="FMU168" s="229"/>
      <c r="FMV168" s="229"/>
      <c r="FMW168" s="229"/>
      <c r="FMX168" s="229"/>
      <c r="FMY168" s="229"/>
      <c r="FMZ168" s="229"/>
      <c r="FNA168" s="229"/>
      <c r="FNB168" s="229"/>
      <c r="FNC168" s="229"/>
      <c r="FND168" s="229"/>
      <c r="FNE168" s="229"/>
      <c r="FNF168" s="229"/>
      <c r="FNG168" s="229"/>
      <c r="FNH168" s="229"/>
      <c r="FNI168" s="229"/>
      <c r="FNJ168" s="229"/>
      <c r="FNK168" s="229"/>
      <c r="FNL168" s="229"/>
      <c r="FNM168" s="229"/>
      <c r="FNN168" s="229"/>
      <c r="FNO168" s="229"/>
      <c r="FNP168" s="229"/>
      <c r="FNQ168" s="229"/>
      <c r="FNR168" s="229"/>
      <c r="FNS168" s="229"/>
      <c r="FNT168" s="229"/>
      <c r="FNU168" s="229"/>
      <c r="FNV168" s="229"/>
      <c r="FNW168" s="229"/>
      <c r="FNX168" s="229"/>
      <c r="FNY168" s="229"/>
      <c r="FNZ168" s="229"/>
      <c r="FOA168" s="229"/>
      <c r="FOB168" s="229"/>
      <c r="FOC168" s="229"/>
      <c r="FOD168" s="229"/>
      <c r="FOE168" s="229"/>
      <c r="FOF168" s="229"/>
      <c r="FOG168" s="229"/>
      <c r="FOH168" s="229"/>
      <c r="FOI168" s="229"/>
      <c r="FOJ168" s="229"/>
      <c r="FOK168" s="229"/>
      <c r="FOL168" s="229"/>
      <c r="FOM168" s="229"/>
      <c r="FON168" s="229"/>
      <c r="FOO168" s="229"/>
      <c r="FOP168" s="229"/>
      <c r="FOQ168" s="229"/>
      <c r="FOR168" s="229"/>
      <c r="FOS168" s="229"/>
      <c r="FOT168" s="229"/>
      <c r="FOU168" s="229"/>
      <c r="FOV168" s="229"/>
      <c r="FOW168" s="229"/>
      <c r="FOX168" s="229"/>
      <c r="FOY168" s="229"/>
      <c r="FOZ168" s="229"/>
      <c r="FPA168" s="229"/>
      <c r="FPB168" s="229"/>
      <c r="FPC168" s="229"/>
      <c r="FPD168" s="229"/>
      <c r="FPE168" s="229"/>
      <c r="FPF168" s="229"/>
      <c r="FPG168" s="229"/>
      <c r="FPH168" s="229"/>
      <c r="FPI168" s="229"/>
      <c r="FPJ168" s="229"/>
      <c r="FPK168" s="229"/>
      <c r="FPL168" s="229"/>
      <c r="FPM168" s="229"/>
      <c r="FPN168" s="229"/>
      <c r="FPO168" s="229"/>
      <c r="FPP168" s="229"/>
      <c r="FPQ168" s="229"/>
      <c r="FPR168" s="229"/>
      <c r="FPS168" s="229"/>
      <c r="FPT168" s="229"/>
      <c r="FPU168" s="229"/>
      <c r="FPV168" s="229"/>
      <c r="FPW168" s="229"/>
      <c r="FPX168" s="229"/>
      <c r="FPY168" s="229"/>
      <c r="FPZ168" s="229"/>
      <c r="FQA168" s="229"/>
      <c r="FQB168" s="229"/>
      <c r="FQC168" s="229"/>
      <c r="FQD168" s="229"/>
      <c r="FQE168" s="229"/>
      <c r="FQF168" s="229"/>
      <c r="FQG168" s="229"/>
      <c r="FQH168" s="229"/>
      <c r="FQI168" s="229"/>
      <c r="FQJ168" s="229"/>
      <c r="FQK168" s="229"/>
      <c r="FQL168" s="229"/>
      <c r="FQM168" s="229"/>
      <c r="FQN168" s="229"/>
      <c r="FQO168" s="229"/>
      <c r="FQP168" s="229"/>
      <c r="FQQ168" s="229"/>
      <c r="FQR168" s="229"/>
      <c r="FQS168" s="229"/>
      <c r="FQT168" s="229"/>
      <c r="FQU168" s="229"/>
      <c r="FQV168" s="229"/>
      <c r="FQW168" s="229"/>
      <c r="FQX168" s="229"/>
      <c r="FQY168" s="229"/>
      <c r="FQZ168" s="229"/>
      <c r="FRA168" s="229"/>
      <c r="FRB168" s="229"/>
      <c r="FRC168" s="229"/>
      <c r="FRD168" s="229"/>
      <c r="FRE168" s="229"/>
      <c r="FRF168" s="229"/>
      <c r="FRG168" s="229"/>
      <c r="FRH168" s="229"/>
      <c r="FRI168" s="229"/>
      <c r="FRJ168" s="229"/>
      <c r="FRK168" s="229"/>
      <c r="FRL168" s="229"/>
      <c r="FRM168" s="229"/>
      <c r="FRN168" s="229"/>
      <c r="FRO168" s="229"/>
      <c r="FRP168" s="229"/>
      <c r="FRQ168" s="229"/>
      <c r="FRR168" s="229"/>
      <c r="FRS168" s="229"/>
      <c r="FRT168" s="229"/>
      <c r="FRU168" s="229"/>
      <c r="FRV168" s="229"/>
      <c r="FRW168" s="229"/>
      <c r="FRX168" s="229"/>
      <c r="FRY168" s="229"/>
      <c r="FRZ168" s="229"/>
      <c r="FSA168" s="229"/>
      <c r="FSB168" s="229"/>
      <c r="FSC168" s="229"/>
      <c r="FSD168" s="229"/>
      <c r="FSE168" s="229"/>
      <c r="FSF168" s="229"/>
      <c r="FSG168" s="229"/>
      <c r="FSH168" s="229"/>
      <c r="FSI168" s="229"/>
      <c r="FSJ168" s="229"/>
      <c r="FSK168" s="229"/>
      <c r="FSL168" s="229"/>
      <c r="FSM168" s="229"/>
      <c r="FST168" s="229"/>
      <c r="FSU168" s="229"/>
      <c r="FSV168" s="229"/>
      <c r="FSW168" s="229"/>
      <c r="FSX168" s="229"/>
      <c r="FSY168" s="229"/>
      <c r="FSZ168" s="229"/>
      <c r="FTA168" s="229"/>
      <c r="FTB168" s="229"/>
      <c r="FTC168" s="229"/>
      <c r="FTD168" s="229"/>
      <c r="FTE168" s="229"/>
      <c r="FTF168" s="229"/>
      <c r="FTG168" s="229"/>
      <c r="FTH168" s="229"/>
      <c r="FTI168" s="229"/>
      <c r="FTJ168" s="229"/>
      <c r="FTK168" s="229"/>
      <c r="FTL168" s="229"/>
      <c r="FTM168" s="229"/>
      <c r="FTN168" s="229"/>
      <c r="FTO168" s="229"/>
      <c r="FTP168" s="229"/>
      <c r="FTQ168" s="229"/>
      <c r="FTR168" s="229"/>
      <c r="FTS168" s="229"/>
      <c r="FTT168" s="229"/>
      <c r="FTU168" s="229"/>
      <c r="FTV168" s="229"/>
      <c r="FTW168" s="229"/>
      <c r="FTX168" s="229"/>
      <c r="FTY168" s="229"/>
      <c r="FTZ168" s="229"/>
      <c r="FUA168" s="229"/>
      <c r="FUB168" s="229"/>
      <c r="FUC168" s="229"/>
      <c r="FUD168" s="229"/>
      <c r="FUE168" s="229"/>
      <c r="FUF168" s="229"/>
      <c r="FUG168" s="229"/>
      <c r="FUH168" s="229"/>
      <c r="FUI168" s="229"/>
      <c r="FUJ168" s="229"/>
      <c r="FUK168" s="229"/>
      <c r="FUL168" s="229"/>
      <c r="FUM168" s="229"/>
      <c r="FUN168" s="229"/>
      <c r="FUO168" s="229"/>
      <c r="FUP168" s="229"/>
      <c r="FUQ168" s="229"/>
      <c r="FUR168" s="229"/>
      <c r="FUS168" s="229"/>
      <c r="FUT168" s="229"/>
      <c r="FUU168" s="229"/>
      <c r="FUV168" s="229"/>
      <c r="FUW168" s="229"/>
      <c r="FUX168" s="229"/>
      <c r="FUY168" s="229"/>
      <c r="FUZ168" s="229"/>
      <c r="FVA168" s="229"/>
      <c r="FVB168" s="229"/>
      <c r="FVC168" s="229"/>
      <c r="FVD168" s="229"/>
      <c r="FVE168" s="229"/>
      <c r="FVF168" s="229"/>
      <c r="FVG168" s="229"/>
      <c r="FVH168" s="229"/>
      <c r="FVI168" s="229"/>
      <c r="FVJ168" s="229"/>
      <c r="FVK168" s="229"/>
      <c r="FVL168" s="229"/>
      <c r="FVM168" s="229"/>
      <c r="FVN168" s="229"/>
      <c r="FVO168" s="229"/>
      <c r="FVP168" s="229"/>
      <c r="FVQ168" s="229"/>
      <c r="FVR168" s="229"/>
      <c r="FVS168" s="229"/>
      <c r="FVT168" s="229"/>
      <c r="FVU168" s="229"/>
      <c r="FVV168" s="229"/>
      <c r="FVW168" s="229"/>
      <c r="FVX168" s="229"/>
      <c r="FVY168" s="229"/>
      <c r="FVZ168" s="229"/>
      <c r="FWA168" s="229"/>
      <c r="FWB168" s="229"/>
      <c r="FWC168" s="229"/>
      <c r="FWD168" s="229"/>
      <c r="FWE168" s="229"/>
      <c r="FWF168" s="229"/>
      <c r="FWG168" s="229"/>
      <c r="FWH168" s="229"/>
      <c r="FWI168" s="229"/>
      <c r="FWJ168" s="229"/>
      <c r="FWK168" s="229"/>
      <c r="FWL168" s="229"/>
      <c r="FWM168" s="229"/>
      <c r="FWN168" s="229"/>
      <c r="FWO168" s="229"/>
      <c r="FWP168" s="229"/>
      <c r="FWQ168" s="229"/>
      <c r="FWR168" s="229"/>
      <c r="FWS168" s="229"/>
      <c r="FWT168" s="229"/>
      <c r="FWU168" s="229"/>
      <c r="FWV168" s="229"/>
      <c r="FWW168" s="229"/>
      <c r="FWX168" s="229"/>
      <c r="FWY168" s="229"/>
      <c r="FWZ168" s="229"/>
      <c r="FXA168" s="229"/>
      <c r="FXB168" s="229"/>
      <c r="FXC168" s="229"/>
      <c r="FXD168" s="229"/>
      <c r="FXE168" s="229"/>
      <c r="FXF168" s="229"/>
      <c r="FXG168" s="229"/>
      <c r="FXH168" s="229"/>
      <c r="FXI168" s="229"/>
      <c r="FXJ168" s="229"/>
      <c r="FXK168" s="229"/>
      <c r="FXL168" s="229"/>
      <c r="FXM168" s="229"/>
      <c r="FXN168" s="229"/>
      <c r="FXO168" s="229"/>
      <c r="FXP168" s="229"/>
      <c r="FXQ168" s="229"/>
      <c r="FXR168" s="229"/>
      <c r="FXS168" s="229"/>
      <c r="FXT168" s="229"/>
      <c r="FXU168" s="229"/>
      <c r="FXV168" s="229"/>
      <c r="FXW168" s="229"/>
      <c r="FXX168" s="229"/>
      <c r="FXY168" s="229"/>
      <c r="FXZ168" s="229"/>
      <c r="FYA168" s="229"/>
      <c r="FYB168" s="229"/>
      <c r="FYC168" s="229"/>
      <c r="FYD168" s="229"/>
      <c r="FYE168" s="229"/>
      <c r="FYF168" s="229"/>
      <c r="FYG168" s="229"/>
      <c r="FYH168" s="229"/>
      <c r="FYI168" s="229"/>
      <c r="FYJ168" s="229"/>
      <c r="FYK168" s="229"/>
      <c r="FYL168" s="229"/>
      <c r="FYM168" s="229"/>
      <c r="FYN168" s="229"/>
      <c r="FYO168" s="229"/>
      <c r="FYP168" s="229"/>
      <c r="FYQ168" s="229"/>
      <c r="FYR168" s="229"/>
      <c r="FYS168" s="229"/>
      <c r="FYT168" s="229"/>
      <c r="FYU168" s="229"/>
      <c r="FYV168" s="229"/>
      <c r="FYW168" s="229"/>
      <c r="FYX168" s="229"/>
      <c r="FYY168" s="229"/>
      <c r="FYZ168" s="229"/>
      <c r="FZA168" s="229"/>
      <c r="FZB168" s="229"/>
      <c r="FZC168" s="229"/>
      <c r="FZD168" s="229"/>
      <c r="FZE168" s="229"/>
      <c r="FZF168" s="229"/>
      <c r="FZG168" s="229"/>
      <c r="FZH168" s="229"/>
      <c r="FZI168" s="229"/>
      <c r="FZJ168" s="229"/>
      <c r="FZK168" s="229"/>
      <c r="FZL168" s="229"/>
      <c r="FZM168" s="229"/>
      <c r="FZN168" s="229"/>
      <c r="FZO168" s="229"/>
      <c r="FZP168" s="229"/>
      <c r="FZQ168" s="229"/>
      <c r="FZR168" s="229"/>
      <c r="FZS168" s="229"/>
      <c r="FZT168" s="229"/>
      <c r="FZU168" s="229"/>
      <c r="FZV168" s="229"/>
      <c r="FZW168" s="229"/>
      <c r="FZX168" s="229"/>
      <c r="FZY168" s="229"/>
      <c r="FZZ168" s="229"/>
      <c r="GAA168" s="229"/>
      <c r="GAB168" s="229"/>
      <c r="GAC168" s="229"/>
      <c r="GAD168" s="229"/>
      <c r="GAE168" s="229"/>
      <c r="GAF168" s="229"/>
      <c r="GAG168" s="229"/>
      <c r="GAH168" s="229"/>
      <c r="GAI168" s="229"/>
      <c r="GAJ168" s="229"/>
      <c r="GAK168" s="229"/>
      <c r="GAL168" s="229"/>
      <c r="GAM168" s="229"/>
      <c r="GAN168" s="229"/>
      <c r="GAO168" s="229"/>
      <c r="GAP168" s="229"/>
      <c r="GAQ168" s="229"/>
      <c r="GAR168" s="229"/>
      <c r="GAS168" s="229"/>
      <c r="GAT168" s="229"/>
      <c r="GAU168" s="229"/>
      <c r="GAV168" s="229"/>
      <c r="GAW168" s="229"/>
      <c r="GAX168" s="229"/>
      <c r="GAY168" s="229"/>
      <c r="GAZ168" s="229"/>
      <c r="GBA168" s="229"/>
      <c r="GBB168" s="229"/>
      <c r="GBC168" s="229"/>
      <c r="GBD168" s="229"/>
      <c r="GBE168" s="229"/>
      <c r="GBF168" s="229"/>
      <c r="GBG168" s="229"/>
      <c r="GBH168" s="229"/>
      <c r="GBI168" s="229"/>
      <c r="GBJ168" s="229"/>
      <c r="GBK168" s="229"/>
      <c r="GBL168" s="229"/>
      <c r="GBM168" s="229"/>
      <c r="GBN168" s="229"/>
      <c r="GBO168" s="229"/>
      <c r="GBP168" s="229"/>
      <c r="GBQ168" s="229"/>
      <c r="GBR168" s="229"/>
      <c r="GBS168" s="229"/>
      <c r="GBT168" s="229"/>
      <c r="GBU168" s="229"/>
      <c r="GBV168" s="229"/>
      <c r="GBW168" s="229"/>
      <c r="GBX168" s="229"/>
      <c r="GBY168" s="229"/>
      <c r="GBZ168" s="229"/>
      <c r="GCA168" s="229"/>
      <c r="GCB168" s="229"/>
      <c r="GCC168" s="229"/>
      <c r="GCD168" s="229"/>
      <c r="GCE168" s="229"/>
      <c r="GCF168" s="229"/>
      <c r="GCG168" s="229"/>
      <c r="GCH168" s="229"/>
      <c r="GCI168" s="229"/>
      <c r="GCP168" s="229"/>
      <c r="GCQ168" s="229"/>
      <c r="GCR168" s="229"/>
      <c r="GCS168" s="229"/>
      <c r="GCT168" s="229"/>
      <c r="GCU168" s="229"/>
      <c r="GCV168" s="229"/>
      <c r="GCW168" s="229"/>
      <c r="GCX168" s="229"/>
      <c r="GCY168" s="229"/>
      <c r="GCZ168" s="229"/>
      <c r="GDA168" s="229"/>
      <c r="GDB168" s="229"/>
      <c r="GDC168" s="229"/>
      <c r="GDD168" s="229"/>
      <c r="GDE168" s="229"/>
      <c r="GDF168" s="229"/>
      <c r="GDG168" s="229"/>
      <c r="GDH168" s="229"/>
      <c r="GDI168" s="229"/>
      <c r="GDJ168" s="229"/>
      <c r="GDK168" s="229"/>
      <c r="GDL168" s="229"/>
      <c r="GDM168" s="229"/>
      <c r="GDN168" s="229"/>
      <c r="GDO168" s="229"/>
      <c r="GDP168" s="229"/>
      <c r="GDQ168" s="229"/>
      <c r="GDR168" s="229"/>
      <c r="GDS168" s="229"/>
      <c r="GDT168" s="229"/>
      <c r="GDU168" s="229"/>
      <c r="GDV168" s="229"/>
      <c r="GDW168" s="229"/>
      <c r="GDX168" s="229"/>
      <c r="GDY168" s="229"/>
      <c r="GDZ168" s="229"/>
      <c r="GEA168" s="229"/>
      <c r="GEB168" s="229"/>
      <c r="GEC168" s="229"/>
      <c r="GED168" s="229"/>
      <c r="GEE168" s="229"/>
      <c r="GEF168" s="229"/>
      <c r="GEG168" s="229"/>
      <c r="GEH168" s="229"/>
      <c r="GEI168" s="229"/>
      <c r="GEJ168" s="229"/>
      <c r="GEK168" s="229"/>
      <c r="GEL168" s="229"/>
      <c r="GEM168" s="229"/>
      <c r="GEN168" s="229"/>
      <c r="GEO168" s="229"/>
      <c r="GEP168" s="229"/>
      <c r="GEQ168" s="229"/>
      <c r="GER168" s="229"/>
      <c r="GES168" s="229"/>
      <c r="GET168" s="229"/>
      <c r="GEU168" s="229"/>
      <c r="GEV168" s="229"/>
      <c r="GEW168" s="229"/>
      <c r="GEX168" s="229"/>
      <c r="GEY168" s="229"/>
      <c r="GEZ168" s="229"/>
      <c r="GFA168" s="229"/>
      <c r="GFB168" s="229"/>
      <c r="GFC168" s="229"/>
      <c r="GFD168" s="229"/>
      <c r="GFE168" s="229"/>
      <c r="GFF168" s="229"/>
      <c r="GFG168" s="229"/>
      <c r="GFH168" s="229"/>
      <c r="GFI168" s="229"/>
      <c r="GFJ168" s="229"/>
      <c r="GFK168" s="229"/>
      <c r="GFL168" s="229"/>
      <c r="GFM168" s="229"/>
      <c r="GFN168" s="229"/>
      <c r="GFO168" s="229"/>
      <c r="GFP168" s="229"/>
      <c r="GFQ168" s="229"/>
      <c r="GFR168" s="229"/>
      <c r="GFS168" s="229"/>
      <c r="GFT168" s="229"/>
      <c r="GFU168" s="229"/>
      <c r="GFV168" s="229"/>
      <c r="GFW168" s="229"/>
      <c r="GFX168" s="229"/>
      <c r="GFY168" s="229"/>
      <c r="GFZ168" s="229"/>
      <c r="GGA168" s="229"/>
      <c r="GGB168" s="229"/>
      <c r="GGC168" s="229"/>
      <c r="GGD168" s="229"/>
      <c r="GGE168" s="229"/>
      <c r="GGF168" s="229"/>
      <c r="GGG168" s="229"/>
      <c r="GGH168" s="229"/>
      <c r="GGI168" s="229"/>
      <c r="GGJ168" s="229"/>
      <c r="GGK168" s="229"/>
      <c r="GGL168" s="229"/>
      <c r="GGM168" s="229"/>
      <c r="GGN168" s="229"/>
      <c r="GGO168" s="229"/>
      <c r="GGP168" s="229"/>
      <c r="GGQ168" s="229"/>
      <c r="GGR168" s="229"/>
      <c r="GGS168" s="229"/>
      <c r="GGT168" s="229"/>
      <c r="GGU168" s="229"/>
      <c r="GGV168" s="229"/>
      <c r="GGW168" s="229"/>
      <c r="GGX168" s="229"/>
      <c r="GGY168" s="229"/>
      <c r="GGZ168" s="229"/>
      <c r="GHA168" s="229"/>
      <c r="GHB168" s="229"/>
      <c r="GHC168" s="229"/>
      <c r="GHD168" s="229"/>
      <c r="GHE168" s="229"/>
      <c r="GHF168" s="229"/>
      <c r="GHG168" s="229"/>
      <c r="GHH168" s="229"/>
      <c r="GHI168" s="229"/>
      <c r="GHJ168" s="229"/>
      <c r="GHK168" s="229"/>
      <c r="GHL168" s="229"/>
      <c r="GHM168" s="229"/>
      <c r="GHN168" s="229"/>
      <c r="GHO168" s="229"/>
      <c r="GHP168" s="229"/>
      <c r="GHQ168" s="229"/>
      <c r="GHR168" s="229"/>
      <c r="GHS168" s="229"/>
      <c r="GHT168" s="229"/>
      <c r="GHU168" s="229"/>
      <c r="GHV168" s="229"/>
      <c r="GHW168" s="229"/>
      <c r="GHX168" s="229"/>
      <c r="GHY168" s="229"/>
      <c r="GHZ168" s="229"/>
      <c r="GIA168" s="229"/>
      <c r="GIB168" s="229"/>
      <c r="GIC168" s="229"/>
      <c r="GID168" s="229"/>
      <c r="GIE168" s="229"/>
      <c r="GIF168" s="229"/>
      <c r="GIG168" s="229"/>
      <c r="GIH168" s="229"/>
      <c r="GII168" s="229"/>
      <c r="GIJ168" s="229"/>
      <c r="GIK168" s="229"/>
      <c r="GIL168" s="229"/>
      <c r="GIM168" s="229"/>
      <c r="GIN168" s="229"/>
      <c r="GIO168" s="229"/>
      <c r="GIP168" s="229"/>
      <c r="GIQ168" s="229"/>
      <c r="GIR168" s="229"/>
      <c r="GIS168" s="229"/>
      <c r="GIT168" s="229"/>
      <c r="GIU168" s="229"/>
      <c r="GIV168" s="229"/>
      <c r="GIW168" s="229"/>
      <c r="GIX168" s="229"/>
      <c r="GIY168" s="229"/>
      <c r="GIZ168" s="229"/>
      <c r="GJA168" s="229"/>
      <c r="GJB168" s="229"/>
      <c r="GJC168" s="229"/>
      <c r="GJD168" s="229"/>
      <c r="GJE168" s="229"/>
      <c r="GJF168" s="229"/>
      <c r="GJG168" s="229"/>
      <c r="GJH168" s="229"/>
      <c r="GJI168" s="229"/>
      <c r="GJJ168" s="229"/>
      <c r="GJK168" s="229"/>
      <c r="GJL168" s="229"/>
      <c r="GJM168" s="229"/>
      <c r="GJN168" s="229"/>
      <c r="GJO168" s="229"/>
      <c r="GJP168" s="229"/>
      <c r="GJQ168" s="229"/>
      <c r="GJR168" s="229"/>
      <c r="GJS168" s="229"/>
      <c r="GJT168" s="229"/>
      <c r="GJU168" s="229"/>
      <c r="GJV168" s="229"/>
      <c r="GJW168" s="229"/>
      <c r="GJX168" s="229"/>
      <c r="GJY168" s="229"/>
      <c r="GJZ168" s="229"/>
      <c r="GKA168" s="229"/>
      <c r="GKB168" s="229"/>
      <c r="GKC168" s="229"/>
      <c r="GKD168" s="229"/>
      <c r="GKE168" s="229"/>
      <c r="GKF168" s="229"/>
      <c r="GKG168" s="229"/>
      <c r="GKH168" s="229"/>
      <c r="GKI168" s="229"/>
      <c r="GKJ168" s="229"/>
      <c r="GKK168" s="229"/>
      <c r="GKL168" s="229"/>
      <c r="GKM168" s="229"/>
      <c r="GKN168" s="229"/>
      <c r="GKO168" s="229"/>
      <c r="GKP168" s="229"/>
      <c r="GKQ168" s="229"/>
      <c r="GKR168" s="229"/>
      <c r="GKS168" s="229"/>
      <c r="GKT168" s="229"/>
      <c r="GKU168" s="229"/>
      <c r="GKV168" s="229"/>
      <c r="GKW168" s="229"/>
      <c r="GKX168" s="229"/>
      <c r="GKY168" s="229"/>
      <c r="GKZ168" s="229"/>
      <c r="GLA168" s="229"/>
      <c r="GLB168" s="229"/>
      <c r="GLC168" s="229"/>
      <c r="GLD168" s="229"/>
      <c r="GLE168" s="229"/>
      <c r="GLF168" s="229"/>
      <c r="GLG168" s="229"/>
      <c r="GLH168" s="229"/>
      <c r="GLI168" s="229"/>
      <c r="GLJ168" s="229"/>
      <c r="GLK168" s="229"/>
      <c r="GLL168" s="229"/>
      <c r="GLM168" s="229"/>
      <c r="GLN168" s="229"/>
      <c r="GLO168" s="229"/>
      <c r="GLP168" s="229"/>
      <c r="GLQ168" s="229"/>
      <c r="GLR168" s="229"/>
      <c r="GLS168" s="229"/>
      <c r="GLT168" s="229"/>
      <c r="GLU168" s="229"/>
      <c r="GLV168" s="229"/>
      <c r="GLW168" s="229"/>
      <c r="GLX168" s="229"/>
      <c r="GLY168" s="229"/>
      <c r="GLZ168" s="229"/>
      <c r="GMA168" s="229"/>
      <c r="GMB168" s="229"/>
      <c r="GMC168" s="229"/>
      <c r="GMD168" s="229"/>
      <c r="GME168" s="229"/>
      <c r="GML168" s="229"/>
      <c r="GMM168" s="229"/>
      <c r="GMN168" s="229"/>
      <c r="GMO168" s="229"/>
      <c r="GMP168" s="229"/>
      <c r="GMQ168" s="229"/>
      <c r="GMR168" s="229"/>
      <c r="GMS168" s="229"/>
      <c r="GMT168" s="229"/>
      <c r="GMU168" s="229"/>
      <c r="GMV168" s="229"/>
      <c r="GMW168" s="229"/>
      <c r="GMX168" s="229"/>
      <c r="GMY168" s="229"/>
      <c r="GMZ168" s="229"/>
      <c r="GNA168" s="229"/>
      <c r="GNB168" s="229"/>
      <c r="GNC168" s="229"/>
      <c r="GND168" s="229"/>
      <c r="GNE168" s="229"/>
      <c r="GNF168" s="229"/>
      <c r="GNG168" s="229"/>
      <c r="GNH168" s="229"/>
      <c r="GNI168" s="229"/>
      <c r="GNJ168" s="229"/>
      <c r="GNK168" s="229"/>
      <c r="GNL168" s="229"/>
      <c r="GNM168" s="229"/>
      <c r="GNN168" s="229"/>
      <c r="GNO168" s="229"/>
      <c r="GNP168" s="229"/>
      <c r="GNQ168" s="229"/>
      <c r="GNR168" s="229"/>
      <c r="GNS168" s="229"/>
      <c r="GNT168" s="229"/>
      <c r="GNU168" s="229"/>
      <c r="GNV168" s="229"/>
      <c r="GNW168" s="229"/>
      <c r="GNX168" s="229"/>
      <c r="GNY168" s="229"/>
      <c r="GNZ168" s="229"/>
      <c r="GOA168" s="229"/>
      <c r="GOB168" s="229"/>
      <c r="GOC168" s="229"/>
      <c r="GOD168" s="229"/>
      <c r="GOE168" s="229"/>
      <c r="GOF168" s="229"/>
      <c r="GOG168" s="229"/>
      <c r="GOH168" s="229"/>
      <c r="GOI168" s="229"/>
      <c r="GOJ168" s="229"/>
      <c r="GOK168" s="229"/>
      <c r="GOL168" s="229"/>
      <c r="GOM168" s="229"/>
      <c r="GON168" s="229"/>
      <c r="GOO168" s="229"/>
      <c r="GOP168" s="229"/>
      <c r="GOQ168" s="229"/>
      <c r="GOR168" s="229"/>
      <c r="GOS168" s="229"/>
      <c r="GOT168" s="229"/>
      <c r="GOU168" s="229"/>
      <c r="GOV168" s="229"/>
      <c r="GOW168" s="229"/>
      <c r="GOX168" s="229"/>
      <c r="GOY168" s="229"/>
      <c r="GOZ168" s="229"/>
      <c r="GPA168" s="229"/>
      <c r="GPB168" s="229"/>
      <c r="GPC168" s="229"/>
      <c r="GPD168" s="229"/>
      <c r="GPE168" s="229"/>
      <c r="GPF168" s="229"/>
      <c r="GPG168" s="229"/>
      <c r="GPH168" s="229"/>
      <c r="GPI168" s="229"/>
      <c r="GPJ168" s="229"/>
      <c r="GPK168" s="229"/>
      <c r="GPL168" s="229"/>
      <c r="GPM168" s="229"/>
      <c r="GPN168" s="229"/>
      <c r="GPO168" s="229"/>
      <c r="GPP168" s="229"/>
      <c r="GPQ168" s="229"/>
      <c r="GPR168" s="229"/>
      <c r="GPS168" s="229"/>
      <c r="GPT168" s="229"/>
      <c r="GPU168" s="229"/>
      <c r="GPV168" s="229"/>
      <c r="GPW168" s="229"/>
      <c r="GPX168" s="229"/>
      <c r="GPY168" s="229"/>
      <c r="GPZ168" s="229"/>
      <c r="GQA168" s="229"/>
      <c r="GQB168" s="229"/>
      <c r="GQC168" s="229"/>
      <c r="GQD168" s="229"/>
      <c r="GQE168" s="229"/>
      <c r="GQF168" s="229"/>
      <c r="GQG168" s="229"/>
      <c r="GQH168" s="229"/>
      <c r="GQI168" s="229"/>
      <c r="GQJ168" s="229"/>
      <c r="GQK168" s="229"/>
      <c r="GQL168" s="229"/>
      <c r="GQM168" s="229"/>
      <c r="GQN168" s="229"/>
      <c r="GQO168" s="229"/>
      <c r="GQP168" s="229"/>
      <c r="GQQ168" s="229"/>
      <c r="GQR168" s="229"/>
      <c r="GQS168" s="229"/>
      <c r="GQT168" s="229"/>
      <c r="GQU168" s="229"/>
      <c r="GQV168" s="229"/>
      <c r="GQW168" s="229"/>
      <c r="GQX168" s="229"/>
      <c r="GQY168" s="229"/>
      <c r="GQZ168" s="229"/>
      <c r="GRA168" s="229"/>
      <c r="GRB168" s="229"/>
      <c r="GRC168" s="229"/>
      <c r="GRD168" s="229"/>
      <c r="GRE168" s="229"/>
      <c r="GRF168" s="229"/>
      <c r="GRG168" s="229"/>
      <c r="GRH168" s="229"/>
      <c r="GRI168" s="229"/>
      <c r="GRJ168" s="229"/>
      <c r="GRK168" s="229"/>
      <c r="GRL168" s="229"/>
      <c r="GRM168" s="229"/>
      <c r="GRN168" s="229"/>
      <c r="GRO168" s="229"/>
      <c r="GRP168" s="229"/>
      <c r="GRQ168" s="229"/>
      <c r="GRR168" s="229"/>
      <c r="GRS168" s="229"/>
      <c r="GRT168" s="229"/>
      <c r="GRU168" s="229"/>
      <c r="GRV168" s="229"/>
      <c r="GRW168" s="229"/>
      <c r="GRX168" s="229"/>
      <c r="GRY168" s="229"/>
      <c r="GRZ168" s="229"/>
      <c r="GSA168" s="229"/>
      <c r="GSB168" s="229"/>
      <c r="GSC168" s="229"/>
      <c r="GSD168" s="229"/>
      <c r="GSE168" s="229"/>
      <c r="GSF168" s="229"/>
      <c r="GSG168" s="229"/>
      <c r="GSH168" s="229"/>
      <c r="GSI168" s="229"/>
      <c r="GSJ168" s="229"/>
      <c r="GSK168" s="229"/>
      <c r="GSL168" s="229"/>
      <c r="GSM168" s="229"/>
      <c r="GSN168" s="229"/>
      <c r="GSO168" s="229"/>
      <c r="GSP168" s="229"/>
      <c r="GSQ168" s="229"/>
      <c r="GSR168" s="229"/>
      <c r="GSS168" s="229"/>
      <c r="GST168" s="229"/>
      <c r="GSU168" s="229"/>
      <c r="GSV168" s="229"/>
      <c r="GSW168" s="229"/>
      <c r="GSX168" s="229"/>
      <c r="GSY168" s="229"/>
      <c r="GSZ168" s="229"/>
      <c r="GTA168" s="229"/>
      <c r="GTB168" s="229"/>
      <c r="GTC168" s="229"/>
      <c r="GTD168" s="229"/>
      <c r="GTE168" s="229"/>
      <c r="GTF168" s="229"/>
      <c r="GTG168" s="229"/>
      <c r="GTH168" s="229"/>
      <c r="GTI168" s="229"/>
      <c r="GTJ168" s="229"/>
      <c r="GTK168" s="229"/>
      <c r="GTL168" s="229"/>
      <c r="GTM168" s="229"/>
      <c r="GTN168" s="229"/>
      <c r="GTO168" s="229"/>
      <c r="GTP168" s="229"/>
      <c r="GTQ168" s="229"/>
      <c r="GTR168" s="229"/>
      <c r="GTS168" s="229"/>
      <c r="GTT168" s="229"/>
      <c r="GTU168" s="229"/>
      <c r="GTV168" s="229"/>
      <c r="GTW168" s="229"/>
      <c r="GTX168" s="229"/>
      <c r="GTY168" s="229"/>
      <c r="GTZ168" s="229"/>
      <c r="GUA168" s="229"/>
      <c r="GUB168" s="229"/>
      <c r="GUC168" s="229"/>
      <c r="GUD168" s="229"/>
      <c r="GUE168" s="229"/>
      <c r="GUF168" s="229"/>
      <c r="GUG168" s="229"/>
      <c r="GUH168" s="229"/>
      <c r="GUI168" s="229"/>
      <c r="GUJ168" s="229"/>
      <c r="GUK168" s="229"/>
      <c r="GUL168" s="229"/>
      <c r="GUM168" s="229"/>
      <c r="GUN168" s="229"/>
      <c r="GUO168" s="229"/>
      <c r="GUP168" s="229"/>
      <c r="GUQ168" s="229"/>
      <c r="GUR168" s="229"/>
      <c r="GUS168" s="229"/>
      <c r="GUT168" s="229"/>
      <c r="GUU168" s="229"/>
      <c r="GUV168" s="229"/>
      <c r="GUW168" s="229"/>
      <c r="GUX168" s="229"/>
      <c r="GUY168" s="229"/>
      <c r="GUZ168" s="229"/>
      <c r="GVA168" s="229"/>
      <c r="GVB168" s="229"/>
      <c r="GVC168" s="229"/>
      <c r="GVD168" s="229"/>
      <c r="GVE168" s="229"/>
      <c r="GVF168" s="229"/>
      <c r="GVG168" s="229"/>
      <c r="GVH168" s="229"/>
      <c r="GVI168" s="229"/>
      <c r="GVJ168" s="229"/>
      <c r="GVK168" s="229"/>
      <c r="GVL168" s="229"/>
      <c r="GVM168" s="229"/>
      <c r="GVN168" s="229"/>
      <c r="GVO168" s="229"/>
      <c r="GVP168" s="229"/>
      <c r="GVQ168" s="229"/>
      <c r="GVR168" s="229"/>
      <c r="GVS168" s="229"/>
      <c r="GVT168" s="229"/>
      <c r="GVU168" s="229"/>
      <c r="GVV168" s="229"/>
      <c r="GVW168" s="229"/>
      <c r="GVX168" s="229"/>
      <c r="GVY168" s="229"/>
      <c r="GVZ168" s="229"/>
      <c r="GWA168" s="229"/>
      <c r="GWH168" s="229"/>
      <c r="GWI168" s="229"/>
      <c r="GWJ168" s="229"/>
      <c r="GWK168" s="229"/>
      <c r="GWL168" s="229"/>
      <c r="GWM168" s="229"/>
      <c r="GWN168" s="229"/>
      <c r="GWO168" s="229"/>
      <c r="GWP168" s="229"/>
      <c r="GWQ168" s="229"/>
      <c r="GWR168" s="229"/>
      <c r="GWS168" s="229"/>
      <c r="GWT168" s="229"/>
      <c r="GWU168" s="229"/>
      <c r="GWV168" s="229"/>
      <c r="GWW168" s="229"/>
      <c r="GWX168" s="229"/>
      <c r="GWY168" s="229"/>
      <c r="GWZ168" s="229"/>
      <c r="GXA168" s="229"/>
      <c r="GXB168" s="229"/>
      <c r="GXC168" s="229"/>
      <c r="GXD168" s="229"/>
      <c r="GXE168" s="229"/>
      <c r="GXF168" s="229"/>
      <c r="GXG168" s="229"/>
      <c r="GXH168" s="229"/>
      <c r="GXI168" s="229"/>
      <c r="GXJ168" s="229"/>
      <c r="GXK168" s="229"/>
      <c r="GXL168" s="229"/>
      <c r="GXM168" s="229"/>
      <c r="GXN168" s="229"/>
      <c r="GXO168" s="229"/>
      <c r="GXP168" s="229"/>
      <c r="GXQ168" s="229"/>
      <c r="GXR168" s="229"/>
      <c r="GXS168" s="229"/>
      <c r="GXT168" s="229"/>
      <c r="GXU168" s="229"/>
      <c r="GXV168" s="229"/>
      <c r="GXW168" s="229"/>
      <c r="GXX168" s="229"/>
      <c r="GXY168" s="229"/>
      <c r="GXZ168" s="229"/>
      <c r="GYA168" s="229"/>
      <c r="GYB168" s="229"/>
      <c r="GYC168" s="229"/>
      <c r="GYD168" s="229"/>
      <c r="GYE168" s="229"/>
      <c r="GYF168" s="229"/>
      <c r="GYG168" s="229"/>
      <c r="GYH168" s="229"/>
      <c r="GYI168" s="229"/>
      <c r="GYJ168" s="229"/>
      <c r="GYK168" s="229"/>
      <c r="GYL168" s="229"/>
      <c r="GYM168" s="229"/>
      <c r="GYN168" s="229"/>
      <c r="GYO168" s="229"/>
      <c r="GYP168" s="229"/>
      <c r="GYQ168" s="229"/>
      <c r="GYR168" s="229"/>
      <c r="GYS168" s="229"/>
      <c r="GYT168" s="229"/>
      <c r="GYU168" s="229"/>
      <c r="GYV168" s="229"/>
      <c r="GYW168" s="229"/>
      <c r="GYX168" s="229"/>
      <c r="GYY168" s="229"/>
      <c r="GYZ168" s="229"/>
      <c r="GZA168" s="229"/>
      <c r="GZB168" s="229"/>
      <c r="GZC168" s="229"/>
      <c r="GZD168" s="229"/>
      <c r="GZE168" s="229"/>
      <c r="GZF168" s="229"/>
      <c r="GZG168" s="229"/>
      <c r="GZH168" s="229"/>
      <c r="GZI168" s="229"/>
      <c r="GZJ168" s="229"/>
      <c r="GZK168" s="229"/>
      <c r="GZL168" s="229"/>
      <c r="GZM168" s="229"/>
      <c r="GZN168" s="229"/>
      <c r="GZO168" s="229"/>
      <c r="GZP168" s="229"/>
      <c r="GZQ168" s="229"/>
      <c r="GZR168" s="229"/>
      <c r="GZS168" s="229"/>
      <c r="GZT168" s="229"/>
      <c r="GZU168" s="229"/>
      <c r="GZV168" s="229"/>
      <c r="GZW168" s="229"/>
      <c r="GZX168" s="229"/>
      <c r="GZY168" s="229"/>
      <c r="GZZ168" s="229"/>
      <c r="HAA168" s="229"/>
      <c r="HAB168" s="229"/>
      <c r="HAC168" s="229"/>
      <c r="HAD168" s="229"/>
      <c r="HAE168" s="229"/>
      <c r="HAF168" s="229"/>
      <c r="HAG168" s="229"/>
      <c r="HAH168" s="229"/>
      <c r="HAI168" s="229"/>
      <c r="HAJ168" s="229"/>
      <c r="HAK168" s="229"/>
      <c r="HAL168" s="229"/>
      <c r="HAM168" s="229"/>
      <c r="HAN168" s="229"/>
      <c r="HAO168" s="229"/>
      <c r="HAP168" s="229"/>
      <c r="HAQ168" s="229"/>
      <c r="HAR168" s="229"/>
      <c r="HAS168" s="229"/>
      <c r="HAT168" s="229"/>
      <c r="HAU168" s="229"/>
      <c r="HAV168" s="229"/>
      <c r="HAW168" s="229"/>
      <c r="HAX168" s="229"/>
      <c r="HAY168" s="229"/>
      <c r="HAZ168" s="229"/>
      <c r="HBA168" s="229"/>
      <c r="HBB168" s="229"/>
      <c r="HBC168" s="229"/>
      <c r="HBD168" s="229"/>
      <c r="HBE168" s="229"/>
      <c r="HBF168" s="229"/>
      <c r="HBG168" s="229"/>
      <c r="HBH168" s="229"/>
      <c r="HBI168" s="229"/>
      <c r="HBJ168" s="229"/>
      <c r="HBK168" s="229"/>
      <c r="HBL168" s="229"/>
      <c r="HBM168" s="229"/>
      <c r="HBN168" s="229"/>
      <c r="HBO168" s="229"/>
      <c r="HBP168" s="229"/>
      <c r="HBQ168" s="229"/>
      <c r="HBR168" s="229"/>
      <c r="HBS168" s="229"/>
      <c r="HBT168" s="229"/>
      <c r="HBU168" s="229"/>
      <c r="HBV168" s="229"/>
      <c r="HBW168" s="229"/>
      <c r="HBX168" s="229"/>
      <c r="HBY168" s="229"/>
      <c r="HBZ168" s="229"/>
      <c r="HCA168" s="229"/>
      <c r="HCB168" s="229"/>
      <c r="HCC168" s="229"/>
      <c r="HCD168" s="229"/>
      <c r="HCE168" s="229"/>
      <c r="HCF168" s="229"/>
      <c r="HCG168" s="229"/>
      <c r="HCH168" s="229"/>
      <c r="HCI168" s="229"/>
      <c r="HCJ168" s="229"/>
      <c r="HCK168" s="229"/>
      <c r="HCL168" s="229"/>
      <c r="HCM168" s="229"/>
      <c r="HCN168" s="229"/>
      <c r="HCO168" s="229"/>
      <c r="HCP168" s="229"/>
      <c r="HCQ168" s="229"/>
      <c r="HCR168" s="229"/>
      <c r="HCS168" s="229"/>
      <c r="HCT168" s="229"/>
      <c r="HCU168" s="229"/>
      <c r="HCV168" s="229"/>
      <c r="HCW168" s="229"/>
      <c r="HCX168" s="229"/>
      <c r="HCY168" s="229"/>
      <c r="HCZ168" s="229"/>
      <c r="HDA168" s="229"/>
      <c r="HDB168" s="229"/>
      <c r="HDC168" s="229"/>
      <c r="HDD168" s="229"/>
      <c r="HDE168" s="229"/>
      <c r="HDF168" s="229"/>
      <c r="HDG168" s="229"/>
      <c r="HDH168" s="229"/>
      <c r="HDI168" s="229"/>
      <c r="HDJ168" s="229"/>
      <c r="HDK168" s="229"/>
      <c r="HDL168" s="229"/>
      <c r="HDM168" s="229"/>
      <c r="HDN168" s="229"/>
      <c r="HDO168" s="229"/>
      <c r="HDP168" s="229"/>
      <c r="HDQ168" s="229"/>
      <c r="HDR168" s="229"/>
      <c r="HDS168" s="229"/>
      <c r="HDT168" s="229"/>
      <c r="HDU168" s="229"/>
      <c r="HDV168" s="229"/>
      <c r="HDW168" s="229"/>
      <c r="HDX168" s="229"/>
      <c r="HDY168" s="229"/>
      <c r="HDZ168" s="229"/>
      <c r="HEA168" s="229"/>
      <c r="HEB168" s="229"/>
      <c r="HEC168" s="229"/>
      <c r="HED168" s="229"/>
      <c r="HEE168" s="229"/>
      <c r="HEF168" s="229"/>
      <c r="HEG168" s="229"/>
      <c r="HEH168" s="229"/>
      <c r="HEI168" s="229"/>
      <c r="HEJ168" s="229"/>
      <c r="HEK168" s="229"/>
      <c r="HEL168" s="229"/>
      <c r="HEM168" s="229"/>
      <c r="HEN168" s="229"/>
      <c r="HEO168" s="229"/>
      <c r="HEP168" s="229"/>
      <c r="HEQ168" s="229"/>
      <c r="HER168" s="229"/>
      <c r="HES168" s="229"/>
      <c r="HET168" s="229"/>
      <c r="HEU168" s="229"/>
      <c r="HEV168" s="229"/>
      <c r="HEW168" s="229"/>
      <c r="HEX168" s="229"/>
      <c r="HEY168" s="229"/>
      <c r="HEZ168" s="229"/>
      <c r="HFA168" s="229"/>
      <c r="HFB168" s="229"/>
      <c r="HFC168" s="229"/>
      <c r="HFD168" s="229"/>
      <c r="HFE168" s="229"/>
      <c r="HFF168" s="229"/>
      <c r="HFG168" s="229"/>
      <c r="HFH168" s="229"/>
      <c r="HFI168" s="229"/>
      <c r="HFJ168" s="229"/>
      <c r="HFK168" s="229"/>
      <c r="HFL168" s="229"/>
      <c r="HFM168" s="229"/>
      <c r="HFN168" s="229"/>
      <c r="HFO168" s="229"/>
      <c r="HFP168" s="229"/>
      <c r="HFQ168" s="229"/>
      <c r="HFR168" s="229"/>
      <c r="HFS168" s="229"/>
      <c r="HFT168" s="229"/>
      <c r="HFU168" s="229"/>
      <c r="HFV168" s="229"/>
      <c r="HFW168" s="229"/>
      <c r="HGD168" s="229"/>
      <c r="HGE168" s="229"/>
      <c r="HGF168" s="229"/>
      <c r="HGG168" s="229"/>
      <c r="HGH168" s="229"/>
      <c r="HGI168" s="229"/>
      <c r="HGJ168" s="229"/>
      <c r="HGK168" s="229"/>
      <c r="HGL168" s="229"/>
      <c r="HGM168" s="229"/>
      <c r="HGN168" s="229"/>
      <c r="HGO168" s="229"/>
      <c r="HGP168" s="229"/>
      <c r="HGQ168" s="229"/>
      <c r="HGR168" s="229"/>
      <c r="HGS168" s="229"/>
      <c r="HGT168" s="229"/>
      <c r="HGU168" s="229"/>
      <c r="HGV168" s="229"/>
      <c r="HGW168" s="229"/>
      <c r="HGX168" s="229"/>
      <c r="HGY168" s="229"/>
      <c r="HGZ168" s="229"/>
      <c r="HHA168" s="229"/>
      <c r="HHB168" s="229"/>
      <c r="HHC168" s="229"/>
      <c r="HHD168" s="229"/>
      <c r="HHE168" s="229"/>
      <c r="HHF168" s="229"/>
      <c r="HHG168" s="229"/>
      <c r="HHH168" s="229"/>
      <c r="HHI168" s="229"/>
      <c r="HHJ168" s="229"/>
      <c r="HHK168" s="229"/>
      <c r="HHL168" s="229"/>
      <c r="HHM168" s="229"/>
      <c r="HHN168" s="229"/>
      <c r="HHO168" s="229"/>
      <c r="HHP168" s="229"/>
      <c r="HHQ168" s="229"/>
      <c r="HHR168" s="229"/>
      <c r="HHS168" s="229"/>
      <c r="HHT168" s="229"/>
      <c r="HHU168" s="229"/>
      <c r="HHV168" s="229"/>
      <c r="HHW168" s="229"/>
      <c r="HHX168" s="229"/>
      <c r="HHY168" s="229"/>
      <c r="HHZ168" s="229"/>
      <c r="HIA168" s="229"/>
      <c r="HIB168" s="229"/>
      <c r="HIC168" s="229"/>
      <c r="HID168" s="229"/>
      <c r="HIE168" s="229"/>
      <c r="HIF168" s="229"/>
      <c r="HIG168" s="229"/>
      <c r="HIH168" s="229"/>
      <c r="HII168" s="229"/>
      <c r="HIJ168" s="229"/>
      <c r="HIK168" s="229"/>
      <c r="HIL168" s="229"/>
      <c r="HIM168" s="229"/>
      <c r="HIN168" s="229"/>
      <c r="HIO168" s="229"/>
      <c r="HIP168" s="229"/>
      <c r="HIQ168" s="229"/>
      <c r="HIR168" s="229"/>
      <c r="HIS168" s="229"/>
      <c r="HIT168" s="229"/>
      <c r="HIU168" s="229"/>
      <c r="HIV168" s="229"/>
      <c r="HIW168" s="229"/>
      <c r="HIX168" s="229"/>
      <c r="HIY168" s="229"/>
      <c r="HIZ168" s="229"/>
      <c r="HJA168" s="229"/>
      <c r="HJB168" s="229"/>
      <c r="HJC168" s="229"/>
      <c r="HJD168" s="229"/>
      <c r="HJE168" s="229"/>
      <c r="HJF168" s="229"/>
      <c r="HJG168" s="229"/>
      <c r="HJH168" s="229"/>
      <c r="HJI168" s="229"/>
      <c r="HJJ168" s="229"/>
      <c r="HJK168" s="229"/>
      <c r="HJL168" s="229"/>
      <c r="HJM168" s="229"/>
      <c r="HJN168" s="229"/>
      <c r="HJO168" s="229"/>
      <c r="HJP168" s="229"/>
      <c r="HJQ168" s="229"/>
      <c r="HJR168" s="229"/>
      <c r="HJS168" s="229"/>
      <c r="HJT168" s="229"/>
      <c r="HJU168" s="229"/>
      <c r="HJV168" s="229"/>
      <c r="HJW168" s="229"/>
      <c r="HJX168" s="229"/>
      <c r="HJY168" s="229"/>
      <c r="HJZ168" s="229"/>
      <c r="HKA168" s="229"/>
      <c r="HKB168" s="229"/>
      <c r="HKC168" s="229"/>
      <c r="HKD168" s="229"/>
      <c r="HKE168" s="229"/>
      <c r="HKF168" s="229"/>
      <c r="HKG168" s="229"/>
      <c r="HKH168" s="229"/>
      <c r="HKI168" s="229"/>
      <c r="HKJ168" s="229"/>
      <c r="HKK168" s="229"/>
      <c r="HKL168" s="229"/>
      <c r="HKM168" s="229"/>
      <c r="HKN168" s="229"/>
      <c r="HKO168" s="229"/>
      <c r="HKP168" s="229"/>
      <c r="HKQ168" s="229"/>
      <c r="HKR168" s="229"/>
      <c r="HKS168" s="229"/>
      <c r="HKT168" s="229"/>
      <c r="HKU168" s="229"/>
      <c r="HKV168" s="229"/>
      <c r="HKW168" s="229"/>
      <c r="HKX168" s="229"/>
      <c r="HKY168" s="229"/>
      <c r="HKZ168" s="229"/>
      <c r="HLA168" s="229"/>
      <c r="HLB168" s="229"/>
      <c r="HLC168" s="229"/>
      <c r="HLD168" s="229"/>
      <c r="HLE168" s="229"/>
      <c r="HLF168" s="229"/>
      <c r="HLG168" s="229"/>
      <c r="HLH168" s="229"/>
      <c r="HLI168" s="229"/>
      <c r="HLJ168" s="229"/>
      <c r="HLK168" s="229"/>
      <c r="HLL168" s="229"/>
      <c r="HLM168" s="229"/>
      <c r="HLN168" s="229"/>
      <c r="HLO168" s="229"/>
      <c r="HLP168" s="229"/>
      <c r="HLQ168" s="229"/>
      <c r="HLR168" s="229"/>
      <c r="HLS168" s="229"/>
      <c r="HLT168" s="229"/>
      <c r="HLU168" s="229"/>
      <c r="HLV168" s="229"/>
      <c r="HLW168" s="229"/>
      <c r="HLX168" s="229"/>
      <c r="HLY168" s="229"/>
      <c r="HLZ168" s="229"/>
      <c r="HMA168" s="229"/>
      <c r="HMB168" s="229"/>
      <c r="HMC168" s="229"/>
      <c r="HMD168" s="229"/>
      <c r="HME168" s="229"/>
      <c r="HMF168" s="229"/>
      <c r="HMG168" s="229"/>
      <c r="HMH168" s="229"/>
      <c r="HMI168" s="229"/>
      <c r="HMJ168" s="229"/>
      <c r="HMK168" s="229"/>
      <c r="HML168" s="229"/>
      <c r="HMM168" s="229"/>
      <c r="HMN168" s="229"/>
      <c r="HMO168" s="229"/>
      <c r="HMP168" s="229"/>
      <c r="HMQ168" s="229"/>
      <c r="HMR168" s="229"/>
      <c r="HMS168" s="229"/>
      <c r="HMT168" s="229"/>
      <c r="HMU168" s="229"/>
      <c r="HMV168" s="229"/>
      <c r="HMW168" s="229"/>
      <c r="HMX168" s="229"/>
      <c r="HMY168" s="229"/>
      <c r="HMZ168" s="229"/>
      <c r="HNA168" s="229"/>
      <c r="HNB168" s="229"/>
      <c r="HNC168" s="229"/>
      <c r="HND168" s="229"/>
      <c r="HNE168" s="229"/>
      <c r="HNF168" s="229"/>
      <c r="HNG168" s="229"/>
      <c r="HNH168" s="229"/>
      <c r="HNI168" s="229"/>
      <c r="HNJ168" s="229"/>
      <c r="HNK168" s="229"/>
      <c r="HNL168" s="229"/>
      <c r="HNM168" s="229"/>
      <c r="HNN168" s="229"/>
      <c r="HNO168" s="229"/>
      <c r="HNP168" s="229"/>
      <c r="HNQ168" s="229"/>
      <c r="HNR168" s="229"/>
      <c r="HNS168" s="229"/>
      <c r="HNT168" s="229"/>
      <c r="HNU168" s="229"/>
      <c r="HNV168" s="229"/>
      <c r="HNW168" s="229"/>
      <c r="HNX168" s="229"/>
      <c r="HNY168" s="229"/>
      <c r="HNZ168" s="229"/>
      <c r="HOA168" s="229"/>
      <c r="HOB168" s="229"/>
      <c r="HOC168" s="229"/>
      <c r="HOD168" s="229"/>
      <c r="HOE168" s="229"/>
      <c r="HOF168" s="229"/>
      <c r="HOG168" s="229"/>
      <c r="HOH168" s="229"/>
      <c r="HOI168" s="229"/>
      <c r="HOJ168" s="229"/>
      <c r="HOK168" s="229"/>
      <c r="HOL168" s="229"/>
      <c r="HOM168" s="229"/>
      <c r="HON168" s="229"/>
      <c r="HOO168" s="229"/>
      <c r="HOP168" s="229"/>
      <c r="HOQ168" s="229"/>
      <c r="HOR168" s="229"/>
      <c r="HOS168" s="229"/>
      <c r="HOT168" s="229"/>
      <c r="HOU168" s="229"/>
      <c r="HOV168" s="229"/>
      <c r="HOW168" s="229"/>
      <c r="HOX168" s="229"/>
      <c r="HOY168" s="229"/>
      <c r="HOZ168" s="229"/>
      <c r="HPA168" s="229"/>
      <c r="HPB168" s="229"/>
      <c r="HPC168" s="229"/>
      <c r="HPD168" s="229"/>
      <c r="HPE168" s="229"/>
      <c r="HPF168" s="229"/>
      <c r="HPG168" s="229"/>
      <c r="HPH168" s="229"/>
      <c r="HPI168" s="229"/>
      <c r="HPJ168" s="229"/>
      <c r="HPK168" s="229"/>
      <c r="HPL168" s="229"/>
      <c r="HPM168" s="229"/>
      <c r="HPN168" s="229"/>
      <c r="HPO168" s="229"/>
      <c r="HPP168" s="229"/>
      <c r="HPQ168" s="229"/>
      <c r="HPR168" s="229"/>
      <c r="HPS168" s="229"/>
      <c r="HPZ168" s="229"/>
      <c r="HQA168" s="229"/>
      <c r="HQB168" s="229"/>
      <c r="HQC168" s="229"/>
      <c r="HQD168" s="229"/>
      <c r="HQE168" s="229"/>
      <c r="HQF168" s="229"/>
      <c r="HQG168" s="229"/>
      <c r="HQH168" s="229"/>
      <c r="HQI168" s="229"/>
      <c r="HQJ168" s="229"/>
      <c r="HQK168" s="229"/>
      <c r="HQL168" s="229"/>
      <c r="HQM168" s="229"/>
      <c r="HQN168" s="229"/>
      <c r="HQO168" s="229"/>
      <c r="HQP168" s="229"/>
      <c r="HQQ168" s="229"/>
      <c r="HQR168" s="229"/>
      <c r="HQS168" s="229"/>
      <c r="HQT168" s="229"/>
      <c r="HQU168" s="229"/>
      <c r="HQV168" s="229"/>
      <c r="HQW168" s="229"/>
      <c r="HQX168" s="229"/>
      <c r="HQY168" s="229"/>
      <c r="HQZ168" s="229"/>
      <c r="HRA168" s="229"/>
      <c r="HRB168" s="229"/>
      <c r="HRC168" s="229"/>
      <c r="HRD168" s="229"/>
      <c r="HRE168" s="229"/>
      <c r="HRF168" s="229"/>
      <c r="HRG168" s="229"/>
      <c r="HRH168" s="229"/>
      <c r="HRI168" s="229"/>
      <c r="HRJ168" s="229"/>
      <c r="HRK168" s="229"/>
      <c r="HRL168" s="229"/>
      <c r="HRM168" s="229"/>
      <c r="HRN168" s="229"/>
      <c r="HRO168" s="229"/>
      <c r="HRP168" s="229"/>
      <c r="HRQ168" s="229"/>
      <c r="HRR168" s="229"/>
      <c r="HRS168" s="229"/>
      <c r="HRT168" s="229"/>
      <c r="HRU168" s="229"/>
      <c r="HRV168" s="229"/>
      <c r="HRW168" s="229"/>
      <c r="HRX168" s="229"/>
      <c r="HRY168" s="229"/>
      <c r="HRZ168" s="229"/>
      <c r="HSA168" s="229"/>
      <c r="HSB168" s="229"/>
      <c r="HSC168" s="229"/>
      <c r="HSD168" s="229"/>
      <c r="HSE168" s="229"/>
      <c r="HSF168" s="229"/>
      <c r="HSG168" s="229"/>
      <c r="HSH168" s="229"/>
      <c r="HSI168" s="229"/>
      <c r="HSJ168" s="229"/>
      <c r="HSK168" s="229"/>
      <c r="HSL168" s="229"/>
      <c r="HSM168" s="229"/>
      <c r="HSN168" s="229"/>
      <c r="HSO168" s="229"/>
      <c r="HSP168" s="229"/>
      <c r="HSQ168" s="229"/>
      <c r="HSR168" s="229"/>
      <c r="HSS168" s="229"/>
      <c r="HST168" s="229"/>
      <c r="HSU168" s="229"/>
      <c r="HSV168" s="229"/>
      <c r="HSW168" s="229"/>
      <c r="HSX168" s="229"/>
      <c r="HSY168" s="229"/>
      <c r="HSZ168" s="229"/>
      <c r="HTA168" s="229"/>
      <c r="HTB168" s="229"/>
      <c r="HTC168" s="229"/>
      <c r="HTD168" s="229"/>
      <c r="HTE168" s="229"/>
      <c r="HTF168" s="229"/>
      <c r="HTG168" s="229"/>
      <c r="HTH168" s="229"/>
      <c r="HTI168" s="229"/>
      <c r="HTJ168" s="229"/>
      <c r="HTK168" s="229"/>
      <c r="HTL168" s="229"/>
      <c r="HTM168" s="229"/>
      <c r="HTN168" s="229"/>
      <c r="HTO168" s="229"/>
      <c r="HTP168" s="229"/>
      <c r="HTQ168" s="229"/>
      <c r="HTR168" s="229"/>
      <c r="HTS168" s="229"/>
      <c r="HTT168" s="229"/>
      <c r="HTU168" s="229"/>
      <c r="HTV168" s="229"/>
      <c r="HTW168" s="229"/>
      <c r="HTX168" s="229"/>
      <c r="HTY168" s="229"/>
      <c r="HTZ168" s="229"/>
      <c r="HUA168" s="229"/>
      <c r="HUB168" s="229"/>
      <c r="HUC168" s="229"/>
      <c r="HUD168" s="229"/>
      <c r="HUE168" s="229"/>
      <c r="HUF168" s="229"/>
      <c r="HUG168" s="229"/>
      <c r="HUH168" s="229"/>
      <c r="HUI168" s="229"/>
      <c r="HUJ168" s="229"/>
      <c r="HUK168" s="229"/>
      <c r="HUL168" s="229"/>
      <c r="HUM168" s="229"/>
      <c r="HUN168" s="229"/>
      <c r="HUO168" s="229"/>
      <c r="HUP168" s="229"/>
      <c r="HUQ168" s="229"/>
      <c r="HUR168" s="229"/>
      <c r="HUS168" s="229"/>
      <c r="HUT168" s="229"/>
      <c r="HUU168" s="229"/>
      <c r="HUV168" s="229"/>
      <c r="HUW168" s="229"/>
      <c r="HUX168" s="229"/>
      <c r="HUY168" s="229"/>
      <c r="HUZ168" s="229"/>
      <c r="HVA168" s="229"/>
      <c r="HVB168" s="229"/>
      <c r="HVC168" s="229"/>
      <c r="HVD168" s="229"/>
      <c r="HVE168" s="229"/>
      <c r="HVF168" s="229"/>
      <c r="HVG168" s="229"/>
      <c r="HVH168" s="229"/>
      <c r="HVI168" s="229"/>
      <c r="HVJ168" s="229"/>
      <c r="HVK168" s="229"/>
      <c r="HVL168" s="229"/>
      <c r="HVM168" s="229"/>
      <c r="HVN168" s="229"/>
      <c r="HVO168" s="229"/>
      <c r="HVP168" s="229"/>
      <c r="HVQ168" s="229"/>
      <c r="HVR168" s="229"/>
      <c r="HVS168" s="229"/>
      <c r="HVT168" s="229"/>
      <c r="HVU168" s="229"/>
      <c r="HVV168" s="229"/>
      <c r="HVW168" s="229"/>
      <c r="HVX168" s="229"/>
      <c r="HVY168" s="229"/>
      <c r="HVZ168" s="229"/>
      <c r="HWA168" s="229"/>
      <c r="HWB168" s="229"/>
      <c r="HWC168" s="229"/>
      <c r="HWD168" s="229"/>
      <c r="HWE168" s="229"/>
      <c r="HWF168" s="229"/>
      <c r="HWG168" s="229"/>
      <c r="HWH168" s="229"/>
      <c r="HWI168" s="229"/>
      <c r="HWJ168" s="229"/>
      <c r="HWK168" s="229"/>
      <c r="HWL168" s="229"/>
      <c r="HWM168" s="229"/>
      <c r="HWN168" s="229"/>
      <c r="HWO168" s="229"/>
      <c r="HWP168" s="229"/>
      <c r="HWQ168" s="229"/>
      <c r="HWR168" s="229"/>
      <c r="HWS168" s="229"/>
      <c r="HWT168" s="229"/>
      <c r="HWU168" s="229"/>
      <c r="HWV168" s="229"/>
      <c r="HWW168" s="229"/>
      <c r="HWX168" s="229"/>
      <c r="HWY168" s="229"/>
      <c r="HWZ168" s="229"/>
      <c r="HXA168" s="229"/>
      <c r="HXB168" s="229"/>
      <c r="HXC168" s="229"/>
      <c r="HXD168" s="229"/>
      <c r="HXE168" s="229"/>
      <c r="HXF168" s="229"/>
      <c r="HXG168" s="229"/>
      <c r="HXH168" s="229"/>
      <c r="HXI168" s="229"/>
      <c r="HXJ168" s="229"/>
      <c r="HXK168" s="229"/>
      <c r="HXL168" s="229"/>
      <c r="HXM168" s="229"/>
      <c r="HXN168" s="229"/>
      <c r="HXO168" s="229"/>
      <c r="HXP168" s="229"/>
      <c r="HXQ168" s="229"/>
      <c r="HXR168" s="229"/>
      <c r="HXS168" s="229"/>
      <c r="HXT168" s="229"/>
      <c r="HXU168" s="229"/>
      <c r="HXV168" s="229"/>
      <c r="HXW168" s="229"/>
      <c r="HXX168" s="229"/>
      <c r="HXY168" s="229"/>
      <c r="HXZ168" s="229"/>
      <c r="HYA168" s="229"/>
      <c r="HYB168" s="229"/>
      <c r="HYC168" s="229"/>
      <c r="HYD168" s="229"/>
      <c r="HYE168" s="229"/>
      <c r="HYF168" s="229"/>
      <c r="HYG168" s="229"/>
      <c r="HYH168" s="229"/>
      <c r="HYI168" s="229"/>
      <c r="HYJ168" s="229"/>
      <c r="HYK168" s="229"/>
      <c r="HYL168" s="229"/>
      <c r="HYM168" s="229"/>
      <c r="HYN168" s="229"/>
      <c r="HYO168" s="229"/>
      <c r="HYP168" s="229"/>
      <c r="HYQ168" s="229"/>
      <c r="HYR168" s="229"/>
      <c r="HYS168" s="229"/>
      <c r="HYT168" s="229"/>
      <c r="HYU168" s="229"/>
      <c r="HYV168" s="229"/>
      <c r="HYW168" s="229"/>
      <c r="HYX168" s="229"/>
      <c r="HYY168" s="229"/>
      <c r="HYZ168" s="229"/>
      <c r="HZA168" s="229"/>
      <c r="HZB168" s="229"/>
      <c r="HZC168" s="229"/>
      <c r="HZD168" s="229"/>
      <c r="HZE168" s="229"/>
      <c r="HZF168" s="229"/>
      <c r="HZG168" s="229"/>
      <c r="HZH168" s="229"/>
      <c r="HZI168" s="229"/>
      <c r="HZJ168" s="229"/>
      <c r="HZK168" s="229"/>
      <c r="HZL168" s="229"/>
      <c r="HZM168" s="229"/>
      <c r="HZN168" s="229"/>
      <c r="HZO168" s="229"/>
      <c r="HZV168" s="229"/>
      <c r="HZW168" s="229"/>
      <c r="HZX168" s="229"/>
      <c r="HZY168" s="229"/>
      <c r="HZZ168" s="229"/>
      <c r="IAA168" s="229"/>
      <c r="IAB168" s="229"/>
      <c r="IAC168" s="229"/>
      <c r="IAD168" s="229"/>
      <c r="IAE168" s="229"/>
      <c r="IAF168" s="229"/>
      <c r="IAG168" s="229"/>
      <c r="IAH168" s="229"/>
      <c r="IAI168" s="229"/>
      <c r="IAJ168" s="229"/>
      <c r="IAK168" s="229"/>
      <c r="IAL168" s="229"/>
      <c r="IAM168" s="229"/>
      <c r="IAN168" s="229"/>
      <c r="IAO168" s="229"/>
      <c r="IAP168" s="229"/>
      <c r="IAQ168" s="229"/>
      <c r="IAR168" s="229"/>
      <c r="IAS168" s="229"/>
      <c r="IAT168" s="229"/>
      <c r="IAU168" s="229"/>
      <c r="IAV168" s="229"/>
      <c r="IAW168" s="229"/>
      <c r="IAX168" s="229"/>
      <c r="IAY168" s="229"/>
      <c r="IAZ168" s="229"/>
      <c r="IBA168" s="229"/>
      <c r="IBB168" s="229"/>
      <c r="IBC168" s="229"/>
      <c r="IBD168" s="229"/>
      <c r="IBE168" s="229"/>
      <c r="IBF168" s="229"/>
      <c r="IBG168" s="229"/>
      <c r="IBH168" s="229"/>
      <c r="IBI168" s="229"/>
      <c r="IBJ168" s="229"/>
      <c r="IBK168" s="229"/>
      <c r="IBL168" s="229"/>
      <c r="IBM168" s="229"/>
      <c r="IBN168" s="229"/>
      <c r="IBO168" s="229"/>
      <c r="IBP168" s="229"/>
      <c r="IBQ168" s="229"/>
      <c r="IBR168" s="229"/>
      <c r="IBS168" s="229"/>
      <c r="IBT168" s="229"/>
      <c r="IBU168" s="229"/>
      <c r="IBV168" s="229"/>
      <c r="IBW168" s="229"/>
      <c r="IBX168" s="229"/>
      <c r="IBY168" s="229"/>
      <c r="IBZ168" s="229"/>
      <c r="ICA168" s="229"/>
      <c r="ICB168" s="229"/>
      <c r="ICC168" s="229"/>
      <c r="ICD168" s="229"/>
      <c r="ICE168" s="229"/>
      <c r="ICF168" s="229"/>
      <c r="ICG168" s="229"/>
      <c r="ICH168" s="229"/>
      <c r="ICI168" s="229"/>
      <c r="ICJ168" s="229"/>
      <c r="ICK168" s="229"/>
      <c r="ICL168" s="229"/>
      <c r="ICM168" s="229"/>
      <c r="ICN168" s="229"/>
      <c r="ICO168" s="229"/>
      <c r="ICP168" s="229"/>
      <c r="ICQ168" s="229"/>
      <c r="ICR168" s="229"/>
      <c r="ICS168" s="229"/>
      <c r="ICT168" s="229"/>
      <c r="ICU168" s="229"/>
      <c r="ICV168" s="229"/>
      <c r="ICW168" s="229"/>
      <c r="ICX168" s="229"/>
      <c r="ICY168" s="229"/>
      <c r="ICZ168" s="229"/>
      <c r="IDA168" s="229"/>
      <c r="IDB168" s="229"/>
      <c r="IDC168" s="229"/>
      <c r="IDD168" s="229"/>
      <c r="IDE168" s="229"/>
      <c r="IDF168" s="229"/>
      <c r="IDG168" s="229"/>
      <c r="IDH168" s="229"/>
      <c r="IDI168" s="229"/>
      <c r="IDJ168" s="229"/>
      <c r="IDK168" s="229"/>
      <c r="IDL168" s="229"/>
      <c r="IDM168" s="229"/>
      <c r="IDN168" s="229"/>
      <c r="IDO168" s="229"/>
      <c r="IDP168" s="229"/>
      <c r="IDQ168" s="229"/>
      <c r="IDR168" s="229"/>
      <c r="IDS168" s="229"/>
      <c r="IDT168" s="229"/>
      <c r="IDU168" s="229"/>
      <c r="IDV168" s="229"/>
      <c r="IDW168" s="229"/>
      <c r="IDX168" s="229"/>
      <c r="IDY168" s="229"/>
      <c r="IDZ168" s="229"/>
      <c r="IEA168" s="229"/>
      <c r="IEB168" s="229"/>
      <c r="IEC168" s="229"/>
      <c r="IED168" s="229"/>
      <c r="IEE168" s="229"/>
      <c r="IEF168" s="229"/>
      <c r="IEG168" s="229"/>
      <c r="IEH168" s="229"/>
      <c r="IEI168" s="229"/>
      <c r="IEJ168" s="229"/>
      <c r="IEK168" s="229"/>
      <c r="IEL168" s="229"/>
      <c r="IEM168" s="229"/>
      <c r="IEN168" s="229"/>
      <c r="IEO168" s="229"/>
      <c r="IEP168" s="229"/>
      <c r="IEQ168" s="229"/>
      <c r="IER168" s="229"/>
      <c r="IES168" s="229"/>
      <c r="IET168" s="229"/>
      <c r="IEU168" s="229"/>
      <c r="IEV168" s="229"/>
      <c r="IEW168" s="229"/>
      <c r="IEX168" s="229"/>
      <c r="IEY168" s="229"/>
      <c r="IEZ168" s="229"/>
      <c r="IFA168" s="229"/>
      <c r="IFB168" s="229"/>
      <c r="IFC168" s="229"/>
      <c r="IFD168" s="229"/>
      <c r="IFE168" s="229"/>
      <c r="IFF168" s="229"/>
      <c r="IFG168" s="229"/>
      <c r="IFH168" s="229"/>
      <c r="IFI168" s="229"/>
      <c r="IFJ168" s="229"/>
      <c r="IFK168" s="229"/>
      <c r="IFL168" s="229"/>
      <c r="IFM168" s="229"/>
      <c r="IFN168" s="229"/>
      <c r="IFO168" s="229"/>
      <c r="IFP168" s="229"/>
      <c r="IFQ168" s="229"/>
      <c r="IFR168" s="229"/>
      <c r="IFS168" s="229"/>
      <c r="IFT168" s="229"/>
      <c r="IFU168" s="229"/>
      <c r="IFV168" s="229"/>
      <c r="IFW168" s="229"/>
      <c r="IFX168" s="229"/>
      <c r="IFY168" s="229"/>
      <c r="IFZ168" s="229"/>
      <c r="IGA168" s="229"/>
      <c r="IGB168" s="229"/>
      <c r="IGC168" s="229"/>
      <c r="IGD168" s="229"/>
      <c r="IGE168" s="229"/>
      <c r="IGF168" s="229"/>
      <c r="IGG168" s="229"/>
      <c r="IGH168" s="229"/>
      <c r="IGI168" s="229"/>
      <c r="IGJ168" s="229"/>
      <c r="IGK168" s="229"/>
      <c r="IGL168" s="229"/>
      <c r="IGM168" s="229"/>
      <c r="IGN168" s="229"/>
      <c r="IGO168" s="229"/>
      <c r="IGP168" s="229"/>
      <c r="IGQ168" s="229"/>
      <c r="IGR168" s="229"/>
      <c r="IGS168" s="229"/>
      <c r="IGT168" s="229"/>
      <c r="IGU168" s="229"/>
      <c r="IGV168" s="229"/>
      <c r="IGW168" s="229"/>
      <c r="IGX168" s="229"/>
      <c r="IGY168" s="229"/>
      <c r="IGZ168" s="229"/>
      <c r="IHA168" s="229"/>
      <c r="IHB168" s="229"/>
      <c r="IHC168" s="229"/>
      <c r="IHD168" s="229"/>
      <c r="IHE168" s="229"/>
      <c r="IHF168" s="229"/>
      <c r="IHG168" s="229"/>
      <c r="IHH168" s="229"/>
      <c r="IHI168" s="229"/>
      <c r="IHJ168" s="229"/>
      <c r="IHK168" s="229"/>
      <c r="IHL168" s="229"/>
      <c r="IHM168" s="229"/>
      <c r="IHN168" s="229"/>
      <c r="IHO168" s="229"/>
      <c r="IHP168" s="229"/>
      <c r="IHQ168" s="229"/>
      <c r="IHR168" s="229"/>
      <c r="IHS168" s="229"/>
      <c r="IHT168" s="229"/>
      <c r="IHU168" s="229"/>
      <c r="IHV168" s="229"/>
      <c r="IHW168" s="229"/>
      <c r="IHX168" s="229"/>
      <c r="IHY168" s="229"/>
      <c r="IHZ168" s="229"/>
      <c r="IIA168" s="229"/>
      <c r="IIB168" s="229"/>
      <c r="IIC168" s="229"/>
      <c r="IID168" s="229"/>
      <c r="IIE168" s="229"/>
      <c r="IIF168" s="229"/>
      <c r="IIG168" s="229"/>
      <c r="IIH168" s="229"/>
      <c r="III168" s="229"/>
      <c r="IIJ168" s="229"/>
      <c r="IIK168" s="229"/>
      <c r="IIL168" s="229"/>
      <c r="IIM168" s="229"/>
      <c r="IIN168" s="229"/>
      <c r="IIO168" s="229"/>
      <c r="IIP168" s="229"/>
      <c r="IIQ168" s="229"/>
      <c r="IIR168" s="229"/>
      <c r="IIS168" s="229"/>
      <c r="IIT168" s="229"/>
      <c r="IIU168" s="229"/>
      <c r="IIV168" s="229"/>
      <c r="IIW168" s="229"/>
      <c r="IIX168" s="229"/>
      <c r="IIY168" s="229"/>
      <c r="IIZ168" s="229"/>
      <c r="IJA168" s="229"/>
      <c r="IJB168" s="229"/>
      <c r="IJC168" s="229"/>
      <c r="IJD168" s="229"/>
      <c r="IJE168" s="229"/>
      <c r="IJF168" s="229"/>
      <c r="IJG168" s="229"/>
      <c r="IJH168" s="229"/>
      <c r="IJI168" s="229"/>
      <c r="IJJ168" s="229"/>
      <c r="IJK168" s="229"/>
      <c r="IJR168" s="229"/>
      <c r="IJS168" s="229"/>
      <c r="IJT168" s="229"/>
      <c r="IJU168" s="229"/>
      <c r="IJV168" s="229"/>
      <c r="IJW168" s="229"/>
      <c r="IJX168" s="229"/>
      <c r="IJY168" s="229"/>
      <c r="IJZ168" s="229"/>
      <c r="IKA168" s="229"/>
      <c r="IKB168" s="229"/>
      <c r="IKC168" s="229"/>
      <c r="IKD168" s="229"/>
      <c r="IKE168" s="229"/>
      <c r="IKF168" s="229"/>
      <c r="IKG168" s="229"/>
      <c r="IKH168" s="229"/>
      <c r="IKI168" s="229"/>
      <c r="IKJ168" s="229"/>
      <c r="IKK168" s="229"/>
      <c r="IKL168" s="229"/>
      <c r="IKM168" s="229"/>
      <c r="IKN168" s="229"/>
      <c r="IKO168" s="229"/>
      <c r="IKP168" s="229"/>
      <c r="IKQ168" s="229"/>
      <c r="IKR168" s="229"/>
      <c r="IKS168" s="229"/>
      <c r="IKT168" s="229"/>
      <c r="IKU168" s="229"/>
      <c r="IKV168" s="229"/>
      <c r="IKW168" s="229"/>
      <c r="IKX168" s="229"/>
      <c r="IKY168" s="229"/>
      <c r="IKZ168" s="229"/>
      <c r="ILA168" s="229"/>
      <c r="ILB168" s="229"/>
      <c r="ILC168" s="229"/>
      <c r="ILD168" s="229"/>
      <c r="ILE168" s="229"/>
      <c r="ILF168" s="229"/>
      <c r="ILG168" s="229"/>
      <c r="ILH168" s="229"/>
      <c r="ILI168" s="229"/>
      <c r="ILJ168" s="229"/>
      <c r="ILK168" s="229"/>
      <c r="ILL168" s="229"/>
      <c r="ILM168" s="229"/>
      <c r="ILN168" s="229"/>
      <c r="ILO168" s="229"/>
      <c r="ILP168" s="229"/>
      <c r="ILQ168" s="229"/>
      <c r="ILR168" s="229"/>
      <c r="ILS168" s="229"/>
      <c r="ILT168" s="229"/>
      <c r="ILU168" s="229"/>
      <c r="ILV168" s="229"/>
      <c r="ILW168" s="229"/>
      <c r="ILX168" s="229"/>
      <c r="ILY168" s="229"/>
      <c r="ILZ168" s="229"/>
      <c r="IMA168" s="229"/>
      <c r="IMB168" s="229"/>
      <c r="IMC168" s="229"/>
      <c r="IMD168" s="229"/>
      <c r="IME168" s="229"/>
      <c r="IMF168" s="229"/>
      <c r="IMG168" s="229"/>
      <c r="IMH168" s="229"/>
      <c r="IMI168" s="229"/>
      <c r="IMJ168" s="229"/>
      <c r="IMK168" s="229"/>
      <c r="IML168" s="229"/>
      <c r="IMM168" s="229"/>
      <c r="IMN168" s="229"/>
      <c r="IMO168" s="229"/>
      <c r="IMP168" s="229"/>
      <c r="IMQ168" s="229"/>
      <c r="IMR168" s="229"/>
      <c r="IMS168" s="229"/>
      <c r="IMT168" s="229"/>
      <c r="IMU168" s="229"/>
      <c r="IMV168" s="229"/>
      <c r="IMW168" s="229"/>
      <c r="IMX168" s="229"/>
      <c r="IMY168" s="229"/>
      <c r="IMZ168" s="229"/>
      <c r="INA168" s="229"/>
      <c r="INB168" s="229"/>
      <c r="INC168" s="229"/>
      <c r="IND168" s="229"/>
      <c r="INE168" s="229"/>
      <c r="INF168" s="229"/>
      <c r="ING168" s="229"/>
      <c r="INH168" s="229"/>
      <c r="INI168" s="229"/>
      <c r="INJ168" s="229"/>
      <c r="INK168" s="229"/>
      <c r="INL168" s="229"/>
      <c r="INM168" s="229"/>
      <c r="INN168" s="229"/>
      <c r="INO168" s="229"/>
      <c r="INP168" s="229"/>
      <c r="INQ168" s="229"/>
      <c r="INR168" s="229"/>
      <c r="INS168" s="229"/>
      <c r="INT168" s="229"/>
      <c r="INU168" s="229"/>
      <c r="INV168" s="229"/>
      <c r="INW168" s="229"/>
      <c r="INX168" s="229"/>
      <c r="INY168" s="229"/>
      <c r="INZ168" s="229"/>
      <c r="IOA168" s="229"/>
      <c r="IOB168" s="229"/>
      <c r="IOC168" s="229"/>
      <c r="IOD168" s="229"/>
      <c r="IOE168" s="229"/>
      <c r="IOF168" s="229"/>
      <c r="IOG168" s="229"/>
      <c r="IOH168" s="229"/>
      <c r="IOI168" s="229"/>
      <c r="IOJ168" s="229"/>
      <c r="IOK168" s="229"/>
      <c r="IOL168" s="229"/>
      <c r="IOM168" s="229"/>
      <c r="ION168" s="229"/>
      <c r="IOO168" s="229"/>
      <c r="IOP168" s="229"/>
      <c r="IOQ168" s="229"/>
      <c r="IOR168" s="229"/>
      <c r="IOS168" s="229"/>
      <c r="IOT168" s="229"/>
      <c r="IOU168" s="229"/>
      <c r="IOV168" s="229"/>
      <c r="IOW168" s="229"/>
      <c r="IOX168" s="229"/>
      <c r="IOY168" s="229"/>
      <c r="IOZ168" s="229"/>
      <c r="IPA168" s="229"/>
      <c r="IPB168" s="229"/>
      <c r="IPC168" s="229"/>
      <c r="IPD168" s="229"/>
      <c r="IPE168" s="229"/>
      <c r="IPF168" s="229"/>
      <c r="IPG168" s="229"/>
      <c r="IPH168" s="229"/>
      <c r="IPI168" s="229"/>
      <c r="IPJ168" s="229"/>
      <c r="IPK168" s="229"/>
      <c r="IPL168" s="229"/>
      <c r="IPM168" s="229"/>
      <c r="IPN168" s="229"/>
      <c r="IPO168" s="229"/>
      <c r="IPP168" s="229"/>
      <c r="IPQ168" s="229"/>
      <c r="IPR168" s="229"/>
      <c r="IPS168" s="229"/>
      <c r="IPT168" s="229"/>
      <c r="IPU168" s="229"/>
      <c r="IPV168" s="229"/>
      <c r="IPW168" s="229"/>
      <c r="IPX168" s="229"/>
      <c r="IPY168" s="229"/>
      <c r="IPZ168" s="229"/>
      <c r="IQA168" s="229"/>
      <c r="IQB168" s="229"/>
      <c r="IQC168" s="229"/>
      <c r="IQD168" s="229"/>
      <c r="IQE168" s="229"/>
      <c r="IQF168" s="229"/>
      <c r="IQG168" s="229"/>
      <c r="IQH168" s="229"/>
      <c r="IQI168" s="229"/>
      <c r="IQJ168" s="229"/>
      <c r="IQK168" s="229"/>
      <c r="IQL168" s="229"/>
      <c r="IQM168" s="229"/>
      <c r="IQN168" s="229"/>
      <c r="IQO168" s="229"/>
      <c r="IQP168" s="229"/>
      <c r="IQQ168" s="229"/>
      <c r="IQR168" s="229"/>
      <c r="IQS168" s="229"/>
      <c r="IQT168" s="229"/>
      <c r="IQU168" s="229"/>
      <c r="IQV168" s="229"/>
      <c r="IQW168" s="229"/>
      <c r="IQX168" s="229"/>
      <c r="IQY168" s="229"/>
      <c r="IQZ168" s="229"/>
      <c r="IRA168" s="229"/>
      <c r="IRB168" s="229"/>
      <c r="IRC168" s="229"/>
      <c r="IRD168" s="229"/>
      <c r="IRE168" s="229"/>
      <c r="IRF168" s="229"/>
      <c r="IRG168" s="229"/>
      <c r="IRH168" s="229"/>
      <c r="IRI168" s="229"/>
      <c r="IRJ168" s="229"/>
      <c r="IRK168" s="229"/>
      <c r="IRL168" s="229"/>
      <c r="IRM168" s="229"/>
      <c r="IRN168" s="229"/>
      <c r="IRO168" s="229"/>
      <c r="IRP168" s="229"/>
      <c r="IRQ168" s="229"/>
      <c r="IRR168" s="229"/>
      <c r="IRS168" s="229"/>
      <c r="IRT168" s="229"/>
      <c r="IRU168" s="229"/>
      <c r="IRV168" s="229"/>
      <c r="IRW168" s="229"/>
      <c r="IRX168" s="229"/>
      <c r="IRY168" s="229"/>
      <c r="IRZ168" s="229"/>
      <c r="ISA168" s="229"/>
      <c r="ISB168" s="229"/>
      <c r="ISC168" s="229"/>
      <c r="ISD168" s="229"/>
      <c r="ISE168" s="229"/>
      <c r="ISF168" s="229"/>
      <c r="ISG168" s="229"/>
      <c r="ISH168" s="229"/>
      <c r="ISI168" s="229"/>
      <c r="ISJ168" s="229"/>
      <c r="ISK168" s="229"/>
      <c r="ISL168" s="229"/>
      <c r="ISM168" s="229"/>
      <c r="ISN168" s="229"/>
      <c r="ISO168" s="229"/>
      <c r="ISP168" s="229"/>
      <c r="ISQ168" s="229"/>
      <c r="ISR168" s="229"/>
      <c r="ISS168" s="229"/>
      <c r="IST168" s="229"/>
      <c r="ISU168" s="229"/>
      <c r="ISV168" s="229"/>
      <c r="ISW168" s="229"/>
      <c r="ISX168" s="229"/>
      <c r="ISY168" s="229"/>
      <c r="ISZ168" s="229"/>
      <c r="ITA168" s="229"/>
      <c r="ITB168" s="229"/>
      <c r="ITC168" s="229"/>
      <c r="ITD168" s="229"/>
      <c r="ITE168" s="229"/>
      <c r="ITF168" s="229"/>
      <c r="ITG168" s="229"/>
      <c r="ITN168" s="229"/>
      <c r="ITO168" s="229"/>
      <c r="ITP168" s="229"/>
      <c r="ITQ168" s="229"/>
      <c r="ITR168" s="229"/>
      <c r="ITS168" s="229"/>
      <c r="ITT168" s="229"/>
      <c r="ITU168" s="229"/>
      <c r="ITV168" s="229"/>
      <c r="ITW168" s="229"/>
      <c r="ITX168" s="229"/>
      <c r="ITY168" s="229"/>
      <c r="ITZ168" s="229"/>
      <c r="IUA168" s="229"/>
      <c r="IUB168" s="229"/>
      <c r="IUC168" s="229"/>
      <c r="IUD168" s="229"/>
      <c r="IUE168" s="229"/>
      <c r="IUF168" s="229"/>
      <c r="IUG168" s="229"/>
      <c r="IUH168" s="229"/>
      <c r="IUI168" s="229"/>
      <c r="IUJ168" s="229"/>
      <c r="IUK168" s="229"/>
      <c r="IUL168" s="229"/>
      <c r="IUM168" s="229"/>
      <c r="IUN168" s="229"/>
      <c r="IUO168" s="229"/>
      <c r="IUP168" s="229"/>
      <c r="IUQ168" s="229"/>
      <c r="IUR168" s="229"/>
      <c r="IUS168" s="229"/>
      <c r="IUT168" s="229"/>
      <c r="IUU168" s="229"/>
      <c r="IUV168" s="229"/>
      <c r="IUW168" s="229"/>
      <c r="IUX168" s="229"/>
      <c r="IUY168" s="229"/>
      <c r="IUZ168" s="229"/>
      <c r="IVA168" s="229"/>
      <c r="IVB168" s="229"/>
      <c r="IVC168" s="229"/>
      <c r="IVD168" s="229"/>
      <c r="IVE168" s="229"/>
      <c r="IVF168" s="229"/>
      <c r="IVG168" s="229"/>
      <c r="IVH168" s="229"/>
      <c r="IVI168" s="229"/>
      <c r="IVJ168" s="229"/>
      <c r="IVK168" s="229"/>
      <c r="IVL168" s="229"/>
      <c r="IVM168" s="229"/>
      <c r="IVN168" s="229"/>
      <c r="IVO168" s="229"/>
      <c r="IVP168" s="229"/>
      <c r="IVQ168" s="229"/>
      <c r="IVR168" s="229"/>
      <c r="IVS168" s="229"/>
      <c r="IVT168" s="229"/>
      <c r="IVU168" s="229"/>
      <c r="IVV168" s="229"/>
      <c r="IVW168" s="229"/>
      <c r="IVX168" s="229"/>
      <c r="IVY168" s="229"/>
      <c r="IVZ168" s="229"/>
      <c r="IWA168" s="229"/>
      <c r="IWB168" s="229"/>
      <c r="IWC168" s="229"/>
      <c r="IWD168" s="229"/>
      <c r="IWE168" s="229"/>
      <c r="IWF168" s="229"/>
      <c r="IWG168" s="229"/>
      <c r="IWH168" s="229"/>
      <c r="IWI168" s="229"/>
      <c r="IWJ168" s="229"/>
      <c r="IWK168" s="229"/>
      <c r="IWL168" s="229"/>
      <c r="IWM168" s="229"/>
      <c r="IWN168" s="229"/>
      <c r="IWO168" s="229"/>
      <c r="IWP168" s="229"/>
      <c r="IWQ168" s="229"/>
      <c r="IWR168" s="229"/>
      <c r="IWS168" s="229"/>
      <c r="IWT168" s="229"/>
      <c r="IWU168" s="229"/>
      <c r="IWV168" s="229"/>
      <c r="IWW168" s="229"/>
      <c r="IWX168" s="229"/>
      <c r="IWY168" s="229"/>
      <c r="IWZ168" s="229"/>
      <c r="IXA168" s="229"/>
      <c r="IXB168" s="229"/>
      <c r="IXC168" s="229"/>
      <c r="IXD168" s="229"/>
      <c r="IXE168" s="229"/>
      <c r="IXF168" s="229"/>
      <c r="IXG168" s="229"/>
      <c r="IXH168" s="229"/>
      <c r="IXI168" s="229"/>
      <c r="IXJ168" s="229"/>
      <c r="IXK168" s="229"/>
      <c r="IXL168" s="229"/>
      <c r="IXM168" s="229"/>
      <c r="IXN168" s="229"/>
      <c r="IXO168" s="229"/>
      <c r="IXP168" s="229"/>
      <c r="IXQ168" s="229"/>
      <c r="IXR168" s="229"/>
      <c r="IXS168" s="229"/>
      <c r="IXT168" s="229"/>
      <c r="IXU168" s="229"/>
      <c r="IXV168" s="229"/>
      <c r="IXW168" s="229"/>
      <c r="IXX168" s="229"/>
      <c r="IXY168" s="229"/>
      <c r="IXZ168" s="229"/>
      <c r="IYA168" s="229"/>
      <c r="IYB168" s="229"/>
      <c r="IYC168" s="229"/>
      <c r="IYD168" s="229"/>
      <c r="IYE168" s="229"/>
      <c r="IYF168" s="229"/>
      <c r="IYG168" s="229"/>
      <c r="IYH168" s="229"/>
      <c r="IYI168" s="229"/>
      <c r="IYJ168" s="229"/>
      <c r="IYK168" s="229"/>
      <c r="IYL168" s="229"/>
      <c r="IYM168" s="229"/>
      <c r="IYN168" s="229"/>
      <c r="IYO168" s="229"/>
      <c r="IYP168" s="229"/>
      <c r="IYQ168" s="229"/>
      <c r="IYR168" s="229"/>
      <c r="IYS168" s="229"/>
      <c r="IYT168" s="229"/>
      <c r="IYU168" s="229"/>
      <c r="IYV168" s="229"/>
      <c r="IYW168" s="229"/>
      <c r="IYX168" s="229"/>
      <c r="IYY168" s="229"/>
      <c r="IYZ168" s="229"/>
      <c r="IZA168" s="229"/>
      <c r="IZB168" s="229"/>
      <c r="IZC168" s="229"/>
      <c r="IZD168" s="229"/>
      <c r="IZE168" s="229"/>
      <c r="IZF168" s="229"/>
      <c r="IZG168" s="229"/>
      <c r="IZH168" s="229"/>
      <c r="IZI168" s="229"/>
      <c r="IZJ168" s="229"/>
      <c r="IZK168" s="229"/>
      <c r="IZL168" s="229"/>
      <c r="IZM168" s="229"/>
      <c r="IZN168" s="229"/>
      <c r="IZO168" s="229"/>
      <c r="IZP168" s="229"/>
      <c r="IZQ168" s="229"/>
      <c r="IZR168" s="229"/>
      <c r="IZS168" s="229"/>
      <c r="IZT168" s="229"/>
      <c r="IZU168" s="229"/>
      <c r="IZV168" s="229"/>
      <c r="IZW168" s="229"/>
      <c r="IZX168" s="229"/>
      <c r="IZY168" s="229"/>
      <c r="IZZ168" s="229"/>
      <c r="JAA168" s="229"/>
      <c r="JAB168" s="229"/>
      <c r="JAC168" s="229"/>
      <c r="JAD168" s="229"/>
      <c r="JAE168" s="229"/>
      <c r="JAF168" s="229"/>
      <c r="JAG168" s="229"/>
      <c r="JAH168" s="229"/>
      <c r="JAI168" s="229"/>
      <c r="JAJ168" s="229"/>
      <c r="JAK168" s="229"/>
      <c r="JAL168" s="229"/>
      <c r="JAM168" s="229"/>
      <c r="JAN168" s="229"/>
      <c r="JAO168" s="229"/>
      <c r="JAP168" s="229"/>
      <c r="JAQ168" s="229"/>
      <c r="JAR168" s="229"/>
      <c r="JAS168" s="229"/>
      <c r="JAT168" s="229"/>
      <c r="JAU168" s="229"/>
      <c r="JAV168" s="229"/>
      <c r="JAW168" s="229"/>
      <c r="JAX168" s="229"/>
      <c r="JAY168" s="229"/>
      <c r="JAZ168" s="229"/>
      <c r="JBA168" s="229"/>
      <c r="JBB168" s="229"/>
      <c r="JBC168" s="229"/>
      <c r="JBD168" s="229"/>
      <c r="JBE168" s="229"/>
      <c r="JBF168" s="229"/>
      <c r="JBG168" s="229"/>
      <c r="JBH168" s="229"/>
      <c r="JBI168" s="229"/>
      <c r="JBJ168" s="229"/>
      <c r="JBK168" s="229"/>
      <c r="JBL168" s="229"/>
      <c r="JBM168" s="229"/>
      <c r="JBN168" s="229"/>
      <c r="JBO168" s="229"/>
      <c r="JBP168" s="229"/>
      <c r="JBQ168" s="229"/>
      <c r="JBR168" s="229"/>
      <c r="JBS168" s="229"/>
      <c r="JBT168" s="229"/>
      <c r="JBU168" s="229"/>
      <c r="JBV168" s="229"/>
      <c r="JBW168" s="229"/>
      <c r="JBX168" s="229"/>
      <c r="JBY168" s="229"/>
      <c r="JBZ168" s="229"/>
      <c r="JCA168" s="229"/>
      <c r="JCB168" s="229"/>
      <c r="JCC168" s="229"/>
      <c r="JCD168" s="229"/>
      <c r="JCE168" s="229"/>
      <c r="JCF168" s="229"/>
      <c r="JCG168" s="229"/>
      <c r="JCH168" s="229"/>
      <c r="JCI168" s="229"/>
      <c r="JCJ168" s="229"/>
      <c r="JCK168" s="229"/>
      <c r="JCL168" s="229"/>
      <c r="JCM168" s="229"/>
      <c r="JCN168" s="229"/>
      <c r="JCO168" s="229"/>
      <c r="JCP168" s="229"/>
      <c r="JCQ168" s="229"/>
      <c r="JCR168" s="229"/>
      <c r="JCS168" s="229"/>
      <c r="JCT168" s="229"/>
      <c r="JCU168" s="229"/>
      <c r="JCV168" s="229"/>
      <c r="JCW168" s="229"/>
      <c r="JCX168" s="229"/>
      <c r="JCY168" s="229"/>
      <c r="JCZ168" s="229"/>
      <c r="JDA168" s="229"/>
      <c r="JDB168" s="229"/>
      <c r="JDC168" s="229"/>
      <c r="JDJ168" s="229"/>
      <c r="JDK168" s="229"/>
      <c r="JDL168" s="229"/>
      <c r="JDM168" s="229"/>
      <c r="JDN168" s="229"/>
      <c r="JDO168" s="229"/>
      <c r="JDP168" s="229"/>
      <c r="JDQ168" s="229"/>
      <c r="JDR168" s="229"/>
      <c r="JDS168" s="229"/>
      <c r="JDT168" s="229"/>
      <c r="JDU168" s="229"/>
      <c r="JDV168" s="229"/>
      <c r="JDW168" s="229"/>
      <c r="JDX168" s="229"/>
      <c r="JDY168" s="229"/>
      <c r="JDZ168" s="229"/>
      <c r="JEA168" s="229"/>
      <c r="JEB168" s="229"/>
      <c r="JEC168" s="229"/>
      <c r="JED168" s="229"/>
      <c r="JEE168" s="229"/>
      <c r="JEF168" s="229"/>
      <c r="JEG168" s="229"/>
      <c r="JEH168" s="229"/>
      <c r="JEI168" s="229"/>
      <c r="JEJ168" s="229"/>
      <c r="JEK168" s="229"/>
      <c r="JEL168" s="229"/>
      <c r="JEM168" s="229"/>
      <c r="JEN168" s="229"/>
      <c r="JEO168" s="229"/>
      <c r="JEP168" s="229"/>
      <c r="JEQ168" s="229"/>
      <c r="JER168" s="229"/>
      <c r="JES168" s="229"/>
      <c r="JET168" s="229"/>
      <c r="JEU168" s="229"/>
      <c r="JEV168" s="229"/>
      <c r="JEW168" s="229"/>
      <c r="JEX168" s="229"/>
      <c r="JEY168" s="229"/>
      <c r="JEZ168" s="229"/>
      <c r="JFA168" s="229"/>
      <c r="JFB168" s="229"/>
      <c r="JFC168" s="229"/>
      <c r="JFD168" s="229"/>
      <c r="JFE168" s="229"/>
      <c r="JFF168" s="229"/>
      <c r="JFG168" s="229"/>
      <c r="JFH168" s="229"/>
      <c r="JFI168" s="229"/>
      <c r="JFJ168" s="229"/>
      <c r="JFK168" s="229"/>
      <c r="JFL168" s="229"/>
      <c r="JFM168" s="229"/>
      <c r="JFN168" s="229"/>
      <c r="JFO168" s="229"/>
      <c r="JFP168" s="229"/>
      <c r="JFQ168" s="229"/>
      <c r="JFR168" s="229"/>
      <c r="JFS168" s="229"/>
      <c r="JFT168" s="229"/>
      <c r="JFU168" s="229"/>
      <c r="JFV168" s="229"/>
      <c r="JFW168" s="229"/>
      <c r="JFX168" s="229"/>
      <c r="JFY168" s="229"/>
      <c r="JFZ168" s="229"/>
      <c r="JGA168" s="229"/>
      <c r="JGB168" s="229"/>
      <c r="JGC168" s="229"/>
      <c r="JGD168" s="229"/>
      <c r="JGE168" s="229"/>
      <c r="JGF168" s="229"/>
      <c r="JGG168" s="229"/>
      <c r="JGH168" s="229"/>
      <c r="JGI168" s="229"/>
      <c r="JGJ168" s="229"/>
      <c r="JGK168" s="229"/>
      <c r="JGL168" s="229"/>
      <c r="JGM168" s="229"/>
      <c r="JGN168" s="229"/>
      <c r="JGO168" s="229"/>
      <c r="JGP168" s="229"/>
      <c r="JGQ168" s="229"/>
      <c r="JGR168" s="229"/>
      <c r="JGS168" s="229"/>
      <c r="JGT168" s="229"/>
      <c r="JGU168" s="229"/>
      <c r="JGV168" s="229"/>
      <c r="JGW168" s="229"/>
      <c r="JGX168" s="229"/>
      <c r="JGY168" s="229"/>
      <c r="JGZ168" s="229"/>
      <c r="JHA168" s="229"/>
      <c r="JHB168" s="229"/>
      <c r="JHC168" s="229"/>
      <c r="JHD168" s="229"/>
      <c r="JHE168" s="229"/>
      <c r="JHF168" s="229"/>
      <c r="JHG168" s="229"/>
      <c r="JHH168" s="229"/>
      <c r="JHI168" s="229"/>
      <c r="JHJ168" s="229"/>
      <c r="JHK168" s="229"/>
      <c r="JHL168" s="229"/>
      <c r="JHM168" s="229"/>
      <c r="JHN168" s="229"/>
      <c r="JHO168" s="229"/>
      <c r="JHP168" s="229"/>
      <c r="JHQ168" s="229"/>
      <c r="JHR168" s="229"/>
      <c r="JHS168" s="229"/>
      <c r="JHT168" s="229"/>
      <c r="JHU168" s="229"/>
      <c r="JHV168" s="229"/>
      <c r="JHW168" s="229"/>
      <c r="JHX168" s="229"/>
      <c r="JHY168" s="229"/>
      <c r="JHZ168" s="229"/>
      <c r="JIA168" s="229"/>
      <c r="JIB168" s="229"/>
      <c r="JIC168" s="229"/>
      <c r="JID168" s="229"/>
      <c r="JIE168" s="229"/>
      <c r="JIF168" s="229"/>
      <c r="JIG168" s="229"/>
      <c r="JIH168" s="229"/>
      <c r="JII168" s="229"/>
      <c r="JIJ168" s="229"/>
      <c r="JIK168" s="229"/>
      <c r="JIL168" s="229"/>
      <c r="JIM168" s="229"/>
      <c r="JIN168" s="229"/>
      <c r="JIO168" s="229"/>
      <c r="JIP168" s="229"/>
      <c r="JIQ168" s="229"/>
      <c r="JIR168" s="229"/>
      <c r="JIS168" s="229"/>
      <c r="JIT168" s="229"/>
      <c r="JIU168" s="229"/>
      <c r="JIV168" s="229"/>
      <c r="JIW168" s="229"/>
      <c r="JIX168" s="229"/>
      <c r="JIY168" s="229"/>
      <c r="JIZ168" s="229"/>
      <c r="JJA168" s="229"/>
      <c r="JJB168" s="229"/>
      <c r="JJC168" s="229"/>
      <c r="JJD168" s="229"/>
      <c r="JJE168" s="229"/>
      <c r="JJF168" s="229"/>
      <c r="JJG168" s="229"/>
      <c r="JJH168" s="229"/>
      <c r="JJI168" s="229"/>
      <c r="JJJ168" s="229"/>
      <c r="JJK168" s="229"/>
      <c r="JJL168" s="229"/>
      <c r="JJM168" s="229"/>
      <c r="JJN168" s="229"/>
      <c r="JJO168" s="229"/>
      <c r="JJP168" s="229"/>
      <c r="JJQ168" s="229"/>
      <c r="JJR168" s="229"/>
      <c r="JJS168" s="229"/>
      <c r="JJT168" s="229"/>
      <c r="JJU168" s="229"/>
      <c r="JJV168" s="229"/>
      <c r="JJW168" s="229"/>
      <c r="JJX168" s="229"/>
      <c r="JJY168" s="229"/>
      <c r="JJZ168" s="229"/>
      <c r="JKA168" s="229"/>
      <c r="JKB168" s="229"/>
      <c r="JKC168" s="229"/>
      <c r="JKD168" s="229"/>
      <c r="JKE168" s="229"/>
      <c r="JKF168" s="229"/>
      <c r="JKG168" s="229"/>
      <c r="JKH168" s="229"/>
      <c r="JKI168" s="229"/>
      <c r="JKJ168" s="229"/>
      <c r="JKK168" s="229"/>
      <c r="JKL168" s="229"/>
      <c r="JKM168" s="229"/>
      <c r="JKN168" s="229"/>
      <c r="JKO168" s="229"/>
      <c r="JKP168" s="229"/>
      <c r="JKQ168" s="229"/>
      <c r="JKR168" s="229"/>
      <c r="JKS168" s="229"/>
      <c r="JKT168" s="229"/>
      <c r="JKU168" s="229"/>
      <c r="JKV168" s="229"/>
      <c r="JKW168" s="229"/>
      <c r="JKX168" s="229"/>
      <c r="JKY168" s="229"/>
      <c r="JKZ168" s="229"/>
      <c r="JLA168" s="229"/>
      <c r="JLB168" s="229"/>
      <c r="JLC168" s="229"/>
      <c r="JLD168" s="229"/>
      <c r="JLE168" s="229"/>
      <c r="JLF168" s="229"/>
      <c r="JLG168" s="229"/>
      <c r="JLH168" s="229"/>
      <c r="JLI168" s="229"/>
      <c r="JLJ168" s="229"/>
      <c r="JLK168" s="229"/>
      <c r="JLL168" s="229"/>
      <c r="JLM168" s="229"/>
      <c r="JLN168" s="229"/>
      <c r="JLO168" s="229"/>
      <c r="JLP168" s="229"/>
      <c r="JLQ168" s="229"/>
      <c r="JLR168" s="229"/>
      <c r="JLS168" s="229"/>
      <c r="JLT168" s="229"/>
      <c r="JLU168" s="229"/>
      <c r="JLV168" s="229"/>
      <c r="JLW168" s="229"/>
      <c r="JLX168" s="229"/>
      <c r="JLY168" s="229"/>
      <c r="JLZ168" s="229"/>
      <c r="JMA168" s="229"/>
      <c r="JMB168" s="229"/>
      <c r="JMC168" s="229"/>
      <c r="JMD168" s="229"/>
      <c r="JME168" s="229"/>
      <c r="JMF168" s="229"/>
      <c r="JMG168" s="229"/>
      <c r="JMH168" s="229"/>
      <c r="JMI168" s="229"/>
      <c r="JMJ168" s="229"/>
      <c r="JMK168" s="229"/>
      <c r="JML168" s="229"/>
      <c r="JMM168" s="229"/>
      <c r="JMN168" s="229"/>
      <c r="JMO168" s="229"/>
      <c r="JMP168" s="229"/>
      <c r="JMQ168" s="229"/>
      <c r="JMR168" s="229"/>
      <c r="JMS168" s="229"/>
      <c r="JMT168" s="229"/>
      <c r="JMU168" s="229"/>
      <c r="JMV168" s="229"/>
      <c r="JMW168" s="229"/>
      <c r="JMX168" s="229"/>
      <c r="JMY168" s="229"/>
      <c r="JNF168" s="229"/>
      <c r="JNG168" s="229"/>
      <c r="JNH168" s="229"/>
      <c r="JNI168" s="229"/>
      <c r="JNJ168" s="229"/>
      <c r="JNK168" s="229"/>
      <c r="JNL168" s="229"/>
      <c r="JNM168" s="229"/>
      <c r="JNN168" s="229"/>
      <c r="JNO168" s="229"/>
      <c r="JNP168" s="229"/>
      <c r="JNQ168" s="229"/>
      <c r="JNR168" s="229"/>
      <c r="JNS168" s="229"/>
      <c r="JNT168" s="229"/>
      <c r="JNU168" s="229"/>
      <c r="JNV168" s="229"/>
      <c r="JNW168" s="229"/>
      <c r="JNX168" s="229"/>
      <c r="JNY168" s="229"/>
      <c r="JNZ168" s="229"/>
      <c r="JOA168" s="229"/>
      <c r="JOB168" s="229"/>
      <c r="JOC168" s="229"/>
      <c r="JOD168" s="229"/>
      <c r="JOE168" s="229"/>
      <c r="JOF168" s="229"/>
      <c r="JOG168" s="229"/>
      <c r="JOH168" s="229"/>
      <c r="JOI168" s="229"/>
      <c r="JOJ168" s="229"/>
      <c r="JOK168" s="229"/>
      <c r="JOL168" s="229"/>
      <c r="JOM168" s="229"/>
      <c r="JON168" s="229"/>
      <c r="JOO168" s="229"/>
      <c r="JOP168" s="229"/>
      <c r="JOQ168" s="229"/>
      <c r="JOR168" s="229"/>
      <c r="JOS168" s="229"/>
      <c r="JOT168" s="229"/>
      <c r="JOU168" s="229"/>
      <c r="JOV168" s="229"/>
      <c r="JOW168" s="229"/>
      <c r="JOX168" s="229"/>
      <c r="JOY168" s="229"/>
      <c r="JOZ168" s="229"/>
      <c r="JPA168" s="229"/>
      <c r="JPB168" s="229"/>
      <c r="JPC168" s="229"/>
      <c r="JPD168" s="229"/>
      <c r="JPE168" s="229"/>
      <c r="JPF168" s="229"/>
      <c r="JPG168" s="229"/>
      <c r="JPH168" s="229"/>
      <c r="JPI168" s="229"/>
      <c r="JPJ168" s="229"/>
      <c r="JPK168" s="229"/>
      <c r="JPL168" s="229"/>
      <c r="JPM168" s="229"/>
      <c r="JPN168" s="229"/>
      <c r="JPO168" s="229"/>
      <c r="JPP168" s="229"/>
      <c r="JPQ168" s="229"/>
      <c r="JPR168" s="229"/>
      <c r="JPS168" s="229"/>
      <c r="JPT168" s="229"/>
      <c r="JPU168" s="229"/>
      <c r="JPV168" s="229"/>
      <c r="JPW168" s="229"/>
      <c r="JPX168" s="229"/>
      <c r="JPY168" s="229"/>
      <c r="JPZ168" s="229"/>
      <c r="JQA168" s="229"/>
      <c r="JQB168" s="229"/>
      <c r="JQC168" s="229"/>
      <c r="JQD168" s="229"/>
      <c r="JQE168" s="229"/>
      <c r="JQF168" s="229"/>
      <c r="JQG168" s="229"/>
      <c r="JQH168" s="229"/>
      <c r="JQI168" s="229"/>
      <c r="JQJ168" s="229"/>
      <c r="JQK168" s="229"/>
      <c r="JQL168" s="229"/>
      <c r="JQM168" s="229"/>
      <c r="JQN168" s="229"/>
      <c r="JQO168" s="229"/>
      <c r="JQP168" s="229"/>
      <c r="JQQ168" s="229"/>
      <c r="JQR168" s="229"/>
      <c r="JQS168" s="229"/>
      <c r="JQT168" s="229"/>
      <c r="JQU168" s="229"/>
      <c r="JQV168" s="229"/>
      <c r="JQW168" s="229"/>
      <c r="JQX168" s="229"/>
      <c r="JQY168" s="229"/>
      <c r="JQZ168" s="229"/>
      <c r="JRA168" s="229"/>
      <c r="JRB168" s="229"/>
      <c r="JRC168" s="229"/>
      <c r="JRD168" s="229"/>
      <c r="JRE168" s="229"/>
      <c r="JRF168" s="229"/>
      <c r="JRG168" s="229"/>
      <c r="JRH168" s="229"/>
      <c r="JRI168" s="229"/>
      <c r="JRJ168" s="229"/>
      <c r="JRK168" s="229"/>
      <c r="JRL168" s="229"/>
      <c r="JRM168" s="229"/>
      <c r="JRN168" s="229"/>
      <c r="JRO168" s="229"/>
      <c r="JRP168" s="229"/>
      <c r="JRQ168" s="229"/>
      <c r="JRR168" s="229"/>
      <c r="JRS168" s="229"/>
      <c r="JRT168" s="229"/>
      <c r="JRU168" s="229"/>
      <c r="JRV168" s="229"/>
      <c r="JRW168" s="229"/>
      <c r="JRX168" s="229"/>
      <c r="JRY168" s="229"/>
      <c r="JRZ168" s="229"/>
      <c r="JSA168" s="229"/>
      <c r="JSB168" s="229"/>
      <c r="JSC168" s="229"/>
      <c r="JSD168" s="229"/>
      <c r="JSE168" s="229"/>
      <c r="JSF168" s="229"/>
      <c r="JSG168" s="229"/>
      <c r="JSH168" s="229"/>
      <c r="JSI168" s="229"/>
      <c r="JSJ168" s="229"/>
      <c r="JSK168" s="229"/>
      <c r="JSL168" s="229"/>
      <c r="JSM168" s="229"/>
      <c r="JSN168" s="229"/>
      <c r="JSO168" s="229"/>
      <c r="JSP168" s="229"/>
      <c r="JSQ168" s="229"/>
      <c r="JSR168" s="229"/>
      <c r="JSS168" s="229"/>
      <c r="JST168" s="229"/>
      <c r="JSU168" s="229"/>
      <c r="JSV168" s="229"/>
      <c r="JSW168" s="229"/>
      <c r="JSX168" s="229"/>
      <c r="JSY168" s="229"/>
      <c r="JSZ168" s="229"/>
      <c r="JTA168" s="229"/>
      <c r="JTB168" s="229"/>
      <c r="JTC168" s="229"/>
      <c r="JTD168" s="229"/>
      <c r="JTE168" s="229"/>
      <c r="JTF168" s="229"/>
      <c r="JTG168" s="229"/>
      <c r="JTH168" s="229"/>
      <c r="JTI168" s="229"/>
      <c r="JTJ168" s="229"/>
      <c r="JTK168" s="229"/>
      <c r="JTL168" s="229"/>
      <c r="JTM168" s="229"/>
      <c r="JTN168" s="229"/>
      <c r="JTO168" s="229"/>
      <c r="JTP168" s="229"/>
      <c r="JTQ168" s="229"/>
      <c r="JTR168" s="229"/>
      <c r="JTS168" s="229"/>
      <c r="JTT168" s="229"/>
      <c r="JTU168" s="229"/>
      <c r="JTV168" s="229"/>
      <c r="JTW168" s="229"/>
      <c r="JTX168" s="229"/>
      <c r="JTY168" s="229"/>
      <c r="JTZ168" s="229"/>
      <c r="JUA168" s="229"/>
      <c r="JUB168" s="229"/>
      <c r="JUC168" s="229"/>
      <c r="JUD168" s="229"/>
      <c r="JUE168" s="229"/>
      <c r="JUF168" s="229"/>
      <c r="JUG168" s="229"/>
      <c r="JUH168" s="229"/>
      <c r="JUI168" s="229"/>
      <c r="JUJ168" s="229"/>
      <c r="JUK168" s="229"/>
      <c r="JUL168" s="229"/>
      <c r="JUM168" s="229"/>
      <c r="JUN168" s="229"/>
      <c r="JUO168" s="229"/>
      <c r="JUP168" s="229"/>
      <c r="JUQ168" s="229"/>
      <c r="JUR168" s="229"/>
      <c r="JUS168" s="229"/>
      <c r="JUT168" s="229"/>
      <c r="JUU168" s="229"/>
      <c r="JUV168" s="229"/>
      <c r="JUW168" s="229"/>
      <c r="JUX168" s="229"/>
      <c r="JUY168" s="229"/>
      <c r="JUZ168" s="229"/>
      <c r="JVA168" s="229"/>
      <c r="JVB168" s="229"/>
      <c r="JVC168" s="229"/>
      <c r="JVD168" s="229"/>
      <c r="JVE168" s="229"/>
      <c r="JVF168" s="229"/>
      <c r="JVG168" s="229"/>
      <c r="JVH168" s="229"/>
      <c r="JVI168" s="229"/>
      <c r="JVJ168" s="229"/>
      <c r="JVK168" s="229"/>
      <c r="JVL168" s="229"/>
      <c r="JVM168" s="229"/>
      <c r="JVN168" s="229"/>
      <c r="JVO168" s="229"/>
      <c r="JVP168" s="229"/>
      <c r="JVQ168" s="229"/>
      <c r="JVR168" s="229"/>
      <c r="JVS168" s="229"/>
      <c r="JVT168" s="229"/>
      <c r="JVU168" s="229"/>
      <c r="JVV168" s="229"/>
      <c r="JVW168" s="229"/>
      <c r="JVX168" s="229"/>
      <c r="JVY168" s="229"/>
      <c r="JVZ168" s="229"/>
      <c r="JWA168" s="229"/>
      <c r="JWB168" s="229"/>
      <c r="JWC168" s="229"/>
      <c r="JWD168" s="229"/>
      <c r="JWE168" s="229"/>
      <c r="JWF168" s="229"/>
      <c r="JWG168" s="229"/>
      <c r="JWH168" s="229"/>
      <c r="JWI168" s="229"/>
      <c r="JWJ168" s="229"/>
      <c r="JWK168" s="229"/>
      <c r="JWL168" s="229"/>
      <c r="JWM168" s="229"/>
      <c r="JWN168" s="229"/>
      <c r="JWO168" s="229"/>
      <c r="JWP168" s="229"/>
      <c r="JWQ168" s="229"/>
      <c r="JWR168" s="229"/>
      <c r="JWS168" s="229"/>
      <c r="JWT168" s="229"/>
      <c r="JWU168" s="229"/>
      <c r="JXB168" s="229"/>
      <c r="JXC168" s="229"/>
      <c r="JXD168" s="229"/>
      <c r="JXE168" s="229"/>
      <c r="JXF168" s="229"/>
      <c r="JXG168" s="229"/>
      <c r="JXH168" s="229"/>
      <c r="JXI168" s="229"/>
      <c r="JXJ168" s="229"/>
      <c r="JXK168" s="229"/>
      <c r="JXL168" s="229"/>
      <c r="JXM168" s="229"/>
      <c r="JXN168" s="229"/>
      <c r="JXO168" s="229"/>
      <c r="JXP168" s="229"/>
      <c r="JXQ168" s="229"/>
      <c r="JXR168" s="229"/>
      <c r="JXS168" s="229"/>
      <c r="JXT168" s="229"/>
      <c r="JXU168" s="229"/>
      <c r="JXV168" s="229"/>
      <c r="JXW168" s="229"/>
      <c r="JXX168" s="229"/>
      <c r="JXY168" s="229"/>
      <c r="JXZ168" s="229"/>
      <c r="JYA168" s="229"/>
      <c r="JYB168" s="229"/>
      <c r="JYC168" s="229"/>
      <c r="JYD168" s="229"/>
      <c r="JYE168" s="229"/>
      <c r="JYF168" s="229"/>
      <c r="JYG168" s="229"/>
      <c r="JYH168" s="229"/>
      <c r="JYI168" s="229"/>
      <c r="JYJ168" s="229"/>
      <c r="JYK168" s="229"/>
      <c r="JYL168" s="229"/>
      <c r="JYM168" s="229"/>
      <c r="JYN168" s="229"/>
      <c r="JYO168" s="229"/>
      <c r="JYP168" s="229"/>
      <c r="JYQ168" s="229"/>
      <c r="JYR168" s="229"/>
      <c r="JYS168" s="229"/>
      <c r="JYT168" s="229"/>
      <c r="JYU168" s="229"/>
      <c r="JYV168" s="229"/>
      <c r="JYW168" s="229"/>
      <c r="JYX168" s="229"/>
      <c r="JYY168" s="229"/>
      <c r="JYZ168" s="229"/>
      <c r="JZA168" s="229"/>
      <c r="JZB168" s="229"/>
      <c r="JZC168" s="229"/>
      <c r="JZD168" s="229"/>
      <c r="JZE168" s="229"/>
      <c r="JZF168" s="229"/>
      <c r="JZG168" s="229"/>
      <c r="JZH168" s="229"/>
      <c r="JZI168" s="229"/>
      <c r="JZJ168" s="229"/>
      <c r="JZK168" s="229"/>
      <c r="JZL168" s="229"/>
      <c r="JZM168" s="229"/>
      <c r="JZN168" s="229"/>
      <c r="JZO168" s="229"/>
      <c r="JZP168" s="229"/>
      <c r="JZQ168" s="229"/>
      <c r="JZR168" s="229"/>
      <c r="JZS168" s="229"/>
      <c r="JZT168" s="229"/>
      <c r="JZU168" s="229"/>
      <c r="JZV168" s="229"/>
      <c r="JZW168" s="229"/>
      <c r="JZX168" s="229"/>
      <c r="JZY168" s="229"/>
      <c r="JZZ168" s="229"/>
      <c r="KAA168" s="229"/>
      <c r="KAB168" s="229"/>
      <c r="KAC168" s="229"/>
      <c r="KAD168" s="229"/>
      <c r="KAE168" s="229"/>
      <c r="KAF168" s="229"/>
      <c r="KAG168" s="229"/>
      <c r="KAH168" s="229"/>
      <c r="KAI168" s="229"/>
      <c r="KAJ168" s="229"/>
      <c r="KAK168" s="229"/>
      <c r="KAL168" s="229"/>
      <c r="KAM168" s="229"/>
      <c r="KAN168" s="229"/>
      <c r="KAO168" s="229"/>
      <c r="KAP168" s="229"/>
      <c r="KAQ168" s="229"/>
      <c r="KAR168" s="229"/>
      <c r="KAS168" s="229"/>
      <c r="KAT168" s="229"/>
      <c r="KAU168" s="229"/>
      <c r="KAV168" s="229"/>
      <c r="KAW168" s="229"/>
      <c r="KAX168" s="229"/>
      <c r="KAY168" s="229"/>
      <c r="KAZ168" s="229"/>
      <c r="KBA168" s="229"/>
      <c r="KBB168" s="229"/>
      <c r="KBC168" s="229"/>
      <c r="KBD168" s="229"/>
      <c r="KBE168" s="229"/>
      <c r="KBF168" s="229"/>
      <c r="KBG168" s="229"/>
      <c r="KBH168" s="229"/>
      <c r="KBI168" s="229"/>
      <c r="KBJ168" s="229"/>
      <c r="KBK168" s="229"/>
      <c r="KBL168" s="229"/>
      <c r="KBM168" s="229"/>
      <c r="KBN168" s="229"/>
      <c r="KBO168" s="229"/>
      <c r="KBP168" s="229"/>
      <c r="KBQ168" s="229"/>
      <c r="KBR168" s="229"/>
      <c r="KBS168" s="229"/>
      <c r="KBT168" s="229"/>
      <c r="KBU168" s="229"/>
      <c r="KBV168" s="229"/>
      <c r="KBW168" s="229"/>
      <c r="KBX168" s="229"/>
      <c r="KBY168" s="229"/>
      <c r="KBZ168" s="229"/>
      <c r="KCA168" s="229"/>
      <c r="KCB168" s="229"/>
      <c r="KCC168" s="229"/>
      <c r="KCD168" s="229"/>
      <c r="KCE168" s="229"/>
      <c r="KCF168" s="229"/>
      <c r="KCG168" s="229"/>
      <c r="KCH168" s="229"/>
      <c r="KCI168" s="229"/>
      <c r="KCJ168" s="229"/>
      <c r="KCK168" s="229"/>
      <c r="KCL168" s="229"/>
      <c r="KCM168" s="229"/>
      <c r="KCN168" s="229"/>
      <c r="KCO168" s="229"/>
      <c r="KCP168" s="229"/>
      <c r="KCQ168" s="229"/>
      <c r="KCR168" s="229"/>
      <c r="KCS168" s="229"/>
      <c r="KCT168" s="229"/>
      <c r="KCU168" s="229"/>
      <c r="KCV168" s="229"/>
      <c r="KCW168" s="229"/>
      <c r="KCX168" s="229"/>
      <c r="KCY168" s="229"/>
      <c r="KCZ168" s="229"/>
      <c r="KDA168" s="229"/>
      <c r="KDB168" s="229"/>
      <c r="KDC168" s="229"/>
      <c r="KDD168" s="229"/>
      <c r="KDE168" s="229"/>
      <c r="KDF168" s="229"/>
      <c r="KDG168" s="229"/>
      <c r="KDH168" s="229"/>
      <c r="KDI168" s="229"/>
      <c r="KDJ168" s="229"/>
      <c r="KDK168" s="229"/>
      <c r="KDL168" s="229"/>
      <c r="KDM168" s="229"/>
      <c r="KDN168" s="229"/>
      <c r="KDO168" s="229"/>
      <c r="KDP168" s="229"/>
      <c r="KDQ168" s="229"/>
      <c r="KDR168" s="229"/>
      <c r="KDS168" s="229"/>
      <c r="KDT168" s="229"/>
      <c r="KDU168" s="229"/>
      <c r="KDV168" s="229"/>
      <c r="KDW168" s="229"/>
      <c r="KDX168" s="229"/>
      <c r="KDY168" s="229"/>
      <c r="KDZ168" s="229"/>
      <c r="KEA168" s="229"/>
      <c r="KEB168" s="229"/>
      <c r="KEC168" s="229"/>
      <c r="KED168" s="229"/>
      <c r="KEE168" s="229"/>
      <c r="KEF168" s="229"/>
      <c r="KEG168" s="229"/>
      <c r="KEH168" s="229"/>
      <c r="KEI168" s="229"/>
      <c r="KEJ168" s="229"/>
      <c r="KEK168" s="229"/>
      <c r="KEL168" s="229"/>
      <c r="KEM168" s="229"/>
      <c r="KEN168" s="229"/>
      <c r="KEO168" s="229"/>
      <c r="KEP168" s="229"/>
      <c r="KEQ168" s="229"/>
      <c r="KER168" s="229"/>
      <c r="KES168" s="229"/>
      <c r="KET168" s="229"/>
      <c r="KEU168" s="229"/>
      <c r="KEV168" s="229"/>
      <c r="KEW168" s="229"/>
      <c r="KEX168" s="229"/>
      <c r="KEY168" s="229"/>
      <c r="KEZ168" s="229"/>
      <c r="KFA168" s="229"/>
      <c r="KFB168" s="229"/>
      <c r="KFC168" s="229"/>
      <c r="KFD168" s="229"/>
      <c r="KFE168" s="229"/>
      <c r="KFF168" s="229"/>
      <c r="KFG168" s="229"/>
      <c r="KFH168" s="229"/>
      <c r="KFI168" s="229"/>
      <c r="KFJ168" s="229"/>
      <c r="KFK168" s="229"/>
      <c r="KFL168" s="229"/>
      <c r="KFM168" s="229"/>
      <c r="KFN168" s="229"/>
      <c r="KFO168" s="229"/>
      <c r="KFP168" s="229"/>
      <c r="KFQ168" s="229"/>
      <c r="KFR168" s="229"/>
      <c r="KFS168" s="229"/>
      <c r="KFT168" s="229"/>
      <c r="KFU168" s="229"/>
      <c r="KFV168" s="229"/>
      <c r="KFW168" s="229"/>
      <c r="KFX168" s="229"/>
      <c r="KFY168" s="229"/>
      <c r="KFZ168" s="229"/>
      <c r="KGA168" s="229"/>
      <c r="KGB168" s="229"/>
      <c r="KGC168" s="229"/>
      <c r="KGD168" s="229"/>
      <c r="KGE168" s="229"/>
      <c r="KGF168" s="229"/>
      <c r="KGG168" s="229"/>
      <c r="KGH168" s="229"/>
      <c r="KGI168" s="229"/>
      <c r="KGJ168" s="229"/>
      <c r="KGK168" s="229"/>
      <c r="KGL168" s="229"/>
      <c r="KGM168" s="229"/>
      <c r="KGN168" s="229"/>
      <c r="KGO168" s="229"/>
      <c r="KGP168" s="229"/>
      <c r="KGQ168" s="229"/>
      <c r="KGX168" s="229"/>
      <c r="KGY168" s="229"/>
      <c r="KGZ168" s="229"/>
      <c r="KHA168" s="229"/>
      <c r="KHB168" s="229"/>
      <c r="KHC168" s="229"/>
      <c r="KHD168" s="229"/>
      <c r="KHE168" s="229"/>
      <c r="KHF168" s="229"/>
      <c r="KHG168" s="229"/>
      <c r="KHH168" s="229"/>
      <c r="KHI168" s="229"/>
      <c r="KHJ168" s="229"/>
      <c r="KHK168" s="229"/>
      <c r="KHL168" s="229"/>
      <c r="KHM168" s="229"/>
      <c r="KHN168" s="229"/>
      <c r="KHO168" s="229"/>
      <c r="KHP168" s="229"/>
      <c r="KHQ168" s="229"/>
      <c r="KHR168" s="229"/>
      <c r="KHS168" s="229"/>
      <c r="KHT168" s="229"/>
      <c r="KHU168" s="229"/>
      <c r="KHV168" s="229"/>
      <c r="KHW168" s="229"/>
      <c r="KHX168" s="229"/>
      <c r="KHY168" s="229"/>
      <c r="KHZ168" s="229"/>
      <c r="KIA168" s="229"/>
      <c r="KIB168" s="229"/>
      <c r="KIC168" s="229"/>
      <c r="KID168" s="229"/>
      <c r="KIE168" s="229"/>
      <c r="KIF168" s="229"/>
      <c r="KIG168" s="229"/>
      <c r="KIH168" s="229"/>
      <c r="KII168" s="229"/>
      <c r="KIJ168" s="229"/>
      <c r="KIK168" s="229"/>
      <c r="KIL168" s="229"/>
      <c r="KIM168" s="229"/>
      <c r="KIN168" s="229"/>
      <c r="KIO168" s="229"/>
      <c r="KIP168" s="229"/>
      <c r="KIQ168" s="229"/>
      <c r="KIR168" s="229"/>
      <c r="KIS168" s="229"/>
      <c r="KIT168" s="229"/>
      <c r="KIU168" s="229"/>
      <c r="KIV168" s="229"/>
      <c r="KIW168" s="229"/>
      <c r="KIX168" s="229"/>
      <c r="KIY168" s="229"/>
      <c r="KIZ168" s="229"/>
      <c r="KJA168" s="229"/>
      <c r="KJB168" s="229"/>
      <c r="KJC168" s="229"/>
      <c r="KJD168" s="229"/>
      <c r="KJE168" s="229"/>
      <c r="KJF168" s="229"/>
      <c r="KJG168" s="229"/>
      <c r="KJH168" s="229"/>
      <c r="KJI168" s="229"/>
      <c r="KJJ168" s="229"/>
      <c r="KJK168" s="229"/>
      <c r="KJL168" s="229"/>
      <c r="KJM168" s="229"/>
      <c r="KJN168" s="229"/>
      <c r="KJO168" s="229"/>
      <c r="KJP168" s="229"/>
      <c r="KJQ168" s="229"/>
      <c r="KJR168" s="229"/>
      <c r="KJS168" s="229"/>
      <c r="KJT168" s="229"/>
      <c r="KJU168" s="229"/>
      <c r="KJV168" s="229"/>
      <c r="KJW168" s="229"/>
      <c r="KJX168" s="229"/>
      <c r="KJY168" s="229"/>
      <c r="KJZ168" s="229"/>
      <c r="KKA168" s="229"/>
      <c r="KKB168" s="229"/>
      <c r="KKC168" s="229"/>
      <c r="KKD168" s="229"/>
      <c r="KKE168" s="229"/>
      <c r="KKF168" s="229"/>
      <c r="KKG168" s="229"/>
      <c r="KKH168" s="229"/>
      <c r="KKI168" s="229"/>
      <c r="KKJ168" s="229"/>
      <c r="KKK168" s="229"/>
      <c r="KKL168" s="229"/>
      <c r="KKM168" s="229"/>
      <c r="KKN168" s="229"/>
      <c r="KKO168" s="229"/>
      <c r="KKP168" s="229"/>
      <c r="KKQ168" s="229"/>
      <c r="KKR168" s="229"/>
      <c r="KKS168" s="229"/>
      <c r="KKT168" s="229"/>
      <c r="KKU168" s="229"/>
      <c r="KKV168" s="229"/>
      <c r="KKW168" s="229"/>
      <c r="KKX168" s="229"/>
      <c r="KKY168" s="229"/>
      <c r="KKZ168" s="229"/>
      <c r="KLA168" s="229"/>
      <c r="KLB168" s="229"/>
      <c r="KLC168" s="229"/>
      <c r="KLD168" s="229"/>
      <c r="KLE168" s="229"/>
      <c r="KLF168" s="229"/>
      <c r="KLG168" s="229"/>
      <c r="KLH168" s="229"/>
      <c r="KLI168" s="229"/>
      <c r="KLJ168" s="229"/>
      <c r="KLK168" s="229"/>
      <c r="KLL168" s="229"/>
      <c r="KLM168" s="229"/>
      <c r="KLN168" s="229"/>
      <c r="KLO168" s="229"/>
      <c r="KLP168" s="229"/>
      <c r="KLQ168" s="229"/>
      <c r="KLR168" s="229"/>
      <c r="KLS168" s="229"/>
      <c r="KLT168" s="229"/>
      <c r="KLU168" s="229"/>
      <c r="KLV168" s="229"/>
      <c r="KLW168" s="229"/>
      <c r="KLX168" s="229"/>
      <c r="KLY168" s="229"/>
      <c r="KLZ168" s="229"/>
      <c r="KMA168" s="229"/>
      <c r="KMB168" s="229"/>
      <c r="KMC168" s="229"/>
      <c r="KMD168" s="229"/>
      <c r="KME168" s="229"/>
      <c r="KMF168" s="229"/>
      <c r="KMG168" s="229"/>
      <c r="KMH168" s="229"/>
      <c r="KMI168" s="229"/>
      <c r="KMJ168" s="229"/>
      <c r="KMK168" s="229"/>
      <c r="KML168" s="229"/>
      <c r="KMM168" s="229"/>
      <c r="KMN168" s="229"/>
      <c r="KMO168" s="229"/>
      <c r="KMP168" s="229"/>
      <c r="KMQ168" s="229"/>
      <c r="KMR168" s="229"/>
      <c r="KMS168" s="229"/>
      <c r="KMT168" s="229"/>
      <c r="KMU168" s="229"/>
      <c r="KMV168" s="229"/>
      <c r="KMW168" s="229"/>
      <c r="KMX168" s="229"/>
      <c r="KMY168" s="229"/>
      <c r="KMZ168" s="229"/>
      <c r="KNA168" s="229"/>
      <c r="KNB168" s="229"/>
      <c r="KNC168" s="229"/>
      <c r="KND168" s="229"/>
      <c r="KNE168" s="229"/>
      <c r="KNF168" s="229"/>
      <c r="KNG168" s="229"/>
      <c r="KNH168" s="229"/>
      <c r="KNI168" s="229"/>
      <c r="KNJ168" s="229"/>
      <c r="KNK168" s="229"/>
      <c r="KNL168" s="229"/>
      <c r="KNM168" s="229"/>
      <c r="KNN168" s="229"/>
      <c r="KNO168" s="229"/>
      <c r="KNP168" s="229"/>
      <c r="KNQ168" s="229"/>
      <c r="KNR168" s="229"/>
      <c r="KNS168" s="229"/>
      <c r="KNT168" s="229"/>
      <c r="KNU168" s="229"/>
      <c r="KNV168" s="229"/>
      <c r="KNW168" s="229"/>
      <c r="KNX168" s="229"/>
      <c r="KNY168" s="229"/>
      <c r="KNZ168" s="229"/>
      <c r="KOA168" s="229"/>
      <c r="KOB168" s="229"/>
      <c r="KOC168" s="229"/>
      <c r="KOD168" s="229"/>
      <c r="KOE168" s="229"/>
      <c r="KOF168" s="229"/>
      <c r="KOG168" s="229"/>
      <c r="KOH168" s="229"/>
      <c r="KOI168" s="229"/>
      <c r="KOJ168" s="229"/>
      <c r="KOK168" s="229"/>
      <c r="KOL168" s="229"/>
      <c r="KOM168" s="229"/>
      <c r="KON168" s="229"/>
      <c r="KOO168" s="229"/>
      <c r="KOP168" s="229"/>
      <c r="KOQ168" s="229"/>
      <c r="KOR168" s="229"/>
      <c r="KOS168" s="229"/>
      <c r="KOT168" s="229"/>
      <c r="KOU168" s="229"/>
      <c r="KOV168" s="229"/>
      <c r="KOW168" s="229"/>
      <c r="KOX168" s="229"/>
      <c r="KOY168" s="229"/>
      <c r="KOZ168" s="229"/>
      <c r="KPA168" s="229"/>
      <c r="KPB168" s="229"/>
      <c r="KPC168" s="229"/>
      <c r="KPD168" s="229"/>
      <c r="KPE168" s="229"/>
      <c r="KPF168" s="229"/>
      <c r="KPG168" s="229"/>
      <c r="KPH168" s="229"/>
      <c r="KPI168" s="229"/>
      <c r="KPJ168" s="229"/>
      <c r="KPK168" s="229"/>
      <c r="KPL168" s="229"/>
      <c r="KPM168" s="229"/>
      <c r="KPN168" s="229"/>
      <c r="KPO168" s="229"/>
      <c r="KPP168" s="229"/>
      <c r="KPQ168" s="229"/>
      <c r="KPR168" s="229"/>
      <c r="KPS168" s="229"/>
      <c r="KPT168" s="229"/>
      <c r="KPU168" s="229"/>
      <c r="KPV168" s="229"/>
      <c r="KPW168" s="229"/>
      <c r="KPX168" s="229"/>
      <c r="KPY168" s="229"/>
      <c r="KPZ168" s="229"/>
      <c r="KQA168" s="229"/>
      <c r="KQB168" s="229"/>
      <c r="KQC168" s="229"/>
      <c r="KQD168" s="229"/>
      <c r="KQE168" s="229"/>
      <c r="KQF168" s="229"/>
      <c r="KQG168" s="229"/>
      <c r="KQH168" s="229"/>
      <c r="KQI168" s="229"/>
      <c r="KQJ168" s="229"/>
      <c r="KQK168" s="229"/>
      <c r="KQL168" s="229"/>
      <c r="KQM168" s="229"/>
      <c r="KQT168" s="229"/>
      <c r="KQU168" s="229"/>
      <c r="KQV168" s="229"/>
      <c r="KQW168" s="229"/>
      <c r="KQX168" s="229"/>
      <c r="KQY168" s="229"/>
      <c r="KQZ168" s="229"/>
      <c r="KRA168" s="229"/>
      <c r="KRB168" s="229"/>
      <c r="KRC168" s="229"/>
      <c r="KRD168" s="229"/>
      <c r="KRE168" s="229"/>
      <c r="KRF168" s="229"/>
      <c r="KRG168" s="229"/>
      <c r="KRH168" s="229"/>
      <c r="KRI168" s="229"/>
      <c r="KRJ168" s="229"/>
      <c r="KRK168" s="229"/>
      <c r="KRL168" s="229"/>
      <c r="KRM168" s="229"/>
      <c r="KRN168" s="229"/>
      <c r="KRO168" s="229"/>
      <c r="KRP168" s="229"/>
      <c r="KRQ168" s="229"/>
      <c r="KRR168" s="229"/>
      <c r="KRS168" s="229"/>
      <c r="KRT168" s="229"/>
      <c r="KRU168" s="229"/>
      <c r="KRV168" s="229"/>
      <c r="KRW168" s="229"/>
      <c r="KRX168" s="229"/>
      <c r="KRY168" s="229"/>
      <c r="KRZ168" s="229"/>
      <c r="KSA168" s="229"/>
      <c r="KSB168" s="229"/>
      <c r="KSC168" s="229"/>
      <c r="KSD168" s="229"/>
      <c r="KSE168" s="229"/>
      <c r="KSF168" s="229"/>
      <c r="KSG168" s="229"/>
      <c r="KSH168" s="229"/>
      <c r="KSI168" s="229"/>
      <c r="KSJ168" s="229"/>
      <c r="KSK168" s="229"/>
      <c r="KSL168" s="229"/>
      <c r="KSM168" s="229"/>
      <c r="KSN168" s="229"/>
      <c r="KSO168" s="229"/>
      <c r="KSP168" s="229"/>
      <c r="KSQ168" s="229"/>
      <c r="KSR168" s="229"/>
      <c r="KSS168" s="229"/>
      <c r="KST168" s="229"/>
      <c r="KSU168" s="229"/>
      <c r="KSV168" s="229"/>
      <c r="KSW168" s="229"/>
      <c r="KSX168" s="229"/>
      <c r="KSY168" s="229"/>
      <c r="KSZ168" s="229"/>
      <c r="KTA168" s="229"/>
      <c r="KTB168" s="229"/>
      <c r="KTC168" s="229"/>
      <c r="KTD168" s="229"/>
      <c r="KTE168" s="229"/>
      <c r="KTF168" s="229"/>
      <c r="KTG168" s="229"/>
      <c r="KTH168" s="229"/>
      <c r="KTI168" s="229"/>
      <c r="KTJ168" s="229"/>
      <c r="KTK168" s="229"/>
      <c r="KTL168" s="229"/>
      <c r="KTM168" s="229"/>
      <c r="KTN168" s="229"/>
      <c r="KTO168" s="229"/>
      <c r="KTP168" s="229"/>
      <c r="KTQ168" s="229"/>
      <c r="KTR168" s="229"/>
      <c r="KTS168" s="229"/>
      <c r="KTT168" s="229"/>
      <c r="KTU168" s="229"/>
      <c r="KTV168" s="229"/>
      <c r="KTW168" s="229"/>
      <c r="KTX168" s="229"/>
      <c r="KTY168" s="229"/>
      <c r="KTZ168" s="229"/>
      <c r="KUA168" s="229"/>
      <c r="KUB168" s="229"/>
      <c r="KUC168" s="229"/>
      <c r="KUD168" s="229"/>
      <c r="KUE168" s="229"/>
      <c r="KUF168" s="229"/>
      <c r="KUG168" s="229"/>
      <c r="KUH168" s="229"/>
      <c r="KUI168" s="229"/>
      <c r="KUJ168" s="229"/>
      <c r="KUK168" s="229"/>
      <c r="KUL168" s="229"/>
      <c r="KUM168" s="229"/>
      <c r="KUN168" s="229"/>
      <c r="KUO168" s="229"/>
      <c r="KUP168" s="229"/>
      <c r="KUQ168" s="229"/>
      <c r="KUR168" s="229"/>
      <c r="KUS168" s="229"/>
      <c r="KUT168" s="229"/>
      <c r="KUU168" s="229"/>
      <c r="KUV168" s="229"/>
      <c r="KUW168" s="229"/>
      <c r="KUX168" s="229"/>
      <c r="KUY168" s="229"/>
      <c r="KUZ168" s="229"/>
      <c r="KVA168" s="229"/>
      <c r="KVB168" s="229"/>
      <c r="KVC168" s="229"/>
      <c r="KVD168" s="229"/>
      <c r="KVE168" s="229"/>
      <c r="KVF168" s="229"/>
      <c r="KVG168" s="229"/>
      <c r="KVH168" s="229"/>
      <c r="KVI168" s="229"/>
      <c r="KVJ168" s="229"/>
      <c r="KVK168" s="229"/>
      <c r="KVL168" s="229"/>
      <c r="KVM168" s="229"/>
      <c r="KVN168" s="229"/>
      <c r="KVO168" s="229"/>
      <c r="KVP168" s="229"/>
      <c r="KVQ168" s="229"/>
      <c r="KVR168" s="229"/>
      <c r="KVS168" s="229"/>
      <c r="KVT168" s="229"/>
      <c r="KVU168" s="229"/>
      <c r="KVV168" s="229"/>
      <c r="KVW168" s="229"/>
      <c r="KVX168" s="229"/>
      <c r="KVY168" s="229"/>
      <c r="KVZ168" s="229"/>
      <c r="KWA168" s="229"/>
      <c r="KWB168" s="229"/>
      <c r="KWC168" s="229"/>
      <c r="KWD168" s="229"/>
      <c r="KWE168" s="229"/>
      <c r="KWF168" s="229"/>
      <c r="KWG168" s="229"/>
      <c r="KWH168" s="229"/>
      <c r="KWI168" s="229"/>
      <c r="KWJ168" s="229"/>
      <c r="KWK168" s="229"/>
      <c r="KWL168" s="229"/>
      <c r="KWM168" s="229"/>
      <c r="KWN168" s="229"/>
      <c r="KWO168" s="229"/>
      <c r="KWP168" s="229"/>
      <c r="KWQ168" s="229"/>
      <c r="KWR168" s="229"/>
      <c r="KWS168" s="229"/>
      <c r="KWT168" s="229"/>
      <c r="KWU168" s="229"/>
      <c r="KWV168" s="229"/>
      <c r="KWW168" s="229"/>
      <c r="KWX168" s="229"/>
      <c r="KWY168" s="229"/>
      <c r="KWZ168" s="229"/>
      <c r="KXA168" s="229"/>
      <c r="KXB168" s="229"/>
      <c r="KXC168" s="229"/>
      <c r="KXD168" s="229"/>
      <c r="KXE168" s="229"/>
      <c r="KXF168" s="229"/>
      <c r="KXG168" s="229"/>
      <c r="KXH168" s="229"/>
      <c r="KXI168" s="229"/>
      <c r="KXJ168" s="229"/>
      <c r="KXK168" s="229"/>
      <c r="KXL168" s="229"/>
      <c r="KXM168" s="229"/>
      <c r="KXN168" s="229"/>
      <c r="KXO168" s="229"/>
      <c r="KXP168" s="229"/>
      <c r="KXQ168" s="229"/>
      <c r="KXR168" s="229"/>
      <c r="KXS168" s="229"/>
      <c r="KXT168" s="229"/>
      <c r="KXU168" s="229"/>
      <c r="KXV168" s="229"/>
      <c r="KXW168" s="229"/>
      <c r="KXX168" s="229"/>
      <c r="KXY168" s="229"/>
      <c r="KXZ168" s="229"/>
      <c r="KYA168" s="229"/>
      <c r="KYB168" s="229"/>
      <c r="KYC168" s="229"/>
      <c r="KYD168" s="229"/>
      <c r="KYE168" s="229"/>
      <c r="KYF168" s="229"/>
      <c r="KYG168" s="229"/>
      <c r="KYH168" s="229"/>
      <c r="KYI168" s="229"/>
      <c r="KYJ168" s="229"/>
      <c r="KYK168" s="229"/>
      <c r="KYL168" s="229"/>
      <c r="KYM168" s="229"/>
      <c r="KYN168" s="229"/>
      <c r="KYO168" s="229"/>
      <c r="KYP168" s="229"/>
      <c r="KYQ168" s="229"/>
      <c r="KYR168" s="229"/>
      <c r="KYS168" s="229"/>
      <c r="KYT168" s="229"/>
      <c r="KYU168" s="229"/>
      <c r="KYV168" s="229"/>
      <c r="KYW168" s="229"/>
      <c r="KYX168" s="229"/>
      <c r="KYY168" s="229"/>
      <c r="KYZ168" s="229"/>
      <c r="KZA168" s="229"/>
      <c r="KZB168" s="229"/>
      <c r="KZC168" s="229"/>
      <c r="KZD168" s="229"/>
      <c r="KZE168" s="229"/>
      <c r="KZF168" s="229"/>
      <c r="KZG168" s="229"/>
      <c r="KZH168" s="229"/>
      <c r="KZI168" s="229"/>
      <c r="KZJ168" s="229"/>
      <c r="KZK168" s="229"/>
      <c r="KZL168" s="229"/>
      <c r="KZM168" s="229"/>
      <c r="KZN168" s="229"/>
      <c r="KZO168" s="229"/>
      <c r="KZP168" s="229"/>
      <c r="KZQ168" s="229"/>
      <c r="KZR168" s="229"/>
      <c r="KZS168" s="229"/>
      <c r="KZT168" s="229"/>
      <c r="KZU168" s="229"/>
      <c r="KZV168" s="229"/>
      <c r="KZW168" s="229"/>
      <c r="KZX168" s="229"/>
      <c r="KZY168" s="229"/>
      <c r="KZZ168" s="229"/>
      <c r="LAA168" s="229"/>
      <c r="LAB168" s="229"/>
      <c r="LAC168" s="229"/>
      <c r="LAD168" s="229"/>
      <c r="LAE168" s="229"/>
      <c r="LAF168" s="229"/>
      <c r="LAG168" s="229"/>
      <c r="LAH168" s="229"/>
      <c r="LAI168" s="229"/>
      <c r="LAP168" s="229"/>
      <c r="LAQ168" s="229"/>
      <c r="LAR168" s="229"/>
      <c r="LAS168" s="229"/>
      <c r="LAT168" s="229"/>
      <c r="LAU168" s="229"/>
      <c r="LAV168" s="229"/>
      <c r="LAW168" s="229"/>
      <c r="LAX168" s="229"/>
      <c r="LAY168" s="229"/>
      <c r="LAZ168" s="229"/>
      <c r="LBA168" s="229"/>
      <c r="LBB168" s="229"/>
      <c r="LBC168" s="229"/>
      <c r="LBD168" s="229"/>
      <c r="LBE168" s="229"/>
      <c r="LBF168" s="229"/>
      <c r="LBG168" s="229"/>
      <c r="LBH168" s="229"/>
      <c r="LBI168" s="229"/>
      <c r="LBJ168" s="229"/>
      <c r="LBK168" s="229"/>
      <c r="LBL168" s="229"/>
      <c r="LBM168" s="229"/>
      <c r="LBN168" s="229"/>
      <c r="LBO168" s="229"/>
      <c r="LBP168" s="229"/>
      <c r="LBQ168" s="229"/>
      <c r="LBR168" s="229"/>
      <c r="LBS168" s="229"/>
      <c r="LBT168" s="229"/>
      <c r="LBU168" s="229"/>
      <c r="LBV168" s="229"/>
      <c r="LBW168" s="229"/>
      <c r="LBX168" s="229"/>
      <c r="LBY168" s="229"/>
      <c r="LBZ168" s="229"/>
      <c r="LCA168" s="229"/>
      <c r="LCB168" s="229"/>
      <c r="LCC168" s="229"/>
      <c r="LCD168" s="229"/>
      <c r="LCE168" s="229"/>
      <c r="LCF168" s="229"/>
      <c r="LCG168" s="229"/>
      <c r="LCH168" s="229"/>
      <c r="LCI168" s="229"/>
      <c r="LCJ168" s="229"/>
      <c r="LCK168" s="229"/>
      <c r="LCL168" s="229"/>
      <c r="LCM168" s="229"/>
      <c r="LCN168" s="229"/>
      <c r="LCO168" s="229"/>
      <c r="LCP168" s="229"/>
      <c r="LCQ168" s="229"/>
      <c r="LCR168" s="229"/>
      <c r="LCS168" s="229"/>
      <c r="LCT168" s="229"/>
      <c r="LCU168" s="229"/>
      <c r="LCV168" s="229"/>
      <c r="LCW168" s="229"/>
      <c r="LCX168" s="229"/>
      <c r="LCY168" s="229"/>
      <c r="LCZ168" s="229"/>
      <c r="LDA168" s="229"/>
      <c r="LDB168" s="229"/>
      <c r="LDC168" s="229"/>
      <c r="LDD168" s="229"/>
      <c r="LDE168" s="229"/>
      <c r="LDF168" s="229"/>
      <c r="LDG168" s="229"/>
      <c r="LDH168" s="229"/>
      <c r="LDI168" s="229"/>
      <c r="LDJ168" s="229"/>
      <c r="LDK168" s="229"/>
      <c r="LDL168" s="229"/>
      <c r="LDM168" s="229"/>
      <c r="LDN168" s="229"/>
      <c r="LDO168" s="229"/>
      <c r="LDP168" s="229"/>
      <c r="LDQ168" s="229"/>
      <c r="LDR168" s="229"/>
      <c r="LDS168" s="229"/>
      <c r="LDT168" s="229"/>
      <c r="LDU168" s="229"/>
      <c r="LDV168" s="229"/>
      <c r="LDW168" s="229"/>
      <c r="LDX168" s="229"/>
      <c r="LDY168" s="229"/>
      <c r="LDZ168" s="229"/>
      <c r="LEA168" s="229"/>
      <c r="LEB168" s="229"/>
      <c r="LEC168" s="229"/>
      <c r="LED168" s="229"/>
      <c r="LEE168" s="229"/>
      <c r="LEF168" s="229"/>
      <c r="LEG168" s="229"/>
      <c r="LEH168" s="229"/>
      <c r="LEI168" s="229"/>
      <c r="LEJ168" s="229"/>
      <c r="LEK168" s="229"/>
      <c r="LEL168" s="229"/>
      <c r="LEM168" s="229"/>
      <c r="LEN168" s="229"/>
      <c r="LEO168" s="229"/>
      <c r="LEP168" s="229"/>
      <c r="LEQ168" s="229"/>
      <c r="LER168" s="229"/>
      <c r="LES168" s="229"/>
      <c r="LET168" s="229"/>
      <c r="LEU168" s="229"/>
      <c r="LEV168" s="229"/>
      <c r="LEW168" s="229"/>
      <c r="LEX168" s="229"/>
      <c r="LEY168" s="229"/>
      <c r="LEZ168" s="229"/>
      <c r="LFA168" s="229"/>
      <c r="LFB168" s="229"/>
      <c r="LFC168" s="229"/>
      <c r="LFD168" s="229"/>
      <c r="LFE168" s="229"/>
      <c r="LFF168" s="229"/>
      <c r="LFG168" s="229"/>
      <c r="LFH168" s="229"/>
      <c r="LFI168" s="229"/>
      <c r="LFJ168" s="229"/>
      <c r="LFK168" s="229"/>
      <c r="LFL168" s="229"/>
      <c r="LFM168" s="229"/>
      <c r="LFN168" s="229"/>
      <c r="LFO168" s="229"/>
      <c r="LFP168" s="229"/>
      <c r="LFQ168" s="229"/>
      <c r="LFR168" s="229"/>
      <c r="LFS168" s="229"/>
      <c r="LFT168" s="229"/>
      <c r="LFU168" s="229"/>
      <c r="LFV168" s="229"/>
      <c r="LFW168" s="229"/>
      <c r="LFX168" s="229"/>
      <c r="LFY168" s="229"/>
      <c r="LFZ168" s="229"/>
      <c r="LGA168" s="229"/>
      <c r="LGB168" s="229"/>
      <c r="LGC168" s="229"/>
      <c r="LGD168" s="229"/>
      <c r="LGE168" s="229"/>
      <c r="LGF168" s="229"/>
      <c r="LGG168" s="229"/>
      <c r="LGH168" s="229"/>
      <c r="LGI168" s="229"/>
      <c r="LGJ168" s="229"/>
      <c r="LGK168" s="229"/>
      <c r="LGL168" s="229"/>
      <c r="LGM168" s="229"/>
      <c r="LGN168" s="229"/>
      <c r="LGO168" s="229"/>
      <c r="LGP168" s="229"/>
      <c r="LGQ168" s="229"/>
      <c r="LGR168" s="229"/>
      <c r="LGS168" s="229"/>
      <c r="LGT168" s="229"/>
      <c r="LGU168" s="229"/>
      <c r="LGV168" s="229"/>
      <c r="LGW168" s="229"/>
      <c r="LGX168" s="229"/>
      <c r="LGY168" s="229"/>
      <c r="LGZ168" s="229"/>
      <c r="LHA168" s="229"/>
      <c r="LHB168" s="229"/>
      <c r="LHC168" s="229"/>
      <c r="LHD168" s="229"/>
      <c r="LHE168" s="229"/>
      <c r="LHF168" s="229"/>
      <c r="LHG168" s="229"/>
      <c r="LHH168" s="229"/>
      <c r="LHI168" s="229"/>
      <c r="LHJ168" s="229"/>
      <c r="LHK168" s="229"/>
      <c r="LHL168" s="229"/>
      <c r="LHM168" s="229"/>
      <c r="LHN168" s="229"/>
      <c r="LHO168" s="229"/>
      <c r="LHP168" s="229"/>
      <c r="LHQ168" s="229"/>
      <c r="LHR168" s="229"/>
      <c r="LHS168" s="229"/>
      <c r="LHT168" s="229"/>
      <c r="LHU168" s="229"/>
      <c r="LHV168" s="229"/>
      <c r="LHW168" s="229"/>
      <c r="LHX168" s="229"/>
      <c r="LHY168" s="229"/>
      <c r="LHZ168" s="229"/>
      <c r="LIA168" s="229"/>
      <c r="LIB168" s="229"/>
      <c r="LIC168" s="229"/>
      <c r="LID168" s="229"/>
      <c r="LIE168" s="229"/>
      <c r="LIF168" s="229"/>
      <c r="LIG168" s="229"/>
      <c r="LIH168" s="229"/>
      <c r="LII168" s="229"/>
      <c r="LIJ168" s="229"/>
      <c r="LIK168" s="229"/>
      <c r="LIL168" s="229"/>
      <c r="LIM168" s="229"/>
      <c r="LIN168" s="229"/>
      <c r="LIO168" s="229"/>
      <c r="LIP168" s="229"/>
      <c r="LIQ168" s="229"/>
      <c r="LIR168" s="229"/>
      <c r="LIS168" s="229"/>
      <c r="LIT168" s="229"/>
      <c r="LIU168" s="229"/>
      <c r="LIV168" s="229"/>
      <c r="LIW168" s="229"/>
      <c r="LIX168" s="229"/>
      <c r="LIY168" s="229"/>
      <c r="LIZ168" s="229"/>
      <c r="LJA168" s="229"/>
      <c r="LJB168" s="229"/>
      <c r="LJC168" s="229"/>
      <c r="LJD168" s="229"/>
      <c r="LJE168" s="229"/>
      <c r="LJF168" s="229"/>
      <c r="LJG168" s="229"/>
      <c r="LJH168" s="229"/>
      <c r="LJI168" s="229"/>
      <c r="LJJ168" s="229"/>
      <c r="LJK168" s="229"/>
      <c r="LJL168" s="229"/>
      <c r="LJM168" s="229"/>
      <c r="LJN168" s="229"/>
      <c r="LJO168" s="229"/>
      <c r="LJP168" s="229"/>
      <c r="LJQ168" s="229"/>
      <c r="LJR168" s="229"/>
      <c r="LJS168" s="229"/>
      <c r="LJT168" s="229"/>
      <c r="LJU168" s="229"/>
      <c r="LJV168" s="229"/>
      <c r="LJW168" s="229"/>
      <c r="LJX168" s="229"/>
      <c r="LJY168" s="229"/>
      <c r="LJZ168" s="229"/>
      <c r="LKA168" s="229"/>
      <c r="LKB168" s="229"/>
      <c r="LKC168" s="229"/>
      <c r="LKD168" s="229"/>
      <c r="LKE168" s="229"/>
      <c r="LKL168" s="229"/>
      <c r="LKM168" s="229"/>
      <c r="LKN168" s="229"/>
      <c r="LKO168" s="229"/>
      <c r="LKP168" s="229"/>
      <c r="LKQ168" s="229"/>
      <c r="LKR168" s="229"/>
      <c r="LKS168" s="229"/>
      <c r="LKT168" s="229"/>
      <c r="LKU168" s="229"/>
      <c r="LKV168" s="229"/>
      <c r="LKW168" s="229"/>
      <c r="LKX168" s="229"/>
      <c r="LKY168" s="229"/>
      <c r="LKZ168" s="229"/>
      <c r="LLA168" s="229"/>
      <c r="LLB168" s="229"/>
      <c r="LLC168" s="229"/>
      <c r="LLD168" s="229"/>
      <c r="LLE168" s="229"/>
      <c r="LLF168" s="229"/>
      <c r="LLG168" s="229"/>
      <c r="LLH168" s="229"/>
      <c r="LLI168" s="229"/>
      <c r="LLJ168" s="229"/>
      <c r="LLK168" s="229"/>
      <c r="LLL168" s="229"/>
      <c r="LLM168" s="229"/>
      <c r="LLN168" s="229"/>
      <c r="LLO168" s="229"/>
      <c r="LLP168" s="229"/>
      <c r="LLQ168" s="229"/>
      <c r="LLR168" s="229"/>
      <c r="LLS168" s="229"/>
      <c r="LLT168" s="229"/>
      <c r="LLU168" s="229"/>
      <c r="LLV168" s="229"/>
      <c r="LLW168" s="229"/>
      <c r="LLX168" s="229"/>
      <c r="LLY168" s="229"/>
      <c r="LLZ168" s="229"/>
      <c r="LMA168" s="229"/>
      <c r="LMB168" s="229"/>
      <c r="LMC168" s="229"/>
      <c r="LMD168" s="229"/>
      <c r="LME168" s="229"/>
      <c r="LMF168" s="229"/>
      <c r="LMG168" s="229"/>
      <c r="LMH168" s="229"/>
      <c r="LMI168" s="229"/>
      <c r="LMJ168" s="229"/>
      <c r="LMK168" s="229"/>
      <c r="LML168" s="229"/>
      <c r="LMM168" s="229"/>
      <c r="LMN168" s="229"/>
      <c r="LMO168" s="229"/>
      <c r="LMP168" s="229"/>
      <c r="LMQ168" s="229"/>
      <c r="LMR168" s="229"/>
      <c r="LMS168" s="229"/>
      <c r="LMT168" s="229"/>
      <c r="LMU168" s="229"/>
      <c r="LMV168" s="229"/>
      <c r="LMW168" s="229"/>
      <c r="LMX168" s="229"/>
      <c r="LMY168" s="229"/>
      <c r="LMZ168" s="229"/>
      <c r="LNA168" s="229"/>
      <c r="LNB168" s="229"/>
      <c r="LNC168" s="229"/>
      <c r="LND168" s="229"/>
      <c r="LNE168" s="229"/>
      <c r="LNF168" s="229"/>
      <c r="LNG168" s="229"/>
      <c r="LNH168" s="229"/>
      <c r="LNI168" s="229"/>
      <c r="LNJ168" s="229"/>
      <c r="LNK168" s="229"/>
      <c r="LNL168" s="229"/>
      <c r="LNM168" s="229"/>
      <c r="LNN168" s="229"/>
      <c r="LNO168" s="229"/>
      <c r="LNP168" s="229"/>
      <c r="LNQ168" s="229"/>
      <c r="LNR168" s="229"/>
      <c r="LNS168" s="229"/>
      <c r="LNT168" s="229"/>
      <c r="LNU168" s="229"/>
      <c r="LNV168" s="229"/>
      <c r="LNW168" s="229"/>
      <c r="LNX168" s="229"/>
      <c r="LNY168" s="229"/>
      <c r="LNZ168" s="229"/>
      <c r="LOA168" s="229"/>
      <c r="LOB168" s="229"/>
      <c r="LOC168" s="229"/>
      <c r="LOD168" s="229"/>
      <c r="LOE168" s="229"/>
      <c r="LOF168" s="229"/>
      <c r="LOG168" s="229"/>
      <c r="LOH168" s="229"/>
      <c r="LOI168" s="229"/>
      <c r="LOJ168" s="229"/>
      <c r="LOK168" s="229"/>
      <c r="LOL168" s="229"/>
      <c r="LOM168" s="229"/>
      <c r="LON168" s="229"/>
      <c r="LOO168" s="229"/>
      <c r="LOP168" s="229"/>
      <c r="LOQ168" s="229"/>
      <c r="LOR168" s="229"/>
      <c r="LOS168" s="229"/>
      <c r="LOT168" s="229"/>
      <c r="LOU168" s="229"/>
      <c r="LOV168" s="229"/>
      <c r="LOW168" s="229"/>
      <c r="LOX168" s="229"/>
      <c r="LOY168" s="229"/>
      <c r="LOZ168" s="229"/>
      <c r="LPA168" s="229"/>
      <c r="LPB168" s="229"/>
      <c r="LPC168" s="229"/>
      <c r="LPD168" s="229"/>
      <c r="LPE168" s="229"/>
      <c r="LPF168" s="229"/>
      <c r="LPG168" s="229"/>
      <c r="LPH168" s="229"/>
      <c r="LPI168" s="229"/>
      <c r="LPJ168" s="229"/>
      <c r="LPK168" s="229"/>
      <c r="LPL168" s="229"/>
      <c r="LPM168" s="229"/>
      <c r="LPN168" s="229"/>
      <c r="LPO168" s="229"/>
      <c r="LPP168" s="229"/>
      <c r="LPQ168" s="229"/>
      <c r="LPR168" s="229"/>
      <c r="LPS168" s="229"/>
      <c r="LPT168" s="229"/>
      <c r="LPU168" s="229"/>
      <c r="LPV168" s="229"/>
      <c r="LPW168" s="229"/>
      <c r="LPX168" s="229"/>
      <c r="LPY168" s="229"/>
      <c r="LPZ168" s="229"/>
      <c r="LQA168" s="229"/>
      <c r="LQB168" s="229"/>
      <c r="LQC168" s="229"/>
      <c r="LQD168" s="229"/>
      <c r="LQE168" s="229"/>
      <c r="LQF168" s="229"/>
      <c r="LQG168" s="229"/>
      <c r="LQH168" s="229"/>
      <c r="LQI168" s="229"/>
      <c r="LQJ168" s="229"/>
      <c r="LQK168" s="229"/>
      <c r="LQL168" s="229"/>
      <c r="LQM168" s="229"/>
      <c r="LQN168" s="229"/>
      <c r="LQO168" s="229"/>
      <c r="LQP168" s="229"/>
      <c r="LQQ168" s="229"/>
      <c r="LQR168" s="229"/>
      <c r="LQS168" s="229"/>
      <c r="LQT168" s="229"/>
      <c r="LQU168" s="229"/>
      <c r="LQV168" s="229"/>
      <c r="LQW168" s="229"/>
      <c r="LQX168" s="229"/>
      <c r="LQY168" s="229"/>
      <c r="LQZ168" s="229"/>
      <c r="LRA168" s="229"/>
      <c r="LRB168" s="229"/>
      <c r="LRC168" s="229"/>
      <c r="LRD168" s="229"/>
      <c r="LRE168" s="229"/>
      <c r="LRF168" s="229"/>
      <c r="LRG168" s="229"/>
      <c r="LRH168" s="229"/>
      <c r="LRI168" s="229"/>
      <c r="LRJ168" s="229"/>
      <c r="LRK168" s="229"/>
      <c r="LRL168" s="229"/>
      <c r="LRM168" s="229"/>
      <c r="LRN168" s="229"/>
      <c r="LRO168" s="229"/>
      <c r="LRP168" s="229"/>
      <c r="LRQ168" s="229"/>
      <c r="LRR168" s="229"/>
      <c r="LRS168" s="229"/>
      <c r="LRT168" s="229"/>
      <c r="LRU168" s="229"/>
      <c r="LRV168" s="229"/>
      <c r="LRW168" s="229"/>
      <c r="LRX168" s="229"/>
      <c r="LRY168" s="229"/>
      <c r="LRZ168" s="229"/>
      <c r="LSA168" s="229"/>
      <c r="LSB168" s="229"/>
      <c r="LSC168" s="229"/>
      <c r="LSD168" s="229"/>
      <c r="LSE168" s="229"/>
      <c r="LSF168" s="229"/>
      <c r="LSG168" s="229"/>
      <c r="LSH168" s="229"/>
      <c r="LSI168" s="229"/>
      <c r="LSJ168" s="229"/>
      <c r="LSK168" s="229"/>
      <c r="LSL168" s="229"/>
      <c r="LSM168" s="229"/>
      <c r="LSN168" s="229"/>
      <c r="LSO168" s="229"/>
      <c r="LSP168" s="229"/>
      <c r="LSQ168" s="229"/>
      <c r="LSR168" s="229"/>
      <c r="LSS168" s="229"/>
      <c r="LST168" s="229"/>
      <c r="LSU168" s="229"/>
      <c r="LSV168" s="229"/>
      <c r="LSW168" s="229"/>
      <c r="LSX168" s="229"/>
      <c r="LSY168" s="229"/>
      <c r="LSZ168" s="229"/>
      <c r="LTA168" s="229"/>
      <c r="LTB168" s="229"/>
      <c r="LTC168" s="229"/>
      <c r="LTD168" s="229"/>
      <c r="LTE168" s="229"/>
      <c r="LTF168" s="229"/>
      <c r="LTG168" s="229"/>
      <c r="LTH168" s="229"/>
      <c r="LTI168" s="229"/>
      <c r="LTJ168" s="229"/>
      <c r="LTK168" s="229"/>
      <c r="LTL168" s="229"/>
      <c r="LTM168" s="229"/>
      <c r="LTN168" s="229"/>
      <c r="LTO168" s="229"/>
      <c r="LTP168" s="229"/>
      <c r="LTQ168" s="229"/>
      <c r="LTR168" s="229"/>
      <c r="LTS168" s="229"/>
      <c r="LTT168" s="229"/>
      <c r="LTU168" s="229"/>
      <c r="LTV168" s="229"/>
      <c r="LTW168" s="229"/>
      <c r="LTX168" s="229"/>
      <c r="LTY168" s="229"/>
      <c r="LTZ168" s="229"/>
      <c r="LUA168" s="229"/>
      <c r="LUH168" s="229"/>
      <c r="LUI168" s="229"/>
      <c r="LUJ168" s="229"/>
      <c r="LUK168" s="229"/>
      <c r="LUL168" s="229"/>
      <c r="LUM168" s="229"/>
      <c r="LUN168" s="229"/>
      <c r="LUO168" s="229"/>
      <c r="LUP168" s="229"/>
      <c r="LUQ168" s="229"/>
      <c r="LUR168" s="229"/>
      <c r="LUS168" s="229"/>
      <c r="LUT168" s="229"/>
      <c r="LUU168" s="229"/>
      <c r="LUV168" s="229"/>
      <c r="LUW168" s="229"/>
      <c r="LUX168" s="229"/>
      <c r="LUY168" s="229"/>
      <c r="LUZ168" s="229"/>
      <c r="LVA168" s="229"/>
      <c r="LVB168" s="229"/>
      <c r="LVC168" s="229"/>
      <c r="LVD168" s="229"/>
      <c r="LVE168" s="229"/>
      <c r="LVF168" s="229"/>
      <c r="LVG168" s="229"/>
      <c r="LVH168" s="229"/>
      <c r="LVI168" s="229"/>
      <c r="LVJ168" s="229"/>
      <c r="LVK168" s="229"/>
      <c r="LVL168" s="229"/>
      <c r="LVM168" s="229"/>
      <c r="LVN168" s="229"/>
      <c r="LVO168" s="229"/>
      <c r="LVP168" s="229"/>
      <c r="LVQ168" s="229"/>
      <c r="LVR168" s="229"/>
      <c r="LVS168" s="229"/>
      <c r="LVT168" s="229"/>
      <c r="LVU168" s="229"/>
      <c r="LVV168" s="229"/>
      <c r="LVW168" s="229"/>
      <c r="LVX168" s="229"/>
      <c r="LVY168" s="229"/>
      <c r="LVZ168" s="229"/>
      <c r="LWA168" s="229"/>
      <c r="LWB168" s="229"/>
      <c r="LWC168" s="229"/>
      <c r="LWD168" s="229"/>
      <c r="LWE168" s="229"/>
      <c r="LWF168" s="229"/>
      <c r="LWG168" s="229"/>
      <c r="LWH168" s="229"/>
      <c r="LWI168" s="229"/>
      <c r="LWJ168" s="229"/>
      <c r="LWK168" s="229"/>
      <c r="LWL168" s="229"/>
      <c r="LWM168" s="229"/>
      <c r="LWN168" s="229"/>
      <c r="LWO168" s="229"/>
      <c r="LWP168" s="229"/>
      <c r="LWQ168" s="229"/>
      <c r="LWR168" s="229"/>
      <c r="LWS168" s="229"/>
      <c r="LWT168" s="229"/>
      <c r="LWU168" s="229"/>
      <c r="LWV168" s="229"/>
      <c r="LWW168" s="229"/>
      <c r="LWX168" s="229"/>
      <c r="LWY168" s="229"/>
      <c r="LWZ168" s="229"/>
      <c r="LXA168" s="229"/>
      <c r="LXB168" s="229"/>
      <c r="LXC168" s="229"/>
      <c r="LXD168" s="229"/>
      <c r="LXE168" s="229"/>
      <c r="LXF168" s="229"/>
      <c r="LXG168" s="229"/>
      <c r="LXH168" s="229"/>
      <c r="LXI168" s="229"/>
      <c r="LXJ168" s="229"/>
      <c r="LXK168" s="229"/>
      <c r="LXL168" s="229"/>
      <c r="LXM168" s="229"/>
      <c r="LXN168" s="229"/>
      <c r="LXO168" s="229"/>
      <c r="LXP168" s="229"/>
      <c r="LXQ168" s="229"/>
      <c r="LXR168" s="229"/>
      <c r="LXS168" s="229"/>
      <c r="LXT168" s="229"/>
      <c r="LXU168" s="229"/>
      <c r="LXV168" s="229"/>
      <c r="LXW168" s="229"/>
      <c r="LXX168" s="229"/>
      <c r="LXY168" s="229"/>
      <c r="LXZ168" s="229"/>
      <c r="LYA168" s="229"/>
      <c r="LYB168" s="229"/>
      <c r="LYC168" s="229"/>
      <c r="LYD168" s="229"/>
      <c r="LYE168" s="229"/>
      <c r="LYF168" s="229"/>
      <c r="LYG168" s="229"/>
      <c r="LYH168" s="229"/>
      <c r="LYI168" s="229"/>
      <c r="LYJ168" s="229"/>
      <c r="LYK168" s="229"/>
      <c r="LYL168" s="229"/>
      <c r="LYM168" s="229"/>
      <c r="LYN168" s="229"/>
      <c r="LYO168" s="229"/>
      <c r="LYP168" s="229"/>
      <c r="LYQ168" s="229"/>
      <c r="LYR168" s="229"/>
      <c r="LYS168" s="229"/>
      <c r="LYT168" s="229"/>
      <c r="LYU168" s="229"/>
      <c r="LYV168" s="229"/>
      <c r="LYW168" s="229"/>
      <c r="LYX168" s="229"/>
      <c r="LYY168" s="229"/>
      <c r="LYZ168" s="229"/>
      <c r="LZA168" s="229"/>
      <c r="LZB168" s="229"/>
      <c r="LZC168" s="229"/>
      <c r="LZD168" s="229"/>
      <c r="LZE168" s="229"/>
      <c r="LZF168" s="229"/>
      <c r="LZG168" s="229"/>
      <c r="LZH168" s="229"/>
      <c r="LZI168" s="229"/>
      <c r="LZJ168" s="229"/>
      <c r="LZK168" s="229"/>
      <c r="LZL168" s="229"/>
      <c r="LZM168" s="229"/>
      <c r="LZN168" s="229"/>
      <c r="LZO168" s="229"/>
      <c r="LZP168" s="229"/>
      <c r="LZQ168" s="229"/>
      <c r="LZR168" s="229"/>
      <c r="LZS168" s="229"/>
      <c r="LZT168" s="229"/>
      <c r="LZU168" s="229"/>
      <c r="LZV168" s="229"/>
      <c r="LZW168" s="229"/>
      <c r="LZX168" s="229"/>
      <c r="LZY168" s="229"/>
      <c r="LZZ168" s="229"/>
      <c r="MAA168" s="229"/>
      <c r="MAB168" s="229"/>
      <c r="MAC168" s="229"/>
      <c r="MAD168" s="229"/>
      <c r="MAE168" s="229"/>
      <c r="MAF168" s="229"/>
      <c r="MAG168" s="229"/>
      <c r="MAH168" s="229"/>
      <c r="MAI168" s="229"/>
      <c r="MAJ168" s="229"/>
      <c r="MAK168" s="229"/>
      <c r="MAL168" s="229"/>
      <c r="MAM168" s="229"/>
      <c r="MAN168" s="229"/>
      <c r="MAO168" s="229"/>
      <c r="MAP168" s="229"/>
      <c r="MAQ168" s="229"/>
      <c r="MAR168" s="229"/>
      <c r="MAS168" s="229"/>
      <c r="MAT168" s="229"/>
      <c r="MAU168" s="229"/>
      <c r="MAV168" s="229"/>
      <c r="MAW168" s="229"/>
      <c r="MAX168" s="229"/>
      <c r="MAY168" s="229"/>
      <c r="MAZ168" s="229"/>
      <c r="MBA168" s="229"/>
      <c r="MBB168" s="229"/>
      <c r="MBC168" s="229"/>
      <c r="MBD168" s="229"/>
      <c r="MBE168" s="229"/>
      <c r="MBF168" s="229"/>
      <c r="MBG168" s="229"/>
      <c r="MBH168" s="229"/>
      <c r="MBI168" s="229"/>
      <c r="MBJ168" s="229"/>
      <c r="MBK168" s="229"/>
      <c r="MBL168" s="229"/>
      <c r="MBM168" s="229"/>
      <c r="MBN168" s="229"/>
      <c r="MBO168" s="229"/>
      <c r="MBP168" s="229"/>
      <c r="MBQ168" s="229"/>
      <c r="MBR168" s="229"/>
      <c r="MBS168" s="229"/>
      <c r="MBT168" s="229"/>
      <c r="MBU168" s="229"/>
      <c r="MBV168" s="229"/>
      <c r="MBW168" s="229"/>
      <c r="MBX168" s="229"/>
      <c r="MBY168" s="229"/>
      <c r="MBZ168" s="229"/>
      <c r="MCA168" s="229"/>
      <c r="MCB168" s="229"/>
      <c r="MCC168" s="229"/>
      <c r="MCD168" s="229"/>
      <c r="MCE168" s="229"/>
      <c r="MCF168" s="229"/>
      <c r="MCG168" s="229"/>
      <c r="MCH168" s="229"/>
      <c r="MCI168" s="229"/>
      <c r="MCJ168" s="229"/>
      <c r="MCK168" s="229"/>
      <c r="MCL168" s="229"/>
      <c r="MCM168" s="229"/>
      <c r="MCN168" s="229"/>
      <c r="MCO168" s="229"/>
      <c r="MCP168" s="229"/>
      <c r="MCQ168" s="229"/>
      <c r="MCR168" s="229"/>
      <c r="MCS168" s="229"/>
      <c r="MCT168" s="229"/>
      <c r="MCU168" s="229"/>
      <c r="MCV168" s="229"/>
      <c r="MCW168" s="229"/>
      <c r="MCX168" s="229"/>
      <c r="MCY168" s="229"/>
      <c r="MCZ168" s="229"/>
      <c r="MDA168" s="229"/>
      <c r="MDB168" s="229"/>
      <c r="MDC168" s="229"/>
      <c r="MDD168" s="229"/>
      <c r="MDE168" s="229"/>
      <c r="MDF168" s="229"/>
      <c r="MDG168" s="229"/>
      <c r="MDH168" s="229"/>
      <c r="MDI168" s="229"/>
      <c r="MDJ168" s="229"/>
      <c r="MDK168" s="229"/>
      <c r="MDL168" s="229"/>
      <c r="MDM168" s="229"/>
      <c r="MDN168" s="229"/>
      <c r="MDO168" s="229"/>
      <c r="MDP168" s="229"/>
      <c r="MDQ168" s="229"/>
      <c r="MDR168" s="229"/>
      <c r="MDS168" s="229"/>
      <c r="MDT168" s="229"/>
      <c r="MDU168" s="229"/>
      <c r="MDV168" s="229"/>
      <c r="MDW168" s="229"/>
      <c r="MED168" s="229"/>
      <c r="MEE168" s="229"/>
      <c r="MEF168" s="229"/>
      <c r="MEG168" s="229"/>
      <c r="MEH168" s="229"/>
      <c r="MEI168" s="229"/>
      <c r="MEJ168" s="229"/>
      <c r="MEK168" s="229"/>
      <c r="MEL168" s="229"/>
      <c r="MEM168" s="229"/>
      <c r="MEN168" s="229"/>
      <c r="MEO168" s="229"/>
      <c r="MEP168" s="229"/>
      <c r="MEQ168" s="229"/>
      <c r="MER168" s="229"/>
      <c r="MES168" s="229"/>
      <c r="MET168" s="229"/>
      <c r="MEU168" s="229"/>
      <c r="MEV168" s="229"/>
      <c r="MEW168" s="229"/>
      <c r="MEX168" s="229"/>
      <c r="MEY168" s="229"/>
      <c r="MEZ168" s="229"/>
      <c r="MFA168" s="229"/>
      <c r="MFB168" s="229"/>
      <c r="MFC168" s="229"/>
      <c r="MFD168" s="229"/>
      <c r="MFE168" s="229"/>
      <c r="MFF168" s="229"/>
      <c r="MFG168" s="229"/>
      <c r="MFH168" s="229"/>
      <c r="MFI168" s="229"/>
      <c r="MFJ168" s="229"/>
      <c r="MFK168" s="229"/>
      <c r="MFL168" s="229"/>
      <c r="MFM168" s="229"/>
      <c r="MFN168" s="229"/>
      <c r="MFO168" s="229"/>
      <c r="MFP168" s="229"/>
      <c r="MFQ168" s="229"/>
      <c r="MFR168" s="229"/>
      <c r="MFS168" s="229"/>
      <c r="MFT168" s="229"/>
      <c r="MFU168" s="229"/>
      <c r="MFV168" s="229"/>
      <c r="MFW168" s="229"/>
      <c r="MFX168" s="229"/>
      <c r="MFY168" s="229"/>
      <c r="MFZ168" s="229"/>
      <c r="MGA168" s="229"/>
      <c r="MGB168" s="229"/>
      <c r="MGC168" s="229"/>
      <c r="MGD168" s="229"/>
      <c r="MGE168" s="229"/>
      <c r="MGF168" s="229"/>
      <c r="MGG168" s="229"/>
      <c r="MGH168" s="229"/>
      <c r="MGI168" s="229"/>
      <c r="MGJ168" s="229"/>
      <c r="MGK168" s="229"/>
      <c r="MGL168" s="229"/>
      <c r="MGM168" s="229"/>
      <c r="MGN168" s="229"/>
      <c r="MGO168" s="229"/>
      <c r="MGP168" s="229"/>
      <c r="MGQ168" s="229"/>
      <c r="MGR168" s="229"/>
      <c r="MGS168" s="229"/>
      <c r="MGT168" s="229"/>
      <c r="MGU168" s="229"/>
      <c r="MGV168" s="229"/>
      <c r="MGW168" s="229"/>
      <c r="MGX168" s="229"/>
      <c r="MGY168" s="229"/>
      <c r="MGZ168" s="229"/>
      <c r="MHA168" s="229"/>
      <c r="MHB168" s="229"/>
      <c r="MHC168" s="229"/>
      <c r="MHD168" s="229"/>
      <c r="MHE168" s="229"/>
      <c r="MHF168" s="229"/>
      <c r="MHG168" s="229"/>
      <c r="MHH168" s="229"/>
      <c r="MHI168" s="229"/>
      <c r="MHJ168" s="229"/>
      <c r="MHK168" s="229"/>
      <c r="MHL168" s="229"/>
      <c r="MHM168" s="229"/>
      <c r="MHN168" s="229"/>
      <c r="MHO168" s="229"/>
      <c r="MHP168" s="229"/>
      <c r="MHQ168" s="229"/>
      <c r="MHR168" s="229"/>
      <c r="MHS168" s="229"/>
      <c r="MHT168" s="229"/>
      <c r="MHU168" s="229"/>
      <c r="MHV168" s="229"/>
      <c r="MHW168" s="229"/>
      <c r="MHX168" s="229"/>
      <c r="MHY168" s="229"/>
      <c r="MHZ168" s="229"/>
      <c r="MIA168" s="229"/>
      <c r="MIB168" s="229"/>
      <c r="MIC168" s="229"/>
      <c r="MID168" s="229"/>
      <c r="MIE168" s="229"/>
      <c r="MIF168" s="229"/>
      <c r="MIG168" s="229"/>
      <c r="MIH168" s="229"/>
      <c r="MII168" s="229"/>
      <c r="MIJ168" s="229"/>
      <c r="MIK168" s="229"/>
      <c r="MIL168" s="229"/>
      <c r="MIM168" s="229"/>
      <c r="MIN168" s="229"/>
      <c r="MIO168" s="229"/>
      <c r="MIP168" s="229"/>
      <c r="MIQ168" s="229"/>
      <c r="MIR168" s="229"/>
      <c r="MIS168" s="229"/>
      <c r="MIT168" s="229"/>
      <c r="MIU168" s="229"/>
      <c r="MIV168" s="229"/>
      <c r="MIW168" s="229"/>
      <c r="MIX168" s="229"/>
      <c r="MIY168" s="229"/>
      <c r="MIZ168" s="229"/>
      <c r="MJA168" s="229"/>
      <c r="MJB168" s="229"/>
      <c r="MJC168" s="229"/>
      <c r="MJD168" s="229"/>
      <c r="MJE168" s="229"/>
      <c r="MJF168" s="229"/>
      <c r="MJG168" s="229"/>
      <c r="MJH168" s="229"/>
      <c r="MJI168" s="229"/>
      <c r="MJJ168" s="229"/>
      <c r="MJK168" s="229"/>
      <c r="MJL168" s="229"/>
      <c r="MJM168" s="229"/>
      <c r="MJN168" s="229"/>
      <c r="MJO168" s="229"/>
      <c r="MJP168" s="229"/>
      <c r="MJQ168" s="229"/>
      <c r="MJR168" s="229"/>
      <c r="MJS168" s="229"/>
      <c r="MJT168" s="229"/>
      <c r="MJU168" s="229"/>
      <c r="MJV168" s="229"/>
      <c r="MJW168" s="229"/>
      <c r="MJX168" s="229"/>
      <c r="MJY168" s="229"/>
      <c r="MJZ168" s="229"/>
      <c r="MKA168" s="229"/>
      <c r="MKB168" s="229"/>
      <c r="MKC168" s="229"/>
      <c r="MKD168" s="229"/>
      <c r="MKE168" s="229"/>
      <c r="MKF168" s="229"/>
      <c r="MKG168" s="229"/>
      <c r="MKH168" s="229"/>
      <c r="MKI168" s="229"/>
      <c r="MKJ168" s="229"/>
      <c r="MKK168" s="229"/>
      <c r="MKL168" s="229"/>
      <c r="MKM168" s="229"/>
      <c r="MKN168" s="229"/>
      <c r="MKO168" s="229"/>
      <c r="MKP168" s="229"/>
      <c r="MKQ168" s="229"/>
      <c r="MKR168" s="229"/>
      <c r="MKS168" s="229"/>
      <c r="MKT168" s="229"/>
      <c r="MKU168" s="229"/>
      <c r="MKV168" s="229"/>
      <c r="MKW168" s="229"/>
      <c r="MKX168" s="229"/>
      <c r="MKY168" s="229"/>
      <c r="MKZ168" s="229"/>
      <c r="MLA168" s="229"/>
      <c r="MLB168" s="229"/>
      <c r="MLC168" s="229"/>
      <c r="MLD168" s="229"/>
      <c r="MLE168" s="229"/>
      <c r="MLF168" s="229"/>
      <c r="MLG168" s="229"/>
      <c r="MLH168" s="229"/>
      <c r="MLI168" s="229"/>
      <c r="MLJ168" s="229"/>
      <c r="MLK168" s="229"/>
      <c r="MLL168" s="229"/>
      <c r="MLM168" s="229"/>
      <c r="MLN168" s="229"/>
      <c r="MLO168" s="229"/>
      <c r="MLP168" s="229"/>
      <c r="MLQ168" s="229"/>
      <c r="MLR168" s="229"/>
      <c r="MLS168" s="229"/>
      <c r="MLT168" s="229"/>
      <c r="MLU168" s="229"/>
      <c r="MLV168" s="229"/>
      <c r="MLW168" s="229"/>
      <c r="MLX168" s="229"/>
      <c r="MLY168" s="229"/>
      <c r="MLZ168" s="229"/>
      <c r="MMA168" s="229"/>
      <c r="MMB168" s="229"/>
      <c r="MMC168" s="229"/>
      <c r="MMD168" s="229"/>
      <c r="MME168" s="229"/>
      <c r="MMF168" s="229"/>
      <c r="MMG168" s="229"/>
      <c r="MMH168" s="229"/>
      <c r="MMI168" s="229"/>
      <c r="MMJ168" s="229"/>
      <c r="MMK168" s="229"/>
      <c r="MML168" s="229"/>
      <c r="MMM168" s="229"/>
      <c r="MMN168" s="229"/>
      <c r="MMO168" s="229"/>
      <c r="MMP168" s="229"/>
      <c r="MMQ168" s="229"/>
      <c r="MMR168" s="229"/>
      <c r="MMS168" s="229"/>
      <c r="MMT168" s="229"/>
      <c r="MMU168" s="229"/>
      <c r="MMV168" s="229"/>
      <c r="MMW168" s="229"/>
      <c r="MMX168" s="229"/>
      <c r="MMY168" s="229"/>
      <c r="MMZ168" s="229"/>
      <c r="MNA168" s="229"/>
      <c r="MNB168" s="229"/>
      <c r="MNC168" s="229"/>
      <c r="MND168" s="229"/>
      <c r="MNE168" s="229"/>
      <c r="MNF168" s="229"/>
      <c r="MNG168" s="229"/>
      <c r="MNH168" s="229"/>
      <c r="MNI168" s="229"/>
      <c r="MNJ168" s="229"/>
      <c r="MNK168" s="229"/>
      <c r="MNL168" s="229"/>
      <c r="MNM168" s="229"/>
      <c r="MNN168" s="229"/>
      <c r="MNO168" s="229"/>
      <c r="MNP168" s="229"/>
      <c r="MNQ168" s="229"/>
      <c r="MNR168" s="229"/>
      <c r="MNS168" s="229"/>
      <c r="MNZ168" s="229"/>
      <c r="MOA168" s="229"/>
      <c r="MOB168" s="229"/>
      <c r="MOC168" s="229"/>
      <c r="MOD168" s="229"/>
      <c r="MOE168" s="229"/>
      <c r="MOF168" s="229"/>
      <c r="MOG168" s="229"/>
      <c r="MOH168" s="229"/>
      <c r="MOI168" s="229"/>
      <c r="MOJ168" s="229"/>
      <c r="MOK168" s="229"/>
      <c r="MOL168" s="229"/>
      <c r="MOM168" s="229"/>
      <c r="MON168" s="229"/>
      <c r="MOO168" s="229"/>
      <c r="MOP168" s="229"/>
      <c r="MOQ168" s="229"/>
      <c r="MOR168" s="229"/>
      <c r="MOS168" s="229"/>
      <c r="MOT168" s="229"/>
      <c r="MOU168" s="229"/>
      <c r="MOV168" s="229"/>
      <c r="MOW168" s="229"/>
      <c r="MOX168" s="229"/>
      <c r="MOY168" s="229"/>
      <c r="MOZ168" s="229"/>
      <c r="MPA168" s="229"/>
      <c r="MPB168" s="229"/>
      <c r="MPC168" s="229"/>
      <c r="MPD168" s="229"/>
      <c r="MPE168" s="229"/>
      <c r="MPF168" s="229"/>
      <c r="MPG168" s="229"/>
      <c r="MPH168" s="229"/>
      <c r="MPI168" s="229"/>
      <c r="MPJ168" s="229"/>
      <c r="MPK168" s="229"/>
      <c r="MPL168" s="229"/>
      <c r="MPM168" s="229"/>
      <c r="MPN168" s="229"/>
      <c r="MPO168" s="229"/>
      <c r="MPP168" s="229"/>
      <c r="MPQ168" s="229"/>
      <c r="MPR168" s="229"/>
      <c r="MPS168" s="229"/>
      <c r="MPT168" s="229"/>
      <c r="MPU168" s="229"/>
      <c r="MPV168" s="229"/>
      <c r="MPW168" s="229"/>
      <c r="MPX168" s="229"/>
      <c r="MPY168" s="229"/>
      <c r="MPZ168" s="229"/>
      <c r="MQA168" s="229"/>
      <c r="MQB168" s="229"/>
      <c r="MQC168" s="229"/>
      <c r="MQD168" s="229"/>
      <c r="MQE168" s="229"/>
      <c r="MQF168" s="229"/>
      <c r="MQG168" s="229"/>
      <c r="MQH168" s="229"/>
      <c r="MQI168" s="229"/>
      <c r="MQJ168" s="229"/>
      <c r="MQK168" s="229"/>
      <c r="MQL168" s="229"/>
      <c r="MQM168" s="229"/>
      <c r="MQN168" s="229"/>
      <c r="MQO168" s="229"/>
      <c r="MQP168" s="229"/>
      <c r="MQQ168" s="229"/>
      <c r="MQR168" s="229"/>
      <c r="MQS168" s="229"/>
      <c r="MQT168" s="229"/>
      <c r="MQU168" s="229"/>
      <c r="MQV168" s="229"/>
      <c r="MQW168" s="229"/>
      <c r="MQX168" s="229"/>
      <c r="MQY168" s="229"/>
      <c r="MQZ168" s="229"/>
      <c r="MRA168" s="229"/>
      <c r="MRB168" s="229"/>
      <c r="MRC168" s="229"/>
      <c r="MRD168" s="229"/>
      <c r="MRE168" s="229"/>
      <c r="MRF168" s="229"/>
      <c r="MRG168" s="229"/>
      <c r="MRH168" s="229"/>
      <c r="MRI168" s="229"/>
      <c r="MRJ168" s="229"/>
      <c r="MRK168" s="229"/>
      <c r="MRL168" s="229"/>
      <c r="MRM168" s="229"/>
      <c r="MRN168" s="229"/>
      <c r="MRO168" s="229"/>
      <c r="MRP168" s="229"/>
      <c r="MRQ168" s="229"/>
      <c r="MRR168" s="229"/>
      <c r="MRS168" s="229"/>
      <c r="MRT168" s="229"/>
      <c r="MRU168" s="229"/>
      <c r="MRV168" s="229"/>
      <c r="MRW168" s="229"/>
      <c r="MRX168" s="229"/>
      <c r="MRY168" s="229"/>
      <c r="MRZ168" s="229"/>
      <c r="MSA168" s="229"/>
      <c r="MSB168" s="229"/>
      <c r="MSC168" s="229"/>
      <c r="MSD168" s="229"/>
      <c r="MSE168" s="229"/>
      <c r="MSF168" s="229"/>
      <c r="MSG168" s="229"/>
      <c r="MSH168" s="229"/>
      <c r="MSI168" s="229"/>
      <c r="MSJ168" s="229"/>
      <c r="MSK168" s="229"/>
      <c r="MSL168" s="229"/>
      <c r="MSM168" s="229"/>
      <c r="MSN168" s="229"/>
      <c r="MSO168" s="229"/>
      <c r="MSP168" s="229"/>
      <c r="MSQ168" s="229"/>
      <c r="MSR168" s="229"/>
      <c r="MSS168" s="229"/>
      <c r="MST168" s="229"/>
      <c r="MSU168" s="229"/>
      <c r="MSV168" s="229"/>
      <c r="MSW168" s="229"/>
      <c r="MSX168" s="229"/>
      <c r="MSY168" s="229"/>
      <c r="MSZ168" s="229"/>
      <c r="MTA168" s="229"/>
      <c r="MTB168" s="229"/>
      <c r="MTC168" s="229"/>
      <c r="MTD168" s="229"/>
      <c r="MTE168" s="229"/>
      <c r="MTF168" s="229"/>
      <c r="MTG168" s="229"/>
      <c r="MTH168" s="229"/>
      <c r="MTI168" s="229"/>
      <c r="MTJ168" s="229"/>
      <c r="MTK168" s="229"/>
      <c r="MTL168" s="229"/>
      <c r="MTM168" s="229"/>
      <c r="MTN168" s="229"/>
      <c r="MTO168" s="229"/>
      <c r="MTP168" s="229"/>
      <c r="MTQ168" s="229"/>
      <c r="MTR168" s="229"/>
      <c r="MTS168" s="229"/>
      <c r="MTT168" s="229"/>
      <c r="MTU168" s="229"/>
      <c r="MTV168" s="229"/>
      <c r="MTW168" s="229"/>
      <c r="MTX168" s="229"/>
      <c r="MTY168" s="229"/>
      <c r="MTZ168" s="229"/>
      <c r="MUA168" s="229"/>
      <c r="MUB168" s="229"/>
      <c r="MUC168" s="229"/>
      <c r="MUD168" s="229"/>
      <c r="MUE168" s="229"/>
      <c r="MUF168" s="229"/>
      <c r="MUG168" s="229"/>
      <c r="MUH168" s="229"/>
      <c r="MUI168" s="229"/>
      <c r="MUJ168" s="229"/>
      <c r="MUK168" s="229"/>
      <c r="MUL168" s="229"/>
      <c r="MUM168" s="229"/>
      <c r="MUN168" s="229"/>
      <c r="MUO168" s="229"/>
      <c r="MUP168" s="229"/>
      <c r="MUQ168" s="229"/>
      <c r="MUR168" s="229"/>
      <c r="MUS168" s="229"/>
      <c r="MUT168" s="229"/>
      <c r="MUU168" s="229"/>
      <c r="MUV168" s="229"/>
      <c r="MUW168" s="229"/>
      <c r="MUX168" s="229"/>
      <c r="MUY168" s="229"/>
      <c r="MUZ168" s="229"/>
      <c r="MVA168" s="229"/>
      <c r="MVB168" s="229"/>
      <c r="MVC168" s="229"/>
      <c r="MVD168" s="229"/>
      <c r="MVE168" s="229"/>
      <c r="MVF168" s="229"/>
      <c r="MVG168" s="229"/>
      <c r="MVH168" s="229"/>
      <c r="MVI168" s="229"/>
      <c r="MVJ168" s="229"/>
      <c r="MVK168" s="229"/>
      <c r="MVL168" s="229"/>
      <c r="MVM168" s="229"/>
      <c r="MVN168" s="229"/>
      <c r="MVO168" s="229"/>
      <c r="MVP168" s="229"/>
      <c r="MVQ168" s="229"/>
      <c r="MVR168" s="229"/>
      <c r="MVS168" s="229"/>
      <c r="MVT168" s="229"/>
      <c r="MVU168" s="229"/>
      <c r="MVV168" s="229"/>
      <c r="MVW168" s="229"/>
      <c r="MVX168" s="229"/>
      <c r="MVY168" s="229"/>
      <c r="MVZ168" s="229"/>
      <c r="MWA168" s="229"/>
      <c r="MWB168" s="229"/>
      <c r="MWC168" s="229"/>
      <c r="MWD168" s="229"/>
      <c r="MWE168" s="229"/>
      <c r="MWF168" s="229"/>
      <c r="MWG168" s="229"/>
      <c r="MWH168" s="229"/>
      <c r="MWI168" s="229"/>
      <c r="MWJ168" s="229"/>
      <c r="MWK168" s="229"/>
      <c r="MWL168" s="229"/>
      <c r="MWM168" s="229"/>
      <c r="MWN168" s="229"/>
      <c r="MWO168" s="229"/>
      <c r="MWP168" s="229"/>
      <c r="MWQ168" s="229"/>
      <c r="MWR168" s="229"/>
      <c r="MWS168" s="229"/>
      <c r="MWT168" s="229"/>
      <c r="MWU168" s="229"/>
      <c r="MWV168" s="229"/>
      <c r="MWW168" s="229"/>
      <c r="MWX168" s="229"/>
      <c r="MWY168" s="229"/>
      <c r="MWZ168" s="229"/>
      <c r="MXA168" s="229"/>
      <c r="MXB168" s="229"/>
      <c r="MXC168" s="229"/>
      <c r="MXD168" s="229"/>
      <c r="MXE168" s="229"/>
      <c r="MXF168" s="229"/>
      <c r="MXG168" s="229"/>
      <c r="MXH168" s="229"/>
      <c r="MXI168" s="229"/>
      <c r="MXJ168" s="229"/>
      <c r="MXK168" s="229"/>
      <c r="MXL168" s="229"/>
      <c r="MXM168" s="229"/>
      <c r="MXN168" s="229"/>
      <c r="MXO168" s="229"/>
      <c r="MXV168" s="229"/>
      <c r="MXW168" s="229"/>
      <c r="MXX168" s="229"/>
      <c r="MXY168" s="229"/>
      <c r="MXZ168" s="229"/>
      <c r="MYA168" s="229"/>
      <c r="MYB168" s="229"/>
      <c r="MYC168" s="229"/>
      <c r="MYD168" s="229"/>
      <c r="MYE168" s="229"/>
      <c r="MYF168" s="229"/>
      <c r="MYG168" s="229"/>
      <c r="MYH168" s="229"/>
      <c r="MYI168" s="229"/>
      <c r="MYJ168" s="229"/>
      <c r="MYK168" s="229"/>
      <c r="MYL168" s="229"/>
      <c r="MYM168" s="229"/>
      <c r="MYN168" s="229"/>
      <c r="MYO168" s="229"/>
      <c r="MYP168" s="229"/>
      <c r="MYQ168" s="229"/>
      <c r="MYR168" s="229"/>
      <c r="MYS168" s="229"/>
      <c r="MYT168" s="229"/>
      <c r="MYU168" s="229"/>
      <c r="MYV168" s="229"/>
      <c r="MYW168" s="229"/>
      <c r="MYX168" s="229"/>
      <c r="MYY168" s="229"/>
      <c r="MYZ168" s="229"/>
      <c r="MZA168" s="229"/>
      <c r="MZB168" s="229"/>
      <c r="MZC168" s="229"/>
      <c r="MZD168" s="229"/>
      <c r="MZE168" s="229"/>
      <c r="MZF168" s="229"/>
      <c r="MZG168" s="229"/>
      <c r="MZH168" s="229"/>
      <c r="MZI168" s="229"/>
      <c r="MZJ168" s="229"/>
      <c r="MZK168" s="229"/>
      <c r="MZL168" s="229"/>
      <c r="MZM168" s="229"/>
      <c r="MZN168" s="229"/>
      <c r="MZO168" s="229"/>
      <c r="MZP168" s="229"/>
      <c r="MZQ168" s="229"/>
      <c r="MZR168" s="229"/>
      <c r="MZS168" s="229"/>
      <c r="MZT168" s="229"/>
      <c r="MZU168" s="229"/>
      <c r="MZV168" s="229"/>
      <c r="MZW168" s="229"/>
      <c r="MZX168" s="229"/>
      <c r="MZY168" s="229"/>
      <c r="MZZ168" s="229"/>
      <c r="NAA168" s="229"/>
      <c r="NAB168" s="229"/>
      <c r="NAC168" s="229"/>
      <c r="NAD168" s="229"/>
      <c r="NAE168" s="229"/>
      <c r="NAF168" s="229"/>
      <c r="NAG168" s="229"/>
      <c r="NAH168" s="229"/>
      <c r="NAI168" s="229"/>
      <c r="NAJ168" s="229"/>
      <c r="NAK168" s="229"/>
      <c r="NAL168" s="229"/>
      <c r="NAM168" s="229"/>
      <c r="NAN168" s="229"/>
      <c r="NAO168" s="229"/>
      <c r="NAP168" s="229"/>
      <c r="NAQ168" s="229"/>
      <c r="NAR168" s="229"/>
      <c r="NAS168" s="229"/>
      <c r="NAT168" s="229"/>
      <c r="NAU168" s="229"/>
      <c r="NAV168" s="229"/>
      <c r="NAW168" s="229"/>
      <c r="NAX168" s="229"/>
      <c r="NAY168" s="229"/>
      <c r="NAZ168" s="229"/>
      <c r="NBA168" s="229"/>
      <c r="NBB168" s="229"/>
      <c r="NBC168" s="229"/>
      <c r="NBD168" s="229"/>
      <c r="NBE168" s="229"/>
      <c r="NBF168" s="229"/>
      <c r="NBG168" s="229"/>
      <c r="NBH168" s="229"/>
      <c r="NBI168" s="229"/>
      <c r="NBJ168" s="229"/>
      <c r="NBK168" s="229"/>
      <c r="NBL168" s="229"/>
      <c r="NBM168" s="229"/>
      <c r="NBN168" s="229"/>
      <c r="NBO168" s="229"/>
      <c r="NBP168" s="229"/>
      <c r="NBQ168" s="229"/>
      <c r="NBR168" s="229"/>
      <c r="NBS168" s="229"/>
      <c r="NBT168" s="229"/>
      <c r="NBU168" s="229"/>
      <c r="NBV168" s="229"/>
      <c r="NBW168" s="229"/>
      <c r="NBX168" s="229"/>
      <c r="NBY168" s="229"/>
      <c r="NBZ168" s="229"/>
      <c r="NCA168" s="229"/>
      <c r="NCB168" s="229"/>
      <c r="NCC168" s="229"/>
      <c r="NCD168" s="229"/>
      <c r="NCE168" s="229"/>
      <c r="NCF168" s="229"/>
      <c r="NCG168" s="229"/>
      <c r="NCH168" s="229"/>
      <c r="NCI168" s="229"/>
      <c r="NCJ168" s="229"/>
      <c r="NCK168" s="229"/>
      <c r="NCL168" s="229"/>
      <c r="NCM168" s="229"/>
      <c r="NCN168" s="229"/>
      <c r="NCO168" s="229"/>
      <c r="NCP168" s="229"/>
      <c r="NCQ168" s="229"/>
      <c r="NCR168" s="229"/>
      <c r="NCS168" s="229"/>
      <c r="NCT168" s="229"/>
      <c r="NCU168" s="229"/>
      <c r="NCV168" s="229"/>
      <c r="NCW168" s="229"/>
      <c r="NCX168" s="229"/>
      <c r="NCY168" s="229"/>
      <c r="NCZ168" s="229"/>
      <c r="NDA168" s="229"/>
      <c r="NDB168" s="229"/>
      <c r="NDC168" s="229"/>
      <c r="NDD168" s="229"/>
      <c r="NDE168" s="229"/>
      <c r="NDF168" s="229"/>
      <c r="NDG168" s="229"/>
      <c r="NDH168" s="229"/>
      <c r="NDI168" s="229"/>
      <c r="NDJ168" s="229"/>
      <c r="NDK168" s="229"/>
      <c r="NDL168" s="229"/>
      <c r="NDM168" s="229"/>
      <c r="NDN168" s="229"/>
      <c r="NDO168" s="229"/>
      <c r="NDP168" s="229"/>
      <c r="NDQ168" s="229"/>
      <c r="NDR168" s="229"/>
      <c r="NDS168" s="229"/>
      <c r="NDT168" s="229"/>
      <c r="NDU168" s="229"/>
      <c r="NDV168" s="229"/>
      <c r="NDW168" s="229"/>
      <c r="NDX168" s="229"/>
      <c r="NDY168" s="229"/>
      <c r="NDZ168" s="229"/>
      <c r="NEA168" s="229"/>
      <c r="NEB168" s="229"/>
      <c r="NEC168" s="229"/>
      <c r="NED168" s="229"/>
      <c r="NEE168" s="229"/>
      <c r="NEF168" s="229"/>
      <c r="NEG168" s="229"/>
      <c r="NEH168" s="229"/>
      <c r="NEI168" s="229"/>
      <c r="NEJ168" s="229"/>
      <c r="NEK168" s="229"/>
      <c r="NEL168" s="229"/>
      <c r="NEM168" s="229"/>
      <c r="NEN168" s="229"/>
      <c r="NEO168" s="229"/>
      <c r="NEP168" s="229"/>
      <c r="NEQ168" s="229"/>
      <c r="NER168" s="229"/>
      <c r="NES168" s="229"/>
      <c r="NET168" s="229"/>
      <c r="NEU168" s="229"/>
      <c r="NEV168" s="229"/>
      <c r="NEW168" s="229"/>
      <c r="NEX168" s="229"/>
      <c r="NEY168" s="229"/>
      <c r="NEZ168" s="229"/>
      <c r="NFA168" s="229"/>
      <c r="NFB168" s="229"/>
      <c r="NFC168" s="229"/>
      <c r="NFD168" s="229"/>
      <c r="NFE168" s="229"/>
      <c r="NFF168" s="229"/>
      <c r="NFG168" s="229"/>
      <c r="NFH168" s="229"/>
      <c r="NFI168" s="229"/>
      <c r="NFJ168" s="229"/>
      <c r="NFK168" s="229"/>
      <c r="NFL168" s="229"/>
      <c r="NFM168" s="229"/>
      <c r="NFN168" s="229"/>
      <c r="NFO168" s="229"/>
      <c r="NFP168" s="229"/>
      <c r="NFQ168" s="229"/>
      <c r="NFR168" s="229"/>
      <c r="NFS168" s="229"/>
      <c r="NFT168" s="229"/>
      <c r="NFU168" s="229"/>
      <c r="NFV168" s="229"/>
      <c r="NFW168" s="229"/>
      <c r="NFX168" s="229"/>
      <c r="NFY168" s="229"/>
      <c r="NFZ168" s="229"/>
      <c r="NGA168" s="229"/>
      <c r="NGB168" s="229"/>
      <c r="NGC168" s="229"/>
      <c r="NGD168" s="229"/>
      <c r="NGE168" s="229"/>
      <c r="NGF168" s="229"/>
      <c r="NGG168" s="229"/>
      <c r="NGH168" s="229"/>
      <c r="NGI168" s="229"/>
      <c r="NGJ168" s="229"/>
      <c r="NGK168" s="229"/>
      <c r="NGL168" s="229"/>
      <c r="NGM168" s="229"/>
      <c r="NGN168" s="229"/>
      <c r="NGO168" s="229"/>
      <c r="NGP168" s="229"/>
      <c r="NGQ168" s="229"/>
      <c r="NGR168" s="229"/>
      <c r="NGS168" s="229"/>
      <c r="NGT168" s="229"/>
      <c r="NGU168" s="229"/>
      <c r="NGV168" s="229"/>
      <c r="NGW168" s="229"/>
      <c r="NGX168" s="229"/>
      <c r="NGY168" s="229"/>
      <c r="NGZ168" s="229"/>
      <c r="NHA168" s="229"/>
      <c r="NHB168" s="229"/>
      <c r="NHC168" s="229"/>
      <c r="NHD168" s="229"/>
      <c r="NHE168" s="229"/>
      <c r="NHF168" s="229"/>
      <c r="NHG168" s="229"/>
      <c r="NHH168" s="229"/>
      <c r="NHI168" s="229"/>
      <c r="NHJ168" s="229"/>
      <c r="NHK168" s="229"/>
      <c r="NHR168" s="229"/>
      <c r="NHS168" s="229"/>
      <c r="NHT168" s="229"/>
      <c r="NHU168" s="229"/>
      <c r="NHV168" s="229"/>
      <c r="NHW168" s="229"/>
      <c r="NHX168" s="229"/>
      <c r="NHY168" s="229"/>
      <c r="NHZ168" s="229"/>
      <c r="NIA168" s="229"/>
      <c r="NIB168" s="229"/>
      <c r="NIC168" s="229"/>
      <c r="NID168" s="229"/>
      <c r="NIE168" s="229"/>
      <c r="NIF168" s="229"/>
      <c r="NIG168" s="229"/>
      <c r="NIH168" s="229"/>
      <c r="NII168" s="229"/>
      <c r="NIJ168" s="229"/>
      <c r="NIK168" s="229"/>
      <c r="NIL168" s="229"/>
      <c r="NIM168" s="229"/>
      <c r="NIN168" s="229"/>
      <c r="NIO168" s="229"/>
      <c r="NIP168" s="229"/>
      <c r="NIQ168" s="229"/>
      <c r="NIR168" s="229"/>
      <c r="NIS168" s="229"/>
      <c r="NIT168" s="229"/>
      <c r="NIU168" s="229"/>
      <c r="NIV168" s="229"/>
      <c r="NIW168" s="229"/>
      <c r="NIX168" s="229"/>
      <c r="NIY168" s="229"/>
      <c r="NIZ168" s="229"/>
      <c r="NJA168" s="229"/>
      <c r="NJB168" s="229"/>
      <c r="NJC168" s="229"/>
      <c r="NJD168" s="229"/>
      <c r="NJE168" s="229"/>
      <c r="NJF168" s="229"/>
      <c r="NJG168" s="229"/>
      <c r="NJH168" s="229"/>
      <c r="NJI168" s="229"/>
      <c r="NJJ168" s="229"/>
      <c r="NJK168" s="229"/>
      <c r="NJL168" s="229"/>
      <c r="NJM168" s="229"/>
      <c r="NJN168" s="229"/>
      <c r="NJO168" s="229"/>
      <c r="NJP168" s="229"/>
      <c r="NJQ168" s="229"/>
      <c r="NJR168" s="229"/>
      <c r="NJS168" s="229"/>
      <c r="NJT168" s="229"/>
      <c r="NJU168" s="229"/>
      <c r="NJV168" s="229"/>
      <c r="NJW168" s="229"/>
      <c r="NJX168" s="229"/>
      <c r="NJY168" s="229"/>
      <c r="NJZ168" s="229"/>
      <c r="NKA168" s="229"/>
      <c r="NKB168" s="229"/>
      <c r="NKC168" s="229"/>
      <c r="NKD168" s="229"/>
      <c r="NKE168" s="229"/>
      <c r="NKF168" s="229"/>
      <c r="NKG168" s="229"/>
      <c r="NKH168" s="229"/>
      <c r="NKI168" s="229"/>
      <c r="NKJ168" s="229"/>
      <c r="NKK168" s="229"/>
      <c r="NKL168" s="229"/>
      <c r="NKM168" s="229"/>
      <c r="NKN168" s="229"/>
      <c r="NKO168" s="229"/>
      <c r="NKP168" s="229"/>
      <c r="NKQ168" s="229"/>
      <c r="NKR168" s="229"/>
      <c r="NKS168" s="229"/>
      <c r="NKT168" s="229"/>
      <c r="NKU168" s="229"/>
      <c r="NKV168" s="229"/>
      <c r="NKW168" s="229"/>
      <c r="NKX168" s="229"/>
      <c r="NKY168" s="229"/>
      <c r="NKZ168" s="229"/>
      <c r="NLA168" s="229"/>
      <c r="NLB168" s="229"/>
      <c r="NLC168" s="229"/>
      <c r="NLD168" s="229"/>
      <c r="NLE168" s="229"/>
      <c r="NLF168" s="229"/>
      <c r="NLG168" s="229"/>
      <c r="NLH168" s="229"/>
      <c r="NLI168" s="229"/>
      <c r="NLJ168" s="229"/>
      <c r="NLK168" s="229"/>
      <c r="NLL168" s="229"/>
      <c r="NLM168" s="229"/>
      <c r="NLN168" s="229"/>
      <c r="NLO168" s="229"/>
      <c r="NLP168" s="229"/>
      <c r="NLQ168" s="229"/>
      <c r="NLR168" s="229"/>
      <c r="NLS168" s="229"/>
      <c r="NLT168" s="229"/>
      <c r="NLU168" s="229"/>
      <c r="NLV168" s="229"/>
      <c r="NLW168" s="229"/>
      <c r="NLX168" s="229"/>
      <c r="NLY168" s="229"/>
      <c r="NLZ168" s="229"/>
      <c r="NMA168" s="229"/>
      <c r="NMB168" s="229"/>
      <c r="NMC168" s="229"/>
      <c r="NMD168" s="229"/>
      <c r="NME168" s="229"/>
      <c r="NMF168" s="229"/>
      <c r="NMG168" s="229"/>
      <c r="NMH168" s="229"/>
      <c r="NMI168" s="229"/>
      <c r="NMJ168" s="229"/>
      <c r="NMK168" s="229"/>
      <c r="NML168" s="229"/>
      <c r="NMM168" s="229"/>
      <c r="NMN168" s="229"/>
      <c r="NMO168" s="229"/>
      <c r="NMP168" s="229"/>
      <c r="NMQ168" s="229"/>
      <c r="NMR168" s="229"/>
      <c r="NMS168" s="229"/>
      <c r="NMT168" s="229"/>
      <c r="NMU168" s="229"/>
      <c r="NMV168" s="229"/>
      <c r="NMW168" s="229"/>
      <c r="NMX168" s="229"/>
      <c r="NMY168" s="229"/>
      <c r="NMZ168" s="229"/>
      <c r="NNA168" s="229"/>
      <c r="NNB168" s="229"/>
      <c r="NNC168" s="229"/>
      <c r="NND168" s="229"/>
      <c r="NNE168" s="229"/>
      <c r="NNF168" s="229"/>
      <c r="NNG168" s="229"/>
      <c r="NNH168" s="229"/>
      <c r="NNI168" s="229"/>
      <c r="NNJ168" s="229"/>
      <c r="NNK168" s="229"/>
      <c r="NNL168" s="229"/>
      <c r="NNM168" s="229"/>
      <c r="NNN168" s="229"/>
      <c r="NNO168" s="229"/>
      <c r="NNP168" s="229"/>
      <c r="NNQ168" s="229"/>
      <c r="NNR168" s="229"/>
      <c r="NNS168" s="229"/>
      <c r="NNT168" s="229"/>
      <c r="NNU168" s="229"/>
      <c r="NNV168" s="229"/>
      <c r="NNW168" s="229"/>
      <c r="NNX168" s="229"/>
      <c r="NNY168" s="229"/>
      <c r="NNZ168" s="229"/>
      <c r="NOA168" s="229"/>
      <c r="NOB168" s="229"/>
      <c r="NOC168" s="229"/>
      <c r="NOD168" s="229"/>
      <c r="NOE168" s="229"/>
      <c r="NOF168" s="229"/>
      <c r="NOG168" s="229"/>
      <c r="NOH168" s="229"/>
      <c r="NOI168" s="229"/>
      <c r="NOJ168" s="229"/>
      <c r="NOK168" s="229"/>
      <c r="NOL168" s="229"/>
      <c r="NOM168" s="229"/>
      <c r="NON168" s="229"/>
      <c r="NOO168" s="229"/>
      <c r="NOP168" s="229"/>
      <c r="NOQ168" s="229"/>
      <c r="NOR168" s="229"/>
      <c r="NOS168" s="229"/>
      <c r="NOT168" s="229"/>
      <c r="NOU168" s="229"/>
      <c r="NOV168" s="229"/>
      <c r="NOW168" s="229"/>
      <c r="NOX168" s="229"/>
      <c r="NOY168" s="229"/>
      <c r="NOZ168" s="229"/>
      <c r="NPA168" s="229"/>
      <c r="NPB168" s="229"/>
      <c r="NPC168" s="229"/>
      <c r="NPD168" s="229"/>
      <c r="NPE168" s="229"/>
      <c r="NPF168" s="229"/>
      <c r="NPG168" s="229"/>
      <c r="NPH168" s="229"/>
      <c r="NPI168" s="229"/>
      <c r="NPJ168" s="229"/>
      <c r="NPK168" s="229"/>
      <c r="NPL168" s="229"/>
      <c r="NPM168" s="229"/>
      <c r="NPN168" s="229"/>
      <c r="NPO168" s="229"/>
      <c r="NPP168" s="229"/>
      <c r="NPQ168" s="229"/>
      <c r="NPR168" s="229"/>
      <c r="NPS168" s="229"/>
      <c r="NPT168" s="229"/>
      <c r="NPU168" s="229"/>
      <c r="NPV168" s="229"/>
      <c r="NPW168" s="229"/>
      <c r="NPX168" s="229"/>
      <c r="NPY168" s="229"/>
      <c r="NPZ168" s="229"/>
      <c r="NQA168" s="229"/>
      <c r="NQB168" s="229"/>
      <c r="NQC168" s="229"/>
      <c r="NQD168" s="229"/>
      <c r="NQE168" s="229"/>
      <c r="NQF168" s="229"/>
      <c r="NQG168" s="229"/>
      <c r="NQH168" s="229"/>
      <c r="NQI168" s="229"/>
      <c r="NQJ168" s="229"/>
      <c r="NQK168" s="229"/>
      <c r="NQL168" s="229"/>
      <c r="NQM168" s="229"/>
      <c r="NQN168" s="229"/>
      <c r="NQO168" s="229"/>
      <c r="NQP168" s="229"/>
      <c r="NQQ168" s="229"/>
      <c r="NQR168" s="229"/>
      <c r="NQS168" s="229"/>
      <c r="NQT168" s="229"/>
      <c r="NQU168" s="229"/>
      <c r="NQV168" s="229"/>
      <c r="NQW168" s="229"/>
      <c r="NQX168" s="229"/>
      <c r="NQY168" s="229"/>
      <c r="NQZ168" s="229"/>
      <c r="NRA168" s="229"/>
      <c r="NRB168" s="229"/>
      <c r="NRC168" s="229"/>
      <c r="NRD168" s="229"/>
      <c r="NRE168" s="229"/>
      <c r="NRF168" s="229"/>
      <c r="NRG168" s="229"/>
      <c r="NRN168" s="229"/>
      <c r="NRO168" s="229"/>
      <c r="NRP168" s="229"/>
      <c r="NRQ168" s="229"/>
      <c r="NRR168" s="229"/>
      <c r="NRS168" s="229"/>
      <c r="NRT168" s="229"/>
      <c r="NRU168" s="229"/>
      <c r="NRV168" s="229"/>
      <c r="NRW168" s="229"/>
      <c r="NRX168" s="229"/>
      <c r="NRY168" s="229"/>
      <c r="NRZ168" s="229"/>
      <c r="NSA168" s="229"/>
      <c r="NSB168" s="229"/>
      <c r="NSC168" s="229"/>
      <c r="NSD168" s="229"/>
      <c r="NSE168" s="229"/>
      <c r="NSF168" s="229"/>
      <c r="NSG168" s="229"/>
      <c r="NSH168" s="229"/>
      <c r="NSI168" s="229"/>
      <c r="NSJ168" s="229"/>
      <c r="NSK168" s="229"/>
      <c r="NSL168" s="229"/>
      <c r="NSM168" s="229"/>
      <c r="NSN168" s="229"/>
      <c r="NSO168" s="229"/>
      <c r="NSP168" s="229"/>
      <c r="NSQ168" s="229"/>
      <c r="NSR168" s="229"/>
      <c r="NSS168" s="229"/>
      <c r="NST168" s="229"/>
      <c r="NSU168" s="229"/>
      <c r="NSV168" s="229"/>
      <c r="NSW168" s="229"/>
      <c r="NSX168" s="229"/>
      <c r="NSY168" s="229"/>
      <c r="NSZ168" s="229"/>
      <c r="NTA168" s="229"/>
      <c r="NTB168" s="229"/>
      <c r="NTC168" s="229"/>
      <c r="NTD168" s="229"/>
      <c r="NTE168" s="229"/>
      <c r="NTF168" s="229"/>
      <c r="NTG168" s="229"/>
      <c r="NTH168" s="229"/>
      <c r="NTI168" s="229"/>
      <c r="NTJ168" s="229"/>
      <c r="NTK168" s="229"/>
      <c r="NTL168" s="229"/>
      <c r="NTM168" s="229"/>
      <c r="NTN168" s="229"/>
      <c r="NTO168" s="229"/>
      <c r="NTP168" s="229"/>
      <c r="NTQ168" s="229"/>
      <c r="NTR168" s="229"/>
      <c r="NTS168" s="229"/>
      <c r="NTT168" s="229"/>
      <c r="NTU168" s="229"/>
      <c r="NTV168" s="229"/>
      <c r="NTW168" s="229"/>
      <c r="NTX168" s="229"/>
      <c r="NTY168" s="229"/>
      <c r="NTZ168" s="229"/>
      <c r="NUA168" s="229"/>
      <c r="NUB168" s="229"/>
      <c r="NUC168" s="229"/>
      <c r="NUD168" s="229"/>
      <c r="NUE168" s="229"/>
      <c r="NUF168" s="229"/>
      <c r="NUG168" s="229"/>
      <c r="NUH168" s="229"/>
      <c r="NUI168" s="229"/>
      <c r="NUJ168" s="229"/>
      <c r="NUK168" s="229"/>
      <c r="NUL168" s="229"/>
      <c r="NUM168" s="229"/>
      <c r="NUN168" s="229"/>
      <c r="NUO168" s="229"/>
      <c r="NUP168" s="229"/>
      <c r="NUQ168" s="229"/>
      <c r="NUR168" s="229"/>
      <c r="NUS168" s="229"/>
      <c r="NUT168" s="229"/>
      <c r="NUU168" s="229"/>
      <c r="NUV168" s="229"/>
      <c r="NUW168" s="229"/>
      <c r="NUX168" s="229"/>
      <c r="NUY168" s="229"/>
      <c r="NUZ168" s="229"/>
      <c r="NVA168" s="229"/>
      <c r="NVB168" s="229"/>
      <c r="NVC168" s="229"/>
      <c r="NVD168" s="229"/>
      <c r="NVE168" s="229"/>
      <c r="NVF168" s="229"/>
      <c r="NVG168" s="229"/>
      <c r="NVH168" s="229"/>
      <c r="NVI168" s="229"/>
      <c r="NVJ168" s="229"/>
      <c r="NVK168" s="229"/>
      <c r="NVL168" s="229"/>
      <c r="NVM168" s="229"/>
      <c r="NVN168" s="229"/>
      <c r="NVO168" s="229"/>
      <c r="NVP168" s="229"/>
      <c r="NVQ168" s="229"/>
      <c r="NVR168" s="229"/>
      <c r="NVS168" s="229"/>
      <c r="NVT168" s="229"/>
      <c r="NVU168" s="229"/>
      <c r="NVV168" s="229"/>
      <c r="NVW168" s="229"/>
      <c r="NVX168" s="229"/>
      <c r="NVY168" s="229"/>
      <c r="NVZ168" s="229"/>
      <c r="NWA168" s="229"/>
      <c r="NWB168" s="229"/>
      <c r="NWC168" s="229"/>
      <c r="NWD168" s="229"/>
      <c r="NWE168" s="229"/>
      <c r="NWF168" s="229"/>
      <c r="NWG168" s="229"/>
      <c r="NWH168" s="229"/>
      <c r="NWI168" s="229"/>
      <c r="NWJ168" s="229"/>
      <c r="NWK168" s="229"/>
      <c r="NWL168" s="229"/>
      <c r="NWM168" s="229"/>
      <c r="NWN168" s="229"/>
      <c r="NWO168" s="229"/>
      <c r="NWP168" s="229"/>
      <c r="NWQ168" s="229"/>
      <c r="NWR168" s="229"/>
      <c r="NWS168" s="229"/>
      <c r="NWT168" s="229"/>
      <c r="NWU168" s="229"/>
      <c r="NWV168" s="229"/>
      <c r="NWW168" s="229"/>
      <c r="NWX168" s="229"/>
      <c r="NWY168" s="229"/>
      <c r="NWZ168" s="229"/>
      <c r="NXA168" s="229"/>
      <c r="NXB168" s="229"/>
      <c r="NXC168" s="229"/>
      <c r="NXD168" s="229"/>
      <c r="NXE168" s="229"/>
      <c r="NXF168" s="229"/>
      <c r="NXG168" s="229"/>
      <c r="NXH168" s="229"/>
      <c r="NXI168" s="229"/>
      <c r="NXJ168" s="229"/>
      <c r="NXK168" s="229"/>
      <c r="NXL168" s="229"/>
      <c r="NXM168" s="229"/>
      <c r="NXN168" s="229"/>
      <c r="NXO168" s="229"/>
      <c r="NXP168" s="229"/>
      <c r="NXQ168" s="229"/>
      <c r="NXR168" s="229"/>
      <c r="NXS168" s="229"/>
      <c r="NXT168" s="229"/>
      <c r="NXU168" s="229"/>
      <c r="NXV168" s="229"/>
      <c r="NXW168" s="229"/>
      <c r="NXX168" s="229"/>
      <c r="NXY168" s="229"/>
      <c r="NXZ168" s="229"/>
      <c r="NYA168" s="229"/>
      <c r="NYB168" s="229"/>
      <c r="NYC168" s="229"/>
      <c r="NYD168" s="229"/>
      <c r="NYE168" s="229"/>
      <c r="NYF168" s="229"/>
      <c r="NYG168" s="229"/>
      <c r="NYH168" s="229"/>
      <c r="NYI168" s="229"/>
      <c r="NYJ168" s="229"/>
      <c r="NYK168" s="229"/>
      <c r="NYL168" s="229"/>
      <c r="NYM168" s="229"/>
      <c r="NYN168" s="229"/>
      <c r="NYO168" s="229"/>
      <c r="NYP168" s="229"/>
      <c r="NYQ168" s="229"/>
      <c r="NYR168" s="229"/>
      <c r="NYS168" s="229"/>
      <c r="NYT168" s="229"/>
      <c r="NYU168" s="229"/>
      <c r="NYV168" s="229"/>
      <c r="NYW168" s="229"/>
      <c r="NYX168" s="229"/>
      <c r="NYY168" s="229"/>
      <c r="NYZ168" s="229"/>
      <c r="NZA168" s="229"/>
      <c r="NZB168" s="229"/>
      <c r="NZC168" s="229"/>
      <c r="NZD168" s="229"/>
      <c r="NZE168" s="229"/>
      <c r="NZF168" s="229"/>
      <c r="NZG168" s="229"/>
      <c r="NZH168" s="229"/>
      <c r="NZI168" s="229"/>
      <c r="NZJ168" s="229"/>
      <c r="NZK168" s="229"/>
      <c r="NZL168" s="229"/>
      <c r="NZM168" s="229"/>
      <c r="NZN168" s="229"/>
      <c r="NZO168" s="229"/>
      <c r="NZP168" s="229"/>
      <c r="NZQ168" s="229"/>
      <c r="NZR168" s="229"/>
      <c r="NZS168" s="229"/>
      <c r="NZT168" s="229"/>
      <c r="NZU168" s="229"/>
      <c r="NZV168" s="229"/>
      <c r="NZW168" s="229"/>
      <c r="NZX168" s="229"/>
      <c r="NZY168" s="229"/>
      <c r="NZZ168" s="229"/>
      <c r="OAA168" s="229"/>
      <c r="OAB168" s="229"/>
      <c r="OAC168" s="229"/>
      <c r="OAD168" s="229"/>
      <c r="OAE168" s="229"/>
      <c r="OAF168" s="229"/>
      <c r="OAG168" s="229"/>
      <c r="OAH168" s="229"/>
      <c r="OAI168" s="229"/>
      <c r="OAJ168" s="229"/>
      <c r="OAK168" s="229"/>
      <c r="OAL168" s="229"/>
      <c r="OAM168" s="229"/>
      <c r="OAN168" s="229"/>
      <c r="OAO168" s="229"/>
      <c r="OAP168" s="229"/>
      <c r="OAQ168" s="229"/>
      <c r="OAR168" s="229"/>
      <c r="OAS168" s="229"/>
      <c r="OAT168" s="229"/>
      <c r="OAU168" s="229"/>
      <c r="OAV168" s="229"/>
      <c r="OAW168" s="229"/>
      <c r="OAX168" s="229"/>
      <c r="OAY168" s="229"/>
      <c r="OAZ168" s="229"/>
      <c r="OBA168" s="229"/>
      <c r="OBB168" s="229"/>
      <c r="OBC168" s="229"/>
      <c r="OBJ168" s="229"/>
      <c r="OBK168" s="229"/>
      <c r="OBL168" s="229"/>
      <c r="OBM168" s="229"/>
      <c r="OBN168" s="229"/>
      <c r="OBO168" s="229"/>
      <c r="OBP168" s="229"/>
      <c r="OBQ168" s="229"/>
      <c r="OBR168" s="229"/>
      <c r="OBS168" s="229"/>
      <c r="OBT168" s="229"/>
      <c r="OBU168" s="229"/>
      <c r="OBV168" s="229"/>
      <c r="OBW168" s="229"/>
      <c r="OBX168" s="229"/>
      <c r="OBY168" s="229"/>
      <c r="OBZ168" s="229"/>
      <c r="OCA168" s="229"/>
      <c r="OCB168" s="229"/>
      <c r="OCC168" s="229"/>
      <c r="OCD168" s="229"/>
      <c r="OCE168" s="229"/>
      <c r="OCF168" s="229"/>
      <c r="OCG168" s="229"/>
      <c r="OCH168" s="229"/>
      <c r="OCI168" s="229"/>
      <c r="OCJ168" s="229"/>
      <c r="OCK168" s="229"/>
      <c r="OCL168" s="229"/>
      <c r="OCM168" s="229"/>
      <c r="OCN168" s="229"/>
      <c r="OCO168" s="229"/>
      <c r="OCP168" s="229"/>
      <c r="OCQ168" s="229"/>
      <c r="OCR168" s="229"/>
      <c r="OCS168" s="229"/>
      <c r="OCT168" s="229"/>
      <c r="OCU168" s="229"/>
      <c r="OCV168" s="229"/>
      <c r="OCW168" s="229"/>
      <c r="OCX168" s="229"/>
      <c r="OCY168" s="229"/>
      <c r="OCZ168" s="229"/>
      <c r="ODA168" s="229"/>
      <c r="ODB168" s="229"/>
      <c r="ODC168" s="229"/>
      <c r="ODD168" s="229"/>
      <c r="ODE168" s="229"/>
      <c r="ODF168" s="229"/>
      <c r="ODG168" s="229"/>
      <c r="ODH168" s="229"/>
      <c r="ODI168" s="229"/>
      <c r="ODJ168" s="229"/>
      <c r="ODK168" s="229"/>
      <c r="ODL168" s="229"/>
      <c r="ODM168" s="229"/>
      <c r="ODN168" s="229"/>
      <c r="ODO168" s="229"/>
      <c r="ODP168" s="229"/>
      <c r="ODQ168" s="229"/>
      <c r="ODR168" s="229"/>
      <c r="ODS168" s="229"/>
      <c r="ODT168" s="229"/>
      <c r="ODU168" s="229"/>
      <c r="ODV168" s="229"/>
      <c r="ODW168" s="229"/>
      <c r="ODX168" s="229"/>
      <c r="ODY168" s="229"/>
      <c r="ODZ168" s="229"/>
      <c r="OEA168" s="229"/>
      <c r="OEB168" s="229"/>
      <c r="OEC168" s="229"/>
      <c r="OED168" s="229"/>
      <c r="OEE168" s="229"/>
      <c r="OEF168" s="229"/>
      <c r="OEG168" s="229"/>
      <c r="OEH168" s="229"/>
      <c r="OEI168" s="229"/>
      <c r="OEJ168" s="229"/>
      <c r="OEK168" s="229"/>
      <c r="OEL168" s="229"/>
      <c r="OEM168" s="229"/>
      <c r="OEN168" s="229"/>
      <c r="OEO168" s="229"/>
      <c r="OEP168" s="229"/>
      <c r="OEQ168" s="229"/>
      <c r="OER168" s="229"/>
      <c r="OES168" s="229"/>
      <c r="OET168" s="229"/>
      <c r="OEU168" s="229"/>
      <c r="OEV168" s="229"/>
      <c r="OEW168" s="229"/>
      <c r="OEX168" s="229"/>
      <c r="OEY168" s="229"/>
      <c r="OEZ168" s="229"/>
      <c r="OFA168" s="229"/>
      <c r="OFB168" s="229"/>
      <c r="OFC168" s="229"/>
      <c r="OFD168" s="229"/>
      <c r="OFE168" s="229"/>
      <c r="OFF168" s="229"/>
      <c r="OFG168" s="229"/>
      <c r="OFH168" s="229"/>
      <c r="OFI168" s="229"/>
      <c r="OFJ168" s="229"/>
      <c r="OFK168" s="229"/>
      <c r="OFL168" s="229"/>
      <c r="OFM168" s="229"/>
      <c r="OFN168" s="229"/>
      <c r="OFO168" s="229"/>
      <c r="OFP168" s="229"/>
      <c r="OFQ168" s="229"/>
      <c r="OFR168" s="229"/>
      <c r="OFS168" s="229"/>
      <c r="OFT168" s="229"/>
      <c r="OFU168" s="229"/>
      <c r="OFV168" s="229"/>
      <c r="OFW168" s="229"/>
      <c r="OFX168" s="229"/>
      <c r="OFY168" s="229"/>
      <c r="OFZ168" s="229"/>
      <c r="OGA168" s="229"/>
      <c r="OGB168" s="229"/>
      <c r="OGC168" s="229"/>
      <c r="OGD168" s="229"/>
      <c r="OGE168" s="229"/>
      <c r="OGF168" s="229"/>
      <c r="OGG168" s="229"/>
      <c r="OGH168" s="229"/>
      <c r="OGI168" s="229"/>
      <c r="OGJ168" s="229"/>
      <c r="OGK168" s="229"/>
      <c r="OGL168" s="229"/>
      <c r="OGM168" s="229"/>
      <c r="OGN168" s="229"/>
      <c r="OGO168" s="229"/>
      <c r="OGP168" s="229"/>
      <c r="OGQ168" s="229"/>
      <c r="OGR168" s="229"/>
      <c r="OGS168" s="229"/>
      <c r="OGT168" s="229"/>
      <c r="OGU168" s="229"/>
      <c r="OGV168" s="229"/>
      <c r="OGW168" s="229"/>
      <c r="OGX168" s="229"/>
      <c r="OGY168" s="229"/>
      <c r="OGZ168" s="229"/>
      <c r="OHA168" s="229"/>
      <c r="OHB168" s="229"/>
      <c r="OHC168" s="229"/>
      <c r="OHD168" s="229"/>
      <c r="OHE168" s="229"/>
      <c r="OHF168" s="229"/>
      <c r="OHG168" s="229"/>
      <c r="OHH168" s="229"/>
      <c r="OHI168" s="229"/>
      <c r="OHJ168" s="229"/>
      <c r="OHK168" s="229"/>
      <c r="OHL168" s="229"/>
      <c r="OHM168" s="229"/>
      <c r="OHN168" s="229"/>
      <c r="OHO168" s="229"/>
      <c r="OHP168" s="229"/>
      <c r="OHQ168" s="229"/>
      <c r="OHR168" s="229"/>
      <c r="OHS168" s="229"/>
      <c r="OHT168" s="229"/>
      <c r="OHU168" s="229"/>
      <c r="OHV168" s="229"/>
      <c r="OHW168" s="229"/>
      <c r="OHX168" s="229"/>
      <c r="OHY168" s="229"/>
      <c r="OHZ168" s="229"/>
      <c r="OIA168" s="229"/>
      <c r="OIB168" s="229"/>
      <c r="OIC168" s="229"/>
      <c r="OID168" s="229"/>
      <c r="OIE168" s="229"/>
      <c r="OIF168" s="229"/>
      <c r="OIG168" s="229"/>
      <c r="OIH168" s="229"/>
      <c r="OII168" s="229"/>
      <c r="OIJ168" s="229"/>
      <c r="OIK168" s="229"/>
      <c r="OIL168" s="229"/>
      <c r="OIM168" s="229"/>
      <c r="OIN168" s="229"/>
      <c r="OIO168" s="229"/>
      <c r="OIP168" s="229"/>
      <c r="OIQ168" s="229"/>
      <c r="OIR168" s="229"/>
      <c r="OIS168" s="229"/>
      <c r="OIT168" s="229"/>
      <c r="OIU168" s="229"/>
      <c r="OIV168" s="229"/>
      <c r="OIW168" s="229"/>
      <c r="OIX168" s="229"/>
      <c r="OIY168" s="229"/>
      <c r="OIZ168" s="229"/>
      <c r="OJA168" s="229"/>
      <c r="OJB168" s="229"/>
      <c r="OJC168" s="229"/>
      <c r="OJD168" s="229"/>
      <c r="OJE168" s="229"/>
      <c r="OJF168" s="229"/>
      <c r="OJG168" s="229"/>
      <c r="OJH168" s="229"/>
      <c r="OJI168" s="229"/>
      <c r="OJJ168" s="229"/>
      <c r="OJK168" s="229"/>
      <c r="OJL168" s="229"/>
      <c r="OJM168" s="229"/>
      <c r="OJN168" s="229"/>
      <c r="OJO168" s="229"/>
      <c r="OJP168" s="229"/>
      <c r="OJQ168" s="229"/>
      <c r="OJR168" s="229"/>
      <c r="OJS168" s="229"/>
      <c r="OJT168" s="229"/>
      <c r="OJU168" s="229"/>
      <c r="OJV168" s="229"/>
      <c r="OJW168" s="229"/>
      <c r="OJX168" s="229"/>
      <c r="OJY168" s="229"/>
      <c r="OJZ168" s="229"/>
      <c r="OKA168" s="229"/>
      <c r="OKB168" s="229"/>
      <c r="OKC168" s="229"/>
      <c r="OKD168" s="229"/>
      <c r="OKE168" s="229"/>
      <c r="OKF168" s="229"/>
      <c r="OKG168" s="229"/>
      <c r="OKH168" s="229"/>
      <c r="OKI168" s="229"/>
      <c r="OKJ168" s="229"/>
      <c r="OKK168" s="229"/>
      <c r="OKL168" s="229"/>
      <c r="OKM168" s="229"/>
      <c r="OKN168" s="229"/>
      <c r="OKO168" s="229"/>
      <c r="OKP168" s="229"/>
      <c r="OKQ168" s="229"/>
      <c r="OKR168" s="229"/>
      <c r="OKS168" s="229"/>
      <c r="OKT168" s="229"/>
      <c r="OKU168" s="229"/>
      <c r="OKV168" s="229"/>
      <c r="OKW168" s="229"/>
      <c r="OKX168" s="229"/>
      <c r="OKY168" s="229"/>
      <c r="OLF168" s="229"/>
      <c r="OLG168" s="229"/>
      <c r="OLH168" s="229"/>
      <c r="OLI168" s="229"/>
      <c r="OLJ168" s="229"/>
      <c r="OLK168" s="229"/>
      <c r="OLL168" s="229"/>
      <c r="OLM168" s="229"/>
      <c r="OLN168" s="229"/>
      <c r="OLO168" s="229"/>
      <c r="OLP168" s="229"/>
      <c r="OLQ168" s="229"/>
      <c r="OLR168" s="229"/>
      <c r="OLS168" s="229"/>
      <c r="OLT168" s="229"/>
      <c r="OLU168" s="229"/>
      <c r="OLV168" s="229"/>
      <c r="OLW168" s="229"/>
      <c r="OLX168" s="229"/>
      <c r="OLY168" s="229"/>
      <c r="OLZ168" s="229"/>
      <c r="OMA168" s="229"/>
      <c r="OMB168" s="229"/>
      <c r="OMC168" s="229"/>
      <c r="OMD168" s="229"/>
      <c r="OME168" s="229"/>
      <c r="OMF168" s="229"/>
      <c r="OMG168" s="229"/>
      <c r="OMH168" s="229"/>
      <c r="OMI168" s="229"/>
      <c r="OMJ168" s="229"/>
      <c r="OMK168" s="229"/>
      <c r="OML168" s="229"/>
      <c r="OMM168" s="229"/>
      <c r="OMN168" s="229"/>
      <c r="OMO168" s="229"/>
      <c r="OMP168" s="229"/>
      <c r="OMQ168" s="229"/>
      <c r="OMR168" s="229"/>
      <c r="OMS168" s="229"/>
      <c r="OMT168" s="229"/>
      <c r="OMU168" s="229"/>
      <c r="OMV168" s="229"/>
      <c r="OMW168" s="229"/>
      <c r="OMX168" s="229"/>
      <c r="OMY168" s="229"/>
      <c r="OMZ168" s="229"/>
      <c r="ONA168" s="229"/>
      <c r="ONB168" s="229"/>
      <c r="ONC168" s="229"/>
      <c r="OND168" s="229"/>
      <c r="ONE168" s="229"/>
      <c r="ONF168" s="229"/>
      <c r="ONG168" s="229"/>
      <c r="ONH168" s="229"/>
      <c r="ONI168" s="229"/>
      <c r="ONJ168" s="229"/>
      <c r="ONK168" s="229"/>
      <c r="ONL168" s="229"/>
      <c r="ONM168" s="229"/>
      <c r="ONN168" s="229"/>
      <c r="ONO168" s="229"/>
      <c r="ONP168" s="229"/>
      <c r="ONQ168" s="229"/>
      <c r="ONR168" s="229"/>
      <c r="ONS168" s="229"/>
      <c r="ONT168" s="229"/>
      <c r="ONU168" s="229"/>
      <c r="ONV168" s="229"/>
      <c r="ONW168" s="229"/>
      <c r="ONX168" s="229"/>
      <c r="ONY168" s="229"/>
      <c r="ONZ168" s="229"/>
      <c r="OOA168" s="229"/>
      <c r="OOB168" s="229"/>
      <c r="OOC168" s="229"/>
      <c r="OOD168" s="229"/>
      <c r="OOE168" s="229"/>
      <c r="OOF168" s="229"/>
      <c r="OOG168" s="229"/>
      <c r="OOH168" s="229"/>
      <c r="OOI168" s="229"/>
      <c r="OOJ168" s="229"/>
      <c r="OOK168" s="229"/>
      <c r="OOL168" s="229"/>
      <c r="OOM168" s="229"/>
      <c r="OON168" s="229"/>
      <c r="OOO168" s="229"/>
      <c r="OOP168" s="229"/>
      <c r="OOQ168" s="229"/>
      <c r="OOR168" s="229"/>
      <c r="OOS168" s="229"/>
      <c r="OOT168" s="229"/>
      <c r="OOU168" s="229"/>
      <c r="OOV168" s="229"/>
      <c r="OOW168" s="229"/>
      <c r="OOX168" s="229"/>
      <c r="OOY168" s="229"/>
      <c r="OOZ168" s="229"/>
      <c r="OPA168" s="229"/>
      <c r="OPB168" s="229"/>
      <c r="OPC168" s="229"/>
      <c r="OPD168" s="229"/>
      <c r="OPE168" s="229"/>
      <c r="OPF168" s="229"/>
      <c r="OPG168" s="229"/>
      <c r="OPH168" s="229"/>
      <c r="OPI168" s="229"/>
      <c r="OPJ168" s="229"/>
      <c r="OPK168" s="229"/>
      <c r="OPL168" s="229"/>
      <c r="OPM168" s="229"/>
      <c r="OPN168" s="229"/>
      <c r="OPO168" s="229"/>
      <c r="OPP168" s="229"/>
      <c r="OPQ168" s="229"/>
      <c r="OPR168" s="229"/>
      <c r="OPS168" s="229"/>
      <c r="OPT168" s="229"/>
      <c r="OPU168" s="229"/>
      <c r="OPV168" s="229"/>
      <c r="OPW168" s="229"/>
      <c r="OPX168" s="229"/>
      <c r="OPY168" s="229"/>
      <c r="OPZ168" s="229"/>
      <c r="OQA168" s="229"/>
      <c r="OQB168" s="229"/>
      <c r="OQC168" s="229"/>
      <c r="OQD168" s="229"/>
      <c r="OQE168" s="229"/>
      <c r="OQF168" s="229"/>
      <c r="OQG168" s="229"/>
      <c r="OQH168" s="229"/>
      <c r="OQI168" s="229"/>
      <c r="OQJ168" s="229"/>
      <c r="OQK168" s="229"/>
      <c r="OQL168" s="229"/>
      <c r="OQM168" s="229"/>
      <c r="OQN168" s="229"/>
      <c r="OQO168" s="229"/>
      <c r="OQP168" s="229"/>
      <c r="OQQ168" s="229"/>
      <c r="OQR168" s="229"/>
      <c r="OQS168" s="229"/>
      <c r="OQT168" s="229"/>
      <c r="OQU168" s="229"/>
      <c r="OQV168" s="229"/>
      <c r="OQW168" s="229"/>
      <c r="OQX168" s="229"/>
      <c r="OQY168" s="229"/>
      <c r="OQZ168" s="229"/>
      <c r="ORA168" s="229"/>
      <c r="ORB168" s="229"/>
      <c r="ORC168" s="229"/>
      <c r="ORD168" s="229"/>
      <c r="ORE168" s="229"/>
      <c r="ORF168" s="229"/>
      <c r="ORG168" s="229"/>
      <c r="ORH168" s="229"/>
      <c r="ORI168" s="229"/>
      <c r="ORJ168" s="229"/>
      <c r="ORK168" s="229"/>
      <c r="ORL168" s="229"/>
      <c r="ORM168" s="229"/>
      <c r="ORN168" s="229"/>
      <c r="ORO168" s="229"/>
      <c r="ORP168" s="229"/>
      <c r="ORQ168" s="229"/>
      <c r="ORR168" s="229"/>
      <c r="ORS168" s="229"/>
      <c r="ORT168" s="229"/>
      <c r="ORU168" s="229"/>
      <c r="ORV168" s="229"/>
      <c r="ORW168" s="229"/>
      <c r="ORX168" s="229"/>
      <c r="ORY168" s="229"/>
      <c r="ORZ168" s="229"/>
      <c r="OSA168" s="229"/>
      <c r="OSB168" s="229"/>
      <c r="OSC168" s="229"/>
      <c r="OSD168" s="229"/>
      <c r="OSE168" s="229"/>
      <c r="OSF168" s="229"/>
      <c r="OSG168" s="229"/>
      <c r="OSH168" s="229"/>
      <c r="OSI168" s="229"/>
      <c r="OSJ168" s="229"/>
      <c r="OSK168" s="229"/>
      <c r="OSL168" s="229"/>
      <c r="OSM168" s="229"/>
      <c r="OSN168" s="229"/>
      <c r="OSO168" s="229"/>
      <c r="OSP168" s="229"/>
      <c r="OSQ168" s="229"/>
      <c r="OSR168" s="229"/>
      <c r="OSS168" s="229"/>
      <c r="OST168" s="229"/>
      <c r="OSU168" s="229"/>
      <c r="OSV168" s="229"/>
      <c r="OSW168" s="229"/>
      <c r="OSX168" s="229"/>
      <c r="OSY168" s="229"/>
      <c r="OSZ168" s="229"/>
      <c r="OTA168" s="229"/>
      <c r="OTB168" s="229"/>
      <c r="OTC168" s="229"/>
      <c r="OTD168" s="229"/>
      <c r="OTE168" s="229"/>
      <c r="OTF168" s="229"/>
      <c r="OTG168" s="229"/>
      <c r="OTH168" s="229"/>
      <c r="OTI168" s="229"/>
      <c r="OTJ168" s="229"/>
      <c r="OTK168" s="229"/>
      <c r="OTL168" s="229"/>
      <c r="OTM168" s="229"/>
      <c r="OTN168" s="229"/>
      <c r="OTO168" s="229"/>
      <c r="OTP168" s="229"/>
      <c r="OTQ168" s="229"/>
      <c r="OTR168" s="229"/>
      <c r="OTS168" s="229"/>
      <c r="OTT168" s="229"/>
      <c r="OTU168" s="229"/>
      <c r="OTV168" s="229"/>
      <c r="OTW168" s="229"/>
      <c r="OTX168" s="229"/>
      <c r="OTY168" s="229"/>
      <c r="OTZ168" s="229"/>
      <c r="OUA168" s="229"/>
      <c r="OUB168" s="229"/>
      <c r="OUC168" s="229"/>
      <c r="OUD168" s="229"/>
      <c r="OUE168" s="229"/>
      <c r="OUF168" s="229"/>
      <c r="OUG168" s="229"/>
      <c r="OUH168" s="229"/>
      <c r="OUI168" s="229"/>
      <c r="OUJ168" s="229"/>
      <c r="OUK168" s="229"/>
      <c r="OUL168" s="229"/>
      <c r="OUM168" s="229"/>
      <c r="OUN168" s="229"/>
      <c r="OUO168" s="229"/>
      <c r="OUP168" s="229"/>
      <c r="OUQ168" s="229"/>
      <c r="OUR168" s="229"/>
      <c r="OUS168" s="229"/>
      <c r="OUT168" s="229"/>
      <c r="OUU168" s="229"/>
      <c r="OVB168" s="229"/>
      <c r="OVC168" s="229"/>
      <c r="OVD168" s="229"/>
      <c r="OVE168" s="229"/>
      <c r="OVF168" s="229"/>
      <c r="OVG168" s="229"/>
      <c r="OVH168" s="229"/>
      <c r="OVI168" s="229"/>
      <c r="OVJ168" s="229"/>
      <c r="OVK168" s="229"/>
      <c r="OVL168" s="229"/>
      <c r="OVM168" s="229"/>
      <c r="OVN168" s="229"/>
      <c r="OVO168" s="229"/>
      <c r="OVP168" s="229"/>
      <c r="OVQ168" s="229"/>
      <c r="OVR168" s="229"/>
      <c r="OVS168" s="229"/>
      <c r="OVT168" s="229"/>
      <c r="OVU168" s="229"/>
      <c r="OVV168" s="229"/>
      <c r="OVW168" s="229"/>
      <c r="OVX168" s="229"/>
      <c r="OVY168" s="229"/>
      <c r="OVZ168" s="229"/>
      <c r="OWA168" s="229"/>
      <c r="OWB168" s="229"/>
      <c r="OWC168" s="229"/>
      <c r="OWD168" s="229"/>
      <c r="OWE168" s="229"/>
      <c r="OWF168" s="229"/>
      <c r="OWG168" s="229"/>
      <c r="OWH168" s="229"/>
      <c r="OWI168" s="229"/>
      <c r="OWJ168" s="229"/>
      <c r="OWK168" s="229"/>
      <c r="OWL168" s="229"/>
      <c r="OWM168" s="229"/>
      <c r="OWN168" s="229"/>
      <c r="OWO168" s="229"/>
      <c r="OWP168" s="229"/>
      <c r="OWQ168" s="229"/>
      <c r="OWR168" s="229"/>
      <c r="OWS168" s="229"/>
      <c r="OWT168" s="229"/>
      <c r="OWU168" s="229"/>
      <c r="OWV168" s="229"/>
      <c r="OWW168" s="229"/>
      <c r="OWX168" s="229"/>
      <c r="OWY168" s="229"/>
      <c r="OWZ168" s="229"/>
      <c r="OXA168" s="229"/>
      <c r="OXB168" s="229"/>
      <c r="OXC168" s="229"/>
      <c r="OXD168" s="229"/>
      <c r="OXE168" s="229"/>
      <c r="OXF168" s="229"/>
      <c r="OXG168" s="229"/>
      <c r="OXH168" s="229"/>
      <c r="OXI168" s="229"/>
      <c r="OXJ168" s="229"/>
      <c r="OXK168" s="229"/>
      <c r="OXL168" s="229"/>
      <c r="OXM168" s="229"/>
      <c r="OXN168" s="229"/>
      <c r="OXO168" s="229"/>
      <c r="OXP168" s="229"/>
      <c r="OXQ168" s="229"/>
      <c r="OXR168" s="229"/>
      <c r="OXS168" s="229"/>
      <c r="OXT168" s="229"/>
      <c r="OXU168" s="229"/>
      <c r="OXV168" s="229"/>
      <c r="OXW168" s="229"/>
      <c r="OXX168" s="229"/>
      <c r="OXY168" s="229"/>
      <c r="OXZ168" s="229"/>
      <c r="OYA168" s="229"/>
      <c r="OYB168" s="229"/>
      <c r="OYC168" s="229"/>
      <c r="OYD168" s="229"/>
      <c r="OYE168" s="229"/>
      <c r="OYF168" s="229"/>
      <c r="OYG168" s="229"/>
      <c r="OYH168" s="229"/>
      <c r="OYI168" s="229"/>
      <c r="OYJ168" s="229"/>
      <c r="OYK168" s="229"/>
      <c r="OYL168" s="229"/>
      <c r="OYM168" s="229"/>
      <c r="OYN168" s="229"/>
      <c r="OYO168" s="229"/>
      <c r="OYP168" s="229"/>
      <c r="OYQ168" s="229"/>
      <c r="OYR168" s="229"/>
      <c r="OYS168" s="229"/>
      <c r="OYT168" s="229"/>
      <c r="OYU168" s="229"/>
      <c r="OYV168" s="229"/>
      <c r="OYW168" s="229"/>
      <c r="OYX168" s="229"/>
      <c r="OYY168" s="229"/>
      <c r="OYZ168" s="229"/>
      <c r="OZA168" s="229"/>
      <c r="OZB168" s="229"/>
      <c r="OZC168" s="229"/>
      <c r="OZD168" s="229"/>
      <c r="OZE168" s="229"/>
      <c r="OZF168" s="229"/>
      <c r="OZG168" s="229"/>
      <c r="OZH168" s="229"/>
      <c r="OZI168" s="229"/>
      <c r="OZJ168" s="229"/>
      <c r="OZK168" s="229"/>
      <c r="OZL168" s="229"/>
      <c r="OZM168" s="229"/>
      <c r="OZN168" s="229"/>
      <c r="OZO168" s="229"/>
      <c r="OZP168" s="229"/>
      <c r="OZQ168" s="229"/>
      <c r="OZR168" s="229"/>
      <c r="OZS168" s="229"/>
      <c r="OZT168" s="229"/>
      <c r="OZU168" s="229"/>
      <c r="OZV168" s="229"/>
      <c r="OZW168" s="229"/>
      <c r="OZX168" s="229"/>
      <c r="OZY168" s="229"/>
      <c r="OZZ168" s="229"/>
      <c r="PAA168" s="229"/>
      <c r="PAB168" s="229"/>
      <c r="PAC168" s="229"/>
      <c r="PAD168" s="229"/>
      <c r="PAE168" s="229"/>
      <c r="PAF168" s="229"/>
      <c r="PAG168" s="229"/>
      <c r="PAH168" s="229"/>
      <c r="PAI168" s="229"/>
      <c r="PAJ168" s="229"/>
      <c r="PAK168" s="229"/>
      <c r="PAL168" s="229"/>
      <c r="PAM168" s="229"/>
      <c r="PAN168" s="229"/>
      <c r="PAO168" s="229"/>
      <c r="PAP168" s="229"/>
      <c r="PAQ168" s="229"/>
      <c r="PAR168" s="229"/>
      <c r="PAS168" s="229"/>
      <c r="PAT168" s="229"/>
      <c r="PAU168" s="229"/>
      <c r="PAV168" s="229"/>
      <c r="PAW168" s="229"/>
      <c r="PAX168" s="229"/>
      <c r="PAY168" s="229"/>
      <c r="PAZ168" s="229"/>
      <c r="PBA168" s="229"/>
      <c r="PBB168" s="229"/>
      <c r="PBC168" s="229"/>
      <c r="PBD168" s="229"/>
      <c r="PBE168" s="229"/>
      <c r="PBF168" s="229"/>
      <c r="PBG168" s="229"/>
      <c r="PBH168" s="229"/>
      <c r="PBI168" s="229"/>
      <c r="PBJ168" s="229"/>
      <c r="PBK168" s="229"/>
      <c r="PBL168" s="229"/>
      <c r="PBM168" s="229"/>
      <c r="PBN168" s="229"/>
      <c r="PBO168" s="229"/>
      <c r="PBP168" s="229"/>
      <c r="PBQ168" s="229"/>
      <c r="PBR168" s="229"/>
      <c r="PBS168" s="229"/>
      <c r="PBT168" s="229"/>
      <c r="PBU168" s="229"/>
      <c r="PBV168" s="229"/>
      <c r="PBW168" s="229"/>
      <c r="PBX168" s="229"/>
      <c r="PBY168" s="229"/>
      <c r="PBZ168" s="229"/>
      <c r="PCA168" s="229"/>
      <c r="PCB168" s="229"/>
      <c r="PCC168" s="229"/>
      <c r="PCD168" s="229"/>
      <c r="PCE168" s="229"/>
      <c r="PCF168" s="229"/>
      <c r="PCG168" s="229"/>
      <c r="PCH168" s="229"/>
      <c r="PCI168" s="229"/>
      <c r="PCJ168" s="229"/>
      <c r="PCK168" s="229"/>
      <c r="PCL168" s="229"/>
      <c r="PCM168" s="229"/>
      <c r="PCN168" s="229"/>
      <c r="PCO168" s="229"/>
      <c r="PCP168" s="229"/>
      <c r="PCQ168" s="229"/>
      <c r="PCR168" s="229"/>
      <c r="PCS168" s="229"/>
      <c r="PCT168" s="229"/>
      <c r="PCU168" s="229"/>
      <c r="PCV168" s="229"/>
      <c r="PCW168" s="229"/>
      <c r="PCX168" s="229"/>
      <c r="PCY168" s="229"/>
      <c r="PCZ168" s="229"/>
      <c r="PDA168" s="229"/>
      <c r="PDB168" s="229"/>
      <c r="PDC168" s="229"/>
      <c r="PDD168" s="229"/>
      <c r="PDE168" s="229"/>
      <c r="PDF168" s="229"/>
      <c r="PDG168" s="229"/>
      <c r="PDH168" s="229"/>
      <c r="PDI168" s="229"/>
      <c r="PDJ168" s="229"/>
      <c r="PDK168" s="229"/>
      <c r="PDL168" s="229"/>
      <c r="PDM168" s="229"/>
      <c r="PDN168" s="229"/>
      <c r="PDO168" s="229"/>
      <c r="PDP168" s="229"/>
      <c r="PDQ168" s="229"/>
      <c r="PDR168" s="229"/>
      <c r="PDS168" s="229"/>
      <c r="PDT168" s="229"/>
      <c r="PDU168" s="229"/>
      <c r="PDV168" s="229"/>
      <c r="PDW168" s="229"/>
      <c r="PDX168" s="229"/>
      <c r="PDY168" s="229"/>
      <c r="PDZ168" s="229"/>
      <c r="PEA168" s="229"/>
      <c r="PEB168" s="229"/>
      <c r="PEC168" s="229"/>
      <c r="PED168" s="229"/>
      <c r="PEE168" s="229"/>
      <c r="PEF168" s="229"/>
      <c r="PEG168" s="229"/>
      <c r="PEH168" s="229"/>
      <c r="PEI168" s="229"/>
      <c r="PEJ168" s="229"/>
      <c r="PEK168" s="229"/>
      <c r="PEL168" s="229"/>
      <c r="PEM168" s="229"/>
      <c r="PEN168" s="229"/>
      <c r="PEO168" s="229"/>
      <c r="PEP168" s="229"/>
      <c r="PEQ168" s="229"/>
      <c r="PEX168" s="229"/>
      <c r="PEY168" s="229"/>
      <c r="PEZ168" s="229"/>
      <c r="PFA168" s="229"/>
      <c r="PFB168" s="229"/>
      <c r="PFC168" s="229"/>
      <c r="PFD168" s="229"/>
      <c r="PFE168" s="229"/>
      <c r="PFF168" s="229"/>
      <c r="PFG168" s="229"/>
      <c r="PFH168" s="229"/>
      <c r="PFI168" s="229"/>
      <c r="PFJ168" s="229"/>
      <c r="PFK168" s="229"/>
      <c r="PFL168" s="229"/>
      <c r="PFM168" s="229"/>
      <c r="PFN168" s="229"/>
      <c r="PFO168" s="229"/>
      <c r="PFP168" s="229"/>
      <c r="PFQ168" s="229"/>
      <c r="PFR168" s="229"/>
      <c r="PFS168" s="229"/>
      <c r="PFT168" s="229"/>
      <c r="PFU168" s="229"/>
      <c r="PFV168" s="229"/>
      <c r="PFW168" s="229"/>
      <c r="PFX168" s="229"/>
      <c r="PFY168" s="229"/>
      <c r="PFZ168" s="229"/>
      <c r="PGA168" s="229"/>
      <c r="PGB168" s="229"/>
      <c r="PGC168" s="229"/>
      <c r="PGD168" s="229"/>
      <c r="PGE168" s="229"/>
      <c r="PGF168" s="229"/>
      <c r="PGG168" s="229"/>
      <c r="PGH168" s="229"/>
      <c r="PGI168" s="229"/>
      <c r="PGJ168" s="229"/>
      <c r="PGK168" s="229"/>
      <c r="PGL168" s="229"/>
      <c r="PGM168" s="229"/>
      <c r="PGN168" s="229"/>
      <c r="PGO168" s="229"/>
      <c r="PGP168" s="229"/>
      <c r="PGQ168" s="229"/>
      <c r="PGR168" s="229"/>
      <c r="PGS168" s="229"/>
      <c r="PGT168" s="229"/>
      <c r="PGU168" s="229"/>
      <c r="PGV168" s="229"/>
      <c r="PGW168" s="229"/>
      <c r="PGX168" s="229"/>
      <c r="PGY168" s="229"/>
      <c r="PGZ168" s="229"/>
      <c r="PHA168" s="229"/>
      <c r="PHB168" s="229"/>
      <c r="PHC168" s="229"/>
      <c r="PHD168" s="229"/>
      <c r="PHE168" s="229"/>
      <c r="PHF168" s="229"/>
      <c r="PHG168" s="229"/>
      <c r="PHH168" s="229"/>
      <c r="PHI168" s="229"/>
      <c r="PHJ168" s="229"/>
      <c r="PHK168" s="229"/>
      <c r="PHL168" s="229"/>
      <c r="PHM168" s="229"/>
      <c r="PHN168" s="229"/>
      <c r="PHO168" s="229"/>
      <c r="PHP168" s="229"/>
      <c r="PHQ168" s="229"/>
      <c r="PHR168" s="229"/>
      <c r="PHS168" s="229"/>
      <c r="PHT168" s="229"/>
      <c r="PHU168" s="229"/>
      <c r="PHV168" s="229"/>
      <c r="PHW168" s="229"/>
      <c r="PHX168" s="229"/>
      <c r="PHY168" s="229"/>
      <c r="PHZ168" s="229"/>
      <c r="PIA168" s="229"/>
      <c r="PIB168" s="229"/>
      <c r="PIC168" s="229"/>
      <c r="PID168" s="229"/>
      <c r="PIE168" s="229"/>
      <c r="PIF168" s="229"/>
      <c r="PIG168" s="229"/>
      <c r="PIH168" s="229"/>
      <c r="PII168" s="229"/>
      <c r="PIJ168" s="229"/>
      <c r="PIK168" s="229"/>
      <c r="PIL168" s="229"/>
      <c r="PIM168" s="229"/>
      <c r="PIN168" s="229"/>
      <c r="PIO168" s="229"/>
      <c r="PIP168" s="229"/>
      <c r="PIQ168" s="229"/>
      <c r="PIR168" s="229"/>
      <c r="PIS168" s="229"/>
      <c r="PIT168" s="229"/>
      <c r="PIU168" s="229"/>
      <c r="PIV168" s="229"/>
      <c r="PIW168" s="229"/>
      <c r="PIX168" s="229"/>
      <c r="PIY168" s="229"/>
      <c r="PIZ168" s="229"/>
      <c r="PJA168" s="229"/>
      <c r="PJB168" s="229"/>
      <c r="PJC168" s="229"/>
      <c r="PJD168" s="229"/>
      <c r="PJE168" s="229"/>
      <c r="PJF168" s="229"/>
      <c r="PJG168" s="229"/>
      <c r="PJH168" s="229"/>
      <c r="PJI168" s="229"/>
      <c r="PJJ168" s="229"/>
      <c r="PJK168" s="229"/>
      <c r="PJL168" s="229"/>
      <c r="PJM168" s="229"/>
      <c r="PJN168" s="229"/>
      <c r="PJO168" s="229"/>
      <c r="PJP168" s="229"/>
      <c r="PJQ168" s="229"/>
      <c r="PJR168" s="229"/>
      <c r="PJS168" s="229"/>
      <c r="PJT168" s="229"/>
      <c r="PJU168" s="229"/>
      <c r="PJV168" s="229"/>
      <c r="PJW168" s="229"/>
      <c r="PJX168" s="229"/>
      <c r="PJY168" s="229"/>
      <c r="PJZ168" s="229"/>
      <c r="PKA168" s="229"/>
      <c r="PKB168" s="229"/>
      <c r="PKC168" s="229"/>
      <c r="PKD168" s="229"/>
      <c r="PKE168" s="229"/>
      <c r="PKF168" s="229"/>
      <c r="PKG168" s="229"/>
      <c r="PKH168" s="229"/>
      <c r="PKI168" s="229"/>
      <c r="PKJ168" s="229"/>
      <c r="PKK168" s="229"/>
      <c r="PKL168" s="229"/>
      <c r="PKM168" s="229"/>
      <c r="PKN168" s="229"/>
      <c r="PKO168" s="229"/>
      <c r="PKP168" s="229"/>
      <c r="PKQ168" s="229"/>
      <c r="PKR168" s="229"/>
      <c r="PKS168" s="229"/>
      <c r="PKT168" s="229"/>
      <c r="PKU168" s="229"/>
      <c r="PKV168" s="229"/>
      <c r="PKW168" s="229"/>
      <c r="PKX168" s="229"/>
      <c r="PKY168" s="229"/>
      <c r="PKZ168" s="229"/>
      <c r="PLA168" s="229"/>
      <c r="PLB168" s="229"/>
      <c r="PLC168" s="229"/>
      <c r="PLD168" s="229"/>
      <c r="PLE168" s="229"/>
      <c r="PLF168" s="229"/>
      <c r="PLG168" s="229"/>
      <c r="PLH168" s="229"/>
      <c r="PLI168" s="229"/>
      <c r="PLJ168" s="229"/>
      <c r="PLK168" s="229"/>
      <c r="PLL168" s="229"/>
      <c r="PLM168" s="229"/>
      <c r="PLN168" s="229"/>
      <c r="PLO168" s="229"/>
      <c r="PLP168" s="229"/>
      <c r="PLQ168" s="229"/>
      <c r="PLR168" s="229"/>
      <c r="PLS168" s="229"/>
      <c r="PLT168" s="229"/>
      <c r="PLU168" s="229"/>
      <c r="PLV168" s="229"/>
      <c r="PLW168" s="229"/>
      <c r="PLX168" s="229"/>
      <c r="PLY168" s="229"/>
      <c r="PLZ168" s="229"/>
      <c r="PMA168" s="229"/>
      <c r="PMB168" s="229"/>
      <c r="PMC168" s="229"/>
      <c r="PMD168" s="229"/>
      <c r="PME168" s="229"/>
      <c r="PMF168" s="229"/>
      <c r="PMG168" s="229"/>
      <c r="PMH168" s="229"/>
      <c r="PMI168" s="229"/>
      <c r="PMJ168" s="229"/>
      <c r="PMK168" s="229"/>
      <c r="PML168" s="229"/>
      <c r="PMM168" s="229"/>
      <c r="PMN168" s="229"/>
      <c r="PMO168" s="229"/>
      <c r="PMP168" s="229"/>
      <c r="PMQ168" s="229"/>
      <c r="PMR168" s="229"/>
      <c r="PMS168" s="229"/>
      <c r="PMT168" s="229"/>
      <c r="PMU168" s="229"/>
      <c r="PMV168" s="229"/>
      <c r="PMW168" s="229"/>
      <c r="PMX168" s="229"/>
      <c r="PMY168" s="229"/>
      <c r="PMZ168" s="229"/>
      <c r="PNA168" s="229"/>
      <c r="PNB168" s="229"/>
      <c r="PNC168" s="229"/>
      <c r="PND168" s="229"/>
      <c r="PNE168" s="229"/>
      <c r="PNF168" s="229"/>
      <c r="PNG168" s="229"/>
      <c r="PNH168" s="229"/>
      <c r="PNI168" s="229"/>
      <c r="PNJ168" s="229"/>
      <c r="PNK168" s="229"/>
      <c r="PNL168" s="229"/>
      <c r="PNM168" s="229"/>
      <c r="PNN168" s="229"/>
      <c r="PNO168" s="229"/>
      <c r="PNP168" s="229"/>
      <c r="PNQ168" s="229"/>
      <c r="PNR168" s="229"/>
      <c r="PNS168" s="229"/>
      <c r="PNT168" s="229"/>
      <c r="PNU168" s="229"/>
      <c r="PNV168" s="229"/>
      <c r="PNW168" s="229"/>
      <c r="PNX168" s="229"/>
      <c r="PNY168" s="229"/>
      <c r="PNZ168" s="229"/>
      <c r="POA168" s="229"/>
      <c r="POB168" s="229"/>
      <c r="POC168" s="229"/>
      <c r="POD168" s="229"/>
      <c r="POE168" s="229"/>
      <c r="POF168" s="229"/>
      <c r="POG168" s="229"/>
      <c r="POH168" s="229"/>
      <c r="POI168" s="229"/>
      <c r="POJ168" s="229"/>
      <c r="POK168" s="229"/>
      <c r="POL168" s="229"/>
      <c r="POM168" s="229"/>
      <c r="POT168" s="229"/>
      <c r="POU168" s="229"/>
      <c r="POV168" s="229"/>
      <c r="POW168" s="229"/>
      <c r="POX168" s="229"/>
      <c r="POY168" s="229"/>
      <c r="POZ168" s="229"/>
      <c r="PPA168" s="229"/>
      <c r="PPB168" s="229"/>
      <c r="PPC168" s="229"/>
      <c r="PPD168" s="229"/>
      <c r="PPE168" s="229"/>
      <c r="PPF168" s="229"/>
      <c r="PPG168" s="229"/>
      <c r="PPH168" s="229"/>
      <c r="PPI168" s="229"/>
      <c r="PPJ168" s="229"/>
      <c r="PPK168" s="229"/>
      <c r="PPL168" s="229"/>
      <c r="PPM168" s="229"/>
      <c r="PPN168" s="229"/>
      <c r="PPO168" s="229"/>
      <c r="PPP168" s="229"/>
      <c r="PPQ168" s="229"/>
      <c r="PPR168" s="229"/>
      <c r="PPS168" s="229"/>
      <c r="PPT168" s="229"/>
      <c r="PPU168" s="229"/>
      <c r="PPV168" s="229"/>
      <c r="PPW168" s="229"/>
      <c r="PPX168" s="229"/>
      <c r="PPY168" s="229"/>
      <c r="PPZ168" s="229"/>
      <c r="PQA168" s="229"/>
      <c r="PQB168" s="229"/>
      <c r="PQC168" s="229"/>
      <c r="PQD168" s="229"/>
      <c r="PQE168" s="229"/>
      <c r="PQF168" s="229"/>
      <c r="PQG168" s="229"/>
      <c r="PQH168" s="229"/>
      <c r="PQI168" s="229"/>
      <c r="PQJ168" s="229"/>
      <c r="PQK168" s="229"/>
      <c r="PQL168" s="229"/>
      <c r="PQM168" s="229"/>
      <c r="PQN168" s="229"/>
      <c r="PQO168" s="229"/>
      <c r="PQP168" s="229"/>
      <c r="PQQ168" s="229"/>
      <c r="PQR168" s="229"/>
      <c r="PQS168" s="229"/>
      <c r="PQT168" s="229"/>
      <c r="PQU168" s="229"/>
      <c r="PQV168" s="229"/>
      <c r="PQW168" s="229"/>
      <c r="PQX168" s="229"/>
      <c r="PQY168" s="229"/>
      <c r="PQZ168" s="229"/>
      <c r="PRA168" s="229"/>
      <c r="PRB168" s="229"/>
      <c r="PRC168" s="229"/>
      <c r="PRD168" s="229"/>
      <c r="PRE168" s="229"/>
      <c r="PRF168" s="229"/>
      <c r="PRG168" s="229"/>
      <c r="PRH168" s="229"/>
      <c r="PRI168" s="229"/>
      <c r="PRJ168" s="229"/>
      <c r="PRK168" s="229"/>
      <c r="PRL168" s="229"/>
      <c r="PRM168" s="229"/>
      <c r="PRN168" s="229"/>
      <c r="PRO168" s="229"/>
      <c r="PRP168" s="229"/>
      <c r="PRQ168" s="229"/>
      <c r="PRR168" s="229"/>
      <c r="PRS168" s="229"/>
      <c r="PRT168" s="229"/>
      <c r="PRU168" s="229"/>
      <c r="PRV168" s="229"/>
      <c r="PRW168" s="229"/>
      <c r="PRX168" s="229"/>
      <c r="PRY168" s="229"/>
      <c r="PRZ168" s="229"/>
      <c r="PSA168" s="229"/>
      <c r="PSB168" s="229"/>
      <c r="PSC168" s="229"/>
      <c r="PSD168" s="229"/>
      <c r="PSE168" s="229"/>
      <c r="PSF168" s="229"/>
      <c r="PSG168" s="229"/>
      <c r="PSH168" s="229"/>
      <c r="PSI168" s="229"/>
      <c r="PSJ168" s="229"/>
      <c r="PSK168" s="229"/>
      <c r="PSL168" s="229"/>
      <c r="PSM168" s="229"/>
      <c r="PSN168" s="229"/>
      <c r="PSO168" s="229"/>
      <c r="PSP168" s="229"/>
      <c r="PSQ168" s="229"/>
      <c r="PSR168" s="229"/>
      <c r="PSS168" s="229"/>
      <c r="PST168" s="229"/>
      <c r="PSU168" s="229"/>
      <c r="PSV168" s="229"/>
      <c r="PSW168" s="229"/>
      <c r="PSX168" s="229"/>
      <c r="PSY168" s="229"/>
      <c r="PSZ168" s="229"/>
      <c r="PTA168" s="229"/>
      <c r="PTB168" s="229"/>
      <c r="PTC168" s="229"/>
      <c r="PTD168" s="229"/>
      <c r="PTE168" s="229"/>
      <c r="PTF168" s="229"/>
      <c r="PTG168" s="229"/>
      <c r="PTH168" s="229"/>
      <c r="PTI168" s="229"/>
      <c r="PTJ168" s="229"/>
      <c r="PTK168" s="229"/>
      <c r="PTL168" s="229"/>
      <c r="PTM168" s="229"/>
      <c r="PTN168" s="229"/>
      <c r="PTO168" s="229"/>
      <c r="PTP168" s="229"/>
      <c r="PTQ168" s="229"/>
      <c r="PTR168" s="229"/>
      <c r="PTS168" s="229"/>
      <c r="PTT168" s="229"/>
      <c r="PTU168" s="229"/>
      <c r="PTV168" s="229"/>
      <c r="PTW168" s="229"/>
      <c r="PTX168" s="229"/>
      <c r="PTY168" s="229"/>
      <c r="PTZ168" s="229"/>
      <c r="PUA168" s="229"/>
      <c r="PUB168" s="229"/>
      <c r="PUC168" s="229"/>
      <c r="PUD168" s="229"/>
      <c r="PUE168" s="229"/>
      <c r="PUF168" s="229"/>
      <c r="PUG168" s="229"/>
      <c r="PUH168" s="229"/>
      <c r="PUI168" s="229"/>
      <c r="PUJ168" s="229"/>
      <c r="PUK168" s="229"/>
      <c r="PUL168" s="229"/>
      <c r="PUM168" s="229"/>
      <c r="PUN168" s="229"/>
      <c r="PUO168" s="229"/>
      <c r="PUP168" s="229"/>
      <c r="PUQ168" s="229"/>
      <c r="PUR168" s="229"/>
      <c r="PUS168" s="229"/>
      <c r="PUT168" s="229"/>
      <c r="PUU168" s="229"/>
      <c r="PUV168" s="229"/>
      <c r="PUW168" s="229"/>
      <c r="PUX168" s="229"/>
      <c r="PUY168" s="229"/>
      <c r="PUZ168" s="229"/>
      <c r="PVA168" s="229"/>
      <c r="PVB168" s="229"/>
      <c r="PVC168" s="229"/>
      <c r="PVD168" s="229"/>
      <c r="PVE168" s="229"/>
      <c r="PVF168" s="229"/>
      <c r="PVG168" s="229"/>
      <c r="PVH168" s="229"/>
      <c r="PVI168" s="229"/>
      <c r="PVJ168" s="229"/>
      <c r="PVK168" s="229"/>
      <c r="PVL168" s="229"/>
      <c r="PVM168" s="229"/>
      <c r="PVN168" s="229"/>
      <c r="PVO168" s="229"/>
      <c r="PVP168" s="229"/>
      <c r="PVQ168" s="229"/>
      <c r="PVR168" s="229"/>
      <c r="PVS168" s="229"/>
      <c r="PVT168" s="229"/>
      <c r="PVU168" s="229"/>
      <c r="PVV168" s="229"/>
      <c r="PVW168" s="229"/>
      <c r="PVX168" s="229"/>
      <c r="PVY168" s="229"/>
      <c r="PVZ168" s="229"/>
      <c r="PWA168" s="229"/>
      <c r="PWB168" s="229"/>
      <c r="PWC168" s="229"/>
      <c r="PWD168" s="229"/>
      <c r="PWE168" s="229"/>
      <c r="PWF168" s="229"/>
      <c r="PWG168" s="229"/>
      <c r="PWH168" s="229"/>
      <c r="PWI168" s="229"/>
      <c r="PWJ168" s="229"/>
      <c r="PWK168" s="229"/>
      <c r="PWL168" s="229"/>
      <c r="PWM168" s="229"/>
      <c r="PWN168" s="229"/>
      <c r="PWO168" s="229"/>
      <c r="PWP168" s="229"/>
      <c r="PWQ168" s="229"/>
      <c r="PWR168" s="229"/>
      <c r="PWS168" s="229"/>
      <c r="PWT168" s="229"/>
      <c r="PWU168" s="229"/>
      <c r="PWV168" s="229"/>
      <c r="PWW168" s="229"/>
      <c r="PWX168" s="229"/>
      <c r="PWY168" s="229"/>
      <c r="PWZ168" s="229"/>
      <c r="PXA168" s="229"/>
      <c r="PXB168" s="229"/>
      <c r="PXC168" s="229"/>
      <c r="PXD168" s="229"/>
      <c r="PXE168" s="229"/>
      <c r="PXF168" s="229"/>
      <c r="PXG168" s="229"/>
      <c r="PXH168" s="229"/>
      <c r="PXI168" s="229"/>
      <c r="PXJ168" s="229"/>
      <c r="PXK168" s="229"/>
      <c r="PXL168" s="229"/>
      <c r="PXM168" s="229"/>
      <c r="PXN168" s="229"/>
      <c r="PXO168" s="229"/>
      <c r="PXP168" s="229"/>
      <c r="PXQ168" s="229"/>
      <c r="PXR168" s="229"/>
      <c r="PXS168" s="229"/>
      <c r="PXT168" s="229"/>
      <c r="PXU168" s="229"/>
      <c r="PXV168" s="229"/>
      <c r="PXW168" s="229"/>
      <c r="PXX168" s="229"/>
      <c r="PXY168" s="229"/>
      <c r="PXZ168" s="229"/>
      <c r="PYA168" s="229"/>
      <c r="PYB168" s="229"/>
      <c r="PYC168" s="229"/>
      <c r="PYD168" s="229"/>
      <c r="PYE168" s="229"/>
      <c r="PYF168" s="229"/>
      <c r="PYG168" s="229"/>
      <c r="PYH168" s="229"/>
      <c r="PYI168" s="229"/>
      <c r="PYP168" s="229"/>
      <c r="PYQ168" s="229"/>
      <c r="PYR168" s="229"/>
      <c r="PYS168" s="229"/>
      <c r="PYT168" s="229"/>
      <c r="PYU168" s="229"/>
      <c r="PYV168" s="229"/>
      <c r="PYW168" s="229"/>
      <c r="PYX168" s="229"/>
      <c r="PYY168" s="229"/>
      <c r="PYZ168" s="229"/>
      <c r="PZA168" s="229"/>
      <c r="PZB168" s="229"/>
      <c r="PZC168" s="229"/>
      <c r="PZD168" s="229"/>
      <c r="PZE168" s="229"/>
      <c r="PZF168" s="229"/>
      <c r="PZG168" s="229"/>
      <c r="PZH168" s="229"/>
      <c r="PZI168" s="229"/>
      <c r="PZJ168" s="229"/>
      <c r="PZK168" s="229"/>
      <c r="PZL168" s="229"/>
      <c r="PZM168" s="229"/>
      <c r="PZN168" s="229"/>
      <c r="PZO168" s="229"/>
      <c r="PZP168" s="229"/>
      <c r="PZQ168" s="229"/>
      <c r="PZR168" s="229"/>
      <c r="PZS168" s="229"/>
      <c r="PZT168" s="229"/>
      <c r="PZU168" s="229"/>
      <c r="PZV168" s="229"/>
      <c r="PZW168" s="229"/>
      <c r="PZX168" s="229"/>
      <c r="PZY168" s="229"/>
      <c r="PZZ168" s="229"/>
      <c r="QAA168" s="229"/>
      <c r="QAB168" s="229"/>
      <c r="QAC168" s="229"/>
      <c r="QAD168" s="229"/>
      <c r="QAE168" s="229"/>
      <c r="QAF168" s="229"/>
      <c r="QAG168" s="229"/>
      <c r="QAH168" s="229"/>
      <c r="QAI168" s="229"/>
      <c r="QAJ168" s="229"/>
      <c r="QAK168" s="229"/>
      <c r="QAL168" s="229"/>
      <c r="QAM168" s="229"/>
      <c r="QAN168" s="229"/>
      <c r="QAO168" s="229"/>
      <c r="QAP168" s="229"/>
      <c r="QAQ168" s="229"/>
      <c r="QAR168" s="229"/>
      <c r="QAS168" s="229"/>
      <c r="QAT168" s="229"/>
      <c r="QAU168" s="229"/>
      <c r="QAV168" s="229"/>
      <c r="QAW168" s="229"/>
      <c r="QAX168" s="229"/>
      <c r="QAY168" s="229"/>
      <c r="QAZ168" s="229"/>
      <c r="QBA168" s="229"/>
      <c r="QBB168" s="229"/>
      <c r="QBC168" s="229"/>
      <c r="QBD168" s="229"/>
      <c r="QBE168" s="229"/>
      <c r="QBF168" s="229"/>
      <c r="QBG168" s="229"/>
      <c r="QBH168" s="229"/>
      <c r="QBI168" s="229"/>
      <c r="QBJ168" s="229"/>
      <c r="QBK168" s="229"/>
      <c r="QBL168" s="229"/>
      <c r="QBM168" s="229"/>
      <c r="QBN168" s="229"/>
      <c r="QBO168" s="229"/>
      <c r="QBP168" s="229"/>
      <c r="QBQ168" s="229"/>
      <c r="QBR168" s="229"/>
      <c r="QBS168" s="229"/>
      <c r="QBT168" s="229"/>
      <c r="QBU168" s="229"/>
      <c r="QBV168" s="229"/>
      <c r="QBW168" s="229"/>
      <c r="QBX168" s="229"/>
      <c r="QBY168" s="229"/>
      <c r="QBZ168" s="229"/>
      <c r="QCA168" s="229"/>
      <c r="QCB168" s="229"/>
      <c r="QCC168" s="229"/>
      <c r="QCD168" s="229"/>
      <c r="QCE168" s="229"/>
      <c r="QCF168" s="229"/>
      <c r="QCG168" s="229"/>
      <c r="QCH168" s="229"/>
      <c r="QCI168" s="229"/>
      <c r="QCJ168" s="229"/>
      <c r="QCK168" s="229"/>
      <c r="QCL168" s="229"/>
      <c r="QCM168" s="229"/>
      <c r="QCN168" s="229"/>
      <c r="QCO168" s="229"/>
      <c r="QCP168" s="229"/>
      <c r="QCQ168" s="229"/>
      <c r="QCR168" s="229"/>
      <c r="QCS168" s="229"/>
      <c r="QCT168" s="229"/>
      <c r="QCU168" s="229"/>
      <c r="QCV168" s="229"/>
      <c r="QCW168" s="229"/>
      <c r="QCX168" s="229"/>
      <c r="QCY168" s="229"/>
      <c r="QCZ168" s="229"/>
      <c r="QDA168" s="229"/>
      <c r="QDB168" s="229"/>
      <c r="QDC168" s="229"/>
      <c r="QDD168" s="229"/>
      <c r="QDE168" s="229"/>
      <c r="QDF168" s="229"/>
      <c r="QDG168" s="229"/>
      <c r="QDH168" s="229"/>
      <c r="QDI168" s="229"/>
      <c r="QDJ168" s="229"/>
      <c r="QDK168" s="229"/>
      <c r="QDL168" s="229"/>
      <c r="QDM168" s="229"/>
      <c r="QDN168" s="229"/>
      <c r="QDO168" s="229"/>
      <c r="QDP168" s="229"/>
      <c r="QDQ168" s="229"/>
      <c r="QDR168" s="229"/>
      <c r="QDS168" s="229"/>
      <c r="QDT168" s="229"/>
      <c r="QDU168" s="229"/>
      <c r="QDV168" s="229"/>
      <c r="QDW168" s="229"/>
      <c r="QDX168" s="229"/>
      <c r="QDY168" s="229"/>
      <c r="QDZ168" s="229"/>
      <c r="QEA168" s="229"/>
      <c r="QEB168" s="229"/>
      <c r="QEC168" s="229"/>
      <c r="QED168" s="229"/>
      <c r="QEE168" s="229"/>
      <c r="QEF168" s="229"/>
      <c r="QEG168" s="229"/>
      <c r="QEH168" s="229"/>
      <c r="QEI168" s="229"/>
      <c r="QEJ168" s="229"/>
      <c r="QEK168" s="229"/>
      <c r="QEL168" s="229"/>
      <c r="QEM168" s="229"/>
      <c r="QEN168" s="229"/>
      <c r="QEO168" s="229"/>
      <c r="QEP168" s="229"/>
      <c r="QEQ168" s="229"/>
      <c r="QER168" s="229"/>
      <c r="QES168" s="229"/>
      <c r="QET168" s="229"/>
      <c r="QEU168" s="229"/>
      <c r="QEV168" s="229"/>
      <c r="QEW168" s="229"/>
      <c r="QEX168" s="229"/>
      <c r="QEY168" s="229"/>
      <c r="QEZ168" s="229"/>
      <c r="QFA168" s="229"/>
      <c r="QFB168" s="229"/>
      <c r="QFC168" s="229"/>
      <c r="QFD168" s="229"/>
      <c r="QFE168" s="229"/>
      <c r="QFF168" s="229"/>
      <c r="QFG168" s="229"/>
      <c r="QFH168" s="229"/>
      <c r="QFI168" s="229"/>
      <c r="QFJ168" s="229"/>
      <c r="QFK168" s="229"/>
      <c r="QFL168" s="229"/>
      <c r="QFM168" s="229"/>
      <c r="QFN168" s="229"/>
      <c r="QFO168" s="229"/>
      <c r="QFP168" s="229"/>
      <c r="QFQ168" s="229"/>
      <c r="QFR168" s="229"/>
      <c r="QFS168" s="229"/>
      <c r="QFT168" s="229"/>
      <c r="QFU168" s="229"/>
      <c r="QFV168" s="229"/>
      <c r="QFW168" s="229"/>
      <c r="QFX168" s="229"/>
      <c r="QFY168" s="229"/>
      <c r="QFZ168" s="229"/>
      <c r="QGA168" s="229"/>
      <c r="QGB168" s="229"/>
      <c r="QGC168" s="229"/>
      <c r="QGD168" s="229"/>
      <c r="QGE168" s="229"/>
      <c r="QGF168" s="229"/>
      <c r="QGG168" s="229"/>
      <c r="QGH168" s="229"/>
      <c r="QGI168" s="229"/>
      <c r="QGJ168" s="229"/>
      <c r="QGK168" s="229"/>
      <c r="QGL168" s="229"/>
      <c r="QGM168" s="229"/>
      <c r="QGN168" s="229"/>
      <c r="QGO168" s="229"/>
      <c r="QGP168" s="229"/>
      <c r="QGQ168" s="229"/>
      <c r="QGR168" s="229"/>
      <c r="QGS168" s="229"/>
      <c r="QGT168" s="229"/>
      <c r="QGU168" s="229"/>
      <c r="QGV168" s="229"/>
      <c r="QGW168" s="229"/>
      <c r="QGX168" s="229"/>
      <c r="QGY168" s="229"/>
      <c r="QGZ168" s="229"/>
      <c r="QHA168" s="229"/>
      <c r="QHB168" s="229"/>
      <c r="QHC168" s="229"/>
      <c r="QHD168" s="229"/>
      <c r="QHE168" s="229"/>
      <c r="QHF168" s="229"/>
      <c r="QHG168" s="229"/>
      <c r="QHH168" s="229"/>
      <c r="QHI168" s="229"/>
      <c r="QHJ168" s="229"/>
      <c r="QHK168" s="229"/>
      <c r="QHL168" s="229"/>
      <c r="QHM168" s="229"/>
      <c r="QHN168" s="229"/>
      <c r="QHO168" s="229"/>
      <c r="QHP168" s="229"/>
      <c r="QHQ168" s="229"/>
      <c r="QHR168" s="229"/>
      <c r="QHS168" s="229"/>
      <c r="QHT168" s="229"/>
      <c r="QHU168" s="229"/>
      <c r="QHV168" s="229"/>
      <c r="QHW168" s="229"/>
      <c r="QHX168" s="229"/>
      <c r="QHY168" s="229"/>
      <c r="QHZ168" s="229"/>
      <c r="QIA168" s="229"/>
      <c r="QIB168" s="229"/>
      <c r="QIC168" s="229"/>
      <c r="QID168" s="229"/>
      <c r="QIE168" s="229"/>
      <c r="QIL168" s="229"/>
      <c r="QIM168" s="229"/>
      <c r="QIN168" s="229"/>
      <c r="QIO168" s="229"/>
      <c r="QIP168" s="229"/>
      <c r="QIQ168" s="229"/>
      <c r="QIR168" s="229"/>
      <c r="QIS168" s="229"/>
      <c r="QIT168" s="229"/>
      <c r="QIU168" s="229"/>
      <c r="QIV168" s="229"/>
      <c r="QIW168" s="229"/>
      <c r="QIX168" s="229"/>
      <c r="QIY168" s="229"/>
      <c r="QIZ168" s="229"/>
      <c r="QJA168" s="229"/>
      <c r="QJB168" s="229"/>
      <c r="QJC168" s="229"/>
      <c r="QJD168" s="229"/>
      <c r="QJE168" s="229"/>
      <c r="QJF168" s="229"/>
      <c r="QJG168" s="229"/>
      <c r="QJH168" s="229"/>
      <c r="QJI168" s="229"/>
      <c r="QJJ168" s="229"/>
      <c r="QJK168" s="229"/>
      <c r="QJL168" s="229"/>
      <c r="QJM168" s="229"/>
      <c r="QJN168" s="229"/>
      <c r="QJO168" s="229"/>
      <c r="QJP168" s="229"/>
      <c r="QJQ168" s="229"/>
      <c r="QJR168" s="229"/>
      <c r="QJS168" s="229"/>
      <c r="QJT168" s="229"/>
      <c r="QJU168" s="229"/>
      <c r="QJV168" s="229"/>
      <c r="QJW168" s="229"/>
      <c r="QJX168" s="229"/>
      <c r="QJY168" s="229"/>
      <c r="QJZ168" s="229"/>
      <c r="QKA168" s="229"/>
      <c r="QKB168" s="229"/>
      <c r="QKC168" s="229"/>
      <c r="QKD168" s="229"/>
      <c r="QKE168" s="229"/>
      <c r="QKF168" s="229"/>
      <c r="QKG168" s="229"/>
      <c r="QKH168" s="229"/>
      <c r="QKI168" s="229"/>
      <c r="QKJ168" s="229"/>
      <c r="QKK168" s="229"/>
      <c r="QKL168" s="229"/>
      <c r="QKM168" s="229"/>
      <c r="QKN168" s="229"/>
      <c r="QKO168" s="229"/>
      <c r="QKP168" s="229"/>
      <c r="QKQ168" s="229"/>
      <c r="QKR168" s="229"/>
      <c r="QKS168" s="229"/>
      <c r="QKT168" s="229"/>
      <c r="QKU168" s="229"/>
      <c r="QKV168" s="229"/>
      <c r="QKW168" s="229"/>
      <c r="QKX168" s="229"/>
      <c r="QKY168" s="229"/>
      <c r="QKZ168" s="229"/>
      <c r="QLA168" s="229"/>
      <c r="QLB168" s="229"/>
      <c r="QLC168" s="229"/>
      <c r="QLD168" s="229"/>
      <c r="QLE168" s="229"/>
      <c r="QLF168" s="229"/>
      <c r="QLG168" s="229"/>
      <c r="QLH168" s="229"/>
      <c r="QLI168" s="229"/>
      <c r="QLJ168" s="229"/>
      <c r="QLK168" s="229"/>
      <c r="QLL168" s="229"/>
      <c r="QLM168" s="229"/>
      <c r="QLN168" s="229"/>
      <c r="QLO168" s="229"/>
      <c r="QLP168" s="229"/>
      <c r="QLQ168" s="229"/>
      <c r="QLR168" s="229"/>
      <c r="QLS168" s="229"/>
      <c r="QLT168" s="229"/>
      <c r="QLU168" s="229"/>
      <c r="QLV168" s="229"/>
      <c r="QLW168" s="229"/>
      <c r="QLX168" s="229"/>
      <c r="QLY168" s="229"/>
      <c r="QLZ168" s="229"/>
      <c r="QMA168" s="229"/>
      <c r="QMB168" s="229"/>
      <c r="QMC168" s="229"/>
      <c r="QMD168" s="229"/>
      <c r="QME168" s="229"/>
      <c r="QMF168" s="229"/>
      <c r="QMG168" s="229"/>
      <c r="QMH168" s="229"/>
      <c r="QMI168" s="229"/>
      <c r="QMJ168" s="229"/>
      <c r="QMK168" s="229"/>
      <c r="QML168" s="229"/>
      <c r="QMM168" s="229"/>
      <c r="QMN168" s="229"/>
      <c r="QMO168" s="229"/>
      <c r="QMP168" s="229"/>
      <c r="QMQ168" s="229"/>
      <c r="QMR168" s="229"/>
      <c r="QMS168" s="229"/>
      <c r="QMT168" s="229"/>
      <c r="QMU168" s="229"/>
      <c r="QMV168" s="229"/>
      <c r="QMW168" s="229"/>
      <c r="QMX168" s="229"/>
      <c r="QMY168" s="229"/>
      <c r="QMZ168" s="229"/>
      <c r="QNA168" s="229"/>
      <c r="QNB168" s="229"/>
      <c r="QNC168" s="229"/>
      <c r="QND168" s="229"/>
      <c r="QNE168" s="229"/>
      <c r="QNF168" s="229"/>
      <c r="QNG168" s="229"/>
      <c r="QNH168" s="229"/>
      <c r="QNI168" s="229"/>
      <c r="QNJ168" s="229"/>
      <c r="QNK168" s="229"/>
      <c r="QNL168" s="229"/>
      <c r="QNM168" s="229"/>
      <c r="QNN168" s="229"/>
      <c r="QNO168" s="229"/>
      <c r="QNP168" s="229"/>
      <c r="QNQ168" s="229"/>
      <c r="QNR168" s="229"/>
      <c r="QNS168" s="229"/>
      <c r="QNT168" s="229"/>
      <c r="QNU168" s="229"/>
      <c r="QNV168" s="229"/>
      <c r="QNW168" s="229"/>
      <c r="QNX168" s="229"/>
      <c r="QNY168" s="229"/>
      <c r="QNZ168" s="229"/>
      <c r="QOA168" s="229"/>
      <c r="QOB168" s="229"/>
      <c r="QOC168" s="229"/>
      <c r="QOD168" s="229"/>
      <c r="QOE168" s="229"/>
      <c r="QOF168" s="229"/>
      <c r="QOG168" s="229"/>
      <c r="QOH168" s="229"/>
      <c r="QOI168" s="229"/>
      <c r="QOJ168" s="229"/>
      <c r="QOK168" s="229"/>
      <c r="QOL168" s="229"/>
      <c r="QOM168" s="229"/>
      <c r="QON168" s="229"/>
      <c r="QOO168" s="229"/>
      <c r="QOP168" s="229"/>
      <c r="QOQ168" s="229"/>
      <c r="QOR168" s="229"/>
      <c r="QOS168" s="229"/>
      <c r="QOT168" s="229"/>
      <c r="QOU168" s="229"/>
      <c r="QOV168" s="229"/>
      <c r="QOW168" s="229"/>
      <c r="QOX168" s="229"/>
      <c r="QOY168" s="229"/>
      <c r="QOZ168" s="229"/>
      <c r="QPA168" s="229"/>
      <c r="QPB168" s="229"/>
      <c r="QPC168" s="229"/>
      <c r="QPD168" s="229"/>
      <c r="QPE168" s="229"/>
      <c r="QPF168" s="229"/>
      <c r="QPG168" s="229"/>
      <c r="QPH168" s="229"/>
      <c r="QPI168" s="229"/>
      <c r="QPJ168" s="229"/>
      <c r="QPK168" s="229"/>
      <c r="QPL168" s="229"/>
      <c r="QPM168" s="229"/>
      <c r="QPN168" s="229"/>
      <c r="QPO168" s="229"/>
      <c r="QPP168" s="229"/>
      <c r="QPQ168" s="229"/>
      <c r="QPR168" s="229"/>
      <c r="QPS168" s="229"/>
      <c r="QPT168" s="229"/>
      <c r="QPU168" s="229"/>
      <c r="QPV168" s="229"/>
      <c r="QPW168" s="229"/>
      <c r="QPX168" s="229"/>
      <c r="QPY168" s="229"/>
      <c r="QPZ168" s="229"/>
      <c r="QQA168" s="229"/>
      <c r="QQB168" s="229"/>
      <c r="QQC168" s="229"/>
      <c r="QQD168" s="229"/>
      <c r="QQE168" s="229"/>
      <c r="QQF168" s="229"/>
      <c r="QQG168" s="229"/>
      <c r="QQH168" s="229"/>
      <c r="QQI168" s="229"/>
      <c r="QQJ168" s="229"/>
      <c r="QQK168" s="229"/>
      <c r="QQL168" s="229"/>
      <c r="QQM168" s="229"/>
      <c r="QQN168" s="229"/>
      <c r="QQO168" s="229"/>
      <c r="QQP168" s="229"/>
      <c r="QQQ168" s="229"/>
      <c r="QQR168" s="229"/>
      <c r="QQS168" s="229"/>
      <c r="QQT168" s="229"/>
      <c r="QQU168" s="229"/>
      <c r="QQV168" s="229"/>
      <c r="QQW168" s="229"/>
      <c r="QQX168" s="229"/>
      <c r="QQY168" s="229"/>
      <c r="QQZ168" s="229"/>
      <c r="QRA168" s="229"/>
      <c r="QRB168" s="229"/>
      <c r="QRC168" s="229"/>
      <c r="QRD168" s="229"/>
      <c r="QRE168" s="229"/>
      <c r="QRF168" s="229"/>
      <c r="QRG168" s="229"/>
      <c r="QRH168" s="229"/>
      <c r="QRI168" s="229"/>
      <c r="QRJ168" s="229"/>
      <c r="QRK168" s="229"/>
      <c r="QRL168" s="229"/>
      <c r="QRM168" s="229"/>
      <c r="QRN168" s="229"/>
      <c r="QRO168" s="229"/>
      <c r="QRP168" s="229"/>
      <c r="QRQ168" s="229"/>
      <c r="QRR168" s="229"/>
      <c r="QRS168" s="229"/>
      <c r="QRT168" s="229"/>
      <c r="QRU168" s="229"/>
      <c r="QRV168" s="229"/>
      <c r="QRW168" s="229"/>
      <c r="QRX168" s="229"/>
      <c r="QRY168" s="229"/>
      <c r="QRZ168" s="229"/>
      <c r="QSA168" s="229"/>
      <c r="QSH168" s="229"/>
      <c r="QSI168" s="229"/>
      <c r="QSJ168" s="229"/>
      <c r="QSK168" s="229"/>
      <c r="QSL168" s="229"/>
      <c r="QSM168" s="229"/>
      <c r="QSN168" s="229"/>
      <c r="QSO168" s="229"/>
      <c r="QSP168" s="229"/>
      <c r="QSQ168" s="229"/>
      <c r="QSR168" s="229"/>
      <c r="QSS168" s="229"/>
      <c r="QST168" s="229"/>
      <c r="QSU168" s="229"/>
      <c r="QSV168" s="229"/>
      <c r="QSW168" s="229"/>
      <c r="QSX168" s="229"/>
      <c r="QSY168" s="229"/>
      <c r="QSZ168" s="229"/>
      <c r="QTA168" s="229"/>
      <c r="QTB168" s="229"/>
      <c r="QTC168" s="229"/>
      <c r="QTD168" s="229"/>
      <c r="QTE168" s="229"/>
      <c r="QTF168" s="229"/>
      <c r="QTG168" s="229"/>
      <c r="QTH168" s="229"/>
      <c r="QTI168" s="229"/>
      <c r="QTJ168" s="229"/>
      <c r="QTK168" s="229"/>
      <c r="QTL168" s="229"/>
      <c r="QTM168" s="229"/>
      <c r="QTN168" s="229"/>
      <c r="QTO168" s="229"/>
      <c r="QTP168" s="229"/>
      <c r="QTQ168" s="229"/>
      <c r="QTR168" s="229"/>
      <c r="QTS168" s="229"/>
      <c r="QTT168" s="229"/>
      <c r="QTU168" s="229"/>
      <c r="QTV168" s="229"/>
      <c r="QTW168" s="229"/>
      <c r="QTX168" s="229"/>
      <c r="QTY168" s="229"/>
      <c r="QTZ168" s="229"/>
      <c r="QUA168" s="229"/>
      <c r="QUB168" s="229"/>
      <c r="QUC168" s="229"/>
      <c r="QUD168" s="229"/>
      <c r="QUE168" s="229"/>
      <c r="QUF168" s="229"/>
      <c r="QUG168" s="229"/>
      <c r="QUH168" s="229"/>
      <c r="QUI168" s="229"/>
      <c r="QUJ168" s="229"/>
      <c r="QUK168" s="229"/>
      <c r="QUL168" s="229"/>
      <c r="QUM168" s="229"/>
      <c r="QUN168" s="229"/>
      <c r="QUO168" s="229"/>
      <c r="QUP168" s="229"/>
      <c r="QUQ168" s="229"/>
      <c r="QUR168" s="229"/>
      <c r="QUS168" s="229"/>
      <c r="QUT168" s="229"/>
      <c r="QUU168" s="229"/>
      <c r="QUV168" s="229"/>
      <c r="QUW168" s="229"/>
      <c r="QUX168" s="229"/>
      <c r="QUY168" s="229"/>
      <c r="QUZ168" s="229"/>
      <c r="QVA168" s="229"/>
      <c r="QVB168" s="229"/>
      <c r="QVC168" s="229"/>
      <c r="QVD168" s="229"/>
      <c r="QVE168" s="229"/>
      <c r="QVF168" s="229"/>
      <c r="QVG168" s="229"/>
      <c r="QVH168" s="229"/>
      <c r="QVI168" s="229"/>
      <c r="QVJ168" s="229"/>
      <c r="QVK168" s="229"/>
      <c r="QVL168" s="229"/>
      <c r="QVM168" s="229"/>
      <c r="QVN168" s="229"/>
      <c r="QVO168" s="229"/>
      <c r="QVP168" s="229"/>
      <c r="QVQ168" s="229"/>
      <c r="QVR168" s="229"/>
      <c r="QVS168" s="229"/>
      <c r="QVT168" s="229"/>
      <c r="QVU168" s="229"/>
      <c r="QVV168" s="229"/>
      <c r="QVW168" s="229"/>
      <c r="QVX168" s="229"/>
      <c r="QVY168" s="229"/>
      <c r="QVZ168" s="229"/>
      <c r="QWA168" s="229"/>
      <c r="QWB168" s="229"/>
      <c r="QWC168" s="229"/>
      <c r="QWD168" s="229"/>
      <c r="QWE168" s="229"/>
      <c r="QWF168" s="229"/>
      <c r="QWG168" s="229"/>
      <c r="QWH168" s="229"/>
      <c r="QWI168" s="229"/>
      <c r="QWJ168" s="229"/>
      <c r="QWK168" s="229"/>
      <c r="QWL168" s="229"/>
      <c r="QWM168" s="229"/>
      <c r="QWN168" s="229"/>
      <c r="QWO168" s="229"/>
      <c r="QWP168" s="229"/>
      <c r="QWQ168" s="229"/>
      <c r="QWR168" s="229"/>
      <c r="QWS168" s="229"/>
      <c r="QWT168" s="229"/>
      <c r="QWU168" s="229"/>
      <c r="QWV168" s="229"/>
      <c r="QWW168" s="229"/>
      <c r="QWX168" s="229"/>
      <c r="QWY168" s="229"/>
      <c r="QWZ168" s="229"/>
      <c r="QXA168" s="229"/>
      <c r="QXB168" s="229"/>
      <c r="QXC168" s="229"/>
      <c r="QXD168" s="229"/>
      <c r="QXE168" s="229"/>
      <c r="QXF168" s="229"/>
      <c r="QXG168" s="229"/>
      <c r="QXH168" s="229"/>
      <c r="QXI168" s="229"/>
      <c r="QXJ168" s="229"/>
      <c r="QXK168" s="229"/>
      <c r="QXL168" s="229"/>
      <c r="QXM168" s="229"/>
      <c r="QXN168" s="229"/>
      <c r="QXO168" s="229"/>
      <c r="QXP168" s="229"/>
      <c r="QXQ168" s="229"/>
      <c r="QXR168" s="229"/>
      <c r="QXS168" s="229"/>
      <c r="QXT168" s="229"/>
      <c r="QXU168" s="229"/>
      <c r="QXV168" s="229"/>
      <c r="QXW168" s="229"/>
      <c r="QXX168" s="229"/>
      <c r="QXY168" s="229"/>
      <c r="QXZ168" s="229"/>
      <c r="QYA168" s="229"/>
      <c r="QYB168" s="229"/>
      <c r="QYC168" s="229"/>
      <c r="QYD168" s="229"/>
      <c r="QYE168" s="229"/>
      <c r="QYF168" s="229"/>
      <c r="QYG168" s="229"/>
      <c r="QYH168" s="229"/>
      <c r="QYI168" s="229"/>
      <c r="QYJ168" s="229"/>
      <c r="QYK168" s="229"/>
      <c r="QYL168" s="229"/>
      <c r="QYM168" s="229"/>
      <c r="QYN168" s="229"/>
      <c r="QYO168" s="229"/>
      <c r="QYP168" s="229"/>
      <c r="QYQ168" s="229"/>
      <c r="QYR168" s="229"/>
      <c r="QYS168" s="229"/>
      <c r="QYT168" s="229"/>
      <c r="QYU168" s="229"/>
      <c r="QYV168" s="229"/>
      <c r="QYW168" s="229"/>
      <c r="QYX168" s="229"/>
      <c r="QYY168" s="229"/>
      <c r="QYZ168" s="229"/>
      <c r="QZA168" s="229"/>
      <c r="QZB168" s="229"/>
      <c r="QZC168" s="229"/>
      <c r="QZD168" s="229"/>
      <c r="QZE168" s="229"/>
      <c r="QZF168" s="229"/>
      <c r="QZG168" s="229"/>
      <c r="QZH168" s="229"/>
      <c r="QZI168" s="229"/>
      <c r="QZJ168" s="229"/>
      <c r="QZK168" s="229"/>
      <c r="QZL168" s="229"/>
      <c r="QZM168" s="229"/>
      <c r="QZN168" s="229"/>
      <c r="QZO168" s="229"/>
      <c r="QZP168" s="229"/>
      <c r="QZQ168" s="229"/>
      <c r="QZR168" s="229"/>
      <c r="QZS168" s="229"/>
      <c r="QZT168" s="229"/>
      <c r="QZU168" s="229"/>
      <c r="QZV168" s="229"/>
      <c r="QZW168" s="229"/>
      <c r="QZX168" s="229"/>
      <c r="QZY168" s="229"/>
      <c r="QZZ168" s="229"/>
      <c r="RAA168" s="229"/>
      <c r="RAB168" s="229"/>
      <c r="RAC168" s="229"/>
      <c r="RAD168" s="229"/>
      <c r="RAE168" s="229"/>
      <c r="RAF168" s="229"/>
      <c r="RAG168" s="229"/>
      <c r="RAH168" s="229"/>
      <c r="RAI168" s="229"/>
      <c r="RAJ168" s="229"/>
      <c r="RAK168" s="229"/>
      <c r="RAL168" s="229"/>
      <c r="RAM168" s="229"/>
      <c r="RAN168" s="229"/>
      <c r="RAO168" s="229"/>
      <c r="RAP168" s="229"/>
      <c r="RAQ168" s="229"/>
      <c r="RAR168" s="229"/>
      <c r="RAS168" s="229"/>
      <c r="RAT168" s="229"/>
      <c r="RAU168" s="229"/>
      <c r="RAV168" s="229"/>
      <c r="RAW168" s="229"/>
      <c r="RAX168" s="229"/>
      <c r="RAY168" s="229"/>
      <c r="RAZ168" s="229"/>
      <c r="RBA168" s="229"/>
      <c r="RBB168" s="229"/>
      <c r="RBC168" s="229"/>
      <c r="RBD168" s="229"/>
      <c r="RBE168" s="229"/>
      <c r="RBF168" s="229"/>
      <c r="RBG168" s="229"/>
      <c r="RBH168" s="229"/>
      <c r="RBI168" s="229"/>
      <c r="RBJ168" s="229"/>
      <c r="RBK168" s="229"/>
      <c r="RBL168" s="229"/>
      <c r="RBM168" s="229"/>
      <c r="RBN168" s="229"/>
      <c r="RBO168" s="229"/>
      <c r="RBP168" s="229"/>
      <c r="RBQ168" s="229"/>
      <c r="RBR168" s="229"/>
      <c r="RBS168" s="229"/>
      <c r="RBT168" s="229"/>
      <c r="RBU168" s="229"/>
      <c r="RBV168" s="229"/>
      <c r="RBW168" s="229"/>
      <c r="RCD168" s="229"/>
      <c r="RCE168" s="229"/>
      <c r="RCF168" s="229"/>
      <c r="RCG168" s="229"/>
      <c r="RCH168" s="229"/>
      <c r="RCI168" s="229"/>
      <c r="RCJ168" s="229"/>
      <c r="RCK168" s="229"/>
      <c r="RCL168" s="229"/>
      <c r="RCM168" s="229"/>
      <c r="RCN168" s="229"/>
      <c r="RCO168" s="229"/>
      <c r="RCP168" s="229"/>
      <c r="RCQ168" s="229"/>
      <c r="RCR168" s="229"/>
      <c r="RCS168" s="229"/>
      <c r="RCT168" s="229"/>
      <c r="RCU168" s="229"/>
      <c r="RCV168" s="229"/>
      <c r="RCW168" s="229"/>
      <c r="RCX168" s="229"/>
      <c r="RCY168" s="229"/>
      <c r="RCZ168" s="229"/>
      <c r="RDA168" s="229"/>
      <c r="RDB168" s="229"/>
      <c r="RDC168" s="229"/>
      <c r="RDD168" s="229"/>
      <c r="RDE168" s="229"/>
      <c r="RDF168" s="229"/>
      <c r="RDG168" s="229"/>
      <c r="RDH168" s="229"/>
      <c r="RDI168" s="229"/>
      <c r="RDJ168" s="229"/>
      <c r="RDK168" s="229"/>
      <c r="RDL168" s="229"/>
      <c r="RDM168" s="229"/>
      <c r="RDN168" s="229"/>
      <c r="RDO168" s="229"/>
      <c r="RDP168" s="229"/>
      <c r="RDQ168" s="229"/>
      <c r="RDR168" s="229"/>
      <c r="RDS168" s="229"/>
      <c r="RDT168" s="229"/>
      <c r="RDU168" s="229"/>
      <c r="RDV168" s="229"/>
      <c r="RDW168" s="229"/>
      <c r="RDX168" s="229"/>
      <c r="RDY168" s="229"/>
      <c r="RDZ168" s="229"/>
      <c r="REA168" s="229"/>
      <c r="REB168" s="229"/>
      <c r="REC168" s="229"/>
      <c r="RED168" s="229"/>
      <c r="REE168" s="229"/>
      <c r="REF168" s="229"/>
      <c r="REG168" s="229"/>
      <c r="REH168" s="229"/>
      <c r="REI168" s="229"/>
      <c r="REJ168" s="229"/>
      <c r="REK168" s="229"/>
      <c r="REL168" s="229"/>
      <c r="REM168" s="229"/>
      <c r="REN168" s="229"/>
      <c r="REO168" s="229"/>
      <c r="REP168" s="229"/>
      <c r="REQ168" s="229"/>
      <c r="RER168" s="229"/>
      <c r="RES168" s="229"/>
      <c r="RET168" s="229"/>
      <c r="REU168" s="229"/>
      <c r="REV168" s="229"/>
      <c r="REW168" s="229"/>
      <c r="REX168" s="229"/>
      <c r="REY168" s="229"/>
      <c r="REZ168" s="229"/>
      <c r="RFA168" s="229"/>
      <c r="RFB168" s="229"/>
      <c r="RFC168" s="229"/>
      <c r="RFD168" s="229"/>
      <c r="RFE168" s="229"/>
      <c r="RFF168" s="229"/>
      <c r="RFG168" s="229"/>
      <c r="RFH168" s="229"/>
      <c r="RFI168" s="229"/>
      <c r="RFJ168" s="229"/>
      <c r="RFK168" s="229"/>
      <c r="RFL168" s="229"/>
      <c r="RFM168" s="229"/>
      <c r="RFN168" s="229"/>
      <c r="RFO168" s="229"/>
      <c r="RFP168" s="229"/>
      <c r="RFQ168" s="229"/>
      <c r="RFR168" s="229"/>
      <c r="RFS168" s="229"/>
      <c r="RFT168" s="229"/>
      <c r="RFU168" s="229"/>
      <c r="RFV168" s="229"/>
      <c r="RFW168" s="229"/>
      <c r="RFX168" s="229"/>
      <c r="RFY168" s="229"/>
      <c r="RFZ168" s="229"/>
      <c r="RGA168" s="229"/>
      <c r="RGB168" s="229"/>
      <c r="RGC168" s="229"/>
      <c r="RGD168" s="229"/>
      <c r="RGE168" s="229"/>
      <c r="RGF168" s="229"/>
      <c r="RGG168" s="229"/>
      <c r="RGH168" s="229"/>
      <c r="RGI168" s="229"/>
      <c r="RGJ168" s="229"/>
      <c r="RGK168" s="229"/>
      <c r="RGL168" s="229"/>
      <c r="RGM168" s="229"/>
      <c r="RGN168" s="229"/>
      <c r="RGO168" s="229"/>
      <c r="RGP168" s="229"/>
      <c r="RGQ168" s="229"/>
      <c r="RGR168" s="229"/>
      <c r="RGS168" s="229"/>
      <c r="RGT168" s="229"/>
      <c r="RGU168" s="229"/>
      <c r="RGV168" s="229"/>
      <c r="RGW168" s="229"/>
      <c r="RGX168" s="229"/>
      <c r="RGY168" s="229"/>
      <c r="RGZ168" s="229"/>
      <c r="RHA168" s="229"/>
      <c r="RHB168" s="229"/>
      <c r="RHC168" s="229"/>
      <c r="RHD168" s="229"/>
      <c r="RHE168" s="229"/>
      <c r="RHF168" s="229"/>
      <c r="RHG168" s="229"/>
      <c r="RHH168" s="229"/>
      <c r="RHI168" s="229"/>
      <c r="RHJ168" s="229"/>
      <c r="RHK168" s="229"/>
      <c r="RHL168" s="229"/>
      <c r="RHM168" s="229"/>
      <c r="RHN168" s="229"/>
      <c r="RHO168" s="229"/>
      <c r="RHP168" s="229"/>
      <c r="RHQ168" s="229"/>
      <c r="RHR168" s="229"/>
      <c r="RHS168" s="229"/>
      <c r="RHT168" s="229"/>
      <c r="RHU168" s="229"/>
      <c r="RHV168" s="229"/>
      <c r="RHW168" s="229"/>
      <c r="RHX168" s="229"/>
      <c r="RHY168" s="229"/>
      <c r="RHZ168" s="229"/>
      <c r="RIA168" s="229"/>
      <c r="RIB168" s="229"/>
      <c r="RIC168" s="229"/>
      <c r="RID168" s="229"/>
      <c r="RIE168" s="229"/>
      <c r="RIF168" s="229"/>
      <c r="RIG168" s="229"/>
      <c r="RIH168" s="229"/>
      <c r="RII168" s="229"/>
      <c r="RIJ168" s="229"/>
      <c r="RIK168" s="229"/>
      <c r="RIL168" s="229"/>
      <c r="RIM168" s="229"/>
      <c r="RIN168" s="229"/>
      <c r="RIO168" s="229"/>
      <c r="RIP168" s="229"/>
      <c r="RIQ168" s="229"/>
      <c r="RIR168" s="229"/>
      <c r="RIS168" s="229"/>
      <c r="RIT168" s="229"/>
      <c r="RIU168" s="229"/>
      <c r="RIV168" s="229"/>
      <c r="RIW168" s="229"/>
      <c r="RIX168" s="229"/>
      <c r="RIY168" s="229"/>
      <c r="RIZ168" s="229"/>
      <c r="RJA168" s="229"/>
      <c r="RJB168" s="229"/>
      <c r="RJC168" s="229"/>
      <c r="RJD168" s="229"/>
      <c r="RJE168" s="229"/>
      <c r="RJF168" s="229"/>
      <c r="RJG168" s="229"/>
      <c r="RJH168" s="229"/>
      <c r="RJI168" s="229"/>
      <c r="RJJ168" s="229"/>
      <c r="RJK168" s="229"/>
      <c r="RJL168" s="229"/>
      <c r="RJM168" s="229"/>
      <c r="RJN168" s="229"/>
      <c r="RJO168" s="229"/>
      <c r="RJP168" s="229"/>
      <c r="RJQ168" s="229"/>
      <c r="RJR168" s="229"/>
      <c r="RJS168" s="229"/>
      <c r="RJT168" s="229"/>
      <c r="RJU168" s="229"/>
      <c r="RJV168" s="229"/>
      <c r="RJW168" s="229"/>
      <c r="RJX168" s="229"/>
      <c r="RJY168" s="229"/>
      <c r="RJZ168" s="229"/>
      <c r="RKA168" s="229"/>
      <c r="RKB168" s="229"/>
      <c r="RKC168" s="229"/>
      <c r="RKD168" s="229"/>
      <c r="RKE168" s="229"/>
      <c r="RKF168" s="229"/>
      <c r="RKG168" s="229"/>
      <c r="RKH168" s="229"/>
      <c r="RKI168" s="229"/>
      <c r="RKJ168" s="229"/>
      <c r="RKK168" s="229"/>
      <c r="RKL168" s="229"/>
      <c r="RKM168" s="229"/>
      <c r="RKN168" s="229"/>
      <c r="RKO168" s="229"/>
      <c r="RKP168" s="229"/>
      <c r="RKQ168" s="229"/>
      <c r="RKR168" s="229"/>
      <c r="RKS168" s="229"/>
      <c r="RKT168" s="229"/>
      <c r="RKU168" s="229"/>
      <c r="RKV168" s="229"/>
      <c r="RKW168" s="229"/>
      <c r="RKX168" s="229"/>
      <c r="RKY168" s="229"/>
      <c r="RKZ168" s="229"/>
      <c r="RLA168" s="229"/>
      <c r="RLB168" s="229"/>
      <c r="RLC168" s="229"/>
      <c r="RLD168" s="229"/>
      <c r="RLE168" s="229"/>
      <c r="RLF168" s="229"/>
      <c r="RLG168" s="229"/>
      <c r="RLH168" s="229"/>
      <c r="RLI168" s="229"/>
      <c r="RLJ168" s="229"/>
      <c r="RLK168" s="229"/>
      <c r="RLL168" s="229"/>
      <c r="RLM168" s="229"/>
      <c r="RLN168" s="229"/>
      <c r="RLO168" s="229"/>
      <c r="RLP168" s="229"/>
      <c r="RLQ168" s="229"/>
      <c r="RLR168" s="229"/>
      <c r="RLS168" s="229"/>
      <c r="RLZ168" s="229"/>
      <c r="RMA168" s="229"/>
      <c r="RMB168" s="229"/>
      <c r="RMC168" s="229"/>
      <c r="RMD168" s="229"/>
      <c r="RME168" s="229"/>
      <c r="RMF168" s="229"/>
      <c r="RMG168" s="229"/>
      <c r="RMH168" s="229"/>
      <c r="RMI168" s="229"/>
      <c r="RMJ168" s="229"/>
      <c r="RMK168" s="229"/>
      <c r="RML168" s="229"/>
      <c r="RMM168" s="229"/>
      <c r="RMN168" s="229"/>
      <c r="RMO168" s="229"/>
      <c r="RMP168" s="229"/>
      <c r="RMQ168" s="229"/>
      <c r="RMR168" s="229"/>
      <c r="RMS168" s="229"/>
      <c r="RMT168" s="229"/>
      <c r="RMU168" s="229"/>
      <c r="RMV168" s="229"/>
      <c r="RMW168" s="229"/>
      <c r="RMX168" s="229"/>
      <c r="RMY168" s="229"/>
      <c r="RMZ168" s="229"/>
      <c r="RNA168" s="229"/>
      <c r="RNB168" s="229"/>
      <c r="RNC168" s="229"/>
      <c r="RND168" s="229"/>
      <c r="RNE168" s="229"/>
      <c r="RNF168" s="229"/>
      <c r="RNG168" s="229"/>
      <c r="RNH168" s="229"/>
      <c r="RNI168" s="229"/>
      <c r="RNJ168" s="229"/>
      <c r="RNK168" s="229"/>
      <c r="RNL168" s="229"/>
      <c r="RNM168" s="229"/>
      <c r="RNN168" s="229"/>
      <c r="RNO168" s="229"/>
      <c r="RNP168" s="229"/>
      <c r="RNQ168" s="229"/>
      <c r="RNR168" s="229"/>
      <c r="RNS168" s="229"/>
      <c r="RNT168" s="229"/>
      <c r="RNU168" s="229"/>
      <c r="RNV168" s="229"/>
      <c r="RNW168" s="229"/>
      <c r="RNX168" s="229"/>
      <c r="RNY168" s="229"/>
      <c r="RNZ168" s="229"/>
      <c r="ROA168" s="229"/>
      <c r="ROB168" s="229"/>
      <c r="ROC168" s="229"/>
      <c r="ROD168" s="229"/>
      <c r="ROE168" s="229"/>
      <c r="ROF168" s="229"/>
      <c r="ROG168" s="229"/>
      <c r="ROH168" s="229"/>
      <c r="ROI168" s="229"/>
      <c r="ROJ168" s="229"/>
      <c r="ROK168" s="229"/>
      <c r="ROL168" s="229"/>
      <c r="ROM168" s="229"/>
      <c r="RON168" s="229"/>
      <c r="ROO168" s="229"/>
      <c r="ROP168" s="229"/>
      <c r="ROQ168" s="229"/>
      <c r="ROR168" s="229"/>
      <c r="ROS168" s="229"/>
      <c r="ROT168" s="229"/>
      <c r="ROU168" s="229"/>
      <c r="ROV168" s="229"/>
      <c r="ROW168" s="229"/>
      <c r="ROX168" s="229"/>
      <c r="ROY168" s="229"/>
      <c r="ROZ168" s="229"/>
      <c r="RPA168" s="229"/>
      <c r="RPB168" s="229"/>
      <c r="RPC168" s="229"/>
      <c r="RPD168" s="229"/>
      <c r="RPE168" s="229"/>
      <c r="RPF168" s="229"/>
      <c r="RPG168" s="229"/>
      <c r="RPH168" s="229"/>
      <c r="RPI168" s="229"/>
      <c r="RPJ168" s="229"/>
      <c r="RPK168" s="229"/>
      <c r="RPL168" s="229"/>
      <c r="RPM168" s="229"/>
      <c r="RPN168" s="229"/>
      <c r="RPO168" s="229"/>
      <c r="RPP168" s="229"/>
      <c r="RPQ168" s="229"/>
      <c r="RPR168" s="229"/>
      <c r="RPS168" s="229"/>
      <c r="RPT168" s="229"/>
      <c r="RPU168" s="229"/>
      <c r="RPV168" s="229"/>
      <c r="RPW168" s="229"/>
      <c r="RPX168" s="229"/>
      <c r="RPY168" s="229"/>
      <c r="RPZ168" s="229"/>
      <c r="RQA168" s="229"/>
      <c r="RQB168" s="229"/>
      <c r="RQC168" s="229"/>
      <c r="RQD168" s="229"/>
      <c r="RQE168" s="229"/>
      <c r="RQF168" s="229"/>
      <c r="RQG168" s="229"/>
      <c r="RQH168" s="229"/>
      <c r="RQI168" s="229"/>
      <c r="RQJ168" s="229"/>
      <c r="RQK168" s="229"/>
      <c r="RQL168" s="229"/>
      <c r="RQM168" s="229"/>
      <c r="RQN168" s="229"/>
      <c r="RQO168" s="229"/>
      <c r="RQP168" s="229"/>
      <c r="RQQ168" s="229"/>
      <c r="RQR168" s="229"/>
      <c r="RQS168" s="229"/>
      <c r="RQT168" s="229"/>
      <c r="RQU168" s="229"/>
      <c r="RQV168" s="229"/>
      <c r="RQW168" s="229"/>
      <c r="RQX168" s="229"/>
      <c r="RQY168" s="229"/>
      <c r="RQZ168" s="229"/>
      <c r="RRA168" s="229"/>
      <c r="RRB168" s="229"/>
      <c r="RRC168" s="229"/>
      <c r="RRD168" s="229"/>
      <c r="RRE168" s="229"/>
      <c r="RRF168" s="229"/>
      <c r="RRG168" s="229"/>
      <c r="RRH168" s="229"/>
      <c r="RRI168" s="229"/>
      <c r="RRJ168" s="229"/>
      <c r="RRK168" s="229"/>
      <c r="RRL168" s="229"/>
      <c r="RRM168" s="229"/>
      <c r="RRN168" s="229"/>
      <c r="RRO168" s="229"/>
      <c r="RRP168" s="229"/>
      <c r="RRQ168" s="229"/>
      <c r="RRR168" s="229"/>
      <c r="RRS168" s="229"/>
      <c r="RRT168" s="229"/>
      <c r="RRU168" s="229"/>
      <c r="RRV168" s="229"/>
      <c r="RRW168" s="229"/>
      <c r="RRX168" s="229"/>
      <c r="RRY168" s="229"/>
      <c r="RRZ168" s="229"/>
      <c r="RSA168" s="229"/>
      <c r="RSB168" s="229"/>
      <c r="RSC168" s="229"/>
      <c r="RSD168" s="229"/>
      <c r="RSE168" s="229"/>
      <c r="RSF168" s="229"/>
      <c r="RSG168" s="229"/>
      <c r="RSH168" s="229"/>
      <c r="RSI168" s="229"/>
      <c r="RSJ168" s="229"/>
      <c r="RSK168" s="229"/>
      <c r="RSL168" s="229"/>
      <c r="RSM168" s="229"/>
      <c r="RSN168" s="229"/>
      <c r="RSO168" s="229"/>
      <c r="RSP168" s="229"/>
      <c r="RSQ168" s="229"/>
      <c r="RSR168" s="229"/>
      <c r="RSS168" s="229"/>
      <c r="RST168" s="229"/>
      <c r="RSU168" s="229"/>
      <c r="RSV168" s="229"/>
      <c r="RSW168" s="229"/>
      <c r="RSX168" s="229"/>
      <c r="RSY168" s="229"/>
      <c r="RSZ168" s="229"/>
      <c r="RTA168" s="229"/>
      <c r="RTB168" s="229"/>
      <c r="RTC168" s="229"/>
      <c r="RTD168" s="229"/>
      <c r="RTE168" s="229"/>
      <c r="RTF168" s="229"/>
      <c r="RTG168" s="229"/>
      <c r="RTH168" s="229"/>
      <c r="RTI168" s="229"/>
      <c r="RTJ168" s="229"/>
      <c r="RTK168" s="229"/>
      <c r="RTL168" s="229"/>
      <c r="RTM168" s="229"/>
      <c r="RTN168" s="229"/>
      <c r="RTO168" s="229"/>
      <c r="RTP168" s="229"/>
      <c r="RTQ168" s="229"/>
      <c r="RTR168" s="229"/>
      <c r="RTS168" s="229"/>
      <c r="RTT168" s="229"/>
      <c r="RTU168" s="229"/>
      <c r="RTV168" s="229"/>
      <c r="RTW168" s="229"/>
      <c r="RTX168" s="229"/>
      <c r="RTY168" s="229"/>
      <c r="RTZ168" s="229"/>
      <c r="RUA168" s="229"/>
      <c r="RUB168" s="229"/>
      <c r="RUC168" s="229"/>
      <c r="RUD168" s="229"/>
      <c r="RUE168" s="229"/>
      <c r="RUF168" s="229"/>
      <c r="RUG168" s="229"/>
      <c r="RUH168" s="229"/>
      <c r="RUI168" s="229"/>
      <c r="RUJ168" s="229"/>
      <c r="RUK168" s="229"/>
      <c r="RUL168" s="229"/>
      <c r="RUM168" s="229"/>
      <c r="RUN168" s="229"/>
      <c r="RUO168" s="229"/>
      <c r="RUP168" s="229"/>
      <c r="RUQ168" s="229"/>
      <c r="RUR168" s="229"/>
      <c r="RUS168" s="229"/>
      <c r="RUT168" s="229"/>
      <c r="RUU168" s="229"/>
      <c r="RUV168" s="229"/>
      <c r="RUW168" s="229"/>
      <c r="RUX168" s="229"/>
      <c r="RUY168" s="229"/>
      <c r="RUZ168" s="229"/>
      <c r="RVA168" s="229"/>
      <c r="RVB168" s="229"/>
      <c r="RVC168" s="229"/>
      <c r="RVD168" s="229"/>
      <c r="RVE168" s="229"/>
      <c r="RVF168" s="229"/>
      <c r="RVG168" s="229"/>
      <c r="RVH168" s="229"/>
      <c r="RVI168" s="229"/>
      <c r="RVJ168" s="229"/>
      <c r="RVK168" s="229"/>
      <c r="RVL168" s="229"/>
      <c r="RVM168" s="229"/>
      <c r="RVN168" s="229"/>
      <c r="RVO168" s="229"/>
      <c r="RVV168" s="229"/>
      <c r="RVW168" s="229"/>
      <c r="RVX168" s="229"/>
      <c r="RVY168" s="229"/>
      <c r="RVZ168" s="229"/>
      <c r="RWA168" s="229"/>
      <c r="RWB168" s="229"/>
      <c r="RWC168" s="229"/>
      <c r="RWD168" s="229"/>
      <c r="RWE168" s="229"/>
      <c r="RWF168" s="229"/>
      <c r="RWG168" s="229"/>
      <c r="RWH168" s="229"/>
      <c r="RWI168" s="229"/>
      <c r="RWJ168" s="229"/>
      <c r="RWK168" s="229"/>
      <c r="RWL168" s="229"/>
      <c r="RWM168" s="229"/>
      <c r="RWN168" s="229"/>
      <c r="RWO168" s="229"/>
      <c r="RWP168" s="229"/>
      <c r="RWQ168" s="229"/>
      <c r="RWR168" s="229"/>
      <c r="RWS168" s="229"/>
      <c r="RWT168" s="229"/>
      <c r="RWU168" s="229"/>
      <c r="RWV168" s="229"/>
      <c r="RWW168" s="229"/>
      <c r="RWX168" s="229"/>
      <c r="RWY168" s="229"/>
      <c r="RWZ168" s="229"/>
      <c r="RXA168" s="229"/>
      <c r="RXB168" s="229"/>
      <c r="RXC168" s="229"/>
      <c r="RXD168" s="229"/>
      <c r="RXE168" s="229"/>
      <c r="RXF168" s="229"/>
      <c r="RXG168" s="229"/>
      <c r="RXH168" s="229"/>
      <c r="RXI168" s="229"/>
      <c r="RXJ168" s="229"/>
      <c r="RXK168" s="229"/>
      <c r="RXL168" s="229"/>
      <c r="RXM168" s="229"/>
      <c r="RXN168" s="229"/>
      <c r="RXO168" s="229"/>
      <c r="RXP168" s="229"/>
      <c r="RXQ168" s="229"/>
      <c r="RXR168" s="229"/>
      <c r="RXS168" s="229"/>
      <c r="RXT168" s="229"/>
      <c r="RXU168" s="229"/>
      <c r="RXV168" s="229"/>
      <c r="RXW168" s="229"/>
      <c r="RXX168" s="229"/>
      <c r="RXY168" s="229"/>
      <c r="RXZ168" s="229"/>
      <c r="RYA168" s="229"/>
      <c r="RYB168" s="229"/>
      <c r="RYC168" s="229"/>
      <c r="RYD168" s="229"/>
      <c r="RYE168" s="229"/>
      <c r="RYF168" s="229"/>
      <c r="RYG168" s="229"/>
      <c r="RYH168" s="229"/>
      <c r="RYI168" s="229"/>
      <c r="RYJ168" s="229"/>
      <c r="RYK168" s="229"/>
      <c r="RYL168" s="229"/>
      <c r="RYM168" s="229"/>
      <c r="RYN168" s="229"/>
      <c r="RYO168" s="229"/>
      <c r="RYP168" s="229"/>
      <c r="RYQ168" s="229"/>
      <c r="RYR168" s="229"/>
      <c r="RYS168" s="229"/>
      <c r="RYT168" s="229"/>
      <c r="RYU168" s="229"/>
      <c r="RYV168" s="229"/>
      <c r="RYW168" s="229"/>
      <c r="RYX168" s="229"/>
      <c r="RYY168" s="229"/>
      <c r="RYZ168" s="229"/>
      <c r="RZA168" s="229"/>
      <c r="RZB168" s="229"/>
      <c r="RZC168" s="229"/>
      <c r="RZD168" s="229"/>
      <c r="RZE168" s="229"/>
      <c r="RZF168" s="229"/>
      <c r="RZG168" s="229"/>
      <c r="RZH168" s="229"/>
      <c r="RZI168" s="229"/>
      <c r="RZJ168" s="229"/>
      <c r="RZK168" s="229"/>
      <c r="RZL168" s="229"/>
      <c r="RZM168" s="229"/>
      <c r="RZN168" s="229"/>
      <c r="RZO168" s="229"/>
      <c r="RZP168" s="229"/>
      <c r="RZQ168" s="229"/>
      <c r="RZR168" s="229"/>
      <c r="RZS168" s="229"/>
      <c r="RZT168" s="229"/>
      <c r="RZU168" s="229"/>
      <c r="RZV168" s="229"/>
      <c r="RZW168" s="229"/>
      <c r="RZX168" s="229"/>
      <c r="RZY168" s="229"/>
      <c r="RZZ168" s="229"/>
      <c r="SAA168" s="229"/>
      <c r="SAB168" s="229"/>
      <c r="SAC168" s="229"/>
      <c r="SAD168" s="229"/>
      <c r="SAE168" s="229"/>
      <c r="SAF168" s="229"/>
      <c r="SAG168" s="229"/>
      <c r="SAH168" s="229"/>
      <c r="SAI168" s="229"/>
      <c r="SAJ168" s="229"/>
      <c r="SAK168" s="229"/>
      <c r="SAL168" s="229"/>
      <c r="SAM168" s="229"/>
      <c r="SAN168" s="229"/>
      <c r="SAO168" s="229"/>
      <c r="SAP168" s="229"/>
      <c r="SAQ168" s="229"/>
      <c r="SAR168" s="229"/>
      <c r="SAS168" s="229"/>
      <c r="SAT168" s="229"/>
      <c r="SAU168" s="229"/>
      <c r="SAV168" s="229"/>
      <c r="SAW168" s="229"/>
      <c r="SAX168" s="229"/>
      <c r="SAY168" s="229"/>
      <c r="SAZ168" s="229"/>
      <c r="SBA168" s="229"/>
      <c r="SBB168" s="229"/>
      <c r="SBC168" s="229"/>
      <c r="SBD168" s="229"/>
      <c r="SBE168" s="229"/>
      <c r="SBF168" s="229"/>
      <c r="SBG168" s="229"/>
      <c r="SBH168" s="229"/>
      <c r="SBI168" s="229"/>
      <c r="SBJ168" s="229"/>
      <c r="SBK168" s="229"/>
      <c r="SBL168" s="229"/>
      <c r="SBM168" s="229"/>
      <c r="SBN168" s="229"/>
      <c r="SBO168" s="229"/>
      <c r="SBP168" s="229"/>
      <c r="SBQ168" s="229"/>
      <c r="SBR168" s="229"/>
      <c r="SBS168" s="229"/>
      <c r="SBT168" s="229"/>
      <c r="SBU168" s="229"/>
      <c r="SBV168" s="229"/>
      <c r="SBW168" s="229"/>
      <c r="SBX168" s="229"/>
      <c r="SBY168" s="229"/>
      <c r="SBZ168" s="229"/>
      <c r="SCA168" s="229"/>
      <c r="SCB168" s="229"/>
      <c r="SCC168" s="229"/>
      <c r="SCD168" s="229"/>
      <c r="SCE168" s="229"/>
      <c r="SCF168" s="229"/>
      <c r="SCG168" s="229"/>
      <c r="SCH168" s="229"/>
      <c r="SCI168" s="229"/>
      <c r="SCJ168" s="229"/>
      <c r="SCK168" s="229"/>
      <c r="SCL168" s="229"/>
      <c r="SCM168" s="229"/>
      <c r="SCN168" s="229"/>
      <c r="SCO168" s="229"/>
      <c r="SCP168" s="229"/>
      <c r="SCQ168" s="229"/>
      <c r="SCR168" s="229"/>
      <c r="SCS168" s="229"/>
      <c r="SCT168" s="229"/>
      <c r="SCU168" s="229"/>
      <c r="SCV168" s="229"/>
      <c r="SCW168" s="229"/>
      <c r="SCX168" s="229"/>
      <c r="SCY168" s="229"/>
      <c r="SCZ168" s="229"/>
      <c r="SDA168" s="229"/>
      <c r="SDB168" s="229"/>
      <c r="SDC168" s="229"/>
      <c r="SDD168" s="229"/>
      <c r="SDE168" s="229"/>
      <c r="SDF168" s="229"/>
      <c r="SDG168" s="229"/>
      <c r="SDH168" s="229"/>
      <c r="SDI168" s="229"/>
      <c r="SDJ168" s="229"/>
      <c r="SDK168" s="229"/>
      <c r="SDL168" s="229"/>
      <c r="SDM168" s="229"/>
      <c r="SDN168" s="229"/>
      <c r="SDO168" s="229"/>
      <c r="SDP168" s="229"/>
      <c r="SDQ168" s="229"/>
      <c r="SDR168" s="229"/>
      <c r="SDS168" s="229"/>
      <c r="SDT168" s="229"/>
      <c r="SDU168" s="229"/>
      <c r="SDV168" s="229"/>
      <c r="SDW168" s="229"/>
      <c r="SDX168" s="229"/>
      <c r="SDY168" s="229"/>
      <c r="SDZ168" s="229"/>
      <c r="SEA168" s="229"/>
      <c r="SEB168" s="229"/>
      <c r="SEC168" s="229"/>
      <c r="SED168" s="229"/>
      <c r="SEE168" s="229"/>
      <c r="SEF168" s="229"/>
      <c r="SEG168" s="229"/>
      <c r="SEH168" s="229"/>
      <c r="SEI168" s="229"/>
      <c r="SEJ168" s="229"/>
      <c r="SEK168" s="229"/>
      <c r="SEL168" s="229"/>
      <c r="SEM168" s="229"/>
      <c r="SEN168" s="229"/>
      <c r="SEO168" s="229"/>
      <c r="SEP168" s="229"/>
      <c r="SEQ168" s="229"/>
      <c r="SER168" s="229"/>
      <c r="SES168" s="229"/>
      <c r="SET168" s="229"/>
      <c r="SEU168" s="229"/>
      <c r="SEV168" s="229"/>
      <c r="SEW168" s="229"/>
      <c r="SEX168" s="229"/>
      <c r="SEY168" s="229"/>
      <c r="SEZ168" s="229"/>
      <c r="SFA168" s="229"/>
      <c r="SFB168" s="229"/>
      <c r="SFC168" s="229"/>
      <c r="SFD168" s="229"/>
      <c r="SFE168" s="229"/>
      <c r="SFF168" s="229"/>
      <c r="SFG168" s="229"/>
      <c r="SFH168" s="229"/>
      <c r="SFI168" s="229"/>
      <c r="SFJ168" s="229"/>
      <c r="SFK168" s="229"/>
      <c r="SFR168" s="229"/>
      <c r="SFS168" s="229"/>
      <c r="SFT168" s="229"/>
      <c r="SFU168" s="229"/>
      <c r="SFV168" s="229"/>
      <c r="SFW168" s="229"/>
      <c r="SFX168" s="229"/>
      <c r="SFY168" s="229"/>
      <c r="SFZ168" s="229"/>
      <c r="SGA168" s="229"/>
      <c r="SGB168" s="229"/>
      <c r="SGC168" s="229"/>
      <c r="SGD168" s="229"/>
      <c r="SGE168" s="229"/>
      <c r="SGF168" s="229"/>
      <c r="SGG168" s="229"/>
      <c r="SGH168" s="229"/>
      <c r="SGI168" s="229"/>
      <c r="SGJ168" s="229"/>
      <c r="SGK168" s="229"/>
      <c r="SGL168" s="229"/>
      <c r="SGM168" s="229"/>
      <c r="SGN168" s="229"/>
      <c r="SGO168" s="229"/>
      <c r="SGP168" s="229"/>
      <c r="SGQ168" s="229"/>
      <c r="SGR168" s="229"/>
      <c r="SGS168" s="229"/>
      <c r="SGT168" s="229"/>
      <c r="SGU168" s="229"/>
      <c r="SGV168" s="229"/>
      <c r="SGW168" s="229"/>
      <c r="SGX168" s="229"/>
      <c r="SGY168" s="229"/>
      <c r="SGZ168" s="229"/>
      <c r="SHA168" s="229"/>
      <c r="SHB168" s="229"/>
      <c r="SHC168" s="229"/>
      <c r="SHD168" s="229"/>
      <c r="SHE168" s="229"/>
      <c r="SHF168" s="229"/>
      <c r="SHG168" s="229"/>
      <c r="SHH168" s="229"/>
      <c r="SHI168" s="229"/>
      <c r="SHJ168" s="229"/>
      <c r="SHK168" s="229"/>
      <c r="SHL168" s="229"/>
      <c r="SHM168" s="229"/>
      <c r="SHN168" s="229"/>
      <c r="SHO168" s="229"/>
      <c r="SHP168" s="229"/>
      <c r="SHQ168" s="229"/>
      <c r="SHR168" s="229"/>
      <c r="SHS168" s="229"/>
      <c r="SHT168" s="229"/>
      <c r="SHU168" s="229"/>
      <c r="SHV168" s="229"/>
      <c r="SHW168" s="229"/>
      <c r="SHX168" s="229"/>
      <c r="SHY168" s="229"/>
      <c r="SHZ168" s="229"/>
      <c r="SIA168" s="229"/>
      <c r="SIB168" s="229"/>
      <c r="SIC168" s="229"/>
      <c r="SID168" s="229"/>
      <c r="SIE168" s="229"/>
      <c r="SIF168" s="229"/>
      <c r="SIG168" s="229"/>
      <c r="SIH168" s="229"/>
      <c r="SII168" s="229"/>
      <c r="SIJ168" s="229"/>
      <c r="SIK168" s="229"/>
      <c r="SIL168" s="229"/>
      <c r="SIM168" s="229"/>
      <c r="SIN168" s="229"/>
      <c r="SIO168" s="229"/>
      <c r="SIP168" s="229"/>
      <c r="SIQ168" s="229"/>
      <c r="SIR168" s="229"/>
      <c r="SIS168" s="229"/>
      <c r="SIT168" s="229"/>
      <c r="SIU168" s="229"/>
      <c r="SIV168" s="229"/>
      <c r="SIW168" s="229"/>
      <c r="SIX168" s="229"/>
      <c r="SIY168" s="229"/>
      <c r="SIZ168" s="229"/>
      <c r="SJA168" s="229"/>
      <c r="SJB168" s="229"/>
      <c r="SJC168" s="229"/>
      <c r="SJD168" s="229"/>
      <c r="SJE168" s="229"/>
      <c r="SJF168" s="229"/>
      <c r="SJG168" s="229"/>
      <c r="SJH168" s="229"/>
      <c r="SJI168" s="229"/>
      <c r="SJJ168" s="229"/>
      <c r="SJK168" s="229"/>
      <c r="SJL168" s="229"/>
      <c r="SJM168" s="229"/>
      <c r="SJN168" s="229"/>
      <c r="SJO168" s="229"/>
      <c r="SJP168" s="229"/>
      <c r="SJQ168" s="229"/>
      <c r="SJR168" s="229"/>
      <c r="SJS168" s="229"/>
      <c r="SJT168" s="229"/>
      <c r="SJU168" s="229"/>
      <c r="SJV168" s="229"/>
      <c r="SJW168" s="229"/>
      <c r="SJX168" s="229"/>
      <c r="SJY168" s="229"/>
      <c r="SJZ168" s="229"/>
      <c r="SKA168" s="229"/>
      <c r="SKB168" s="229"/>
      <c r="SKC168" s="229"/>
      <c r="SKD168" s="229"/>
      <c r="SKE168" s="229"/>
      <c r="SKF168" s="229"/>
      <c r="SKG168" s="229"/>
      <c r="SKH168" s="229"/>
      <c r="SKI168" s="229"/>
      <c r="SKJ168" s="229"/>
      <c r="SKK168" s="229"/>
      <c r="SKL168" s="229"/>
      <c r="SKM168" s="229"/>
      <c r="SKN168" s="229"/>
      <c r="SKO168" s="229"/>
      <c r="SKP168" s="229"/>
      <c r="SKQ168" s="229"/>
      <c r="SKR168" s="229"/>
      <c r="SKS168" s="229"/>
      <c r="SKT168" s="229"/>
      <c r="SKU168" s="229"/>
      <c r="SKV168" s="229"/>
      <c r="SKW168" s="229"/>
      <c r="SKX168" s="229"/>
      <c r="SKY168" s="229"/>
      <c r="SKZ168" s="229"/>
      <c r="SLA168" s="229"/>
      <c r="SLB168" s="229"/>
      <c r="SLC168" s="229"/>
      <c r="SLD168" s="229"/>
      <c r="SLE168" s="229"/>
      <c r="SLF168" s="229"/>
      <c r="SLG168" s="229"/>
      <c r="SLH168" s="229"/>
      <c r="SLI168" s="229"/>
      <c r="SLJ168" s="229"/>
      <c r="SLK168" s="229"/>
      <c r="SLL168" s="229"/>
      <c r="SLM168" s="229"/>
      <c r="SLN168" s="229"/>
      <c r="SLO168" s="229"/>
      <c r="SLP168" s="229"/>
      <c r="SLQ168" s="229"/>
      <c r="SLR168" s="229"/>
      <c r="SLS168" s="229"/>
      <c r="SLT168" s="229"/>
      <c r="SLU168" s="229"/>
      <c r="SLV168" s="229"/>
      <c r="SLW168" s="229"/>
      <c r="SLX168" s="229"/>
      <c r="SLY168" s="229"/>
      <c r="SLZ168" s="229"/>
      <c r="SMA168" s="229"/>
      <c r="SMB168" s="229"/>
      <c r="SMC168" s="229"/>
      <c r="SMD168" s="229"/>
      <c r="SME168" s="229"/>
      <c r="SMF168" s="229"/>
      <c r="SMG168" s="229"/>
      <c r="SMH168" s="229"/>
      <c r="SMI168" s="229"/>
      <c r="SMJ168" s="229"/>
      <c r="SMK168" s="229"/>
      <c r="SML168" s="229"/>
      <c r="SMM168" s="229"/>
      <c r="SMN168" s="229"/>
      <c r="SMO168" s="229"/>
      <c r="SMP168" s="229"/>
      <c r="SMQ168" s="229"/>
      <c r="SMR168" s="229"/>
      <c r="SMS168" s="229"/>
      <c r="SMT168" s="229"/>
      <c r="SMU168" s="229"/>
      <c r="SMV168" s="229"/>
      <c r="SMW168" s="229"/>
      <c r="SMX168" s="229"/>
      <c r="SMY168" s="229"/>
      <c r="SMZ168" s="229"/>
      <c r="SNA168" s="229"/>
      <c r="SNB168" s="229"/>
      <c r="SNC168" s="229"/>
      <c r="SND168" s="229"/>
      <c r="SNE168" s="229"/>
      <c r="SNF168" s="229"/>
      <c r="SNG168" s="229"/>
      <c r="SNH168" s="229"/>
      <c r="SNI168" s="229"/>
      <c r="SNJ168" s="229"/>
      <c r="SNK168" s="229"/>
      <c r="SNL168" s="229"/>
      <c r="SNM168" s="229"/>
      <c r="SNN168" s="229"/>
      <c r="SNO168" s="229"/>
      <c r="SNP168" s="229"/>
      <c r="SNQ168" s="229"/>
      <c r="SNR168" s="229"/>
      <c r="SNS168" s="229"/>
      <c r="SNT168" s="229"/>
      <c r="SNU168" s="229"/>
      <c r="SNV168" s="229"/>
      <c r="SNW168" s="229"/>
      <c r="SNX168" s="229"/>
      <c r="SNY168" s="229"/>
      <c r="SNZ168" s="229"/>
      <c r="SOA168" s="229"/>
      <c r="SOB168" s="229"/>
      <c r="SOC168" s="229"/>
      <c r="SOD168" s="229"/>
      <c r="SOE168" s="229"/>
      <c r="SOF168" s="229"/>
      <c r="SOG168" s="229"/>
      <c r="SOH168" s="229"/>
      <c r="SOI168" s="229"/>
      <c r="SOJ168" s="229"/>
      <c r="SOK168" s="229"/>
      <c r="SOL168" s="229"/>
      <c r="SOM168" s="229"/>
      <c r="SON168" s="229"/>
      <c r="SOO168" s="229"/>
      <c r="SOP168" s="229"/>
      <c r="SOQ168" s="229"/>
      <c r="SOR168" s="229"/>
      <c r="SOS168" s="229"/>
      <c r="SOT168" s="229"/>
      <c r="SOU168" s="229"/>
      <c r="SOV168" s="229"/>
      <c r="SOW168" s="229"/>
      <c r="SOX168" s="229"/>
      <c r="SOY168" s="229"/>
      <c r="SOZ168" s="229"/>
      <c r="SPA168" s="229"/>
      <c r="SPB168" s="229"/>
      <c r="SPC168" s="229"/>
      <c r="SPD168" s="229"/>
      <c r="SPE168" s="229"/>
      <c r="SPF168" s="229"/>
      <c r="SPG168" s="229"/>
      <c r="SPN168" s="229"/>
      <c r="SPO168" s="229"/>
      <c r="SPP168" s="229"/>
      <c r="SPQ168" s="229"/>
      <c r="SPR168" s="229"/>
      <c r="SPS168" s="229"/>
      <c r="SPT168" s="229"/>
      <c r="SPU168" s="229"/>
      <c r="SPV168" s="229"/>
      <c r="SPW168" s="229"/>
      <c r="SPX168" s="229"/>
      <c r="SPY168" s="229"/>
      <c r="SPZ168" s="229"/>
      <c r="SQA168" s="229"/>
      <c r="SQB168" s="229"/>
      <c r="SQC168" s="229"/>
      <c r="SQD168" s="229"/>
      <c r="SQE168" s="229"/>
      <c r="SQF168" s="229"/>
      <c r="SQG168" s="229"/>
      <c r="SQH168" s="229"/>
      <c r="SQI168" s="229"/>
      <c r="SQJ168" s="229"/>
      <c r="SQK168" s="229"/>
      <c r="SQL168" s="229"/>
      <c r="SQM168" s="229"/>
      <c r="SQN168" s="229"/>
      <c r="SQO168" s="229"/>
      <c r="SQP168" s="229"/>
      <c r="SQQ168" s="229"/>
      <c r="SQR168" s="229"/>
      <c r="SQS168" s="229"/>
      <c r="SQT168" s="229"/>
      <c r="SQU168" s="229"/>
      <c r="SQV168" s="229"/>
      <c r="SQW168" s="229"/>
      <c r="SQX168" s="229"/>
      <c r="SQY168" s="229"/>
      <c r="SQZ168" s="229"/>
      <c r="SRA168" s="229"/>
      <c r="SRB168" s="229"/>
      <c r="SRC168" s="229"/>
      <c r="SRD168" s="229"/>
      <c r="SRE168" s="229"/>
      <c r="SRF168" s="229"/>
      <c r="SRG168" s="229"/>
      <c r="SRH168" s="229"/>
      <c r="SRI168" s="229"/>
      <c r="SRJ168" s="229"/>
      <c r="SRK168" s="229"/>
      <c r="SRL168" s="229"/>
      <c r="SRM168" s="229"/>
      <c r="SRN168" s="229"/>
      <c r="SRO168" s="229"/>
      <c r="SRP168" s="229"/>
      <c r="SRQ168" s="229"/>
      <c r="SRR168" s="229"/>
      <c r="SRS168" s="229"/>
      <c r="SRT168" s="229"/>
      <c r="SRU168" s="229"/>
      <c r="SRV168" s="229"/>
      <c r="SRW168" s="229"/>
      <c r="SRX168" s="229"/>
      <c r="SRY168" s="229"/>
      <c r="SRZ168" s="229"/>
      <c r="SSA168" s="229"/>
      <c r="SSB168" s="229"/>
      <c r="SSC168" s="229"/>
      <c r="SSD168" s="229"/>
      <c r="SSE168" s="229"/>
      <c r="SSF168" s="229"/>
      <c r="SSG168" s="229"/>
      <c r="SSH168" s="229"/>
      <c r="SSI168" s="229"/>
      <c r="SSJ168" s="229"/>
      <c r="SSK168" s="229"/>
      <c r="SSL168" s="229"/>
      <c r="SSM168" s="229"/>
      <c r="SSN168" s="229"/>
      <c r="SSO168" s="229"/>
      <c r="SSP168" s="229"/>
      <c r="SSQ168" s="229"/>
      <c r="SSR168" s="229"/>
      <c r="SSS168" s="229"/>
      <c r="SST168" s="229"/>
      <c r="SSU168" s="229"/>
      <c r="SSV168" s="229"/>
      <c r="SSW168" s="229"/>
      <c r="SSX168" s="229"/>
      <c r="SSY168" s="229"/>
      <c r="SSZ168" s="229"/>
      <c r="STA168" s="229"/>
      <c r="STB168" s="229"/>
      <c r="STC168" s="229"/>
      <c r="STD168" s="229"/>
      <c r="STE168" s="229"/>
      <c r="STF168" s="229"/>
      <c r="STG168" s="229"/>
      <c r="STH168" s="229"/>
      <c r="STI168" s="229"/>
      <c r="STJ168" s="229"/>
      <c r="STK168" s="229"/>
      <c r="STL168" s="229"/>
      <c r="STM168" s="229"/>
      <c r="STN168" s="229"/>
      <c r="STO168" s="229"/>
      <c r="STP168" s="229"/>
      <c r="STQ168" s="229"/>
      <c r="STR168" s="229"/>
      <c r="STS168" s="229"/>
      <c r="STT168" s="229"/>
      <c r="STU168" s="229"/>
      <c r="STV168" s="229"/>
      <c r="STW168" s="229"/>
      <c r="STX168" s="229"/>
      <c r="STY168" s="229"/>
      <c r="STZ168" s="229"/>
      <c r="SUA168" s="229"/>
      <c r="SUB168" s="229"/>
      <c r="SUC168" s="229"/>
      <c r="SUD168" s="229"/>
      <c r="SUE168" s="229"/>
      <c r="SUF168" s="229"/>
      <c r="SUG168" s="229"/>
      <c r="SUH168" s="229"/>
      <c r="SUI168" s="229"/>
      <c r="SUJ168" s="229"/>
      <c r="SUK168" s="229"/>
      <c r="SUL168" s="229"/>
      <c r="SUM168" s="229"/>
      <c r="SUN168" s="229"/>
      <c r="SUO168" s="229"/>
      <c r="SUP168" s="229"/>
      <c r="SUQ168" s="229"/>
      <c r="SUR168" s="229"/>
      <c r="SUS168" s="229"/>
      <c r="SUT168" s="229"/>
      <c r="SUU168" s="229"/>
      <c r="SUV168" s="229"/>
      <c r="SUW168" s="229"/>
      <c r="SUX168" s="229"/>
      <c r="SUY168" s="229"/>
      <c r="SUZ168" s="229"/>
      <c r="SVA168" s="229"/>
      <c r="SVB168" s="229"/>
      <c r="SVC168" s="229"/>
      <c r="SVD168" s="229"/>
      <c r="SVE168" s="229"/>
      <c r="SVF168" s="229"/>
      <c r="SVG168" s="229"/>
      <c r="SVH168" s="229"/>
      <c r="SVI168" s="229"/>
      <c r="SVJ168" s="229"/>
      <c r="SVK168" s="229"/>
      <c r="SVL168" s="229"/>
      <c r="SVM168" s="229"/>
      <c r="SVN168" s="229"/>
      <c r="SVO168" s="229"/>
      <c r="SVP168" s="229"/>
      <c r="SVQ168" s="229"/>
      <c r="SVR168" s="229"/>
      <c r="SVS168" s="229"/>
      <c r="SVT168" s="229"/>
      <c r="SVU168" s="229"/>
      <c r="SVV168" s="229"/>
      <c r="SVW168" s="229"/>
      <c r="SVX168" s="229"/>
      <c r="SVY168" s="229"/>
      <c r="SVZ168" s="229"/>
      <c r="SWA168" s="229"/>
      <c r="SWB168" s="229"/>
      <c r="SWC168" s="229"/>
      <c r="SWD168" s="229"/>
      <c r="SWE168" s="229"/>
      <c r="SWF168" s="229"/>
      <c r="SWG168" s="229"/>
      <c r="SWH168" s="229"/>
      <c r="SWI168" s="229"/>
      <c r="SWJ168" s="229"/>
      <c r="SWK168" s="229"/>
      <c r="SWL168" s="229"/>
      <c r="SWM168" s="229"/>
      <c r="SWN168" s="229"/>
      <c r="SWO168" s="229"/>
      <c r="SWP168" s="229"/>
      <c r="SWQ168" s="229"/>
      <c r="SWR168" s="229"/>
      <c r="SWS168" s="229"/>
      <c r="SWT168" s="229"/>
      <c r="SWU168" s="229"/>
      <c r="SWV168" s="229"/>
      <c r="SWW168" s="229"/>
      <c r="SWX168" s="229"/>
      <c r="SWY168" s="229"/>
      <c r="SWZ168" s="229"/>
      <c r="SXA168" s="229"/>
      <c r="SXB168" s="229"/>
      <c r="SXC168" s="229"/>
      <c r="SXD168" s="229"/>
      <c r="SXE168" s="229"/>
      <c r="SXF168" s="229"/>
      <c r="SXG168" s="229"/>
      <c r="SXH168" s="229"/>
      <c r="SXI168" s="229"/>
      <c r="SXJ168" s="229"/>
      <c r="SXK168" s="229"/>
      <c r="SXL168" s="229"/>
      <c r="SXM168" s="229"/>
      <c r="SXN168" s="229"/>
      <c r="SXO168" s="229"/>
      <c r="SXP168" s="229"/>
      <c r="SXQ168" s="229"/>
      <c r="SXR168" s="229"/>
      <c r="SXS168" s="229"/>
      <c r="SXT168" s="229"/>
      <c r="SXU168" s="229"/>
      <c r="SXV168" s="229"/>
      <c r="SXW168" s="229"/>
      <c r="SXX168" s="229"/>
      <c r="SXY168" s="229"/>
      <c r="SXZ168" s="229"/>
      <c r="SYA168" s="229"/>
      <c r="SYB168" s="229"/>
      <c r="SYC168" s="229"/>
      <c r="SYD168" s="229"/>
      <c r="SYE168" s="229"/>
      <c r="SYF168" s="229"/>
      <c r="SYG168" s="229"/>
      <c r="SYH168" s="229"/>
      <c r="SYI168" s="229"/>
      <c r="SYJ168" s="229"/>
      <c r="SYK168" s="229"/>
      <c r="SYL168" s="229"/>
      <c r="SYM168" s="229"/>
      <c r="SYN168" s="229"/>
      <c r="SYO168" s="229"/>
      <c r="SYP168" s="229"/>
      <c r="SYQ168" s="229"/>
      <c r="SYR168" s="229"/>
      <c r="SYS168" s="229"/>
      <c r="SYT168" s="229"/>
      <c r="SYU168" s="229"/>
      <c r="SYV168" s="229"/>
      <c r="SYW168" s="229"/>
      <c r="SYX168" s="229"/>
      <c r="SYY168" s="229"/>
      <c r="SYZ168" s="229"/>
      <c r="SZA168" s="229"/>
      <c r="SZB168" s="229"/>
      <c r="SZC168" s="229"/>
      <c r="SZJ168" s="229"/>
      <c r="SZK168" s="229"/>
      <c r="SZL168" s="229"/>
      <c r="SZM168" s="229"/>
      <c r="SZN168" s="229"/>
      <c r="SZO168" s="229"/>
      <c r="SZP168" s="229"/>
      <c r="SZQ168" s="229"/>
      <c r="SZR168" s="229"/>
      <c r="SZS168" s="229"/>
      <c r="SZT168" s="229"/>
      <c r="SZU168" s="229"/>
      <c r="SZV168" s="229"/>
      <c r="SZW168" s="229"/>
      <c r="SZX168" s="229"/>
      <c r="SZY168" s="229"/>
      <c r="SZZ168" s="229"/>
      <c r="TAA168" s="229"/>
      <c r="TAB168" s="229"/>
      <c r="TAC168" s="229"/>
      <c r="TAD168" s="229"/>
      <c r="TAE168" s="229"/>
      <c r="TAF168" s="229"/>
      <c r="TAG168" s="229"/>
      <c r="TAH168" s="229"/>
      <c r="TAI168" s="229"/>
      <c r="TAJ168" s="229"/>
      <c r="TAK168" s="229"/>
      <c r="TAL168" s="229"/>
      <c r="TAM168" s="229"/>
      <c r="TAN168" s="229"/>
      <c r="TAO168" s="229"/>
      <c r="TAP168" s="229"/>
      <c r="TAQ168" s="229"/>
      <c r="TAR168" s="229"/>
      <c r="TAS168" s="229"/>
      <c r="TAT168" s="229"/>
      <c r="TAU168" s="229"/>
      <c r="TAV168" s="229"/>
      <c r="TAW168" s="229"/>
      <c r="TAX168" s="229"/>
      <c r="TAY168" s="229"/>
      <c r="TAZ168" s="229"/>
      <c r="TBA168" s="229"/>
      <c r="TBB168" s="229"/>
      <c r="TBC168" s="229"/>
      <c r="TBD168" s="229"/>
      <c r="TBE168" s="229"/>
      <c r="TBF168" s="229"/>
      <c r="TBG168" s="229"/>
      <c r="TBH168" s="229"/>
      <c r="TBI168" s="229"/>
      <c r="TBJ168" s="229"/>
      <c r="TBK168" s="229"/>
      <c r="TBL168" s="229"/>
      <c r="TBM168" s="229"/>
      <c r="TBN168" s="229"/>
      <c r="TBO168" s="229"/>
      <c r="TBP168" s="229"/>
      <c r="TBQ168" s="229"/>
      <c r="TBR168" s="229"/>
      <c r="TBS168" s="229"/>
      <c r="TBT168" s="229"/>
      <c r="TBU168" s="229"/>
      <c r="TBV168" s="229"/>
      <c r="TBW168" s="229"/>
      <c r="TBX168" s="229"/>
      <c r="TBY168" s="229"/>
      <c r="TBZ168" s="229"/>
      <c r="TCA168" s="229"/>
      <c r="TCB168" s="229"/>
      <c r="TCC168" s="229"/>
      <c r="TCD168" s="229"/>
      <c r="TCE168" s="229"/>
      <c r="TCF168" s="229"/>
      <c r="TCG168" s="229"/>
      <c r="TCH168" s="229"/>
      <c r="TCI168" s="229"/>
      <c r="TCJ168" s="229"/>
      <c r="TCK168" s="229"/>
      <c r="TCL168" s="229"/>
      <c r="TCM168" s="229"/>
      <c r="TCN168" s="229"/>
      <c r="TCO168" s="229"/>
      <c r="TCP168" s="229"/>
      <c r="TCQ168" s="229"/>
      <c r="TCR168" s="229"/>
      <c r="TCS168" s="229"/>
      <c r="TCT168" s="229"/>
      <c r="TCU168" s="229"/>
      <c r="TCV168" s="229"/>
      <c r="TCW168" s="229"/>
      <c r="TCX168" s="229"/>
      <c r="TCY168" s="229"/>
      <c r="TCZ168" s="229"/>
      <c r="TDA168" s="229"/>
      <c r="TDB168" s="229"/>
      <c r="TDC168" s="229"/>
      <c r="TDD168" s="229"/>
      <c r="TDE168" s="229"/>
      <c r="TDF168" s="229"/>
      <c r="TDG168" s="229"/>
      <c r="TDH168" s="229"/>
      <c r="TDI168" s="229"/>
      <c r="TDJ168" s="229"/>
      <c r="TDK168" s="229"/>
      <c r="TDL168" s="229"/>
      <c r="TDM168" s="229"/>
      <c r="TDN168" s="229"/>
      <c r="TDO168" s="229"/>
      <c r="TDP168" s="229"/>
      <c r="TDQ168" s="229"/>
      <c r="TDR168" s="229"/>
      <c r="TDS168" s="229"/>
      <c r="TDT168" s="229"/>
      <c r="TDU168" s="229"/>
      <c r="TDV168" s="229"/>
      <c r="TDW168" s="229"/>
      <c r="TDX168" s="229"/>
      <c r="TDY168" s="229"/>
      <c r="TDZ168" s="229"/>
      <c r="TEA168" s="229"/>
      <c r="TEB168" s="229"/>
      <c r="TEC168" s="229"/>
      <c r="TED168" s="229"/>
      <c r="TEE168" s="229"/>
      <c r="TEF168" s="229"/>
      <c r="TEG168" s="229"/>
      <c r="TEH168" s="229"/>
      <c r="TEI168" s="229"/>
      <c r="TEJ168" s="229"/>
      <c r="TEK168" s="229"/>
      <c r="TEL168" s="229"/>
      <c r="TEM168" s="229"/>
      <c r="TEN168" s="229"/>
      <c r="TEO168" s="229"/>
      <c r="TEP168" s="229"/>
      <c r="TEQ168" s="229"/>
      <c r="TER168" s="229"/>
      <c r="TES168" s="229"/>
      <c r="TET168" s="229"/>
      <c r="TEU168" s="229"/>
      <c r="TEV168" s="229"/>
      <c r="TEW168" s="229"/>
      <c r="TEX168" s="229"/>
      <c r="TEY168" s="229"/>
      <c r="TEZ168" s="229"/>
      <c r="TFA168" s="229"/>
      <c r="TFB168" s="229"/>
      <c r="TFC168" s="229"/>
      <c r="TFD168" s="229"/>
      <c r="TFE168" s="229"/>
      <c r="TFF168" s="229"/>
      <c r="TFG168" s="229"/>
      <c r="TFH168" s="229"/>
      <c r="TFI168" s="229"/>
      <c r="TFJ168" s="229"/>
      <c r="TFK168" s="229"/>
      <c r="TFL168" s="229"/>
      <c r="TFM168" s="229"/>
      <c r="TFN168" s="229"/>
      <c r="TFO168" s="229"/>
      <c r="TFP168" s="229"/>
      <c r="TFQ168" s="229"/>
      <c r="TFR168" s="229"/>
      <c r="TFS168" s="229"/>
      <c r="TFT168" s="229"/>
      <c r="TFU168" s="229"/>
      <c r="TFV168" s="229"/>
      <c r="TFW168" s="229"/>
      <c r="TFX168" s="229"/>
      <c r="TFY168" s="229"/>
      <c r="TFZ168" s="229"/>
      <c r="TGA168" s="229"/>
      <c r="TGB168" s="229"/>
      <c r="TGC168" s="229"/>
      <c r="TGD168" s="229"/>
      <c r="TGE168" s="229"/>
      <c r="TGF168" s="229"/>
      <c r="TGG168" s="229"/>
      <c r="TGH168" s="229"/>
      <c r="TGI168" s="229"/>
      <c r="TGJ168" s="229"/>
      <c r="TGK168" s="229"/>
      <c r="TGL168" s="229"/>
      <c r="TGM168" s="229"/>
      <c r="TGN168" s="229"/>
      <c r="TGO168" s="229"/>
      <c r="TGP168" s="229"/>
      <c r="TGQ168" s="229"/>
      <c r="TGR168" s="229"/>
      <c r="TGS168" s="229"/>
      <c r="TGT168" s="229"/>
      <c r="TGU168" s="229"/>
      <c r="TGV168" s="229"/>
      <c r="TGW168" s="229"/>
      <c r="TGX168" s="229"/>
      <c r="TGY168" s="229"/>
      <c r="TGZ168" s="229"/>
      <c r="THA168" s="229"/>
      <c r="THB168" s="229"/>
      <c r="THC168" s="229"/>
      <c r="THD168" s="229"/>
      <c r="THE168" s="229"/>
      <c r="THF168" s="229"/>
      <c r="THG168" s="229"/>
      <c r="THH168" s="229"/>
      <c r="THI168" s="229"/>
      <c r="THJ168" s="229"/>
      <c r="THK168" s="229"/>
      <c r="THL168" s="229"/>
      <c r="THM168" s="229"/>
      <c r="THN168" s="229"/>
      <c r="THO168" s="229"/>
      <c r="THP168" s="229"/>
      <c r="THQ168" s="229"/>
      <c r="THR168" s="229"/>
      <c r="THS168" s="229"/>
      <c r="THT168" s="229"/>
      <c r="THU168" s="229"/>
      <c r="THV168" s="229"/>
      <c r="THW168" s="229"/>
      <c r="THX168" s="229"/>
      <c r="THY168" s="229"/>
      <c r="THZ168" s="229"/>
      <c r="TIA168" s="229"/>
      <c r="TIB168" s="229"/>
      <c r="TIC168" s="229"/>
      <c r="TID168" s="229"/>
      <c r="TIE168" s="229"/>
      <c r="TIF168" s="229"/>
      <c r="TIG168" s="229"/>
      <c r="TIH168" s="229"/>
      <c r="TII168" s="229"/>
      <c r="TIJ168" s="229"/>
      <c r="TIK168" s="229"/>
      <c r="TIL168" s="229"/>
      <c r="TIM168" s="229"/>
      <c r="TIN168" s="229"/>
      <c r="TIO168" s="229"/>
      <c r="TIP168" s="229"/>
      <c r="TIQ168" s="229"/>
      <c r="TIR168" s="229"/>
      <c r="TIS168" s="229"/>
      <c r="TIT168" s="229"/>
      <c r="TIU168" s="229"/>
      <c r="TIV168" s="229"/>
      <c r="TIW168" s="229"/>
      <c r="TIX168" s="229"/>
      <c r="TIY168" s="229"/>
      <c r="TJF168" s="229"/>
      <c r="TJG168" s="229"/>
      <c r="TJH168" s="229"/>
      <c r="TJI168" s="229"/>
      <c r="TJJ168" s="229"/>
      <c r="TJK168" s="229"/>
      <c r="TJL168" s="229"/>
      <c r="TJM168" s="229"/>
      <c r="TJN168" s="229"/>
      <c r="TJO168" s="229"/>
      <c r="TJP168" s="229"/>
      <c r="TJQ168" s="229"/>
      <c r="TJR168" s="229"/>
      <c r="TJS168" s="229"/>
      <c r="TJT168" s="229"/>
      <c r="TJU168" s="229"/>
      <c r="TJV168" s="229"/>
      <c r="TJW168" s="229"/>
      <c r="TJX168" s="229"/>
      <c r="TJY168" s="229"/>
      <c r="TJZ168" s="229"/>
      <c r="TKA168" s="229"/>
      <c r="TKB168" s="229"/>
      <c r="TKC168" s="229"/>
      <c r="TKD168" s="229"/>
      <c r="TKE168" s="229"/>
      <c r="TKF168" s="229"/>
      <c r="TKG168" s="229"/>
      <c r="TKH168" s="229"/>
      <c r="TKI168" s="229"/>
      <c r="TKJ168" s="229"/>
      <c r="TKK168" s="229"/>
      <c r="TKL168" s="229"/>
      <c r="TKM168" s="229"/>
      <c r="TKN168" s="229"/>
      <c r="TKO168" s="229"/>
      <c r="TKP168" s="229"/>
      <c r="TKQ168" s="229"/>
      <c r="TKR168" s="229"/>
      <c r="TKS168" s="229"/>
      <c r="TKT168" s="229"/>
      <c r="TKU168" s="229"/>
      <c r="TKV168" s="229"/>
      <c r="TKW168" s="229"/>
      <c r="TKX168" s="229"/>
      <c r="TKY168" s="229"/>
      <c r="TKZ168" s="229"/>
      <c r="TLA168" s="229"/>
      <c r="TLB168" s="229"/>
      <c r="TLC168" s="229"/>
      <c r="TLD168" s="229"/>
      <c r="TLE168" s="229"/>
      <c r="TLF168" s="229"/>
      <c r="TLG168" s="229"/>
      <c r="TLH168" s="229"/>
      <c r="TLI168" s="229"/>
      <c r="TLJ168" s="229"/>
      <c r="TLK168" s="229"/>
      <c r="TLL168" s="229"/>
      <c r="TLM168" s="229"/>
      <c r="TLN168" s="229"/>
      <c r="TLO168" s="229"/>
      <c r="TLP168" s="229"/>
      <c r="TLQ168" s="229"/>
      <c r="TLR168" s="229"/>
      <c r="TLS168" s="229"/>
      <c r="TLT168" s="229"/>
      <c r="TLU168" s="229"/>
      <c r="TLV168" s="229"/>
      <c r="TLW168" s="229"/>
      <c r="TLX168" s="229"/>
      <c r="TLY168" s="229"/>
      <c r="TLZ168" s="229"/>
      <c r="TMA168" s="229"/>
      <c r="TMB168" s="229"/>
      <c r="TMC168" s="229"/>
      <c r="TMD168" s="229"/>
      <c r="TME168" s="229"/>
      <c r="TMF168" s="229"/>
      <c r="TMG168" s="229"/>
      <c r="TMH168" s="229"/>
      <c r="TMI168" s="229"/>
      <c r="TMJ168" s="229"/>
      <c r="TMK168" s="229"/>
      <c r="TML168" s="229"/>
      <c r="TMM168" s="229"/>
      <c r="TMN168" s="229"/>
      <c r="TMO168" s="229"/>
      <c r="TMP168" s="229"/>
      <c r="TMQ168" s="229"/>
      <c r="TMR168" s="229"/>
      <c r="TMS168" s="229"/>
      <c r="TMT168" s="229"/>
      <c r="TMU168" s="229"/>
      <c r="TMV168" s="229"/>
      <c r="TMW168" s="229"/>
      <c r="TMX168" s="229"/>
      <c r="TMY168" s="229"/>
      <c r="TMZ168" s="229"/>
      <c r="TNA168" s="229"/>
      <c r="TNB168" s="229"/>
      <c r="TNC168" s="229"/>
      <c r="TND168" s="229"/>
      <c r="TNE168" s="229"/>
      <c r="TNF168" s="229"/>
      <c r="TNG168" s="229"/>
      <c r="TNH168" s="229"/>
      <c r="TNI168" s="229"/>
      <c r="TNJ168" s="229"/>
      <c r="TNK168" s="229"/>
      <c r="TNL168" s="229"/>
      <c r="TNM168" s="229"/>
      <c r="TNN168" s="229"/>
      <c r="TNO168" s="229"/>
      <c r="TNP168" s="229"/>
      <c r="TNQ168" s="229"/>
      <c r="TNR168" s="229"/>
      <c r="TNS168" s="229"/>
      <c r="TNT168" s="229"/>
      <c r="TNU168" s="229"/>
      <c r="TNV168" s="229"/>
      <c r="TNW168" s="229"/>
      <c r="TNX168" s="229"/>
      <c r="TNY168" s="229"/>
      <c r="TNZ168" s="229"/>
      <c r="TOA168" s="229"/>
      <c r="TOB168" s="229"/>
      <c r="TOC168" s="229"/>
      <c r="TOD168" s="229"/>
      <c r="TOE168" s="229"/>
      <c r="TOF168" s="229"/>
      <c r="TOG168" s="229"/>
      <c r="TOH168" s="229"/>
      <c r="TOI168" s="229"/>
      <c r="TOJ168" s="229"/>
      <c r="TOK168" s="229"/>
      <c r="TOL168" s="229"/>
      <c r="TOM168" s="229"/>
      <c r="TON168" s="229"/>
      <c r="TOO168" s="229"/>
      <c r="TOP168" s="229"/>
      <c r="TOQ168" s="229"/>
      <c r="TOR168" s="229"/>
      <c r="TOS168" s="229"/>
      <c r="TOT168" s="229"/>
      <c r="TOU168" s="229"/>
      <c r="TOV168" s="229"/>
      <c r="TOW168" s="229"/>
      <c r="TOX168" s="229"/>
      <c r="TOY168" s="229"/>
      <c r="TOZ168" s="229"/>
      <c r="TPA168" s="229"/>
      <c r="TPB168" s="229"/>
      <c r="TPC168" s="229"/>
      <c r="TPD168" s="229"/>
      <c r="TPE168" s="229"/>
      <c r="TPF168" s="229"/>
      <c r="TPG168" s="229"/>
      <c r="TPH168" s="229"/>
      <c r="TPI168" s="229"/>
      <c r="TPJ168" s="229"/>
      <c r="TPK168" s="229"/>
      <c r="TPL168" s="229"/>
      <c r="TPM168" s="229"/>
      <c r="TPN168" s="229"/>
      <c r="TPO168" s="229"/>
      <c r="TPP168" s="229"/>
      <c r="TPQ168" s="229"/>
      <c r="TPR168" s="229"/>
      <c r="TPS168" s="229"/>
      <c r="TPT168" s="229"/>
      <c r="TPU168" s="229"/>
      <c r="TPV168" s="229"/>
      <c r="TPW168" s="229"/>
      <c r="TPX168" s="229"/>
      <c r="TPY168" s="229"/>
      <c r="TPZ168" s="229"/>
      <c r="TQA168" s="229"/>
      <c r="TQB168" s="229"/>
      <c r="TQC168" s="229"/>
      <c r="TQD168" s="229"/>
      <c r="TQE168" s="229"/>
      <c r="TQF168" s="229"/>
      <c r="TQG168" s="229"/>
      <c r="TQH168" s="229"/>
      <c r="TQI168" s="229"/>
      <c r="TQJ168" s="229"/>
      <c r="TQK168" s="229"/>
      <c r="TQL168" s="229"/>
      <c r="TQM168" s="229"/>
      <c r="TQN168" s="229"/>
      <c r="TQO168" s="229"/>
      <c r="TQP168" s="229"/>
      <c r="TQQ168" s="229"/>
      <c r="TQR168" s="229"/>
      <c r="TQS168" s="229"/>
      <c r="TQT168" s="229"/>
      <c r="TQU168" s="229"/>
      <c r="TQV168" s="229"/>
      <c r="TQW168" s="229"/>
      <c r="TQX168" s="229"/>
      <c r="TQY168" s="229"/>
      <c r="TQZ168" s="229"/>
      <c r="TRA168" s="229"/>
      <c r="TRB168" s="229"/>
      <c r="TRC168" s="229"/>
      <c r="TRD168" s="229"/>
      <c r="TRE168" s="229"/>
      <c r="TRF168" s="229"/>
      <c r="TRG168" s="229"/>
      <c r="TRH168" s="229"/>
      <c r="TRI168" s="229"/>
      <c r="TRJ168" s="229"/>
      <c r="TRK168" s="229"/>
      <c r="TRL168" s="229"/>
      <c r="TRM168" s="229"/>
      <c r="TRN168" s="229"/>
      <c r="TRO168" s="229"/>
      <c r="TRP168" s="229"/>
      <c r="TRQ168" s="229"/>
      <c r="TRR168" s="229"/>
      <c r="TRS168" s="229"/>
      <c r="TRT168" s="229"/>
      <c r="TRU168" s="229"/>
      <c r="TRV168" s="229"/>
      <c r="TRW168" s="229"/>
      <c r="TRX168" s="229"/>
      <c r="TRY168" s="229"/>
      <c r="TRZ168" s="229"/>
      <c r="TSA168" s="229"/>
      <c r="TSB168" s="229"/>
      <c r="TSC168" s="229"/>
      <c r="TSD168" s="229"/>
      <c r="TSE168" s="229"/>
      <c r="TSF168" s="229"/>
      <c r="TSG168" s="229"/>
      <c r="TSH168" s="229"/>
      <c r="TSI168" s="229"/>
      <c r="TSJ168" s="229"/>
      <c r="TSK168" s="229"/>
      <c r="TSL168" s="229"/>
      <c r="TSM168" s="229"/>
      <c r="TSN168" s="229"/>
      <c r="TSO168" s="229"/>
      <c r="TSP168" s="229"/>
      <c r="TSQ168" s="229"/>
      <c r="TSR168" s="229"/>
      <c r="TSS168" s="229"/>
      <c r="TST168" s="229"/>
      <c r="TSU168" s="229"/>
      <c r="TTB168" s="229"/>
      <c r="TTC168" s="229"/>
      <c r="TTD168" s="229"/>
      <c r="TTE168" s="229"/>
      <c r="TTF168" s="229"/>
      <c r="TTG168" s="229"/>
      <c r="TTH168" s="229"/>
      <c r="TTI168" s="229"/>
      <c r="TTJ168" s="229"/>
      <c r="TTK168" s="229"/>
      <c r="TTL168" s="229"/>
      <c r="TTM168" s="229"/>
      <c r="TTN168" s="229"/>
      <c r="TTO168" s="229"/>
      <c r="TTP168" s="229"/>
      <c r="TTQ168" s="229"/>
      <c r="TTR168" s="229"/>
      <c r="TTS168" s="229"/>
      <c r="TTT168" s="229"/>
      <c r="TTU168" s="229"/>
      <c r="TTV168" s="229"/>
      <c r="TTW168" s="229"/>
      <c r="TTX168" s="229"/>
      <c r="TTY168" s="229"/>
      <c r="TTZ168" s="229"/>
      <c r="TUA168" s="229"/>
      <c r="TUB168" s="229"/>
      <c r="TUC168" s="229"/>
      <c r="TUD168" s="229"/>
      <c r="TUE168" s="229"/>
      <c r="TUF168" s="229"/>
      <c r="TUG168" s="229"/>
      <c r="TUH168" s="229"/>
      <c r="TUI168" s="229"/>
      <c r="TUJ168" s="229"/>
      <c r="TUK168" s="229"/>
      <c r="TUL168" s="229"/>
      <c r="TUM168" s="229"/>
      <c r="TUN168" s="229"/>
      <c r="TUO168" s="229"/>
      <c r="TUP168" s="229"/>
      <c r="TUQ168" s="229"/>
      <c r="TUR168" s="229"/>
      <c r="TUS168" s="229"/>
      <c r="TUT168" s="229"/>
      <c r="TUU168" s="229"/>
      <c r="TUV168" s="229"/>
      <c r="TUW168" s="229"/>
      <c r="TUX168" s="229"/>
      <c r="TUY168" s="229"/>
      <c r="TUZ168" s="229"/>
      <c r="TVA168" s="229"/>
      <c r="TVB168" s="229"/>
      <c r="TVC168" s="229"/>
      <c r="TVD168" s="229"/>
      <c r="TVE168" s="229"/>
      <c r="TVF168" s="229"/>
      <c r="TVG168" s="229"/>
      <c r="TVH168" s="229"/>
      <c r="TVI168" s="229"/>
      <c r="TVJ168" s="229"/>
      <c r="TVK168" s="229"/>
      <c r="TVL168" s="229"/>
      <c r="TVM168" s="229"/>
      <c r="TVN168" s="229"/>
      <c r="TVO168" s="229"/>
      <c r="TVP168" s="229"/>
      <c r="TVQ168" s="229"/>
      <c r="TVR168" s="229"/>
      <c r="TVS168" s="229"/>
      <c r="TVT168" s="229"/>
      <c r="TVU168" s="229"/>
      <c r="TVV168" s="229"/>
      <c r="TVW168" s="229"/>
      <c r="TVX168" s="229"/>
      <c r="TVY168" s="229"/>
      <c r="TVZ168" s="229"/>
      <c r="TWA168" s="229"/>
      <c r="TWB168" s="229"/>
      <c r="TWC168" s="229"/>
      <c r="TWD168" s="229"/>
      <c r="TWE168" s="229"/>
      <c r="TWF168" s="229"/>
      <c r="TWG168" s="229"/>
      <c r="TWH168" s="229"/>
      <c r="TWI168" s="229"/>
      <c r="TWJ168" s="229"/>
      <c r="TWK168" s="229"/>
      <c r="TWL168" s="229"/>
      <c r="TWM168" s="229"/>
      <c r="TWN168" s="229"/>
      <c r="TWO168" s="229"/>
      <c r="TWP168" s="229"/>
      <c r="TWQ168" s="229"/>
      <c r="TWR168" s="229"/>
      <c r="TWS168" s="229"/>
      <c r="TWT168" s="229"/>
      <c r="TWU168" s="229"/>
      <c r="TWV168" s="229"/>
      <c r="TWW168" s="229"/>
      <c r="TWX168" s="229"/>
      <c r="TWY168" s="229"/>
      <c r="TWZ168" s="229"/>
      <c r="TXA168" s="229"/>
      <c r="TXB168" s="229"/>
      <c r="TXC168" s="229"/>
      <c r="TXD168" s="229"/>
      <c r="TXE168" s="229"/>
      <c r="TXF168" s="229"/>
      <c r="TXG168" s="229"/>
      <c r="TXH168" s="229"/>
      <c r="TXI168" s="229"/>
      <c r="TXJ168" s="229"/>
      <c r="TXK168" s="229"/>
      <c r="TXL168" s="229"/>
      <c r="TXM168" s="229"/>
      <c r="TXN168" s="229"/>
      <c r="TXO168" s="229"/>
      <c r="TXP168" s="229"/>
      <c r="TXQ168" s="229"/>
      <c r="TXR168" s="229"/>
      <c r="TXS168" s="229"/>
      <c r="TXT168" s="229"/>
      <c r="TXU168" s="229"/>
      <c r="TXV168" s="229"/>
      <c r="TXW168" s="229"/>
      <c r="TXX168" s="229"/>
      <c r="TXY168" s="229"/>
      <c r="TXZ168" s="229"/>
      <c r="TYA168" s="229"/>
      <c r="TYB168" s="229"/>
      <c r="TYC168" s="229"/>
      <c r="TYD168" s="229"/>
      <c r="TYE168" s="229"/>
      <c r="TYF168" s="229"/>
      <c r="TYG168" s="229"/>
      <c r="TYH168" s="229"/>
      <c r="TYI168" s="229"/>
      <c r="TYJ168" s="229"/>
      <c r="TYK168" s="229"/>
      <c r="TYL168" s="229"/>
      <c r="TYM168" s="229"/>
      <c r="TYN168" s="229"/>
      <c r="TYO168" s="229"/>
      <c r="TYP168" s="229"/>
      <c r="TYQ168" s="229"/>
      <c r="TYR168" s="229"/>
      <c r="TYS168" s="229"/>
      <c r="TYT168" s="229"/>
      <c r="TYU168" s="229"/>
      <c r="TYV168" s="229"/>
      <c r="TYW168" s="229"/>
      <c r="TYX168" s="229"/>
      <c r="TYY168" s="229"/>
      <c r="TYZ168" s="229"/>
      <c r="TZA168" s="229"/>
      <c r="TZB168" s="229"/>
      <c r="TZC168" s="229"/>
      <c r="TZD168" s="229"/>
      <c r="TZE168" s="229"/>
      <c r="TZF168" s="229"/>
      <c r="TZG168" s="229"/>
      <c r="TZH168" s="229"/>
      <c r="TZI168" s="229"/>
      <c r="TZJ168" s="229"/>
      <c r="TZK168" s="229"/>
      <c r="TZL168" s="229"/>
      <c r="TZM168" s="229"/>
      <c r="TZN168" s="229"/>
      <c r="TZO168" s="229"/>
      <c r="TZP168" s="229"/>
      <c r="TZQ168" s="229"/>
      <c r="TZR168" s="229"/>
      <c r="TZS168" s="229"/>
      <c r="TZT168" s="229"/>
      <c r="TZU168" s="229"/>
      <c r="TZV168" s="229"/>
      <c r="TZW168" s="229"/>
      <c r="TZX168" s="229"/>
      <c r="TZY168" s="229"/>
      <c r="TZZ168" s="229"/>
      <c r="UAA168" s="229"/>
      <c r="UAB168" s="229"/>
      <c r="UAC168" s="229"/>
      <c r="UAD168" s="229"/>
      <c r="UAE168" s="229"/>
      <c r="UAF168" s="229"/>
      <c r="UAG168" s="229"/>
      <c r="UAH168" s="229"/>
      <c r="UAI168" s="229"/>
      <c r="UAJ168" s="229"/>
      <c r="UAK168" s="229"/>
      <c r="UAL168" s="229"/>
      <c r="UAM168" s="229"/>
      <c r="UAN168" s="229"/>
      <c r="UAO168" s="229"/>
      <c r="UAP168" s="229"/>
      <c r="UAQ168" s="229"/>
      <c r="UAR168" s="229"/>
      <c r="UAS168" s="229"/>
      <c r="UAT168" s="229"/>
      <c r="UAU168" s="229"/>
      <c r="UAV168" s="229"/>
      <c r="UAW168" s="229"/>
      <c r="UAX168" s="229"/>
      <c r="UAY168" s="229"/>
      <c r="UAZ168" s="229"/>
      <c r="UBA168" s="229"/>
      <c r="UBB168" s="229"/>
      <c r="UBC168" s="229"/>
      <c r="UBD168" s="229"/>
      <c r="UBE168" s="229"/>
      <c r="UBF168" s="229"/>
      <c r="UBG168" s="229"/>
      <c r="UBH168" s="229"/>
      <c r="UBI168" s="229"/>
      <c r="UBJ168" s="229"/>
      <c r="UBK168" s="229"/>
      <c r="UBL168" s="229"/>
      <c r="UBM168" s="229"/>
      <c r="UBN168" s="229"/>
      <c r="UBO168" s="229"/>
      <c r="UBP168" s="229"/>
      <c r="UBQ168" s="229"/>
      <c r="UBR168" s="229"/>
      <c r="UBS168" s="229"/>
      <c r="UBT168" s="229"/>
      <c r="UBU168" s="229"/>
      <c r="UBV168" s="229"/>
      <c r="UBW168" s="229"/>
      <c r="UBX168" s="229"/>
      <c r="UBY168" s="229"/>
      <c r="UBZ168" s="229"/>
      <c r="UCA168" s="229"/>
      <c r="UCB168" s="229"/>
      <c r="UCC168" s="229"/>
      <c r="UCD168" s="229"/>
      <c r="UCE168" s="229"/>
      <c r="UCF168" s="229"/>
      <c r="UCG168" s="229"/>
      <c r="UCH168" s="229"/>
      <c r="UCI168" s="229"/>
      <c r="UCJ168" s="229"/>
      <c r="UCK168" s="229"/>
      <c r="UCL168" s="229"/>
      <c r="UCM168" s="229"/>
      <c r="UCN168" s="229"/>
      <c r="UCO168" s="229"/>
      <c r="UCP168" s="229"/>
      <c r="UCQ168" s="229"/>
      <c r="UCX168" s="229"/>
      <c r="UCY168" s="229"/>
      <c r="UCZ168" s="229"/>
      <c r="UDA168" s="229"/>
      <c r="UDB168" s="229"/>
      <c r="UDC168" s="229"/>
      <c r="UDD168" s="229"/>
      <c r="UDE168" s="229"/>
      <c r="UDF168" s="229"/>
      <c r="UDG168" s="229"/>
      <c r="UDH168" s="229"/>
      <c r="UDI168" s="229"/>
      <c r="UDJ168" s="229"/>
      <c r="UDK168" s="229"/>
      <c r="UDL168" s="229"/>
      <c r="UDM168" s="229"/>
      <c r="UDN168" s="229"/>
      <c r="UDO168" s="229"/>
      <c r="UDP168" s="229"/>
      <c r="UDQ168" s="229"/>
      <c r="UDR168" s="229"/>
      <c r="UDS168" s="229"/>
      <c r="UDT168" s="229"/>
      <c r="UDU168" s="229"/>
      <c r="UDV168" s="229"/>
      <c r="UDW168" s="229"/>
      <c r="UDX168" s="229"/>
      <c r="UDY168" s="229"/>
      <c r="UDZ168" s="229"/>
      <c r="UEA168" s="229"/>
      <c r="UEB168" s="229"/>
      <c r="UEC168" s="229"/>
      <c r="UED168" s="229"/>
      <c r="UEE168" s="229"/>
      <c r="UEF168" s="229"/>
      <c r="UEG168" s="229"/>
      <c r="UEH168" s="229"/>
      <c r="UEI168" s="229"/>
      <c r="UEJ168" s="229"/>
      <c r="UEK168" s="229"/>
      <c r="UEL168" s="229"/>
      <c r="UEM168" s="229"/>
      <c r="UEN168" s="229"/>
      <c r="UEO168" s="229"/>
      <c r="UEP168" s="229"/>
      <c r="UEQ168" s="229"/>
      <c r="UER168" s="229"/>
      <c r="UES168" s="229"/>
      <c r="UET168" s="229"/>
      <c r="UEU168" s="229"/>
      <c r="UEV168" s="229"/>
      <c r="UEW168" s="229"/>
      <c r="UEX168" s="229"/>
      <c r="UEY168" s="229"/>
      <c r="UEZ168" s="229"/>
      <c r="UFA168" s="229"/>
      <c r="UFB168" s="229"/>
      <c r="UFC168" s="229"/>
      <c r="UFD168" s="229"/>
      <c r="UFE168" s="229"/>
      <c r="UFF168" s="229"/>
      <c r="UFG168" s="229"/>
      <c r="UFH168" s="229"/>
      <c r="UFI168" s="229"/>
      <c r="UFJ168" s="229"/>
      <c r="UFK168" s="229"/>
      <c r="UFL168" s="229"/>
      <c r="UFM168" s="229"/>
      <c r="UFN168" s="229"/>
      <c r="UFO168" s="229"/>
      <c r="UFP168" s="229"/>
      <c r="UFQ168" s="229"/>
      <c r="UFR168" s="229"/>
      <c r="UFS168" s="229"/>
      <c r="UFT168" s="229"/>
      <c r="UFU168" s="229"/>
      <c r="UFV168" s="229"/>
      <c r="UFW168" s="229"/>
      <c r="UFX168" s="229"/>
      <c r="UFY168" s="229"/>
      <c r="UFZ168" s="229"/>
      <c r="UGA168" s="229"/>
      <c r="UGB168" s="229"/>
      <c r="UGC168" s="229"/>
      <c r="UGD168" s="229"/>
      <c r="UGE168" s="229"/>
      <c r="UGF168" s="229"/>
      <c r="UGG168" s="229"/>
      <c r="UGH168" s="229"/>
      <c r="UGI168" s="229"/>
      <c r="UGJ168" s="229"/>
      <c r="UGK168" s="229"/>
      <c r="UGL168" s="229"/>
      <c r="UGM168" s="229"/>
      <c r="UGN168" s="229"/>
      <c r="UGO168" s="229"/>
      <c r="UGP168" s="229"/>
      <c r="UGQ168" s="229"/>
      <c r="UGR168" s="229"/>
      <c r="UGS168" s="229"/>
      <c r="UGT168" s="229"/>
      <c r="UGU168" s="229"/>
      <c r="UGV168" s="229"/>
      <c r="UGW168" s="229"/>
      <c r="UGX168" s="229"/>
      <c r="UGY168" s="229"/>
      <c r="UGZ168" s="229"/>
      <c r="UHA168" s="229"/>
      <c r="UHB168" s="229"/>
      <c r="UHC168" s="229"/>
      <c r="UHD168" s="229"/>
      <c r="UHE168" s="229"/>
      <c r="UHF168" s="229"/>
      <c r="UHG168" s="229"/>
      <c r="UHH168" s="229"/>
      <c r="UHI168" s="229"/>
      <c r="UHJ168" s="229"/>
      <c r="UHK168" s="229"/>
      <c r="UHL168" s="229"/>
      <c r="UHM168" s="229"/>
      <c r="UHN168" s="229"/>
      <c r="UHO168" s="229"/>
      <c r="UHP168" s="229"/>
      <c r="UHQ168" s="229"/>
      <c r="UHR168" s="229"/>
      <c r="UHS168" s="229"/>
      <c r="UHT168" s="229"/>
      <c r="UHU168" s="229"/>
      <c r="UHV168" s="229"/>
      <c r="UHW168" s="229"/>
      <c r="UHX168" s="229"/>
      <c r="UHY168" s="229"/>
      <c r="UHZ168" s="229"/>
      <c r="UIA168" s="229"/>
      <c r="UIB168" s="229"/>
      <c r="UIC168" s="229"/>
      <c r="UID168" s="229"/>
      <c r="UIE168" s="229"/>
      <c r="UIF168" s="229"/>
      <c r="UIG168" s="229"/>
      <c r="UIH168" s="229"/>
      <c r="UII168" s="229"/>
      <c r="UIJ168" s="229"/>
      <c r="UIK168" s="229"/>
      <c r="UIL168" s="229"/>
      <c r="UIM168" s="229"/>
      <c r="UIN168" s="229"/>
      <c r="UIO168" s="229"/>
      <c r="UIP168" s="229"/>
      <c r="UIQ168" s="229"/>
      <c r="UIR168" s="229"/>
      <c r="UIS168" s="229"/>
      <c r="UIT168" s="229"/>
      <c r="UIU168" s="229"/>
      <c r="UIV168" s="229"/>
      <c r="UIW168" s="229"/>
      <c r="UIX168" s="229"/>
      <c r="UIY168" s="229"/>
      <c r="UIZ168" s="229"/>
      <c r="UJA168" s="229"/>
      <c r="UJB168" s="229"/>
      <c r="UJC168" s="229"/>
      <c r="UJD168" s="229"/>
      <c r="UJE168" s="229"/>
      <c r="UJF168" s="229"/>
      <c r="UJG168" s="229"/>
      <c r="UJH168" s="229"/>
      <c r="UJI168" s="229"/>
      <c r="UJJ168" s="229"/>
      <c r="UJK168" s="229"/>
      <c r="UJL168" s="229"/>
      <c r="UJM168" s="229"/>
      <c r="UJN168" s="229"/>
      <c r="UJO168" s="229"/>
      <c r="UJP168" s="229"/>
      <c r="UJQ168" s="229"/>
      <c r="UJR168" s="229"/>
      <c r="UJS168" s="229"/>
      <c r="UJT168" s="229"/>
      <c r="UJU168" s="229"/>
      <c r="UJV168" s="229"/>
      <c r="UJW168" s="229"/>
      <c r="UJX168" s="229"/>
      <c r="UJY168" s="229"/>
      <c r="UJZ168" s="229"/>
      <c r="UKA168" s="229"/>
      <c r="UKB168" s="229"/>
      <c r="UKC168" s="229"/>
      <c r="UKD168" s="229"/>
      <c r="UKE168" s="229"/>
      <c r="UKF168" s="229"/>
      <c r="UKG168" s="229"/>
      <c r="UKH168" s="229"/>
      <c r="UKI168" s="229"/>
      <c r="UKJ168" s="229"/>
      <c r="UKK168" s="229"/>
      <c r="UKL168" s="229"/>
      <c r="UKM168" s="229"/>
      <c r="UKN168" s="229"/>
      <c r="UKO168" s="229"/>
      <c r="UKP168" s="229"/>
      <c r="UKQ168" s="229"/>
      <c r="UKR168" s="229"/>
      <c r="UKS168" s="229"/>
      <c r="UKT168" s="229"/>
      <c r="UKU168" s="229"/>
      <c r="UKV168" s="229"/>
      <c r="UKW168" s="229"/>
      <c r="UKX168" s="229"/>
      <c r="UKY168" s="229"/>
      <c r="UKZ168" s="229"/>
      <c r="ULA168" s="229"/>
      <c r="ULB168" s="229"/>
      <c r="ULC168" s="229"/>
      <c r="ULD168" s="229"/>
      <c r="ULE168" s="229"/>
      <c r="ULF168" s="229"/>
      <c r="ULG168" s="229"/>
      <c r="ULH168" s="229"/>
      <c r="ULI168" s="229"/>
      <c r="ULJ168" s="229"/>
      <c r="ULK168" s="229"/>
      <c r="ULL168" s="229"/>
      <c r="ULM168" s="229"/>
      <c r="ULN168" s="229"/>
      <c r="ULO168" s="229"/>
      <c r="ULP168" s="229"/>
      <c r="ULQ168" s="229"/>
      <c r="ULR168" s="229"/>
      <c r="ULS168" s="229"/>
      <c r="ULT168" s="229"/>
      <c r="ULU168" s="229"/>
      <c r="ULV168" s="229"/>
      <c r="ULW168" s="229"/>
      <c r="ULX168" s="229"/>
      <c r="ULY168" s="229"/>
      <c r="ULZ168" s="229"/>
      <c r="UMA168" s="229"/>
      <c r="UMB168" s="229"/>
      <c r="UMC168" s="229"/>
      <c r="UMD168" s="229"/>
      <c r="UME168" s="229"/>
      <c r="UMF168" s="229"/>
      <c r="UMG168" s="229"/>
      <c r="UMH168" s="229"/>
      <c r="UMI168" s="229"/>
      <c r="UMJ168" s="229"/>
      <c r="UMK168" s="229"/>
      <c r="UML168" s="229"/>
      <c r="UMM168" s="229"/>
      <c r="UMT168" s="229"/>
      <c r="UMU168" s="229"/>
      <c r="UMV168" s="229"/>
      <c r="UMW168" s="229"/>
      <c r="UMX168" s="229"/>
      <c r="UMY168" s="229"/>
      <c r="UMZ168" s="229"/>
      <c r="UNA168" s="229"/>
      <c r="UNB168" s="229"/>
      <c r="UNC168" s="229"/>
      <c r="UND168" s="229"/>
      <c r="UNE168" s="229"/>
      <c r="UNF168" s="229"/>
      <c r="UNG168" s="229"/>
      <c r="UNH168" s="229"/>
      <c r="UNI168" s="229"/>
      <c r="UNJ168" s="229"/>
      <c r="UNK168" s="229"/>
      <c r="UNL168" s="229"/>
      <c r="UNM168" s="229"/>
      <c r="UNN168" s="229"/>
      <c r="UNO168" s="229"/>
      <c r="UNP168" s="229"/>
      <c r="UNQ168" s="229"/>
      <c r="UNR168" s="229"/>
      <c r="UNS168" s="229"/>
      <c r="UNT168" s="229"/>
      <c r="UNU168" s="229"/>
      <c r="UNV168" s="229"/>
      <c r="UNW168" s="229"/>
      <c r="UNX168" s="229"/>
      <c r="UNY168" s="229"/>
      <c r="UNZ168" s="229"/>
      <c r="UOA168" s="229"/>
      <c r="UOB168" s="229"/>
      <c r="UOC168" s="229"/>
      <c r="UOD168" s="229"/>
      <c r="UOE168" s="229"/>
      <c r="UOF168" s="229"/>
      <c r="UOG168" s="229"/>
      <c r="UOH168" s="229"/>
      <c r="UOI168" s="229"/>
      <c r="UOJ168" s="229"/>
      <c r="UOK168" s="229"/>
      <c r="UOL168" s="229"/>
      <c r="UOM168" s="229"/>
      <c r="UON168" s="229"/>
      <c r="UOO168" s="229"/>
      <c r="UOP168" s="229"/>
      <c r="UOQ168" s="229"/>
      <c r="UOR168" s="229"/>
      <c r="UOS168" s="229"/>
      <c r="UOT168" s="229"/>
      <c r="UOU168" s="229"/>
      <c r="UOV168" s="229"/>
      <c r="UOW168" s="229"/>
      <c r="UOX168" s="229"/>
      <c r="UOY168" s="229"/>
      <c r="UOZ168" s="229"/>
      <c r="UPA168" s="229"/>
      <c r="UPB168" s="229"/>
      <c r="UPC168" s="229"/>
      <c r="UPD168" s="229"/>
      <c r="UPE168" s="229"/>
      <c r="UPF168" s="229"/>
      <c r="UPG168" s="229"/>
      <c r="UPH168" s="229"/>
      <c r="UPI168" s="229"/>
      <c r="UPJ168" s="229"/>
      <c r="UPK168" s="229"/>
      <c r="UPL168" s="229"/>
      <c r="UPM168" s="229"/>
      <c r="UPN168" s="229"/>
      <c r="UPO168" s="229"/>
      <c r="UPP168" s="229"/>
      <c r="UPQ168" s="229"/>
      <c r="UPR168" s="229"/>
      <c r="UPS168" s="229"/>
      <c r="UPT168" s="229"/>
      <c r="UPU168" s="229"/>
      <c r="UPV168" s="229"/>
      <c r="UPW168" s="229"/>
      <c r="UPX168" s="229"/>
      <c r="UPY168" s="229"/>
      <c r="UPZ168" s="229"/>
      <c r="UQA168" s="229"/>
      <c r="UQB168" s="229"/>
      <c r="UQC168" s="229"/>
      <c r="UQD168" s="229"/>
      <c r="UQE168" s="229"/>
      <c r="UQF168" s="229"/>
      <c r="UQG168" s="229"/>
      <c r="UQH168" s="229"/>
      <c r="UQI168" s="229"/>
      <c r="UQJ168" s="229"/>
      <c r="UQK168" s="229"/>
      <c r="UQL168" s="229"/>
      <c r="UQM168" s="229"/>
      <c r="UQN168" s="229"/>
      <c r="UQO168" s="229"/>
      <c r="UQP168" s="229"/>
      <c r="UQQ168" s="229"/>
      <c r="UQR168" s="229"/>
      <c r="UQS168" s="229"/>
      <c r="UQT168" s="229"/>
      <c r="UQU168" s="229"/>
      <c r="UQV168" s="229"/>
      <c r="UQW168" s="229"/>
      <c r="UQX168" s="229"/>
      <c r="UQY168" s="229"/>
      <c r="UQZ168" s="229"/>
      <c r="URA168" s="229"/>
      <c r="URB168" s="229"/>
      <c r="URC168" s="229"/>
      <c r="URD168" s="229"/>
      <c r="URE168" s="229"/>
      <c r="URF168" s="229"/>
      <c r="URG168" s="229"/>
      <c r="URH168" s="229"/>
      <c r="URI168" s="229"/>
      <c r="URJ168" s="229"/>
      <c r="URK168" s="229"/>
      <c r="URL168" s="229"/>
      <c r="URM168" s="229"/>
      <c r="URN168" s="229"/>
      <c r="URO168" s="229"/>
      <c r="URP168" s="229"/>
      <c r="URQ168" s="229"/>
      <c r="URR168" s="229"/>
      <c r="URS168" s="229"/>
      <c r="URT168" s="229"/>
      <c r="URU168" s="229"/>
      <c r="URV168" s="229"/>
      <c r="URW168" s="229"/>
      <c r="URX168" s="229"/>
      <c r="URY168" s="229"/>
      <c r="URZ168" s="229"/>
      <c r="USA168" s="229"/>
      <c r="USB168" s="229"/>
      <c r="USC168" s="229"/>
      <c r="USD168" s="229"/>
      <c r="USE168" s="229"/>
      <c r="USF168" s="229"/>
      <c r="USG168" s="229"/>
      <c r="USH168" s="229"/>
      <c r="USI168" s="229"/>
      <c r="USJ168" s="229"/>
      <c r="USK168" s="229"/>
      <c r="USL168" s="229"/>
      <c r="USM168" s="229"/>
      <c r="USN168" s="229"/>
      <c r="USO168" s="229"/>
      <c r="USP168" s="229"/>
      <c r="USQ168" s="229"/>
      <c r="USR168" s="229"/>
      <c r="USS168" s="229"/>
      <c r="UST168" s="229"/>
      <c r="USU168" s="229"/>
      <c r="USV168" s="229"/>
      <c r="USW168" s="229"/>
      <c r="USX168" s="229"/>
      <c r="USY168" s="229"/>
      <c r="USZ168" s="229"/>
      <c r="UTA168" s="229"/>
      <c r="UTB168" s="229"/>
      <c r="UTC168" s="229"/>
      <c r="UTD168" s="229"/>
      <c r="UTE168" s="229"/>
      <c r="UTF168" s="229"/>
      <c r="UTG168" s="229"/>
      <c r="UTH168" s="229"/>
      <c r="UTI168" s="229"/>
      <c r="UTJ168" s="229"/>
      <c r="UTK168" s="229"/>
      <c r="UTL168" s="229"/>
      <c r="UTM168" s="229"/>
      <c r="UTN168" s="229"/>
      <c r="UTO168" s="229"/>
      <c r="UTP168" s="229"/>
      <c r="UTQ168" s="229"/>
      <c r="UTR168" s="229"/>
      <c r="UTS168" s="229"/>
      <c r="UTT168" s="229"/>
      <c r="UTU168" s="229"/>
      <c r="UTV168" s="229"/>
      <c r="UTW168" s="229"/>
      <c r="UTX168" s="229"/>
      <c r="UTY168" s="229"/>
      <c r="UTZ168" s="229"/>
      <c r="UUA168" s="229"/>
      <c r="UUB168" s="229"/>
      <c r="UUC168" s="229"/>
      <c r="UUD168" s="229"/>
      <c r="UUE168" s="229"/>
      <c r="UUF168" s="229"/>
      <c r="UUG168" s="229"/>
      <c r="UUH168" s="229"/>
      <c r="UUI168" s="229"/>
      <c r="UUJ168" s="229"/>
      <c r="UUK168" s="229"/>
      <c r="UUL168" s="229"/>
      <c r="UUM168" s="229"/>
      <c r="UUN168" s="229"/>
      <c r="UUO168" s="229"/>
      <c r="UUP168" s="229"/>
      <c r="UUQ168" s="229"/>
      <c r="UUR168" s="229"/>
      <c r="UUS168" s="229"/>
      <c r="UUT168" s="229"/>
      <c r="UUU168" s="229"/>
      <c r="UUV168" s="229"/>
      <c r="UUW168" s="229"/>
      <c r="UUX168" s="229"/>
      <c r="UUY168" s="229"/>
      <c r="UUZ168" s="229"/>
      <c r="UVA168" s="229"/>
      <c r="UVB168" s="229"/>
      <c r="UVC168" s="229"/>
      <c r="UVD168" s="229"/>
      <c r="UVE168" s="229"/>
      <c r="UVF168" s="229"/>
      <c r="UVG168" s="229"/>
      <c r="UVH168" s="229"/>
      <c r="UVI168" s="229"/>
      <c r="UVJ168" s="229"/>
      <c r="UVK168" s="229"/>
      <c r="UVL168" s="229"/>
      <c r="UVM168" s="229"/>
      <c r="UVN168" s="229"/>
      <c r="UVO168" s="229"/>
      <c r="UVP168" s="229"/>
      <c r="UVQ168" s="229"/>
      <c r="UVR168" s="229"/>
      <c r="UVS168" s="229"/>
      <c r="UVT168" s="229"/>
      <c r="UVU168" s="229"/>
      <c r="UVV168" s="229"/>
      <c r="UVW168" s="229"/>
      <c r="UVX168" s="229"/>
      <c r="UVY168" s="229"/>
      <c r="UVZ168" s="229"/>
      <c r="UWA168" s="229"/>
      <c r="UWB168" s="229"/>
      <c r="UWC168" s="229"/>
      <c r="UWD168" s="229"/>
      <c r="UWE168" s="229"/>
      <c r="UWF168" s="229"/>
      <c r="UWG168" s="229"/>
      <c r="UWH168" s="229"/>
      <c r="UWI168" s="229"/>
      <c r="UWP168" s="229"/>
      <c r="UWQ168" s="229"/>
      <c r="UWR168" s="229"/>
      <c r="UWS168" s="229"/>
      <c r="UWT168" s="229"/>
      <c r="UWU168" s="229"/>
      <c r="UWV168" s="229"/>
      <c r="UWW168" s="229"/>
      <c r="UWX168" s="229"/>
      <c r="UWY168" s="229"/>
      <c r="UWZ168" s="229"/>
      <c r="UXA168" s="229"/>
      <c r="UXB168" s="229"/>
      <c r="UXC168" s="229"/>
      <c r="UXD168" s="229"/>
      <c r="UXE168" s="229"/>
      <c r="UXF168" s="229"/>
      <c r="UXG168" s="229"/>
      <c r="UXH168" s="229"/>
      <c r="UXI168" s="229"/>
      <c r="UXJ168" s="229"/>
      <c r="UXK168" s="229"/>
      <c r="UXL168" s="229"/>
      <c r="UXM168" s="229"/>
      <c r="UXN168" s="229"/>
      <c r="UXO168" s="229"/>
      <c r="UXP168" s="229"/>
      <c r="UXQ168" s="229"/>
      <c r="UXR168" s="229"/>
      <c r="UXS168" s="229"/>
      <c r="UXT168" s="229"/>
      <c r="UXU168" s="229"/>
      <c r="UXV168" s="229"/>
      <c r="UXW168" s="229"/>
      <c r="UXX168" s="229"/>
      <c r="UXY168" s="229"/>
      <c r="UXZ168" s="229"/>
      <c r="UYA168" s="229"/>
      <c r="UYB168" s="229"/>
      <c r="UYC168" s="229"/>
      <c r="UYD168" s="229"/>
      <c r="UYE168" s="229"/>
      <c r="UYF168" s="229"/>
      <c r="UYG168" s="229"/>
      <c r="UYH168" s="229"/>
      <c r="UYI168" s="229"/>
      <c r="UYJ168" s="229"/>
      <c r="UYK168" s="229"/>
      <c r="UYL168" s="229"/>
      <c r="UYM168" s="229"/>
      <c r="UYN168" s="229"/>
      <c r="UYO168" s="229"/>
      <c r="UYP168" s="229"/>
      <c r="UYQ168" s="229"/>
      <c r="UYR168" s="229"/>
      <c r="UYS168" s="229"/>
      <c r="UYT168" s="229"/>
      <c r="UYU168" s="229"/>
      <c r="UYV168" s="229"/>
      <c r="UYW168" s="229"/>
      <c r="UYX168" s="229"/>
      <c r="UYY168" s="229"/>
      <c r="UYZ168" s="229"/>
      <c r="UZA168" s="229"/>
      <c r="UZB168" s="229"/>
      <c r="UZC168" s="229"/>
      <c r="UZD168" s="229"/>
      <c r="UZE168" s="229"/>
      <c r="UZF168" s="229"/>
      <c r="UZG168" s="229"/>
      <c r="UZH168" s="229"/>
      <c r="UZI168" s="229"/>
      <c r="UZJ168" s="229"/>
      <c r="UZK168" s="229"/>
      <c r="UZL168" s="229"/>
      <c r="UZM168" s="229"/>
      <c r="UZN168" s="229"/>
      <c r="UZO168" s="229"/>
      <c r="UZP168" s="229"/>
      <c r="UZQ168" s="229"/>
      <c r="UZR168" s="229"/>
      <c r="UZS168" s="229"/>
      <c r="UZT168" s="229"/>
      <c r="UZU168" s="229"/>
      <c r="UZV168" s="229"/>
      <c r="UZW168" s="229"/>
      <c r="UZX168" s="229"/>
      <c r="UZY168" s="229"/>
      <c r="UZZ168" s="229"/>
      <c r="VAA168" s="229"/>
      <c r="VAB168" s="229"/>
      <c r="VAC168" s="229"/>
      <c r="VAD168" s="229"/>
      <c r="VAE168" s="229"/>
      <c r="VAF168" s="229"/>
      <c r="VAG168" s="229"/>
      <c r="VAH168" s="229"/>
      <c r="VAI168" s="229"/>
      <c r="VAJ168" s="229"/>
      <c r="VAK168" s="229"/>
      <c r="VAL168" s="229"/>
      <c r="VAM168" s="229"/>
      <c r="VAN168" s="229"/>
      <c r="VAO168" s="229"/>
      <c r="VAP168" s="229"/>
      <c r="VAQ168" s="229"/>
      <c r="VAR168" s="229"/>
      <c r="VAS168" s="229"/>
      <c r="VAT168" s="229"/>
      <c r="VAU168" s="229"/>
      <c r="VAV168" s="229"/>
      <c r="VAW168" s="229"/>
      <c r="VAX168" s="229"/>
      <c r="VAY168" s="229"/>
      <c r="VAZ168" s="229"/>
      <c r="VBA168" s="229"/>
      <c r="VBB168" s="229"/>
      <c r="VBC168" s="229"/>
      <c r="VBD168" s="229"/>
      <c r="VBE168" s="229"/>
      <c r="VBF168" s="229"/>
      <c r="VBG168" s="229"/>
      <c r="VBH168" s="229"/>
      <c r="VBI168" s="229"/>
      <c r="VBJ168" s="229"/>
      <c r="VBK168" s="229"/>
      <c r="VBL168" s="229"/>
      <c r="VBM168" s="229"/>
      <c r="VBN168" s="229"/>
      <c r="VBO168" s="229"/>
      <c r="VBP168" s="229"/>
      <c r="VBQ168" s="229"/>
      <c r="VBR168" s="229"/>
      <c r="VBS168" s="229"/>
      <c r="VBT168" s="229"/>
      <c r="VBU168" s="229"/>
      <c r="VBV168" s="229"/>
      <c r="VBW168" s="229"/>
      <c r="VBX168" s="229"/>
      <c r="VBY168" s="229"/>
      <c r="VBZ168" s="229"/>
      <c r="VCA168" s="229"/>
      <c r="VCB168" s="229"/>
      <c r="VCC168" s="229"/>
      <c r="VCD168" s="229"/>
      <c r="VCE168" s="229"/>
      <c r="VCF168" s="229"/>
      <c r="VCG168" s="229"/>
      <c r="VCH168" s="229"/>
      <c r="VCI168" s="229"/>
      <c r="VCJ168" s="229"/>
      <c r="VCK168" s="229"/>
      <c r="VCL168" s="229"/>
      <c r="VCM168" s="229"/>
      <c r="VCN168" s="229"/>
      <c r="VCO168" s="229"/>
      <c r="VCP168" s="229"/>
      <c r="VCQ168" s="229"/>
      <c r="VCR168" s="229"/>
      <c r="VCS168" s="229"/>
      <c r="VCT168" s="229"/>
      <c r="VCU168" s="229"/>
      <c r="VCV168" s="229"/>
      <c r="VCW168" s="229"/>
      <c r="VCX168" s="229"/>
      <c r="VCY168" s="229"/>
      <c r="VCZ168" s="229"/>
      <c r="VDA168" s="229"/>
      <c r="VDB168" s="229"/>
      <c r="VDC168" s="229"/>
      <c r="VDD168" s="229"/>
      <c r="VDE168" s="229"/>
      <c r="VDF168" s="229"/>
      <c r="VDG168" s="229"/>
      <c r="VDH168" s="229"/>
      <c r="VDI168" s="229"/>
      <c r="VDJ168" s="229"/>
      <c r="VDK168" s="229"/>
      <c r="VDL168" s="229"/>
      <c r="VDM168" s="229"/>
      <c r="VDN168" s="229"/>
      <c r="VDO168" s="229"/>
      <c r="VDP168" s="229"/>
      <c r="VDQ168" s="229"/>
      <c r="VDR168" s="229"/>
      <c r="VDS168" s="229"/>
      <c r="VDT168" s="229"/>
      <c r="VDU168" s="229"/>
      <c r="VDV168" s="229"/>
      <c r="VDW168" s="229"/>
      <c r="VDX168" s="229"/>
      <c r="VDY168" s="229"/>
      <c r="VDZ168" s="229"/>
      <c r="VEA168" s="229"/>
      <c r="VEB168" s="229"/>
      <c r="VEC168" s="229"/>
      <c r="VED168" s="229"/>
      <c r="VEE168" s="229"/>
      <c r="VEF168" s="229"/>
      <c r="VEG168" s="229"/>
      <c r="VEH168" s="229"/>
      <c r="VEI168" s="229"/>
      <c r="VEJ168" s="229"/>
      <c r="VEK168" s="229"/>
      <c r="VEL168" s="229"/>
      <c r="VEM168" s="229"/>
      <c r="VEN168" s="229"/>
      <c r="VEO168" s="229"/>
      <c r="VEP168" s="229"/>
      <c r="VEQ168" s="229"/>
      <c r="VER168" s="229"/>
      <c r="VES168" s="229"/>
      <c r="VET168" s="229"/>
      <c r="VEU168" s="229"/>
      <c r="VEV168" s="229"/>
      <c r="VEW168" s="229"/>
      <c r="VEX168" s="229"/>
      <c r="VEY168" s="229"/>
      <c r="VEZ168" s="229"/>
      <c r="VFA168" s="229"/>
      <c r="VFB168" s="229"/>
      <c r="VFC168" s="229"/>
      <c r="VFD168" s="229"/>
      <c r="VFE168" s="229"/>
      <c r="VFF168" s="229"/>
      <c r="VFG168" s="229"/>
      <c r="VFH168" s="229"/>
      <c r="VFI168" s="229"/>
      <c r="VFJ168" s="229"/>
      <c r="VFK168" s="229"/>
      <c r="VFL168" s="229"/>
      <c r="VFM168" s="229"/>
      <c r="VFN168" s="229"/>
      <c r="VFO168" s="229"/>
      <c r="VFP168" s="229"/>
      <c r="VFQ168" s="229"/>
      <c r="VFR168" s="229"/>
      <c r="VFS168" s="229"/>
      <c r="VFT168" s="229"/>
      <c r="VFU168" s="229"/>
      <c r="VFV168" s="229"/>
      <c r="VFW168" s="229"/>
      <c r="VFX168" s="229"/>
      <c r="VFY168" s="229"/>
      <c r="VFZ168" s="229"/>
      <c r="VGA168" s="229"/>
      <c r="VGB168" s="229"/>
      <c r="VGC168" s="229"/>
      <c r="VGD168" s="229"/>
      <c r="VGE168" s="229"/>
      <c r="VGL168" s="229"/>
      <c r="VGM168" s="229"/>
      <c r="VGN168" s="229"/>
      <c r="VGO168" s="229"/>
      <c r="VGP168" s="229"/>
      <c r="VGQ168" s="229"/>
      <c r="VGR168" s="229"/>
      <c r="VGS168" s="229"/>
      <c r="VGT168" s="229"/>
      <c r="VGU168" s="229"/>
      <c r="VGV168" s="229"/>
      <c r="VGW168" s="229"/>
      <c r="VGX168" s="229"/>
      <c r="VGY168" s="229"/>
      <c r="VGZ168" s="229"/>
      <c r="VHA168" s="229"/>
      <c r="VHB168" s="229"/>
      <c r="VHC168" s="229"/>
      <c r="VHD168" s="229"/>
      <c r="VHE168" s="229"/>
      <c r="VHF168" s="229"/>
      <c r="VHG168" s="229"/>
      <c r="VHH168" s="229"/>
      <c r="VHI168" s="229"/>
      <c r="VHJ168" s="229"/>
      <c r="VHK168" s="229"/>
      <c r="VHL168" s="229"/>
      <c r="VHM168" s="229"/>
      <c r="VHN168" s="229"/>
      <c r="VHO168" s="229"/>
      <c r="VHP168" s="229"/>
      <c r="VHQ168" s="229"/>
      <c r="VHR168" s="229"/>
      <c r="VHS168" s="229"/>
      <c r="VHT168" s="229"/>
      <c r="VHU168" s="229"/>
      <c r="VHV168" s="229"/>
      <c r="VHW168" s="229"/>
      <c r="VHX168" s="229"/>
      <c r="VHY168" s="229"/>
      <c r="VHZ168" s="229"/>
      <c r="VIA168" s="229"/>
      <c r="VIB168" s="229"/>
      <c r="VIC168" s="229"/>
      <c r="VID168" s="229"/>
      <c r="VIE168" s="229"/>
      <c r="VIF168" s="229"/>
      <c r="VIG168" s="229"/>
      <c r="VIH168" s="229"/>
      <c r="VII168" s="229"/>
      <c r="VIJ168" s="229"/>
      <c r="VIK168" s="229"/>
      <c r="VIL168" s="229"/>
      <c r="VIM168" s="229"/>
      <c r="VIN168" s="229"/>
      <c r="VIO168" s="229"/>
      <c r="VIP168" s="229"/>
      <c r="VIQ168" s="229"/>
      <c r="VIR168" s="229"/>
      <c r="VIS168" s="229"/>
      <c r="VIT168" s="229"/>
      <c r="VIU168" s="229"/>
      <c r="VIV168" s="229"/>
      <c r="VIW168" s="229"/>
      <c r="VIX168" s="229"/>
      <c r="VIY168" s="229"/>
      <c r="VIZ168" s="229"/>
      <c r="VJA168" s="229"/>
      <c r="VJB168" s="229"/>
      <c r="VJC168" s="229"/>
      <c r="VJD168" s="229"/>
      <c r="VJE168" s="229"/>
      <c r="VJF168" s="229"/>
      <c r="VJG168" s="229"/>
      <c r="VJH168" s="229"/>
      <c r="VJI168" s="229"/>
      <c r="VJJ168" s="229"/>
      <c r="VJK168" s="229"/>
      <c r="VJL168" s="229"/>
      <c r="VJM168" s="229"/>
      <c r="VJN168" s="229"/>
      <c r="VJO168" s="229"/>
      <c r="VJP168" s="229"/>
      <c r="VJQ168" s="229"/>
      <c r="VJR168" s="229"/>
      <c r="VJS168" s="229"/>
      <c r="VJT168" s="229"/>
      <c r="VJU168" s="229"/>
      <c r="VJV168" s="229"/>
      <c r="VJW168" s="229"/>
      <c r="VJX168" s="229"/>
      <c r="VJY168" s="229"/>
      <c r="VJZ168" s="229"/>
      <c r="VKA168" s="229"/>
      <c r="VKB168" s="229"/>
      <c r="VKC168" s="229"/>
      <c r="VKD168" s="229"/>
      <c r="VKE168" s="229"/>
      <c r="VKF168" s="229"/>
      <c r="VKG168" s="229"/>
      <c r="VKH168" s="229"/>
      <c r="VKI168" s="229"/>
      <c r="VKJ168" s="229"/>
      <c r="VKK168" s="229"/>
      <c r="VKL168" s="229"/>
      <c r="VKM168" s="229"/>
      <c r="VKN168" s="229"/>
      <c r="VKO168" s="229"/>
      <c r="VKP168" s="229"/>
      <c r="VKQ168" s="229"/>
      <c r="VKR168" s="229"/>
      <c r="VKS168" s="229"/>
      <c r="VKT168" s="229"/>
      <c r="VKU168" s="229"/>
      <c r="VKV168" s="229"/>
      <c r="VKW168" s="229"/>
      <c r="VKX168" s="229"/>
      <c r="VKY168" s="229"/>
      <c r="VKZ168" s="229"/>
      <c r="VLA168" s="229"/>
      <c r="VLB168" s="229"/>
      <c r="VLC168" s="229"/>
      <c r="VLD168" s="229"/>
      <c r="VLE168" s="229"/>
      <c r="VLF168" s="229"/>
      <c r="VLG168" s="229"/>
      <c r="VLH168" s="229"/>
      <c r="VLI168" s="229"/>
      <c r="VLJ168" s="229"/>
      <c r="VLK168" s="229"/>
      <c r="VLL168" s="229"/>
      <c r="VLM168" s="229"/>
      <c r="VLN168" s="229"/>
      <c r="VLO168" s="229"/>
      <c r="VLP168" s="229"/>
      <c r="VLQ168" s="229"/>
      <c r="VLR168" s="229"/>
      <c r="VLS168" s="229"/>
      <c r="VLT168" s="229"/>
      <c r="VLU168" s="229"/>
      <c r="VLV168" s="229"/>
      <c r="VLW168" s="229"/>
      <c r="VLX168" s="229"/>
      <c r="VLY168" s="229"/>
      <c r="VLZ168" s="229"/>
      <c r="VMA168" s="229"/>
      <c r="VMB168" s="229"/>
      <c r="VMC168" s="229"/>
      <c r="VMD168" s="229"/>
      <c r="VME168" s="229"/>
      <c r="VMF168" s="229"/>
      <c r="VMG168" s="229"/>
      <c r="VMH168" s="229"/>
      <c r="VMI168" s="229"/>
      <c r="VMJ168" s="229"/>
      <c r="VMK168" s="229"/>
      <c r="VML168" s="229"/>
      <c r="VMM168" s="229"/>
      <c r="VMN168" s="229"/>
      <c r="VMO168" s="229"/>
      <c r="VMP168" s="229"/>
      <c r="VMQ168" s="229"/>
      <c r="VMR168" s="229"/>
      <c r="VMS168" s="229"/>
      <c r="VMT168" s="229"/>
      <c r="VMU168" s="229"/>
      <c r="VMV168" s="229"/>
      <c r="VMW168" s="229"/>
      <c r="VMX168" s="229"/>
      <c r="VMY168" s="229"/>
      <c r="VMZ168" s="229"/>
      <c r="VNA168" s="229"/>
      <c r="VNB168" s="229"/>
      <c r="VNC168" s="229"/>
      <c r="VND168" s="229"/>
      <c r="VNE168" s="229"/>
      <c r="VNF168" s="229"/>
      <c r="VNG168" s="229"/>
      <c r="VNH168" s="229"/>
      <c r="VNI168" s="229"/>
      <c r="VNJ168" s="229"/>
      <c r="VNK168" s="229"/>
      <c r="VNL168" s="229"/>
      <c r="VNM168" s="229"/>
      <c r="VNN168" s="229"/>
      <c r="VNO168" s="229"/>
      <c r="VNP168" s="229"/>
      <c r="VNQ168" s="229"/>
      <c r="VNR168" s="229"/>
      <c r="VNS168" s="229"/>
      <c r="VNT168" s="229"/>
      <c r="VNU168" s="229"/>
      <c r="VNV168" s="229"/>
      <c r="VNW168" s="229"/>
      <c r="VNX168" s="229"/>
      <c r="VNY168" s="229"/>
      <c r="VNZ168" s="229"/>
      <c r="VOA168" s="229"/>
      <c r="VOB168" s="229"/>
      <c r="VOC168" s="229"/>
      <c r="VOD168" s="229"/>
      <c r="VOE168" s="229"/>
      <c r="VOF168" s="229"/>
      <c r="VOG168" s="229"/>
      <c r="VOH168" s="229"/>
      <c r="VOI168" s="229"/>
      <c r="VOJ168" s="229"/>
      <c r="VOK168" s="229"/>
      <c r="VOL168" s="229"/>
      <c r="VOM168" s="229"/>
      <c r="VON168" s="229"/>
      <c r="VOO168" s="229"/>
      <c r="VOP168" s="229"/>
      <c r="VOQ168" s="229"/>
      <c r="VOR168" s="229"/>
      <c r="VOS168" s="229"/>
      <c r="VOT168" s="229"/>
      <c r="VOU168" s="229"/>
      <c r="VOV168" s="229"/>
      <c r="VOW168" s="229"/>
      <c r="VOX168" s="229"/>
      <c r="VOY168" s="229"/>
      <c r="VOZ168" s="229"/>
      <c r="VPA168" s="229"/>
      <c r="VPB168" s="229"/>
      <c r="VPC168" s="229"/>
      <c r="VPD168" s="229"/>
      <c r="VPE168" s="229"/>
      <c r="VPF168" s="229"/>
      <c r="VPG168" s="229"/>
      <c r="VPH168" s="229"/>
      <c r="VPI168" s="229"/>
      <c r="VPJ168" s="229"/>
      <c r="VPK168" s="229"/>
      <c r="VPL168" s="229"/>
      <c r="VPM168" s="229"/>
      <c r="VPN168" s="229"/>
      <c r="VPO168" s="229"/>
      <c r="VPP168" s="229"/>
      <c r="VPQ168" s="229"/>
      <c r="VPR168" s="229"/>
      <c r="VPS168" s="229"/>
      <c r="VPT168" s="229"/>
      <c r="VPU168" s="229"/>
      <c r="VPV168" s="229"/>
      <c r="VPW168" s="229"/>
      <c r="VPX168" s="229"/>
      <c r="VPY168" s="229"/>
      <c r="VPZ168" s="229"/>
      <c r="VQA168" s="229"/>
      <c r="VQH168" s="229"/>
      <c r="VQI168" s="229"/>
      <c r="VQJ168" s="229"/>
      <c r="VQK168" s="229"/>
      <c r="VQL168" s="229"/>
      <c r="VQM168" s="229"/>
      <c r="VQN168" s="229"/>
      <c r="VQO168" s="229"/>
      <c r="VQP168" s="229"/>
      <c r="VQQ168" s="229"/>
      <c r="VQR168" s="229"/>
      <c r="VQS168" s="229"/>
      <c r="VQT168" s="229"/>
      <c r="VQU168" s="229"/>
      <c r="VQV168" s="229"/>
      <c r="VQW168" s="229"/>
      <c r="VQX168" s="229"/>
      <c r="VQY168" s="229"/>
      <c r="VQZ168" s="229"/>
      <c r="VRA168" s="229"/>
      <c r="VRB168" s="229"/>
      <c r="VRC168" s="229"/>
      <c r="VRD168" s="229"/>
      <c r="VRE168" s="229"/>
      <c r="VRF168" s="229"/>
      <c r="VRG168" s="229"/>
      <c r="VRH168" s="229"/>
      <c r="VRI168" s="229"/>
      <c r="VRJ168" s="229"/>
      <c r="VRK168" s="229"/>
      <c r="VRL168" s="229"/>
      <c r="VRM168" s="229"/>
      <c r="VRN168" s="229"/>
      <c r="VRO168" s="229"/>
      <c r="VRP168" s="229"/>
      <c r="VRQ168" s="229"/>
      <c r="VRR168" s="229"/>
      <c r="VRS168" s="229"/>
      <c r="VRT168" s="229"/>
      <c r="VRU168" s="229"/>
      <c r="VRV168" s="229"/>
      <c r="VRW168" s="229"/>
      <c r="VRX168" s="229"/>
      <c r="VRY168" s="229"/>
      <c r="VRZ168" s="229"/>
      <c r="VSA168" s="229"/>
      <c r="VSB168" s="229"/>
      <c r="VSC168" s="229"/>
      <c r="VSD168" s="229"/>
      <c r="VSE168" s="229"/>
      <c r="VSF168" s="229"/>
      <c r="VSG168" s="229"/>
      <c r="VSH168" s="229"/>
      <c r="VSI168" s="229"/>
      <c r="VSJ168" s="229"/>
      <c r="VSK168" s="229"/>
      <c r="VSL168" s="229"/>
      <c r="VSM168" s="229"/>
      <c r="VSN168" s="229"/>
      <c r="VSO168" s="229"/>
      <c r="VSP168" s="229"/>
      <c r="VSQ168" s="229"/>
      <c r="VSR168" s="229"/>
      <c r="VSS168" s="229"/>
      <c r="VST168" s="229"/>
      <c r="VSU168" s="229"/>
      <c r="VSV168" s="229"/>
      <c r="VSW168" s="229"/>
      <c r="VSX168" s="229"/>
      <c r="VSY168" s="229"/>
      <c r="VSZ168" s="229"/>
      <c r="VTA168" s="229"/>
      <c r="VTB168" s="229"/>
      <c r="VTC168" s="229"/>
      <c r="VTD168" s="229"/>
      <c r="VTE168" s="229"/>
      <c r="VTF168" s="229"/>
      <c r="VTG168" s="229"/>
      <c r="VTH168" s="229"/>
      <c r="VTI168" s="229"/>
      <c r="VTJ168" s="229"/>
      <c r="VTK168" s="229"/>
      <c r="VTL168" s="229"/>
      <c r="VTM168" s="229"/>
      <c r="VTN168" s="229"/>
      <c r="VTO168" s="229"/>
      <c r="VTP168" s="229"/>
      <c r="VTQ168" s="229"/>
      <c r="VTR168" s="229"/>
      <c r="VTS168" s="229"/>
      <c r="VTT168" s="229"/>
      <c r="VTU168" s="229"/>
      <c r="VTV168" s="229"/>
      <c r="VTW168" s="229"/>
      <c r="VTX168" s="229"/>
      <c r="VTY168" s="229"/>
      <c r="VTZ168" s="229"/>
      <c r="VUA168" s="229"/>
      <c r="VUB168" s="229"/>
      <c r="VUC168" s="229"/>
      <c r="VUD168" s="229"/>
      <c r="VUE168" s="229"/>
      <c r="VUF168" s="229"/>
      <c r="VUG168" s="229"/>
      <c r="VUH168" s="229"/>
      <c r="VUI168" s="229"/>
      <c r="VUJ168" s="229"/>
      <c r="VUK168" s="229"/>
      <c r="VUL168" s="229"/>
      <c r="VUM168" s="229"/>
      <c r="VUN168" s="229"/>
      <c r="VUO168" s="229"/>
      <c r="VUP168" s="229"/>
      <c r="VUQ168" s="229"/>
      <c r="VUR168" s="229"/>
      <c r="VUS168" s="229"/>
      <c r="VUT168" s="229"/>
      <c r="VUU168" s="229"/>
      <c r="VUV168" s="229"/>
      <c r="VUW168" s="229"/>
      <c r="VUX168" s="229"/>
      <c r="VUY168" s="229"/>
      <c r="VUZ168" s="229"/>
      <c r="VVA168" s="229"/>
      <c r="VVB168" s="229"/>
      <c r="VVC168" s="229"/>
      <c r="VVD168" s="229"/>
      <c r="VVE168" s="229"/>
      <c r="VVF168" s="229"/>
      <c r="VVG168" s="229"/>
      <c r="VVH168" s="229"/>
      <c r="VVI168" s="229"/>
      <c r="VVJ168" s="229"/>
      <c r="VVK168" s="229"/>
      <c r="VVL168" s="229"/>
      <c r="VVM168" s="229"/>
      <c r="VVN168" s="229"/>
      <c r="VVO168" s="229"/>
      <c r="VVP168" s="229"/>
      <c r="VVQ168" s="229"/>
      <c r="VVR168" s="229"/>
      <c r="VVS168" s="229"/>
      <c r="VVT168" s="229"/>
      <c r="VVU168" s="229"/>
      <c r="VVV168" s="229"/>
      <c r="VVW168" s="229"/>
      <c r="VVX168" s="229"/>
      <c r="VVY168" s="229"/>
      <c r="VVZ168" s="229"/>
      <c r="VWA168" s="229"/>
      <c r="VWB168" s="229"/>
      <c r="VWC168" s="229"/>
      <c r="VWD168" s="229"/>
      <c r="VWE168" s="229"/>
      <c r="VWF168" s="229"/>
      <c r="VWG168" s="229"/>
      <c r="VWH168" s="229"/>
      <c r="VWI168" s="229"/>
      <c r="VWJ168" s="229"/>
      <c r="VWK168" s="229"/>
      <c r="VWL168" s="229"/>
      <c r="VWM168" s="229"/>
      <c r="VWN168" s="229"/>
      <c r="VWO168" s="229"/>
      <c r="VWP168" s="229"/>
      <c r="VWQ168" s="229"/>
      <c r="VWR168" s="229"/>
      <c r="VWS168" s="229"/>
      <c r="VWT168" s="229"/>
      <c r="VWU168" s="229"/>
      <c r="VWV168" s="229"/>
      <c r="VWW168" s="229"/>
      <c r="VWX168" s="229"/>
      <c r="VWY168" s="229"/>
      <c r="VWZ168" s="229"/>
      <c r="VXA168" s="229"/>
      <c r="VXB168" s="229"/>
      <c r="VXC168" s="229"/>
      <c r="VXD168" s="229"/>
      <c r="VXE168" s="229"/>
      <c r="VXF168" s="229"/>
      <c r="VXG168" s="229"/>
      <c r="VXH168" s="229"/>
      <c r="VXI168" s="229"/>
      <c r="VXJ168" s="229"/>
      <c r="VXK168" s="229"/>
      <c r="VXL168" s="229"/>
      <c r="VXM168" s="229"/>
      <c r="VXN168" s="229"/>
      <c r="VXO168" s="229"/>
      <c r="VXP168" s="229"/>
      <c r="VXQ168" s="229"/>
      <c r="VXR168" s="229"/>
      <c r="VXS168" s="229"/>
      <c r="VXT168" s="229"/>
      <c r="VXU168" s="229"/>
      <c r="VXV168" s="229"/>
      <c r="VXW168" s="229"/>
      <c r="VXX168" s="229"/>
      <c r="VXY168" s="229"/>
      <c r="VXZ168" s="229"/>
      <c r="VYA168" s="229"/>
      <c r="VYB168" s="229"/>
      <c r="VYC168" s="229"/>
      <c r="VYD168" s="229"/>
      <c r="VYE168" s="229"/>
      <c r="VYF168" s="229"/>
      <c r="VYG168" s="229"/>
      <c r="VYH168" s="229"/>
      <c r="VYI168" s="229"/>
      <c r="VYJ168" s="229"/>
      <c r="VYK168" s="229"/>
      <c r="VYL168" s="229"/>
      <c r="VYM168" s="229"/>
      <c r="VYN168" s="229"/>
      <c r="VYO168" s="229"/>
      <c r="VYP168" s="229"/>
      <c r="VYQ168" s="229"/>
      <c r="VYR168" s="229"/>
      <c r="VYS168" s="229"/>
      <c r="VYT168" s="229"/>
      <c r="VYU168" s="229"/>
      <c r="VYV168" s="229"/>
      <c r="VYW168" s="229"/>
      <c r="VYX168" s="229"/>
      <c r="VYY168" s="229"/>
      <c r="VYZ168" s="229"/>
      <c r="VZA168" s="229"/>
      <c r="VZB168" s="229"/>
      <c r="VZC168" s="229"/>
      <c r="VZD168" s="229"/>
      <c r="VZE168" s="229"/>
      <c r="VZF168" s="229"/>
      <c r="VZG168" s="229"/>
      <c r="VZH168" s="229"/>
      <c r="VZI168" s="229"/>
      <c r="VZJ168" s="229"/>
      <c r="VZK168" s="229"/>
      <c r="VZL168" s="229"/>
      <c r="VZM168" s="229"/>
      <c r="VZN168" s="229"/>
      <c r="VZO168" s="229"/>
      <c r="VZP168" s="229"/>
      <c r="VZQ168" s="229"/>
      <c r="VZR168" s="229"/>
      <c r="VZS168" s="229"/>
      <c r="VZT168" s="229"/>
      <c r="VZU168" s="229"/>
      <c r="VZV168" s="229"/>
      <c r="VZW168" s="229"/>
      <c r="WAD168" s="229"/>
      <c r="WAE168" s="229"/>
      <c r="WAF168" s="229"/>
      <c r="WAG168" s="229"/>
      <c r="WAH168" s="229"/>
      <c r="WAI168" s="229"/>
      <c r="WAJ168" s="229"/>
      <c r="WAK168" s="229"/>
      <c r="WAL168" s="229"/>
      <c r="WAM168" s="229"/>
      <c r="WAN168" s="229"/>
      <c r="WAO168" s="229"/>
      <c r="WAP168" s="229"/>
      <c r="WAQ168" s="229"/>
      <c r="WAR168" s="229"/>
      <c r="WAS168" s="229"/>
      <c r="WAT168" s="229"/>
      <c r="WAU168" s="229"/>
      <c r="WAV168" s="229"/>
      <c r="WAW168" s="229"/>
      <c r="WAX168" s="229"/>
      <c r="WAY168" s="229"/>
      <c r="WAZ168" s="229"/>
      <c r="WBA168" s="229"/>
      <c r="WBB168" s="229"/>
      <c r="WBC168" s="229"/>
      <c r="WBD168" s="229"/>
      <c r="WBE168" s="229"/>
      <c r="WBF168" s="229"/>
      <c r="WBG168" s="229"/>
      <c r="WBH168" s="229"/>
      <c r="WBI168" s="229"/>
      <c r="WBJ168" s="229"/>
      <c r="WBK168" s="229"/>
      <c r="WBL168" s="229"/>
      <c r="WBM168" s="229"/>
      <c r="WBN168" s="229"/>
      <c r="WBO168" s="229"/>
      <c r="WBP168" s="229"/>
      <c r="WBQ168" s="229"/>
      <c r="WBR168" s="229"/>
      <c r="WBS168" s="229"/>
      <c r="WBT168" s="229"/>
      <c r="WBU168" s="229"/>
      <c r="WBV168" s="229"/>
      <c r="WBW168" s="229"/>
      <c r="WBX168" s="229"/>
      <c r="WBY168" s="229"/>
      <c r="WBZ168" s="229"/>
      <c r="WCA168" s="229"/>
      <c r="WCB168" s="229"/>
      <c r="WCC168" s="229"/>
      <c r="WCD168" s="229"/>
      <c r="WCE168" s="229"/>
      <c r="WCF168" s="229"/>
      <c r="WCG168" s="229"/>
      <c r="WCH168" s="229"/>
      <c r="WCI168" s="229"/>
      <c r="WCJ168" s="229"/>
      <c r="WCK168" s="229"/>
      <c r="WCL168" s="229"/>
      <c r="WCM168" s="229"/>
      <c r="WCN168" s="229"/>
      <c r="WCO168" s="229"/>
      <c r="WCP168" s="229"/>
      <c r="WCQ168" s="229"/>
      <c r="WCR168" s="229"/>
      <c r="WCS168" s="229"/>
      <c r="WCT168" s="229"/>
      <c r="WCU168" s="229"/>
      <c r="WCV168" s="229"/>
      <c r="WCW168" s="229"/>
      <c r="WCX168" s="229"/>
      <c r="WCY168" s="229"/>
      <c r="WCZ168" s="229"/>
      <c r="WDA168" s="229"/>
      <c r="WDB168" s="229"/>
      <c r="WDC168" s="229"/>
      <c r="WDD168" s="229"/>
      <c r="WDE168" s="229"/>
      <c r="WDF168" s="229"/>
      <c r="WDG168" s="229"/>
      <c r="WDH168" s="229"/>
      <c r="WDI168" s="229"/>
      <c r="WDJ168" s="229"/>
      <c r="WDK168" s="229"/>
      <c r="WDL168" s="229"/>
      <c r="WDM168" s="229"/>
      <c r="WDN168" s="229"/>
      <c r="WDO168" s="229"/>
      <c r="WDP168" s="229"/>
      <c r="WDQ168" s="229"/>
      <c r="WDR168" s="229"/>
      <c r="WDS168" s="229"/>
      <c r="WDT168" s="229"/>
      <c r="WDU168" s="229"/>
      <c r="WDV168" s="229"/>
      <c r="WDW168" s="229"/>
      <c r="WDX168" s="229"/>
      <c r="WDY168" s="229"/>
      <c r="WDZ168" s="229"/>
      <c r="WEA168" s="229"/>
      <c r="WEB168" s="229"/>
      <c r="WEC168" s="229"/>
      <c r="WED168" s="229"/>
      <c r="WEE168" s="229"/>
      <c r="WEF168" s="229"/>
      <c r="WEG168" s="229"/>
      <c r="WEH168" s="229"/>
      <c r="WEI168" s="229"/>
      <c r="WEJ168" s="229"/>
      <c r="WEK168" s="229"/>
      <c r="WEL168" s="229"/>
      <c r="WEM168" s="229"/>
      <c r="WEN168" s="229"/>
      <c r="WEO168" s="229"/>
      <c r="WEP168" s="229"/>
      <c r="WEQ168" s="229"/>
      <c r="WER168" s="229"/>
      <c r="WES168" s="229"/>
      <c r="WET168" s="229"/>
      <c r="WEU168" s="229"/>
      <c r="WEV168" s="229"/>
      <c r="WEW168" s="229"/>
      <c r="WEX168" s="229"/>
      <c r="WEY168" s="229"/>
      <c r="WEZ168" s="229"/>
      <c r="WFA168" s="229"/>
      <c r="WFB168" s="229"/>
      <c r="WFC168" s="229"/>
      <c r="WFD168" s="229"/>
      <c r="WFE168" s="229"/>
      <c r="WFF168" s="229"/>
      <c r="WFG168" s="229"/>
      <c r="WFH168" s="229"/>
      <c r="WFI168" s="229"/>
      <c r="WFJ168" s="229"/>
      <c r="WFK168" s="229"/>
      <c r="WFL168" s="229"/>
      <c r="WFM168" s="229"/>
      <c r="WFN168" s="229"/>
      <c r="WFO168" s="229"/>
      <c r="WFP168" s="229"/>
      <c r="WFQ168" s="229"/>
      <c r="WFR168" s="229"/>
      <c r="WFS168" s="229"/>
      <c r="WFT168" s="229"/>
      <c r="WFU168" s="229"/>
      <c r="WFV168" s="229"/>
      <c r="WFW168" s="229"/>
      <c r="WFX168" s="229"/>
      <c r="WFY168" s="229"/>
      <c r="WFZ168" s="229"/>
      <c r="WGA168" s="229"/>
      <c r="WGB168" s="229"/>
      <c r="WGC168" s="229"/>
      <c r="WGD168" s="229"/>
      <c r="WGE168" s="229"/>
      <c r="WGF168" s="229"/>
      <c r="WGG168" s="229"/>
      <c r="WGH168" s="229"/>
      <c r="WGI168" s="229"/>
      <c r="WGJ168" s="229"/>
      <c r="WGK168" s="229"/>
      <c r="WGL168" s="229"/>
      <c r="WGM168" s="229"/>
      <c r="WGN168" s="229"/>
      <c r="WGO168" s="229"/>
      <c r="WGP168" s="229"/>
      <c r="WGQ168" s="229"/>
      <c r="WGR168" s="229"/>
      <c r="WGS168" s="229"/>
      <c r="WGT168" s="229"/>
      <c r="WGU168" s="229"/>
      <c r="WGV168" s="229"/>
      <c r="WGW168" s="229"/>
      <c r="WGX168" s="229"/>
      <c r="WGY168" s="229"/>
      <c r="WGZ168" s="229"/>
      <c r="WHA168" s="229"/>
      <c r="WHB168" s="229"/>
      <c r="WHC168" s="229"/>
      <c r="WHD168" s="229"/>
      <c r="WHE168" s="229"/>
      <c r="WHF168" s="229"/>
      <c r="WHG168" s="229"/>
      <c r="WHH168" s="229"/>
      <c r="WHI168" s="229"/>
      <c r="WHJ168" s="229"/>
      <c r="WHK168" s="229"/>
      <c r="WHL168" s="229"/>
      <c r="WHM168" s="229"/>
      <c r="WHN168" s="229"/>
      <c r="WHO168" s="229"/>
      <c r="WHP168" s="229"/>
      <c r="WHQ168" s="229"/>
      <c r="WHR168" s="229"/>
      <c r="WHS168" s="229"/>
      <c r="WHT168" s="229"/>
      <c r="WHU168" s="229"/>
      <c r="WHV168" s="229"/>
      <c r="WHW168" s="229"/>
      <c r="WHX168" s="229"/>
      <c r="WHY168" s="229"/>
      <c r="WHZ168" s="229"/>
      <c r="WIA168" s="229"/>
      <c r="WIB168" s="229"/>
      <c r="WIC168" s="229"/>
      <c r="WID168" s="229"/>
      <c r="WIE168" s="229"/>
      <c r="WIF168" s="229"/>
      <c r="WIG168" s="229"/>
      <c r="WIH168" s="229"/>
      <c r="WII168" s="229"/>
      <c r="WIJ168" s="229"/>
      <c r="WIK168" s="229"/>
      <c r="WIL168" s="229"/>
      <c r="WIM168" s="229"/>
      <c r="WIN168" s="229"/>
      <c r="WIO168" s="229"/>
      <c r="WIP168" s="229"/>
      <c r="WIQ168" s="229"/>
      <c r="WIR168" s="229"/>
      <c r="WIS168" s="229"/>
      <c r="WIT168" s="229"/>
      <c r="WIU168" s="229"/>
      <c r="WIV168" s="229"/>
      <c r="WIW168" s="229"/>
      <c r="WIX168" s="229"/>
      <c r="WIY168" s="229"/>
      <c r="WIZ168" s="229"/>
      <c r="WJA168" s="229"/>
      <c r="WJB168" s="229"/>
      <c r="WJC168" s="229"/>
      <c r="WJD168" s="229"/>
      <c r="WJE168" s="229"/>
      <c r="WJF168" s="229"/>
      <c r="WJG168" s="229"/>
      <c r="WJH168" s="229"/>
      <c r="WJI168" s="229"/>
      <c r="WJJ168" s="229"/>
      <c r="WJK168" s="229"/>
      <c r="WJL168" s="229"/>
      <c r="WJM168" s="229"/>
      <c r="WJN168" s="229"/>
      <c r="WJO168" s="229"/>
      <c r="WJP168" s="229"/>
      <c r="WJQ168" s="229"/>
      <c r="WJR168" s="229"/>
      <c r="WJS168" s="229"/>
      <c r="WJZ168" s="229"/>
      <c r="WKA168" s="229"/>
      <c r="WKB168" s="229"/>
      <c r="WKC168" s="229"/>
      <c r="WKD168" s="229"/>
      <c r="WKE168" s="229"/>
      <c r="WKF168" s="229"/>
      <c r="WKG168" s="229"/>
      <c r="WKH168" s="229"/>
      <c r="WKI168" s="229"/>
      <c r="WKJ168" s="229"/>
      <c r="WKK168" s="229"/>
      <c r="WKL168" s="229"/>
      <c r="WKM168" s="229"/>
      <c r="WKN168" s="229"/>
      <c r="WKO168" s="229"/>
      <c r="WKP168" s="229"/>
      <c r="WKQ168" s="229"/>
      <c r="WKR168" s="229"/>
      <c r="WKS168" s="229"/>
      <c r="WKT168" s="229"/>
      <c r="WKU168" s="229"/>
      <c r="WKV168" s="229"/>
      <c r="WKW168" s="229"/>
      <c r="WKX168" s="229"/>
      <c r="WKY168" s="229"/>
      <c r="WKZ168" s="229"/>
      <c r="WLA168" s="229"/>
      <c r="WLB168" s="229"/>
      <c r="WLC168" s="229"/>
      <c r="WLD168" s="229"/>
      <c r="WLE168" s="229"/>
      <c r="WLF168" s="229"/>
      <c r="WLG168" s="229"/>
      <c r="WLH168" s="229"/>
      <c r="WLI168" s="229"/>
      <c r="WLJ168" s="229"/>
      <c r="WLK168" s="229"/>
      <c r="WLL168" s="229"/>
      <c r="WLM168" s="229"/>
      <c r="WLN168" s="229"/>
      <c r="WLO168" s="229"/>
      <c r="WLP168" s="229"/>
      <c r="WLQ168" s="229"/>
      <c r="WLR168" s="229"/>
      <c r="WLS168" s="229"/>
      <c r="WLT168" s="229"/>
      <c r="WLU168" s="229"/>
      <c r="WLV168" s="229"/>
      <c r="WLW168" s="229"/>
      <c r="WLX168" s="229"/>
      <c r="WLY168" s="229"/>
      <c r="WLZ168" s="229"/>
      <c r="WMA168" s="229"/>
      <c r="WMB168" s="229"/>
      <c r="WMC168" s="229"/>
      <c r="WMD168" s="229"/>
      <c r="WME168" s="229"/>
      <c r="WMF168" s="229"/>
      <c r="WMG168" s="229"/>
      <c r="WMH168" s="229"/>
      <c r="WMI168" s="229"/>
      <c r="WMJ168" s="229"/>
      <c r="WMK168" s="229"/>
      <c r="WML168" s="229"/>
      <c r="WMM168" s="229"/>
      <c r="WMN168" s="229"/>
      <c r="WMO168" s="229"/>
      <c r="WMP168" s="229"/>
      <c r="WMQ168" s="229"/>
      <c r="WMR168" s="229"/>
      <c r="WMS168" s="229"/>
      <c r="WMT168" s="229"/>
      <c r="WMU168" s="229"/>
      <c r="WMV168" s="229"/>
      <c r="WMW168" s="229"/>
      <c r="WMX168" s="229"/>
      <c r="WMY168" s="229"/>
      <c r="WMZ168" s="229"/>
      <c r="WNA168" s="229"/>
      <c r="WNB168" s="229"/>
      <c r="WNC168" s="229"/>
      <c r="WND168" s="229"/>
      <c r="WNE168" s="229"/>
      <c r="WNF168" s="229"/>
      <c r="WNG168" s="229"/>
      <c r="WNH168" s="229"/>
      <c r="WNI168" s="229"/>
      <c r="WNJ168" s="229"/>
      <c r="WNK168" s="229"/>
      <c r="WNL168" s="229"/>
      <c r="WNM168" s="229"/>
      <c r="WNN168" s="229"/>
      <c r="WNO168" s="229"/>
      <c r="WNP168" s="229"/>
      <c r="WNQ168" s="229"/>
      <c r="WNR168" s="229"/>
      <c r="WNS168" s="229"/>
      <c r="WNT168" s="229"/>
      <c r="WNU168" s="229"/>
      <c r="WNV168" s="229"/>
      <c r="WNW168" s="229"/>
      <c r="WNX168" s="229"/>
      <c r="WNY168" s="229"/>
      <c r="WNZ168" s="229"/>
      <c r="WOA168" s="229"/>
      <c r="WOB168" s="229"/>
      <c r="WOC168" s="229"/>
      <c r="WOD168" s="229"/>
      <c r="WOE168" s="229"/>
      <c r="WOF168" s="229"/>
      <c r="WOG168" s="229"/>
      <c r="WOH168" s="229"/>
      <c r="WOI168" s="229"/>
      <c r="WOJ168" s="229"/>
      <c r="WOK168" s="229"/>
      <c r="WOL168" s="229"/>
      <c r="WOM168" s="229"/>
      <c r="WON168" s="229"/>
      <c r="WOO168" s="229"/>
      <c r="WOP168" s="229"/>
      <c r="WOQ168" s="229"/>
      <c r="WOR168" s="229"/>
      <c r="WOS168" s="229"/>
      <c r="WOT168" s="229"/>
      <c r="WOU168" s="229"/>
      <c r="WOV168" s="229"/>
      <c r="WOW168" s="229"/>
      <c r="WOX168" s="229"/>
      <c r="WOY168" s="229"/>
      <c r="WOZ168" s="229"/>
      <c r="WPA168" s="229"/>
      <c r="WPB168" s="229"/>
      <c r="WPC168" s="229"/>
      <c r="WPD168" s="229"/>
      <c r="WPE168" s="229"/>
      <c r="WPF168" s="229"/>
      <c r="WPG168" s="229"/>
      <c r="WPH168" s="229"/>
      <c r="WPI168" s="229"/>
      <c r="WPJ168" s="229"/>
      <c r="WPK168" s="229"/>
      <c r="WPL168" s="229"/>
      <c r="WPM168" s="229"/>
      <c r="WPN168" s="229"/>
      <c r="WPO168" s="229"/>
      <c r="WPP168" s="229"/>
      <c r="WPQ168" s="229"/>
      <c r="WPR168" s="229"/>
      <c r="WPS168" s="229"/>
      <c r="WPT168" s="229"/>
      <c r="WPU168" s="229"/>
      <c r="WPV168" s="229"/>
      <c r="WPW168" s="229"/>
      <c r="WPX168" s="229"/>
      <c r="WPY168" s="229"/>
      <c r="WPZ168" s="229"/>
      <c r="WQA168" s="229"/>
      <c r="WQB168" s="229"/>
      <c r="WQC168" s="229"/>
      <c r="WQD168" s="229"/>
      <c r="WQE168" s="229"/>
      <c r="WQF168" s="229"/>
      <c r="WQG168" s="229"/>
      <c r="WQH168" s="229"/>
      <c r="WQI168" s="229"/>
      <c r="WQJ168" s="229"/>
      <c r="WQK168" s="229"/>
      <c r="WQL168" s="229"/>
      <c r="WQM168" s="229"/>
      <c r="WQN168" s="229"/>
      <c r="WQO168" s="229"/>
      <c r="WQP168" s="229"/>
      <c r="WQQ168" s="229"/>
      <c r="WQR168" s="229"/>
      <c r="WQS168" s="229"/>
      <c r="WQT168" s="229"/>
      <c r="WQU168" s="229"/>
      <c r="WQV168" s="229"/>
      <c r="WQW168" s="229"/>
      <c r="WQX168" s="229"/>
      <c r="WQY168" s="229"/>
      <c r="WQZ168" s="229"/>
      <c r="WRA168" s="229"/>
      <c r="WRB168" s="229"/>
      <c r="WRC168" s="229"/>
      <c r="WRD168" s="229"/>
      <c r="WRE168" s="229"/>
      <c r="WRF168" s="229"/>
      <c r="WRG168" s="229"/>
      <c r="WRH168" s="229"/>
      <c r="WRI168" s="229"/>
      <c r="WRJ168" s="229"/>
      <c r="WRK168" s="229"/>
      <c r="WRL168" s="229"/>
      <c r="WRM168" s="229"/>
      <c r="WRN168" s="229"/>
      <c r="WRO168" s="229"/>
      <c r="WRP168" s="229"/>
      <c r="WRQ168" s="229"/>
      <c r="WRR168" s="229"/>
      <c r="WRS168" s="229"/>
      <c r="WRT168" s="229"/>
      <c r="WRU168" s="229"/>
      <c r="WRV168" s="229"/>
      <c r="WRW168" s="229"/>
      <c r="WRX168" s="229"/>
      <c r="WRY168" s="229"/>
      <c r="WRZ168" s="229"/>
      <c r="WSA168" s="229"/>
      <c r="WSB168" s="229"/>
      <c r="WSC168" s="229"/>
      <c r="WSD168" s="229"/>
      <c r="WSE168" s="229"/>
      <c r="WSF168" s="229"/>
      <c r="WSG168" s="229"/>
      <c r="WSH168" s="229"/>
      <c r="WSI168" s="229"/>
      <c r="WSJ168" s="229"/>
      <c r="WSK168" s="229"/>
      <c r="WSL168" s="229"/>
      <c r="WSM168" s="229"/>
      <c r="WSN168" s="229"/>
      <c r="WSO168" s="229"/>
      <c r="WSP168" s="229"/>
      <c r="WSQ168" s="229"/>
      <c r="WSR168" s="229"/>
      <c r="WSS168" s="229"/>
      <c r="WST168" s="229"/>
      <c r="WSU168" s="229"/>
      <c r="WSV168" s="229"/>
      <c r="WSW168" s="229"/>
      <c r="WSX168" s="229"/>
      <c r="WSY168" s="229"/>
      <c r="WSZ168" s="229"/>
      <c r="WTA168" s="229"/>
      <c r="WTB168" s="229"/>
      <c r="WTC168" s="229"/>
      <c r="WTD168" s="229"/>
      <c r="WTE168" s="229"/>
      <c r="WTF168" s="229"/>
      <c r="WTG168" s="229"/>
      <c r="WTH168" s="229"/>
      <c r="WTI168" s="229"/>
      <c r="WTJ168" s="229"/>
      <c r="WTK168" s="229"/>
      <c r="WTL168" s="229"/>
      <c r="WTM168" s="229"/>
      <c r="WTN168" s="229"/>
      <c r="WTO168" s="229"/>
      <c r="WTV168" s="229"/>
      <c r="WTW168" s="229"/>
      <c r="WTX168" s="229"/>
      <c r="WTY168" s="229"/>
      <c r="WTZ168" s="229"/>
      <c r="WUA168" s="229"/>
      <c r="WUB168" s="229"/>
      <c r="WUC168" s="229"/>
      <c r="WUD168" s="229"/>
      <c r="WUE168" s="229"/>
      <c r="WUF168" s="229"/>
      <c r="WUG168" s="229"/>
      <c r="WUH168" s="229"/>
      <c r="WUI168" s="229"/>
      <c r="WUJ168" s="229"/>
      <c r="WUK168" s="229"/>
      <c r="WUL168" s="229"/>
      <c r="WUM168" s="229"/>
      <c r="WUN168" s="229"/>
      <c r="WUO168" s="229"/>
      <c r="WUP168" s="229"/>
      <c r="WUQ168" s="229"/>
      <c r="WUR168" s="229"/>
      <c r="WUS168" s="229"/>
      <c r="WUT168" s="229"/>
      <c r="WUU168" s="229"/>
      <c r="WUV168" s="229"/>
      <c r="WUW168" s="229"/>
      <c r="WUX168" s="229"/>
      <c r="WUY168" s="229"/>
      <c r="WUZ168" s="229"/>
      <c r="WVA168" s="229"/>
      <c r="WVB168" s="229"/>
      <c r="WVC168" s="229"/>
      <c r="WVD168" s="229"/>
      <c r="WVE168" s="229"/>
      <c r="WVF168" s="229"/>
      <c r="WVG168" s="229"/>
      <c r="WVH168" s="229"/>
      <c r="WVI168" s="229"/>
      <c r="WVJ168" s="229"/>
      <c r="WVK168" s="229"/>
      <c r="WVL168" s="229"/>
      <c r="WVM168" s="229"/>
      <c r="WVN168" s="229"/>
      <c r="WVO168" s="229"/>
      <c r="WVP168" s="229"/>
      <c r="WVQ168" s="229"/>
      <c r="WVR168" s="229"/>
      <c r="WVS168" s="229"/>
      <c r="WVT168" s="229"/>
      <c r="WVU168" s="229"/>
      <c r="WVV168" s="229"/>
      <c r="WVW168" s="229"/>
      <c r="WVX168" s="229"/>
      <c r="WVY168" s="229"/>
      <c r="WVZ168" s="229"/>
      <c r="WWA168" s="229"/>
      <c r="WWB168" s="229"/>
      <c r="WWC168" s="229"/>
      <c r="WWD168" s="229"/>
      <c r="WWE168" s="229"/>
      <c r="WWF168" s="229"/>
      <c r="WWG168" s="229"/>
      <c r="WWH168" s="229"/>
      <c r="WWI168" s="229"/>
      <c r="WWJ168" s="229"/>
      <c r="WWK168" s="229"/>
      <c r="WWL168" s="229"/>
      <c r="WWM168" s="229"/>
      <c r="WWN168" s="229"/>
      <c r="WWO168" s="229"/>
      <c r="WWP168" s="229"/>
      <c r="WWQ168" s="229"/>
      <c r="WWR168" s="229"/>
      <c r="WWS168" s="229"/>
      <c r="WWT168" s="229"/>
      <c r="WWU168" s="229"/>
      <c r="WWV168" s="229"/>
      <c r="WWW168" s="229"/>
      <c r="WWX168" s="229"/>
      <c r="WWY168" s="229"/>
      <c r="WWZ168" s="229"/>
      <c r="WXA168" s="229"/>
      <c r="WXB168" s="229"/>
      <c r="WXC168" s="229"/>
      <c r="WXD168" s="229"/>
      <c r="WXE168" s="229"/>
      <c r="WXF168" s="229"/>
      <c r="WXG168" s="229"/>
      <c r="WXH168" s="229"/>
      <c r="WXI168" s="229"/>
      <c r="WXJ168" s="229"/>
      <c r="WXK168" s="229"/>
      <c r="WXL168" s="229"/>
      <c r="WXM168" s="229"/>
      <c r="WXN168" s="229"/>
      <c r="WXO168" s="229"/>
      <c r="WXP168" s="229"/>
      <c r="WXQ168" s="229"/>
      <c r="WXR168" s="229"/>
      <c r="WXS168" s="229"/>
      <c r="WXT168" s="229"/>
      <c r="WXU168" s="229"/>
      <c r="WXV168" s="229"/>
      <c r="WXW168" s="229"/>
      <c r="WXX168" s="229"/>
      <c r="WXY168" s="229"/>
      <c r="WXZ168" s="229"/>
      <c r="WYA168" s="229"/>
      <c r="WYB168" s="229"/>
      <c r="WYC168" s="229"/>
      <c r="WYD168" s="229"/>
      <c r="WYE168" s="229"/>
      <c r="WYF168" s="229"/>
      <c r="WYG168" s="229"/>
      <c r="WYH168" s="229"/>
      <c r="WYI168" s="229"/>
      <c r="WYJ168" s="229"/>
      <c r="WYK168" s="229"/>
      <c r="WYL168" s="229"/>
      <c r="WYM168" s="229"/>
      <c r="WYN168" s="229"/>
      <c r="WYO168" s="229"/>
      <c r="WYP168" s="229"/>
      <c r="WYQ168" s="229"/>
      <c r="WYR168" s="229"/>
      <c r="WYS168" s="229"/>
      <c r="WYT168" s="229"/>
      <c r="WYU168" s="229"/>
      <c r="WYV168" s="229"/>
      <c r="WYW168" s="229"/>
      <c r="WYX168" s="229"/>
      <c r="WYY168" s="229"/>
      <c r="WYZ168" s="229"/>
      <c r="WZA168" s="229"/>
      <c r="WZB168" s="229"/>
      <c r="WZC168" s="229"/>
      <c r="WZD168" s="229"/>
      <c r="WZE168" s="229"/>
      <c r="WZF168" s="229"/>
      <c r="WZG168" s="229"/>
      <c r="WZH168" s="229"/>
      <c r="WZI168" s="229"/>
      <c r="WZJ168" s="229"/>
      <c r="WZK168" s="229"/>
      <c r="WZL168" s="229"/>
      <c r="WZM168" s="229"/>
      <c r="WZN168" s="229"/>
      <c r="WZO168" s="229"/>
      <c r="WZP168" s="229"/>
      <c r="WZQ168" s="229"/>
      <c r="WZR168" s="229"/>
      <c r="WZS168" s="229"/>
      <c r="WZT168" s="229"/>
      <c r="WZU168" s="229"/>
      <c r="WZV168" s="229"/>
      <c r="WZW168" s="229"/>
      <c r="WZX168" s="229"/>
      <c r="WZY168" s="229"/>
      <c r="WZZ168" s="229"/>
      <c r="XAA168" s="229"/>
      <c r="XAB168" s="229"/>
      <c r="XAC168" s="229"/>
      <c r="XAD168" s="229"/>
      <c r="XAE168" s="229"/>
      <c r="XAF168" s="229"/>
      <c r="XAG168" s="229"/>
      <c r="XAH168" s="229"/>
      <c r="XAI168" s="229"/>
      <c r="XAJ168" s="229"/>
      <c r="XAK168" s="229"/>
      <c r="XAL168" s="229"/>
      <c r="XAM168" s="229"/>
      <c r="XAN168" s="229"/>
      <c r="XAO168" s="229"/>
      <c r="XAP168" s="229"/>
      <c r="XAQ168" s="229"/>
      <c r="XAR168" s="229"/>
      <c r="XAS168" s="229"/>
      <c r="XAT168" s="229"/>
      <c r="XAU168" s="229"/>
      <c r="XAV168" s="229"/>
      <c r="XAW168" s="229"/>
      <c r="XAX168" s="229"/>
      <c r="XAY168" s="229"/>
      <c r="XAZ168" s="229"/>
      <c r="XBA168" s="229"/>
      <c r="XBB168" s="229"/>
      <c r="XBC168" s="229"/>
      <c r="XBD168" s="229"/>
      <c r="XBE168" s="229"/>
      <c r="XBF168" s="229"/>
      <c r="XBG168" s="229"/>
      <c r="XBH168" s="229"/>
      <c r="XBI168" s="229"/>
      <c r="XBJ168" s="229"/>
      <c r="XBK168" s="229"/>
      <c r="XBL168" s="229"/>
      <c r="XBM168" s="229"/>
      <c r="XBN168" s="229"/>
      <c r="XBO168" s="229"/>
      <c r="XBP168" s="229"/>
      <c r="XBQ168" s="229"/>
      <c r="XBR168" s="229"/>
      <c r="XBS168" s="229"/>
      <c r="XBT168" s="229"/>
      <c r="XBU168" s="229"/>
      <c r="XBV168" s="229"/>
      <c r="XBW168" s="229"/>
      <c r="XBX168" s="229"/>
      <c r="XBY168" s="229"/>
      <c r="XBZ168" s="229"/>
      <c r="XCA168" s="229"/>
      <c r="XCB168" s="229"/>
      <c r="XCC168" s="229"/>
      <c r="XCD168" s="229"/>
      <c r="XCE168" s="229"/>
      <c r="XCF168" s="229"/>
      <c r="XCG168" s="229"/>
      <c r="XCH168" s="229"/>
      <c r="XCI168" s="229"/>
      <c r="XCJ168" s="229"/>
      <c r="XCK168" s="229"/>
      <c r="XCL168" s="229"/>
      <c r="XCM168" s="229"/>
      <c r="XCN168" s="229"/>
      <c r="XCO168" s="229"/>
      <c r="XCP168" s="229"/>
      <c r="XCQ168" s="229"/>
      <c r="XCR168" s="229"/>
      <c r="XCS168" s="229"/>
      <c r="XCT168" s="229"/>
      <c r="XCU168" s="229"/>
      <c r="XCV168" s="229"/>
      <c r="XCW168" s="229"/>
      <c r="XCX168" s="229"/>
      <c r="XCY168" s="229"/>
      <c r="XCZ168" s="229"/>
      <c r="XDA168" s="229"/>
      <c r="XDB168" s="229"/>
      <c r="XDC168" s="229"/>
      <c r="XDD168" s="229"/>
      <c r="XDE168" s="229"/>
      <c r="XDF168" s="229"/>
    </row>
    <row r="169" spans="1:16334" ht="15.75" hidden="1" x14ac:dyDescent="0.25">
      <c r="A169" s="232"/>
      <c r="B169" s="233"/>
      <c r="C169" s="233"/>
      <c r="D169" s="482"/>
      <c r="E169" s="482"/>
      <c r="F169" s="482"/>
      <c r="AS169" s="164"/>
      <c r="AT169" s="164"/>
      <c r="AU169" s="164"/>
      <c r="AV169" s="164"/>
      <c r="AW169" s="164"/>
      <c r="AX169" s="164"/>
      <c r="AY169" s="164"/>
      <c r="AZ169" s="164"/>
      <c r="BA169" s="164"/>
      <c r="BB169" s="164"/>
      <c r="BC169" s="164"/>
      <c r="BD169" s="164"/>
      <c r="BE169" s="164"/>
      <c r="BF169" s="164"/>
      <c r="BG169" s="164"/>
      <c r="BH169" s="164"/>
      <c r="BI169" s="164"/>
      <c r="BJ169" s="164"/>
      <c r="BK169" s="164"/>
      <c r="BL169" s="164"/>
      <c r="BM169" s="164"/>
      <c r="BN169" s="164"/>
      <c r="BO169" s="164"/>
      <c r="BP169" s="164"/>
      <c r="BQ169" s="164"/>
      <c r="BR169" s="164"/>
      <c r="BS169" s="164"/>
      <c r="BT169" s="164"/>
      <c r="BU169" s="164"/>
      <c r="BV169" s="164"/>
      <c r="BW169" s="164"/>
      <c r="BX169" s="164"/>
      <c r="BY169" s="164"/>
      <c r="BZ169" s="164"/>
      <c r="CA169" s="164"/>
      <c r="CB169" s="164"/>
      <c r="CC169" s="164"/>
      <c r="CD169" s="164"/>
      <c r="CE169" s="164"/>
      <c r="CF169" s="164"/>
      <c r="CG169" s="164"/>
      <c r="CH169" s="164"/>
      <c r="CI169" s="164"/>
      <c r="CJ169" s="164"/>
      <c r="CK169" s="164"/>
      <c r="CL169" s="164"/>
      <c r="CM169" s="164"/>
      <c r="CN169" s="164"/>
      <c r="CO169" s="164"/>
      <c r="CP169" s="164"/>
      <c r="CQ169" s="164"/>
      <c r="CR169" s="164"/>
      <c r="CS169" s="164"/>
      <c r="CT169" s="164"/>
      <c r="CU169" s="164"/>
      <c r="CV169" s="164"/>
      <c r="CW169" s="164"/>
      <c r="CX169" s="164"/>
      <c r="CY169" s="164"/>
      <c r="CZ169" s="164"/>
      <c r="DA169" s="164"/>
      <c r="DB169" s="164"/>
      <c r="DC169" s="164"/>
      <c r="DD169" s="164"/>
      <c r="DE169" s="164"/>
      <c r="DF169" s="164"/>
      <c r="DG169" s="164"/>
      <c r="DH169" s="164"/>
      <c r="DI169" s="164"/>
      <c r="DJ169" s="164"/>
      <c r="DK169" s="164"/>
      <c r="DL169" s="164"/>
      <c r="DM169" s="164"/>
      <c r="DN169" s="164"/>
      <c r="DO169" s="164"/>
      <c r="DP169" s="164"/>
      <c r="DQ169" s="164"/>
      <c r="DR169" s="164"/>
      <c r="DS169" s="164"/>
      <c r="DT169" s="164"/>
      <c r="DU169" s="164"/>
      <c r="DV169" s="164"/>
      <c r="DW169" s="164"/>
      <c r="DX169" s="164"/>
      <c r="DY169" s="164"/>
      <c r="DZ169" s="164"/>
      <c r="EA169" s="164"/>
      <c r="EB169" s="164"/>
      <c r="EC169" s="164"/>
      <c r="ED169" s="164"/>
      <c r="EE169" s="164"/>
      <c r="EF169" s="164"/>
      <c r="EG169" s="164"/>
      <c r="EH169" s="164"/>
      <c r="EI169" s="164"/>
      <c r="EJ169" s="164"/>
      <c r="EK169" s="164"/>
      <c r="EL169" s="164"/>
      <c r="EM169" s="164"/>
      <c r="EN169" s="164"/>
      <c r="EO169" s="164"/>
      <c r="EP169" s="164"/>
      <c r="EQ169" s="164"/>
      <c r="ER169" s="164"/>
      <c r="ES169" s="164"/>
      <c r="ET169" s="164"/>
      <c r="EU169" s="164"/>
      <c r="EV169" s="164"/>
      <c r="EW169" s="164"/>
      <c r="EX169" s="164"/>
      <c r="EY169" s="164"/>
      <c r="EZ169" s="164"/>
      <c r="FA169" s="164"/>
      <c r="FB169" s="164"/>
      <c r="FC169" s="164"/>
      <c r="FD169" s="164"/>
      <c r="FE169" s="164"/>
      <c r="FF169" s="164"/>
      <c r="FG169" s="164"/>
      <c r="FH169" s="164"/>
      <c r="FI169" s="164"/>
      <c r="FJ169" s="164"/>
      <c r="FK169" s="164"/>
      <c r="FL169" s="164"/>
      <c r="FM169" s="164"/>
      <c r="FN169" s="164"/>
      <c r="FO169" s="164"/>
      <c r="FP169" s="164"/>
      <c r="FQ169" s="164"/>
      <c r="FR169" s="164"/>
      <c r="FS169" s="164"/>
      <c r="FT169" s="164"/>
      <c r="FU169" s="164"/>
      <c r="FV169" s="164"/>
      <c r="FW169" s="164"/>
      <c r="FX169" s="164"/>
      <c r="FY169" s="164"/>
      <c r="FZ169" s="164"/>
      <c r="GA169" s="164"/>
      <c r="GB169" s="164"/>
      <c r="GC169" s="164"/>
      <c r="GD169" s="164"/>
      <c r="GE169" s="164"/>
      <c r="GF169" s="164"/>
      <c r="GG169" s="164"/>
      <c r="GH169" s="164"/>
      <c r="GI169" s="164"/>
      <c r="GJ169" s="164"/>
      <c r="GK169" s="164"/>
      <c r="GL169" s="164"/>
      <c r="GM169" s="164"/>
      <c r="GN169" s="164"/>
      <c r="GO169" s="164"/>
      <c r="GP169" s="164"/>
      <c r="GQ169" s="164"/>
      <c r="GR169" s="164"/>
      <c r="GS169" s="164"/>
      <c r="GT169" s="164"/>
      <c r="GU169" s="164"/>
      <c r="GV169" s="164"/>
      <c r="GW169" s="164"/>
      <c r="GX169" s="164"/>
      <c r="GY169" s="164"/>
      <c r="GZ169" s="164"/>
      <c r="HA169" s="164"/>
      <c r="HB169" s="164"/>
      <c r="HC169" s="164"/>
      <c r="HJ169" s="164"/>
      <c r="HK169" s="164"/>
      <c r="HL169" s="164"/>
      <c r="HM169" s="164"/>
      <c r="HN169" s="164"/>
      <c r="HO169" s="164"/>
      <c r="HP169" s="164"/>
      <c r="HQ169" s="164"/>
      <c r="HR169" s="164"/>
      <c r="HS169" s="164"/>
      <c r="HT169" s="164"/>
      <c r="HU169" s="164"/>
      <c r="HV169" s="164"/>
      <c r="HW169" s="164"/>
      <c r="HX169" s="164"/>
      <c r="HY169" s="164"/>
      <c r="HZ169" s="164"/>
      <c r="IA169" s="164"/>
      <c r="IB169" s="164"/>
      <c r="IC169" s="164"/>
      <c r="ID169" s="164"/>
      <c r="IE169" s="164"/>
      <c r="IF169" s="164"/>
      <c r="IG169" s="164"/>
      <c r="IH169" s="164"/>
      <c r="II169" s="164"/>
      <c r="IJ169" s="164"/>
      <c r="IK169" s="164"/>
      <c r="IL169" s="164"/>
      <c r="IM169" s="164"/>
      <c r="IN169" s="164"/>
      <c r="IO169" s="164"/>
      <c r="IP169" s="164"/>
      <c r="IQ169" s="164"/>
      <c r="IR169" s="164"/>
      <c r="IS169" s="164"/>
      <c r="IT169" s="164"/>
      <c r="IU169" s="164"/>
      <c r="IV169" s="164"/>
      <c r="IW169" s="164"/>
      <c r="IX169" s="164"/>
      <c r="IY169" s="164"/>
      <c r="IZ169" s="164"/>
      <c r="JA169" s="164"/>
      <c r="JB169" s="164"/>
      <c r="JC169" s="164"/>
      <c r="JD169" s="164"/>
      <c r="JE169" s="164"/>
      <c r="JF169" s="164"/>
      <c r="JG169" s="164"/>
      <c r="JH169" s="164"/>
      <c r="JI169" s="164"/>
      <c r="JJ169" s="164"/>
      <c r="JK169" s="164"/>
      <c r="JL169" s="164"/>
      <c r="JM169" s="164"/>
      <c r="JN169" s="164"/>
      <c r="JO169" s="164"/>
      <c r="JP169" s="164"/>
      <c r="JQ169" s="164"/>
      <c r="JR169" s="164"/>
      <c r="JS169" s="164"/>
      <c r="JT169" s="164"/>
      <c r="JU169" s="164"/>
      <c r="JV169" s="164"/>
      <c r="JW169" s="164"/>
      <c r="JX169" s="164"/>
      <c r="JY169" s="164"/>
      <c r="JZ169" s="164"/>
      <c r="KA169" s="164"/>
      <c r="KB169" s="164"/>
      <c r="KC169" s="164"/>
      <c r="KD169" s="164"/>
      <c r="KE169" s="164"/>
      <c r="KF169" s="164"/>
      <c r="KG169" s="164"/>
      <c r="KH169" s="164"/>
      <c r="KI169" s="164"/>
      <c r="KJ169" s="164"/>
      <c r="KK169" s="164"/>
      <c r="KL169" s="164"/>
      <c r="KM169" s="164"/>
      <c r="KN169" s="164"/>
      <c r="KO169" s="164"/>
      <c r="KP169" s="164"/>
      <c r="KQ169" s="164"/>
      <c r="KR169" s="164"/>
      <c r="KS169" s="164"/>
      <c r="KT169" s="164"/>
      <c r="KU169" s="164"/>
      <c r="KV169" s="164"/>
      <c r="KW169" s="164"/>
      <c r="KX169" s="164"/>
      <c r="KY169" s="164"/>
      <c r="KZ169" s="164"/>
      <c r="LA169" s="164"/>
      <c r="LB169" s="164"/>
      <c r="LC169" s="164"/>
      <c r="LD169" s="164"/>
      <c r="LE169" s="164"/>
      <c r="LF169" s="164"/>
      <c r="LG169" s="164"/>
      <c r="LH169" s="164"/>
      <c r="LI169" s="164"/>
      <c r="LJ169" s="164"/>
      <c r="LK169" s="164"/>
      <c r="LL169" s="164"/>
      <c r="LM169" s="164"/>
      <c r="LN169" s="164"/>
      <c r="LO169" s="164"/>
      <c r="LP169" s="164"/>
      <c r="LQ169" s="164"/>
      <c r="LR169" s="164"/>
      <c r="LS169" s="164"/>
      <c r="LT169" s="164"/>
      <c r="LU169" s="164"/>
      <c r="LV169" s="164"/>
      <c r="LW169" s="164"/>
      <c r="LX169" s="164"/>
      <c r="LY169" s="164"/>
      <c r="LZ169" s="164"/>
      <c r="MA169" s="164"/>
      <c r="MB169" s="164"/>
      <c r="MC169" s="164"/>
      <c r="MD169" s="164"/>
      <c r="ME169" s="164"/>
      <c r="MF169" s="164"/>
      <c r="MG169" s="164"/>
      <c r="MH169" s="164"/>
      <c r="MI169" s="164"/>
      <c r="MJ169" s="164"/>
      <c r="MK169" s="164"/>
      <c r="ML169" s="164"/>
      <c r="MM169" s="164"/>
      <c r="MN169" s="164"/>
      <c r="MO169" s="164"/>
      <c r="MP169" s="164"/>
      <c r="MQ169" s="164"/>
      <c r="MR169" s="164"/>
      <c r="MS169" s="164"/>
      <c r="MT169" s="164"/>
      <c r="MU169" s="164"/>
      <c r="MV169" s="164"/>
      <c r="MW169" s="164"/>
      <c r="MX169" s="164"/>
      <c r="MY169" s="164"/>
      <c r="MZ169" s="164"/>
      <c r="NA169" s="164"/>
      <c r="NB169" s="164"/>
      <c r="NC169" s="164"/>
      <c r="ND169" s="164"/>
      <c r="NE169" s="164"/>
      <c r="NF169" s="164"/>
      <c r="NG169" s="164"/>
      <c r="NH169" s="164"/>
      <c r="NI169" s="164"/>
      <c r="NJ169" s="164"/>
      <c r="NK169" s="164"/>
      <c r="NL169" s="164"/>
      <c r="NM169" s="164"/>
      <c r="NN169" s="164"/>
      <c r="NO169" s="164"/>
      <c r="NP169" s="164"/>
      <c r="NQ169" s="164"/>
      <c r="NR169" s="164"/>
      <c r="NS169" s="164"/>
      <c r="NT169" s="164"/>
      <c r="NU169" s="164"/>
      <c r="NV169" s="164"/>
      <c r="NW169" s="164"/>
      <c r="NX169" s="164"/>
      <c r="NY169" s="164"/>
      <c r="NZ169" s="164"/>
      <c r="OA169" s="164"/>
      <c r="OB169" s="164"/>
      <c r="OC169" s="164"/>
      <c r="OD169" s="164"/>
      <c r="OE169" s="164"/>
      <c r="OF169" s="164"/>
      <c r="OG169" s="164"/>
      <c r="OH169" s="164"/>
      <c r="OI169" s="164"/>
      <c r="OJ169" s="164"/>
      <c r="OK169" s="164"/>
      <c r="OL169" s="164"/>
      <c r="OM169" s="164"/>
      <c r="ON169" s="164"/>
      <c r="OO169" s="164"/>
      <c r="OP169" s="164"/>
      <c r="OQ169" s="164"/>
      <c r="OR169" s="164"/>
      <c r="OS169" s="164"/>
      <c r="OT169" s="164"/>
      <c r="OU169" s="164"/>
      <c r="OV169" s="164"/>
      <c r="OW169" s="164"/>
      <c r="OX169" s="164"/>
      <c r="OY169" s="164"/>
      <c r="OZ169" s="164"/>
      <c r="PA169" s="164"/>
      <c r="PB169" s="164"/>
      <c r="PC169" s="164"/>
      <c r="PD169" s="164"/>
      <c r="PE169" s="164"/>
      <c r="PF169" s="164"/>
      <c r="PG169" s="164"/>
      <c r="PH169" s="164"/>
      <c r="PI169" s="164"/>
      <c r="PJ169" s="164"/>
      <c r="PK169" s="164"/>
      <c r="PL169" s="164"/>
      <c r="PM169" s="164"/>
      <c r="PN169" s="164"/>
      <c r="PO169" s="164"/>
      <c r="PP169" s="164"/>
      <c r="PQ169" s="164"/>
      <c r="PR169" s="164"/>
      <c r="PS169" s="164"/>
      <c r="PT169" s="164"/>
      <c r="PU169" s="164"/>
      <c r="PV169" s="164"/>
      <c r="PW169" s="164"/>
      <c r="PX169" s="164"/>
      <c r="PY169" s="164"/>
      <c r="PZ169" s="164"/>
      <c r="QA169" s="164"/>
      <c r="QB169" s="164"/>
      <c r="QC169" s="164"/>
      <c r="QD169" s="164"/>
      <c r="QE169" s="164"/>
      <c r="QF169" s="164"/>
      <c r="QG169" s="164"/>
      <c r="QH169" s="164"/>
      <c r="QI169" s="164"/>
      <c r="QJ169" s="164"/>
      <c r="QK169" s="164"/>
      <c r="QL169" s="164"/>
      <c r="QM169" s="164"/>
      <c r="QN169" s="164"/>
      <c r="QO169" s="164"/>
      <c r="QP169" s="164"/>
      <c r="QQ169" s="164"/>
      <c r="QR169" s="164"/>
      <c r="QS169" s="164"/>
      <c r="QT169" s="164"/>
      <c r="QU169" s="164"/>
      <c r="QV169" s="164"/>
      <c r="QW169" s="164"/>
      <c r="QX169" s="164"/>
      <c r="QY169" s="164"/>
      <c r="RF169" s="164"/>
      <c r="RG169" s="164"/>
      <c r="RH169" s="164"/>
      <c r="RI169" s="164"/>
      <c r="RJ169" s="164"/>
      <c r="RK169" s="164"/>
      <c r="RL169" s="164"/>
      <c r="RM169" s="164"/>
      <c r="RN169" s="164"/>
      <c r="RO169" s="164"/>
      <c r="RP169" s="164"/>
      <c r="RQ169" s="164"/>
      <c r="RR169" s="164"/>
      <c r="RS169" s="164"/>
      <c r="RT169" s="164"/>
      <c r="RU169" s="164"/>
      <c r="RV169" s="164"/>
      <c r="RW169" s="164"/>
      <c r="RX169" s="164"/>
      <c r="RY169" s="164"/>
      <c r="RZ169" s="164"/>
      <c r="SA169" s="164"/>
      <c r="SB169" s="164"/>
      <c r="SC169" s="164"/>
      <c r="SD169" s="164"/>
      <c r="SE169" s="164"/>
      <c r="SF169" s="164"/>
      <c r="SG169" s="164"/>
      <c r="SH169" s="164"/>
      <c r="SI169" s="164"/>
      <c r="SJ169" s="164"/>
      <c r="SK169" s="164"/>
      <c r="SL169" s="164"/>
      <c r="SM169" s="164"/>
      <c r="SN169" s="164"/>
      <c r="SO169" s="164"/>
      <c r="SP169" s="164"/>
      <c r="SQ169" s="164"/>
      <c r="SR169" s="164"/>
      <c r="SS169" s="164"/>
      <c r="ST169" s="164"/>
      <c r="SU169" s="164"/>
      <c r="SV169" s="164"/>
      <c r="SW169" s="164"/>
      <c r="SX169" s="164"/>
      <c r="SY169" s="164"/>
      <c r="SZ169" s="164"/>
      <c r="TA169" s="164"/>
      <c r="TB169" s="164"/>
      <c r="TC169" s="164"/>
      <c r="TD169" s="164"/>
      <c r="TE169" s="164"/>
      <c r="TF169" s="164"/>
      <c r="TG169" s="164"/>
      <c r="TH169" s="164"/>
      <c r="TI169" s="164"/>
      <c r="TJ169" s="164"/>
      <c r="TK169" s="164"/>
      <c r="TL169" s="164"/>
      <c r="TM169" s="164"/>
      <c r="TN169" s="164"/>
      <c r="TO169" s="164"/>
      <c r="TP169" s="164"/>
      <c r="TQ169" s="164"/>
      <c r="TR169" s="164"/>
      <c r="TS169" s="164"/>
      <c r="TT169" s="164"/>
      <c r="TU169" s="164"/>
      <c r="TV169" s="164"/>
      <c r="TW169" s="164"/>
      <c r="TX169" s="164"/>
      <c r="TY169" s="164"/>
      <c r="TZ169" s="164"/>
      <c r="UA169" s="164"/>
      <c r="UB169" s="164"/>
      <c r="UC169" s="164"/>
      <c r="UD169" s="164"/>
      <c r="UE169" s="164"/>
      <c r="UF169" s="164"/>
      <c r="UG169" s="164"/>
      <c r="UH169" s="164"/>
      <c r="UI169" s="164"/>
      <c r="UJ169" s="164"/>
      <c r="UK169" s="164"/>
      <c r="UL169" s="164"/>
      <c r="UM169" s="164"/>
      <c r="UN169" s="164"/>
      <c r="UO169" s="164"/>
      <c r="UP169" s="164"/>
      <c r="UQ169" s="164"/>
      <c r="UR169" s="164"/>
      <c r="US169" s="164"/>
      <c r="UT169" s="164"/>
      <c r="UU169" s="164"/>
      <c r="UV169" s="164"/>
      <c r="UW169" s="164"/>
      <c r="UX169" s="164"/>
      <c r="UY169" s="164"/>
      <c r="UZ169" s="164"/>
      <c r="VA169" s="164"/>
      <c r="VB169" s="164"/>
      <c r="VC169" s="164"/>
      <c r="VD169" s="164"/>
      <c r="VE169" s="164"/>
      <c r="VF169" s="164"/>
      <c r="VG169" s="164"/>
      <c r="VH169" s="164"/>
      <c r="VI169" s="164"/>
      <c r="VJ169" s="164"/>
      <c r="VK169" s="164"/>
      <c r="VL169" s="164"/>
      <c r="VM169" s="164"/>
      <c r="VN169" s="164"/>
      <c r="VO169" s="164"/>
      <c r="VP169" s="164"/>
      <c r="VQ169" s="164"/>
      <c r="VR169" s="164"/>
      <c r="VS169" s="164"/>
      <c r="VT169" s="164"/>
      <c r="VU169" s="164"/>
      <c r="VV169" s="164"/>
      <c r="VW169" s="164"/>
      <c r="VX169" s="164"/>
      <c r="VY169" s="164"/>
      <c r="VZ169" s="164"/>
      <c r="WA169" s="164"/>
      <c r="WB169" s="164"/>
      <c r="WC169" s="164"/>
      <c r="WD169" s="164"/>
      <c r="WE169" s="164"/>
      <c r="WF169" s="164"/>
      <c r="WG169" s="164"/>
      <c r="WH169" s="164"/>
      <c r="WI169" s="164"/>
      <c r="WJ169" s="164"/>
      <c r="WK169" s="164"/>
      <c r="WL169" s="164"/>
      <c r="WM169" s="164"/>
      <c r="WN169" s="164"/>
      <c r="WO169" s="164"/>
      <c r="WP169" s="164"/>
      <c r="WQ169" s="164"/>
      <c r="WR169" s="164"/>
      <c r="WS169" s="164"/>
      <c r="WT169" s="164"/>
      <c r="WU169" s="164"/>
      <c r="WV169" s="164"/>
      <c r="WW169" s="164"/>
      <c r="WX169" s="164"/>
      <c r="WY169" s="164"/>
      <c r="WZ169" s="164"/>
      <c r="XA169" s="164"/>
      <c r="XB169" s="164"/>
      <c r="XC169" s="164"/>
      <c r="XD169" s="164"/>
      <c r="XE169" s="164"/>
      <c r="XF169" s="164"/>
      <c r="XG169" s="164"/>
      <c r="XH169" s="164"/>
      <c r="XI169" s="164"/>
      <c r="XJ169" s="164"/>
      <c r="XK169" s="164"/>
      <c r="XL169" s="164"/>
      <c r="XM169" s="164"/>
      <c r="XN169" s="164"/>
      <c r="XO169" s="164"/>
      <c r="XP169" s="164"/>
      <c r="XQ169" s="164"/>
      <c r="XR169" s="164"/>
      <c r="XS169" s="164"/>
      <c r="XT169" s="164"/>
      <c r="XU169" s="164"/>
      <c r="XV169" s="164"/>
      <c r="XW169" s="164"/>
      <c r="XX169" s="164"/>
      <c r="XY169" s="164"/>
      <c r="XZ169" s="164"/>
      <c r="YA169" s="164"/>
      <c r="YB169" s="164"/>
      <c r="YC169" s="164"/>
      <c r="YD169" s="164"/>
      <c r="YE169" s="164"/>
      <c r="YF169" s="164"/>
      <c r="YG169" s="164"/>
      <c r="YH169" s="164"/>
      <c r="YI169" s="164"/>
      <c r="YJ169" s="164"/>
      <c r="YK169" s="164"/>
      <c r="YL169" s="164"/>
      <c r="YM169" s="164"/>
      <c r="YN169" s="164"/>
      <c r="YO169" s="164"/>
      <c r="YP169" s="164"/>
      <c r="YQ169" s="164"/>
      <c r="YR169" s="164"/>
      <c r="YS169" s="164"/>
      <c r="YT169" s="164"/>
      <c r="YU169" s="164"/>
      <c r="YV169" s="164"/>
      <c r="YW169" s="164"/>
      <c r="YX169" s="164"/>
      <c r="YY169" s="164"/>
      <c r="YZ169" s="164"/>
      <c r="ZA169" s="164"/>
      <c r="ZB169" s="164"/>
      <c r="ZC169" s="164"/>
      <c r="ZD169" s="164"/>
      <c r="ZE169" s="164"/>
      <c r="ZF169" s="164"/>
      <c r="ZG169" s="164"/>
      <c r="ZH169" s="164"/>
      <c r="ZI169" s="164"/>
      <c r="ZJ169" s="164"/>
      <c r="ZK169" s="164"/>
      <c r="ZL169" s="164"/>
      <c r="ZM169" s="164"/>
      <c r="ZN169" s="164"/>
      <c r="ZO169" s="164"/>
      <c r="ZP169" s="164"/>
      <c r="ZQ169" s="164"/>
      <c r="ZR169" s="164"/>
      <c r="ZS169" s="164"/>
      <c r="ZT169" s="164"/>
      <c r="ZU169" s="164"/>
      <c r="ZV169" s="164"/>
      <c r="ZW169" s="164"/>
      <c r="ZX169" s="164"/>
      <c r="ZY169" s="164"/>
      <c r="ZZ169" s="164"/>
      <c r="AAA169" s="164"/>
      <c r="AAB169" s="164"/>
      <c r="AAC169" s="164"/>
      <c r="AAD169" s="164"/>
      <c r="AAE169" s="164"/>
      <c r="AAF169" s="164"/>
      <c r="AAG169" s="164"/>
      <c r="AAH169" s="164"/>
      <c r="AAI169" s="164"/>
      <c r="AAJ169" s="164"/>
      <c r="AAK169" s="164"/>
      <c r="AAL169" s="164"/>
      <c r="AAM169" s="164"/>
      <c r="AAN169" s="164"/>
      <c r="AAO169" s="164"/>
      <c r="AAP169" s="164"/>
      <c r="AAQ169" s="164"/>
      <c r="AAR169" s="164"/>
      <c r="AAS169" s="164"/>
      <c r="AAT169" s="164"/>
      <c r="AAU169" s="164"/>
      <c r="ABB169" s="164"/>
      <c r="ABC169" s="164"/>
      <c r="ABD169" s="164"/>
      <c r="ABE169" s="164"/>
      <c r="ABF169" s="164"/>
      <c r="ABG169" s="164"/>
      <c r="ABH169" s="164"/>
      <c r="ABI169" s="164"/>
      <c r="ABJ169" s="164"/>
      <c r="ABK169" s="164"/>
      <c r="ABL169" s="164"/>
      <c r="ABM169" s="164"/>
      <c r="ABN169" s="164"/>
      <c r="ABO169" s="164"/>
      <c r="ABP169" s="164"/>
      <c r="ABQ169" s="164"/>
      <c r="ABR169" s="164"/>
      <c r="ABS169" s="164"/>
      <c r="ABT169" s="164"/>
      <c r="ABU169" s="164"/>
      <c r="ABV169" s="164"/>
      <c r="ABW169" s="164"/>
      <c r="ABX169" s="164"/>
      <c r="ABY169" s="164"/>
      <c r="ABZ169" s="164"/>
      <c r="ACA169" s="164"/>
      <c r="ACB169" s="164"/>
      <c r="ACC169" s="164"/>
      <c r="ACD169" s="164"/>
      <c r="ACE169" s="164"/>
      <c r="ACF169" s="164"/>
      <c r="ACG169" s="164"/>
      <c r="ACH169" s="164"/>
      <c r="ACI169" s="164"/>
      <c r="ACJ169" s="164"/>
      <c r="ACK169" s="164"/>
      <c r="ACL169" s="164"/>
      <c r="ACM169" s="164"/>
      <c r="ACN169" s="164"/>
      <c r="ACO169" s="164"/>
      <c r="ACP169" s="164"/>
      <c r="ACQ169" s="164"/>
      <c r="ACR169" s="164"/>
      <c r="ACS169" s="164"/>
      <c r="ACT169" s="164"/>
      <c r="ACU169" s="164"/>
      <c r="ACV169" s="164"/>
      <c r="ACW169" s="164"/>
      <c r="ACX169" s="164"/>
      <c r="ACY169" s="164"/>
      <c r="ACZ169" s="164"/>
      <c r="ADA169" s="164"/>
      <c r="ADB169" s="164"/>
      <c r="ADC169" s="164"/>
      <c r="ADD169" s="164"/>
      <c r="ADE169" s="164"/>
      <c r="ADF169" s="164"/>
      <c r="ADG169" s="164"/>
      <c r="ADH169" s="164"/>
      <c r="ADI169" s="164"/>
      <c r="ADJ169" s="164"/>
      <c r="ADK169" s="164"/>
      <c r="ADL169" s="164"/>
      <c r="ADM169" s="164"/>
      <c r="ADN169" s="164"/>
      <c r="ADO169" s="164"/>
      <c r="ADP169" s="164"/>
      <c r="ADQ169" s="164"/>
      <c r="ADR169" s="164"/>
      <c r="ADS169" s="164"/>
      <c r="ADT169" s="164"/>
      <c r="ADU169" s="164"/>
      <c r="ADV169" s="164"/>
      <c r="ADW169" s="164"/>
      <c r="ADX169" s="164"/>
      <c r="ADY169" s="164"/>
      <c r="ADZ169" s="164"/>
      <c r="AEA169" s="164"/>
      <c r="AEB169" s="164"/>
      <c r="AEC169" s="164"/>
      <c r="AED169" s="164"/>
      <c r="AEE169" s="164"/>
      <c r="AEF169" s="164"/>
      <c r="AEG169" s="164"/>
      <c r="AEH169" s="164"/>
      <c r="AEI169" s="164"/>
      <c r="AEJ169" s="164"/>
      <c r="AEK169" s="164"/>
      <c r="AEL169" s="164"/>
      <c r="AEM169" s="164"/>
      <c r="AEN169" s="164"/>
      <c r="AEO169" s="164"/>
      <c r="AEP169" s="164"/>
      <c r="AEQ169" s="164"/>
      <c r="AER169" s="164"/>
      <c r="AES169" s="164"/>
      <c r="AET169" s="164"/>
      <c r="AEU169" s="164"/>
      <c r="AEV169" s="164"/>
      <c r="AEW169" s="164"/>
      <c r="AEX169" s="164"/>
      <c r="AEY169" s="164"/>
      <c r="AEZ169" s="164"/>
      <c r="AFA169" s="164"/>
      <c r="AFB169" s="164"/>
      <c r="AFC169" s="164"/>
      <c r="AFD169" s="164"/>
      <c r="AFE169" s="164"/>
      <c r="AFF169" s="164"/>
      <c r="AFG169" s="164"/>
      <c r="AFH169" s="164"/>
      <c r="AFI169" s="164"/>
      <c r="AFJ169" s="164"/>
      <c r="AFK169" s="164"/>
      <c r="AFL169" s="164"/>
      <c r="AFM169" s="164"/>
      <c r="AFN169" s="164"/>
      <c r="AFO169" s="164"/>
      <c r="AFP169" s="164"/>
      <c r="AFQ169" s="164"/>
      <c r="AFR169" s="164"/>
      <c r="AFS169" s="164"/>
      <c r="AFT169" s="164"/>
      <c r="AFU169" s="164"/>
      <c r="AFV169" s="164"/>
      <c r="AFW169" s="164"/>
      <c r="AFX169" s="164"/>
      <c r="AFY169" s="164"/>
      <c r="AFZ169" s="164"/>
      <c r="AGA169" s="164"/>
      <c r="AGB169" s="164"/>
      <c r="AGC169" s="164"/>
      <c r="AGD169" s="164"/>
      <c r="AGE169" s="164"/>
      <c r="AGF169" s="164"/>
      <c r="AGG169" s="164"/>
      <c r="AGH169" s="164"/>
      <c r="AGI169" s="164"/>
      <c r="AGJ169" s="164"/>
      <c r="AGK169" s="164"/>
      <c r="AGL169" s="164"/>
      <c r="AGM169" s="164"/>
      <c r="AGN169" s="164"/>
      <c r="AGO169" s="164"/>
      <c r="AGP169" s="164"/>
      <c r="AGQ169" s="164"/>
      <c r="AGR169" s="164"/>
      <c r="AGS169" s="164"/>
      <c r="AGT169" s="164"/>
      <c r="AGU169" s="164"/>
      <c r="AGV169" s="164"/>
      <c r="AGW169" s="164"/>
      <c r="AGX169" s="164"/>
      <c r="AGY169" s="164"/>
      <c r="AGZ169" s="164"/>
      <c r="AHA169" s="164"/>
      <c r="AHB169" s="164"/>
      <c r="AHC169" s="164"/>
      <c r="AHD169" s="164"/>
      <c r="AHE169" s="164"/>
      <c r="AHF169" s="164"/>
      <c r="AHG169" s="164"/>
      <c r="AHH169" s="164"/>
      <c r="AHI169" s="164"/>
      <c r="AHJ169" s="164"/>
      <c r="AHK169" s="164"/>
      <c r="AHL169" s="164"/>
      <c r="AHM169" s="164"/>
      <c r="AHN169" s="164"/>
      <c r="AHO169" s="164"/>
      <c r="AHP169" s="164"/>
      <c r="AHQ169" s="164"/>
      <c r="AHR169" s="164"/>
      <c r="AHS169" s="164"/>
      <c r="AHT169" s="164"/>
      <c r="AHU169" s="164"/>
      <c r="AHV169" s="164"/>
      <c r="AHW169" s="164"/>
      <c r="AHX169" s="164"/>
      <c r="AHY169" s="164"/>
      <c r="AHZ169" s="164"/>
      <c r="AIA169" s="164"/>
      <c r="AIB169" s="164"/>
      <c r="AIC169" s="164"/>
      <c r="AID169" s="164"/>
      <c r="AIE169" s="164"/>
      <c r="AIF169" s="164"/>
      <c r="AIG169" s="164"/>
      <c r="AIH169" s="164"/>
      <c r="AII169" s="164"/>
      <c r="AIJ169" s="164"/>
      <c r="AIK169" s="164"/>
      <c r="AIL169" s="164"/>
      <c r="AIM169" s="164"/>
      <c r="AIN169" s="164"/>
      <c r="AIO169" s="164"/>
      <c r="AIP169" s="164"/>
      <c r="AIQ169" s="164"/>
      <c r="AIR169" s="164"/>
      <c r="AIS169" s="164"/>
      <c r="AIT169" s="164"/>
      <c r="AIU169" s="164"/>
      <c r="AIV169" s="164"/>
      <c r="AIW169" s="164"/>
      <c r="AIX169" s="164"/>
      <c r="AIY169" s="164"/>
      <c r="AIZ169" s="164"/>
      <c r="AJA169" s="164"/>
      <c r="AJB169" s="164"/>
      <c r="AJC169" s="164"/>
      <c r="AJD169" s="164"/>
      <c r="AJE169" s="164"/>
      <c r="AJF169" s="164"/>
      <c r="AJG169" s="164"/>
      <c r="AJH169" s="164"/>
      <c r="AJI169" s="164"/>
      <c r="AJJ169" s="164"/>
      <c r="AJK169" s="164"/>
      <c r="AJL169" s="164"/>
      <c r="AJM169" s="164"/>
      <c r="AJN169" s="164"/>
      <c r="AJO169" s="164"/>
      <c r="AJP169" s="164"/>
      <c r="AJQ169" s="164"/>
      <c r="AJR169" s="164"/>
      <c r="AJS169" s="164"/>
      <c r="AJT169" s="164"/>
      <c r="AJU169" s="164"/>
      <c r="AJV169" s="164"/>
      <c r="AJW169" s="164"/>
      <c r="AJX169" s="164"/>
      <c r="AJY169" s="164"/>
      <c r="AJZ169" s="164"/>
      <c r="AKA169" s="164"/>
      <c r="AKB169" s="164"/>
      <c r="AKC169" s="164"/>
      <c r="AKD169" s="164"/>
      <c r="AKE169" s="164"/>
      <c r="AKF169" s="164"/>
      <c r="AKG169" s="164"/>
      <c r="AKH169" s="164"/>
      <c r="AKI169" s="164"/>
      <c r="AKJ169" s="164"/>
      <c r="AKK169" s="164"/>
      <c r="AKL169" s="164"/>
      <c r="AKM169" s="164"/>
      <c r="AKN169" s="164"/>
      <c r="AKO169" s="164"/>
      <c r="AKP169" s="164"/>
      <c r="AKQ169" s="164"/>
      <c r="AKX169" s="164"/>
      <c r="AKY169" s="164"/>
      <c r="AKZ169" s="164"/>
      <c r="ALA169" s="164"/>
      <c r="ALB169" s="164"/>
      <c r="ALC169" s="164"/>
      <c r="ALD169" s="164"/>
      <c r="ALE169" s="164"/>
      <c r="ALF169" s="164"/>
      <c r="ALG169" s="164"/>
      <c r="ALH169" s="164"/>
      <c r="ALI169" s="164"/>
      <c r="ALJ169" s="164"/>
      <c r="ALK169" s="164"/>
      <c r="ALL169" s="164"/>
      <c r="ALM169" s="164"/>
      <c r="ALN169" s="164"/>
      <c r="ALO169" s="164"/>
      <c r="ALP169" s="164"/>
      <c r="ALQ169" s="164"/>
      <c r="ALR169" s="164"/>
      <c r="ALS169" s="164"/>
      <c r="ALT169" s="164"/>
      <c r="ALU169" s="164"/>
      <c r="ALV169" s="164"/>
      <c r="ALW169" s="164"/>
      <c r="ALX169" s="164"/>
      <c r="ALY169" s="164"/>
      <c r="ALZ169" s="164"/>
      <c r="AMA169" s="164"/>
      <c r="AMB169" s="164"/>
      <c r="AMC169" s="164"/>
      <c r="AMD169" s="164"/>
      <c r="AME169" s="164"/>
      <c r="AMF169" s="164"/>
      <c r="AMG169" s="164"/>
      <c r="AMH169" s="164"/>
      <c r="AMI169" s="164"/>
      <c r="AMJ169" s="164"/>
      <c r="AMK169" s="164"/>
      <c r="AML169" s="164"/>
      <c r="AMM169" s="164"/>
      <c r="AMN169" s="164"/>
      <c r="AMO169" s="164"/>
      <c r="AMP169" s="164"/>
      <c r="AMQ169" s="164"/>
      <c r="AMR169" s="164"/>
      <c r="AMS169" s="164"/>
      <c r="AMT169" s="164"/>
      <c r="AMU169" s="164"/>
      <c r="AMV169" s="164"/>
      <c r="AMW169" s="164"/>
      <c r="AMX169" s="164"/>
      <c r="AMY169" s="164"/>
      <c r="AMZ169" s="164"/>
      <c r="ANA169" s="164"/>
      <c r="ANB169" s="164"/>
      <c r="ANC169" s="164"/>
      <c r="AND169" s="164"/>
      <c r="ANE169" s="164"/>
      <c r="ANF169" s="164"/>
      <c r="ANG169" s="164"/>
      <c r="ANH169" s="164"/>
      <c r="ANI169" s="164"/>
      <c r="ANJ169" s="164"/>
      <c r="ANK169" s="164"/>
      <c r="ANL169" s="164"/>
      <c r="ANM169" s="164"/>
      <c r="ANN169" s="164"/>
      <c r="ANO169" s="164"/>
      <c r="ANP169" s="164"/>
      <c r="ANQ169" s="164"/>
      <c r="ANR169" s="164"/>
      <c r="ANS169" s="164"/>
      <c r="ANT169" s="164"/>
      <c r="ANU169" s="164"/>
      <c r="ANV169" s="164"/>
      <c r="ANW169" s="164"/>
      <c r="ANX169" s="164"/>
      <c r="ANY169" s="164"/>
      <c r="ANZ169" s="164"/>
      <c r="AOA169" s="164"/>
      <c r="AOB169" s="164"/>
      <c r="AOC169" s="164"/>
      <c r="AOD169" s="164"/>
      <c r="AOE169" s="164"/>
      <c r="AOF169" s="164"/>
      <c r="AOG169" s="164"/>
      <c r="AOH169" s="164"/>
      <c r="AOI169" s="164"/>
      <c r="AOJ169" s="164"/>
      <c r="AOK169" s="164"/>
      <c r="AOL169" s="164"/>
      <c r="AOM169" s="164"/>
      <c r="AON169" s="164"/>
      <c r="AOO169" s="164"/>
      <c r="AOP169" s="164"/>
      <c r="AOQ169" s="164"/>
      <c r="AOR169" s="164"/>
      <c r="AOS169" s="164"/>
      <c r="AOT169" s="164"/>
      <c r="AOU169" s="164"/>
      <c r="AOV169" s="164"/>
      <c r="AOW169" s="164"/>
      <c r="AOX169" s="164"/>
      <c r="AOY169" s="164"/>
      <c r="AOZ169" s="164"/>
      <c r="APA169" s="164"/>
      <c r="APB169" s="164"/>
      <c r="APC169" s="164"/>
      <c r="APD169" s="164"/>
      <c r="APE169" s="164"/>
      <c r="APF169" s="164"/>
      <c r="APG169" s="164"/>
      <c r="APH169" s="164"/>
      <c r="API169" s="164"/>
      <c r="APJ169" s="164"/>
      <c r="APK169" s="164"/>
      <c r="APL169" s="164"/>
      <c r="APM169" s="164"/>
      <c r="APN169" s="164"/>
      <c r="APO169" s="164"/>
      <c r="APP169" s="164"/>
      <c r="APQ169" s="164"/>
      <c r="APR169" s="164"/>
      <c r="APS169" s="164"/>
      <c r="APT169" s="164"/>
      <c r="APU169" s="164"/>
      <c r="APV169" s="164"/>
      <c r="APW169" s="164"/>
      <c r="APX169" s="164"/>
      <c r="APY169" s="164"/>
      <c r="APZ169" s="164"/>
      <c r="AQA169" s="164"/>
      <c r="AQB169" s="164"/>
      <c r="AQC169" s="164"/>
      <c r="AQD169" s="164"/>
      <c r="AQE169" s="164"/>
      <c r="AQF169" s="164"/>
      <c r="AQG169" s="164"/>
      <c r="AQH169" s="164"/>
      <c r="AQI169" s="164"/>
      <c r="AQJ169" s="164"/>
      <c r="AQK169" s="164"/>
      <c r="AQL169" s="164"/>
      <c r="AQM169" s="164"/>
      <c r="AQN169" s="164"/>
      <c r="AQO169" s="164"/>
      <c r="AQP169" s="164"/>
      <c r="AQQ169" s="164"/>
      <c r="AQR169" s="164"/>
      <c r="AQS169" s="164"/>
      <c r="AQT169" s="164"/>
      <c r="AQU169" s="164"/>
      <c r="AQV169" s="164"/>
      <c r="AQW169" s="164"/>
      <c r="AQX169" s="164"/>
      <c r="AQY169" s="164"/>
      <c r="AQZ169" s="164"/>
      <c r="ARA169" s="164"/>
      <c r="ARB169" s="164"/>
      <c r="ARC169" s="164"/>
      <c r="ARD169" s="164"/>
      <c r="ARE169" s="164"/>
      <c r="ARF169" s="164"/>
      <c r="ARG169" s="164"/>
      <c r="ARH169" s="164"/>
      <c r="ARI169" s="164"/>
      <c r="ARJ169" s="164"/>
      <c r="ARK169" s="164"/>
      <c r="ARL169" s="164"/>
      <c r="ARM169" s="164"/>
      <c r="ARN169" s="164"/>
      <c r="ARO169" s="164"/>
      <c r="ARP169" s="164"/>
      <c r="ARQ169" s="164"/>
      <c r="ARR169" s="164"/>
      <c r="ARS169" s="164"/>
      <c r="ART169" s="164"/>
      <c r="ARU169" s="164"/>
      <c r="ARV169" s="164"/>
      <c r="ARW169" s="164"/>
      <c r="ARX169" s="164"/>
      <c r="ARY169" s="164"/>
      <c r="ARZ169" s="164"/>
      <c r="ASA169" s="164"/>
      <c r="ASB169" s="164"/>
      <c r="ASC169" s="164"/>
      <c r="ASD169" s="164"/>
      <c r="ASE169" s="164"/>
      <c r="ASF169" s="164"/>
      <c r="ASG169" s="164"/>
      <c r="ASH169" s="164"/>
      <c r="ASI169" s="164"/>
      <c r="ASJ169" s="164"/>
      <c r="ASK169" s="164"/>
      <c r="ASL169" s="164"/>
      <c r="ASM169" s="164"/>
      <c r="ASN169" s="164"/>
      <c r="ASO169" s="164"/>
      <c r="ASP169" s="164"/>
      <c r="ASQ169" s="164"/>
      <c r="ASR169" s="164"/>
      <c r="ASS169" s="164"/>
      <c r="AST169" s="164"/>
      <c r="ASU169" s="164"/>
      <c r="ASV169" s="164"/>
      <c r="ASW169" s="164"/>
      <c r="ASX169" s="164"/>
      <c r="ASY169" s="164"/>
      <c r="ASZ169" s="164"/>
      <c r="ATA169" s="164"/>
      <c r="ATB169" s="164"/>
      <c r="ATC169" s="164"/>
      <c r="ATD169" s="164"/>
      <c r="ATE169" s="164"/>
      <c r="ATF169" s="164"/>
      <c r="ATG169" s="164"/>
      <c r="ATH169" s="164"/>
      <c r="ATI169" s="164"/>
      <c r="ATJ169" s="164"/>
      <c r="ATK169" s="164"/>
      <c r="ATL169" s="164"/>
      <c r="ATM169" s="164"/>
      <c r="ATN169" s="164"/>
      <c r="ATO169" s="164"/>
      <c r="ATP169" s="164"/>
      <c r="ATQ169" s="164"/>
      <c r="ATR169" s="164"/>
      <c r="ATS169" s="164"/>
      <c r="ATT169" s="164"/>
      <c r="ATU169" s="164"/>
      <c r="ATV169" s="164"/>
      <c r="ATW169" s="164"/>
      <c r="ATX169" s="164"/>
      <c r="ATY169" s="164"/>
      <c r="ATZ169" s="164"/>
      <c r="AUA169" s="164"/>
      <c r="AUB169" s="164"/>
      <c r="AUC169" s="164"/>
      <c r="AUD169" s="164"/>
      <c r="AUE169" s="164"/>
      <c r="AUF169" s="164"/>
      <c r="AUG169" s="164"/>
      <c r="AUH169" s="164"/>
      <c r="AUI169" s="164"/>
      <c r="AUJ169" s="164"/>
      <c r="AUK169" s="164"/>
      <c r="AUL169" s="164"/>
      <c r="AUM169" s="164"/>
      <c r="AUT169" s="164"/>
      <c r="AUU169" s="164"/>
      <c r="AUV169" s="164"/>
      <c r="AUW169" s="164"/>
      <c r="AUX169" s="164"/>
      <c r="AUY169" s="164"/>
      <c r="AUZ169" s="164"/>
      <c r="AVA169" s="164"/>
      <c r="AVB169" s="164"/>
      <c r="AVC169" s="164"/>
      <c r="AVD169" s="164"/>
      <c r="AVE169" s="164"/>
      <c r="AVF169" s="164"/>
      <c r="AVG169" s="164"/>
      <c r="AVH169" s="164"/>
      <c r="AVI169" s="164"/>
      <c r="AVJ169" s="164"/>
      <c r="AVK169" s="164"/>
      <c r="AVL169" s="164"/>
      <c r="AVM169" s="164"/>
      <c r="AVN169" s="164"/>
      <c r="AVO169" s="164"/>
      <c r="AVP169" s="164"/>
      <c r="AVQ169" s="164"/>
      <c r="AVR169" s="164"/>
      <c r="AVS169" s="164"/>
      <c r="AVT169" s="164"/>
      <c r="AVU169" s="164"/>
      <c r="AVV169" s="164"/>
      <c r="AVW169" s="164"/>
      <c r="AVX169" s="164"/>
      <c r="AVY169" s="164"/>
      <c r="AVZ169" s="164"/>
      <c r="AWA169" s="164"/>
      <c r="AWB169" s="164"/>
      <c r="AWC169" s="164"/>
      <c r="AWD169" s="164"/>
      <c r="AWE169" s="164"/>
      <c r="AWF169" s="164"/>
      <c r="AWG169" s="164"/>
      <c r="AWH169" s="164"/>
      <c r="AWI169" s="164"/>
      <c r="AWJ169" s="164"/>
      <c r="AWK169" s="164"/>
      <c r="AWL169" s="164"/>
      <c r="AWM169" s="164"/>
      <c r="AWN169" s="164"/>
      <c r="AWO169" s="164"/>
      <c r="AWP169" s="164"/>
      <c r="AWQ169" s="164"/>
      <c r="AWR169" s="164"/>
      <c r="AWS169" s="164"/>
      <c r="AWT169" s="164"/>
      <c r="AWU169" s="164"/>
      <c r="AWV169" s="164"/>
      <c r="AWW169" s="164"/>
      <c r="AWX169" s="164"/>
      <c r="AWY169" s="164"/>
      <c r="AWZ169" s="164"/>
      <c r="AXA169" s="164"/>
      <c r="AXB169" s="164"/>
      <c r="AXC169" s="164"/>
      <c r="AXD169" s="164"/>
      <c r="AXE169" s="164"/>
      <c r="AXF169" s="164"/>
      <c r="AXG169" s="164"/>
      <c r="AXH169" s="164"/>
      <c r="AXI169" s="164"/>
      <c r="AXJ169" s="164"/>
      <c r="AXK169" s="164"/>
      <c r="AXL169" s="164"/>
      <c r="AXM169" s="164"/>
      <c r="AXN169" s="164"/>
      <c r="AXO169" s="164"/>
      <c r="AXP169" s="164"/>
      <c r="AXQ169" s="164"/>
      <c r="AXR169" s="164"/>
      <c r="AXS169" s="164"/>
      <c r="AXT169" s="164"/>
      <c r="AXU169" s="164"/>
      <c r="AXV169" s="164"/>
      <c r="AXW169" s="164"/>
      <c r="AXX169" s="164"/>
      <c r="AXY169" s="164"/>
      <c r="AXZ169" s="164"/>
      <c r="AYA169" s="164"/>
      <c r="AYB169" s="164"/>
      <c r="AYC169" s="164"/>
      <c r="AYD169" s="164"/>
      <c r="AYE169" s="164"/>
      <c r="AYF169" s="164"/>
      <c r="AYG169" s="164"/>
      <c r="AYH169" s="164"/>
      <c r="AYI169" s="164"/>
      <c r="AYJ169" s="164"/>
      <c r="AYK169" s="164"/>
      <c r="AYL169" s="164"/>
      <c r="AYM169" s="164"/>
      <c r="AYN169" s="164"/>
      <c r="AYO169" s="164"/>
      <c r="AYP169" s="164"/>
      <c r="AYQ169" s="164"/>
      <c r="AYR169" s="164"/>
      <c r="AYS169" s="164"/>
      <c r="AYT169" s="164"/>
      <c r="AYU169" s="164"/>
      <c r="AYV169" s="164"/>
      <c r="AYW169" s="164"/>
      <c r="AYX169" s="164"/>
      <c r="AYY169" s="164"/>
      <c r="AYZ169" s="164"/>
      <c r="AZA169" s="164"/>
      <c r="AZB169" s="164"/>
      <c r="AZC169" s="164"/>
      <c r="AZD169" s="164"/>
      <c r="AZE169" s="164"/>
      <c r="AZF169" s="164"/>
      <c r="AZG169" s="164"/>
      <c r="AZH169" s="164"/>
      <c r="AZI169" s="164"/>
      <c r="AZJ169" s="164"/>
      <c r="AZK169" s="164"/>
      <c r="AZL169" s="164"/>
      <c r="AZM169" s="164"/>
      <c r="AZN169" s="164"/>
      <c r="AZO169" s="164"/>
      <c r="AZP169" s="164"/>
      <c r="AZQ169" s="164"/>
      <c r="AZR169" s="164"/>
      <c r="AZS169" s="164"/>
      <c r="AZT169" s="164"/>
      <c r="AZU169" s="164"/>
      <c r="AZV169" s="164"/>
      <c r="AZW169" s="164"/>
      <c r="AZX169" s="164"/>
      <c r="AZY169" s="164"/>
      <c r="AZZ169" s="164"/>
      <c r="BAA169" s="164"/>
      <c r="BAB169" s="164"/>
      <c r="BAC169" s="164"/>
      <c r="BAD169" s="164"/>
      <c r="BAE169" s="164"/>
      <c r="BAF169" s="164"/>
      <c r="BAG169" s="164"/>
      <c r="BAH169" s="164"/>
      <c r="BAI169" s="164"/>
      <c r="BAJ169" s="164"/>
      <c r="BAK169" s="164"/>
      <c r="BAL169" s="164"/>
      <c r="BAM169" s="164"/>
      <c r="BAN169" s="164"/>
      <c r="BAO169" s="164"/>
      <c r="BAP169" s="164"/>
      <c r="BAQ169" s="164"/>
      <c r="BAR169" s="164"/>
      <c r="BAS169" s="164"/>
      <c r="BAT169" s="164"/>
      <c r="BAU169" s="164"/>
      <c r="BAV169" s="164"/>
      <c r="BAW169" s="164"/>
      <c r="BAX169" s="164"/>
      <c r="BAY169" s="164"/>
      <c r="BAZ169" s="164"/>
      <c r="BBA169" s="164"/>
      <c r="BBB169" s="164"/>
      <c r="BBC169" s="164"/>
      <c r="BBD169" s="164"/>
      <c r="BBE169" s="164"/>
      <c r="BBF169" s="164"/>
      <c r="BBG169" s="164"/>
      <c r="BBH169" s="164"/>
      <c r="BBI169" s="164"/>
      <c r="BBJ169" s="164"/>
      <c r="BBK169" s="164"/>
      <c r="BBL169" s="164"/>
      <c r="BBM169" s="164"/>
      <c r="BBN169" s="164"/>
      <c r="BBO169" s="164"/>
      <c r="BBP169" s="164"/>
      <c r="BBQ169" s="164"/>
      <c r="BBR169" s="164"/>
      <c r="BBS169" s="164"/>
      <c r="BBT169" s="164"/>
      <c r="BBU169" s="164"/>
      <c r="BBV169" s="164"/>
      <c r="BBW169" s="164"/>
      <c r="BBX169" s="164"/>
      <c r="BBY169" s="164"/>
      <c r="BBZ169" s="164"/>
      <c r="BCA169" s="164"/>
      <c r="BCB169" s="164"/>
      <c r="BCC169" s="164"/>
      <c r="BCD169" s="164"/>
      <c r="BCE169" s="164"/>
      <c r="BCF169" s="164"/>
      <c r="BCG169" s="164"/>
      <c r="BCH169" s="164"/>
      <c r="BCI169" s="164"/>
      <c r="BCJ169" s="164"/>
      <c r="BCK169" s="164"/>
      <c r="BCL169" s="164"/>
      <c r="BCM169" s="164"/>
      <c r="BCN169" s="164"/>
      <c r="BCO169" s="164"/>
      <c r="BCP169" s="164"/>
      <c r="BCQ169" s="164"/>
      <c r="BCR169" s="164"/>
      <c r="BCS169" s="164"/>
      <c r="BCT169" s="164"/>
      <c r="BCU169" s="164"/>
      <c r="BCV169" s="164"/>
      <c r="BCW169" s="164"/>
      <c r="BCX169" s="164"/>
      <c r="BCY169" s="164"/>
      <c r="BCZ169" s="164"/>
      <c r="BDA169" s="164"/>
      <c r="BDB169" s="164"/>
      <c r="BDC169" s="164"/>
      <c r="BDD169" s="164"/>
      <c r="BDE169" s="164"/>
      <c r="BDF169" s="164"/>
      <c r="BDG169" s="164"/>
      <c r="BDH169" s="164"/>
      <c r="BDI169" s="164"/>
      <c r="BDJ169" s="164"/>
      <c r="BDK169" s="164"/>
      <c r="BDL169" s="164"/>
      <c r="BDM169" s="164"/>
      <c r="BDN169" s="164"/>
      <c r="BDO169" s="164"/>
      <c r="BDP169" s="164"/>
      <c r="BDQ169" s="164"/>
      <c r="BDR169" s="164"/>
      <c r="BDS169" s="164"/>
      <c r="BDT169" s="164"/>
      <c r="BDU169" s="164"/>
      <c r="BDV169" s="164"/>
      <c r="BDW169" s="164"/>
      <c r="BDX169" s="164"/>
      <c r="BDY169" s="164"/>
      <c r="BDZ169" s="164"/>
      <c r="BEA169" s="164"/>
      <c r="BEB169" s="164"/>
      <c r="BEC169" s="164"/>
      <c r="BED169" s="164"/>
      <c r="BEE169" s="164"/>
      <c r="BEF169" s="164"/>
      <c r="BEG169" s="164"/>
      <c r="BEH169" s="164"/>
      <c r="BEI169" s="164"/>
      <c r="BEP169" s="164"/>
      <c r="BEQ169" s="164"/>
      <c r="BER169" s="164"/>
      <c r="BES169" s="164"/>
      <c r="BET169" s="164"/>
      <c r="BEU169" s="164"/>
      <c r="BEV169" s="164"/>
      <c r="BEW169" s="164"/>
      <c r="BEX169" s="164"/>
      <c r="BEY169" s="164"/>
      <c r="BEZ169" s="164"/>
      <c r="BFA169" s="164"/>
      <c r="BFB169" s="164"/>
      <c r="BFC169" s="164"/>
      <c r="BFD169" s="164"/>
      <c r="BFE169" s="164"/>
      <c r="BFF169" s="164"/>
      <c r="BFG169" s="164"/>
      <c r="BFH169" s="164"/>
      <c r="BFI169" s="164"/>
      <c r="BFJ169" s="164"/>
      <c r="BFK169" s="164"/>
      <c r="BFL169" s="164"/>
      <c r="BFM169" s="164"/>
      <c r="BFN169" s="164"/>
      <c r="BFO169" s="164"/>
      <c r="BFP169" s="164"/>
      <c r="BFQ169" s="164"/>
      <c r="BFR169" s="164"/>
      <c r="BFS169" s="164"/>
      <c r="BFT169" s="164"/>
      <c r="BFU169" s="164"/>
      <c r="BFV169" s="164"/>
      <c r="BFW169" s="164"/>
      <c r="BFX169" s="164"/>
      <c r="BFY169" s="164"/>
      <c r="BFZ169" s="164"/>
      <c r="BGA169" s="164"/>
      <c r="BGB169" s="164"/>
      <c r="BGC169" s="164"/>
      <c r="BGD169" s="164"/>
      <c r="BGE169" s="164"/>
      <c r="BGF169" s="164"/>
      <c r="BGG169" s="164"/>
      <c r="BGH169" s="164"/>
      <c r="BGI169" s="164"/>
      <c r="BGJ169" s="164"/>
      <c r="BGK169" s="164"/>
      <c r="BGL169" s="164"/>
      <c r="BGM169" s="164"/>
      <c r="BGN169" s="164"/>
      <c r="BGO169" s="164"/>
      <c r="BGP169" s="164"/>
      <c r="BGQ169" s="164"/>
      <c r="BGR169" s="164"/>
      <c r="BGS169" s="164"/>
      <c r="BGT169" s="164"/>
      <c r="BGU169" s="164"/>
      <c r="BGV169" s="164"/>
      <c r="BGW169" s="164"/>
      <c r="BGX169" s="164"/>
      <c r="BGY169" s="164"/>
      <c r="BGZ169" s="164"/>
      <c r="BHA169" s="164"/>
      <c r="BHB169" s="164"/>
      <c r="BHC169" s="164"/>
      <c r="BHD169" s="164"/>
      <c r="BHE169" s="164"/>
      <c r="BHF169" s="164"/>
      <c r="BHG169" s="164"/>
      <c r="BHH169" s="164"/>
      <c r="BHI169" s="164"/>
      <c r="BHJ169" s="164"/>
      <c r="BHK169" s="164"/>
      <c r="BHL169" s="164"/>
      <c r="BHM169" s="164"/>
      <c r="BHN169" s="164"/>
      <c r="BHO169" s="164"/>
      <c r="BHP169" s="164"/>
      <c r="BHQ169" s="164"/>
      <c r="BHR169" s="164"/>
      <c r="BHS169" s="164"/>
      <c r="BHT169" s="164"/>
      <c r="BHU169" s="164"/>
      <c r="BHV169" s="164"/>
      <c r="BHW169" s="164"/>
      <c r="BHX169" s="164"/>
      <c r="BHY169" s="164"/>
      <c r="BHZ169" s="164"/>
      <c r="BIA169" s="164"/>
      <c r="BIB169" s="164"/>
      <c r="BIC169" s="164"/>
      <c r="BID169" s="164"/>
      <c r="BIE169" s="164"/>
      <c r="BIF169" s="164"/>
      <c r="BIG169" s="164"/>
      <c r="BIH169" s="164"/>
      <c r="BII169" s="164"/>
      <c r="BIJ169" s="164"/>
      <c r="BIK169" s="164"/>
      <c r="BIL169" s="164"/>
      <c r="BIM169" s="164"/>
      <c r="BIN169" s="164"/>
      <c r="BIO169" s="164"/>
      <c r="BIP169" s="164"/>
      <c r="BIQ169" s="164"/>
      <c r="BIR169" s="164"/>
      <c r="BIS169" s="164"/>
      <c r="BIT169" s="164"/>
      <c r="BIU169" s="164"/>
      <c r="BIV169" s="164"/>
      <c r="BIW169" s="164"/>
      <c r="BIX169" s="164"/>
      <c r="BIY169" s="164"/>
      <c r="BIZ169" s="164"/>
      <c r="BJA169" s="164"/>
      <c r="BJB169" s="164"/>
      <c r="BJC169" s="164"/>
      <c r="BJD169" s="164"/>
      <c r="BJE169" s="164"/>
      <c r="BJF169" s="164"/>
      <c r="BJG169" s="164"/>
      <c r="BJH169" s="164"/>
      <c r="BJI169" s="164"/>
      <c r="BJJ169" s="164"/>
      <c r="BJK169" s="164"/>
      <c r="BJL169" s="164"/>
      <c r="BJM169" s="164"/>
      <c r="BJN169" s="164"/>
      <c r="BJO169" s="164"/>
      <c r="BJP169" s="164"/>
      <c r="BJQ169" s="164"/>
      <c r="BJR169" s="164"/>
      <c r="BJS169" s="164"/>
      <c r="BJT169" s="164"/>
      <c r="BJU169" s="164"/>
      <c r="BJV169" s="164"/>
      <c r="BJW169" s="164"/>
      <c r="BJX169" s="164"/>
      <c r="BJY169" s="164"/>
      <c r="BJZ169" s="164"/>
      <c r="BKA169" s="164"/>
      <c r="BKB169" s="164"/>
      <c r="BKC169" s="164"/>
      <c r="BKD169" s="164"/>
      <c r="BKE169" s="164"/>
      <c r="BKF169" s="164"/>
      <c r="BKG169" s="164"/>
      <c r="BKH169" s="164"/>
      <c r="BKI169" s="164"/>
      <c r="BKJ169" s="164"/>
      <c r="BKK169" s="164"/>
      <c r="BKL169" s="164"/>
      <c r="BKM169" s="164"/>
      <c r="BKN169" s="164"/>
      <c r="BKO169" s="164"/>
      <c r="BKP169" s="164"/>
      <c r="BKQ169" s="164"/>
      <c r="BKR169" s="164"/>
      <c r="BKS169" s="164"/>
      <c r="BKT169" s="164"/>
      <c r="BKU169" s="164"/>
      <c r="BKV169" s="164"/>
      <c r="BKW169" s="164"/>
      <c r="BKX169" s="164"/>
      <c r="BKY169" s="164"/>
      <c r="BKZ169" s="164"/>
      <c r="BLA169" s="164"/>
      <c r="BLB169" s="164"/>
      <c r="BLC169" s="164"/>
      <c r="BLD169" s="164"/>
      <c r="BLE169" s="164"/>
      <c r="BLF169" s="164"/>
      <c r="BLG169" s="164"/>
      <c r="BLH169" s="164"/>
      <c r="BLI169" s="164"/>
      <c r="BLJ169" s="164"/>
      <c r="BLK169" s="164"/>
      <c r="BLL169" s="164"/>
      <c r="BLM169" s="164"/>
      <c r="BLN169" s="164"/>
      <c r="BLO169" s="164"/>
      <c r="BLP169" s="164"/>
      <c r="BLQ169" s="164"/>
      <c r="BLR169" s="164"/>
      <c r="BLS169" s="164"/>
      <c r="BLT169" s="164"/>
      <c r="BLU169" s="164"/>
      <c r="BLV169" s="164"/>
      <c r="BLW169" s="164"/>
      <c r="BLX169" s="164"/>
      <c r="BLY169" s="164"/>
      <c r="BLZ169" s="164"/>
      <c r="BMA169" s="164"/>
      <c r="BMB169" s="164"/>
      <c r="BMC169" s="164"/>
      <c r="BMD169" s="164"/>
      <c r="BME169" s="164"/>
      <c r="BMF169" s="164"/>
      <c r="BMG169" s="164"/>
      <c r="BMH169" s="164"/>
      <c r="BMI169" s="164"/>
      <c r="BMJ169" s="164"/>
      <c r="BMK169" s="164"/>
      <c r="BML169" s="164"/>
      <c r="BMM169" s="164"/>
      <c r="BMN169" s="164"/>
      <c r="BMO169" s="164"/>
      <c r="BMP169" s="164"/>
      <c r="BMQ169" s="164"/>
      <c r="BMR169" s="164"/>
      <c r="BMS169" s="164"/>
      <c r="BMT169" s="164"/>
      <c r="BMU169" s="164"/>
      <c r="BMV169" s="164"/>
      <c r="BMW169" s="164"/>
      <c r="BMX169" s="164"/>
      <c r="BMY169" s="164"/>
      <c r="BMZ169" s="164"/>
      <c r="BNA169" s="164"/>
      <c r="BNB169" s="164"/>
      <c r="BNC169" s="164"/>
      <c r="BND169" s="164"/>
      <c r="BNE169" s="164"/>
      <c r="BNF169" s="164"/>
      <c r="BNG169" s="164"/>
      <c r="BNH169" s="164"/>
      <c r="BNI169" s="164"/>
      <c r="BNJ169" s="164"/>
      <c r="BNK169" s="164"/>
      <c r="BNL169" s="164"/>
      <c r="BNM169" s="164"/>
      <c r="BNN169" s="164"/>
      <c r="BNO169" s="164"/>
      <c r="BNP169" s="164"/>
      <c r="BNQ169" s="164"/>
      <c r="BNR169" s="164"/>
      <c r="BNS169" s="164"/>
      <c r="BNT169" s="164"/>
      <c r="BNU169" s="164"/>
      <c r="BNV169" s="164"/>
      <c r="BNW169" s="164"/>
      <c r="BNX169" s="164"/>
      <c r="BNY169" s="164"/>
      <c r="BNZ169" s="164"/>
      <c r="BOA169" s="164"/>
      <c r="BOB169" s="164"/>
      <c r="BOC169" s="164"/>
      <c r="BOD169" s="164"/>
      <c r="BOE169" s="164"/>
      <c r="BOL169" s="164"/>
      <c r="BOM169" s="164"/>
      <c r="BON169" s="164"/>
      <c r="BOO169" s="164"/>
      <c r="BOP169" s="164"/>
      <c r="BOQ169" s="164"/>
      <c r="BOR169" s="164"/>
      <c r="BOS169" s="164"/>
      <c r="BOT169" s="164"/>
      <c r="BOU169" s="164"/>
      <c r="BOV169" s="164"/>
      <c r="BOW169" s="164"/>
      <c r="BOX169" s="164"/>
      <c r="BOY169" s="164"/>
      <c r="BOZ169" s="164"/>
      <c r="BPA169" s="164"/>
      <c r="BPB169" s="164"/>
      <c r="BPC169" s="164"/>
      <c r="BPD169" s="164"/>
      <c r="BPE169" s="164"/>
      <c r="BPF169" s="164"/>
      <c r="BPG169" s="164"/>
      <c r="BPH169" s="164"/>
      <c r="BPI169" s="164"/>
      <c r="BPJ169" s="164"/>
      <c r="BPK169" s="164"/>
      <c r="BPL169" s="164"/>
      <c r="BPM169" s="164"/>
      <c r="BPN169" s="164"/>
      <c r="BPO169" s="164"/>
      <c r="BPP169" s="164"/>
      <c r="BPQ169" s="164"/>
      <c r="BPR169" s="164"/>
      <c r="BPS169" s="164"/>
      <c r="BPT169" s="164"/>
      <c r="BPU169" s="164"/>
      <c r="BPV169" s="164"/>
      <c r="BPW169" s="164"/>
      <c r="BPX169" s="164"/>
      <c r="BPY169" s="164"/>
      <c r="BPZ169" s="164"/>
      <c r="BQA169" s="164"/>
      <c r="BQB169" s="164"/>
      <c r="BQC169" s="164"/>
      <c r="BQD169" s="164"/>
      <c r="BQE169" s="164"/>
      <c r="BQF169" s="164"/>
      <c r="BQG169" s="164"/>
      <c r="BQH169" s="164"/>
      <c r="BQI169" s="164"/>
      <c r="BQJ169" s="164"/>
      <c r="BQK169" s="164"/>
      <c r="BQL169" s="164"/>
      <c r="BQM169" s="164"/>
      <c r="BQN169" s="164"/>
      <c r="BQO169" s="164"/>
      <c r="BQP169" s="164"/>
      <c r="BQQ169" s="164"/>
      <c r="BQR169" s="164"/>
      <c r="BQS169" s="164"/>
      <c r="BQT169" s="164"/>
      <c r="BQU169" s="164"/>
      <c r="BQV169" s="164"/>
      <c r="BQW169" s="164"/>
      <c r="BQX169" s="164"/>
      <c r="BQY169" s="164"/>
      <c r="BQZ169" s="164"/>
      <c r="BRA169" s="164"/>
      <c r="BRB169" s="164"/>
      <c r="BRC169" s="164"/>
      <c r="BRD169" s="164"/>
      <c r="BRE169" s="164"/>
      <c r="BRF169" s="164"/>
      <c r="BRG169" s="164"/>
      <c r="BRH169" s="164"/>
      <c r="BRI169" s="164"/>
      <c r="BRJ169" s="164"/>
      <c r="BRK169" s="164"/>
      <c r="BRL169" s="164"/>
      <c r="BRM169" s="164"/>
      <c r="BRN169" s="164"/>
      <c r="BRO169" s="164"/>
      <c r="BRP169" s="164"/>
      <c r="BRQ169" s="164"/>
      <c r="BRR169" s="164"/>
      <c r="BRS169" s="164"/>
      <c r="BRT169" s="164"/>
      <c r="BRU169" s="164"/>
      <c r="BRV169" s="164"/>
      <c r="BRW169" s="164"/>
      <c r="BRX169" s="164"/>
      <c r="BRY169" s="164"/>
      <c r="BRZ169" s="164"/>
      <c r="BSA169" s="164"/>
      <c r="BSB169" s="164"/>
      <c r="BSC169" s="164"/>
      <c r="BSD169" s="164"/>
      <c r="BSE169" s="164"/>
      <c r="BSF169" s="164"/>
      <c r="BSG169" s="164"/>
      <c r="BSH169" s="164"/>
      <c r="BSI169" s="164"/>
      <c r="BSJ169" s="164"/>
      <c r="BSK169" s="164"/>
      <c r="BSL169" s="164"/>
      <c r="BSM169" s="164"/>
      <c r="BSN169" s="164"/>
      <c r="BSO169" s="164"/>
      <c r="BSP169" s="164"/>
      <c r="BSQ169" s="164"/>
      <c r="BSR169" s="164"/>
      <c r="BSS169" s="164"/>
      <c r="BST169" s="164"/>
      <c r="BSU169" s="164"/>
      <c r="BSV169" s="164"/>
      <c r="BSW169" s="164"/>
      <c r="BSX169" s="164"/>
      <c r="BSY169" s="164"/>
      <c r="BSZ169" s="164"/>
      <c r="BTA169" s="164"/>
      <c r="BTB169" s="164"/>
      <c r="BTC169" s="164"/>
      <c r="BTD169" s="164"/>
      <c r="BTE169" s="164"/>
      <c r="BTF169" s="164"/>
      <c r="BTG169" s="164"/>
      <c r="BTH169" s="164"/>
      <c r="BTI169" s="164"/>
      <c r="BTJ169" s="164"/>
      <c r="BTK169" s="164"/>
      <c r="BTL169" s="164"/>
      <c r="BTM169" s="164"/>
      <c r="BTN169" s="164"/>
      <c r="BTO169" s="164"/>
      <c r="BTP169" s="164"/>
      <c r="BTQ169" s="164"/>
      <c r="BTR169" s="164"/>
      <c r="BTS169" s="164"/>
      <c r="BTT169" s="164"/>
      <c r="BTU169" s="164"/>
      <c r="BTV169" s="164"/>
      <c r="BTW169" s="164"/>
      <c r="BTX169" s="164"/>
      <c r="BTY169" s="164"/>
      <c r="BTZ169" s="164"/>
      <c r="BUA169" s="164"/>
      <c r="BUB169" s="164"/>
      <c r="BUC169" s="164"/>
      <c r="BUD169" s="164"/>
      <c r="BUE169" s="164"/>
      <c r="BUF169" s="164"/>
      <c r="BUG169" s="164"/>
      <c r="BUH169" s="164"/>
      <c r="BUI169" s="164"/>
      <c r="BUJ169" s="164"/>
      <c r="BUK169" s="164"/>
      <c r="BUL169" s="164"/>
      <c r="BUM169" s="164"/>
      <c r="BUN169" s="164"/>
      <c r="BUO169" s="164"/>
      <c r="BUP169" s="164"/>
      <c r="BUQ169" s="164"/>
      <c r="BUR169" s="164"/>
      <c r="BUS169" s="164"/>
      <c r="BUT169" s="164"/>
      <c r="BUU169" s="164"/>
      <c r="BUV169" s="164"/>
      <c r="BUW169" s="164"/>
      <c r="BUX169" s="164"/>
      <c r="BUY169" s="164"/>
      <c r="BUZ169" s="164"/>
      <c r="BVA169" s="164"/>
      <c r="BVB169" s="164"/>
      <c r="BVC169" s="164"/>
      <c r="BVD169" s="164"/>
      <c r="BVE169" s="164"/>
      <c r="BVF169" s="164"/>
      <c r="BVG169" s="164"/>
      <c r="BVH169" s="164"/>
      <c r="BVI169" s="164"/>
      <c r="BVJ169" s="164"/>
      <c r="BVK169" s="164"/>
      <c r="BVL169" s="164"/>
      <c r="BVM169" s="164"/>
      <c r="BVN169" s="164"/>
      <c r="BVO169" s="164"/>
      <c r="BVP169" s="164"/>
      <c r="BVQ169" s="164"/>
      <c r="BVR169" s="164"/>
      <c r="BVS169" s="164"/>
      <c r="BVT169" s="164"/>
      <c r="BVU169" s="164"/>
      <c r="BVV169" s="164"/>
      <c r="BVW169" s="164"/>
      <c r="BVX169" s="164"/>
      <c r="BVY169" s="164"/>
      <c r="BVZ169" s="164"/>
      <c r="BWA169" s="164"/>
      <c r="BWB169" s="164"/>
      <c r="BWC169" s="164"/>
      <c r="BWD169" s="164"/>
      <c r="BWE169" s="164"/>
      <c r="BWF169" s="164"/>
      <c r="BWG169" s="164"/>
      <c r="BWH169" s="164"/>
      <c r="BWI169" s="164"/>
      <c r="BWJ169" s="164"/>
      <c r="BWK169" s="164"/>
      <c r="BWL169" s="164"/>
      <c r="BWM169" s="164"/>
      <c r="BWN169" s="164"/>
      <c r="BWO169" s="164"/>
      <c r="BWP169" s="164"/>
      <c r="BWQ169" s="164"/>
      <c r="BWR169" s="164"/>
      <c r="BWS169" s="164"/>
      <c r="BWT169" s="164"/>
      <c r="BWU169" s="164"/>
      <c r="BWV169" s="164"/>
      <c r="BWW169" s="164"/>
      <c r="BWX169" s="164"/>
      <c r="BWY169" s="164"/>
      <c r="BWZ169" s="164"/>
      <c r="BXA169" s="164"/>
      <c r="BXB169" s="164"/>
      <c r="BXC169" s="164"/>
      <c r="BXD169" s="164"/>
      <c r="BXE169" s="164"/>
      <c r="BXF169" s="164"/>
      <c r="BXG169" s="164"/>
      <c r="BXH169" s="164"/>
      <c r="BXI169" s="164"/>
      <c r="BXJ169" s="164"/>
      <c r="BXK169" s="164"/>
      <c r="BXL169" s="164"/>
      <c r="BXM169" s="164"/>
      <c r="BXN169" s="164"/>
      <c r="BXO169" s="164"/>
      <c r="BXP169" s="164"/>
      <c r="BXQ169" s="164"/>
      <c r="BXR169" s="164"/>
      <c r="BXS169" s="164"/>
      <c r="BXT169" s="164"/>
      <c r="BXU169" s="164"/>
      <c r="BXV169" s="164"/>
      <c r="BXW169" s="164"/>
      <c r="BXX169" s="164"/>
      <c r="BXY169" s="164"/>
      <c r="BXZ169" s="164"/>
      <c r="BYA169" s="164"/>
      <c r="BYH169" s="164"/>
      <c r="BYI169" s="164"/>
      <c r="BYJ169" s="164"/>
      <c r="BYK169" s="164"/>
      <c r="BYL169" s="164"/>
      <c r="BYM169" s="164"/>
      <c r="BYN169" s="164"/>
      <c r="BYO169" s="164"/>
      <c r="BYP169" s="164"/>
      <c r="BYQ169" s="164"/>
      <c r="BYR169" s="164"/>
      <c r="BYS169" s="164"/>
      <c r="BYT169" s="164"/>
      <c r="BYU169" s="164"/>
      <c r="BYV169" s="164"/>
      <c r="BYW169" s="164"/>
      <c r="BYX169" s="164"/>
      <c r="BYY169" s="164"/>
      <c r="BYZ169" s="164"/>
      <c r="BZA169" s="164"/>
      <c r="BZB169" s="164"/>
      <c r="BZC169" s="164"/>
      <c r="BZD169" s="164"/>
      <c r="BZE169" s="164"/>
      <c r="BZF169" s="164"/>
      <c r="BZG169" s="164"/>
      <c r="BZH169" s="164"/>
      <c r="BZI169" s="164"/>
      <c r="BZJ169" s="164"/>
      <c r="BZK169" s="164"/>
      <c r="BZL169" s="164"/>
      <c r="BZM169" s="164"/>
      <c r="BZN169" s="164"/>
      <c r="BZO169" s="164"/>
      <c r="BZP169" s="164"/>
      <c r="BZQ169" s="164"/>
      <c r="BZR169" s="164"/>
      <c r="BZS169" s="164"/>
      <c r="BZT169" s="164"/>
      <c r="BZU169" s="164"/>
      <c r="BZV169" s="164"/>
      <c r="BZW169" s="164"/>
      <c r="BZX169" s="164"/>
      <c r="BZY169" s="164"/>
      <c r="BZZ169" s="164"/>
      <c r="CAA169" s="164"/>
      <c r="CAB169" s="164"/>
      <c r="CAC169" s="164"/>
      <c r="CAD169" s="164"/>
      <c r="CAE169" s="164"/>
      <c r="CAF169" s="164"/>
      <c r="CAG169" s="164"/>
      <c r="CAH169" s="164"/>
      <c r="CAI169" s="164"/>
      <c r="CAJ169" s="164"/>
      <c r="CAK169" s="164"/>
      <c r="CAL169" s="164"/>
      <c r="CAM169" s="164"/>
      <c r="CAN169" s="164"/>
      <c r="CAO169" s="164"/>
      <c r="CAP169" s="164"/>
      <c r="CAQ169" s="164"/>
      <c r="CAR169" s="164"/>
      <c r="CAS169" s="164"/>
      <c r="CAT169" s="164"/>
      <c r="CAU169" s="164"/>
      <c r="CAV169" s="164"/>
      <c r="CAW169" s="164"/>
      <c r="CAX169" s="164"/>
      <c r="CAY169" s="164"/>
      <c r="CAZ169" s="164"/>
      <c r="CBA169" s="164"/>
      <c r="CBB169" s="164"/>
      <c r="CBC169" s="164"/>
      <c r="CBD169" s="164"/>
      <c r="CBE169" s="164"/>
      <c r="CBF169" s="164"/>
      <c r="CBG169" s="164"/>
      <c r="CBH169" s="164"/>
      <c r="CBI169" s="164"/>
      <c r="CBJ169" s="164"/>
      <c r="CBK169" s="164"/>
      <c r="CBL169" s="164"/>
      <c r="CBM169" s="164"/>
      <c r="CBN169" s="164"/>
      <c r="CBO169" s="164"/>
      <c r="CBP169" s="164"/>
      <c r="CBQ169" s="164"/>
      <c r="CBR169" s="164"/>
      <c r="CBS169" s="164"/>
      <c r="CBT169" s="164"/>
      <c r="CBU169" s="164"/>
      <c r="CBV169" s="164"/>
      <c r="CBW169" s="164"/>
      <c r="CBX169" s="164"/>
      <c r="CBY169" s="164"/>
      <c r="CBZ169" s="164"/>
      <c r="CCA169" s="164"/>
      <c r="CCB169" s="164"/>
      <c r="CCC169" s="164"/>
      <c r="CCD169" s="164"/>
      <c r="CCE169" s="164"/>
      <c r="CCF169" s="164"/>
      <c r="CCG169" s="164"/>
      <c r="CCH169" s="164"/>
      <c r="CCI169" s="164"/>
      <c r="CCJ169" s="164"/>
      <c r="CCK169" s="164"/>
      <c r="CCL169" s="164"/>
      <c r="CCM169" s="164"/>
      <c r="CCN169" s="164"/>
      <c r="CCO169" s="164"/>
      <c r="CCP169" s="164"/>
      <c r="CCQ169" s="164"/>
      <c r="CCR169" s="164"/>
      <c r="CCS169" s="164"/>
      <c r="CCT169" s="164"/>
      <c r="CCU169" s="164"/>
      <c r="CCV169" s="164"/>
      <c r="CCW169" s="164"/>
      <c r="CCX169" s="164"/>
      <c r="CCY169" s="164"/>
      <c r="CCZ169" s="164"/>
      <c r="CDA169" s="164"/>
      <c r="CDB169" s="164"/>
      <c r="CDC169" s="164"/>
      <c r="CDD169" s="164"/>
      <c r="CDE169" s="164"/>
      <c r="CDF169" s="164"/>
      <c r="CDG169" s="164"/>
      <c r="CDH169" s="164"/>
      <c r="CDI169" s="164"/>
      <c r="CDJ169" s="164"/>
      <c r="CDK169" s="164"/>
      <c r="CDL169" s="164"/>
      <c r="CDM169" s="164"/>
      <c r="CDN169" s="164"/>
      <c r="CDO169" s="164"/>
      <c r="CDP169" s="164"/>
      <c r="CDQ169" s="164"/>
      <c r="CDR169" s="164"/>
      <c r="CDS169" s="164"/>
      <c r="CDT169" s="164"/>
      <c r="CDU169" s="164"/>
      <c r="CDV169" s="164"/>
      <c r="CDW169" s="164"/>
      <c r="CDX169" s="164"/>
      <c r="CDY169" s="164"/>
      <c r="CDZ169" s="164"/>
      <c r="CEA169" s="164"/>
      <c r="CEB169" s="164"/>
      <c r="CEC169" s="164"/>
      <c r="CED169" s="164"/>
      <c r="CEE169" s="164"/>
      <c r="CEF169" s="164"/>
      <c r="CEG169" s="164"/>
      <c r="CEH169" s="164"/>
      <c r="CEI169" s="164"/>
      <c r="CEJ169" s="164"/>
      <c r="CEK169" s="164"/>
      <c r="CEL169" s="164"/>
      <c r="CEM169" s="164"/>
      <c r="CEN169" s="164"/>
      <c r="CEO169" s="164"/>
      <c r="CEP169" s="164"/>
      <c r="CEQ169" s="164"/>
      <c r="CER169" s="164"/>
      <c r="CES169" s="164"/>
      <c r="CET169" s="164"/>
      <c r="CEU169" s="164"/>
      <c r="CEV169" s="164"/>
      <c r="CEW169" s="164"/>
      <c r="CEX169" s="164"/>
      <c r="CEY169" s="164"/>
      <c r="CEZ169" s="164"/>
      <c r="CFA169" s="164"/>
      <c r="CFB169" s="164"/>
      <c r="CFC169" s="164"/>
      <c r="CFD169" s="164"/>
      <c r="CFE169" s="164"/>
      <c r="CFF169" s="164"/>
      <c r="CFG169" s="164"/>
      <c r="CFH169" s="164"/>
      <c r="CFI169" s="164"/>
      <c r="CFJ169" s="164"/>
      <c r="CFK169" s="164"/>
      <c r="CFL169" s="164"/>
      <c r="CFM169" s="164"/>
      <c r="CFN169" s="164"/>
      <c r="CFO169" s="164"/>
      <c r="CFP169" s="164"/>
      <c r="CFQ169" s="164"/>
      <c r="CFR169" s="164"/>
      <c r="CFS169" s="164"/>
      <c r="CFT169" s="164"/>
      <c r="CFU169" s="164"/>
      <c r="CFV169" s="164"/>
      <c r="CFW169" s="164"/>
      <c r="CFX169" s="164"/>
      <c r="CFY169" s="164"/>
      <c r="CFZ169" s="164"/>
      <c r="CGA169" s="164"/>
      <c r="CGB169" s="164"/>
      <c r="CGC169" s="164"/>
      <c r="CGD169" s="164"/>
      <c r="CGE169" s="164"/>
      <c r="CGF169" s="164"/>
      <c r="CGG169" s="164"/>
      <c r="CGH169" s="164"/>
      <c r="CGI169" s="164"/>
      <c r="CGJ169" s="164"/>
      <c r="CGK169" s="164"/>
      <c r="CGL169" s="164"/>
      <c r="CGM169" s="164"/>
      <c r="CGN169" s="164"/>
      <c r="CGO169" s="164"/>
      <c r="CGP169" s="164"/>
      <c r="CGQ169" s="164"/>
      <c r="CGR169" s="164"/>
      <c r="CGS169" s="164"/>
      <c r="CGT169" s="164"/>
      <c r="CGU169" s="164"/>
      <c r="CGV169" s="164"/>
      <c r="CGW169" s="164"/>
      <c r="CGX169" s="164"/>
      <c r="CGY169" s="164"/>
      <c r="CGZ169" s="164"/>
      <c r="CHA169" s="164"/>
      <c r="CHB169" s="164"/>
      <c r="CHC169" s="164"/>
      <c r="CHD169" s="164"/>
      <c r="CHE169" s="164"/>
      <c r="CHF169" s="164"/>
      <c r="CHG169" s="164"/>
      <c r="CHH169" s="164"/>
      <c r="CHI169" s="164"/>
      <c r="CHJ169" s="164"/>
      <c r="CHK169" s="164"/>
      <c r="CHL169" s="164"/>
      <c r="CHM169" s="164"/>
      <c r="CHN169" s="164"/>
      <c r="CHO169" s="164"/>
      <c r="CHP169" s="164"/>
      <c r="CHQ169" s="164"/>
      <c r="CHR169" s="164"/>
      <c r="CHS169" s="164"/>
      <c r="CHT169" s="164"/>
      <c r="CHU169" s="164"/>
      <c r="CHV169" s="164"/>
      <c r="CHW169" s="164"/>
      <c r="CID169" s="164"/>
      <c r="CIE169" s="164"/>
      <c r="CIF169" s="164"/>
      <c r="CIG169" s="164"/>
      <c r="CIH169" s="164"/>
      <c r="CII169" s="164"/>
      <c r="CIJ169" s="164"/>
      <c r="CIK169" s="164"/>
      <c r="CIL169" s="164"/>
      <c r="CIM169" s="164"/>
      <c r="CIN169" s="164"/>
      <c r="CIO169" s="164"/>
      <c r="CIP169" s="164"/>
      <c r="CIQ169" s="164"/>
      <c r="CIR169" s="164"/>
      <c r="CIS169" s="164"/>
      <c r="CIT169" s="164"/>
      <c r="CIU169" s="164"/>
      <c r="CIV169" s="164"/>
      <c r="CIW169" s="164"/>
      <c r="CIX169" s="164"/>
      <c r="CIY169" s="164"/>
      <c r="CIZ169" s="164"/>
      <c r="CJA169" s="164"/>
      <c r="CJB169" s="164"/>
      <c r="CJC169" s="164"/>
      <c r="CJD169" s="164"/>
      <c r="CJE169" s="164"/>
      <c r="CJF169" s="164"/>
      <c r="CJG169" s="164"/>
      <c r="CJH169" s="164"/>
      <c r="CJI169" s="164"/>
      <c r="CJJ169" s="164"/>
      <c r="CJK169" s="164"/>
      <c r="CJL169" s="164"/>
      <c r="CJM169" s="164"/>
      <c r="CJN169" s="164"/>
      <c r="CJO169" s="164"/>
      <c r="CJP169" s="164"/>
      <c r="CJQ169" s="164"/>
      <c r="CJR169" s="164"/>
      <c r="CJS169" s="164"/>
      <c r="CJT169" s="164"/>
      <c r="CJU169" s="164"/>
      <c r="CJV169" s="164"/>
      <c r="CJW169" s="164"/>
      <c r="CJX169" s="164"/>
      <c r="CJY169" s="164"/>
      <c r="CJZ169" s="164"/>
      <c r="CKA169" s="164"/>
      <c r="CKB169" s="164"/>
      <c r="CKC169" s="164"/>
      <c r="CKD169" s="164"/>
      <c r="CKE169" s="164"/>
      <c r="CKF169" s="164"/>
      <c r="CKG169" s="164"/>
      <c r="CKH169" s="164"/>
      <c r="CKI169" s="164"/>
      <c r="CKJ169" s="164"/>
      <c r="CKK169" s="164"/>
      <c r="CKL169" s="164"/>
      <c r="CKM169" s="164"/>
      <c r="CKN169" s="164"/>
      <c r="CKO169" s="164"/>
      <c r="CKP169" s="164"/>
      <c r="CKQ169" s="164"/>
      <c r="CKR169" s="164"/>
      <c r="CKS169" s="164"/>
      <c r="CKT169" s="164"/>
      <c r="CKU169" s="164"/>
      <c r="CKV169" s="164"/>
      <c r="CKW169" s="164"/>
      <c r="CKX169" s="164"/>
      <c r="CKY169" s="164"/>
      <c r="CKZ169" s="164"/>
      <c r="CLA169" s="164"/>
      <c r="CLB169" s="164"/>
      <c r="CLC169" s="164"/>
      <c r="CLD169" s="164"/>
      <c r="CLE169" s="164"/>
      <c r="CLF169" s="164"/>
      <c r="CLG169" s="164"/>
      <c r="CLH169" s="164"/>
      <c r="CLI169" s="164"/>
      <c r="CLJ169" s="164"/>
      <c r="CLK169" s="164"/>
      <c r="CLL169" s="164"/>
      <c r="CLM169" s="164"/>
      <c r="CLN169" s="164"/>
      <c r="CLO169" s="164"/>
      <c r="CLP169" s="164"/>
      <c r="CLQ169" s="164"/>
      <c r="CLR169" s="164"/>
      <c r="CLS169" s="164"/>
      <c r="CLT169" s="164"/>
      <c r="CLU169" s="164"/>
      <c r="CLV169" s="164"/>
      <c r="CLW169" s="164"/>
      <c r="CLX169" s="164"/>
      <c r="CLY169" s="164"/>
      <c r="CLZ169" s="164"/>
      <c r="CMA169" s="164"/>
      <c r="CMB169" s="164"/>
      <c r="CMC169" s="164"/>
      <c r="CMD169" s="164"/>
      <c r="CME169" s="164"/>
      <c r="CMF169" s="164"/>
      <c r="CMG169" s="164"/>
      <c r="CMH169" s="164"/>
      <c r="CMI169" s="164"/>
      <c r="CMJ169" s="164"/>
      <c r="CMK169" s="164"/>
      <c r="CML169" s="164"/>
      <c r="CMM169" s="164"/>
      <c r="CMN169" s="164"/>
      <c r="CMO169" s="164"/>
      <c r="CMP169" s="164"/>
      <c r="CMQ169" s="164"/>
      <c r="CMR169" s="164"/>
      <c r="CMS169" s="164"/>
      <c r="CMT169" s="164"/>
      <c r="CMU169" s="164"/>
      <c r="CMV169" s="164"/>
      <c r="CMW169" s="164"/>
      <c r="CMX169" s="164"/>
      <c r="CMY169" s="164"/>
      <c r="CMZ169" s="164"/>
      <c r="CNA169" s="164"/>
      <c r="CNB169" s="164"/>
      <c r="CNC169" s="164"/>
      <c r="CND169" s="164"/>
      <c r="CNE169" s="164"/>
      <c r="CNF169" s="164"/>
      <c r="CNG169" s="164"/>
      <c r="CNH169" s="164"/>
      <c r="CNI169" s="164"/>
      <c r="CNJ169" s="164"/>
      <c r="CNK169" s="164"/>
      <c r="CNL169" s="164"/>
      <c r="CNM169" s="164"/>
      <c r="CNN169" s="164"/>
      <c r="CNO169" s="164"/>
      <c r="CNP169" s="164"/>
      <c r="CNQ169" s="164"/>
      <c r="CNR169" s="164"/>
      <c r="CNS169" s="164"/>
      <c r="CNT169" s="164"/>
      <c r="CNU169" s="164"/>
      <c r="CNV169" s="164"/>
      <c r="CNW169" s="164"/>
      <c r="CNX169" s="164"/>
      <c r="CNY169" s="164"/>
      <c r="CNZ169" s="164"/>
      <c r="COA169" s="164"/>
      <c r="COB169" s="164"/>
      <c r="COC169" s="164"/>
      <c r="COD169" s="164"/>
      <c r="COE169" s="164"/>
      <c r="COF169" s="164"/>
      <c r="COG169" s="164"/>
      <c r="COH169" s="164"/>
      <c r="COI169" s="164"/>
      <c r="COJ169" s="164"/>
      <c r="COK169" s="164"/>
      <c r="COL169" s="164"/>
      <c r="COM169" s="164"/>
      <c r="CON169" s="164"/>
      <c r="COO169" s="164"/>
      <c r="COP169" s="164"/>
      <c r="COQ169" s="164"/>
      <c r="COR169" s="164"/>
      <c r="COS169" s="164"/>
      <c r="COT169" s="164"/>
      <c r="COU169" s="164"/>
      <c r="COV169" s="164"/>
      <c r="COW169" s="164"/>
      <c r="COX169" s="164"/>
      <c r="COY169" s="164"/>
      <c r="COZ169" s="164"/>
      <c r="CPA169" s="164"/>
      <c r="CPB169" s="164"/>
      <c r="CPC169" s="164"/>
      <c r="CPD169" s="164"/>
      <c r="CPE169" s="164"/>
      <c r="CPF169" s="164"/>
      <c r="CPG169" s="164"/>
      <c r="CPH169" s="164"/>
      <c r="CPI169" s="164"/>
      <c r="CPJ169" s="164"/>
      <c r="CPK169" s="164"/>
      <c r="CPL169" s="164"/>
      <c r="CPM169" s="164"/>
      <c r="CPN169" s="164"/>
      <c r="CPO169" s="164"/>
      <c r="CPP169" s="164"/>
      <c r="CPQ169" s="164"/>
      <c r="CPR169" s="164"/>
      <c r="CPS169" s="164"/>
      <c r="CPT169" s="164"/>
      <c r="CPU169" s="164"/>
      <c r="CPV169" s="164"/>
      <c r="CPW169" s="164"/>
      <c r="CPX169" s="164"/>
      <c r="CPY169" s="164"/>
      <c r="CPZ169" s="164"/>
      <c r="CQA169" s="164"/>
      <c r="CQB169" s="164"/>
      <c r="CQC169" s="164"/>
      <c r="CQD169" s="164"/>
      <c r="CQE169" s="164"/>
      <c r="CQF169" s="164"/>
      <c r="CQG169" s="164"/>
      <c r="CQH169" s="164"/>
      <c r="CQI169" s="164"/>
      <c r="CQJ169" s="164"/>
      <c r="CQK169" s="164"/>
      <c r="CQL169" s="164"/>
      <c r="CQM169" s="164"/>
      <c r="CQN169" s="164"/>
      <c r="CQO169" s="164"/>
      <c r="CQP169" s="164"/>
      <c r="CQQ169" s="164"/>
      <c r="CQR169" s="164"/>
      <c r="CQS169" s="164"/>
      <c r="CQT169" s="164"/>
      <c r="CQU169" s="164"/>
      <c r="CQV169" s="164"/>
      <c r="CQW169" s="164"/>
      <c r="CQX169" s="164"/>
      <c r="CQY169" s="164"/>
      <c r="CQZ169" s="164"/>
      <c r="CRA169" s="164"/>
      <c r="CRB169" s="164"/>
      <c r="CRC169" s="164"/>
      <c r="CRD169" s="164"/>
      <c r="CRE169" s="164"/>
      <c r="CRF169" s="164"/>
      <c r="CRG169" s="164"/>
      <c r="CRH169" s="164"/>
      <c r="CRI169" s="164"/>
      <c r="CRJ169" s="164"/>
      <c r="CRK169" s="164"/>
      <c r="CRL169" s="164"/>
      <c r="CRM169" s="164"/>
      <c r="CRN169" s="164"/>
      <c r="CRO169" s="164"/>
      <c r="CRP169" s="164"/>
      <c r="CRQ169" s="164"/>
      <c r="CRR169" s="164"/>
      <c r="CRS169" s="164"/>
      <c r="CRZ169" s="164"/>
      <c r="CSA169" s="164"/>
      <c r="CSB169" s="164"/>
      <c r="CSC169" s="164"/>
      <c r="CSD169" s="164"/>
      <c r="CSE169" s="164"/>
      <c r="CSF169" s="164"/>
      <c r="CSG169" s="164"/>
      <c r="CSH169" s="164"/>
      <c r="CSI169" s="164"/>
      <c r="CSJ169" s="164"/>
      <c r="CSK169" s="164"/>
      <c r="CSL169" s="164"/>
      <c r="CSM169" s="164"/>
      <c r="CSN169" s="164"/>
      <c r="CSO169" s="164"/>
      <c r="CSP169" s="164"/>
      <c r="CSQ169" s="164"/>
      <c r="CSR169" s="164"/>
      <c r="CSS169" s="164"/>
      <c r="CST169" s="164"/>
      <c r="CSU169" s="164"/>
      <c r="CSV169" s="164"/>
      <c r="CSW169" s="164"/>
      <c r="CSX169" s="164"/>
      <c r="CSY169" s="164"/>
      <c r="CSZ169" s="164"/>
      <c r="CTA169" s="164"/>
      <c r="CTB169" s="164"/>
      <c r="CTC169" s="164"/>
      <c r="CTD169" s="164"/>
      <c r="CTE169" s="164"/>
      <c r="CTF169" s="164"/>
      <c r="CTG169" s="164"/>
      <c r="CTH169" s="164"/>
      <c r="CTI169" s="164"/>
      <c r="CTJ169" s="164"/>
      <c r="CTK169" s="164"/>
      <c r="CTL169" s="164"/>
      <c r="CTM169" s="164"/>
      <c r="CTN169" s="164"/>
      <c r="CTO169" s="164"/>
      <c r="CTP169" s="164"/>
      <c r="CTQ169" s="164"/>
      <c r="CTR169" s="164"/>
      <c r="CTS169" s="164"/>
      <c r="CTT169" s="164"/>
      <c r="CTU169" s="164"/>
      <c r="CTV169" s="164"/>
      <c r="CTW169" s="164"/>
      <c r="CTX169" s="164"/>
      <c r="CTY169" s="164"/>
      <c r="CTZ169" s="164"/>
      <c r="CUA169" s="164"/>
      <c r="CUB169" s="164"/>
      <c r="CUC169" s="164"/>
      <c r="CUD169" s="164"/>
      <c r="CUE169" s="164"/>
      <c r="CUF169" s="164"/>
      <c r="CUG169" s="164"/>
      <c r="CUH169" s="164"/>
      <c r="CUI169" s="164"/>
      <c r="CUJ169" s="164"/>
      <c r="CUK169" s="164"/>
      <c r="CUL169" s="164"/>
      <c r="CUM169" s="164"/>
      <c r="CUN169" s="164"/>
      <c r="CUO169" s="164"/>
      <c r="CUP169" s="164"/>
      <c r="CUQ169" s="164"/>
      <c r="CUR169" s="164"/>
      <c r="CUS169" s="164"/>
      <c r="CUT169" s="164"/>
      <c r="CUU169" s="164"/>
      <c r="CUV169" s="164"/>
      <c r="CUW169" s="164"/>
      <c r="CUX169" s="164"/>
      <c r="CUY169" s="164"/>
      <c r="CUZ169" s="164"/>
      <c r="CVA169" s="164"/>
      <c r="CVB169" s="164"/>
      <c r="CVC169" s="164"/>
      <c r="CVD169" s="164"/>
      <c r="CVE169" s="164"/>
      <c r="CVF169" s="164"/>
      <c r="CVG169" s="164"/>
      <c r="CVH169" s="164"/>
      <c r="CVI169" s="164"/>
      <c r="CVJ169" s="164"/>
      <c r="CVK169" s="164"/>
      <c r="CVL169" s="164"/>
      <c r="CVM169" s="164"/>
      <c r="CVN169" s="164"/>
      <c r="CVO169" s="164"/>
      <c r="CVP169" s="164"/>
      <c r="CVQ169" s="164"/>
      <c r="CVR169" s="164"/>
      <c r="CVS169" s="164"/>
      <c r="CVT169" s="164"/>
      <c r="CVU169" s="164"/>
      <c r="CVV169" s="164"/>
      <c r="CVW169" s="164"/>
      <c r="CVX169" s="164"/>
      <c r="CVY169" s="164"/>
      <c r="CVZ169" s="164"/>
      <c r="CWA169" s="164"/>
      <c r="CWB169" s="164"/>
      <c r="CWC169" s="164"/>
      <c r="CWD169" s="164"/>
      <c r="CWE169" s="164"/>
      <c r="CWF169" s="164"/>
      <c r="CWG169" s="164"/>
      <c r="CWH169" s="164"/>
      <c r="CWI169" s="164"/>
      <c r="CWJ169" s="164"/>
      <c r="CWK169" s="164"/>
      <c r="CWL169" s="164"/>
      <c r="CWM169" s="164"/>
      <c r="CWN169" s="164"/>
      <c r="CWO169" s="164"/>
      <c r="CWP169" s="164"/>
      <c r="CWQ169" s="164"/>
      <c r="CWR169" s="164"/>
      <c r="CWS169" s="164"/>
      <c r="CWT169" s="164"/>
      <c r="CWU169" s="164"/>
      <c r="CWV169" s="164"/>
      <c r="CWW169" s="164"/>
      <c r="CWX169" s="164"/>
      <c r="CWY169" s="164"/>
      <c r="CWZ169" s="164"/>
      <c r="CXA169" s="164"/>
      <c r="CXB169" s="164"/>
      <c r="CXC169" s="164"/>
      <c r="CXD169" s="164"/>
      <c r="CXE169" s="164"/>
      <c r="CXF169" s="164"/>
      <c r="CXG169" s="164"/>
      <c r="CXH169" s="164"/>
      <c r="CXI169" s="164"/>
      <c r="CXJ169" s="164"/>
      <c r="CXK169" s="164"/>
      <c r="CXL169" s="164"/>
      <c r="CXM169" s="164"/>
      <c r="CXN169" s="164"/>
      <c r="CXO169" s="164"/>
      <c r="CXP169" s="164"/>
      <c r="CXQ169" s="164"/>
      <c r="CXR169" s="164"/>
      <c r="CXS169" s="164"/>
      <c r="CXT169" s="164"/>
      <c r="CXU169" s="164"/>
      <c r="CXV169" s="164"/>
      <c r="CXW169" s="164"/>
      <c r="CXX169" s="164"/>
      <c r="CXY169" s="164"/>
      <c r="CXZ169" s="164"/>
      <c r="CYA169" s="164"/>
      <c r="CYB169" s="164"/>
      <c r="CYC169" s="164"/>
      <c r="CYD169" s="164"/>
      <c r="CYE169" s="164"/>
      <c r="CYF169" s="164"/>
      <c r="CYG169" s="164"/>
      <c r="CYH169" s="164"/>
      <c r="CYI169" s="164"/>
      <c r="CYJ169" s="164"/>
      <c r="CYK169" s="164"/>
      <c r="CYL169" s="164"/>
      <c r="CYM169" s="164"/>
      <c r="CYN169" s="164"/>
      <c r="CYO169" s="164"/>
      <c r="CYP169" s="164"/>
      <c r="CYQ169" s="164"/>
      <c r="CYR169" s="164"/>
      <c r="CYS169" s="164"/>
      <c r="CYT169" s="164"/>
      <c r="CYU169" s="164"/>
      <c r="CYV169" s="164"/>
      <c r="CYW169" s="164"/>
      <c r="CYX169" s="164"/>
      <c r="CYY169" s="164"/>
      <c r="CYZ169" s="164"/>
      <c r="CZA169" s="164"/>
      <c r="CZB169" s="164"/>
      <c r="CZC169" s="164"/>
      <c r="CZD169" s="164"/>
      <c r="CZE169" s="164"/>
      <c r="CZF169" s="164"/>
      <c r="CZG169" s="164"/>
      <c r="CZH169" s="164"/>
      <c r="CZI169" s="164"/>
      <c r="CZJ169" s="164"/>
      <c r="CZK169" s="164"/>
      <c r="CZL169" s="164"/>
      <c r="CZM169" s="164"/>
      <c r="CZN169" s="164"/>
      <c r="CZO169" s="164"/>
      <c r="CZP169" s="164"/>
      <c r="CZQ169" s="164"/>
      <c r="CZR169" s="164"/>
      <c r="CZS169" s="164"/>
      <c r="CZT169" s="164"/>
      <c r="CZU169" s="164"/>
      <c r="CZV169" s="164"/>
      <c r="CZW169" s="164"/>
      <c r="CZX169" s="164"/>
      <c r="CZY169" s="164"/>
      <c r="CZZ169" s="164"/>
      <c r="DAA169" s="164"/>
      <c r="DAB169" s="164"/>
      <c r="DAC169" s="164"/>
      <c r="DAD169" s="164"/>
      <c r="DAE169" s="164"/>
      <c r="DAF169" s="164"/>
      <c r="DAG169" s="164"/>
      <c r="DAH169" s="164"/>
      <c r="DAI169" s="164"/>
      <c r="DAJ169" s="164"/>
      <c r="DAK169" s="164"/>
      <c r="DAL169" s="164"/>
      <c r="DAM169" s="164"/>
      <c r="DAN169" s="164"/>
      <c r="DAO169" s="164"/>
      <c r="DAP169" s="164"/>
      <c r="DAQ169" s="164"/>
      <c r="DAR169" s="164"/>
      <c r="DAS169" s="164"/>
      <c r="DAT169" s="164"/>
      <c r="DAU169" s="164"/>
      <c r="DAV169" s="164"/>
      <c r="DAW169" s="164"/>
      <c r="DAX169" s="164"/>
      <c r="DAY169" s="164"/>
      <c r="DAZ169" s="164"/>
      <c r="DBA169" s="164"/>
      <c r="DBB169" s="164"/>
      <c r="DBC169" s="164"/>
      <c r="DBD169" s="164"/>
      <c r="DBE169" s="164"/>
      <c r="DBF169" s="164"/>
      <c r="DBG169" s="164"/>
      <c r="DBH169" s="164"/>
      <c r="DBI169" s="164"/>
      <c r="DBJ169" s="164"/>
      <c r="DBK169" s="164"/>
      <c r="DBL169" s="164"/>
      <c r="DBM169" s="164"/>
      <c r="DBN169" s="164"/>
      <c r="DBO169" s="164"/>
      <c r="DBV169" s="164"/>
      <c r="DBW169" s="164"/>
      <c r="DBX169" s="164"/>
      <c r="DBY169" s="164"/>
      <c r="DBZ169" s="164"/>
      <c r="DCA169" s="164"/>
      <c r="DCB169" s="164"/>
      <c r="DCC169" s="164"/>
      <c r="DCD169" s="164"/>
      <c r="DCE169" s="164"/>
      <c r="DCF169" s="164"/>
      <c r="DCG169" s="164"/>
      <c r="DCH169" s="164"/>
      <c r="DCI169" s="164"/>
      <c r="DCJ169" s="164"/>
      <c r="DCK169" s="164"/>
      <c r="DCL169" s="164"/>
      <c r="DCM169" s="164"/>
      <c r="DCN169" s="164"/>
      <c r="DCO169" s="164"/>
      <c r="DCP169" s="164"/>
      <c r="DCQ169" s="164"/>
      <c r="DCR169" s="164"/>
      <c r="DCS169" s="164"/>
      <c r="DCT169" s="164"/>
      <c r="DCU169" s="164"/>
      <c r="DCV169" s="164"/>
      <c r="DCW169" s="164"/>
      <c r="DCX169" s="164"/>
      <c r="DCY169" s="164"/>
      <c r="DCZ169" s="164"/>
      <c r="DDA169" s="164"/>
      <c r="DDB169" s="164"/>
      <c r="DDC169" s="164"/>
      <c r="DDD169" s="164"/>
      <c r="DDE169" s="164"/>
      <c r="DDF169" s="164"/>
      <c r="DDG169" s="164"/>
      <c r="DDH169" s="164"/>
      <c r="DDI169" s="164"/>
      <c r="DDJ169" s="164"/>
      <c r="DDK169" s="164"/>
      <c r="DDL169" s="164"/>
      <c r="DDM169" s="164"/>
      <c r="DDN169" s="164"/>
      <c r="DDO169" s="164"/>
      <c r="DDP169" s="164"/>
      <c r="DDQ169" s="164"/>
      <c r="DDR169" s="164"/>
      <c r="DDS169" s="164"/>
      <c r="DDT169" s="164"/>
      <c r="DDU169" s="164"/>
      <c r="DDV169" s="164"/>
      <c r="DDW169" s="164"/>
      <c r="DDX169" s="164"/>
      <c r="DDY169" s="164"/>
      <c r="DDZ169" s="164"/>
      <c r="DEA169" s="164"/>
      <c r="DEB169" s="164"/>
      <c r="DEC169" s="164"/>
      <c r="DED169" s="164"/>
      <c r="DEE169" s="164"/>
      <c r="DEF169" s="164"/>
      <c r="DEG169" s="164"/>
      <c r="DEH169" s="164"/>
      <c r="DEI169" s="164"/>
      <c r="DEJ169" s="164"/>
      <c r="DEK169" s="164"/>
      <c r="DEL169" s="164"/>
      <c r="DEM169" s="164"/>
      <c r="DEN169" s="164"/>
      <c r="DEO169" s="164"/>
      <c r="DEP169" s="164"/>
      <c r="DEQ169" s="164"/>
      <c r="DER169" s="164"/>
      <c r="DES169" s="164"/>
      <c r="DET169" s="164"/>
      <c r="DEU169" s="164"/>
      <c r="DEV169" s="164"/>
      <c r="DEW169" s="164"/>
      <c r="DEX169" s="164"/>
      <c r="DEY169" s="164"/>
      <c r="DEZ169" s="164"/>
      <c r="DFA169" s="164"/>
      <c r="DFB169" s="164"/>
      <c r="DFC169" s="164"/>
      <c r="DFD169" s="164"/>
      <c r="DFE169" s="164"/>
      <c r="DFF169" s="164"/>
      <c r="DFG169" s="164"/>
      <c r="DFH169" s="164"/>
      <c r="DFI169" s="164"/>
      <c r="DFJ169" s="164"/>
      <c r="DFK169" s="164"/>
      <c r="DFL169" s="164"/>
      <c r="DFM169" s="164"/>
      <c r="DFN169" s="164"/>
      <c r="DFO169" s="164"/>
      <c r="DFP169" s="164"/>
      <c r="DFQ169" s="164"/>
      <c r="DFR169" s="164"/>
      <c r="DFS169" s="164"/>
      <c r="DFT169" s="164"/>
      <c r="DFU169" s="164"/>
      <c r="DFV169" s="164"/>
      <c r="DFW169" s="164"/>
      <c r="DFX169" s="164"/>
      <c r="DFY169" s="164"/>
      <c r="DFZ169" s="164"/>
      <c r="DGA169" s="164"/>
      <c r="DGB169" s="164"/>
      <c r="DGC169" s="164"/>
      <c r="DGD169" s="164"/>
      <c r="DGE169" s="164"/>
      <c r="DGF169" s="164"/>
      <c r="DGG169" s="164"/>
      <c r="DGH169" s="164"/>
      <c r="DGI169" s="164"/>
      <c r="DGJ169" s="164"/>
      <c r="DGK169" s="164"/>
      <c r="DGL169" s="164"/>
      <c r="DGM169" s="164"/>
      <c r="DGN169" s="164"/>
      <c r="DGO169" s="164"/>
      <c r="DGP169" s="164"/>
      <c r="DGQ169" s="164"/>
      <c r="DGR169" s="164"/>
      <c r="DGS169" s="164"/>
      <c r="DGT169" s="164"/>
      <c r="DGU169" s="164"/>
      <c r="DGV169" s="164"/>
      <c r="DGW169" s="164"/>
      <c r="DGX169" s="164"/>
      <c r="DGY169" s="164"/>
      <c r="DGZ169" s="164"/>
      <c r="DHA169" s="164"/>
      <c r="DHB169" s="164"/>
      <c r="DHC169" s="164"/>
      <c r="DHD169" s="164"/>
      <c r="DHE169" s="164"/>
      <c r="DHF169" s="164"/>
      <c r="DHG169" s="164"/>
      <c r="DHH169" s="164"/>
      <c r="DHI169" s="164"/>
      <c r="DHJ169" s="164"/>
      <c r="DHK169" s="164"/>
      <c r="DHL169" s="164"/>
      <c r="DHM169" s="164"/>
      <c r="DHN169" s="164"/>
      <c r="DHO169" s="164"/>
      <c r="DHP169" s="164"/>
      <c r="DHQ169" s="164"/>
      <c r="DHR169" s="164"/>
      <c r="DHS169" s="164"/>
      <c r="DHT169" s="164"/>
      <c r="DHU169" s="164"/>
      <c r="DHV169" s="164"/>
      <c r="DHW169" s="164"/>
      <c r="DHX169" s="164"/>
      <c r="DHY169" s="164"/>
      <c r="DHZ169" s="164"/>
      <c r="DIA169" s="164"/>
      <c r="DIB169" s="164"/>
      <c r="DIC169" s="164"/>
      <c r="DID169" s="164"/>
      <c r="DIE169" s="164"/>
      <c r="DIF169" s="164"/>
      <c r="DIG169" s="164"/>
      <c r="DIH169" s="164"/>
      <c r="DII169" s="164"/>
      <c r="DIJ169" s="164"/>
      <c r="DIK169" s="164"/>
      <c r="DIL169" s="164"/>
      <c r="DIM169" s="164"/>
      <c r="DIN169" s="164"/>
      <c r="DIO169" s="164"/>
      <c r="DIP169" s="164"/>
      <c r="DIQ169" s="164"/>
      <c r="DIR169" s="164"/>
      <c r="DIS169" s="164"/>
      <c r="DIT169" s="164"/>
      <c r="DIU169" s="164"/>
      <c r="DIV169" s="164"/>
      <c r="DIW169" s="164"/>
      <c r="DIX169" s="164"/>
      <c r="DIY169" s="164"/>
      <c r="DIZ169" s="164"/>
      <c r="DJA169" s="164"/>
      <c r="DJB169" s="164"/>
      <c r="DJC169" s="164"/>
      <c r="DJD169" s="164"/>
      <c r="DJE169" s="164"/>
      <c r="DJF169" s="164"/>
      <c r="DJG169" s="164"/>
      <c r="DJH169" s="164"/>
      <c r="DJI169" s="164"/>
      <c r="DJJ169" s="164"/>
      <c r="DJK169" s="164"/>
      <c r="DJL169" s="164"/>
      <c r="DJM169" s="164"/>
      <c r="DJN169" s="164"/>
      <c r="DJO169" s="164"/>
      <c r="DJP169" s="164"/>
      <c r="DJQ169" s="164"/>
      <c r="DJR169" s="164"/>
      <c r="DJS169" s="164"/>
      <c r="DJT169" s="164"/>
      <c r="DJU169" s="164"/>
      <c r="DJV169" s="164"/>
      <c r="DJW169" s="164"/>
      <c r="DJX169" s="164"/>
      <c r="DJY169" s="164"/>
      <c r="DJZ169" s="164"/>
      <c r="DKA169" s="164"/>
      <c r="DKB169" s="164"/>
      <c r="DKC169" s="164"/>
      <c r="DKD169" s="164"/>
      <c r="DKE169" s="164"/>
      <c r="DKF169" s="164"/>
      <c r="DKG169" s="164"/>
      <c r="DKH169" s="164"/>
      <c r="DKI169" s="164"/>
      <c r="DKJ169" s="164"/>
      <c r="DKK169" s="164"/>
      <c r="DKL169" s="164"/>
      <c r="DKM169" s="164"/>
      <c r="DKN169" s="164"/>
      <c r="DKO169" s="164"/>
      <c r="DKP169" s="164"/>
      <c r="DKQ169" s="164"/>
      <c r="DKR169" s="164"/>
      <c r="DKS169" s="164"/>
      <c r="DKT169" s="164"/>
      <c r="DKU169" s="164"/>
      <c r="DKV169" s="164"/>
      <c r="DKW169" s="164"/>
      <c r="DKX169" s="164"/>
      <c r="DKY169" s="164"/>
      <c r="DKZ169" s="164"/>
      <c r="DLA169" s="164"/>
      <c r="DLB169" s="164"/>
      <c r="DLC169" s="164"/>
      <c r="DLD169" s="164"/>
      <c r="DLE169" s="164"/>
      <c r="DLF169" s="164"/>
      <c r="DLG169" s="164"/>
      <c r="DLH169" s="164"/>
      <c r="DLI169" s="164"/>
      <c r="DLJ169" s="164"/>
      <c r="DLK169" s="164"/>
      <c r="DLR169" s="164"/>
      <c r="DLS169" s="164"/>
      <c r="DLT169" s="164"/>
      <c r="DLU169" s="164"/>
      <c r="DLV169" s="164"/>
      <c r="DLW169" s="164"/>
      <c r="DLX169" s="164"/>
      <c r="DLY169" s="164"/>
      <c r="DLZ169" s="164"/>
      <c r="DMA169" s="164"/>
      <c r="DMB169" s="164"/>
      <c r="DMC169" s="164"/>
      <c r="DMD169" s="164"/>
      <c r="DME169" s="164"/>
      <c r="DMF169" s="164"/>
      <c r="DMG169" s="164"/>
      <c r="DMH169" s="164"/>
      <c r="DMI169" s="164"/>
      <c r="DMJ169" s="164"/>
      <c r="DMK169" s="164"/>
      <c r="DML169" s="164"/>
      <c r="DMM169" s="164"/>
      <c r="DMN169" s="164"/>
      <c r="DMO169" s="164"/>
      <c r="DMP169" s="164"/>
      <c r="DMQ169" s="164"/>
      <c r="DMR169" s="164"/>
      <c r="DMS169" s="164"/>
      <c r="DMT169" s="164"/>
      <c r="DMU169" s="164"/>
      <c r="DMV169" s="164"/>
      <c r="DMW169" s="164"/>
      <c r="DMX169" s="164"/>
      <c r="DMY169" s="164"/>
      <c r="DMZ169" s="164"/>
      <c r="DNA169" s="164"/>
      <c r="DNB169" s="164"/>
      <c r="DNC169" s="164"/>
      <c r="DND169" s="164"/>
      <c r="DNE169" s="164"/>
      <c r="DNF169" s="164"/>
      <c r="DNG169" s="164"/>
      <c r="DNH169" s="164"/>
      <c r="DNI169" s="164"/>
      <c r="DNJ169" s="164"/>
      <c r="DNK169" s="164"/>
      <c r="DNL169" s="164"/>
      <c r="DNM169" s="164"/>
      <c r="DNN169" s="164"/>
      <c r="DNO169" s="164"/>
      <c r="DNP169" s="164"/>
      <c r="DNQ169" s="164"/>
      <c r="DNR169" s="164"/>
      <c r="DNS169" s="164"/>
      <c r="DNT169" s="164"/>
      <c r="DNU169" s="164"/>
      <c r="DNV169" s="164"/>
      <c r="DNW169" s="164"/>
      <c r="DNX169" s="164"/>
      <c r="DNY169" s="164"/>
      <c r="DNZ169" s="164"/>
      <c r="DOA169" s="164"/>
      <c r="DOB169" s="164"/>
      <c r="DOC169" s="164"/>
      <c r="DOD169" s="164"/>
      <c r="DOE169" s="164"/>
      <c r="DOF169" s="164"/>
      <c r="DOG169" s="164"/>
      <c r="DOH169" s="164"/>
      <c r="DOI169" s="164"/>
      <c r="DOJ169" s="164"/>
      <c r="DOK169" s="164"/>
      <c r="DOL169" s="164"/>
      <c r="DOM169" s="164"/>
      <c r="DON169" s="164"/>
      <c r="DOO169" s="164"/>
      <c r="DOP169" s="164"/>
      <c r="DOQ169" s="164"/>
      <c r="DOR169" s="164"/>
      <c r="DOS169" s="164"/>
      <c r="DOT169" s="164"/>
      <c r="DOU169" s="164"/>
      <c r="DOV169" s="164"/>
      <c r="DOW169" s="164"/>
      <c r="DOX169" s="164"/>
      <c r="DOY169" s="164"/>
      <c r="DOZ169" s="164"/>
      <c r="DPA169" s="164"/>
      <c r="DPB169" s="164"/>
      <c r="DPC169" s="164"/>
      <c r="DPD169" s="164"/>
      <c r="DPE169" s="164"/>
      <c r="DPF169" s="164"/>
      <c r="DPG169" s="164"/>
      <c r="DPH169" s="164"/>
      <c r="DPI169" s="164"/>
      <c r="DPJ169" s="164"/>
      <c r="DPK169" s="164"/>
      <c r="DPL169" s="164"/>
      <c r="DPM169" s="164"/>
      <c r="DPN169" s="164"/>
      <c r="DPO169" s="164"/>
      <c r="DPP169" s="164"/>
      <c r="DPQ169" s="164"/>
      <c r="DPR169" s="164"/>
      <c r="DPS169" s="164"/>
      <c r="DPT169" s="164"/>
      <c r="DPU169" s="164"/>
      <c r="DPV169" s="164"/>
      <c r="DPW169" s="164"/>
      <c r="DPX169" s="164"/>
      <c r="DPY169" s="164"/>
      <c r="DPZ169" s="164"/>
      <c r="DQA169" s="164"/>
      <c r="DQB169" s="164"/>
      <c r="DQC169" s="164"/>
      <c r="DQD169" s="164"/>
      <c r="DQE169" s="164"/>
      <c r="DQF169" s="164"/>
      <c r="DQG169" s="164"/>
      <c r="DQH169" s="164"/>
      <c r="DQI169" s="164"/>
      <c r="DQJ169" s="164"/>
      <c r="DQK169" s="164"/>
      <c r="DQL169" s="164"/>
      <c r="DQM169" s="164"/>
      <c r="DQN169" s="164"/>
      <c r="DQO169" s="164"/>
      <c r="DQP169" s="164"/>
      <c r="DQQ169" s="164"/>
      <c r="DQR169" s="164"/>
      <c r="DQS169" s="164"/>
      <c r="DQT169" s="164"/>
      <c r="DQU169" s="164"/>
      <c r="DQV169" s="164"/>
      <c r="DQW169" s="164"/>
      <c r="DQX169" s="164"/>
      <c r="DQY169" s="164"/>
      <c r="DQZ169" s="164"/>
      <c r="DRA169" s="164"/>
      <c r="DRB169" s="164"/>
      <c r="DRC169" s="164"/>
      <c r="DRD169" s="164"/>
      <c r="DRE169" s="164"/>
      <c r="DRF169" s="164"/>
      <c r="DRG169" s="164"/>
      <c r="DRH169" s="164"/>
      <c r="DRI169" s="164"/>
      <c r="DRJ169" s="164"/>
      <c r="DRK169" s="164"/>
      <c r="DRL169" s="164"/>
      <c r="DRM169" s="164"/>
      <c r="DRN169" s="164"/>
      <c r="DRO169" s="164"/>
      <c r="DRP169" s="164"/>
      <c r="DRQ169" s="164"/>
      <c r="DRR169" s="164"/>
      <c r="DRS169" s="164"/>
      <c r="DRT169" s="164"/>
      <c r="DRU169" s="164"/>
      <c r="DRV169" s="164"/>
      <c r="DRW169" s="164"/>
      <c r="DRX169" s="164"/>
      <c r="DRY169" s="164"/>
      <c r="DRZ169" s="164"/>
      <c r="DSA169" s="164"/>
      <c r="DSB169" s="164"/>
      <c r="DSC169" s="164"/>
      <c r="DSD169" s="164"/>
      <c r="DSE169" s="164"/>
      <c r="DSF169" s="164"/>
      <c r="DSG169" s="164"/>
      <c r="DSH169" s="164"/>
      <c r="DSI169" s="164"/>
      <c r="DSJ169" s="164"/>
      <c r="DSK169" s="164"/>
      <c r="DSL169" s="164"/>
      <c r="DSM169" s="164"/>
      <c r="DSN169" s="164"/>
      <c r="DSO169" s="164"/>
      <c r="DSP169" s="164"/>
      <c r="DSQ169" s="164"/>
      <c r="DSR169" s="164"/>
      <c r="DSS169" s="164"/>
      <c r="DST169" s="164"/>
      <c r="DSU169" s="164"/>
      <c r="DSV169" s="164"/>
      <c r="DSW169" s="164"/>
      <c r="DSX169" s="164"/>
      <c r="DSY169" s="164"/>
      <c r="DSZ169" s="164"/>
      <c r="DTA169" s="164"/>
      <c r="DTB169" s="164"/>
      <c r="DTC169" s="164"/>
      <c r="DTD169" s="164"/>
      <c r="DTE169" s="164"/>
      <c r="DTF169" s="164"/>
      <c r="DTG169" s="164"/>
      <c r="DTH169" s="164"/>
      <c r="DTI169" s="164"/>
      <c r="DTJ169" s="164"/>
      <c r="DTK169" s="164"/>
      <c r="DTL169" s="164"/>
      <c r="DTM169" s="164"/>
      <c r="DTN169" s="164"/>
      <c r="DTO169" s="164"/>
      <c r="DTP169" s="164"/>
      <c r="DTQ169" s="164"/>
      <c r="DTR169" s="164"/>
      <c r="DTS169" s="164"/>
      <c r="DTT169" s="164"/>
      <c r="DTU169" s="164"/>
      <c r="DTV169" s="164"/>
      <c r="DTW169" s="164"/>
      <c r="DTX169" s="164"/>
      <c r="DTY169" s="164"/>
      <c r="DTZ169" s="164"/>
      <c r="DUA169" s="164"/>
      <c r="DUB169" s="164"/>
      <c r="DUC169" s="164"/>
      <c r="DUD169" s="164"/>
      <c r="DUE169" s="164"/>
      <c r="DUF169" s="164"/>
      <c r="DUG169" s="164"/>
      <c r="DUH169" s="164"/>
      <c r="DUI169" s="164"/>
      <c r="DUJ169" s="164"/>
      <c r="DUK169" s="164"/>
      <c r="DUL169" s="164"/>
      <c r="DUM169" s="164"/>
      <c r="DUN169" s="164"/>
      <c r="DUO169" s="164"/>
      <c r="DUP169" s="164"/>
      <c r="DUQ169" s="164"/>
      <c r="DUR169" s="164"/>
      <c r="DUS169" s="164"/>
      <c r="DUT169" s="164"/>
      <c r="DUU169" s="164"/>
      <c r="DUV169" s="164"/>
      <c r="DUW169" s="164"/>
      <c r="DUX169" s="164"/>
      <c r="DUY169" s="164"/>
      <c r="DUZ169" s="164"/>
      <c r="DVA169" s="164"/>
      <c r="DVB169" s="164"/>
      <c r="DVC169" s="164"/>
      <c r="DVD169" s="164"/>
      <c r="DVE169" s="164"/>
      <c r="DVF169" s="164"/>
      <c r="DVG169" s="164"/>
      <c r="DVN169" s="164"/>
      <c r="DVO169" s="164"/>
      <c r="DVP169" s="164"/>
      <c r="DVQ169" s="164"/>
      <c r="DVR169" s="164"/>
      <c r="DVS169" s="164"/>
      <c r="DVT169" s="164"/>
      <c r="DVU169" s="164"/>
      <c r="DVV169" s="164"/>
      <c r="DVW169" s="164"/>
      <c r="DVX169" s="164"/>
      <c r="DVY169" s="164"/>
      <c r="DVZ169" s="164"/>
      <c r="DWA169" s="164"/>
      <c r="DWB169" s="164"/>
      <c r="DWC169" s="164"/>
      <c r="DWD169" s="164"/>
      <c r="DWE169" s="164"/>
      <c r="DWF169" s="164"/>
      <c r="DWG169" s="164"/>
      <c r="DWH169" s="164"/>
      <c r="DWI169" s="164"/>
      <c r="DWJ169" s="164"/>
      <c r="DWK169" s="164"/>
      <c r="DWL169" s="164"/>
      <c r="DWM169" s="164"/>
      <c r="DWN169" s="164"/>
      <c r="DWO169" s="164"/>
      <c r="DWP169" s="164"/>
      <c r="DWQ169" s="164"/>
      <c r="DWR169" s="164"/>
      <c r="DWS169" s="164"/>
      <c r="DWT169" s="164"/>
      <c r="DWU169" s="164"/>
      <c r="DWV169" s="164"/>
      <c r="DWW169" s="164"/>
      <c r="DWX169" s="164"/>
      <c r="DWY169" s="164"/>
      <c r="DWZ169" s="164"/>
      <c r="DXA169" s="164"/>
      <c r="DXB169" s="164"/>
      <c r="DXC169" s="164"/>
      <c r="DXD169" s="164"/>
      <c r="DXE169" s="164"/>
      <c r="DXF169" s="164"/>
      <c r="DXG169" s="164"/>
      <c r="DXH169" s="164"/>
      <c r="DXI169" s="164"/>
      <c r="DXJ169" s="164"/>
      <c r="DXK169" s="164"/>
      <c r="DXL169" s="164"/>
      <c r="DXM169" s="164"/>
      <c r="DXN169" s="164"/>
      <c r="DXO169" s="164"/>
      <c r="DXP169" s="164"/>
      <c r="DXQ169" s="164"/>
      <c r="DXR169" s="164"/>
      <c r="DXS169" s="164"/>
      <c r="DXT169" s="164"/>
      <c r="DXU169" s="164"/>
      <c r="DXV169" s="164"/>
      <c r="DXW169" s="164"/>
      <c r="DXX169" s="164"/>
      <c r="DXY169" s="164"/>
      <c r="DXZ169" s="164"/>
      <c r="DYA169" s="164"/>
      <c r="DYB169" s="164"/>
      <c r="DYC169" s="164"/>
      <c r="DYD169" s="164"/>
      <c r="DYE169" s="164"/>
      <c r="DYF169" s="164"/>
      <c r="DYG169" s="164"/>
      <c r="DYH169" s="164"/>
      <c r="DYI169" s="164"/>
      <c r="DYJ169" s="164"/>
      <c r="DYK169" s="164"/>
      <c r="DYL169" s="164"/>
      <c r="DYM169" s="164"/>
      <c r="DYN169" s="164"/>
      <c r="DYO169" s="164"/>
      <c r="DYP169" s="164"/>
      <c r="DYQ169" s="164"/>
      <c r="DYR169" s="164"/>
      <c r="DYS169" s="164"/>
      <c r="DYT169" s="164"/>
      <c r="DYU169" s="164"/>
      <c r="DYV169" s="164"/>
      <c r="DYW169" s="164"/>
      <c r="DYX169" s="164"/>
      <c r="DYY169" s="164"/>
      <c r="DYZ169" s="164"/>
      <c r="DZA169" s="164"/>
      <c r="DZB169" s="164"/>
      <c r="DZC169" s="164"/>
      <c r="DZD169" s="164"/>
      <c r="DZE169" s="164"/>
      <c r="DZF169" s="164"/>
      <c r="DZG169" s="164"/>
      <c r="DZH169" s="164"/>
      <c r="DZI169" s="164"/>
      <c r="DZJ169" s="164"/>
      <c r="DZK169" s="164"/>
      <c r="DZL169" s="164"/>
      <c r="DZM169" s="164"/>
      <c r="DZN169" s="164"/>
      <c r="DZO169" s="164"/>
      <c r="DZP169" s="164"/>
      <c r="DZQ169" s="164"/>
      <c r="DZR169" s="164"/>
      <c r="DZS169" s="164"/>
      <c r="DZT169" s="164"/>
      <c r="DZU169" s="164"/>
      <c r="DZV169" s="164"/>
      <c r="DZW169" s="164"/>
      <c r="DZX169" s="164"/>
      <c r="DZY169" s="164"/>
      <c r="DZZ169" s="164"/>
      <c r="EAA169" s="164"/>
      <c r="EAB169" s="164"/>
      <c r="EAC169" s="164"/>
      <c r="EAD169" s="164"/>
      <c r="EAE169" s="164"/>
      <c r="EAF169" s="164"/>
      <c r="EAG169" s="164"/>
      <c r="EAH169" s="164"/>
      <c r="EAI169" s="164"/>
      <c r="EAJ169" s="164"/>
      <c r="EAK169" s="164"/>
      <c r="EAL169" s="164"/>
      <c r="EAM169" s="164"/>
      <c r="EAN169" s="164"/>
      <c r="EAO169" s="164"/>
      <c r="EAP169" s="164"/>
      <c r="EAQ169" s="164"/>
      <c r="EAR169" s="164"/>
      <c r="EAS169" s="164"/>
      <c r="EAT169" s="164"/>
      <c r="EAU169" s="164"/>
      <c r="EAV169" s="164"/>
      <c r="EAW169" s="164"/>
      <c r="EAX169" s="164"/>
      <c r="EAY169" s="164"/>
      <c r="EAZ169" s="164"/>
      <c r="EBA169" s="164"/>
      <c r="EBB169" s="164"/>
      <c r="EBC169" s="164"/>
      <c r="EBD169" s="164"/>
      <c r="EBE169" s="164"/>
      <c r="EBF169" s="164"/>
      <c r="EBG169" s="164"/>
      <c r="EBH169" s="164"/>
      <c r="EBI169" s="164"/>
      <c r="EBJ169" s="164"/>
      <c r="EBK169" s="164"/>
      <c r="EBL169" s="164"/>
      <c r="EBM169" s="164"/>
      <c r="EBN169" s="164"/>
      <c r="EBO169" s="164"/>
      <c r="EBP169" s="164"/>
      <c r="EBQ169" s="164"/>
      <c r="EBR169" s="164"/>
      <c r="EBS169" s="164"/>
      <c r="EBT169" s="164"/>
      <c r="EBU169" s="164"/>
      <c r="EBV169" s="164"/>
      <c r="EBW169" s="164"/>
      <c r="EBX169" s="164"/>
      <c r="EBY169" s="164"/>
      <c r="EBZ169" s="164"/>
      <c r="ECA169" s="164"/>
      <c r="ECB169" s="164"/>
      <c r="ECC169" s="164"/>
      <c r="ECD169" s="164"/>
      <c r="ECE169" s="164"/>
      <c r="ECF169" s="164"/>
      <c r="ECG169" s="164"/>
      <c r="ECH169" s="164"/>
      <c r="ECI169" s="164"/>
      <c r="ECJ169" s="164"/>
      <c r="ECK169" s="164"/>
      <c r="ECL169" s="164"/>
      <c r="ECM169" s="164"/>
      <c r="ECN169" s="164"/>
      <c r="ECO169" s="164"/>
      <c r="ECP169" s="164"/>
      <c r="ECQ169" s="164"/>
      <c r="ECR169" s="164"/>
      <c r="ECS169" s="164"/>
      <c r="ECT169" s="164"/>
      <c r="ECU169" s="164"/>
      <c r="ECV169" s="164"/>
      <c r="ECW169" s="164"/>
      <c r="ECX169" s="164"/>
      <c r="ECY169" s="164"/>
      <c r="ECZ169" s="164"/>
      <c r="EDA169" s="164"/>
      <c r="EDB169" s="164"/>
      <c r="EDC169" s="164"/>
      <c r="EDD169" s="164"/>
      <c r="EDE169" s="164"/>
      <c r="EDF169" s="164"/>
      <c r="EDG169" s="164"/>
      <c r="EDH169" s="164"/>
      <c r="EDI169" s="164"/>
      <c r="EDJ169" s="164"/>
      <c r="EDK169" s="164"/>
      <c r="EDL169" s="164"/>
      <c r="EDM169" s="164"/>
      <c r="EDN169" s="164"/>
      <c r="EDO169" s="164"/>
      <c r="EDP169" s="164"/>
      <c r="EDQ169" s="164"/>
      <c r="EDR169" s="164"/>
      <c r="EDS169" s="164"/>
      <c r="EDT169" s="164"/>
      <c r="EDU169" s="164"/>
      <c r="EDV169" s="164"/>
      <c r="EDW169" s="164"/>
      <c r="EDX169" s="164"/>
      <c r="EDY169" s="164"/>
      <c r="EDZ169" s="164"/>
      <c r="EEA169" s="164"/>
      <c r="EEB169" s="164"/>
      <c r="EEC169" s="164"/>
      <c r="EED169" s="164"/>
      <c r="EEE169" s="164"/>
      <c r="EEF169" s="164"/>
      <c r="EEG169" s="164"/>
      <c r="EEH169" s="164"/>
      <c r="EEI169" s="164"/>
      <c r="EEJ169" s="164"/>
      <c r="EEK169" s="164"/>
      <c r="EEL169" s="164"/>
      <c r="EEM169" s="164"/>
      <c r="EEN169" s="164"/>
      <c r="EEO169" s="164"/>
      <c r="EEP169" s="164"/>
      <c r="EEQ169" s="164"/>
      <c r="EER169" s="164"/>
      <c r="EES169" s="164"/>
      <c r="EET169" s="164"/>
      <c r="EEU169" s="164"/>
      <c r="EEV169" s="164"/>
      <c r="EEW169" s="164"/>
      <c r="EEX169" s="164"/>
      <c r="EEY169" s="164"/>
      <c r="EEZ169" s="164"/>
      <c r="EFA169" s="164"/>
      <c r="EFB169" s="164"/>
      <c r="EFC169" s="164"/>
      <c r="EFJ169" s="164"/>
      <c r="EFK169" s="164"/>
      <c r="EFL169" s="164"/>
      <c r="EFM169" s="164"/>
      <c r="EFN169" s="164"/>
      <c r="EFO169" s="164"/>
      <c r="EFP169" s="164"/>
      <c r="EFQ169" s="164"/>
      <c r="EFR169" s="164"/>
      <c r="EFS169" s="164"/>
      <c r="EFT169" s="164"/>
      <c r="EFU169" s="164"/>
      <c r="EFV169" s="164"/>
      <c r="EFW169" s="164"/>
      <c r="EFX169" s="164"/>
      <c r="EFY169" s="164"/>
      <c r="EFZ169" s="164"/>
      <c r="EGA169" s="164"/>
      <c r="EGB169" s="164"/>
      <c r="EGC169" s="164"/>
      <c r="EGD169" s="164"/>
      <c r="EGE169" s="164"/>
      <c r="EGF169" s="164"/>
      <c r="EGG169" s="164"/>
      <c r="EGH169" s="164"/>
      <c r="EGI169" s="164"/>
      <c r="EGJ169" s="164"/>
      <c r="EGK169" s="164"/>
      <c r="EGL169" s="164"/>
      <c r="EGM169" s="164"/>
      <c r="EGN169" s="164"/>
      <c r="EGO169" s="164"/>
      <c r="EGP169" s="164"/>
      <c r="EGQ169" s="164"/>
      <c r="EGR169" s="164"/>
      <c r="EGS169" s="164"/>
      <c r="EGT169" s="164"/>
      <c r="EGU169" s="164"/>
      <c r="EGV169" s="164"/>
      <c r="EGW169" s="164"/>
      <c r="EGX169" s="164"/>
      <c r="EGY169" s="164"/>
      <c r="EGZ169" s="164"/>
      <c r="EHA169" s="164"/>
      <c r="EHB169" s="164"/>
      <c r="EHC169" s="164"/>
      <c r="EHD169" s="164"/>
      <c r="EHE169" s="164"/>
      <c r="EHF169" s="164"/>
      <c r="EHG169" s="164"/>
      <c r="EHH169" s="164"/>
      <c r="EHI169" s="164"/>
      <c r="EHJ169" s="164"/>
      <c r="EHK169" s="164"/>
      <c r="EHL169" s="164"/>
      <c r="EHM169" s="164"/>
      <c r="EHN169" s="164"/>
      <c r="EHO169" s="164"/>
      <c r="EHP169" s="164"/>
      <c r="EHQ169" s="164"/>
      <c r="EHR169" s="164"/>
      <c r="EHS169" s="164"/>
      <c r="EHT169" s="164"/>
      <c r="EHU169" s="164"/>
      <c r="EHV169" s="164"/>
      <c r="EHW169" s="164"/>
      <c r="EHX169" s="164"/>
      <c r="EHY169" s="164"/>
      <c r="EHZ169" s="164"/>
      <c r="EIA169" s="164"/>
      <c r="EIB169" s="164"/>
      <c r="EIC169" s="164"/>
      <c r="EID169" s="164"/>
      <c r="EIE169" s="164"/>
      <c r="EIF169" s="164"/>
      <c r="EIG169" s="164"/>
      <c r="EIH169" s="164"/>
      <c r="EII169" s="164"/>
      <c r="EIJ169" s="164"/>
      <c r="EIK169" s="164"/>
      <c r="EIL169" s="164"/>
      <c r="EIM169" s="164"/>
      <c r="EIN169" s="164"/>
      <c r="EIO169" s="164"/>
      <c r="EIP169" s="164"/>
      <c r="EIQ169" s="164"/>
      <c r="EIR169" s="164"/>
      <c r="EIS169" s="164"/>
      <c r="EIT169" s="164"/>
      <c r="EIU169" s="164"/>
      <c r="EIV169" s="164"/>
      <c r="EIW169" s="164"/>
      <c r="EIX169" s="164"/>
      <c r="EIY169" s="164"/>
      <c r="EIZ169" s="164"/>
      <c r="EJA169" s="164"/>
      <c r="EJB169" s="164"/>
      <c r="EJC169" s="164"/>
      <c r="EJD169" s="164"/>
      <c r="EJE169" s="164"/>
      <c r="EJF169" s="164"/>
      <c r="EJG169" s="164"/>
      <c r="EJH169" s="164"/>
      <c r="EJI169" s="164"/>
      <c r="EJJ169" s="164"/>
      <c r="EJK169" s="164"/>
      <c r="EJL169" s="164"/>
      <c r="EJM169" s="164"/>
      <c r="EJN169" s="164"/>
      <c r="EJO169" s="164"/>
      <c r="EJP169" s="164"/>
      <c r="EJQ169" s="164"/>
      <c r="EJR169" s="164"/>
      <c r="EJS169" s="164"/>
      <c r="EJT169" s="164"/>
      <c r="EJU169" s="164"/>
      <c r="EJV169" s="164"/>
      <c r="EJW169" s="164"/>
      <c r="EJX169" s="164"/>
      <c r="EJY169" s="164"/>
      <c r="EJZ169" s="164"/>
      <c r="EKA169" s="164"/>
      <c r="EKB169" s="164"/>
      <c r="EKC169" s="164"/>
      <c r="EKD169" s="164"/>
      <c r="EKE169" s="164"/>
      <c r="EKF169" s="164"/>
      <c r="EKG169" s="164"/>
      <c r="EKH169" s="164"/>
      <c r="EKI169" s="164"/>
      <c r="EKJ169" s="164"/>
      <c r="EKK169" s="164"/>
      <c r="EKL169" s="164"/>
      <c r="EKM169" s="164"/>
      <c r="EKN169" s="164"/>
      <c r="EKO169" s="164"/>
      <c r="EKP169" s="164"/>
      <c r="EKQ169" s="164"/>
      <c r="EKR169" s="164"/>
      <c r="EKS169" s="164"/>
      <c r="EKT169" s="164"/>
      <c r="EKU169" s="164"/>
      <c r="EKV169" s="164"/>
      <c r="EKW169" s="164"/>
      <c r="EKX169" s="164"/>
      <c r="EKY169" s="164"/>
      <c r="EKZ169" s="164"/>
      <c r="ELA169" s="164"/>
      <c r="ELB169" s="164"/>
      <c r="ELC169" s="164"/>
      <c r="ELD169" s="164"/>
      <c r="ELE169" s="164"/>
      <c r="ELF169" s="164"/>
      <c r="ELG169" s="164"/>
      <c r="ELH169" s="164"/>
      <c r="ELI169" s="164"/>
      <c r="ELJ169" s="164"/>
      <c r="ELK169" s="164"/>
      <c r="ELL169" s="164"/>
      <c r="ELM169" s="164"/>
      <c r="ELN169" s="164"/>
      <c r="ELO169" s="164"/>
      <c r="ELP169" s="164"/>
      <c r="ELQ169" s="164"/>
      <c r="ELR169" s="164"/>
      <c r="ELS169" s="164"/>
      <c r="ELT169" s="164"/>
      <c r="ELU169" s="164"/>
      <c r="ELV169" s="164"/>
      <c r="ELW169" s="164"/>
      <c r="ELX169" s="164"/>
      <c r="ELY169" s="164"/>
      <c r="ELZ169" s="164"/>
      <c r="EMA169" s="164"/>
      <c r="EMB169" s="164"/>
      <c r="EMC169" s="164"/>
      <c r="EMD169" s="164"/>
      <c r="EME169" s="164"/>
      <c r="EMF169" s="164"/>
      <c r="EMG169" s="164"/>
      <c r="EMH169" s="164"/>
      <c r="EMI169" s="164"/>
      <c r="EMJ169" s="164"/>
      <c r="EMK169" s="164"/>
      <c r="EML169" s="164"/>
      <c r="EMM169" s="164"/>
      <c r="EMN169" s="164"/>
      <c r="EMO169" s="164"/>
      <c r="EMP169" s="164"/>
      <c r="EMQ169" s="164"/>
      <c r="EMR169" s="164"/>
      <c r="EMS169" s="164"/>
      <c r="EMT169" s="164"/>
      <c r="EMU169" s="164"/>
      <c r="EMV169" s="164"/>
      <c r="EMW169" s="164"/>
      <c r="EMX169" s="164"/>
      <c r="EMY169" s="164"/>
      <c r="EMZ169" s="164"/>
      <c r="ENA169" s="164"/>
      <c r="ENB169" s="164"/>
      <c r="ENC169" s="164"/>
      <c r="END169" s="164"/>
      <c r="ENE169" s="164"/>
      <c r="ENF169" s="164"/>
      <c r="ENG169" s="164"/>
      <c r="ENH169" s="164"/>
      <c r="ENI169" s="164"/>
      <c r="ENJ169" s="164"/>
      <c r="ENK169" s="164"/>
      <c r="ENL169" s="164"/>
      <c r="ENM169" s="164"/>
      <c r="ENN169" s="164"/>
      <c r="ENO169" s="164"/>
      <c r="ENP169" s="164"/>
      <c r="ENQ169" s="164"/>
      <c r="ENR169" s="164"/>
      <c r="ENS169" s="164"/>
      <c r="ENT169" s="164"/>
      <c r="ENU169" s="164"/>
      <c r="ENV169" s="164"/>
      <c r="ENW169" s="164"/>
      <c r="ENX169" s="164"/>
      <c r="ENY169" s="164"/>
      <c r="ENZ169" s="164"/>
      <c r="EOA169" s="164"/>
      <c r="EOB169" s="164"/>
      <c r="EOC169" s="164"/>
      <c r="EOD169" s="164"/>
      <c r="EOE169" s="164"/>
      <c r="EOF169" s="164"/>
      <c r="EOG169" s="164"/>
      <c r="EOH169" s="164"/>
      <c r="EOI169" s="164"/>
      <c r="EOJ169" s="164"/>
      <c r="EOK169" s="164"/>
      <c r="EOL169" s="164"/>
      <c r="EOM169" s="164"/>
      <c r="EON169" s="164"/>
      <c r="EOO169" s="164"/>
      <c r="EOP169" s="164"/>
      <c r="EOQ169" s="164"/>
      <c r="EOR169" s="164"/>
      <c r="EOS169" s="164"/>
      <c r="EOT169" s="164"/>
      <c r="EOU169" s="164"/>
      <c r="EOV169" s="164"/>
      <c r="EOW169" s="164"/>
      <c r="EOX169" s="164"/>
      <c r="EOY169" s="164"/>
      <c r="EPF169" s="164"/>
      <c r="EPG169" s="164"/>
      <c r="EPH169" s="164"/>
      <c r="EPI169" s="164"/>
      <c r="EPJ169" s="164"/>
      <c r="EPK169" s="164"/>
      <c r="EPL169" s="164"/>
      <c r="EPM169" s="164"/>
      <c r="EPN169" s="164"/>
      <c r="EPO169" s="164"/>
      <c r="EPP169" s="164"/>
      <c r="EPQ169" s="164"/>
      <c r="EPR169" s="164"/>
      <c r="EPS169" s="164"/>
      <c r="EPT169" s="164"/>
      <c r="EPU169" s="164"/>
      <c r="EPV169" s="164"/>
      <c r="EPW169" s="164"/>
      <c r="EPX169" s="164"/>
      <c r="EPY169" s="164"/>
      <c r="EPZ169" s="164"/>
      <c r="EQA169" s="164"/>
      <c r="EQB169" s="164"/>
      <c r="EQC169" s="164"/>
      <c r="EQD169" s="164"/>
      <c r="EQE169" s="164"/>
      <c r="EQF169" s="164"/>
      <c r="EQG169" s="164"/>
      <c r="EQH169" s="164"/>
      <c r="EQI169" s="164"/>
      <c r="EQJ169" s="164"/>
      <c r="EQK169" s="164"/>
      <c r="EQL169" s="164"/>
      <c r="EQM169" s="164"/>
      <c r="EQN169" s="164"/>
      <c r="EQO169" s="164"/>
      <c r="EQP169" s="164"/>
      <c r="EQQ169" s="164"/>
      <c r="EQR169" s="164"/>
      <c r="EQS169" s="164"/>
      <c r="EQT169" s="164"/>
      <c r="EQU169" s="164"/>
      <c r="EQV169" s="164"/>
      <c r="EQW169" s="164"/>
      <c r="EQX169" s="164"/>
      <c r="EQY169" s="164"/>
      <c r="EQZ169" s="164"/>
      <c r="ERA169" s="164"/>
      <c r="ERB169" s="164"/>
      <c r="ERC169" s="164"/>
      <c r="ERD169" s="164"/>
      <c r="ERE169" s="164"/>
      <c r="ERF169" s="164"/>
      <c r="ERG169" s="164"/>
      <c r="ERH169" s="164"/>
      <c r="ERI169" s="164"/>
      <c r="ERJ169" s="164"/>
      <c r="ERK169" s="164"/>
      <c r="ERL169" s="164"/>
      <c r="ERM169" s="164"/>
      <c r="ERN169" s="164"/>
      <c r="ERO169" s="164"/>
      <c r="ERP169" s="164"/>
      <c r="ERQ169" s="164"/>
      <c r="ERR169" s="164"/>
      <c r="ERS169" s="164"/>
      <c r="ERT169" s="164"/>
      <c r="ERU169" s="164"/>
      <c r="ERV169" s="164"/>
      <c r="ERW169" s="164"/>
      <c r="ERX169" s="164"/>
      <c r="ERY169" s="164"/>
      <c r="ERZ169" s="164"/>
      <c r="ESA169" s="164"/>
      <c r="ESB169" s="164"/>
      <c r="ESC169" s="164"/>
      <c r="ESD169" s="164"/>
      <c r="ESE169" s="164"/>
      <c r="ESF169" s="164"/>
      <c r="ESG169" s="164"/>
      <c r="ESH169" s="164"/>
      <c r="ESI169" s="164"/>
      <c r="ESJ169" s="164"/>
      <c r="ESK169" s="164"/>
      <c r="ESL169" s="164"/>
      <c r="ESM169" s="164"/>
      <c r="ESN169" s="164"/>
      <c r="ESO169" s="164"/>
      <c r="ESP169" s="164"/>
      <c r="ESQ169" s="164"/>
      <c r="ESR169" s="164"/>
      <c r="ESS169" s="164"/>
      <c r="EST169" s="164"/>
      <c r="ESU169" s="164"/>
      <c r="ESV169" s="164"/>
      <c r="ESW169" s="164"/>
      <c r="ESX169" s="164"/>
      <c r="ESY169" s="164"/>
      <c r="ESZ169" s="164"/>
      <c r="ETA169" s="164"/>
      <c r="ETB169" s="164"/>
      <c r="ETC169" s="164"/>
      <c r="ETD169" s="164"/>
      <c r="ETE169" s="164"/>
      <c r="ETF169" s="164"/>
      <c r="ETG169" s="164"/>
      <c r="ETH169" s="164"/>
      <c r="ETI169" s="164"/>
      <c r="ETJ169" s="164"/>
      <c r="ETK169" s="164"/>
      <c r="ETL169" s="164"/>
      <c r="ETM169" s="164"/>
      <c r="ETN169" s="164"/>
      <c r="ETO169" s="164"/>
      <c r="ETP169" s="164"/>
      <c r="ETQ169" s="164"/>
      <c r="ETR169" s="164"/>
      <c r="ETS169" s="164"/>
      <c r="ETT169" s="164"/>
      <c r="ETU169" s="164"/>
      <c r="ETV169" s="164"/>
      <c r="ETW169" s="164"/>
      <c r="ETX169" s="164"/>
      <c r="ETY169" s="164"/>
      <c r="ETZ169" s="164"/>
      <c r="EUA169" s="164"/>
      <c r="EUB169" s="164"/>
      <c r="EUC169" s="164"/>
      <c r="EUD169" s="164"/>
      <c r="EUE169" s="164"/>
      <c r="EUF169" s="164"/>
      <c r="EUG169" s="164"/>
      <c r="EUH169" s="164"/>
      <c r="EUI169" s="164"/>
      <c r="EUJ169" s="164"/>
      <c r="EUK169" s="164"/>
      <c r="EUL169" s="164"/>
      <c r="EUM169" s="164"/>
      <c r="EUN169" s="164"/>
      <c r="EUO169" s="164"/>
      <c r="EUP169" s="164"/>
      <c r="EUQ169" s="164"/>
      <c r="EUR169" s="164"/>
      <c r="EUS169" s="164"/>
      <c r="EUT169" s="164"/>
      <c r="EUU169" s="164"/>
      <c r="EUV169" s="164"/>
      <c r="EUW169" s="164"/>
      <c r="EUX169" s="164"/>
      <c r="EUY169" s="164"/>
      <c r="EUZ169" s="164"/>
      <c r="EVA169" s="164"/>
      <c r="EVB169" s="164"/>
      <c r="EVC169" s="164"/>
      <c r="EVD169" s="164"/>
      <c r="EVE169" s="164"/>
      <c r="EVF169" s="164"/>
      <c r="EVG169" s="164"/>
      <c r="EVH169" s="164"/>
      <c r="EVI169" s="164"/>
      <c r="EVJ169" s="164"/>
      <c r="EVK169" s="164"/>
      <c r="EVL169" s="164"/>
      <c r="EVM169" s="164"/>
      <c r="EVN169" s="164"/>
      <c r="EVO169" s="164"/>
      <c r="EVP169" s="164"/>
      <c r="EVQ169" s="164"/>
      <c r="EVR169" s="164"/>
      <c r="EVS169" s="164"/>
      <c r="EVT169" s="164"/>
      <c r="EVU169" s="164"/>
      <c r="EVV169" s="164"/>
      <c r="EVW169" s="164"/>
      <c r="EVX169" s="164"/>
      <c r="EVY169" s="164"/>
      <c r="EVZ169" s="164"/>
      <c r="EWA169" s="164"/>
      <c r="EWB169" s="164"/>
      <c r="EWC169" s="164"/>
      <c r="EWD169" s="164"/>
      <c r="EWE169" s="164"/>
      <c r="EWF169" s="164"/>
      <c r="EWG169" s="164"/>
      <c r="EWH169" s="164"/>
      <c r="EWI169" s="164"/>
      <c r="EWJ169" s="164"/>
      <c r="EWK169" s="164"/>
      <c r="EWL169" s="164"/>
      <c r="EWM169" s="164"/>
      <c r="EWN169" s="164"/>
      <c r="EWO169" s="164"/>
      <c r="EWP169" s="164"/>
      <c r="EWQ169" s="164"/>
      <c r="EWR169" s="164"/>
      <c r="EWS169" s="164"/>
      <c r="EWT169" s="164"/>
      <c r="EWU169" s="164"/>
      <c r="EWV169" s="164"/>
      <c r="EWW169" s="164"/>
      <c r="EWX169" s="164"/>
      <c r="EWY169" s="164"/>
      <c r="EWZ169" s="164"/>
      <c r="EXA169" s="164"/>
      <c r="EXB169" s="164"/>
      <c r="EXC169" s="164"/>
      <c r="EXD169" s="164"/>
      <c r="EXE169" s="164"/>
      <c r="EXF169" s="164"/>
      <c r="EXG169" s="164"/>
      <c r="EXH169" s="164"/>
      <c r="EXI169" s="164"/>
      <c r="EXJ169" s="164"/>
      <c r="EXK169" s="164"/>
      <c r="EXL169" s="164"/>
      <c r="EXM169" s="164"/>
      <c r="EXN169" s="164"/>
      <c r="EXO169" s="164"/>
      <c r="EXP169" s="164"/>
      <c r="EXQ169" s="164"/>
      <c r="EXR169" s="164"/>
      <c r="EXS169" s="164"/>
      <c r="EXT169" s="164"/>
      <c r="EXU169" s="164"/>
      <c r="EXV169" s="164"/>
      <c r="EXW169" s="164"/>
      <c r="EXX169" s="164"/>
      <c r="EXY169" s="164"/>
      <c r="EXZ169" s="164"/>
      <c r="EYA169" s="164"/>
      <c r="EYB169" s="164"/>
      <c r="EYC169" s="164"/>
      <c r="EYD169" s="164"/>
      <c r="EYE169" s="164"/>
      <c r="EYF169" s="164"/>
      <c r="EYG169" s="164"/>
      <c r="EYH169" s="164"/>
      <c r="EYI169" s="164"/>
      <c r="EYJ169" s="164"/>
      <c r="EYK169" s="164"/>
      <c r="EYL169" s="164"/>
      <c r="EYM169" s="164"/>
      <c r="EYN169" s="164"/>
      <c r="EYO169" s="164"/>
      <c r="EYP169" s="164"/>
      <c r="EYQ169" s="164"/>
      <c r="EYR169" s="164"/>
      <c r="EYS169" s="164"/>
      <c r="EYT169" s="164"/>
      <c r="EYU169" s="164"/>
      <c r="EZB169" s="164"/>
      <c r="EZC169" s="164"/>
      <c r="EZD169" s="164"/>
      <c r="EZE169" s="164"/>
      <c r="EZF169" s="164"/>
      <c r="EZG169" s="164"/>
      <c r="EZH169" s="164"/>
      <c r="EZI169" s="164"/>
      <c r="EZJ169" s="164"/>
      <c r="EZK169" s="164"/>
      <c r="EZL169" s="164"/>
      <c r="EZM169" s="164"/>
      <c r="EZN169" s="164"/>
      <c r="EZO169" s="164"/>
      <c r="EZP169" s="164"/>
      <c r="EZQ169" s="164"/>
      <c r="EZR169" s="164"/>
      <c r="EZS169" s="164"/>
      <c r="EZT169" s="164"/>
      <c r="EZU169" s="164"/>
      <c r="EZV169" s="164"/>
      <c r="EZW169" s="164"/>
      <c r="EZX169" s="164"/>
      <c r="EZY169" s="164"/>
      <c r="EZZ169" s="164"/>
      <c r="FAA169" s="164"/>
      <c r="FAB169" s="164"/>
      <c r="FAC169" s="164"/>
      <c r="FAD169" s="164"/>
      <c r="FAE169" s="164"/>
      <c r="FAF169" s="164"/>
      <c r="FAG169" s="164"/>
      <c r="FAH169" s="164"/>
      <c r="FAI169" s="164"/>
      <c r="FAJ169" s="164"/>
      <c r="FAK169" s="164"/>
      <c r="FAL169" s="164"/>
      <c r="FAM169" s="164"/>
      <c r="FAN169" s="164"/>
      <c r="FAO169" s="164"/>
      <c r="FAP169" s="164"/>
      <c r="FAQ169" s="164"/>
      <c r="FAR169" s="164"/>
      <c r="FAS169" s="164"/>
      <c r="FAT169" s="164"/>
      <c r="FAU169" s="164"/>
      <c r="FAV169" s="164"/>
      <c r="FAW169" s="164"/>
      <c r="FAX169" s="164"/>
      <c r="FAY169" s="164"/>
      <c r="FAZ169" s="164"/>
      <c r="FBA169" s="164"/>
      <c r="FBB169" s="164"/>
      <c r="FBC169" s="164"/>
      <c r="FBD169" s="164"/>
      <c r="FBE169" s="164"/>
      <c r="FBF169" s="164"/>
      <c r="FBG169" s="164"/>
      <c r="FBH169" s="164"/>
      <c r="FBI169" s="164"/>
      <c r="FBJ169" s="164"/>
      <c r="FBK169" s="164"/>
      <c r="FBL169" s="164"/>
      <c r="FBM169" s="164"/>
      <c r="FBN169" s="164"/>
      <c r="FBO169" s="164"/>
      <c r="FBP169" s="164"/>
      <c r="FBQ169" s="164"/>
      <c r="FBR169" s="164"/>
      <c r="FBS169" s="164"/>
      <c r="FBT169" s="164"/>
      <c r="FBU169" s="164"/>
      <c r="FBV169" s="164"/>
      <c r="FBW169" s="164"/>
      <c r="FBX169" s="164"/>
      <c r="FBY169" s="164"/>
      <c r="FBZ169" s="164"/>
      <c r="FCA169" s="164"/>
      <c r="FCB169" s="164"/>
      <c r="FCC169" s="164"/>
      <c r="FCD169" s="164"/>
      <c r="FCE169" s="164"/>
      <c r="FCF169" s="164"/>
      <c r="FCG169" s="164"/>
      <c r="FCH169" s="164"/>
      <c r="FCI169" s="164"/>
      <c r="FCJ169" s="164"/>
      <c r="FCK169" s="164"/>
      <c r="FCL169" s="164"/>
      <c r="FCM169" s="164"/>
      <c r="FCN169" s="164"/>
      <c r="FCO169" s="164"/>
      <c r="FCP169" s="164"/>
      <c r="FCQ169" s="164"/>
      <c r="FCR169" s="164"/>
      <c r="FCS169" s="164"/>
      <c r="FCT169" s="164"/>
      <c r="FCU169" s="164"/>
      <c r="FCV169" s="164"/>
      <c r="FCW169" s="164"/>
      <c r="FCX169" s="164"/>
      <c r="FCY169" s="164"/>
      <c r="FCZ169" s="164"/>
      <c r="FDA169" s="164"/>
      <c r="FDB169" s="164"/>
      <c r="FDC169" s="164"/>
      <c r="FDD169" s="164"/>
      <c r="FDE169" s="164"/>
      <c r="FDF169" s="164"/>
      <c r="FDG169" s="164"/>
      <c r="FDH169" s="164"/>
      <c r="FDI169" s="164"/>
      <c r="FDJ169" s="164"/>
      <c r="FDK169" s="164"/>
      <c r="FDL169" s="164"/>
      <c r="FDM169" s="164"/>
      <c r="FDN169" s="164"/>
      <c r="FDO169" s="164"/>
      <c r="FDP169" s="164"/>
      <c r="FDQ169" s="164"/>
      <c r="FDR169" s="164"/>
      <c r="FDS169" s="164"/>
      <c r="FDT169" s="164"/>
      <c r="FDU169" s="164"/>
      <c r="FDV169" s="164"/>
      <c r="FDW169" s="164"/>
      <c r="FDX169" s="164"/>
      <c r="FDY169" s="164"/>
      <c r="FDZ169" s="164"/>
      <c r="FEA169" s="164"/>
      <c r="FEB169" s="164"/>
      <c r="FEC169" s="164"/>
      <c r="FED169" s="164"/>
      <c r="FEE169" s="164"/>
      <c r="FEF169" s="164"/>
      <c r="FEG169" s="164"/>
      <c r="FEH169" s="164"/>
      <c r="FEI169" s="164"/>
      <c r="FEJ169" s="164"/>
      <c r="FEK169" s="164"/>
      <c r="FEL169" s="164"/>
      <c r="FEM169" s="164"/>
      <c r="FEN169" s="164"/>
      <c r="FEO169" s="164"/>
      <c r="FEP169" s="164"/>
      <c r="FEQ169" s="164"/>
      <c r="FER169" s="164"/>
      <c r="FES169" s="164"/>
      <c r="FET169" s="164"/>
      <c r="FEU169" s="164"/>
      <c r="FEV169" s="164"/>
      <c r="FEW169" s="164"/>
      <c r="FEX169" s="164"/>
      <c r="FEY169" s="164"/>
      <c r="FEZ169" s="164"/>
      <c r="FFA169" s="164"/>
      <c r="FFB169" s="164"/>
      <c r="FFC169" s="164"/>
      <c r="FFD169" s="164"/>
      <c r="FFE169" s="164"/>
      <c r="FFF169" s="164"/>
      <c r="FFG169" s="164"/>
      <c r="FFH169" s="164"/>
      <c r="FFI169" s="164"/>
      <c r="FFJ169" s="164"/>
      <c r="FFK169" s="164"/>
      <c r="FFL169" s="164"/>
      <c r="FFM169" s="164"/>
      <c r="FFN169" s="164"/>
      <c r="FFO169" s="164"/>
      <c r="FFP169" s="164"/>
      <c r="FFQ169" s="164"/>
      <c r="FFR169" s="164"/>
      <c r="FFS169" s="164"/>
      <c r="FFT169" s="164"/>
      <c r="FFU169" s="164"/>
      <c r="FFV169" s="164"/>
      <c r="FFW169" s="164"/>
      <c r="FFX169" s="164"/>
      <c r="FFY169" s="164"/>
      <c r="FFZ169" s="164"/>
      <c r="FGA169" s="164"/>
      <c r="FGB169" s="164"/>
      <c r="FGC169" s="164"/>
      <c r="FGD169" s="164"/>
      <c r="FGE169" s="164"/>
      <c r="FGF169" s="164"/>
      <c r="FGG169" s="164"/>
      <c r="FGH169" s="164"/>
      <c r="FGI169" s="164"/>
      <c r="FGJ169" s="164"/>
      <c r="FGK169" s="164"/>
      <c r="FGL169" s="164"/>
      <c r="FGM169" s="164"/>
      <c r="FGN169" s="164"/>
      <c r="FGO169" s="164"/>
      <c r="FGP169" s="164"/>
      <c r="FGQ169" s="164"/>
      <c r="FGR169" s="164"/>
      <c r="FGS169" s="164"/>
      <c r="FGT169" s="164"/>
      <c r="FGU169" s="164"/>
      <c r="FGV169" s="164"/>
      <c r="FGW169" s="164"/>
      <c r="FGX169" s="164"/>
      <c r="FGY169" s="164"/>
      <c r="FGZ169" s="164"/>
      <c r="FHA169" s="164"/>
      <c r="FHB169" s="164"/>
      <c r="FHC169" s="164"/>
      <c r="FHD169" s="164"/>
      <c r="FHE169" s="164"/>
      <c r="FHF169" s="164"/>
      <c r="FHG169" s="164"/>
      <c r="FHH169" s="164"/>
      <c r="FHI169" s="164"/>
      <c r="FHJ169" s="164"/>
      <c r="FHK169" s="164"/>
      <c r="FHL169" s="164"/>
      <c r="FHM169" s="164"/>
      <c r="FHN169" s="164"/>
      <c r="FHO169" s="164"/>
      <c r="FHP169" s="164"/>
      <c r="FHQ169" s="164"/>
      <c r="FHR169" s="164"/>
      <c r="FHS169" s="164"/>
      <c r="FHT169" s="164"/>
      <c r="FHU169" s="164"/>
      <c r="FHV169" s="164"/>
      <c r="FHW169" s="164"/>
      <c r="FHX169" s="164"/>
      <c r="FHY169" s="164"/>
      <c r="FHZ169" s="164"/>
      <c r="FIA169" s="164"/>
      <c r="FIB169" s="164"/>
      <c r="FIC169" s="164"/>
      <c r="FID169" s="164"/>
      <c r="FIE169" s="164"/>
      <c r="FIF169" s="164"/>
      <c r="FIG169" s="164"/>
      <c r="FIH169" s="164"/>
      <c r="FII169" s="164"/>
      <c r="FIJ169" s="164"/>
      <c r="FIK169" s="164"/>
      <c r="FIL169" s="164"/>
      <c r="FIM169" s="164"/>
      <c r="FIN169" s="164"/>
      <c r="FIO169" s="164"/>
      <c r="FIP169" s="164"/>
      <c r="FIQ169" s="164"/>
      <c r="FIX169" s="164"/>
      <c r="FIY169" s="164"/>
      <c r="FIZ169" s="164"/>
      <c r="FJA169" s="164"/>
      <c r="FJB169" s="164"/>
      <c r="FJC169" s="164"/>
      <c r="FJD169" s="164"/>
      <c r="FJE169" s="164"/>
      <c r="FJF169" s="164"/>
      <c r="FJG169" s="164"/>
      <c r="FJH169" s="164"/>
      <c r="FJI169" s="164"/>
      <c r="FJJ169" s="164"/>
      <c r="FJK169" s="164"/>
      <c r="FJL169" s="164"/>
      <c r="FJM169" s="164"/>
      <c r="FJN169" s="164"/>
      <c r="FJO169" s="164"/>
      <c r="FJP169" s="164"/>
      <c r="FJQ169" s="164"/>
      <c r="FJR169" s="164"/>
      <c r="FJS169" s="164"/>
      <c r="FJT169" s="164"/>
      <c r="FJU169" s="164"/>
      <c r="FJV169" s="164"/>
      <c r="FJW169" s="164"/>
      <c r="FJX169" s="164"/>
      <c r="FJY169" s="164"/>
      <c r="FJZ169" s="164"/>
      <c r="FKA169" s="164"/>
      <c r="FKB169" s="164"/>
      <c r="FKC169" s="164"/>
      <c r="FKD169" s="164"/>
      <c r="FKE169" s="164"/>
      <c r="FKF169" s="164"/>
      <c r="FKG169" s="164"/>
      <c r="FKH169" s="164"/>
      <c r="FKI169" s="164"/>
      <c r="FKJ169" s="164"/>
      <c r="FKK169" s="164"/>
      <c r="FKL169" s="164"/>
      <c r="FKM169" s="164"/>
      <c r="FKN169" s="164"/>
      <c r="FKO169" s="164"/>
      <c r="FKP169" s="164"/>
      <c r="FKQ169" s="164"/>
      <c r="FKR169" s="164"/>
      <c r="FKS169" s="164"/>
      <c r="FKT169" s="164"/>
      <c r="FKU169" s="164"/>
      <c r="FKV169" s="164"/>
      <c r="FKW169" s="164"/>
      <c r="FKX169" s="164"/>
      <c r="FKY169" s="164"/>
      <c r="FKZ169" s="164"/>
      <c r="FLA169" s="164"/>
      <c r="FLB169" s="164"/>
      <c r="FLC169" s="164"/>
      <c r="FLD169" s="164"/>
      <c r="FLE169" s="164"/>
      <c r="FLF169" s="164"/>
      <c r="FLG169" s="164"/>
      <c r="FLH169" s="164"/>
      <c r="FLI169" s="164"/>
      <c r="FLJ169" s="164"/>
      <c r="FLK169" s="164"/>
      <c r="FLL169" s="164"/>
      <c r="FLM169" s="164"/>
      <c r="FLN169" s="164"/>
      <c r="FLO169" s="164"/>
      <c r="FLP169" s="164"/>
      <c r="FLQ169" s="164"/>
      <c r="FLR169" s="164"/>
      <c r="FLS169" s="164"/>
      <c r="FLT169" s="164"/>
      <c r="FLU169" s="164"/>
      <c r="FLV169" s="164"/>
      <c r="FLW169" s="164"/>
      <c r="FLX169" s="164"/>
      <c r="FLY169" s="164"/>
      <c r="FLZ169" s="164"/>
      <c r="FMA169" s="164"/>
      <c r="FMB169" s="164"/>
      <c r="FMC169" s="164"/>
      <c r="FMD169" s="164"/>
      <c r="FME169" s="164"/>
      <c r="FMF169" s="164"/>
      <c r="FMG169" s="164"/>
      <c r="FMH169" s="164"/>
      <c r="FMI169" s="164"/>
      <c r="FMJ169" s="164"/>
      <c r="FMK169" s="164"/>
      <c r="FML169" s="164"/>
      <c r="FMM169" s="164"/>
      <c r="FMN169" s="164"/>
      <c r="FMO169" s="164"/>
      <c r="FMP169" s="164"/>
      <c r="FMQ169" s="164"/>
      <c r="FMR169" s="164"/>
      <c r="FMS169" s="164"/>
      <c r="FMT169" s="164"/>
      <c r="FMU169" s="164"/>
      <c r="FMV169" s="164"/>
      <c r="FMW169" s="164"/>
      <c r="FMX169" s="164"/>
      <c r="FMY169" s="164"/>
      <c r="FMZ169" s="164"/>
      <c r="FNA169" s="164"/>
      <c r="FNB169" s="164"/>
      <c r="FNC169" s="164"/>
      <c r="FND169" s="164"/>
      <c r="FNE169" s="164"/>
      <c r="FNF169" s="164"/>
      <c r="FNG169" s="164"/>
      <c r="FNH169" s="164"/>
      <c r="FNI169" s="164"/>
      <c r="FNJ169" s="164"/>
      <c r="FNK169" s="164"/>
      <c r="FNL169" s="164"/>
      <c r="FNM169" s="164"/>
      <c r="FNN169" s="164"/>
      <c r="FNO169" s="164"/>
      <c r="FNP169" s="164"/>
      <c r="FNQ169" s="164"/>
      <c r="FNR169" s="164"/>
      <c r="FNS169" s="164"/>
      <c r="FNT169" s="164"/>
      <c r="FNU169" s="164"/>
      <c r="FNV169" s="164"/>
      <c r="FNW169" s="164"/>
      <c r="FNX169" s="164"/>
      <c r="FNY169" s="164"/>
      <c r="FNZ169" s="164"/>
      <c r="FOA169" s="164"/>
      <c r="FOB169" s="164"/>
      <c r="FOC169" s="164"/>
      <c r="FOD169" s="164"/>
      <c r="FOE169" s="164"/>
      <c r="FOF169" s="164"/>
      <c r="FOG169" s="164"/>
      <c r="FOH169" s="164"/>
      <c r="FOI169" s="164"/>
      <c r="FOJ169" s="164"/>
      <c r="FOK169" s="164"/>
      <c r="FOL169" s="164"/>
      <c r="FOM169" s="164"/>
      <c r="FON169" s="164"/>
      <c r="FOO169" s="164"/>
      <c r="FOP169" s="164"/>
      <c r="FOQ169" s="164"/>
      <c r="FOR169" s="164"/>
      <c r="FOS169" s="164"/>
      <c r="FOT169" s="164"/>
      <c r="FOU169" s="164"/>
      <c r="FOV169" s="164"/>
      <c r="FOW169" s="164"/>
      <c r="FOX169" s="164"/>
      <c r="FOY169" s="164"/>
      <c r="FOZ169" s="164"/>
      <c r="FPA169" s="164"/>
      <c r="FPB169" s="164"/>
      <c r="FPC169" s="164"/>
      <c r="FPD169" s="164"/>
      <c r="FPE169" s="164"/>
      <c r="FPF169" s="164"/>
      <c r="FPG169" s="164"/>
      <c r="FPH169" s="164"/>
      <c r="FPI169" s="164"/>
      <c r="FPJ169" s="164"/>
      <c r="FPK169" s="164"/>
      <c r="FPL169" s="164"/>
      <c r="FPM169" s="164"/>
      <c r="FPN169" s="164"/>
      <c r="FPO169" s="164"/>
      <c r="FPP169" s="164"/>
      <c r="FPQ169" s="164"/>
      <c r="FPR169" s="164"/>
      <c r="FPS169" s="164"/>
      <c r="FPT169" s="164"/>
      <c r="FPU169" s="164"/>
      <c r="FPV169" s="164"/>
      <c r="FPW169" s="164"/>
      <c r="FPX169" s="164"/>
      <c r="FPY169" s="164"/>
      <c r="FPZ169" s="164"/>
      <c r="FQA169" s="164"/>
      <c r="FQB169" s="164"/>
      <c r="FQC169" s="164"/>
      <c r="FQD169" s="164"/>
      <c r="FQE169" s="164"/>
      <c r="FQF169" s="164"/>
      <c r="FQG169" s="164"/>
      <c r="FQH169" s="164"/>
      <c r="FQI169" s="164"/>
      <c r="FQJ169" s="164"/>
      <c r="FQK169" s="164"/>
      <c r="FQL169" s="164"/>
      <c r="FQM169" s="164"/>
      <c r="FQN169" s="164"/>
      <c r="FQO169" s="164"/>
      <c r="FQP169" s="164"/>
      <c r="FQQ169" s="164"/>
      <c r="FQR169" s="164"/>
      <c r="FQS169" s="164"/>
      <c r="FQT169" s="164"/>
      <c r="FQU169" s="164"/>
      <c r="FQV169" s="164"/>
      <c r="FQW169" s="164"/>
      <c r="FQX169" s="164"/>
      <c r="FQY169" s="164"/>
      <c r="FQZ169" s="164"/>
      <c r="FRA169" s="164"/>
      <c r="FRB169" s="164"/>
      <c r="FRC169" s="164"/>
      <c r="FRD169" s="164"/>
      <c r="FRE169" s="164"/>
      <c r="FRF169" s="164"/>
      <c r="FRG169" s="164"/>
      <c r="FRH169" s="164"/>
      <c r="FRI169" s="164"/>
      <c r="FRJ169" s="164"/>
      <c r="FRK169" s="164"/>
      <c r="FRL169" s="164"/>
      <c r="FRM169" s="164"/>
      <c r="FRN169" s="164"/>
      <c r="FRO169" s="164"/>
      <c r="FRP169" s="164"/>
      <c r="FRQ169" s="164"/>
      <c r="FRR169" s="164"/>
      <c r="FRS169" s="164"/>
      <c r="FRT169" s="164"/>
      <c r="FRU169" s="164"/>
      <c r="FRV169" s="164"/>
      <c r="FRW169" s="164"/>
      <c r="FRX169" s="164"/>
      <c r="FRY169" s="164"/>
      <c r="FRZ169" s="164"/>
      <c r="FSA169" s="164"/>
      <c r="FSB169" s="164"/>
      <c r="FSC169" s="164"/>
      <c r="FSD169" s="164"/>
      <c r="FSE169" s="164"/>
      <c r="FSF169" s="164"/>
      <c r="FSG169" s="164"/>
      <c r="FSH169" s="164"/>
      <c r="FSI169" s="164"/>
      <c r="FSJ169" s="164"/>
      <c r="FSK169" s="164"/>
      <c r="FSL169" s="164"/>
      <c r="FSM169" s="164"/>
      <c r="FST169" s="164"/>
      <c r="FSU169" s="164"/>
      <c r="FSV169" s="164"/>
      <c r="FSW169" s="164"/>
      <c r="FSX169" s="164"/>
      <c r="FSY169" s="164"/>
      <c r="FSZ169" s="164"/>
      <c r="FTA169" s="164"/>
      <c r="FTB169" s="164"/>
      <c r="FTC169" s="164"/>
      <c r="FTD169" s="164"/>
      <c r="FTE169" s="164"/>
      <c r="FTF169" s="164"/>
      <c r="FTG169" s="164"/>
      <c r="FTH169" s="164"/>
      <c r="FTI169" s="164"/>
      <c r="FTJ169" s="164"/>
      <c r="FTK169" s="164"/>
      <c r="FTL169" s="164"/>
      <c r="FTM169" s="164"/>
      <c r="FTN169" s="164"/>
      <c r="FTO169" s="164"/>
      <c r="FTP169" s="164"/>
      <c r="FTQ169" s="164"/>
      <c r="FTR169" s="164"/>
      <c r="FTS169" s="164"/>
      <c r="FTT169" s="164"/>
      <c r="FTU169" s="164"/>
      <c r="FTV169" s="164"/>
      <c r="FTW169" s="164"/>
      <c r="FTX169" s="164"/>
      <c r="FTY169" s="164"/>
      <c r="FTZ169" s="164"/>
      <c r="FUA169" s="164"/>
      <c r="FUB169" s="164"/>
      <c r="FUC169" s="164"/>
      <c r="FUD169" s="164"/>
      <c r="FUE169" s="164"/>
      <c r="FUF169" s="164"/>
      <c r="FUG169" s="164"/>
      <c r="FUH169" s="164"/>
      <c r="FUI169" s="164"/>
      <c r="FUJ169" s="164"/>
      <c r="FUK169" s="164"/>
      <c r="FUL169" s="164"/>
      <c r="FUM169" s="164"/>
      <c r="FUN169" s="164"/>
      <c r="FUO169" s="164"/>
      <c r="FUP169" s="164"/>
      <c r="FUQ169" s="164"/>
      <c r="FUR169" s="164"/>
      <c r="FUS169" s="164"/>
      <c r="FUT169" s="164"/>
      <c r="FUU169" s="164"/>
      <c r="FUV169" s="164"/>
      <c r="FUW169" s="164"/>
      <c r="FUX169" s="164"/>
      <c r="FUY169" s="164"/>
      <c r="FUZ169" s="164"/>
      <c r="FVA169" s="164"/>
      <c r="FVB169" s="164"/>
      <c r="FVC169" s="164"/>
      <c r="FVD169" s="164"/>
      <c r="FVE169" s="164"/>
      <c r="FVF169" s="164"/>
      <c r="FVG169" s="164"/>
      <c r="FVH169" s="164"/>
      <c r="FVI169" s="164"/>
      <c r="FVJ169" s="164"/>
      <c r="FVK169" s="164"/>
      <c r="FVL169" s="164"/>
      <c r="FVM169" s="164"/>
      <c r="FVN169" s="164"/>
      <c r="FVO169" s="164"/>
      <c r="FVP169" s="164"/>
      <c r="FVQ169" s="164"/>
      <c r="FVR169" s="164"/>
      <c r="FVS169" s="164"/>
      <c r="FVT169" s="164"/>
      <c r="FVU169" s="164"/>
      <c r="FVV169" s="164"/>
      <c r="FVW169" s="164"/>
      <c r="FVX169" s="164"/>
      <c r="FVY169" s="164"/>
      <c r="FVZ169" s="164"/>
      <c r="FWA169" s="164"/>
      <c r="FWB169" s="164"/>
      <c r="FWC169" s="164"/>
      <c r="FWD169" s="164"/>
      <c r="FWE169" s="164"/>
      <c r="FWF169" s="164"/>
      <c r="FWG169" s="164"/>
      <c r="FWH169" s="164"/>
      <c r="FWI169" s="164"/>
      <c r="FWJ169" s="164"/>
      <c r="FWK169" s="164"/>
      <c r="FWL169" s="164"/>
      <c r="FWM169" s="164"/>
      <c r="FWN169" s="164"/>
      <c r="FWO169" s="164"/>
      <c r="FWP169" s="164"/>
      <c r="FWQ169" s="164"/>
      <c r="FWR169" s="164"/>
      <c r="FWS169" s="164"/>
      <c r="FWT169" s="164"/>
      <c r="FWU169" s="164"/>
      <c r="FWV169" s="164"/>
      <c r="FWW169" s="164"/>
      <c r="FWX169" s="164"/>
      <c r="FWY169" s="164"/>
      <c r="FWZ169" s="164"/>
      <c r="FXA169" s="164"/>
      <c r="FXB169" s="164"/>
      <c r="FXC169" s="164"/>
      <c r="FXD169" s="164"/>
      <c r="FXE169" s="164"/>
      <c r="FXF169" s="164"/>
      <c r="FXG169" s="164"/>
      <c r="FXH169" s="164"/>
      <c r="FXI169" s="164"/>
      <c r="FXJ169" s="164"/>
      <c r="FXK169" s="164"/>
      <c r="FXL169" s="164"/>
      <c r="FXM169" s="164"/>
      <c r="FXN169" s="164"/>
      <c r="FXO169" s="164"/>
      <c r="FXP169" s="164"/>
      <c r="FXQ169" s="164"/>
      <c r="FXR169" s="164"/>
      <c r="FXS169" s="164"/>
      <c r="FXT169" s="164"/>
      <c r="FXU169" s="164"/>
      <c r="FXV169" s="164"/>
      <c r="FXW169" s="164"/>
      <c r="FXX169" s="164"/>
      <c r="FXY169" s="164"/>
      <c r="FXZ169" s="164"/>
      <c r="FYA169" s="164"/>
      <c r="FYB169" s="164"/>
      <c r="FYC169" s="164"/>
      <c r="FYD169" s="164"/>
      <c r="FYE169" s="164"/>
      <c r="FYF169" s="164"/>
      <c r="FYG169" s="164"/>
      <c r="FYH169" s="164"/>
      <c r="FYI169" s="164"/>
      <c r="FYJ169" s="164"/>
      <c r="FYK169" s="164"/>
      <c r="FYL169" s="164"/>
      <c r="FYM169" s="164"/>
      <c r="FYN169" s="164"/>
      <c r="FYO169" s="164"/>
      <c r="FYP169" s="164"/>
      <c r="FYQ169" s="164"/>
      <c r="FYR169" s="164"/>
      <c r="FYS169" s="164"/>
      <c r="FYT169" s="164"/>
      <c r="FYU169" s="164"/>
      <c r="FYV169" s="164"/>
      <c r="FYW169" s="164"/>
      <c r="FYX169" s="164"/>
      <c r="FYY169" s="164"/>
      <c r="FYZ169" s="164"/>
      <c r="FZA169" s="164"/>
      <c r="FZB169" s="164"/>
      <c r="FZC169" s="164"/>
      <c r="FZD169" s="164"/>
      <c r="FZE169" s="164"/>
      <c r="FZF169" s="164"/>
      <c r="FZG169" s="164"/>
      <c r="FZH169" s="164"/>
      <c r="FZI169" s="164"/>
      <c r="FZJ169" s="164"/>
      <c r="FZK169" s="164"/>
      <c r="FZL169" s="164"/>
      <c r="FZM169" s="164"/>
      <c r="FZN169" s="164"/>
      <c r="FZO169" s="164"/>
      <c r="FZP169" s="164"/>
      <c r="FZQ169" s="164"/>
      <c r="FZR169" s="164"/>
      <c r="FZS169" s="164"/>
      <c r="FZT169" s="164"/>
      <c r="FZU169" s="164"/>
      <c r="FZV169" s="164"/>
      <c r="FZW169" s="164"/>
      <c r="FZX169" s="164"/>
      <c r="FZY169" s="164"/>
      <c r="FZZ169" s="164"/>
      <c r="GAA169" s="164"/>
      <c r="GAB169" s="164"/>
      <c r="GAC169" s="164"/>
      <c r="GAD169" s="164"/>
      <c r="GAE169" s="164"/>
      <c r="GAF169" s="164"/>
      <c r="GAG169" s="164"/>
      <c r="GAH169" s="164"/>
      <c r="GAI169" s="164"/>
      <c r="GAJ169" s="164"/>
      <c r="GAK169" s="164"/>
      <c r="GAL169" s="164"/>
      <c r="GAM169" s="164"/>
      <c r="GAN169" s="164"/>
      <c r="GAO169" s="164"/>
      <c r="GAP169" s="164"/>
      <c r="GAQ169" s="164"/>
      <c r="GAR169" s="164"/>
      <c r="GAS169" s="164"/>
      <c r="GAT169" s="164"/>
      <c r="GAU169" s="164"/>
      <c r="GAV169" s="164"/>
      <c r="GAW169" s="164"/>
      <c r="GAX169" s="164"/>
      <c r="GAY169" s="164"/>
      <c r="GAZ169" s="164"/>
      <c r="GBA169" s="164"/>
      <c r="GBB169" s="164"/>
      <c r="GBC169" s="164"/>
      <c r="GBD169" s="164"/>
      <c r="GBE169" s="164"/>
      <c r="GBF169" s="164"/>
      <c r="GBG169" s="164"/>
      <c r="GBH169" s="164"/>
      <c r="GBI169" s="164"/>
      <c r="GBJ169" s="164"/>
      <c r="GBK169" s="164"/>
      <c r="GBL169" s="164"/>
      <c r="GBM169" s="164"/>
      <c r="GBN169" s="164"/>
      <c r="GBO169" s="164"/>
      <c r="GBP169" s="164"/>
      <c r="GBQ169" s="164"/>
      <c r="GBR169" s="164"/>
      <c r="GBS169" s="164"/>
      <c r="GBT169" s="164"/>
      <c r="GBU169" s="164"/>
      <c r="GBV169" s="164"/>
      <c r="GBW169" s="164"/>
      <c r="GBX169" s="164"/>
      <c r="GBY169" s="164"/>
      <c r="GBZ169" s="164"/>
      <c r="GCA169" s="164"/>
      <c r="GCB169" s="164"/>
      <c r="GCC169" s="164"/>
      <c r="GCD169" s="164"/>
      <c r="GCE169" s="164"/>
      <c r="GCF169" s="164"/>
      <c r="GCG169" s="164"/>
      <c r="GCH169" s="164"/>
      <c r="GCI169" s="164"/>
      <c r="GCP169" s="164"/>
      <c r="GCQ169" s="164"/>
      <c r="GCR169" s="164"/>
      <c r="GCS169" s="164"/>
      <c r="GCT169" s="164"/>
      <c r="GCU169" s="164"/>
      <c r="GCV169" s="164"/>
      <c r="GCW169" s="164"/>
      <c r="GCX169" s="164"/>
      <c r="GCY169" s="164"/>
      <c r="GCZ169" s="164"/>
      <c r="GDA169" s="164"/>
      <c r="GDB169" s="164"/>
      <c r="GDC169" s="164"/>
      <c r="GDD169" s="164"/>
      <c r="GDE169" s="164"/>
      <c r="GDF169" s="164"/>
      <c r="GDG169" s="164"/>
      <c r="GDH169" s="164"/>
      <c r="GDI169" s="164"/>
      <c r="GDJ169" s="164"/>
      <c r="GDK169" s="164"/>
      <c r="GDL169" s="164"/>
      <c r="GDM169" s="164"/>
      <c r="GDN169" s="164"/>
      <c r="GDO169" s="164"/>
      <c r="GDP169" s="164"/>
      <c r="GDQ169" s="164"/>
      <c r="GDR169" s="164"/>
      <c r="GDS169" s="164"/>
      <c r="GDT169" s="164"/>
      <c r="GDU169" s="164"/>
      <c r="GDV169" s="164"/>
      <c r="GDW169" s="164"/>
      <c r="GDX169" s="164"/>
      <c r="GDY169" s="164"/>
      <c r="GDZ169" s="164"/>
      <c r="GEA169" s="164"/>
      <c r="GEB169" s="164"/>
      <c r="GEC169" s="164"/>
      <c r="GED169" s="164"/>
      <c r="GEE169" s="164"/>
      <c r="GEF169" s="164"/>
      <c r="GEG169" s="164"/>
      <c r="GEH169" s="164"/>
      <c r="GEI169" s="164"/>
      <c r="GEJ169" s="164"/>
      <c r="GEK169" s="164"/>
      <c r="GEL169" s="164"/>
      <c r="GEM169" s="164"/>
      <c r="GEN169" s="164"/>
      <c r="GEO169" s="164"/>
      <c r="GEP169" s="164"/>
      <c r="GEQ169" s="164"/>
      <c r="GER169" s="164"/>
      <c r="GES169" s="164"/>
      <c r="GET169" s="164"/>
      <c r="GEU169" s="164"/>
      <c r="GEV169" s="164"/>
      <c r="GEW169" s="164"/>
      <c r="GEX169" s="164"/>
      <c r="GEY169" s="164"/>
      <c r="GEZ169" s="164"/>
      <c r="GFA169" s="164"/>
      <c r="GFB169" s="164"/>
      <c r="GFC169" s="164"/>
      <c r="GFD169" s="164"/>
      <c r="GFE169" s="164"/>
      <c r="GFF169" s="164"/>
      <c r="GFG169" s="164"/>
      <c r="GFH169" s="164"/>
      <c r="GFI169" s="164"/>
      <c r="GFJ169" s="164"/>
      <c r="GFK169" s="164"/>
      <c r="GFL169" s="164"/>
      <c r="GFM169" s="164"/>
      <c r="GFN169" s="164"/>
      <c r="GFO169" s="164"/>
      <c r="GFP169" s="164"/>
      <c r="GFQ169" s="164"/>
      <c r="GFR169" s="164"/>
      <c r="GFS169" s="164"/>
      <c r="GFT169" s="164"/>
      <c r="GFU169" s="164"/>
      <c r="GFV169" s="164"/>
      <c r="GFW169" s="164"/>
      <c r="GFX169" s="164"/>
      <c r="GFY169" s="164"/>
      <c r="GFZ169" s="164"/>
      <c r="GGA169" s="164"/>
      <c r="GGB169" s="164"/>
      <c r="GGC169" s="164"/>
      <c r="GGD169" s="164"/>
      <c r="GGE169" s="164"/>
      <c r="GGF169" s="164"/>
      <c r="GGG169" s="164"/>
      <c r="GGH169" s="164"/>
      <c r="GGI169" s="164"/>
      <c r="GGJ169" s="164"/>
      <c r="GGK169" s="164"/>
      <c r="GGL169" s="164"/>
      <c r="GGM169" s="164"/>
      <c r="GGN169" s="164"/>
      <c r="GGO169" s="164"/>
      <c r="GGP169" s="164"/>
      <c r="GGQ169" s="164"/>
      <c r="GGR169" s="164"/>
      <c r="GGS169" s="164"/>
      <c r="GGT169" s="164"/>
      <c r="GGU169" s="164"/>
      <c r="GGV169" s="164"/>
      <c r="GGW169" s="164"/>
      <c r="GGX169" s="164"/>
      <c r="GGY169" s="164"/>
      <c r="GGZ169" s="164"/>
      <c r="GHA169" s="164"/>
      <c r="GHB169" s="164"/>
      <c r="GHC169" s="164"/>
      <c r="GHD169" s="164"/>
      <c r="GHE169" s="164"/>
      <c r="GHF169" s="164"/>
      <c r="GHG169" s="164"/>
      <c r="GHH169" s="164"/>
      <c r="GHI169" s="164"/>
      <c r="GHJ169" s="164"/>
      <c r="GHK169" s="164"/>
      <c r="GHL169" s="164"/>
      <c r="GHM169" s="164"/>
      <c r="GHN169" s="164"/>
      <c r="GHO169" s="164"/>
      <c r="GHP169" s="164"/>
      <c r="GHQ169" s="164"/>
      <c r="GHR169" s="164"/>
      <c r="GHS169" s="164"/>
      <c r="GHT169" s="164"/>
      <c r="GHU169" s="164"/>
      <c r="GHV169" s="164"/>
      <c r="GHW169" s="164"/>
      <c r="GHX169" s="164"/>
      <c r="GHY169" s="164"/>
      <c r="GHZ169" s="164"/>
      <c r="GIA169" s="164"/>
      <c r="GIB169" s="164"/>
      <c r="GIC169" s="164"/>
      <c r="GID169" s="164"/>
      <c r="GIE169" s="164"/>
      <c r="GIF169" s="164"/>
      <c r="GIG169" s="164"/>
      <c r="GIH169" s="164"/>
      <c r="GII169" s="164"/>
      <c r="GIJ169" s="164"/>
      <c r="GIK169" s="164"/>
      <c r="GIL169" s="164"/>
      <c r="GIM169" s="164"/>
      <c r="GIN169" s="164"/>
      <c r="GIO169" s="164"/>
      <c r="GIP169" s="164"/>
      <c r="GIQ169" s="164"/>
      <c r="GIR169" s="164"/>
      <c r="GIS169" s="164"/>
      <c r="GIT169" s="164"/>
      <c r="GIU169" s="164"/>
      <c r="GIV169" s="164"/>
      <c r="GIW169" s="164"/>
      <c r="GIX169" s="164"/>
      <c r="GIY169" s="164"/>
      <c r="GIZ169" s="164"/>
      <c r="GJA169" s="164"/>
      <c r="GJB169" s="164"/>
      <c r="GJC169" s="164"/>
      <c r="GJD169" s="164"/>
      <c r="GJE169" s="164"/>
      <c r="GJF169" s="164"/>
      <c r="GJG169" s="164"/>
      <c r="GJH169" s="164"/>
      <c r="GJI169" s="164"/>
      <c r="GJJ169" s="164"/>
      <c r="GJK169" s="164"/>
      <c r="GJL169" s="164"/>
      <c r="GJM169" s="164"/>
      <c r="GJN169" s="164"/>
      <c r="GJO169" s="164"/>
      <c r="GJP169" s="164"/>
      <c r="GJQ169" s="164"/>
      <c r="GJR169" s="164"/>
      <c r="GJS169" s="164"/>
      <c r="GJT169" s="164"/>
      <c r="GJU169" s="164"/>
      <c r="GJV169" s="164"/>
      <c r="GJW169" s="164"/>
      <c r="GJX169" s="164"/>
      <c r="GJY169" s="164"/>
      <c r="GJZ169" s="164"/>
      <c r="GKA169" s="164"/>
      <c r="GKB169" s="164"/>
      <c r="GKC169" s="164"/>
      <c r="GKD169" s="164"/>
      <c r="GKE169" s="164"/>
      <c r="GKF169" s="164"/>
      <c r="GKG169" s="164"/>
      <c r="GKH169" s="164"/>
      <c r="GKI169" s="164"/>
      <c r="GKJ169" s="164"/>
      <c r="GKK169" s="164"/>
      <c r="GKL169" s="164"/>
      <c r="GKM169" s="164"/>
      <c r="GKN169" s="164"/>
      <c r="GKO169" s="164"/>
      <c r="GKP169" s="164"/>
      <c r="GKQ169" s="164"/>
      <c r="GKR169" s="164"/>
      <c r="GKS169" s="164"/>
      <c r="GKT169" s="164"/>
      <c r="GKU169" s="164"/>
      <c r="GKV169" s="164"/>
      <c r="GKW169" s="164"/>
      <c r="GKX169" s="164"/>
      <c r="GKY169" s="164"/>
      <c r="GKZ169" s="164"/>
      <c r="GLA169" s="164"/>
      <c r="GLB169" s="164"/>
      <c r="GLC169" s="164"/>
      <c r="GLD169" s="164"/>
      <c r="GLE169" s="164"/>
      <c r="GLF169" s="164"/>
      <c r="GLG169" s="164"/>
      <c r="GLH169" s="164"/>
      <c r="GLI169" s="164"/>
      <c r="GLJ169" s="164"/>
      <c r="GLK169" s="164"/>
      <c r="GLL169" s="164"/>
      <c r="GLM169" s="164"/>
      <c r="GLN169" s="164"/>
      <c r="GLO169" s="164"/>
      <c r="GLP169" s="164"/>
      <c r="GLQ169" s="164"/>
      <c r="GLR169" s="164"/>
      <c r="GLS169" s="164"/>
      <c r="GLT169" s="164"/>
      <c r="GLU169" s="164"/>
      <c r="GLV169" s="164"/>
      <c r="GLW169" s="164"/>
      <c r="GLX169" s="164"/>
      <c r="GLY169" s="164"/>
      <c r="GLZ169" s="164"/>
      <c r="GMA169" s="164"/>
      <c r="GMB169" s="164"/>
      <c r="GMC169" s="164"/>
      <c r="GMD169" s="164"/>
      <c r="GME169" s="164"/>
      <c r="GML169" s="164"/>
      <c r="GMM169" s="164"/>
      <c r="GMN169" s="164"/>
      <c r="GMO169" s="164"/>
      <c r="GMP169" s="164"/>
      <c r="GMQ169" s="164"/>
      <c r="GMR169" s="164"/>
      <c r="GMS169" s="164"/>
      <c r="GMT169" s="164"/>
      <c r="GMU169" s="164"/>
      <c r="GMV169" s="164"/>
      <c r="GMW169" s="164"/>
      <c r="GMX169" s="164"/>
      <c r="GMY169" s="164"/>
      <c r="GMZ169" s="164"/>
      <c r="GNA169" s="164"/>
      <c r="GNB169" s="164"/>
      <c r="GNC169" s="164"/>
      <c r="GND169" s="164"/>
      <c r="GNE169" s="164"/>
      <c r="GNF169" s="164"/>
      <c r="GNG169" s="164"/>
      <c r="GNH169" s="164"/>
      <c r="GNI169" s="164"/>
      <c r="GNJ169" s="164"/>
      <c r="GNK169" s="164"/>
      <c r="GNL169" s="164"/>
      <c r="GNM169" s="164"/>
      <c r="GNN169" s="164"/>
      <c r="GNO169" s="164"/>
      <c r="GNP169" s="164"/>
      <c r="GNQ169" s="164"/>
      <c r="GNR169" s="164"/>
      <c r="GNS169" s="164"/>
      <c r="GNT169" s="164"/>
      <c r="GNU169" s="164"/>
      <c r="GNV169" s="164"/>
      <c r="GNW169" s="164"/>
      <c r="GNX169" s="164"/>
      <c r="GNY169" s="164"/>
      <c r="GNZ169" s="164"/>
      <c r="GOA169" s="164"/>
      <c r="GOB169" s="164"/>
      <c r="GOC169" s="164"/>
      <c r="GOD169" s="164"/>
      <c r="GOE169" s="164"/>
      <c r="GOF169" s="164"/>
      <c r="GOG169" s="164"/>
      <c r="GOH169" s="164"/>
      <c r="GOI169" s="164"/>
      <c r="GOJ169" s="164"/>
      <c r="GOK169" s="164"/>
      <c r="GOL169" s="164"/>
      <c r="GOM169" s="164"/>
      <c r="GON169" s="164"/>
      <c r="GOO169" s="164"/>
      <c r="GOP169" s="164"/>
      <c r="GOQ169" s="164"/>
      <c r="GOR169" s="164"/>
      <c r="GOS169" s="164"/>
      <c r="GOT169" s="164"/>
      <c r="GOU169" s="164"/>
      <c r="GOV169" s="164"/>
      <c r="GOW169" s="164"/>
      <c r="GOX169" s="164"/>
      <c r="GOY169" s="164"/>
      <c r="GOZ169" s="164"/>
      <c r="GPA169" s="164"/>
      <c r="GPB169" s="164"/>
      <c r="GPC169" s="164"/>
      <c r="GPD169" s="164"/>
      <c r="GPE169" s="164"/>
      <c r="GPF169" s="164"/>
      <c r="GPG169" s="164"/>
      <c r="GPH169" s="164"/>
      <c r="GPI169" s="164"/>
      <c r="GPJ169" s="164"/>
      <c r="GPK169" s="164"/>
      <c r="GPL169" s="164"/>
      <c r="GPM169" s="164"/>
      <c r="GPN169" s="164"/>
      <c r="GPO169" s="164"/>
      <c r="GPP169" s="164"/>
      <c r="GPQ169" s="164"/>
      <c r="GPR169" s="164"/>
      <c r="GPS169" s="164"/>
      <c r="GPT169" s="164"/>
      <c r="GPU169" s="164"/>
      <c r="GPV169" s="164"/>
      <c r="GPW169" s="164"/>
      <c r="GPX169" s="164"/>
      <c r="GPY169" s="164"/>
      <c r="GPZ169" s="164"/>
      <c r="GQA169" s="164"/>
      <c r="GQB169" s="164"/>
      <c r="GQC169" s="164"/>
      <c r="GQD169" s="164"/>
      <c r="GQE169" s="164"/>
      <c r="GQF169" s="164"/>
      <c r="GQG169" s="164"/>
      <c r="GQH169" s="164"/>
      <c r="GQI169" s="164"/>
      <c r="GQJ169" s="164"/>
      <c r="GQK169" s="164"/>
      <c r="GQL169" s="164"/>
      <c r="GQM169" s="164"/>
      <c r="GQN169" s="164"/>
      <c r="GQO169" s="164"/>
      <c r="GQP169" s="164"/>
      <c r="GQQ169" s="164"/>
      <c r="GQR169" s="164"/>
      <c r="GQS169" s="164"/>
      <c r="GQT169" s="164"/>
      <c r="GQU169" s="164"/>
      <c r="GQV169" s="164"/>
      <c r="GQW169" s="164"/>
      <c r="GQX169" s="164"/>
      <c r="GQY169" s="164"/>
      <c r="GQZ169" s="164"/>
      <c r="GRA169" s="164"/>
      <c r="GRB169" s="164"/>
      <c r="GRC169" s="164"/>
      <c r="GRD169" s="164"/>
      <c r="GRE169" s="164"/>
      <c r="GRF169" s="164"/>
      <c r="GRG169" s="164"/>
      <c r="GRH169" s="164"/>
      <c r="GRI169" s="164"/>
      <c r="GRJ169" s="164"/>
      <c r="GRK169" s="164"/>
      <c r="GRL169" s="164"/>
      <c r="GRM169" s="164"/>
      <c r="GRN169" s="164"/>
      <c r="GRO169" s="164"/>
      <c r="GRP169" s="164"/>
      <c r="GRQ169" s="164"/>
      <c r="GRR169" s="164"/>
      <c r="GRS169" s="164"/>
      <c r="GRT169" s="164"/>
      <c r="GRU169" s="164"/>
      <c r="GRV169" s="164"/>
      <c r="GRW169" s="164"/>
      <c r="GRX169" s="164"/>
      <c r="GRY169" s="164"/>
      <c r="GRZ169" s="164"/>
      <c r="GSA169" s="164"/>
      <c r="GSB169" s="164"/>
      <c r="GSC169" s="164"/>
      <c r="GSD169" s="164"/>
      <c r="GSE169" s="164"/>
      <c r="GSF169" s="164"/>
      <c r="GSG169" s="164"/>
      <c r="GSH169" s="164"/>
      <c r="GSI169" s="164"/>
      <c r="GSJ169" s="164"/>
      <c r="GSK169" s="164"/>
      <c r="GSL169" s="164"/>
      <c r="GSM169" s="164"/>
      <c r="GSN169" s="164"/>
      <c r="GSO169" s="164"/>
      <c r="GSP169" s="164"/>
      <c r="GSQ169" s="164"/>
      <c r="GSR169" s="164"/>
      <c r="GSS169" s="164"/>
      <c r="GST169" s="164"/>
      <c r="GSU169" s="164"/>
      <c r="GSV169" s="164"/>
      <c r="GSW169" s="164"/>
      <c r="GSX169" s="164"/>
      <c r="GSY169" s="164"/>
      <c r="GSZ169" s="164"/>
      <c r="GTA169" s="164"/>
      <c r="GTB169" s="164"/>
      <c r="GTC169" s="164"/>
      <c r="GTD169" s="164"/>
      <c r="GTE169" s="164"/>
      <c r="GTF169" s="164"/>
      <c r="GTG169" s="164"/>
      <c r="GTH169" s="164"/>
      <c r="GTI169" s="164"/>
      <c r="GTJ169" s="164"/>
      <c r="GTK169" s="164"/>
      <c r="GTL169" s="164"/>
      <c r="GTM169" s="164"/>
      <c r="GTN169" s="164"/>
      <c r="GTO169" s="164"/>
      <c r="GTP169" s="164"/>
      <c r="GTQ169" s="164"/>
      <c r="GTR169" s="164"/>
      <c r="GTS169" s="164"/>
      <c r="GTT169" s="164"/>
      <c r="GTU169" s="164"/>
      <c r="GTV169" s="164"/>
      <c r="GTW169" s="164"/>
      <c r="GTX169" s="164"/>
      <c r="GTY169" s="164"/>
      <c r="GTZ169" s="164"/>
      <c r="GUA169" s="164"/>
      <c r="GUB169" s="164"/>
      <c r="GUC169" s="164"/>
      <c r="GUD169" s="164"/>
      <c r="GUE169" s="164"/>
      <c r="GUF169" s="164"/>
      <c r="GUG169" s="164"/>
      <c r="GUH169" s="164"/>
      <c r="GUI169" s="164"/>
      <c r="GUJ169" s="164"/>
      <c r="GUK169" s="164"/>
      <c r="GUL169" s="164"/>
      <c r="GUM169" s="164"/>
      <c r="GUN169" s="164"/>
      <c r="GUO169" s="164"/>
      <c r="GUP169" s="164"/>
      <c r="GUQ169" s="164"/>
      <c r="GUR169" s="164"/>
      <c r="GUS169" s="164"/>
      <c r="GUT169" s="164"/>
      <c r="GUU169" s="164"/>
      <c r="GUV169" s="164"/>
      <c r="GUW169" s="164"/>
      <c r="GUX169" s="164"/>
      <c r="GUY169" s="164"/>
      <c r="GUZ169" s="164"/>
      <c r="GVA169" s="164"/>
      <c r="GVB169" s="164"/>
      <c r="GVC169" s="164"/>
      <c r="GVD169" s="164"/>
      <c r="GVE169" s="164"/>
      <c r="GVF169" s="164"/>
      <c r="GVG169" s="164"/>
      <c r="GVH169" s="164"/>
      <c r="GVI169" s="164"/>
      <c r="GVJ169" s="164"/>
      <c r="GVK169" s="164"/>
      <c r="GVL169" s="164"/>
      <c r="GVM169" s="164"/>
      <c r="GVN169" s="164"/>
      <c r="GVO169" s="164"/>
      <c r="GVP169" s="164"/>
      <c r="GVQ169" s="164"/>
      <c r="GVR169" s="164"/>
      <c r="GVS169" s="164"/>
      <c r="GVT169" s="164"/>
      <c r="GVU169" s="164"/>
      <c r="GVV169" s="164"/>
      <c r="GVW169" s="164"/>
      <c r="GVX169" s="164"/>
      <c r="GVY169" s="164"/>
      <c r="GVZ169" s="164"/>
      <c r="GWA169" s="164"/>
      <c r="GWH169" s="164"/>
      <c r="GWI169" s="164"/>
      <c r="GWJ169" s="164"/>
      <c r="GWK169" s="164"/>
      <c r="GWL169" s="164"/>
      <c r="GWM169" s="164"/>
      <c r="GWN169" s="164"/>
      <c r="GWO169" s="164"/>
      <c r="GWP169" s="164"/>
      <c r="GWQ169" s="164"/>
      <c r="GWR169" s="164"/>
      <c r="GWS169" s="164"/>
      <c r="GWT169" s="164"/>
      <c r="GWU169" s="164"/>
      <c r="GWV169" s="164"/>
      <c r="GWW169" s="164"/>
      <c r="GWX169" s="164"/>
      <c r="GWY169" s="164"/>
      <c r="GWZ169" s="164"/>
      <c r="GXA169" s="164"/>
      <c r="GXB169" s="164"/>
      <c r="GXC169" s="164"/>
      <c r="GXD169" s="164"/>
      <c r="GXE169" s="164"/>
      <c r="GXF169" s="164"/>
      <c r="GXG169" s="164"/>
      <c r="GXH169" s="164"/>
      <c r="GXI169" s="164"/>
      <c r="GXJ169" s="164"/>
      <c r="GXK169" s="164"/>
      <c r="GXL169" s="164"/>
      <c r="GXM169" s="164"/>
      <c r="GXN169" s="164"/>
      <c r="GXO169" s="164"/>
      <c r="GXP169" s="164"/>
      <c r="GXQ169" s="164"/>
      <c r="GXR169" s="164"/>
      <c r="GXS169" s="164"/>
      <c r="GXT169" s="164"/>
      <c r="GXU169" s="164"/>
      <c r="GXV169" s="164"/>
      <c r="GXW169" s="164"/>
      <c r="GXX169" s="164"/>
      <c r="GXY169" s="164"/>
      <c r="GXZ169" s="164"/>
      <c r="GYA169" s="164"/>
      <c r="GYB169" s="164"/>
      <c r="GYC169" s="164"/>
      <c r="GYD169" s="164"/>
      <c r="GYE169" s="164"/>
      <c r="GYF169" s="164"/>
      <c r="GYG169" s="164"/>
      <c r="GYH169" s="164"/>
      <c r="GYI169" s="164"/>
      <c r="GYJ169" s="164"/>
      <c r="GYK169" s="164"/>
      <c r="GYL169" s="164"/>
      <c r="GYM169" s="164"/>
      <c r="GYN169" s="164"/>
      <c r="GYO169" s="164"/>
      <c r="GYP169" s="164"/>
      <c r="GYQ169" s="164"/>
      <c r="GYR169" s="164"/>
      <c r="GYS169" s="164"/>
      <c r="GYT169" s="164"/>
      <c r="GYU169" s="164"/>
      <c r="GYV169" s="164"/>
      <c r="GYW169" s="164"/>
      <c r="GYX169" s="164"/>
      <c r="GYY169" s="164"/>
      <c r="GYZ169" s="164"/>
      <c r="GZA169" s="164"/>
      <c r="GZB169" s="164"/>
      <c r="GZC169" s="164"/>
      <c r="GZD169" s="164"/>
      <c r="GZE169" s="164"/>
      <c r="GZF169" s="164"/>
      <c r="GZG169" s="164"/>
      <c r="GZH169" s="164"/>
      <c r="GZI169" s="164"/>
      <c r="GZJ169" s="164"/>
      <c r="GZK169" s="164"/>
      <c r="GZL169" s="164"/>
      <c r="GZM169" s="164"/>
      <c r="GZN169" s="164"/>
      <c r="GZO169" s="164"/>
      <c r="GZP169" s="164"/>
      <c r="GZQ169" s="164"/>
      <c r="GZR169" s="164"/>
      <c r="GZS169" s="164"/>
      <c r="GZT169" s="164"/>
      <c r="GZU169" s="164"/>
      <c r="GZV169" s="164"/>
      <c r="GZW169" s="164"/>
      <c r="GZX169" s="164"/>
      <c r="GZY169" s="164"/>
      <c r="GZZ169" s="164"/>
      <c r="HAA169" s="164"/>
      <c r="HAB169" s="164"/>
      <c r="HAC169" s="164"/>
      <c r="HAD169" s="164"/>
      <c r="HAE169" s="164"/>
      <c r="HAF169" s="164"/>
      <c r="HAG169" s="164"/>
      <c r="HAH169" s="164"/>
      <c r="HAI169" s="164"/>
      <c r="HAJ169" s="164"/>
      <c r="HAK169" s="164"/>
      <c r="HAL169" s="164"/>
      <c r="HAM169" s="164"/>
      <c r="HAN169" s="164"/>
      <c r="HAO169" s="164"/>
      <c r="HAP169" s="164"/>
      <c r="HAQ169" s="164"/>
      <c r="HAR169" s="164"/>
      <c r="HAS169" s="164"/>
      <c r="HAT169" s="164"/>
      <c r="HAU169" s="164"/>
      <c r="HAV169" s="164"/>
      <c r="HAW169" s="164"/>
      <c r="HAX169" s="164"/>
      <c r="HAY169" s="164"/>
      <c r="HAZ169" s="164"/>
      <c r="HBA169" s="164"/>
      <c r="HBB169" s="164"/>
      <c r="HBC169" s="164"/>
      <c r="HBD169" s="164"/>
      <c r="HBE169" s="164"/>
      <c r="HBF169" s="164"/>
      <c r="HBG169" s="164"/>
      <c r="HBH169" s="164"/>
      <c r="HBI169" s="164"/>
      <c r="HBJ169" s="164"/>
      <c r="HBK169" s="164"/>
      <c r="HBL169" s="164"/>
      <c r="HBM169" s="164"/>
      <c r="HBN169" s="164"/>
      <c r="HBO169" s="164"/>
      <c r="HBP169" s="164"/>
      <c r="HBQ169" s="164"/>
      <c r="HBR169" s="164"/>
      <c r="HBS169" s="164"/>
      <c r="HBT169" s="164"/>
      <c r="HBU169" s="164"/>
      <c r="HBV169" s="164"/>
      <c r="HBW169" s="164"/>
      <c r="HBX169" s="164"/>
      <c r="HBY169" s="164"/>
      <c r="HBZ169" s="164"/>
      <c r="HCA169" s="164"/>
      <c r="HCB169" s="164"/>
      <c r="HCC169" s="164"/>
      <c r="HCD169" s="164"/>
      <c r="HCE169" s="164"/>
      <c r="HCF169" s="164"/>
      <c r="HCG169" s="164"/>
      <c r="HCH169" s="164"/>
      <c r="HCI169" s="164"/>
      <c r="HCJ169" s="164"/>
      <c r="HCK169" s="164"/>
      <c r="HCL169" s="164"/>
      <c r="HCM169" s="164"/>
      <c r="HCN169" s="164"/>
      <c r="HCO169" s="164"/>
      <c r="HCP169" s="164"/>
      <c r="HCQ169" s="164"/>
      <c r="HCR169" s="164"/>
      <c r="HCS169" s="164"/>
      <c r="HCT169" s="164"/>
      <c r="HCU169" s="164"/>
      <c r="HCV169" s="164"/>
      <c r="HCW169" s="164"/>
      <c r="HCX169" s="164"/>
      <c r="HCY169" s="164"/>
      <c r="HCZ169" s="164"/>
      <c r="HDA169" s="164"/>
      <c r="HDB169" s="164"/>
      <c r="HDC169" s="164"/>
      <c r="HDD169" s="164"/>
      <c r="HDE169" s="164"/>
      <c r="HDF169" s="164"/>
      <c r="HDG169" s="164"/>
      <c r="HDH169" s="164"/>
      <c r="HDI169" s="164"/>
      <c r="HDJ169" s="164"/>
      <c r="HDK169" s="164"/>
      <c r="HDL169" s="164"/>
      <c r="HDM169" s="164"/>
      <c r="HDN169" s="164"/>
      <c r="HDO169" s="164"/>
      <c r="HDP169" s="164"/>
      <c r="HDQ169" s="164"/>
      <c r="HDR169" s="164"/>
      <c r="HDS169" s="164"/>
      <c r="HDT169" s="164"/>
      <c r="HDU169" s="164"/>
      <c r="HDV169" s="164"/>
      <c r="HDW169" s="164"/>
      <c r="HDX169" s="164"/>
      <c r="HDY169" s="164"/>
      <c r="HDZ169" s="164"/>
      <c r="HEA169" s="164"/>
      <c r="HEB169" s="164"/>
      <c r="HEC169" s="164"/>
      <c r="HED169" s="164"/>
      <c r="HEE169" s="164"/>
      <c r="HEF169" s="164"/>
      <c r="HEG169" s="164"/>
      <c r="HEH169" s="164"/>
      <c r="HEI169" s="164"/>
      <c r="HEJ169" s="164"/>
      <c r="HEK169" s="164"/>
      <c r="HEL169" s="164"/>
      <c r="HEM169" s="164"/>
      <c r="HEN169" s="164"/>
      <c r="HEO169" s="164"/>
      <c r="HEP169" s="164"/>
      <c r="HEQ169" s="164"/>
      <c r="HER169" s="164"/>
      <c r="HES169" s="164"/>
      <c r="HET169" s="164"/>
      <c r="HEU169" s="164"/>
      <c r="HEV169" s="164"/>
      <c r="HEW169" s="164"/>
      <c r="HEX169" s="164"/>
      <c r="HEY169" s="164"/>
      <c r="HEZ169" s="164"/>
      <c r="HFA169" s="164"/>
      <c r="HFB169" s="164"/>
      <c r="HFC169" s="164"/>
      <c r="HFD169" s="164"/>
      <c r="HFE169" s="164"/>
      <c r="HFF169" s="164"/>
      <c r="HFG169" s="164"/>
      <c r="HFH169" s="164"/>
      <c r="HFI169" s="164"/>
      <c r="HFJ169" s="164"/>
      <c r="HFK169" s="164"/>
      <c r="HFL169" s="164"/>
      <c r="HFM169" s="164"/>
      <c r="HFN169" s="164"/>
      <c r="HFO169" s="164"/>
      <c r="HFP169" s="164"/>
      <c r="HFQ169" s="164"/>
      <c r="HFR169" s="164"/>
      <c r="HFS169" s="164"/>
      <c r="HFT169" s="164"/>
      <c r="HFU169" s="164"/>
      <c r="HFV169" s="164"/>
      <c r="HFW169" s="164"/>
      <c r="HGD169" s="164"/>
      <c r="HGE169" s="164"/>
      <c r="HGF169" s="164"/>
      <c r="HGG169" s="164"/>
      <c r="HGH169" s="164"/>
      <c r="HGI169" s="164"/>
      <c r="HGJ169" s="164"/>
      <c r="HGK169" s="164"/>
      <c r="HGL169" s="164"/>
      <c r="HGM169" s="164"/>
      <c r="HGN169" s="164"/>
      <c r="HGO169" s="164"/>
      <c r="HGP169" s="164"/>
      <c r="HGQ169" s="164"/>
      <c r="HGR169" s="164"/>
      <c r="HGS169" s="164"/>
      <c r="HGT169" s="164"/>
      <c r="HGU169" s="164"/>
      <c r="HGV169" s="164"/>
      <c r="HGW169" s="164"/>
      <c r="HGX169" s="164"/>
      <c r="HGY169" s="164"/>
      <c r="HGZ169" s="164"/>
      <c r="HHA169" s="164"/>
      <c r="HHB169" s="164"/>
      <c r="HHC169" s="164"/>
      <c r="HHD169" s="164"/>
      <c r="HHE169" s="164"/>
      <c r="HHF169" s="164"/>
      <c r="HHG169" s="164"/>
      <c r="HHH169" s="164"/>
      <c r="HHI169" s="164"/>
      <c r="HHJ169" s="164"/>
      <c r="HHK169" s="164"/>
      <c r="HHL169" s="164"/>
      <c r="HHM169" s="164"/>
      <c r="HHN169" s="164"/>
      <c r="HHO169" s="164"/>
      <c r="HHP169" s="164"/>
      <c r="HHQ169" s="164"/>
      <c r="HHR169" s="164"/>
      <c r="HHS169" s="164"/>
      <c r="HHT169" s="164"/>
      <c r="HHU169" s="164"/>
      <c r="HHV169" s="164"/>
      <c r="HHW169" s="164"/>
      <c r="HHX169" s="164"/>
      <c r="HHY169" s="164"/>
      <c r="HHZ169" s="164"/>
      <c r="HIA169" s="164"/>
      <c r="HIB169" s="164"/>
      <c r="HIC169" s="164"/>
      <c r="HID169" s="164"/>
      <c r="HIE169" s="164"/>
      <c r="HIF169" s="164"/>
      <c r="HIG169" s="164"/>
      <c r="HIH169" s="164"/>
      <c r="HII169" s="164"/>
      <c r="HIJ169" s="164"/>
      <c r="HIK169" s="164"/>
      <c r="HIL169" s="164"/>
      <c r="HIM169" s="164"/>
      <c r="HIN169" s="164"/>
      <c r="HIO169" s="164"/>
      <c r="HIP169" s="164"/>
      <c r="HIQ169" s="164"/>
      <c r="HIR169" s="164"/>
      <c r="HIS169" s="164"/>
      <c r="HIT169" s="164"/>
      <c r="HIU169" s="164"/>
      <c r="HIV169" s="164"/>
      <c r="HIW169" s="164"/>
      <c r="HIX169" s="164"/>
      <c r="HIY169" s="164"/>
      <c r="HIZ169" s="164"/>
      <c r="HJA169" s="164"/>
      <c r="HJB169" s="164"/>
      <c r="HJC169" s="164"/>
      <c r="HJD169" s="164"/>
      <c r="HJE169" s="164"/>
      <c r="HJF169" s="164"/>
      <c r="HJG169" s="164"/>
      <c r="HJH169" s="164"/>
      <c r="HJI169" s="164"/>
      <c r="HJJ169" s="164"/>
      <c r="HJK169" s="164"/>
      <c r="HJL169" s="164"/>
      <c r="HJM169" s="164"/>
      <c r="HJN169" s="164"/>
      <c r="HJO169" s="164"/>
      <c r="HJP169" s="164"/>
      <c r="HJQ169" s="164"/>
      <c r="HJR169" s="164"/>
      <c r="HJS169" s="164"/>
      <c r="HJT169" s="164"/>
      <c r="HJU169" s="164"/>
      <c r="HJV169" s="164"/>
      <c r="HJW169" s="164"/>
      <c r="HJX169" s="164"/>
      <c r="HJY169" s="164"/>
      <c r="HJZ169" s="164"/>
      <c r="HKA169" s="164"/>
      <c r="HKB169" s="164"/>
      <c r="HKC169" s="164"/>
      <c r="HKD169" s="164"/>
      <c r="HKE169" s="164"/>
      <c r="HKF169" s="164"/>
      <c r="HKG169" s="164"/>
      <c r="HKH169" s="164"/>
      <c r="HKI169" s="164"/>
      <c r="HKJ169" s="164"/>
      <c r="HKK169" s="164"/>
      <c r="HKL169" s="164"/>
      <c r="HKM169" s="164"/>
      <c r="HKN169" s="164"/>
      <c r="HKO169" s="164"/>
      <c r="HKP169" s="164"/>
      <c r="HKQ169" s="164"/>
      <c r="HKR169" s="164"/>
      <c r="HKS169" s="164"/>
      <c r="HKT169" s="164"/>
      <c r="HKU169" s="164"/>
      <c r="HKV169" s="164"/>
      <c r="HKW169" s="164"/>
      <c r="HKX169" s="164"/>
      <c r="HKY169" s="164"/>
      <c r="HKZ169" s="164"/>
      <c r="HLA169" s="164"/>
      <c r="HLB169" s="164"/>
      <c r="HLC169" s="164"/>
      <c r="HLD169" s="164"/>
      <c r="HLE169" s="164"/>
      <c r="HLF169" s="164"/>
      <c r="HLG169" s="164"/>
      <c r="HLH169" s="164"/>
      <c r="HLI169" s="164"/>
      <c r="HLJ169" s="164"/>
      <c r="HLK169" s="164"/>
      <c r="HLL169" s="164"/>
      <c r="HLM169" s="164"/>
      <c r="HLN169" s="164"/>
      <c r="HLO169" s="164"/>
      <c r="HLP169" s="164"/>
      <c r="HLQ169" s="164"/>
      <c r="HLR169" s="164"/>
      <c r="HLS169" s="164"/>
      <c r="HLT169" s="164"/>
      <c r="HLU169" s="164"/>
      <c r="HLV169" s="164"/>
      <c r="HLW169" s="164"/>
      <c r="HLX169" s="164"/>
      <c r="HLY169" s="164"/>
      <c r="HLZ169" s="164"/>
      <c r="HMA169" s="164"/>
      <c r="HMB169" s="164"/>
      <c r="HMC169" s="164"/>
      <c r="HMD169" s="164"/>
      <c r="HME169" s="164"/>
      <c r="HMF169" s="164"/>
      <c r="HMG169" s="164"/>
      <c r="HMH169" s="164"/>
      <c r="HMI169" s="164"/>
      <c r="HMJ169" s="164"/>
      <c r="HMK169" s="164"/>
      <c r="HML169" s="164"/>
      <c r="HMM169" s="164"/>
      <c r="HMN169" s="164"/>
      <c r="HMO169" s="164"/>
      <c r="HMP169" s="164"/>
      <c r="HMQ169" s="164"/>
      <c r="HMR169" s="164"/>
      <c r="HMS169" s="164"/>
      <c r="HMT169" s="164"/>
      <c r="HMU169" s="164"/>
      <c r="HMV169" s="164"/>
      <c r="HMW169" s="164"/>
      <c r="HMX169" s="164"/>
      <c r="HMY169" s="164"/>
      <c r="HMZ169" s="164"/>
      <c r="HNA169" s="164"/>
      <c r="HNB169" s="164"/>
      <c r="HNC169" s="164"/>
      <c r="HND169" s="164"/>
      <c r="HNE169" s="164"/>
      <c r="HNF169" s="164"/>
      <c r="HNG169" s="164"/>
      <c r="HNH169" s="164"/>
      <c r="HNI169" s="164"/>
      <c r="HNJ169" s="164"/>
      <c r="HNK169" s="164"/>
      <c r="HNL169" s="164"/>
      <c r="HNM169" s="164"/>
      <c r="HNN169" s="164"/>
      <c r="HNO169" s="164"/>
      <c r="HNP169" s="164"/>
      <c r="HNQ169" s="164"/>
      <c r="HNR169" s="164"/>
      <c r="HNS169" s="164"/>
      <c r="HNT169" s="164"/>
      <c r="HNU169" s="164"/>
      <c r="HNV169" s="164"/>
      <c r="HNW169" s="164"/>
      <c r="HNX169" s="164"/>
      <c r="HNY169" s="164"/>
      <c r="HNZ169" s="164"/>
      <c r="HOA169" s="164"/>
      <c r="HOB169" s="164"/>
      <c r="HOC169" s="164"/>
      <c r="HOD169" s="164"/>
      <c r="HOE169" s="164"/>
      <c r="HOF169" s="164"/>
      <c r="HOG169" s="164"/>
      <c r="HOH169" s="164"/>
      <c r="HOI169" s="164"/>
      <c r="HOJ169" s="164"/>
      <c r="HOK169" s="164"/>
      <c r="HOL169" s="164"/>
      <c r="HOM169" s="164"/>
      <c r="HON169" s="164"/>
      <c r="HOO169" s="164"/>
      <c r="HOP169" s="164"/>
      <c r="HOQ169" s="164"/>
      <c r="HOR169" s="164"/>
      <c r="HOS169" s="164"/>
      <c r="HOT169" s="164"/>
      <c r="HOU169" s="164"/>
      <c r="HOV169" s="164"/>
      <c r="HOW169" s="164"/>
      <c r="HOX169" s="164"/>
      <c r="HOY169" s="164"/>
      <c r="HOZ169" s="164"/>
      <c r="HPA169" s="164"/>
      <c r="HPB169" s="164"/>
      <c r="HPC169" s="164"/>
      <c r="HPD169" s="164"/>
      <c r="HPE169" s="164"/>
      <c r="HPF169" s="164"/>
      <c r="HPG169" s="164"/>
      <c r="HPH169" s="164"/>
      <c r="HPI169" s="164"/>
      <c r="HPJ169" s="164"/>
      <c r="HPK169" s="164"/>
      <c r="HPL169" s="164"/>
      <c r="HPM169" s="164"/>
      <c r="HPN169" s="164"/>
      <c r="HPO169" s="164"/>
      <c r="HPP169" s="164"/>
      <c r="HPQ169" s="164"/>
      <c r="HPR169" s="164"/>
      <c r="HPS169" s="164"/>
      <c r="HPZ169" s="164"/>
      <c r="HQA169" s="164"/>
      <c r="HQB169" s="164"/>
      <c r="HQC169" s="164"/>
      <c r="HQD169" s="164"/>
      <c r="HQE169" s="164"/>
      <c r="HQF169" s="164"/>
      <c r="HQG169" s="164"/>
      <c r="HQH169" s="164"/>
      <c r="HQI169" s="164"/>
      <c r="HQJ169" s="164"/>
      <c r="HQK169" s="164"/>
      <c r="HQL169" s="164"/>
      <c r="HQM169" s="164"/>
      <c r="HQN169" s="164"/>
      <c r="HQO169" s="164"/>
      <c r="HQP169" s="164"/>
      <c r="HQQ169" s="164"/>
      <c r="HQR169" s="164"/>
      <c r="HQS169" s="164"/>
      <c r="HQT169" s="164"/>
      <c r="HQU169" s="164"/>
      <c r="HQV169" s="164"/>
      <c r="HQW169" s="164"/>
      <c r="HQX169" s="164"/>
      <c r="HQY169" s="164"/>
      <c r="HQZ169" s="164"/>
      <c r="HRA169" s="164"/>
      <c r="HRB169" s="164"/>
      <c r="HRC169" s="164"/>
      <c r="HRD169" s="164"/>
      <c r="HRE169" s="164"/>
      <c r="HRF169" s="164"/>
      <c r="HRG169" s="164"/>
      <c r="HRH169" s="164"/>
      <c r="HRI169" s="164"/>
      <c r="HRJ169" s="164"/>
      <c r="HRK169" s="164"/>
      <c r="HRL169" s="164"/>
      <c r="HRM169" s="164"/>
      <c r="HRN169" s="164"/>
      <c r="HRO169" s="164"/>
      <c r="HRP169" s="164"/>
      <c r="HRQ169" s="164"/>
      <c r="HRR169" s="164"/>
      <c r="HRS169" s="164"/>
      <c r="HRT169" s="164"/>
      <c r="HRU169" s="164"/>
      <c r="HRV169" s="164"/>
      <c r="HRW169" s="164"/>
      <c r="HRX169" s="164"/>
      <c r="HRY169" s="164"/>
      <c r="HRZ169" s="164"/>
      <c r="HSA169" s="164"/>
      <c r="HSB169" s="164"/>
      <c r="HSC169" s="164"/>
      <c r="HSD169" s="164"/>
      <c r="HSE169" s="164"/>
      <c r="HSF169" s="164"/>
      <c r="HSG169" s="164"/>
      <c r="HSH169" s="164"/>
      <c r="HSI169" s="164"/>
      <c r="HSJ169" s="164"/>
      <c r="HSK169" s="164"/>
      <c r="HSL169" s="164"/>
      <c r="HSM169" s="164"/>
      <c r="HSN169" s="164"/>
      <c r="HSO169" s="164"/>
      <c r="HSP169" s="164"/>
      <c r="HSQ169" s="164"/>
      <c r="HSR169" s="164"/>
      <c r="HSS169" s="164"/>
      <c r="HST169" s="164"/>
      <c r="HSU169" s="164"/>
      <c r="HSV169" s="164"/>
      <c r="HSW169" s="164"/>
      <c r="HSX169" s="164"/>
      <c r="HSY169" s="164"/>
      <c r="HSZ169" s="164"/>
      <c r="HTA169" s="164"/>
      <c r="HTB169" s="164"/>
      <c r="HTC169" s="164"/>
      <c r="HTD169" s="164"/>
      <c r="HTE169" s="164"/>
      <c r="HTF169" s="164"/>
      <c r="HTG169" s="164"/>
      <c r="HTH169" s="164"/>
      <c r="HTI169" s="164"/>
      <c r="HTJ169" s="164"/>
      <c r="HTK169" s="164"/>
      <c r="HTL169" s="164"/>
      <c r="HTM169" s="164"/>
      <c r="HTN169" s="164"/>
      <c r="HTO169" s="164"/>
      <c r="HTP169" s="164"/>
      <c r="HTQ169" s="164"/>
      <c r="HTR169" s="164"/>
      <c r="HTS169" s="164"/>
      <c r="HTT169" s="164"/>
      <c r="HTU169" s="164"/>
      <c r="HTV169" s="164"/>
      <c r="HTW169" s="164"/>
      <c r="HTX169" s="164"/>
      <c r="HTY169" s="164"/>
      <c r="HTZ169" s="164"/>
      <c r="HUA169" s="164"/>
      <c r="HUB169" s="164"/>
      <c r="HUC169" s="164"/>
      <c r="HUD169" s="164"/>
      <c r="HUE169" s="164"/>
      <c r="HUF169" s="164"/>
      <c r="HUG169" s="164"/>
      <c r="HUH169" s="164"/>
      <c r="HUI169" s="164"/>
      <c r="HUJ169" s="164"/>
      <c r="HUK169" s="164"/>
      <c r="HUL169" s="164"/>
      <c r="HUM169" s="164"/>
      <c r="HUN169" s="164"/>
      <c r="HUO169" s="164"/>
      <c r="HUP169" s="164"/>
      <c r="HUQ169" s="164"/>
      <c r="HUR169" s="164"/>
      <c r="HUS169" s="164"/>
      <c r="HUT169" s="164"/>
      <c r="HUU169" s="164"/>
      <c r="HUV169" s="164"/>
      <c r="HUW169" s="164"/>
      <c r="HUX169" s="164"/>
      <c r="HUY169" s="164"/>
      <c r="HUZ169" s="164"/>
      <c r="HVA169" s="164"/>
      <c r="HVB169" s="164"/>
      <c r="HVC169" s="164"/>
      <c r="HVD169" s="164"/>
      <c r="HVE169" s="164"/>
      <c r="HVF169" s="164"/>
      <c r="HVG169" s="164"/>
      <c r="HVH169" s="164"/>
      <c r="HVI169" s="164"/>
      <c r="HVJ169" s="164"/>
      <c r="HVK169" s="164"/>
      <c r="HVL169" s="164"/>
      <c r="HVM169" s="164"/>
      <c r="HVN169" s="164"/>
      <c r="HVO169" s="164"/>
      <c r="HVP169" s="164"/>
      <c r="HVQ169" s="164"/>
      <c r="HVR169" s="164"/>
      <c r="HVS169" s="164"/>
      <c r="HVT169" s="164"/>
      <c r="HVU169" s="164"/>
      <c r="HVV169" s="164"/>
      <c r="HVW169" s="164"/>
      <c r="HVX169" s="164"/>
      <c r="HVY169" s="164"/>
      <c r="HVZ169" s="164"/>
      <c r="HWA169" s="164"/>
      <c r="HWB169" s="164"/>
      <c r="HWC169" s="164"/>
      <c r="HWD169" s="164"/>
      <c r="HWE169" s="164"/>
      <c r="HWF169" s="164"/>
      <c r="HWG169" s="164"/>
      <c r="HWH169" s="164"/>
      <c r="HWI169" s="164"/>
      <c r="HWJ169" s="164"/>
      <c r="HWK169" s="164"/>
      <c r="HWL169" s="164"/>
      <c r="HWM169" s="164"/>
      <c r="HWN169" s="164"/>
      <c r="HWO169" s="164"/>
      <c r="HWP169" s="164"/>
      <c r="HWQ169" s="164"/>
      <c r="HWR169" s="164"/>
      <c r="HWS169" s="164"/>
      <c r="HWT169" s="164"/>
      <c r="HWU169" s="164"/>
      <c r="HWV169" s="164"/>
      <c r="HWW169" s="164"/>
      <c r="HWX169" s="164"/>
      <c r="HWY169" s="164"/>
      <c r="HWZ169" s="164"/>
      <c r="HXA169" s="164"/>
      <c r="HXB169" s="164"/>
      <c r="HXC169" s="164"/>
      <c r="HXD169" s="164"/>
      <c r="HXE169" s="164"/>
      <c r="HXF169" s="164"/>
      <c r="HXG169" s="164"/>
      <c r="HXH169" s="164"/>
      <c r="HXI169" s="164"/>
      <c r="HXJ169" s="164"/>
      <c r="HXK169" s="164"/>
      <c r="HXL169" s="164"/>
      <c r="HXM169" s="164"/>
      <c r="HXN169" s="164"/>
      <c r="HXO169" s="164"/>
      <c r="HXP169" s="164"/>
      <c r="HXQ169" s="164"/>
      <c r="HXR169" s="164"/>
      <c r="HXS169" s="164"/>
      <c r="HXT169" s="164"/>
      <c r="HXU169" s="164"/>
      <c r="HXV169" s="164"/>
      <c r="HXW169" s="164"/>
      <c r="HXX169" s="164"/>
      <c r="HXY169" s="164"/>
      <c r="HXZ169" s="164"/>
      <c r="HYA169" s="164"/>
      <c r="HYB169" s="164"/>
      <c r="HYC169" s="164"/>
      <c r="HYD169" s="164"/>
      <c r="HYE169" s="164"/>
      <c r="HYF169" s="164"/>
      <c r="HYG169" s="164"/>
      <c r="HYH169" s="164"/>
      <c r="HYI169" s="164"/>
      <c r="HYJ169" s="164"/>
      <c r="HYK169" s="164"/>
      <c r="HYL169" s="164"/>
      <c r="HYM169" s="164"/>
      <c r="HYN169" s="164"/>
      <c r="HYO169" s="164"/>
      <c r="HYP169" s="164"/>
      <c r="HYQ169" s="164"/>
      <c r="HYR169" s="164"/>
      <c r="HYS169" s="164"/>
      <c r="HYT169" s="164"/>
      <c r="HYU169" s="164"/>
      <c r="HYV169" s="164"/>
      <c r="HYW169" s="164"/>
      <c r="HYX169" s="164"/>
      <c r="HYY169" s="164"/>
      <c r="HYZ169" s="164"/>
      <c r="HZA169" s="164"/>
      <c r="HZB169" s="164"/>
      <c r="HZC169" s="164"/>
      <c r="HZD169" s="164"/>
      <c r="HZE169" s="164"/>
      <c r="HZF169" s="164"/>
      <c r="HZG169" s="164"/>
      <c r="HZH169" s="164"/>
      <c r="HZI169" s="164"/>
      <c r="HZJ169" s="164"/>
      <c r="HZK169" s="164"/>
      <c r="HZL169" s="164"/>
      <c r="HZM169" s="164"/>
      <c r="HZN169" s="164"/>
      <c r="HZO169" s="164"/>
      <c r="HZV169" s="164"/>
      <c r="HZW169" s="164"/>
      <c r="HZX169" s="164"/>
      <c r="HZY169" s="164"/>
      <c r="HZZ169" s="164"/>
      <c r="IAA169" s="164"/>
      <c r="IAB169" s="164"/>
      <c r="IAC169" s="164"/>
      <c r="IAD169" s="164"/>
      <c r="IAE169" s="164"/>
      <c r="IAF169" s="164"/>
      <c r="IAG169" s="164"/>
      <c r="IAH169" s="164"/>
      <c r="IAI169" s="164"/>
      <c r="IAJ169" s="164"/>
      <c r="IAK169" s="164"/>
      <c r="IAL169" s="164"/>
      <c r="IAM169" s="164"/>
      <c r="IAN169" s="164"/>
      <c r="IAO169" s="164"/>
      <c r="IAP169" s="164"/>
      <c r="IAQ169" s="164"/>
      <c r="IAR169" s="164"/>
      <c r="IAS169" s="164"/>
      <c r="IAT169" s="164"/>
      <c r="IAU169" s="164"/>
      <c r="IAV169" s="164"/>
      <c r="IAW169" s="164"/>
      <c r="IAX169" s="164"/>
      <c r="IAY169" s="164"/>
      <c r="IAZ169" s="164"/>
      <c r="IBA169" s="164"/>
      <c r="IBB169" s="164"/>
      <c r="IBC169" s="164"/>
      <c r="IBD169" s="164"/>
      <c r="IBE169" s="164"/>
      <c r="IBF169" s="164"/>
      <c r="IBG169" s="164"/>
      <c r="IBH169" s="164"/>
      <c r="IBI169" s="164"/>
      <c r="IBJ169" s="164"/>
      <c r="IBK169" s="164"/>
      <c r="IBL169" s="164"/>
      <c r="IBM169" s="164"/>
      <c r="IBN169" s="164"/>
      <c r="IBO169" s="164"/>
      <c r="IBP169" s="164"/>
      <c r="IBQ169" s="164"/>
      <c r="IBR169" s="164"/>
      <c r="IBS169" s="164"/>
      <c r="IBT169" s="164"/>
      <c r="IBU169" s="164"/>
      <c r="IBV169" s="164"/>
      <c r="IBW169" s="164"/>
      <c r="IBX169" s="164"/>
      <c r="IBY169" s="164"/>
      <c r="IBZ169" s="164"/>
      <c r="ICA169" s="164"/>
      <c r="ICB169" s="164"/>
      <c r="ICC169" s="164"/>
      <c r="ICD169" s="164"/>
      <c r="ICE169" s="164"/>
      <c r="ICF169" s="164"/>
      <c r="ICG169" s="164"/>
      <c r="ICH169" s="164"/>
      <c r="ICI169" s="164"/>
      <c r="ICJ169" s="164"/>
      <c r="ICK169" s="164"/>
      <c r="ICL169" s="164"/>
      <c r="ICM169" s="164"/>
      <c r="ICN169" s="164"/>
      <c r="ICO169" s="164"/>
      <c r="ICP169" s="164"/>
      <c r="ICQ169" s="164"/>
      <c r="ICR169" s="164"/>
      <c r="ICS169" s="164"/>
      <c r="ICT169" s="164"/>
      <c r="ICU169" s="164"/>
      <c r="ICV169" s="164"/>
      <c r="ICW169" s="164"/>
      <c r="ICX169" s="164"/>
      <c r="ICY169" s="164"/>
      <c r="ICZ169" s="164"/>
      <c r="IDA169" s="164"/>
      <c r="IDB169" s="164"/>
      <c r="IDC169" s="164"/>
      <c r="IDD169" s="164"/>
      <c r="IDE169" s="164"/>
      <c r="IDF169" s="164"/>
      <c r="IDG169" s="164"/>
      <c r="IDH169" s="164"/>
      <c r="IDI169" s="164"/>
      <c r="IDJ169" s="164"/>
      <c r="IDK169" s="164"/>
      <c r="IDL169" s="164"/>
      <c r="IDM169" s="164"/>
      <c r="IDN169" s="164"/>
      <c r="IDO169" s="164"/>
      <c r="IDP169" s="164"/>
      <c r="IDQ169" s="164"/>
      <c r="IDR169" s="164"/>
      <c r="IDS169" s="164"/>
      <c r="IDT169" s="164"/>
      <c r="IDU169" s="164"/>
      <c r="IDV169" s="164"/>
      <c r="IDW169" s="164"/>
      <c r="IDX169" s="164"/>
      <c r="IDY169" s="164"/>
      <c r="IDZ169" s="164"/>
      <c r="IEA169" s="164"/>
      <c r="IEB169" s="164"/>
      <c r="IEC169" s="164"/>
      <c r="IED169" s="164"/>
      <c r="IEE169" s="164"/>
      <c r="IEF169" s="164"/>
      <c r="IEG169" s="164"/>
      <c r="IEH169" s="164"/>
      <c r="IEI169" s="164"/>
      <c r="IEJ169" s="164"/>
      <c r="IEK169" s="164"/>
      <c r="IEL169" s="164"/>
      <c r="IEM169" s="164"/>
      <c r="IEN169" s="164"/>
      <c r="IEO169" s="164"/>
      <c r="IEP169" s="164"/>
      <c r="IEQ169" s="164"/>
      <c r="IER169" s="164"/>
      <c r="IES169" s="164"/>
      <c r="IET169" s="164"/>
      <c r="IEU169" s="164"/>
      <c r="IEV169" s="164"/>
      <c r="IEW169" s="164"/>
      <c r="IEX169" s="164"/>
      <c r="IEY169" s="164"/>
      <c r="IEZ169" s="164"/>
      <c r="IFA169" s="164"/>
      <c r="IFB169" s="164"/>
      <c r="IFC169" s="164"/>
      <c r="IFD169" s="164"/>
      <c r="IFE169" s="164"/>
      <c r="IFF169" s="164"/>
      <c r="IFG169" s="164"/>
      <c r="IFH169" s="164"/>
      <c r="IFI169" s="164"/>
      <c r="IFJ169" s="164"/>
      <c r="IFK169" s="164"/>
      <c r="IFL169" s="164"/>
      <c r="IFM169" s="164"/>
      <c r="IFN169" s="164"/>
      <c r="IFO169" s="164"/>
      <c r="IFP169" s="164"/>
      <c r="IFQ169" s="164"/>
      <c r="IFR169" s="164"/>
      <c r="IFS169" s="164"/>
      <c r="IFT169" s="164"/>
      <c r="IFU169" s="164"/>
      <c r="IFV169" s="164"/>
      <c r="IFW169" s="164"/>
      <c r="IFX169" s="164"/>
      <c r="IFY169" s="164"/>
      <c r="IFZ169" s="164"/>
      <c r="IGA169" s="164"/>
      <c r="IGB169" s="164"/>
      <c r="IGC169" s="164"/>
      <c r="IGD169" s="164"/>
      <c r="IGE169" s="164"/>
      <c r="IGF169" s="164"/>
      <c r="IGG169" s="164"/>
      <c r="IGH169" s="164"/>
      <c r="IGI169" s="164"/>
      <c r="IGJ169" s="164"/>
      <c r="IGK169" s="164"/>
      <c r="IGL169" s="164"/>
      <c r="IGM169" s="164"/>
      <c r="IGN169" s="164"/>
      <c r="IGO169" s="164"/>
      <c r="IGP169" s="164"/>
      <c r="IGQ169" s="164"/>
      <c r="IGR169" s="164"/>
      <c r="IGS169" s="164"/>
      <c r="IGT169" s="164"/>
      <c r="IGU169" s="164"/>
      <c r="IGV169" s="164"/>
      <c r="IGW169" s="164"/>
      <c r="IGX169" s="164"/>
      <c r="IGY169" s="164"/>
      <c r="IGZ169" s="164"/>
      <c r="IHA169" s="164"/>
      <c r="IHB169" s="164"/>
      <c r="IHC169" s="164"/>
      <c r="IHD169" s="164"/>
      <c r="IHE169" s="164"/>
      <c r="IHF169" s="164"/>
      <c r="IHG169" s="164"/>
      <c r="IHH169" s="164"/>
      <c r="IHI169" s="164"/>
      <c r="IHJ169" s="164"/>
      <c r="IHK169" s="164"/>
      <c r="IHL169" s="164"/>
      <c r="IHM169" s="164"/>
      <c r="IHN169" s="164"/>
      <c r="IHO169" s="164"/>
      <c r="IHP169" s="164"/>
      <c r="IHQ169" s="164"/>
      <c r="IHR169" s="164"/>
      <c r="IHS169" s="164"/>
      <c r="IHT169" s="164"/>
      <c r="IHU169" s="164"/>
      <c r="IHV169" s="164"/>
      <c r="IHW169" s="164"/>
      <c r="IHX169" s="164"/>
      <c r="IHY169" s="164"/>
      <c r="IHZ169" s="164"/>
      <c r="IIA169" s="164"/>
      <c r="IIB169" s="164"/>
      <c r="IIC169" s="164"/>
      <c r="IID169" s="164"/>
      <c r="IIE169" s="164"/>
      <c r="IIF169" s="164"/>
      <c r="IIG169" s="164"/>
      <c r="IIH169" s="164"/>
      <c r="III169" s="164"/>
      <c r="IIJ169" s="164"/>
      <c r="IIK169" s="164"/>
      <c r="IIL169" s="164"/>
      <c r="IIM169" s="164"/>
      <c r="IIN169" s="164"/>
      <c r="IIO169" s="164"/>
      <c r="IIP169" s="164"/>
      <c r="IIQ169" s="164"/>
      <c r="IIR169" s="164"/>
      <c r="IIS169" s="164"/>
      <c r="IIT169" s="164"/>
      <c r="IIU169" s="164"/>
      <c r="IIV169" s="164"/>
      <c r="IIW169" s="164"/>
      <c r="IIX169" s="164"/>
      <c r="IIY169" s="164"/>
      <c r="IIZ169" s="164"/>
      <c r="IJA169" s="164"/>
      <c r="IJB169" s="164"/>
      <c r="IJC169" s="164"/>
      <c r="IJD169" s="164"/>
      <c r="IJE169" s="164"/>
      <c r="IJF169" s="164"/>
      <c r="IJG169" s="164"/>
      <c r="IJH169" s="164"/>
      <c r="IJI169" s="164"/>
      <c r="IJJ169" s="164"/>
      <c r="IJK169" s="164"/>
      <c r="IJR169" s="164"/>
      <c r="IJS169" s="164"/>
      <c r="IJT169" s="164"/>
      <c r="IJU169" s="164"/>
      <c r="IJV169" s="164"/>
      <c r="IJW169" s="164"/>
      <c r="IJX169" s="164"/>
      <c r="IJY169" s="164"/>
      <c r="IJZ169" s="164"/>
      <c r="IKA169" s="164"/>
      <c r="IKB169" s="164"/>
      <c r="IKC169" s="164"/>
      <c r="IKD169" s="164"/>
      <c r="IKE169" s="164"/>
      <c r="IKF169" s="164"/>
      <c r="IKG169" s="164"/>
      <c r="IKH169" s="164"/>
      <c r="IKI169" s="164"/>
      <c r="IKJ169" s="164"/>
      <c r="IKK169" s="164"/>
      <c r="IKL169" s="164"/>
      <c r="IKM169" s="164"/>
      <c r="IKN169" s="164"/>
      <c r="IKO169" s="164"/>
      <c r="IKP169" s="164"/>
      <c r="IKQ169" s="164"/>
      <c r="IKR169" s="164"/>
      <c r="IKS169" s="164"/>
      <c r="IKT169" s="164"/>
      <c r="IKU169" s="164"/>
      <c r="IKV169" s="164"/>
      <c r="IKW169" s="164"/>
      <c r="IKX169" s="164"/>
      <c r="IKY169" s="164"/>
      <c r="IKZ169" s="164"/>
      <c r="ILA169" s="164"/>
      <c r="ILB169" s="164"/>
      <c r="ILC169" s="164"/>
      <c r="ILD169" s="164"/>
      <c r="ILE169" s="164"/>
      <c r="ILF169" s="164"/>
      <c r="ILG169" s="164"/>
      <c r="ILH169" s="164"/>
      <c r="ILI169" s="164"/>
      <c r="ILJ169" s="164"/>
      <c r="ILK169" s="164"/>
      <c r="ILL169" s="164"/>
      <c r="ILM169" s="164"/>
      <c r="ILN169" s="164"/>
      <c r="ILO169" s="164"/>
      <c r="ILP169" s="164"/>
      <c r="ILQ169" s="164"/>
      <c r="ILR169" s="164"/>
      <c r="ILS169" s="164"/>
      <c r="ILT169" s="164"/>
      <c r="ILU169" s="164"/>
      <c r="ILV169" s="164"/>
      <c r="ILW169" s="164"/>
      <c r="ILX169" s="164"/>
      <c r="ILY169" s="164"/>
      <c r="ILZ169" s="164"/>
      <c r="IMA169" s="164"/>
      <c r="IMB169" s="164"/>
      <c r="IMC169" s="164"/>
      <c r="IMD169" s="164"/>
      <c r="IME169" s="164"/>
      <c r="IMF169" s="164"/>
      <c r="IMG169" s="164"/>
      <c r="IMH169" s="164"/>
      <c r="IMI169" s="164"/>
      <c r="IMJ169" s="164"/>
      <c r="IMK169" s="164"/>
      <c r="IML169" s="164"/>
      <c r="IMM169" s="164"/>
      <c r="IMN169" s="164"/>
      <c r="IMO169" s="164"/>
      <c r="IMP169" s="164"/>
      <c r="IMQ169" s="164"/>
      <c r="IMR169" s="164"/>
      <c r="IMS169" s="164"/>
      <c r="IMT169" s="164"/>
      <c r="IMU169" s="164"/>
      <c r="IMV169" s="164"/>
      <c r="IMW169" s="164"/>
      <c r="IMX169" s="164"/>
      <c r="IMY169" s="164"/>
      <c r="IMZ169" s="164"/>
      <c r="INA169" s="164"/>
      <c r="INB169" s="164"/>
      <c r="INC169" s="164"/>
      <c r="IND169" s="164"/>
      <c r="INE169" s="164"/>
      <c r="INF169" s="164"/>
      <c r="ING169" s="164"/>
      <c r="INH169" s="164"/>
      <c r="INI169" s="164"/>
      <c r="INJ169" s="164"/>
      <c r="INK169" s="164"/>
      <c r="INL169" s="164"/>
      <c r="INM169" s="164"/>
      <c r="INN169" s="164"/>
      <c r="INO169" s="164"/>
      <c r="INP169" s="164"/>
      <c r="INQ169" s="164"/>
      <c r="INR169" s="164"/>
      <c r="INS169" s="164"/>
      <c r="INT169" s="164"/>
      <c r="INU169" s="164"/>
      <c r="INV169" s="164"/>
      <c r="INW169" s="164"/>
      <c r="INX169" s="164"/>
      <c r="INY169" s="164"/>
      <c r="INZ169" s="164"/>
      <c r="IOA169" s="164"/>
      <c r="IOB169" s="164"/>
      <c r="IOC169" s="164"/>
      <c r="IOD169" s="164"/>
      <c r="IOE169" s="164"/>
      <c r="IOF169" s="164"/>
      <c r="IOG169" s="164"/>
      <c r="IOH169" s="164"/>
      <c r="IOI169" s="164"/>
      <c r="IOJ169" s="164"/>
      <c r="IOK169" s="164"/>
      <c r="IOL169" s="164"/>
      <c r="IOM169" s="164"/>
      <c r="ION169" s="164"/>
      <c r="IOO169" s="164"/>
      <c r="IOP169" s="164"/>
      <c r="IOQ169" s="164"/>
      <c r="IOR169" s="164"/>
      <c r="IOS169" s="164"/>
      <c r="IOT169" s="164"/>
      <c r="IOU169" s="164"/>
      <c r="IOV169" s="164"/>
      <c r="IOW169" s="164"/>
      <c r="IOX169" s="164"/>
      <c r="IOY169" s="164"/>
      <c r="IOZ169" s="164"/>
      <c r="IPA169" s="164"/>
      <c r="IPB169" s="164"/>
      <c r="IPC169" s="164"/>
      <c r="IPD169" s="164"/>
      <c r="IPE169" s="164"/>
      <c r="IPF169" s="164"/>
      <c r="IPG169" s="164"/>
      <c r="IPH169" s="164"/>
      <c r="IPI169" s="164"/>
      <c r="IPJ169" s="164"/>
      <c r="IPK169" s="164"/>
      <c r="IPL169" s="164"/>
      <c r="IPM169" s="164"/>
      <c r="IPN169" s="164"/>
      <c r="IPO169" s="164"/>
      <c r="IPP169" s="164"/>
      <c r="IPQ169" s="164"/>
      <c r="IPR169" s="164"/>
      <c r="IPS169" s="164"/>
      <c r="IPT169" s="164"/>
      <c r="IPU169" s="164"/>
      <c r="IPV169" s="164"/>
      <c r="IPW169" s="164"/>
      <c r="IPX169" s="164"/>
      <c r="IPY169" s="164"/>
      <c r="IPZ169" s="164"/>
      <c r="IQA169" s="164"/>
      <c r="IQB169" s="164"/>
      <c r="IQC169" s="164"/>
      <c r="IQD169" s="164"/>
      <c r="IQE169" s="164"/>
      <c r="IQF169" s="164"/>
      <c r="IQG169" s="164"/>
      <c r="IQH169" s="164"/>
      <c r="IQI169" s="164"/>
      <c r="IQJ169" s="164"/>
      <c r="IQK169" s="164"/>
      <c r="IQL169" s="164"/>
      <c r="IQM169" s="164"/>
      <c r="IQN169" s="164"/>
      <c r="IQO169" s="164"/>
      <c r="IQP169" s="164"/>
      <c r="IQQ169" s="164"/>
      <c r="IQR169" s="164"/>
      <c r="IQS169" s="164"/>
      <c r="IQT169" s="164"/>
      <c r="IQU169" s="164"/>
      <c r="IQV169" s="164"/>
      <c r="IQW169" s="164"/>
      <c r="IQX169" s="164"/>
      <c r="IQY169" s="164"/>
      <c r="IQZ169" s="164"/>
      <c r="IRA169" s="164"/>
      <c r="IRB169" s="164"/>
      <c r="IRC169" s="164"/>
      <c r="IRD169" s="164"/>
      <c r="IRE169" s="164"/>
      <c r="IRF169" s="164"/>
      <c r="IRG169" s="164"/>
      <c r="IRH169" s="164"/>
      <c r="IRI169" s="164"/>
      <c r="IRJ169" s="164"/>
      <c r="IRK169" s="164"/>
      <c r="IRL169" s="164"/>
      <c r="IRM169" s="164"/>
      <c r="IRN169" s="164"/>
      <c r="IRO169" s="164"/>
      <c r="IRP169" s="164"/>
      <c r="IRQ169" s="164"/>
      <c r="IRR169" s="164"/>
      <c r="IRS169" s="164"/>
      <c r="IRT169" s="164"/>
      <c r="IRU169" s="164"/>
      <c r="IRV169" s="164"/>
      <c r="IRW169" s="164"/>
      <c r="IRX169" s="164"/>
      <c r="IRY169" s="164"/>
      <c r="IRZ169" s="164"/>
      <c r="ISA169" s="164"/>
      <c r="ISB169" s="164"/>
      <c r="ISC169" s="164"/>
      <c r="ISD169" s="164"/>
      <c r="ISE169" s="164"/>
      <c r="ISF169" s="164"/>
      <c r="ISG169" s="164"/>
      <c r="ISH169" s="164"/>
      <c r="ISI169" s="164"/>
      <c r="ISJ169" s="164"/>
      <c r="ISK169" s="164"/>
      <c r="ISL169" s="164"/>
      <c r="ISM169" s="164"/>
      <c r="ISN169" s="164"/>
      <c r="ISO169" s="164"/>
      <c r="ISP169" s="164"/>
      <c r="ISQ169" s="164"/>
      <c r="ISR169" s="164"/>
      <c r="ISS169" s="164"/>
      <c r="IST169" s="164"/>
      <c r="ISU169" s="164"/>
      <c r="ISV169" s="164"/>
      <c r="ISW169" s="164"/>
      <c r="ISX169" s="164"/>
      <c r="ISY169" s="164"/>
      <c r="ISZ169" s="164"/>
      <c r="ITA169" s="164"/>
      <c r="ITB169" s="164"/>
      <c r="ITC169" s="164"/>
      <c r="ITD169" s="164"/>
      <c r="ITE169" s="164"/>
      <c r="ITF169" s="164"/>
      <c r="ITG169" s="164"/>
      <c r="ITN169" s="164"/>
      <c r="ITO169" s="164"/>
      <c r="ITP169" s="164"/>
      <c r="ITQ169" s="164"/>
      <c r="ITR169" s="164"/>
      <c r="ITS169" s="164"/>
      <c r="ITT169" s="164"/>
      <c r="ITU169" s="164"/>
      <c r="ITV169" s="164"/>
      <c r="ITW169" s="164"/>
      <c r="ITX169" s="164"/>
      <c r="ITY169" s="164"/>
      <c r="ITZ169" s="164"/>
      <c r="IUA169" s="164"/>
      <c r="IUB169" s="164"/>
      <c r="IUC169" s="164"/>
      <c r="IUD169" s="164"/>
      <c r="IUE169" s="164"/>
      <c r="IUF169" s="164"/>
      <c r="IUG169" s="164"/>
      <c r="IUH169" s="164"/>
      <c r="IUI169" s="164"/>
      <c r="IUJ169" s="164"/>
      <c r="IUK169" s="164"/>
      <c r="IUL169" s="164"/>
      <c r="IUM169" s="164"/>
      <c r="IUN169" s="164"/>
      <c r="IUO169" s="164"/>
      <c r="IUP169" s="164"/>
      <c r="IUQ169" s="164"/>
      <c r="IUR169" s="164"/>
      <c r="IUS169" s="164"/>
      <c r="IUT169" s="164"/>
      <c r="IUU169" s="164"/>
      <c r="IUV169" s="164"/>
      <c r="IUW169" s="164"/>
      <c r="IUX169" s="164"/>
      <c r="IUY169" s="164"/>
      <c r="IUZ169" s="164"/>
      <c r="IVA169" s="164"/>
      <c r="IVB169" s="164"/>
      <c r="IVC169" s="164"/>
      <c r="IVD169" s="164"/>
      <c r="IVE169" s="164"/>
      <c r="IVF169" s="164"/>
      <c r="IVG169" s="164"/>
      <c r="IVH169" s="164"/>
      <c r="IVI169" s="164"/>
      <c r="IVJ169" s="164"/>
      <c r="IVK169" s="164"/>
      <c r="IVL169" s="164"/>
      <c r="IVM169" s="164"/>
      <c r="IVN169" s="164"/>
      <c r="IVO169" s="164"/>
      <c r="IVP169" s="164"/>
      <c r="IVQ169" s="164"/>
      <c r="IVR169" s="164"/>
      <c r="IVS169" s="164"/>
      <c r="IVT169" s="164"/>
      <c r="IVU169" s="164"/>
      <c r="IVV169" s="164"/>
      <c r="IVW169" s="164"/>
      <c r="IVX169" s="164"/>
      <c r="IVY169" s="164"/>
      <c r="IVZ169" s="164"/>
      <c r="IWA169" s="164"/>
      <c r="IWB169" s="164"/>
      <c r="IWC169" s="164"/>
      <c r="IWD169" s="164"/>
      <c r="IWE169" s="164"/>
      <c r="IWF169" s="164"/>
      <c r="IWG169" s="164"/>
      <c r="IWH169" s="164"/>
      <c r="IWI169" s="164"/>
      <c r="IWJ169" s="164"/>
      <c r="IWK169" s="164"/>
      <c r="IWL169" s="164"/>
      <c r="IWM169" s="164"/>
      <c r="IWN169" s="164"/>
      <c r="IWO169" s="164"/>
      <c r="IWP169" s="164"/>
      <c r="IWQ169" s="164"/>
      <c r="IWR169" s="164"/>
      <c r="IWS169" s="164"/>
      <c r="IWT169" s="164"/>
      <c r="IWU169" s="164"/>
      <c r="IWV169" s="164"/>
      <c r="IWW169" s="164"/>
      <c r="IWX169" s="164"/>
      <c r="IWY169" s="164"/>
      <c r="IWZ169" s="164"/>
      <c r="IXA169" s="164"/>
      <c r="IXB169" s="164"/>
      <c r="IXC169" s="164"/>
      <c r="IXD169" s="164"/>
      <c r="IXE169" s="164"/>
      <c r="IXF169" s="164"/>
      <c r="IXG169" s="164"/>
      <c r="IXH169" s="164"/>
      <c r="IXI169" s="164"/>
      <c r="IXJ169" s="164"/>
      <c r="IXK169" s="164"/>
      <c r="IXL169" s="164"/>
      <c r="IXM169" s="164"/>
      <c r="IXN169" s="164"/>
      <c r="IXO169" s="164"/>
      <c r="IXP169" s="164"/>
      <c r="IXQ169" s="164"/>
      <c r="IXR169" s="164"/>
      <c r="IXS169" s="164"/>
      <c r="IXT169" s="164"/>
      <c r="IXU169" s="164"/>
      <c r="IXV169" s="164"/>
      <c r="IXW169" s="164"/>
      <c r="IXX169" s="164"/>
      <c r="IXY169" s="164"/>
      <c r="IXZ169" s="164"/>
      <c r="IYA169" s="164"/>
      <c r="IYB169" s="164"/>
      <c r="IYC169" s="164"/>
      <c r="IYD169" s="164"/>
      <c r="IYE169" s="164"/>
      <c r="IYF169" s="164"/>
      <c r="IYG169" s="164"/>
      <c r="IYH169" s="164"/>
      <c r="IYI169" s="164"/>
      <c r="IYJ169" s="164"/>
      <c r="IYK169" s="164"/>
      <c r="IYL169" s="164"/>
      <c r="IYM169" s="164"/>
      <c r="IYN169" s="164"/>
      <c r="IYO169" s="164"/>
      <c r="IYP169" s="164"/>
      <c r="IYQ169" s="164"/>
      <c r="IYR169" s="164"/>
      <c r="IYS169" s="164"/>
      <c r="IYT169" s="164"/>
      <c r="IYU169" s="164"/>
      <c r="IYV169" s="164"/>
      <c r="IYW169" s="164"/>
      <c r="IYX169" s="164"/>
      <c r="IYY169" s="164"/>
      <c r="IYZ169" s="164"/>
      <c r="IZA169" s="164"/>
      <c r="IZB169" s="164"/>
      <c r="IZC169" s="164"/>
      <c r="IZD169" s="164"/>
      <c r="IZE169" s="164"/>
      <c r="IZF169" s="164"/>
      <c r="IZG169" s="164"/>
      <c r="IZH169" s="164"/>
      <c r="IZI169" s="164"/>
      <c r="IZJ169" s="164"/>
      <c r="IZK169" s="164"/>
      <c r="IZL169" s="164"/>
      <c r="IZM169" s="164"/>
      <c r="IZN169" s="164"/>
      <c r="IZO169" s="164"/>
      <c r="IZP169" s="164"/>
      <c r="IZQ169" s="164"/>
      <c r="IZR169" s="164"/>
      <c r="IZS169" s="164"/>
      <c r="IZT169" s="164"/>
      <c r="IZU169" s="164"/>
      <c r="IZV169" s="164"/>
      <c r="IZW169" s="164"/>
      <c r="IZX169" s="164"/>
      <c r="IZY169" s="164"/>
      <c r="IZZ169" s="164"/>
      <c r="JAA169" s="164"/>
      <c r="JAB169" s="164"/>
      <c r="JAC169" s="164"/>
      <c r="JAD169" s="164"/>
      <c r="JAE169" s="164"/>
      <c r="JAF169" s="164"/>
      <c r="JAG169" s="164"/>
      <c r="JAH169" s="164"/>
      <c r="JAI169" s="164"/>
      <c r="JAJ169" s="164"/>
      <c r="JAK169" s="164"/>
      <c r="JAL169" s="164"/>
      <c r="JAM169" s="164"/>
      <c r="JAN169" s="164"/>
      <c r="JAO169" s="164"/>
      <c r="JAP169" s="164"/>
      <c r="JAQ169" s="164"/>
      <c r="JAR169" s="164"/>
      <c r="JAS169" s="164"/>
      <c r="JAT169" s="164"/>
      <c r="JAU169" s="164"/>
      <c r="JAV169" s="164"/>
      <c r="JAW169" s="164"/>
      <c r="JAX169" s="164"/>
      <c r="JAY169" s="164"/>
      <c r="JAZ169" s="164"/>
      <c r="JBA169" s="164"/>
      <c r="JBB169" s="164"/>
      <c r="JBC169" s="164"/>
      <c r="JBD169" s="164"/>
      <c r="JBE169" s="164"/>
      <c r="JBF169" s="164"/>
      <c r="JBG169" s="164"/>
      <c r="JBH169" s="164"/>
      <c r="JBI169" s="164"/>
      <c r="JBJ169" s="164"/>
      <c r="JBK169" s="164"/>
      <c r="JBL169" s="164"/>
      <c r="JBM169" s="164"/>
      <c r="JBN169" s="164"/>
      <c r="JBO169" s="164"/>
      <c r="JBP169" s="164"/>
      <c r="JBQ169" s="164"/>
      <c r="JBR169" s="164"/>
      <c r="JBS169" s="164"/>
      <c r="JBT169" s="164"/>
      <c r="JBU169" s="164"/>
      <c r="JBV169" s="164"/>
      <c r="JBW169" s="164"/>
      <c r="JBX169" s="164"/>
      <c r="JBY169" s="164"/>
      <c r="JBZ169" s="164"/>
      <c r="JCA169" s="164"/>
      <c r="JCB169" s="164"/>
      <c r="JCC169" s="164"/>
      <c r="JCD169" s="164"/>
      <c r="JCE169" s="164"/>
      <c r="JCF169" s="164"/>
      <c r="JCG169" s="164"/>
      <c r="JCH169" s="164"/>
      <c r="JCI169" s="164"/>
      <c r="JCJ169" s="164"/>
      <c r="JCK169" s="164"/>
      <c r="JCL169" s="164"/>
      <c r="JCM169" s="164"/>
      <c r="JCN169" s="164"/>
      <c r="JCO169" s="164"/>
      <c r="JCP169" s="164"/>
      <c r="JCQ169" s="164"/>
      <c r="JCR169" s="164"/>
      <c r="JCS169" s="164"/>
      <c r="JCT169" s="164"/>
      <c r="JCU169" s="164"/>
      <c r="JCV169" s="164"/>
      <c r="JCW169" s="164"/>
      <c r="JCX169" s="164"/>
      <c r="JCY169" s="164"/>
      <c r="JCZ169" s="164"/>
      <c r="JDA169" s="164"/>
      <c r="JDB169" s="164"/>
      <c r="JDC169" s="164"/>
      <c r="JDJ169" s="164"/>
      <c r="JDK169" s="164"/>
      <c r="JDL169" s="164"/>
      <c r="JDM169" s="164"/>
      <c r="JDN169" s="164"/>
      <c r="JDO169" s="164"/>
      <c r="JDP169" s="164"/>
      <c r="JDQ169" s="164"/>
      <c r="JDR169" s="164"/>
      <c r="JDS169" s="164"/>
      <c r="JDT169" s="164"/>
      <c r="JDU169" s="164"/>
      <c r="JDV169" s="164"/>
      <c r="JDW169" s="164"/>
      <c r="JDX169" s="164"/>
      <c r="JDY169" s="164"/>
      <c r="JDZ169" s="164"/>
      <c r="JEA169" s="164"/>
      <c r="JEB169" s="164"/>
      <c r="JEC169" s="164"/>
      <c r="JED169" s="164"/>
      <c r="JEE169" s="164"/>
      <c r="JEF169" s="164"/>
      <c r="JEG169" s="164"/>
      <c r="JEH169" s="164"/>
      <c r="JEI169" s="164"/>
      <c r="JEJ169" s="164"/>
      <c r="JEK169" s="164"/>
      <c r="JEL169" s="164"/>
      <c r="JEM169" s="164"/>
      <c r="JEN169" s="164"/>
      <c r="JEO169" s="164"/>
      <c r="JEP169" s="164"/>
      <c r="JEQ169" s="164"/>
      <c r="JER169" s="164"/>
      <c r="JES169" s="164"/>
      <c r="JET169" s="164"/>
      <c r="JEU169" s="164"/>
      <c r="JEV169" s="164"/>
      <c r="JEW169" s="164"/>
      <c r="JEX169" s="164"/>
      <c r="JEY169" s="164"/>
      <c r="JEZ169" s="164"/>
      <c r="JFA169" s="164"/>
      <c r="JFB169" s="164"/>
      <c r="JFC169" s="164"/>
      <c r="JFD169" s="164"/>
      <c r="JFE169" s="164"/>
      <c r="JFF169" s="164"/>
      <c r="JFG169" s="164"/>
      <c r="JFH169" s="164"/>
      <c r="JFI169" s="164"/>
      <c r="JFJ169" s="164"/>
      <c r="JFK169" s="164"/>
      <c r="JFL169" s="164"/>
      <c r="JFM169" s="164"/>
      <c r="JFN169" s="164"/>
      <c r="JFO169" s="164"/>
      <c r="JFP169" s="164"/>
      <c r="JFQ169" s="164"/>
      <c r="JFR169" s="164"/>
      <c r="JFS169" s="164"/>
      <c r="JFT169" s="164"/>
      <c r="JFU169" s="164"/>
      <c r="JFV169" s="164"/>
      <c r="JFW169" s="164"/>
      <c r="JFX169" s="164"/>
      <c r="JFY169" s="164"/>
      <c r="JFZ169" s="164"/>
      <c r="JGA169" s="164"/>
      <c r="JGB169" s="164"/>
      <c r="JGC169" s="164"/>
      <c r="JGD169" s="164"/>
      <c r="JGE169" s="164"/>
      <c r="JGF169" s="164"/>
      <c r="JGG169" s="164"/>
      <c r="JGH169" s="164"/>
      <c r="JGI169" s="164"/>
      <c r="JGJ169" s="164"/>
      <c r="JGK169" s="164"/>
      <c r="JGL169" s="164"/>
      <c r="JGM169" s="164"/>
      <c r="JGN169" s="164"/>
      <c r="JGO169" s="164"/>
      <c r="JGP169" s="164"/>
      <c r="JGQ169" s="164"/>
      <c r="JGR169" s="164"/>
      <c r="JGS169" s="164"/>
      <c r="JGT169" s="164"/>
      <c r="JGU169" s="164"/>
      <c r="JGV169" s="164"/>
      <c r="JGW169" s="164"/>
      <c r="JGX169" s="164"/>
      <c r="JGY169" s="164"/>
      <c r="JGZ169" s="164"/>
      <c r="JHA169" s="164"/>
      <c r="JHB169" s="164"/>
      <c r="JHC169" s="164"/>
      <c r="JHD169" s="164"/>
      <c r="JHE169" s="164"/>
      <c r="JHF169" s="164"/>
      <c r="JHG169" s="164"/>
      <c r="JHH169" s="164"/>
      <c r="JHI169" s="164"/>
      <c r="JHJ169" s="164"/>
      <c r="JHK169" s="164"/>
      <c r="JHL169" s="164"/>
      <c r="JHM169" s="164"/>
      <c r="JHN169" s="164"/>
      <c r="JHO169" s="164"/>
      <c r="JHP169" s="164"/>
      <c r="JHQ169" s="164"/>
      <c r="JHR169" s="164"/>
      <c r="JHS169" s="164"/>
      <c r="JHT169" s="164"/>
      <c r="JHU169" s="164"/>
      <c r="JHV169" s="164"/>
      <c r="JHW169" s="164"/>
      <c r="JHX169" s="164"/>
      <c r="JHY169" s="164"/>
      <c r="JHZ169" s="164"/>
      <c r="JIA169" s="164"/>
      <c r="JIB169" s="164"/>
      <c r="JIC169" s="164"/>
      <c r="JID169" s="164"/>
      <c r="JIE169" s="164"/>
      <c r="JIF169" s="164"/>
      <c r="JIG169" s="164"/>
      <c r="JIH169" s="164"/>
      <c r="JII169" s="164"/>
      <c r="JIJ169" s="164"/>
      <c r="JIK169" s="164"/>
      <c r="JIL169" s="164"/>
      <c r="JIM169" s="164"/>
      <c r="JIN169" s="164"/>
      <c r="JIO169" s="164"/>
      <c r="JIP169" s="164"/>
      <c r="JIQ169" s="164"/>
      <c r="JIR169" s="164"/>
      <c r="JIS169" s="164"/>
      <c r="JIT169" s="164"/>
      <c r="JIU169" s="164"/>
      <c r="JIV169" s="164"/>
      <c r="JIW169" s="164"/>
      <c r="JIX169" s="164"/>
      <c r="JIY169" s="164"/>
      <c r="JIZ169" s="164"/>
      <c r="JJA169" s="164"/>
      <c r="JJB169" s="164"/>
      <c r="JJC169" s="164"/>
      <c r="JJD169" s="164"/>
      <c r="JJE169" s="164"/>
      <c r="JJF169" s="164"/>
      <c r="JJG169" s="164"/>
      <c r="JJH169" s="164"/>
      <c r="JJI169" s="164"/>
      <c r="JJJ169" s="164"/>
      <c r="JJK169" s="164"/>
      <c r="JJL169" s="164"/>
      <c r="JJM169" s="164"/>
      <c r="JJN169" s="164"/>
      <c r="JJO169" s="164"/>
      <c r="JJP169" s="164"/>
      <c r="JJQ169" s="164"/>
      <c r="JJR169" s="164"/>
      <c r="JJS169" s="164"/>
      <c r="JJT169" s="164"/>
      <c r="JJU169" s="164"/>
      <c r="JJV169" s="164"/>
      <c r="JJW169" s="164"/>
      <c r="JJX169" s="164"/>
      <c r="JJY169" s="164"/>
      <c r="JJZ169" s="164"/>
      <c r="JKA169" s="164"/>
      <c r="JKB169" s="164"/>
      <c r="JKC169" s="164"/>
      <c r="JKD169" s="164"/>
      <c r="JKE169" s="164"/>
      <c r="JKF169" s="164"/>
      <c r="JKG169" s="164"/>
      <c r="JKH169" s="164"/>
      <c r="JKI169" s="164"/>
      <c r="JKJ169" s="164"/>
      <c r="JKK169" s="164"/>
      <c r="JKL169" s="164"/>
      <c r="JKM169" s="164"/>
      <c r="JKN169" s="164"/>
      <c r="JKO169" s="164"/>
      <c r="JKP169" s="164"/>
      <c r="JKQ169" s="164"/>
      <c r="JKR169" s="164"/>
      <c r="JKS169" s="164"/>
      <c r="JKT169" s="164"/>
      <c r="JKU169" s="164"/>
      <c r="JKV169" s="164"/>
      <c r="JKW169" s="164"/>
      <c r="JKX169" s="164"/>
      <c r="JKY169" s="164"/>
      <c r="JKZ169" s="164"/>
      <c r="JLA169" s="164"/>
      <c r="JLB169" s="164"/>
      <c r="JLC169" s="164"/>
      <c r="JLD169" s="164"/>
      <c r="JLE169" s="164"/>
      <c r="JLF169" s="164"/>
      <c r="JLG169" s="164"/>
      <c r="JLH169" s="164"/>
      <c r="JLI169" s="164"/>
      <c r="JLJ169" s="164"/>
      <c r="JLK169" s="164"/>
      <c r="JLL169" s="164"/>
      <c r="JLM169" s="164"/>
      <c r="JLN169" s="164"/>
      <c r="JLO169" s="164"/>
      <c r="JLP169" s="164"/>
      <c r="JLQ169" s="164"/>
      <c r="JLR169" s="164"/>
      <c r="JLS169" s="164"/>
      <c r="JLT169" s="164"/>
      <c r="JLU169" s="164"/>
      <c r="JLV169" s="164"/>
      <c r="JLW169" s="164"/>
      <c r="JLX169" s="164"/>
      <c r="JLY169" s="164"/>
      <c r="JLZ169" s="164"/>
      <c r="JMA169" s="164"/>
      <c r="JMB169" s="164"/>
      <c r="JMC169" s="164"/>
      <c r="JMD169" s="164"/>
      <c r="JME169" s="164"/>
      <c r="JMF169" s="164"/>
      <c r="JMG169" s="164"/>
      <c r="JMH169" s="164"/>
      <c r="JMI169" s="164"/>
      <c r="JMJ169" s="164"/>
      <c r="JMK169" s="164"/>
      <c r="JML169" s="164"/>
      <c r="JMM169" s="164"/>
      <c r="JMN169" s="164"/>
      <c r="JMO169" s="164"/>
      <c r="JMP169" s="164"/>
      <c r="JMQ169" s="164"/>
      <c r="JMR169" s="164"/>
      <c r="JMS169" s="164"/>
      <c r="JMT169" s="164"/>
      <c r="JMU169" s="164"/>
      <c r="JMV169" s="164"/>
      <c r="JMW169" s="164"/>
      <c r="JMX169" s="164"/>
      <c r="JMY169" s="164"/>
      <c r="JNF169" s="164"/>
      <c r="JNG169" s="164"/>
      <c r="JNH169" s="164"/>
      <c r="JNI169" s="164"/>
      <c r="JNJ169" s="164"/>
      <c r="JNK169" s="164"/>
      <c r="JNL169" s="164"/>
      <c r="JNM169" s="164"/>
      <c r="JNN169" s="164"/>
      <c r="JNO169" s="164"/>
      <c r="JNP169" s="164"/>
      <c r="JNQ169" s="164"/>
      <c r="JNR169" s="164"/>
      <c r="JNS169" s="164"/>
      <c r="JNT169" s="164"/>
      <c r="JNU169" s="164"/>
      <c r="JNV169" s="164"/>
      <c r="JNW169" s="164"/>
      <c r="JNX169" s="164"/>
      <c r="JNY169" s="164"/>
      <c r="JNZ169" s="164"/>
      <c r="JOA169" s="164"/>
      <c r="JOB169" s="164"/>
      <c r="JOC169" s="164"/>
      <c r="JOD169" s="164"/>
      <c r="JOE169" s="164"/>
      <c r="JOF169" s="164"/>
      <c r="JOG169" s="164"/>
      <c r="JOH169" s="164"/>
      <c r="JOI169" s="164"/>
      <c r="JOJ169" s="164"/>
      <c r="JOK169" s="164"/>
      <c r="JOL169" s="164"/>
      <c r="JOM169" s="164"/>
      <c r="JON169" s="164"/>
      <c r="JOO169" s="164"/>
      <c r="JOP169" s="164"/>
      <c r="JOQ169" s="164"/>
      <c r="JOR169" s="164"/>
      <c r="JOS169" s="164"/>
      <c r="JOT169" s="164"/>
      <c r="JOU169" s="164"/>
      <c r="JOV169" s="164"/>
      <c r="JOW169" s="164"/>
      <c r="JOX169" s="164"/>
      <c r="JOY169" s="164"/>
      <c r="JOZ169" s="164"/>
      <c r="JPA169" s="164"/>
      <c r="JPB169" s="164"/>
      <c r="JPC169" s="164"/>
      <c r="JPD169" s="164"/>
      <c r="JPE169" s="164"/>
      <c r="JPF169" s="164"/>
      <c r="JPG169" s="164"/>
      <c r="JPH169" s="164"/>
      <c r="JPI169" s="164"/>
      <c r="JPJ169" s="164"/>
      <c r="JPK169" s="164"/>
      <c r="JPL169" s="164"/>
      <c r="JPM169" s="164"/>
      <c r="JPN169" s="164"/>
      <c r="JPO169" s="164"/>
      <c r="JPP169" s="164"/>
      <c r="JPQ169" s="164"/>
      <c r="JPR169" s="164"/>
      <c r="JPS169" s="164"/>
      <c r="JPT169" s="164"/>
      <c r="JPU169" s="164"/>
      <c r="JPV169" s="164"/>
      <c r="JPW169" s="164"/>
      <c r="JPX169" s="164"/>
      <c r="JPY169" s="164"/>
      <c r="JPZ169" s="164"/>
      <c r="JQA169" s="164"/>
      <c r="JQB169" s="164"/>
      <c r="JQC169" s="164"/>
      <c r="JQD169" s="164"/>
      <c r="JQE169" s="164"/>
      <c r="JQF169" s="164"/>
      <c r="JQG169" s="164"/>
      <c r="JQH169" s="164"/>
      <c r="JQI169" s="164"/>
      <c r="JQJ169" s="164"/>
      <c r="JQK169" s="164"/>
      <c r="JQL169" s="164"/>
      <c r="JQM169" s="164"/>
      <c r="JQN169" s="164"/>
      <c r="JQO169" s="164"/>
      <c r="JQP169" s="164"/>
      <c r="JQQ169" s="164"/>
      <c r="JQR169" s="164"/>
      <c r="JQS169" s="164"/>
      <c r="JQT169" s="164"/>
      <c r="JQU169" s="164"/>
      <c r="JQV169" s="164"/>
      <c r="JQW169" s="164"/>
      <c r="JQX169" s="164"/>
      <c r="JQY169" s="164"/>
      <c r="JQZ169" s="164"/>
      <c r="JRA169" s="164"/>
      <c r="JRB169" s="164"/>
      <c r="JRC169" s="164"/>
      <c r="JRD169" s="164"/>
      <c r="JRE169" s="164"/>
      <c r="JRF169" s="164"/>
      <c r="JRG169" s="164"/>
      <c r="JRH169" s="164"/>
      <c r="JRI169" s="164"/>
      <c r="JRJ169" s="164"/>
      <c r="JRK169" s="164"/>
      <c r="JRL169" s="164"/>
      <c r="JRM169" s="164"/>
      <c r="JRN169" s="164"/>
      <c r="JRO169" s="164"/>
      <c r="JRP169" s="164"/>
      <c r="JRQ169" s="164"/>
      <c r="JRR169" s="164"/>
      <c r="JRS169" s="164"/>
      <c r="JRT169" s="164"/>
      <c r="JRU169" s="164"/>
      <c r="JRV169" s="164"/>
      <c r="JRW169" s="164"/>
      <c r="JRX169" s="164"/>
      <c r="JRY169" s="164"/>
      <c r="JRZ169" s="164"/>
      <c r="JSA169" s="164"/>
      <c r="JSB169" s="164"/>
      <c r="JSC169" s="164"/>
      <c r="JSD169" s="164"/>
      <c r="JSE169" s="164"/>
      <c r="JSF169" s="164"/>
      <c r="JSG169" s="164"/>
      <c r="JSH169" s="164"/>
      <c r="JSI169" s="164"/>
      <c r="JSJ169" s="164"/>
      <c r="JSK169" s="164"/>
      <c r="JSL169" s="164"/>
      <c r="JSM169" s="164"/>
      <c r="JSN169" s="164"/>
      <c r="JSO169" s="164"/>
      <c r="JSP169" s="164"/>
      <c r="JSQ169" s="164"/>
      <c r="JSR169" s="164"/>
      <c r="JSS169" s="164"/>
      <c r="JST169" s="164"/>
      <c r="JSU169" s="164"/>
      <c r="JSV169" s="164"/>
      <c r="JSW169" s="164"/>
      <c r="JSX169" s="164"/>
      <c r="JSY169" s="164"/>
      <c r="JSZ169" s="164"/>
      <c r="JTA169" s="164"/>
      <c r="JTB169" s="164"/>
      <c r="JTC169" s="164"/>
      <c r="JTD169" s="164"/>
      <c r="JTE169" s="164"/>
      <c r="JTF169" s="164"/>
      <c r="JTG169" s="164"/>
      <c r="JTH169" s="164"/>
      <c r="JTI169" s="164"/>
      <c r="JTJ169" s="164"/>
      <c r="JTK169" s="164"/>
      <c r="JTL169" s="164"/>
      <c r="JTM169" s="164"/>
      <c r="JTN169" s="164"/>
      <c r="JTO169" s="164"/>
      <c r="JTP169" s="164"/>
      <c r="JTQ169" s="164"/>
      <c r="JTR169" s="164"/>
      <c r="JTS169" s="164"/>
      <c r="JTT169" s="164"/>
      <c r="JTU169" s="164"/>
      <c r="JTV169" s="164"/>
      <c r="JTW169" s="164"/>
      <c r="JTX169" s="164"/>
      <c r="JTY169" s="164"/>
      <c r="JTZ169" s="164"/>
      <c r="JUA169" s="164"/>
      <c r="JUB169" s="164"/>
      <c r="JUC169" s="164"/>
      <c r="JUD169" s="164"/>
      <c r="JUE169" s="164"/>
      <c r="JUF169" s="164"/>
      <c r="JUG169" s="164"/>
      <c r="JUH169" s="164"/>
      <c r="JUI169" s="164"/>
      <c r="JUJ169" s="164"/>
      <c r="JUK169" s="164"/>
      <c r="JUL169" s="164"/>
      <c r="JUM169" s="164"/>
      <c r="JUN169" s="164"/>
      <c r="JUO169" s="164"/>
      <c r="JUP169" s="164"/>
      <c r="JUQ169" s="164"/>
      <c r="JUR169" s="164"/>
      <c r="JUS169" s="164"/>
      <c r="JUT169" s="164"/>
      <c r="JUU169" s="164"/>
      <c r="JUV169" s="164"/>
      <c r="JUW169" s="164"/>
      <c r="JUX169" s="164"/>
      <c r="JUY169" s="164"/>
      <c r="JUZ169" s="164"/>
      <c r="JVA169" s="164"/>
      <c r="JVB169" s="164"/>
      <c r="JVC169" s="164"/>
      <c r="JVD169" s="164"/>
      <c r="JVE169" s="164"/>
      <c r="JVF169" s="164"/>
      <c r="JVG169" s="164"/>
      <c r="JVH169" s="164"/>
      <c r="JVI169" s="164"/>
      <c r="JVJ169" s="164"/>
      <c r="JVK169" s="164"/>
      <c r="JVL169" s="164"/>
      <c r="JVM169" s="164"/>
      <c r="JVN169" s="164"/>
      <c r="JVO169" s="164"/>
      <c r="JVP169" s="164"/>
      <c r="JVQ169" s="164"/>
      <c r="JVR169" s="164"/>
      <c r="JVS169" s="164"/>
      <c r="JVT169" s="164"/>
      <c r="JVU169" s="164"/>
      <c r="JVV169" s="164"/>
      <c r="JVW169" s="164"/>
      <c r="JVX169" s="164"/>
      <c r="JVY169" s="164"/>
      <c r="JVZ169" s="164"/>
      <c r="JWA169" s="164"/>
      <c r="JWB169" s="164"/>
      <c r="JWC169" s="164"/>
      <c r="JWD169" s="164"/>
      <c r="JWE169" s="164"/>
      <c r="JWF169" s="164"/>
      <c r="JWG169" s="164"/>
      <c r="JWH169" s="164"/>
      <c r="JWI169" s="164"/>
      <c r="JWJ169" s="164"/>
      <c r="JWK169" s="164"/>
      <c r="JWL169" s="164"/>
      <c r="JWM169" s="164"/>
      <c r="JWN169" s="164"/>
      <c r="JWO169" s="164"/>
      <c r="JWP169" s="164"/>
      <c r="JWQ169" s="164"/>
      <c r="JWR169" s="164"/>
      <c r="JWS169" s="164"/>
      <c r="JWT169" s="164"/>
      <c r="JWU169" s="164"/>
      <c r="JXB169" s="164"/>
      <c r="JXC169" s="164"/>
      <c r="JXD169" s="164"/>
      <c r="JXE169" s="164"/>
      <c r="JXF169" s="164"/>
      <c r="JXG169" s="164"/>
      <c r="JXH169" s="164"/>
      <c r="JXI169" s="164"/>
      <c r="JXJ169" s="164"/>
      <c r="JXK169" s="164"/>
      <c r="JXL169" s="164"/>
      <c r="JXM169" s="164"/>
      <c r="JXN169" s="164"/>
      <c r="JXO169" s="164"/>
      <c r="JXP169" s="164"/>
      <c r="JXQ169" s="164"/>
      <c r="JXR169" s="164"/>
      <c r="JXS169" s="164"/>
      <c r="JXT169" s="164"/>
      <c r="JXU169" s="164"/>
      <c r="JXV169" s="164"/>
      <c r="JXW169" s="164"/>
      <c r="JXX169" s="164"/>
      <c r="JXY169" s="164"/>
      <c r="JXZ169" s="164"/>
      <c r="JYA169" s="164"/>
      <c r="JYB169" s="164"/>
      <c r="JYC169" s="164"/>
      <c r="JYD169" s="164"/>
      <c r="JYE169" s="164"/>
      <c r="JYF169" s="164"/>
      <c r="JYG169" s="164"/>
      <c r="JYH169" s="164"/>
      <c r="JYI169" s="164"/>
      <c r="JYJ169" s="164"/>
      <c r="JYK169" s="164"/>
      <c r="JYL169" s="164"/>
      <c r="JYM169" s="164"/>
      <c r="JYN169" s="164"/>
      <c r="JYO169" s="164"/>
      <c r="JYP169" s="164"/>
      <c r="JYQ169" s="164"/>
      <c r="JYR169" s="164"/>
      <c r="JYS169" s="164"/>
      <c r="JYT169" s="164"/>
      <c r="JYU169" s="164"/>
      <c r="JYV169" s="164"/>
      <c r="JYW169" s="164"/>
      <c r="JYX169" s="164"/>
      <c r="JYY169" s="164"/>
      <c r="JYZ169" s="164"/>
      <c r="JZA169" s="164"/>
      <c r="JZB169" s="164"/>
      <c r="JZC169" s="164"/>
      <c r="JZD169" s="164"/>
      <c r="JZE169" s="164"/>
      <c r="JZF169" s="164"/>
      <c r="JZG169" s="164"/>
      <c r="JZH169" s="164"/>
      <c r="JZI169" s="164"/>
      <c r="JZJ169" s="164"/>
      <c r="JZK169" s="164"/>
      <c r="JZL169" s="164"/>
      <c r="JZM169" s="164"/>
      <c r="JZN169" s="164"/>
      <c r="JZO169" s="164"/>
      <c r="JZP169" s="164"/>
      <c r="JZQ169" s="164"/>
      <c r="JZR169" s="164"/>
      <c r="JZS169" s="164"/>
      <c r="JZT169" s="164"/>
      <c r="JZU169" s="164"/>
      <c r="JZV169" s="164"/>
      <c r="JZW169" s="164"/>
      <c r="JZX169" s="164"/>
      <c r="JZY169" s="164"/>
      <c r="JZZ169" s="164"/>
      <c r="KAA169" s="164"/>
      <c r="KAB169" s="164"/>
      <c r="KAC169" s="164"/>
      <c r="KAD169" s="164"/>
      <c r="KAE169" s="164"/>
      <c r="KAF169" s="164"/>
      <c r="KAG169" s="164"/>
      <c r="KAH169" s="164"/>
      <c r="KAI169" s="164"/>
      <c r="KAJ169" s="164"/>
      <c r="KAK169" s="164"/>
      <c r="KAL169" s="164"/>
      <c r="KAM169" s="164"/>
      <c r="KAN169" s="164"/>
      <c r="KAO169" s="164"/>
      <c r="KAP169" s="164"/>
      <c r="KAQ169" s="164"/>
      <c r="KAR169" s="164"/>
      <c r="KAS169" s="164"/>
      <c r="KAT169" s="164"/>
      <c r="KAU169" s="164"/>
      <c r="KAV169" s="164"/>
      <c r="KAW169" s="164"/>
      <c r="KAX169" s="164"/>
      <c r="KAY169" s="164"/>
      <c r="KAZ169" s="164"/>
      <c r="KBA169" s="164"/>
      <c r="KBB169" s="164"/>
      <c r="KBC169" s="164"/>
      <c r="KBD169" s="164"/>
      <c r="KBE169" s="164"/>
      <c r="KBF169" s="164"/>
      <c r="KBG169" s="164"/>
      <c r="KBH169" s="164"/>
      <c r="KBI169" s="164"/>
      <c r="KBJ169" s="164"/>
      <c r="KBK169" s="164"/>
      <c r="KBL169" s="164"/>
      <c r="KBM169" s="164"/>
      <c r="KBN169" s="164"/>
      <c r="KBO169" s="164"/>
      <c r="KBP169" s="164"/>
      <c r="KBQ169" s="164"/>
      <c r="KBR169" s="164"/>
      <c r="KBS169" s="164"/>
      <c r="KBT169" s="164"/>
      <c r="KBU169" s="164"/>
      <c r="KBV169" s="164"/>
      <c r="KBW169" s="164"/>
      <c r="KBX169" s="164"/>
      <c r="KBY169" s="164"/>
      <c r="KBZ169" s="164"/>
      <c r="KCA169" s="164"/>
      <c r="KCB169" s="164"/>
      <c r="KCC169" s="164"/>
      <c r="KCD169" s="164"/>
      <c r="KCE169" s="164"/>
      <c r="KCF169" s="164"/>
      <c r="KCG169" s="164"/>
      <c r="KCH169" s="164"/>
      <c r="KCI169" s="164"/>
      <c r="KCJ169" s="164"/>
      <c r="KCK169" s="164"/>
      <c r="KCL169" s="164"/>
      <c r="KCM169" s="164"/>
      <c r="KCN169" s="164"/>
      <c r="KCO169" s="164"/>
      <c r="KCP169" s="164"/>
      <c r="KCQ169" s="164"/>
      <c r="KCR169" s="164"/>
      <c r="KCS169" s="164"/>
      <c r="KCT169" s="164"/>
      <c r="KCU169" s="164"/>
      <c r="KCV169" s="164"/>
      <c r="KCW169" s="164"/>
      <c r="KCX169" s="164"/>
      <c r="KCY169" s="164"/>
      <c r="KCZ169" s="164"/>
      <c r="KDA169" s="164"/>
      <c r="KDB169" s="164"/>
      <c r="KDC169" s="164"/>
      <c r="KDD169" s="164"/>
      <c r="KDE169" s="164"/>
      <c r="KDF169" s="164"/>
      <c r="KDG169" s="164"/>
      <c r="KDH169" s="164"/>
      <c r="KDI169" s="164"/>
      <c r="KDJ169" s="164"/>
      <c r="KDK169" s="164"/>
      <c r="KDL169" s="164"/>
      <c r="KDM169" s="164"/>
      <c r="KDN169" s="164"/>
      <c r="KDO169" s="164"/>
      <c r="KDP169" s="164"/>
      <c r="KDQ169" s="164"/>
      <c r="KDR169" s="164"/>
      <c r="KDS169" s="164"/>
      <c r="KDT169" s="164"/>
      <c r="KDU169" s="164"/>
      <c r="KDV169" s="164"/>
      <c r="KDW169" s="164"/>
      <c r="KDX169" s="164"/>
      <c r="KDY169" s="164"/>
      <c r="KDZ169" s="164"/>
      <c r="KEA169" s="164"/>
      <c r="KEB169" s="164"/>
      <c r="KEC169" s="164"/>
      <c r="KED169" s="164"/>
      <c r="KEE169" s="164"/>
      <c r="KEF169" s="164"/>
      <c r="KEG169" s="164"/>
      <c r="KEH169" s="164"/>
      <c r="KEI169" s="164"/>
      <c r="KEJ169" s="164"/>
      <c r="KEK169" s="164"/>
      <c r="KEL169" s="164"/>
      <c r="KEM169" s="164"/>
      <c r="KEN169" s="164"/>
      <c r="KEO169" s="164"/>
      <c r="KEP169" s="164"/>
      <c r="KEQ169" s="164"/>
      <c r="KER169" s="164"/>
      <c r="KES169" s="164"/>
      <c r="KET169" s="164"/>
      <c r="KEU169" s="164"/>
      <c r="KEV169" s="164"/>
      <c r="KEW169" s="164"/>
      <c r="KEX169" s="164"/>
      <c r="KEY169" s="164"/>
      <c r="KEZ169" s="164"/>
      <c r="KFA169" s="164"/>
      <c r="KFB169" s="164"/>
      <c r="KFC169" s="164"/>
      <c r="KFD169" s="164"/>
      <c r="KFE169" s="164"/>
      <c r="KFF169" s="164"/>
      <c r="KFG169" s="164"/>
      <c r="KFH169" s="164"/>
      <c r="KFI169" s="164"/>
      <c r="KFJ169" s="164"/>
      <c r="KFK169" s="164"/>
      <c r="KFL169" s="164"/>
      <c r="KFM169" s="164"/>
      <c r="KFN169" s="164"/>
      <c r="KFO169" s="164"/>
      <c r="KFP169" s="164"/>
      <c r="KFQ169" s="164"/>
      <c r="KFR169" s="164"/>
      <c r="KFS169" s="164"/>
      <c r="KFT169" s="164"/>
      <c r="KFU169" s="164"/>
      <c r="KFV169" s="164"/>
      <c r="KFW169" s="164"/>
      <c r="KFX169" s="164"/>
      <c r="KFY169" s="164"/>
      <c r="KFZ169" s="164"/>
      <c r="KGA169" s="164"/>
      <c r="KGB169" s="164"/>
      <c r="KGC169" s="164"/>
      <c r="KGD169" s="164"/>
      <c r="KGE169" s="164"/>
      <c r="KGF169" s="164"/>
      <c r="KGG169" s="164"/>
      <c r="KGH169" s="164"/>
      <c r="KGI169" s="164"/>
      <c r="KGJ169" s="164"/>
      <c r="KGK169" s="164"/>
      <c r="KGL169" s="164"/>
      <c r="KGM169" s="164"/>
      <c r="KGN169" s="164"/>
      <c r="KGO169" s="164"/>
      <c r="KGP169" s="164"/>
      <c r="KGQ169" s="164"/>
      <c r="KGX169" s="164"/>
      <c r="KGY169" s="164"/>
      <c r="KGZ169" s="164"/>
      <c r="KHA169" s="164"/>
      <c r="KHB169" s="164"/>
      <c r="KHC169" s="164"/>
      <c r="KHD169" s="164"/>
      <c r="KHE169" s="164"/>
      <c r="KHF169" s="164"/>
      <c r="KHG169" s="164"/>
      <c r="KHH169" s="164"/>
      <c r="KHI169" s="164"/>
      <c r="KHJ169" s="164"/>
      <c r="KHK169" s="164"/>
      <c r="KHL169" s="164"/>
      <c r="KHM169" s="164"/>
      <c r="KHN169" s="164"/>
      <c r="KHO169" s="164"/>
      <c r="KHP169" s="164"/>
      <c r="KHQ169" s="164"/>
      <c r="KHR169" s="164"/>
      <c r="KHS169" s="164"/>
      <c r="KHT169" s="164"/>
      <c r="KHU169" s="164"/>
      <c r="KHV169" s="164"/>
      <c r="KHW169" s="164"/>
      <c r="KHX169" s="164"/>
      <c r="KHY169" s="164"/>
      <c r="KHZ169" s="164"/>
      <c r="KIA169" s="164"/>
      <c r="KIB169" s="164"/>
      <c r="KIC169" s="164"/>
      <c r="KID169" s="164"/>
      <c r="KIE169" s="164"/>
      <c r="KIF169" s="164"/>
      <c r="KIG169" s="164"/>
      <c r="KIH169" s="164"/>
      <c r="KII169" s="164"/>
      <c r="KIJ169" s="164"/>
      <c r="KIK169" s="164"/>
      <c r="KIL169" s="164"/>
      <c r="KIM169" s="164"/>
      <c r="KIN169" s="164"/>
      <c r="KIO169" s="164"/>
      <c r="KIP169" s="164"/>
      <c r="KIQ169" s="164"/>
      <c r="KIR169" s="164"/>
      <c r="KIS169" s="164"/>
      <c r="KIT169" s="164"/>
      <c r="KIU169" s="164"/>
      <c r="KIV169" s="164"/>
      <c r="KIW169" s="164"/>
      <c r="KIX169" s="164"/>
      <c r="KIY169" s="164"/>
      <c r="KIZ169" s="164"/>
      <c r="KJA169" s="164"/>
      <c r="KJB169" s="164"/>
      <c r="KJC169" s="164"/>
      <c r="KJD169" s="164"/>
      <c r="KJE169" s="164"/>
      <c r="KJF169" s="164"/>
      <c r="KJG169" s="164"/>
      <c r="KJH169" s="164"/>
      <c r="KJI169" s="164"/>
      <c r="KJJ169" s="164"/>
      <c r="KJK169" s="164"/>
      <c r="KJL169" s="164"/>
      <c r="KJM169" s="164"/>
      <c r="KJN169" s="164"/>
      <c r="KJO169" s="164"/>
      <c r="KJP169" s="164"/>
      <c r="KJQ169" s="164"/>
      <c r="KJR169" s="164"/>
      <c r="KJS169" s="164"/>
      <c r="KJT169" s="164"/>
      <c r="KJU169" s="164"/>
      <c r="KJV169" s="164"/>
      <c r="KJW169" s="164"/>
      <c r="KJX169" s="164"/>
      <c r="KJY169" s="164"/>
      <c r="KJZ169" s="164"/>
      <c r="KKA169" s="164"/>
      <c r="KKB169" s="164"/>
      <c r="KKC169" s="164"/>
      <c r="KKD169" s="164"/>
      <c r="KKE169" s="164"/>
      <c r="KKF169" s="164"/>
      <c r="KKG169" s="164"/>
      <c r="KKH169" s="164"/>
      <c r="KKI169" s="164"/>
      <c r="KKJ169" s="164"/>
      <c r="KKK169" s="164"/>
      <c r="KKL169" s="164"/>
      <c r="KKM169" s="164"/>
      <c r="KKN169" s="164"/>
      <c r="KKO169" s="164"/>
      <c r="KKP169" s="164"/>
      <c r="KKQ169" s="164"/>
      <c r="KKR169" s="164"/>
      <c r="KKS169" s="164"/>
      <c r="KKT169" s="164"/>
      <c r="KKU169" s="164"/>
      <c r="KKV169" s="164"/>
      <c r="KKW169" s="164"/>
      <c r="KKX169" s="164"/>
      <c r="KKY169" s="164"/>
      <c r="KKZ169" s="164"/>
      <c r="KLA169" s="164"/>
      <c r="KLB169" s="164"/>
      <c r="KLC169" s="164"/>
      <c r="KLD169" s="164"/>
      <c r="KLE169" s="164"/>
      <c r="KLF169" s="164"/>
      <c r="KLG169" s="164"/>
      <c r="KLH169" s="164"/>
      <c r="KLI169" s="164"/>
      <c r="KLJ169" s="164"/>
      <c r="KLK169" s="164"/>
      <c r="KLL169" s="164"/>
      <c r="KLM169" s="164"/>
      <c r="KLN169" s="164"/>
      <c r="KLO169" s="164"/>
      <c r="KLP169" s="164"/>
      <c r="KLQ169" s="164"/>
      <c r="KLR169" s="164"/>
      <c r="KLS169" s="164"/>
      <c r="KLT169" s="164"/>
      <c r="KLU169" s="164"/>
      <c r="KLV169" s="164"/>
      <c r="KLW169" s="164"/>
      <c r="KLX169" s="164"/>
      <c r="KLY169" s="164"/>
      <c r="KLZ169" s="164"/>
      <c r="KMA169" s="164"/>
      <c r="KMB169" s="164"/>
      <c r="KMC169" s="164"/>
      <c r="KMD169" s="164"/>
      <c r="KME169" s="164"/>
      <c r="KMF169" s="164"/>
      <c r="KMG169" s="164"/>
      <c r="KMH169" s="164"/>
      <c r="KMI169" s="164"/>
      <c r="KMJ169" s="164"/>
      <c r="KMK169" s="164"/>
      <c r="KML169" s="164"/>
      <c r="KMM169" s="164"/>
      <c r="KMN169" s="164"/>
      <c r="KMO169" s="164"/>
      <c r="KMP169" s="164"/>
      <c r="KMQ169" s="164"/>
      <c r="KMR169" s="164"/>
      <c r="KMS169" s="164"/>
      <c r="KMT169" s="164"/>
      <c r="KMU169" s="164"/>
      <c r="KMV169" s="164"/>
      <c r="KMW169" s="164"/>
      <c r="KMX169" s="164"/>
      <c r="KMY169" s="164"/>
      <c r="KMZ169" s="164"/>
      <c r="KNA169" s="164"/>
      <c r="KNB169" s="164"/>
      <c r="KNC169" s="164"/>
      <c r="KND169" s="164"/>
      <c r="KNE169" s="164"/>
      <c r="KNF169" s="164"/>
      <c r="KNG169" s="164"/>
      <c r="KNH169" s="164"/>
      <c r="KNI169" s="164"/>
      <c r="KNJ169" s="164"/>
      <c r="KNK169" s="164"/>
      <c r="KNL169" s="164"/>
      <c r="KNM169" s="164"/>
      <c r="KNN169" s="164"/>
      <c r="KNO169" s="164"/>
      <c r="KNP169" s="164"/>
      <c r="KNQ169" s="164"/>
      <c r="KNR169" s="164"/>
      <c r="KNS169" s="164"/>
      <c r="KNT169" s="164"/>
      <c r="KNU169" s="164"/>
      <c r="KNV169" s="164"/>
      <c r="KNW169" s="164"/>
      <c r="KNX169" s="164"/>
      <c r="KNY169" s="164"/>
      <c r="KNZ169" s="164"/>
      <c r="KOA169" s="164"/>
      <c r="KOB169" s="164"/>
      <c r="KOC169" s="164"/>
      <c r="KOD169" s="164"/>
      <c r="KOE169" s="164"/>
      <c r="KOF169" s="164"/>
      <c r="KOG169" s="164"/>
      <c r="KOH169" s="164"/>
      <c r="KOI169" s="164"/>
      <c r="KOJ169" s="164"/>
      <c r="KOK169" s="164"/>
      <c r="KOL169" s="164"/>
      <c r="KOM169" s="164"/>
      <c r="KON169" s="164"/>
      <c r="KOO169" s="164"/>
      <c r="KOP169" s="164"/>
      <c r="KOQ169" s="164"/>
      <c r="KOR169" s="164"/>
      <c r="KOS169" s="164"/>
      <c r="KOT169" s="164"/>
      <c r="KOU169" s="164"/>
      <c r="KOV169" s="164"/>
      <c r="KOW169" s="164"/>
      <c r="KOX169" s="164"/>
      <c r="KOY169" s="164"/>
      <c r="KOZ169" s="164"/>
      <c r="KPA169" s="164"/>
      <c r="KPB169" s="164"/>
      <c r="KPC169" s="164"/>
      <c r="KPD169" s="164"/>
      <c r="KPE169" s="164"/>
      <c r="KPF169" s="164"/>
      <c r="KPG169" s="164"/>
      <c r="KPH169" s="164"/>
      <c r="KPI169" s="164"/>
      <c r="KPJ169" s="164"/>
      <c r="KPK169" s="164"/>
      <c r="KPL169" s="164"/>
      <c r="KPM169" s="164"/>
      <c r="KPN169" s="164"/>
      <c r="KPO169" s="164"/>
      <c r="KPP169" s="164"/>
      <c r="KPQ169" s="164"/>
      <c r="KPR169" s="164"/>
      <c r="KPS169" s="164"/>
      <c r="KPT169" s="164"/>
      <c r="KPU169" s="164"/>
      <c r="KPV169" s="164"/>
      <c r="KPW169" s="164"/>
      <c r="KPX169" s="164"/>
      <c r="KPY169" s="164"/>
      <c r="KPZ169" s="164"/>
      <c r="KQA169" s="164"/>
      <c r="KQB169" s="164"/>
      <c r="KQC169" s="164"/>
      <c r="KQD169" s="164"/>
      <c r="KQE169" s="164"/>
      <c r="KQF169" s="164"/>
      <c r="KQG169" s="164"/>
      <c r="KQH169" s="164"/>
      <c r="KQI169" s="164"/>
      <c r="KQJ169" s="164"/>
      <c r="KQK169" s="164"/>
      <c r="KQL169" s="164"/>
      <c r="KQM169" s="164"/>
      <c r="KQT169" s="164"/>
      <c r="KQU169" s="164"/>
      <c r="KQV169" s="164"/>
      <c r="KQW169" s="164"/>
      <c r="KQX169" s="164"/>
      <c r="KQY169" s="164"/>
      <c r="KQZ169" s="164"/>
      <c r="KRA169" s="164"/>
      <c r="KRB169" s="164"/>
      <c r="KRC169" s="164"/>
      <c r="KRD169" s="164"/>
      <c r="KRE169" s="164"/>
      <c r="KRF169" s="164"/>
      <c r="KRG169" s="164"/>
      <c r="KRH169" s="164"/>
      <c r="KRI169" s="164"/>
      <c r="KRJ169" s="164"/>
      <c r="KRK169" s="164"/>
      <c r="KRL169" s="164"/>
      <c r="KRM169" s="164"/>
      <c r="KRN169" s="164"/>
      <c r="KRO169" s="164"/>
      <c r="KRP169" s="164"/>
      <c r="KRQ169" s="164"/>
      <c r="KRR169" s="164"/>
      <c r="KRS169" s="164"/>
      <c r="KRT169" s="164"/>
      <c r="KRU169" s="164"/>
      <c r="KRV169" s="164"/>
      <c r="KRW169" s="164"/>
      <c r="KRX169" s="164"/>
      <c r="KRY169" s="164"/>
      <c r="KRZ169" s="164"/>
      <c r="KSA169" s="164"/>
      <c r="KSB169" s="164"/>
      <c r="KSC169" s="164"/>
      <c r="KSD169" s="164"/>
      <c r="KSE169" s="164"/>
      <c r="KSF169" s="164"/>
      <c r="KSG169" s="164"/>
      <c r="KSH169" s="164"/>
      <c r="KSI169" s="164"/>
      <c r="KSJ169" s="164"/>
      <c r="KSK169" s="164"/>
      <c r="KSL169" s="164"/>
      <c r="KSM169" s="164"/>
      <c r="KSN169" s="164"/>
      <c r="KSO169" s="164"/>
      <c r="KSP169" s="164"/>
      <c r="KSQ169" s="164"/>
      <c r="KSR169" s="164"/>
      <c r="KSS169" s="164"/>
      <c r="KST169" s="164"/>
      <c r="KSU169" s="164"/>
      <c r="KSV169" s="164"/>
      <c r="KSW169" s="164"/>
      <c r="KSX169" s="164"/>
      <c r="KSY169" s="164"/>
      <c r="KSZ169" s="164"/>
      <c r="KTA169" s="164"/>
      <c r="KTB169" s="164"/>
      <c r="KTC169" s="164"/>
      <c r="KTD169" s="164"/>
      <c r="KTE169" s="164"/>
      <c r="KTF169" s="164"/>
      <c r="KTG169" s="164"/>
      <c r="KTH169" s="164"/>
      <c r="KTI169" s="164"/>
      <c r="KTJ169" s="164"/>
      <c r="KTK169" s="164"/>
      <c r="KTL169" s="164"/>
      <c r="KTM169" s="164"/>
      <c r="KTN169" s="164"/>
      <c r="KTO169" s="164"/>
      <c r="KTP169" s="164"/>
      <c r="KTQ169" s="164"/>
      <c r="KTR169" s="164"/>
      <c r="KTS169" s="164"/>
      <c r="KTT169" s="164"/>
      <c r="KTU169" s="164"/>
      <c r="KTV169" s="164"/>
      <c r="KTW169" s="164"/>
      <c r="KTX169" s="164"/>
      <c r="KTY169" s="164"/>
      <c r="KTZ169" s="164"/>
      <c r="KUA169" s="164"/>
      <c r="KUB169" s="164"/>
      <c r="KUC169" s="164"/>
      <c r="KUD169" s="164"/>
      <c r="KUE169" s="164"/>
      <c r="KUF169" s="164"/>
      <c r="KUG169" s="164"/>
      <c r="KUH169" s="164"/>
      <c r="KUI169" s="164"/>
      <c r="KUJ169" s="164"/>
      <c r="KUK169" s="164"/>
      <c r="KUL169" s="164"/>
      <c r="KUM169" s="164"/>
      <c r="KUN169" s="164"/>
      <c r="KUO169" s="164"/>
      <c r="KUP169" s="164"/>
      <c r="KUQ169" s="164"/>
      <c r="KUR169" s="164"/>
      <c r="KUS169" s="164"/>
      <c r="KUT169" s="164"/>
      <c r="KUU169" s="164"/>
      <c r="KUV169" s="164"/>
      <c r="KUW169" s="164"/>
      <c r="KUX169" s="164"/>
      <c r="KUY169" s="164"/>
      <c r="KUZ169" s="164"/>
      <c r="KVA169" s="164"/>
      <c r="KVB169" s="164"/>
      <c r="KVC169" s="164"/>
      <c r="KVD169" s="164"/>
      <c r="KVE169" s="164"/>
      <c r="KVF169" s="164"/>
      <c r="KVG169" s="164"/>
      <c r="KVH169" s="164"/>
      <c r="KVI169" s="164"/>
      <c r="KVJ169" s="164"/>
      <c r="KVK169" s="164"/>
      <c r="KVL169" s="164"/>
      <c r="KVM169" s="164"/>
      <c r="KVN169" s="164"/>
      <c r="KVO169" s="164"/>
      <c r="KVP169" s="164"/>
      <c r="KVQ169" s="164"/>
      <c r="KVR169" s="164"/>
      <c r="KVS169" s="164"/>
      <c r="KVT169" s="164"/>
      <c r="KVU169" s="164"/>
      <c r="KVV169" s="164"/>
      <c r="KVW169" s="164"/>
      <c r="KVX169" s="164"/>
      <c r="KVY169" s="164"/>
      <c r="KVZ169" s="164"/>
      <c r="KWA169" s="164"/>
      <c r="KWB169" s="164"/>
      <c r="KWC169" s="164"/>
      <c r="KWD169" s="164"/>
      <c r="KWE169" s="164"/>
      <c r="KWF169" s="164"/>
      <c r="KWG169" s="164"/>
      <c r="KWH169" s="164"/>
      <c r="KWI169" s="164"/>
      <c r="KWJ169" s="164"/>
      <c r="KWK169" s="164"/>
      <c r="KWL169" s="164"/>
      <c r="KWM169" s="164"/>
      <c r="KWN169" s="164"/>
      <c r="KWO169" s="164"/>
      <c r="KWP169" s="164"/>
      <c r="KWQ169" s="164"/>
      <c r="KWR169" s="164"/>
      <c r="KWS169" s="164"/>
      <c r="KWT169" s="164"/>
      <c r="KWU169" s="164"/>
      <c r="KWV169" s="164"/>
      <c r="KWW169" s="164"/>
      <c r="KWX169" s="164"/>
      <c r="KWY169" s="164"/>
      <c r="KWZ169" s="164"/>
      <c r="KXA169" s="164"/>
      <c r="KXB169" s="164"/>
      <c r="KXC169" s="164"/>
      <c r="KXD169" s="164"/>
      <c r="KXE169" s="164"/>
      <c r="KXF169" s="164"/>
      <c r="KXG169" s="164"/>
      <c r="KXH169" s="164"/>
      <c r="KXI169" s="164"/>
      <c r="KXJ169" s="164"/>
      <c r="KXK169" s="164"/>
      <c r="KXL169" s="164"/>
      <c r="KXM169" s="164"/>
      <c r="KXN169" s="164"/>
      <c r="KXO169" s="164"/>
      <c r="KXP169" s="164"/>
      <c r="KXQ169" s="164"/>
      <c r="KXR169" s="164"/>
      <c r="KXS169" s="164"/>
      <c r="KXT169" s="164"/>
      <c r="KXU169" s="164"/>
      <c r="KXV169" s="164"/>
      <c r="KXW169" s="164"/>
      <c r="KXX169" s="164"/>
      <c r="KXY169" s="164"/>
      <c r="KXZ169" s="164"/>
      <c r="KYA169" s="164"/>
      <c r="KYB169" s="164"/>
      <c r="KYC169" s="164"/>
      <c r="KYD169" s="164"/>
      <c r="KYE169" s="164"/>
      <c r="KYF169" s="164"/>
      <c r="KYG169" s="164"/>
      <c r="KYH169" s="164"/>
      <c r="KYI169" s="164"/>
      <c r="KYJ169" s="164"/>
      <c r="KYK169" s="164"/>
      <c r="KYL169" s="164"/>
      <c r="KYM169" s="164"/>
      <c r="KYN169" s="164"/>
      <c r="KYO169" s="164"/>
      <c r="KYP169" s="164"/>
      <c r="KYQ169" s="164"/>
      <c r="KYR169" s="164"/>
      <c r="KYS169" s="164"/>
      <c r="KYT169" s="164"/>
      <c r="KYU169" s="164"/>
      <c r="KYV169" s="164"/>
      <c r="KYW169" s="164"/>
      <c r="KYX169" s="164"/>
      <c r="KYY169" s="164"/>
      <c r="KYZ169" s="164"/>
      <c r="KZA169" s="164"/>
      <c r="KZB169" s="164"/>
      <c r="KZC169" s="164"/>
      <c r="KZD169" s="164"/>
      <c r="KZE169" s="164"/>
      <c r="KZF169" s="164"/>
      <c r="KZG169" s="164"/>
      <c r="KZH169" s="164"/>
      <c r="KZI169" s="164"/>
      <c r="KZJ169" s="164"/>
      <c r="KZK169" s="164"/>
      <c r="KZL169" s="164"/>
      <c r="KZM169" s="164"/>
      <c r="KZN169" s="164"/>
      <c r="KZO169" s="164"/>
      <c r="KZP169" s="164"/>
      <c r="KZQ169" s="164"/>
      <c r="KZR169" s="164"/>
      <c r="KZS169" s="164"/>
      <c r="KZT169" s="164"/>
      <c r="KZU169" s="164"/>
      <c r="KZV169" s="164"/>
      <c r="KZW169" s="164"/>
      <c r="KZX169" s="164"/>
      <c r="KZY169" s="164"/>
      <c r="KZZ169" s="164"/>
      <c r="LAA169" s="164"/>
      <c r="LAB169" s="164"/>
      <c r="LAC169" s="164"/>
      <c r="LAD169" s="164"/>
      <c r="LAE169" s="164"/>
      <c r="LAF169" s="164"/>
      <c r="LAG169" s="164"/>
      <c r="LAH169" s="164"/>
      <c r="LAI169" s="164"/>
      <c r="LAP169" s="164"/>
      <c r="LAQ169" s="164"/>
      <c r="LAR169" s="164"/>
      <c r="LAS169" s="164"/>
      <c r="LAT169" s="164"/>
      <c r="LAU169" s="164"/>
      <c r="LAV169" s="164"/>
      <c r="LAW169" s="164"/>
      <c r="LAX169" s="164"/>
      <c r="LAY169" s="164"/>
      <c r="LAZ169" s="164"/>
      <c r="LBA169" s="164"/>
      <c r="LBB169" s="164"/>
      <c r="LBC169" s="164"/>
      <c r="LBD169" s="164"/>
      <c r="LBE169" s="164"/>
      <c r="LBF169" s="164"/>
      <c r="LBG169" s="164"/>
      <c r="LBH169" s="164"/>
      <c r="LBI169" s="164"/>
      <c r="LBJ169" s="164"/>
      <c r="LBK169" s="164"/>
      <c r="LBL169" s="164"/>
      <c r="LBM169" s="164"/>
      <c r="LBN169" s="164"/>
      <c r="LBO169" s="164"/>
      <c r="LBP169" s="164"/>
      <c r="LBQ169" s="164"/>
      <c r="LBR169" s="164"/>
      <c r="LBS169" s="164"/>
      <c r="LBT169" s="164"/>
      <c r="LBU169" s="164"/>
      <c r="LBV169" s="164"/>
      <c r="LBW169" s="164"/>
      <c r="LBX169" s="164"/>
      <c r="LBY169" s="164"/>
      <c r="LBZ169" s="164"/>
      <c r="LCA169" s="164"/>
      <c r="LCB169" s="164"/>
      <c r="LCC169" s="164"/>
      <c r="LCD169" s="164"/>
      <c r="LCE169" s="164"/>
      <c r="LCF169" s="164"/>
      <c r="LCG169" s="164"/>
      <c r="LCH169" s="164"/>
      <c r="LCI169" s="164"/>
      <c r="LCJ169" s="164"/>
      <c r="LCK169" s="164"/>
      <c r="LCL169" s="164"/>
      <c r="LCM169" s="164"/>
      <c r="LCN169" s="164"/>
      <c r="LCO169" s="164"/>
      <c r="LCP169" s="164"/>
      <c r="LCQ169" s="164"/>
      <c r="LCR169" s="164"/>
      <c r="LCS169" s="164"/>
      <c r="LCT169" s="164"/>
      <c r="LCU169" s="164"/>
      <c r="LCV169" s="164"/>
      <c r="LCW169" s="164"/>
      <c r="LCX169" s="164"/>
      <c r="LCY169" s="164"/>
      <c r="LCZ169" s="164"/>
      <c r="LDA169" s="164"/>
      <c r="LDB169" s="164"/>
      <c r="LDC169" s="164"/>
      <c r="LDD169" s="164"/>
      <c r="LDE169" s="164"/>
      <c r="LDF169" s="164"/>
      <c r="LDG169" s="164"/>
      <c r="LDH169" s="164"/>
      <c r="LDI169" s="164"/>
      <c r="LDJ169" s="164"/>
      <c r="LDK169" s="164"/>
      <c r="LDL169" s="164"/>
      <c r="LDM169" s="164"/>
      <c r="LDN169" s="164"/>
      <c r="LDO169" s="164"/>
      <c r="LDP169" s="164"/>
      <c r="LDQ169" s="164"/>
      <c r="LDR169" s="164"/>
      <c r="LDS169" s="164"/>
      <c r="LDT169" s="164"/>
      <c r="LDU169" s="164"/>
      <c r="LDV169" s="164"/>
      <c r="LDW169" s="164"/>
      <c r="LDX169" s="164"/>
      <c r="LDY169" s="164"/>
      <c r="LDZ169" s="164"/>
      <c r="LEA169" s="164"/>
      <c r="LEB169" s="164"/>
      <c r="LEC169" s="164"/>
      <c r="LED169" s="164"/>
      <c r="LEE169" s="164"/>
      <c r="LEF169" s="164"/>
      <c r="LEG169" s="164"/>
      <c r="LEH169" s="164"/>
      <c r="LEI169" s="164"/>
      <c r="LEJ169" s="164"/>
      <c r="LEK169" s="164"/>
      <c r="LEL169" s="164"/>
      <c r="LEM169" s="164"/>
      <c r="LEN169" s="164"/>
      <c r="LEO169" s="164"/>
      <c r="LEP169" s="164"/>
      <c r="LEQ169" s="164"/>
      <c r="LER169" s="164"/>
      <c r="LES169" s="164"/>
      <c r="LET169" s="164"/>
      <c r="LEU169" s="164"/>
      <c r="LEV169" s="164"/>
      <c r="LEW169" s="164"/>
      <c r="LEX169" s="164"/>
      <c r="LEY169" s="164"/>
      <c r="LEZ169" s="164"/>
      <c r="LFA169" s="164"/>
      <c r="LFB169" s="164"/>
      <c r="LFC169" s="164"/>
      <c r="LFD169" s="164"/>
      <c r="LFE169" s="164"/>
      <c r="LFF169" s="164"/>
      <c r="LFG169" s="164"/>
      <c r="LFH169" s="164"/>
      <c r="LFI169" s="164"/>
      <c r="LFJ169" s="164"/>
      <c r="LFK169" s="164"/>
      <c r="LFL169" s="164"/>
      <c r="LFM169" s="164"/>
      <c r="LFN169" s="164"/>
      <c r="LFO169" s="164"/>
      <c r="LFP169" s="164"/>
      <c r="LFQ169" s="164"/>
      <c r="LFR169" s="164"/>
      <c r="LFS169" s="164"/>
      <c r="LFT169" s="164"/>
      <c r="LFU169" s="164"/>
      <c r="LFV169" s="164"/>
      <c r="LFW169" s="164"/>
      <c r="LFX169" s="164"/>
      <c r="LFY169" s="164"/>
      <c r="LFZ169" s="164"/>
      <c r="LGA169" s="164"/>
      <c r="LGB169" s="164"/>
      <c r="LGC169" s="164"/>
      <c r="LGD169" s="164"/>
      <c r="LGE169" s="164"/>
      <c r="LGF169" s="164"/>
      <c r="LGG169" s="164"/>
      <c r="LGH169" s="164"/>
      <c r="LGI169" s="164"/>
      <c r="LGJ169" s="164"/>
      <c r="LGK169" s="164"/>
      <c r="LGL169" s="164"/>
      <c r="LGM169" s="164"/>
      <c r="LGN169" s="164"/>
      <c r="LGO169" s="164"/>
      <c r="LGP169" s="164"/>
      <c r="LGQ169" s="164"/>
      <c r="LGR169" s="164"/>
      <c r="LGS169" s="164"/>
      <c r="LGT169" s="164"/>
      <c r="LGU169" s="164"/>
      <c r="LGV169" s="164"/>
      <c r="LGW169" s="164"/>
      <c r="LGX169" s="164"/>
      <c r="LGY169" s="164"/>
      <c r="LGZ169" s="164"/>
      <c r="LHA169" s="164"/>
      <c r="LHB169" s="164"/>
      <c r="LHC169" s="164"/>
      <c r="LHD169" s="164"/>
      <c r="LHE169" s="164"/>
      <c r="LHF169" s="164"/>
      <c r="LHG169" s="164"/>
      <c r="LHH169" s="164"/>
      <c r="LHI169" s="164"/>
      <c r="LHJ169" s="164"/>
      <c r="LHK169" s="164"/>
      <c r="LHL169" s="164"/>
      <c r="LHM169" s="164"/>
      <c r="LHN169" s="164"/>
      <c r="LHO169" s="164"/>
      <c r="LHP169" s="164"/>
      <c r="LHQ169" s="164"/>
      <c r="LHR169" s="164"/>
      <c r="LHS169" s="164"/>
      <c r="LHT169" s="164"/>
      <c r="LHU169" s="164"/>
      <c r="LHV169" s="164"/>
      <c r="LHW169" s="164"/>
      <c r="LHX169" s="164"/>
      <c r="LHY169" s="164"/>
      <c r="LHZ169" s="164"/>
      <c r="LIA169" s="164"/>
      <c r="LIB169" s="164"/>
      <c r="LIC169" s="164"/>
      <c r="LID169" s="164"/>
      <c r="LIE169" s="164"/>
      <c r="LIF169" s="164"/>
      <c r="LIG169" s="164"/>
      <c r="LIH169" s="164"/>
      <c r="LII169" s="164"/>
      <c r="LIJ169" s="164"/>
      <c r="LIK169" s="164"/>
      <c r="LIL169" s="164"/>
      <c r="LIM169" s="164"/>
      <c r="LIN169" s="164"/>
      <c r="LIO169" s="164"/>
      <c r="LIP169" s="164"/>
      <c r="LIQ169" s="164"/>
      <c r="LIR169" s="164"/>
      <c r="LIS169" s="164"/>
      <c r="LIT169" s="164"/>
      <c r="LIU169" s="164"/>
      <c r="LIV169" s="164"/>
      <c r="LIW169" s="164"/>
      <c r="LIX169" s="164"/>
      <c r="LIY169" s="164"/>
      <c r="LIZ169" s="164"/>
      <c r="LJA169" s="164"/>
      <c r="LJB169" s="164"/>
      <c r="LJC169" s="164"/>
      <c r="LJD169" s="164"/>
      <c r="LJE169" s="164"/>
      <c r="LJF169" s="164"/>
      <c r="LJG169" s="164"/>
      <c r="LJH169" s="164"/>
      <c r="LJI169" s="164"/>
      <c r="LJJ169" s="164"/>
      <c r="LJK169" s="164"/>
      <c r="LJL169" s="164"/>
      <c r="LJM169" s="164"/>
      <c r="LJN169" s="164"/>
      <c r="LJO169" s="164"/>
      <c r="LJP169" s="164"/>
      <c r="LJQ169" s="164"/>
      <c r="LJR169" s="164"/>
      <c r="LJS169" s="164"/>
      <c r="LJT169" s="164"/>
      <c r="LJU169" s="164"/>
      <c r="LJV169" s="164"/>
      <c r="LJW169" s="164"/>
      <c r="LJX169" s="164"/>
      <c r="LJY169" s="164"/>
      <c r="LJZ169" s="164"/>
      <c r="LKA169" s="164"/>
      <c r="LKB169" s="164"/>
      <c r="LKC169" s="164"/>
      <c r="LKD169" s="164"/>
      <c r="LKE169" s="164"/>
      <c r="LKL169" s="164"/>
      <c r="LKM169" s="164"/>
      <c r="LKN169" s="164"/>
      <c r="LKO169" s="164"/>
      <c r="LKP169" s="164"/>
      <c r="LKQ169" s="164"/>
      <c r="LKR169" s="164"/>
      <c r="LKS169" s="164"/>
      <c r="LKT169" s="164"/>
      <c r="LKU169" s="164"/>
      <c r="LKV169" s="164"/>
      <c r="LKW169" s="164"/>
      <c r="LKX169" s="164"/>
      <c r="LKY169" s="164"/>
      <c r="LKZ169" s="164"/>
      <c r="LLA169" s="164"/>
      <c r="LLB169" s="164"/>
      <c r="LLC169" s="164"/>
      <c r="LLD169" s="164"/>
      <c r="LLE169" s="164"/>
      <c r="LLF169" s="164"/>
      <c r="LLG169" s="164"/>
      <c r="LLH169" s="164"/>
      <c r="LLI169" s="164"/>
      <c r="LLJ169" s="164"/>
      <c r="LLK169" s="164"/>
      <c r="LLL169" s="164"/>
      <c r="LLM169" s="164"/>
      <c r="LLN169" s="164"/>
      <c r="LLO169" s="164"/>
      <c r="LLP169" s="164"/>
      <c r="LLQ169" s="164"/>
      <c r="LLR169" s="164"/>
      <c r="LLS169" s="164"/>
      <c r="LLT169" s="164"/>
      <c r="LLU169" s="164"/>
      <c r="LLV169" s="164"/>
      <c r="LLW169" s="164"/>
      <c r="LLX169" s="164"/>
      <c r="LLY169" s="164"/>
      <c r="LLZ169" s="164"/>
      <c r="LMA169" s="164"/>
      <c r="LMB169" s="164"/>
      <c r="LMC169" s="164"/>
      <c r="LMD169" s="164"/>
      <c r="LME169" s="164"/>
      <c r="LMF169" s="164"/>
      <c r="LMG169" s="164"/>
      <c r="LMH169" s="164"/>
      <c r="LMI169" s="164"/>
      <c r="LMJ169" s="164"/>
      <c r="LMK169" s="164"/>
      <c r="LML169" s="164"/>
      <c r="LMM169" s="164"/>
      <c r="LMN169" s="164"/>
      <c r="LMO169" s="164"/>
      <c r="LMP169" s="164"/>
      <c r="LMQ169" s="164"/>
      <c r="LMR169" s="164"/>
      <c r="LMS169" s="164"/>
      <c r="LMT169" s="164"/>
      <c r="LMU169" s="164"/>
      <c r="LMV169" s="164"/>
      <c r="LMW169" s="164"/>
      <c r="LMX169" s="164"/>
      <c r="LMY169" s="164"/>
      <c r="LMZ169" s="164"/>
      <c r="LNA169" s="164"/>
      <c r="LNB169" s="164"/>
      <c r="LNC169" s="164"/>
      <c r="LND169" s="164"/>
      <c r="LNE169" s="164"/>
      <c r="LNF169" s="164"/>
      <c r="LNG169" s="164"/>
      <c r="LNH169" s="164"/>
      <c r="LNI169" s="164"/>
      <c r="LNJ169" s="164"/>
      <c r="LNK169" s="164"/>
      <c r="LNL169" s="164"/>
      <c r="LNM169" s="164"/>
      <c r="LNN169" s="164"/>
      <c r="LNO169" s="164"/>
      <c r="LNP169" s="164"/>
      <c r="LNQ169" s="164"/>
      <c r="LNR169" s="164"/>
      <c r="LNS169" s="164"/>
      <c r="LNT169" s="164"/>
      <c r="LNU169" s="164"/>
      <c r="LNV169" s="164"/>
      <c r="LNW169" s="164"/>
      <c r="LNX169" s="164"/>
      <c r="LNY169" s="164"/>
      <c r="LNZ169" s="164"/>
      <c r="LOA169" s="164"/>
      <c r="LOB169" s="164"/>
      <c r="LOC169" s="164"/>
      <c r="LOD169" s="164"/>
      <c r="LOE169" s="164"/>
      <c r="LOF169" s="164"/>
      <c r="LOG169" s="164"/>
      <c r="LOH169" s="164"/>
      <c r="LOI169" s="164"/>
      <c r="LOJ169" s="164"/>
      <c r="LOK169" s="164"/>
      <c r="LOL169" s="164"/>
      <c r="LOM169" s="164"/>
      <c r="LON169" s="164"/>
      <c r="LOO169" s="164"/>
      <c r="LOP169" s="164"/>
      <c r="LOQ169" s="164"/>
      <c r="LOR169" s="164"/>
      <c r="LOS169" s="164"/>
      <c r="LOT169" s="164"/>
      <c r="LOU169" s="164"/>
      <c r="LOV169" s="164"/>
      <c r="LOW169" s="164"/>
      <c r="LOX169" s="164"/>
      <c r="LOY169" s="164"/>
      <c r="LOZ169" s="164"/>
      <c r="LPA169" s="164"/>
      <c r="LPB169" s="164"/>
      <c r="LPC169" s="164"/>
      <c r="LPD169" s="164"/>
      <c r="LPE169" s="164"/>
      <c r="LPF169" s="164"/>
      <c r="LPG169" s="164"/>
      <c r="LPH169" s="164"/>
      <c r="LPI169" s="164"/>
      <c r="LPJ169" s="164"/>
      <c r="LPK169" s="164"/>
      <c r="LPL169" s="164"/>
      <c r="LPM169" s="164"/>
      <c r="LPN169" s="164"/>
      <c r="LPO169" s="164"/>
      <c r="LPP169" s="164"/>
      <c r="LPQ169" s="164"/>
      <c r="LPR169" s="164"/>
      <c r="LPS169" s="164"/>
      <c r="LPT169" s="164"/>
      <c r="LPU169" s="164"/>
      <c r="LPV169" s="164"/>
      <c r="LPW169" s="164"/>
      <c r="LPX169" s="164"/>
      <c r="LPY169" s="164"/>
      <c r="LPZ169" s="164"/>
      <c r="LQA169" s="164"/>
      <c r="LQB169" s="164"/>
      <c r="LQC169" s="164"/>
      <c r="LQD169" s="164"/>
      <c r="LQE169" s="164"/>
      <c r="LQF169" s="164"/>
      <c r="LQG169" s="164"/>
      <c r="LQH169" s="164"/>
      <c r="LQI169" s="164"/>
      <c r="LQJ169" s="164"/>
      <c r="LQK169" s="164"/>
      <c r="LQL169" s="164"/>
      <c r="LQM169" s="164"/>
      <c r="LQN169" s="164"/>
      <c r="LQO169" s="164"/>
      <c r="LQP169" s="164"/>
      <c r="LQQ169" s="164"/>
      <c r="LQR169" s="164"/>
      <c r="LQS169" s="164"/>
      <c r="LQT169" s="164"/>
      <c r="LQU169" s="164"/>
      <c r="LQV169" s="164"/>
      <c r="LQW169" s="164"/>
      <c r="LQX169" s="164"/>
      <c r="LQY169" s="164"/>
      <c r="LQZ169" s="164"/>
      <c r="LRA169" s="164"/>
      <c r="LRB169" s="164"/>
      <c r="LRC169" s="164"/>
      <c r="LRD169" s="164"/>
      <c r="LRE169" s="164"/>
      <c r="LRF169" s="164"/>
      <c r="LRG169" s="164"/>
      <c r="LRH169" s="164"/>
      <c r="LRI169" s="164"/>
      <c r="LRJ169" s="164"/>
      <c r="LRK169" s="164"/>
      <c r="LRL169" s="164"/>
      <c r="LRM169" s="164"/>
      <c r="LRN169" s="164"/>
      <c r="LRO169" s="164"/>
      <c r="LRP169" s="164"/>
      <c r="LRQ169" s="164"/>
      <c r="LRR169" s="164"/>
      <c r="LRS169" s="164"/>
      <c r="LRT169" s="164"/>
      <c r="LRU169" s="164"/>
      <c r="LRV169" s="164"/>
      <c r="LRW169" s="164"/>
      <c r="LRX169" s="164"/>
      <c r="LRY169" s="164"/>
      <c r="LRZ169" s="164"/>
      <c r="LSA169" s="164"/>
      <c r="LSB169" s="164"/>
      <c r="LSC169" s="164"/>
      <c r="LSD169" s="164"/>
      <c r="LSE169" s="164"/>
      <c r="LSF169" s="164"/>
      <c r="LSG169" s="164"/>
      <c r="LSH169" s="164"/>
      <c r="LSI169" s="164"/>
      <c r="LSJ169" s="164"/>
      <c r="LSK169" s="164"/>
      <c r="LSL169" s="164"/>
      <c r="LSM169" s="164"/>
      <c r="LSN169" s="164"/>
      <c r="LSO169" s="164"/>
      <c r="LSP169" s="164"/>
      <c r="LSQ169" s="164"/>
      <c r="LSR169" s="164"/>
      <c r="LSS169" s="164"/>
      <c r="LST169" s="164"/>
      <c r="LSU169" s="164"/>
      <c r="LSV169" s="164"/>
      <c r="LSW169" s="164"/>
      <c r="LSX169" s="164"/>
      <c r="LSY169" s="164"/>
      <c r="LSZ169" s="164"/>
      <c r="LTA169" s="164"/>
      <c r="LTB169" s="164"/>
      <c r="LTC169" s="164"/>
      <c r="LTD169" s="164"/>
      <c r="LTE169" s="164"/>
      <c r="LTF169" s="164"/>
      <c r="LTG169" s="164"/>
      <c r="LTH169" s="164"/>
      <c r="LTI169" s="164"/>
      <c r="LTJ169" s="164"/>
      <c r="LTK169" s="164"/>
      <c r="LTL169" s="164"/>
      <c r="LTM169" s="164"/>
      <c r="LTN169" s="164"/>
      <c r="LTO169" s="164"/>
      <c r="LTP169" s="164"/>
      <c r="LTQ169" s="164"/>
      <c r="LTR169" s="164"/>
      <c r="LTS169" s="164"/>
      <c r="LTT169" s="164"/>
      <c r="LTU169" s="164"/>
      <c r="LTV169" s="164"/>
      <c r="LTW169" s="164"/>
      <c r="LTX169" s="164"/>
      <c r="LTY169" s="164"/>
      <c r="LTZ169" s="164"/>
      <c r="LUA169" s="164"/>
      <c r="LUH169" s="164"/>
      <c r="LUI169" s="164"/>
      <c r="LUJ169" s="164"/>
      <c r="LUK169" s="164"/>
      <c r="LUL169" s="164"/>
      <c r="LUM169" s="164"/>
      <c r="LUN169" s="164"/>
      <c r="LUO169" s="164"/>
      <c r="LUP169" s="164"/>
      <c r="LUQ169" s="164"/>
      <c r="LUR169" s="164"/>
      <c r="LUS169" s="164"/>
      <c r="LUT169" s="164"/>
      <c r="LUU169" s="164"/>
      <c r="LUV169" s="164"/>
      <c r="LUW169" s="164"/>
      <c r="LUX169" s="164"/>
      <c r="LUY169" s="164"/>
      <c r="LUZ169" s="164"/>
      <c r="LVA169" s="164"/>
      <c r="LVB169" s="164"/>
      <c r="LVC169" s="164"/>
      <c r="LVD169" s="164"/>
      <c r="LVE169" s="164"/>
      <c r="LVF169" s="164"/>
      <c r="LVG169" s="164"/>
      <c r="LVH169" s="164"/>
      <c r="LVI169" s="164"/>
      <c r="LVJ169" s="164"/>
      <c r="LVK169" s="164"/>
      <c r="LVL169" s="164"/>
      <c r="LVM169" s="164"/>
      <c r="LVN169" s="164"/>
      <c r="LVO169" s="164"/>
      <c r="LVP169" s="164"/>
      <c r="LVQ169" s="164"/>
      <c r="LVR169" s="164"/>
      <c r="LVS169" s="164"/>
      <c r="LVT169" s="164"/>
      <c r="LVU169" s="164"/>
      <c r="LVV169" s="164"/>
      <c r="LVW169" s="164"/>
      <c r="LVX169" s="164"/>
      <c r="LVY169" s="164"/>
      <c r="LVZ169" s="164"/>
      <c r="LWA169" s="164"/>
      <c r="LWB169" s="164"/>
      <c r="LWC169" s="164"/>
      <c r="LWD169" s="164"/>
      <c r="LWE169" s="164"/>
      <c r="LWF169" s="164"/>
      <c r="LWG169" s="164"/>
      <c r="LWH169" s="164"/>
      <c r="LWI169" s="164"/>
      <c r="LWJ169" s="164"/>
      <c r="LWK169" s="164"/>
      <c r="LWL169" s="164"/>
      <c r="LWM169" s="164"/>
      <c r="LWN169" s="164"/>
      <c r="LWO169" s="164"/>
      <c r="LWP169" s="164"/>
      <c r="LWQ169" s="164"/>
      <c r="LWR169" s="164"/>
      <c r="LWS169" s="164"/>
      <c r="LWT169" s="164"/>
      <c r="LWU169" s="164"/>
      <c r="LWV169" s="164"/>
      <c r="LWW169" s="164"/>
      <c r="LWX169" s="164"/>
      <c r="LWY169" s="164"/>
      <c r="LWZ169" s="164"/>
      <c r="LXA169" s="164"/>
      <c r="LXB169" s="164"/>
      <c r="LXC169" s="164"/>
      <c r="LXD169" s="164"/>
      <c r="LXE169" s="164"/>
      <c r="LXF169" s="164"/>
      <c r="LXG169" s="164"/>
      <c r="LXH169" s="164"/>
      <c r="LXI169" s="164"/>
      <c r="LXJ169" s="164"/>
      <c r="LXK169" s="164"/>
      <c r="LXL169" s="164"/>
      <c r="LXM169" s="164"/>
      <c r="LXN169" s="164"/>
      <c r="LXO169" s="164"/>
      <c r="LXP169" s="164"/>
      <c r="LXQ169" s="164"/>
      <c r="LXR169" s="164"/>
      <c r="LXS169" s="164"/>
      <c r="LXT169" s="164"/>
      <c r="LXU169" s="164"/>
      <c r="LXV169" s="164"/>
      <c r="LXW169" s="164"/>
      <c r="LXX169" s="164"/>
      <c r="LXY169" s="164"/>
      <c r="LXZ169" s="164"/>
      <c r="LYA169" s="164"/>
      <c r="LYB169" s="164"/>
      <c r="LYC169" s="164"/>
      <c r="LYD169" s="164"/>
      <c r="LYE169" s="164"/>
      <c r="LYF169" s="164"/>
      <c r="LYG169" s="164"/>
      <c r="LYH169" s="164"/>
      <c r="LYI169" s="164"/>
      <c r="LYJ169" s="164"/>
      <c r="LYK169" s="164"/>
      <c r="LYL169" s="164"/>
      <c r="LYM169" s="164"/>
      <c r="LYN169" s="164"/>
      <c r="LYO169" s="164"/>
      <c r="LYP169" s="164"/>
      <c r="LYQ169" s="164"/>
      <c r="LYR169" s="164"/>
      <c r="LYS169" s="164"/>
      <c r="LYT169" s="164"/>
      <c r="LYU169" s="164"/>
      <c r="LYV169" s="164"/>
      <c r="LYW169" s="164"/>
      <c r="LYX169" s="164"/>
      <c r="LYY169" s="164"/>
      <c r="LYZ169" s="164"/>
      <c r="LZA169" s="164"/>
      <c r="LZB169" s="164"/>
      <c r="LZC169" s="164"/>
      <c r="LZD169" s="164"/>
      <c r="LZE169" s="164"/>
      <c r="LZF169" s="164"/>
      <c r="LZG169" s="164"/>
      <c r="LZH169" s="164"/>
      <c r="LZI169" s="164"/>
      <c r="LZJ169" s="164"/>
      <c r="LZK169" s="164"/>
      <c r="LZL169" s="164"/>
      <c r="LZM169" s="164"/>
      <c r="LZN169" s="164"/>
      <c r="LZO169" s="164"/>
      <c r="LZP169" s="164"/>
      <c r="LZQ169" s="164"/>
      <c r="LZR169" s="164"/>
      <c r="LZS169" s="164"/>
      <c r="LZT169" s="164"/>
      <c r="LZU169" s="164"/>
      <c r="LZV169" s="164"/>
      <c r="LZW169" s="164"/>
      <c r="LZX169" s="164"/>
      <c r="LZY169" s="164"/>
      <c r="LZZ169" s="164"/>
      <c r="MAA169" s="164"/>
      <c r="MAB169" s="164"/>
      <c r="MAC169" s="164"/>
      <c r="MAD169" s="164"/>
      <c r="MAE169" s="164"/>
      <c r="MAF169" s="164"/>
      <c r="MAG169" s="164"/>
      <c r="MAH169" s="164"/>
      <c r="MAI169" s="164"/>
      <c r="MAJ169" s="164"/>
      <c r="MAK169" s="164"/>
      <c r="MAL169" s="164"/>
      <c r="MAM169" s="164"/>
      <c r="MAN169" s="164"/>
      <c r="MAO169" s="164"/>
      <c r="MAP169" s="164"/>
      <c r="MAQ169" s="164"/>
      <c r="MAR169" s="164"/>
      <c r="MAS169" s="164"/>
      <c r="MAT169" s="164"/>
      <c r="MAU169" s="164"/>
      <c r="MAV169" s="164"/>
      <c r="MAW169" s="164"/>
      <c r="MAX169" s="164"/>
      <c r="MAY169" s="164"/>
      <c r="MAZ169" s="164"/>
      <c r="MBA169" s="164"/>
      <c r="MBB169" s="164"/>
      <c r="MBC169" s="164"/>
      <c r="MBD169" s="164"/>
      <c r="MBE169" s="164"/>
      <c r="MBF169" s="164"/>
      <c r="MBG169" s="164"/>
      <c r="MBH169" s="164"/>
      <c r="MBI169" s="164"/>
      <c r="MBJ169" s="164"/>
      <c r="MBK169" s="164"/>
      <c r="MBL169" s="164"/>
      <c r="MBM169" s="164"/>
      <c r="MBN169" s="164"/>
      <c r="MBO169" s="164"/>
      <c r="MBP169" s="164"/>
      <c r="MBQ169" s="164"/>
      <c r="MBR169" s="164"/>
      <c r="MBS169" s="164"/>
      <c r="MBT169" s="164"/>
      <c r="MBU169" s="164"/>
      <c r="MBV169" s="164"/>
      <c r="MBW169" s="164"/>
      <c r="MBX169" s="164"/>
      <c r="MBY169" s="164"/>
      <c r="MBZ169" s="164"/>
      <c r="MCA169" s="164"/>
      <c r="MCB169" s="164"/>
      <c r="MCC169" s="164"/>
      <c r="MCD169" s="164"/>
      <c r="MCE169" s="164"/>
      <c r="MCF169" s="164"/>
      <c r="MCG169" s="164"/>
      <c r="MCH169" s="164"/>
      <c r="MCI169" s="164"/>
      <c r="MCJ169" s="164"/>
      <c r="MCK169" s="164"/>
      <c r="MCL169" s="164"/>
      <c r="MCM169" s="164"/>
      <c r="MCN169" s="164"/>
      <c r="MCO169" s="164"/>
      <c r="MCP169" s="164"/>
      <c r="MCQ169" s="164"/>
      <c r="MCR169" s="164"/>
      <c r="MCS169" s="164"/>
      <c r="MCT169" s="164"/>
      <c r="MCU169" s="164"/>
      <c r="MCV169" s="164"/>
      <c r="MCW169" s="164"/>
      <c r="MCX169" s="164"/>
      <c r="MCY169" s="164"/>
      <c r="MCZ169" s="164"/>
      <c r="MDA169" s="164"/>
      <c r="MDB169" s="164"/>
      <c r="MDC169" s="164"/>
      <c r="MDD169" s="164"/>
      <c r="MDE169" s="164"/>
      <c r="MDF169" s="164"/>
      <c r="MDG169" s="164"/>
      <c r="MDH169" s="164"/>
      <c r="MDI169" s="164"/>
      <c r="MDJ169" s="164"/>
      <c r="MDK169" s="164"/>
      <c r="MDL169" s="164"/>
      <c r="MDM169" s="164"/>
      <c r="MDN169" s="164"/>
      <c r="MDO169" s="164"/>
      <c r="MDP169" s="164"/>
      <c r="MDQ169" s="164"/>
      <c r="MDR169" s="164"/>
      <c r="MDS169" s="164"/>
      <c r="MDT169" s="164"/>
      <c r="MDU169" s="164"/>
      <c r="MDV169" s="164"/>
      <c r="MDW169" s="164"/>
      <c r="MED169" s="164"/>
      <c r="MEE169" s="164"/>
      <c r="MEF169" s="164"/>
      <c r="MEG169" s="164"/>
      <c r="MEH169" s="164"/>
      <c r="MEI169" s="164"/>
      <c r="MEJ169" s="164"/>
      <c r="MEK169" s="164"/>
      <c r="MEL169" s="164"/>
      <c r="MEM169" s="164"/>
      <c r="MEN169" s="164"/>
      <c r="MEO169" s="164"/>
      <c r="MEP169" s="164"/>
      <c r="MEQ169" s="164"/>
      <c r="MER169" s="164"/>
      <c r="MES169" s="164"/>
      <c r="MET169" s="164"/>
      <c r="MEU169" s="164"/>
      <c r="MEV169" s="164"/>
      <c r="MEW169" s="164"/>
      <c r="MEX169" s="164"/>
      <c r="MEY169" s="164"/>
      <c r="MEZ169" s="164"/>
      <c r="MFA169" s="164"/>
      <c r="MFB169" s="164"/>
      <c r="MFC169" s="164"/>
      <c r="MFD169" s="164"/>
      <c r="MFE169" s="164"/>
      <c r="MFF169" s="164"/>
      <c r="MFG169" s="164"/>
      <c r="MFH169" s="164"/>
      <c r="MFI169" s="164"/>
      <c r="MFJ169" s="164"/>
      <c r="MFK169" s="164"/>
      <c r="MFL169" s="164"/>
      <c r="MFM169" s="164"/>
      <c r="MFN169" s="164"/>
      <c r="MFO169" s="164"/>
      <c r="MFP169" s="164"/>
      <c r="MFQ169" s="164"/>
      <c r="MFR169" s="164"/>
      <c r="MFS169" s="164"/>
      <c r="MFT169" s="164"/>
      <c r="MFU169" s="164"/>
      <c r="MFV169" s="164"/>
      <c r="MFW169" s="164"/>
      <c r="MFX169" s="164"/>
      <c r="MFY169" s="164"/>
      <c r="MFZ169" s="164"/>
      <c r="MGA169" s="164"/>
      <c r="MGB169" s="164"/>
      <c r="MGC169" s="164"/>
      <c r="MGD169" s="164"/>
      <c r="MGE169" s="164"/>
      <c r="MGF169" s="164"/>
      <c r="MGG169" s="164"/>
      <c r="MGH169" s="164"/>
      <c r="MGI169" s="164"/>
      <c r="MGJ169" s="164"/>
      <c r="MGK169" s="164"/>
      <c r="MGL169" s="164"/>
      <c r="MGM169" s="164"/>
      <c r="MGN169" s="164"/>
      <c r="MGO169" s="164"/>
      <c r="MGP169" s="164"/>
      <c r="MGQ169" s="164"/>
      <c r="MGR169" s="164"/>
      <c r="MGS169" s="164"/>
      <c r="MGT169" s="164"/>
      <c r="MGU169" s="164"/>
      <c r="MGV169" s="164"/>
      <c r="MGW169" s="164"/>
      <c r="MGX169" s="164"/>
      <c r="MGY169" s="164"/>
      <c r="MGZ169" s="164"/>
      <c r="MHA169" s="164"/>
      <c r="MHB169" s="164"/>
      <c r="MHC169" s="164"/>
      <c r="MHD169" s="164"/>
      <c r="MHE169" s="164"/>
      <c r="MHF169" s="164"/>
      <c r="MHG169" s="164"/>
      <c r="MHH169" s="164"/>
      <c r="MHI169" s="164"/>
      <c r="MHJ169" s="164"/>
      <c r="MHK169" s="164"/>
      <c r="MHL169" s="164"/>
      <c r="MHM169" s="164"/>
      <c r="MHN169" s="164"/>
      <c r="MHO169" s="164"/>
      <c r="MHP169" s="164"/>
      <c r="MHQ169" s="164"/>
      <c r="MHR169" s="164"/>
      <c r="MHS169" s="164"/>
      <c r="MHT169" s="164"/>
      <c r="MHU169" s="164"/>
      <c r="MHV169" s="164"/>
      <c r="MHW169" s="164"/>
      <c r="MHX169" s="164"/>
      <c r="MHY169" s="164"/>
      <c r="MHZ169" s="164"/>
      <c r="MIA169" s="164"/>
      <c r="MIB169" s="164"/>
      <c r="MIC169" s="164"/>
      <c r="MID169" s="164"/>
      <c r="MIE169" s="164"/>
      <c r="MIF169" s="164"/>
      <c r="MIG169" s="164"/>
      <c r="MIH169" s="164"/>
      <c r="MII169" s="164"/>
      <c r="MIJ169" s="164"/>
      <c r="MIK169" s="164"/>
      <c r="MIL169" s="164"/>
      <c r="MIM169" s="164"/>
      <c r="MIN169" s="164"/>
      <c r="MIO169" s="164"/>
      <c r="MIP169" s="164"/>
      <c r="MIQ169" s="164"/>
      <c r="MIR169" s="164"/>
      <c r="MIS169" s="164"/>
      <c r="MIT169" s="164"/>
      <c r="MIU169" s="164"/>
      <c r="MIV169" s="164"/>
      <c r="MIW169" s="164"/>
      <c r="MIX169" s="164"/>
      <c r="MIY169" s="164"/>
      <c r="MIZ169" s="164"/>
      <c r="MJA169" s="164"/>
      <c r="MJB169" s="164"/>
      <c r="MJC169" s="164"/>
      <c r="MJD169" s="164"/>
      <c r="MJE169" s="164"/>
      <c r="MJF169" s="164"/>
      <c r="MJG169" s="164"/>
      <c r="MJH169" s="164"/>
      <c r="MJI169" s="164"/>
      <c r="MJJ169" s="164"/>
      <c r="MJK169" s="164"/>
      <c r="MJL169" s="164"/>
      <c r="MJM169" s="164"/>
      <c r="MJN169" s="164"/>
      <c r="MJO169" s="164"/>
      <c r="MJP169" s="164"/>
      <c r="MJQ169" s="164"/>
      <c r="MJR169" s="164"/>
      <c r="MJS169" s="164"/>
      <c r="MJT169" s="164"/>
      <c r="MJU169" s="164"/>
      <c r="MJV169" s="164"/>
      <c r="MJW169" s="164"/>
      <c r="MJX169" s="164"/>
      <c r="MJY169" s="164"/>
      <c r="MJZ169" s="164"/>
      <c r="MKA169" s="164"/>
      <c r="MKB169" s="164"/>
      <c r="MKC169" s="164"/>
      <c r="MKD169" s="164"/>
      <c r="MKE169" s="164"/>
      <c r="MKF169" s="164"/>
      <c r="MKG169" s="164"/>
      <c r="MKH169" s="164"/>
      <c r="MKI169" s="164"/>
      <c r="MKJ169" s="164"/>
      <c r="MKK169" s="164"/>
      <c r="MKL169" s="164"/>
      <c r="MKM169" s="164"/>
      <c r="MKN169" s="164"/>
      <c r="MKO169" s="164"/>
      <c r="MKP169" s="164"/>
      <c r="MKQ169" s="164"/>
      <c r="MKR169" s="164"/>
      <c r="MKS169" s="164"/>
      <c r="MKT169" s="164"/>
      <c r="MKU169" s="164"/>
      <c r="MKV169" s="164"/>
      <c r="MKW169" s="164"/>
      <c r="MKX169" s="164"/>
      <c r="MKY169" s="164"/>
      <c r="MKZ169" s="164"/>
      <c r="MLA169" s="164"/>
      <c r="MLB169" s="164"/>
      <c r="MLC169" s="164"/>
      <c r="MLD169" s="164"/>
      <c r="MLE169" s="164"/>
      <c r="MLF169" s="164"/>
      <c r="MLG169" s="164"/>
      <c r="MLH169" s="164"/>
      <c r="MLI169" s="164"/>
      <c r="MLJ169" s="164"/>
      <c r="MLK169" s="164"/>
      <c r="MLL169" s="164"/>
      <c r="MLM169" s="164"/>
      <c r="MLN169" s="164"/>
      <c r="MLO169" s="164"/>
      <c r="MLP169" s="164"/>
      <c r="MLQ169" s="164"/>
      <c r="MLR169" s="164"/>
      <c r="MLS169" s="164"/>
      <c r="MLT169" s="164"/>
      <c r="MLU169" s="164"/>
      <c r="MLV169" s="164"/>
      <c r="MLW169" s="164"/>
      <c r="MLX169" s="164"/>
      <c r="MLY169" s="164"/>
      <c r="MLZ169" s="164"/>
      <c r="MMA169" s="164"/>
      <c r="MMB169" s="164"/>
      <c r="MMC169" s="164"/>
      <c r="MMD169" s="164"/>
      <c r="MME169" s="164"/>
      <c r="MMF169" s="164"/>
      <c r="MMG169" s="164"/>
      <c r="MMH169" s="164"/>
      <c r="MMI169" s="164"/>
      <c r="MMJ169" s="164"/>
      <c r="MMK169" s="164"/>
      <c r="MML169" s="164"/>
      <c r="MMM169" s="164"/>
      <c r="MMN169" s="164"/>
      <c r="MMO169" s="164"/>
      <c r="MMP169" s="164"/>
      <c r="MMQ169" s="164"/>
      <c r="MMR169" s="164"/>
      <c r="MMS169" s="164"/>
      <c r="MMT169" s="164"/>
      <c r="MMU169" s="164"/>
      <c r="MMV169" s="164"/>
      <c r="MMW169" s="164"/>
      <c r="MMX169" s="164"/>
      <c r="MMY169" s="164"/>
      <c r="MMZ169" s="164"/>
      <c r="MNA169" s="164"/>
      <c r="MNB169" s="164"/>
      <c r="MNC169" s="164"/>
      <c r="MND169" s="164"/>
      <c r="MNE169" s="164"/>
      <c r="MNF169" s="164"/>
      <c r="MNG169" s="164"/>
      <c r="MNH169" s="164"/>
      <c r="MNI169" s="164"/>
      <c r="MNJ169" s="164"/>
      <c r="MNK169" s="164"/>
      <c r="MNL169" s="164"/>
      <c r="MNM169" s="164"/>
      <c r="MNN169" s="164"/>
      <c r="MNO169" s="164"/>
      <c r="MNP169" s="164"/>
      <c r="MNQ169" s="164"/>
      <c r="MNR169" s="164"/>
      <c r="MNS169" s="164"/>
      <c r="MNZ169" s="164"/>
      <c r="MOA169" s="164"/>
      <c r="MOB169" s="164"/>
      <c r="MOC169" s="164"/>
      <c r="MOD169" s="164"/>
      <c r="MOE169" s="164"/>
      <c r="MOF169" s="164"/>
      <c r="MOG169" s="164"/>
      <c r="MOH169" s="164"/>
      <c r="MOI169" s="164"/>
      <c r="MOJ169" s="164"/>
      <c r="MOK169" s="164"/>
      <c r="MOL169" s="164"/>
      <c r="MOM169" s="164"/>
      <c r="MON169" s="164"/>
      <c r="MOO169" s="164"/>
      <c r="MOP169" s="164"/>
      <c r="MOQ169" s="164"/>
      <c r="MOR169" s="164"/>
      <c r="MOS169" s="164"/>
      <c r="MOT169" s="164"/>
      <c r="MOU169" s="164"/>
      <c r="MOV169" s="164"/>
      <c r="MOW169" s="164"/>
      <c r="MOX169" s="164"/>
      <c r="MOY169" s="164"/>
      <c r="MOZ169" s="164"/>
      <c r="MPA169" s="164"/>
      <c r="MPB169" s="164"/>
      <c r="MPC169" s="164"/>
      <c r="MPD169" s="164"/>
      <c r="MPE169" s="164"/>
      <c r="MPF169" s="164"/>
      <c r="MPG169" s="164"/>
      <c r="MPH169" s="164"/>
      <c r="MPI169" s="164"/>
      <c r="MPJ169" s="164"/>
      <c r="MPK169" s="164"/>
      <c r="MPL169" s="164"/>
      <c r="MPM169" s="164"/>
      <c r="MPN169" s="164"/>
      <c r="MPO169" s="164"/>
      <c r="MPP169" s="164"/>
      <c r="MPQ169" s="164"/>
      <c r="MPR169" s="164"/>
      <c r="MPS169" s="164"/>
      <c r="MPT169" s="164"/>
      <c r="MPU169" s="164"/>
      <c r="MPV169" s="164"/>
      <c r="MPW169" s="164"/>
      <c r="MPX169" s="164"/>
      <c r="MPY169" s="164"/>
      <c r="MPZ169" s="164"/>
      <c r="MQA169" s="164"/>
      <c r="MQB169" s="164"/>
      <c r="MQC169" s="164"/>
      <c r="MQD169" s="164"/>
      <c r="MQE169" s="164"/>
      <c r="MQF169" s="164"/>
      <c r="MQG169" s="164"/>
      <c r="MQH169" s="164"/>
      <c r="MQI169" s="164"/>
      <c r="MQJ169" s="164"/>
      <c r="MQK169" s="164"/>
      <c r="MQL169" s="164"/>
      <c r="MQM169" s="164"/>
      <c r="MQN169" s="164"/>
      <c r="MQO169" s="164"/>
      <c r="MQP169" s="164"/>
      <c r="MQQ169" s="164"/>
      <c r="MQR169" s="164"/>
      <c r="MQS169" s="164"/>
      <c r="MQT169" s="164"/>
      <c r="MQU169" s="164"/>
      <c r="MQV169" s="164"/>
      <c r="MQW169" s="164"/>
      <c r="MQX169" s="164"/>
      <c r="MQY169" s="164"/>
      <c r="MQZ169" s="164"/>
      <c r="MRA169" s="164"/>
      <c r="MRB169" s="164"/>
      <c r="MRC169" s="164"/>
      <c r="MRD169" s="164"/>
      <c r="MRE169" s="164"/>
      <c r="MRF169" s="164"/>
      <c r="MRG169" s="164"/>
      <c r="MRH169" s="164"/>
      <c r="MRI169" s="164"/>
      <c r="MRJ169" s="164"/>
      <c r="MRK169" s="164"/>
      <c r="MRL169" s="164"/>
      <c r="MRM169" s="164"/>
      <c r="MRN169" s="164"/>
      <c r="MRO169" s="164"/>
      <c r="MRP169" s="164"/>
      <c r="MRQ169" s="164"/>
      <c r="MRR169" s="164"/>
      <c r="MRS169" s="164"/>
      <c r="MRT169" s="164"/>
      <c r="MRU169" s="164"/>
      <c r="MRV169" s="164"/>
      <c r="MRW169" s="164"/>
      <c r="MRX169" s="164"/>
      <c r="MRY169" s="164"/>
      <c r="MRZ169" s="164"/>
      <c r="MSA169" s="164"/>
      <c r="MSB169" s="164"/>
      <c r="MSC169" s="164"/>
      <c r="MSD169" s="164"/>
      <c r="MSE169" s="164"/>
      <c r="MSF169" s="164"/>
      <c r="MSG169" s="164"/>
      <c r="MSH169" s="164"/>
      <c r="MSI169" s="164"/>
      <c r="MSJ169" s="164"/>
      <c r="MSK169" s="164"/>
      <c r="MSL169" s="164"/>
      <c r="MSM169" s="164"/>
      <c r="MSN169" s="164"/>
      <c r="MSO169" s="164"/>
      <c r="MSP169" s="164"/>
      <c r="MSQ169" s="164"/>
      <c r="MSR169" s="164"/>
      <c r="MSS169" s="164"/>
      <c r="MST169" s="164"/>
      <c r="MSU169" s="164"/>
      <c r="MSV169" s="164"/>
      <c r="MSW169" s="164"/>
      <c r="MSX169" s="164"/>
      <c r="MSY169" s="164"/>
      <c r="MSZ169" s="164"/>
      <c r="MTA169" s="164"/>
      <c r="MTB169" s="164"/>
      <c r="MTC169" s="164"/>
      <c r="MTD169" s="164"/>
      <c r="MTE169" s="164"/>
      <c r="MTF169" s="164"/>
      <c r="MTG169" s="164"/>
      <c r="MTH169" s="164"/>
      <c r="MTI169" s="164"/>
      <c r="MTJ169" s="164"/>
      <c r="MTK169" s="164"/>
      <c r="MTL169" s="164"/>
      <c r="MTM169" s="164"/>
      <c r="MTN169" s="164"/>
      <c r="MTO169" s="164"/>
      <c r="MTP169" s="164"/>
      <c r="MTQ169" s="164"/>
      <c r="MTR169" s="164"/>
      <c r="MTS169" s="164"/>
      <c r="MTT169" s="164"/>
      <c r="MTU169" s="164"/>
      <c r="MTV169" s="164"/>
      <c r="MTW169" s="164"/>
      <c r="MTX169" s="164"/>
      <c r="MTY169" s="164"/>
      <c r="MTZ169" s="164"/>
      <c r="MUA169" s="164"/>
      <c r="MUB169" s="164"/>
      <c r="MUC169" s="164"/>
      <c r="MUD169" s="164"/>
      <c r="MUE169" s="164"/>
      <c r="MUF169" s="164"/>
      <c r="MUG169" s="164"/>
      <c r="MUH169" s="164"/>
      <c r="MUI169" s="164"/>
      <c r="MUJ169" s="164"/>
      <c r="MUK169" s="164"/>
      <c r="MUL169" s="164"/>
      <c r="MUM169" s="164"/>
      <c r="MUN169" s="164"/>
      <c r="MUO169" s="164"/>
      <c r="MUP169" s="164"/>
      <c r="MUQ169" s="164"/>
      <c r="MUR169" s="164"/>
      <c r="MUS169" s="164"/>
      <c r="MUT169" s="164"/>
      <c r="MUU169" s="164"/>
      <c r="MUV169" s="164"/>
      <c r="MUW169" s="164"/>
      <c r="MUX169" s="164"/>
      <c r="MUY169" s="164"/>
      <c r="MUZ169" s="164"/>
      <c r="MVA169" s="164"/>
      <c r="MVB169" s="164"/>
      <c r="MVC169" s="164"/>
      <c r="MVD169" s="164"/>
      <c r="MVE169" s="164"/>
      <c r="MVF169" s="164"/>
      <c r="MVG169" s="164"/>
      <c r="MVH169" s="164"/>
      <c r="MVI169" s="164"/>
      <c r="MVJ169" s="164"/>
      <c r="MVK169" s="164"/>
      <c r="MVL169" s="164"/>
      <c r="MVM169" s="164"/>
      <c r="MVN169" s="164"/>
      <c r="MVO169" s="164"/>
      <c r="MVP169" s="164"/>
      <c r="MVQ169" s="164"/>
      <c r="MVR169" s="164"/>
      <c r="MVS169" s="164"/>
      <c r="MVT169" s="164"/>
      <c r="MVU169" s="164"/>
      <c r="MVV169" s="164"/>
      <c r="MVW169" s="164"/>
      <c r="MVX169" s="164"/>
      <c r="MVY169" s="164"/>
      <c r="MVZ169" s="164"/>
      <c r="MWA169" s="164"/>
      <c r="MWB169" s="164"/>
      <c r="MWC169" s="164"/>
      <c r="MWD169" s="164"/>
      <c r="MWE169" s="164"/>
      <c r="MWF169" s="164"/>
      <c r="MWG169" s="164"/>
      <c r="MWH169" s="164"/>
      <c r="MWI169" s="164"/>
      <c r="MWJ169" s="164"/>
      <c r="MWK169" s="164"/>
      <c r="MWL169" s="164"/>
      <c r="MWM169" s="164"/>
      <c r="MWN169" s="164"/>
      <c r="MWO169" s="164"/>
      <c r="MWP169" s="164"/>
      <c r="MWQ169" s="164"/>
      <c r="MWR169" s="164"/>
      <c r="MWS169" s="164"/>
      <c r="MWT169" s="164"/>
      <c r="MWU169" s="164"/>
      <c r="MWV169" s="164"/>
      <c r="MWW169" s="164"/>
      <c r="MWX169" s="164"/>
      <c r="MWY169" s="164"/>
      <c r="MWZ169" s="164"/>
      <c r="MXA169" s="164"/>
      <c r="MXB169" s="164"/>
      <c r="MXC169" s="164"/>
      <c r="MXD169" s="164"/>
      <c r="MXE169" s="164"/>
      <c r="MXF169" s="164"/>
      <c r="MXG169" s="164"/>
      <c r="MXH169" s="164"/>
      <c r="MXI169" s="164"/>
      <c r="MXJ169" s="164"/>
      <c r="MXK169" s="164"/>
      <c r="MXL169" s="164"/>
      <c r="MXM169" s="164"/>
      <c r="MXN169" s="164"/>
      <c r="MXO169" s="164"/>
      <c r="MXV169" s="164"/>
      <c r="MXW169" s="164"/>
      <c r="MXX169" s="164"/>
      <c r="MXY169" s="164"/>
      <c r="MXZ169" s="164"/>
      <c r="MYA169" s="164"/>
      <c r="MYB169" s="164"/>
      <c r="MYC169" s="164"/>
      <c r="MYD169" s="164"/>
      <c r="MYE169" s="164"/>
      <c r="MYF169" s="164"/>
      <c r="MYG169" s="164"/>
      <c r="MYH169" s="164"/>
      <c r="MYI169" s="164"/>
      <c r="MYJ169" s="164"/>
      <c r="MYK169" s="164"/>
      <c r="MYL169" s="164"/>
      <c r="MYM169" s="164"/>
      <c r="MYN169" s="164"/>
      <c r="MYO169" s="164"/>
      <c r="MYP169" s="164"/>
      <c r="MYQ169" s="164"/>
      <c r="MYR169" s="164"/>
      <c r="MYS169" s="164"/>
      <c r="MYT169" s="164"/>
      <c r="MYU169" s="164"/>
      <c r="MYV169" s="164"/>
      <c r="MYW169" s="164"/>
      <c r="MYX169" s="164"/>
      <c r="MYY169" s="164"/>
      <c r="MYZ169" s="164"/>
      <c r="MZA169" s="164"/>
      <c r="MZB169" s="164"/>
      <c r="MZC169" s="164"/>
      <c r="MZD169" s="164"/>
      <c r="MZE169" s="164"/>
      <c r="MZF169" s="164"/>
      <c r="MZG169" s="164"/>
      <c r="MZH169" s="164"/>
      <c r="MZI169" s="164"/>
      <c r="MZJ169" s="164"/>
      <c r="MZK169" s="164"/>
      <c r="MZL169" s="164"/>
      <c r="MZM169" s="164"/>
      <c r="MZN169" s="164"/>
      <c r="MZO169" s="164"/>
      <c r="MZP169" s="164"/>
      <c r="MZQ169" s="164"/>
      <c r="MZR169" s="164"/>
      <c r="MZS169" s="164"/>
      <c r="MZT169" s="164"/>
      <c r="MZU169" s="164"/>
      <c r="MZV169" s="164"/>
      <c r="MZW169" s="164"/>
      <c r="MZX169" s="164"/>
      <c r="MZY169" s="164"/>
      <c r="MZZ169" s="164"/>
      <c r="NAA169" s="164"/>
      <c r="NAB169" s="164"/>
      <c r="NAC169" s="164"/>
      <c r="NAD169" s="164"/>
      <c r="NAE169" s="164"/>
      <c r="NAF169" s="164"/>
      <c r="NAG169" s="164"/>
      <c r="NAH169" s="164"/>
      <c r="NAI169" s="164"/>
      <c r="NAJ169" s="164"/>
      <c r="NAK169" s="164"/>
      <c r="NAL169" s="164"/>
      <c r="NAM169" s="164"/>
      <c r="NAN169" s="164"/>
      <c r="NAO169" s="164"/>
      <c r="NAP169" s="164"/>
      <c r="NAQ169" s="164"/>
      <c r="NAR169" s="164"/>
      <c r="NAS169" s="164"/>
      <c r="NAT169" s="164"/>
      <c r="NAU169" s="164"/>
      <c r="NAV169" s="164"/>
      <c r="NAW169" s="164"/>
      <c r="NAX169" s="164"/>
      <c r="NAY169" s="164"/>
      <c r="NAZ169" s="164"/>
      <c r="NBA169" s="164"/>
      <c r="NBB169" s="164"/>
      <c r="NBC169" s="164"/>
      <c r="NBD169" s="164"/>
      <c r="NBE169" s="164"/>
      <c r="NBF169" s="164"/>
      <c r="NBG169" s="164"/>
      <c r="NBH169" s="164"/>
      <c r="NBI169" s="164"/>
      <c r="NBJ169" s="164"/>
      <c r="NBK169" s="164"/>
      <c r="NBL169" s="164"/>
      <c r="NBM169" s="164"/>
      <c r="NBN169" s="164"/>
      <c r="NBO169" s="164"/>
      <c r="NBP169" s="164"/>
      <c r="NBQ169" s="164"/>
      <c r="NBR169" s="164"/>
      <c r="NBS169" s="164"/>
      <c r="NBT169" s="164"/>
      <c r="NBU169" s="164"/>
      <c r="NBV169" s="164"/>
      <c r="NBW169" s="164"/>
      <c r="NBX169" s="164"/>
      <c r="NBY169" s="164"/>
      <c r="NBZ169" s="164"/>
      <c r="NCA169" s="164"/>
      <c r="NCB169" s="164"/>
      <c r="NCC169" s="164"/>
      <c r="NCD169" s="164"/>
      <c r="NCE169" s="164"/>
      <c r="NCF169" s="164"/>
      <c r="NCG169" s="164"/>
      <c r="NCH169" s="164"/>
      <c r="NCI169" s="164"/>
      <c r="NCJ169" s="164"/>
      <c r="NCK169" s="164"/>
      <c r="NCL169" s="164"/>
      <c r="NCM169" s="164"/>
      <c r="NCN169" s="164"/>
      <c r="NCO169" s="164"/>
      <c r="NCP169" s="164"/>
      <c r="NCQ169" s="164"/>
      <c r="NCR169" s="164"/>
      <c r="NCS169" s="164"/>
      <c r="NCT169" s="164"/>
      <c r="NCU169" s="164"/>
      <c r="NCV169" s="164"/>
      <c r="NCW169" s="164"/>
      <c r="NCX169" s="164"/>
      <c r="NCY169" s="164"/>
      <c r="NCZ169" s="164"/>
      <c r="NDA169" s="164"/>
      <c r="NDB169" s="164"/>
      <c r="NDC169" s="164"/>
      <c r="NDD169" s="164"/>
      <c r="NDE169" s="164"/>
      <c r="NDF169" s="164"/>
      <c r="NDG169" s="164"/>
      <c r="NDH169" s="164"/>
      <c r="NDI169" s="164"/>
      <c r="NDJ169" s="164"/>
      <c r="NDK169" s="164"/>
      <c r="NDL169" s="164"/>
      <c r="NDM169" s="164"/>
      <c r="NDN169" s="164"/>
      <c r="NDO169" s="164"/>
      <c r="NDP169" s="164"/>
      <c r="NDQ169" s="164"/>
      <c r="NDR169" s="164"/>
      <c r="NDS169" s="164"/>
      <c r="NDT169" s="164"/>
      <c r="NDU169" s="164"/>
      <c r="NDV169" s="164"/>
      <c r="NDW169" s="164"/>
      <c r="NDX169" s="164"/>
      <c r="NDY169" s="164"/>
      <c r="NDZ169" s="164"/>
      <c r="NEA169" s="164"/>
      <c r="NEB169" s="164"/>
      <c r="NEC169" s="164"/>
      <c r="NED169" s="164"/>
      <c r="NEE169" s="164"/>
      <c r="NEF169" s="164"/>
      <c r="NEG169" s="164"/>
      <c r="NEH169" s="164"/>
      <c r="NEI169" s="164"/>
      <c r="NEJ169" s="164"/>
      <c r="NEK169" s="164"/>
      <c r="NEL169" s="164"/>
      <c r="NEM169" s="164"/>
      <c r="NEN169" s="164"/>
      <c r="NEO169" s="164"/>
      <c r="NEP169" s="164"/>
      <c r="NEQ169" s="164"/>
      <c r="NER169" s="164"/>
      <c r="NES169" s="164"/>
      <c r="NET169" s="164"/>
      <c r="NEU169" s="164"/>
      <c r="NEV169" s="164"/>
      <c r="NEW169" s="164"/>
      <c r="NEX169" s="164"/>
      <c r="NEY169" s="164"/>
      <c r="NEZ169" s="164"/>
      <c r="NFA169" s="164"/>
      <c r="NFB169" s="164"/>
      <c r="NFC169" s="164"/>
      <c r="NFD169" s="164"/>
      <c r="NFE169" s="164"/>
      <c r="NFF169" s="164"/>
      <c r="NFG169" s="164"/>
      <c r="NFH169" s="164"/>
      <c r="NFI169" s="164"/>
      <c r="NFJ169" s="164"/>
      <c r="NFK169" s="164"/>
      <c r="NFL169" s="164"/>
      <c r="NFM169" s="164"/>
      <c r="NFN169" s="164"/>
      <c r="NFO169" s="164"/>
      <c r="NFP169" s="164"/>
      <c r="NFQ169" s="164"/>
      <c r="NFR169" s="164"/>
      <c r="NFS169" s="164"/>
      <c r="NFT169" s="164"/>
      <c r="NFU169" s="164"/>
      <c r="NFV169" s="164"/>
      <c r="NFW169" s="164"/>
      <c r="NFX169" s="164"/>
      <c r="NFY169" s="164"/>
      <c r="NFZ169" s="164"/>
      <c r="NGA169" s="164"/>
      <c r="NGB169" s="164"/>
      <c r="NGC169" s="164"/>
      <c r="NGD169" s="164"/>
      <c r="NGE169" s="164"/>
      <c r="NGF169" s="164"/>
      <c r="NGG169" s="164"/>
      <c r="NGH169" s="164"/>
      <c r="NGI169" s="164"/>
      <c r="NGJ169" s="164"/>
      <c r="NGK169" s="164"/>
      <c r="NGL169" s="164"/>
      <c r="NGM169" s="164"/>
      <c r="NGN169" s="164"/>
      <c r="NGO169" s="164"/>
      <c r="NGP169" s="164"/>
      <c r="NGQ169" s="164"/>
      <c r="NGR169" s="164"/>
      <c r="NGS169" s="164"/>
      <c r="NGT169" s="164"/>
      <c r="NGU169" s="164"/>
      <c r="NGV169" s="164"/>
      <c r="NGW169" s="164"/>
      <c r="NGX169" s="164"/>
      <c r="NGY169" s="164"/>
      <c r="NGZ169" s="164"/>
      <c r="NHA169" s="164"/>
      <c r="NHB169" s="164"/>
      <c r="NHC169" s="164"/>
      <c r="NHD169" s="164"/>
      <c r="NHE169" s="164"/>
      <c r="NHF169" s="164"/>
      <c r="NHG169" s="164"/>
      <c r="NHH169" s="164"/>
      <c r="NHI169" s="164"/>
      <c r="NHJ169" s="164"/>
      <c r="NHK169" s="164"/>
      <c r="NHR169" s="164"/>
      <c r="NHS169" s="164"/>
      <c r="NHT169" s="164"/>
      <c r="NHU169" s="164"/>
      <c r="NHV169" s="164"/>
      <c r="NHW169" s="164"/>
      <c r="NHX169" s="164"/>
      <c r="NHY169" s="164"/>
      <c r="NHZ169" s="164"/>
      <c r="NIA169" s="164"/>
      <c r="NIB169" s="164"/>
      <c r="NIC169" s="164"/>
      <c r="NID169" s="164"/>
      <c r="NIE169" s="164"/>
      <c r="NIF169" s="164"/>
      <c r="NIG169" s="164"/>
      <c r="NIH169" s="164"/>
      <c r="NII169" s="164"/>
      <c r="NIJ169" s="164"/>
      <c r="NIK169" s="164"/>
      <c r="NIL169" s="164"/>
      <c r="NIM169" s="164"/>
      <c r="NIN169" s="164"/>
      <c r="NIO169" s="164"/>
      <c r="NIP169" s="164"/>
      <c r="NIQ169" s="164"/>
      <c r="NIR169" s="164"/>
      <c r="NIS169" s="164"/>
      <c r="NIT169" s="164"/>
      <c r="NIU169" s="164"/>
      <c r="NIV169" s="164"/>
      <c r="NIW169" s="164"/>
      <c r="NIX169" s="164"/>
      <c r="NIY169" s="164"/>
      <c r="NIZ169" s="164"/>
      <c r="NJA169" s="164"/>
      <c r="NJB169" s="164"/>
      <c r="NJC169" s="164"/>
      <c r="NJD169" s="164"/>
      <c r="NJE169" s="164"/>
      <c r="NJF169" s="164"/>
      <c r="NJG169" s="164"/>
      <c r="NJH169" s="164"/>
      <c r="NJI169" s="164"/>
      <c r="NJJ169" s="164"/>
      <c r="NJK169" s="164"/>
      <c r="NJL169" s="164"/>
      <c r="NJM169" s="164"/>
      <c r="NJN169" s="164"/>
      <c r="NJO169" s="164"/>
      <c r="NJP169" s="164"/>
      <c r="NJQ169" s="164"/>
      <c r="NJR169" s="164"/>
      <c r="NJS169" s="164"/>
      <c r="NJT169" s="164"/>
      <c r="NJU169" s="164"/>
      <c r="NJV169" s="164"/>
      <c r="NJW169" s="164"/>
      <c r="NJX169" s="164"/>
      <c r="NJY169" s="164"/>
      <c r="NJZ169" s="164"/>
      <c r="NKA169" s="164"/>
      <c r="NKB169" s="164"/>
      <c r="NKC169" s="164"/>
      <c r="NKD169" s="164"/>
      <c r="NKE169" s="164"/>
      <c r="NKF169" s="164"/>
      <c r="NKG169" s="164"/>
      <c r="NKH169" s="164"/>
      <c r="NKI169" s="164"/>
      <c r="NKJ169" s="164"/>
      <c r="NKK169" s="164"/>
      <c r="NKL169" s="164"/>
      <c r="NKM169" s="164"/>
      <c r="NKN169" s="164"/>
      <c r="NKO169" s="164"/>
      <c r="NKP169" s="164"/>
      <c r="NKQ169" s="164"/>
      <c r="NKR169" s="164"/>
      <c r="NKS169" s="164"/>
      <c r="NKT169" s="164"/>
      <c r="NKU169" s="164"/>
      <c r="NKV169" s="164"/>
      <c r="NKW169" s="164"/>
      <c r="NKX169" s="164"/>
      <c r="NKY169" s="164"/>
      <c r="NKZ169" s="164"/>
      <c r="NLA169" s="164"/>
      <c r="NLB169" s="164"/>
      <c r="NLC169" s="164"/>
      <c r="NLD169" s="164"/>
      <c r="NLE169" s="164"/>
      <c r="NLF169" s="164"/>
      <c r="NLG169" s="164"/>
      <c r="NLH169" s="164"/>
      <c r="NLI169" s="164"/>
      <c r="NLJ169" s="164"/>
      <c r="NLK169" s="164"/>
      <c r="NLL169" s="164"/>
      <c r="NLM169" s="164"/>
      <c r="NLN169" s="164"/>
      <c r="NLO169" s="164"/>
      <c r="NLP169" s="164"/>
      <c r="NLQ169" s="164"/>
      <c r="NLR169" s="164"/>
      <c r="NLS169" s="164"/>
      <c r="NLT169" s="164"/>
      <c r="NLU169" s="164"/>
      <c r="NLV169" s="164"/>
      <c r="NLW169" s="164"/>
      <c r="NLX169" s="164"/>
      <c r="NLY169" s="164"/>
      <c r="NLZ169" s="164"/>
      <c r="NMA169" s="164"/>
      <c r="NMB169" s="164"/>
      <c r="NMC169" s="164"/>
      <c r="NMD169" s="164"/>
      <c r="NME169" s="164"/>
      <c r="NMF169" s="164"/>
      <c r="NMG169" s="164"/>
      <c r="NMH169" s="164"/>
      <c r="NMI169" s="164"/>
      <c r="NMJ169" s="164"/>
      <c r="NMK169" s="164"/>
      <c r="NML169" s="164"/>
      <c r="NMM169" s="164"/>
      <c r="NMN169" s="164"/>
      <c r="NMO169" s="164"/>
      <c r="NMP169" s="164"/>
      <c r="NMQ169" s="164"/>
      <c r="NMR169" s="164"/>
      <c r="NMS169" s="164"/>
      <c r="NMT169" s="164"/>
      <c r="NMU169" s="164"/>
      <c r="NMV169" s="164"/>
      <c r="NMW169" s="164"/>
      <c r="NMX169" s="164"/>
      <c r="NMY169" s="164"/>
      <c r="NMZ169" s="164"/>
      <c r="NNA169" s="164"/>
      <c r="NNB169" s="164"/>
      <c r="NNC169" s="164"/>
      <c r="NND169" s="164"/>
      <c r="NNE169" s="164"/>
      <c r="NNF169" s="164"/>
      <c r="NNG169" s="164"/>
      <c r="NNH169" s="164"/>
      <c r="NNI169" s="164"/>
      <c r="NNJ169" s="164"/>
      <c r="NNK169" s="164"/>
      <c r="NNL169" s="164"/>
      <c r="NNM169" s="164"/>
      <c r="NNN169" s="164"/>
      <c r="NNO169" s="164"/>
      <c r="NNP169" s="164"/>
      <c r="NNQ169" s="164"/>
      <c r="NNR169" s="164"/>
      <c r="NNS169" s="164"/>
      <c r="NNT169" s="164"/>
      <c r="NNU169" s="164"/>
      <c r="NNV169" s="164"/>
      <c r="NNW169" s="164"/>
      <c r="NNX169" s="164"/>
      <c r="NNY169" s="164"/>
      <c r="NNZ169" s="164"/>
      <c r="NOA169" s="164"/>
      <c r="NOB169" s="164"/>
      <c r="NOC169" s="164"/>
      <c r="NOD169" s="164"/>
      <c r="NOE169" s="164"/>
      <c r="NOF169" s="164"/>
      <c r="NOG169" s="164"/>
      <c r="NOH169" s="164"/>
      <c r="NOI169" s="164"/>
      <c r="NOJ169" s="164"/>
      <c r="NOK169" s="164"/>
      <c r="NOL169" s="164"/>
      <c r="NOM169" s="164"/>
      <c r="NON169" s="164"/>
      <c r="NOO169" s="164"/>
      <c r="NOP169" s="164"/>
      <c r="NOQ169" s="164"/>
      <c r="NOR169" s="164"/>
      <c r="NOS169" s="164"/>
      <c r="NOT169" s="164"/>
      <c r="NOU169" s="164"/>
      <c r="NOV169" s="164"/>
      <c r="NOW169" s="164"/>
      <c r="NOX169" s="164"/>
      <c r="NOY169" s="164"/>
      <c r="NOZ169" s="164"/>
      <c r="NPA169" s="164"/>
      <c r="NPB169" s="164"/>
      <c r="NPC169" s="164"/>
      <c r="NPD169" s="164"/>
      <c r="NPE169" s="164"/>
      <c r="NPF169" s="164"/>
      <c r="NPG169" s="164"/>
      <c r="NPH169" s="164"/>
      <c r="NPI169" s="164"/>
      <c r="NPJ169" s="164"/>
      <c r="NPK169" s="164"/>
      <c r="NPL169" s="164"/>
      <c r="NPM169" s="164"/>
      <c r="NPN169" s="164"/>
      <c r="NPO169" s="164"/>
      <c r="NPP169" s="164"/>
      <c r="NPQ169" s="164"/>
      <c r="NPR169" s="164"/>
      <c r="NPS169" s="164"/>
      <c r="NPT169" s="164"/>
      <c r="NPU169" s="164"/>
      <c r="NPV169" s="164"/>
      <c r="NPW169" s="164"/>
      <c r="NPX169" s="164"/>
      <c r="NPY169" s="164"/>
      <c r="NPZ169" s="164"/>
      <c r="NQA169" s="164"/>
      <c r="NQB169" s="164"/>
      <c r="NQC169" s="164"/>
      <c r="NQD169" s="164"/>
      <c r="NQE169" s="164"/>
      <c r="NQF169" s="164"/>
      <c r="NQG169" s="164"/>
      <c r="NQH169" s="164"/>
      <c r="NQI169" s="164"/>
      <c r="NQJ169" s="164"/>
      <c r="NQK169" s="164"/>
      <c r="NQL169" s="164"/>
      <c r="NQM169" s="164"/>
      <c r="NQN169" s="164"/>
      <c r="NQO169" s="164"/>
      <c r="NQP169" s="164"/>
      <c r="NQQ169" s="164"/>
      <c r="NQR169" s="164"/>
      <c r="NQS169" s="164"/>
      <c r="NQT169" s="164"/>
      <c r="NQU169" s="164"/>
      <c r="NQV169" s="164"/>
      <c r="NQW169" s="164"/>
      <c r="NQX169" s="164"/>
      <c r="NQY169" s="164"/>
      <c r="NQZ169" s="164"/>
      <c r="NRA169" s="164"/>
      <c r="NRB169" s="164"/>
      <c r="NRC169" s="164"/>
      <c r="NRD169" s="164"/>
      <c r="NRE169" s="164"/>
      <c r="NRF169" s="164"/>
      <c r="NRG169" s="164"/>
      <c r="NRN169" s="164"/>
      <c r="NRO169" s="164"/>
      <c r="NRP169" s="164"/>
      <c r="NRQ169" s="164"/>
      <c r="NRR169" s="164"/>
      <c r="NRS169" s="164"/>
      <c r="NRT169" s="164"/>
      <c r="NRU169" s="164"/>
      <c r="NRV169" s="164"/>
      <c r="NRW169" s="164"/>
      <c r="NRX169" s="164"/>
      <c r="NRY169" s="164"/>
      <c r="NRZ169" s="164"/>
      <c r="NSA169" s="164"/>
      <c r="NSB169" s="164"/>
      <c r="NSC169" s="164"/>
      <c r="NSD169" s="164"/>
      <c r="NSE169" s="164"/>
      <c r="NSF169" s="164"/>
      <c r="NSG169" s="164"/>
      <c r="NSH169" s="164"/>
      <c r="NSI169" s="164"/>
      <c r="NSJ169" s="164"/>
      <c r="NSK169" s="164"/>
      <c r="NSL169" s="164"/>
      <c r="NSM169" s="164"/>
      <c r="NSN169" s="164"/>
      <c r="NSO169" s="164"/>
      <c r="NSP169" s="164"/>
      <c r="NSQ169" s="164"/>
      <c r="NSR169" s="164"/>
      <c r="NSS169" s="164"/>
      <c r="NST169" s="164"/>
      <c r="NSU169" s="164"/>
      <c r="NSV169" s="164"/>
      <c r="NSW169" s="164"/>
      <c r="NSX169" s="164"/>
      <c r="NSY169" s="164"/>
      <c r="NSZ169" s="164"/>
      <c r="NTA169" s="164"/>
      <c r="NTB169" s="164"/>
      <c r="NTC169" s="164"/>
      <c r="NTD169" s="164"/>
      <c r="NTE169" s="164"/>
      <c r="NTF169" s="164"/>
      <c r="NTG169" s="164"/>
      <c r="NTH169" s="164"/>
      <c r="NTI169" s="164"/>
      <c r="NTJ169" s="164"/>
      <c r="NTK169" s="164"/>
      <c r="NTL169" s="164"/>
      <c r="NTM169" s="164"/>
      <c r="NTN169" s="164"/>
      <c r="NTO169" s="164"/>
      <c r="NTP169" s="164"/>
      <c r="NTQ169" s="164"/>
      <c r="NTR169" s="164"/>
      <c r="NTS169" s="164"/>
      <c r="NTT169" s="164"/>
      <c r="NTU169" s="164"/>
      <c r="NTV169" s="164"/>
      <c r="NTW169" s="164"/>
      <c r="NTX169" s="164"/>
      <c r="NTY169" s="164"/>
      <c r="NTZ169" s="164"/>
      <c r="NUA169" s="164"/>
      <c r="NUB169" s="164"/>
      <c r="NUC169" s="164"/>
      <c r="NUD169" s="164"/>
      <c r="NUE169" s="164"/>
      <c r="NUF169" s="164"/>
      <c r="NUG169" s="164"/>
      <c r="NUH169" s="164"/>
      <c r="NUI169" s="164"/>
      <c r="NUJ169" s="164"/>
      <c r="NUK169" s="164"/>
      <c r="NUL169" s="164"/>
      <c r="NUM169" s="164"/>
      <c r="NUN169" s="164"/>
      <c r="NUO169" s="164"/>
      <c r="NUP169" s="164"/>
      <c r="NUQ169" s="164"/>
      <c r="NUR169" s="164"/>
      <c r="NUS169" s="164"/>
      <c r="NUT169" s="164"/>
      <c r="NUU169" s="164"/>
      <c r="NUV169" s="164"/>
      <c r="NUW169" s="164"/>
      <c r="NUX169" s="164"/>
      <c r="NUY169" s="164"/>
      <c r="NUZ169" s="164"/>
      <c r="NVA169" s="164"/>
      <c r="NVB169" s="164"/>
      <c r="NVC169" s="164"/>
      <c r="NVD169" s="164"/>
      <c r="NVE169" s="164"/>
      <c r="NVF169" s="164"/>
      <c r="NVG169" s="164"/>
      <c r="NVH169" s="164"/>
      <c r="NVI169" s="164"/>
      <c r="NVJ169" s="164"/>
      <c r="NVK169" s="164"/>
      <c r="NVL169" s="164"/>
      <c r="NVM169" s="164"/>
      <c r="NVN169" s="164"/>
      <c r="NVO169" s="164"/>
      <c r="NVP169" s="164"/>
      <c r="NVQ169" s="164"/>
      <c r="NVR169" s="164"/>
      <c r="NVS169" s="164"/>
      <c r="NVT169" s="164"/>
      <c r="NVU169" s="164"/>
      <c r="NVV169" s="164"/>
      <c r="NVW169" s="164"/>
      <c r="NVX169" s="164"/>
      <c r="NVY169" s="164"/>
      <c r="NVZ169" s="164"/>
      <c r="NWA169" s="164"/>
      <c r="NWB169" s="164"/>
      <c r="NWC169" s="164"/>
      <c r="NWD169" s="164"/>
      <c r="NWE169" s="164"/>
      <c r="NWF169" s="164"/>
      <c r="NWG169" s="164"/>
      <c r="NWH169" s="164"/>
      <c r="NWI169" s="164"/>
      <c r="NWJ169" s="164"/>
      <c r="NWK169" s="164"/>
      <c r="NWL169" s="164"/>
      <c r="NWM169" s="164"/>
      <c r="NWN169" s="164"/>
      <c r="NWO169" s="164"/>
      <c r="NWP169" s="164"/>
      <c r="NWQ169" s="164"/>
      <c r="NWR169" s="164"/>
      <c r="NWS169" s="164"/>
      <c r="NWT169" s="164"/>
      <c r="NWU169" s="164"/>
      <c r="NWV169" s="164"/>
      <c r="NWW169" s="164"/>
      <c r="NWX169" s="164"/>
      <c r="NWY169" s="164"/>
      <c r="NWZ169" s="164"/>
      <c r="NXA169" s="164"/>
      <c r="NXB169" s="164"/>
      <c r="NXC169" s="164"/>
      <c r="NXD169" s="164"/>
      <c r="NXE169" s="164"/>
      <c r="NXF169" s="164"/>
      <c r="NXG169" s="164"/>
      <c r="NXH169" s="164"/>
      <c r="NXI169" s="164"/>
      <c r="NXJ169" s="164"/>
      <c r="NXK169" s="164"/>
      <c r="NXL169" s="164"/>
      <c r="NXM169" s="164"/>
      <c r="NXN169" s="164"/>
      <c r="NXO169" s="164"/>
      <c r="NXP169" s="164"/>
      <c r="NXQ169" s="164"/>
      <c r="NXR169" s="164"/>
      <c r="NXS169" s="164"/>
      <c r="NXT169" s="164"/>
      <c r="NXU169" s="164"/>
      <c r="NXV169" s="164"/>
      <c r="NXW169" s="164"/>
      <c r="NXX169" s="164"/>
      <c r="NXY169" s="164"/>
      <c r="NXZ169" s="164"/>
      <c r="NYA169" s="164"/>
      <c r="NYB169" s="164"/>
      <c r="NYC169" s="164"/>
      <c r="NYD169" s="164"/>
      <c r="NYE169" s="164"/>
      <c r="NYF169" s="164"/>
      <c r="NYG169" s="164"/>
      <c r="NYH169" s="164"/>
      <c r="NYI169" s="164"/>
      <c r="NYJ169" s="164"/>
      <c r="NYK169" s="164"/>
      <c r="NYL169" s="164"/>
      <c r="NYM169" s="164"/>
      <c r="NYN169" s="164"/>
      <c r="NYO169" s="164"/>
      <c r="NYP169" s="164"/>
      <c r="NYQ169" s="164"/>
      <c r="NYR169" s="164"/>
      <c r="NYS169" s="164"/>
      <c r="NYT169" s="164"/>
      <c r="NYU169" s="164"/>
      <c r="NYV169" s="164"/>
      <c r="NYW169" s="164"/>
      <c r="NYX169" s="164"/>
      <c r="NYY169" s="164"/>
      <c r="NYZ169" s="164"/>
      <c r="NZA169" s="164"/>
      <c r="NZB169" s="164"/>
      <c r="NZC169" s="164"/>
      <c r="NZD169" s="164"/>
      <c r="NZE169" s="164"/>
      <c r="NZF169" s="164"/>
      <c r="NZG169" s="164"/>
      <c r="NZH169" s="164"/>
      <c r="NZI169" s="164"/>
      <c r="NZJ169" s="164"/>
      <c r="NZK169" s="164"/>
      <c r="NZL169" s="164"/>
      <c r="NZM169" s="164"/>
      <c r="NZN169" s="164"/>
      <c r="NZO169" s="164"/>
      <c r="NZP169" s="164"/>
      <c r="NZQ169" s="164"/>
      <c r="NZR169" s="164"/>
      <c r="NZS169" s="164"/>
      <c r="NZT169" s="164"/>
      <c r="NZU169" s="164"/>
      <c r="NZV169" s="164"/>
      <c r="NZW169" s="164"/>
      <c r="NZX169" s="164"/>
      <c r="NZY169" s="164"/>
      <c r="NZZ169" s="164"/>
      <c r="OAA169" s="164"/>
      <c r="OAB169" s="164"/>
      <c r="OAC169" s="164"/>
      <c r="OAD169" s="164"/>
      <c r="OAE169" s="164"/>
      <c r="OAF169" s="164"/>
      <c r="OAG169" s="164"/>
      <c r="OAH169" s="164"/>
      <c r="OAI169" s="164"/>
      <c r="OAJ169" s="164"/>
      <c r="OAK169" s="164"/>
      <c r="OAL169" s="164"/>
      <c r="OAM169" s="164"/>
      <c r="OAN169" s="164"/>
      <c r="OAO169" s="164"/>
      <c r="OAP169" s="164"/>
      <c r="OAQ169" s="164"/>
      <c r="OAR169" s="164"/>
      <c r="OAS169" s="164"/>
      <c r="OAT169" s="164"/>
      <c r="OAU169" s="164"/>
      <c r="OAV169" s="164"/>
      <c r="OAW169" s="164"/>
      <c r="OAX169" s="164"/>
      <c r="OAY169" s="164"/>
      <c r="OAZ169" s="164"/>
      <c r="OBA169" s="164"/>
      <c r="OBB169" s="164"/>
      <c r="OBC169" s="164"/>
      <c r="OBJ169" s="164"/>
      <c r="OBK169" s="164"/>
      <c r="OBL169" s="164"/>
      <c r="OBM169" s="164"/>
      <c r="OBN169" s="164"/>
      <c r="OBO169" s="164"/>
      <c r="OBP169" s="164"/>
      <c r="OBQ169" s="164"/>
      <c r="OBR169" s="164"/>
      <c r="OBS169" s="164"/>
      <c r="OBT169" s="164"/>
      <c r="OBU169" s="164"/>
      <c r="OBV169" s="164"/>
      <c r="OBW169" s="164"/>
      <c r="OBX169" s="164"/>
      <c r="OBY169" s="164"/>
      <c r="OBZ169" s="164"/>
      <c r="OCA169" s="164"/>
      <c r="OCB169" s="164"/>
      <c r="OCC169" s="164"/>
      <c r="OCD169" s="164"/>
      <c r="OCE169" s="164"/>
      <c r="OCF169" s="164"/>
      <c r="OCG169" s="164"/>
      <c r="OCH169" s="164"/>
      <c r="OCI169" s="164"/>
      <c r="OCJ169" s="164"/>
      <c r="OCK169" s="164"/>
      <c r="OCL169" s="164"/>
      <c r="OCM169" s="164"/>
      <c r="OCN169" s="164"/>
      <c r="OCO169" s="164"/>
      <c r="OCP169" s="164"/>
      <c r="OCQ169" s="164"/>
      <c r="OCR169" s="164"/>
      <c r="OCS169" s="164"/>
      <c r="OCT169" s="164"/>
      <c r="OCU169" s="164"/>
      <c r="OCV169" s="164"/>
      <c r="OCW169" s="164"/>
      <c r="OCX169" s="164"/>
      <c r="OCY169" s="164"/>
      <c r="OCZ169" s="164"/>
      <c r="ODA169" s="164"/>
      <c r="ODB169" s="164"/>
      <c r="ODC169" s="164"/>
      <c r="ODD169" s="164"/>
      <c r="ODE169" s="164"/>
      <c r="ODF169" s="164"/>
      <c r="ODG169" s="164"/>
      <c r="ODH169" s="164"/>
      <c r="ODI169" s="164"/>
      <c r="ODJ169" s="164"/>
      <c r="ODK169" s="164"/>
      <c r="ODL169" s="164"/>
      <c r="ODM169" s="164"/>
      <c r="ODN169" s="164"/>
      <c r="ODO169" s="164"/>
      <c r="ODP169" s="164"/>
      <c r="ODQ169" s="164"/>
      <c r="ODR169" s="164"/>
      <c r="ODS169" s="164"/>
      <c r="ODT169" s="164"/>
      <c r="ODU169" s="164"/>
      <c r="ODV169" s="164"/>
      <c r="ODW169" s="164"/>
      <c r="ODX169" s="164"/>
      <c r="ODY169" s="164"/>
      <c r="ODZ169" s="164"/>
      <c r="OEA169" s="164"/>
      <c r="OEB169" s="164"/>
      <c r="OEC169" s="164"/>
      <c r="OED169" s="164"/>
      <c r="OEE169" s="164"/>
      <c r="OEF169" s="164"/>
      <c r="OEG169" s="164"/>
      <c r="OEH169" s="164"/>
      <c r="OEI169" s="164"/>
      <c r="OEJ169" s="164"/>
      <c r="OEK169" s="164"/>
      <c r="OEL169" s="164"/>
      <c r="OEM169" s="164"/>
      <c r="OEN169" s="164"/>
      <c r="OEO169" s="164"/>
      <c r="OEP169" s="164"/>
      <c r="OEQ169" s="164"/>
      <c r="OER169" s="164"/>
      <c r="OES169" s="164"/>
      <c r="OET169" s="164"/>
      <c r="OEU169" s="164"/>
      <c r="OEV169" s="164"/>
      <c r="OEW169" s="164"/>
      <c r="OEX169" s="164"/>
      <c r="OEY169" s="164"/>
      <c r="OEZ169" s="164"/>
      <c r="OFA169" s="164"/>
      <c r="OFB169" s="164"/>
      <c r="OFC169" s="164"/>
      <c r="OFD169" s="164"/>
      <c r="OFE169" s="164"/>
      <c r="OFF169" s="164"/>
      <c r="OFG169" s="164"/>
      <c r="OFH169" s="164"/>
      <c r="OFI169" s="164"/>
      <c r="OFJ169" s="164"/>
      <c r="OFK169" s="164"/>
      <c r="OFL169" s="164"/>
      <c r="OFM169" s="164"/>
      <c r="OFN169" s="164"/>
      <c r="OFO169" s="164"/>
      <c r="OFP169" s="164"/>
      <c r="OFQ169" s="164"/>
      <c r="OFR169" s="164"/>
      <c r="OFS169" s="164"/>
      <c r="OFT169" s="164"/>
      <c r="OFU169" s="164"/>
      <c r="OFV169" s="164"/>
      <c r="OFW169" s="164"/>
      <c r="OFX169" s="164"/>
      <c r="OFY169" s="164"/>
      <c r="OFZ169" s="164"/>
      <c r="OGA169" s="164"/>
      <c r="OGB169" s="164"/>
      <c r="OGC169" s="164"/>
      <c r="OGD169" s="164"/>
      <c r="OGE169" s="164"/>
      <c r="OGF169" s="164"/>
      <c r="OGG169" s="164"/>
      <c r="OGH169" s="164"/>
      <c r="OGI169" s="164"/>
      <c r="OGJ169" s="164"/>
      <c r="OGK169" s="164"/>
      <c r="OGL169" s="164"/>
      <c r="OGM169" s="164"/>
      <c r="OGN169" s="164"/>
      <c r="OGO169" s="164"/>
      <c r="OGP169" s="164"/>
      <c r="OGQ169" s="164"/>
      <c r="OGR169" s="164"/>
      <c r="OGS169" s="164"/>
      <c r="OGT169" s="164"/>
      <c r="OGU169" s="164"/>
      <c r="OGV169" s="164"/>
      <c r="OGW169" s="164"/>
      <c r="OGX169" s="164"/>
      <c r="OGY169" s="164"/>
      <c r="OGZ169" s="164"/>
      <c r="OHA169" s="164"/>
      <c r="OHB169" s="164"/>
      <c r="OHC169" s="164"/>
      <c r="OHD169" s="164"/>
      <c r="OHE169" s="164"/>
      <c r="OHF169" s="164"/>
      <c r="OHG169" s="164"/>
      <c r="OHH169" s="164"/>
      <c r="OHI169" s="164"/>
      <c r="OHJ169" s="164"/>
      <c r="OHK169" s="164"/>
      <c r="OHL169" s="164"/>
      <c r="OHM169" s="164"/>
      <c r="OHN169" s="164"/>
      <c r="OHO169" s="164"/>
      <c r="OHP169" s="164"/>
      <c r="OHQ169" s="164"/>
      <c r="OHR169" s="164"/>
      <c r="OHS169" s="164"/>
      <c r="OHT169" s="164"/>
      <c r="OHU169" s="164"/>
      <c r="OHV169" s="164"/>
      <c r="OHW169" s="164"/>
      <c r="OHX169" s="164"/>
      <c r="OHY169" s="164"/>
      <c r="OHZ169" s="164"/>
      <c r="OIA169" s="164"/>
      <c r="OIB169" s="164"/>
      <c r="OIC169" s="164"/>
      <c r="OID169" s="164"/>
      <c r="OIE169" s="164"/>
      <c r="OIF169" s="164"/>
      <c r="OIG169" s="164"/>
      <c r="OIH169" s="164"/>
      <c r="OII169" s="164"/>
      <c r="OIJ169" s="164"/>
      <c r="OIK169" s="164"/>
      <c r="OIL169" s="164"/>
      <c r="OIM169" s="164"/>
      <c r="OIN169" s="164"/>
      <c r="OIO169" s="164"/>
      <c r="OIP169" s="164"/>
      <c r="OIQ169" s="164"/>
      <c r="OIR169" s="164"/>
      <c r="OIS169" s="164"/>
      <c r="OIT169" s="164"/>
      <c r="OIU169" s="164"/>
      <c r="OIV169" s="164"/>
      <c r="OIW169" s="164"/>
      <c r="OIX169" s="164"/>
      <c r="OIY169" s="164"/>
      <c r="OIZ169" s="164"/>
      <c r="OJA169" s="164"/>
      <c r="OJB169" s="164"/>
      <c r="OJC169" s="164"/>
      <c r="OJD169" s="164"/>
      <c r="OJE169" s="164"/>
      <c r="OJF169" s="164"/>
      <c r="OJG169" s="164"/>
      <c r="OJH169" s="164"/>
      <c r="OJI169" s="164"/>
      <c r="OJJ169" s="164"/>
      <c r="OJK169" s="164"/>
      <c r="OJL169" s="164"/>
      <c r="OJM169" s="164"/>
      <c r="OJN169" s="164"/>
      <c r="OJO169" s="164"/>
      <c r="OJP169" s="164"/>
      <c r="OJQ169" s="164"/>
      <c r="OJR169" s="164"/>
      <c r="OJS169" s="164"/>
      <c r="OJT169" s="164"/>
      <c r="OJU169" s="164"/>
      <c r="OJV169" s="164"/>
      <c r="OJW169" s="164"/>
      <c r="OJX169" s="164"/>
      <c r="OJY169" s="164"/>
      <c r="OJZ169" s="164"/>
      <c r="OKA169" s="164"/>
      <c r="OKB169" s="164"/>
      <c r="OKC169" s="164"/>
      <c r="OKD169" s="164"/>
      <c r="OKE169" s="164"/>
      <c r="OKF169" s="164"/>
      <c r="OKG169" s="164"/>
      <c r="OKH169" s="164"/>
      <c r="OKI169" s="164"/>
      <c r="OKJ169" s="164"/>
      <c r="OKK169" s="164"/>
      <c r="OKL169" s="164"/>
      <c r="OKM169" s="164"/>
      <c r="OKN169" s="164"/>
      <c r="OKO169" s="164"/>
      <c r="OKP169" s="164"/>
      <c r="OKQ169" s="164"/>
      <c r="OKR169" s="164"/>
      <c r="OKS169" s="164"/>
      <c r="OKT169" s="164"/>
      <c r="OKU169" s="164"/>
      <c r="OKV169" s="164"/>
      <c r="OKW169" s="164"/>
      <c r="OKX169" s="164"/>
      <c r="OKY169" s="164"/>
      <c r="OLF169" s="164"/>
      <c r="OLG169" s="164"/>
      <c r="OLH169" s="164"/>
      <c r="OLI169" s="164"/>
      <c r="OLJ169" s="164"/>
      <c r="OLK169" s="164"/>
      <c r="OLL169" s="164"/>
      <c r="OLM169" s="164"/>
      <c r="OLN169" s="164"/>
      <c r="OLO169" s="164"/>
      <c r="OLP169" s="164"/>
      <c r="OLQ169" s="164"/>
      <c r="OLR169" s="164"/>
      <c r="OLS169" s="164"/>
      <c r="OLT169" s="164"/>
      <c r="OLU169" s="164"/>
      <c r="OLV169" s="164"/>
      <c r="OLW169" s="164"/>
      <c r="OLX169" s="164"/>
      <c r="OLY169" s="164"/>
      <c r="OLZ169" s="164"/>
      <c r="OMA169" s="164"/>
      <c r="OMB169" s="164"/>
      <c r="OMC169" s="164"/>
      <c r="OMD169" s="164"/>
      <c r="OME169" s="164"/>
      <c r="OMF169" s="164"/>
      <c r="OMG169" s="164"/>
      <c r="OMH169" s="164"/>
      <c r="OMI169" s="164"/>
      <c r="OMJ169" s="164"/>
      <c r="OMK169" s="164"/>
      <c r="OML169" s="164"/>
      <c r="OMM169" s="164"/>
      <c r="OMN169" s="164"/>
      <c r="OMO169" s="164"/>
      <c r="OMP169" s="164"/>
      <c r="OMQ169" s="164"/>
      <c r="OMR169" s="164"/>
      <c r="OMS169" s="164"/>
      <c r="OMT169" s="164"/>
      <c r="OMU169" s="164"/>
      <c r="OMV169" s="164"/>
      <c r="OMW169" s="164"/>
      <c r="OMX169" s="164"/>
      <c r="OMY169" s="164"/>
      <c r="OMZ169" s="164"/>
      <c r="ONA169" s="164"/>
      <c r="ONB169" s="164"/>
      <c r="ONC169" s="164"/>
      <c r="OND169" s="164"/>
      <c r="ONE169" s="164"/>
      <c r="ONF169" s="164"/>
      <c r="ONG169" s="164"/>
      <c r="ONH169" s="164"/>
      <c r="ONI169" s="164"/>
      <c r="ONJ169" s="164"/>
      <c r="ONK169" s="164"/>
      <c r="ONL169" s="164"/>
      <c r="ONM169" s="164"/>
      <c r="ONN169" s="164"/>
      <c r="ONO169" s="164"/>
      <c r="ONP169" s="164"/>
      <c r="ONQ169" s="164"/>
      <c r="ONR169" s="164"/>
      <c r="ONS169" s="164"/>
      <c r="ONT169" s="164"/>
      <c r="ONU169" s="164"/>
      <c r="ONV169" s="164"/>
      <c r="ONW169" s="164"/>
      <c r="ONX169" s="164"/>
      <c r="ONY169" s="164"/>
      <c r="ONZ169" s="164"/>
      <c r="OOA169" s="164"/>
      <c r="OOB169" s="164"/>
      <c r="OOC169" s="164"/>
      <c r="OOD169" s="164"/>
      <c r="OOE169" s="164"/>
      <c r="OOF169" s="164"/>
      <c r="OOG169" s="164"/>
      <c r="OOH169" s="164"/>
      <c r="OOI169" s="164"/>
      <c r="OOJ169" s="164"/>
      <c r="OOK169" s="164"/>
      <c r="OOL169" s="164"/>
      <c r="OOM169" s="164"/>
      <c r="OON169" s="164"/>
      <c r="OOO169" s="164"/>
      <c r="OOP169" s="164"/>
      <c r="OOQ169" s="164"/>
      <c r="OOR169" s="164"/>
      <c r="OOS169" s="164"/>
      <c r="OOT169" s="164"/>
      <c r="OOU169" s="164"/>
      <c r="OOV169" s="164"/>
      <c r="OOW169" s="164"/>
      <c r="OOX169" s="164"/>
      <c r="OOY169" s="164"/>
      <c r="OOZ169" s="164"/>
      <c r="OPA169" s="164"/>
      <c r="OPB169" s="164"/>
      <c r="OPC169" s="164"/>
      <c r="OPD169" s="164"/>
      <c r="OPE169" s="164"/>
      <c r="OPF169" s="164"/>
      <c r="OPG169" s="164"/>
      <c r="OPH169" s="164"/>
      <c r="OPI169" s="164"/>
      <c r="OPJ169" s="164"/>
      <c r="OPK169" s="164"/>
      <c r="OPL169" s="164"/>
      <c r="OPM169" s="164"/>
      <c r="OPN169" s="164"/>
      <c r="OPO169" s="164"/>
      <c r="OPP169" s="164"/>
      <c r="OPQ169" s="164"/>
      <c r="OPR169" s="164"/>
      <c r="OPS169" s="164"/>
      <c r="OPT169" s="164"/>
      <c r="OPU169" s="164"/>
      <c r="OPV169" s="164"/>
      <c r="OPW169" s="164"/>
      <c r="OPX169" s="164"/>
      <c r="OPY169" s="164"/>
      <c r="OPZ169" s="164"/>
      <c r="OQA169" s="164"/>
      <c r="OQB169" s="164"/>
      <c r="OQC169" s="164"/>
      <c r="OQD169" s="164"/>
      <c r="OQE169" s="164"/>
      <c r="OQF169" s="164"/>
      <c r="OQG169" s="164"/>
      <c r="OQH169" s="164"/>
      <c r="OQI169" s="164"/>
      <c r="OQJ169" s="164"/>
      <c r="OQK169" s="164"/>
      <c r="OQL169" s="164"/>
      <c r="OQM169" s="164"/>
      <c r="OQN169" s="164"/>
      <c r="OQO169" s="164"/>
      <c r="OQP169" s="164"/>
      <c r="OQQ169" s="164"/>
      <c r="OQR169" s="164"/>
      <c r="OQS169" s="164"/>
      <c r="OQT169" s="164"/>
      <c r="OQU169" s="164"/>
      <c r="OQV169" s="164"/>
      <c r="OQW169" s="164"/>
      <c r="OQX169" s="164"/>
      <c r="OQY169" s="164"/>
      <c r="OQZ169" s="164"/>
      <c r="ORA169" s="164"/>
      <c r="ORB169" s="164"/>
      <c r="ORC169" s="164"/>
      <c r="ORD169" s="164"/>
      <c r="ORE169" s="164"/>
      <c r="ORF169" s="164"/>
      <c r="ORG169" s="164"/>
      <c r="ORH169" s="164"/>
      <c r="ORI169" s="164"/>
      <c r="ORJ169" s="164"/>
      <c r="ORK169" s="164"/>
      <c r="ORL169" s="164"/>
      <c r="ORM169" s="164"/>
      <c r="ORN169" s="164"/>
      <c r="ORO169" s="164"/>
      <c r="ORP169" s="164"/>
      <c r="ORQ169" s="164"/>
      <c r="ORR169" s="164"/>
      <c r="ORS169" s="164"/>
      <c r="ORT169" s="164"/>
      <c r="ORU169" s="164"/>
      <c r="ORV169" s="164"/>
      <c r="ORW169" s="164"/>
      <c r="ORX169" s="164"/>
      <c r="ORY169" s="164"/>
      <c r="ORZ169" s="164"/>
      <c r="OSA169" s="164"/>
      <c r="OSB169" s="164"/>
      <c r="OSC169" s="164"/>
      <c r="OSD169" s="164"/>
      <c r="OSE169" s="164"/>
      <c r="OSF169" s="164"/>
      <c r="OSG169" s="164"/>
      <c r="OSH169" s="164"/>
      <c r="OSI169" s="164"/>
      <c r="OSJ169" s="164"/>
      <c r="OSK169" s="164"/>
      <c r="OSL169" s="164"/>
      <c r="OSM169" s="164"/>
      <c r="OSN169" s="164"/>
      <c r="OSO169" s="164"/>
      <c r="OSP169" s="164"/>
      <c r="OSQ169" s="164"/>
      <c r="OSR169" s="164"/>
      <c r="OSS169" s="164"/>
      <c r="OST169" s="164"/>
      <c r="OSU169" s="164"/>
      <c r="OSV169" s="164"/>
      <c r="OSW169" s="164"/>
      <c r="OSX169" s="164"/>
      <c r="OSY169" s="164"/>
      <c r="OSZ169" s="164"/>
      <c r="OTA169" s="164"/>
      <c r="OTB169" s="164"/>
      <c r="OTC169" s="164"/>
      <c r="OTD169" s="164"/>
      <c r="OTE169" s="164"/>
      <c r="OTF169" s="164"/>
      <c r="OTG169" s="164"/>
      <c r="OTH169" s="164"/>
      <c r="OTI169" s="164"/>
      <c r="OTJ169" s="164"/>
      <c r="OTK169" s="164"/>
      <c r="OTL169" s="164"/>
      <c r="OTM169" s="164"/>
      <c r="OTN169" s="164"/>
      <c r="OTO169" s="164"/>
      <c r="OTP169" s="164"/>
      <c r="OTQ169" s="164"/>
      <c r="OTR169" s="164"/>
      <c r="OTS169" s="164"/>
      <c r="OTT169" s="164"/>
      <c r="OTU169" s="164"/>
      <c r="OTV169" s="164"/>
      <c r="OTW169" s="164"/>
      <c r="OTX169" s="164"/>
      <c r="OTY169" s="164"/>
      <c r="OTZ169" s="164"/>
      <c r="OUA169" s="164"/>
      <c r="OUB169" s="164"/>
      <c r="OUC169" s="164"/>
      <c r="OUD169" s="164"/>
      <c r="OUE169" s="164"/>
      <c r="OUF169" s="164"/>
      <c r="OUG169" s="164"/>
      <c r="OUH169" s="164"/>
      <c r="OUI169" s="164"/>
      <c r="OUJ169" s="164"/>
      <c r="OUK169" s="164"/>
      <c r="OUL169" s="164"/>
      <c r="OUM169" s="164"/>
      <c r="OUN169" s="164"/>
      <c r="OUO169" s="164"/>
      <c r="OUP169" s="164"/>
      <c r="OUQ169" s="164"/>
      <c r="OUR169" s="164"/>
      <c r="OUS169" s="164"/>
      <c r="OUT169" s="164"/>
      <c r="OUU169" s="164"/>
      <c r="OVB169" s="164"/>
      <c r="OVC169" s="164"/>
      <c r="OVD169" s="164"/>
      <c r="OVE169" s="164"/>
      <c r="OVF169" s="164"/>
      <c r="OVG169" s="164"/>
      <c r="OVH169" s="164"/>
      <c r="OVI169" s="164"/>
      <c r="OVJ169" s="164"/>
      <c r="OVK169" s="164"/>
      <c r="OVL169" s="164"/>
      <c r="OVM169" s="164"/>
      <c r="OVN169" s="164"/>
      <c r="OVO169" s="164"/>
      <c r="OVP169" s="164"/>
      <c r="OVQ169" s="164"/>
      <c r="OVR169" s="164"/>
      <c r="OVS169" s="164"/>
      <c r="OVT169" s="164"/>
      <c r="OVU169" s="164"/>
      <c r="OVV169" s="164"/>
      <c r="OVW169" s="164"/>
      <c r="OVX169" s="164"/>
      <c r="OVY169" s="164"/>
      <c r="OVZ169" s="164"/>
      <c r="OWA169" s="164"/>
      <c r="OWB169" s="164"/>
      <c r="OWC169" s="164"/>
      <c r="OWD169" s="164"/>
      <c r="OWE169" s="164"/>
      <c r="OWF169" s="164"/>
      <c r="OWG169" s="164"/>
      <c r="OWH169" s="164"/>
      <c r="OWI169" s="164"/>
      <c r="OWJ169" s="164"/>
      <c r="OWK169" s="164"/>
      <c r="OWL169" s="164"/>
      <c r="OWM169" s="164"/>
      <c r="OWN169" s="164"/>
      <c r="OWO169" s="164"/>
      <c r="OWP169" s="164"/>
      <c r="OWQ169" s="164"/>
      <c r="OWR169" s="164"/>
      <c r="OWS169" s="164"/>
      <c r="OWT169" s="164"/>
      <c r="OWU169" s="164"/>
      <c r="OWV169" s="164"/>
      <c r="OWW169" s="164"/>
      <c r="OWX169" s="164"/>
      <c r="OWY169" s="164"/>
      <c r="OWZ169" s="164"/>
      <c r="OXA169" s="164"/>
      <c r="OXB169" s="164"/>
      <c r="OXC169" s="164"/>
      <c r="OXD169" s="164"/>
      <c r="OXE169" s="164"/>
      <c r="OXF169" s="164"/>
      <c r="OXG169" s="164"/>
      <c r="OXH169" s="164"/>
      <c r="OXI169" s="164"/>
      <c r="OXJ169" s="164"/>
      <c r="OXK169" s="164"/>
      <c r="OXL169" s="164"/>
      <c r="OXM169" s="164"/>
      <c r="OXN169" s="164"/>
      <c r="OXO169" s="164"/>
      <c r="OXP169" s="164"/>
      <c r="OXQ169" s="164"/>
      <c r="OXR169" s="164"/>
      <c r="OXS169" s="164"/>
      <c r="OXT169" s="164"/>
      <c r="OXU169" s="164"/>
      <c r="OXV169" s="164"/>
      <c r="OXW169" s="164"/>
      <c r="OXX169" s="164"/>
      <c r="OXY169" s="164"/>
      <c r="OXZ169" s="164"/>
      <c r="OYA169" s="164"/>
      <c r="OYB169" s="164"/>
      <c r="OYC169" s="164"/>
      <c r="OYD169" s="164"/>
      <c r="OYE169" s="164"/>
      <c r="OYF169" s="164"/>
      <c r="OYG169" s="164"/>
      <c r="OYH169" s="164"/>
      <c r="OYI169" s="164"/>
      <c r="OYJ169" s="164"/>
      <c r="OYK169" s="164"/>
      <c r="OYL169" s="164"/>
      <c r="OYM169" s="164"/>
      <c r="OYN169" s="164"/>
      <c r="OYO169" s="164"/>
      <c r="OYP169" s="164"/>
      <c r="OYQ169" s="164"/>
      <c r="OYR169" s="164"/>
      <c r="OYS169" s="164"/>
      <c r="OYT169" s="164"/>
      <c r="OYU169" s="164"/>
      <c r="OYV169" s="164"/>
      <c r="OYW169" s="164"/>
      <c r="OYX169" s="164"/>
      <c r="OYY169" s="164"/>
      <c r="OYZ169" s="164"/>
      <c r="OZA169" s="164"/>
      <c r="OZB169" s="164"/>
      <c r="OZC169" s="164"/>
      <c r="OZD169" s="164"/>
      <c r="OZE169" s="164"/>
      <c r="OZF169" s="164"/>
      <c r="OZG169" s="164"/>
      <c r="OZH169" s="164"/>
      <c r="OZI169" s="164"/>
      <c r="OZJ169" s="164"/>
      <c r="OZK169" s="164"/>
      <c r="OZL169" s="164"/>
      <c r="OZM169" s="164"/>
      <c r="OZN169" s="164"/>
      <c r="OZO169" s="164"/>
      <c r="OZP169" s="164"/>
      <c r="OZQ169" s="164"/>
      <c r="OZR169" s="164"/>
      <c r="OZS169" s="164"/>
      <c r="OZT169" s="164"/>
      <c r="OZU169" s="164"/>
      <c r="OZV169" s="164"/>
      <c r="OZW169" s="164"/>
      <c r="OZX169" s="164"/>
      <c r="OZY169" s="164"/>
      <c r="OZZ169" s="164"/>
      <c r="PAA169" s="164"/>
      <c r="PAB169" s="164"/>
      <c r="PAC169" s="164"/>
      <c r="PAD169" s="164"/>
      <c r="PAE169" s="164"/>
      <c r="PAF169" s="164"/>
      <c r="PAG169" s="164"/>
      <c r="PAH169" s="164"/>
      <c r="PAI169" s="164"/>
      <c r="PAJ169" s="164"/>
      <c r="PAK169" s="164"/>
      <c r="PAL169" s="164"/>
      <c r="PAM169" s="164"/>
      <c r="PAN169" s="164"/>
      <c r="PAO169" s="164"/>
      <c r="PAP169" s="164"/>
      <c r="PAQ169" s="164"/>
      <c r="PAR169" s="164"/>
      <c r="PAS169" s="164"/>
      <c r="PAT169" s="164"/>
      <c r="PAU169" s="164"/>
      <c r="PAV169" s="164"/>
      <c r="PAW169" s="164"/>
      <c r="PAX169" s="164"/>
      <c r="PAY169" s="164"/>
      <c r="PAZ169" s="164"/>
      <c r="PBA169" s="164"/>
      <c r="PBB169" s="164"/>
      <c r="PBC169" s="164"/>
      <c r="PBD169" s="164"/>
      <c r="PBE169" s="164"/>
      <c r="PBF169" s="164"/>
      <c r="PBG169" s="164"/>
      <c r="PBH169" s="164"/>
      <c r="PBI169" s="164"/>
      <c r="PBJ169" s="164"/>
      <c r="PBK169" s="164"/>
      <c r="PBL169" s="164"/>
      <c r="PBM169" s="164"/>
      <c r="PBN169" s="164"/>
      <c r="PBO169" s="164"/>
      <c r="PBP169" s="164"/>
      <c r="PBQ169" s="164"/>
      <c r="PBR169" s="164"/>
      <c r="PBS169" s="164"/>
      <c r="PBT169" s="164"/>
      <c r="PBU169" s="164"/>
      <c r="PBV169" s="164"/>
      <c r="PBW169" s="164"/>
      <c r="PBX169" s="164"/>
      <c r="PBY169" s="164"/>
      <c r="PBZ169" s="164"/>
      <c r="PCA169" s="164"/>
      <c r="PCB169" s="164"/>
      <c r="PCC169" s="164"/>
      <c r="PCD169" s="164"/>
      <c r="PCE169" s="164"/>
      <c r="PCF169" s="164"/>
      <c r="PCG169" s="164"/>
      <c r="PCH169" s="164"/>
      <c r="PCI169" s="164"/>
      <c r="PCJ169" s="164"/>
      <c r="PCK169" s="164"/>
      <c r="PCL169" s="164"/>
      <c r="PCM169" s="164"/>
      <c r="PCN169" s="164"/>
      <c r="PCO169" s="164"/>
      <c r="PCP169" s="164"/>
      <c r="PCQ169" s="164"/>
      <c r="PCR169" s="164"/>
      <c r="PCS169" s="164"/>
      <c r="PCT169" s="164"/>
      <c r="PCU169" s="164"/>
      <c r="PCV169" s="164"/>
      <c r="PCW169" s="164"/>
      <c r="PCX169" s="164"/>
      <c r="PCY169" s="164"/>
      <c r="PCZ169" s="164"/>
      <c r="PDA169" s="164"/>
      <c r="PDB169" s="164"/>
      <c r="PDC169" s="164"/>
      <c r="PDD169" s="164"/>
      <c r="PDE169" s="164"/>
      <c r="PDF169" s="164"/>
      <c r="PDG169" s="164"/>
      <c r="PDH169" s="164"/>
      <c r="PDI169" s="164"/>
      <c r="PDJ169" s="164"/>
      <c r="PDK169" s="164"/>
      <c r="PDL169" s="164"/>
      <c r="PDM169" s="164"/>
      <c r="PDN169" s="164"/>
      <c r="PDO169" s="164"/>
      <c r="PDP169" s="164"/>
      <c r="PDQ169" s="164"/>
      <c r="PDR169" s="164"/>
      <c r="PDS169" s="164"/>
      <c r="PDT169" s="164"/>
      <c r="PDU169" s="164"/>
      <c r="PDV169" s="164"/>
      <c r="PDW169" s="164"/>
      <c r="PDX169" s="164"/>
      <c r="PDY169" s="164"/>
      <c r="PDZ169" s="164"/>
      <c r="PEA169" s="164"/>
      <c r="PEB169" s="164"/>
      <c r="PEC169" s="164"/>
      <c r="PED169" s="164"/>
      <c r="PEE169" s="164"/>
      <c r="PEF169" s="164"/>
      <c r="PEG169" s="164"/>
      <c r="PEH169" s="164"/>
      <c r="PEI169" s="164"/>
      <c r="PEJ169" s="164"/>
      <c r="PEK169" s="164"/>
      <c r="PEL169" s="164"/>
      <c r="PEM169" s="164"/>
      <c r="PEN169" s="164"/>
      <c r="PEO169" s="164"/>
      <c r="PEP169" s="164"/>
      <c r="PEQ169" s="164"/>
      <c r="PEX169" s="164"/>
      <c r="PEY169" s="164"/>
      <c r="PEZ169" s="164"/>
      <c r="PFA169" s="164"/>
      <c r="PFB169" s="164"/>
      <c r="PFC169" s="164"/>
      <c r="PFD169" s="164"/>
      <c r="PFE169" s="164"/>
      <c r="PFF169" s="164"/>
      <c r="PFG169" s="164"/>
      <c r="PFH169" s="164"/>
      <c r="PFI169" s="164"/>
      <c r="PFJ169" s="164"/>
      <c r="PFK169" s="164"/>
      <c r="PFL169" s="164"/>
      <c r="PFM169" s="164"/>
      <c r="PFN169" s="164"/>
      <c r="PFO169" s="164"/>
      <c r="PFP169" s="164"/>
      <c r="PFQ169" s="164"/>
      <c r="PFR169" s="164"/>
      <c r="PFS169" s="164"/>
      <c r="PFT169" s="164"/>
      <c r="PFU169" s="164"/>
      <c r="PFV169" s="164"/>
      <c r="PFW169" s="164"/>
      <c r="PFX169" s="164"/>
      <c r="PFY169" s="164"/>
      <c r="PFZ169" s="164"/>
      <c r="PGA169" s="164"/>
      <c r="PGB169" s="164"/>
      <c r="PGC169" s="164"/>
      <c r="PGD169" s="164"/>
      <c r="PGE169" s="164"/>
      <c r="PGF169" s="164"/>
      <c r="PGG169" s="164"/>
      <c r="PGH169" s="164"/>
      <c r="PGI169" s="164"/>
      <c r="PGJ169" s="164"/>
      <c r="PGK169" s="164"/>
      <c r="PGL169" s="164"/>
      <c r="PGM169" s="164"/>
      <c r="PGN169" s="164"/>
      <c r="PGO169" s="164"/>
      <c r="PGP169" s="164"/>
      <c r="PGQ169" s="164"/>
      <c r="PGR169" s="164"/>
      <c r="PGS169" s="164"/>
      <c r="PGT169" s="164"/>
      <c r="PGU169" s="164"/>
      <c r="PGV169" s="164"/>
      <c r="PGW169" s="164"/>
      <c r="PGX169" s="164"/>
      <c r="PGY169" s="164"/>
      <c r="PGZ169" s="164"/>
      <c r="PHA169" s="164"/>
      <c r="PHB169" s="164"/>
      <c r="PHC169" s="164"/>
      <c r="PHD169" s="164"/>
      <c r="PHE169" s="164"/>
      <c r="PHF169" s="164"/>
      <c r="PHG169" s="164"/>
      <c r="PHH169" s="164"/>
      <c r="PHI169" s="164"/>
      <c r="PHJ169" s="164"/>
      <c r="PHK169" s="164"/>
      <c r="PHL169" s="164"/>
      <c r="PHM169" s="164"/>
      <c r="PHN169" s="164"/>
      <c r="PHO169" s="164"/>
      <c r="PHP169" s="164"/>
      <c r="PHQ169" s="164"/>
      <c r="PHR169" s="164"/>
      <c r="PHS169" s="164"/>
      <c r="PHT169" s="164"/>
      <c r="PHU169" s="164"/>
      <c r="PHV169" s="164"/>
      <c r="PHW169" s="164"/>
      <c r="PHX169" s="164"/>
      <c r="PHY169" s="164"/>
      <c r="PHZ169" s="164"/>
      <c r="PIA169" s="164"/>
      <c r="PIB169" s="164"/>
      <c r="PIC169" s="164"/>
      <c r="PID169" s="164"/>
      <c r="PIE169" s="164"/>
      <c r="PIF169" s="164"/>
      <c r="PIG169" s="164"/>
      <c r="PIH169" s="164"/>
      <c r="PII169" s="164"/>
      <c r="PIJ169" s="164"/>
      <c r="PIK169" s="164"/>
      <c r="PIL169" s="164"/>
      <c r="PIM169" s="164"/>
      <c r="PIN169" s="164"/>
      <c r="PIO169" s="164"/>
      <c r="PIP169" s="164"/>
      <c r="PIQ169" s="164"/>
      <c r="PIR169" s="164"/>
      <c r="PIS169" s="164"/>
      <c r="PIT169" s="164"/>
      <c r="PIU169" s="164"/>
      <c r="PIV169" s="164"/>
      <c r="PIW169" s="164"/>
      <c r="PIX169" s="164"/>
      <c r="PIY169" s="164"/>
      <c r="PIZ169" s="164"/>
      <c r="PJA169" s="164"/>
      <c r="PJB169" s="164"/>
      <c r="PJC169" s="164"/>
      <c r="PJD169" s="164"/>
      <c r="PJE169" s="164"/>
      <c r="PJF169" s="164"/>
      <c r="PJG169" s="164"/>
      <c r="PJH169" s="164"/>
      <c r="PJI169" s="164"/>
      <c r="PJJ169" s="164"/>
      <c r="PJK169" s="164"/>
      <c r="PJL169" s="164"/>
      <c r="PJM169" s="164"/>
      <c r="PJN169" s="164"/>
      <c r="PJO169" s="164"/>
      <c r="PJP169" s="164"/>
      <c r="PJQ169" s="164"/>
      <c r="PJR169" s="164"/>
      <c r="PJS169" s="164"/>
      <c r="PJT169" s="164"/>
      <c r="PJU169" s="164"/>
      <c r="PJV169" s="164"/>
      <c r="PJW169" s="164"/>
      <c r="PJX169" s="164"/>
      <c r="PJY169" s="164"/>
      <c r="PJZ169" s="164"/>
      <c r="PKA169" s="164"/>
      <c r="PKB169" s="164"/>
      <c r="PKC169" s="164"/>
      <c r="PKD169" s="164"/>
      <c r="PKE169" s="164"/>
      <c r="PKF169" s="164"/>
      <c r="PKG169" s="164"/>
      <c r="PKH169" s="164"/>
      <c r="PKI169" s="164"/>
      <c r="PKJ169" s="164"/>
      <c r="PKK169" s="164"/>
      <c r="PKL169" s="164"/>
      <c r="PKM169" s="164"/>
      <c r="PKN169" s="164"/>
      <c r="PKO169" s="164"/>
      <c r="PKP169" s="164"/>
      <c r="PKQ169" s="164"/>
      <c r="PKR169" s="164"/>
      <c r="PKS169" s="164"/>
      <c r="PKT169" s="164"/>
      <c r="PKU169" s="164"/>
      <c r="PKV169" s="164"/>
      <c r="PKW169" s="164"/>
      <c r="PKX169" s="164"/>
      <c r="PKY169" s="164"/>
      <c r="PKZ169" s="164"/>
      <c r="PLA169" s="164"/>
      <c r="PLB169" s="164"/>
      <c r="PLC169" s="164"/>
      <c r="PLD169" s="164"/>
      <c r="PLE169" s="164"/>
      <c r="PLF169" s="164"/>
      <c r="PLG169" s="164"/>
      <c r="PLH169" s="164"/>
      <c r="PLI169" s="164"/>
      <c r="PLJ169" s="164"/>
      <c r="PLK169" s="164"/>
      <c r="PLL169" s="164"/>
      <c r="PLM169" s="164"/>
      <c r="PLN169" s="164"/>
      <c r="PLO169" s="164"/>
      <c r="PLP169" s="164"/>
      <c r="PLQ169" s="164"/>
      <c r="PLR169" s="164"/>
      <c r="PLS169" s="164"/>
      <c r="PLT169" s="164"/>
      <c r="PLU169" s="164"/>
      <c r="PLV169" s="164"/>
      <c r="PLW169" s="164"/>
      <c r="PLX169" s="164"/>
      <c r="PLY169" s="164"/>
      <c r="PLZ169" s="164"/>
      <c r="PMA169" s="164"/>
      <c r="PMB169" s="164"/>
      <c r="PMC169" s="164"/>
      <c r="PMD169" s="164"/>
      <c r="PME169" s="164"/>
      <c r="PMF169" s="164"/>
      <c r="PMG169" s="164"/>
      <c r="PMH169" s="164"/>
      <c r="PMI169" s="164"/>
      <c r="PMJ169" s="164"/>
      <c r="PMK169" s="164"/>
      <c r="PML169" s="164"/>
      <c r="PMM169" s="164"/>
      <c r="PMN169" s="164"/>
      <c r="PMO169" s="164"/>
      <c r="PMP169" s="164"/>
      <c r="PMQ169" s="164"/>
      <c r="PMR169" s="164"/>
      <c r="PMS169" s="164"/>
      <c r="PMT169" s="164"/>
      <c r="PMU169" s="164"/>
      <c r="PMV169" s="164"/>
      <c r="PMW169" s="164"/>
      <c r="PMX169" s="164"/>
      <c r="PMY169" s="164"/>
      <c r="PMZ169" s="164"/>
      <c r="PNA169" s="164"/>
      <c r="PNB169" s="164"/>
      <c r="PNC169" s="164"/>
      <c r="PND169" s="164"/>
      <c r="PNE169" s="164"/>
      <c r="PNF169" s="164"/>
      <c r="PNG169" s="164"/>
      <c r="PNH169" s="164"/>
      <c r="PNI169" s="164"/>
      <c r="PNJ169" s="164"/>
      <c r="PNK169" s="164"/>
      <c r="PNL169" s="164"/>
      <c r="PNM169" s="164"/>
      <c r="PNN169" s="164"/>
      <c r="PNO169" s="164"/>
      <c r="PNP169" s="164"/>
      <c r="PNQ169" s="164"/>
      <c r="PNR169" s="164"/>
      <c r="PNS169" s="164"/>
      <c r="PNT169" s="164"/>
      <c r="PNU169" s="164"/>
      <c r="PNV169" s="164"/>
      <c r="PNW169" s="164"/>
      <c r="PNX169" s="164"/>
      <c r="PNY169" s="164"/>
      <c r="PNZ169" s="164"/>
      <c r="POA169" s="164"/>
      <c r="POB169" s="164"/>
      <c r="POC169" s="164"/>
      <c r="POD169" s="164"/>
      <c r="POE169" s="164"/>
      <c r="POF169" s="164"/>
      <c r="POG169" s="164"/>
      <c r="POH169" s="164"/>
      <c r="POI169" s="164"/>
      <c r="POJ169" s="164"/>
      <c r="POK169" s="164"/>
      <c r="POL169" s="164"/>
      <c r="POM169" s="164"/>
      <c r="POT169" s="164"/>
      <c r="POU169" s="164"/>
      <c r="POV169" s="164"/>
      <c r="POW169" s="164"/>
      <c r="POX169" s="164"/>
      <c r="POY169" s="164"/>
      <c r="POZ169" s="164"/>
      <c r="PPA169" s="164"/>
      <c r="PPB169" s="164"/>
      <c r="PPC169" s="164"/>
      <c r="PPD169" s="164"/>
      <c r="PPE169" s="164"/>
      <c r="PPF169" s="164"/>
      <c r="PPG169" s="164"/>
      <c r="PPH169" s="164"/>
      <c r="PPI169" s="164"/>
      <c r="PPJ169" s="164"/>
      <c r="PPK169" s="164"/>
      <c r="PPL169" s="164"/>
      <c r="PPM169" s="164"/>
      <c r="PPN169" s="164"/>
      <c r="PPO169" s="164"/>
      <c r="PPP169" s="164"/>
      <c r="PPQ169" s="164"/>
      <c r="PPR169" s="164"/>
      <c r="PPS169" s="164"/>
      <c r="PPT169" s="164"/>
      <c r="PPU169" s="164"/>
      <c r="PPV169" s="164"/>
      <c r="PPW169" s="164"/>
      <c r="PPX169" s="164"/>
      <c r="PPY169" s="164"/>
      <c r="PPZ169" s="164"/>
      <c r="PQA169" s="164"/>
      <c r="PQB169" s="164"/>
      <c r="PQC169" s="164"/>
      <c r="PQD169" s="164"/>
      <c r="PQE169" s="164"/>
      <c r="PQF169" s="164"/>
      <c r="PQG169" s="164"/>
      <c r="PQH169" s="164"/>
      <c r="PQI169" s="164"/>
      <c r="PQJ169" s="164"/>
      <c r="PQK169" s="164"/>
      <c r="PQL169" s="164"/>
      <c r="PQM169" s="164"/>
      <c r="PQN169" s="164"/>
      <c r="PQO169" s="164"/>
      <c r="PQP169" s="164"/>
      <c r="PQQ169" s="164"/>
      <c r="PQR169" s="164"/>
      <c r="PQS169" s="164"/>
      <c r="PQT169" s="164"/>
      <c r="PQU169" s="164"/>
      <c r="PQV169" s="164"/>
      <c r="PQW169" s="164"/>
      <c r="PQX169" s="164"/>
      <c r="PQY169" s="164"/>
      <c r="PQZ169" s="164"/>
      <c r="PRA169" s="164"/>
      <c r="PRB169" s="164"/>
      <c r="PRC169" s="164"/>
      <c r="PRD169" s="164"/>
      <c r="PRE169" s="164"/>
      <c r="PRF169" s="164"/>
      <c r="PRG169" s="164"/>
      <c r="PRH169" s="164"/>
      <c r="PRI169" s="164"/>
      <c r="PRJ169" s="164"/>
      <c r="PRK169" s="164"/>
      <c r="PRL169" s="164"/>
      <c r="PRM169" s="164"/>
      <c r="PRN169" s="164"/>
      <c r="PRO169" s="164"/>
      <c r="PRP169" s="164"/>
      <c r="PRQ169" s="164"/>
      <c r="PRR169" s="164"/>
      <c r="PRS169" s="164"/>
      <c r="PRT169" s="164"/>
      <c r="PRU169" s="164"/>
      <c r="PRV169" s="164"/>
      <c r="PRW169" s="164"/>
      <c r="PRX169" s="164"/>
      <c r="PRY169" s="164"/>
      <c r="PRZ169" s="164"/>
      <c r="PSA169" s="164"/>
      <c r="PSB169" s="164"/>
      <c r="PSC169" s="164"/>
      <c r="PSD169" s="164"/>
      <c r="PSE169" s="164"/>
      <c r="PSF169" s="164"/>
      <c r="PSG169" s="164"/>
      <c r="PSH169" s="164"/>
      <c r="PSI169" s="164"/>
      <c r="PSJ169" s="164"/>
      <c r="PSK169" s="164"/>
      <c r="PSL169" s="164"/>
      <c r="PSM169" s="164"/>
      <c r="PSN169" s="164"/>
      <c r="PSO169" s="164"/>
      <c r="PSP169" s="164"/>
      <c r="PSQ169" s="164"/>
      <c r="PSR169" s="164"/>
      <c r="PSS169" s="164"/>
      <c r="PST169" s="164"/>
      <c r="PSU169" s="164"/>
      <c r="PSV169" s="164"/>
      <c r="PSW169" s="164"/>
      <c r="PSX169" s="164"/>
      <c r="PSY169" s="164"/>
      <c r="PSZ169" s="164"/>
      <c r="PTA169" s="164"/>
      <c r="PTB169" s="164"/>
      <c r="PTC169" s="164"/>
      <c r="PTD169" s="164"/>
      <c r="PTE169" s="164"/>
      <c r="PTF169" s="164"/>
      <c r="PTG169" s="164"/>
      <c r="PTH169" s="164"/>
      <c r="PTI169" s="164"/>
      <c r="PTJ169" s="164"/>
      <c r="PTK169" s="164"/>
      <c r="PTL169" s="164"/>
      <c r="PTM169" s="164"/>
      <c r="PTN169" s="164"/>
      <c r="PTO169" s="164"/>
      <c r="PTP169" s="164"/>
      <c r="PTQ169" s="164"/>
      <c r="PTR169" s="164"/>
      <c r="PTS169" s="164"/>
      <c r="PTT169" s="164"/>
      <c r="PTU169" s="164"/>
      <c r="PTV169" s="164"/>
      <c r="PTW169" s="164"/>
      <c r="PTX169" s="164"/>
      <c r="PTY169" s="164"/>
      <c r="PTZ169" s="164"/>
      <c r="PUA169" s="164"/>
      <c r="PUB169" s="164"/>
      <c r="PUC169" s="164"/>
      <c r="PUD169" s="164"/>
      <c r="PUE169" s="164"/>
      <c r="PUF169" s="164"/>
      <c r="PUG169" s="164"/>
      <c r="PUH169" s="164"/>
      <c r="PUI169" s="164"/>
      <c r="PUJ169" s="164"/>
      <c r="PUK169" s="164"/>
      <c r="PUL169" s="164"/>
      <c r="PUM169" s="164"/>
      <c r="PUN169" s="164"/>
      <c r="PUO169" s="164"/>
      <c r="PUP169" s="164"/>
      <c r="PUQ169" s="164"/>
      <c r="PUR169" s="164"/>
      <c r="PUS169" s="164"/>
      <c r="PUT169" s="164"/>
      <c r="PUU169" s="164"/>
      <c r="PUV169" s="164"/>
      <c r="PUW169" s="164"/>
      <c r="PUX169" s="164"/>
      <c r="PUY169" s="164"/>
      <c r="PUZ169" s="164"/>
      <c r="PVA169" s="164"/>
      <c r="PVB169" s="164"/>
      <c r="PVC169" s="164"/>
      <c r="PVD169" s="164"/>
      <c r="PVE169" s="164"/>
      <c r="PVF169" s="164"/>
      <c r="PVG169" s="164"/>
      <c r="PVH169" s="164"/>
      <c r="PVI169" s="164"/>
      <c r="PVJ169" s="164"/>
      <c r="PVK169" s="164"/>
      <c r="PVL169" s="164"/>
      <c r="PVM169" s="164"/>
      <c r="PVN169" s="164"/>
      <c r="PVO169" s="164"/>
      <c r="PVP169" s="164"/>
      <c r="PVQ169" s="164"/>
      <c r="PVR169" s="164"/>
      <c r="PVS169" s="164"/>
      <c r="PVT169" s="164"/>
      <c r="PVU169" s="164"/>
      <c r="PVV169" s="164"/>
      <c r="PVW169" s="164"/>
      <c r="PVX169" s="164"/>
      <c r="PVY169" s="164"/>
      <c r="PVZ169" s="164"/>
      <c r="PWA169" s="164"/>
      <c r="PWB169" s="164"/>
      <c r="PWC169" s="164"/>
      <c r="PWD169" s="164"/>
      <c r="PWE169" s="164"/>
      <c r="PWF169" s="164"/>
      <c r="PWG169" s="164"/>
      <c r="PWH169" s="164"/>
      <c r="PWI169" s="164"/>
      <c r="PWJ169" s="164"/>
      <c r="PWK169" s="164"/>
      <c r="PWL169" s="164"/>
      <c r="PWM169" s="164"/>
      <c r="PWN169" s="164"/>
      <c r="PWO169" s="164"/>
      <c r="PWP169" s="164"/>
      <c r="PWQ169" s="164"/>
      <c r="PWR169" s="164"/>
      <c r="PWS169" s="164"/>
      <c r="PWT169" s="164"/>
      <c r="PWU169" s="164"/>
      <c r="PWV169" s="164"/>
      <c r="PWW169" s="164"/>
      <c r="PWX169" s="164"/>
      <c r="PWY169" s="164"/>
      <c r="PWZ169" s="164"/>
      <c r="PXA169" s="164"/>
      <c r="PXB169" s="164"/>
      <c r="PXC169" s="164"/>
      <c r="PXD169" s="164"/>
      <c r="PXE169" s="164"/>
      <c r="PXF169" s="164"/>
      <c r="PXG169" s="164"/>
      <c r="PXH169" s="164"/>
      <c r="PXI169" s="164"/>
      <c r="PXJ169" s="164"/>
      <c r="PXK169" s="164"/>
      <c r="PXL169" s="164"/>
      <c r="PXM169" s="164"/>
      <c r="PXN169" s="164"/>
      <c r="PXO169" s="164"/>
      <c r="PXP169" s="164"/>
      <c r="PXQ169" s="164"/>
      <c r="PXR169" s="164"/>
      <c r="PXS169" s="164"/>
      <c r="PXT169" s="164"/>
      <c r="PXU169" s="164"/>
      <c r="PXV169" s="164"/>
      <c r="PXW169" s="164"/>
      <c r="PXX169" s="164"/>
      <c r="PXY169" s="164"/>
      <c r="PXZ169" s="164"/>
      <c r="PYA169" s="164"/>
      <c r="PYB169" s="164"/>
      <c r="PYC169" s="164"/>
      <c r="PYD169" s="164"/>
      <c r="PYE169" s="164"/>
      <c r="PYF169" s="164"/>
      <c r="PYG169" s="164"/>
      <c r="PYH169" s="164"/>
      <c r="PYI169" s="164"/>
      <c r="PYP169" s="164"/>
      <c r="PYQ169" s="164"/>
      <c r="PYR169" s="164"/>
      <c r="PYS169" s="164"/>
      <c r="PYT169" s="164"/>
      <c r="PYU169" s="164"/>
      <c r="PYV169" s="164"/>
      <c r="PYW169" s="164"/>
      <c r="PYX169" s="164"/>
      <c r="PYY169" s="164"/>
      <c r="PYZ169" s="164"/>
      <c r="PZA169" s="164"/>
      <c r="PZB169" s="164"/>
      <c r="PZC169" s="164"/>
      <c r="PZD169" s="164"/>
      <c r="PZE169" s="164"/>
      <c r="PZF169" s="164"/>
      <c r="PZG169" s="164"/>
      <c r="PZH169" s="164"/>
      <c r="PZI169" s="164"/>
      <c r="PZJ169" s="164"/>
      <c r="PZK169" s="164"/>
      <c r="PZL169" s="164"/>
      <c r="PZM169" s="164"/>
      <c r="PZN169" s="164"/>
      <c r="PZO169" s="164"/>
      <c r="PZP169" s="164"/>
      <c r="PZQ169" s="164"/>
      <c r="PZR169" s="164"/>
      <c r="PZS169" s="164"/>
      <c r="PZT169" s="164"/>
      <c r="PZU169" s="164"/>
      <c r="PZV169" s="164"/>
      <c r="PZW169" s="164"/>
      <c r="PZX169" s="164"/>
      <c r="PZY169" s="164"/>
      <c r="PZZ169" s="164"/>
      <c r="QAA169" s="164"/>
      <c r="QAB169" s="164"/>
      <c r="QAC169" s="164"/>
      <c r="QAD169" s="164"/>
      <c r="QAE169" s="164"/>
      <c r="QAF169" s="164"/>
      <c r="QAG169" s="164"/>
      <c r="QAH169" s="164"/>
      <c r="QAI169" s="164"/>
      <c r="QAJ169" s="164"/>
      <c r="QAK169" s="164"/>
      <c r="QAL169" s="164"/>
      <c r="QAM169" s="164"/>
      <c r="QAN169" s="164"/>
      <c r="QAO169" s="164"/>
      <c r="QAP169" s="164"/>
      <c r="QAQ169" s="164"/>
      <c r="QAR169" s="164"/>
      <c r="QAS169" s="164"/>
      <c r="QAT169" s="164"/>
      <c r="QAU169" s="164"/>
      <c r="QAV169" s="164"/>
      <c r="QAW169" s="164"/>
      <c r="QAX169" s="164"/>
      <c r="QAY169" s="164"/>
      <c r="QAZ169" s="164"/>
      <c r="QBA169" s="164"/>
      <c r="QBB169" s="164"/>
      <c r="QBC169" s="164"/>
      <c r="QBD169" s="164"/>
      <c r="QBE169" s="164"/>
      <c r="QBF169" s="164"/>
      <c r="QBG169" s="164"/>
      <c r="QBH169" s="164"/>
      <c r="QBI169" s="164"/>
      <c r="QBJ169" s="164"/>
      <c r="QBK169" s="164"/>
      <c r="QBL169" s="164"/>
      <c r="QBM169" s="164"/>
      <c r="QBN169" s="164"/>
      <c r="QBO169" s="164"/>
      <c r="QBP169" s="164"/>
      <c r="QBQ169" s="164"/>
      <c r="QBR169" s="164"/>
      <c r="QBS169" s="164"/>
      <c r="QBT169" s="164"/>
      <c r="QBU169" s="164"/>
      <c r="QBV169" s="164"/>
      <c r="QBW169" s="164"/>
      <c r="QBX169" s="164"/>
      <c r="QBY169" s="164"/>
      <c r="QBZ169" s="164"/>
      <c r="QCA169" s="164"/>
      <c r="QCB169" s="164"/>
      <c r="QCC169" s="164"/>
      <c r="QCD169" s="164"/>
      <c r="QCE169" s="164"/>
      <c r="QCF169" s="164"/>
      <c r="QCG169" s="164"/>
      <c r="QCH169" s="164"/>
      <c r="QCI169" s="164"/>
      <c r="QCJ169" s="164"/>
      <c r="QCK169" s="164"/>
      <c r="QCL169" s="164"/>
      <c r="QCM169" s="164"/>
      <c r="QCN169" s="164"/>
      <c r="QCO169" s="164"/>
      <c r="QCP169" s="164"/>
      <c r="QCQ169" s="164"/>
      <c r="QCR169" s="164"/>
      <c r="QCS169" s="164"/>
      <c r="QCT169" s="164"/>
      <c r="QCU169" s="164"/>
      <c r="QCV169" s="164"/>
      <c r="QCW169" s="164"/>
      <c r="QCX169" s="164"/>
      <c r="QCY169" s="164"/>
      <c r="QCZ169" s="164"/>
      <c r="QDA169" s="164"/>
      <c r="QDB169" s="164"/>
      <c r="QDC169" s="164"/>
      <c r="QDD169" s="164"/>
      <c r="QDE169" s="164"/>
      <c r="QDF169" s="164"/>
      <c r="QDG169" s="164"/>
      <c r="QDH169" s="164"/>
      <c r="QDI169" s="164"/>
      <c r="QDJ169" s="164"/>
      <c r="QDK169" s="164"/>
      <c r="QDL169" s="164"/>
      <c r="QDM169" s="164"/>
      <c r="QDN169" s="164"/>
      <c r="QDO169" s="164"/>
      <c r="QDP169" s="164"/>
      <c r="QDQ169" s="164"/>
      <c r="QDR169" s="164"/>
      <c r="QDS169" s="164"/>
      <c r="QDT169" s="164"/>
      <c r="QDU169" s="164"/>
      <c r="QDV169" s="164"/>
      <c r="QDW169" s="164"/>
      <c r="QDX169" s="164"/>
      <c r="QDY169" s="164"/>
      <c r="QDZ169" s="164"/>
      <c r="QEA169" s="164"/>
      <c r="QEB169" s="164"/>
      <c r="QEC169" s="164"/>
      <c r="QED169" s="164"/>
      <c r="QEE169" s="164"/>
      <c r="QEF169" s="164"/>
      <c r="QEG169" s="164"/>
      <c r="QEH169" s="164"/>
      <c r="QEI169" s="164"/>
      <c r="QEJ169" s="164"/>
      <c r="QEK169" s="164"/>
      <c r="QEL169" s="164"/>
      <c r="QEM169" s="164"/>
      <c r="QEN169" s="164"/>
      <c r="QEO169" s="164"/>
      <c r="QEP169" s="164"/>
      <c r="QEQ169" s="164"/>
      <c r="QER169" s="164"/>
      <c r="QES169" s="164"/>
      <c r="QET169" s="164"/>
      <c r="QEU169" s="164"/>
      <c r="QEV169" s="164"/>
      <c r="QEW169" s="164"/>
      <c r="QEX169" s="164"/>
      <c r="QEY169" s="164"/>
      <c r="QEZ169" s="164"/>
      <c r="QFA169" s="164"/>
      <c r="QFB169" s="164"/>
      <c r="QFC169" s="164"/>
      <c r="QFD169" s="164"/>
      <c r="QFE169" s="164"/>
      <c r="QFF169" s="164"/>
      <c r="QFG169" s="164"/>
      <c r="QFH169" s="164"/>
      <c r="QFI169" s="164"/>
      <c r="QFJ169" s="164"/>
      <c r="QFK169" s="164"/>
      <c r="QFL169" s="164"/>
      <c r="QFM169" s="164"/>
      <c r="QFN169" s="164"/>
      <c r="QFO169" s="164"/>
      <c r="QFP169" s="164"/>
      <c r="QFQ169" s="164"/>
      <c r="QFR169" s="164"/>
      <c r="QFS169" s="164"/>
      <c r="QFT169" s="164"/>
      <c r="QFU169" s="164"/>
      <c r="QFV169" s="164"/>
      <c r="QFW169" s="164"/>
      <c r="QFX169" s="164"/>
      <c r="QFY169" s="164"/>
      <c r="QFZ169" s="164"/>
      <c r="QGA169" s="164"/>
      <c r="QGB169" s="164"/>
      <c r="QGC169" s="164"/>
      <c r="QGD169" s="164"/>
      <c r="QGE169" s="164"/>
      <c r="QGF169" s="164"/>
      <c r="QGG169" s="164"/>
      <c r="QGH169" s="164"/>
      <c r="QGI169" s="164"/>
      <c r="QGJ169" s="164"/>
      <c r="QGK169" s="164"/>
      <c r="QGL169" s="164"/>
      <c r="QGM169" s="164"/>
      <c r="QGN169" s="164"/>
      <c r="QGO169" s="164"/>
      <c r="QGP169" s="164"/>
      <c r="QGQ169" s="164"/>
      <c r="QGR169" s="164"/>
      <c r="QGS169" s="164"/>
      <c r="QGT169" s="164"/>
      <c r="QGU169" s="164"/>
      <c r="QGV169" s="164"/>
      <c r="QGW169" s="164"/>
      <c r="QGX169" s="164"/>
      <c r="QGY169" s="164"/>
      <c r="QGZ169" s="164"/>
      <c r="QHA169" s="164"/>
      <c r="QHB169" s="164"/>
      <c r="QHC169" s="164"/>
      <c r="QHD169" s="164"/>
      <c r="QHE169" s="164"/>
      <c r="QHF169" s="164"/>
      <c r="QHG169" s="164"/>
      <c r="QHH169" s="164"/>
      <c r="QHI169" s="164"/>
      <c r="QHJ169" s="164"/>
      <c r="QHK169" s="164"/>
      <c r="QHL169" s="164"/>
      <c r="QHM169" s="164"/>
      <c r="QHN169" s="164"/>
      <c r="QHO169" s="164"/>
      <c r="QHP169" s="164"/>
      <c r="QHQ169" s="164"/>
      <c r="QHR169" s="164"/>
      <c r="QHS169" s="164"/>
      <c r="QHT169" s="164"/>
      <c r="QHU169" s="164"/>
      <c r="QHV169" s="164"/>
      <c r="QHW169" s="164"/>
      <c r="QHX169" s="164"/>
      <c r="QHY169" s="164"/>
      <c r="QHZ169" s="164"/>
      <c r="QIA169" s="164"/>
      <c r="QIB169" s="164"/>
      <c r="QIC169" s="164"/>
      <c r="QID169" s="164"/>
      <c r="QIE169" s="164"/>
      <c r="QIL169" s="164"/>
      <c r="QIM169" s="164"/>
      <c r="QIN169" s="164"/>
      <c r="QIO169" s="164"/>
      <c r="QIP169" s="164"/>
      <c r="QIQ169" s="164"/>
      <c r="QIR169" s="164"/>
      <c r="QIS169" s="164"/>
      <c r="QIT169" s="164"/>
      <c r="QIU169" s="164"/>
      <c r="QIV169" s="164"/>
      <c r="QIW169" s="164"/>
      <c r="QIX169" s="164"/>
      <c r="QIY169" s="164"/>
      <c r="QIZ169" s="164"/>
      <c r="QJA169" s="164"/>
      <c r="QJB169" s="164"/>
      <c r="QJC169" s="164"/>
      <c r="QJD169" s="164"/>
      <c r="QJE169" s="164"/>
      <c r="QJF169" s="164"/>
      <c r="QJG169" s="164"/>
      <c r="QJH169" s="164"/>
      <c r="QJI169" s="164"/>
      <c r="QJJ169" s="164"/>
      <c r="QJK169" s="164"/>
      <c r="QJL169" s="164"/>
      <c r="QJM169" s="164"/>
      <c r="QJN169" s="164"/>
      <c r="QJO169" s="164"/>
      <c r="QJP169" s="164"/>
      <c r="QJQ169" s="164"/>
      <c r="QJR169" s="164"/>
      <c r="QJS169" s="164"/>
      <c r="QJT169" s="164"/>
      <c r="QJU169" s="164"/>
      <c r="QJV169" s="164"/>
      <c r="QJW169" s="164"/>
      <c r="QJX169" s="164"/>
      <c r="QJY169" s="164"/>
      <c r="QJZ169" s="164"/>
      <c r="QKA169" s="164"/>
      <c r="QKB169" s="164"/>
      <c r="QKC169" s="164"/>
      <c r="QKD169" s="164"/>
      <c r="QKE169" s="164"/>
      <c r="QKF169" s="164"/>
      <c r="QKG169" s="164"/>
      <c r="QKH169" s="164"/>
      <c r="QKI169" s="164"/>
      <c r="QKJ169" s="164"/>
      <c r="QKK169" s="164"/>
      <c r="QKL169" s="164"/>
      <c r="QKM169" s="164"/>
      <c r="QKN169" s="164"/>
      <c r="QKO169" s="164"/>
      <c r="QKP169" s="164"/>
      <c r="QKQ169" s="164"/>
      <c r="QKR169" s="164"/>
      <c r="QKS169" s="164"/>
      <c r="QKT169" s="164"/>
      <c r="QKU169" s="164"/>
      <c r="QKV169" s="164"/>
      <c r="QKW169" s="164"/>
      <c r="QKX169" s="164"/>
      <c r="QKY169" s="164"/>
      <c r="QKZ169" s="164"/>
      <c r="QLA169" s="164"/>
      <c r="QLB169" s="164"/>
      <c r="QLC169" s="164"/>
      <c r="QLD169" s="164"/>
      <c r="QLE169" s="164"/>
      <c r="QLF169" s="164"/>
      <c r="QLG169" s="164"/>
      <c r="QLH169" s="164"/>
      <c r="QLI169" s="164"/>
      <c r="QLJ169" s="164"/>
      <c r="QLK169" s="164"/>
      <c r="QLL169" s="164"/>
      <c r="QLM169" s="164"/>
      <c r="QLN169" s="164"/>
      <c r="QLO169" s="164"/>
      <c r="QLP169" s="164"/>
      <c r="QLQ169" s="164"/>
      <c r="QLR169" s="164"/>
      <c r="QLS169" s="164"/>
      <c r="QLT169" s="164"/>
      <c r="QLU169" s="164"/>
      <c r="QLV169" s="164"/>
      <c r="QLW169" s="164"/>
      <c r="QLX169" s="164"/>
      <c r="QLY169" s="164"/>
      <c r="QLZ169" s="164"/>
      <c r="QMA169" s="164"/>
      <c r="QMB169" s="164"/>
      <c r="QMC169" s="164"/>
      <c r="QMD169" s="164"/>
      <c r="QME169" s="164"/>
      <c r="QMF169" s="164"/>
      <c r="QMG169" s="164"/>
      <c r="QMH169" s="164"/>
      <c r="QMI169" s="164"/>
      <c r="QMJ169" s="164"/>
      <c r="QMK169" s="164"/>
      <c r="QML169" s="164"/>
      <c r="QMM169" s="164"/>
      <c r="QMN169" s="164"/>
      <c r="QMO169" s="164"/>
      <c r="QMP169" s="164"/>
      <c r="QMQ169" s="164"/>
      <c r="QMR169" s="164"/>
      <c r="QMS169" s="164"/>
      <c r="QMT169" s="164"/>
      <c r="QMU169" s="164"/>
      <c r="QMV169" s="164"/>
      <c r="QMW169" s="164"/>
      <c r="QMX169" s="164"/>
      <c r="QMY169" s="164"/>
      <c r="QMZ169" s="164"/>
      <c r="QNA169" s="164"/>
      <c r="QNB169" s="164"/>
      <c r="QNC169" s="164"/>
      <c r="QND169" s="164"/>
      <c r="QNE169" s="164"/>
      <c r="QNF169" s="164"/>
      <c r="QNG169" s="164"/>
      <c r="QNH169" s="164"/>
      <c r="QNI169" s="164"/>
      <c r="QNJ169" s="164"/>
      <c r="QNK169" s="164"/>
      <c r="QNL169" s="164"/>
      <c r="QNM169" s="164"/>
      <c r="QNN169" s="164"/>
      <c r="QNO169" s="164"/>
      <c r="QNP169" s="164"/>
      <c r="QNQ169" s="164"/>
      <c r="QNR169" s="164"/>
      <c r="QNS169" s="164"/>
      <c r="QNT169" s="164"/>
      <c r="QNU169" s="164"/>
      <c r="QNV169" s="164"/>
      <c r="QNW169" s="164"/>
      <c r="QNX169" s="164"/>
      <c r="QNY169" s="164"/>
      <c r="QNZ169" s="164"/>
      <c r="QOA169" s="164"/>
      <c r="QOB169" s="164"/>
      <c r="QOC169" s="164"/>
      <c r="QOD169" s="164"/>
      <c r="QOE169" s="164"/>
      <c r="QOF169" s="164"/>
      <c r="QOG169" s="164"/>
      <c r="QOH169" s="164"/>
      <c r="QOI169" s="164"/>
      <c r="QOJ169" s="164"/>
      <c r="QOK169" s="164"/>
      <c r="QOL169" s="164"/>
      <c r="QOM169" s="164"/>
      <c r="QON169" s="164"/>
      <c r="QOO169" s="164"/>
      <c r="QOP169" s="164"/>
      <c r="QOQ169" s="164"/>
      <c r="QOR169" s="164"/>
      <c r="QOS169" s="164"/>
      <c r="QOT169" s="164"/>
      <c r="QOU169" s="164"/>
      <c r="QOV169" s="164"/>
      <c r="QOW169" s="164"/>
      <c r="QOX169" s="164"/>
      <c r="QOY169" s="164"/>
      <c r="QOZ169" s="164"/>
      <c r="QPA169" s="164"/>
      <c r="QPB169" s="164"/>
      <c r="QPC169" s="164"/>
      <c r="QPD169" s="164"/>
      <c r="QPE169" s="164"/>
      <c r="QPF169" s="164"/>
      <c r="QPG169" s="164"/>
      <c r="QPH169" s="164"/>
      <c r="QPI169" s="164"/>
      <c r="QPJ169" s="164"/>
      <c r="QPK169" s="164"/>
      <c r="QPL169" s="164"/>
      <c r="QPM169" s="164"/>
      <c r="QPN169" s="164"/>
      <c r="QPO169" s="164"/>
      <c r="QPP169" s="164"/>
      <c r="QPQ169" s="164"/>
      <c r="QPR169" s="164"/>
      <c r="QPS169" s="164"/>
      <c r="QPT169" s="164"/>
      <c r="QPU169" s="164"/>
      <c r="QPV169" s="164"/>
      <c r="QPW169" s="164"/>
      <c r="QPX169" s="164"/>
      <c r="QPY169" s="164"/>
      <c r="QPZ169" s="164"/>
      <c r="QQA169" s="164"/>
      <c r="QQB169" s="164"/>
      <c r="QQC169" s="164"/>
      <c r="QQD169" s="164"/>
      <c r="QQE169" s="164"/>
      <c r="QQF169" s="164"/>
      <c r="QQG169" s="164"/>
      <c r="QQH169" s="164"/>
      <c r="QQI169" s="164"/>
      <c r="QQJ169" s="164"/>
      <c r="QQK169" s="164"/>
      <c r="QQL169" s="164"/>
      <c r="QQM169" s="164"/>
      <c r="QQN169" s="164"/>
      <c r="QQO169" s="164"/>
      <c r="QQP169" s="164"/>
      <c r="QQQ169" s="164"/>
      <c r="QQR169" s="164"/>
      <c r="QQS169" s="164"/>
      <c r="QQT169" s="164"/>
      <c r="QQU169" s="164"/>
      <c r="QQV169" s="164"/>
      <c r="QQW169" s="164"/>
      <c r="QQX169" s="164"/>
      <c r="QQY169" s="164"/>
      <c r="QQZ169" s="164"/>
      <c r="QRA169" s="164"/>
      <c r="QRB169" s="164"/>
      <c r="QRC169" s="164"/>
      <c r="QRD169" s="164"/>
      <c r="QRE169" s="164"/>
      <c r="QRF169" s="164"/>
      <c r="QRG169" s="164"/>
      <c r="QRH169" s="164"/>
      <c r="QRI169" s="164"/>
      <c r="QRJ169" s="164"/>
      <c r="QRK169" s="164"/>
      <c r="QRL169" s="164"/>
      <c r="QRM169" s="164"/>
      <c r="QRN169" s="164"/>
      <c r="QRO169" s="164"/>
      <c r="QRP169" s="164"/>
      <c r="QRQ169" s="164"/>
      <c r="QRR169" s="164"/>
      <c r="QRS169" s="164"/>
      <c r="QRT169" s="164"/>
      <c r="QRU169" s="164"/>
      <c r="QRV169" s="164"/>
      <c r="QRW169" s="164"/>
      <c r="QRX169" s="164"/>
      <c r="QRY169" s="164"/>
      <c r="QRZ169" s="164"/>
      <c r="QSA169" s="164"/>
      <c r="QSH169" s="164"/>
      <c r="QSI169" s="164"/>
      <c r="QSJ169" s="164"/>
      <c r="QSK169" s="164"/>
      <c r="QSL169" s="164"/>
      <c r="QSM169" s="164"/>
      <c r="QSN169" s="164"/>
      <c r="QSO169" s="164"/>
      <c r="QSP169" s="164"/>
      <c r="QSQ169" s="164"/>
      <c r="QSR169" s="164"/>
      <c r="QSS169" s="164"/>
      <c r="QST169" s="164"/>
      <c r="QSU169" s="164"/>
      <c r="QSV169" s="164"/>
      <c r="QSW169" s="164"/>
      <c r="QSX169" s="164"/>
      <c r="QSY169" s="164"/>
      <c r="QSZ169" s="164"/>
      <c r="QTA169" s="164"/>
      <c r="QTB169" s="164"/>
      <c r="QTC169" s="164"/>
      <c r="QTD169" s="164"/>
      <c r="QTE169" s="164"/>
      <c r="QTF169" s="164"/>
      <c r="QTG169" s="164"/>
      <c r="QTH169" s="164"/>
      <c r="QTI169" s="164"/>
      <c r="QTJ169" s="164"/>
      <c r="QTK169" s="164"/>
      <c r="QTL169" s="164"/>
      <c r="QTM169" s="164"/>
      <c r="QTN169" s="164"/>
      <c r="QTO169" s="164"/>
      <c r="QTP169" s="164"/>
      <c r="QTQ169" s="164"/>
      <c r="QTR169" s="164"/>
      <c r="QTS169" s="164"/>
      <c r="QTT169" s="164"/>
      <c r="QTU169" s="164"/>
      <c r="QTV169" s="164"/>
      <c r="QTW169" s="164"/>
      <c r="QTX169" s="164"/>
      <c r="QTY169" s="164"/>
      <c r="QTZ169" s="164"/>
      <c r="QUA169" s="164"/>
      <c r="QUB169" s="164"/>
      <c r="QUC169" s="164"/>
      <c r="QUD169" s="164"/>
      <c r="QUE169" s="164"/>
      <c r="QUF169" s="164"/>
      <c r="QUG169" s="164"/>
      <c r="QUH169" s="164"/>
      <c r="QUI169" s="164"/>
      <c r="QUJ169" s="164"/>
      <c r="QUK169" s="164"/>
      <c r="QUL169" s="164"/>
      <c r="QUM169" s="164"/>
      <c r="QUN169" s="164"/>
      <c r="QUO169" s="164"/>
      <c r="QUP169" s="164"/>
      <c r="QUQ169" s="164"/>
      <c r="QUR169" s="164"/>
      <c r="QUS169" s="164"/>
      <c r="QUT169" s="164"/>
      <c r="QUU169" s="164"/>
      <c r="QUV169" s="164"/>
      <c r="QUW169" s="164"/>
      <c r="QUX169" s="164"/>
      <c r="QUY169" s="164"/>
      <c r="QUZ169" s="164"/>
      <c r="QVA169" s="164"/>
      <c r="QVB169" s="164"/>
      <c r="QVC169" s="164"/>
      <c r="QVD169" s="164"/>
      <c r="QVE169" s="164"/>
      <c r="QVF169" s="164"/>
      <c r="QVG169" s="164"/>
      <c r="QVH169" s="164"/>
      <c r="QVI169" s="164"/>
      <c r="QVJ169" s="164"/>
      <c r="QVK169" s="164"/>
      <c r="QVL169" s="164"/>
      <c r="QVM169" s="164"/>
      <c r="QVN169" s="164"/>
      <c r="QVO169" s="164"/>
      <c r="QVP169" s="164"/>
      <c r="QVQ169" s="164"/>
      <c r="QVR169" s="164"/>
      <c r="QVS169" s="164"/>
      <c r="QVT169" s="164"/>
      <c r="QVU169" s="164"/>
      <c r="QVV169" s="164"/>
      <c r="QVW169" s="164"/>
      <c r="QVX169" s="164"/>
      <c r="QVY169" s="164"/>
      <c r="QVZ169" s="164"/>
      <c r="QWA169" s="164"/>
      <c r="QWB169" s="164"/>
      <c r="QWC169" s="164"/>
      <c r="QWD169" s="164"/>
      <c r="QWE169" s="164"/>
      <c r="QWF169" s="164"/>
      <c r="QWG169" s="164"/>
      <c r="QWH169" s="164"/>
      <c r="QWI169" s="164"/>
      <c r="QWJ169" s="164"/>
      <c r="QWK169" s="164"/>
      <c r="QWL169" s="164"/>
      <c r="QWM169" s="164"/>
      <c r="QWN169" s="164"/>
      <c r="QWO169" s="164"/>
      <c r="QWP169" s="164"/>
      <c r="QWQ169" s="164"/>
      <c r="QWR169" s="164"/>
      <c r="QWS169" s="164"/>
      <c r="QWT169" s="164"/>
      <c r="QWU169" s="164"/>
      <c r="QWV169" s="164"/>
      <c r="QWW169" s="164"/>
      <c r="QWX169" s="164"/>
      <c r="QWY169" s="164"/>
      <c r="QWZ169" s="164"/>
      <c r="QXA169" s="164"/>
      <c r="QXB169" s="164"/>
      <c r="QXC169" s="164"/>
      <c r="QXD169" s="164"/>
      <c r="QXE169" s="164"/>
      <c r="QXF169" s="164"/>
      <c r="QXG169" s="164"/>
      <c r="QXH169" s="164"/>
      <c r="QXI169" s="164"/>
      <c r="QXJ169" s="164"/>
      <c r="QXK169" s="164"/>
      <c r="QXL169" s="164"/>
      <c r="QXM169" s="164"/>
      <c r="QXN169" s="164"/>
      <c r="QXO169" s="164"/>
      <c r="QXP169" s="164"/>
      <c r="QXQ169" s="164"/>
      <c r="QXR169" s="164"/>
      <c r="QXS169" s="164"/>
      <c r="QXT169" s="164"/>
      <c r="QXU169" s="164"/>
      <c r="QXV169" s="164"/>
      <c r="QXW169" s="164"/>
      <c r="QXX169" s="164"/>
      <c r="QXY169" s="164"/>
      <c r="QXZ169" s="164"/>
      <c r="QYA169" s="164"/>
      <c r="QYB169" s="164"/>
      <c r="QYC169" s="164"/>
      <c r="QYD169" s="164"/>
      <c r="QYE169" s="164"/>
      <c r="QYF169" s="164"/>
      <c r="QYG169" s="164"/>
      <c r="QYH169" s="164"/>
      <c r="QYI169" s="164"/>
      <c r="QYJ169" s="164"/>
      <c r="QYK169" s="164"/>
      <c r="QYL169" s="164"/>
      <c r="QYM169" s="164"/>
      <c r="QYN169" s="164"/>
      <c r="QYO169" s="164"/>
      <c r="QYP169" s="164"/>
      <c r="QYQ169" s="164"/>
      <c r="QYR169" s="164"/>
      <c r="QYS169" s="164"/>
      <c r="QYT169" s="164"/>
      <c r="QYU169" s="164"/>
      <c r="QYV169" s="164"/>
      <c r="QYW169" s="164"/>
      <c r="QYX169" s="164"/>
      <c r="QYY169" s="164"/>
      <c r="QYZ169" s="164"/>
      <c r="QZA169" s="164"/>
      <c r="QZB169" s="164"/>
      <c r="QZC169" s="164"/>
      <c r="QZD169" s="164"/>
      <c r="QZE169" s="164"/>
      <c r="QZF169" s="164"/>
      <c r="QZG169" s="164"/>
      <c r="QZH169" s="164"/>
      <c r="QZI169" s="164"/>
      <c r="QZJ169" s="164"/>
      <c r="QZK169" s="164"/>
      <c r="QZL169" s="164"/>
      <c r="QZM169" s="164"/>
      <c r="QZN169" s="164"/>
      <c r="QZO169" s="164"/>
      <c r="QZP169" s="164"/>
      <c r="QZQ169" s="164"/>
      <c r="QZR169" s="164"/>
      <c r="QZS169" s="164"/>
      <c r="QZT169" s="164"/>
      <c r="QZU169" s="164"/>
      <c r="QZV169" s="164"/>
      <c r="QZW169" s="164"/>
      <c r="QZX169" s="164"/>
      <c r="QZY169" s="164"/>
      <c r="QZZ169" s="164"/>
      <c r="RAA169" s="164"/>
      <c r="RAB169" s="164"/>
      <c r="RAC169" s="164"/>
      <c r="RAD169" s="164"/>
      <c r="RAE169" s="164"/>
      <c r="RAF169" s="164"/>
      <c r="RAG169" s="164"/>
      <c r="RAH169" s="164"/>
      <c r="RAI169" s="164"/>
      <c r="RAJ169" s="164"/>
      <c r="RAK169" s="164"/>
      <c r="RAL169" s="164"/>
      <c r="RAM169" s="164"/>
      <c r="RAN169" s="164"/>
      <c r="RAO169" s="164"/>
      <c r="RAP169" s="164"/>
      <c r="RAQ169" s="164"/>
      <c r="RAR169" s="164"/>
      <c r="RAS169" s="164"/>
      <c r="RAT169" s="164"/>
      <c r="RAU169" s="164"/>
      <c r="RAV169" s="164"/>
      <c r="RAW169" s="164"/>
      <c r="RAX169" s="164"/>
      <c r="RAY169" s="164"/>
      <c r="RAZ169" s="164"/>
      <c r="RBA169" s="164"/>
      <c r="RBB169" s="164"/>
      <c r="RBC169" s="164"/>
      <c r="RBD169" s="164"/>
      <c r="RBE169" s="164"/>
      <c r="RBF169" s="164"/>
      <c r="RBG169" s="164"/>
      <c r="RBH169" s="164"/>
      <c r="RBI169" s="164"/>
      <c r="RBJ169" s="164"/>
      <c r="RBK169" s="164"/>
      <c r="RBL169" s="164"/>
      <c r="RBM169" s="164"/>
      <c r="RBN169" s="164"/>
      <c r="RBO169" s="164"/>
      <c r="RBP169" s="164"/>
      <c r="RBQ169" s="164"/>
      <c r="RBR169" s="164"/>
      <c r="RBS169" s="164"/>
      <c r="RBT169" s="164"/>
      <c r="RBU169" s="164"/>
      <c r="RBV169" s="164"/>
      <c r="RBW169" s="164"/>
      <c r="RCD169" s="164"/>
      <c r="RCE169" s="164"/>
      <c r="RCF169" s="164"/>
      <c r="RCG169" s="164"/>
      <c r="RCH169" s="164"/>
      <c r="RCI169" s="164"/>
      <c r="RCJ169" s="164"/>
      <c r="RCK169" s="164"/>
      <c r="RCL169" s="164"/>
      <c r="RCM169" s="164"/>
      <c r="RCN169" s="164"/>
      <c r="RCO169" s="164"/>
      <c r="RCP169" s="164"/>
      <c r="RCQ169" s="164"/>
      <c r="RCR169" s="164"/>
      <c r="RCS169" s="164"/>
      <c r="RCT169" s="164"/>
      <c r="RCU169" s="164"/>
      <c r="RCV169" s="164"/>
      <c r="RCW169" s="164"/>
      <c r="RCX169" s="164"/>
      <c r="RCY169" s="164"/>
      <c r="RCZ169" s="164"/>
      <c r="RDA169" s="164"/>
      <c r="RDB169" s="164"/>
      <c r="RDC169" s="164"/>
      <c r="RDD169" s="164"/>
      <c r="RDE169" s="164"/>
      <c r="RDF169" s="164"/>
      <c r="RDG169" s="164"/>
      <c r="RDH169" s="164"/>
      <c r="RDI169" s="164"/>
      <c r="RDJ169" s="164"/>
      <c r="RDK169" s="164"/>
      <c r="RDL169" s="164"/>
      <c r="RDM169" s="164"/>
      <c r="RDN169" s="164"/>
      <c r="RDO169" s="164"/>
      <c r="RDP169" s="164"/>
      <c r="RDQ169" s="164"/>
      <c r="RDR169" s="164"/>
      <c r="RDS169" s="164"/>
      <c r="RDT169" s="164"/>
      <c r="RDU169" s="164"/>
      <c r="RDV169" s="164"/>
      <c r="RDW169" s="164"/>
      <c r="RDX169" s="164"/>
      <c r="RDY169" s="164"/>
      <c r="RDZ169" s="164"/>
      <c r="REA169" s="164"/>
      <c r="REB169" s="164"/>
      <c r="REC169" s="164"/>
      <c r="RED169" s="164"/>
      <c r="REE169" s="164"/>
      <c r="REF169" s="164"/>
      <c r="REG169" s="164"/>
      <c r="REH169" s="164"/>
      <c r="REI169" s="164"/>
      <c r="REJ169" s="164"/>
      <c r="REK169" s="164"/>
      <c r="REL169" s="164"/>
      <c r="REM169" s="164"/>
      <c r="REN169" s="164"/>
      <c r="REO169" s="164"/>
      <c r="REP169" s="164"/>
      <c r="REQ169" s="164"/>
      <c r="RER169" s="164"/>
      <c r="RES169" s="164"/>
      <c r="RET169" s="164"/>
      <c r="REU169" s="164"/>
      <c r="REV169" s="164"/>
      <c r="REW169" s="164"/>
      <c r="REX169" s="164"/>
      <c r="REY169" s="164"/>
      <c r="REZ169" s="164"/>
      <c r="RFA169" s="164"/>
      <c r="RFB169" s="164"/>
      <c r="RFC169" s="164"/>
      <c r="RFD169" s="164"/>
      <c r="RFE169" s="164"/>
      <c r="RFF169" s="164"/>
      <c r="RFG169" s="164"/>
      <c r="RFH169" s="164"/>
      <c r="RFI169" s="164"/>
      <c r="RFJ169" s="164"/>
      <c r="RFK169" s="164"/>
      <c r="RFL169" s="164"/>
      <c r="RFM169" s="164"/>
      <c r="RFN169" s="164"/>
      <c r="RFO169" s="164"/>
      <c r="RFP169" s="164"/>
      <c r="RFQ169" s="164"/>
      <c r="RFR169" s="164"/>
      <c r="RFS169" s="164"/>
      <c r="RFT169" s="164"/>
      <c r="RFU169" s="164"/>
      <c r="RFV169" s="164"/>
      <c r="RFW169" s="164"/>
      <c r="RFX169" s="164"/>
      <c r="RFY169" s="164"/>
      <c r="RFZ169" s="164"/>
      <c r="RGA169" s="164"/>
      <c r="RGB169" s="164"/>
      <c r="RGC169" s="164"/>
      <c r="RGD169" s="164"/>
      <c r="RGE169" s="164"/>
      <c r="RGF169" s="164"/>
      <c r="RGG169" s="164"/>
      <c r="RGH169" s="164"/>
      <c r="RGI169" s="164"/>
      <c r="RGJ169" s="164"/>
      <c r="RGK169" s="164"/>
      <c r="RGL169" s="164"/>
      <c r="RGM169" s="164"/>
      <c r="RGN169" s="164"/>
      <c r="RGO169" s="164"/>
      <c r="RGP169" s="164"/>
      <c r="RGQ169" s="164"/>
      <c r="RGR169" s="164"/>
      <c r="RGS169" s="164"/>
      <c r="RGT169" s="164"/>
      <c r="RGU169" s="164"/>
      <c r="RGV169" s="164"/>
      <c r="RGW169" s="164"/>
      <c r="RGX169" s="164"/>
      <c r="RGY169" s="164"/>
      <c r="RGZ169" s="164"/>
      <c r="RHA169" s="164"/>
      <c r="RHB169" s="164"/>
      <c r="RHC169" s="164"/>
      <c r="RHD169" s="164"/>
      <c r="RHE169" s="164"/>
      <c r="RHF169" s="164"/>
      <c r="RHG169" s="164"/>
      <c r="RHH169" s="164"/>
      <c r="RHI169" s="164"/>
      <c r="RHJ169" s="164"/>
      <c r="RHK169" s="164"/>
      <c r="RHL169" s="164"/>
      <c r="RHM169" s="164"/>
      <c r="RHN169" s="164"/>
      <c r="RHO169" s="164"/>
      <c r="RHP169" s="164"/>
      <c r="RHQ169" s="164"/>
      <c r="RHR169" s="164"/>
      <c r="RHS169" s="164"/>
      <c r="RHT169" s="164"/>
      <c r="RHU169" s="164"/>
      <c r="RHV169" s="164"/>
      <c r="RHW169" s="164"/>
      <c r="RHX169" s="164"/>
      <c r="RHY169" s="164"/>
      <c r="RHZ169" s="164"/>
      <c r="RIA169" s="164"/>
      <c r="RIB169" s="164"/>
      <c r="RIC169" s="164"/>
      <c r="RID169" s="164"/>
      <c r="RIE169" s="164"/>
      <c r="RIF169" s="164"/>
      <c r="RIG169" s="164"/>
      <c r="RIH169" s="164"/>
      <c r="RII169" s="164"/>
      <c r="RIJ169" s="164"/>
      <c r="RIK169" s="164"/>
      <c r="RIL169" s="164"/>
      <c r="RIM169" s="164"/>
      <c r="RIN169" s="164"/>
      <c r="RIO169" s="164"/>
      <c r="RIP169" s="164"/>
      <c r="RIQ169" s="164"/>
      <c r="RIR169" s="164"/>
      <c r="RIS169" s="164"/>
      <c r="RIT169" s="164"/>
      <c r="RIU169" s="164"/>
      <c r="RIV169" s="164"/>
      <c r="RIW169" s="164"/>
      <c r="RIX169" s="164"/>
      <c r="RIY169" s="164"/>
      <c r="RIZ169" s="164"/>
      <c r="RJA169" s="164"/>
      <c r="RJB169" s="164"/>
      <c r="RJC169" s="164"/>
      <c r="RJD169" s="164"/>
      <c r="RJE169" s="164"/>
      <c r="RJF169" s="164"/>
      <c r="RJG169" s="164"/>
      <c r="RJH169" s="164"/>
      <c r="RJI169" s="164"/>
      <c r="RJJ169" s="164"/>
      <c r="RJK169" s="164"/>
      <c r="RJL169" s="164"/>
      <c r="RJM169" s="164"/>
      <c r="RJN169" s="164"/>
      <c r="RJO169" s="164"/>
      <c r="RJP169" s="164"/>
      <c r="RJQ169" s="164"/>
      <c r="RJR169" s="164"/>
      <c r="RJS169" s="164"/>
      <c r="RJT169" s="164"/>
      <c r="RJU169" s="164"/>
      <c r="RJV169" s="164"/>
      <c r="RJW169" s="164"/>
      <c r="RJX169" s="164"/>
      <c r="RJY169" s="164"/>
      <c r="RJZ169" s="164"/>
      <c r="RKA169" s="164"/>
      <c r="RKB169" s="164"/>
      <c r="RKC169" s="164"/>
      <c r="RKD169" s="164"/>
      <c r="RKE169" s="164"/>
      <c r="RKF169" s="164"/>
      <c r="RKG169" s="164"/>
      <c r="RKH169" s="164"/>
      <c r="RKI169" s="164"/>
      <c r="RKJ169" s="164"/>
      <c r="RKK169" s="164"/>
      <c r="RKL169" s="164"/>
      <c r="RKM169" s="164"/>
      <c r="RKN169" s="164"/>
      <c r="RKO169" s="164"/>
      <c r="RKP169" s="164"/>
      <c r="RKQ169" s="164"/>
      <c r="RKR169" s="164"/>
      <c r="RKS169" s="164"/>
      <c r="RKT169" s="164"/>
      <c r="RKU169" s="164"/>
      <c r="RKV169" s="164"/>
      <c r="RKW169" s="164"/>
      <c r="RKX169" s="164"/>
      <c r="RKY169" s="164"/>
      <c r="RKZ169" s="164"/>
      <c r="RLA169" s="164"/>
      <c r="RLB169" s="164"/>
      <c r="RLC169" s="164"/>
      <c r="RLD169" s="164"/>
      <c r="RLE169" s="164"/>
      <c r="RLF169" s="164"/>
      <c r="RLG169" s="164"/>
      <c r="RLH169" s="164"/>
      <c r="RLI169" s="164"/>
      <c r="RLJ169" s="164"/>
      <c r="RLK169" s="164"/>
      <c r="RLL169" s="164"/>
      <c r="RLM169" s="164"/>
      <c r="RLN169" s="164"/>
      <c r="RLO169" s="164"/>
      <c r="RLP169" s="164"/>
      <c r="RLQ169" s="164"/>
      <c r="RLR169" s="164"/>
      <c r="RLS169" s="164"/>
      <c r="RLZ169" s="164"/>
      <c r="RMA169" s="164"/>
      <c r="RMB169" s="164"/>
      <c r="RMC169" s="164"/>
      <c r="RMD169" s="164"/>
      <c r="RME169" s="164"/>
      <c r="RMF169" s="164"/>
      <c r="RMG169" s="164"/>
      <c r="RMH169" s="164"/>
      <c r="RMI169" s="164"/>
      <c r="RMJ169" s="164"/>
      <c r="RMK169" s="164"/>
      <c r="RML169" s="164"/>
      <c r="RMM169" s="164"/>
      <c r="RMN169" s="164"/>
      <c r="RMO169" s="164"/>
      <c r="RMP169" s="164"/>
      <c r="RMQ169" s="164"/>
      <c r="RMR169" s="164"/>
      <c r="RMS169" s="164"/>
      <c r="RMT169" s="164"/>
      <c r="RMU169" s="164"/>
      <c r="RMV169" s="164"/>
      <c r="RMW169" s="164"/>
      <c r="RMX169" s="164"/>
      <c r="RMY169" s="164"/>
      <c r="RMZ169" s="164"/>
      <c r="RNA169" s="164"/>
      <c r="RNB169" s="164"/>
      <c r="RNC169" s="164"/>
      <c r="RND169" s="164"/>
      <c r="RNE169" s="164"/>
      <c r="RNF169" s="164"/>
      <c r="RNG169" s="164"/>
      <c r="RNH169" s="164"/>
      <c r="RNI169" s="164"/>
      <c r="RNJ169" s="164"/>
      <c r="RNK169" s="164"/>
      <c r="RNL169" s="164"/>
      <c r="RNM169" s="164"/>
      <c r="RNN169" s="164"/>
      <c r="RNO169" s="164"/>
      <c r="RNP169" s="164"/>
      <c r="RNQ169" s="164"/>
      <c r="RNR169" s="164"/>
      <c r="RNS169" s="164"/>
      <c r="RNT169" s="164"/>
      <c r="RNU169" s="164"/>
      <c r="RNV169" s="164"/>
      <c r="RNW169" s="164"/>
      <c r="RNX169" s="164"/>
      <c r="RNY169" s="164"/>
      <c r="RNZ169" s="164"/>
      <c r="ROA169" s="164"/>
      <c r="ROB169" s="164"/>
      <c r="ROC169" s="164"/>
      <c r="ROD169" s="164"/>
      <c r="ROE169" s="164"/>
      <c r="ROF169" s="164"/>
      <c r="ROG169" s="164"/>
      <c r="ROH169" s="164"/>
      <c r="ROI169" s="164"/>
      <c r="ROJ169" s="164"/>
      <c r="ROK169" s="164"/>
      <c r="ROL169" s="164"/>
      <c r="ROM169" s="164"/>
      <c r="RON169" s="164"/>
      <c r="ROO169" s="164"/>
      <c r="ROP169" s="164"/>
      <c r="ROQ169" s="164"/>
      <c r="ROR169" s="164"/>
      <c r="ROS169" s="164"/>
      <c r="ROT169" s="164"/>
      <c r="ROU169" s="164"/>
      <c r="ROV169" s="164"/>
      <c r="ROW169" s="164"/>
      <c r="ROX169" s="164"/>
      <c r="ROY169" s="164"/>
      <c r="ROZ169" s="164"/>
      <c r="RPA169" s="164"/>
      <c r="RPB169" s="164"/>
      <c r="RPC169" s="164"/>
      <c r="RPD169" s="164"/>
      <c r="RPE169" s="164"/>
      <c r="RPF169" s="164"/>
      <c r="RPG169" s="164"/>
      <c r="RPH169" s="164"/>
      <c r="RPI169" s="164"/>
      <c r="RPJ169" s="164"/>
      <c r="RPK169" s="164"/>
      <c r="RPL169" s="164"/>
      <c r="RPM169" s="164"/>
      <c r="RPN169" s="164"/>
      <c r="RPO169" s="164"/>
      <c r="RPP169" s="164"/>
      <c r="RPQ169" s="164"/>
      <c r="RPR169" s="164"/>
      <c r="RPS169" s="164"/>
      <c r="RPT169" s="164"/>
      <c r="RPU169" s="164"/>
      <c r="RPV169" s="164"/>
      <c r="RPW169" s="164"/>
      <c r="RPX169" s="164"/>
      <c r="RPY169" s="164"/>
      <c r="RPZ169" s="164"/>
      <c r="RQA169" s="164"/>
      <c r="RQB169" s="164"/>
      <c r="RQC169" s="164"/>
      <c r="RQD169" s="164"/>
      <c r="RQE169" s="164"/>
      <c r="RQF169" s="164"/>
      <c r="RQG169" s="164"/>
      <c r="RQH169" s="164"/>
      <c r="RQI169" s="164"/>
      <c r="RQJ169" s="164"/>
      <c r="RQK169" s="164"/>
      <c r="RQL169" s="164"/>
      <c r="RQM169" s="164"/>
      <c r="RQN169" s="164"/>
      <c r="RQO169" s="164"/>
      <c r="RQP169" s="164"/>
      <c r="RQQ169" s="164"/>
      <c r="RQR169" s="164"/>
      <c r="RQS169" s="164"/>
      <c r="RQT169" s="164"/>
      <c r="RQU169" s="164"/>
      <c r="RQV169" s="164"/>
      <c r="RQW169" s="164"/>
      <c r="RQX169" s="164"/>
      <c r="RQY169" s="164"/>
      <c r="RQZ169" s="164"/>
      <c r="RRA169" s="164"/>
      <c r="RRB169" s="164"/>
      <c r="RRC169" s="164"/>
      <c r="RRD169" s="164"/>
      <c r="RRE169" s="164"/>
      <c r="RRF169" s="164"/>
      <c r="RRG169" s="164"/>
      <c r="RRH169" s="164"/>
      <c r="RRI169" s="164"/>
      <c r="RRJ169" s="164"/>
      <c r="RRK169" s="164"/>
      <c r="RRL169" s="164"/>
      <c r="RRM169" s="164"/>
      <c r="RRN169" s="164"/>
      <c r="RRO169" s="164"/>
      <c r="RRP169" s="164"/>
      <c r="RRQ169" s="164"/>
      <c r="RRR169" s="164"/>
      <c r="RRS169" s="164"/>
      <c r="RRT169" s="164"/>
      <c r="RRU169" s="164"/>
      <c r="RRV169" s="164"/>
      <c r="RRW169" s="164"/>
      <c r="RRX169" s="164"/>
      <c r="RRY169" s="164"/>
      <c r="RRZ169" s="164"/>
      <c r="RSA169" s="164"/>
      <c r="RSB169" s="164"/>
      <c r="RSC169" s="164"/>
      <c r="RSD169" s="164"/>
      <c r="RSE169" s="164"/>
      <c r="RSF169" s="164"/>
      <c r="RSG169" s="164"/>
      <c r="RSH169" s="164"/>
      <c r="RSI169" s="164"/>
      <c r="RSJ169" s="164"/>
      <c r="RSK169" s="164"/>
      <c r="RSL169" s="164"/>
      <c r="RSM169" s="164"/>
      <c r="RSN169" s="164"/>
      <c r="RSO169" s="164"/>
      <c r="RSP169" s="164"/>
      <c r="RSQ169" s="164"/>
      <c r="RSR169" s="164"/>
      <c r="RSS169" s="164"/>
      <c r="RST169" s="164"/>
      <c r="RSU169" s="164"/>
      <c r="RSV169" s="164"/>
      <c r="RSW169" s="164"/>
      <c r="RSX169" s="164"/>
      <c r="RSY169" s="164"/>
      <c r="RSZ169" s="164"/>
      <c r="RTA169" s="164"/>
      <c r="RTB169" s="164"/>
      <c r="RTC169" s="164"/>
      <c r="RTD169" s="164"/>
      <c r="RTE169" s="164"/>
      <c r="RTF169" s="164"/>
      <c r="RTG169" s="164"/>
      <c r="RTH169" s="164"/>
      <c r="RTI169" s="164"/>
      <c r="RTJ169" s="164"/>
      <c r="RTK169" s="164"/>
      <c r="RTL169" s="164"/>
      <c r="RTM169" s="164"/>
      <c r="RTN169" s="164"/>
      <c r="RTO169" s="164"/>
      <c r="RTP169" s="164"/>
      <c r="RTQ169" s="164"/>
      <c r="RTR169" s="164"/>
      <c r="RTS169" s="164"/>
      <c r="RTT169" s="164"/>
      <c r="RTU169" s="164"/>
      <c r="RTV169" s="164"/>
      <c r="RTW169" s="164"/>
      <c r="RTX169" s="164"/>
      <c r="RTY169" s="164"/>
      <c r="RTZ169" s="164"/>
      <c r="RUA169" s="164"/>
      <c r="RUB169" s="164"/>
      <c r="RUC169" s="164"/>
      <c r="RUD169" s="164"/>
      <c r="RUE169" s="164"/>
      <c r="RUF169" s="164"/>
      <c r="RUG169" s="164"/>
      <c r="RUH169" s="164"/>
      <c r="RUI169" s="164"/>
      <c r="RUJ169" s="164"/>
      <c r="RUK169" s="164"/>
      <c r="RUL169" s="164"/>
      <c r="RUM169" s="164"/>
      <c r="RUN169" s="164"/>
      <c r="RUO169" s="164"/>
      <c r="RUP169" s="164"/>
      <c r="RUQ169" s="164"/>
      <c r="RUR169" s="164"/>
      <c r="RUS169" s="164"/>
      <c r="RUT169" s="164"/>
      <c r="RUU169" s="164"/>
      <c r="RUV169" s="164"/>
      <c r="RUW169" s="164"/>
      <c r="RUX169" s="164"/>
      <c r="RUY169" s="164"/>
      <c r="RUZ169" s="164"/>
      <c r="RVA169" s="164"/>
      <c r="RVB169" s="164"/>
      <c r="RVC169" s="164"/>
      <c r="RVD169" s="164"/>
      <c r="RVE169" s="164"/>
      <c r="RVF169" s="164"/>
      <c r="RVG169" s="164"/>
      <c r="RVH169" s="164"/>
      <c r="RVI169" s="164"/>
      <c r="RVJ169" s="164"/>
      <c r="RVK169" s="164"/>
      <c r="RVL169" s="164"/>
      <c r="RVM169" s="164"/>
      <c r="RVN169" s="164"/>
      <c r="RVO169" s="164"/>
      <c r="RVV169" s="164"/>
      <c r="RVW169" s="164"/>
      <c r="RVX169" s="164"/>
      <c r="RVY169" s="164"/>
      <c r="RVZ169" s="164"/>
      <c r="RWA169" s="164"/>
      <c r="RWB169" s="164"/>
      <c r="RWC169" s="164"/>
      <c r="RWD169" s="164"/>
      <c r="RWE169" s="164"/>
      <c r="RWF169" s="164"/>
      <c r="RWG169" s="164"/>
      <c r="RWH169" s="164"/>
      <c r="RWI169" s="164"/>
      <c r="RWJ169" s="164"/>
      <c r="RWK169" s="164"/>
      <c r="RWL169" s="164"/>
      <c r="RWM169" s="164"/>
      <c r="RWN169" s="164"/>
      <c r="RWO169" s="164"/>
      <c r="RWP169" s="164"/>
      <c r="RWQ169" s="164"/>
      <c r="RWR169" s="164"/>
      <c r="RWS169" s="164"/>
      <c r="RWT169" s="164"/>
      <c r="RWU169" s="164"/>
      <c r="RWV169" s="164"/>
      <c r="RWW169" s="164"/>
      <c r="RWX169" s="164"/>
      <c r="RWY169" s="164"/>
      <c r="RWZ169" s="164"/>
      <c r="RXA169" s="164"/>
      <c r="RXB169" s="164"/>
      <c r="RXC169" s="164"/>
      <c r="RXD169" s="164"/>
      <c r="RXE169" s="164"/>
      <c r="RXF169" s="164"/>
      <c r="RXG169" s="164"/>
      <c r="RXH169" s="164"/>
      <c r="RXI169" s="164"/>
      <c r="RXJ169" s="164"/>
      <c r="RXK169" s="164"/>
      <c r="RXL169" s="164"/>
      <c r="RXM169" s="164"/>
      <c r="RXN169" s="164"/>
      <c r="RXO169" s="164"/>
      <c r="RXP169" s="164"/>
      <c r="RXQ169" s="164"/>
      <c r="RXR169" s="164"/>
      <c r="RXS169" s="164"/>
      <c r="RXT169" s="164"/>
      <c r="RXU169" s="164"/>
      <c r="RXV169" s="164"/>
      <c r="RXW169" s="164"/>
      <c r="RXX169" s="164"/>
      <c r="RXY169" s="164"/>
      <c r="RXZ169" s="164"/>
      <c r="RYA169" s="164"/>
      <c r="RYB169" s="164"/>
      <c r="RYC169" s="164"/>
      <c r="RYD169" s="164"/>
      <c r="RYE169" s="164"/>
      <c r="RYF169" s="164"/>
      <c r="RYG169" s="164"/>
      <c r="RYH169" s="164"/>
      <c r="RYI169" s="164"/>
      <c r="RYJ169" s="164"/>
      <c r="RYK169" s="164"/>
      <c r="RYL169" s="164"/>
      <c r="RYM169" s="164"/>
      <c r="RYN169" s="164"/>
      <c r="RYO169" s="164"/>
      <c r="RYP169" s="164"/>
      <c r="RYQ169" s="164"/>
      <c r="RYR169" s="164"/>
      <c r="RYS169" s="164"/>
      <c r="RYT169" s="164"/>
      <c r="RYU169" s="164"/>
      <c r="RYV169" s="164"/>
      <c r="RYW169" s="164"/>
      <c r="RYX169" s="164"/>
      <c r="RYY169" s="164"/>
      <c r="RYZ169" s="164"/>
      <c r="RZA169" s="164"/>
      <c r="RZB169" s="164"/>
      <c r="RZC169" s="164"/>
      <c r="RZD169" s="164"/>
      <c r="RZE169" s="164"/>
      <c r="RZF169" s="164"/>
      <c r="RZG169" s="164"/>
      <c r="RZH169" s="164"/>
      <c r="RZI169" s="164"/>
      <c r="RZJ169" s="164"/>
      <c r="RZK169" s="164"/>
      <c r="RZL169" s="164"/>
      <c r="RZM169" s="164"/>
      <c r="RZN169" s="164"/>
      <c r="RZO169" s="164"/>
      <c r="RZP169" s="164"/>
      <c r="RZQ169" s="164"/>
      <c r="RZR169" s="164"/>
      <c r="RZS169" s="164"/>
      <c r="RZT169" s="164"/>
      <c r="RZU169" s="164"/>
      <c r="RZV169" s="164"/>
      <c r="RZW169" s="164"/>
      <c r="RZX169" s="164"/>
      <c r="RZY169" s="164"/>
      <c r="RZZ169" s="164"/>
      <c r="SAA169" s="164"/>
      <c r="SAB169" s="164"/>
      <c r="SAC169" s="164"/>
      <c r="SAD169" s="164"/>
      <c r="SAE169" s="164"/>
      <c r="SAF169" s="164"/>
      <c r="SAG169" s="164"/>
      <c r="SAH169" s="164"/>
      <c r="SAI169" s="164"/>
      <c r="SAJ169" s="164"/>
      <c r="SAK169" s="164"/>
      <c r="SAL169" s="164"/>
      <c r="SAM169" s="164"/>
      <c r="SAN169" s="164"/>
      <c r="SAO169" s="164"/>
      <c r="SAP169" s="164"/>
      <c r="SAQ169" s="164"/>
      <c r="SAR169" s="164"/>
      <c r="SAS169" s="164"/>
      <c r="SAT169" s="164"/>
      <c r="SAU169" s="164"/>
      <c r="SAV169" s="164"/>
      <c r="SAW169" s="164"/>
      <c r="SAX169" s="164"/>
      <c r="SAY169" s="164"/>
      <c r="SAZ169" s="164"/>
      <c r="SBA169" s="164"/>
      <c r="SBB169" s="164"/>
      <c r="SBC169" s="164"/>
      <c r="SBD169" s="164"/>
      <c r="SBE169" s="164"/>
      <c r="SBF169" s="164"/>
      <c r="SBG169" s="164"/>
      <c r="SBH169" s="164"/>
      <c r="SBI169" s="164"/>
      <c r="SBJ169" s="164"/>
      <c r="SBK169" s="164"/>
      <c r="SBL169" s="164"/>
      <c r="SBM169" s="164"/>
      <c r="SBN169" s="164"/>
      <c r="SBO169" s="164"/>
      <c r="SBP169" s="164"/>
      <c r="SBQ169" s="164"/>
      <c r="SBR169" s="164"/>
      <c r="SBS169" s="164"/>
      <c r="SBT169" s="164"/>
      <c r="SBU169" s="164"/>
      <c r="SBV169" s="164"/>
      <c r="SBW169" s="164"/>
      <c r="SBX169" s="164"/>
      <c r="SBY169" s="164"/>
      <c r="SBZ169" s="164"/>
      <c r="SCA169" s="164"/>
      <c r="SCB169" s="164"/>
      <c r="SCC169" s="164"/>
      <c r="SCD169" s="164"/>
      <c r="SCE169" s="164"/>
      <c r="SCF169" s="164"/>
      <c r="SCG169" s="164"/>
      <c r="SCH169" s="164"/>
      <c r="SCI169" s="164"/>
      <c r="SCJ169" s="164"/>
      <c r="SCK169" s="164"/>
      <c r="SCL169" s="164"/>
      <c r="SCM169" s="164"/>
      <c r="SCN169" s="164"/>
      <c r="SCO169" s="164"/>
      <c r="SCP169" s="164"/>
      <c r="SCQ169" s="164"/>
      <c r="SCR169" s="164"/>
      <c r="SCS169" s="164"/>
      <c r="SCT169" s="164"/>
      <c r="SCU169" s="164"/>
      <c r="SCV169" s="164"/>
      <c r="SCW169" s="164"/>
      <c r="SCX169" s="164"/>
      <c r="SCY169" s="164"/>
      <c r="SCZ169" s="164"/>
      <c r="SDA169" s="164"/>
      <c r="SDB169" s="164"/>
      <c r="SDC169" s="164"/>
      <c r="SDD169" s="164"/>
      <c r="SDE169" s="164"/>
      <c r="SDF169" s="164"/>
      <c r="SDG169" s="164"/>
      <c r="SDH169" s="164"/>
      <c r="SDI169" s="164"/>
      <c r="SDJ169" s="164"/>
      <c r="SDK169" s="164"/>
      <c r="SDL169" s="164"/>
      <c r="SDM169" s="164"/>
      <c r="SDN169" s="164"/>
      <c r="SDO169" s="164"/>
      <c r="SDP169" s="164"/>
      <c r="SDQ169" s="164"/>
      <c r="SDR169" s="164"/>
      <c r="SDS169" s="164"/>
      <c r="SDT169" s="164"/>
      <c r="SDU169" s="164"/>
      <c r="SDV169" s="164"/>
      <c r="SDW169" s="164"/>
      <c r="SDX169" s="164"/>
      <c r="SDY169" s="164"/>
      <c r="SDZ169" s="164"/>
      <c r="SEA169" s="164"/>
      <c r="SEB169" s="164"/>
      <c r="SEC169" s="164"/>
      <c r="SED169" s="164"/>
      <c r="SEE169" s="164"/>
      <c r="SEF169" s="164"/>
      <c r="SEG169" s="164"/>
      <c r="SEH169" s="164"/>
      <c r="SEI169" s="164"/>
      <c r="SEJ169" s="164"/>
      <c r="SEK169" s="164"/>
      <c r="SEL169" s="164"/>
      <c r="SEM169" s="164"/>
      <c r="SEN169" s="164"/>
      <c r="SEO169" s="164"/>
      <c r="SEP169" s="164"/>
      <c r="SEQ169" s="164"/>
      <c r="SER169" s="164"/>
      <c r="SES169" s="164"/>
      <c r="SET169" s="164"/>
      <c r="SEU169" s="164"/>
      <c r="SEV169" s="164"/>
      <c r="SEW169" s="164"/>
      <c r="SEX169" s="164"/>
      <c r="SEY169" s="164"/>
      <c r="SEZ169" s="164"/>
      <c r="SFA169" s="164"/>
      <c r="SFB169" s="164"/>
      <c r="SFC169" s="164"/>
      <c r="SFD169" s="164"/>
      <c r="SFE169" s="164"/>
      <c r="SFF169" s="164"/>
      <c r="SFG169" s="164"/>
      <c r="SFH169" s="164"/>
      <c r="SFI169" s="164"/>
      <c r="SFJ169" s="164"/>
      <c r="SFK169" s="164"/>
      <c r="SFR169" s="164"/>
      <c r="SFS169" s="164"/>
      <c r="SFT169" s="164"/>
      <c r="SFU169" s="164"/>
      <c r="SFV169" s="164"/>
      <c r="SFW169" s="164"/>
      <c r="SFX169" s="164"/>
      <c r="SFY169" s="164"/>
      <c r="SFZ169" s="164"/>
      <c r="SGA169" s="164"/>
      <c r="SGB169" s="164"/>
      <c r="SGC169" s="164"/>
      <c r="SGD169" s="164"/>
      <c r="SGE169" s="164"/>
      <c r="SGF169" s="164"/>
      <c r="SGG169" s="164"/>
      <c r="SGH169" s="164"/>
      <c r="SGI169" s="164"/>
      <c r="SGJ169" s="164"/>
      <c r="SGK169" s="164"/>
      <c r="SGL169" s="164"/>
      <c r="SGM169" s="164"/>
      <c r="SGN169" s="164"/>
      <c r="SGO169" s="164"/>
      <c r="SGP169" s="164"/>
      <c r="SGQ169" s="164"/>
      <c r="SGR169" s="164"/>
      <c r="SGS169" s="164"/>
      <c r="SGT169" s="164"/>
      <c r="SGU169" s="164"/>
      <c r="SGV169" s="164"/>
      <c r="SGW169" s="164"/>
      <c r="SGX169" s="164"/>
      <c r="SGY169" s="164"/>
      <c r="SGZ169" s="164"/>
      <c r="SHA169" s="164"/>
      <c r="SHB169" s="164"/>
      <c r="SHC169" s="164"/>
      <c r="SHD169" s="164"/>
      <c r="SHE169" s="164"/>
      <c r="SHF169" s="164"/>
      <c r="SHG169" s="164"/>
      <c r="SHH169" s="164"/>
      <c r="SHI169" s="164"/>
      <c r="SHJ169" s="164"/>
      <c r="SHK169" s="164"/>
      <c r="SHL169" s="164"/>
      <c r="SHM169" s="164"/>
      <c r="SHN169" s="164"/>
      <c r="SHO169" s="164"/>
      <c r="SHP169" s="164"/>
      <c r="SHQ169" s="164"/>
      <c r="SHR169" s="164"/>
      <c r="SHS169" s="164"/>
      <c r="SHT169" s="164"/>
      <c r="SHU169" s="164"/>
      <c r="SHV169" s="164"/>
      <c r="SHW169" s="164"/>
      <c r="SHX169" s="164"/>
      <c r="SHY169" s="164"/>
      <c r="SHZ169" s="164"/>
      <c r="SIA169" s="164"/>
      <c r="SIB169" s="164"/>
      <c r="SIC169" s="164"/>
      <c r="SID169" s="164"/>
      <c r="SIE169" s="164"/>
      <c r="SIF169" s="164"/>
      <c r="SIG169" s="164"/>
      <c r="SIH169" s="164"/>
      <c r="SII169" s="164"/>
      <c r="SIJ169" s="164"/>
      <c r="SIK169" s="164"/>
      <c r="SIL169" s="164"/>
      <c r="SIM169" s="164"/>
      <c r="SIN169" s="164"/>
      <c r="SIO169" s="164"/>
      <c r="SIP169" s="164"/>
      <c r="SIQ169" s="164"/>
      <c r="SIR169" s="164"/>
      <c r="SIS169" s="164"/>
      <c r="SIT169" s="164"/>
      <c r="SIU169" s="164"/>
      <c r="SIV169" s="164"/>
      <c r="SIW169" s="164"/>
      <c r="SIX169" s="164"/>
      <c r="SIY169" s="164"/>
      <c r="SIZ169" s="164"/>
      <c r="SJA169" s="164"/>
      <c r="SJB169" s="164"/>
      <c r="SJC169" s="164"/>
      <c r="SJD169" s="164"/>
      <c r="SJE169" s="164"/>
      <c r="SJF169" s="164"/>
      <c r="SJG169" s="164"/>
      <c r="SJH169" s="164"/>
      <c r="SJI169" s="164"/>
      <c r="SJJ169" s="164"/>
      <c r="SJK169" s="164"/>
      <c r="SJL169" s="164"/>
      <c r="SJM169" s="164"/>
      <c r="SJN169" s="164"/>
      <c r="SJO169" s="164"/>
      <c r="SJP169" s="164"/>
      <c r="SJQ169" s="164"/>
      <c r="SJR169" s="164"/>
      <c r="SJS169" s="164"/>
      <c r="SJT169" s="164"/>
      <c r="SJU169" s="164"/>
      <c r="SJV169" s="164"/>
      <c r="SJW169" s="164"/>
      <c r="SJX169" s="164"/>
      <c r="SJY169" s="164"/>
      <c r="SJZ169" s="164"/>
      <c r="SKA169" s="164"/>
      <c r="SKB169" s="164"/>
      <c r="SKC169" s="164"/>
      <c r="SKD169" s="164"/>
      <c r="SKE169" s="164"/>
      <c r="SKF169" s="164"/>
      <c r="SKG169" s="164"/>
      <c r="SKH169" s="164"/>
      <c r="SKI169" s="164"/>
      <c r="SKJ169" s="164"/>
      <c r="SKK169" s="164"/>
      <c r="SKL169" s="164"/>
      <c r="SKM169" s="164"/>
      <c r="SKN169" s="164"/>
      <c r="SKO169" s="164"/>
      <c r="SKP169" s="164"/>
      <c r="SKQ169" s="164"/>
      <c r="SKR169" s="164"/>
      <c r="SKS169" s="164"/>
      <c r="SKT169" s="164"/>
      <c r="SKU169" s="164"/>
      <c r="SKV169" s="164"/>
      <c r="SKW169" s="164"/>
      <c r="SKX169" s="164"/>
      <c r="SKY169" s="164"/>
      <c r="SKZ169" s="164"/>
      <c r="SLA169" s="164"/>
      <c r="SLB169" s="164"/>
      <c r="SLC169" s="164"/>
      <c r="SLD169" s="164"/>
      <c r="SLE169" s="164"/>
      <c r="SLF169" s="164"/>
      <c r="SLG169" s="164"/>
      <c r="SLH169" s="164"/>
      <c r="SLI169" s="164"/>
      <c r="SLJ169" s="164"/>
      <c r="SLK169" s="164"/>
      <c r="SLL169" s="164"/>
      <c r="SLM169" s="164"/>
      <c r="SLN169" s="164"/>
      <c r="SLO169" s="164"/>
      <c r="SLP169" s="164"/>
      <c r="SLQ169" s="164"/>
      <c r="SLR169" s="164"/>
      <c r="SLS169" s="164"/>
      <c r="SLT169" s="164"/>
      <c r="SLU169" s="164"/>
      <c r="SLV169" s="164"/>
      <c r="SLW169" s="164"/>
      <c r="SLX169" s="164"/>
      <c r="SLY169" s="164"/>
      <c r="SLZ169" s="164"/>
      <c r="SMA169" s="164"/>
      <c r="SMB169" s="164"/>
      <c r="SMC169" s="164"/>
      <c r="SMD169" s="164"/>
      <c r="SME169" s="164"/>
      <c r="SMF169" s="164"/>
      <c r="SMG169" s="164"/>
      <c r="SMH169" s="164"/>
      <c r="SMI169" s="164"/>
      <c r="SMJ169" s="164"/>
      <c r="SMK169" s="164"/>
      <c r="SML169" s="164"/>
      <c r="SMM169" s="164"/>
      <c r="SMN169" s="164"/>
      <c r="SMO169" s="164"/>
      <c r="SMP169" s="164"/>
      <c r="SMQ169" s="164"/>
      <c r="SMR169" s="164"/>
      <c r="SMS169" s="164"/>
      <c r="SMT169" s="164"/>
      <c r="SMU169" s="164"/>
      <c r="SMV169" s="164"/>
      <c r="SMW169" s="164"/>
      <c r="SMX169" s="164"/>
      <c r="SMY169" s="164"/>
      <c r="SMZ169" s="164"/>
      <c r="SNA169" s="164"/>
      <c r="SNB169" s="164"/>
      <c r="SNC169" s="164"/>
      <c r="SND169" s="164"/>
      <c r="SNE169" s="164"/>
      <c r="SNF169" s="164"/>
      <c r="SNG169" s="164"/>
      <c r="SNH169" s="164"/>
      <c r="SNI169" s="164"/>
      <c r="SNJ169" s="164"/>
      <c r="SNK169" s="164"/>
      <c r="SNL169" s="164"/>
      <c r="SNM169" s="164"/>
      <c r="SNN169" s="164"/>
      <c r="SNO169" s="164"/>
      <c r="SNP169" s="164"/>
      <c r="SNQ169" s="164"/>
      <c r="SNR169" s="164"/>
      <c r="SNS169" s="164"/>
      <c r="SNT169" s="164"/>
      <c r="SNU169" s="164"/>
      <c r="SNV169" s="164"/>
      <c r="SNW169" s="164"/>
      <c r="SNX169" s="164"/>
      <c r="SNY169" s="164"/>
      <c r="SNZ169" s="164"/>
      <c r="SOA169" s="164"/>
      <c r="SOB169" s="164"/>
      <c r="SOC169" s="164"/>
      <c r="SOD169" s="164"/>
      <c r="SOE169" s="164"/>
      <c r="SOF169" s="164"/>
      <c r="SOG169" s="164"/>
      <c r="SOH169" s="164"/>
      <c r="SOI169" s="164"/>
      <c r="SOJ169" s="164"/>
      <c r="SOK169" s="164"/>
      <c r="SOL169" s="164"/>
      <c r="SOM169" s="164"/>
      <c r="SON169" s="164"/>
      <c r="SOO169" s="164"/>
      <c r="SOP169" s="164"/>
      <c r="SOQ169" s="164"/>
      <c r="SOR169" s="164"/>
      <c r="SOS169" s="164"/>
      <c r="SOT169" s="164"/>
      <c r="SOU169" s="164"/>
      <c r="SOV169" s="164"/>
      <c r="SOW169" s="164"/>
      <c r="SOX169" s="164"/>
      <c r="SOY169" s="164"/>
      <c r="SOZ169" s="164"/>
      <c r="SPA169" s="164"/>
      <c r="SPB169" s="164"/>
      <c r="SPC169" s="164"/>
      <c r="SPD169" s="164"/>
      <c r="SPE169" s="164"/>
      <c r="SPF169" s="164"/>
      <c r="SPG169" s="164"/>
      <c r="SPN169" s="164"/>
      <c r="SPO169" s="164"/>
      <c r="SPP169" s="164"/>
      <c r="SPQ169" s="164"/>
      <c r="SPR169" s="164"/>
      <c r="SPS169" s="164"/>
      <c r="SPT169" s="164"/>
      <c r="SPU169" s="164"/>
      <c r="SPV169" s="164"/>
      <c r="SPW169" s="164"/>
      <c r="SPX169" s="164"/>
      <c r="SPY169" s="164"/>
      <c r="SPZ169" s="164"/>
      <c r="SQA169" s="164"/>
      <c r="SQB169" s="164"/>
      <c r="SQC169" s="164"/>
      <c r="SQD169" s="164"/>
      <c r="SQE169" s="164"/>
      <c r="SQF169" s="164"/>
      <c r="SQG169" s="164"/>
      <c r="SQH169" s="164"/>
      <c r="SQI169" s="164"/>
      <c r="SQJ169" s="164"/>
      <c r="SQK169" s="164"/>
      <c r="SQL169" s="164"/>
      <c r="SQM169" s="164"/>
      <c r="SQN169" s="164"/>
      <c r="SQO169" s="164"/>
      <c r="SQP169" s="164"/>
      <c r="SQQ169" s="164"/>
      <c r="SQR169" s="164"/>
      <c r="SQS169" s="164"/>
      <c r="SQT169" s="164"/>
      <c r="SQU169" s="164"/>
      <c r="SQV169" s="164"/>
      <c r="SQW169" s="164"/>
      <c r="SQX169" s="164"/>
      <c r="SQY169" s="164"/>
      <c r="SQZ169" s="164"/>
      <c r="SRA169" s="164"/>
      <c r="SRB169" s="164"/>
      <c r="SRC169" s="164"/>
      <c r="SRD169" s="164"/>
      <c r="SRE169" s="164"/>
      <c r="SRF169" s="164"/>
      <c r="SRG169" s="164"/>
      <c r="SRH169" s="164"/>
      <c r="SRI169" s="164"/>
      <c r="SRJ169" s="164"/>
      <c r="SRK169" s="164"/>
      <c r="SRL169" s="164"/>
      <c r="SRM169" s="164"/>
      <c r="SRN169" s="164"/>
      <c r="SRO169" s="164"/>
      <c r="SRP169" s="164"/>
      <c r="SRQ169" s="164"/>
      <c r="SRR169" s="164"/>
      <c r="SRS169" s="164"/>
      <c r="SRT169" s="164"/>
      <c r="SRU169" s="164"/>
      <c r="SRV169" s="164"/>
      <c r="SRW169" s="164"/>
      <c r="SRX169" s="164"/>
      <c r="SRY169" s="164"/>
      <c r="SRZ169" s="164"/>
      <c r="SSA169" s="164"/>
      <c r="SSB169" s="164"/>
      <c r="SSC169" s="164"/>
      <c r="SSD169" s="164"/>
      <c r="SSE169" s="164"/>
      <c r="SSF169" s="164"/>
      <c r="SSG169" s="164"/>
      <c r="SSH169" s="164"/>
      <c r="SSI169" s="164"/>
      <c r="SSJ169" s="164"/>
      <c r="SSK169" s="164"/>
      <c r="SSL169" s="164"/>
      <c r="SSM169" s="164"/>
      <c r="SSN169" s="164"/>
      <c r="SSO169" s="164"/>
      <c r="SSP169" s="164"/>
      <c r="SSQ169" s="164"/>
      <c r="SSR169" s="164"/>
      <c r="SSS169" s="164"/>
      <c r="SST169" s="164"/>
      <c r="SSU169" s="164"/>
      <c r="SSV169" s="164"/>
      <c r="SSW169" s="164"/>
      <c r="SSX169" s="164"/>
      <c r="SSY169" s="164"/>
      <c r="SSZ169" s="164"/>
      <c r="STA169" s="164"/>
      <c r="STB169" s="164"/>
      <c r="STC169" s="164"/>
      <c r="STD169" s="164"/>
      <c r="STE169" s="164"/>
      <c r="STF169" s="164"/>
      <c r="STG169" s="164"/>
      <c r="STH169" s="164"/>
      <c r="STI169" s="164"/>
      <c r="STJ169" s="164"/>
      <c r="STK169" s="164"/>
      <c r="STL169" s="164"/>
      <c r="STM169" s="164"/>
      <c r="STN169" s="164"/>
      <c r="STO169" s="164"/>
      <c r="STP169" s="164"/>
      <c r="STQ169" s="164"/>
      <c r="STR169" s="164"/>
      <c r="STS169" s="164"/>
      <c r="STT169" s="164"/>
      <c r="STU169" s="164"/>
      <c r="STV169" s="164"/>
      <c r="STW169" s="164"/>
      <c r="STX169" s="164"/>
      <c r="STY169" s="164"/>
      <c r="STZ169" s="164"/>
      <c r="SUA169" s="164"/>
      <c r="SUB169" s="164"/>
      <c r="SUC169" s="164"/>
      <c r="SUD169" s="164"/>
      <c r="SUE169" s="164"/>
      <c r="SUF169" s="164"/>
      <c r="SUG169" s="164"/>
      <c r="SUH169" s="164"/>
      <c r="SUI169" s="164"/>
      <c r="SUJ169" s="164"/>
      <c r="SUK169" s="164"/>
      <c r="SUL169" s="164"/>
      <c r="SUM169" s="164"/>
      <c r="SUN169" s="164"/>
      <c r="SUO169" s="164"/>
      <c r="SUP169" s="164"/>
      <c r="SUQ169" s="164"/>
      <c r="SUR169" s="164"/>
      <c r="SUS169" s="164"/>
      <c r="SUT169" s="164"/>
      <c r="SUU169" s="164"/>
      <c r="SUV169" s="164"/>
      <c r="SUW169" s="164"/>
      <c r="SUX169" s="164"/>
      <c r="SUY169" s="164"/>
      <c r="SUZ169" s="164"/>
      <c r="SVA169" s="164"/>
      <c r="SVB169" s="164"/>
      <c r="SVC169" s="164"/>
      <c r="SVD169" s="164"/>
      <c r="SVE169" s="164"/>
      <c r="SVF169" s="164"/>
      <c r="SVG169" s="164"/>
      <c r="SVH169" s="164"/>
      <c r="SVI169" s="164"/>
      <c r="SVJ169" s="164"/>
      <c r="SVK169" s="164"/>
      <c r="SVL169" s="164"/>
      <c r="SVM169" s="164"/>
      <c r="SVN169" s="164"/>
      <c r="SVO169" s="164"/>
      <c r="SVP169" s="164"/>
      <c r="SVQ169" s="164"/>
      <c r="SVR169" s="164"/>
      <c r="SVS169" s="164"/>
      <c r="SVT169" s="164"/>
      <c r="SVU169" s="164"/>
      <c r="SVV169" s="164"/>
      <c r="SVW169" s="164"/>
      <c r="SVX169" s="164"/>
      <c r="SVY169" s="164"/>
      <c r="SVZ169" s="164"/>
      <c r="SWA169" s="164"/>
      <c r="SWB169" s="164"/>
      <c r="SWC169" s="164"/>
      <c r="SWD169" s="164"/>
      <c r="SWE169" s="164"/>
      <c r="SWF169" s="164"/>
      <c r="SWG169" s="164"/>
      <c r="SWH169" s="164"/>
      <c r="SWI169" s="164"/>
      <c r="SWJ169" s="164"/>
      <c r="SWK169" s="164"/>
      <c r="SWL169" s="164"/>
      <c r="SWM169" s="164"/>
      <c r="SWN169" s="164"/>
      <c r="SWO169" s="164"/>
      <c r="SWP169" s="164"/>
      <c r="SWQ169" s="164"/>
      <c r="SWR169" s="164"/>
      <c r="SWS169" s="164"/>
      <c r="SWT169" s="164"/>
      <c r="SWU169" s="164"/>
      <c r="SWV169" s="164"/>
      <c r="SWW169" s="164"/>
      <c r="SWX169" s="164"/>
      <c r="SWY169" s="164"/>
      <c r="SWZ169" s="164"/>
      <c r="SXA169" s="164"/>
      <c r="SXB169" s="164"/>
      <c r="SXC169" s="164"/>
      <c r="SXD169" s="164"/>
      <c r="SXE169" s="164"/>
      <c r="SXF169" s="164"/>
      <c r="SXG169" s="164"/>
      <c r="SXH169" s="164"/>
      <c r="SXI169" s="164"/>
      <c r="SXJ169" s="164"/>
      <c r="SXK169" s="164"/>
      <c r="SXL169" s="164"/>
      <c r="SXM169" s="164"/>
      <c r="SXN169" s="164"/>
      <c r="SXO169" s="164"/>
      <c r="SXP169" s="164"/>
      <c r="SXQ169" s="164"/>
      <c r="SXR169" s="164"/>
      <c r="SXS169" s="164"/>
      <c r="SXT169" s="164"/>
      <c r="SXU169" s="164"/>
      <c r="SXV169" s="164"/>
      <c r="SXW169" s="164"/>
      <c r="SXX169" s="164"/>
      <c r="SXY169" s="164"/>
      <c r="SXZ169" s="164"/>
      <c r="SYA169" s="164"/>
      <c r="SYB169" s="164"/>
      <c r="SYC169" s="164"/>
      <c r="SYD169" s="164"/>
      <c r="SYE169" s="164"/>
      <c r="SYF169" s="164"/>
      <c r="SYG169" s="164"/>
      <c r="SYH169" s="164"/>
      <c r="SYI169" s="164"/>
      <c r="SYJ169" s="164"/>
      <c r="SYK169" s="164"/>
      <c r="SYL169" s="164"/>
      <c r="SYM169" s="164"/>
      <c r="SYN169" s="164"/>
      <c r="SYO169" s="164"/>
      <c r="SYP169" s="164"/>
      <c r="SYQ169" s="164"/>
      <c r="SYR169" s="164"/>
      <c r="SYS169" s="164"/>
      <c r="SYT169" s="164"/>
      <c r="SYU169" s="164"/>
      <c r="SYV169" s="164"/>
      <c r="SYW169" s="164"/>
      <c r="SYX169" s="164"/>
      <c r="SYY169" s="164"/>
      <c r="SYZ169" s="164"/>
      <c r="SZA169" s="164"/>
      <c r="SZB169" s="164"/>
      <c r="SZC169" s="164"/>
      <c r="SZJ169" s="164"/>
      <c r="SZK169" s="164"/>
      <c r="SZL169" s="164"/>
      <c r="SZM169" s="164"/>
      <c r="SZN169" s="164"/>
      <c r="SZO169" s="164"/>
      <c r="SZP169" s="164"/>
      <c r="SZQ169" s="164"/>
      <c r="SZR169" s="164"/>
      <c r="SZS169" s="164"/>
      <c r="SZT169" s="164"/>
      <c r="SZU169" s="164"/>
      <c r="SZV169" s="164"/>
      <c r="SZW169" s="164"/>
      <c r="SZX169" s="164"/>
      <c r="SZY169" s="164"/>
      <c r="SZZ169" s="164"/>
      <c r="TAA169" s="164"/>
      <c r="TAB169" s="164"/>
      <c r="TAC169" s="164"/>
      <c r="TAD169" s="164"/>
      <c r="TAE169" s="164"/>
      <c r="TAF169" s="164"/>
      <c r="TAG169" s="164"/>
      <c r="TAH169" s="164"/>
      <c r="TAI169" s="164"/>
      <c r="TAJ169" s="164"/>
      <c r="TAK169" s="164"/>
      <c r="TAL169" s="164"/>
      <c r="TAM169" s="164"/>
      <c r="TAN169" s="164"/>
      <c r="TAO169" s="164"/>
      <c r="TAP169" s="164"/>
      <c r="TAQ169" s="164"/>
      <c r="TAR169" s="164"/>
      <c r="TAS169" s="164"/>
      <c r="TAT169" s="164"/>
      <c r="TAU169" s="164"/>
      <c r="TAV169" s="164"/>
      <c r="TAW169" s="164"/>
      <c r="TAX169" s="164"/>
      <c r="TAY169" s="164"/>
      <c r="TAZ169" s="164"/>
      <c r="TBA169" s="164"/>
      <c r="TBB169" s="164"/>
      <c r="TBC169" s="164"/>
      <c r="TBD169" s="164"/>
      <c r="TBE169" s="164"/>
      <c r="TBF169" s="164"/>
      <c r="TBG169" s="164"/>
      <c r="TBH169" s="164"/>
      <c r="TBI169" s="164"/>
      <c r="TBJ169" s="164"/>
      <c r="TBK169" s="164"/>
      <c r="TBL169" s="164"/>
      <c r="TBM169" s="164"/>
      <c r="TBN169" s="164"/>
      <c r="TBO169" s="164"/>
      <c r="TBP169" s="164"/>
      <c r="TBQ169" s="164"/>
      <c r="TBR169" s="164"/>
      <c r="TBS169" s="164"/>
      <c r="TBT169" s="164"/>
      <c r="TBU169" s="164"/>
      <c r="TBV169" s="164"/>
      <c r="TBW169" s="164"/>
      <c r="TBX169" s="164"/>
      <c r="TBY169" s="164"/>
      <c r="TBZ169" s="164"/>
      <c r="TCA169" s="164"/>
      <c r="TCB169" s="164"/>
      <c r="TCC169" s="164"/>
      <c r="TCD169" s="164"/>
      <c r="TCE169" s="164"/>
      <c r="TCF169" s="164"/>
      <c r="TCG169" s="164"/>
      <c r="TCH169" s="164"/>
      <c r="TCI169" s="164"/>
      <c r="TCJ169" s="164"/>
      <c r="TCK169" s="164"/>
      <c r="TCL169" s="164"/>
      <c r="TCM169" s="164"/>
      <c r="TCN169" s="164"/>
      <c r="TCO169" s="164"/>
      <c r="TCP169" s="164"/>
      <c r="TCQ169" s="164"/>
      <c r="TCR169" s="164"/>
      <c r="TCS169" s="164"/>
      <c r="TCT169" s="164"/>
      <c r="TCU169" s="164"/>
      <c r="TCV169" s="164"/>
      <c r="TCW169" s="164"/>
      <c r="TCX169" s="164"/>
      <c r="TCY169" s="164"/>
      <c r="TCZ169" s="164"/>
      <c r="TDA169" s="164"/>
      <c r="TDB169" s="164"/>
      <c r="TDC169" s="164"/>
      <c r="TDD169" s="164"/>
      <c r="TDE169" s="164"/>
      <c r="TDF169" s="164"/>
      <c r="TDG169" s="164"/>
      <c r="TDH169" s="164"/>
      <c r="TDI169" s="164"/>
      <c r="TDJ169" s="164"/>
      <c r="TDK169" s="164"/>
      <c r="TDL169" s="164"/>
      <c r="TDM169" s="164"/>
      <c r="TDN169" s="164"/>
      <c r="TDO169" s="164"/>
      <c r="TDP169" s="164"/>
      <c r="TDQ169" s="164"/>
      <c r="TDR169" s="164"/>
      <c r="TDS169" s="164"/>
      <c r="TDT169" s="164"/>
      <c r="TDU169" s="164"/>
      <c r="TDV169" s="164"/>
      <c r="TDW169" s="164"/>
      <c r="TDX169" s="164"/>
      <c r="TDY169" s="164"/>
      <c r="TDZ169" s="164"/>
      <c r="TEA169" s="164"/>
      <c r="TEB169" s="164"/>
      <c r="TEC169" s="164"/>
      <c r="TED169" s="164"/>
      <c r="TEE169" s="164"/>
      <c r="TEF169" s="164"/>
      <c r="TEG169" s="164"/>
      <c r="TEH169" s="164"/>
      <c r="TEI169" s="164"/>
      <c r="TEJ169" s="164"/>
      <c r="TEK169" s="164"/>
      <c r="TEL169" s="164"/>
      <c r="TEM169" s="164"/>
      <c r="TEN169" s="164"/>
      <c r="TEO169" s="164"/>
      <c r="TEP169" s="164"/>
      <c r="TEQ169" s="164"/>
      <c r="TER169" s="164"/>
      <c r="TES169" s="164"/>
      <c r="TET169" s="164"/>
      <c r="TEU169" s="164"/>
      <c r="TEV169" s="164"/>
      <c r="TEW169" s="164"/>
      <c r="TEX169" s="164"/>
      <c r="TEY169" s="164"/>
      <c r="TEZ169" s="164"/>
      <c r="TFA169" s="164"/>
      <c r="TFB169" s="164"/>
      <c r="TFC169" s="164"/>
      <c r="TFD169" s="164"/>
      <c r="TFE169" s="164"/>
      <c r="TFF169" s="164"/>
      <c r="TFG169" s="164"/>
      <c r="TFH169" s="164"/>
      <c r="TFI169" s="164"/>
      <c r="TFJ169" s="164"/>
      <c r="TFK169" s="164"/>
      <c r="TFL169" s="164"/>
      <c r="TFM169" s="164"/>
      <c r="TFN169" s="164"/>
      <c r="TFO169" s="164"/>
      <c r="TFP169" s="164"/>
      <c r="TFQ169" s="164"/>
      <c r="TFR169" s="164"/>
      <c r="TFS169" s="164"/>
      <c r="TFT169" s="164"/>
      <c r="TFU169" s="164"/>
      <c r="TFV169" s="164"/>
      <c r="TFW169" s="164"/>
      <c r="TFX169" s="164"/>
      <c r="TFY169" s="164"/>
      <c r="TFZ169" s="164"/>
      <c r="TGA169" s="164"/>
      <c r="TGB169" s="164"/>
      <c r="TGC169" s="164"/>
      <c r="TGD169" s="164"/>
      <c r="TGE169" s="164"/>
      <c r="TGF169" s="164"/>
      <c r="TGG169" s="164"/>
      <c r="TGH169" s="164"/>
      <c r="TGI169" s="164"/>
      <c r="TGJ169" s="164"/>
      <c r="TGK169" s="164"/>
      <c r="TGL169" s="164"/>
      <c r="TGM169" s="164"/>
      <c r="TGN169" s="164"/>
      <c r="TGO169" s="164"/>
      <c r="TGP169" s="164"/>
      <c r="TGQ169" s="164"/>
      <c r="TGR169" s="164"/>
      <c r="TGS169" s="164"/>
      <c r="TGT169" s="164"/>
      <c r="TGU169" s="164"/>
      <c r="TGV169" s="164"/>
      <c r="TGW169" s="164"/>
      <c r="TGX169" s="164"/>
      <c r="TGY169" s="164"/>
      <c r="TGZ169" s="164"/>
      <c r="THA169" s="164"/>
      <c r="THB169" s="164"/>
      <c r="THC169" s="164"/>
      <c r="THD169" s="164"/>
      <c r="THE169" s="164"/>
      <c r="THF169" s="164"/>
      <c r="THG169" s="164"/>
      <c r="THH169" s="164"/>
      <c r="THI169" s="164"/>
      <c r="THJ169" s="164"/>
      <c r="THK169" s="164"/>
      <c r="THL169" s="164"/>
      <c r="THM169" s="164"/>
      <c r="THN169" s="164"/>
      <c r="THO169" s="164"/>
      <c r="THP169" s="164"/>
      <c r="THQ169" s="164"/>
      <c r="THR169" s="164"/>
      <c r="THS169" s="164"/>
      <c r="THT169" s="164"/>
      <c r="THU169" s="164"/>
      <c r="THV169" s="164"/>
      <c r="THW169" s="164"/>
      <c r="THX169" s="164"/>
      <c r="THY169" s="164"/>
      <c r="THZ169" s="164"/>
      <c r="TIA169" s="164"/>
      <c r="TIB169" s="164"/>
      <c r="TIC169" s="164"/>
      <c r="TID169" s="164"/>
      <c r="TIE169" s="164"/>
      <c r="TIF169" s="164"/>
      <c r="TIG169" s="164"/>
      <c r="TIH169" s="164"/>
      <c r="TII169" s="164"/>
      <c r="TIJ169" s="164"/>
      <c r="TIK169" s="164"/>
      <c r="TIL169" s="164"/>
      <c r="TIM169" s="164"/>
      <c r="TIN169" s="164"/>
      <c r="TIO169" s="164"/>
      <c r="TIP169" s="164"/>
      <c r="TIQ169" s="164"/>
      <c r="TIR169" s="164"/>
      <c r="TIS169" s="164"/>
      <c r="TIT169" s="164"/>
      <c r="TIU169" s="164"/>
      <c r="TIV169" s="164"/>
      <c r="TIW169" s="164"/>
      <c r="TIX169" s="164"/>
      <c r="TIY169" s="164"/>
      <c r="TJF169" s="164"/>
      <c r="TJG169" s="164"/>
      <c r="TJH169" s="164"/>
      <c r="TJI169" s="164"/>
      <c r="TJJ169" s="164"/>
      <c r="TJK169" s="164"/>
      <c r="TJL169" s="164"/>
      <c r="TJM169" s="164"/>
      <c r="TJN169" s="164"/>
      <c r="TJO169" s="164"/>
      <c r="TJP169" s="164"/>
      <c r="TJQ169" s="164"/>
      <c r="TJR169" s="164"/>
      <c r="TJS169" s="164"/>
      <c r="TJT169" s="164"/>
      <c r="TJU169" s="164"/>
      <c r="TJV169" s="164"/>
      <c r="TJW169" s="164"/>
      <c r="TJX169" s="164"/>
      <c r="TJY169" s="164"/>
      <c r="TJZ169" s="164"/>
      <c r="TKA169" s="164"/>
      <c r="TKB169" s="164"/>
      <c r="TKC169" s="164"/>
      <c r="TKD169" s="164"/>
      <c r="TKE169" s="164"/>
      <c r="TKF169" s="164"/>
      <c r="TKG169" s="164"/>
      <c r="TKH169" s="164"/>
      <c r="TKI169" s="164"/>
      <c r="TKJ169" s="164"/>
      <c r="TKK169" s="164"/>
      <c r="TKL169" s="164"/>
      <c r="TKM169" s="164"/>
      <c r="TKN169" s="164"/>
      <c r="TKO169" s="164"/>
      <c r="TKP169" s="164"/>
      <c r="TKQ169" s="164"/>
      <c r="TKR169" s="164"/>
      <c r="TKS169" s="164"/>
      <c r="TKT169" s="164"/>
      <c r="TKU169" s="164"/>
      <c r="TKV169" s="164"/>
      <c r="TKW169" s="164"/>
      <c r="TKX169" s="164"/>
      <c r="TKY169" s="164"/>
      <c r="TKZ169" s="164"/>
      <c r="TLA169" s="164"/>
      <c r="TLB169" s="164"/>
      <c r="TLC169" s="164"/>
      <c r="TLD169" s="164"/>
      <c r="TLE169" s="164"/>
      <c r="TLF169" s="164"/>
      <c r="TLG169" s="164"/>
      <c r="TLH169" s="164"/>
      <c r="TLI169" s="164"/>
      <c r="TLJ169" s="164"/>
      <c r="TLK169" s="164"/>
      <c r="TLL169" s="164"/>
      <c r="TLM169" s="164"/>
      <c r="TLN169" s="164"/>
      <c r="TLO169" s="164"/>
      <c r="TLP169" s="164"/>
      <c r="TLQ169" s="164"/>
      <c r="TLR169" s="164"/>
      <c r="TLS169" s="164"/>
      <c r="TLT169" s="164"/>
      <c r="TLU169" s="164"/>
      <c r="TLV169" s="164"/>
      <c r="TLW169" s="164"/>
      <c r="TLX169" s="164"/>
      <c r="TLY169" s="164"/>
      <c r="TLZ169" s="164"/>
      <c r="TMA169" s="164"/>
      <c r="TMB169" s="164"/>
      <c r="TMC169" s="164"/>
      <c r="TMD169" s="164"/>
      <c r="TME169" s="164"/>
      <c r="TMF169" s="164"/>
      <c r="TMG169" s="164"/>
      <c r="TMH169" s="164"/>
      <c r="TMI169" s="164"/>
      <c r="TMJ169" s="164"/>
      <c r="TMK169" s="164"/>
      <c r="TML169" s="164"/>
      <c r="TMM169" s="164"/>
      <c r="TMN169" s="164"/>
      <c r="TMO169" s="164"/>
      <c r="TMP169" s="164"/>
      <c r="TMQ169" s="164"/>
      <c r="TMR169" s="164"/>
      <c r="TMS169" s="164"/>
      <c r="TMT169" s="164"/>
      <c r="TMU169" s="164"/>
      <c r="TMV169" s="164"/>
      <c r="TMW169" s="164"/>
      <c r="TMX169" s="164"/>
      <c r="TMY169" s="164"/>
      <c r="TMZ169" s="164"/>
      <c r="TNA169" s="164"/>
      <c r="TNB169" s="164"/>
      <c r="TNC169" s="164"/>
      <c r="TND169" s="164"/>
      <c r="TNE169" s="164"/>
      <c r="TNF169" s="164"/>
      <c r="TNG169" s="164"/>
      <c r="TNH169" s="164"/>
      <c r="TNI169" s="164"/>
      <c r="TNJ169" s="164"/>
      <c r="TNK169" s="164"/>
      <c r="TNL169" s="164"/>
      <c r="TNM169" s="164"/>
      <c r="TNN169" s="164"/>
      <c r="TNO169" s="164"/>
      <c r="TNP169" s="164"/>
      <c r="TNQ169" s="164"/>
      <c r="TNR169" s="164"/>
      <c r="TNS169" s="164"/>
      <c r="TNT169" s="164"/>
      <c r="TNU169" s="164"/>
      <c r="TNV169" s="164"/>
      <c r="TNW169" s="164"/>
      <c r="TNX169" s="164"/>
      <c r="TNY169" s="164"/>
      <c r="TNZ169" s="164"/>
      <c r="TOA169" s="164"/>
      <c r="TOB169" s="164"/>
      <c r="TOC169" s="164"/>
      <c r="TOD169" s="164"/>
      <c r="TOE169" s="164"/>
      <c r="TOF169" s="164"/>
      <c r="TOG169" s="164"/>
      <c r="TOH169" s="164"/>
      <c r="TOI169" s="164"/>
      <c r="TOJ169" s="164"/>
      <c r="TOK169" s="164"/>
      <c r="TOL169" s="164"/>
      <c r="TOM169" s="164"/>
      <c r="TON169" s="164"/>
      <c r="TOO169" s="164"/>
      <c r="TOP169" s="164"/>
      <c r="TOQ169" s="164"/>
      <c r="TOR169" s="164"/>
      <c r="TOS169" s="164"/>
      <c r="TOT169" s="164"/>
      <c r="TOU169" s="164"/>
      <c r="TOV169" s="164"/>
      <c r="TOW169" s="164"/>
      <c r="TOX169" s="164"/>
      <c r="TOY169" s="164"/>
      <c r="TOZ169" s="164"/>
      <c r="TPA169" s="164"/>
      <c r="TPB169" s="164"/>
      <c r="TPC169" s="164"/>
      <c r="TPD169" s="164"/>
      <c r="TPE169" s="164"/>
      <c r="TPF169" s="164"/>
      <c r="TPG169" s="164"/>
      <c r="TPH169" s="164"/>
      <c r="TPI169" s="164"/>
      <c r="TPJ169" s="164"/>
      <c r="TPK169" s="164"/>
      <c r="TPL169" s="164"/>
      <c r="TPM169" s="164"/>
      <c r="TPN169" s="164"/>
      <c r="TPO169" s="164"/>
      <c r="TPP169" s="164"/>
      <c r="TPQ169" s="164"/>
      <c r="TPR169" s="164"/>
      <c r="TPS169" s="164"/>
      <c r="TPT169" s="164"/>
      <c r="TPU169" s="164"/>
      <c r="TPV169" s="164"/>
      <c r="TPW169" s="164"/>
      <c r="TPX169" s="164"/>
      <c r="TPY169" s="164"/>
      <c r="TPZ169" s="164"/>
      <c r="TQA169" s="164"/>
      <c r="TQB169" s="164"/>
      <c r="TQC169" s="164"/>
      <c r="TQD169" s="164"/>
      <c r="TQE169" s="164"/>
      <c r="TQF169" s="164"/>
      <c r="TQG169" s="164"/>
      <c r="TQH169" s="164"/>
      <c r="TQI169" s="164"/>
      <c r="TQJ169" s="164"/>
      <c r="TQK169" s="164"/>
      <c r="TQL169" s="164"/>
      <c r="TQM169" s="164"/>
      <c r="TQN169" s="164"/>
      <c r="TQO169" s="164"/>
      <c r="TQP169" s="164"/>
      <c r="TQQ169" s="164"/>
      <c r="TQR169" s="164"/>
      <c r="TQS169" s="164"/>
      <c r="TQT169" s="164"/>
      <c r="TQU169" s="164"/>
      <c r="TQV169" s="164"/>
      <c r="TQW169" s="164"/>
      <c r="TQX169" s="164"/>
      <c r="TQY169" s="164"/>
      <c r="TQZ169" s="164"/>
      <c r="TRA169" s="164"/>
      <c r="TRB169" s="164"/>
      <c r="TRC169" s="164"/>
      <c r="TRD169" s="164"/>
      <c r="TRE169" s="164"/>
      <c r="TRF169" s="164"/>
      <c r="TRG169" s="164"/>
      <c r="TRH169" s="164"/>
      <c r="TRI169" s="164"/>
      <c r="TRJ169" s="164"/>
      <c r="TRK169" s="164"/>
      <c r="TRL169" s="164"/>
      <c r="TRM169" s="164"/>
      <c r="TRN169" s="164"/>
      <c r="TRO169" s="164"/>
      <c r="TRP169" s="164"/>
      <c r="TRQ169" s="164"/>
      <c r="TRR169" s="164"/>
      <c r="TRS169" s="164"/>
      <c r="TRT169" s="164"/>
      <c r="TRU169" s="164"/>
      <c r="TRV169" s="164"/>
      <c r="TRW169" s="164"/>
      <c r="TRX169" s="164"/>
      <c r="TRY169" s="164"/>
      <c r="TRZ169" s="164"/>
      <c r="TSA169" s="164"/>
      <c r="TSB169" s="164"/>
      <c r="TSC169" s="164"/>
      <c r="TSD169" s="164"/>
      <c r="TSE169" s="164"/>
      <c r="TSF169" s="164"/>
      <c r="TSG169" s="164"/>
      <c r="TSH169" s="164"/>
      <c r="TSI169" s="164"/>
      <c r="TSJ169" s="164"/>
      <c r="TSK169" s="164"/>
      <c r="TSL169" s="164"/>
      <c r="TSM169" s="164"/>
      <c r="TSN169" s="164"/>
      <c r="TSO169" s="164"/>
      <c r="TSP169" s="164"/>
      <c r="TSQ169" s="164"/>
      <c r="TSR169" s="164"/>
      <c r="TSS169" s="164"/>
      <c r="TST169" s="164"/>
      <c r="TSU169" s="164"/>
      <c r="TTB169" s="164"/>
      <c r="TTC169" s="164"/>
      <c r="TTD169" s="164"/>
      <c r="TTE169" s="164"/>
      <c r="TTF169" s="164"/>
      <c r="TTG169" s="164"/>
      <c r="TTH169" s="164"/>
      <c r="TTI169" s="164"/>
      <c r="TTJ169" s="164"/>
      <c r="TTK169" s="164"/>
      <c r="TTL169" s="164"/>
      <c r="TTM169" s="164"/>
      <c r="TTN169" s="164"/>
      <c r="TTO169" s="164"/>
      <c r="TTP169" s="164"/>
      <c r="TTQ169" s="164"/>
      <c r="TTR169" s="164"/>
      <c r="TTS169" s="164"/>
      <c r="TTT169" s="164"/>
      <c r="TTU169" s="164"/>
      <c r="TTV169" s="164"/>
      <c r="TTW169" s="164"/>
      <c r="TTX169" s="164"/>
      <c r="TTY169" s="164"/>
      <c r="TTZ169" s="164"/>
      <c r="TUA169" s="164"/>
      <c r="TUB169" s="164"/>
      <c r="TUC169" s="164"/>
      <c r="TUD169" s="164"/>
      <c r="TUE169" s="164"/>
      <c r="TUF169" s="164"/>
      <c r="TUG169" s="164"/>
      <c r="TUH169" s="164"/>
      <c r="TUI169" s="164"/>
      <c r="TUJ169" s="164"/>
      <c r="TUK169" s="164"/>
      <c r="TUL169" s="164"/>
      <c r="TUM169" s="164"/>
      <c r="TUN169" s="164"/>
      <c r="TUO169" s="164"/>
      <c r="TUP169" s="164"/>
      <c r="TUQ169" s="164"/>
      <c r="TUR169" s="164"/>
      <c r="TUS169" s="164"/>
      <c r="TUT169" s="164"/>
      <c r="TUU169" s="164"/>
      <c r="TUV169" s="164"/>
      <c r="TUW169" s="164"/>
      <c r="TUX169" s="164"/>
      <c r="TUY169" s="164"/>
      <c r="TUZ169" s="164"/>
      <c r="TVA169" s="164"/>
      <c r="TVB169" s="164"/>
      <c r="TVC169" s="164"/>
      <c r="TVD169" s="164"/>
      <c r="TVE169" s="164"/>
      <c r="TVF169" s="164"/>
      <c r="TVG169" s="164"/>
      <c r="TVH169" s="164"/>
      <c r="TVI169" s="164"/>
      <c r="TVJ169" s="164"/>
      <c r="TVK169" s="164"/>
      <c r="TVL169" s="164"/>
      <c r="TVM169" s="164"/>
      <c r="TVN169" s="164"/>
      <c r="TVO169" s="164"/>
      <c r="TVP169" s="164"/>
      <c r="TVQ169" s="164"/>
      <c r="TVR169" s="164"/>
      <c r="TVS169" s="164"/>
      <c r="TVT169" s="164"/>
      <c r="TVU169" s="164"/>
      <c r="TVV169" s="164"/>
      <c r="TVW169" s="164"/>
      <c r="TVX169" s="164"/>
      <c r="TVY169" s="164"/>
      <c r="TVZ169" s="164"/>
      <c r="TWA169" s="164"/>
      <c r="TWB169" s="164"/>
      <c r="TWC169" s="164"/>
      <c r="TWD169" s="164"/>
      <c r="TWE169" s="164"/>
      <c r="TWF169" s="164"/>
      <c r="TWG169" s="164"/>
      <c r="TWH169" s="164"/>
      <c r="TWI169" s="164"/>
      <c r="TWJ169" s="164"/>
      <c r="TWK169" s="164"/>
      <c r="TWL169" s="164"/>
      <c r="TWM169" s="164"/>
      <c r="TWN169" s="164"/>
      <c r="TWO169" s="164"/>
      <c r="TWP169" s="164"/>
      <c r="TWQ169" s="164"/>
      <c r="TWR169" s="164"/>
      <c r="TWS169" s="164"/>
      <c r="TWT169" s="164"/>
      <c r="TWU169" s="164"/>
      <c r="TWV169" s="164"/>
      <c r="TWW169" s="164"/>
      <c r="TWX169" s="164"/>
      <c r="TWY169" s="164"/>
      <c r="TWZ169" s="164"/>
      <c r="TXA169" s="164"/>
      <c r="TXB169" s="164"/>
      <c r="TXC169" s="164"/>
      <c r="TXD169" s="164"/>
      <c r="TXE169" s="164"/>
      <c r="TXF169" s="164"/>
      <c r="TXG169" s="164"/>
      <c r="TXH169" s="164"/>
      <c r="TXI169" s="164"/>
      <c r="TXJ169" s="164"/>
      <c r="TXK169" s="164"/>
      <c r="TXL169" s="164"/>
      <c r="TXM169" s="164"/>
      <c r="TXN169" s="164"/>
      <c r="TXO169" s="164"/>
      <c r="TXP169" s="164"/>
      <c r="TXQ169" s="164"/>
      <c r="TXR169" s="164"/>
      <c r="TXS169" s="164"/>
      <c r="TXT169" s="164"/>
      <c r="TXU169" s="164"/>
      <c r="TXV169" s="164"/>
      <c r="TXW169" s="164"/>
      <c r="TXX169" s="164"/>
      <c r="TXY169" s="164"/>
      <c r="TXZ169" s="164"/>
      <c r="TYA169" s="164"/>
      <c r="TYB169" s="164"/>
      <c r="TYC169" s="164"/>
      <c r="TYD169" s="164"/>
      <c r="TYE169" s="164"/>
      <c r="TYF169" s="164"/>
      <c r="TYG169" s="164"/>
      <c r="TYH169" s="164"/>
      <c r="TYI169" s="164"/>
      <c r="TYJ169" s="164"/>
      <c r="TYK169" s="164"/>
      <c r="TYL169" s="164"/>
      <c r="TYM169" s="164"/>
      <c r="TYN169" s="164"/>
      <c r="TYO169" s="164"/>
      <c r="TYP169" s="164"/>
      <c r="TYQ169" s="164"/>
      <c r="TYR169" s="164"/>
      <c r="TYS169" s="164"/>
      <c r="TYT169" s="164"/>
      <c r="TYU169" s="164"/>
      <c r="TYV169" s="164"/>
      <c r="TYW169" s="164"/>
      <c r="TYX169" s="164"/>
      <c r="TYY169" s="164"/>
      <c r="TYZ169" s="164"/>
      <c r="TZA169" s="164"/>
      <c r="TZB169" s="164"/>
      <c r="TZC169" s="164"/>
      <c r="TZD169" s="164"/>
      <c r="TZE169" s="164"/>
      <c r="TZF169" s="164"/>
      <c r="TZG169" s="164"/>
      <c r="TZH169" s="164"/>
      <c r="TZI169" s="164"/>
      <c r="TZJ169" s="164"/>
      <c r="TZK169" s="164"/>
      <c r="TZL169" s="164"/>
      <c r="TZM169" s="164"/>
      <c r="TZN169" s="164"/>
      <c r="TZO169" s="164"/>
      <c r="TZP169" s="164"/>
      <c r="TZQ169" s="164"/>
      <c r="TZR169" s="164"/>
      <c r="TZS169" s="164"/>
      <c r="TZT169" s="164"/>
      <c r="TZU169" s="164"/>
      <c r="TZV169" s="164"/>
      <c r="TZW169" s="164"/>
      <c r="TZX169" s="164"/>
      <c r="TZY169" s="164"/>
      <c r="TZZ169" s="164"/>
      <c r="UAA169" s="164"/>
      <c r="UAB169" s="164"/>
      <c r="UAC169" s="164"/>
      <c r="UAD169" s="164"/>
      <c r="UAE169" s="164"/>
      <c r="UAF169" s="164"/>
      <c r="UAG169" s="164"/>
      <c r="UAH169" s="164"/>
      <c r="UAI169" s="164"/>
      <c r="UAJ169" s="164"/>
      <c r="UAK169" s="164"/>
      <c r="UAL169" s="164"/>
      <c r="UAM169" s="164"/>
      <c r="UAN169" s="164"/>
      <c r="UAO169" s="164"/>
      <c r="UAP169" s="164"/>
      <c r="UAQ169" s="164"/>
      <c r="UAR169" s="164"/>
      <c r="UAS169" s="164"/>
      <c r="UAT169" s="164"/>
      <c r="UAU169" s="164"/>
      <c r="UAV169" s="164"/>
      <c r="UAW169" s="164"/>
      <c r="UAX169" s="164"/>
      <c r="UAY169" s="164"/>
      <c r="UAZ169" s="164"/>
      <c r="UBA169" s="164"/>
      <c r="UBB169" s="164"/>
      <c r="UBC169" s="164"/>
      <c r="UBD169" s="164"/>
      <c r="UBE169" s="164"/>
      <c r="UBF169" s="164"/>
      <c r="UBG169" s="164"/>
      <c r="UBH169" s="164"/>
      <c r="UBI169" s="164"/>
      <c r="UBJ169" s="164"/>
      <c r="UBK169" s="164"/>
      <c r="UBL169" s="164"/>
      <c r="UBM169" s="164"/>
      <c r="UBN169" s="164"/>
      <c r="UBO169" s="164"/>
      <c r="UBP169" s="164"/>
      <c r="UBQ169" s="164"/>
      <c r="UBR169" s="164"/>
      <c r="UBS169" s="164"/>
      <c r="UBT169" s="164"/>
      <c r="UBU169" s="164"/>
      <c r="UBV169" s="164"/>
      <c r="UBW169" s="164"/>
      <c r="UBX169" s="164"/>
      <c r="UBY169" s="164"/>
      <c r="UBZ169" s="164"/>
      <c r="UCA169" s="164"/>
      <c r="UCB169" s="164"/>
      <c r="UCC169" s="164"/>
      <c r="UCD169" s="164"/>
      <c r="UCE169" s="164"/>
      <c r="UCF169" s="164"/>
      <c r="UCG169" s="164"/>
      <c r="UCH169" s="164"/>
      <c r="UCI169" s="164"/>
      <c r="UCJ169" s="164"/>
      <c r="UCK169" s="164"/>
      <c r="UCL169" s="164"/>
      <c r="UCM169" s="164"/>
      <c r="UCN169" s="164"/>
      <c r="UCO169" s="164"/>
      <c r="UCP169" s="164"/>
      <c r="UCQ169" s="164"/>
      <c r="UCX169" s="164"/>
      <c r="UCY169" s="164"/>
      <c r="UCZ169" s="164"/>
      <c r="UDA169" s="164"/>
      <c r="UDB169" s="164"/>
      <c r="UDC169" s="164"/>
      <c r="UDD169" s="164"/>
      <c r="UDE169" s="164"/>
      <c r="UDF169" s="164"/>
      <c r="UDG169" s="164"/>
      <c r="UDH169" s="164"/>
      <c r="UDI169" s="164"/>
      <c r="UDJ169" s="164"/>
      <c r="UDK169" s="164"/>
      <c r="UDL169" s="164"/>
      <c r="UDM169" s="164"/>
      <c r="UDN169" s="164"/>
      <c r="UDO169" s="164"/>
      <c r="UDP169" s="164"/>
      <c r="UDQ169" s="164"/>
      <c r="UDR169" s="164"/>
      <c r="UDS169" s="164"/>
      <c r="UDT169" s="164"/>
      <c r="UDU169" s="164"/>
      <c r="UDV169" s="164"/>
      <c r="UDW169" s="164"/>
      <c r="UDX169" s="164"/>
      <c r="UDY169" s="164"/>
      <c r="UDZ169" s="164"/>
      <c r="UEA169" s="164"/>
      <c r="UEB169" s="164"/>
      <c r="UEC169" s="164"/>
      <c r="UED169" s="164"/>
      <c r="UEE169" s="164"/>
      <c r="UEF169" s="164"/>
      <c r="UEG169" s="164"/>
      <c r="UEH169" s="164"/>
      <c r="UEI169" s="164"/>
      <c r="UEJ169" s="164"/>
      <c r="UEK169" s="164"/>
      <c r="UEL169" s="164"/>
      <c r="UEM169" s="164"/>
      <c r="UEN169" s="164"/>
      <c r="UEO169" s="164"/>
      <c r="UEP169" s="164"/>
      <c r="UEQ169" s="164"/>
      <c r="UER169" s="164"/>
      <c r="UES169" s="164"/>
      <c r="UET169" s="164"/>
      <c r="UEU169" s="164"/>
      <c r="UEV169" s="164"/>
      <c r="UEW169" s="164"/>
      <c r="UEX169" s="164"/>
      <c r="UEY169" s="164"/>
      <c r="UEZ169" s="164"/>
      <c r="UFA169" s="164"/>
      <c r="UFB169" s="164"/>
      <c r="UFC169" s="164"/>
      <c r="UFD169" s="164"/>
      <c r="UFE169" s="164"/>
      <c r="UFF169" s="164"/>
      <c r="UFG169" s="164"/>
      <c r="UFH169" s="164"/>
      <c r="UFI169" s="164"/>
      <c r="UFJ169" s="164"/>
      <c r="UFK169" s="164"/>
      <c r="UFL169" s="164"/>
      <c r="UFM169" s="164"/>
      <c r="UFN169" s="164"/>
      <c r="UFO169" s="164"/>
      <c r="UFP169" s="164"/>
      <c r="UFQ169" s="164"/>
      <c r="UFR169" s="164"/>
      <c r="UFS169" s="164"/>
      <c r="UFT169" s="164"/>
      <c r="UFU169" s="164"/>
      <c r="UFV169" s="164"/>
      <c r="UFW169" s="164"/>
      <c r="UFX169" s="164"/>
      <c r="UFY169" s="164"/>
      <c r="UFZ169" s="164"/>
      <c r="UGA169" s="164"/>
      <c r="UGB169" s="164"/>
      <c r="UGC169" s="164"/>
      <c r="UGD169" s="164"/>
      <c r="UGE169" s="164"/>
      <c r="UGF169" s="164"/>
      <c r="UGG169" s="164"/>
      <c r="UGH169" s="164"/>
      <c r="UGI169" s="164"/>
      <c r="UGJ169" s="164"/>
      <c r="UGK169" s="164"/>
      <c r="UGL169" s="164"/>
      <c r="UGM169" s="164"/>
      <c r="UGN169" s="164"/>
      <c r="UGO169" s="164"/>
      <c r="UGP169" s="164"/>
      <c r="UGQ169" s="164"/>
      <c r="UGR169" s="164"/>
      <c r="UGS169" s="164"/>
      <c r="UGT169" s="164"/>
      <c r="UGU169" s="164"/>
      <c r="UGV169" s="164"/>
      <c r="UGW169" s="164"/>
      <c r="UGX169" s="164"/>
      <c r="UGY169" s="164"/>
      <c r="UGZ169" s="164"/>
      <c r="UHA169" s="164"/>
      <c r="UHB169" s="164"/>
      <c r="UHC169" s="164"/>
      <c r="UHD169" s="164"/>
      <c r="UHE169" s="164"/>
      <c r="UHF169" s="164"/>
      <c r="UHG169" s="164"/>
      <c r="UHH169" s="164"/>
      <c r="UHI169" s="164"/>
      <c r="UHJ169" s="164"/>
      <c r="UHK169" s="164"/>
      <c r="UHL169" s="164"/>
      <c r="UHM169" s="164"/>
      <c r="UHN169" s="164"/>
      <c r="UHO169" s="164"/>
      <c r="UHP169" s="164"/>
      <c r="UHQ169" s="164"/>
      <c r="UHR169" s="164"/>
      <c r="UHS169" s="164"/>
      <c r="UHT169" s="164"/>
      <c r="UHU169" s="164"/>
      <c r="UHV169" s="164"/>
      <c r="UHW169" s="164"/>
      <c r="UHX169" s="164"/>
      <c r="UHY169" s="164"/>
      <c r="UHZ169" s="164"/>
      <c r="UIA169" s="164"/>
      <c r="UIB169" s="164"/>
      <c r="UIC169" s="164"/>
      <c r="UID169" s="164"/>
      <c r="UIE169" s="164"/>
      <c r="UIF169" s="164"/>
      <c r="UIG169" s="164"/>
      <c r="UIH169" s="164"/>
      <c r="UII169" s="164"/>
      <c r="UIJ169" s="164"/>
      <c r="UIK169" s="164"/>
      <c r="UIL169" s="164"/>
      <c r="UIM169" s="164"/>
      <c r="UIN169" s="164"/>
      <c r="UIO169" s="164"/>
      <c r="UIP169" s="164"/>
      <c r="UIQ169" s="164"/>
      <c r="UIR169" s="164"/>
      <c r="UIS169" s="164"/>
      <c r="UIT169" s="164"/>
      <c r="UIU169" s="164"/>
      <c r="UIV169" s="164"/>
      <c r="UIW169" s="164"/>
      <c r="UIX169" s="164"/>
      <c r="UIY169" s="164"/>
      <c r="UIZ169" s="164"/>
      <c r="UJA169" s="164"/>
      <c r="UJB169" s="164"/>
      <c r="UJC169" s="164"/>
      <c r="UJD169" s="164"/>
      <c r="UJE169" s="164"/>
      <c r="UJF169" s="164"/>
      <c r="UJG169" s="164"/>
      <c r="UJH169" s="164"/>
      <c r="UJI169" s="164"/>
      <c r="UJJ169" s="164"/>
      <c r="UJK169" s="164"/>
      <c r="UJL169" s="164"/>
      <c r="UJM169" s="164"/>
      <c r="UJN169" s="164"/>
      <c r="UJO169" s="164"/>
      <c r="UJP169" s="164"/>
      <c r="UJQ169" s="164"/>
      <c r="UJR169" s="164"/>
      <c r="UJS169" s="164"/>
      <c r="UJT169" s="164"/>
      <c r="UJU169" s="164"/>
      <c r="UJV169" s="164"/>
      <c r="UJW169" s="164"/>
      <c r="UJX169" s="164"/>
      <c r="UJY169" s="164"/>
      <c r="UJZ169" s="164"/>
      <c r="UKA169" s="164"/>
      <c r="UKB169" s="164"/>
      <c r="UKC169" s="164"/>
      <c r="UKD169" s="164"/>
      <c r="UKE169" s="164"/>
      <c r="UKF169" s="164"/>
      <c r="UKG169" s="164"/>
      <c r="UKH169" s="164"/>
      <c r="UKI169" s="164"/>
      <c r="UKJ169" s="164"/>
      <c r="UKK169" s="164"/>
      <c r="UKL169" s="164"/>
      <c r="UKM169" s="164"/>
      <c r="UKN169" s="164"/>
      <c r="UKO169" s="164"/>
      <c r="UKP169" s="164"/>
      <c r="UKQ169" s="164"/>
      <c r="UKR169" s="164"/>
      <c r="UKS169" s="164"/>
      <c r="UKT169" s="164"/>
      <c r="UKU169" s="164"/>
      <c r="UKV169" s="164"/>
      <c r="UKW169" s="164"/>
      <c r="UKX169" s="164"/>
      <c r="UKY169" s="164"/>
      <c r="UKZ169" s="164"/>
      <c r="ULA169" s="164"/>
      <c r="ULB169" s="164"/>
      <c r="ULC169" s="164"/>
      <c r="ULD169" s="164"/>
      <c r="ULE169" s="164"/>
      <c r="ULF169" s="164"/>
      <c r="ULG169" s="164"/>
      <c r="ULH169" s="164"/>
      <c r="ULI169" s="164"/>
      <c r="ULJ169" s="164"/>
      <c r="ULK169" s="164"/>
      <c r="ULL169" s="164"/>
      <c r="ULM169" s="164"/>
      <c r="ULN169" s="164"/>
      <c r="ULO169" s="164"/>
      <c r="ULP169" s="164"/>
      <c r="ULQ169" s="164"/>
      <c r="ULR169" s="164"/>
      <c r="ULS169" s="164"/>
      <c r="ULT169" s="164"/>
      <c r="ULU169" s="164"/>
      <c r="ULV169" s="164"/>
      <c r="ULW169" s="164"/>
      <c r="ULX169" s="164"/>
      <c r="ULY169" s="164"/>
      <c r="ULZ169" s="164"/>
      <c r="UMA169" s="164"/>
      <c r="UMB169" s="164"/>
      <c r="UMC169" s="164"/>
      <c r="UMD169" s="164"/>
      <c r="UME169" s="164"/>
      <c r="UMF169" s="164"/>
      <c r="UMG169" s="164"/>
      <c r="UMH169" s="164"/>
      <c r="UMI169" s="164"/>
      <c r="UMJ169" s="164"/>
      <c r="UMK169" s="164"/>
      <c r="UML169" s="164"/>
      <c r="UMM169" s="164"/>
      <c r="UMT169" s="164"/>
      <c r="UMU169" s="164"/>
      <c r="UMV169" s="164"/>
      <c r="UMW169" s="164"/>
      <c r="UMX169" s="164"/>
      <c r="UMY169" s="164"/>
      <c r="UMZ169" s="164"/>
      <c r="UNA169" s="164"/>
      <c r="UNB169" s="164"/>
      <c r="UNC169" s="164"/>
      <c r="UND169" s="164"/>
      <c r="UNE169" s="164"/>
      <c r="UNF169" s="164"/>
      <c r="UNG169" s="164"/>
      <c r="UNH169" s="164"/>
      <c r="UNI169" s="164"/>
      <c r="UNJ169" s="164"/>
      <c r="UNK169" s="164"/>
      <c r="UNL169" s="164"/>
      <c r="UNM169" s="164"/>
      <c r="UNN169" s="164"/>
      <c r="UNO169" s="164"/>
      <c r="UNP169" s="164"/>
      <c r="UNQ169" s="164"/>
      <c r="UNR169" s="164"/>
      <c r="UNS169" s="164"/>
      <c r="UNT169" s="164"/>
      <c r="UNU169" s="164"/>
      <c r="UNV169" s="164"/>
      <c r="UNW169" s="164"/>
      <c r="UNX169" s="164"/>
      <c r="UNY169" s="164"/>
      <c r="UNZ169" s="164"/>
      <c r="UOA169" s="164"/>
      <c r="UOB169" s="164"/>
      <c r="UOC169" s="164"/>
      <c r="UOD169" s="164"/>
      <c r="UOE169" s="164"/>
      <c r="UOF169" s="164"/>
      <c r="UOG169" s="164"/>
      <c r="UOH169" s="164"/>
      <c r="UOI169" s="164"/>
      <c r="UOJ169" s="164"/>
      <c r="UOK169" s="164"/>
      <c r="UOL169" s="164"/>
      <c r="UOM169" s="164"/>
      <c r="UON169" s="164"/>
      <c r="UOO169" s="164"/>
      <c r="UOP169" s="164"/>
      <c r="UOQ169" s="164"/>
      <c r="UOR169" s="164"/>
      <c r="UOS169" s="164"/>
      <c r="UOT169" s="164"/>
      <c r="UOU169" s="164"/>
      <c r="UOV169" s="164"/>
      <c r="UOW169" s="164"/>
      <c r="UOX169" s="164"/>
      <c r="UOY169" s="164"/>
      <c r="UOZ169" s="164"/>
      <c r="UPA169" s="164"/>
      <c r="UPB169" s="164"/>
      <c r="UPC169" s="164"/>
      <c r="UPD169" s="164"/>
      <c r="UPE169" s="164"/>
      <c r="UPF169" s="164"/>
      <c r="UPG169" s="164"/>
      <c r="UPH169" s="164"/>
      <c r="UPI169" s="164"/>
      <c r="UPJ169" s="164"/>
      <c r="UPK169" s="164"/>
      <c r="UPL169" s="164"/>
      <c r="UPM169" s="164"/>
      <c r="UPN169" s="164"/>
      <c r="UPO169" s="164"/>
      <c r="UPP169" s="164"/>
      <c r="UPQ169" s="164"/>
      <c r="UPR169" s="164"/>
      <c r="UPS169" s="164"/>
      <c r="UPT169" s="164"/>
      <c r="UPU169" s="164"/>
      <c r="UPV169" s="164"/>
      <c r="UPW169" s="164"/>
      <c r="UPX169" s="164"/>
      <c r="UPY169" s="164"/>
      <c r="UPZ169" s="164"/>
      <c r="UQA169" s="164"/>
      <c r="UQB169" s="164"/>
      <c r="UQC169" s="164"/>
      <c r="UQD169" s="164"/>
      <c r="UQE169" s="164"/>
      <c r="UQF169" s="164"/>
      <c r="UQG169" s="164"/>
      <c r="UQH169" s="164"/>
      <c r="UQI169" s="164"/>
      <c r="UQJ169" s="164"/>
      <c r="UQK169" s="164"/>
      <c r="UQL169" s="164"/>
      <c r="UQM169" s="164"/>
      <c r="UQN169" s="164"/>
      <c r="UQO169" s="164"/>
      <c r="UQP169" s="164"/>
      <c r="UQQ169" s="164"/>
      <c r="UQR169" s="164"/>
      <c r="UQS169" s="164"/>
      <c r="UQT169" s="164"/>
      <c r="UQU169" s="164"/>
      <c r="UQV169" s="164"/>
      <c r="UQW169" s="164"/>
      <c r="UQX169" s="164"/>
      <c r="UQY169" s="164"/>
      <c r="UQZ169" s="164"/>
      <c r="URA169" s="164"/>
      <c r="URB169" s="164"/>
      <c r="URC169" s="164"/>
      <c r="URD169" s="164"/>
      <c r="URE169" s="164"/>
      <c r="URF169" s="164"/>
      <c r="URG169" s="164"/>
      <c r="URH169" s="164"/>
      <c r="URI169" s="164"/>
      <c r="URJ169" s="164"/>
      <c r="URK169" s="164"/>
      <c r="URL169" s="164"/>
      <c r="URM169" s="164"/>
      <c r="URN169" s="164"/>
      <c r="URO169" s="164"/>
      <c r="URP169" s="164"/>
      <c r="URQ169" s="164"/>
      <c r="URR169" s="164"/>
      <c r="URS169" s="164"/>
      <c r="URT169" s="164"/>
      <c r="URU169" s="164"/>
      <c r="URV169" s="164"/>
      <c r="URW169" s="164"/>
      <c r="URX169" s="164"/>
      <c r="URY169" s="164"/>
      <c r="URZ169" s="164"/>
      <c r="USA169" s="164"/>
      <c r="USB169" s="164"/>
      <c r="USC169" s="164"/>
      <c r="USD169" s="164"/>
      <c r="USE169" s="164"/>
      <c r="USF169" s="164"/>
      <c r="USG169" s="164"/>
      <c r="USH169" s="164"/>
      <c r="USI169" s="164"/>
      <c r="USJ169" s="164"/>
      <c r="USK169" s="164"/>
      <c r="USL169" s="164"/>
      <c r="USM169" s="164"/>
      <c r="USN169" s="164"/>
      <c r="USO169" s="164"/>
      <c r="USP169" s="164"/>
      <c r="USQ169" s="164"/>
      <c r="USR169" s="164"/>
      <c r="USS169" s="164"/>
      <c r="UST169" s="164"/>
      <c r="USU169" s="164"/>
      <c r="USV169" s="164"/>
      <c r="USW169" s="164"/>
      <c r="USX169" s="164"/>
      <c r="USY169" s="164"/>
      <c r="USZ169" s="164"/>
      <c r="UTA169" s="164"/>
      <c r="UTB169" s="164"/>
      <c r="UTC169" s="164"/>
      <c r="UTD169" s="164"/>
      <c r="UTE169" s="164"/>
      <c r="UTF169" s="164"/>
      <c r="UTG169" s="164"/>
      <c r="UTH169" s="164"/>
      <c r="UTI169" s="164"/>
      <c r="UTJ169" s="164"/>
      <c r="UTK169" s="164"/>
      <c r="UTL169" s="164"/>
      <c r="UTM169" s="164"/>
      <c r="UTN169" s="164"/>
      <c r="UTO169" s="164"/>
      <c r="UTP169" s="164"/>
      <c r="UTQ169" s="164"/>
      <c r="UTR169" s="164"/>
      <c r="UTS169" s="164"/>
      <c r="UTT169" s="164"/>
      <c r="UTU169" s="164"/>
      <c r="UTV169" s="164"/>
      <c r="UTW169" s="164"/>
      <c r="UTX169" s="164"/>
      <c r="UTY169" s="164"/>
      <c r="UTZ169" s="164"/>
      <c r="UUA169" s="164"/>
      <c r="UUB169" s="164"/>
      <c r="UUC169" s="164"/>
      <c r="UUD169" s="164"/>
      <c r="UUE169" s="164"/>
      <c r="UUF169" s="164"/>
      <c r="UUG169" s="164"/>
      <c r="UUH169" s="164"/>
      <c r="UUI169" s="164"/>
      <c r="UUJ169" s="164"/>
      <c r="UUK169" s="164"/>
      <c r="UUL169" s="164"/>
      <c r="UUM169" s="164"/>
      <c r="UUN169" s="164"/>
      <c r="UUO169" s="164"/>
      <c r="UUP169" s="164"/>
      <c r="UUQ169" s="164"/>
      <c r="UUR169" s="164"/>
      <c r="UUS169" s="164"/>
      <c r="UUT169" s="164"/>
      <c r="UUU169" s="164"/>
      <c r="UUV169" s="164"/>
      <c r="UUW169" s="164"/>
      <c r="UUX169" s="164"/>
      <c r="UUY169" s="164"/>
      <c r="UUZ169" s="164"/>
      <c r="UVA169" s="164"/>
      <c r="UVB169" s="164"/>
      <c r="UVC169" s="164"/>
      <c r="UVD169" s="164"/>
      <c r="UVE169" s="164"/>
      <c r="UVF169" s="164"/>
      <c r="UVG169" s="164"/>
      <c r="UVH169" s="164"/>
      <c r="UVI169" s="164"/>
      <c r="UVJ169" s="164"/>
      <c r="UVK169" s="164"/>
      <c r="UVL169" s="164"/>
      <c r="UVM169" s="164"/>
      <c r="UVN169" s="164"/>
      <c r="UVO169" s="164"/>
      <c r="UVP169" s="164"/>
      <c r="UVQ169" s="164"/>
      <c r="UVR169" s="164"/>
      <c r="UVS169" s="164"/>
      <c r="UVT169" s="164"/>
      <c r="UVU169" s="164"/>
      <c r="UVV169" s="164"/>
      <c r="UVW169" s="164"/>
      <c r="UVX169" s="164"/>
      <c r="UVY169" s="164"/>
      <c r="UVZ169" s="164"/>
      <c r="UWA169" s="164"/>
      <c r="UWB169" s="164"/>
      <c r="UWC169" s="164"/>
      <c r="UWD169" s="164"/>
      <c r="UWE169" s="164"/>
      <c r="UWF169" s="164"/>
      <c r="UWG169" s="164"/>
      <c r="UWH169" s="164"/>
      <c r="UWI169" s="164"/>
      <c r="UWP169" s="164"/>
      <c r="UWQ169" s="164"/>
      <c r="UWR169" s="164"/>
      <c r="UWS169" s="164"/>
      <c r="UWT169" s="164"/>
      <c r="UWU169" s="164"/>
      <c r="UWV169" s="164"/>
      <c r="UWW169" s="164"/>
      <c r="UWX169" s="164"/>
      <c r="UWY169" s="164"/>
      <c r="UWZ169" s="164"/>
      <c r="UXA169" s="164"/>
      <c r="UXB169" s="164"/>
      <c r="UXC169" s="164"/>
      <c r="UXD169" s="164"/>
      <c r="UXE169" s="164"/>
      <c r="UXF169" s="164"/>
      <c r="UXG169" s="164"/>
      <c r="UXH169" s="164"/>
      <c r="UXI169" s="164"/>
      <c r="UXJ169" s="164"/>
      <c r="UXK169" s="164"/>
      <c r="UXL169" s="164"/>
      <c r="UXM169" s="164"/>
      <c r="UXN169" s="164"/>
      <c r="UXO169" s="164"/>
      <c r="UXP169" s="164"/>
      <c r="UXQ169" s="164"/>
      <c r="UXR169" s="164"/>
      <c r="UXS169" s="164"/>
      <c r="UXT169" s="164"/>
      <c r="UXU169" s="164"/>
      <c r="UXV169" s="164"/>
      <c r="UXW169" s="164"/>
      <c r="UXX169" s="164"/>
      <c r="UXY169" s="164"/>
      <c r="UXZ169" s="164"/>
      <c r="UYA169" s="164"/>
      <c r="UYB169" s="164"/>
      <c r="UYC169" s="164"/>
      <c r="UYD169" s="164"/>
      <c r="UYE169" s="164"/>
      <c r="UYF169" s="164"/>
      <c r="UYG169" s="164"/>
      <c r="UYH169" s="164"/>
      <c r="UYI169" s="164"/>
      <c r="UYJ169" s="164"/>
      <c r="UYK169" s="164"/>
      <c r="UYL169" s="164"/>
      <c r="UYM169" s="164"/>
      <c r="UYN169" s="164"/>
      <c r="UYO169" s="164"/>
      <c r="UYP169" s="164"/>
      <c r="UYQ169" s="164"/>
      <c r="UYR169" s="164"/>
      <c r="UYS169" s="164"/>
      <c r="UYT169" s="164"/>
      <c r="UYU169" s="164"/>
      <c r="UYV169" s="164"/>
      <c r="UYW169" s="164"/>
      <c r="UYX169" s="164"/>
      <c r="UYY169" s="164"/>
      <c r="UYZ169" s="164"/>
      <c r="UZA169" s="164"/>
      <c r="UZB169" s="164"/>
      <c r="UZC169" s="164"/>
      <c r="UZD169" s="164"/>
      <c r="UZE169" s="164"/>
      <c r="UZF169" s="164"/>
      <c r="UZG169" s="164"/>
      <c r="UZH169" s="164"/>
      <c r="UZI169" s="164"/>
      <c r="UZJ169" s="164"/>
      <c r="UZK169" s="164"/>
      <c r="UZL169" s="164"/>
      <c r="UZM169" s="164"/>
      <c r="UZN169" s="164"/>
      <c r="UZO169" s="164"/>
      <c r="UZP169" s="164"/>
      <c r="UZQ169" s="164"/>
      <c r="UZR169" s="164"/>
      <c r="UZS169" s="164"/>
      <c r="UZT169" s="164"/>
      <c r="UZU169" s="164"/>
      <c r="UZV169" s="164"/>
      <c r="UZW169" s="164"/>
      <c r="UZX169" s="164"/>
      <c r="UZY169" s="164"/>
      <c r="UZZ169" s="164"/>
      <c r="VAA169" s="164"/>
      <c r="VAB169" s="164"/>
      <c r="VAC169" s="164"/>
      <c r="VAD169" s="164"/>
      <c r="VAE169" s="164"/>
      <c r="VAF169" s="164"/>
      <c r="VAG169" s="164"/>
      <c r="VAH169" s="164"/>
      <c r="VAI169" s="164"/>
      <c r="VAJ169" s="164"/>
      <c r="VAK169" s="164"/>
      <c r="VAL169" s="164"/>
      <c r="VAM169" s="164"/>
      <c r="VAN169" s="164"/>
      <c r="VAO169" s="164"/>
      <c r="VAP169" s="164"/>
      <c r="VAQ169" s="164"/>
      <c r="VAR169" s="164"/>
      <c r="VAS169" s="164"/>
      <c r="VAT169" s="164"/>
      <c r="VAU169" s="164"/>
      <c r="VAV169" s="164"/>
      <c r="VAW169" s="164"/>
      <c r="VAX169" s="164"/>
      <c r="VAY169" s="164"/>
      <c r="VAZ169" s="164"/>
      <c r="VBA169" s="164"/>
      <c r="VBB169" s="164"/>
      <c r="VBC169" s="164"/>
      <c r="VBD169" s="164"/>
      <c r="VBE169" s="164"/>
      <c r="VBF169" s="164"/>
      <c r="VBG169" s="164"/>
      <c r="VBH169" s="164"/>
      <c r="VBI169" s="164"/>
      <c r="VBJ169" s="164"/>
      <c r="VBK169" s="164"/>
      <c r="VBL169" s="164"/>
      <c r="VBM169" s="164"/>
      <c r="VBN169" s="164"/>
      <c r="VBO169" s="164"/>
      <c r="VBP169" s="164"/>
      <c r="VBQ169" s="164"/>
      <c r="VBR169" s="164"/>
      <c r="VBS169" s="164"/>
      <c r="VBT169" s="164"/>
      <c r="VBU169" s="164"/>
      <c r="VBV169" s="164"/>
      <c r="VBW169" s="164"/>
      <c r="VBX169" s="164"/>
      <c r="VBY169" s="164"/>
      <c r="VBZ169" s="164"/>
      <c r="VCA169" s="164"/>
      <c r="VCB169" s="164"/>
      <c r="VCC169" s="164"/>
      <c r="VCD169" s="164"/>
      <c r="VCE169" s="164"/>
      <c r="VCF169" s="164"/>
      <c r="VCG169" s="164"/>
      <c r="VCH169" s="164"/>
      <c r="VCI169" s="164"/>
      <c r="VCJ169" s="164"/>
      <c r="VCK169" s="164"/>
      <c r="VCL169" s="164"/>
      <c r="VCM169" s="164"/>
      <c r="VCN169" s="164"/>
      <c r="VCO169" s="164"/>
      <c r="VCP169" s="164"/>
      <c r="VCQ169" s="164"/>
      <c r="VCR169" s="164"/>
      <c r="VCS169" s="164"/>
      <c r="VCT169" s="164"/>
      <c r="VCU169" s="164"/>
      <c r="VCV169" s="164"/>
      <c r="VCW169" s="164"/>
      <c r="VCX169" s="164"/>
      <c r="VCY169" s="164"/>
      <c r="VCZ169" s="164"/>
      <c r="VDA169" s="164"/>
      <c r="VDB169" s="164"/>
      <c r="VDC169" s="164"/>
      <c r="VDD169" s="164"/>
      <c r="VDE169" s="164"/>
      <c r="VDF169" s="164"/>
      <c r="VDG169" s="164"/>
      <c r="VDH169" s="164"/>
      <c r="VDI169" s="164"/>
      <c r="VDJ169" s="164"/>
      <c r="VDK169" s="164"/>
      <c r="VDL169" s="164"/>
      <c r="VDM169" s="164"/>
      <c r="VDN169" s="164"/>
      <c r="VDO169" s="164"/>
      <c r="VDP169" s="164"/>
      <c r="VDQ169" s="164"/>
      <c r="VDR169" s="164"/>
      <c r="VDS169" s="164"/>
      <c r="VDT169" s="164"/>
      <c r="VDU169" s="164"/>
      <c r="VDV169" s="164"/>
      <c r="VDW169" s="164"/>
      <c r="VDX169" s="164"/>
      <c r="VDY169" s="164"/>
      <c r="VDZ169" s="164"/>
      <c r="VEA169" s="164"/>
      <c r="VEB169" s="164"/>
      <c r="VEC169" s="164"/>
      <c r="VED169" s="164"/>
      <c r="VEE169" s="164"/>
      <c r="VEF169" s="164"/>
      <c r="VEG169" s="164"/>
      <c r="VEH169" s="164"/>
      <c r="VEI169" s="164"/>
      <c r="VEJ169" s="164"/>
      <c r="VEK169" s="164"/>
      <c r="VEL169" s="164"/>
      <c r="VEM169" s="164"/>
      <c r="VEN169" s="164"/>
      <c r="VEO169" s="164"/>
      <c r="VEP169" s="164"/>
      <c r="VEQ169" s="164"/>
      <c r="VER169" s="164"/>
      <c r="VES169" s="164"/>
      <c r="VET169" s="164"/>
      <c r="VEU169" s="164"/>
      <c r="VEV169" s="164"/>
      <c r="VEW169" s="164"/>
      <c r="VEX169" s="164"/>
      <c r="VEY169" s="164"/>
      <c r="VEZ169" s="164"/>
      <c r="VFA169" s="164"/>
      <c r="VFB169" s="164"/>
      <c r="VFC169" s="164"/>
      <c r="VFD169" s="164"/>
      <c r="VFE169" s="164"/>
      <c r="VFF169" s="164"/>
      <c r="VFG169" s="164"/>
      <c r="VFH169" s="164"/>
      <c r="VFI169" s="164"/>
      <c r="VFJ169" s="164"/>
      <c r="VFK169" s="164"/>
      <c r="VFL169" s="164"/>
      <c r="VFM169" s="164"/>
      <c r="VFN169" s="164"/>
      <c r="VFO169" s="164"/>
      <c r="VFP169" s="164"/>
      <c r="VFQ169" s="164"/>
      <c r="VFR169" s="164"/>
      <c r="VFS169" s="164"/>
      <c r="VFT169" s="164"/>
      <c r="VFU169" s="164"/>
      <c r="VFV169" s="164"/>
      <c r="VFW169" s="164"/>
      <c r="VFX169" s="164"/>
      <c r="VFY169" s="164"/>
      <c r="VFZ169" s="164"/>
      <c r="VGA169" s="164"/>
      <c r="VGB169" s="164"/>
      <c r="VGC169" s="164"/>
      <c r="VGD169" s="164"/>
      <c r="VGE169" s="164"/>
      <c r="VGL169" s="164"/>
      <c r="VGM169" s="164"/>
      <c r="VGN169" s="164"/>
      <c r="VGO169" s="164"/>
      <c r="VGP169" s="164"/>
      <c r="VGQ169" s="164"/>
      <c r="VGR169" s="164"/>
      <c r="VGS169" s="164"/>
      <c r="VGT169" s="164"/>
      <c r="VGU169" s="164"/>
      <c r="VGV169" s="164"/>
      <c r="VGW169" s="164"/>
      <c r="VGX169" s="164"/>
      <c r="VGY169" s="164"/>
      <c r="VGZ169" s="164"/>
      <c r="VHA169" s="164"/>
      <c r="VHB169" s="164"/>
      <c r="VHC169" s="164"/>
      <c r="VHD169" s="164"/>
      <c r="VHE169" s="164"/>
      <c r="VHF169" s="164"/>
      <c r="VHG169" s="164"/>
      <c r="VHH169" s="164"/>
      <c r="VHI169" s="164"/>
      <c r="VHJ169" s="164"/>
      <c r="VHK169" s="164"/>
      <c r="VHL169" s="164"/>
      <c r="VHM169" s="164"/>
      <c r="VHN169" s="164"/>
      <c r="VHO169" s="164"/>
      <c r="VHP169" s="164"/>
      <c r="VHQ169" s="164"/>
      <c r="VHR169" s="164"/>
      <c r="VHS169" s="164"/>
      <c r="VHT169" s="164"/>
      <c r="VHU169" s="164"/>
      <c r="VHV169" s="164"/>
      <c r="VHW169" s="164"/>
      <c r="VHX169" s="164"/>
      <c r="VHY169" s="164"/>
      <c r="VHZ169" s="164"/>
      <c r="VIA169" s="164"/>
      <c r="VIB169" s="164"/>
      <c r="VIC169" s="164"/>
      <c r="VID169" s="164"/>
      <c r="VIE169" s="164"/>
      <c r="VIF169" s="164"/>
      <c r="VIG169" s="164"/>
      <c r="VIH169" s="164"/>
      <c r="VII169" s="164"/>
      <c r="VIJ169" s="164"/>
      <c r="VIK169" s="164"/>
      <c r="VIL169" s="164"/>
      <c r="VIM169" s="164"/>
      <c r="VIN169" s="164"/>
      <c r="VIO169" s="164"/>
      <c r="VIP169" s="164"/>
      <c r="VIQ169" s="164"/>
      <c r="VIR169" s="164"/>
      <c r="VIS169" s="164"/>
      <c r="VIT169" s="164"/>
      <c r="VIU169" s="164"/>
      <c r="VIV169" s="164"/>
      <c r="VIW169" s="164"/>
      <c r="VIX169" s="164"/>
      <c r="VIY169" s="164"/>
      <c r="VIZ169" s="164"/>
      <c r="VJA169" s="164"/>
      <c r="VJB169" s="164"/>
      <c r="VJC169" s="164"/>
      <c r="VJD169" s="164"/>
      <c r="VJE169" s="164"/>
      <c r="VJF169" s="164"/>
      <c r="VJG169" s="164"/>
      <c r="VJH169" s="164"/>
      <c r="VJI169" s="164"/>
      <c r="VJJ169" s="164"/>
      <c r="VJK169" s="164"/>
      <c r="VJL169" s="164"/>
      <c r="VJM169" s="164"/>
      <c r="VJN169" s="164"/>
      <c r="VJO169" s="164"/>
      <c r="VJP169" s="164"/>
      <c r="VJQ169" s="164"/>
      <c r="VJR169" s="164"/>
      <c r="VJS169" s="164"/>
      <c r="VJT169" s="164"/>
      <c r="VJU169" s="164"/>
      <c r="VJV169" s="164"/>
      <c r="VJW169" s="164"/>
      <c r="VJX169" s="164"/>
      <c r="VJY169" s="164"/>
      <c r="VJZ169" s="164"/>
      <c r="VKA169" s="164"/>
      <c r="VKB169" s="164"/>
      <c r="VKC169" s="164"/>
      <c r="VKD169" s="164"/>
      <c r="VKE169" s="164"/>
      <c r="VKF169" s="164"/>
      <c r="VKG169" s="164"/>
      <c r="VKH169" s="164"/>
      <c r="VKI169" s="164"/>
      <c r="VKJ169" s="164"/>
      <c r="VKK169" s="164"/>
      <c r="VKL169" s="164"/>
      <c r="VKM169" s="164"/>
      <c r="VKN169" s="164"/>
      <c r="VKO169" s="164"/>
      <c r="VKP169" s="164"/>
      <c r="VKQ169" s="164"/>
      <c r="VKR169" s="164"/>
      <c r="VKS169" s="164"/>
      <c r="VKT169" s="164"/>
      <c r="VKU169" s="164"/>
      <c r="VKV169" s="164"/>
      <c r="VKW169" s="164"/>
      <c r="VKX169" s="164"/>
      <c r="VKY169" s="164"/>
      <c r="VKZ169" s="164"/>
      <c r="VLA169" s="164"/>
      <c r="VLB169" s="164"/>
      <c r="VLC169" s="164"/>
      <c r="VLD169" s="164"/>
      <c r="VLE169" s="164"/>
      <c r="VLF169" s="164"/>
      <c r="VLG169" s="164"/>
      <c r="VLH169" s="164"/>
      <c r="VLI169" s="164"/>
      <c r="VLJ169" s="164"/>
      <c r="VLK169" s="164"/>
      <c r="VLL169" s="164"/>
      <c r="VLM169" s="164"/>
      <c r="VLN169" s="164"/>
      <c r="VLO169" s="164"/>
      <c r="VLP169" s="164"/>
      <c r="VLQ169" s="164"/>
      <c r="VLR169" s="164"/>
      <c r="VLS169" s="164"/>
      <c r="VLT169" s="164"/>
      <c r="VLU169" s="164"/>
      <c r="VLV169" s="164"/>
      <c r="VLW169" s="164"/>
      <c r="VLX169" s="164"/>
      <c r="VLY169" s="164"/>
      <c r="VLZ169" s="164"/>
      <c r="VMA169" s="164"/>
      <c r="VMB169" s="164"/>
      <c r="VMC169" s="164"/>
      <c r="VMD169" s="164"/>
      <c r="VME169" s="164"/>
      <c r="VMF169" s="164"/>
      <c r="VMG169" s="164"/>
      <c r="VMH169" s="164"/>
      <c r="VMI169" s="164"/>
      <c r="VMJ169" s="164"/>
      <c r="VMK169" s="164"/>
      <c r="VML169" s="164"/>
      <c r="VMM169" s="164"/>
      <c r="VMN169" s="164"/>
      <c r="VMO169" s="164"/>
      <c r="VMP169" s="164"/>
      <c r="VMQ169" s="164"/>
      <c r="VMR169" s="164"/>
      <c r="VMS169" s="164"/>
      <c r="VMT169" s="164"/>
      <c r="VMU169" s="164"/>
      <c r="VMV169" s="164"/>
      <c r="VMW169" s="164"/>
      <c r="VMX169" s="164"/>
      <c r="VMY169" s="164"/>
      <c r="VMZ169" s="164"/>
      <c r="VNA169" s="164"/>
      <c r="VNB169" s="164"/>
      <c r="VNC169" s="164"/>
      <c r="VND169" s="164"/>
      <c r="VNE169" s="164"/>
      <c r="VNF169" s="164"/>
      <c r="VNG169" s="164"/>
      <c r="VNH169" s="164"/>
      <c r="VNI169" s="164"/>
      <c r="VNJ169" s="164"/>
      <c r="VNK169" s="164"/>
      <c r="VNL169" s="164"/>
      <c r="VNM169" s="164"/>
      <c r="VNN169" s="164"/>
      <c r="VNO169" s="164"/>
      <c r="VNP169" s="164"/>
      <c r="VNQ169" s="164"/>
      <c r="VNR169" s="164"/>
      <c r="VNS169" s="164"/>
      <c r="VNT169" s="164"/>
      <c r="VNU169" s="164"/>
      <c r="VNV169" s="164"/>
      <c r="VNW169" s="164"/>
      <c r="VNX169" s="164"/>
      <c r="VNY169" s="164"/>
      <c r="VNZ169" s="164"/>
      <c r="VOA169" s="164"/>
      <c r="VOB169" s="164"/>
      <c r="VOC169" s="164"/>
      <c r="VOD169" s="164"/>
      <c r="VOE169" s="164"/>
      <c r="VOF169" s="164"/>
      <c r="VOG169" s="164"/>
      <c r="VOH169" s="164"/>
      <c r="VOI169" s="164"/>
      <c r="VOJ169" s="164"/>
      <c r="VOK169" s="164"/>
      <c r="VOL169" s="164"/>
      <c r="VOM169" s="164"/>
      <c r="VON169" s="164"/>
      <c r="VOO169" s="164"/>
      <c r="VOP169" s="164"/>
      <c r="VOQ169" s="164"/>
      <c r="VOR169" s="164"/>
      <c r="VOS169" s="164"/>
      <c r="VOT169" s="164"/>
      <c r="VOU169" s="164"/>
      <c r="VOV169" s="164"/>
      <c r="VOW169" s="164"/>
      <c r="VOX169" s="164"/>
      <c r="VOY169" s="164"/>
      <c r="VOZ169" s="164"/>
      <c r="VPA169" s="164"/>
      <c r="VPB169" s="164"/>
      <c r="VPC169" s="164"/>
      <c r="VPD169" s="164"/>
      <c r="VPE169" s="164"/>
      <c r="VPF169" s="164"/>
      <c r="VPG169" s="164"/>
      <c r="VPH169" s="164"/>
      <c r="VPI169" s="164"/>
      <c r="VPJ169" s="164"/>
      <c r="VPK169" s="164"/>
      <c r="VPL169" s="164"/>
      <c r="VPM169" s="164"/>
      <c r="VPN169" s="164"/>
      <c r="VPO169" s="164"/>
      <c r="VPP169" s="164"/>
      <c r="VPQ169" s="164"/>
      <c r="VPR169" s="164"/>
      <c r="VPS169" s="164"/>
      <c r="VPT169" s="164"/>
      <c r="VPU169" s="164"/>
      <c r="VPV169" s="164"/>
      <c r="VPW169" s="164"/>
      <c r="VPX169" s="164"/>
      <c r="VPY169" s="164"/>
      <c r="VPZ169" s="164"/>
      <c r="VQA169" s="164"/>
      <c r="VQH169" s="164"/>
      <c r="VQI169" s="164"/>
      <c r="VQJ169" s="164"/>
      <c r="VQK169" s="164"/>
      <c r="VQL169" s="164"/>
      <c r="VQM169" s="164"/>
      <c r="VQN169" s="164"/>
      <c r="VQO169" s="164"/>
      <c r="VQP169" s="164"/>
      <c r="VQQ169" s="164"/>
      <c r="VQR169" s="164"/>
      <c r="VQS169" s="164"/>
      <c r="VQT169" s="164"/>
      <c r="VQU169" s="164"/>
      <c r="VQV169" s="164"/>
      <c r="VQW169" s="164"/>
      <c r="VQX169" s="164"/>
      <c r="VQY169" s="164"/>
      <c r="VQZ169" s="164"/>
      <c r="VRA169" s="164"/>
      <c r="VRB169" s="164"/>
      <c r="VRC169" s="164"/>
      <c r="VRD169" s="164"/>
      <c r="VRE169" s="164"/>
      <c r="VRF169" s="164"/>
      <c r="VRG169" s="164"/>
      <c r="VRH169" s="164"/>
      <c r="VRI169" s="164"/>
      <c r="VRJ169" s="164"/>
      <c r="VRK169" s="164"/>
      <c r="VRL169" s="164"/>
      <c r="VRM169" s="164"/>
      <c r="VRN169" s="164"/>
      <c r="VRO169" s="164"/>
      <c r="VRP169" s="164"/>
      <c r="VRQ169" s="164"/>
      <c r="VRR169" s="164"/>
      <c r="VRS169" s="164"/>
      <c r="VRT169" s="164"/>
      <c r="VRU169" s="164"/>
      <c r="VRV169" s="164"/>
      <c r="VRW169" s="164"/>
      <c r="VRX169" s="164"/>
      <c r="VRY169" s="164"/>
      <c r="VRZ169" s="164"/>
      <c r="VSA169" s="164"/>
      <c r="VSB169" s="164"/>
      <c r="VSC169" s="164"/>
      <c r="VSD169" s="164"/>
      <c r="VSE169" s="164"/>
      <c r="VSF169" s="164"/>
      <c r="VSG169" s="164"/>
      <c r="VSH169" s="164"/>
      <c r="VSI169" s="164"/>
      <c r="VSJ169" s="164"/>
      <c r="VSK169" s="164"/>
      <c r="VSL169" s="164"/>
      <c r="VSM169" s="164"/>
      <c r="VSN169" s="164"/>
      <c r="VSO169" s="164"/>
      <c r="VSP169" s="164"/>
      <c r="VSQ169" s="164"/>
      <c r="VSR169" s="164"/>
      <c r="VSS169" s="164"/>
      <c r="VST169" s="164"/>
      <c r="VSU169" s="164"/>
      <c r="VSV169" s="164"/>
      <c r="VSW169" s="164"/>
      <c r="VSX169" s="164"/>
      <c r="VSY169" s="164"/>
      <c r="VSZ169" s="164"/>
      <c r="VTA169" s="164"/>
      <c r="VTB169" s="164"/>
      <c r="VTC169" s="164"/>
      <c r="VTD169" s="164"/>
      <c r="VTE169" s="164"/>
      <c r="VTF169" s="164"/>
      <c r="VTG169" s="164"/>
      <c r="VTH169" s="164"/>
      <c r="VTI169" s="164"/>
      <c r="VTJ169" s="164"/>
      <c r="VTK169" s="164"/>
      <c r="VTL169" s="164"/>
      <c r="VTM169" s="164"/>
      <c r="VTN169" s="164"/>
      <c r="VTO169" s="164"/>
      <c r="VTP169" s="164"/>
      <c r="VTQ169" s="164"/>
      <c r="VTR169" s="164"/>
      <c r="VTS169" s="164"/>
      <c r="VTT169" s="164"/>
      <c r="VTU169" s="164"/>
      <c r="VTV169" s="164"/>
      <c r="VTW169" s="164"/>
      <c r="VTX169" s="164"/>
      <c r="VTY169" s="164"/>
      <c r="VTZ169" s="164"/>
      <c r="VUA169" s="164"/>
      <c r="VUB169" s="164"/>
      <c r="VUC169" s="164"/>
      <c r="VUD169" s="164"/>
      <c r="VUE169" s="164"/>
      <c r="VUF169" s="164"/>
      <c r="VUG169" s="164"/>
      <c r="VUH169" s="164"/>
      <c r="VUI169" s="164"/>
      <c r="VUJ169" s="164"/>
      <c r="VUK169" s="164"/>
      <c r="VUL169" s="164"/>
      <c r="VUM169" s="164"/>
      <c r="VUN169" s="164"/>
      <c r="VUO169" s="164"/>
      <c r="VUP169" s="164"/>
      <c r="VUQ169" s="164"/>
      <c r="VUR169" s="164"/>
      <c r="VUS169" s="164"/>
      <c r="VUT169" s="164"/>
      <c r="VUU169" s="164"/>
      <c r="VUV169" s="164"/>
      <c r="VUW169" s="164"/>
      <c r="VUX169" s="164"/>
      <c r="VUY169" s="164"/>
      <c r="VUZ169" s="164"/>
      <c r="VVA169" s="164"/>
      <c r="VVB169" s="164"/>
      <c r="VVC169" s="164"/>
      <c r="VVD169" s="164"/>
      <c r="VVE169" s="164"/>
      <c r="VVF169" s="164"/>
      <c r="VVG169" s="164"/>
      <c r="VVH169" s="164"/>
      <c r="VVI169" s="164"/>
      <c r="VVJ169" s="164"/>
      <c r="VVK169" s="164"/>
      <c r="VVL169" s="164"/>
      <c r="VVM169" s="164"/>
      <c r="VVN169" s="164"/>
      <c r="VVO169" s="164"/>
      <c r="VVP169" s="164"/>
      <c r="VVQ169" s="164"/>
      <c r="VVR169" s="164"/>
      <c r="VVS169" s="164"/>
      <c r="VVT169" s="164"/>
      <c r="VVU169" s="164"/>
      <c r="VVV169" s="164"/>
      <c r="VVW169" s="164"/>
      <c r="VVX169" s="164"/>
      <c r="VVY169" s="164"/>
      <c r="VVZ169" s="164"/>
      <c r="VWA169" s="164"/>
      <c r="VWB169" s="164"/>
      <c r="VWC169" s="164"/>
      <c r="VWD169" s="164"/>
      <c r="VWE169" s="164"/>
      <c r="VWF169" s="164"/>
      <c r="VWG169" s="164"/>
      <c r="VWH169" s="164"/>
      <c r="VWI169" s="164"/>
      <c r="VWJ169" s="164"/>
      <c r="VWK169" s="164"/>
      <c r="VWL169" s="164"/>
      <c r="VWM169" s="164"/>
      <c r="VWN169" s="164"/>
      <c r="VWO169" s="164"/>
      <c r="VWP169" s="164"/>
      <c r="VWQ169" s="164"/>
      <c r="VWR169" s="164"/>
      <c r="VWS169" s="164"/>
      <c r="VWT169" s="164"/>
      <c r="VWU169" s="164"/>
      <c r="VWV169" s="164"/>
      <c r="VWW169" s="164"/>
      <c r="VWX169" s="164"/>
      <c r="VWY169" s="164"/>
      <c r="VWZ169" s="164"/>
      <c r="VXA169" s="164"/>
      <c r="VXB169" s="164"/>
      <c r="VXC169" s="164"/>
      <c r="VXD169" s="164"/>
      <c r="VXE169" s="164"/>
      <c r="VXF169" s="164"/>
      <c r="VXG169" s="164"/>
      <c r="VXH169" s="164"/>
      <c r="VXI169" s="164"/>
      <c r="VXJ169" s="164"/>
      <c r="VXK169" s="164"/>
      <c r="VXL169" s="164"/>
      <c r="VXM169" s="164"/>
      <c r="VXN169" s="164"/>
      <c r="VXO169" s="164"/>
      <c r="VXP169" s="164"/>
      <c r="VXQ169" s="164"/>
      <c r="VXR169" s="164"/>
      <c r="VXS169" s="164"/>
      <c r="VXT169" s="164"/>
      <c r="VXU169" s="164"/>
      <c r="VXV169" s="164"/>
      <c r="VXW169" s="164"/>
      <c r="VXX169" s="164"/>
      <c r="VXY169" s="164"/>
      <c r="VXZ169" s="164"/>
      <c r="VYA169" s="164"/>
      <c r="VYB169" s="164"/>
      <c r="VYC169" s="164"/>
      <c r="VYD169" s="164"/>
      <c r="VYE169" s="164"/>
      <c r="VYF169" s="164"/>
      <c r="VYG169" s="164"/>
      <c r="VYH169" s="164"/>
      <c r="VYI169" s="164"/>
      <c r="VYJ169" s="164"/>
      <c r="VYK169" s="164"/>
      <c r="VYL169" s="164"/>
      <c r="VYM169" s="164"/>
      <c r="VYN169" s="164"/>
      <c r="VYO169" s="164"/>
      <c r="VYP169" s="164"/>
      <c r="VYQ169" s="164"/>
      <c r="VYR169" s="164"/>
      <c r="VYS169" s="164"/>
      <c r="VYT169" s="164"/>
      <c r="VYU169" s="164"/>
      <c r="VYV169" s="164"/>
      <c r="VYW169" s="164"/>
      <c r="VYX169" s="164"/>
      <c r="VYY169" s="164"/>
      <c r="VYZ169" s="164"/>
      <c r="VZA169" s="164"/>
      <c r="VZB169" s="164"/>
      <c r="VZC169" s="164"/>
      <c r="VZD169" s="164"/>
      <c r="VZE169" s="164"/>
      <c r="VZF169" s="164"/>
      <c r="VZG169" s="164"/>
      <c r="VZH169" s="164"/>
      <c r="VZI169" s="164"/>
      <c r="VZJ169" s="164"/>
      <c r="VZK169" s="164"/>
      <c r="VZL169" s="164"/>
      <c r="VZM169" s="164"/>
      <c r="VZN169" s="164"/>
      <c r="VZO169" s="164"/>
      <c r="VZP169" s="164"/>
      <c r="VZQ169" s="164"/>
      <c r="VZR169" s="164"/>
      <c r="VZS169" s="164"/>
      <c r="VZT169" s="164"/>
      <c r="VZU169" s="164"/>
      <c r="VZV169" s="164"/>
      <c r="VZW169" s="164"/>
      <c r="WAD169" s="164"/>
      <c r="WAE169" s="164"/>
      <c r="WAF169" s="164"/>
      <c r="WAG169" s="164"/>
      <c r="WAH169" s="164"/>
      <c r="WAI169" s="164"/>
      <c r="WAJ169" s="164"/>
      <c r="WAK169" s="164"/>
      <c r="WAL169" s="164"/>
      <c r="WAM169" s="164"/>
      <c r="WAN169" s="164"/>
      <c r="WAO169" s="164"/>
      <c r="WAP169" s="164"/>
      <c r="WAQ169" s="164"/>
      <c r="WAR169" s="164"/>
      <c r="WAS169" s="164"/>
      <c r="WAT169" s="164"/>
      <c r="WAU169" s="164"/>
      <c r="WAV169" s="164"/>
      <c r="WAW169" s="164"/>
      <c r="WAX169" s="164"/>
      <c r="WAY169" s="164"/>
      <c r="WAZ169" s="164"/>
      <c r="WBA169" s="164"/>
      <c r="WBB169" s="164"/>
      <c r="WBC169" s="164"/>
      <c r="WBD169" s="164"/>
      <c r="WBE169" s="164"/>
      <c r="WBF169" s="164"/>
      <c r="WBG169" s="164"/>
      <c r="WBH169" s="164"/>
      <c r="WBI169" s="164"/>
      <c r="WBJ169" s="164"/>
      <c r="WBK169" s="164"/>
      <c r="WBL169" s="164"/>
      <c r="WBM169" s="164"/>
      <c r="WBN169" s="164"/>
      <c r="WBO169" s="164"/>
      <c r="WBP169" s="164"/>
      <c r="WBQ169" s="164"/>
      <c r="WBR169" s="164"/>
      <c r="WBS169" s="164"/>
      <c r="WBT169" s="164"/>
      <c r="WBU169" s="164"/>
      <c r="WBV169" s="164"/>
      <c r="WBW169" s="164"/>
      <c r="WBX169" s="164"/>
      <c r="WBY169" s="164"/>
      <c r="WBZ169" s="164"/>
      <c r="WCA169" s="164"/>
      <c r="WCB169" s="164"/>
      <c r="WCC169" s="164"/>
      <c r="WCD169" s="164"/>
      <c r="WCE169" s="164"/>
      <c r="WCF169" s="164"/>
      <c r="WCG169" s="164"/>
      <c r="WCH169" s="164"/>
      <c r="WCI169" s="164"/>
      <c r="WCJ169" s="164"/>
      <c r="WCK169" s="164"/>
      <c r="WCL169" s="164"/>
      <c r="WCM169" s="164"/>
      <c r="WCN169" s="164"/>
      <c r="WCO169" s="164"/>
      <c r="WCP169" s="164"/>
      <c r="WCQ169" s="164"/>
      <c r="WCR169" s="164"/>
      <c r="WCS169" s="164"/>
      <c r="WCT169" s="164"/>
      <c r="WCU169" s="164"/>
      <c r="WCV169" s="164"/>
      <c r="WCW169" s="164"/>
      <c r="WCX169" s="164"/>
      <c r="WCY169" s="164"/>
      <c r="WCZ169" s="164"/>
      <c r="WDA169" s="164"/>
      <c r="WDB169" s="164"/>
      <c r="WDC169" s="164"/>
      <c r="WDD169" s="164"/>
      <c r="WDE169" s="164"/>
      <c r="WDF169" s="164"/>
      <c r="WDG169" s="164"/>
      <c r="WDH169" s="164"/>
      <c r="WDI169" s="164"/>
      <c r="WDJ169" s="164"/>
      <c r="WDK169" s="164"/>
      <c r="WDL169" s="164"/>
      <c r="WDM169" s="164"/>
      <c r="WDN169" s="164"/>
      <c r="WDO169" s="164"/>
      <c r="WDP169" s="164"/>
      <c r="WDQ169" s="164"/>
      <c r="WDR169" s="164"/>
      <c r="WDS169" s="164"/>
      <c r="WDT169" s="164"/>
      <c r="WDU169" s="164"/>
      <c r="WDV169" s="164"/>
      <c r="WDW169" s="164"/>
      <c r="WDX169" s="164"/>
      <c r="WDY169" s="164"/>
      <c r="WDZ169" s="164"/>
      <c r="WEA169" s="164"/>
      <c r="WEB169" s="164"/>
      <c r="WEC169" s="164"/>
      <c r="WED169" s="164"/>
      <c r="WEE169" s="164"/>
      <c r="WEF169" s="164"/>
      <c r="WEG169" s="164"/>
      <c r="WEH169" s="164"/>
      <c r="WEI169" s="164"/>
      <c r="WEJ169" s="164"/>
      <c r="WEK169" s="164"/>
      <c r="WEL169" s="164"/>
      <c r="WEM169" s="164"/>
      <c r="WEN169" s="164"/>
      <c r="WEO169" s="164"/>
      <c r="WEP169" s="164"/>
      <c r="WEQ169" s="164"/>
      <c r="WER169" s="164"/>
      <c r="WES169" s="164"/>
      <c r="WET169" s="164"/>
      <c r="WEU169" s="164"/>
      <c r="WEV169" s="164"/>
      <c r="WEW169" s="164"/>
      <c r="WEX169" s="164"/>
      <c r="WEY169" s="164"/>
      <c r="WEZ169" s="164"/>
      <c r="WFA169" s="164"/>
      <c r="WFB169" s="164"/>
      <c r="WFC169" s="164"/>
      <c r="WFD169" s="164"/>
      <c r="WFE169" s="164"/>
      <c r="WFF169" s="164"/>
      <c r="WFG169" s="164"/>
      <c r="WFH169" s="164"/>
      <c r="WFI169" s="164"/>
      <c r="WFJ169" s="164"/>
      <c r="WFK169" s="164"/>
      <c r="WFL169" s="164"/>
      <c r="WFM169" s="164"/>
      <c r="WFN169" s="164"/>
      <c r="WFO169" s="164"/>
      <c r="WFP169" s="164"/>
      <c r="WFQ169" s="164"/>
      <c r="WFR169" s="164"/>
      <c r="WFS169" s="164"/>
      <c r="WFT169" s="164"/>
      <c r="WFU169" s="164"/>
      <c r="WFV169" s="164"/>
      <c r="WFW169" s="164"/>
      <c r="WFX169" s="164"/>
      <c r="WFY169" s="164"/>
      <c r="WFZ169" s="164"/>
      <c r="WGA169" s="164"/>
      <c r="WGB169" s="164"/>
      <c r="WGC169" s="164"/>
      <c r="WGD169" s="164"/>
      <c r="WGE169" s="164"/>
      <c r="WGF169" s="164"/>
      <c r="WGG169" s="164"/>
      <c r="WGH169" s="164"/>
      <c r="WGI169" s="164"/>
      <c r="WGJ169" s="164"/>
      <c r="WGK169" s="164"/>
      <c r="WGL169" s="164"/>
      <c r="WGM169" s="164"/>
      <c r="WGN169" s="164"/>
      <c r="WGO169" s="164"/>
      <c r="WGP169" s="164"/>
      <c r="WGQ169" s="164"/>
      <c r="WGR169" s="164"/>
      <c r="WGS169" s="164"/>
      <c r="WGT169" s="164"/>
      <c r="WGU169" s="164"/>
      <c r="WGV169" s="164"/>
      <c r="WGW169" s="164"/>
      <c r="WGX169" s="164"/>
      <c r="WGY169" s="164"/>
      <c r="WGZ169" s="164"/>
      <c r="WHA169" s="164"/>
      <c r="WHB169" s="164"/>
      <c r="WHC169" s="164"/>
      <c r="WHD169" s="164"/>
      <c r="WHE169" s="164"/>
      <c r="WHF169" s="164"/>
      <c r="WHG169" s="164"/>
      <c r="WHH169" s="164"/>
      <c r="WHI169" s="164"/>
      <c r="WHJ169" s="164"/>
      <c r="WHK169" s="164"/>
      <c r="WHL169" s="164"/>
      <c r="WHM169" s="164"/>
      <c r="WHN169" s="164"/>
      <c r="WHO169" s="164"/>
      <c r="WHP169" s="164"/>
      <c r="WHQ169" s="164"/>
      <c r="WHR169" s="164"/>
      <c r="WHS169" s="164"/>
      <c r="WHT169" s="164"/>
      <c r="WHU169" s="164"/>
      <c r="WHV169" s="164"/>
      <c r="WHW169" s="164"/>
      <c r="WHX169" s="164"/>
      <c r="WHY169" s="164"/>
      <c r="WHZ169" s="164"/>
      <c r="WIA169" s="164"/>
      <c r="WIB169" s="164"/>
      <c r="WIC169" s="164"/>
      <c r="WID169" s="164"/>
      <c r="WIE169" s="164"/>
      <c r="WIF169" s="164"/>
      <c r="WIG169" s="164"/>
      <c r="WIH169" s="164"/>
      <c r="WII169" s="164"/>
      <c r="WIJ169" s="164"/>
      <c r="WIK169" s="164"/>
      <c r="WIL169" s="164"/>
      <c r="WIM169" s="164"/>
      <c r="WIN169" s="164"/>
      <c r="WIO169" s="164"/>
      <c r="WIP169" s="164"/>
      <c r="WIQ169" s="164"/>
      <c r="WIR169" s="164"/>
      <c r="WIS169" s="164"/>
      <c r="WIT169" s="164"/>
      <c r="WIU169" s="164"/>
      <c r="WIV169" s="164"/>
      <c r="WIW169" s="164"/>
      <c r="WIX169" s="164"/>
      <c r="WIY169" s="164"/>
      <c r="WIZ169" s="164"/>
      <c r="WJA169" s="164"/>
      <c r="WJB169" s="164"/>
      <c r="WJC169" s="164"/>
      <c r="WJD169" s="164"/>
      <c r="WJE169" s="164"/>
      <c r="WJF169" s="164"/>
      <c r="WJG169" s="164"/>
      <c r="WJH169" s="164"/>
      <c r="WJI169" s="164"/>
      <c r="WJJ169" s="164"/>
      <c r="WJK169" s="164"/>
      <c r="WJL169" s="164"/>
      <c r="WJM169" s="164"/>
      <c r="WJN169" s="164"/>
      <c r="WJO169" s="164"/>
      <c r="WJP169" s="164"/>
      <c r="WJQ169" s="164"/>
      <c r="WJR169" s="164"/>
      <c r="WJS169" s="164"/>
      <c r="WJZ169" s="164"/>
      <c r="WKA169" s="164"/>
      <c r="WKB169" s="164"/>
      <c r="WKC169" s="164"/>
      <c r="WKD169" s="164"/>
      <c r="WKE169" s="164"/>
      <c r="WKF169" s="164"/>
      <c r="WKG169" s="164"/>
      <c r="WKH169" s="164"/>
      <c r="WKI169" s="164"/>
      <c r="WKJ169" s="164"/>
      <c r="WKK169" s="164"/>
      <c r="WKL169" s="164"/>
      <c r="WKM169" s="164"/>
      <c r="WKN169" s="164"/>
      <c r="WKO169" s="164"/>
      <c r="WKP169" s="164"/>
      <c r="WKQ169" s="164"/>
      <c r="WKR169" s="164"/>
      <c r="WKS169" s="164"/>
      <c r="WKT169" s="164"/>
      <c r="WKU169" s="164"/>
      <c r="WKV169" s="164"/>
      <c r="WKW169" s="164"/>
      <c r="WKX169" s="164"/>
      <c r="WKY169" s="164"/>
      <c r="WKZ169" s="164"/>
      <c r="WLA169" s="164"/>
      <c r="WLB169" s="164"/>
      <c r="WLC169" s="164"/>
      <c r="WLD169" s="164"/>
      <c r="WLE169" s="164"/>
      <c r="WLF169" s="164"/>
      <c r="WLG169" s="164"/>
      <c r="WLH169" s="164"/>
      <c r="WLI169" s="164"/>
      <c r="WLJ169" s="164"/>
      <c r="WLK169" s="164"/>
      <c r="WLL169" s="164"/>
      <c r="WLM169" s="164"/>
      <c r="WLN169" s="164"/>
      <c r="WLO169" s="164"/>
      <c r="WLP169" s="164"/>
      <c r="WLQ169" s="164"/>
      <c r="WLR169" s="164"/>
      <c r="WLS169" s="164"/>
      <c r="WLT169" s="164"/>
      <c r="WLU169" s="164"/>
      <c r="WLV169" s="164"/>
      <c r="WLW169" s="164"/>
      <c r="WLX169" s="164"/>
      <c r="WLY169" s="164"/>
      <c r="WLZ169" s="164"/>
      <c r="WMA169" s="164"/>
      <c r="WMB169" s="164"/>
      <c r="WMC169" s="164"/>
      <c r="WMD169" s="164"/>
      <c r="WME169" s="164"/>
      <c r="WMF169" s="164"/>
      <c r="WMG169" s="164"/>
      <c r="WMH169" s="164"/>
      <c r="WMI169" s="164"/>
      <c r="WMJ169" s="164"/>
      <c r="WMK169" s="164"/>
      <c r="WML169" s="164"/>
      <c r="WMM169" s="164"/>
      <c r="WMN169" s="164"/>
      <c r="WMO169" s="164"/>
      <c r="WMP169" s="164"/>
      <c r="WMQ169" s="164"/>
      <c r="WMR169" s="164"/>
      <c r="WMS169" s="164"/>
      <c r="WMT169" s="164"/>
      <c r="WMU169" s="164"/>
      <c r="WMV169" s="164"/>
      <c r="WMW169" s="164"/>
      <c r="WMX169" s="164"/>
      <c r="WMY169" s="164"/>
      <c r="WMZ169" s="164"/>
      <c r="WNA169" s="164"/>
      <c r="WNB169" s="164"/>
      <c r="WNC169" s="164"/>
      <c r="WND169" s="164"/>
      <c r="WNE169" s="164"/>
      <c r="WNF169" s="164"/>
      <c r="WNG169" s="164"/>
      <c r="WNH169" s="164"/>
      <c r="WNI169" s="164"/>
      <c r="WNJ169" s="164"/>
      <c r="WNK169" s="164"/>
      <c r="WNL169" s="164"/>
      <c r="WNM169" s="164"/>
      <c r="WNN169" s="164"/>
      <c r="WNO169" s="164"/>
      <c r="WNP169" s="164"/>
      <c r="WNQ169" s="164"/>
      <c r="WNR169" s="164"/>
      <c r="WNS169" s="164"/>
      <c r="WNT169" s="164"/>
      <c r="WNU169" s="164"/>
      <c r="WNV169" s="164"/>
      <c r="WNW169" s="164"/>
      <c r="WNX169" s="164"/>
      <c r="WNY169" s="164"/>
      <c r="WNZ169" s="164"/>
      <c r="WOA169" s="164"/>
      <c r="WOB169" s="164"/>
      <c r="WOC169" s="164"/>
      <c r="WOD169" s="164"/>
      <c r="WOE169" s="164"/>
      <c r="WOF169" s="164"/>
      <c r="WOG169" s="164"/>
      <c r="WOH169" s="164"/>
      <c r="WOI169" s="164"/>
      <c r="WOJ169" s="164"/>
      <c r="WOK169" s="164"/>
      <c r="WOL169" s="164"/>
      <c r="WOM169" s="164"/>
      <c r="WON169" s="164"/>
      <c r="WOO169" s="164"/>
      <c r="WOP169" s="164"/>
      <c r="WOQ169" s="164"/>
      <c r="WOR169" s="164"/>
      <c r="WOS169" s="164"/>
      <c r="WOT169" s="164"/>
      <c r="WOU169" s="164"/>
      <c r="WOV169" s="164"/>
      <c r="WOW169" s="164"/>
      <c r="WOX169" s="164"/>
      <c r="WOY169" s="164"/>
      <c r="WOZ169" s="164"/>
      <c r="WPA169" s="164"/>
      <c r="WPB169" s="164"/>
      <c r="WPC169" s="164"/>
      <c r="WPD169" s="164"/>
      <c r="WPE169" s="164"/>
      <c r="WPF169" s="164"/>
      <c r="WPG169" s="164"/>
      <c r="WPH169" s="164"/>
      <c r="WPI169" s="164"/>
      <c r="WPJ169" s="164"/>
      <c r="WPK169" s="164"/>
      <c r="WPL169" s="164"/>
      <c r="WPM169" s="164"/>
      <c r="WPN169" s="164"/>
      <c r="WPO169" s="164"/>
      <c r="WPP169" s="164"/>
      <c r="WPQ169" s="164"/>
      <c r="WPR169" s="164"/>
      <c r="WPS169" s="164"/>
      <c r="WPT169" s="164"/>
      <c r="WPU169" s="164"/>
      <c r="WPV169" s="164"/>
      <c r="WPW169" s="164"/>
      <c r="WPX169" s="164"/>
      <c r="WPY169" s="164"/>
      <c r="WPZ169" s="164"/>
      <c r="WQA169" s="164"/>
      <c r="WQB169" s="164"/>
      <c r="WQC169" s="164"/>
      <c r="WQD169" s="164"/>
      <c r="WQE169" s="164"/>
      <c r="WQF169" s="164"/>
      <c r="WQG169" s="164"/>
      <c r="WQH169" s="164"/>
      <c r="WQI169" s="164"/>
      <c r="WQJ169" s="164"/>
      <c r="WQK169" s="164"/>
      <c r="WQL169" s="164"/>
      <c r="WQM169" s="164"/>
      <c r="WQN169" s="164"/>
      <c r="WQO169" s="164"/>
      <c r="WQP169" s="164"/>
      <c r="WQQ169" s="164"/>
      <c r="WQR169" s="164"/>
      <c r="WQS169" s="164"/>
      <c r="WQT169" s="164"/>
      <c r="WQU169" s="164"/>
      <c r="WQV169" s="164"/>
      <c r="WQW169" s="164"/>
      <c r="WQX169" s="164"/>
      <c r="WQY169" s="164"/>
      <c r="WQZ169" s="164"/>
      <c r="WRA169" s="164"/>
      <c r="WRB169" s="164"/>
      <c r="WRC169" s="164"/>
      <c r="WRD169" s="164"/>
      <c r="WRE169" s="164"/>
      <c r="WRF169" s="164"/>
      <c r="WRG169" s="164"/>
      <c r="WRH169" s="164"/>
      <c r="WRI169" s="164"/>
      <c r="WRJ169" s="164"/>
      <c r="WRK169" s="164"/>
      <c r="WRL169" s="164"/>
      <c r="WRM169" s="164"/>
      <c r="WRN169" s="164"/>
      <c r="WRO169" s="164"/>
      <c r="WRP169" s="164"/>
      <c r="WRQ169" s="164"/>
      <c r="WRR169" s="164"/>
      <c r="WRS169" s="164"/>
      <c r="WRT169" s="164"/>
      <c r="WRU169" s="164"/>
      <c r="WRV169" s="164"/>
      <c r="WRW169" s="164"/>
      <c r="WRX169" s="164"/>
      <c r="WRY169" s="164"/>
      <c r="WRZ169" s="164"/>
      <c r="WSA169" s="164"/>
      <c r="WSB169" s="164"/>
      <c r="WSC169" s="164"/>
      <c r="WSD169" s="164"/>
      <c r="WSE169" s="164"/>
      <c r="WSF169" s="164"/>
      <c r="WSG169" s="164"/>
      <c r="WSH169" s="164"/>
      <c r="WSI169" s="164"/>
      <c r="WSJ169" s="164"/>
      <c r="WSK169" s="164"/>
      <c r="WSL169" s="164"/>
      <c r="WSM169" s="164"/>
      <c r="WSN169" s="164"/>
      <c r="WSO169" s="164"/>
      <c r="WSP169" s="164"/>
      <c r="WSQ169" s="164"/>
      <c r="WSR169" s="164"/>
      <c r="WSS169" s="164"/>
      <c r="WST169" s="164"/>
      <c r="WSU169" s="164"/>
      <c r="WSV169" s="164"/>
      <c r="WSW169" s="164"/>
      <c r="WSX169" s="164"/>
      <c r="WSY169" s="164"/>
      <c r="WSZ169" s="164"/>
      <c r="WTA169" s="164"/>
      <c r="WTB169" s="164"/>
      <c r="WTC169" s="164"/>
      <c r="WTD169" s="164"/>
      <c r="WTE169" s="164"/>
      <c r="WTF169" s="164"/>
      <c r="WTG169" s="164"/>
      <c r="WTH169" s="164"/>
      <c r="WTI169" s="164"/>
      <c r="WTJ169" s="164"/>
      <c r="WTK169" s="164"/>
      <c r="WTL169" s="164"/>
      <c r="WTM169" s="164"/>
      <c r="WTN169" s="164"/>
      <c r="WTO169" s="164"/>
      <c r="WTV169" s="164"/>
      <c r="WTW169" s="164"/>
      <c r="WTX169" s="164"/>
      <c r="WTY169" s="164"/>
      <c r="WTZ169" s="164"/>
      <c r="WUA169" s="164"/>
      <c r="WUB169" s="164"/>
      <c r="WUC169" s="164"/>
      <c r="WUD169" s="164"/>
      <c r="WUE169" s="164"/>
      <c r="WUF169" s="164"/>
      <c r="WUG169" s="164"/>
      <c r="WUH169" s="164"/>
      <c r="WUI169" s="164"/>
      <c r="WUJ169" s="164"/>
      <c r="WUK169" s="164"/>
      <c r="WUL169" s="164"/>
      <c r="WUM169" s="164"/>
      <c r="WUN169" s="164"/>
      <c r="WUO169" s="164"/>
      <c r="WUP169" s="164"/>
      <c r="WUQ169" s="164"/>
      <c r="WUR169" s="164"/>
      <c r="WUS169" s="164"/>
      <c r="WUT169" s="164"/>
      <c r="WUU169" s="164"/>
      <c r="WUV169" s="164"/>
      <c r="WUW169" s="164"/>
      <c r="WUX169" s="164"/>
      <c r="WUY169" s="164"/>
      <c r="WUZ169" s="164"/>
      <c r="WVA169" s="164"/>
      <c r="WVB169" s="164"/>
      <c r="WVC169" s="164"/>
      <c r="WVD169" s="164"/>
      <c r="WVE169" s="164"/>
      <c r="WVF169" s="164"/>
      <c r="WVG169" s="164"/>
      <c r="WVH169" s="164"/>
      <c r="WVI169" s="164"/>
      <c r="WVJ169" s="164"/>
      <c r="WVK169" s="164"/>
      <c r="WVL169" s="164"/>
      <c r="WVM169" s="164"/>
      <c r="WVN169" s="164"/>
      <c r="WVO169" s="164"/>
      <c r="WVP169" s="164"/>
      <c r="WVQ169" s="164"/>
      <c r="WVR169" s="164"/>
      <c r="WVS169" s="164"/>
      <c r="WVT169" s="164"/>
      <c r="WVU169" s="164"/>
      <c r="WVV169" s="164"/>
      <c r="WVW169" s="164"/>
      <c r="WVX169" s="164"/>
      <c r="WVY169" s="164"/>
      <c r="WVZ169" s="164"/>
      <c r="WWA169" s="164"/>
      <c r="WWB169" s="164"/>
      <c r="WWC169" s="164"/>
      <c r="WWD169" s="164"/>
      <c r="WWE169" s="164"/>
      <c r="WWF169" s="164"/>
      <c r="WWG169" s="164"/>
      <c r="WWH169" s="164"/>
      <c r="WWI169" s="164"/>
      <c r="WWJ169" s="164"/>
      <c r="WWK169" s="164"/>
      <c r="WWL169" s="164"/>
      <c r="WWM169" s="164"/>
      <c r="WWN169" s="164"/>
      <c r="WWO169" s="164"/>
      <c r="WWP169" s="164"/>
      <c r="WWQ169" s="164"/>
      <c r="WWR169" s="164"/>
      <c r="WWS169" s="164"/>
      <c r="WWT169" s="164"/>
      <c r="WWU169" s="164"/>
      <c r="WWV169" s="164"/>
      <c r="WWW169" s="164"/>
      <c r="WWX169" s="164"/>
      <c r="WWY169" s="164"/>
      <c r="WWZ169" s="164"/>
      <c r="WXA169" s="164"/>
      <c r="WXB169" s="164"/>
      <c r="WXC169" s="164"/>
      <c r="WXD169" s="164"/>
      <c r="WXE169" s="164"/>
      <c r="WXF169" s="164"/>
      <c r="WXG169" s="164"/>
      <c r="WXH169" s="164"/>
      <c r="WXI169" s="164"/>
      <c r="WXJ169" s="164"/>
      <c r="WXK169" s="164"/>
      <c r="WXL169" s="164"/>
      <c r="WXM169" s="164"/>
      <c r="WXN169" s="164"/>
      <c r="WXO169" s="164"/>
      <c r="WXP169" s="164"/>
      <c r="WXQ169" s="164"/>
      <c r="WXR169" s="164"/>
      <c r="WXS169" s="164"/>
      <c r="WXT169" s="164"/>
      <c r="WXU169" s="164"/>
      <c r="WXV169" s="164"/>
      <c r="WXW169" s="164"/>
      <c r="WXX169" s="164"/>
      <c r="WXY169" s="164"/>
      <c r="WXZ169" s="164"/>
      <c r="WYA169" s="164"/>
      <c r="WYB169" s="164"/>
      <c r="WYC169" s="164"/>
      <c r="WYD169" s="164"/>
      <c r="WYE169" s="164"/>
      <c r="WYF169" s="164"/>
      <c r="WYG169" s="164"/>
      <c r="WYH169" s="164"/>
      <c r="WYI169" s="164"/>
      <c r="WYJ169" s="164"/>
      <c r="WYK169" s="164"/>
      <c r="WYL169" s="164"/>
      <c r="WYM169" s="164"/>
      <c r="WYN169" s="164"/>
      <c r="WYO169" s="164"/>
      <c r="WYP169" s="164"/>
      <c r="WYQ169" s="164"/>
      <c r="WYR169" s="164"/>
      <c r="WYS169" s="164"/>
      <c r="WYT169" s="164"/>
      <c r="WYU169" s="164"/>
      <c r="WYV169" s="164"/>
      <c r="WYW169" s="164"/>
      <c r="WYX169" s="164"/>
      <c r="WYY169" s="164"/>
      <c r="WYZ169" s="164"/>
      <c r="WZA169" s="164"/>
      <c r="WZB169" s="164"/>
      <c r="WZC169" s="164"/>
      <c r="WZD169" s="164"/>
      <c r="WZE169" s="164"/>
      <c r="WZF169" s="164"/>
      <c r="WZG169" s="164"/>
      <c r="WZH169" s="164"/>
      <c r="WZI169" s="164"/>
      <c r="WZJ169" s="164"/>
      <c r="WZK169" s="164"/>
      <c r="WZL169" s="164"/>
      <c r="WZM169" s="164"/>
      <c r="WZN169" s="164"/>
      <c r="WZO169" s="164"/>
      <c r="WZP169" s="164"/>
      <c r="WZQ169" s="164"/>
      <c r="WZR169" s="164"/>
      <c r="WZS169" s="164"/>
      <c r="WZT169" s="164"/>
      <c r="WZU169" s="164"/>
      <c r="WZV169" s="164"/>
      <c r="WZW169" s="164"/>
      <c r="WZX169" s="164"/>
      <c r="WZY169" s="164"/>
      <c r="WZZ169" s="164"/>
      <c r="XAA169" s="164"/>
      <c r="XAB169" s="164"/>
      <c r="XAC169" s="164"/>
      <c r="XAD169" s="164"/>
      <c r="XAE169" s="164"/>
      <c r="XAF169" s="164"/>
      <c r="XAG169" s="164"/>
      <c r="XAH169" s="164"/>
      <c r="XAI169" s="164"/>
      <c r="XAJ169" s="164"/>
      <c r="XAK169" s="164"/>
      <c r="XAL169" s="164"/>
      <c r="XAM169" s="164"/>
      <c r="XAN169" s="164"/>
      <c r="XAO169" s="164"/>
      <c r="XAP169" s="164"/>
      <c r="XAQ169" s="164"/>
      <c r="XAR169" s="164"/>
      <c r="XAS169" s="164"/>
      <c r="XAT169" s="164"/>
      <c r="XAU169" s="164"/>
      <c r="XAV169" s="164"/>
      <c r="XAW169" s="164"/>
      <c r="XAX169" s="164"/>
      <c r="XAY169" s="164"/>
      <c r="XAZ169" s="164"/>
      <c r="XBA169" s="164"/>
      <c r="XBB169" s="164"/>
      <c r="XBC169" s="164"/>
      <c r="XBD169" s="164"/>
      <c r="XBE169" s="164"/>
      <c r="XBF169" s="164"/>
      <c r="XBG169" s="164"/>
      <c r="XBH169" s="164"/>
      <c r="XBI169" s="164"/>
      <c r="XBJ169" s="164"/>
      <c r="XBK169" s="164"/>
      <c r="XBL169" s="164"/>
      <c r="XBM169" s="164"/>
      <c r="XBN169" s="164"/>
      <c r="XBO169" s="164"/>
      <c r="XBP169" s="164"/>
      <c r="XBQ169" s="164"/>
      <c r="XBR169" s="164"/>
      <c r="XBS169" s="164"/>
      <c r="XBT169" s="164"/>
      <c r="XBU169" s="164"/>
      <c r="XBV169" s="164"/>
      <c r="XBW169" s="164"/>
      <c r="XBX169" s="164"/>
      <c r="XBY169" s="164"/>
      <c r="XBZ169" s="164"/>
      <c r="XCA169" s="164"/>
      <c r="XCB169" s="164"/>
      <c r="XCC169" s="164"/>
      <c r="XCD169" s="164"/>
      <c r="XCE169" s="164"/>
      <c r="XCF169" s="164"/>
      <c r="XCG169" s="164"/>
      <c r="XCH169" s="164"/>
      <c r="XCI169" s="164"/>
      <c r="XCJ169" s="164"/>
      <c r="XCK169" s="164"/>
      <c r="XCL169" s="164"/>
      <c r="XCM169" s="164"/>
      <c r="XCN169" s="164"/>
      <c r="XCO169" s="164"/>
      <c r="XCP169" s="164"/>
      <c r="XCQ169" s="164"/>
      <c r="XCR169" s="164"/>
      <c r="XCS169" s="164"/>
      <c r="XCT169" s="164"/>
      <c r="XCU169" s="164"/>
      <c r="XCV169" s="164"/>
      <c r="XCW169" s="164"/>
      <c r="XCX169" s="164"/>
      <c r="XCY169" s="164"/>
      <c r="XCZ169" s="164"/>
      <c r="XDA169" s="164"/>
      <c r="XDB169" s="164"/>
      <c r="XDC169" s="164"/>
      <c r="XDD169" s="164"/>
      <c r="XDE169" s="164"/>
      <c r="XDF169" s="164"/>
    </row>
    <row r="170" spans="1:16334" ht="15.75" hidden="1" x14ac:dyDescent="0.25">
      <c r="A170" s="186"/>
      <c r="B170" s="233"/>
      <c r="C170" s="233"/>
      <c r="D170" s="482"/>
      <c r="E170" s="482"/>
      <c r="F170" s="482"/>
      <c r="AS170" s="164"/>
      <c r="AT170" s="164"/>
      <c r="AU170" s="164"/>
      <c r="AV170" s="164"/>
      <c r="AW170" s="164"/>
      <c r="AX170" s="164"/>
      <c r="AY170" s="164"/>
      <c r="AZ170" s="164"/>
      <c r="BA170" s="164"/>
      <c r="BB170" s="164"/>
      <c r="BC170" s="164"/>
      <c r="BD170" s="164"/>
      <c r="BE170" s="164"/>
      <c r="BF170" s="164"/>
      <c r="BG170" s="164"/>
      <c r="BH170" s="164"/>
      <c r="BI170" s="164"/>
      <c r="BJ170" s="164"/>
      <c r="BK170" s="164"/>
      <c r="BL170" s="164"/>
      <c r="BM170" s="164"/>
      <c r="BN170" s="164"/>
      <c r="BO170" s="164"/>
      <c r="BP170" s="164"/>
      <c r="BQ170" s="164"/>
      <c r="BR170" s="164"/>
      <c r="BS170" s="164"/>
      <c r="BT170" s="164"/>
      <c r="BU170" s="164"/>
      <c r="BV170" s="164"/>
      <c r="BW170" s="164"/>
      <c r="BX170" s="164"/>
      <c r="BY170" s="164"/>
      <c r="BZ170" s="164"/>
      <c r="CA170" s="164"/>
      <c r="CB170" s="164"/>
      <c r="CC170" s="164"/>
      <c r="CD170" s="164"/>
      <c r="CE170" s="164"/>
      <c r="CF170" s="164"/>
      <c r="CG170" s="164"/>
      <c r="CH170" s="164"/>
      <c r="CI170" s="164"/>
      <c r="CJ170" s="164"/>
      <c r="CK170" s="164"/>
      <c r="CL170" s="164"/>
      <c r="CM170" s="164"/>
      <c r="CN170" s="164"/>
      <c r="CO170" s="164"/>
      <c r="CP170" s="164"/>
      <c r="CQ170" s="164"/>
      <c r="CR170" s="164"/>
      <c r="CS170" s="164"/>
      <c r="CT170" s="164"/>
      <c r="CU170" s="164"/>
      <c r="CV170" s="164"/>
      <c r="CW170" s="164"/>
      <c r="CX170" s="164"/>
      <c r="CY170" s="164"/>
      <c r="CZ170" s="164"/>
      <c r="DA170" s="164"/>
      <c r="DB170" s="164"/>
      <c r="DC170" s="164"/>
      <c r="DD170" s="164"/>
      <c r="DE170" s="164"/>
      <c r="DF170" s="164"/>
      <c r="DG170" s="164"/>
      <c r="DH170" s="164"/>
      <c r="DI170" s="164"/>
      <c r="DJ170" s="164"/>
      <c r="DK170" s="164"/>
      <c r="DL170" s="164"/>
      <c r="DM170" s="164"/>
      <c r="DN170" s="164"/>
      <c r="DO170" s="164"/>
      <c r="DP170" s="164"/>
      <c r="DQ170" s="164"/>
      <c r="DR170" s="164"/>
      <c r="DS170" s="164"/>
      <c r="DT170" s="164"/>
      <c r="DU170" s="164"/>
      <c r="DV170" s="164"/>
      <c r="DW170" s="164"/>
      <c r="DX170" s="164"/>
      <c r="DY170" s="164"/>
      <c r="DZ170" s="164"/>
      <c r="EA170" s="164"/>
      <c r="EB170" s="164"/>
      <c r="EC170" s="164"/>
      <c r="ED170" s="164"/>
      <c r="EE170" s="164"/>
      <c r="EF170" s="164"/>
      <c r="EG170" s="164"/>
      <c r="EH170" s="164"/>
      <c r="EI170" s="164"/>
      <c r="EJ170" s="164"/>
      <c r="EK170" s="164"/>
      <c r="EL170" s="164"/>
      <c r="EM170" s="164"/>
      <c r="EN170" s="164"/>
      <c r="EO170" s="164"/>
      <c r="EP170" s="164"/>
      <c r="EQ170" s="164"/>
      <c r="ER170" s="164"/>
      <c r="ES170" s="164"/>
      <c r="ET170" s="164"/>
      <c r="EU170" s="164"/>
      <c r="EV170" s="164"/>
      <c r="EW170" s="164"/>
      <c r="EX170" s="164"/>
      <c r="EY170" s="164"/>
      <c r="EZ170" s="164"/>
      <c r="FA170" s="164"/>
      <c r="FB170" s="164"/>
      <c r="FC170" s="164"/>
      <c r="FD170" s="164"/>
      <c r="FE170" s="164"/>
      <c r="FF170" s="164"/>
      <c r="FG170" s="164"/>
      <c r="FH170" s="164"/>
      <c r="FI170" s="164"/>
      <c r="FJ170" s="164"/>
      <c r="FK170" s="164"/>
      <c r="FL170" s="164"/>
      <c r="FM170" s="164"/>
      <c r="FN170" s="164"/>
      <c r="FO170" s="164"/>
      <c r="FP170" s="164"/>
      <c r="FQ170" s="164"/>
      <c r="FR170" s="164"/>
      <c r="FS170" s="164"/>
      <c r="FT170" s="164"/>
      <c r="FU170" s="164"/>
      <c r="FV170" s="164"/>
      <c r="FW170" s="164"/>
      <c r="FX170" s="164"/>
      <c r="FY170" s="164"/>
      <c r="FZ170" s="164"/>
      <c r="GA170" s="164"/>
      <c r="GB170" s="164"/>
      <c r="GC170" s="164"/>
      <c r="GD170" s="164"/>
      <c r="GE170" s="164"/>
      <c r="GF170" s="164"/>
      <c r="GG170" s="164"/>
      <c r="GH170" s="164"/>
      <c r="GI170" s="164"/>
      <c r="GJ170" s="164"/>
      <c r="GK170" s="164"/>
      <c r="GL170" s="164"/>
      <c r="GM170" s="164"/>
      <c r="GN170" s="164"/>
      <c r="GO170" s="164"/>
      <c r="GP170" s="164"/>
      <c r="GQ170" s="164"/>
      <c r="GR170" s="164"/>
      <c r="GS170" s="164"/>
      <c r="GT170" s="164"/>
      <c r="GU170" s="164"/>
      <c r="GV170" s="164"/>
      <c r="GW170" s="164"/>
      <c r="GX170" s="164"/>
      <c r="GY170" s="164"/>
      <c r="GZ170" s="164"/>
      <c r="HA170" s="164"/>
      <c r="HB170" s="164"/>
      <c r="HC170" s="164"/>
      <c r="HJ170" s="164"/>
      <c r="HK170" s="164"/>
      <c r="HL170" s="164"/>
      <c r="HM170" s="164"/>
      <c r="HN170" s="164"/>
      <c r="HO170" s="164"/>
      <c r="HP170" s="164"/>
      <c r="HQ170" s="164"/>
      <c r="HR170" s="164"/>
      <c r="HS170" s="164"/>
      <c r="HT170" s="164"/>
      <c r="HU170" s="164"/>
      <c r="HV170" s="164"/>
      <c r="HW170" s="164"/>
      <c r="HX170" s="164"/>
      <c r="HY170" s="164"/>
      <c r="HZ170" s="164"/>
      <c r="IA170" s="164"/>
      <c r="IB170" s="164"/>
      <c r="IC170" s="164"/>
      <c r="ID170" s="164"/>
      <c r="IE170" s="164"/>
      <c r="IF170" s="164"/>
      <c r="IG170" s="164"/>
      <c r="IH170" s="164"/>
      <c r="II170" s="164"/>
      <c r="IJ170" s="164"/>
      <c r="IK170" s="164"/>
      <c r="IL170" s="164"/>
      <c r="IM170" s="164"/>
      <c r="IN170" s="164"/>
      <c r="IO170" s="164"/>
      <c r="IP170" s="164"/>
      <c r="IQ170" s="164"/>
      <c r="IR170" s="164"/>
      <c r="IS170" s="164"/>
      <c r="IT170" s="164"/>
      <c r="IU170" s="164"/>
      <c r="IV170" s="164"/>
      <c r="IW170" s="164"/>
      <c r="IX170" s="164"/>
      <c r="IY170" s="164"/>
      <c r="IZ170" s="164"/>
      <c r="JA170" s="164"/>
      <c r="JB170" s="164"/>
      <c r="JC170" s="164"/>
      <c r="JD170" s="164"/>
      <c r="JE170" s="164"/>
      <c r="JF170" s="164"/>
      <c r="JG170" s="164"/>
      <c r="JH170" s="164"/>
      <c r="JI170" s="164"/>
      <c r="JJ170" s="164"/>
      <c r="JK170" s="164"/>
      <c r="JL170" s="164"/>
      <c r="JM170" s="164"/>
      <c r="JN170" s="164"/>
      <c r="JO170" s="164"/>
      <c r="JP170" s="164"/>
      <c r="JQ170" s="164"/>
      <c r="JR170" s="164"/>
      <c r="JS170" s="164"/>
      <c r="JT170" s="164"/>
      <c r="JU170" s="164"/>
      <c r="JV170" s="164"/>
      <c r="JW170" s="164"/>
      <c r="JX170" s="164"/>
      <c r="JY170" s="164"/>
      <c r="JZ170" s="164"/>
      <c r="KA170" s="164"/>
      <c r="KB170" s="164"/>
      <c r="KC170" s="164"/>
      <c r="KD170" s="164"/>
      <c r="KE170" s="164"/>
      <c r="KF170" s="164"/>
      <c r="KG170" s="164"/>
      <c r="KH170" s="164"/>
      <c r="KI170" s="164"/>
      <c r="KJ170" s="164"/>
      <c r="KK170" s="164"/>
      <c r="KL170" s="164"/>
      <c r="KM170" s="164"/>
      <c r="KN170" s="164"/>
      <c r="KO170" s="164"/>
      <c r="KP170" s="164"/>
      <c r="KQ170" s="164"/>
      <c r="KR170" s="164"/>
      <c r="KS170" s="164"/>
      <c r="KT170" s="164"/>
      <c r="KU170" s="164"/>
      <c r="KV170" s="164"/>
      <c r="KW170" s="164"/>
      <c r="KX170" s="164"/>
      <c r="KY170" s="164"/>
      <c r="KZ170" s="164"/>
      <c r="LA170" s="164"/>
      <c r="LB170" s="164"/>
      <c r="LC170" s="164"/>
      <c r="LD170" s="164"/>
      <c r="LE170" s="164"/>
      <c r="LF170" s="164"/>
      <c r="LG170" s="164"/>
      <c r="LH170" s="164"/>
      <c r="LI170" s="164"/>
      <c r="LJ170" s="164"/>
      <c r="LK170" s="164"/>
      <c r="LL170" s="164"/>
      <c r="LM170" s="164"/>
      <c r="LN170" s="164"/>
      <c r="LO170" s="164"/>
      <c r="LP170" s="164"/>
      <c r="LQ170" s="164"/>
      <c r="LR170" s="164"/>
      <c r="LS170" s="164"/>
      <c r="LT170" s="164"/>
      <c r="LU170" s="164"/>
      <c r="LV170" s="164"/>
      <c r="LW170" s="164"/>
      <c r="LX170" s="164"/>
      <c r="LY170" s="164"/>
      <c r="LZ170" s="164"/>
      <c r="MA170" s="164"/>
      <c r="MB170" s="164"/>
      <c r="MC170" s="164"/>
      <c r="MD170" s="164"/>
      <c r="ME170" s="164"/>
      <c r="MF170" s="164"/>
      <c r="MG170" s="164"/>
      <c r="MH170" s="164"/>
      <c r="MI170" s="164"/>
      <c r="MJ170" s="164"/>
      <c r="MK170" s="164"/>
      <c r="ML170" s="164"/>
      <c r="MM170" s="164"/>
      <c r="MN170" s="164"/>
      <c r="MO170" s="164"/>
      <c r="MP170" s="164"/>
      <c r="MQ170" s="164"/>
      <c r="MR170" s="164"/>
      <c r="MS170" s="164"/>
      <c r="MT170" s="164"/>
      <c r="MU170" s="164"/>
      <c r="MV170" s="164"/>
      <c r="MW170" s="164"/>
      <c r="MX170" s="164"/>
      <c r="MY170" s="164"/>
      <c r="MZ170" s="164"/>
      <c r="NA170" s="164"/>
      <c r="NB170" s="164"/>
      <c r="NC170" s="164"/>
      <c r="ND170" s="164"/>
      <c r="NE170" s="164"/>
      <c r="NF170" s="164"/>
      <c r="NG170" s="164"/>
      <c r="NH170" s="164"/>
      <c r="NI170" s="164"/>
      <c r="NJ170" s="164"/>
      <c r="NK170" s="164"/>
      <c r="NL170" s="164"/>
      <c r="NM170" s="164"/>
      <c r="NN170" s="164"/>
      <c r="NO170" s="164"/>
      <c r="NP170" s="164"/>
      <c r="NQ170" s="164"/>
      <c r="NR170" s="164"/>
      <c r="NS170" s="164"/>
      <c r="NT170" s="164"/>
      <c r="NU170" s="164"/>
      <c r="NV170" s="164"/>
      <c r="NW170" s="164"/>
      <c r="NX170" s="164"/>
      <c r="NY170" s="164"/>
      <c r="NZ170" s="164"/>
      <c r="OA170" s="164"/>
      <c r="OB170" s="164"/>
      <c r="OC170" s="164"/>
      <c r="OD170" s="164"/>
      <c r="OE170" s="164"/>
      <c r="OF170" s="164"/>
      <c r="OG170" s="164"/>
      <c r="OH170" s="164"/>
      <c r="OI170" s="164"/>
      <c r="OJ170" s="164"/>
      <c r="OK170" s="164"/>
      <c r="OL170" s="164"/>
      <c r="OM170" s="164"/>
      <c r="ON170" s="164"/>
      <c r="OO170" s="164"/>
      <c r="OP170" s="164"/>
      <c r="OQ170" s="164"/>
      <c r="OR170" s="164"/>
      <c r="OS170" s="164"/>
      <c r="OT170" s="164"/>
      <c r="OU170" s="164"/>
      <c r="OV170" s="164"/>
      <c r="OW170" s="164"/>
      <c r="OX170" s="164"/>
      <c r="OY170" s="164"/>
      <c r="OZ170" s="164"/>
      <c r="PA170" s="164"/>
      <c r="PB170" s="164"/>
      <c r="PC170" s="164"/>
      <c r="PD170" s="164"/>
      <c r="PE170" s="164"/>
      <c r="PF170" s="164"/>
      <c r="PG170" s="164"/>
      <c r="PH170" s="164"/>
      <c r="PI170" s="164"/>
      <c r="PJ170" s="164"/>
      <c r="PK170" s="164"/>
      <c r="PL170" s="164"/>
      <c r="PM170" s="164"/>
      <c r="PN170" s="164"/>
      <c r="PO170" s="164"/>
      <c r="PP170" s="164"/>
      <c r="PQ170" s="164"/>
      <c r="PR170" s="164"/>
      <c r="PS170" s="164"/>
      <c r="PT170" s="164"/>
      <c r="PU170" s="164"/>
      <c r="PV170" s="164"/>
      <c r="PW170" s="164"/>
      <c r="PX170" s="164"/>
      <c r="PY170" s="164"/>
      <c r="PZ170" s="164"/>
      <c r="QA170" s="164"/>
      <c r="QB170" s="164"/>
      <c r="QC170" s="164"/>
      <c r="QD170" s="164"/>
      <c r="QE170" s="164"/>
      <c r="QF170" s="164"/>
      <c r="QG170" s="164"/>
      <c r="QH170" s="164"/>
      <c r="QI170" s="164"/>
      <c r="QJ170" s="164"/>
      <c r="QK170" s="164"/>
      <c r="QL170" s="164"/>
      <c r="QM170" s="164"/>
      <c r="QN170" s="164"/>
      <c r="QO170" s="164"/>
      <c r="QP170" s="164"/>
      <c r="QQ170" s="164"/>
      <c r="QR170" s="164"/>
      <c r="QS170" s="164"/>
      <c r="QT170" s="164"/>
      <c r="QU170" s="164"/>
      <c r="QV170" s="164"/>
      <c r="QW170" s="164"/>
      <c r="QX170" s="164"/>
      <c r="QY170" s="164"/>
      <c r="RF170" s="164"/>
      <c r="RG170" s="164"/>
      <c r="RH170" s="164"/>
      <c r="RI170" s="164"/>
      <c r="RJ170" s="164"/>
      <c r="RK170" s="164"/>
      <c r="RL170" s="164"/>
      <c r="RM170" s="164"/>
      <c r="RN170" s="164"/>
      <c r="RO170" s="164"/>
      <c r="RP170" s="164"/>
      <c r="RQ170" s="164"/>
      <c r="RR170" s="164"/>
      <c r="RS170" s="164"/>
      <c r="RT170" s="164"/>
      <c r="RU170" s="164"/>
      <c r="RV170" s="164"/>
      <c r="RW170" s="164"/>
      <c r="RX170" s="164"/>
      <c r="RY170" s="164"/>
      <c r="RZ170" s="164"/>
      <c r="SA170" s="164"/>
      <c r="SB170" s="164"/>
      <c r="SC170" s="164"/>
      <c r="SD170" s="164"/>
      <c r="SE170" s="164"/>
      <c r="SF170" s="164"/>
      <c r="SG170" s="164"/>
      <c r="SH170" s="164"/>
      <c r="SI170" s="164"/>
      <c r="SJ170" s="164"/>
      <c r="SK170" s="164"/>
      <c r="SL170" s="164"/>
      <c r="SM170" s="164"/>
      <c r="SN170" s="164"/>
      <c r="SO170" s="164"/>
      <c r="SP170" s="164"/>
      <c r="SQ170" s="164"/>
      <c r="SR170" s="164"/>
      <c r="SS170" s="164"/>
      <c r="ST170" s="164"/>
      <c r="SU170" s="164"/>
      <c r="SV170" s="164"/>
      <c r="SW170" s="164"/>
      <c r="SX170" s="164"/>
      <c r="SY170" s="164"/>
      <c r="SZ170" s="164"/>
      <c r="TA170" s="164"/>
      <c r="TB170" s="164"/>
      <c r="TC170" s="164"/>
      <c r="TD170" s="164"/>
      <c r="TE170" s="164"/>
      <c r="TF170" s="164"/>
      <c r="TG170" s="164"/>
      <c r="TH170" s="164"/>
      <c r="TI170" s="164"/>
      <c r="TJ170" s="164"/>
      <c r="TK170" s="164"/>
      <c r="TL170" s="164"/>
      <c r="TM170" s="164"/>
      <c r="TN170" s="164"/>
      <c r="TO170" s="164"/>
      <c r="TP170" s="164"/>
      <c r="TQ170" s="164"/>
      <c r="TR170" s="164"/>
      <c r="TS170" s="164"/>
      <c r="TT170" s="164"/>
      <c r="TU170" s="164"/>
      <c r="TV170" s="164"/>
      <c r="TW170" s="164"/>
      <c r="TX170" s="164"/>
      <c r="TY170" s="164"/>
      <c r="TZ170" s="164"/>
      <c r="UA170" s="164"/>
      <c r="UB170" s="164"/>
      <c r="UC170" s="164"/>
      <c r="UD170" s="164"/>
      <c r="UE170" s="164"/>
      <c r="UF170" s="164"/>
      <c r="UG170" s="164"/>
      <c r="UH170" s="164"/>
      <c r="UI170" s="164"/>
      <c r="UJ170" s="164"/>
      <c r="UK170" s="164"/>
      <c r="UL170" s="164"/>
      <c r="UM170" s="164"/>
      <c r="UN170" s="164"/>
      <c r="UO170" s="164"/>
      <c r="UP170" s="164"/>
      <c r="UQ170" s="164"/>
      <c r="UR170" s="164"/>
      <c r="US170" s="164"/>
      <c r="UT170" s="164"/>
      <c r="UU170" s="164"/>
      <c r="UV170" s="164"/>
      <c r="UW170" s="164"/>
      <c r="UX170" s="164"/>
      <c r="UY170" s="164"/>
      <c r="UZ170" s="164"/>
      <c r="VA170" s="164"/>
      <c r="VB170" s="164"/>
      <c r="VC170" s="164"/>
      <c r="VD170" s="164"/>
      <c r="VE170" s="164"/>
      <c r="VF170" s="164"/>
      <c r="VG170" s="164"/>
      <c r="VH170" s="164"/>
      <c r="VI170" s="164"/>
      <c r="VJ170" s="164"/>
      <c r="VK170" s="164"/>
      <c r="VL170" s="164"/>
      <c r="VM170" s="164"/>
      <c r="VN170" s="164"/>
      <c r="VO170" s="164"/>
      <c r="VP170" s="164"/>
      <c r="VQ170" s="164"/>
      <c r="VR170" s="164"/>
      <c r="VS170" s="164"/>
      <c r="VT170" s="164"/>
      <c r="VU170" s="164"/>
      <c r="VV170" s="164"/>
      <c r="VW170" s="164"/>
      <c r="VX170" s="164"/>
      <c r="VY170" s="164"/>
      <c r="VZ170" s="164"/>
      <c r="WA170" s="164"/>
      <c r="WB170" s="164"/>
      <c r="WC170" s="164"/>
      <c r="WD170" s="164"/>
      <c r="WE170" s="164"/>
      <c r="WF170" s="164"/>
      <c r="WG170" s="164"/>
      <c r="WH170" s="164"/>
      <c r="WI170" s="164"/>
      <c r="WJ170" s="164"/>
      <c r="WK170" s="164"/>
      <c r="WL170" s="164"/>
      <c r="WM170" s="164"/>
      <c r="WN170" s="164"/>
      <c r="WO170" s="164"/>
      <c r="WP170" s="164"/>
      <c r="WQ170" s="164"/>
      <c r="WR170" s="164"/>
      <c r="WS170" s="164"/>
      <c r="WT170" s="164"/>
      <c r="WU170" s="164"/>
      <c r="WV170" s="164"/>
      <c r="WW170" s="164"/>
      <c r="WX170" s="164"/>
      <c r="WY170" s="164"/>
      <c r="WZ170" s="164"/>
      <c r="XA170" s="164"/>
      <c r="XB170" s="164"/>
      <c r="XC170" s="164"/>
      <c r="XD170" s="164"/>
      <c r="XE170" s="164"/>
      <c r="XF170" s="164"/>
      <c r="XG170" s="164"/>
      <c r="XH170" s="164"/>
      <c r="XI170" s="164"/>
      <c r="XJ170" s="164"/>
      <c r="XK170" s="164"/>
      <c r="XL170" s="164"/>
      <c r="XM170" s="164"/>
      <c r="XN170" s="164"/>
      <c r="XO170" s="164"/>
      <c r="XP170" s="164"/>
      <c r="XQ170" s="164"/>
      <c r="XR170" s="164"/>
      <c r="XS170" s="164"/>
      <c r="XT170" s="164"/>
      <c r="XU170" s="164"/>
      <c r="XV170" s="164"/>
      <c r="XW170" s="164"/>
      <c r="XX170" s="164"/>
      <c r="XY170" s="164"/>
      <c r="XZ170" s="164"/>
      <c r="YA170" s="164"/>
      <c r="YB170" s="164"/>
      <c r="YC170" s="164"/>
      <c r="YD170" s="164"/>
      <c r="YE170" s="164"/>
      <c r="YF170" s="164"/>
      <c r="YG170" s="164"/>
      <c r="YH170" s="164"/>
      <c r="YI170" s="164"/>
      <c r="YJ170" s="164"/>
      <c r="YK170" s="164"/>
      <c r="YL170" s="164"/>
      <c r="YM170" s="164"/>
      <c r="YN170" s="164"/>
      <c r="YO170" s="164"/>
      <c r="YP170" s="164"/>
      <c r="YQ170" s="164"/>
      <c r="YR170" s="164"/>
      <c r="YS170" s="164"/>
      <c r="YT170" s="164"/>
      <c r="YU170" s="164"/>
      <c r="YV170" s="164"/>
      <c r="YW170" s="164"/>
      <c r="YX170" s="164"/>
      <c r="YY170" s="164"/>
      <c r="YZ170" s="164"/>
      <c r="ZA170" s="164"/>
      <c r="ZB170" s="164"/>
      <c r="ZC170" s="164"/>
      <c r="ZD170" s="164"/>
      <c r="ZE170" s="164"/>
      <c r="ZF170" s="164"/>
      <c r="ZG170" s="164"/>
      <c r="ZH170" s="164"/>
      <c r="ZI170" s="164"/>
      <c r="ZJ170" s="164"/>
      <c r="ZK170" s="164"/>
      <c r="ZL170" s="164"/>
      <c r="ZM170" s="164"/>
      <c r="ZN170" s="164"/>
      <c r="ZO170" s="164"/>
      <c r="ZP170" s="164"/>
      <c r="ZQ170" s="164"/>
      <c r="ZR170" s="164"/>
      <c r="ZS170" s="164"/>
      <c r="ZT170" s="164"/>
      <c r="ZU170" s="164"/>
      <c r="ZV170" s="164"/>
      <c r="ZW170" s="164"/>
      <c r="ZX170" s="164"/>
      <c r="ZY170" s="164"/>
      <c r="ZZ170" s="164"/>
      <c r="AAA170" s="164"/>
      <c r="AAB170" s="164"/>
      <c r="AAC170" s="164"/>
      <c r="AAD170" s="164"/>
      <c r="AAE170" s="164"/>
      <c r="AAF170" s="164"/>
      <c r="AAG170" s="164"/>
      <c r="AAH170" s="164"/>
      <c r="AAI170" s="164"/>
      <c r="AAJ170" s="164"/>
      <c r="AAK170" s="164"/>
      <c r="AAL170" s="164"/>
      <c r="AAM170" s="164"/>
      <c r="AAN170" s="164"/>
      <c r="AAO170" s="164"/>
      <c r="AAP170" s="164"/>
      <c r="AAQ170" s="164"/>
      <c r="AAR170" s="164"/>
      <c r="AAS170" s="164"/>
      <c r="AAT170" s="164"/>
      <c r="AAU170" s="164"/>
      <c r="ABB170" s="164"/>
      <c r="ABC170" s="164"/>
      <c r="ABD170" s="164"/>
      <c r="ABE170" s="164"/>
      <c r="ABF170" s="164"/>
      <c r="ABG170" s="164"/>
      <c r="ABH170" s="164"/>
      <c r="ABI170" s="164"/>
      <c r="ABJ170" s="164"/>
      <c r="ABK170" s="164"/>
      <c r="ABL170" s="164"/>
      <c r="ABM170" s="164"/>
      <c r="ABN170" s="164"/>
      <c r="ABO170" s="164"/>
      <c r="ABP170" s="164"/>
      <c r="ABQ170" s="164"/>
      <c r="ABR170" s="164"/>
      <c r="ABS170" s="164"/>
      <c r="ABT170" s="164"/>
      <c r="ABU170" s="164"/>
      <c r="ABV170" s="164"/>
      <c r="ABW170" s="164"/>
      <c r="ABX170" s="164"/>
      <c r="ABY170" s="164"/>
      <c r="ABZ170" s="164"/>
      <c r="ACA170" s="164"/>
      <c r="ACB170" s="164"/>
      <c r="ACC170" s="164"/>
      <c r="ACD170" s="164"/>
      <c r="ACE170" s="164"/>
      <c r="ACF170" s="164"/>
      <c r="ACG170" s="164"/>
      <c r="ACH170" s="164"/>
      <c r="ACI170" s="164"/>
      <c r="ACJ170" s="164"/>
      <c r="ACK170" s="164"/>
      <c r="ACL170" s="164"/>
      <c r="ACM170" s="164"/>
      <c r="ACN170" s="164"/>
      <c r="ACO170" s="164"/>
      <c r="ACP170" s="164"/>
      <c r="ACQ170" s="164"/>
      <c r="ACR170" s="164"/>
      <c r="ACS170" s="164"/>
      <c r="ACT170" s="164"/>
      <c r="ACU170" s="164"/>
      <c r="ACV170" s="164"/>
      <c r="ACW170" s="164"/>
      <c r="ACX170" s="164"/>
      <c r="ACY170" s="164"/>
      <c r="ACZ170" s="164"/>
      <c r="ADA170" s="164"/>
      <c r="ADB170" s="164"/>
      <c r="ADC170" s="164"/>
      <c r="ADD170" s="164"/>
      <c r="ADE170" s="164"/>
      <c r="ADF170" s="164"/>
      <c r="ADG170" s="164"/>
      <c r="ADH170" s="164"/>
      <c r="ADI170" s="164"/>
      <c r="ADJ170" s="164"/>
      <c r="ADK170" s="164"/>
      <c r="ADL170" s="164"/>
      <c r="ADM170" s="164"/>
      <c r="ADN170" s="164"/>
      <c r="ADO170" s="164"/>
      <c r="ADP170" s="164"/>
      <c r="ADQ170" s="164"/>
      <c r="ADR170" s="164"/>
      <c r="ADS170" s="164"/>
      <c r="ADT170" s="164"/>
      <c r="ADU170" s="164"/>
      <c r="ADV170" s="164"/>
      <c r="ADW170" s="164"/>
      <c r="ADX170" s="164"/>
      <c r="ADY170" s="164"/>
      <c r="ADZ170" s="164"/>
      <c r="AEA170" s="164"/>
      <c r="AEB170" s="164"/>
      <c r="AEC170" s="164"/>
      <c r="AED170" s="164"/>
      <c r="AEE170" s="164"/>
      <c r="AEF170" s="164"/>
      <c r="AEG170" s="164"/>
      <c r="AEH170" s="164"/>
      <c r="AEI170" s="164"/>
      <c r="AEJ170" s="164"/>
      <c r="AEK170" s="164"/>
      <c r="AEL170" s="164"/>
      <c r="AEM170" s="164"/>
      <c r="AEN170" s="164"/>
      <c r="AEO170" s="164"/>
      <c r="AEP170" s="164"/>
      <c r="AEQ170" s="164"/>
      <c r="AER170" s="164"/>
      <c r="AES170" s="164"/>
      <c r="AET170" s="164"/>
      <c r="AEU170" s="164"/>
      <c r="AEV170" s="164"/>
      <c r="AEW170" s="164"/>
      <c r="AEX170" s="164"/>
      <c r="AEY170" s="164"/>
      <c r="AEZ170" s="164"/>
      <c r="AFA170" s="164"/>
      <c r="AFB170" s="164"/>
      <c r="AFC170" s="164"/>
      <c r="AFD170" s="164"/>
      <c r="AFE170" s="164"/>
      <c r="AFF170" s="164"/>
      <c r="AFG170" s="164"/>
      <c r="AFH170" s="164"/>
      <c r="AFI170" s="164"/>
      <c r="AFJ170" s="164"/>
      <c r="AFK170" s="164"/>
      <c r="AFL170" s="164"/>
      <c r="AFM170" s="164"/>
      <c r="AFN170" s="164"/>
      <c r="AFO170" s="164"/>
      <c r="AFP170" s="164"/>
      <c r="AFQ170" s="164"/>
      <c r="AFR170" s="164"/>
      <c r="AFS170" s="164"/>
      <c r="AFT170" s="164"/>
      <c r="AFU170" s="164"/>
      <c r="AFV170" s="164"/>
      <c r="AFW170" s="164"/>
      <c r="AFX170" s="164"/>
      <c r="AFY170" s="164"/>
      <c r="AFZ170" s="164"/>
      <c r="AGA170" s="164"/>
      <c r="AGB170" s="164"/>
      <c r="AGC170" s="164"/>
      <c r="AGD170" s="164"/>
      <c r="AGE170" s="164"/>
      <c r="AGF170" s="164"/>
      <c r="AGG170" s="164"/>
      <c r="AGH170" s="164"/>
      <c r="AGI170" s="164"/>
      <c r="AGJ170" s="164"/>
      <c r="AGK170" s="164"/>
      <c r="AGL170" s="164"/>
      <c r="AGM170" s="164"/>
      <c r="AGN170" s="164"/>
      <c r="AGO170" s="164"/>
      <c r="AGP170" s="164"/>
      <c r="AGQ170" s="164"/>
      <c r="AGR170" s="164"/>
      <c r="AGS170" s="164"/>
      <c r="AGT170" s="164"/>
      <c r="AGU170" s="164"/>
      <c r="AGV170" s="164"/>
      <c r="AGW170" s="164"/>
      <c r="AGX170" s="164"/>
      <c r="AGY170" s="164"/>
      <c r="AGZ170" s="164"/>
      <c r="AHA170" s="164"/>
      <c r="AHB170" s="164"/>
      <c r="AHC170" s="164"/>
      <c r="AHD170" s="164"/>
      <c r="AHE170" s="164"/>
      <c r="AHF170" s="164"/>
      <c r="AHG170" s="164"/>
      <c r="AHH170" s="164"/>
      <c r="AHI170" s="164"/>
      <c r="AHJ170" s="164"/>
      <c r="AHK170" s="164"/>
      <c r="AHL170" s="164"/>
      <c r="AHM170" s="164"/>
      <c r="AHN170" s="164"/>
      <c r="AHO170" s="164"/>
      <c r="AHP170" s="164"/>
      <c r="AHQ170" s="164"/>
      <c r="AHR170" s="164"/>
      <c r="AHS170" s="164"/>
      <c r="AHT170" s="164"/>
      <c r="AHU170" s="164"/>
      <c r="AHV170" s="164"/>
      <c r="AHW170" s="164"/>
      <c r="AHX170" s="164"/>
      <c r="AHY170" s="164"/>
      <c r="AHZ170" s="164"/>
      <c r="AIA170" s="164"/>
      <c r="AIB170" s="164"/>
      <c r="AIC170" s="164"/>
      <c r="AID170" s="164"/>
      <c r="AIE170" s="164"/>
      <c r="AIF170" s="164"/>
      <c r="AIG170" s="164"/>
      <c r="AIH170" s="164"/>
      <c r="AII170" s="164"/>
      <c r="AIJ170" s="164"/>
      <c r="AIK170" s="164"/>
      <c r="AIL170" s="164"/>
      <c r="AIM170" s="164"/>
      <c r="AIN170" s="164"/>
      <c r="AIO170" s="164"/>
      <c r="AIP170" s="164"/>
      <c r="AIQ170" s="164"/>
      <c r="AIR170" s="164"/>
      <c r="AIS170" s="164"/>
      <c r="AIT170" s="164"/>
      <c r="AIU170" s="164"/>
      <c r="AIV170" s="164"/>
      <c r="AIW170" s="164"/>
      <c r="AIX170" s="164"/>
      <c r="AIY170" s="164"/>
      <c r="AIZ170" s="164"/>
      <c r="AJA170" s="164"/>
      <c r="AJB170" s="164"/>
      <c r="AJC170" s="164"/>
      <c r="AJD170" s="164"/>
      <c r="AJE170" s="164"/>
      <c r="AJF170" s="164"/>
      <c r="AJG170" s="164"/>
      <c r="AJH170" s="164"/>
      <c r="AJI170" s="164"/>
      <c r="AJJ170" s="164"/>
      <c r="AJK170" s="164"/>
      <c r="AJL170" s="164"/>
      <c r="AJM170" s="164"/>
      <c r="AJN170" s="164"/>
      <c r="AJO170" s="164"/>
      <c r="AJP170" s="164"/>
      <c r="AJQ170" s="164"/>
      <c r="AJR170" s="164"/>
      <c r="AJS170" s="164"/>
      <c r="AJT170" s="164"/>
      <c r="AJU170" s="164"/>
      <c r="AJV170" s="164"/>
      <c r="AJW170" s="164"/>
      <c r="AJX170" s="164"/>
      <c r="AJY170" s="164"/>
      <c r="AJZ170" s="164"/>
      <c r="AKA170" s="164"/>
      <c r="AKB170" s="164"/>
      <c r="AKC170" s="164"/>
      <c r="AKD170" s="164"/>
      <c r="AKE170" s="164"/>
      <c r="AKF170" s="164"/>
      <c r="AKG170" s="164"/>
      <c r="AKH170" s="164"/>
      <c r="AKI170" s="164"/>
      <c r="AKJ170" s="164"/>
      <c r="AKK170" s="164"/>
      <c r="AKL170" s="164"/>
      <c r="AKM170" s="164"/>
      <c r="AKN170" s="164"/>
      <c r="AKO170" s="164"/>
      <c r="AKP170" s="164"/>
      <c r="AKQ170" s="164"/>
      <c r="AKX170" s="164"/>
      <c r="AKY170" s="164"/>
      <c r="AKZ170" s="164"/>
      <c r="ALA170" s="164"/>
      <c r="ALB170" s="164"/>
      <c r="ALC170" s="164"/>
      <c r="ALD170" s="164"/>
      <c r="ALE170" s="164"/>
      <c r="ALF170" s="164"/>
      <c r="ALG170" s="164"/>
      <c r="ALH170" s="164"/>
      <c r="ALI170" s="164"/>
      <c r="ALJ170" s="164"/>
      <c r="ALK170" s="164"/>
      <c r="ALL170" s="164"/>
      <c r="ALM170" s="164"/>
      <c r="ALN170" s="164"/>
      <c r="ALO170" s="164"/>
      <c r="ALP170" s="164"/>
      <c r="ALQ170" s="164"/>
      <c r="ALR170" s="164"/>
      <c r="ALS170" s="164"/>
      <c r="ALT170" s="164"/>
      <c r="ALU170" s="164"/>
      <c r="ALV170" s="164"/>
      <c r="ALW170" s="164"/>
      <c r="ALX170" s="164"/>
      <c r="ALY170" s="164"/>
      <c r="ALZ170" s="164"/>
      <c r="AMA170" s="164"/>
      <c r="AMB170" s="164"/>
      <c r="AMC170" s="164"/>
      <c r="AMD170" s="164"/>
      <c r="AME170" s="164"/>
      <c r="AMF170" s="164"/>
      <c r="AMG170" s="164"/>
      <c r="AMH170" s="164"/>
      <c r="AMI170" s="164"/>
      <c r="AMJ170" s="164"/>
      <c r="AMK170" s="164"/>
      <c r="AML170" s="164"/>
      <c r="AMM170" s="164"/>
      <c r="AMN170" s="164"/>
      <c r="AMO170" s="164"/>
      <c r="AMP170" s="164"/>
      <c r="AMQ170" s="164"/>
      <c r="AMR170" s="164"/>
      <c r="AMS170" s="164"/>
      <c r="AMT170" s="164"/>
      <c r="AMU170" s="164"/>
      <c r="AMV170" s="164"/>
      <c r="AMW170" s="164"/>
      <c r="AMX170" s="164"/>
      <c r="AMY170" s="164"/>
      <c r="AMZ170" s="164"/>
      <c r="ANA170" s="164"/>
      <c r="ANB170" s="164"/>
      <c r="ANC170" s="164"/>
      <c r="AND170" s="164"/>
      <c r="ANE170" s="164"/>
      <c r="ANF170" s="164"/>
      <c r="ANG170" s="164"/>
      <c r="ANH170" s="164"/>
      <c r="ANI170" s="164"/>
      <c r="ANJ170" s="164"/>
      <c r="ANK170" s="164"/>
      <c r="ANL170" s="164"/>
      <c r="ANM170" s="164"/>
      <c r="ANN170" s="164"/>
      <c r="ANO170" s="164"/>
      <c r="ANP170" s="164"/>
      <c r="ANQ170" s="164"/>
      <c r="ANR170" s="164"/>
      <c r="ANS170" s="164"/>
      <c r="ANT170" s="164"/>
      <c r="ANU170" s="164"/>
      <c r="ANV170" s="164"/>
      <c r="ANW170" s="164"/>
      <c r="ANX170" s="164"/>
      <c r="ANY170" s="164"/>
      <c r="ANZ170" s="164"/>
      <c r="AOA170" s="164"/>
      <c r="AOB170" s="164"/>
      <c r="AOC170" s="164"/>
      <c r="AOD170" s="164"/>
      <c r="AOE170" s="164"/>
      <c r="AOF170" s="164"/>
      <c r="AOG170" s="164"/>
      <c r="AOH170" s="164"/>
      <c r="AOI170" s="164"/>
      <c r="AOJ170" s="164"/>
      <c r="AOK170" s="164"/>
      <c r="AOL170" s="164"/>
      <c r="AOM170" s="164"/>
      <c r="AON170" s="164"/>
      <c r="AOO170" s="164"/>
      <c r="AOP170" s="164"/>
      <c r="AOQ170" s="164"/>
      <c r="AOR170" s="164"/>
      <c r="AOS170" s="164"/>
      <c r="AOT170" s="164"/>
      <c r="AOU170" s="164"/>
      <c r="AOV170" s="164"/>
      <c r="AOW170" s="164"/>
      <c r="AOX170" s="164"/>
      <c r="AOY170" s="164"/>
      <c r="AOZ170" s="164"/>
      <c r="APA170" s="164"/>
      <c r="APB170" s="164"/>
      <c r="APC170" s="164"/>
      <c r="APD170" s="164"/>
      <c r="APE170" s="164"/>
      <c r="APF170" s="164"/>
      <c r="APG170" s="164"/>
      <c r="APH170" s="164"/>
      <c r="API170" s="164"/>
      <c r="APJ170" s="164"/>
      <c r="APK170" s="164"/>
      <c r="APL170" s="164"/>
      <c r="APM170" s="164"/>
      <c r="APN170" s="164"/>
      <c r="APO170" s="164"/>
      <c r="APP170" s="164"/>
      <c r="APQ170" s="164"/>
      <c r="APR170" s="164"/>
      <c r="APS170" s="164"/>
      <c r="APT170" s="164"/>
      <c r="APU170" s="164"/>
      <c r="APV170" s="164"/>
      <c r="APW170" s="164"/>
      <c r="APX170" s="164"/>
      <c r="APY170" s="164"/>
      <c r="APZ170" s="164"/>
      <c r="AQA170" s="164"/>
      <c r="AQB170" s="164"/>
      <c r="AQC170" s="164"/>
      <c r="AQD170" s="164"/>
      <c r="AQE170" s="164"/>
      <c r="AQF170" s="164"/>
      <c r="AQG170" s="164"/>
      <c r="AQH170" s="164"/>
      <c r="AQI170" s="164"/>
      <c r="AQJ170" s="164"/>
      <c r="AQK170" s="164"/>
      <c r="AQL170" s="164"/>
      <c r="AQM170" s="164"/>
      <c r="AQN170" s="164"/>
      <c r="AQO170" s="164"/>
      <c r="AQP170" s="164"/>
      <c r="AQQ170" s="164"/>
      <c r="AQR170" s="164"/>
      <c r="AQS170" s="164"/>
      <c r="AQT170" s="164"/>
      <c r="AQU170" s="164"/>
      <c r="AQV170" s="164"/>
      <c r="AQW170" s="164"/>
      <c r="AQX170" s="164"/>
      <c r="AQY170" s="164"/>
      <c r="AQZ170" s="164"/>
      <c r="ARA170" s="164"/>
      <c r="ARB170" s="164"/>
      <c r="ARC170" s="164"/>
      <c r="ARD170" s="164"/>
      <c r="ARE170" s="164"/>
      <c r="ARF170" s="164"/>
      <c r="ARG170" s="164"/>
      <c r="ARH170" s="164"/>
      <c r="ARI170" s="164"/>
      <c r="ARJ170" s="164"/>
      <c r="ARK170" s="164"/>
      <c r="ARL170" s="164"/>
      <c r="ARM170" s="164"/>
      <c r="ARN170" s="164"/>
      <c r="ARO170" s="164"/>
      <c r="ARP170" s="164"/>
      <c r="ARQ170" s="164"/>
      <c r="ARR170" s="164"/>
      <c r="ARS170" s="164"/>
      <c r="ART170" s="164"/>
      <c r="ARU170" s="164"/>
      <c r="ARV170" s="164"/>
      <c r="ARW170" s="164"/>
      <c r="ARX170" s="164"/>
      <c r="ARY170" s="164"/>
      <c r="ARZ170" s="164"/>
      <c r="ASA170" s="164"/>
      <c r="ASB170" s="164"/>
      <c r="ASC170" s="164"/>
      <c r="ASD170" s="164"/>
      <c r="ASE170" s="164"/>
      <c r="ASF170" s="164"/>
      <c r="ASG170" s="164"/>
      <c r="ASH170" s="164"/>
      <c r="ASI170" s="164"/>
      <c r="ASJ170" s="164"/>
      <c r="ASK170" s="164"/>
      <c r="ASL170" s="164"/>
      <c r="ASM170" s="164"/>
      <c r="ASN170" s="164"/>
      <c r="ASO170" s="164"/>
      <c r="ASP170" s="164"/>
      <c r="ASQ170" s="164"/>
      <c r="ASR170" s="164"/>
      <c r="ASS170" s="164"/>
      <c r="AST170" s="164"/>
      <c r="ASU170" s="164"/>
      <c r="ASV170" s="164"/>
      <c r="ASW170" s="164"/>
      <c r="ASX170" s="164"/>
      <c r="ASY170" s="164"/>
      <c r="ASZ170" s="164"/>
      <c r="ATA170" s="164"/>
      <c r="ATB170" s="164"/>
      <c r="ATC170" s="164"/>
      <c r="ATD170" s="164"/>
      <c r="ATE170" s="164"/>
      <c r="ATF170" s="164"/>
      <c r="ATG170" s="164"/>
      <c r="ATH170" s="164"/>
      <c r="ATI170" s="164"/>
      <c r="ATJ170" s="164"/>
      <c r="ATK170" s="164"/>
      <c r="ATL170" s="164"/>
      <c r="ATM170" s="164"/>
      <c r="ATN170" s="164"/>
      <c r="ATO170" s="164"/>
      <c r="ATP170" s="164"/>
      <c r="ATQ170" s="164"/>
      <c r="ATR170" s="164"/>
      <c r="ATS170" s="164"/>
      <c r="ATT170" s="164"/>
      <c r="ATU170" s="164"/>
      <c r="ATV170" s="164"/>
      <c r="ATW170" s="164"/>
      <c r="ATX170" s="164"/>
      <c r="ATY170" s="164"/>
      <c r="ATZ170" s="164"/>
      <c r="AUA170" s="164"/>
      <c r="AUB170" s="164"/>
      <c r="AUC170" s="164"/>
      <c r="AUD170" s="164"/>
      <c r="AUE170" s="164"/>
      <c r="AUF170" s="164"/>
      <c r="AUG170" s="164"/>
      <c r="AUH170" s="164"/>
      <c r="AUI170" s="164"/>
      <c r="AUJ170" s="164"/>
      <c r="AUK170" s="164"/>
      <c r="AUL170" s="164"/>
      <c r="AUM170" s="164"/>
      <c r="AUT170" s="164"/>
      <c r="AUU170" s="164"/>
      <c r="AUV170" s="164"/>
      <c r="AUW170" s="164"/>
      <c r="AUX170" s="164"/>
      <c r="AUY170" s="164"/>
      <c r="AUZ170" s="164"/>
      <c r="AVA170" s="164"/>
      <c r="AVB170" s="164"/>
      <c r="AVC170" s="164"/>
      <c r="AVD170" s="164"/>
      <c r="AVE170" s="164"/>
      <c r="AVF170" s="164"/>
      <c r="AVG170" s="164"/>
      <c r="AVH170" s="164"/>
      <c r="AVI170" s="164"/>
      <c r="AVJ170" s="164"/>
      <c r="AVK170" s="164"/>
      <c r="AVL170" s="164"/>
      <c r="AVM170" s="164"/>
      <c r="AVN170" s="164"/>
      <c r="AVO170" s="164"/>
      <c r="AVP170" s="164"/>
      <c r="AVQ170" s="164"/>
      <c r="AVR170" s="164"/>
      <c r="AVS170" s="164"/>
      <c r="AVT170" s="164"/>
      <c r="AVU170" s="164"/>
      <c r="AVV170" s="164"/>
      <c r="AVW170" s="164"/>
      <c r="AVX170" s="164"/>
      <c r="AVY170" s="164"/>
      <c r="AVZ170" s="164"/>
      <c r="AWA170" s="164"/>
      <c r="AWB170" s="164"/>
      <c r="AWC170" s="164"/>
      <c r="AWD170" s="164"/>
      <c r="AWE170" s="164"/>
      <c r="AWF170" s="164"/>
      <c r="AWG170" s="164"/>
      <c r="AWH170" s="164"/>
      <c r="AWI170" s="164"/>
      <c r="AWJ170" s="164"/>
      <c r="AWK170" s="164"/>
      <c r="AWL170" s="164"/>
      <c r="AWM170" s="164"/>
      <c r="AWN170" s="164"/>
      <c r="AWO170" s="164"/>
      <c r="AWP170" s="164"/>
      <c r="AWQ170" s="164"/>
      <c r="AWR170" s="164"/>
      <c r="AWS170" s="164"/>
      <c r="AWT170" s="164"/>
      <c r="AWU170" s="164"/>
      <c r="AWV170" s="164"/>
      <c r="AWW170" s="164"/>
      <c r="AWX170" s="164"/>
      <c r="AWY170" s="164"/>
      <c r="AWZ170" s="164"/>
      <c r="AXA170" s="164"/>
      <c r="AXB170" s="164"/>
      <c r="AXC170" s="164"/>
      <c r="AXD170" s="164"/>
      <c r="AXE170" s="164"/>
      <c r="AXF170" s="164"/>
      <c r="AXG170" s="164"/>
      <c r="AXH170" s="164"/>
      <c r="AXI170" s="164"/>
      <c r="AXJ170" s="164"/>
      <c r="AXK170" s="164"/>
      <c r="AXL170" s="164"/>
      <c r="AXM170" s="164"/>
      <c r="AXN170" s="164"/>
      <c r="AXO170" s="164"/>
      <c r="AXP170" s="164"/>
      <c r="AXQ170" s="164"/>
      <c r="AXR170" s="164"/>
      <c r="AXS170" s="164"/>
      <c r="AXT170" s="164"/>
      <c r="AXU170" s="164"/>
      <c r="AXV170" s="164"/>
      <c r="AXW170" s="164"/>
      <c r="AXX170" s="164"/>
      <c r="AXY170" s="164"/>
      <c r="AXZ170" s="164"/>
      <c r="AYA170" s="164"/>
      <c r="AYB170" s="164"/>
      <c r="AYC170" s="164"/>
      <c r="AYD170" s="164"/>
      <c r="AYE170" s="164"/>
      <c r="AYF170" s="164"/>
      <c r="AYG170" s="164"/>
      <c r="AYH170" s="164"/>
      <c r="AYI170" s="164"/>
      <c r="AYJ170" s="164"/>
      <c r="AYK170" s="164"/>
      <c r="AYL170" s="164"/>
      <c r="AYM170" s="164"/>
      <c r="AYN170" s="164"/>
      <c r="AYO170" s="164"/>
      <c r="AYP170" s="164"/>
      <c r="AYQ170" s="164"/>
      <c r="AYR170" s="164"/>
      <c r="AYS170" s="164"/>
      <c r="AYT170" s="164"/>
      <c r="AYU170" s="164"/>
      <c r="AYV170" s="164"/>
      <c r="AYW170" s="164"/>
      <c r="AYX170" s="164"/>
      <c r="AYY170" s="164"/>
      <c r="AYZ170" s="164"/>
      <c r="AZA170" s="164"/>
      <c r="AZB170" s="164"/>
      <c r="AZC170" s="164"/>
      <c r="AZD170" s="164"/>
      <c r="AZE170" s="164"/>
      <c r="AZF170" s="164"/>
      <c r="AZG170" s="164"/>
      <c r="AZH170" s="164"/>
      <c r="AZI170" s="164"/>
      <c r="AZJ170" s="164"/>
      <c r="AZK170" s="164"/>
      <c r="AZL170" s="164"/>
      <c r="AZM170" s="164"/>
      <c r="AZN170" s="164"/>
      <c r="AZO170" s="164"/>
      <c r="AZP170" s="164"/>
      <c r="AZQ170" s="164"/>
      <c r="AZR170" s="164"/>
      <c r="AZS170" s="164"/>
      <c r="AZT170" s="164"/>
      <c r="AZU170" s="164"/>
      <c r="AZV170" s="164"/>
      <c r="AZW170" s="164"/>
      <c r="AZX170" s="164"/>
      <c r="AZY170" s="164"/>
      <c r="AZZ170" s="164"/>
      <c r="BAA170" s="164"/>
      <c r="BAB170" s="164"/>
      <c r="BAC170" s="164"/>
      <c r="BAD170" s="164"/>
      <c r="BAE170" s="164"/>
      <c r="BAF170" s="164"/>
      <c r="BAG170" s="164"/>
      <c r="BAH170" s="164"/>
      <c r="BAI170" s="164"/>
      <c r="BAJ170" s="164"/>
      <c r="BAK170" s="164"/>
      <c r="BAL170" s="164"/>
      <c r="BAM170" s="164"/>
      <c r="BAN170" s="164"/>
      <c r="BAO170" s="164"/>
      <c r="BAP170" s="164"/>
      <c r="BAQ170" s="164"/>
      <c r="BAR170" s="164"/>
      <c r="BAS170" s="164"/>
      <c r="BAT170" s="164"/>
      <c r="BAU170" s="164"/>
      <c r="BAV170" s="164"/>
      <c r="BAW170" s="164"/>
      <c r="BAX170" s="164"/>
      <c r="BAY170" s="164"/>
      <c r="BAZ170" s="164"/>
      <c r="BBA170" s="164"/>
      <c r="BBB170" s="164"/>
      <c r="BBC170" s="164"/>
      <c r="BBD170" s="164"/>
      <c r="BBE170" s="164"/>
      <c r="BBF170" s="164"/>
      <c r="BBG170" s="164"/>
      <c r="BBH170" s="164"/>
      <c r="BBI170" s="164"/>
      <c r="BBJ170" s="164"/>
      <c r="BBK170" s="164"/>
      <c r="BBL170" s="164"/>
      <c r="BBM170" s="164"/>
      <c r="BBN170" s="164"/>
      <c r="BBO170" s="164"/>
      <c r="BBP170" s="164"/>
      <c r="BBQ170" s="164"/>
      <c r="BBR170" s="164"/>
      <c r="BBS170" s="164"/>
      <c r="BBT170" s="164"/>
      <c r="BBU170" s="164"/>
      <c r="BBV170" s="164"/>
      <c r="BBW170" s="164"/>
      <c r="BBX170" s="164"/>
      <c r="BBY170" s="164"/>
      <c r="BBZ170" s="164"/>
      <c r="BCA170" s="164"/>
      <c r="BCB170" s="164"/>
      <c r="BCC170" s="164"/>
      <c r="BCD170" s="164"/>
      <c r="BCE170" s="164"/>
      <c r="BCF170" s="164"/>
      <c r="BCG170" s="164"/>
      <c r="BCH170" s="164"/>
      <c r="BCI170" s="164"/>
      <c r="BCJ170" s="164"/>
      <c r="BCK170" s="164"/>
      <c r="BCL170" s="164"/>
      <c r="BCM170" s="164"/>
      <c r="BCN170" s="164"/>
      <c r="BCO170" s="164"/>
      <c r="BCP170" s="164"/>
      <c r="BCQ170" s="164"/>
      <c r="BCR170" s="164"/>
      <c r="BCS170" s="164"/>
      <c r="BCT170" s="164"/>
      <c r="BCU170" s="164"/>
      <c r="BCV170" s="164"/>
      <c r="BCW170" s="164"/>
      <c r="BCX170" s="164"/>
      <c r="BCY170" s="164"/>
      <c r="BCZ170" s="164"/>
      <c r="BDA170" s="164"/>
      <c r="BDB170" s="164"/>
      <c r="BDC170" s="164"/>
      <c r="BDD170" s="164"/>
      <c r="BDE170" s="164"/>
      <c r="BDF170" s="164"/>
      <c r="BDG170" s="164"/>
      <c r="BDH170" s="164"/>
      <c r="BDI170" s="164"/>
      <c r="BDJ170" s="164"/>
      <c r="BDK170" s="164"/>
      <c r="BDL170" s="164"/>
      <c r="BDM170" s="164"/>
      <c r="BDN170" s="164"/>
      <c r="BDO170" s="164"/>
      <c r="BDP170" s="164"/>
      <c r="BDQ170" s="164"/>
      <c r="BDR170" s="164"/>
      <c r="BDS170" s="164"/>
      <c r="BDT170" s="164"/>
      <c r="BDU170" s="164"/>
      <c r="BDV170" s="164"/>
      <c r="BDW170" s="164"/>
      <c r="BDX170" s="164"/>
      <c r="BDY170" s="164"/>
      <c r="BDZ170" s="164"/>
      <c r="BEA170" s="164"/>
      <c r="BEB170" s="164"/>
      <c r="BEC170" s="164"/>
      <c r="BED170" s="164"/>
      <c r="BEE170" s="164"/>
      <c r="BEF170" s="164"/>
      <c r="BEG170" s="164"/>
      <c r="BEH170" s="164"/>
      <c r="BEI170" s="164"/>
      <c r="BEP170" s="164"/>
      <c r="BEQ170" s="164"/>
      <c r="BER170" s="164"/>
      <c r="BES170" s="164"/>
      <c r="BET170" s="164"/>
      <c r="BEU170" s="164"/>
      <c r="BEV170" s="164"/>
      <c r="BEW170" s="164"/>
      <c r="BEX170" s="164"/>
      <c r="BEY170" s="164"/>
      <c r="BEZ170" s="164"/>
      <c r="BFA170" s="164"/>
      <c r="BFB170" s="164"/>
      <c r="BFC170" s="164"/>
      <c r="BFD170" s="164"/>
      <c r="BFE170" s="164"/>
      <c r="BFF170" s="164"/>
      <c r="BFG170" s="164"/>
      <c r="BFH170" s="164"/>
      <c r="BFI170" s="164"/>
      <c r="BFJ170" s="164"/>
      <c r="BFK170" s="164"/>
      <c r="BFL170" s="164"/>
      <c r="BFM170" s="164"/>
      <c r="BFN170" s="164"/>
      <c r="BFO170" s="164"/>
      <c r="BFP170" s="164"/>
      <c r="BFQ170" s="164"/>
      <c r="BFR170" s="164"/>
      <c r="BFS170" s="164"/>
      <c r="BFT170" s="164"/>
      <c r="BFU170" s="164"/>
      <c r="BFV170" s="164"/>
      <c r="BFW170" s="164"/>
      <c r="BFX170" s="164"/>
      <c r="BFY170" s="164"/>
      <c r="BFZ170" s="164"/>
      <c r="BGA170" s="164"/>
      <c r="BGB170" s="164"/>
      <c r="BGC170" s="164"/>
      <c r="BGD170" s="164"/>
      <c r="BGE170" s="164"/>
      <c r="BGF170" s="164"/>
      <c r="BGG170" s="164"/>
      <c r="BGH170" s="164"/>
      <c r="BGI170" s="164"/>
      <c r="BGJ170" s="164"/>
      <c r="BGK170" s="164"/>
      <c r="BGL170" s="164"/>
      <c r="BGM170" s="164"/>
      <c r="BGN170" s="164"/>
      <c r="BGO170" s="164"/>
      <c r="BGP170" s="164"/>
      <c r="BGQ170" s="164"/>
      <c r="BGR170" s="164"/>
      <c r="BGS170" s="164"/>
      <c r="BGT170" s="164"/>
      <c r="BGU170" s="164"/>
      <c r="BGV170" s="164"/>
      <c r="BGW170" s="164"/>
      <c r="BGX170" s="164"/>
      <c r="BGY170" s="164"/>
      <c r="BGZ170" s="164"/>
      <c r="BHA170" s="164"/>
      <c r="BHB170" s="164"/>
      <c r="BHC170" s="164"/>
      <c r="BHD170" s="164"/>
      <c r="BHE170" s="164"/>
      <c r="BHF170" s="164"/>
      <c r="BHG170" s="164"/>
      <c r="BHH170" s="164"/>
      <c r="BHI170" s="164"/>
      <c r="BHJ170" s="164"/>
      <c r="BHK170" s="164"/>
      <c r="BHL170" s="164"/>
      <c r="BHM170" s="164"/>
      <c r="BHN170" s="164"/>
      <c r="BHO170" s="164"/>
      <c r="BHP170" s="164"/>
      <c r="BHQ170" s="164"/>
      <c r="BHR170" s="164"/>
      <c r="BHS170" s="164"/>
      <c r="BHT170" s="164"/>
      <c r="BHU170" s="164"/>
      <c r="BHV170" s="164"/>
      <c r="BHW170" s="164"/>
      <c r="BHX170" s="164"/>
      <c r="BHY170" s="164"/>
      <c r="BHZ170" s="164"/>
      <c r="BIA170" s="164"/>
      <c r="BIB170" s="164"/>
      <c r="BIC170" s="164"/>
      <c r="BID170" s="164"/>
      <c r="BIE170" s="164"/>
      <c r="BIF170" s="164"/>
      <c r="BIG170" s="164"/>
      <c r="BIH170" s="164"/>
      <c r="BII170" s="164"/>
      <c r="BIJ170" s="164"/>
      <c r="BIK170" s="164"/>
      <c r="BIL170" s="164"/>
      <c r="BIM170" s="164"/>
      <c r="BIN170" s="164"/>
      <c r="BIO170" s="164"/>
      <c r="BIP170" s="164"/>
      <c r="BIQ170" s="164"/>
      <c r="BIR170" s="164"/>
      <c r="BIS170" s="164"/>
      <c r="BIT170" s="164"/>
      <c r="BIU170" s="164"/>
      <c r="BIV170" s="164"/>
      <c r="BIW170" s="164"/>
      <c r="BIX170" s="164"/>
      <c r="BIY170" s="164"/>
      <c r="BIZ170" s="164"/>
      <c r="BJA170" s="164"/>
      <c r="BJB170" s="164"/>
      <c r="BJC170" s="164"/>
      <c r="BJD170" s="164"/>
      <c r="BJE170" s="164"/>
      <c r="BJF170" s="164"/>
      <c r="BJG170" s="164"/>
      <c r="BJH170" s="164"/>
      <c r="BJI170" s="164"/>
      <c r="BJJ170" s="164"/>
      <c r="BJK170" s="164"/>
      <c r="BJL170" s="164"/>
      <c r="BJM170" s="164"/>
      <c r="BJN170" s="164"/>
      <c r="BJO170" s="164"/>
      <c r="BJP170" s="164"/>
      <c r="BJQ170" s="164"/>
      <c r="BJR170" s="164"/>
      <c r="BJS170" s="164"/>
      <c r="BJT170" s="164"/>
      <c r="BJU170" s="164"/>
      <c r="BJV170" s="164"/>
      <c r="BJW170" s="164"/>
      <c r="BJX170" s="164"/>
      <c r="BJY170" s="164"/>
      <c r="BJZ170" s="164"/>
      <c r="BKA170" s="164"/>
      <c r="BKB170" s="164"/>
      <c r="BKC170" s="164"/>
      <c r="BKD170" s="164"/>
      <c r="BKE170" s="164"/>
      <c r="BKF170" s="164"/>
      <c r="BKG170" s="164"/>
      <c r="BKH170" s="164"/>
      <c r="BKI170" s="164"/>
      <c r="BKJ170" s="164"/>
      <c r="BKK170" s="164"/>
      <c r="BKL170" s="164"/>
      <c r="BKM170" s="164"/>
      <c r="BKN170" s="164"/>
      <c r="BKO170" s="164"/>
      <c r="BKP170" s="164"/>
      <c r="BKQ170" s="164"/>
      <c r="BKR170" s="164"/>
      <c r="BKS170" s="164"/>
      <c r="BKT170" s="164"/>
      <c r="BKU170" s="164"/>
      <c r="BKV170" s="164"/>
      <c r="BKW170" s="164"/>
      <c r="BKX170" s="164"/>
      <c r="BKY170" s="164"/>
      <c r="BKZ170" s="164"/>
      <c r="BLA170" s="164"/>
      <c r="BLB170" s="164"/>
      <c r="BLC170" s="164"/>
      <c r="BLD170" s="164"/>
      <c r="BLE170" s="164"/>
      <c r="BLF170" s="164"/>
      <c r="BLG170" s="164"/>
      <c r="BLH170" s="164"/>
      <c r="BLI170" s="164"/>
      <c r="BLJ170" s="164"/>
      <c r="BLK170" s="164"/>
      <c r="BLL170" s="164"/>
      <c r="BLM170" s="164"/>
      <c r="BLN170" s="164"/>
      <c r="BLO170" s="164"/>
      <c r="BLP170" s="164"/>
      <c r="BLQ170" s="164"/>
      <c r="BLR170" s="164"/>
      <c r="BLS170" s="164"/>
      <c r="BLT170" s="164"/>
      <c r="BLU170" s="164"/>
      <c r="BLV170" s="164"/>
      <c r="BLW170" s="164"/>
      <c r="BLX170" s="164"/>
      <c r="BLY170" s="164"/>
      <c r="BLZ170" s="164"/>
      <c r="BMA170" s="164"/>
      <c r="BMB170" s="164"/>
      <c r="BMC170" s="164"/>
      <c r="BMD170" s="164"/>
      <c r="BME170" s="164"/>
      <c r="BMF170" s="164"/>
      <c r="BMG170" s="164"/>
      <c r="BMH170" s="164"/>
      <c r="BMI170" s="164"/>
      <c r="BMJ170" s="164"/>
      <c r="BMK170" s="164"/>
      <c r="BML170" s="164"/>
      <c r="BMM170" s="164"/>
      <c r="BMN170" s="164"/>
      <c r="BMO170" s="164"/>
      <c r="BMP170" s="164"/>
      <c r="BMQ170" s="164"/>
      <c r="BMR170" s="164"/>
      <c r="BMS170" s="164"/>
      <c r="BMT170" s="164"/>
      <c r="BMU170" s="164"/>
      <c r="BMV170" s="164"/>
      <c r="BMW170" s="164"/>
      <c r="BMX170" s="164"/>
      <c r="BMY170" s="164"/>
      <c r="BMZ170" s="164"/>
      <c r="BNA170" s="164"/>
      <c r="BNB170" s="164"/>
      <c r="BNC170" s="164"/>
      <c r="BND170" s="164"/>
      <c r="BNE170" s="164"/>
      <c r="BNF170" s="164"/>
      <c r="BNG170" s="164"/>
      <c r="BNH170" s="164"/>
      <c r="BNI170" s="164"/>
      <c r="BNJ170" s="164"/>
      <c r="BNK170" s="164"/>
      <c r="BNL170" s="164"/>
      <c r="BNM170" s="164"/>
      <c r="BNN170" s="164"/>
      <c r="BNO170" s="164"/>
      <c r="BNP170" s="164"/>
      <c r="BNQ170" s="164"/>
      <c r="BNR170" s="164"/>
      <c r="BNS170" s="164"/>
      <c r="BNT170" s="164"/>
      <c r="BNU170" s="164"/>
      <c r="BNV170" s="164"/>
      <c r="BNW170" s="164"/>
      <c r="BNX170" s="164"/>
      <c r="BNY170" s="164"/>
      <c r="BNZ170" s="164"/>
      <c r="BOA170" s="164"/>
      <c r="BOB170" s="164"/>
      <c r="BOC170" s="164"/>
      <c r="BOD170" s="164"/>
      <c r="BOE170" s="164"/>
      <c r="BOL170" s="164"/>
      <c r="BOM170" s="164"/>
      <c r="BON170" s="164"/>
      <c r="BOO170" s="164"/>
      <c r="BOP170" s="164"/>
      <c r="BOQ170" s="164"/>
      <c r="BOR170" s="164"/>
      <c r="BOS170" s="164"/>
      <c r="BOT170" s="164"/>
      <c r="BOU170" s="164"/>
      <c r="BOV170" s="164"/>
      <c r="BOW170" s="164"/>
      <c r="BOX170" s="164"/>
      <c r="BOY170" s="164"/>
      <c r="BOZ170" s="164"/>
      <c r="BPA170" s="164"/>
      <c r="BPB170" s="164"/>
      <c r="BPC170" s="164"/>
      <c r="BPD170" s="164"/>
      <c r="BPE170" s="164"/>
      <c r="BPF170" s="164"/>
      <c r="BPG170" s="164"/>
      <c r="BPH170" s="164"/>
      <c r="BPI170" s="164"/>
      <c r="BPJ170" s="164"/>
      <c r="BPK170" s="164"/>
      <c r="BPL170" s="164"/>
      <c r="BPM170" s="164"/>
      <c r="BPN170" s="164"/>
      <c r="BPO170" s="164"/>
      <c r="BPP170" s="164"/>
      <c r="BPQ170" s="164"/>
      <c r="BPR170" s="164"/>
      <c r="BPS170" s="164"/>
      <c r="BPT170" s="164"/>
      <c r="BPU170" s="164"/>
      <c r="BPV170" s="164"/>
      <c r="BPW170" s="164"/>
      <c r="BPX170" s="164"/>
      <c r="BPY170" s="164"/>
      <c r="BPZ170" s="164"/>
      <c r="BQA170" s="164"/>
      <c r="BQB170" s="164"/>
      <c r="BQC170" s="164"/>
      <c r="BQD170" s="164"/>
      <c r="BQE170" s="164"/>
      <c r="BQF170" s="164"/>
      <c r="BQG170" s="164"/>
      <c r="BQH170" s="164"/>
      <c r="BQI170" s="164"/>
      <c r="BQJ170" s="164"/>
      <c r="BQK170" s="164"/>
      <c r="BQL170" s="164"/>
      <c r="BQM170" s="164"/>
      <c r="BQN170" s="164"/>
      <c r="BQO170" s="164"/>
      <c r="BQP170" s="164"/>
      <c r="BQQ170" s="164"/>
      <c r="BQR170" s="164"/>
      <c r="BQS170" s="164"/>
      <c r="BQT170" s="164"/>
      <c r="BQU170" s="164"/>
      <c r="BQV170" s="164"/>
      <c r="BQW170" s="164"/>
      <c r="BQX170" s="164"/>
      <c r="BQY170" s="164"/>
      <c r="BQZ170" s="164"/>
      <c r="BRA170" s="164"/>
      <c r="BRB170" s="164"/>
      <c r="BRC170" s="164"/>
      <c r="BRD170" s="164"/>
      <c r="BRE170" s="164"/>
      <c r="BRF170" s="164"/>
      <c r="BRG170" s="164"/>
      <c r="BRH170" s="164"/>
      <c r="BRI170" s="164"/>
      <c r="BRJ170" s="164"/>
      <c r="BRK170" s="164"/>
      <c r="BRL170" s="164"/>
      <c r="BRM170" s="164"/>
      <c r="BRN170" s="164"/>
      <c r="BRO170" s="164"/>
      <c r="BRP170" s="164"/>
      <c r="BRQ170" s="164"/>
      <c r="BRR170" s="164"/>
      <c r="BRS170" s="164"/>
      <c r="BRT170" s="164"/>
      <c r="BRU170" s="164"/>
      <c r="BRV170" s="164"/>
      <c r="BRW170" s="164"/>
      <c r="BRX170" s="164"/>
      <c r="BRY170" s="164"/>
      <c r="BRZ170" s="164"/>
      <c r="BSA170" s="164"/>
      <c r="BSB170" s="164"/>
      <c r="BSC170" s="164"/>
      <c r="BSD170" s="164"/>
      <c r="BSE170" s="164"/>
      <c r="BSF170" s="164"/>
      <c r="BSG170" s="164"/>
      <c r="BSH170" s="164"/>
      <c r="BSI170" s="164"/>
      <c r="BSJ170" s="164"/>
      <c r="BSK170" s="164"/>
      <c r="BSL170" s="164"/>
      <c r="BSM170" s="164"/>
      <c r="BSN170" s="164"/>
      <c r="BSO170" s="164"/>
      <c r="BSP170" s="164"/>
      <c r="BSQ170" s="164"/>
      <c r="BSR170" s="164"/>
      <c r="BSS170" s="164"/>
      <c r="BST170" s="164"/>
      <c r="BSU170" s="164"/>
      <c r="BSV170" s="164"/>
      <c r="BSW170" s="164"/>
      <c r="BSX170" s="164"/>
      <c r="BSY170" s="164"/>
      <c r="BSZ170" s="164"/>
      <c r="BTA170" s="164"/>
      <c r="BTB170" s="164"/>
      <c r="BTC170" s="164"/>
      <c r="BTD170" s="164"/>
      <c r="BTE170" s="164"/>
      <c r="BTF170" s="164"/>
      <c r="BTG170" s="164"/>
      <c r="BTH170" s="164"/>
      <c r="BTI170" s="164"/>
      <c r="BTJ170" s="164"/>
      <c r="BTK170" s="164"/>
      <c r="BTL170" s="164"/>
      <c r="BTM170" s="164"/>
      <c r="BTN170" s="164"/>
      <c r="BTO170" s="164"/>
      <c r="BTP170" s="164"/>
      <c r="BTQ170" s="164"/>
      <c r="BTR170" s="164"/>
      <c r="BTS170" s="164"/>
      <c r="BTT170" s="164"/>
      <c r="BTU170" s="164"/>
      <c r="BTV170" s="164"/>
      <c r="BTW170" s="164"/>
      <c r="BTX170" s="164"/>
      <c r="BTY170" s="164"/>
      <c r="BTZ170" s="164"/>
      <c r="BUA170" s="164"/>
      <c r="BUB170" s="164"/>
      <c r="BUC170" s="164"/>
      <c r="BUD170" s="164"/>
      <c r="BUE170" s="164"/>
      <c r="BUF170" s="164"/>
      <c r="BUG170" s="164"/>
      <c r="BUH170" s="164"/>
      <c r="BUI170" s="164"/>
      <c r="BUJ170" s="164"/>
      <c r="BUK170" s="164"/>
      <c r="BUL170" s="164"/>
      <c r="BUM170" s="164"/>
      <c r="BUN170" s="164"/>
      <c r="BUO170" s="164"/>
      <c r="BUP170" s="164"/>
      <c r="BUQ170" s="164"/>
      <c r="BUR170" s="164"/>
      <c r="BUS170" s="164"/>
      <c r="BUT170" s="164"/>
      <c r="BUU170" s="164"/>
      <c r="BUV170" s="164"/>
      <c r="BUW170" s="164"/>
      <c r="BUX170" s="164"/>
      <c r="BUY170" s="164"/>
      <c r="BUZ170" s="164"/>
      <c r="BVA170" s="164"/>
      <c r="BVB170" s="164"/>
      <c r="BVC170" s="164"/>
      <c r="BVD170" s="164"/>
      <c r="BVE170" s="164"/>
      <c r="BVF170" s="164"/>
      <c r="BVG170" s="164"/>
      <c r="BVH170" s="164"/>
      <c r="BVI170" s="164"/>
      <c r="BVJ170" s="164"/>
      <c r="BVK170" s="164"/>
      <c r="BVL170" s="164"/>
      <c r="BVM170" s="164"/>
      <c r="BVN170" s="164"/>
      <c r="BVO170" s="164"/>
      <c r="BVP170" s="164"/>
      <c r="BVQ170" s="164"/>
      <c r="BVR170" s="164"/>
      <c r="BVS170" s="164"/>
      <c r="BVT170" s="164"/>
      <c r="BVU170" s="164"/>
      <c r="BVV170" s="164"/>
      <c r="BVW170" s="164"/>
      <c r="BVX170" s="164"/>
      <c r="BVY170" s="164"/>
      <c r="BVZ170" s="164"/>
      <c r="BWA170" s="164"/>
      <c r="BWB170" s="164"/>
      <c r="BWC170" s="164"/>
      <c r="BWD170" s="164"/>
      <c r="BWE170" s="164"/>
      <c r="BWF170" s="164"/>
      <c r="BWG170" s="164"/>
      <c r="BWH170" s="164"/>
      <c r="BWI170" s="164"/>
      <c r="BWJ170" s="164"/>
      <c r="BWK170" s="164"/>
      <c r="BWL170" s="164"/>
      <c r="BWM170" s="164"/>
      <c r="BWN170" s="164"/>
      <c r="BWO170" s="164"/>
      <c r="BWP170" s="164"/>
      <c r="BWQ170" s="164"/>
      <c r="BWR170" s="164"/>
      <c r="BWS170" s="164"/>
      <c r="BWT170" s="164"/>
      <c r="BWU170" s="164"/>
      <c r="BWV170" s="164"/>
      <c r="BWW170" s="164"/>
      <c r="BWX170" s="164"/>
      <c r="BWY170" s="164"/>
      <c r="BWZ170" s="164"/>
      <c r="BXA170" s="164"/>
      <c r="BXB170" s="164"/>
      <c r="BXC170" s="164"/>
      <c r="BXD170" s="164"/>
      <c r="BXE170" s="164"/>
      <c r="BXF170" s="164"/>
      <c r="BXG170" s="164"/>
      <c r="BXH170" s="164"/>
      <c r="BXI170" s="164"/>
      <c r="BXJ170" s="164"/>
      <c r="BXK170" s="164"/>
      <c r="BXL170" s="164"/>
      <c r="BXM170" s="164"/>
      <c r="BXN170" s="164"/>
      <c r="BXO170" s="164"/>
      <c r="BXP170" s="164"/>
      <c r="BXQ170" s="164"/>
      <c r="BXR170" s="164"/>
      <c r="BXS170" s="164"/>
      <c r="BXT170" s="164"/>
      <c r="BXU170" s="164"/>
      <c r="BXV170" s="164"/>
      <c r="BXW170" s="164"/>
      <c r="BXX170" s="164"/>
      <c r="BXY170" s="164"/>
      <c r="BXZ170" s="164"/>
      <c r="BYA170" s="164"/>
      <c r="BYH170" s="164"/>
      <c r="BYI170" s="164"/>
      <c r="BYJ170" s="164"/>
      <c r="BYK170" s="164"/>
      <c r="BYL170" s="164"/>
      <c r="BYM170" s="164"/>
      <c r="BYN170" s="164"/>
      <c r="BYO170" s="164"/>
      <c r="BYP170" s="164"/>
      <c r="BYQ170" s="164"/>
      <c r="BYR170" s="164"/>
      <c r="BYS170" s="164"/>
      <c r="BYT170" s="164"/>
      <c r="BYU170" s="164"/>
      <c r="BYV170" s="164"/>
      <c r="BYW170" s="164"/>
      <c r="BYX170" s="164"/>
      <c r="BYY170" s="164"/>
      <c r="BYZ170" s="164"/>
      <c r="BZA170" s="164"/>
      <c r="BZB170" s="164"/>
      <c r="BZC170" s="164"/>
      <c r="BZD170" s="164"/>
      <c r="BZE170" s="164"/>
      <c r="BZF170" s="164"/>
      <c r="BZG170" s="164"/>
      <c r="BZH170" s="164"/>
      <c r="BZI170" s="164"/>
      <c r="BZJ170" s="164"/>
      <c r="BZK170" s="164"/>
      <c r="BZL170" s="164"/>
      <c r="BZM170" s="164"/>
      <c r="BZN170" s="164"/>
      <c r="BZO170" s="164"/>
      <c r="BZP170" s="164"/>
      <c r="BZQ170" s="164"/>
      <c r="BZR170" s="164"/>
      <c r="BZS170" s="164"/>
      <c r="BZT170" s="164"/>
      <c r="BZU170" s="164"/>
      <c r="BZV170" s="164"/>
      <c r="BZW170" s="164"/>
      <c r="BZX170" s="164"/>
      <c r="BZY170" s="164"/>
      <c r="BZZ170" s="164"/>
      <c r="CAA170" s="164"/>
      <c r="CAB170" s="164"/>
      <c r="CAC170" s="164"/>
      <c r="CAD170" s="164"/>
      <c r="CAE170" s="164"/>
      <c r="CAF170" s="164"/>
      <c r="CAG170" s="164"/>
      <c r="CAH170" s="164"/>
      <c r="CAI170" s="164"/>
      <c r="CAJ170" s="164"/>
      <c r="CAK170" s="164"/>
      <c r="CAL170" s="164"/>
      <c r="CAM170" s="164"/>
      <c r="CAN170" s="164"/>
      <c r="CAO170" s="164"/>
      <c r="CAP170" s="164"/>
      <c r="CAQ170" s="164"/>
      <c r="CAR170" s="164"/>
      <c r="CAS170" s="164"/>
      <c r="CAT170" s="164"/>
      <c r="CAU170" s="164"/>
      <c r="CAV170" s="164"/>
      <c r="CAW170" s="164"/>
      <c r="CAX170" s="164"/>
      <c r="CAY170" s="164"/>
      <c r="CAZ170" s="164"/>
      <c r="CBA170" s="164"/>
      <c r="CBB170" s="164"/>
      <c r="CBC170" s="164"/>
      <c r="CBD170" s="164"/>
      <c r="CBE170" s="164"/>
      <c r="CBF170" s="164"/>
      <c r="CBG170" s="164"/>
      <c r="CBH170" s="164"/>
      <c r="CBI170" s="164"/>
      <c r="CBJ170" s="164"/>
      <c r="CBK170" s="164"/>
      <c r="CBL170" s="164"/>
      <c r="CBM170" s="164"/>
      <c r="CBN170" s="164"/>
      <c r="CBO170" s="164"/>
      <c r="CBP170" s="164"/>
      <c r="CBQ170" s="164"/>
      <c r="CBR170" s="164"/>
      <c r="CBS170" s="164"/>
      <c r="CBT170" s="164"/>
      <c r="CBU170" s="164"/>
      <c r="CBV170" s="164"/>
      <c r="CBW170" s="164"/>
      <c r="CBX170" s="164"/>
      <c r="CBY170" s="164"/>
      <c r="CBZ170" s="164"/>
      <c r="CCA170" s="164"/>
      <c r="CCB170" s="164"/>
      <c r="CCC170" s="164"/>
      <c r="CCD170" s="164"/>
      <c r="CCE170" s="164"/>
      <c r="CCF170" s="164"/>
      <c r="CCG170" s="164"/>
      <c r="CCH170" s="164"/>
      <c r="CCI170" s="164"/>
      <c r="CCJ170" s="164"/>
      <c r="CCK170" s="164"/>
      <c r="CCL170" s="164"/>
      <c r="CCM170" s="164"/>
      <c r="CCN170" s="164"/>
      <c r="CCO170" s="164"/>
      <c r="CCP170" s="164"/>
      <c r="CCQ170" s="164"/>
      <c r="CCR170" s="164"/>
      <c r="CCS170" s="164"/>
      <c r="CCT170" s="164"/>
      <c r="CCU170" s="164"/>
      <c r="CCV170" s="164"/>
      <c r="CCW170" s="164"/>
      <c r="CCX170" s="164"/>
      <c r="CCY170" s="164"/>
      <c r="CCZ170" s="164"/>
      <c r="CDA170" s="164"/>
      <c r="CDB170" s="164"/>
      <c r="CDC170" s="164"/>
      <c r="CDD170" s="164"/>
      <c r="CDE170" s="164"/>
      <c r="CDF170" s="164"/>
      <c r="CDG170" s="164"/>
      <c r="CDH170" s="164"/>
      <c r="CDI170" s="164"/>
      <c r="CDJ170" s="164"/>
      <c r="CDK170" s="164"/>
      <c r="CDL170" s="164"/>
      <c r="CDM170" s="164"/>
      <c r="CDN170" s="164"/>
      <c r="CDO170" s="164"/>
      <c r="CDP170" s="164"/>
      <c r="CDQ170" s="164"/>
      <c r="CDR170" s="164"/>
      <c r="CDS170" s="164"/>
      <c r="CDT170" s="164"/>
      <c r="CDU170" s="164"/>
      <c r="CDV170" s="164"/>
      <c r="CDW170" s="164"/>
      <c r="CDX170" s="164"/>
      <c r="CDY170" s="164"/>
      <c r="CDZ170" s="164"/>
      <c r="CEA170" s="164"/>
      <c r="CEB170" s="164"/>
      <c r="CEC170" s="164"/>
      <c r="CED170" s="164"/>
      <c r="CEE170" s="164"/>
      <c r="CEF170" s="164"/>
      <c r="CEG170" s="164"/>
      <c r="CEH170" s="164"/>
      <c r="CEI170" s="164"/>
      <c r="CEJ170" s="164"/>
      <c r="CEK170" s="164"/>
      <c r="CEL170" s="164"/>
      <c r="CEM170" s="164"/>
      <c r="CEN170" s="164"/>
      <c r="CEO170" s="164"/>
      <c r="CEP170" s="164"/>
      <c r="CEQ170" s="164"/>
      <c r="CER170" s="164"/>
      <c r="CES170" s="164"/>
      <c r="CET170" s="164"/>
      <c r="CEU170" s="164"/>
      <c r="CEV170" s="164"/>
      <c r="CEW170" s="164"/>
      <c r="CEX170" s="164"/>
      <c r="CEY170" s="164"/>
      <c r="CEZ170" s="164"/>
      <c r="CFA170" s="164"/>
      <c r="CFB170" s="164"/>
      <c r="CFC170" s="164"/>
      <c r="CFD170" s="164"/>
      <c r="CFE170" s="164"/>
      <c r="CFF170" s="164"/>
      <c r="CFG170" s="164"/>
      <c r="CFH170" s="164"/>
      <c r="CFI170" s="164"/>
      <c r="CFJ170" s="164"/>
      <c r="CFK170" s="164"/>
      <c r="CFL170" s="164"/>
      <c r="CFM170" s="164"/>
      <c r="CFN170" s="164"/>
      <c r="CFO170" s="164"/>
      <c r="CFP170" s="164"/>
      <c r="CFQ170" s="164"/>
      <c r="CFR170" s="164"/>
      <c r="CFS170" s="164"/>
      <c r="CFT170" s="164"/>
      <c r="CFU170" s="164"/>
      <c r="CFV170" s="164"/>
      <c r="CFW170" s="164"/>
      <c r="CFX170" s="164"/>
      <c r="CFY170" s="164"/>
      <c r="CFZ170" s="164"/>
      <c r="CGA170" s="164"/>
      <c r="CGB170" s="164"/>
      <c r="CGC170" s="164"/>
      <c r="CGD170" s="164"/>
      <c r="CGE170" s="164"/>
      <c r="CGF170" s="164"/>
      <c r="CGG170" s="164"/>
      <c r="CGH170" s="164"/>
      <c r="CGI170" s="164"/>
      <c r="CGJ170" s="164"/>
      <c r="CGK170" s="164"/>
      <c r="CGL170" s="164"/>
      <c r="CGM170" s="164"/>
      <c r="CGN170" s="164"/>
      <c r="CGO170" s="164"/>
      <c r="CGP170" s="164"/>
      <c r="CGQ170" s="164"/>
      <c r="CGR170" s="164"/>
      <c r="CGS170" s="164"/>
      <c r="CGT170" s="164"/>
      <c r="CGU170" s="164"/>
      <c r="CGV170" s="164"/>
      <c r="CGW170" s="164"/>
      <c r="CGX170" s="164"/>
      <c r="CGY170" s="164"/>
      <c r="CGZ170" s="164"/>
      <c r="CHA170" s="164"/>
      <c r="CHB170" s="164"/>
      <c r="CHC170" s="164"/>
      <c r="CHD170" s="164"/>
      <c r="CHE170" s="164"/>
      <c r="CHF170" s="164"/>
      <c r="CHG170" s="164"/>
      <c r="CHH170" s="164"/>
      <c r="CHI170" s="164"/>
      <c r="CHJ170" s="164"/>
      <c r="CHK170" s="164"/>
      <c r="CHL170" s="164"/>
      <c r="CHM170" s="164"/>
      <c r="CHN170" s="164"/>
      <c r="CHO170" s="164"/>
      <c r="CHP170" s="164"/>
      <c r="CHQ170" s="164"/>
      <c r="CHR170" s="164"/>
      <c r="CHS170" s="164"/>
      <c r="CHT170" s="164"/>
      <c r="CHU170" s="164"/>
      <c r="CHV170" s="164"/>
      <c r="CHW170" s="164"/>
      <c r="CID170" s="164"/>
      <c r="CIE170" s="164"/>
      <c r="CIF170" s="164"/>
      <c r="CIG170" s="164"/>
      <c r="CIH170" s="164"/>
      <c r="CII170" s="164"/>
      <c r="CIJ170" s="164"/>
      <c r="CIK170" s="164"/>
      <c r="CIL170" s="164"/>
      <c r="CIM170" s="164"/>
      <c r="CIN170" s="164"/>
      <c r="CIO170" s="164"/>
      <c r="CIP170" s="164"/>
      <c r="CIQ170" s="164"/>
      <c r="CIR170" s="164"/>
      <c r="CIS170" s="164"/>
      <c r="CIT170" s="164"/>
      <c r="CIU170" s="164"/>
      <c r="CIV170" s="164"/>
      <c r="CIW170" s="164"/>
      <c r="CIX170" s="164"/>
      <c r="CIY170" s="164"/>
      <c r="CIZ170" s="164"/>
      <c r="CJA170" s="164"/>
      <c r="CJB170" s="164"/>
      <c r="CJC170" s="164"/>
      <c r="CJD170" s="164"/>
      <c r="CJE170" s="164"/>
      <c r="CJF170" s="164"/>
      <c r="CJG170" s="164"/>
      <c r="CJH170" s="164"/>
      <c r="CJI170" s="164"/>
      <c r="CJJ170" s="164"/>
      <c r="CJK170" s="164"/>
      <c r="CJL170" s="164"/>
      <c r="CJM170" s="164"/>
      <c r="CJN170" s="164"/>
      <c r="CJO170" s="164"/>
      <c r="CJP170" s="164"/>
      <c r="CJQ170" s="164"/>
      <c r="CJR170" s="164"/>
      <c r="CJS170" s="164"/>
      <c r="CJT170" s="164"/>
      <c r="CJU170" s="164"/>
      <c r="CJV170" s="164"/>
      <c r="CJW170" s="164"/>
      <c r="CJX170" s="164"/>
      <c r="CJY170" s="164"/>
      <c r="CJZ170" s="164"/>
      <c r="CKA170" s="164"/>
      <c r="CKB170" s="164"/>
      <c r="CKC170" s="164"/>
      <c r="CKD170" s="164"/>
      <c r="CKE170" s="164"/>
      <c r="CKF170" s="164"/>
      <c r="CKG170" s="164"/>
      <c r="CKH170" s="164"/>
      <c r="CKI170" s="164"/>
      <c r="CKJ170" s="164"/>
      <c r="CKK170" s="164"/>
      <c r="CKL170" s="164"/>
      <c r="CKM170" s="164"/>
      <c r="CKN170" s="164"/>
      <c r="CKO170" s="164"/>
      <c r="CKP170" s="164"/>
      <c r="CKQ170" s="164"/>
      <c r="CKR170" s="164"/>
      <c r="CKS170" s="164"/>
      <c r="CKT170" s="164"/>
      <c r="CKU170" s="164"/>
      <c r="CKV170" s="164"/>
      <c r="CKW170" s="164"/>
      <c r="CKX170" s="164"/>
      <c r="CKY170" s="164"/>
      <c r="CKZ170" s="164"/>
      <c r="CLA170" s="164"/>
      <c r="CLB170" s="164"/>
      <c r="CLC170" s="164"/>
      <c r="CLD170" s="164"/>
      <c r="CLE170" s="164"/>
      <c r="CLF170" s="164"/>
      <c r="CLG170" s="164"/>
      <c r="CLH170" s="164"/>
      <c r="CLI170" s="164"/>
      <c r="CLJ170" s="164"/>
      <c r="CLK170" s="164"/>
      <c r="CLL170" s="164"/>
      <c r="CLM170" s="164"/>
      <c r="CLN170" s="164"/>
      <c r="CLO170" s="164"/>
      <c r="CLP170" s="164"/>
      <c r="CLQ170" s="164"/>
      <c r="CLR170" s="164"/>
      <c r="CLS170" s="164"/>
      <c r="CLT170" s="164"/>
      <c r="CLU170" s="164"/>
      <c r="CLV170" s="164"/>
      <c r="CLW170" s="164"/>
      <c r="CLX170" s="164"/>
      <c r="CLY170" s="164"/>
      <c r="CLZ170" s="164"/>
      <c r="CMA170" s="164"/>
      <c r="CMB170" s="164"/>
      <c r="CMC170" s="164"/>
      <c r="CMD170" s="164"/>
      <c r="CME170" s="164"/>
      <c r="CMF170" s="164"/>
      <c r="CMG170" s="164"/>
      <c r="CMH170" s="164"/>
      <c r="CMI170" s="164"/>
      <c r="CMJ170" s="164"/>
      <c r="CMK170" s="164"/>
      <c r="CML170" s="164"/>
      <c r="CMM170" s="164"/>
      <c r="CMN170" s="164"/>
      <c r="CMO170" s="164"/>
      <c r="CMP170" s="164"/>
      <c r="CMQ170" s="164"/>
      <c r="CMR170" s="164"/>
      <c r="CMS170" s="164"/>
      <c r="CMT170" s="164"/>
      <c r="CMU170" s="164"/>
      <c r="CMV170" s="164"/>
      <c r="CMW170" s="164"/>
      <c r="CMX170" s="164"/>
      <c r="CMY170" s="164"/>
      <c r="CMZ170" s="164"/>
      <c r="CNA170" s="164"/>
      <c r="CNB170" s="164"/>
      <c r="CNC170" s="164"/>
      <c r="CND170" s="164"/>
      <c r="CNE170" s="164"/>
      <c r="CNF170" s="164"/>
      <c r="CNG170" s="164"/>
      <c r="CNH170" s="164"/>
      <c r="CNI170" s="164"/>
      <c r="CNJ170" s="164"/>
      <c r="CNK170" s="164"/>
      <c r="CNL170" s="164"/>
      <c r="CNM170" s="164"/>
      <c r="CNN170" s="164"/>
      <c r="CNO170" s="164"/>
      <c r="CNP170" s="164"/>
      <c r="CNQ170" s="164"/>
      <c r="CNR170" s="164"/>
      <c r="CNS170" s="164"/>
      <c r="CNT170" s="164"/>
      <c r="CNU170" s="164"/>
      <c r="CNV170" s="164"/>
      <c r="CNW170" s="164"/>
      <c r="CNX170" s="164"/>
      <c r="CNY170" s="164"/>
      <c r="CNZ170" s="164"/>
      <c r="COA170" s="164"/>
      <c r="COB170" s="164"/>
      <c r="COC170" s="164"/>
      <c r="COD170" s="164"/>
      <c r="COE170" s="164"/>
      <c r="COF170" s="164"/>
      <c r="COG170" s="164"/>
      <c r="COH170" s="164"/>
      <c r="COI170" s="164"/>
      <c r="COJ170" s="164"/>
      <c r="COK170" s="164"/>
      <c r="COL170" s="164"/>
      <c r="COM170" s="164"/>
      <c r="CON170" s="164"/>
      <c r="COO170" s="164"/>
      <c r="COP170" s="164"/>
      <c r="COQ170" s="164"/>
      <c r="COR170" s="164"/>
      <c r="COS170" s="164"/>
      <c r="COT170" s="164"/>
      <c r="COU170" s="164"/>
      <c r="COV170" s="164"/>
      <c r="COW170" s="164"/>
      <c r="COX170" s="164"/>
      <c r="COY170" s="164"/>
      <c r="COZ170" s="164"/>
      <c r="CPA170" s="164"/>
      <c r="CPB170" s="164"/>
      <c r="CPC170" s="164"/>
      <c r="CPD170" s="164"/>
      <c r="CPE170" s="164"/>
      <c r="CPF170" s="164"/>
      <c r="CPG170" s="164"/>
      <c r="CPH170" s="164"/>
      <c r="CPI170" s="164"/>
      <c r="CPJ170" s="164"/>
      <c r="CPK170" s="164"/>
      <c r="CPL170" s="164"/>
      <c r="CPM170" s="164"/>
      <c r="CPN170" s="164"/>
      <c r="CPO170" s="164"/>
      <c r="CPP170" s="164"/>
      <c r="CPQ170" s="164"/>
      <c r="CPR170" s="164"/>
      <c r="CPS170" s="164"/>
      <c r="CPT170" s="164"/>
      <c r="CPU170" s="164"/>
      <c r="CPV170" s="164"/>
      <c r="CPW170" s="164"/>
      <c r="CPX170" s="164"/>
      <c r="CPY170" s="164"/>
      <c r="CPZ170" s="164"/>
      <c r="CQA170" s="164"/>
      <c r="CQB170" s="164"/>
      <c r="CQC170" s="164"/>
      <c r="CQD170" s="164"/>
      <c r="CQE170" s="164"/>
      <c r="CQF170" s="164"/>
      <c r="CQG170" s="164"/>
      <c r="CQH170" s="164"/>
      <c r="CQI170" s="164"/>
      <c r="CQJ170" s="164"/>
      <c r="CQK170" s="164"/>
      <c r="CQL170" s="164"/>
      <c r="CQM170" s="164"/>
      <c r="CQN170" s="164"/>
      <c r="CQO170" s="164"/>
      <c r="CQP170" s="164"/>
      <c r="CQQ170" s="164"/>
      <c r="CQR170" s="164"/>
      <c r="CQS170" s="164"/>
      <c r="CQT170" s="164"/>
      <c r="CQU170" s="164"/>
      <c r="CQV170" s="164"/>
      <c r="CQW170" s="164"/>
      <c r="CQX170" s="164"/>
      <c r="CQY170" s="164"/>
      <c r="CQZ170" s="164"/>
      <c r="CRA170" s="164"/>
      <c r="CRB170" s="164"/>
      <c r="CRC170" s="164"/>
      <c r="CRD170" s="164"/>
      <c r="CRE170" s="164"/>
      <c r="CRF170" s="164"/>
      <c r="CRG170" s="164"/>
      <c r="CRH170" s="164"/>
      <c r="CRI170" s="164"/>
      <c r="CRJ170" s="164"/>
      <c r="CRK170" s="164"/>
      <c r="CRL170" s="164"/>
      <c r="CRM170" s="164"/>
      <c r="CRN170" s="164"/>
      <c r="CRO170" s="164"/>
      <c r="CRP170" s="164"/>
      <c r="CRQ170" s="164"/>
      <c r="CRR170" s="164"/>
      <c r="CRS170" s="164"/>
      <c r="CRZ170" s="164"/>
      <c r="CSA170" s="164"/>
      <c r="CSB170" s="164"/>
      <c r="CSC170" s="164"/>
      <c r="CSD170" s="164"/>
      <c r="CSE170" s="164"/>
      <c r="CSF170" s="164"/>
      <c r="CSG170" s="164"/>
      <c r="CSH170" s="164"/>
      <c r="CSI170" s="164"/>
      <c r="CSJ170" s="164"/>
      <c r="CSK170" s="164"/>
      <c r="CSL170" s="164"/>
      <c r="CSM170" s="164"/>
      <c r="CSN170" s="164"/>
      <c r="CSO170" s="164"/>
      <c r="CSP170" s="164"/>
      <c r="CSQ170" s="164"/>
      <c r="CSR170" s="164"/>
      <c r="CSS170" s="164"/>
      <c r="CST170" s="164"/>
      <c r="CSU170" s="164"/>
      <c r="CSV170" s="164"/>
      <c r="CSW170" s="164"/>
      <c r="CSX170" s="164"/>
      <c r="CSY170" s="164"/>
      <c r="CSZ170" s="164"/>
      <c r="CTA170" s="164"/>
      <c r="CTB170" s="164"/>
      <c r="CTC170" s="164"/>
      <c r="CTD170" s="164"/>
      <c r="CTE170" s="164"/>
      <c r="CTF170" s="164"/>
      <c r="CTG170" s="164"/>
      <c r="CTH170" s="164"/>
      <c r="CTI170" s="164"/>
      <c r="CTJ170" s="164"/>
      <c r="CTK170" s="164"/>
      <c r="CTL170" s="164"/>
      <c r="CTM170" s="164"/>
      <c r="CTN170" s="164"/>
      <c r="CTO170" s="164"/>
      <c r="CTP170" s="164"/>
      <c r="CTQ170" s="164"/>
      <c r="CTR170" s="164"/>
      <c r="CTS170" s="164"/>
      <c r="CTT170" s="164"/>
      <c r="CTU170" s="164"/>
      <c r="CTV170" s="164"/>
      <c r="CTW170" s="164"/>
      <c r="CTX170" s="164"/>
      <c r="CTY170" s="164"/>
      <c r="CTZ170" s="164"/>
      <c r="CUA170" s="164"/>
      <c r="CUB170" s="164"/>
      <c r="CUC170" s="164"/>
      <c r="CUD170" s="164"/>
      <c r="CUE170" s="164"/>
      <c r="CUF170" s="164"/>
      <c r="CUG170" s="164"/>
      <c r="CUH170" s="164"/>
      <c r="CUI170" s="164"/>
      <c r="CUJ170" s="164"/>
      <c r="CUK170" s="164"/>
      <c r="CUL170" s="164"/>
      <c r="CUM170" s="164"/>
      <c r="CUN170" s="164"/>
      <c r="CUO170" s="164"/>
      <c r="CUP170" s="164"/>
      <c r="CUQ170" s="164"/>
      <c r="CUR170" s="164"/>
      <c r="CUS170" s="164"/>
      <c r="CUT170" s="164"/>
      <c r="CUU170" s="164"/>
      <c r="CUV170" s="164"/>
      <c r="CUW170" s="164"/>
      <c r="CUX170" s="164"/>
      <c r="CUY170" s="164"/>
      <c r="CUZ170" s="164"/>
      <c r="CVA170" s="164"/>
      <c r="CVB170" s="164"/>
      <c r="CVC170" s="164"/>
      <c r="CVD170" s="164"/>
      <c r="CVE170" s="164"/>
      <c r="CVF170" s="164"/>
      <c r="CVG170" s="164"/>
      <c r="CVH170" s="164"/>
      <c r="CVI170" s="164"/>
      <c r="CVJ170" s="164"/>
      <c r="CVK170" s="164"/>
      <c r="CVL170" s="164"/>
      <c r="CVM170" s="164"/>
      <c r="CVN170" s="164"/>
      <c r="CVO170" s="164"/>
      <c r="CVP170" s="164"/>
      <c r="CVQ170" s="164"/>
      <c r="CVR170" s="164"/>
      <c r="CVS170" s="164"/>
      <c r="CVT170" s="164"/>
      <c r="CVU170" s="164"/>
      <c r="CVV170" s="164"/>
      <c r="CVW170" s="164"/>
      <c r="CVX170" s="164"/>
      <c r="CVY170" s="164"/>
      <c r="CVZ170" s="164"/>
      <c r="CWA170" s="164"/>
      <c r="CWB170" s="164"/>
      <c r="CWC170" s="164"/>
      <c r="CWD170" s="164"/>
      <c r="CWE170" s="164"/>
      <c r="CWF170" s="164"/>
      <c r="CWG170" s="164"/>
      <c r="CWH170" s="164"/>
      <c r="CWI170" s="164"/>
      <c r="CWJ170" s="164"/>
      <c r="CWK170" s="164"/>
      <c r="CWL170" s="164"/>
      <c r="CWM170" s="164"/>
      <c r="CWN170" s="164"/>
      <c r="CWO170" s="164"/>
      <c r="CWP170" s="164"/>
      <c r="CWQ170" s="164"/>
      <c r="CWR170" s="164"/>
      <c r="CWS170" s="164"/>
      <c r="CWT170" s="164"/>
      <c r="CWU170" s="164"/>
      <c r="CWV170" s="164"/>
      <c r="CWW170" s="164"/>
      <c r="CWX170" s="164"/>
      <c r="CWY170" s="164"/>
      <c r="CWZ170" s="164"/>
      <c r="CXA170" s="164"/>
      <c r="CXB170" s="164"/>
      <c r="CXC170" s="164"/>
      <c r="CXD170" s="164"/>
      <c r="CXE170" s="164"/>
      <c r="CXF170" s="164"/>
      <c r="CXG170" s="164"/>
      <c r="CXH170" s="164"/>
      <c r="CXI170" s="164"/>
      <c r="CXJ170" s="164"/>
      <c r="CXK170" s="164"/>
      <c r="CXL170" s="164"/>
      <c r="CXM170" s="164"/>
      <c r="CXN170" s="164"/>
      <c r="CXO170" s="164"/>
      <c r="CXP170" s="164"/>
      <c r="CXQ170" s="164"/>
      <c r="CXR170" s="164"/>
      <c r="CXS170" s="164"/>
      <c r="CXT170" s="164"/>
      <c r="CXU170" s="164"/>
      <c r="CXV170" s="164"/>
      <c r="CXW170" s="164"/>
      <c r="CXX170" s="164"/>
      <c r="CXY170" s="164"/>
      <c r="CXZ170" s="164"/>
      <c r="CYA170" s="164"/>
      <c r="CYB170" s="164"/>
      <c r="CYC170" s="164"/>
      <c r="CYD170" s="164"/>
      <c r="CYE170" s="164"/>
      <c r="CYF170" s="164"/>
      <c r="CYG170" s="164"/>
      <c r="CYH170" s="164"/>
      <c r="CYI170" s="164"/>
      <c r="CYJ170" s="164"/>
      <c r="CYK170" s="164"/>
      <c r="CYL170" s="164"/>
      <c r="CYM170" s="164"/>
      <c r="CYN170" s="164"/>
      <c r="CYO170" s="164"/>
      <c r="CYP170" s="164"/>
      <c r="CYQ170" s="164"/>
      <c r="CYR170" s="164"/>
      <c r="CYS170" s="164"/>
      <c r="CYT170" s="164"/>
      <c r="CYU170" s="164"/>
      <c r="CYV170" s="164"/>
      <c r="CYW170" s="164"/>
      <c r="CYX170" s="164"/>
      <c r="CYY170" s="164"/>
      <c r="CYZ170" s="164"/>
      <c r="CZA170" s="164"/>
      <c r="CZB170" s="164"/>
      <c r="CZC170" s="164"/>
      <c r="CZD170" s="164"/>
      <c r="CZE170" s="164"/>
      <c r="CZF170" s="164"/>
      <c r="CZG170" s="164"/>
      <c r="CZH170" s="164"/>
      <c r="CZI170" s="164"/>
      <c r="CZJ170" s="164"/>
      <c r="CZK170" s="164"/>
      <c r="CZL170" s="164"/>
      <c r="CZM170" s="164"/>
      <c r="CZN170" s="164"/>
      <c r="CZO170" s="164"/>
      <c r="CZP170" s="164"/>
      <c r="CZQ170" s="164"/>
      <c r="CZR170" s="164"/>
      <c r="CZS170" s="164"/>
      <c r="CZT170" s="164"/>
      <c r="CZU170" s="164"/>
      <c r="CZV170" s="164"/>
      <c r="CZW170" s="164"/>
      <c r="CZX170" s="164"/>
      <c r="CZY170" s="164"/>
      <c r="CZZ170" s="164"/>
      <c r="DAA170" s="164"/>
      <c r="DAB170" s="164"/>
      <c r="DAC170" s="164"/>
      <c r="DAD170" s="164"/>
      <c r="DAE170" s="164"/>
      <c r="DAF170" s="164"/>
      <c r="DAG170" s="164"/>
      <c r="DAH170" s="164"/>
      <c r="DAI170" s="164"/>
      <c r="DAJ170" s="164"/>
      <c r="DAK170" s="164"/>
      <c r="DAL170" s="164"/>
      <c r="DAM170" s="164"/>
      <c r="DAN170" s="164"/>
      <c r="DAO170" s="164"/>
      <c r="DAP170" s="164"/>
      <c r="DAQ170" s="164"/>
      <c r="DAR170" s="164"/>
      <c r="DAS170" s="164"/>
      <c r="DAT170" s="164"/>
      <c r="DAU170" s="164"/>
      <c r="DAV170" s="164"/>
      <c r="DAW170" s="164"/>
      <c r="DAX170" s="164"/>
      <c r="DAY170" s="164"/>
      <c r="DAZ170" s="164"/>
      <c r="DBA170" s="164"/>
      <c r="DBB170" s="164"/>
      <c r="DBC170" s="164"/>
      <c r="DBD170" s="164"/>
      <c r="DBE170" s="164"/>
      <c r="DBF170" s="164"/>
      <c r="DBG170" s="164"/>
      <c r="DBH170" s="164"/>
      <c r="DBI170" s="164"/>
      <c r="DBJ170" s="164"/>
      <c r="DBK170" s="164"/>
      <c r="DBL170" s="164"/>
      <c r="DBM170" s="164"/>
      <c r="DBN170" s="164"/>
      <c r="DBO170" s="164"/>
      <c r="DBV170" s="164"/>
      <c r="DBW170" s="164"/>
      <c r="DBX170" s="164"/>
      <c r="DBY170" s="164"/>
      <c r="DBZ170" s="164"/>
      <c r="DCA170" s="164"/>
      <c r="DCB170" s="164"/>
      <c r="DCC170" s="164"/>
      <c r="DCD170" s="164"/>
      <c r="DCE170" s="164"/>
      <c r="DCF170" s="164"/>
      <c r="DCG170" s="164"/>
      <c r="DCH170" s="164"/>
      <c r="DCI170" s="164"/>
      <c r="DCJ170" s="164"/>
      <c r="DCK170" s="164"/>
      <c r="DCL170" s="164"/>
      <c r="DCM170" s="164"/>
      <c r="DCN170" s="164"/>
      <c r="DCO170" s="164"/>
      <c r="DCP170" s="164"/>
      <c r="DCQ170" s="164"/>
      <c r="DCR170" s="164"/>
      <c r="DCS170" s="164"/>
      <c r="DCT170" s="164"/>
      <c r="DCU170" s="164"/>
      <c r="DCV170" s="164"/>
      <c r="DCW170" s="164"/>
      <c r="DCX170" s="164"/>
      <c r="DCY170" s="164"/>
      <c r="DCZ170" s="164"/>
      <c r="DDA170" s="164"/>
      <c r="DDB170" s="164"/>
      <c r="DDC170" s="164"/>
      <c r="DDD170" s="164"/>
      <c r="DDE170" s="164"/>
      <c r="DDF170" s="164"/>
      <c r="DDG170" s="164"/>
      <c r="DDH170" s="164"/>
      <c r="DDI170" s="164"/>
      <c r="DDJ170" s="164"/>
      <c r="DDK170" s="164"/>
      <c r="DDL170" s="164"/>
      <c r="DDM170" s="164"/>
      <c r="DDN170" s="164"/>
      <c r="DDO170" s="164"/>
      <c r="DDP170" s="164"/>
      <c r="DDQ170" s="164"/>
      <c r="DDR170" s="164"/>
      <c r="DDS170" s="164"/>
      <c r="DDT170" s="164"/>
      <c r="DDU170" s="164"/>
      <c r="DDV170" s="164"/>
      <c r="DDW170" s="164"/>
      <c r="DDX170" s="164"/>
      <c r="DDY170" s="164"/>
      <c r="DDZ170" s="164"/>
      <c r="DEA170" s="164"/>
      <c r="DEB170" s="164"/>
      <c r="DEC170" s="164"/>
      <c r="DED170" s="164"/>
      <c r="DEE170" s="164"/>
      <c r="DEF170" s="164"/>
      <c r="DEG170" s="164"/>
      <c r="DEH170" s="164"/>
      <c r="DEI170" s="164"/>
      <c r="DEJ170" s="164"/>
      <c r="DEK170" s="164"/>
      <c r="DEL170" s="164"/>
      <c r="DEM170" s="164"/>
      <c r="DEN170" s="164"/>
      <c r="DEO170" s="164"/>
      <c r="DEP170" s="164"/>
      <c r="DEQ170" s="164"/>
      <c r="DER170" s="164"/>
      <c r="DES170" s="164"/>
      <c r="DET170" s="164"/>
      <c r="DEU170" s="164"/>
      <c r="DEV170" s="164"/>
      <c r="DEW170" s="164"/>
      <c r="DEX170" s="164"/>
      <c r="DEY170" s="164"/>
      <c r="DEZ170" s="164"/>
      <c r="DFA170" s="164"/>
      <c r="DFB170" s="164"/>
      <c r="DFC170" s="164"/>
      <c r="DFD170" s="164"/>
      <c r="DFE170" s="164"/>
      <c r="DFF170" s="164"/>
      <c r="DFG170" s="164"/>
      <c r="DFH170" s="164"/>
      <c r="DFI170" s="164"/>
      <c r="DFJ170" s="164"/>
      <c r="DFK170" s="164"/>
      <c r="DFL170" s="164"/>
      <c r="DFM170" s="164"/>
      <c r="DFN170" s="164"/>
      <c r="DFO170" s="164"/>
      <c r="DFP170" s="164"/>
      <c r="DFQ170" s="164"/>
      <c r="DFR170" s="164"/>
      <c r="DFS170" s="164"/>
      <c r="DFT170" s="164"/>
      <c r="DFU170" s="164"/>
      <c r="DFV170" s="164"/>
      <c r="DFW170" s="164"/>
      <c r="DFX170" s="164"/>
      <c r="DFY170" s="164"/>
      <c r="DFZ170" s="164"/>
      <c r="DGA170" s="164"/>
      <c r="DGB170" s="164"/>
      <c r="DGC170" s="164"/>
      <c r="DGD170" s="164"/>
      <c r="DGE170" s="164"/>
      <c r="DGF170" s="164"/>
      <c r="DGG170" s="164"/>
      <c r="DGH170" s="164"/>
      <c r="DGI170" s="164"/>
      <c r="DGJ170" s="164"/>
      <c r="DGK170" s="164"/>
      <c r="DGL170" s="164"/>
      <c r="DGM170" s="164"/>
      <c r="DGN170" s="164"/>
      <c r="DGO170" s="164"/>
      <c r="DGP170" s="164"/>
      <c r="DGQ170" s="164"/>
      <c r="DGR170" s="164"/>
      <c r="DGS170" s="164"/>
      <c r="DGT170" s="164"/>
      <c r="DGU170" s="164"/>
      <c r="DGV170" s="164"/>
      <c r="DGW170" s="164"/>
      <c r="DGX170" s="164"/>
      <c r="DGY170" s="164"/>
      <c r="DGZ170" s="164"/>
      <c r="DHA170" s="164"/>
      <c r="DHB170" s="164"/>
      <c r="DHC170" s="164"/>
      <c r="DHD170" s="164"/>
      <c r="DHE170" s="164"/>
      <c r="DHF170" s="164"/>
      <c r="DHG170" s="164"/>
      <c r="DHH170" s="164"/>
      <c r="DHI170" s="164"/>
      <c r="DHJ170" s="164"/>
      <c r="DHK170" s="164"/>
      <c r="DHL170" s="164"/>
      <c r="DHM170" s="164"/>
      <c r="DHN170" s="164"/>
      <c r="DHO170" s="164"/>
      <c r="DHP170" s="164"/>
      <c r="DHQ170" s="164"/>
      <c r="DHR170" s="164"/>
      <c r="DHS170" s="164"/>
      <c r="DHT170" s="164"/>
      <c r="DHU170" s="164"/>
      <c r="DHV170" s="164"/>
      <c r="DHW170" s="164"/>
      <c r="DHX170" s="164"/>
      <c r="DHY170" s="164"/>
      <c r="DHZ170" s="164"/>
      <c r="DIA170" s="164"/>
      <c r="DIB170" s="164"/>
      <c r="DIC170" s="164"/>
      <c r="DID170" s="164"/>
      <c r="DIE170" s="164"/>
      <c r="DIF170" s="164"/>
      <c r="DIG170" s="164"/>
      <c r="DIH170" s="164"/>
      <c r="DII170" s="164"/>
      <c r="DIJ170" s="164"/>
      <c r="DIK170" s="164"/>
      <c r="DIL170" s="164"/>
      <c r="DIM170" s="164"/>
      <c r="DIN170" s="164"/>
      <c r="DIO170" s="164"/>
      <c r="DIP170" s="164"/>
      <c r="DIQ170" s="164"/>
      <c r="DIR170" s="164"/>
      <c r="DIS170" s="164"/>
      <c r="DIT170" s="164"/>
      <c r="DIU170" s="164"/>
      <c r="DIV170" s="164"/>
      <c r="DIW170" s="164"/>
      <c r="DIX170" s="164"/>
      <c r="DIY170" s="164"/>
      <c r="DIZ170" s="164"/>
      <c r="DJA170" s="164"/>
      <c r="DJB170" s="164"/>
      <c r="DJC170" s="164"/>
      <c r="DJD170" s="164"/>
      <c r="DJE170" s="164"/>
      <c r="DJF170" s="164"/>
      <c r="DJG170" s="164"/>
      <c r="DJH170" s="164"/>
      <c r="DJI170" s="164"/>
      <c r="DJJ170" s="164"/>
      <c r="DJK170" s="164"/>
      <c r="DJL170" s="164"/>
      <c r="DJM170" s="164"/>
      <c r="DJN170" s="164"/>
      <c r="DJO170" s="164"/>
      <c r="DJP170" s="164"/>
      <c r="DJQ170" s="164"/>
      <c r="DJR170" s="164"/>
      <c r="DJS170" s="164"/>
      <c r="DJT170" s="164"/>
      <c r="DJU170" s="164"/>
      <c r="DJV170" s="164"/>
      <c r="DJW170" s="164"/>
      <c r="DJX170" s="164"/>
      <c r="DJY170" s="164"/>
      <c r="DJZ170" s="164"/>
      <c r="DKA170" s="164"/>
      <c r="DKB170" s="164"/>
      <c r="DKC170" s="164"/>
      <c r="DKD170" s="164"/>
      <c r="DKE170" s="164"/>
      <c r="DKF170" s="164"/>
      <c r="DKG170" s="164"/>
      <c r="DKH170" s="164"/>
      <c r="DKI170" s="164"/>
      <c r="DKJ170" s="164"/>
      <c r="DKK170" s="164"/>
      <c r="DKL170" s="164"/>
      <c r="DKM170" s="164"/>
      <c r="DKN170" s="164"/>
      <c r="DKO170" s="164"/>
      <c r="DKP170" s="164"/>
      <c r="DKQ170" s="164"/>
      <c r="DKR170" s="164"/>
      <c r="DKS170" s="164"/>
      <c r="DKT170" s="164"/>
      <c r="DKU170" s="164"/>
      <c r="DKV170" s="164"/>
      <c r="DKW170" s="164"/>
      <c r="DKX170" s="164"/>
      <c r="DKY170" s="164"/>
      <c r="DKZ170" s="164"/>
      <c r="DLA170" s="164"/>
      <c r="DLB170" s="164"/>
      <c r="DLC170" s="164"/>
      <c r="DLD170" s="164"/>
      <c r="DLE170" s="164"/>
      <c r="DLF170" s="164"/>
      <c r="DLG170" s="164"/>
      <c r="DLH170" s="164"/>
      <c r="DLI170" s="164"/>
      <c r="DLJ170" s="164"/>
      <c r="DLK170" s="164"/>
      <c r="DLR170" s="164"/>
      <c r="DLS170" s="164"/>
      <c r="DLT170" s="164"/>
      <c r="DLU170" s="164"/>
      <c r="DLV170" s="164"/>
      <c r="DLW170" s="164"/>
      <c r="DLX170" s="164"/>
      <c r="DLY170" s="164"/>
      <c r="DLZ170" s="164"/>
      <c r="DMA170" s="164"/>
      <c r="DMB170" s="164"/>
      <c r="DMC170" s="164"/>
      <c r="DMD170" s="164"/>
      <c r="DME170" s="164"/>
      <c r="DMF170" s="164"/>
      <c r="DMG170" s="164"/>
      <c r="DMH170" s="164"/>
      <c r="DMI170" s="164"/>
      <c r="DMJ170" s="164"/>
      <c r="DMK170" s="164"/>
      <c r="DML170" s="164"/>
      <c r="DMM170" s="164"/>
      <c r="DMN170" s="164"/>
      <c r="DMO170" s="164"/>
      <c r="DMP170" s="164"/>
      <c r="DMQ170" s="164"/>
      <c r="DMR170" s="164"/>
      <c r="DMS170" s="164"/>
      <c r="DMT170" s="164"/>
      <c r="DMU170" s="164"/>
      <c r="DMV170" s="164"/>
      <c r="DMW170" s="164"/>
      <c r="DMX170" s="164"/>
      <c r="DMY170" s="164"/>
      <c r="DMZ170" s="164"/>
      <c r="DNA170" s="164"/>
      <c r="DNB170" s="164"/>
      <c r="DNC170" s="164"/>
      <c r="DND170" s="164"/>
      <c r="DNE170" s="164"/>
      <c r="DNF170" s="164"/>
      <c r="DNG170" s="164"/>
      <c r="DNH170" s="164"/>
      <c r="DNI170" s="164"/>
      <c r="DNJ170" s="164"/>
      <c r="DNK170" s="164"/>
      <c r="DNL170" s="164"/>
      <c r="DNM170" s="164"/>
      <c r="DNN170" s="164"/>
      <c r="DNO170" s="164"/>
      <c r="DNP170" s="164"/>
      <c r="DNQ170" s="164"/>
      <c r="DNR170" s="164"/>
      <c r="DNS170" s="164"/>
      <c r="DNT170" s="164"/>
      <c r="DNU170" s="164"/>
      <c r="DNV170" s="164"/>
      <c r="DNW170" s="164"/>
      <c r="DNX170" s="164"/>
      <c r="DNY170" s="164"/>
      <c r="DNZ170" s="164"/>
      <c r="DOA170" s="164"/>
      <c r="DOB170" s="164"/>
      <c r="DOC170" s="164"/>
      <c r="DOD170" s="164"/>
      <c r="DOE170" s="164"/>
      <c r="DOF170" s="164"/>
      <c r="DOG170" s="164"/>
      <c r="DOH170" s="164"/>
      <c r="DOI170" s="164"/>
      <c r="DOJ170" s="164"/>
      <c r="DOK170" s="164"/>
      <c r="DOL170" s="164"/>
      <c r="DOM170" s="164"/>
      <c r="DON170" s="164"/>
      <c r="DOO170" s="164"/>
      <c r="DOP170" s="164"/>
      <c r="DOQ170" s="164"/>
      <c r="DOR170" s="164"/>
      <c r="DOS170" s="164"/>
      <c r="DOT170" s="164"/>
      <c r="DOU170" s="164"/>
      <c r="DOV170" s="164"/>
      <c r="DOW170" s="164"/>
      <c r="DOX170" s="164"/>
      <c r="DOY170" s="164"/>
      <c r="DOZ170" s="164"/>
      <c r="DPA170" s="164"/>
      <c r="DPB170" s="164"/>
      <c r="DPC170" s="164"/>
      <c r="DPD170" s="164"/>
      <c r="DPE170" s="164"/>
      <c r="DPF170" s="164"/>
      <c r="DPG170" s="164"/>
      <c r="DPH170" s="164"/>
      <c r="DPI170" s="164"/>
      <c r="DPJ170" s="164"/>
      <c r="DPK170" s="164"/>
      <c r="DPL170" s="164"/>
      <c r="DPM170" s="164"/>
      <c r="DPN170" s="164"/>
      <c r="DPO170" s="164"/>
      <c r="DPP170" s="164"/>
      <c r="DPQ170" s="164"/>
      <c r="DPR170" s="164"/>
      <c r="DPS170" s="164"/>
      <c r="DPT170" s="164"/>
      <c r="DPU170" s="164"/>
      <c r="DPV170" s="164"/>
      <c r="DPW170" s="164"/>
      <c r="DPX170" s="164"/>
      <c r="DPY170" s="164"/>
      <c r="DPZ170" s="164"/>
      <c r="DQA170" s="164"/>
      <c r="DQB170" s="164"/>
      <c r="DQC170" s="164"/>
      <c r="DQD170" s="164"/>
      <c r="DQE170" s="164"/>
      <c r="DQF170" s="164"/>
      <c r="DQG170" s="164"/>
      <c r="DQH170" s="164"/>
      <c r="DQI170" s="164"/>
      <c r="DQJ170" s="164"/>
      <c r="DQK170" s="164"/>
      <c r="DQL170" s="164"/>
      <c r="DQM170" s="164"/>
      <c r="DQN170" s="164"/>
      <c r="DQO170" s="164"/>
      <c r="DQP170" s="164"/>
      <c r="DQQ170" s="164"/>
      <c r="DQR170" s="164"/>
      <c r="DQS170" s="164"/>
      <c r="DQT170" s="164"/>
      <c r="DQU170" s="164"/>
      <c r="DQV170" s="164"/>
      <c r="DQW170" s="164"/>
      <c r="DQX170" s="164"/>
      <c r="DQY170" s="164"/>
      <c r="DQZ170" s="164"/>
      <c r="DRA170" s="164"/>
      <c r="DRB170" s="164"/>
      <c r="DRC170" s="164"/>
      <c r="DRD170" s="164"/>
      <c r="DRE170" s="164"/>
      <c r="DRF170" s="164"/>
      <c r="DRG170" s="164"/>
      <c r="DRH170" s="164"/>
      <c r="DRI170" s="164"/>
      <c r="DRJ170" s="164"/>
      <c r="DRK170" s="164"/>
      <c r="DRL170" s="164"/>
      <c r="DRM170" s="164"/>
      <c r="DRN170" s="164"/>
      <c r="DRO170" s="164"/>
      <c r="DRP170" s="164"/>
      <c r="DRQ170" s="164"/>
      <c r="DRR170" s="164"/>
      <c r="DRS170" s="164"/>
      <c r="DRT170" s="164"/>
      <c r="DRU170" s="164"/>
      <c r="DRV170" s="164"/>
      <c r="DRW170" s="164"/>
      <c r="DRX170" s="164"/>
      <c r="DRY170" s="164"/>
      <c r="DRZ170" s="164"/>
      <c r="DSA170" s="164"/>
      <c r="DSB170" s="164"/>
      <c r="DSC170" s="164"/>
      <c r="DSD170" s="164"/>
      <c r="DSE170" s="164"/>
      <c r="DSF170" s="164"/>
      <c r="DSG170" s="164"/>
      <c r="DSH170" s="164"/>
      <c r="DSI170" s="164"/>
      <c r="DSJ170" s="164"/>
      <c r="DSK170" s="164"/>
      <c r="DSL170" s="164"/>
      <c r="DSM170" s="164"/>
      <c r="DSN170" s="164"/>
      <c r="DSO170" s="164"/>
      <c r="DSP170" s="164"/>
      <c r="DSQ170" s="164"/>
      <c r="DSR170" s="164"/>
      <c r="DSS170" s="164"/>
      <c r="DST170" s="164"/>
      <c r="DSU170" s="164"/>
      <c r="DSV170" s="164"/>
      <c r="DSW170" s="164"/>
      <c r="DSX170" s="164"/>
      <c r="DSY170" s="164"/>
      <c r="DSZ170" s="164"/>
      <c r="DTA170" s="164"/>
      <c r="DTB170" s="164"/>
      <c r="DTC170" s="164"/>
      <c r="DTD170" s="164"/>
      <c r="DTE170" s="164"/>
      <c r="DTF170" s="164"/>
      <c r="DTG170" s="164"/>
      <c r="DTH170" s="164"/>
      <c r="DTI170" s="164"/>
      <c r="DTJ170" s="164"/>
      <c r="DTK170" s="164"/>
      <c r="DTL170" s="164"/>
      <c r="DTM170" s="164"/>
      <c r="DTN170" s="164"/>
      <c r="DTO170" s="164"/>
      <c r="DTP170" s="164"/>
      <c r="DTQ170" s="164"/>
      <c r="DTR170" s="164"/>
      <c r="DTS170" s="164"/>
      <c r="DTT170" s="164"/>
      <c r="DTU170" s="164"/>
      <c r="DTV170" s="164"/>
      <c r="DTW170" s="164"/>
      <c r="DTX170" s="164"/>
      <c r="DTY170" s="164"/>
      <c r="DTZ170" s="164"/>
      <c r="DUA170" s="164"/>
      <c r="DUB170" s="164"/>
      <c r="DUC170" s="164"/>
      <c r="DUD170" s="164"/>
      <c r="DUE170" s="164"/>
      <c r="DUF170" s="164"/>
      <c r="DUG170" s="164"/>
      <c r="DUH170" s="164"/>
      <c r="DUI170" s="164"/>
      <c r="DUJ170" s="164"/>
      <c r="DUK170" s="164"/>
      <c r="DUL170" s="164"/>
      <c r="DUM170" s="164"/>
      <c r="DUN170" s="164"/>
      <c r="DUO170" s="164"/>
      <c r="DUP170" s="164"/>
      <c r="DUQ170" s="164"/>
      <c r="DUR170" s="164"/>
      <c r="DUS170" s="164"/>
      <c r="DUT170" s="164"/>
      <c r="DUU170" s="164"/>
      <c r="DUV170" s="164"/>
      <c r="DUW170" s="164"/>
      <c r="DUX170" s="164"/>
      <c r="DUY170" s="164"/>
      <c r="DUZ170" s="164"/>
      <c r="DVA170" s="164"/>
      <c r="DVB170" s="164"/>
      <c r="DVC170" s="164"/>
      <c r="DVD170" s="164"/>
      <c r="DVE170" s="164"/>
      <c r="DVF170" s="164"/>
      <c r="DVG170" s="164"/>
      <c r="DVN170" s="164"/>
      <c r="DVO170" s="164"/>
      <c r="DVP170" s="164"/>
      <c r="DVQ170" s="164"/>
      <c r="DVR170" s="164"/>
      <c r="DVS170" s="164"/>
      <c r="DVT170" s="164"/>
      <c r="DVU170" s="164"/>
      <c r="DVV170" s="164"/>
      <c r="DVW170" s="164"/>
      <c r="DVX170" s="164"/>
      <c r="DVY170" s="164"/>
      <c r="DVZ170" s="164"/>
      <c r="DWA170" s="164"/>
      <c r="DWB170" s="164"/>
      <c r="DWC170" s="164"/>
      <c r="DWD170" s="164"/>
      <c r="DWE170" s="164"/>
      <c r="DWF170" s="164"/>
      <c r="DWG170" s="164"/>
      <c r="DWH170" s="164"/>
      <c r="DWI170" s="164"/>
      <c r="DWJ170" s="164"/>
      <c r="DWK170" s="164"/>
      <c r="DWL170" s="164"/>
      <c r="DWM170" s="164"/>
      <c r="DWN170" s="164"/>
      <c r="DWO170" s="164"/>
      <c r="DWP170" s="164"/>
      <c r="DWQ170" s="164"/>
      <c r="DWR170" s="164"/>
      <c r="DWS170" s="164"/>
      <c r="DWT170" s="164"/>
      <c r="DWU170" s="164"/>
      <c r="DWV170" s="164"/>
      <c r="DWW170" s="164"/>
      <c r="DWX170" s="164"/>
      <c r="DWY170" s="164"/>
      <c r="DWZ170" s="164"/>
      <c r="DXA170" s="164"/>
      <c r="DXB170" s="164"/>
      <c r="DXC170" s="164"/>
      <c r="DXD170" s="164"/>
      <c r="DXE170" s="164"/>
      <c r="DXF170" s="164"/>
      <c r="DXG170" s="164"/>
      <c r="DXH170" s="164"/>
      <c r="DXI170" s="164"/>
      <c r="DXJ170" s="164"/>
      <c r="DXK170" s="164"/>
      <c r="DXL170" s="164"/>
      <c r="DXM170" s="164"/>
      <c r="DXN170" s="164"/>
      <c r="DXO170" s="164"/>
      <c r="DXP170" s="164"/>
      <c r="DXQ170" s="164"/>
      <c r="DXR170" s="164"/>
      <c r="DXS170" s="164"/>
      <c r="DXT170" s="164"/>
      <c r="DXU170" s="164"/>
      <c r="DXV170" s="164"/>
      <c r="DXW170" s="164"/>
      <c r="DXX170" s="164"/>
      <c r="DXY170" s="164"/>
      <c r="DXZ170" s="164"/>
      <c r="DYA170" s="164"/>
      <c r="DYB170" s="164"/>
      <c r="DYC170" s="164"/>
      <c r="DYD170" s="164"/>
      <c r="DYE170" s="164"/>
      <c r="DYF170" s="164"/>
      <c r="DYG170" s="164"/>
      <c r="DYH170" s="164"/>
      <c r="DYI170" s="164"/>
      <c r="DYJ170" s="164"/>
      <c r="DYK170" s="164"/>
      <c r="DYL170" s="164"/>
      <c r="DYM170" s="164"/>
      <c r="DYN170" s="164"/>
      <c r="DYO170" s="164"/>
      <c r="DYP170" s="164"/>
      <c r="DYQ170" s="164"/>
      <c r="DYR170" s="164"/>
      <c r="DYS170" s="164"/>
      <c r="DYT170" s="164"/>
      <c r="DYU170" s="164"/>
      <c r="DYV170" s="164"/>
      <c r="DYW170" s="164"/>
      <c r="DYX170" s="164"/>
      <c r="DYY170" s="164"/>
      <c r="DYZ170" s="164"/>
      <c r="DZA170" s="164"/>
      <c r="DZB170" s="164"/>
      <c r="DZC170" s="164"/>
      <c r="DZD170" s="164"/>
      <c r="DZE170" s="164"/>
      <c r="DZF170" s="164"/>
      <c r="DZG170" s="164"/>
      <c r="DZH170" s="164"/>
      <c r="DZI170" s="164"/>
      <c r="DZJ170" s="164"/>
      <c r="DZK170" s="164"/>
      <c r="DZL170" s="164"/>
      <c r="DZM170" s="164"/>
      <c r="DZN170" s="164"/>
      <c r="DZO170" s="164"/>
      <c r="DZP170" s="164"/>
      <c r="DZQ170" s="164"/>
      <c r="DZR170" s="164"/>
      <c r="DZS170" s="164"/>
      <c r="DZT170" s="164"/>
      <c r="DZU170" s="164"/>
      <c r="DZV170" s="164"/>
      <c r="DZW170" s="164"/>
      <c r="DZX170" s="164"/>
      <c r="DZY170" s="164"/>
      <c r="DZZ170" s="164"/>
      <c r="EAA170" s="164"/>
      <c r="EAB170" s="164"/>
      <c r="EAC170" s="164"/>
      <c r="EAD170" s="164"/>
      <c r="EAE170" s="164"/>
      <c r="EAF170" s="164"/>
      <c r="EAG170" s="164"/>
      <c r="EAH170" s="164"/>
      <c r="EAI170" s="164"/>
      <c r="EAJ170" s="164"/>
      <c r="EAK170" s="164"/>
      <c r="EAL170" s="164"/>
      <c r="EAM170" s="164"/>
      <c r="EAN170" s="164"/>
      <c r="EAO170" s="164"/>
      <c r="EAP170" s="164"/>
      <c r="EAQ170" s="164"/>
      <c r="EAR170" s="164"/>
      <c r="EAS170" s="164"/>
      <c r="EAT170" s="164"/>
      <c r="EAU170" s="164"/>
      <c r="EAV170" s="164"/>
      <c r="EAW170" s="164"/>
      <c r="EAX170" s="164"/>
      <c r="EAY170" s="164"/>
      <c r="EAZ170" s="164"/>
      <c r="EBA170" s="164"/>
      <c r="EBB170" s="164"/>
      <c r="EBC170" s="164"/>
      <c r="EBD170" s="164"/>
      <c r="EBE170" s="164"/>
      <c r="EBF170" s="164"/>
      <c r="EBG170" s="164"/>
      <c r="EBH170" s="164"/>
      <c r="EBI170" s="164"/>
      <c r="EBJ170" s="164"/>
      <c r="EBK170" s="164"/>
      <c r="EBL170" s="164"/>
      <c r="EBM170" s="164"/>
      <c r="EBN170" s="164"/>
      <c r="EBO170" s="164"/>
      <c r="EBP170" s="164"/>
      <c r="EBQ170" s="164"/>
      <c r="EBR170" s="164"/>
      <c r="EBS170" s="164"/>
      <c r="EBT170" s="164"/>
      <c r="EBU170" s="164"/>
      <c r="EBV170" s="164"/>
      <c r="EBW170" s="164"/>
      <c r="EBX170" s="164"/>
      <c r="EBY170" s="164"/>
      <c r="EBZ170" s="164"/>
      <c r="ECA170" s="164"/>
      <c r="ECB170" s="164"/>
      <c r="ECC170" s="164"/>
      <c r="ECD170" s="164"/>
      <c r="ECE170" s="164"/>
      <c r="ECF170" s="164"/>
      <c r="ECG170" s="164"/>
      <c r="ECH170" s="164"/>
      <c r="ECI170" s="164"/>
      <c r="ECJ170" s="164"/>
      <c r="ECK170" s="164"/>
      <c r="ECL170" s="164"/>
      <c r="ECM170" s="164"/>
      <c r="ECN170" s="164"/>
      <c r="ECO170" s="164"/>
      <c r="ECP170" s="164"/>
      <c r="ECQ170" s="164"/>
      <c r="ECR170" s="164"/>
      <c r="ECS170" s="164"/>
      <c r="ECT170" s="164"/>
      <c r="ECU170" s="164"/>
      <c r="ECV170" s="164"/>
      <c r="ECW170" s="164"/>
      <c r="ECX170" s="164"/>
      <c r="ECY170" s="164"/>
      <c r="ECZ170" s="164"/>
      <c r="EDA170" s="164"/>
      <c r="EDB170" s="164"/>
      <c r="EDC170" s="164"/>
      <c r="EDD170" s="164"/>
      <c r="EDE170" s="164"/>
      <c r="EDF170" s="164"/>
      <c r="EDG170" s="164"/>
      <c r="EDH170" s="164"/>
      <c r="EDI170" s="164"/>
      <c r="EDJ170" s="164"/>
      <c r="EDK170" s="164"/>
      <c r="EDL170" s="164"/>
      <c r="EDM170" s="164"/>
      <c r="EDN170" s="164"/>
      <c r="EDO170" s="164"/>
      <c r="EDP170" s="164"/>
      <c r="EDQ170" s="164"/>
      <c r="EDR170" s="164"/>
      <c r="EDS170" s="164"/>
      <c r="EDT170" s="164"/>
      <c r="EDU170" s="164"/>
      <c r="EDV170" s="164"/>
      <c r="EDW170" s="164"/>
      <c r="EDX170" s="164"/>
      <c r="EDY170" s="164"/>
      <c r="EDZ170" s="164"/>
      <c r="EEA170" s="164"/>
      <c r="EEB170" s="164"/>
      <c r="EEC170" s="164"/>
      <c r="EED170" s="164"/>
      <c r="EEE170" s="164"/>
      <c r="EEF170" s="164"/>
      <c r="EEG170" s="164"/>
      <c r="EEH170" s="164"/>
      <c r="EEI170" s="164"/>
      <c r="EEJ170" s="164"/>
      <c r="EEK170" s="164"/>
      <c r="EEL170" s="164"/>
      <c r="EEM170" s="164"/>
      <c r="EEN170" s="164"/>
      <c r="EEO170" s="164"/>
      <c r="EEP170" s="164"/>
      <c r="EEQ170" s="164"/>
      <c r="EER170" s="164"/>
      <c r="EES170" s="164"/>
      <c r="EET170" s="164"/>
      <c r="EEU170" s="164"/>
      <c r="EEV170" s="164"/>
      <c r="EEW170" s="164"/>
      <c r="EEX170" s="164"/>
      <c r="EEY170" s="164"/>
      <c r="EEZ170" s="164"/>
      <c r="EFA170" s="164"/>
      <c r="EFB170" s="164"/>
      <c r="EFC170" s="164"/>
      <c r="EFJ170" s="164"/>
      <c r="EFK170" s="164"/>
      <c r="EFL170" s="164"/>
      <c r="EFM170" s="164"/>
      <c r="EFN170" s="164"/>
      <c r="EFO170" s="164"/>
      <c r="EFP170" s="164"/>
      <c r="EFQ170" s="164"/>
      <c r="EFR170" s="164"/>
      <c r="EFS170" s="164"/>
      <c r="EFT170" s="164"/>
      <c r="EFU170" s="164"/>
      <c r="EFV170" s="164"/>
      <c r="EFW170" s="164"/>
      <c r="EFX170" s="164"/>
      <c r="EFY170" s="164"/>
      <c r="EFZ170" s="164"/>
      <c r="EGA170" s="164"/>
      <c r="EGB170" s="164"/>
      <c r="EGC170" s="164"/>
      <c r="EGD170" s="164"/>
      <c r="EGE170" s="164"/>
      <c r="EGF170" s="164"/>
      <c r="EGG170" s="164"/>
      <c r="EGH170" s="164"/>
      <c r="EGI170" s="164"/>
      <c r="EGJ170" s="164"/>
      <c r="EGK170" s="164"/>
      <c r="EGL170" s="164"/>
      <c r="EGM170" s="164"/>
      <c r="EGN170" s="164"/>
      <c r="EGO170" s="164"/>
      <c r="EGP170" s="164"/>
      <c r="EGQ170" s="164"/>
      <c r="EGR170" s="164"/>
      <c r="EGS170" s="164"/>
      <c r="EGT170" s="164"/>
      <c r="EGU170" s="164"/>
      <c r="EGV170" s="164"/>
      <c r="EGW170" s="164"/>
      <c r="EGX170" s="164"/>
      <c r="EGY170" s="164"/>
      <c r="EGZ170" s="164"/>
      <c r="EHA170" s="164"/>
      <c r="EHB170" s="164"/>
      <c r="EHC170" s="164"/>
      <c r="EHD170" s="164"/>
      <c r="EHE170" s="164"/>
      <c r="EHF170" s="164"/>
      <c r="EHG170" s="164"/>
      <c r="EHH170" s="164"/>
      <c r="EHI170" s="164"/>
      <c r="EHJ170" s="164"/>
      <c r="EHK170" s="164"/>
      <c r="EHL170" s="164"/>
      <c r="EHM170" s="164"/>
      <c r="EHN170" s="164"/>
      <c r="EHO170" s="164"/>
      <c r="EHP170" s="164"/>
      <c r="EHQ170" s="164"/>
      <c r="EHR170" s="164"/>
      <c r="EHS170" s="164"/>
      <c r="EHT170" s="164"/>
      <c r="EHU170" s="164"/>
      <c r="EHV170" s="164"/>
      <c r="EHW170" s="164"/>
      <c r="EHX170" s="164"/>
      <c r="EHY170" s="164"/>
      <c r="EHZ170" s="164"/>
      <c r="EIA170" s="164"/>
      <c r="EIB170" s="164"/>
      <c r="EIC170" s="164"/>
      <c r="EID170" s="164"/>
      <c r="EIE170" s="164"/>
      <c r="EIF170" s="164"/>
      <c r="EIG170" s="164"/>
      <c r="EIH170" s="164"/>
      <c r="EII170" s="164"/>
      <c r="EIJ170" s="164"/>
      <c r="EIK170" s="164"/>
      <c r="EIL170" s="164"/>
      <c r="EIM170" s="164"/>
      <c r="EIN170" s="164"/>
      <c r="EIO170" s="164"/>
      <c r="EIP170" s="164"/>
      <c r="EIQ170" s="164"/>
      <c r="EIR170" s="164"/>
      <c r="EIS170" s="164"/>
      <c r="EIT170" s="164"/>
      <c r="EIU170" s="164"/>
      <c r="EIV170" s="164"/>
      <c r="EIW170" s="164"/>
      <c r="EIX170" s="164"/>
      <c r="EIY170" s="164"/>
      <c r="EIZ170" s="164"/>
      <c r="EJA170" s="164"/>
      <c r="EJB170" s="164"/>
      <c r="EJC170" s="164"/>
      <c r="EJD170" s="164"/>
      <c r="EJE170" s="164"/>
      <c r="EJF170" s="164"/>
      <c r="EJG170" s="164"/>
      <c r="EJH170" s="164"/>
      <c r="EJI170" s="164"/>
      <c r="EJJ170" s="164"/>
      <c r="EJK170" s="164"/>
      <c r="EJL170" s="164"/>
      <c r="EJM170" s="164"/>
      <c r="EJN170" s="164"/>
      <c r="EJO170" s="164"/>
      <c r="EJP170" s="164"/>
      <c r="EJQ170" s="164"/>
      <c r="EJR170" s="164"/>
      <c r="EJS170" s="164"/>
      <c r="EJT170" s="164"/>
      <c r="EJU170" s="164"/>
      <c r="EJV170" s="164"/>
      <c r="EJW170" s="164"/>
      <c r="EJX170" s="164"/>
      <c r="EJY170" s="164"/>
      <c r="EJZ170" s="164"/>
      <c r="EKA170" s="164"/>
      <c r="EKB170" s="164"/>
      <c r="EKC170" s="164"/>
      <c r="EKD170" s="164"/>
      <c r="EKE170" s="164"/>
      <c r="EKF170" s="164"/>
      <c r="EKG170" s="164"/>
      <c r="EKH170" s="164"/>
      <c r="EKI170" s="164"/>
      <c r="EKJ170" s="164"/>
      <c r="EKK170" s="164"/>
      <c r="EKL170" s="164"/>
      <c r="EKM170" s="164"/>
      <c r="EKN170" s="164"/>
      <c r="EKO170" s="164"/>
      <c r="EKP170" s="164"/>
      <c r="EKQ170" s="164"/>
      <c r="EKR170" s="164"/>
      <c r="EKS170" s="164"/>
      <c r="EKT170" s="164"/>
      <c r="EKU170" s="164"/>
      <c r="EKV170" s="164"/>
      <c r="EKW170" s="164"/>
      <c r="EKX170" s="164"/>
      <c r="EKY170" s="164"/>
      <c r="EKZ170" s="164"/>
      <c r="ELA170" s="164"/>
      <c r="ELB170" s="164"/>
      <c r="ELC170" s="164"/>
      <c r="ELD170" s="164"/>
      <c r="ELE170" s="164"/>
      <c r="ELF170" s="164"/>
      <c r="ELG170" s="164"/>
      <c r="ELH170" s="164"/>
      <c r="ELI170" s="164"/>
      <c r="ELJ170" s="164"/>
      <c r="ELK170" s="164"/>
      <c r="ELL170" s="164"/>
      <c r="ELM170" s="164"/>
      <c r="ELN170" s="164"/>
      <c r="ELO170" s="164"/>
      <c r="ELP170" s="164"/>
      <c r="ELQ170" s="164"/>
      <c r="ELR170" s="164"/>
      <c r="ELS170" s="164"/>
      <c r="ELT170" s="164"/>
      <c r="ELU170" s="164"/>
      <c r="ELV170" s="164"/>
      <c r="ELW170" s="164"/>
      <c r="ELX170" s="164"/>
      <c r="ELY170" s="164"/>
      <c r="ELZ170" s="164"/>
      <c r="EMA170" s="164"/>
      <c r="EMB170" s="164"/>
      <c r="EMC170" s="164"/>
      <c r="EMD170" s="164"/>
      <c r="EME170" s="164"/>
      <c r="EMF170" s="164"/>
      <c r="EMG170" s="164"/>
      <c r="EMH170" s="164"/>
      <c r="EMI170" s="164"/>
      <c r="EMJ170" s="164"/>
      <c r="EMK170" s="164"/>
      <c r="EML170" s="164"/>
      <c r="EMM170" s="164"/>
      <c r="EMN170" s="164"/>
      <c r="EMO170" s="164"/>
      <c r="EMP170" s="164"/>
      <c r="EMQ170" s="164"/>
      <c r="EMR170" s="164"/>
      <c r="EMS170" s="164"/>
      <c r="EMT170" s="164"/>
      <c r="EMU170" s="164"/>
      <c r="EMV170" s="164"/>
      <c r="EMW170" s="164"/>
      <c r="EMX170" s="164"/>
      <c r="EMY170" s="164"/>
      <c r="EMZ170" s="164"/>
      <c r="ENA170" s="164"/>
      <c r="ENB170" s="164"/>
      <c r="ENC170" s="164"/>
      <c r="END170" s="164"/>
      <c r="ENE170" s="164"/>
      <c r="ENF170" s="164"/>
      <c r="ENG170" s="164"/>
      <c r="ENH170" s="164"/>
      <c r="ENI170" s="164"/>
      <c r="ENJ170" s="164"/>
      <c r="ENK170" s="164"/>
      <c r="ENL170" s="164"/>
      <c r="ENM170" s="164"/>
      <c r="ENN170" s="164"/>
      <c r="ENO170" s="164"/>
      <c r="ENP170" s="164"/>
      <c r="ENQ170" s="164"/>
      <c r="ENR170" s="164"/>
      <c r="ENS170" s="164"/>
      <c r="ENT170" s="164"/>
      <c r="ENU170" s="164"/>
      <c r="ENV170" s="164"/>
      <c r="ENW170" s="164"/>
      <c r="ENX170" s="164"/>
      <c r="ENY170" s="164"/>
      <c r="ENZ170" s="164"/>
      <c r="EOA170" s="164"/>
      <c r="EOB170" s="164"/>
      <c r="EOC170" s="164"/>
      <c r="EOD170" s="164"/>
      <c r="EOE170" s="164"/>
      <c r="EOF170" s="164"/>
      <c r="EOG170" s="164"/>
      <c r="EOH170" s="164"/>
      <c r="EOI170" s="164"/>
      <c r="EOJ170" s="164"/>
      <c r="EOK170" s="164"/>
      <c r="EOL170" s="164"/>
      <c r="EOM170" s="164"/>
      <c r="EON170" s="164"/>
      <c r="EOO170" s="164"/>
      <c r="EOP170" s="164"/>
      <c r="EOQ170" s="164"/>
      <c r="EOR170" s="164"/>
      <c r="EOS170" s="164"/>
      <c r="EOT170" s="164"/>
      <c r="EOU170" s="164"/>
      <c r="EOV170" s="164"/>
      <c r="EOW170" s="164"/>
      <c r="EOX170" s="164"/>
      <c r="EOY170" s="164"/>
      <c r="EPF170" s="164"/>
      <c r="EPG170" s="164"/>
      <c r="EPH170" s="164"/>
      <c r="EPI170" s="164"/>
      <c r="EPJ170" s="164"/>
      <c r="EPK170" s="164"/>
      <c r="EPL170" s="164"/>
      <c r="EPM170" s="164"/>
      <c r="EPN170" s="164"/>
      <c r="EPO170" s="164"/>
      <c r="EPP170" s="164"/>
      <c r="EPQ170" s="164"/>
      <c r="EPR170" s="164"/>
      <c r="EPS170" s="164"/>
      <c r="EPT170" s="164"/>
      <c r="EPU170" s="164"/>
      <c r="EPV170" s="164"/>
      <c r="EPW170" s="164"/>
      <c r="EPX170" s="164"/>
      <c r="EPY170" s="164"/>
      <c r="EPZ170" s="164"/>
      <c r="EQA170" s="164"/>
      <c r="EQB170" s="164"/>
      <c r="EQC170" s="164"/>
      <c r="EQD170" s="164"/>
      <c r="EQE170" s="164"/>
      <c r="EQF170" s="164"/>
      <c r="EQG170" s="164"/>
      <c r="EQH170" s="164"/>
      <c r="EQI170" s="164"/>
      <c r="EQJ170" s="164"/>
      <c r="EQK170" s="164"/>
      <c r="EQL170" s="164"/>
      <c r="EQM170" s="164"/>
      <c r="EQN170" s="164"/>
      <c r="EQO170" s="164"/>
      <c r="EQP170" s="164"/>
      <c r="EQQ170" s="164"/>
      <c r="EQR170" s="164"/>
      <c r="EQS170" s="164"/>
      <c r="EQT170" s="164"/>
      <c r="EQU170" s="164"/>
      <c r="EQV170" s="164"/>
      <c r="EQW170" s="164"/>
      <c r="EQX170" s="164"/>
      <c r="EQY170" s="164"/>
      <c r="EQZ170" s="164"/>
      <c r="ERA170" s="164"/>
      <c r="ERB170" s="164"/>
      <c r="ERC170" s="164"/>
      <c r="ERD170" s="164"/>
      <c r="ERE170" s="164"/>
      <c r="ERF170" s="164"/>
      <c r="ERG170" s="164"/>
      <c r="ERH170" s="164"/>
      <c r="ERI170" s="164"/>
      <c r="ERJ170" s="164"/>
      <c r="ERK170" s="164"/>
      <c r="ERL170" s="164"/>
      <c r="ERM170" s="164"/>
      <c r="ERN170" s="164"/>
      <c r="ERO170" s="164"/>
      <c r="ERP170" s="164"/>
      <c r="ERQ170" s="164"/>
      <c r="ERR170" s="164"/>
      <c r="ERS170" s="164"/>
      <c r="ERT170" s="164"/>
      <c r="ERU170" s="164"/>
      <c r="ERV170" s="164"/>
      <c r="ERW170" s="164"/>
      <c r="ERX170" s="164"/>
      <c r="ERY170" s="164"/>
      <c r="ERZ170" s="164"/>
      <c r="ESA170" s="164"/>
      <c r="ESB170" s="164"/>
      <c r="ESC170" s="164"/>
      <c r="ESD170" s="164"/>
      <c r="ESE170" s="164"/>
      <c r="ESF170" s="164"/>
      <c r="ESG170" s="164"/>
      <c r="ESH170" s="164"/>
      <c r="ESI170" s="164"/>
      <c r="ESJ170" s="164"/>
      <c r="ESK170" s="164"/>
      <c r="ESL170" s="164"/>
      <c r="ESM170" s="164"/>
      <c r="ESN170" s="164"/>
      <c r="ESO170" s="164"/>
      <c r="ESP170" s="164"/>
      <c r="ESQ170" s="164"/>
      <c r="ESR170" s="164"/>
      <c r="ESS170" s="164"/>
      <c r="EST170" s="164"/>
      <c r="ESU170" s="164"/>
      <c r="ESV170" s="164"/>
      <c r="ESW170" s="164"/>
      <c r="ESX170" s="164"/>
      <c r="ESY170" s="164"/>
      <c r="ESZ170" s="164"/>
      <c r="ETA170" s="164"/>
      <c r="ETB170" s="164"/>
      <c r="ETC170" s="164"/>
      <c r="ETD170" s="164"/>
      <c r="ETE170" s="164"/>
      <c r="ETF170" s="164"/>
      <c r="ETG170" s="164"/>
      <c r="ETH170" s="164"/>
      <c r="ETI170" s="164"/>
      <c r="ETJ170" s="164"/>
      <c r="ETK170" s="164"/>
      <c r="ETL170" s="164"/>
      <c r="ETM170" s="164"/>
      <c r="ETN170" s="164"/>
      <c r="ETO170" s="164"/>
      <c r="ETP170" s="164"/>
      <c r="ETQ170" s="164"/>
      <c r="ETR170" s="164"/>
      <c r="ETS170" s="164"/>
      <c r="ETT170" s="164"/>
      <c r="ETU170" s="164"/>
      <c r="ETV170" s="164"/>
      <c r="ETW170" s="164"/>
      <c r="ETX170" s="164"/>
      <c r="ETY170" s="164"/>
      <c r="ETZ170" s="164"/>
      <c r="EUA170" s="164"/>
      <c r="EUB170" s="164"/>
      <c r="EUC170" s="164"/>
      <c r="EUD170" s="164"/>
      <c r="EUE170" s="164"/>
      <c r="EUF170" s="164"/>
      <c r="EUG170" s="164"/>
      <c r="EUH170" s="164"/>
      <c r="EUI170" s="164"/>
      <c r="EUJ170" s="164"/>
      <c r="EUK170" s="164"/>
      <c r="EUL170" s="164"/>
      <c r="EUM170" s="164"/>
      <c r="EUN170" s="164"/>
      <c r="EUO170" s="164"/>
      <c r="EUP170" s="164"/>
      <c r="EUQ170" s="164"/>
      <c r="EUR170" s="164"/>
      <c r="EUS170" s="164"/>
      <c r="EUT170" s="164"/>
      <c r="EUU170" s="164"/>
      <c r="EUV170" s="164"/>
      <c r="EUW170" s="164"/>
      <c r="EUX170" s="164"/>
      <c r="EUY170" s="164"/>
      <c r="EUZ170" s="164"/>
      <c r="EVA170" s="164"/>
      <c r="EVB170" s="164"/>
      <c r="EVC170" s="164"/>
      <c r="EVD170" s="164"/>
      <c r="EVE170" s="164"/>
      <c r="EVF170" s="164"/>
      <c r="EVG170" s="164"/>
      <c r="EVH170" s="164"/>
      <c r="EVI170" s="164"/>
      <c r="EVJ170" s="164"/>
      <c r="EVK170" s="164"/>
      <c r="EVL170" s="164"/>
      <c r="EVM170" s="164"/>
      <c r="EVN170" s="164"/>
      <c r="EVO170" s="164"/>
      <c r="EVP170" s="164"/>
      <c r="EVQ170" s="164"/>
      <c r="EVR170" s="164"/>
      <c r="EVS170" s="164"/>
      <c r="EVT170" s="164"/>
      <c r="EVU170" s="164"/>
      <c r="EVV170" s="164"/>
      <c r="EVW170" s="164"/>
      <c r="EVX170" s="164"/>
      <c r="EVY170" s="164"/>
      <c r="EVZ170" s="164"/>
      <c r="EWA170" s="164"/>
      <c r="EWB170" s="164"/>
      <c r="EWC170" s="164"/>
      <c r="EWD170" s="164"/>
      <c r="EWE170" s="164"/>
      <c r="EWF170" s="164"/>
      <c r="EWG170" s="164"/>
      <c r="EWH170" s="164"/>
      <c r="EWI170" s="164"/>
      <c r="EWJ170" s="164"/>
      <c r="EWK170" s="164"/>
      <c r="EWL170" s="164"/>
      <c r="EWM170" s="164"/>
      <c r="EWN170" s="164"/>
      <c r="EWO170" s="164"/>
      <c r="EWP170" s="164"/>
      <c r="EWQ170" s="164"/>
      <c r="EWR170" s="164"/>
      <c r="EWS170" s="164"/>
      <c r="EWT170" s="164"/>
      <c r="EWU170" s="164"/>
      <c r="EWV170" s="164"/>
      <c r="EWW170" s="164"/>
      <c r="EWX170" s="164"/>
      <c r="EWY170" s="164"/>
      <c r="EWZ170" s="164"/>
      <c r="EXA170" s="164"/>
      <c r="EXB170" s="164"/>
      <c r="EXC170" s="164"/>
      <c r="EXD170" s="164"/>
      <c r="EXE170" s="164"/>
      <c r="EXF170" s="164"/>
      <c r="EXG170" s="164"/>
      <c r="EXH170" s="164"/>
      <c r="EXI170" s="164"/>
      <c r="EXJ170" s="164"/>
      <c r="EXK170" s="164"/>
      <c r="EXL170" s="164"/>
      <c r="EXM170" s="164"/>
      <c r="EXN170" s="164"/>
      <c r="EXO170" s="164"/>
      <c r="EXP170" s="164"/>
      <c r="EXQ170" s="164"/>
      <c r="EXR170" s="164"/>
      <c r="EXS170" s="164"/>
      <c r="EXT170" s="164"/>
      <c r="EXU170" s="164"/>
      <c r="EXV170" s="164"/>
      <c r="EXW170" s="164"/>
      <c r="EXX170" s="164"/>
      <c r="EXY170" s="164"/>
      <c r="EXZ170" s="164"/>
      <c r="EYA170" s="164"/>
      <c r="EYB170" s="164"/>
      <c r="EYC170" s="164"/>
      <c r="EYD170" s="164"/>
      <c r="EYE170" s="164"/>
      <c r="EYF170" s="164"/>
      <c r="EYG170" s="164"/>
      <c r="EYH170" s="164"/>
      <c r="EYI170" s="164"/>
      <c r="EYJ170" s="164"/>
      <c r="EYK170" s="164"/>
      <c r="EYL170" s="164"/>
      <c r="EYM170" s="164"/>
      <c r="EYN170" s="164"/>
      <c r="EYO170" s="164"/>
      <c r="EYP170" s="164"/>
      <c r="EYQ170" s="164"/>
      <c r="EYR170" s="164"/>
      <c r="EYS170" s="164"/>
      <c r="EYT170" s="164"/>
      <c r="EYU170" s="164"/>
      <c r="EZB170" s="164"/>
      <c r="EZC170" s="164"/>
      <c r="EZD170" s="164"/>
      <c r="EZE170" s="164"/>
      <c r="EZF170" s="164"/>
      <c r="EZG170" s="164"/>
      <c r="EZH170" s="164"/>
      <c r="EZI170" s="164"/>
      <c r="EZJ170" s="164"/>
      <c r="EZK170" s="164"/>
      <c r="EZL170" s="164"/>
      <c r="EZM170" s="164"/>
      <c r="EZN170" s="164"/>
      <c r="EZO170" s="164"/>
      <c r="EZP170" s="164"/>
      <c r="EZQ170" s="164"/>
      <c r="EZR170" s="164"/>
      <c r="EZS170" s="164"/>
      <c r="EZT170" s="164"/>
      <c r="EZU170" s="164"/>
      <c r="EZV170" s="164"/>
      <c r="EZW170" s="164"/>
      <c r="EZX170" s="164"/>
      <c r="EZY170" s="164"/>
      <c r="EZZ170" s="164"/>
      <c r="FAA170" s="164"/>
      <c r="FAB170" s="164"/>
      <c r="FAC170" s="164"/>
      <c r="FAD170" s="164"/>
      <c r="FAE170" s="164"/>
      <c r="FAF170" s="164"/>
      <c r="FAG170" s="164"/>
      <c r="FAH170" s="164"/>
      <c r="FAI170" s="164"/>
      <c r="FAJ170" s="164"/>
      <c r="FAK170" s="164"/>
      <c r="FAL170" s="164"/>
      <c r="FAM170" s="164"/>
      <c r="FAN170" s="164"/>
      <c r="FAO170" s="164"/>
      <c r="FAP170" s="164"/>
      <c r="FAQ170" s="164"/>
      <c r="FAR170" s="164"/>
      <c r="FAS170" s="164"/>
      <c r="FAT170" s="164"/>
      <c r="FAU170" s="164"/>
      <c r="FAV170" s="164"/>
      <c r="FAW170" s="164"/>
      <c r="FAX170" s="164"/>
      <c r="FAY170" s="164"/>
      <c r="FAZ170" s="164"/>
      <c r="FBA170" s="164"/>
      <c r="FBB170" s="164"/>
      <c r="FBC170" s="164"/>
      <c r="FBD170" s="164"/>
      <c r="FBE170" s="164"/>
      <c r="FBF170" s="164"/>
      <c r="FBG170" s="164"/>
      <c r="FBH170" s="164"/>
      <c r="FBI170" s="164"/>
      <c r="FBJ170" s="164"/>
      <c r="FBK170" s="164"/>
      <c r="FBL170" s="164"/>
      <c r="FBM170" s="164"/>
      <c r="FBN170" s="164"/>
      <c r="FBO170" s="164"/>
      <c r="FBP170" s="164"/>
      <c r="FBQ170" s="164"/>
      <c r="FBR170" s="164"/>
      <c r="FBS170" s="164"/>
      <c r="FBT170" s="164"/>
      <c r="FBU170" s="164"/>
      <c r="FBV170" s="164"/>
      <c r="FBW170" s="164"/>
      <c r="FBX170" s="164"/>
      <c r="FBY170" s="164"/>
      <c r="FBZ170" s="164"/>
      <c r="FCA170" s="164"/>
      <c r="FCB170" s="164"/>
      <c r="FCC170" s="164"/>
      <c r="FCD170" s="164"/>
      <c r="FCE170" s="164"/>
      <c r="FCF170" s="164"/>
      <c r="FCG170" s="164"/>
      <c r="FCH170" s="164"/>
      <c r="FCI170" s="164"/>
      <c r="FCJ170" s="164"/>
      <c r="FCK170" s="164"/>
      <c r="FCL170" s="164"/>
      <c r="FCM170" s="164"/>
      <c r="FCN170" s="164"/>
      <c r="FCO170" s="164"/>
      <c r="FCP170" s="164"/>
      <c r="FCQ170" s="164"/>
      <c r="FCR170" s="164"/>
      <c r="FCS170" s="164"/>
      <c r="FCT170" s="164"/>
      <c r="FCU170" s="164"/>
      <c r="FCV170" s="164"/>
      <c r="FCW170" s="164"/>
      <c r="FCX170" s="164"/>
      <c r="FCY170" s="164"/>
      <c r="FCZ170" s="164"/>
      <c r="FDA170" s="164"/>
      <c r="FDB170" s="164"/>
      <c r="FDC170" s="164"/>
      <c r="FDD170" s="164"/>
      <c r="FDE170" s="164"/>
      <c r="FDF170" s="164"/>
      <c r="FDG170" s="164"/>
      <c r="FDH170" s="164"/>
      <c r="FDI170" s="164"/>
      <c r="FDJ170" s="164"/>
      <c r="FDK170" s="164"/>
      <c r="FDL170" s="164"/>
      <c r="FDM170" s="164"/>
      <c r="FDN170" s="164"/>
      <c r="FDO170" s="164"/>
      <c r="FDP170" s="164"/>
      <c r="FDQ170" s="164"/>
      <c r="FDR170" s="164"/>
      <c r="FDS170" s="164"/>
      <c r="FDT170" s="164"/>
      <c r="FDU170" s="164"/>
      <c r="FDV170" s="164"/>
      <c r="FDW170" s="164"/>
      <c r="FDX170" s="164"/>
      <c r="FDY170" s="164"/>
      <c r="FDZ170" s="164"/>
      <c r="FEA170" s="164"/>
      <c r="FEB170" s="164"/>
      <c r="FEC170" s="164"/>
      <c r="FED170" s="164"/>
      <c r="FEE170" s="164"/>
      <c r="FEF170" s="164"/>
      <c r="FEG170" s="164"/>
      <c r="FEH170" s="164"/>
      <c r="FEI170" s="164"/>
      <c r="FEJ170" s="164"/>
      <c r="FEK170" s="164"/>
      <c r="FEL170" s="164"/>
      <c r="FEM170" s="164"/>
      <c r="FEN170" s="164"/>
      <c r="FEO170" s="164"/>
      <c r="FEP170" s="164"/>
      <c r="FEQ170" s="164"/>
      <c r="FER170" s="164"/>
      <c r="FES170" s="164"/>
      <c r="FET170" s="164"/>
      <c r="FEU170" s="164"/>
      <c r="FEV170" s="164"/>
      <c r="FEW170" s="164"/>
      <c r="FEX170" s="164"/>
      <c r="FEY170" s="164"/>
      <c r="FEZ170" s="164"/>
      <c r="FFA170" s="164"/>
      <c r="FFB170" s="164"/>
      <c r="FFC170" s="164"/>
      <c r="FFD170" s="164"/>
      <c r="FFE170" s="164"/>
      <c r="FFF170" s="164"/>
      <c r="FFG170" s="164"/>
      <c r="FFH170" s="164"/>
      <c r="FFI170" s="164"/>
      <c r="FFJ170" s="164"/>
      <c r="FFK170" s="164"/>
      <c r="FFL170" s="164"/>
      <c r="FFM170" s="164"/>
      <c r="FFN170" s="164"/>
      <c r="FFO170" s="164"/>
      <c r="FFP170" s="164"/>
      <c r="FFQ170" s="164"/>
      <c r="FFR170" s="164"/>
      <c r="FFS170" s="164"/>
      <c r="FFT170" s="164"/>
      <c r="FFU170" s="164"/>
      <c r="FFV170" s="164"/>
      <c r="FFW170" s="164"/>
      <c r="FFX170" s="164"/>
      <c r="FFY170" s="164"/>
      <c r="FFZ170" s="164"/>
      <c r="FGA170" s="164"/>
      <c r="FGB170" s="164"/>
      <c r="FGC170" s="164"/>
      <c r="FGD170" s="164"/>
      <c r="FGE170" s="164"/>
      <c r="FGF170" s="164"/>
      <c r="FGG170" s="164"/>
      <c r="FGH170" s="164"/>
      <c r="FGI170" s="164"/>
      <c r="FGJ170" s="164"/>
      <c r="FGK170" s="164"/>
      <c r="FGL170" s="164"/>
      <c r="FGM170" s="164"/>
      <c r="FGN170" s="164"/>
      <c r="FGO170" s="164"/>
      <c r="FGP170" s="164"/>
      <c r="FGQ170" s="164"/>
      <c r="FGR170" s="164"/>
      <c r="FGS170" s="164"/>
      <c r="FGT170" s="164"/>
      <c r="FGU170" s="164"/>
      <c r="FGV170" s="164"/>
      <c r="FGW170" s="164"/>
      <c r="FGX170" s="164"/>
      <c r="FGY170" s="164"/>
      <c r="FGZ170" s="164"/>
      <c r="FHA170" s="164"/>
      <c r="FHB170" s="164"/>
      <c r="FHC170" s="164"/>
      <c r="FHD170" s="164"/>
      <c r="FHE170" s="164"/>
      <c r="FHF170" s="164"/>
      <c r="FHG170" s="164"/>
      <c r="FHH170" s="164"/>
      <c r="FHI170" s="164"/>
      <c r="FHJ170" s="164"/>
      <c r="FHK170" s="164"/>
      <c r="FHL170" s="164"/>
      <c r="FHM170" s="164"/>
      <c r="FHN170" s="164"/>
      <c r="FHO170" s="164"/>
      <c r="FHP170" s="164"/>
      <c r="FHQ170" s="164"/>
      <c r="FHR170" s="164"/>
      <c r="FHS170" s="164"/>
      <c r="FHT170" s="164"/>
      <c r="FHU170" s="164"/>
      <c r="FHV170" s="164"/>
      <c r="FHW170" s="164"/>
      <c r="FHX170" s="164"/>
      <c r="FHY170" s="164"/>
      <c r="FHZ170" s="164"/>
      <c r="FIA170" s="164"/>
      <c r="FIB170" s="164"/>
      <c r="FIC170" s="164"/>
      <c r="FID170" s="164"/>
      <c r="FIE170" s="164"/>
      <c r="FIF170" s="164"/>
      <c r="FIG170" s="164"/>
      <c r="FIH170" s="164"/>
      <c r="FII170" s="164"/>
      <c r="FIJ170" s="164"/>
      <c r="FIK170" s="164"/>
      <c r="FIL170" s="164"/>
      <c r="FIM170" s="164"/>
      <c r="FIN170" s="164"/>
      <c r="FIO170" s="164"/>
      <c r="FIP170" s="164"/>
      <c r="FIQ170" s="164"/>
      <c r="FIX170" s="164"/>
      <c r="FIY170" s="164"/>
      <c r="FIZ170" s="164"/>
      <c r="FJA170" s="164"/>
      <c r="FJB170" s="164"/>
      <c r="FJC170" s="164"/>
      <c r="FJD170" s="164"/>
      <c r="FJE170" s="164"/>
      <c r="FJF170" s="164"/>
      <c r="FJG170" s="164"/>
      <c r="FJH170" s="164"/>
      <c r="FJI170" s="164"/>
      <c r="FJJ170" s="164"/>
      <c r="FJK170" s="164"/>
      <c r="FJL170" s="164"/>
      <c r="FJM170" s="164"/>
      <c r="FJN170" s="164"/>
      <c r="FJO170" s="164"/>
      <c r="FJP170" s="164"/>
      <c r="FJQ170" s="164"/>
      <c r="FJR170" s="164"/>
      <c r="FJS170" s="164"/>
      <c r="FJT170" s="164"/>
      <c r="FJU170" s="164"/>
      <c r="FJV170" s="164"/>
      <c r="FJW170" s="164"/>
      <c r="FJX170" s="164"/>
      <c r="FJY170" s="164"/>
      <c r="FJZ170" s="164"/>
      <c r="FKA170" s="164"/>
      <c r="FKB170" s="164"/>
      <c r="FKC170" s="164"/>
      <c r="FKD170" s="164"/>
      <c r="FKE170" s="164"/>
      <c r="FKF170" s="164"/>
      <c r="FKG170" s="164"/>
      <c r="FKH170" s="164"/>
      <c r="FKI170" s="164"/>
      <c r="FKJ170" s="164"/>
      <c r="FKK170" s="164"/>
      <c r="FKL170" s="164"/>
      <c r="FKM170" s="164"/>
      <c r="FKN170" s="164"/>
      <c r="FKO170" s="164"/>
      <c r="FKP170" s="164"/>
      <c r="FKQ170" s="164"/>
      <c r="FKR170" s="164"/>
      <c r="FKS170" s="164"/>
      <c r="FKT170" s="164"/>
      <c r="FKU170" s="164"/>
      <c r="FKV170" s="164"/>
      <c r="FKW170" s="164"/>
      <c r="FKX170" s="164"/>
      <c r="FKY170" s="164"/>
      <c r="FKZ170" s="164"/>
      <c r="FLA170" s="164"/>
      <c r="FLB170" s="164"/>
      <c r="FLC170" s="164"/>
      <c r="FLD170" s="164"/>
      <c r="FLE170" s="164"/>
      <c r="FLF170" s="164"/>
      <c r="FLG170" s="164"/>
      <c r="FLH170" s="164"/>
      <c r="FLI170" s="164"/>
      <c r="FLJ170" s="164"/>
      <c r="FLK170" s="164"/>
      <c r="FLL170" s="164"/>
      <c r="FLM170" s="164"/>
      <c r="FLN170" s="164"/>
      <c r="FLO170" s="164"/>
      <c r="FLP170" s="164"/>
      <c r="FLQ170" s="164"/>
      <c r="FLR170" s="164"/>
      <c r="FLS170" s="164"/>
      <c r="FLT170" s="164"/>
      <c r="FLU170" s="164"/>
      <c r="FLV170" s="164"/>
      <c r="FLW170" s="164"/>
      <c r="FLX170" s="164"/>
      <c r="FLY170" s="164"/>
      <c r="FLZ170" s="164"/>
      <c r="FMA170" s="164"/>
      <c r="FMB170" s="164"/>
      <c r="FMC170" s="164"/>
      <c r="FMD170" s="164"/>
      <c r="FME170" s="164"/>
      <c r="FMF170" s="164"/>
      <c r="FMG170" s="164"/>
      <c r="FMH170" s="164"/>
      <c r="FMI170" s="164"/>
      <c r="FMJ170" s="164"/>
      <c r="FMK170" s="164"/>
      <c r="FML170" s="164"/>
      <c r="FMM170" s="164"/>
      <c r="FMN170" s="164"/>
      <c r="FMO170" s="164"/>
      <c r="FMP170" s="164"/>
      <c r="FMQ170" s="164"/>
      <c r="FMR170" s="164"/>
      <c r="FMS170" s="164"/>
      <c r="FMT170" s="164"/>
      <c r="FMU170" s="164"/>
      <c r="FMV170" s="164"/>
      <c r="FMW170" s="164"/>
      <c r="FMX170" s="164"/>
      <c r="FMY170" s="164"/>
      <c r="FMZ170" s="164"/>
      <c r="FNA170" s="164"/>
      <c r="FNB170" s="164"/>
      <c r="FNC170" s="164"/>
      <c r="FND170" s="164"/>
      <c r="FNE170" s="164"/>
      <c r="FNF170" s="164"/>
      <c r="FNG170" s="164"/>
      <c r="FNH170" s="164"/>
      <c r="FNI170" s="164"/>
      <c r="FNJ170" s="164"/>
      <c r="FNK170" s="164"/>
      <c r="FNL170" s="164"/>
      <c r="FNM170" s="164"/>
      <c r="FNN170" s="164"/>
      <c r="FNO170" s="164"/>
      <c r="FNP170" s="164"/>
      <c r="FNQ170" s="164"/>
      <c r="FNR170" s="164"/>
      <c r="FNS170" s="164"/>
      <c r="FNT170" s="164"/>
      <c r="FNU170" s="164"/>
      <c r="FNV170" s="164"/>
      <c r="FNW170" s="164"/>
      <c r="FNX170" s="164"/>
      <c r="FNY170" s="164"/>
      <c r="FNZ170" s="164"/>
      <c r="FOA170" s="164"/>
      <c r="FOB170" s="164"/>
      <c r="FOC170" s="164"/>
      <c r="FOD170" s="164"/>
      <c r="FOE170" s="164"/>
      <c r="FOF170" s="164"/>
      <c r="FOG170" s="164"/>
      <c r="FOH170" s="164"/>
      <c r="FOI170" s="164"/>
      <c r="FOJ170" s="164"/>
      <c r="FOK170" s="164"/>
      <c r="FOL170" s="164"/>
      <c r="FOM170" s="164"/>
      <c r="FON170" s="164"/>
      <c r="FOO170" s="164"/>
      <c r="FOP170" s="164"/>
      <c r="FOQ170" s="164"/>
      <c r="FOR170" s="164"/>
      <c r="FOS170" s="164"/>
      <c r="FOT170" s="164"/>
      <c r="FOU170" s="164"/>
      <c r="FOV170" s="164"/>
      <c r="FOW170" s="164"/>
      <c r="FOX170" s="164"/>
      <c r="FOY170" s="164"/>
      <c r="FOZ170" s="164"/>
      <c r="FPA170" s="164"/>
      <c r="FPB170" s="164"/>
      <c r="FPC170" s="164"/>
      <c r="FPD170" s="164"/>
      <c r="FPE170" s="164"/>
      <c r="FPF170" s="164"/>
      <c r="FPG170" s="164"/>
      <c r="FPH170" s="164"/>
      <c r="FPI170" s="164"/>
      <c r="FPJ170" s="164"/>
      <c r="FPK170" s="164"/>
      <c r="FPL170" s="164"/>
      <c r="FPM170" s="164"/>
      <c r="FPN170" s="164"/>
      <c r="FPO170" s="164"/>
      <c r="FPP170" s="164"/>
      <c r="FPQ170" s="164"/>
      <c r="FPR170" s="164"/>
      <c r="FPS170" s="164"/>
      <c r="FPT170" s="164"/>
      <c r="FPU170" s="164"/>
      <c r="FPV170" s="164"/>
      <c r="FPW170" s="164"/>
      <c r="FPX170" s="164"/>
      <c r="FPY170" s="164"/>
      <c r="FPZ170" s="164"/>
      <c r="FQA170" s="164"/>
      <c r="FQB170" s="164"/>
      <c r="FQC170" s="164"/>
      <c r="FQD170" s="164"/>
      <c r="FQE170" s="164"/>
      <c r="FQF170" s="164"/>
      <c r="FQG170" s="164"/>
      <c r="FQH170" s="164"/>
      <c r="FQI170" s="164"/>
      <c r="FQJ170" s="164"/>
      <c r="FQK170" s="164"/>
      <c r="FQL170" s="164"/>
      <c r="FQM170" s="164"/>
      <c r="FQN170" s="164"/>
      <c r="FQO170" s="164"/>
      <c r="FQP170" s="164"/>
      <c r="FQQ170" s="164"/>
      <c r="FQR170" s="164"/>
      <c r="FQS170" s="164"/>
      <c r="FQT170" s="164"/>
      <c r="FQU170" s="164"/>
      <c r="FQV170" s="164"/>
      <c r="FQW170" s="164"/>
      <c r="FQX170" s="164"/>
      <c r="FQY170" s="164"/>
      <c r="FQZ170" s="164"/>
      <c r="FRA170" s="164"/>
      <c r="FRB170" s="164"/>
      <c r="FRC170" s="164"/>
      <c r="FRD170" s="164"/>
      <c r="FRE170" s="164"/>
      <c r="FRF170" s="164"/>
      <c r="FRG170" s="164"/>
      <c r="FRH170" s="164"/>
      <c r="FRI170" s="164"/>
      <c r="FRJ170" s="164"/>
      <c r="FRK170" s="164"/>
      <c r="FRL170" s="164"/>
      <c r="FRM170" s="164"/>
      <c r="FRN170" s="164"/>
      <c r="FRO170" s="164"/>
      <c r="FRP170" s="164"/>
      <c r="FRQ170" s="164"/>
      <c r="FRR170" s="164"/>
      <c r="FRS170" s="164"/>
      <c r="FRT170" s="164"/>
      <c r="FRU170" s="164"/>
      <c r="FRV170" s="164"/>
      <c r="FRW170" s="164"/>
      <c r="FRX170" s="164"/>
      <c r="FRY170" s="164"/>
      <c r="FRZ170" s="164"/>
      <c r="FSA170" s="164"/>
      <c r="FSB170" s="164"/>
      <c r="FSC170" s="164"/>
      <c r="FSD170" s="164"/>
      <c r="FSE170" s="164"/>
      <c r="FSF170" s="164"/>
      <c r="FSG170" s="164"/>
      <c r="FSH170" s="164"/>
      <c r="FSI170" s="164"/>
      <c r="FSJ170" s="164"/>
      <c r="FSK170" s="164"/>
      <c r="FSL170" s="164"/>
      <c r="FSM170" s="164"/>
      <c r="FST170" s="164"/>
      <c r="FSU170" s="164"/>
      <c r="FSV170" s="164"/>
      <c r="FSW170" s="164"/>
      <c r="FSX170" s="164"/>
      <c r="FSY170" s="164"/>
      <c r="FSZ170" s="164"/>
      <c r="FTA170" s="164"/>
      <c r="FTB170" s="164"/>
      <c r="FTC170" s="164"/>
      <c r="FTD170" s="164"/>
      <c r="FTE170" s="164"/>
      <c r="FTF170" s="164"/>
      <c r="FTG170" s="164"/>
      <c r="FTH170" s="164"/>
      <c r="FTI170" s="164"/>
      <c r="FTJ170" s="164"/>
      <c r="FTK170" s="164"/>
      <c r="FTL170" s="164"/>
      <c r="FTM170" s="164"/>
      <c r="FTN170" s="164"/>
      <c r="FTO170" s="164"/>
      <c r="FTP170" s="164"/>
      <c r="FTQ170" s="164"/>
      <c r="FTR170" s="164"/>
      <c r="FTS170" s="164"/>
      <c r="FTT170" s="164"/>
      <c r="FTU170" s="164"/>
      <c r="FTV170" s="164"/>
      <c r="FTW170" s="164"/>
      <c r="FTX170" s="164"/>
      <c r="FTY170" s="164"/>
      <c r="FTZ170" s="164"/>
      <c r="FUA170" s="164"/>
      <c r="FUB170" s="164"/>
      <c r="FUC170" s="164"/>
      <c r="FUD170" s="164"/>
      <c r="FUE170" s="164"/>
      <c r="FUF170" s="164"/>
      <c r="FUG170" s="164"/>
      <c r="FUH170" s="164"/>
      <c r="FUI170" s="164"/>
      <c r="FUJ170" s="164"/>
      <c r="FUK170" s="164"/>
      <c r="FUL170" s="164"/>
      <c r="FUM170" s="164"/>
      <c r="FUN170" s="164"/>
      <c r="FUO170" s="164"/>
      <c r="FUP170" s="164"/>
      <c r="FUQ170" s="164"/>
      <c r="FUR170" s="164"/>
      <c r="FUS170" s="164"/>
      <c r="FUT170" s="164"/>
      <c r="FUU170" s="164"/>
      <c r="FUV170" s="164"/>
      <c r="FUW170" s="164"/>
      <c r="FUX170" s="164"/>
      <c r="FUY170" s="164"/>
      <c r="FUZ170" s="164"/>
      <c r="FVA170" s="164"/>
      <c r="FVB170" s="164"/>
      <c r="FVC170" s="164"/>
      <c r="FVD170" s="164"/>
      <c r="FVE170" s="164"/>
      <c r="FVF170" s="164"/>
      <c r="FVG170" s="164"/>
      <c r="FVH170" s="164"/>
      <c r="FVI170" s="164"/>
      <c r="FVJ170" s="164"/>
      <c r="FVK170" s="164"/>
      <c r="FVL170" s="164"/>
      <c r="FVM170" s="164"/>
      <c r="FVN170" s="164"/>
      <c r="FVO170" s="164"/>
      <c r="FVP170" s="164"/>
      <c r="FVQ170" s="164"/>
      <c r="FVR170" s="164"/>
      <c r="FVS170" s="164"/>
      <c r="FVT170" s="164"/>
      <c r="FVU170" s="164"/>
      <c r="FVV170" s="164"/>
      <c r="FVW170" s="164"/>
      <c r="FVX170" s="164"/>
      <c r="FVY170" s="164"/>
      <c r="FVZ170" s="164"/>
      <c r="FWA170" s="164"/>
      <c r="FWB170" s="164"/>
      <c r="FWC170" s="164"/>
      <c r="FWD170" s="164"/>
      <c r="FWE170" s="164"/>
      <c r="FWF170" s="164"/>
      <c r="FWG170" s="164"/>
      <c r="FWH170" s="164"/>
      <c r="FWI170" s="164"/>
      <c r="FWJ170" s="164"/>
      <c r="FWK170" s="164"/>
      <c r="FWL170" s="164"/>
      <c r="FWM170" s="164"/>
      <c r="FWN170" s="164"/>
      <c r="FWO170" s="164"/>
      <c r="FWP170" s="164"/>
      <c r="FWQ170" s="164"/>
      <c r="FWR170" s="164"/>
      <c r="FWS170" s="164"/>
      <c r="FWT170" s="164"/>
      <c r="FWU170" s="164"/>
      <c r="FWV170" s="164"/>
      <c r="FWW170" s="164"/>
      <c r="FWX170" s="164"/>
      <c r="FWY170" s="164"/>
      <c r="FWZ170" s="164"/>
      <c r="FXA170" s="164"/>
      <c r="FXB170" s="164"/>
      <c r="FXC170" s="164"/>
      <c r="FXD170" s="164"/>
      <c r="FXE170" s="164"/>
      <c r="FXF170" s="164"/>
      <c r="FXG170" s="164"/>
      <c r="FXH170" s="164"/>
      <c r="FXI170" s="164"/>
      <c r="FXJ170" s="164"/>
      <c r="FXK170" s="164"/>
      <c r="FXL170" s="164"/>
      <c r="FXM170" s="164"/>
      <c r="FXN170" s="164"/>
      <c r="FXO170" s="164"/>
      <c r="FXP170" s="164"/>
      <c r="FXQ170" s="164"/>
      <c r="FXR170" s="164"/>
      <c r="FXS170" s="164"/>
      <c r="FXT170" s="164"/>
      <c r="FXU170" s="164"/>
      <c r="FXV170" s="164"/>
      <c r="FXW170" s="164"/>
      <c r="FXX170" s="164"/>
      <c r="FXY170" s="164"/>
      <c r="FXZ170" s="164"/>
      <c r="FYA170" s="164"/>
      <c r="FYB170" s="164"/>
      <c r="FYC170" s="164"/>
      <c r="FYD170" s="164"/>
      <c r="FYE170" s="164"/>
      <c r="FYF170" s="164"/>
      <c r="FYG170" s="164"/>
      <c r="FYH170" s="164"/>
      <c r="FYI170" s="164"/>
      <c r="FYJ170" s="164"/>
      <c r="FYK170" s="164"/>
      <c r="FYL170" s="164"/>
      <c r="FYM170" s="164"/>
      <c r="FYN170" s="164"/>
      <c r="FYO170" s="164"/>
      <c r="FYP170" s="164"/>
      <c r="FYQ170" s="164"/>
      <c r="FYR170" s="164"/>
      <c r="FYS170" s="164"/>
      <c r="FYT170" s="164"/>
      <c r="FYU170" s="164"/>
      <c r="FYV170" s="164"/>
      <c r="FYW170" s="164"/>
      <c r="FYX170" s="164"/>
      <c r="FYY170" s="164"/>
      <c r="FYZ170" s="164"/>
      <c r="FZA170" s="164"/>
      <c r="FZB170" s="164"/>
      <c r="FZC170" s="164"/>
      <c r="FZD170" s="164"/>
      <c r="FZE170" s="164"/>
      <c r="FZF170" s="164"/>
      <c r="FZG170" s="164"/>
      <c r="FZH170" s="164"/>
      <c r="FZI170" s="164"/>
      <c r="FZJ170" s="164"/>
      <c r="FZK170" s="164"/>
      <c r="FZL170" s="164"/>
      <c r="FZM170" s="164"/>
      <c r="FZN170" s="164"/>
      <c r="FZO170" s="164"/>
      <c r="FZP170" s="164"/>
      <c r="FZQ170" s="164"/>
      <c r="FZR170" s="164"/>
      <c r="FZS170" s="164"/>
      <c r="FZT170" s="164"/>
      <c r="FZU170" s="164"/>
      <c r="FZV170" s="164"/>
      <c r="FZW170" s="164"/>
      <c r="FZX170" s="164"/>
      <c r="FZY170" s="164"/>
      <c r="FZZ170" s="164"/>
      <c r="GAA170" s="164"/>
      <c r="GAB170" s="164"/>
      <c r="GAC170" s="164"/>
      <c r="GAD170" s="164"/>
      <c r="GAE170" s="164"/>
      <c r="GAF170" s="164"/>
      <c r="GAG170" s="164"/>
      <c r="GAH170" s="164"/>
      <c r="GAI170" s="164"/>
      <c r="GAJ170" s="164"/>
      <c r="GAK170" s="164"/>
      <c r="GAL170" s="164"/>
      <c r="GAM170" s="164"/>
      <c r="GAN170" s="164"/>
      <c r="GAO170" s="164"/>
      <c r="GAP170" s="164"/>
      <c r="GAQ170" s="164"/>
      <c r="GAR170" s="164"/>
      <c r="GAS170" s="164"/>
      <c r="GAT170" s="164"/>
      <c r="GAU170" s="164"/>
      <c r="GAV170" s="164"/>
      <c r="GAW170" s="164"/>
      <c r="GAX170" s="164"/>
      <c r="GAY170" s="164"/>
      <c r="GAZ170" s="164"/>
      <c r="GBA170" s="164"/>
      <c r="GBB170" s="164"/>
      <c r="GBC170" s="164"/>
      <c r="GBD170" s="164"/>
      <c r="GBE170" s="164"/>
      <c r="GBF170" s="164"/>
      <c r="GBG170" s="164"/>
      <c r="GBH170" s="164"/>
      <c r="GBI170" s="164"/>
      <c r="GBJ170" s="164"/>
      <c r="GBK170" s="164"/>
      <c r="GBL170" s="164"/>
      <c r="GBM170" s="164"/>
      <c r="GBN170" s="164"/>
      <c r="GBO170" s="164"/>
      <c r="GBP170" s="164"/>
      <c r="GBQ170" s="164"/>
      <c r="GBR170" s="164"/>
      <c r="GBS170" s="164"/>
      <c r="GBT170" s="164"/>
      <c r="GBU170" s="164"/>
      <c r="GBV170" s="164"/>
      <c r="GBW170" s="164"/>
      <c r="GBX170" s="164"/>
      <c r="GBY170" s="164"/>
      <c r="GBZ170" s="164"/>
      <c r="GCA170" s="164"/>
      <c r="GCB170" s="164"/>
      <c r="GCC170" s="164"/>
      <c r="GCD170" s="164"/>
      <c r="GCE170" s="164"/>
      <c r="GCF170" s="164"/>
      <c r="GCG170" s="164"/>
      <c r="GCH170" s="164"/>
      <c r="GCI170" s="164"/>
      <c r="GCP170" s="164"/>
      <c r="GCQ170" s="164"/>
      <c r="GCR170" s="164"/>
      <c r="GCS170" s="164"/>
      <c r="GCT170" s="164"/>
      <c r="GCU170" s="164"/>
      <c r="GCV170" s="164"/>
      <c r="GCW170" s="164"/>
      <c r="GCX170" s="164"/>
      <c r="GCY170" s="164"/>
      <c r="GCZ170" s="164"/>
      <c r="GDA170" s="164"/>
      <c r="GDB170" s="164"/>
      <c r="GDC170" s="164"/>
      <c r="GDD170" s="164"/>
      <c r="GDE170" s="164"/>
      <c r="GDF170" s="164"/>
      <c r="GDG170" s="164"/>
      <c r="GDH170" s="164"/>
      <c r="GDI170" s="164"/>
      <c r="GDJ170" s="164"/>
      <c r="GDK170" s="164"/>
      <c r="GDL170" s="164"/>
      <c r="GDM170" s="164"/>
      <c r="GDN170" s="164"/>
      <c r="GDO170" s="164"/>
      <c r="GDP170" s="164"/>
      <c r="GDQ170" s="164"/>
      <c r="GDR170" s="164"/>
      <c r="GDS170" s="164"/>
      <c r="GDT170" s="164"/>
      <c r="GDU170" s="164"/>
      <c r="GDV170" s="164"/>
      <c r="GDW170" s="164"/>
      <c r="GDX170" s="164"/>
      <c r="GDY170" s="164"/>
      <c r="GDZ170" s="164"/>
      <c r="GEA170" s="164"/>
      <c r="GEB170" s="164"/>
      <c r="GEC170" s="164"/>
      <c r="GED170" s="164"/>
      <c r="GEE170" s="164"/>
      <c r="GEF170" s="164"/>
      <c r="GEG170" s="164"/>
      <c r="GEH170" s="164"/>
      <c r="GEI170" s="164"/>
      <c r="GEJ170" s="164"/>
      <c r="GEK170" s="164"/>
      <c r="GEL170" s="164"/>
      <c r="GEM170" s="164"/>
      <c r="GEN170" s="164"/>
      <c r="GEO170" s="164"/>
      <c r="GEP170" s="164"/>
      <c r="GEQ170" s="164"/>
      <c r="GER170" s="164"/>
      <c r="GES170" s="164"/>
      <c r="GET170" s="164"/>
      <c r="GEU170" s="164"/>
      <c r="GEV170" s="164"/>
      <c r="GEW170" s="164"/>
      <c r="GEX170" s="164"/>
      <c r="GEY170" s="164"/>
      <c r="GEZ170" s="164"/>
      <c r="GFA170" s="164"/>
      <c r="GFB170" s="164"/>
      <c r="GFC170" s="164"/>
      <c r="GFD170" s="164"/>
      <c r="GFE170" s="164"/>
      <c r="GFF170" s="164"/>
      <c r="GFG170" s="164"/>
      <c r="GFH170" s="164"/>
      <c r="GFI170" s="164"/>
      <c r="GFJ170" s="164"/>
      <c r="GFK170" s="164"/>
      <c r="GFL170" s="164"/>
      <c r="GFM170" s="164"/>
      <c r="GFN170" s="164"/>
      <c r="GFO170" s="164"/>
      <c r="GFP170" s="164"/>
      <c r="GFQ170" s="164"/>
      <c r="GFR170" s="164"/>
      <c r="GFS170" s="164"/>
      <c r="GFT170" s="164"/>
      <c r="GFU170" s="164"/>
      <c r="GFV170" s="164"/>
      <c r="GFW170" s="164"/>
      <c r="GFX170" s="164"/>
      <c r="GFY170" s="164"/>
      <c r="GFZ170" s="164"/>
      <c r="GGA170" s="164"/>
      <c r="GGB170" s="164"/>
      <c r="GGC170" s="164"/>
      <c r="GGD170" s="164"/>
      <c r="GGE170" s="164"/>
      <c r="GGF170" s="164"/>
      <c r="GGG170" s="164"/>
      <c r="GGH170" s="164"/>
      <c r="GGI170" s="164"/>
      <c r="GGJ170" s="164"/>
      <c r="GGK170" s="164"/>
      <c r="GGL170" s="164"/>
      <c r="GGM170" s="164"/>
      <c r="GGN170" s="164"/>
      <c r="GGO170" s="164"/>
      <c r="GGP170" s="164"/>
      <c r="GGQ170" s="164"/>
      <c r="GGR170" s="164"/>
      <c r="GGS170" s="164"/>
      <c r="GGT170" s="164"/>
      <c r="GGU170" s="164"/>
      <c r="GGV170" s="164"/>
      <c r="GGW170" s="164"/>
      <c r="GGX170" s="164"/>
      <c r="GGY170" s="164"/>
      <c r="GGZ170" s="164"/>
      <c r="GHA170" s="164"/>
      <c r="GHB170" s="164"/>
      <c r="GHC170" s="164"/>
      <c r="GHD170" s="164"/>
      <c r="GHE170" s="164"/>
      <c r="GHF170" s="164"/>
      <c r="GHG170" s="164"/>
      <c r="GHH170" s="164"/>
      <c r="GHI170" s="164"/>
      <c r="GHJ170" s="164"/>
      <c r="GHK170" s="164"/>
      <c r="GHL170" s="164"/>
      <c r="GHM170" s="164"/>
      <c r="GHN170" s="164"/>
      <c r="GHO170" s="164"/>
      <c r="GHP170" s="164"/>
      <c r="GHQ170" s="164"/>
      <c r="GHR170" s="164"/>
      <c r="GHS170" s="164"/>
      <c r="GHT170" s="164"/>
      <c r="GHU170" s="164"/>
      <c r="GHV170" s="164"/>
      <c r="GHW170" s="164"/>
      <c r="GHX170" s="164"/>
      <c r="GHY170" s="164"/>
      <c r="GHZ170" s="164"/>
      <c r="GIA170" s="164"/>
      <c r="GIB170" s="164"/>
      <c r="GIC170" s="164"/>
      <c r="GID170" s="164"/>
      <c r="GIE170" s="164"/>
      <c r="GIF170" s="164"/>
      <c r="GIG170" s="164"/>
      <c r="GIH170" s="164"/>
      <c r="GII170" s="164"/>
      <c r="GIJ170" s="164"/>
      <c r="GIK170" s="164"/>
      <c r="GIL170" s="164"/>
      <c r="GIM170" s="164"/>
      <c r="GIN170" s="164"/>
      <c r="GIO170" s="164"/>
      <c r="GIP170" s="164"/>
      <c r="GIQ170" s="164"/>
      <c r="GIR170" s="164"/>
      <c r="GIS170" s="164"/>
      <c r="GIT170" s="164"/>
      <c r="GIU170" s="164"/>
      <c r="GIV170" s="164"/>
      <c r="GIW170" s="164"/>
      <c r="GIX170" s="164"/>
      <c r="GIY170" s="164"/>
      <c r="GIZ170" s="164"/>
      <c r="GJA170" s="164"/>
      <c r="GJB170" s="164"/>
      <c r="GJC170" s="164"/>
      <c r="GJD170" s="164"/>
      <c r="GJE170" s="164"/>
      <c r="GJF170" s="164"/>
      <c r="GJG170" s="164"/>
      <c r="GJH170" s="164"/>
      <c r="GJI170" s="164"/>
      <c r="GJJ170" s="164"/>
      <c r="GJK170" s="164"/>
      <c r="GJL170" s="164"/>
      <c r="GJM170" s="164"/>
      <c r="GJN170" s="164"/>
      <c r="GJO170" s="164"/>
      <c r="GJP170" s="164"/>
      <c r="GJQ170" s="164"/>
      <c r="GJR170" s="164"/>
      <c r="GJS170" s="164"/>
      <c r="GJT170" s="164"/>
      <c r="GJU170" s="164"/>
      <c r="GJV170" s="164"/>
      <c r="GJW170" s="164"/>
      <c r="GJX170" s="164"/>
      <c r="GJY170" s="164"/>
      <c r="GJZ170" s="164"/>
      <c r="GKA170" s="164"/>
      <c r="GKB170" s="164"/>
      <c r="GKC170" s="164"/>
      <c r="GKD170" s="164"/>
      <c r="GKE170" s="164"/>
      <c r="GKF170" s="164"/>
      <c r="GKG170" s="164"/>
      <c r="GKH170" s="164"/>
      <c r="GKI170" s="164"/>
      <c r="GKJ170" s="164"/>
      <c r="GKK170" s="164"/>
      <c r="GKL170" s="164"/>
      <c r="GKM170" s="164"/>
      <c r="GKN170" s="164"/>
      <c r="GKO170" s="164"/>
      <c r="GKP170" s="164"/>
      <c r="GKQ170" s="164"/>
      <c r="GKR170" s="164"/>
      <c r="GKS170" s="164"/>
      <c r="GKT170" s="164"/>
      <c r="GKU170" s="164"/>
      <c r="GKV170" s="164"/>
      <c r="GKW170" s="164"/>
      <c r="GKX170" s="164"/>
      <c r="GKY170" s="164"/>
      <c r="GKZ170" s="164"/>
      <c r="GLA170" s="164"/>
      <c r="GLB170" s="164"/>
      <c r="GLC170" s="164"/>
      <c r="GLD170" s="164"/>
      <c r="GLE170" s="164"/>
      <c r="GLF170" s="164"/>
      <c r="GLG170" s="164"/>
      <c r="GLH170" s="164"/>
      <c r="GLI170" s="164"/>
      <c r="GLJ170" s="164"/>
      <c r="GLK170" s="164"/>
      <c r="GLL170" s="164"/>
      <c r="GLM170" s="164"/>
      <c r="GLN170" s="164"/>
      <c r="GLO170" s="164"/>
      <c r="GLP170" s="164"/>
      <c r="GLQ170" s="164"/>
      <c r="GLR170" s="164"/>
      <c r="GLS170" s="164"/>
      <c r="GLT170" s="164"/>
      <c r="GLU170" s="164"/>
      <c r="GLV170" s="164"/>
      <c r="GLW170" s="164"/>
      <c r="GLX170" s="164"/>
      <c r="GLY170" s="164"/>
      <c r="GLZ170" s="164"/>
      <c r="GMA170" s="164"/>
      <c r="GMB170" s="164"/>
      <c r="GMC170" s="164"/>
      <c r="GMD170" s="164"/>
      <c r="GME170" s="164"/>
      <c r="GML170" s="164"/>
      <c r="GMM170" s="164"/>
      <c r="GMN170" s="164"/>
      <c r="GMO170" s="164"/>
      <c r="GMP170" s="164"/>
      <c r="GMQ170" s="164"/>
      <c r="GMR170" s="164"/>
      <c r="GMS170" s="164"/>
      <c r="GMT170" s="164"/>
      <c r="GMU170" s="164"/>
      <c r="GMV170" s="164"/>
      <c r="GMW170" s="164"/>
      <c r="GMX170" s="164"/>
      <c r="GMY170" s="164"/>
      <c r="GMZ170" s="164"/>
      <c r="GNA170" s="164"/>
      <c r="GNB170" s="164"/>
      <c r="GNC170" s="164"/>
      <c r="GND170" s="164"/>
      <c r="GNE170" s="164"/>
      <c r="GNF170" s="164"/>
      <c r="GNG170" s="164"/>
      <c r="GNH170" s="164"/>
      <c r="GNI170" s="164"/>
      <c r="GNJ170" s="164"/>
      <c r="GNK170" s="164"/>
      <c r="GNL170" s="164"/>
      <c r="GNM170" s="164"/>
      <c r="GNN170" s="164"/>
      <c r="GNO170" s="164"/>
      <c r="GNP170" s="164"/>
      <c r="GNQ170" s="164"/>
      <c r="GNR170" s="164"/>
      <c r="GNS170" s="164"/>
      <c r="GNT170" s="164"/>
      <c r="GNU170" s="164"/>
      <c r="GNV170" s="164"/>
      <c r="GNW170" s="164"/>
      <c r="GNX170" s="164"/>
      <c r="GNY170" s="164"/>
      <c r="GNZ170" s="164"/>
      <c r="GOA170" s="164"/>
      <c r="GOB170" s="164"/>
      <c r="GOC170" s="164"/>
      <c r="GOD170" s="164"/>
      <c r="GOE170" s="164"/>
      <c r="GOF170" s="164"/>
      <c r="GOG170" s="164"/>
      <c r="GOH170" s="164"/>
      <c r="GOI170" s="164"/>
      <c r="GOJ170" s="164"/>
      <c r="GOK170" s="164"/>
      <c r="GOL170" s="164"/>
      <c r="GOM170" s="164"/>
      <c r="GON170" s="164"/>
      <c r="GOO170" s="164"/>
      <c r="GOP170" s="164"/>
      <c r="GOQ170" s="164"/>
      <c r="GOR170" s="164"/>
      <c r="GOS170" s="164"/>
      <c r="GOT170" s="164"/>
      <c r="GOU170" s="164"/>
      <c r="GOV170" s="164"/>
      <c r="GOW170" s="164"/>
      <c r="GOX170" s="164"/>
      <c r="GOY170" s="164"/>
      <c r="GOZ170" s="164"/>
      <c r="GPA170" s="164"/>
      <c r="GPB170" s="164"/>
      <c r="GPC170" s="164"/>
      <c r="GPD170" s="164"/>
      <c r="GPE170" s="164"/>
      <c r="GPF170" s="164"/>
      <c r="GPG170" s="164"/>
      <c r="GPH170" s="164"/>
      <c r="GPI170" s="164"/>
      <c r="GPJ170" s="164"/>
      <c r="GPK170" s="164"/>
      <c r="GPL170" s="164"/>
      <c r="GPM170" s="164"/>
      <c r="GPN170" s="164"/>
      <c r="GPO170" s="164"/>
      <c r="GPP170" s="164"/>
      <c r="GPQ170" s="164"/>
      <c r="GPR170" s="164"/>
      <c r="GPS170" s="164"/>
      <c r="GPT170" s="164"/>
      <c r="GPU170" s="164"/>
      <c r="GPV170" s="164"/>
      <c r="GPW170" s="164"/>
      <c r="GPX170" s="164"/>
      <c r="GPY170" s="164"/>
      <c r="GPZ170" s="164"/>
      <c r="GQA170" s="164"/>
      <c r="GQB170" s="164"/>
      <c r="GQC170" s="164"/>
      <c r="GQD170" s="164"/>
      <c r="GQE170" s="164"/>
      <c r="GQF170" s="164"/>
      <c r="GQG170" s="164"/>
      <c r="GQH170" s="164"/>
      <c r="GQI170" s="164"/>
      <c r="GQJ170" s="164"/>
      <c r="GQK170" s="164"/>
      <c r="GQL170" s="164"/>
      <c r="GQM170" s="164"/>
      <c r="GQN170" s="164"/>
      <c r="GQO170" s="164"/>
      <c r="GQP170" s="164"/>
      <c r="GQQ170" s="164"/>
      <c r="GQR170" s="164"/>
      <c r="GQS170" s="164"/>
      <c r="GQT170" s="164"/>
      <c r="GQU170" s="164"/>
      <c r="GQV170" s="164"/>
      <c r="GQW170" s="164"/>
      <c r="GQX170" s="164"/>
      <c r="GQY170" s="164"/>
      <c r="GQZ170" s="164"/>
      <c r="GRA170" s="164"/>
      <c r="GRB170" s="164"/>
      <c r="GRC170" s="164"/>
      <c r="GRD170" s="164"/>
      <c r="GRE170" s="164"/>
      <c r="GRF170" s="164"/>
      <c r="GRG170" s="164"/>
      <c r="GRH170" s="164"/>
      <c r="GRI170" s="164"/>
      <c r="GRJ170" s="164"/>
      <c r="GRK170" s="164"/>
      <c r="GRL170" s="164"/>
      <c r="GRM170" s="164"/>
      <c r="GRN170" s="164"/>
      <c r="GRO170" s="164"/>
      <c r="GRP170" s="164"/>
      <c r="GRQ170" s="164"/>
      <c r="GRR170" s="164"/>
      <c r="GRS170" s="164"/>
      <c r="GRT170" s="164"/>
      <c r="GRU170" s="164"/>
      <c r="GRV170" s="164"/>
      <c r="GRW170" s="164"/>
      <c r="GRX170" s="164"/>
      <c r="GRY170" s="164"/>
      <c r="GRZ170" s="164"/>
      <c r="GSA170" s="164"/>
      <c r="GSB170" s="164"/>
      <c r="GSC170" s="164"/>
      <c r="GSD170" s="164"/>
      <c r="GSE170" s="164"/>
      <c r="GSF170" s="164"/>
      <c r="GSG170" s="164"/>
      <c r="GSH170" s="164"/>
      <c r="GSI170" s="164"/>
      <c r="GSJ170" s="164"/>
      <c r="GSK170" s="164"/>
      <c r="GSL170" s="164"/>
      <c r="GSM170" s="164"/>
      <c r="GSN170" s="164"/>
      <c r="GSO170" s="164"/>
      <c r="GSP170" s="164"/>
      <c r="GSQ170" s="164"/>
      <c r="GSR170" s="164"/>
      <c r="GSS170" s="164"/>
      <c r="GST170" s="164"/>
      <c r="GSU170" s="164"/>
      <c r="GSV170" s="164"/>
      <c r="GSW170" s="164"/>
      <c r="GSX170" s="164"/>
      <c r="GSY170" s="164"/>
      <c r="GSZ170" s="164"/>
      <c r="GTA170" s="164"/>
      <c r="GTB170" s="164"/>
      <c r="GTC170" s="164"/>
      <c r="GTD170" s="164"/>
      <c r="GTE170" s="164"/>
      <c r="GTF170" s="164"/>
      <c r="GTG170" s="164"/>
      <c r="GTH170" s="164"/>
      <c r="GTI170" s="164"/>
      <c r="GTJ170" s="164"/>
      <c r="GTK170" s="164"/>
      <c r="GTL170" s="164"/>
      <c r="GTM170" s="164"/>
      <c r="GTN170" s="164"/>
      <c r="GTO170" s="164"/>
      <c r="GTP170" s="164"/>
      <c r="GTQ170" s="164"/>
      <c r="GTR170" s="164"/>
      <c r="GTS170" s="164"/>
      <c r="GTT170" s="164"/>
      <c r="GTU170" s="164"/>
      <c r="GTV170" s="164"/>
      <c r="GTW170" s="164"/>
      <c r="GTX170" s="164"/>
      <c r="GTY170" s="164"/>
      <c r="GTZ170" s="164"/>
      <c r="GUA170" s="164"/>
      <c r="GUB170" s="164"/>
      <c r="GUC170" s="164"/>
      <c r="GUD170" s="164"/>
      <c r="GUE170" s="164"/>
      <c r="GUF170" s="164"/>
      <c r="GUG170" s="164"/>
      <c r="GUH170" s="164"/>
      <c r="GUI170" s="164"/>
      <c r="GUJ170" s="164"/>
      <c r="GUK170" s="164"/>
      <c r="GUL170" s="164"/>
      <c r="GUM170" s="164"/>
      <c r="GUN170" s="164"/>
      <c r="GUO170" s="164"/>
      <c r="GUP170" s="164"/>
      <c r="GUQ170" s="164"/>
      <c r="GUR170" s="164"/>
      <c r="GUS170" s="164"/>
      <c r="GUT170" s="164"/>
      <c r="GUU170" s="164"/>
      <c r="GUV170" s="164"/>
      <c r="GUW170" s="164"/>
      <c r="GUX170" s="164"/>
      <c r="GUY170" s="164"/>
      <c r="GUZ170" s="164"/>
      <c r="GVA170" s="164"/>
      <c r="GVB170" s="164"/>
      <c r="GVC170" s="164"/>
      <c r="GVD170" s="164"/>
      <c r="GVE170" s="164"/>
      <c r="GVF170" s="164"/>
      <c r="GVG170" s="164"/>
      <c r="GVH170" s="164"/>
      <c r="GVI170" s="164"/>
      <c r="GVJ170" s="164"/>
      <c r="GVK170" s="164"/>
      <c r="GVL170" s="164"/>
      <c r="GVM170" s="164"/>
      <c r="GVN170" s="164"/>
      <c r="GVO170" s="164"/>
      <c r="GVP170" s="164"/>
      <c r="GVQ170" s="164"/>
      <c r="GVR170" s="164"/>
      <c r="GVS170" s="164"/>
      <c r="GVT170" s="164"/>
      <c r="GVU170" s="164"/>
      <c r="GVV170" s="164"/>
      <c r="GVW170" s="164"/>
      <c r="GVX170" s="164"/>
      <c r="GVY170" s="164"/>
      <c r="GVZ170" s="164"/>
      <c r="GWA170" s="164"/>
      <c r="GWH170" s="164"/>
      <c r="GWI170" s="164"/>
      <c r="GWJ170" s="164"/>
      <c r="GWK170" s="164"/>
      <c r="GWL170" s="164"/>
      <c r="GWM170" s="164"/>
      <c r="GWN170" s="164"/>
      <c r="GWO170" s="164"/>
      <c r="GWP170" s="164"/>
      <c r="GWQ170" s="164"/>
      <c r="GWR170" s="164"/>
      <c r="GWS170" s="164"/>
      <c r="GWT170" s="164"/>
      <c r="GWU170" s="164"/>
      <c r="GWV170" s="164"/>
      <c r="GWW170" s="164"/>
      <c r="GWX170" s="164"/>
      <c r="GWY170" s="164"/>
      <c r="GWZ170" s="164"/>
      <c r="GXA170" s="164"/>
      <c r="GXB170" s="164"/>
      <c r="GXC170" s="164"/>
      <c r="GXD170" s="164"/>
      <c r="GXE170" s="164"/>
      <c r="GXF170" s="164"/>
      <c r="GXG170" s="164"/>
      <c r="GXH170" s="164"/>
      <c r="GXI170" s="164"/>
      <c r="GXJ170" s="164"/>
      <c r="GXK170" s="164"/>
      <c r="GXL170" s="164"/>
      <c r="GXM170" s="164"/>
      <c r="GXN170" s="164"/>
      <c r="GXO170" s="164"/>
      <c r="GXP170" s="164"/>
      <c r="GXQ170" s="164"/>
      <c r="GXR170" s="164"/>
      <c r="GXS170" s="164"/>
      <c r="GXT170" s="164"/>
      <c r="GXU170" s="164"/>
      <c r="GXV170" s="164"/>
      <c r="GXW170" s="164"/>
      <c r="GXX170" s="164"/>
      <c r="GXY170" s="164"/>
      <c r="GXZ170" s="164"/>
      <c r="GYA170" s="164"/>
      <c r="GYB170" s="164"/>
      <c r="GYC170" s="164"/>
      <c r="GYD170" s="164"/>
      <c r="GYE170" s="164"/>
      <c r="GYF170" s="164"/>
      <c r="GYG170" s="164"/>
      <c r="GYH170" s="164"/>
      <c r="GYI170" s="164"/>
      <c r="GYJ170" s="164"/>
      <c r="GYK170" s="164"/>
      <c r="GYL170" s="164"/>
      <c r="GYM170" s="164"/>
      <c r="GYN170" s="164"/>
      <c r="GYO170" s="164"/>
      <c r="GYP170" s="164"/>
      <c r="GYQ170" s="164"/>
      <c r="GYR170" s="164"/>
      <c r="GYS170" s="164"/>
      <c r="GYT170" s="164"/>
      <c r="GYU170" s="164"/>
      <c r="GYV170" s="164"/>
      <c r="GYW170" s="164"/>
      <c r="GYX170" s="164"/>
      <c r="GYY170" s="164"/>
      <c r="GYZ170" s="164"/>
      <c r="GZA170" s="164"/>
      <c r="GZB170" s="164"/>
      <c r="GZC170" s="164"/>
      <c r="GZD170" s="164"/>
      <c r="GZE170" s="164"/>
      <c r="GZF170" s="164"/>
      <c r="GZG170" s="164"/>
      <c r="GZH170" s="164"/>
      <c r="GZI170" s="164"/>
      <c r="GZJ170" s="164"/>
      <c r="GZK170" s="164"/>
      <c r="GZL170" s="164"/>
      <c r="GZM170" s="164"/>
      <c r="GZN170" s="164"/>
      <c r="GZO170" s="164"/>
      <c r="GZP170" s="164"/>
      <c r="GZQ170" s="164"/>
      <c r="GZR170" s="164"/>
      <c r="GZS170" s="164"/>
      <c r="GZT170" s="164"/>
      <c r="GZU170" s="164"/>
      <c r="GZV170" s="164"/>
      <c r="GZW170" s="164"/>
      <c r="GZX170" s="164"/>
      <c r="GZY170" s="164"/>
      <c r="GZZ170" s="164"/>
      <c r="HAA170" s="164"/>
      <c r="HAB170" s="164"/>
      <c r="HAC170" s="164"/>
      <c r="HAD170" s="164"/>
      <c r="HAE170" s="164"/>
      <c r="HAF170" s="164"/>
      <c r="HAG170" s="164"/>
      <c r="HAH170" s="164"/>
      <c r="HAI170" s="164"/>
      <c r="HAJ170" s="164"/>
      <c r="HAK170" s="164"/>
      <c r="HAL170" s="164"/>
      <c r="HAM170" s="164"/>
      <c r="HAN170" s="164"/>
      <c r="HAO170" s="164"/>
      <c r="HAP170" s="164"/>
      <c r="HAQ170" s="164"/>
      <c r="HAR170" s="164"/>
      <c r="HAS170" s="164"/>
      <c r="HAT170" s="164"/>
      <c r="HAU170" s="164"/>
      <c r="HAV170" s="164"/>
      <c r="HAW170" s="164"/>
      <c r="HAX170" s="164"/>
      <c r="HAY170" s="164"/>
      <c r="HAZ170" s="164"/>
      <c r="HBA170" s="164"/>
      <c r="HBB170" s="164"/>
      <c r="HBC170" s="164"/>
      <c r="HBD170" s="164"/>
      <c r="HBE170" s="164"/>
      <c r="HBF170" s="164"/>
      <c r="HBG170" s="164"/>
      <c r="HBH170" s="164"/>
      <c r="HBI170" s="164"/>
      <c r="HBJ170" s="164"/>
      <c r="HBK170" s="164"/>
      <c r="HBL170" s="164"/>
      <c r="HBM170" s="164"/>
      <c r="HBN170" s="164"/>
      <c r="HBO170" s="164"/>
      <c r="HBP170" s="164"/>
      <c r="HBQ170" s="164"/>
      <c r="HBR170" s="164"/>
      <c r="HBS170" s="164"/>
      <c r="HBT170" s="164"/>
      <c r="HBU170" s="164"/>
      <c r="HBV170" s="164"/>
      <c r="HBW170" s="164"/>
      <c r="HBX170" s="164"/>
      <c r="HBY170" s="164"/>
      <c r="HBZ170" s="164"/>
      <c r="HCA170" s="164"/>
      <c r="HCB170" s="164"/>
      <c r="HCC170" s="164"/>
      <c r="HCD170" s="164"/>
      <c r="HCE170" s="164"/>
      <c r="HCF170" s="164"/>
      <c r="HCG170" s="164"/>
      <c r="HCH170" s="164"/>
      <c r="HCI170" s="164"/>
      <c r="HCJ170" s="164"/>
      <c r="HCK170" s="164"/>
      <c r="HCL170" s="164"/>
      <c r="HCM170" s="164"/>
      <c r="HCN170" s="164"/>
      <c r="HCO170" s="164"/>
      <c r="HCP170" s="164"/>
      <c r="HCQ170" s="164"/>
      <c r="HCR170" s="164"/>
      <c r="HCS170" s="164"/>
      <c r="HCT170" s="164"/>
      <c r="HCU170" s="164"/>
      <c r="HCV170" s="164"/>
      <c r="HCW170" s="164"/>
      <c r="HCX170" s="164"/>
      <c r="HCY170" s="164"/>
      <c r="HCZ170" s="164"/>
      <c r="HDA170" s="164"/>
      <c r="HDB170" s="164"/>
      <c r="HDC170" s="164"/>
      <c r="HDD170" s="164"/>
      <c r="HDE170" s="164"/>
      <c r="HDF170" s="164"/>
      <c r="HDG170" s="164"/>
      <c r="HDH170" s="164"/>
      <c r="HDI170" s="164"/>
      <c r="HDJ170" s="164"/>
      <c r="HDK170" s="164"/>
      <c r="HDL170" s="164"/>
      <c r="HDM170" s="164"/>
      <c r="HDN170" s="164"/>
      <c r="HDO170" s="164"/>
      <c r="HDP170" s="164"/>
      <c r="HDQ170" s="164"/>
      <c r="HDR170" s="164"/>
      <c r="HDS170" s="164"/>
      <c r="HDT170" s="164"/>
      <c r="HDU170" s="164"/>
      <c r="HDV170" s="164"/>
      <c r="HDW170" s="164"/>
      <c r="HDX170" s="164"/>
      <c r="HDY170" s="164"/>
      <c r="HDZ170" s="164"/>
      <c r="HEA170" s="164"/>
      <c r="HEB170" s="164"/>
      <c r="HEC170" s="164"/>
      <c r="HED170" s="164"/>
      <c r="HEE170" s="164"/>
      <c r="HEF170" s="164"/>
      <c r="HEG170" s="164"/>
      <c r="HEH170" s="164"/>
      <c r="HEI170" s="164"/>
      <c r="HEJ170" s="164"/>
      <c r="HEK170" s="164"/>
      <c r="HEL170" s="164"/>
      <c r="HEM170" s="164"/>
      <c r="HEN170" s="164"/>
      <c r="HEO170" s="164"/>
      <c r="HEP170" s="164"/>
      <c r="HEQ170" s="164"/>
      <c r="HER170" s="164"/>
      <c r="HES170" s="164"/>
      <c r="HET170" s="164"/>
      <c r="HEU170" s="164"/>
      <c r="HEV170" s="164"/>
      <c r="HEW170" s="164"/>
      <c r="HEX170" s="164"/>
      <c r="HEY170" s="164"/>
      <c r="HEZ170" s="164"/>
      <c r="HFA170" s="164"/>
      <c r="HFB170" s="164"/>
      <c r="HFC170" s="164"/>
      <c r="HFD170" s="164"/>
      <c r="HFE170" s="164"/>
      <c r="HFF170" s="164"/>
      <c r="HFG170" s="164"/>
      <c r="HFH170" s="164"/>
      <c r="HFI170" s="164"/>
      <c r="HFJ170" s="164"/>
      <c r="HFK170" s="164"/>
      <c r="HFL170" s="164"/>
      <c r="HFM170" s="164"/>
      <c r="HFN170" s="164"/>
      <c r="HFO170" s="164"/>
      <c r="HFP170" s="164"/>
      <c r="HFQ170" s="164"/>
      <c r="HFR170" s="164"/>
      <c r="HFS170" s="164"/>
      <c r="HFT170" s="164"/>
      <c r="HFU170" s="164"/>
      <c r="HFV170" s="164"/>
      <c r="HFW170" s="164"/>
      <c r="HGD170" s="164"/>
      <c r="HGE170" s="164"/>
      <c r="HGF170" s="164"/>
      <c r="HGG170" s="164"/>
      <c r="HGH170" s="164"/>
      <c r="HGI170" s="164"/>
      <c r="HGJ170" s="164"/>
      <c r="HGK170" s="164"/>
      <c r="HGL170" s="164"/>
      <c r="HGM170" s="164"/>
      <c r="HGN170" s="164"/>
      <c r="HGO170" s="164"/>
      <c r="HGP170" s="164"/>
      <c r="HGQ170" s="164"/>
      <c r="HGR170" s="164"/>
      <c r="HGS170" s="164"/>
      <c r="HGT170" s="164"/>
      <c r="HGU170" s="164"/>
      <c r="HGV170" s="164"/>
      <c r="HGW170" s="164"/>
      <c r="HGX170" s="164"/>
      <c r="HGY170" s="164"/>
      <c r="HGZ170" s="164"/>
      <c r="HHA170" s="164"/>
      <c r="HHB170" s="164"/>
      <c r="HHC170" s="164"/>
      <c r="HHD170" s="164"/>
      <c r="HHE170" s="164"/>
      <c r="HHF170" s="164"/>
      <c r="HHG170" s="164"/>
      <c r="HHH170" s="164"/>
      <c r="HHI170" s="164"/>
      <c r="HHJ170" s="164"/>
      <c r="HHK170" s="164"/>
      <c r="HHL170" s="164"/>
      <c r="HHM170" s="164"/>
      <c r="HHN170" s="164"/>
      <c r="HHO170" s="164"/>
      <c r="HHP170" s="164"/>
      <c r="HHQ170" s="164"/>
      <c r="HHR170" s="164"/>
      <c r="HHS170" s="164"/>
      <c r="HHT170" s="164"/>
      <c r="HHU170" s="164"/>
      <c r="HHV170" s="164"/>
      <c r="HHW170" s="164"/>
      <c r="HHX170" s="164"/>
      <c r="HHY170" s="164"/>
      <c r="HHZ170" s="164"/>
      <c r="HIA170" s="164"/>
      <c r="HIB170" s="164"/>
      <c r="HIC170" s="164"/>
      <c r="HID170" s="164"/>
      <c r="HIE170" s="164"/>
      <c r="HIF170" s="164"/>
      <c r="HIG170" s="164"/>
      <c r="HIH170" s="164"/>
      <c r="HII170" s="164"/>
      <c r="HIJ170" s="164"/>
      <c r="HIK170" s="164"/>
      <c r="HIL170" s="164"/>
      <c r="HIM170" s="164"/>
      <c r="HIN170" s="164"/>
      <c r="HIO170" s="164"/>
      <c r="HIP170" s="164"/>
      <c r="HIQ170" s="164"/>
      <c r="HIR170" s="164"/>
      <c r="HIS170" s="164"/>
      <c r="HIT170" s="164"/>
      <c r="HIU170" s="164"/>
      <c r="HIV170" s="164"/>
      <c r="HIW170" s="164"/>
      <c r="HIX170" s="164"/>
      <c r="HIY170" s="164"/>
      <c r="HIZ170" s="164"/>
      <c r="HJA170" s="164"/>
      <c r="HJB170" s="164"/>
      <c r="HJC170" s="164"/>
      <c r="HJD170" s="164"/>
      <c r="HJE170" s="164"/>
      <c r="HJF170" s="164"/>
      <c r="HJG170" s="164"/>
      <c r="HJH170" s="164"/>
      <c r="HJI170" s="164"/>
      <c r="HJJ170" s="164"/>
      <c r="HJK170" s="164"/>
      <c r="HJL170" s="164"/>
      <c r="HJM170" s="164"/>
      <c r="HJN170" s="164"/>
      <c r="HJO170" s="164"/>
      <c r="HJP170" s="164"/>
      <c r="HJQ170" s="164"/>
      <c r="HJR170" s="164"/>
      <c r="HJS170" s="164"/>
      <c r="HJT170" s="164"/>
      <c r="HJU170" s="164"/>
      <c r="HJV170" s="164"/>
      <c r="HJW170" s="164"/>
      <c r="HJX170" s="164"/>
      <c r="HJY170" s="164"/>
      <c r="HJZ170" s="164"/>
      <c r="HKA170" s="164"/>
      <c r="HKB170" s="164"/>
      <c r="HKC170" s="164"/>
      <c r="HKD170" s="164"/>
      <c r="HKE170" s="164"/>
      <c r="HKF170" s="164"/>
      <c r="HKG170" s="164"/>
      <c r="HKH170" s="164"/>
      <c r="HKI170" s="164"/>
      <c r="HKJ170" s="164"/>
      <c r="HKK170" s="164"/>
      <c r="HKL170" s="164"/>
      <c r="HKM170" s="164"/>
      <c r="HKN170" s="164"/>
      <c r="HKO170" s="164"/>
      <c r="HKP170" s="164"/>
      <c r="HKQ170" s="164"/>
      <c r="HKR170" s="164"/>
      <c r="HKS170" s="164"/>
      <c r="HKT170" s="164"/>
      <c r="HKU170" s="164"/>
      <c r="HKV170" s="164"/>
      <c r="HKW170" s="164"/>
      <c r="HKX170" s="164"/>
      <c r="HKY170" s="164"/>
      <c r="HKZ170" s="164"/>
      <c r="HLA170" s="164"/>
      <c r="HLB170" s="164"/>
      <c r="HLC170" s="164"/>
      <c r="HLD170" s="164"/>
      <c r="HLE170" s="164"/>
      <c r="HLF170" s="164"/>
      <c r="HLG170" s="164"/>
      <c r="HLH170" s="164"/>
      <c r="HLI170" s="164"/>
      <c r="HLJ170" s="164"/>
      <c r="HLK170" s="164"/>
      <c r="HLL170" s="164"/>
      <c r="HLM170" s="164"/>
      <c r="HLN170" s="164"/>
      <c r="HLO170" s="164"/>
      <c r="HLP170" s="164"/>
      <c r="HLQ170" s="164"/>
      <c r="HLR170" s="164"/>
      <c r="HLS170" s="164"/>
      <c r="HLT170" s="164"/>
      <c r="HLU170" s="164"/>
      <c r="HLV170" s="164"/>
      <c r="HLW170" s="164"/>
      <c r="HLX170" s="164"/>
      <c r="HLY170" s="164"/>
      <c r="HLZ170" s="164"/>
      <c r="HMA170" s="164"/>
      <c r="HMB170" s="164"/>
      <c r="HMC170" s="164"/>
      <c r="HMD170" s="164"/>
      <c r="HME170" s="164"/>
      <c r="HMF170" s="164"/>
      <c r="HMG170" s="164"/>
      <c r="HMH170" s="164"/>
      <c r="HMI170" s="164"/>
      <c r="HMJ170" s="164"/>
      <c r="HMK170" s="164"/>
      <c r="HML170" s="164"/>
      <c r="HMM170" s="164"/>
      <c r="HMN170" s="164"/>
      <c r="HMO170" s="164"/>
      <c r="HMP170" s="164"/>
      <c r="HMQ170" s="164"/>
      <c r="HMR170" s="164"/>
      <c r="HMS170" s="164"/>
      <c r="HMT170" s="164"/>
      <c r="HMU170" s="164"/>
      <c r="HMV170" s="164"/>
      <c r="HMW170" s="164"/>
      <c r="HMX170" s="164"/>
      <c r="HMY170" s="164"/>
      <c r="HMZ170" s="164"/>
      <c r="HNA170" s="164"/>
      <c r="HNB170" s="164"/>
      <c r="HNC170" s="164"/>
      <c r="HND170" s="164"/>
      <c r="HNE170" s="164"/>
      <c r="HNF170" s="164"/>
      <c r="HNG170" s="164"/>
      <c r="HNH170" s="164"/>
      <c r="HNI170" s="164"/>
      <c r="HNJ170" s="164"/>
      <c r="HNK170" s="164"/>
      <c r="HNL170" s="164"/>
      <c r="HNM170" s="164"/>
      <c r="HNN170" s="164"/>
      <c r="HNO170" s="164"/>
      <c r="HNP170" s="164"/>
      <c r="HNQ170" s="164"/>
      <c r="HNR170" s="164"/>
      <c r="HNS170" s="164"/>
      <c r="HNT170" s="164"/>
      <c r="HNU170" s="164"/>
      <c r="HNV170" s="164"/>
      <c r="HNW170" s="164"/>
      <c r="HNX170" s="164"/>
      <c r="HNY170" s="164"/>
      <c r="HNZ170" s="164"/>
      <c r="HOA170" s="164"/>
      <c r="HOB170" s="164"/>
      <c r="HOC170" s="164"/>
      <c r="HOD170" s="164"/>
      <c r="HOE170" s="164"/>
      <c r="HOF170" s="164"/>
      <c r="HOG170" s="164"/>
      <c r="HOH170" s="164"/>
      <c r="HOI170" s="164"/>
      <c r="HOJ170" s="164"/>
      <c r="HOK170" s="164"/>
      <c r="HOL170" s="164"/>
      <c r="HOM170" s="164"/>
      <c r="HON170" s="164"/>
      <c r="HOO170" s="164"/>
      <c r="HOP170" s="164"/>
      <c r="HOQ170" s="164"/>
      <c r="HOR170" s="164"/>
      <c r="HOS170" s="164"/>
      <c r="HOT170" s="164"/>
      <c r="HOU170" s="164"/>
      <c r="HOV170" s="164"/>
      <c r="HOW170" s="164"/>
      <c r="HOX170" s="164"/>
      <c r="HOY170" s="164"/>
      <c r="HOZ170" s="164"/>
      <c r="HPA170" s="164"/>
      <c r="HPB170" s="164"/>
      <c r="HPC170" s="164"/>
      <c r="HPD170" s="164"/>
      <c r="HPE170" s="164"/>
      <c r="HPF170" s="164"/>
      <c r="HPG170" s="164"/>
      <c r="HPH170" s="164"/>
      <c r="HPI170" s="164"/>
      <c r="HPJ170" s="164"/>
      <c r="HPK170" s="164"/>
      <c r="HPL170" s="164"/>
      <c r="HPM170" s="164"/>
      <c r="HPN170" s="164"/>
      <c r="HPO170" s="164"/>
      <c r="HPP170" s="164"/>
      <c r="HPQ170" s="164"/>
      <c r="HPR170" s="164"/>
      <c r="HPS170" s="164"/>
      <c r="HPZ170" s="164"/>
      <c r="HQA170" s="164"/>
      <c r="HQB170" s="164"/>
      <c r="HQC170" s="164"/>
      <c r="HQD170" s="164"/>
      <c r="HQE170" s="164"/>
      <c r="HQF170" s="164"/>
      <c r="HQG170" s="164"/>
      <c r="HQH170" s="164"/>
      <c r="HQI170" s="164"/>
      <c r="HQJ170" s="164"/>
      <c r="HQK170" s="164"/>
      <c r="HQL170" s="164"/>
      <c r="HQM170" s="164"/>
      <c r="HQN170" s="164"/>
      <c r="HQO170" s="164"/>
      <c r="HQP170" s="164"/>
      <c r="HQQ170" s="164"/>
      <c r="HQR170" s="164"/>
      <c r="HQS170" s="164"/>
      <c r="HQT170" s="164"/>
      <c r="HQU170" s="164"/>
      <c r="HQV170" s="164"/>
      <c r="HQW170" s="164"/>
      <c r="HQX170" s="164"/>
      <c r="HQY170" s="164"/>
      <c r="HQZ170" s="164"/>
      <c r="HRA170" s="164"/>
      <c r="HRB170" s="164"/>
      <c r="HRC170" s="164"/>
      <c r="HRD170" s="164"/>
      <c r="HRE170" s="164"/>
      <c r="HRF170" s="164"/>
      <c r="HRG170" s="164"/>
      <c r="HRH170" s="164"/>
      <c r="HRI170" s="164"/>
      <c r="HRJ170" s="164"/>
      <c r="HRK170" s="164"/>
      <c r="HRL170" s="164"/>
      <c r="HRM170" s="164"/>
      <c r="HRN170" s="164"/>
      <c r="HRO170" s="164"/>
      <c r="HRP170" s="164"/>
      <c r="HRQ170" s="164"/>
      <c r="HRR170" s="164"/>
      <c r="HRS170" s="164"/>
      <c r="HRT170" s="164"/>
      <c r="HRU170" s="164"/>
      <c r="HRV170" s="164"/>
      <c r="HRW170" s="164"/>
      <c r="HRX170" s="164"/>
      <c r="HRY170" s="164"/>
      <c r="HRZ170" s="164"/>
      <c r="HSA170" s="164"/>
      <c r="HSB170" s="164"/>
      <c r="HSC170" s="164"/>
      <c r="HSD170" s="164"/>
      <c r="HSE170" s="164"/>
      <c r="HSF170" s="164"/>
      <c r="HSG170" s="164"/>
      <c r="HSH170" s="164"/>
      <c r="HSI170" s="164"/>
      <c r="HSJ170" s="164"/>
      <c r="HSK170" s="164"/>
      <c r="HSL170" s="164"/>
      <c r="HSM170" s="164"/>
      <c r="HSN170" s="164"/>
      <c r="HSO170" s="164"/>
      <c r="HSP170" s="164"/>
      <c r="HSQ170" s="164"/>
      <c r="HSR170" s="164"/>
      <c r="HSS170" s="164"/>
      <c r="HST170" s="164"/>
      <c r="HSU170" s="164"/>
      <c r="HSV170" s="164"/>
      <c r="HSW170" s="164"/>
      <c r="HSX170" s="164"/>
      <c r="HSY170" s="164"/>
      <c r="HSZ170" s="164"/>
      <c r="HTA170" s="164"/>
      <c r="HTB170" s="164"/>
      <c r="HTC170" s="164"/>
      <c r="HTD170" s="164"/>
      <c r="HTE170" s="164"/>
      <c r="HTF170" s="164"/>
      <c r="HTG170" s="164"/>
      <c r="HTH170" s="164"/>
      <c r="HTI170" s="164"/>
      <c r="HTJ170" s="164"/>
      <c r="HTK170" s="164"/>
      <c r="HTL170" s="164"/>
      <c r="HTM170" s="164"/>
      <c r="HTN170" s="164"/>
      <c r="HTO170" s="164"/>
      <c r="HTP170" s="164"/>
      <c r="HTQ170" s="164"/>
      <c r="HTR170" s="164"/>
      <c r="HTS170" s="164"/>
      <c r="HTT170" s="164"/>
      <c r="HTU170" s="164"/>
      <c r="HTV170" s="164"/>
      <c r="HTW170" s="164"/>
      <c r="HTX170" s="164"/>
      <c r="HTY170" s="164"/>
      <c r="HTZ170" s="164"/>
      <c r="HUA170" s="164"/>
      <c r="HUB170" s="164"/>
      <c r="HUC170" s="164"/>
      <c r="HUD170" s="164"/>
      <c r="HUE170" s="164"/>
      <c r="HUF170" s="164"/>
      <c r="HUG170" s="164"/>
      <c r="HUH170" s="164"/>
      <c r="HUI170" s="164"/>
      <c r="HUJ170" s="164"/>
      <c r="HUK170" s="164"/>
      <c r="HUL170" s="164"/>
      <c r="HUM170" s="164"/>
      <c r="HUN170" s="164"/>
      <c r="HUO170" s="164"/>
      <c r="HUP170" s="164"/>
      <c r="HUQ170" s="164"/>
      <c r="HUR170" s="164"/>
      <c r="HUS170" s="164"/>
      <c r="HUT170" s="164"/>
      <c r="HUU170" s="164"/>
      <c r="HUV170" s="164"/>
      <c r="HUW170" s="164"/>
      <c r="HUX170" s="164"/>
      <c r="HUY170" s="164"/>
      <c r="HUZ170" s="164"/>
      <c r="HVA170" s="164"/>
      <c r="HVB170" s="164"/>
      <c r="HVC170" s="164"/>
      <c r="HVD170" s="164"/>
      <c r="HVE170" s="164"/>
      <c r="HVF170" s="164"/>
      <c r="HVG170" s="164"/>
      <c r="HVH170" s="164"/>
      <c r="HVI170" s="164"/>
      <c r="HVJ170" s="164"/>
      <c r="HVK170" s="164"/>
      <c r="HVL170" s="164"/>
      <c r="HVM170" s="164"/>
      <c r="HVN170" s="164"/>
      <c r="HVO170" s="164"/>
      <c r="HVP170" s="164"/>
      <c r="HVQ170" s="164"/>
      <c r="HVR170" s="164"/>
      <c r="HVS170" s="164"/>
      <c r="HVT170" s="164"/>
      <c r="HVU170" s="164"/>
      <c r="HVV170" s="164"/>
      <c r="HVW170" s="164"/>
      <c r="HVX170" s="164"/>
      <c r="HVY170" s="164"/>
      <c r="HVZ170" s="164"/>
      <c r="HWA170" s="164"/>
      <c r="HWB170" s="164"/>
      <c r="HWC170" s="164"/>
      <c r="HWD170" s="164"/>
      <c r="HWE170" s="164"/>
      <c r="HWF170" s="164"/>
      <c r="HWG170" s="164"/>
      <c r="HWH170" s="164"/>
      <c r="HWI170" s="164"/>
      <c r="HWJ170" s="164"/>
      <c r="HWK170" s="164"/>
      <c r="HWL170" s="164"/>
      <c r="HWM170" s="164"/>
      <c r="HWN170" s="164"/>
      <c r="HWO170" s="164"/>
      <c r="HWP170" s="164"/>
      <c r="HWQ170" s="164"/>
      <c r="HWR170" s="164"/>
      <c r="HWS170" s="164"/>
      <c r="HWT170" s="164"/>
      <c r="HWU170" s="164"/>
      <c r="HWV170" s="164"/>
      <c r="HWW170" s="164"/>
      <c r="HWX170" s="164"/>
      <c r="HWY170" s="164"/>
      <c r="HWZ170" s="164"/>
      <c r="HXA170" s="164"/>
      <c r="HXB170" s="164"/>
      <c r="HXC170" s="164"/>
      <c r="HXD170" s="164"/>
      <c r="HXE170" s="164"/>
      <c r="HXF170" s="164"/>
      <c r="HXG170" s="164"/>
      <c r="HXH170" s="164"/>
      <c r="HXI170" s="164"/>
      <c r="HXJ170" s="164"/>
      <c r="HXK170" s="164"/>
      <c r="HXL170" s="164"/>
      <c r="HXM170" s="164"/>
      <c r="HXN170" s="164"/>
      <c r="HXO170" s="164"/>
      <c r="HXP170" s="164"/>
      <c r="HXQ170" s="164"/>
      <c r="HXR170" s="164"/>
      <c r="HXS170" s="164"/>
      <c r="HXT170" s="164"/>
      <c r="HXU170" s="164"/>
      <c r="HXV170" s="164"/>
      <c r="HXW170" s="164"/>
      <c r="HXX170" s="164"/>
      <c r="HXY170" s="164"/>
      <c r="HXZ170" s="164"/>
      <c r="HYA170" s="164"/>
      <c r="HYB170" s="164"/>
      <c r="HYC170" s="164"/>
      <c r="HYD170" s="164"/>
      <c r="HYE170" s="164"/>
      <c r="HYF170" s="164"/>
      <c r="HYG170" s="164"/>
      <c r="HYH170" s="164"/>
      <c r="HYI170" s="164"/>
      <c r="HYJ170" s="164"/>
      <c r="HYK170" s="164"/>
      <c r="HYL170" s="164"/>
      <c r="HYM170" s="164"/>
      <c r="HYN170" s="164"/>
      <c r="HYO170" s="164"/>
      <c r="HYP170" s="164"/>
      <c r="HYQ170" s="164"/>
      <c r="HYR170" s="164"/>
      <c r="HYS170" s="164"/>
      <c r="HYT170" s="164"/>
      <c r="HYU170" s="164"/>
      <c r="HYV170" s="164"/>
      <c r="HYW170" s="164"/>
      <c r="HYX170" s="164"/>
      <c r="HYY170" s="164"/>
      <c r="HYZ170" s="164"/>
      <c r="HZA170" s="164"/>
      <c r="HZB170" s="164"/>
      <c r="HZC170" s="164"/>
      <c r="HZD170" s="164"/>
      <c r="HZE170" s="164"/>
      <c r="HZF170" s="164"/>
      <c r="HZG170" s="164"/>
      <c r="HZH170" s="164"/>
      <c r="HZI170" s="164"/>
      <c r="HZJ170" s="164"/>
      <c r="HZK170" s="164"/>
      <c r="HZL170" s="164"/>
      <c r="HZM170" s="164"/>
      <c r="HZN170" s="164"/>
      <c r="HZO170" s="164"/>
      <c r="HZV170" s="164"/>
      <c r="HZW170" s="164"/>
      <c r="HZX170" s="164"/>
      <c r="HZY170" s="164"/>
      <c r="HZZ170" s="164"/>
      <c r="IAA170" s="164"/>
      <c r="IAB170" s="164"/>
      <c r="IAC170" s="164"/>
      <c r="IAD170" s="164"/>
      <c r="IAE170" s="164"/>
      <c r="IAF170" s="164"/>
      <c r="IAG170" s="164"/>
      <c r="IAH170" s="164"/>
      <c r="IAI170" s="164"/>
      <c r="IAJ170" s="164"/>
      <c r="IAK170" s="164"/>
      <c r="IAL170" s="164"/>
      <c r="IAM170" s="164"/>
      <c r="IAN170" s="164"/>
      <c r="IAO170" s="164"/>
      <c r="IAP170" s="164"/>
      <c r="IAQ170" s="164"/>
      <c r="IAR170" s="164"/>
      <c r="IAS170" s="164"/>
      <c r="IAT170" s="164"/>
      <c r="IAU170" s="164"/>
      <c r="IAV170" s="164"/>
      <c r="IAW170" s="164"/>
      <c r="IAX170" s="164"/>
      <c r="IAY170" s="164"/>
      <c r="IAZ170" s="164"/>
      <c r="IBA170" s="164"/>
      <c r="IBB170" s="164"/>
      <c r="IBC170" s="164"/>
      <c r="IBD170" s="164"/>
      <c r="IBE170" s="164"/>
      <c r="IBF170" s="164"/>
      <c r="IBG170" s="164"/>
      <c r="IBH170" s="164"/>
      <c r="IBI170" s="164"/>
      <c r="IBJ170" s="164"/>
      <c r="IBK170" s="164"/>
      <c r="IBL170" s="164"/>
      <c r="IBM170" s="164"/>
      <c r="IBN170" s="164"/>
      <c r="IBO170" s="164"/>
      <c r="IBP170" s="164"/>
      <c r="IBQ170" s="164"/>
      <c r="IBR170" s="164"/>
      <c r="IBS170" s="164"/>
      <c r="IBT170" s="164"/>
      <c r="IBU170" s="164"/>
      <c r="IBV170" s="164"/>
      <c r="IBW170" s="164"/>
      <c r="IBX170" s="164"/>
      <c r="IBY170" s="164"/>
      <c r="IBZ170" s="164"/>
      <c r="ICA170" s="164"/>
      <c r="ICB170" s="164"/>
      <c r="ICC170" s="164"/>
      <c r="ICD170" s="164"/>
      <c r="ICE170" s="164"/>
      <c r="ICF170" s="164"/>
      <c r="ICG170" s="164"/>
      <c r="ICH170" s="164"/>
      <c r="ICI170" s="164"/>
      <c r="ICJ170" s="164"/>
      <c r="ICK170" s="164"/>
      <c r="ICL170" s="164"/>
      <c r="ICM170" s="164"/>
      <c r="ICN170" s="164"/>
      <c r="ICO170" s="164"/>
      <c r="ICP170" s="164"/>
      <c r="ICQ170" s="164"/>
      <c r="ICR170" s="164"/>
      <c r="ICS170" s="164"/>
      <c r="ICT170" s="164"/>
      <c r="ICU170" s="164"/>
      <c r="ICV170" s="164"/>
      <c r="ICW170" s="164"/>
      <c r="ICX170" s="164"/>
      <c r="ICY170" s="164"/>
      <c r="ICZ170" s="164"/>
      <c r="IDA170" s="164"/>
      <c r="IDB170" s="164"/>
      <c r="IDC170" s="164"/>
      <c r="IDD170" s="164"/>
      <c r="IDE170" s="164"/>
      <c r="IDF170" s="164"/>
      <c r="IDG170" s="164"/>
      <c r="IDH170" s="164"/>
      <c r="IDI170" s="164"/>
      <c r="IDJ170" s="164"/>
      <c r="IDK170" s="164"/>
      <c r="IDL170" s="164"/>
      <c r="IDM170" s="164"/>
      <c r="IDN170" s="164"/>
      <c r="IDO170" s="164"/>
      <c r="IDP170" s="164"/>
      <c r="IDQ170" s="164"/>
      <c r="IDR170" s="164"/>
      <c r="IDS170" s="164"/>
      <c r="IDT170" s="164"/>
      <c r="IDU170" s="164"/>
      <c r="IDV170" s="164"/>
      <c r="IDW170" s="164"/>
      <c r="IDX170" s="164"/>
      <c r="IDY170" s="164"/>
      <c r="IDZ170" s="164"/>
      <c r="IEA170" s="164"/>
      <c r="IEB170" s="164"/>
      <c r="IEC170" s="164"/>
      <c r="IED170" s="164"/>
      <c r="IEE170" s="164"/>
      <c r="IEF170" s="164"/>
      <c r="IEG170" s="164"/>
      <c r="IEH170" s="164"/>
      <c r="IEI170" s="164"/>
      <c r="IEJ170" s="164"/>
      <c r="IEK170" s="164"/>
      <c r="IEL170" s="164"/>
      <c r="IEM170" s="164"/>
      <c r="IEN170" s="164"/>
      <c r="IEO170" s="164"/>
      <c r="IEP170" s="164"/>
      <c r="IEQ170" s="164"/>
      <c r="IER170" s="164"/>
      <c r="IES170" s="164"/>
      <c r="IET170" s="164"/>
      <c r="IEU170" s="164"/>
      <c r="IEV170" s="164"/>
      <c r="IEW170" s="164"/>
      <c r="IEX170" s="164"/>
      <c r="IEY170" s="164"/>
      <c r="IEZ170" s="164"/>
      <c r="IFA170" s="164"/>
      <c r="IFB170" s="164"/>
      <c r="IFC170" s="164"/>
      <c r="IFD170" s="164"/>
      <c r="IFE170" s="164"/>
      <c r="IFF170" s="164"/>
      <c r="IFG170" s="164"/>
      <c r="IFH170" s="164"/>
      <c r="IFI170" s="164"/>
      <c r="IFJ170" s="164"/>
      <c r="IFK170" s="164"/>
      <c r="IFL170" s="164"/>
      <c r="IFM170" s="164"/>
      <c r="IFN170" s="164"/>
      <c r="IFO170" s="164"/>
      <c r="IFP170" s="164"/>
      <c r="IFQ170" s="164"/>
      <c r="IFR170" s="164"/>
      <c r="IFS170" s="164"/>
      <c r="IFT170" s="164"/>
      <c r="IFU170" s="164"/>
      <c r="IFV170" s="164"/>
      <c r="IFW170" s="164"/>
      <c r="IFX170" s="164"/>
      <c r="IFY170" s="164"/>
      <c r="IFZ170" s="164"/>
      <c r="IGA170" s="164"/>
      <c r="IGB170" s="164"/>
      <c r="IGC170" s="164"/>
      <c r="IGD170" s="164"/>
      <c r="IGE170" s="164"/>
      <c r="IGF170" s="164"/>
      <c r="IGG170" s="164"/>
      <c r="IGH170" s="164"/>
      <c r="IGI170" s="164"/>
      <c r="IGJ170" s="164"/>
      <c r="IGK170" s="164"/>
      <c r="IGL170" s="164"/>
      <c r="IGM170" s="164"/>
      <c r="IGN170" s="164"/>
      <c r="IGO170" s="164"/>
      <c r="IGP170" s="164"/>
      <c r="IGQ170" s="164"/>
      <c r="IGR170" s="164"/>
      <c r="IGS170" s="164"/>
      <c r="IGT170" s="164"/>
      <c r="IGU170" s="164"/>
      <c r="IGV170" s="164"/>
      <c r="IGW170" s="164"/>
      <c r="IGX170" s="164"/>
      <c r="IGY170" s="164"/>
      <c r="IGZ170" s="164"/>
      <c r="IHA170" s="164"/>
      <c r="IHB170" s="164"/>
      <c r="IHC170" s="164"/>
      <c r="IHD170" s="164"/>
      <c r="IHE170" s="164"/>
      <c r="IHF170" s="164"/>
      <c r="IHG170" s="164"/>
      <c r="IHH170" s="164"/>
      <c r="IHI170" s="164"/>
      <c r="IHJ170" s="164"/>
      <c r="IHK170" s="164"/>
      <c r="IHL170" s="164"/>
      <c r="IHM170" s="164"/>
      <c r="IHN170" s="164"/>
      <c r="IHO170" s="164"/>
      <c r="IHP170" s="164"/>
      <c r="IHQ170" s="164"/>
      <c r="IHR170" s="164"/>
      <c r="IHS170" s="164"/>
      <c r="IHT170" s="164"/>
      <c r="IHU170" s="164"/>
      <c r="IHV170" s="164"/>
      <c r="IHW170" s="164"/>
      <c r="IHX170" s="164"/>
      <c r="IHY170" s="164"/>
      <c r="IHZ170" s="164"/>
      <c r="IIA170" s="164"/>
      <c r="IIB170" s="164"/>
      <c r="IIC170" s="164"/>
      <c r="IID170" s="164"/>
      <c r="IIE170" s="164"/>
      <c r="IIF170" s="164"/>
      <c r="IIG170" s="164"/>
      <c r="IIH170" s="164"/>
      <c r="III170" s="164"/>
      <c r="IIJ170" s="164"/>
      <c r="IIK170" s="164"/>
      <c r="IIL170" s="164"/>
      <c r="IIM170" s="164"/>
      <c r="IIN170" s="164"/>
      <c r="IIO170" s="164"/>
      <c r="IIP170" s="164"/>
      <c r="IIQ170" s="164"/>
      <c r="IIR170" s="164"/>
      <c r="IIS170" s="164"/>
      <c r="IIT170" s="164"/>
      <c r="IIU170" s="164"/>
      <c r="IIV170" s="164"/>
      <c r="IIW170" s="164"/>
      <c r="IIX170" s="164"/>
      <c r="IIY170" s="164"/>
      <c r="IIZ170" s="164"/>
      <c r="IJA170" s="164"/>
      <c r="IJB170" s="164"/>
      <c r="IJC170" s="164"/>
      <c r="IJD170" s="164"/>
      <c r="IJE170" s="164"/>
      <c r="IJF170" s="164"/>
      <c r="IJG170" s="164"/>
      <c r="IJH170" s="164"/>
      <c r="IJI170" s="164"/>
      <c r="IJJ170" s="164"/>
      <c r="IJK170" s="164"/>
      <c r="IJR170" s="164"/>
      <c r="IJS170" s="164"/>
      <c r="IJT170" s="164"/>
      <c r="IJU170" s="164"/>
      <c r="IJV170" s="164"/>
      <c r="IJW170" s="164"/>
      <c r="IJX170" s="164"/>
      <c r="IJY170" s="164"/>
      <c r="IJZ170" s="164"/>
      <c r="IKA170" s="164"/>
      <c r="IKB170" s="164"/>
      <c r="IKC170" s="164"/>
      <c r="IKD170" s="164"/>
      <c r="IKE170" s="164"/>
      <c r="IKF170" s="164"/>
      <c r="IKG170" s="164"/>
      <c r="IKH170" s="164"/>
      <c r="IKI170" s="164"/>
      <c r="IKJ170" s="164"/>
      <c r="IKK170" s="164"/>
      <c r="IKL170" s="164"/>
      <c r="IKM170" s="164"/>
      <c r="IKN170" s="164"/>
      <c r="IKO170" s="164"/>
      <c r="IKP170" s="164"/>
      <c r="IKQ170" s="164"/>
      <c r="IKR170" s="164"/>
      <c r="IKS170" s="164"/>
      <c r="IKT170" s="164"/>
      <c r="IKU170" s="164"/>
      <c r="IKV170" s="164"/>
      <c r="IKW170" s="164"/>
      <c r="IKX170" s="164"/>
      <c r="IKY170" s="164"/>
      <c r="IKZ170" s="164"/>
      <c r="ILA170" s="164"/>
      <c r="ILB170" s="164"/>
      <c r="ILC170" s="164"/>
      <c r="ILD170" s="164"/>
      <c r="ILE170" s="164"/>
      <c r="ILF170" s="164"/>
      <c r="ILG170" s="164"/>
      <c r="ILH170" s="164"/>
      <c r="ILI170" s="164"/>
      <c r="ILJ170" s="164"/>
      <c r="ILK170" s="164"/>
      <c r="ILL170" s="164"/>
      <c r="ILM170" s="164"/>
      <c r="ILN170" s="164"/>
      <c r="ILO170" s="164"/>
      <c r="ILP170" s="164"/>
      <c r="ILQ170" s="164"/>
      <c r="ILR170" s="164"/>
      <c r="ILS170" s="164"/>
      <c r="ILT170" s="164"/>
      <c r="ILU170" s="164"/>
      <c r="ILV170" s="164"/>
      <c r="ILW170" s="164"/>
      <c r="ILX170" s="164"/>
      <c r="ILY170" s="164"/>
      <c r="ILZ170" s="164"/>
      <c r="IMA170" s="164"/>
      <c r="IMB170" s="164"/>
      <c r="IMC170" s="164"/>
      <c r="IMD170" s="164"/>
      <c r="IME170" s="164"/>
      <c r="IMF170" s="164"/>
      <c r="IMG170" s="164"/>
      <c r="IMH170" s="164"/>
      <c r="IMI170" s="164"/>
      <c r="IMJ170" s="164"/>
      <c r="IMK170" s="164"/>
      <c r="IML170" s="164"/>
      <c r="IMM170" s="164"/>
      <c r="IMN170" s="164"/>
      <c r="IMO170" s="164"/>
      <c r="IMP170" s="164"/>
      <c r="IMQ170" s="164"/>
      <c r="IMR170" s="164"/>
      <c r="IMS170" s="164"/>
      <c r="IMT170" s="164"/>
      <c r="IMU170" s="164"/>
      <c r="IMV170" s="164"/>
      <c r="IMW170" s="164"/>
      <c r="IMX170" s="164"/>
      <c r="IMY170" s="164"/>
      <c r="IMZ170" s="164"/>
      <c r="INA170" s="164"/>
      <c r="INB170" s="164"/>
      <c r="INC170" s="164"/>
      <c r="IND170" s="164"/>
      <c r="INE170" s="164"/>
      <c r="INF170" s="164"/>
      <c r="ING170" s="164"/>
      <c r="INH170" s="164"/>
      <c r="INI170" s="164"/>
      <c r="INJ170" s="164"/>
      <c r="INK170" s="164"/>
      <c r="INL170" s="164"/>
      <c r="INM170" s="164"/>
      <c r="INN170" s="164"/>
      <c r="INO170" s="164"/>
      <c r="INP170" s="164"/>
      <c r="INQ170" s="164"/>
      <c r="INR170" s="164"/>
      <c r="INS170" s="164"/>
      <c r="INT170" s="164"/>
      <c r="INU170" s="164"/>
      <c r="INV170" s="164"/>
      <c r="INW170" s="164"/>
      <c r="INX170" s="164"/>
      <c r="INY170" s="164"/>
      <c r="INZ170" s="164"/>
      <c r="IOA170" s="164"/>
      <c r="IOB170" s="164"/>
      <c r="IOC170" s="164"/>
      <c r="IOD170" s="164"/>
      <c r="IOE170" s="164"/>
      <c r="IOF170" s="164"/>
      <c r="IOG170" s="164"/>
      <c r="IOH170" s="164"/>
      <c r="IOI170" s="164"/>
      <c r="IOJ170" s="164"/>
      <c r="IOK170" s="164"/>
      <c r="IOL170" s="164"/>
      <c r="IOM170" s="164"/>
      <c r="ION170" s="164"/>
      <c r="IOO170" s="164"/>
      <c r="IOP170" s="164"/>
      <c r="IOQ170" s="164"/>
      <c r="IOR170" s="164"/>
      <c r="IOS170" s="164"/>
      <c r="IOT170" s="164"/>
      <c r="IOU170" s="164"/>
      <c r="IOV170" s="164"/>
      <c r="IOW170" s="164"/>
      <c r="IOX170" s="164"/>
      <c r="IOY170" s="164"/>
      <c r="IOZ170" s="164"/>
      <c r="IPA170" s="164"/>
      <c r="IPB170" s="164"/>
      <c r="IPC170" s="164"/>
      <c r="IPD170" s="164"/>
      <c r="IPE170" s="164"/>
      <c r="IPF170" s="164"/>
      <c r="IPG170" s="164"/>
      <c r="IPH170" s="164"/>
      <c r="IPI170" s="164"/>
      <c r="IPJ170" s="164"/>
      <c r="IPK170" s="164"/>
      <c r="IPL170" s="164"/>
      <c r="IPM170" s="164"/>
      <c r="IPN170" s="164"/>
      <c r="IPO170" s="164"/>
      <c r="IPP170" s="164"/>
      <c r="IPQ170" s="164"/>
      <c r="IPR170" s="164"/>
      <c r="IPS170" s="164"/>
      <c r="IPT170" s="164"/>
      <c r="IPU170" s="164"/>
      <c r="IPV170" s="164"/>
      <c r="IPW170" s="164"/>
      <c r="IPX170" s="164"/>
      <c r="IPY170" s="164"/>
      <c r="IPZ170" s="164"/>
      <c r="IQA170" s="164"/>
      <c r="IQB170" s="164"/>
      <c r="IQC170" s="164"/>
      <c r="IQD170" s="164"/>
      <c r="IQE170" s="164"/>
      <c r="IQF170" s="164"/>
      <c r="IQG170" s="164"/>
      <c r="IQH170" s="164"/>
      <c r="IQI170" s="164"/>
      <c r="IQJ170" s="164"/>
      <c r="IQK170" s="164"/>
      <c r="IQL170" s="164"/>
      <c r="IQM170" s="164"/>
      <c r="IQN170" s="164"/>
      <c r="IQO170" s="164"/>
      <c r="IQP170" s="164"/>
      <c r="IQQ170" s="164"/>
      <c r="IQR170" s="164"/>
      <c r="IQS170" s="164"/>
      <c r="IQT170" s="164"/>
      <c r="IQU170" s="164"/>
      <c r="IQV170" s="164"/>
      <c r="IQW170" s="164"/>
      <c r="IQX170" s="164"/>
      <c r="IQY170" s="164"/>
      <c r="IQZ170" s="164"/>
      <c r="IRA170" s="164"/>
      <c r="IRB170" s="164"/>
      <c r="IRC170" s="164"/>
      <c r="IRD170" s="164"/>
      <c r="IRE170" s="164"/>
      <c r="IRF170" s="164"/>
      <c r="IRG170" s="164"/>
      <c r="IRH170" s="164"/>
      <c r="IRI170" s="164"/>
      <c r="IRJ170" s="164"/>
      <c r="IRK170" s="164"/>
      <c r="IRL170" s="164"/>
      <c r="IRM170" s="164"/>
      <c r="IRN170" s="164"/>
      <c r="IRO170" s="164"/>
      <c r="IRP170" s="164"/>
      <c r="IRQ170" s="164"/>
      <c r="IRR170" s="164"/>
      <c r="IRS170" s="164"/>
      <c r="IRT170" s="164"/>
      <c r="IRU170" s="164"/>
      <c r="IRV170" s="164"/>
      <c r="IRW170" s="164"/>
      <c r="IRX170" s="164"/>
      <c r="IRY170" s="164"/>
      <c r="IRZ170" s="164"/>
      <c r="ISA170" s="164"/>
      <c r="ISB170" s="164"/>
      <c r="ISC170" s="164"/>
      <c r="ISD170" s="164"/>
      <c r="ISE170" s="164"/>
      <c r="ISF170" s="164"/>
      <c r="ISG170" s="164"/>
      <c r="ISH170" s="164"/>
      <c r="ISI170" s="164"/>
      <c r="ISJ170" s="164"/>
      <c r="ISK170" s="164"/>
      <c r="ISL170" s="164"/>
      <c r="ISM170" s="164"/>
      <c r="ISN170" s="164"/>
      <c r="ISO170" s="164"/>
      <c r="ISP170" s="164"/>
      <c r="ISQ170" s="164"/>
      <c r="ISR170" s="164"/>
      <c r="ISS170" s="164"/>
      <c r="IST170" s="164"/>
      <c r="ISU170" s="164"/>
      <c r="ISV170" s="164"/>
      <c r="ISW170" s="164"/>
      <c r="ISX170" s="164"/>
      <c r="ISY170" s="164"/>
      <c r="ISZ170" s="164"/>
      <c r="ITA170" s="164"/>
      <c r="ITB170" s="164"/>
      <c r="ITC170" s="164"/>
      <c r="ITD170" s="164"/>
      <c r="ITE170" s="164"/>
      <c r="ITF170" s="164"/>
      <c r="ITG170" s="164"/>
      <c r="ITN170" s="164"/>
      <c r="ITO170" s="164"/>
      <c r="ITP170" s="164"/>
      <c r="ITQ170" s="164"/>
      <c r="ITR170" s="164"/>
      <c r="ITS170" s="164"/>
      <c r="ITT170" s="164"/>
      <c r="ITU170" s="164"/>
      <c r="ITV170" s="164"/>
      <c r="ITW170" s="164"/>
      <c r="ITX170" s="164"/>
      <c r="ITY170" s="164"/>
      <c r="ITZ170" s="164"/>
      <c r="IUA170" s="164"/>
      <c r="IUB170" s="164"/>
      <c r="IUC170" s="164"/>
      <c r="IUD170" s="164"/>
      <c r="IUE170" s="164"/>
      <c r="IUF170" s="164"/>
      <c r="IUG170" s="164"/>
      <c r="IUH170" s="164"/>
      <c r="IUI170" s="164"/>
      <c r="IUJ170" s="164"/>
      <c r="IUK170" s="164"/>
      <c r="IUL170" s="164"/>
      <c r="IUM170" s="164"/>
      <c r="IUN170" s="164"/>
      <c r="IUO170" s="164"/>
      <c r="IUP170" s="164"/>
      <c r="IUQ170" s="164"/>
      <c r="IUR170" s="164"/>
      <c r="IUS170" s="164"/>
      <c r="IUT170" s="164"/>
      <c r="IUU170" s="164"/>
      <c r="IUV170" s="164"/>
      <c r="IUW170" s="164"/>
      <c r="IUX170" s="164"/>
      <c r="IUY170" s="164"/>
      <c r="IUZ170" s="164"/>
      <c r="IVA170" s="164"/>
      <c r="IVB170" s="164"/>
      <c r="IVC170" s="164"/>
      <c r="IVD170" s="164"/>
      <c r="IVE170" s="164"/>
      <c r="IVF170" s="164"/>
      <c r="IVG170" s="164"/>
      <c r="IVH170" s="164"/>
      <c r="IVI170" s="164"/>
      <c r="IVJ170" s="164"/>
      <c r="IVK170" s="164"/>
      <c r="IVL170" s="164"/>
      <c r="IVM170" s="164"/>
      <c r="IVN170" s="164"/>
      <c r="IVO170" s="164"/>
      <c r="IVP170" s="164"/>
      <c r="IVQ170" s="164"/>
      <c r="IVR170" s="164"/>
      <c r="IVS170" s="164"/>
      <c r="IVT170" s="164"/>
      <c r="IVU170" s="164"/>
      <c r="IVV170" s="164"/>
      <c r="IVW170" s="164"/>
      <c r="IVX170" s="164"/>
      <c r="IVY170" s="164"/>
      <c r="IVZ170" s="164"/>
      <c r="IWA170" s="164"/>
      <c r="IWB170" s="164"/>
      <c r="IWC170" s="164"/>
      <c r="IWD170" s="164"/>
      <c r="IWE170" s="164"/>
      <c r="IWF170" s="164"/>
      <c r="IWG170" s="164"/>
      <c r="IWH170" s="164"/>
      <c r="IWI170" s="164"/>
      <c r="IWJ170" s="164"/>
      <c r="IWK170" s="164"/>
      <c r="IWL170" s="164"/>
      <c r="IWM170" s="164"/>
      <c r="IWN170" s="164"/>
      <c r="IWO170" s="164"/>
      <c r="IWP170" s="164"/>
      <c r="IWQ170" s="164"/>
      <c r="IWR170" s="164"/>
      <c r="IWS170" s="164"/>
      <c r="IWT170" s="164"/>
      <c r="IWU170" s="164"/>
      <c r="IWV170" s="164"/>
      <c r="IWW170" s="164"/>
      <c r="IWX170" s="164"/>
      <c r="IWY170" s="164"/>
      <c r="IWZ170" s="164"/>
      <c r="IXA170" s="164"/>
      <c r="IXB170" s="164"/>
      <c r="IXC170" s="164"/>
      <c r="IXD170" s="164"/>
      <c r="IXE170" s="164"/>
      <c r="IXF170" s="164"/>
      <c r="IXG170" s="164"/>
      <c r="IXH170" s="164"/>
      <c r="IXI170" s="164"/>
      <c r="IXJ170" s="164"/>
      <c r="IXK170" s="164"/>
      <c r="IXL170" s="164"/>
      <c r="IXM170" s="164"/>
      <c r="IXN170" s="164"/>
      <c r="IXO170" s="164"/>
      <c r="IXP170" s="164"/>
      <c r="IXQ170" s="164"/>
      <c r="IXR170" s="164"/>
      <c r="IXS170" s="164"/>
      <c r="IXT170" s="164"/>
      <c r="IXU170" s="164"/>
      <c r="IXV170" s="164"/>
      <c r="IXW170" s="164"/>
      <c r="IXX170" s="164"/>
      <c r="IXY170" s="164"/>
      <c r="IXZ170" s="164"/>
      <c r="IYA170" s="164"/>
      <c r="IYB170" s="164"/>
      <c r="IYC170" s="164"/>
      <c r="IYD170" s="164"/>
      <c r="IYE170" s="164"/>
      <c r="IYF170" s="164"/>
      <c r="IYG170" s="164"/>
      <c r="IYH170" s="164"/>
      <c r="IYI170" s="164"/>
      <c r="IYJ170" s="164"/>
      <c r="IYK170" s="164"/>
      <c r="IYL170" s="164"/>
      <c r="IYM170" s="164"/>
      <c r="IYN170" s="164"/>
      <c r="IYO170" s="164"/>
      <c r="IYP170" s="164"/>
      <c r="IYQ170" s="164"/>
      <c r="IYR170" s="164"/>
      <c r="IYS170" s="164"/>
      <c r="IYT170" s="164"/>
      <c r="IYU170" s="164"/>
      <c r="IYV170" s="164"/>
      <c r="IYW170" s="164"/>
      <c r="IYX170" s="164"/>
      <c r="IYY170" s="164"/>
      <c r="IYZ170" s="164"/>
      <c r="IZA170" s="164"/>
      <c r="IZB170" s="164"/>
      <c r="IZC170" s="164"/>
      <c r="IZD170" s="164"/>
      <c r="IZE170" s="164"/>
      <c r="IZF170" s="164"/>
      <c r="IZG170" s="164"/>
      <c r="IZH170" s="164"/>
      <c r="IZI170" s="164"/>
      <c r="IZJ170" s="164"/>
      <c r="IZK170" s="164"/>
      <c r="IZL170" s="164"/>
      <c r="IZM170" s="164"/>
      <c r="IZN170" s="164"/>
      <c r="IZO170" s="164"/>
      <c r="IZP170" s="164"/>
      <c r="IZQ170" s="164"/>
      <c r="IZR170" s="164"/>
      <c r="IZS170" s="164"/>
      <c r="IZT170" s="164"/>
      <c r="IZU170" s="164"/>
      <c r="IZV170" s="164"/>
      <c r="IZW170" s="164"/>
      <c r="IZX170" s="164"/>
      <c r="IZY170" s="164"/>
      <c r="IZZ170" s="164"/>
      <c r="JAA170" s="164"/>
      <c r="JAB170" s="164"/>
      <c r="JAC170" s="164"/>
      <c r="JAD170" s="164"/>
      <c r="JAE170" s="164"/>
      <c r="JAF170" s="164"/>
      <c r="JAG170" s="164"/>
      <c r="JAH170" s="164"/>
      <c r="JAI170" s="164"/>
      <c r="JAJ170" s="164"/>
      <c r="JAK170" s="164"/>
      <c r="JAL170" s="164"/>
      <c r="JAM170" s="164"/>
      <c r="JAN170" s="164"/>
      <c r="JAO170" s="164"/>
      <c r="JAP170" s="164"/>
      <c r="JAQ170" s="164"/>
      <c r="JAR170" s="164"/>
      <c r="JAS170" s="164"/>
      <c r="JAT170" s="164"/>
      <c r="JAU170" s="164"/>
      <c r="JAV170" s="164"/>
      <c r="JAW170" s="164"/>
      <c r="JAX170" s="164"/>
      <c r="JAY170" s="164"/>
      <c r="JAZ170" s="164"/>
      <c r="JBA170" s="164"/>
      <c r="JBB170" s="164"/>
      <c r="JBC170" s="164"/>
      <c r="JBD170" s="164"/>
      <c r="JBE170" s="164"/>
      <c r="JBF170" s="164"/>
      <c r="JBG170" s="164"/>
      <c r="JBH170" s="164"/>
      <c r="JBI170" s="164"/>
      <c r="JBJ170" s="164"/>
      <c r="JBK170" s="164"/>
      <c r="JBL170" s="164"/>
      <c r="JBM170" s="164"/>
      <c r="JBN170" s="164"/>
      <c r="JBO170" s="164"/>
      <c r="JBP170" s="164"/>
      <c r="JBQ170" s="164"/>
      <c r="JBR170" s="164"/>
      <c r="JBS170" s="164"/>
      <c r="JBT170" s="164"/>
      <c r="JBU170" s="164"/>
      <c r="JBV170" s="164"/>
      <c r="JBW170" s="164"/>
      <c r="JBX170" s="164"/>
      <c r="JBY170" s="164"/>
      <c r="JBZ170" s="164"/>
      <c r="JCA170" s="164"/>
      <c r="JCB170" s="164"/>
      <c r="JCC170" s="164"/>
      <c r="JCD170" s="164"/>
      <c r="JCE170" s="164"/>
      <c r="JCF170" s="164"/>
      <c r="JCG170" s="164"/>
      <c r="JCH170" s="164"/>
      <c r="JCI170" s="164"/>
      <c r="JCJ170" s="164"/>
      <c r="JCK170" s="164"/>
      <c r="JCL170" s="164"/>
      <c r="JCM170" s="164"/>
      <c r="JCN170" s="164"/>
      <c r="JCO170" s="164"/>
      <c r="JCP170" s="164"/>
      <c r="JCQ170" s="164"/>
      <c r="JCR170" s="164"/>
      <c r="JCS170" s="164"/>
      <c r="JCT170" s="164"/>
      <c r="JCU170" s="164"/>
      <c r="JCV170" s="164"/>
      <c r="JCW170" s="164"/>
      <c r="JCX170" s="164"/>
      <c r="JCY170" s="164"/>
      <c r="JCZ170" s="164"/>
      <c r="JDA170" s="164"/>
      <c r="JDB170" s="164"/>
      <c r="JDC170" s="164"/>
      <c r="JDJ170" s="164"/>
      <c r="JDK170" s="164"/>
      <c r="JDL170" s="164"/>
      <c r="JDM170" s="164"/>
      <c r="JDN170" s="164"/>
      <c r="JDO170" s="164"/>
      <c r="JDP170" s="164"/>
      <c r="JDQ170" s="164"/>
      <c r="JDR170" s="164"/>
      <c r="JDS170" s="164"/>
      <c r="JDT170" s="164"/>
      <c r="JDU170" s="164"/>
      <c r="JDV170" s="164"/>
      <c r="JDW170" s="164"/>
      <c r="JDX170" s="164"/>
      <c r="JDY170" s="164"/>
      <c r="JDZ170" s="164"/>
      <c r="JEA170" s="164"/>
      <c r="JEB170" s="164"/>
      <c r="JEC170" s="164"/>
      <c r="JED170" s="164"/>
      <c r="JEE170" s="164"/>
      <c r="JEF170" s="164"/>
      <c r="JEG170" s="164"/>
      <c r="JEH170" s="164"/>
      <c r="JEI170" s="164"/>
      <c r="JEJ170" s="164"/>
      <c r="JEK170" s="164"/>
      <c r="JEL170" s="164"/>
      <c r="JEM170" s="164"/>
      <c r="JEN170" s="164"/>
      <c r="JEO170" s="164"/>
      <c r="JEP170" s="164"/>
      <c r="JEQ170" s="164"/>
      <c r="JER170" s="164"/>
      <c r="JES170" s="164"/>
      <c r="JET170" s="164"/>
      <c r="JEU170" s="164"/>
      <c r="JEV170" s="164"/>
      <c r="JEW170" s="164"/>
      <c r="JEX170" s="164"/>
      <c r="JEY170" s="164"/>
      <c r="JEZ170" s="164"/>
      <c r="JFA170" s="164"/>
      <c r="JFB170" s="164"/>
      <c r="JFC170" s="164"/>
      <c r="JFD170" s="164"/>
      <c r="JFE170" s="164"/>
      <c r="JFF170" s="164"/>
      <c r="JFG170" s="164"/>
      <c r="JFH170" s="164"/>
      <c r="JFI170" s="164"/>
      <c r="JFJ170" s="164"/>
      <c r="JFK170" s="164"/>
      <c r="JFL170" s="164"/>
      <c r="JFM170" s="164"/>
      <c r="JFN170" s="164"/>
      <c r="JFO170" s="164"/>
      <c r="JFP170" s="164"/>
      <c r="JFQ170" s="164"/>
      <c r="JFR170" s="164"/>
      <c r="JFS170" s="164"/>
      <c r="JFT170" s="164"/>
      <c r="JFU170" s="164"/>
      <c r="JFV170" s="164"/>
      <c r="JFW170" s="164"/>
      <c r="JFX170" s="164"/>
      <c r="JFY170" s="164"/>
      <c r="JFZ170" s="164"/>
      <c r="JGA170" s="164"/>
      <c r="JGB170" s="164"/>
      <c r="JGC170" s="164"/>
      <c r="JGD170" s="164"/>
      <c r="JGE170" s="164"/>
      <c r="JGF170" s="164"/>
      <c r="JGG170" s="164"/>
      <c r="JGH170" s="164"/>
      <c r="JGI170" s="164"/>
      <c r="JGJ170" s="164"/>
      <c r="JGK170" s="164"/>
      <c r="JGL170" s="164"/>
      <c r="JGM170" s="164"/>
      <c r="JGN170" s="164"/>
      <c r="JGO170" s="164"/>
      <c r="JGP170" s="164"/>
      <c r="JGQ170" s="164"/>
      <c r="JGR170" s="164"/>
      <c r="JGS170" s="164"/>
      <c r="JGT170" s="164"/>
      <c r="JGU170" s="164"/>
      <c r="JGV170" s="164"/>
      <c r="JGW170" s="164"/>
      <c r="JGX170" s="164"/>
      <c r="JGY170" s="164"/>
      <c r="JGZ170" s="164"/>
      <c r="JHA170" s="164"/>
      <c r="JHB170" s="164"/>
      <c r="JHC170" s="164"/>
      <c r="JHD170" s="164"/>
      <c r="JHE170" s="164"/>
      <c r="JHF170" s="164"/>
      <c r="JHG170" s="164"/>
      <c r="JHH170" s="164"/>
      <c r="JHI170" s="164"/>
      <c r="JHJ170" s="164"/>
      <c r="JHK170" s="164"/>
      <c r="JHL170" s="164"/>
      <c r="JHM170" s="164"/>
      <c r="JHN170" s="164"/>
      <c r="JHO170" s="164"/>
      <c r="JHP170" s="164"/>
      <c r="JHQ170" s="164"/>
      <c r="JHR170" s="164"/>
      <c r="JHS170" s="164"/>
      <c r="JHT170" s="164"/>
      <c r="JHU170" s="164"/>
      <c r="JHV170" s="164"/>
      <c r="JHW170" s="164"/>
      <c r="JHX170" s="164"/>
      <c r="JHY170" s="164"/>
      <c r="JHZ170" s="164"/>
      <c r="JIA170" s="164"/>
      <c r="JIB170" s="164"/>
      <c r="JIC170" s="164"/>
      <c r="JID170" s="164"/>
      <c r="JIE170" s="164"/>
      <c r="JIF170" s="164"/>
      <c r="JIG170" s="164"/>
      <c r="JIH170" s="164"/>
      <c r="JII170" s="164"/>
      <c r="JIJ170" s="164"/>
      <c r="JIK170" s="164"/>
      <c r="JIL170" s="164"/>
      <c r="JIM170" s="164"/>
      <c r="JIN170" s="164"/>
      <c r="JIO170" s="164"/>
      <c r="JIP170" s="164"/>
      <c r="JIQ170" s="164"/>
      <c r="JIR170" s="164"/>
      <c r="JIS170" s="164"/>
      <c r="JIT170" s="164"/>
      <c r="JIU170" s="164"/>
      <c r="JIV170" s="164"/>
      <c r="JIW170" s="164"/>
      <c r="JIX170" s="164"/>
      <c r="JIY170" s="164"/>
      <c r="JIZ170" s="164"/>
      <c r="JJA170" s="164"/>
      <c r="JJB170" s="164"/>
      <c r="JJC170" s="164"/>
      <c r="JJD170" s="164"/>
      <c r="JJE170" s="164"/>
      <c r="JJF170" s="164"/>
      <c r="JJG170" s="164"/>
      <c r="JJH170" s="164"/>
      <c r="JJI170" s="164"/>
      <c r="JJJ170" s="164"/>
      <c r="JJK170" s="164"/>
      <c r="JJL170" s="164"/>
      <c r="JJM170" s="164"/>
      <c r="JJN170" s="164"/>
      <c r="JJO170" s="164"/>
      <c r="JJP170" s="164"/>
      <c r="JJQ170" s="164"/>
      <c r="JJR170" s="164"/>
      <c r="JJS170" s="164"/>
      <c r="JJT170" s="164"/>
      <c r="JJU170" s="164"/>
      <c r="JJV170" s="164"/>
      <c r="JJW170" s="164"/>
      <c r="JJX170" s="164"/>
      <c r="JJY170" s="164"/>
      <c r="JJZ170" s="164"/>
      <c r="JKA170" s="164"/>
      <c r="JKB170" s="164"/>
      <c r="JKC170" s="164"/>
      <c r="JKD170" s="164"/>
      <c r="JKE170" s="164"/>
      <c r="JKF170" s="164"/>
      <c r="JKG170" s="164"/>
      <c r="JKH170" s="164"/>
      <c r="JKI170" s="164"/>
      <c r="JKJ170" s="164"/>
      <c r="JKK170" s="164"/>
      <c r="JKL170" s="164"/>
      <c r="JKM170" s="164"/>
      <c r="JKN170" s="164"/>
      <c r="JKO170" s="164"/>
      <c r="JKP170" s="164"/>
      <c r="JKQ170" s="164"/>
      <c r="JKR170" s="164"/>
      <c r="JKS170" s="164"/>
      <c r="JKT170" s="164"/>
      <c r="JKU170" s="164"/>
      <c r="JKV170" s="164"/>
      <c r="JKW170" s="164"/>
      <c r="JKX170" s="164"/>
      <c r="JKY170" s="164"/>
      <c r="JKZ170" s="164"/>
      <c r="JLA170" s="164"/>
      <c r="JLB170" s="164"/>
      <c r="JLC170" s="164"/>
      <c r="JLD170" s="164"/>
      <c r="JLE170" s="164"/>
      <c r="JLF170" s="164"/>
      <c r="JLG170" s="164"/>
      <c r="JLH170" s="164"/>
      <c r="JLI170" s="164"/>
      <c r="JLJ170" s="164"/>
      <c r="JLK170" s="164"/>
      <c r="JLL170" s="164"/>
      <c r="JLM170" s="164"/>
      <c r="JLN170" s="164"/>
      <c r="JLO170" s="164"/>
      <c r="JLP170" s="164"/>
      <c r="JLQ170" s="164"/>
      <c r="JLR170" s="164"/>
      <c r="JLS170" s="164"/>
      <c r="JLT170" s="164"/>
      <c r="JLU170" s="164"/>
      <c r="JLV170" s="164"/>
      <c r="JLW170" s="164"/>
      <c r="JLX170" s="164"/>
      <c r="JLY170" s="164"/>
      <c r="JLZ170" s="164"/>
      <c r="JMA170" s="164"/>
      <c r="JMB170" s="164"/>
      <c r="JMC170" s="164"/>
      <c r="JMD170" s="164"/>
      <c r="JME170" s="164"/>
      <c r="JMF170" s="164"/>
      <c r="JMG170" s="164"/>
      <c r="JMH170" s="164"/>
      <c r="JMI170" s="164"/>
      <c r="JMJ170" s="164"/>
      <c r="JMK170" s="164"/>
      <c r="JML170" s="164"/>
      <c r="JMM170" s="164"/>
      <c r="JMN170" s="164"/>
      <c r="JMO170" s="164"/>
      <c r="JMP170" s="164"/>
      <c r="JMQ170" s="164"/>
      <c r="JMR170" s="164"/>
      <c r="JMS170" s="164"/>
      <c r="JMT170" s="164"/>
      <c r="JMU170" s="164"/>
      <c r="JMV170" s="164"/>
      <c r="JMW170" s="164"/>
      <c r="JMX170" s="164"/>
      <c r="JMY170" s="164"/>
      <c r="JNF170" s="164"/>
      <c r="JNG170" s="164"/>
      <c r="JNH170" s="164"/>
      <c r="JNI170" s="164"/>
      <c r="JNJ170" s="164"/>
      <c r="JNK170" s="164"/>
      <c r="JNL170" s="164"/>
      <c r="JNM170" s="164"/>
      <c r="JNN170" s="164"/>
      <c r="JNO170" s="164"/>
      <c r="JNP170" s="164"/>
      <c r="JNQ170" s="164"/>
      <c r="JNR170" s="164"/>
      <c r="JNS170" s="164"/>
      <c r="JNT170" s="164"/>
      <c r="JNU170" s="164"/>
      <c r="JNV170" s="164"/>
      <c r="JNW170" s="164"/>
      <c r="JNX170" s="164"/>
      <c r="JNY170" s="164"/>
      <c r="JNZ170" s="164"/>
      <c r="JOA170" s="164"/>
      <c r="JOB170" s="164"/>
      <c r="JOC170" s="164"/>
      <c r="JOD170" s="164"/>
      <c r="JOE170" s="164"/>
      <c r="JOF170" s="164"/>
      <c r="JOG170" s="164"/>
      <c r="JOH170" s="164"/>
      <c r="JOI170" s="164"/>
      <c r="JOJ170" s="164"/>
      <c r="JOK170" s="164"/>
      <c r="JOL170" s="164"/>
      <c r="JOM170" s="164"/>
      <c r="JON170" s="164"/>
      <c r="JOO170" s="164"/>
      <c r="JOP170" s="164"/>
      <c r="JOQ170" s="164"/>
      <c r="JOR170" s="164"/>
      <c r="JOS170" s="164"/>
      <c r="JOT170" s="164"/>
      <c r="JOU170" s="164"/>
      <c r="JOV170" s="164"/>
      <c r="JOW170" s="164"/>
      <c r="JOX170" s="164"/>
      <c r="JOY170" s="164"/>
      <c r="JOZ170" s="164"/>
      <c r="JPA170" s="164"/>
      <c r="JPB170" s="164"/>
      <c r="JPC170" s="164"/>
      <c r="JPD170" s="164"/>
      <c r="JPE170" s="164"/>
      <c r="JPF170" s="164"/>
      <c r="JPG170" s="164"/>
      <c r="JPH170" s="164"/>
      <c r="JPI170" s="164"/>
      <c r="JPJ170" s="164"/>
      <c r="JPK170" s="164"/>
      <c r="JPL170" s="164"/>
      <c r="JPM170" s="164"/>
      <c r="JPN170" s="164"/>
      <c r="JPO170" s="164"/>
      <c r="JPP170" s="164"/>
      <c r="JPQ170" s="164"/>
      <c r="JPR170" s="164"/>
      <c r="JPS170" s="164"/>
      <c r="JPT170" s="164"/>
      <c r="JPU170" s="164"/>
      <c r="JPV170" s="164"/>
      <c r="JPW170" s="164"/>
      <c r="JPX170" s="164"/>
      <c r="JPY170" s="164"/>
      <c r="JPZ170" s="164"/>
      <c r="JQA170" s="164"/>
      <c r="JQB170" s="164"/>
      <c r="JQC170" s="164"/>
      <c r="JQD170" s="164"/>
      <c r="JQE170" s="164"/>
      <c r="JQF170" s="164"/>
      <c r="JQG170" s="164"/>
      <c r="JQH170" s="164"/>
      <c r="JQI170" s="164"/>
      <c r="JQJ170" s="164"/>
      <c r="JQK170" s="164"/>
      <c r="JQL170" s="164"/>
      <c r="JQM170" s="164"/>
      <c r="JQN170" s="164"/>
      <c r="JQO170" s="164"/>
      <c r="JQP170" s="164"/>
      <c r="JQQ170" s="164"/>
      <c r="JQR170" s="164"/>
      <c r="JQS170" s="164"/>
      <c r="JQT170" s="164"/>
      <c r="JQU170" s="164"/>
      <c r="JQV170" s="164"/>
      <c r="JQW170" s="164"/>
      <c r="JQX170" s="164"/>
      <c r="JQY170" s="164"/>
      <c r="JQZ170" s="164"/>
      <c r="JRA170" s="164"/>
      <c r="JRB170" s="164"/>
      <c r="JRC170" s="164"/>
      <c r="JRD170" s="164"/>
      <c r="JRE170" s="164"/>
      <c r="JRF170" s="164"/>
      <c r="JRG170" s="164"/>
      <c r="JRH170" s="164"/>
      <c r="JRI170" s="164"/>
      <c r="JRJ170" s="164"/>
      <c r="JRK170" s="164"/>
      <c r="JRL170" s="164"/>
      <c r="JRM170" s="164"/>
      <c r="JRN170" s="164"/>
      <c r="JRO170" s="164"/>
      <c r="JRP170" s="164"/>
      <c r="JRQ170" s="164"/>
      <c r="JRR170" s="164"/>
      <c r="JRS170" s="164"/>
      <c r="JRT170" s="164"/>
      <c r="JRU170" s="164"/>
      <c r="JRV170" s="164"/>
      <c r="JRW170" s="164"/>
      <c r="JRX170" s="164"/>
      <c r="JRY170" s="164"/>
      <c r="JRZ170" s="164"/>
      <c r="JSA170" s="164"/>
      <c r="JSB170" s="164"/>
      <c r="JSC170" s="164"/>
      <c r="JSD170" s="164"/>
      <c r="JSE170" s="164"/>
      <c r="JSF170" s="164"/>
      <c r="JSG170" s="164"/>
      <c r="JSH170" s="164"/>
      <c r="JSI170" s="164"/>
      <c r="JSJ170" s="164"/>
      <c r="JSK170" s="164"/>
      <c r="JSL170" s="164"/>
      <c r="JSM170" s="164"/>
      <c r="JSN170" s="164"/>
      <c r="JSO170" s="164"/>
      <c r="JSP170" s="164"/>
      <c r="JSQ170" s="164"/>
      <c r="JSR170" s="164"/>
      <c r="JSS170" s="164"/>
      <c r="JST170" s="164"/>
      <c r="JSU170" s="164"/>
      <c r="JSV170" s="164"/>
      <c r="JSW170" s="164"/>
      <c r="JSX170" s="164"/>
      <c r="JSY170" s="164"/>
      <c r="JSZ170" s="164"/>
      <c r="JTA170" s="164"/>
      <c r="JTB170" s="164"/>
      <c r="JTC170" s="164"/>
      <c r="JTD170" s="164"/>
      <c r="JTE170" s="164"/>
      <c r="JTF170" s="164"/>
      <c r="JTG170" s="164"/>
      <c r="JTH170" s="164"/>
      <c r="JTI170" s="164"/>
      <c r="JTJ170" s="164"/>
      <c r="JTK170" s="164"/>
      <c r="JTL170" s="164"/>
      <c r="JTM170" s="164"/>
      <c r="JTN170" s="164"/>
      <c r="JTO170" s="164"/>
      <c r="JTP170" s="164"/>
      <c r="JTQ170" s="164"/>
      <c r="JTR170" s="164"/>
      <c r="JTS170" s="164"/>
      <c r="JTT170" s="164"/>
      <c r="JTU170" s="164"/>
      <c r="JTV170" s="164"/>
      <c r="JTW170" s="164"/>
      <c r="JTX170" s="164"/>
      <c r="JTY170" s="164"/>
      <c r="JTZ170" s="164"/>
      <c r="JUA170" s="164"/>
      <c r="JUB170" s="164"/>
      <c r="JUC170" s="164"/>
      <c r="JUD170" s="164"/>
      <c r="JUE170" s="164"/>
      <c r="JUF170" s="164"/>
      <c r="JUG170" s="164"/>
      <c r="JUH170" s="164"/>
      <c r="JUI170" s="164"/>
      <c r="JUJ170" s="164"/>
      <c r="JUK170" s="164"/>
      <c r="JUL170" s="164"/>
      <c r="JUM170" s="164"/>
      <c r="JUN170" s="164"/>
      <c r="JUO170" s="164"/>
      <c r="JUP170" s="164"/>
      <c r="JUQ170" s="164"/>
      <c r="JUR170" s="164"/>
      <c r="JUS170" s="164"/>
      <c r="JUT170" s="164"/>
      <c r="JUU170" s="164"/>
      <c r="JUV170" s="164"/>
      <c r="JUW170" s="164"/>
      <c r="JUX170" s="164"/>
      <c r="JUY170" s="164"/>
      <c r="JUZ170" s="164"/>
      <c r="JVA170" s="164"/>
      <c r="JVB170" s="164"/>
      <c r="JVC170" s="164"/>
      <c r="JVD170" s="164"/>
      <c r="JVE170" s="164"/>
      <c r="JVF170" s="164"/>
      <c r="JVG170" s="164"/>
      <c r="JVH170" s="164"/>
      <c r="JVI170" s="164"/>
      <c r="JVJ170" s="164"/>
      <c r="JVK170" s="164"/>
      <c r="JVL170" s="164"/>
      <c r="JVM170" s="164"/>
      <c r="JVN170" s="164"/>
      <c r="JVO170" s="164"/>
      <c r="JVP170" s="164"/>
      <c r="JVQ170" s="164"/>
      <c r="JVR170" s="164"/>
      <c r="JVS170" s="164"/>
      <c r="JVT170" s="164"/>
      <c r="JVU170" s="164"/>
      <c r="JVV170" s="164"/>
      <c r="JVW170" s="164"/>
      <c r="JVX170" s="164"/>
      <c r="JVY170" s="164"/>
      <c r="JVZ170" s="164"/>
      <c r="JWA170" s="164"/>
      <c r="JWB170" s="164"/>
      <c r="JWC170" s="164"/>
      <c r="JWD170" s="164"/>
      <c r="JWE170" s="164"/>
      <c r="JWF170" s="164"/>
      <c r="JWG170" s="164"/>
      <c r="JWH170" s="164"/>
      <c r="JWI170" s="164"/>
      <c r="JWJ170" s="164"/>
      <c r="JWK170" s="164"/>
      <c r="JWL170" s="164"/>
      <c r="JWM170" s="164"/>
      <c r="JWN170" s="164"/>
      <c r="JWO170" s="164"/>
      <c r="JWP170" s="164"/>
      <c r="JWQ170" s="164"/>
      <c r="JWR170" s="164"/>
      <c r="JWS170" s="164"/>
      <c r="JWT170" s="164"/>
      <c r="JWU170" s="164"/>
      <c r="JXB170" s="164"/>
      <c r="JXC170" s="164"/>
      <c r="JXD170" s="164"/>
      <c r="JXE170" s="164"/>
      <c r="JXF170" s="164"/>
      <c r="JXG170" s="164"/>
      <c r="JXH170" s="164"/>
      <c r="JXI170" s="164"/>
      <c r="JXJ170" s="164"/>
      <c r="JXK170" s="164"/>
      <c r="JXL170" s="164"/>
      <c r="JXM170" s="164"/>
      <c r="JXN170" s="164"/>
      <c r="JXO170" s="164"/>
      <c r="JXP170" s="164"/>
      <c r="JXQ170" s="164"/>
      <c r="JXR170" s="164"/>
      <c r="JXS170" s="164"/>
      <c r="JXT170" s="164"/>
      <c r="JXU170" s="164"/>
      <c r="JXV170" s="164"/>
      <c r="JXW170" s="164"/>
      <c r="JXX170" s="164"/>
      <c r="JXY170" s="164"/>
      <c r="JXZ170" s="164"/>
      <c r="JYA170" s="164"/>
      <c r="JYB170" s="164"/>
      <c r="JYC170" s="164"/>
      <c r="JYD170" s="164"/>
      <c r="JYE170" s="164"/>
      <c r="JYF170" s="164"/>
      <c r="JYG170" s="164"/>
      <c r="JYH170" s="164"/>
      <c r="JYI170" s="164"/>
      <c r="JYJ170" s="164"/>
      <c r="JYK170" s="164"/>
      <c r="JYL170" s="164"/>
      <c r="JYM170" s="164"/>
      <c r="JYN170" s="164"/>
      <c r="JYO170" s="164"/>
      <c r="JYP170" s="164"/>
      <c r="JYQ170" s="164"/>
      <c r="JYR170" s="164"/>
      <c r="JYS170" s="164"/>
      <c r="JYT170" s="164"/>
      <c r="JYU170" s="164"/>
      <c r="JYV170" s="164"/>
      <c r="JYW170" s="164"/>
      <c r="JYX170" s="164"/>
      <c r="JYY170" s="164"/>
      <c r="JYZ170" s="164"/>
      <c r="JZA170" s="164"/>
      <c r="JZB170" s="164"/>
      <c r="JZC170" s="164"/>
      <c r="JZD170" s="164"/>
      <c r="JZE170" s="164"/>
      <c r="JZF170" s="164"/>
      <c r="JZG170" s="164"/>
      <c r="JZH170" s="164"/>
      <c r="JZI170" s="164"/>
      <c r="JZJ170" s="164"/>
      <c r="JZK170" s="164"/>
      <c r="JZL170" s="164"/>
      <c r="JZM170" s="164"/>
      <c r="JZN170" s="164"/>
      <c r="JZO170" s="164"/>
      <c r="JZP170" s="164"/>
      <c r="JZQ170" s="164"/>
      <c r="JZR170" s="164"/>
      <c r="JZS170" s="164"/>
      <c r="JZT170" s="164"/>
      <c r="JZU170" s="164"/>
      <c r="JZV170" s="164"/>
      <c r="JZW170" s="164"/>
      <c r="JZX170" s="164"/>
      <c r="JZY170" s="164"/>
      <c r="JZZ170" s="164"/>
      <c r="KAA170" s="164"/>
      <c r="KAB170" s="164"/>
      <c r="KAC170" s="164"/>
      <c r="KAD170" s="164"/>
      <c r="KAE170" s="164"/>
      <c r="KAF170" s="164"/>
      <c r="KAG170" s="164"/>
      <c r="KAH170" s="164"/>
      <c r="KAI170" s="164"/>
      <c r="KAJ170" s="164"/>
      <c r="KAK170" s="164"/>
      <c r="KAL170" s="164"/>
      <c r="KAM170" s="164"/>
      <c r="KAN170" s="164"/>
      <c r="KAO170" s="164"/>
      <c r="KAP170" s="164"/>
      <c r="KAQ170" s="164"/>
      <c r="KAR170" s="164"/>
      <c r="KAS170" s="164"/>
      <c r="KAT170" s="164"/>
      <c r="KAU170" s="164"/>
      <c r="KAV170" s="164"/>
      <c r="KAW170" s="164"/>
      <c r="KAX170" s="164"/>
      <c r="KAY170" s="164"/>
      <c r="KAZ170" s="164"/>
      <c r="KBA170" s="164"/>
      <c r="KBB170" s="164"/>
      <c r="KBC170" s="164"/>
      <c r="KBD170" s="164"/>
      <c r="KBE170" s="164"/>
      <c r="KBF170" s="164"/>
      <c r="KBG170" s="164"/>
      <c r="KBH170" s="164"/>
      <c r="KBI170" s="164"/>
      <c r="KBJ170" s="164"/>
      <c r="KBK170" s="164"/>
      <c r="KBL170" s="164"/>
      <c r="KBM170" s="164"/>
      <c r="KBN170" s="164"/>
      <c r="KBO170" s="164"/>
      <c r="KBP170" s="164"/>
      <c r="KBQ170" s="164"/>
      <c r="KBR170" s="164"/>
      <c r="KBS170" s="164"/>
      <c r="KBT170" s="164"/>
      <c r="KBU170" s="164"/>
      <c r="KBV170" s="164"/>
      <c r="KBW170" s="164"/>
      <c r="KBX170" s="164"/>
      <c r="KBY170" s="164"/>
      <c r="KBZ170" s="164"/>
      <c r="KCA170" s="164"/>
      <c r="KCB170" s="164"/>
      <c r="KCC170" s="164"/>
      <c r="KCD170" s="164"/>
      <c r="KCE170" s="164"/>
      <c r="KCF170" s="164"/>
      <c r="KCG170" s="164"/>
      <c r="KCH170" s="164"/>
      <c r="KCI170" s="164"/>
      <c r="KCJ170" s="164"/>
      <c r="KCK170" s="164"/>
      <c r="KCL170" s="164"/>
      <c r="KCM170" s="164"/>
      <c r="KCN170" s="164"/>
      <c r="KCO170" s="164"/>
      <c r="KCP170" s="164"/>
      <c r="KCQ170" s="164"/>
      <c r="KCR170" s="164"/>
      <c r="KCS170" s="164"/>
      <c r="KCT170" s="164"/>
      <c r="KCU170" s="164"/>
      <c r="KCV170" s="164"/>
      <c r="KCW170" s="164"/>
      <c r="KCX170" s="164"/>
      <c r="KCY170" s="164"/>
      <c r="KCZ170" s="164"/>
      <c r="KDA170" s="164"/>
      <c r="KDB170" s="164"/>
      <c r="KDC170" s="164"/>
      <c r="KDD170" s="164"/>
      <c r="KDE170" s="164"/>
      <c r="KDF170" s="164"/>
      <c r="KDG170" s="164"/>
      <c r="KDH170" s="164"/>
      <c r="KDI170" s="164"/>
      <c r="KDJ170" s="164"/>
      <c r="KDK170" s="164"/>
      <c r="KDL170" s="164"/>
      <c r="KDM170" s="164"/>
      <c r="KDN170" s="164"/>
      <c r="KDO170" s="164"/>
      <c r="KDP170" s="164"/>
      <c r="KDQ170" s="164"/>
      <c r="KDR170" s="164"/>
      <c r="KDS170" s="164"/>
      <c r="KDT170" s="164"/>
      <c r="KDU170" s="164"/>
      <c r="KDV170" s="164"/>
      <c r="KDW170" s="164"/>
      <c r="KDX170" s="164"/>
      <c r="KDY170" s="164"/>
      <c r="KDZ170" s="164"/>
      <c r="KEA170" s="164"/>
      <c r="KEB170" s="164"/>
      <c r="KEC170" s="164"/>
      <c r="KED170" s="164"/>
      <c r="KEE170" s="164"/>
      <c r="KEF170" s="164"/>
      <c r="KEG170" s="164"/>
      <c r="KEH170" s="164"/>
      <c r="KEI170" s="164"/>
      <c r="KEJ170" s="164"/>
      <c r="KEK170" s="164"/>
      <c r="KEL170" s="164"/>
      <c r="KEM170" s="164"/>
      <c r="KEN170" s="164"/>
      <c r="KEO170" s="164"/>
      <c r="KEP170" s="164"/>
      <c r="KEQ170" s="164"/>
      <c r="KER170" s="164"/>
      <c r="KES170" s="164"/>
      <c r="KET170" s="164"/>
      <c r="KEU170" s="164"/>
      <c r="KEV170" s="164"/>
      <c r="KEW170" s="164"/>
      <c r="KEX170" s="164"/>
      <c r="KEY170" s="164"/>
      <c r="KEZ170" s="164"/>
      <c r="KFA170" s="164"/>
      <c r="KFB170" s="164"/>
      <c r="KFC170" s="164"/>
      <c r="KFD170" s="164"/>
      <c r="KFE170" s="164"/>
      <c r="KFF170" s="164"/>
      <c r="KFG170" s="164"/>
      <c r="KFH170" s="164"/>
      <c r="KFI170" s="164"/>
      <c r="KFJ170" s="164"/>
      <c r="KFK170" s="164"/>
      <c r="KFL170" s="164"/>
      <c r="KFM170" s="164"/>
      <c r="KFN170" s="164"/>
      <c r="KFO170" s="164"/>
      <c r="KFP170" s="164"/>
      <c r="KFQ170" s="164"/>
      <c r="KFR170" s="164"/>
      <c r="KFS170" s="164"/>
      <c r="KFT170" s="164"/>
      <c r="KFU170" s="164"/>
      <c r="KFV170" s="164"/>
      <c r="KFW170" s="164"/>
      <c r="KFX170" s="164"/>
      <c r="KFY170" s="164"/>
      <c r="KFZ170" s="164"/>
      <c r="KGA170" s="164"/>
      <c r="KGB170" s="164"/>
      <c r="KGC170" s="164"/>
      <c r="KGD170" s="164"/>
      <c r="KGE170" s="164"/>
      <c r="KGF170" s="164"/>
      <c r="KGG170" s="164"/>
      <c r="KGH170" s="164"/>
      <c r="KGI170" s="164"/>
      <c r="KGJ170" s="164"/>
      <c r="KGK170" s="164"/>
      <c r="KGL170" s="164"/>
      <c r="KGM170" s="164"/>
      <c r="KGN170" s="164"/>
      <c r="KGO170" s="164"/>
      <c r="KGP170" s="164"/>
      <c r="KGQ170" s="164"/>
      <c r="KGX170" s="164"/>
      <c r="KGY170" s="164"/>
      <c r="KGZ170" s="164"/>
      <c r="KHA170" s="164"/>
      <c r="KHB170" s="164"/>
      <c r="KHC170" s="164"/>
      <c r="KHD170" s="164"/>
      <c r="KHE170" s="164"/>
      <c r="KHF170" s="164"/>
      <c r="KHG170" s="164"/>
      <c r="KHH170" s="164"/>
      <c r="KHI170" s="164"/>
      <c r="KHJ170" s="164"/>
      <c r="KHK170" s="164"/>
      <c r="KHL170" s="164"/>
      <c r="KHM170" s="164"/>
      <c r="KHN170" s="164"/>
      <c r="KHO170" s="164"/>
      <c r="KHP170" s="164"/>
      <c r="KHQ170" s="164"/>
      <c r="KHR170" s="164"/>
      <c r="KHS170" s="164"/>
      <c r="KHT170" s="164"/>
      <c r="KHU170" s="164"/>
      <c r="KHV170" s="164"/>
      <c r="KHW170" s="164"/>
      <c r="KHX170" s="164"/>
      <c r="KHY170" s="164"/>
      <c r="KHZ170" s="164"/>
      <c r="KIA170" s="164"/>
      <c r="KIB170" s="164"/>
      <c r="KIC170" s="164"/>
      <c r="KID170" s="164"/>
      <c r="KIE170" s="164"/>
      <c r="KIF170" s="164"/>
      <c r="KIG170" s="164"/>
      <c r="KIH170" s="164"/>
      <c r="KII170" s="164"/>
      <c r="KIJ170" s="164"/>
      <c r="KIK170" s="164"/>
      <c r="KIL170" s="164"/>
      <c r="KIM170" s="164"/>
      <c r="KIN170" s="164"/>
      <c r="KIO170" s="164"/>
      <c r="KIP170" s="164"/>
      <c r="KIQ170" s="164"/>
      <c r="KIR170" s="164"/>
      <c r="KIS170" s="164"/>
      <c r="KIT170" s="164"/>
      <c r="KIU170" s="164"/>
      <c r="KIV170" s="164"/>
      <c r="KIW170" s="164"/>
      <c r="KIX170" s="164"/>
      <c r="KIY170" s="164"/>
      <c r="KIZ170" s="164"/>
      <c r="KJA170" s="164"/>
      <c r="KJB170" s="164"/>
      <c r="KJC170" s="164"/>
      <c r="KJD170" s="164"/>
      <c r="KJE170" s="164"/>
      <c r="KJF170" s="164"/>
      <c r="KJG170" s="164"/>
      <c r="KJH170" s="164"/>
      <c r="KJI170" s="164"/>
      <c r="KJJ170" s="164"/>
      <c r="KJK170" s="164"/>
      <c r="KJL170" s="164"/>
      <c r="KJM170" s="164"/>
      <c r="KJN170" s="164"/>
      <c r="KJO170" s="164"/>
      <c r="KJP170" s="164"/>
      <c r="KJQ170" s="164"/>
      <c r="KJR170" s="164"/>
      <c r="KJS170" s="164"/>
      <c r="KJT170" s="164"/>
      <c r="KJU170" s="164"/>
      <c r="KJV170" s="164"/>
      <c r="KJW170" s="164"/>
      <c r="KJX170" s="164"/>
      <c r="KJY170" s="164"/>
      <c r="KJZ170" s="164"/>
      <c r="KKA170" s="164"/>
      <c r="KKB170" s="164"/>
      <c r="KKC170" s="164"/>
      <c r="KKD170" s="164"/>
      <c r="KKE170" s="164"/>
      <c r="KKF170" s="164"/>
      <c r="KKG170" s="164"/>
      <c r="KKH170" s="164"/>
      <c r="KKI170" s="164"/>
      <c r="KKJ170" s="164"/>
      <c r="KKK170" s="164"/>
      <c r="KKL170" s="164"/>
      <c r="KKM170" s="164"/>
      <c r="KKN170" s="164"/>
      <c r="KKO170" s="164"/>
      <c r="KKP170" s="164"/>
      <c r="KKQ170" s="164"/>
      <c r="KKR170" s="164"/>
      <c r="KKS170" s="164"/>
      <c r="KKT170" s="164"/>
      <c r="KKU170" s="164"/>
      <c r="KKV170" s="164"/>
      <c r="KKW170" s="164"/>
      <c r="KKX170" s="164"/>
      <c r="KKY170" s="164"/>
      <c r="KKZ170" s="164"/>
      <c r="KLA170" s="164"/>
      <c r="KLB170" s="164"/>
      <c r="KLC170" s="164"/>
      <c r="KLD170" s="164"/>
      <c r="KLE170" s="164"/>
      <c r="KLF170" s="164"/>
      <c r="KLG170" s="164"/>
      <c r="KLH170" s="164"/>
      <c r="KLI170" s="164"/>
      <c r="KLJ170" s="164"/>
      <c r="KLK170" s="164"/>
      <c r="KLL170" s="164"/>
      <c r="KLM170" s="164"/>
      <c r="KLN170" s="164"/>
      <c r="KLO170" s="164"/>
      <c r="KLP170" s="164"/>
      <c r="KLQ170" s="164"/>
      <c r="KLR170" s="164"/>
      <c r="KLS170" s="164"/>
      <c r="KLT170" s="164"/>
      <c r="KLU170" s="164"/>
      <c r="KLV170" s="164"/>
      <c r="KLW170" s="164"/>
      <c r="KLX170" s="164"/>
      <c r="KLY170" s="164"/>
      <c r="KLZ170" s="164"/>
      <c r="KMA170" s="164"/>
      <c r="KMB170" s="164"/>
      <c r="KMC170" s="164"/>
      <c r="KMD170" s="164"/>
      <c r="KME170" s="164"/>
      <c r="KMF170" s="164"/>
      <c r="KMG170" s="164"/>
      <c r="KMH170" s="164"/>
      <c r="KMI170" s="164"/>
      <c r="KMJ170" s="164"/>
      <c r="KMK170" s="164"/>
      <c r="KML170" s="164"/>
      <c r="KMM170" s="164"/>
      <c r="KMN170" s="164"/>
      <c r="KMO170" s="164"/>
      <c r="KMP170" s="164"/>
      <c r="KMQ170" s="164"/>
      <c r="KMR170" s="164"/>
      <c r="KMS170" s="164"/>
      <c r="KMT170" s="164"/>
      <c r="KMU170" s="164"/>
      <c r="KMV170" s="164"/>
      <c r="KMW170" s="164"/>
      <c r="KMX170" s="164"/>
      <c r="KMY170" s="164"/>
      <c r="KMZ170" s="164"/>
      <c r="KNA170" s="164"/>
      <c r="KNB170" s="164"/>
      <c r="KNC170" s="164"/>
      <c r="KND170" s="164"/>
      <c r="KNE170" s="164"/>
      <c r="KNF170" s="164"/>
      <c r="KNG170" s="164"/>
      <c r="KNH170" s="164"/>
      <c r="KNI170" s="164"/>
      <c r="KNJ170" s="164"/>
      <c r="KNK170" s="164"/>
      <c r="KNL170" s="164"/>
      <c r="KNM170" s="164"/>
      <c r="KNN170" s="164"/>
      <c r="KNO170" s="164"/>
      <c r="KNP170" s="164"/>
      <c r="KNQ170" s="164"/>
      <c r="KNR170" s="164"/>
      <c r="KNS170" s="164"/>
      <c r="KNT170" s="164"/>
      <c r="KNU170" s="164"/>
      <c r="KNV170" s="164"/>
      <c r="KNW170" s="164"/>
      <c r="KNX170" s="164"/>
      <c r="KNY170" s="164"/>
      <c r="KNZ170" s="164"/>
      <c r="KOA170" s="164"/>
      <c r="KOB170" s="164"/>
      <c r="KOC170" s="164"/>
      <c r="KOD170" s="164"/>
      <c r="KOE170" s="164"/>
      <c r="KOF170" s="164"/>
      <c r="KOG170" s="164"/>
      <c r="KOH170" s="164"/>
      <c r="KOI170" s="164"/>
      <c r="KOJ170" s="164"/>
      <c r="KOK170" s="164"/>
      <c r="KOL170" s="164"/>
      <c r="KOM170" s="164"/>
      <c r="KON170" s="164"/>
      <c r="KOO170" s="164"/>
      <c r="KOP170" s="164"/>
      <c r="KOQ170" s="164"/>
      <c r="KOR170" s="164"/>
      <c r="KOS170" s="164"/>
      <c r="KOT170" s="164"/>
      <c r="KOU170" s="164"/>
      <c r="KOV170" s="164"/>
      <c r="KOW170" s="164"/>
      <c r="KOX170" s="164"/>
      <c r="KOY170" s="164"/>
      <c r="KOZ170" s="164"/>
      <c r="KPA170" s="164"/>
      <c r="KPB170" s="164"/>
      <c r="KPC170" s="164"/>
      <c r="KPD170" s="164"/>
      <c r="KPE170" s="164"/>
      <c r="KPF170" s="164"/>
      <c r="KPG170" s="164"/>
      <c r="KPH170" s="164"/>
      <c r="KPI170" s="164"/>
      <c r="KPJ170" s="164"/>
      <c r="KPK170" s="164"/>
      <c r="KPL170" s="164"/>
      <c r="KPM170" s="164"/>
      <c r="KPN170" s="164"/>
      <c r="KPO170" s="164"/>
      <c r="KPP170" s="164"/>
      <c r="KPQ170" s="164"/>
      <c r="KPR170" s="164"/>
      <c r="KPS170" s="164"/>
      <c r="KPT170" s="164"/>
      <c r="KPU170" s="164"/>
      <c r="KPV170" s="164"/>
      <c r="KPW170" s="164"/>
      <c r="KPX170" s="164"/>
      <c r="KPY170" s="164"/>
      <c r="KPZ170" s="164"/>
      <c r="KQA170" s="164"/>
      <c r="KQB170" s="164"/>
      <c r="KQC170" s="164"/>
      <c r="KQD170" s="164"/>
      <c r="KQE170" s="164"/>
      <c r="KQF170" s="164"/>
      <c r="KQG170" s="164"/>
      <c r="KQH170" s="164"/>
      <c r="KQI170" s="164"/>
      <c r="KQJ170" s="164"/>
      <c r="KQK170" s="164"/>
      <c r="KQL170" s="164"/>
      <c r="KQM170" s="164"/>
      <c r="KQT170" s="164"/>
      <c r="KQU170" s="164"/>
      <c r="KQV170" s="164"/>
      <c r="KQW170" s="164"/>
      <c r="KQX170" s="164"/>
      <c r="KQY170" s="164"/>
      <c r="KQZ170" s="164"/>
      <c r="KRA170" s="164"/>
      <c r="KRB170" s="164"/>
      <c r="KRC170" s="164"/>
      <c r="KRD170" s="164"/>
      <c r="KRE170" s="164"/>
      <c r="KRF170" s="164"/>
      <c r="KRG170" s="164"/>
      <c r="KRH170" s="164"/>
      <c r="KRI170" s="164"/>
      <c r="KRJ170" s="164"/>
      <c r="KRK170" s="164"/>
      <c r="KRL170" s="164"/>
      <c r="KRM170" s="164"/>
      <c r="KRN170" s="164"/>
      <c r="KRO170" s="164"/>
      <c r="KRP170" s="164"/>
      <c r="KRQ170" s="164"/>
      <c r="KRR170" s="164"/>
      <c r="KRS170" s="164"/>
      <c r="KRT170" s="164"/>
      <c r="KRU170" s="164"/>
      <c r="KRV170" s="164"/>
      <c r="KRW170" s="164"/>
      <c r="KRX170" s="164"/>
      <c r="KRY170" s="164"/>
      <c r="KRZ170" s="164"/>
      <c r="KSA170" s="164"/>
      <c r="KSB170" s="164"/>
      <c r="KSC170" s="164"/>
      <c r="KSD170" s="164"/>
      <c r="KSE170" s="164"/>
      <c r="KSF170" s="164"/>
      <c r="KSG170" s="164"/>
      <c r="KSH170" s="164"/>
      <c r="KSI170" s="164"/>
      <c r="KSJ170" s="164"/>
      <c r="KSK170" s="164"/>
      <c r="KSL170" s="164"/>
      <c r="KSM170" s="164"/>
      <c r="KSN170" s="164"/>
      <c r="KSO170" s="164"/>
      <c r="KSP170" s="164"/>
      <c r="KSQ170" s="164"/>
      <c r="KSR170" s="164"/>
      <c r="KSS170" s="164"/>
      <c r="KST170" s="164"/>
      <c r="KSU170" s="164"/>
      <c r="KSV170" s="164"/>
      <c r="KSW170" s="164"/>
      <c r="KSX170" s="164"/>
      <c r="KSY170" s="164"/>
      <c r="KSZ170" s="164"/>
      <c r="KTA170" s="164"/>
      <c r="KTB170" s="164"/>
      <c r="KTC170" s="164"/>
      <c r="KTD170" s="164"/>
      <c r="KTE170" s="164"/>
      <c r="KTF170" s="164"/>
      <c r="KTG170" s="164"/>
      <c r="KTH170" s="164"/>
      <c r="KTI170" s="164"/>
      <c r="KTJ170" s="164"/>
      <c r="KTK170" s="164"/>
      <c r="KTL170" s="164"/>
      <c r="KTM170" s="164"/>
      <c r="KTN170" s="164"/>
      <c r="KTO170" s="164"/>
      <c r="KTP170" s="164"/>
      <c r="KTQ170" s="164"/>
      <c r="KTR170" s="164"/>
      <c r="KTS170" s="164"/>
      <c r="KTT170" s="164"/>
      <c r="KTU170" s="164"/>
      <c r="KTV170" s="164"/>
      <c r="KTW170" s="164"/>
      <c r="KTX170" s="164"/>
      <c r="KTY170" s="164"/>
      <c r="KTZ170" s="164"/>
      <c r="KUA170" s="164"/>
      <c r="KUB170" s="164"/>
      <c r="KUC170" s="164"/>
      <c r="KUD170" s="164"/>
      <c r="KUE170" s="164"/>
      <c r="KUF170" s="164"/>
      <c r="KUG170" s="164"/>
      <c r="KUH170" s="164"/>
      <c r="KUI170" s="164"/>
      <c r="KUJ170" s="164"/>
      <c r="KUK170" s="164"/>
      <c r="KUL170" s="164"/>
      <c r="KUM170" s="164"/>
      <c r="KUN170" s="164"/>
      <c r="KUO170" s="164"/>
      <c r="KUP170" s="164"/>
      <c r="KUQ170" s="164"/>
      <c r="KUR170" s="164"/>
      <c r="KUS170" s="164"/>
      <c r="KUT170" s="164"/>
      <c r="KUU170" s="164"/>
      <c r="KUV170" s="164"/>
      <c r="KUW170" s="164"/>
      <c r="KUX170" s="164"/>
      <c r="KUY170" s="164"/>
      <c r="KUZ170" s="164"/>
      <c r="KVA170" s="164"/>
      <c r="KVB170" s="164"/>
      <c r="KVC170" s="164"/>
      <c r="KVD170" s="164"/>
      <c r="KVE170" s="164"/>
      <c r="KVF170" s="164"/>
      <c r="KVG170" s="164"/>
      <c r="KVH170" s="164"/>
      <c r="KVI170" s="164"/>
      <c r="KVJ170" s="164"/>
      <c r="KVK170" s="164"/>
      <c r="KVL170" s="164"/>
      <c r="KVM170" s="164"/>
      <c r="KVN170" s="164"/>
      <c r="KVO170" s="164"/>
      <c r="KVP170" s="164"/>
      <c r="KVQ170" s="164"/>
      <c r="KVR170" s="164"/>
      <c r="KVS170" s="164"/>
      <c r="KVT170" s="164"/>
      <c r="KVU170" s="164"/>
      <c r="KVV170" s="164"/>
      <c r="KVW170" s="164"/>
      <c r="KVX170" s="164"/>
      <c r="KVY170" s="164"/>
      <c r="KVZ170" s="164"/>
      <c r="KWA170" s="164"/>
      <c r="KWB170" s="164"/>
      <c r="KWC170" s="164"/>
      <c r="KWD170" s="164"/>
      <c r="KWE170" s="164"/>
      <c r="KWF170" s="164"/>
      <c r="KWG170" s="164"/>
      <c r="KWH170" s="164"/>
      <c r="KWI170" s="164"/>
      <c r="KWJ170" s="164"/>
      <c r="KWK170" s="164"/>
      <c r="KWL170" s="164"/>
      <c r="KWM170" s="164"/>
      <c r="KWN170" s="164"/>
      <c r="KWO170" s="164"/>
      <c r="KWP170" s="164"/>
      <c r="KWQ170" s="164"/>
      <c r="KWR170" s="164"/>
      <c r="KWS170" s="164"/>
      <c r="KWT170" s="164"/>
      <c r="KWU170" s="164"/>
      <c r="KWV170" s="164"/>
      <c r="KWW170" s="164"/>
      <c r="KWX170" s="164"/>
      <c r="KWY170" s="164"/>
      <c r="KWZ170" s="164"/>
      <c r="KXA170" s="164"/>
      <c r="KXB170" s="164"/>
      <c r="KXC170" s="164"/>
      <c r="KXD170" s="164"/>
      <c r="KXE170" s="164"/>
      <c r="KXF170" s="164"/>
      <c r="KXG170" s="164"/>
      <c r="KXH170" s="164"/>
      <c r="KXI170" s="164"/>
      <c r="KXJ170" s="164"/>
      <c r="KXK170" s="164"/>
      <c r="KXL170" s="164"/>
      <c r="KXM170" s="164"/>
      <c r="KXN170" s="164"/>
      <c r="KXO170" s="164"/>
      <c r="KXP170" s="164"/>
      <c r="KXQ170" s="164"/>
      <c r="KXR170" s="164"/>
      <c r="KXS170" s="164"/>
      <c r="KXT170" s="164"/>
      <c r="KXU170" s="164"/>
      <c r="KXV170" s="164"/>
      <c r="KXW170" s="164"/>
      <c r="KXX170" s="164"/>
      <c r="KXY170" s="164"/>
      <c r="KXZ170" s="164"/>
      <c r="KYA170" s="164"/>
      <c r="KYB170" s="164"/>
      <c r="KYC170" s="164"/>
      <c r="KYD170" s="164"/>
      <c r="KYE170" s="164"/>
      <c r="KYF170" s="164"/>
      <c r="KYG170" s="164"/>
      <c r="KYH170" s="164"/>
      <c r="KYI170" s="164"/>
      <c r="KYJ170" s="164"/>
      <c r="KYK170" s="164"/>
      <c r="KYL170" s="164"/>
      <c r="KYM170" s="164"/>
      <c r="KYN170" s="164"/>
      <c r="KYO170" s="164"/>
      <c r="KYP170" s="164"/>
      <c r="KYQ170" s="164"/>
      <c r="KYR170" s="164"/>
      <c r="KYS170" s="164"/>
      <c r="KYT170" s="164"/>
      <c r="KYU170" s="164"/>
      <c r="KYV170" s="164"/>
      <c r="KYW170" s="164"/>
      <c r="KYX170" s="164"/>
      <c r="KYY170" s="164"/>
      <c r="KYZ170" s="164"/>
      <c r="KZA170" s="164"/>
      <c r="KZB170" s="164"/>
      <c r="KZC170" s="164"/>
      <c r="KZD170" s="164"/>
      <c r="KZE170" s="164"/>
      <c r="KZF170" s="164"/>
      <c r="KZG170" s="164"/>
      <c r="KZH170" s="164"/>
      <c r="KZI170" s="164"/>
      <c r="KZJ170" s="164"/>
      <c r="KZK170" s="164"/>
      <c r="KZL170" s="164"/>
      <c r="KZM170" s="164"/>
      <c r="KZN170" s="164"/>
      <c r="KZO170" s="164"/>
      <c r="KZP170" s="164"/>
      <c r="KZQ170" s="164"/>
      <c r="KZR170" s="164"/>
      <c r="KZS170" s="164"/>
      <c r="KZT170" s="164"/>
      <c r="KZU170" s="164"/>
      <c r="KZV170" s="164"/>
      <c r="KZW170" s="164"/>
      <c r="KZX170" s="164"/>
      <c r="KZY170" s="164"/>
      <c r="KZZ170" s="164"/>
      <c r="LAA170" s="164"/>
      <c r="LAB170" s="164"/>
      <c r="LAC170" s="164"/>
      <c r="LAD170" s="164"/>
      <c r="LAE170" s="164"/>
      <c r="LAF170" s="164"/>
      <c r="LAG170" s="164"/>
      <c r="LAH170" s="164"/>
      <c r="LAI170" s="164"/>
      <c r="LAP170" s="164"/>
      <c r="LAQ170" s="164"/>
      <c r="LAR170" s="164"/>
      <c r="LAS170" s="164"/>
      <c r="LAT170" s="164"/>
      <c r="LAU170" s="164"/>
      <c r="LAV170" s="164"/>
      <c r="LAW170" s="164"/>
      <c r="LAX170" s="164"/>
      <c r="LAY170" s="164"/>
      <c r="LAZ170" s="164"/>
      <c r="LBA170" s="164"/>
      <c r="LBB170" s="164"/>
      <c r="LBC170" s="164"/>
      <c r="LBD170" s="164"/>
      <c r="LBE170" s="164"/>
      <c r="LBF170" s="164"/>
      <c r="LBG170" s="164"/>
      <c r="LBH170" s="164"/>
      <c r="LBI170" s="164"/>
      <c r="LBJ170" s="164"/>
      <c r="LBK170" s="164"/>
      <c r="LBL170" s="164"/>
      <c r="LBM170" s="164"/>
      <c r="LBN170" s="164"/>
      <c r="LBO170" s="164"/>
      <c r="LBP170" s="164"/>
      <c r="LBQ170" s="164"/>
      <c r="LBR170" s="164"/>
      <c r="LBS170" s="164"/>
      <c r="LBT170" s="164"/>
      <c r="LBU170" s="164"/>
      <c r="LBV170" s="164"/>
      <c r="LBW170" s="164"/>
      <c r="LBX170" s="164"/>
      <c r="LBY170" s="164"/>
      <c r="LBZ170" s="164"/>
      <c r="LCA170" s="164"/>
      <c r="LCB170" s="164"/>
      <c r="LCC170" s="164"/>
      <c r="LCD170" s="164"/>
      <c r="LCE170" s="164"/>
      <c r="LCF170" s="164"/>
      <c r="LCG170" s="164"/>
      <c r="LCH170" s="164"/>
      <c r="LCI170" s="164"/>
      <c r="LCJ170" s="164"/>
      <c r="LCK170" s="164"/>
      <c r="LCL170" s="164"/>
      <c r="LCM170" s="164"/>
      <c r="LCN170" s="164"/>
      <c r="LCO170" s="164"/>
      <c r="LCP170" s="164"/>
      <c r="LCQ170" s="164"/>
      <c r="LCR170" s="164"/>
      <c r="LCS170" s="164"/>
      <c r="LCT170" s="164"/>
      <c r="LCU170" s="164"/>
      <c r="LCV170" s="164"/>
      <c r="LCW170" s="164"/>
      <c r="LCX170" s="164"/>
      <c r="LCY170" s="164"/>
      <c r="LCZ170" s="164"/>
      <c r="LDA170" s="164"/>
      <c r="LDB170" s="164"/>
      <c r="LDC170" s="164"/>
      <c r="LDD170" s="164"/>
      <c r="LDE170" s="164"/>
      <c r="LDF170" s="164"/>
      <c r="LDG170" s="164"/>
      <c r="LDH170" s="164"/>
      <c r="LDI170" s="164"/>
      <c r="LDJ170" s="164"/>
      <c r="LDK170" s="164"/>
      <c r="LDL170" s="164"/>
      <c r="LDM170" s="164"/>
      <c r="LDN170" s="164"/>
      <c r="LDO170" s="164"/>
      <c r="LDP170" s="164"/>
      <c r="LDQ170" s="164"/>
      <c r="LDR170" s="164"/>
      <c r="LDS170" s="164"/>
      <c r="LDT170" s="164"/>
      <c r="LDU170" s="164"/>
      <c r="LDV170" s="164"/>
      <c r="LDW170" s="164"/>
      <c r="LDX170" s="164"/>
      <c r="LDY170" s="164"/>
      <c r="LDZ170" s="164"/>
      <c r="LEA170" s="164"/>
      <c r="LEB170" s="164"/>
      <c r="LEC170" s="164"/>
      <c r="LED170" s="164"/>
      <c r="LEE170" s="164"/>
      <c r="LEF170" s="164"/>
      <c r="LEG170" s="164"/>
      <c r="LEH170" s="164"/>
      <c r="LEI170" s="164"/>
      <c r="LEJ170" s="164"/>
      <c r="LEK170" s="164"/>
      <c r="LEL170" s="164"/>
      <c r="LEM170" s="164"/>
      <c r="LEN170" s="164"/>
      <c r="LEO170" s="164"/>
      <c r="LEP170" s="164"/>
      <c r="LEQ170" s="164"/>
      <c r="LER170" s="164"/>
      <c r="LES170" s="164"/>
      <c r="LET170" s="164"/>
      <c r="LEU170" s="164"/>
      <c r="LEV170" s="164"/>
      <c r="LEW170" s="164"/>
      <c r="LEX170" s="164"/>
      <c r="LEY170" s="164"/>
      <c r="LEZ170" s="164"/>
      <c r="LFA170" s="164"/>
      <c r="LFB170" s="164"/>
      <c r="LFC170" s="164"/>
      <c r="LFD170" s="164"/>
      <c r="LFE170" s="164"/>
      <c r="LFF170" s="164"/>
      <c r="LFG170" s="164"/>
      <c r="LFH170" s="164"/>
      <c r="LFI170" s="164"/>
      <c r="LFJ170" s="164"/>
      <c r="LFK170" s="164"/>
      <c r="LFL170" s="164"/>
      <c r="LFM170" s="164"/>
      <c r="LFN170" s="164"/>
      <c r="LFO170" s="164"/>
      <c r="LFP170" s="164"/>
      <c r="LFQ170" s="164"/>
      <c r="LFR170" s="164"/>
      <c r="LFS170" s="164"/>
      <c r="LFT170" s="164"/>
      <c r="LFU170" s="164"/>
      <c r="LFV170" s="164"/>
      <c r="LFW170" s="164"/>
      <c r="LFX170" s="164"/>
      <c r="LFY170" s="164"/>
      <c r="LFZ170" s="164"/>
      <c r="LGA170" s="164"/>
      <c r="LGB170" s="164"/>
      <c r="LGC170" s="164"/>
      <c r="LGD170" s="164"/>
      <c r="LGE170" s="164"/>
      <c r="LGF170" s="164"/>
      <c r="LGG170" s="164"/>
      <c r="LGH170" s="164"/>
      <c r="LGI170" s="164"/>
      <c r="LGJ170" s="164"/>
      <c r="LGK170" s="164"/>
      <c r="LGL170" s="164"/>
      <c r="LGM170" s="164"/>
      <c r="LGN170" s="164"/>
      <c r="LGO170" s="164"/>
      <c r="LGP170" s="164"/>
      <c r="LGQ170" s="164"/>
      <c r="LGR170" s="164"/>
      <c r="LGS170" s="164"/>
      <c r="LGT170" s="164"/>
      <c r="LGU170" s="164"/>
      <c r="LGV170" s="164"/>
      <c r="LGW170" s="164"/>
      <c r="LGX170" s="164"/>
      <c r="LGY170" s="164"/>
      <c r="LGZ170" s="164"/>
      <c r="LHA170" s="164"/>
      <c r="LHB170" s="164"/>
      <c r="LHC170" s="164"/>
      <c r="LHD170" s="164"/>
      <c r="LHE170" s="164"/>
      <c r="LHF170" s="164"/>
      <c r="LHG170" s="164"/>
      <c r="LHH170" s="164"/>
      <c r="LHI170" s="164"/>
      <c r="LHJ170" s="164"/>
      <c r="LHK170" s="164"/>
      <c r="LHL170" s="164"/>
      <c r="LHM170" s="164"/>
      <c r="LHN170" s="164"/>
      <c r="LHO170" s="164"/>
      <c r="LHP170" s="164"/>
      <c r="LHQ170" s="164"/>
      <c r="LHR170" s="164"/>
      <c r="LHS170" s="164"/>
      <c r="LHT170" s="164"/>
      <c r="LHU170" s="164"/>
      <c r="LHV170" s="164"/>
      <c r="LHW170" s="164"/>
      <c r="LHX170" s="164"/>
      <c r="LHY170" s="164"/>
      <c r="LHZ170" s="164"/>
      <c r="LIA170" s="164"/>
      <c r="LIB170" s="164"/>
      <c r="LIC170" s="164"/>
      <c r="LID170" s="164"/>
      <c r="LIE170" s="164"/>
      <c r="LIF170" s="164"/>
      <c r="LIG170" s="164"/>
      <c r="LIH170" s="164"/>
      <c r="LII170" s="164"/>
      <c r="LIJ170" s="164"/>
      <c r="LIK170" s="164"/>
      <c r="LIL170" s="164"/>
      <c r="LIM170" s="164"/>
      <c r="LIN170" s="164"/>
      <c r="LIO170" s="164"/>
      <c r="LIP170" s="164"/>
      <c r="LIQ170" s="164"/>
      <c r="LIR170" s="164"/>
      <c r="LIS170" s="164"/>
      <c r="LIT170" s="164"/>
      <c r="LIU170" s="164"/>
      <c r="LIV170" s="164"/>
      <c r="LIW170" s="164"/>
      <c r="LIX170" s="164"/>
      <c r="LIY170" s="164"/>
      <c r="LIZ170" s="164"/>
      <c r="LJA170" s="164"/>
      <c r="LJB170" s="164"/>
      <c r="LJC170" s="164"/>
      <c r="LJD170" s="164"/>
      <c r="LJE170" s="164"/>
      <c r="LJF170" s="164"/>
      <c r="LJG170" s="164"/>
      <c r="LJH170" s="164"/>
      <c r="LJI170" s="164"/>
      <c r="LJJ170" s="164"/>
      <c r="LJK170" s="164"/>
      <c r="LJL170" s="164"/>
      <c r="LJM170" s="164"/>
      <c r="LJN170" s="164"/>
      <c r="LJO170" s="164"/>
      <c r="LJP170" s="164"/>
      <c r="LJQ170" s="164"/>
      <c r="LJR170" s="164"/>
      <c r="LJS170" s="164"/>
      <c r="LJT170" s="164"/>
      <c r="LJU170" s="164"/>
      <c r="LJV170" s="164"/>
      <c r="LJW170" s="164"/>
      <c r="LJX170" s="164"/>
      <c r="LJY170" s="164"/>
      <c r="LJZ170" s="164"/>
      <c r="LKA170" s="164"/>
      <c r="LKB170" s="164"/>
      <c r="LKC170" s="164"/>
      <c r="LKD170" s="164"/>
      <c r="LKE170" s="164"/>
      <c r="LKL170" s="164"/>
      <c r="LKM170" s="164"/>
      <c r="LKN170" s="164"/>
      <c r="LKO170" s="164"/>
      <c r="LKP170" s="164"/>
      <c r="LKQ170" s="164"/>
      <c r="LKR170" s="164"/>
      <c r="LKS170" s="164"/>
      <c r="LKT170" s="164"/>
      <c r="LKU170" s="164"/>
      <c r="LKV170" s="164"/>
      <c r="LKW170" s="164"/>
      <c r="LKX170" s="164"/>
      <c r="LKY170" s="164"/>
      <c r="LKZ170" s="164"/>
      <c r="LLA170" s="164"/>
      <c r="LLB170" s="164"/>
      <c r="LLC170" s="164"/>
      <c r="LLD170" s="164"/>
      <c r="LLE170" s="164"/>
      <c r="LLF170" s="164"/>
      <c r="LLG170" s="164"/>
      <c r="LLH170" s="164"/>
      <c r="LLI170" s="164"/>
      <c r="LLJ170" s="164"/>
      <c r="LLK170" s="164"/>
      <c r="LLL170" s="164"/>
      <c r="LLM170" s="164"/>
      <c r="LLN170" s="164"/>
      <c r="LLO170" s="164"/>
      <c r="LLP170" s="164"/>
      <c r="LLQ170" s="164"/>
      <c r="LLR170" s="164"/>
      <c r="LLS170" s="164"/>
      <c r="LLT170" s="164"/>
      <c r="LLU170" s="164"/>
      <c r="LLV170" s="164"/>
      <c r="LLW170" s="164"/>
      <c r="LLX170" s="164"/>
      <c r="LLY170" s="164"/>
      <c r="LLZ170" s="164"/>
      <c r="LMA170" s="164"/>
      <c r="LMB170" s="164"/>
      <c r="LMC170" s="164"/>
      <c r="LMD170" s="164"/>
      <c r="LME170" s="164"/>
      <c r="LMF170" s="164"/>
      <c r="LMG170" s="164"/>
      <c r="LMH170" s="164"/>
      <c r="LMI170" s="164"/>
      <c r="LMJ170" s="164"/>
      <c r="LMK170" s="164"/>
      <c r="LML170" s="164"/>
      <c r="LMM170" s="164"/>
      <c r="LMN170" s="164"/>
      <c r="LMO170" s="164"/>
      <c r="LMP170" s="164"/>
      <c r="LMQ170" s="164"/>
      <c r="LMR170" s="164"/>
      <c r="LMS170" s="164"/>
      <c r="LMT170" s="164"/>
      <c r="LMU170" s="164"/>
      <c r="LMV170" s="164"/>
      <c r="LMW170" s="164"/>
      <c r="LMX170" s="164"/>
      <c r="LMY170" s="164"/>
      <c r="LMZ170" s="164"/>
      <c r="LNA170" s="164"/>
      <c r="LNB170" s="164"/>
      <c r="LNC170" s="164"/>
      <c r="LND170" s="164"/>
      <c r="LNE170" s="164"/>
      <c r="LNF170" s="164"/>
      <c r="LNG170" s="164"/>
      <c r="LNH170" s="164"/>
      <c r="LNI170" s="164"/>
      <c r="LNJ170" s="164"/>
      <c r="LNK170" s="164"/>
      <c r="LNL170" s="164"/>
      <c r="LNM170" s="164"/>
      <c r="LNN170" s="164"/>
      <c r="LNO170" s="164"/>
      <c r="LNP170" s="164"/>
      <c r="LNQ170" s="164"/>
      <c r="LNR170" s="164"/>
      <c r="LNS170" s="164"/>
      <c r="LNT170" s="164"/>
      <c r="LNU170" s="164"/>
      <c r="LNV170" s="164"/>
      <c r="LNW170" s="164"/>
      <c r="LNX170" s="164"/>
      <c r="LNY170" s="164"/>
      <c r="LNZ170" s="164"/>
      <c r="LOA170" s="164"/>
      <c r="LOB170" s="164"/>
      <c r="LOC170" s="164"/>
      <c r="LOD170" s="164"/>
      <c r="LOE170" s="164"/>
      <c r="LOF170" s="164"/>
      <c r="LOG170" s="164"/>
      <c r="LOH170" s="164"/>
      <c r="LOI170" s="164"/>
      <c r="LOJ170" s="164"/>
      <c r="LOK170" s="164"/>
      <c r="LOL170" s="164"/>
      <c r="LOM170" s="164"/>
      <c r="LON170" s="164"/>
      <c r="LOO170" s="164"/>
      <c r="LOP170" s="164"/>
      <c r="LOQ170" s="164"/>
      <c r="LOR170" s="164"/>
      <c r="LOS170" s="164"/>
      <c r="LOT170" s="164"/>
      <c r="LOU170" s="164"/>
      <c r="LOV170" s="164"/>
      <c r="LOW170" s="164"/>
      <c r="LOX170" s="164"/>
      <c r="LOY170" s="164"/>
      <c r="LOZ170" s="164"/>
      <c r="LPA170" s="164"/>
      <c r="LPB170" s="164"/>
      <c r="LPC170" s="164"/>
      <c r="LPD170" s="164"/>
      <c r="LPE170" s="164"/>
      <c r="LPF170" s="164"/>
      <c r="LPG170" s="164"/>
      <c r="LPH170" s="164"/>
      <c r="LPI170" s="164"/>
      <c r="LPJ170" s="164"/>
      <c r="LPK170" s="164"/>
      <c r="LPL170" s="164"/>
      <c r="LPM170" s="164"/>
      <c r="LPN170" s="164"/>
      <c r="LPO170" s="164"/>
      <c r="LPP170" s="164"/>
      <c r="LPQ170" s="164"/>
      <c r="LPR170" s="164"/>
      <c r="LPS170" s="164"/>
      <c r="LPT170" s="164"/>
      <c r="LPU170" s="164"/>
      <c r="LPV170" s="164"/>
      <c r="LPW170" s="164"/>
      <c r="LPX170" s="164"/>
      <c r="LPY170" s="164"/>
      <c r="LPZ170" s="164"/>
      <c r="LQA170" s="164"/>
      <c r="LQB170" s="164"/>
      <c r="LQC170" s="164"/>
      <c r="LQD170" s="164"/>
      <c r="LQE170" s="164"/>
      <c r="LQF170" s="164"/>
      <c r="LQG170" s="164"/>
      <c r="LQH170" s="164"/>
      <c r="LQI170" s="164"/>
      <c r="LQJ170" s="164"/>
      <c r="LQK170" s="164"/>
      <c r="LQL170" s="164"/>
      <c r="LQM170" s="164"/>
      <c r="LQN170" s="164"/>
      <c r="LQO170" s="164"/>
      <c r="LQP170" s="164"/>
      <c r="LQQ170" s="164"/>
      <c r="LQR170" s="164"/>
      <c r="LQS170" s="164"/>
      <c r="LQT170" s="164"/>
      <c r="LQU170" s="164"/>
      <c r="LQV170" s="164"/>
      <c r="LQW170" s="164"/>
      <c r="LQX170" s="164"/>
      <c r="LQY170" s="164"/>
      <c r="LQZ170" s="164"/>
      <c r="LRA170" s="164"/>
      <c r="LRB170" s="164"/>
      <c r="LRC170" s="164"/>
      <c r="LRD170" s="164"/>
      <c r="LRE170" s="164"/>
      <c r="LRF170" s="164"/>
      <c r="LRG170" s="164"/>
      <c r="LRH170" s="164"/>
      <c r="LRI170" s="164"/>
      <c r="LRJ170" s="164"/>
      <c r="LRK170" s="164"/>
      <c r="LRL170" s="164"/>
      <c r="LRM170" s="164"/>
      <c r="LRN170" s="164"/>
      <c r="LRO170" s="164"/>
      <c r="LRP170" s="164"/>
      <c r="LRQ170" s="164"/>
      <c r="LRR170" s="164"/>
      <c r="LRS170" s="164"/>
      <c r="LRT170" s="164"/>
      <c r="LRU170" s="164"/>
      <c r="LRV170" s="164"/>
      <c r="LRW170" s="164"/>
      <c r="LRX170" s="164"/>
      <c r="LRY170" s="164"/>
      <c r="LRZ170" s="164"/>
      <c r="LSA170" s="164"/>
      <c r="LSB170" s="164"/>
      <c r="LSC170" s="164"/>
      <c r="LSD170" s="164"/>
      <c r="LSE170" s="164"/>
      <c r="LSF170" s="164"/>
      <c r="LSG170" s="164"/>
      <c r="LSH170" s="164"/>
      <c r="LSI170" s="164"/>
      <c r="LSJ170" s="164"/>
      <c r="LSK170" s="164"/>
      <c r="LSL170" s="164"/>
      <c r="LSM170" s="164"/>
      <c r="LSN170" s="164"/>
      <c r="LSO170" s="164"/>
      <c r="LSP170" s="164"/>
      <c r="LSQ170" s="164"/>
      <c r="LSR170" s="164"/>
      <c r="LSS170" s="164"/>
      <c r="LST170" s="164"/>
      <c r="LSU170" s="164"/>
      <c r="LSV170" s="164"/>
      <c r="LSW170" s="164"/>
      <c r="LSX170" s="164"/>
      <c r="LSY170" s="164"/>
      <c r="LSZ170" s="164"/>
      <c r="LTA170" s="164"/>
      <c r="LTB170" s="164"/>
      <c r="LTC170" s="164"/>
      <c r="LTD170" s="164"/>
      <c r="LTE170" s="164"/>
      <c r="LTF170" s="164"/>
      <c r="LTG170" s="164"/>
      <c r="LTH170" s="164"/>
      <c r="LTI170" s="164"/>
      <c r="LTJ170" s="164"/>
      <c r="LTK170" s="164"/>
      <c r="LTL170" s="164"/>
      <c r="LTM170" s="164"/>
      <c r="LTN170" s="164"/>
      <c r="LTO170" s="164"/>
      <c r="LTP170" s="164"/>
      <c r="LTQ170" s="164"/>
      <c r="LTR170" s="164"/>
      <c r="LTS170" s="164"/>
      <c r="LTT170" s="164"/>
      <c r="LTU170" s="164"/>
      <c r="LTV170" s="164"/>
      <c r="LTW170" s="164"/>
      <c r="LTX170" s="164"/>
      <c r="LTY170" s="164"/>
      <c r="LTZ170" s="164"/>
      <c r="LUA170" s="164"/>
      <c r="LUH170" s="164"/>
      <c r="LUI170" s="164"/>
      <c r="LUJ170" s="164"/>
      <c r="LUK170" s="164"/>
      <c r="LUL170" s="164"/>
      <c r="LUM170" s="164"/>
      <c r="LUN170" s="164"/>
      <c r="LUO170" s="164"/>
      <c r="LUP170" s="164"/>
      <c r="LUQ170" s="164"/>
      <c r="LUR170" s="164"/>
      <c r="LUS170" s="164"/>
      <c r="LUT170" s="164"/>
      <c r="LUU170" s="164"/>
      <c r="LUV170" s="164"/>
      <c r="LUW170" s="164"/>
      <c r="LUX170" s="164"/>
      <c r="LUY170" s="164"/>
      <c r="LUZ170" s="164"/>
      <c r="LVA170" s="164"/>
      <c r="LVB170" s="164"/>
      <c r="LVC170" s="164"/>
      <c r="LVD170" s="164"/>
      <c r="LVE170" s="164"/>
      <c r="LVF170" s="164"/>
      <c r="LVG170" s="164"/>
      <c r="LVH170" s="164"/>
      <c r="LVI170" s="164"/>
      <c r="LVJ170" s="164"/>
      <c r="LVK170" s="164"/>
      <c r="LVL170" s="164"/>
      <c r="LVM170" s="164"/>
      <c r="LVN170" s="164"/>
      <c r="LVO170" s="164"/>
      <c r="LVP170" s="164"/>
      <c r="LVQ170" s="164"/>
      <c r="LVR170" s="164"/>
      <c r="LVS170" s="164"/>
      <c r="LVT170" s="164"/>
      <c r="LVU170" s="164"/>
      <c r="LVV170" s="164"/>
      <c r="LVW170" s="164"/>
      <c r="LVX170" s="164"/>
      <c r="LVY170" s="164"/>
      <c r="LVZ170" s="164"/>
      <c r="LWA170" s="164"/>
      <c r="LWB170" s="164"/>
      <c r="LWC170" s="164"/>
      <c r="LWD170" s="164"/>
      <c r="LWE170" s="164"/>
      <c r="LWF170" s="164"/>
      <c r="LWG170" s="164"/>
      <c r="LWH170" s="164"/>
      <c r="LWI170" s="164"/>
      <c r="LWJ170" s="164"/>
      <c r="LWK170" s="164"/>
      <c r="LWL170" s="164"/>
      <c r="LWM170" s="164"/>
      <c r="LWN170" s="164"/>
      <c r="LWO170" s="164"/>
      <c r="LWP170" s="164"/>
      <c r="LWQ170" s="164"/>
      <c r="LWR170" s="164"/>
      <c r="LWS170" s="164"/>
      <c r="LWT170" s="164"/>
      <c r="LWU170" s="164"/>
      <c r="LWV170" s="164"/>
      <c r="LWW170" s="164"/>
      <c r="LWX170" s="164"/>
      <c r="LWY170" s="164"/>
      <c r="LWZ170" s="164"/>
      <c r="LXA170" s="164"/>
      <c r="LXB170" s="164"/>
      <c r="LXC170" s="164"/>
      <c r="LXD170" s="164"/>
      <c r="LXE170" s="164"/>
      <c r="LXF170" s="164"/>
      <c r="LXG170" s="164"/>
      <c r="LXH170" s="164"/>
      <c r="LXI170" s="164"/>
      <c r="LXJ170" s="164"/>
      <c r="LXK170" s="164"/>
      <c r="LXL170" s="164"/>
      <c r="LXM170" s="164"/>
      <c r="LXN170" s="164"/>
      <c r="LXO170" s="164"/>
      <c r="LXP170" s="164"/>
      <c r="LXQ170" s="164"/>
      <c r="LXR170" s="164"/>
      <c r="LXS170" s="164"/>
      <c r="LXT170" s="164"/>
      <c r="LXU170" s="164"/>
      <c r="LXV170" s="164"/>
      <c r="LXW170" s="164"/>
      <c r="LXX170" s="164"/>
      <c r="LXY170" s="164"/>
      <c r="LXZ170" s="164"/>
      <c r="LYA170" s="164"/>
      <c r="LYB170" s="164"/>
      <c r="LYC170" s="164"/>
      <c r="LYD170" s="164"/>
      <c r="LYE170" s="164"/>
      <c r="LYF170" s="164"/>
      <c r="LYG170" s="164"/>
      <c r="LYH170" s="164"/>
      <c r="LYI170" s="164"/>
      <c r="LYJ170" s="164"/>
      <c r="LYK170" s="164"/>
      <c r="LYL170" s="164"/>
      <c r="LYM170" s="164"/>
      <c r="LYN170" s="164"/>
      <c r="LYO170" s="164"/>
      <c r="LYP170" s="164"/>
      <c r="LYQ170" s="164"/>
      <c r="LYR170" s="164"/>
      <c r="LYS170" s="164"/>
      <c r="LYT170" s="164"/>
      <c r="LYU170" s="164"/>
      <c r="LYV170" s="164"/>
      <c r="LYW170" s="164"/>
      <c r="LYX170" s="164"/>
      <c r="LYY170" s="164"/>
      <c r="LYZ170" s="164"/>
      <c r="LZA170" s="164"/>
      <c r="LZB170" s="164"/>
      <c r="LZC170" s="164"/>
      <c r="LZD170" s="164"/>
      <c r="LZE170" s="164"/>
      <c r="LZF170" s="164"/>
      <c r="LZG170" s="164"/>
      <c r="LZH170" s="164"/>
      <c r="LZI170" s="164"/>
      <c r="LZJ170" s="164"/>
      <c r="LZK170" s="164"/>
      <c r="LZL170" s="164"/>
      <c r="LZM170" s="164"/>
      <c r="LZN170" s="164"/>
      <c r="LZO170" s="164"/>
      <c r="LZP170" s="164"/>
      <c r="LZQ170" s="164"/>
      <c r="LZR170" s="164"/>
      <c r="LZS170" s="164"/>
      <c r="LZT170" s="164"/>
      <c r="LZU170" s="164"/>
      <c r="LZV170" s="164"/>
      <c r="LZW170" s="164"/>
      <c r="LZX170" s="164"/>
      <c r="LZY170" s="164"/>
      <c r="LZZ170" s="164"/>
      <c r="MAA170" s="164"/>
      <c r="MAB170" s="164"/>
      <c r="MAC170" s="164"/>
      <c r="MAD170" s="164"/>
      <c r="MAE170" s="164"/>
      <c r="MAF170" s="164"/>
      <c r="MAG170" s="164"/>
      <c r="MAH170" s="164"/>
      <c r="MAI170" s="164"/>
      <c r="MAJ170" s="164"/>
      <c r="MAK170" s="164"/>
      <c r="MAL170" s="164"/>
      <c r="MAM170" s="164"/>
      <c r="MAN170" s="164"/>
      <c r="MAO170" s="164"/>
      <c r="MAP170" s="164"/>
      <c r="MAQ170" s="164"/>
      <c r="MAR170" s="164"/>
      <c r="MAS170" s="164"/>
      <c r="MAT170" s="164"/>
      <c r="MAU170" s="164"/>
      <c r="MAV170" s="164"/>
      <c r="MAW170" s="164"/>
      <c r="MAX170" s="164"/>
      <c r="MAY170" s="164"/>
      <c r="MAZ170" s="164"/>
      <c r="MBA170" s="164"/>
      <c r="MBB170" s="164"/>
      <c r="MBC170" s="164"/>
      <c r="MBD170" s="164"/>
      <c r="MBE170" s="164"/>
      <c r="MBF170" s="164"/>
      <c r="MBG170" s="164"/>
      <c r="MBH170" s="164"/>
      <c r="MBI170" s="164"/>
      <c r="MBJ170" s="164"/>
      <c r="MBK170" s="164"/>
      <c r="MBL170" s="164"/>
      <c r="MBM170" s="164"/>
      <c r="MBN170" s="164"/>
      <c r="MBO170" s="164"/>
      <c r="MBP170" s="164"/>
      <c r="MBQ170" s="164"/>
      <c r="MBR170" s="164"/>
      <c r="MBS170" s="164"/>
      <c r="MBT170" s="164"/>
      <c r="MBU170" s="164"/>
      <c r="MBV170" s="164"/>
      <c r="MBW170" s="164"/>
      <c r="MBX170" s="164"/>
      <c r="MBY170" s="164"/>
      <c r="MBZ170" s="164"/>
      <c r="MCA170" s="164"/>
      <c r="MCB170" s="164"/>
      <c r="MCC170" s="164"/>
      <c r="MCD170" s="164"/>
      <c r="MCE170" s="164"/>
      <c r="MCF170" s="164"/>
      <c r="MCG170" s="164"/>
      <c r="MCH170" s="164"/>
      <c r="MCI170" s="164"/>
      <c r="MCJ170" s="164"/>
      <c r="MCK170" s="164"/>
      <c r="MCL170" s="164"/>
      <c r="MCM170" s="164"/>
      <c r="MCN170" s="164"/>
      <c r="MCO170" s="164"/>
      <c r="MCP170" s="164"/>
      <c r="MCQ170" s="164"/>
      <c r="MCR170" s="164"/>
      <c r="MCS170" s="164"/>
      <c r="MCT170" s="164"/>
      <c r="MCU170" s="164"/>
      <c r="MCV170" s="164"/>
      <c r="MCW170" s="164"/>
      <c r="MCX170" s="164"/>
      <c r="MCY170" s="164"/>
      <c r="MCZ170" s="164"/>
      <c r="MDA170" s="164"/>
      <c r="MDB170" s="164"/>
      <c r="MDC170" s="164"/>
      <c r="MDD170" s="164"/>
      <c r="MDE170" s="164"/>
      <c r="MDF170" s="164"/>
      <c r="MDG170" s="164"/>
      <c r="MDH170" s="164"/>
      <c r="MDI170" s="164"/>
      <c r="MDJ170" s="164"/>
      <c r="MDK170" s="164"/>
      <c r="MDL170" s="164"/>
      <c r="MDM170" s="164"/>
      <c r="MDN170" s="164"/>
      <c r="MDO170" s="164"/>
      <c r="MDP170" s="164"/>
      <c r="MDQ170" s="164"/>
      <c r="MDR170" s="164"/>
      <c r="MDS170" s="164"/>
      <c r="MDT170" s="164"/>
      <c r="MDU170" s="164"/>
      <c r="MDV170" s="164"/>
      <c r="MDW170" s="164"/>
      <c r="MED170" s="164"/>
      <c r="MEE170" s="164"/>
      <c r="MEF170" s="164"/>
      <c r="MEG170" s="164"/>
      <c r="MEH170" s="164"/>
      <c r="MEI170" s="164"/>
      <c r="MEJ170" s="164"/>
      <c r="MEK170" s="164"/>
      <c r="MEL170" s="164"/>
      <c r="MEM170" s="164"/>
      <c r="MEN170" s="164"/>
      <c r="MEO170" s="164"/>
      <c r="MEP170" s="164"/>
      <c r="MEQ170" s="164"/>
      <c r="MER170" s="164"/>
      <c r="MES170" s="164"/>
      <c r="MET170" s="164"/>
      <c r="MEU170" s="164"/>
      <c r="MEV170" s="164"/>
      <c r="MEW170" s="164"/>
      <c r="MEX170" s="164"/>
      <c r="MEY170" s="164"/>
      <c r="MEZ170" s="164"/>
      <c r="MFA170" s="164"/>
      <c r="MFB170" s="164"/>
      <c r="MFC170" s="164"/>
      <c r="MFD170" s="164"/>
      <c r="MFE170" s="164"/>
      <c r="MFF170" s="164"/>
      <c r="MFG170" s="164"/>
      <c r="MFH170" s="164"/>
      <c r="MFI170" s="164"/>
      <c r="MFJ170" s="164"/>
      <c r="MFK170" s="164"/>
      <c r="MFL170" s="164"/>
      <c r="MFM170" s="164"/>
      <c r="MFN170" s="164"/>
      <c r="MFO170" s="164"/>
      <c r="MFP170" s="164"/>
      <c r="MFQ170" s="164"/>
      <c r="MFR170" s="164"/>
      <c r="MFS170" s="164"/>
      <c r="MFT170" s="164"/>
      <c r="MFU170" s="164"/>
      <c r="MFV170" s="164"/>
      <c r="MFW170" s="164"/>
      <c r="MFX170" s="164"/>
      <c r="MFY170" s="164"/>
      <c r="MFZ170" s="164"/>
      <c r="MGA170" s="164"/>
      <c r="MGB170" s="164"/>
      <c r="MGC170" s="164"/>
      <c r="MGD170" s="164"/>
      <c r="MGE170" s="164"/>
      <c r="MGF170" s="164"/>
      <c r="MGG170" s="164"/>
      <c r="MGH170" s="164"/>
      <c r="MGI170" s="164"/>
      <c r="MGJ170" s="164"/>
      <c r="MGK170" s="164"/>
      <c r="MGL170" s="164"/>
      <c r="MGM170" s="164"/>
      <c r="MGN170" s="164"/>
      <c r="MGO170" s="164"/>
      <c r="MGP170" s="164"/>
      <c r="MGQ170" s="164"/>
      <c r="MGR170" s="164"/>
      <c r="MGS170" s="164"/>
      <c r="MGT170" s="164"/>
      <c r="MGU170" s="164"/>
      <c r="MGV170" s="164"/>
      <c r="MGW170" s="164"/>
      <c r="MGX170" s="164"/>
      <c r="MGY170" s="164"/>
      <c r="MGZ170" s="164"/>
      <c r="MHA170" s="164"/>
      <c r="MHB170" s="164"/>
      <c r="MHC170" s="164"/>
      <c r="MHD170" s="164"/>
      <c r="MHE170" s="164"/>
      <c r="MHF170" s="164"/>
      <c r="MHG170" s="164"/>
      <c r="MHH170" s="164"/>
      <c r="MHI170" s="164"/>
      <c r="MHJ170" s="164"/>
      <c r="MHK170" s="164"/>
      <c r="MHL170" s="164"/>
      <c r="MHM170" s="164"/>
      <c r="MHN170" s="164"/>
      <c r="MHO170" s="164"/>
      <c r="MHP170" s="164"/>
      <c r="MHQ170" s="164"/>
      <c r="MHR170" s="164"/>
      <c r="MHS170" s="164"/>
      <c r="MHT170" s="164"/>
      <c r="MHU170" s="164"/>
      <c r="MHV170" s="164"/>
      <c r="MHW170" s="164"/>
      <c r="MHX170" s="164"/>
      <c r="MHY170" s="164"/>
      <c r="MHZ170" s="164"/>
      <c r="MIA170" s="164"/>
      <c r="MIB170" s="164"/>
      <c r="MIC170" s="164"/>
      <c r="MID170" s="164"/>
      <c r="MIE170" s="164"/>
      <c r="MIF170" s="164"/>
      <c r="MIG170" s="164"/>
      <c r="MIH170" s="164"/>
      <c r="MII170" s="164"/>
      <c r="MIJ170" s="164"/>
      <c r="MIK170" s="164"/>
      <c r="MIL170" s="164"/>
      <c r="MIM170" s="164"/>
      <c r="MIN170" s="164"/>
      <c r="MIO170" s="164"/>
      <c r="MIP170" s="164"/>
      <c r="MIQ170" s="164"/>
      <c r="MIR170" s="164"/>
      <c r="MIS170" s="164"/>
      <c r="MIT170" s="164"/>
      <c r="MIU170" s="164"/>
      <c r="MIV170" s="164"/>
      <c r="MIW170" s="164"/>
      <c r="MIX170" s="164"/>
      <c r="MIY170" s="164"/>
      <c r="MIZ170" s="164"/>
      <c r="MJA170" s="164"/>
      <c r="MJB170" s="164"/>
      <c r="MJC170" s="164"/>
      <c r="MJD170" s="164"/>
      <c r="MJE170" s="164"/>
      <c r="MJF170" s="164"/>
      <c r="MJG170" s="164"/>
      <c r="MJH170" s="164"/>
      <c r="MJI170" s="164"/>
      <c r="MJJ170" s="164"/>
      <c r="MJK170" s="164"/>
      <c r="MJL170" s="164"/>
      <c r="MJM170" s="164"/>
      <c r="MJN170" s="164"/>
      <c r="MJO170" s="164"/>
      <c r="MJP170" s="164"/>
      <c r="MJQ170" s="164"/>
      <c r="MJR170" s="164"/>
      <c r="MJS170" s="164"/>
      <c r="MJT170" s="164"/>
      <c r="MJU170" s="164"/>
      <c r="MJV170" s="164"/>
      <c r="MJW170" s="164"/>
      <c r="MJX170" s="164"/>
      <c r="MJY170" s="164"/>
      <c r="MJZ170" s="164"/>
      <c r="MKA170" s="164"/>
      <c r="MKB170" s="164"/>
      <c r="MKC170" s="164"/>
      <c r="MKD170" s="164"/>
      <c r="MKE170" s="164"/>
      <c r="MKF170" s="164"/>
      <c r="MKG170" s="164"/>
      <c r="MKH170" s="164"/>
      <c r="MKI170" s="164"/>
      <c r="MKJ170" s="164"/>
      <c r="MKK170" s="164"/>
      <c r="MKL170" s="164"/>
      <c r="MKM170" s="164"/>
      <c r="MKN170" s="164"/>
      <c r="MKO170" s="164"/>
      <c r="MKP170" s="164"/>
      <c r="MKQ170" s="164"/>
      <c r="MKR170" s="164"/>
      <c r="MKS170" s="164"/>
      <c r="MKT170" s="164"/>
      <c r="MKU170" s="164"/>
      <c r="MKV170" s="164"/>
      <c r="MKW170" s="164"/>
      <c r="MKX170" s="164"/>
      <c r="MKY170" s="164"/>
      <c r="MKZ170" s="164"/>
      <c r="MLA170" s="164"/>
      <c r="MLB170" s="164"/>
      <c r="MLC170" s="164"/>
      <c r="MLD170" s="164"/>
      <c r="MLE170" s="164"/>
      <c r="MLF170" s="164"/>
      <c r="MLG170" s="164"/>
      <c r="MLH170" s="164"/>
      <c r="MLI170" s="164"/>
      <c r="MLJ170" s="164"/>
      <c r="MLK170" s="164"/>
      <c r="MLL170" s="164"/>
      <c r="MLM170" s="164"/>
      <c r="MLN170" s="164"/>
      <c r="MLO170" s="164"/>
      <c r="MLP170" s="164"/>
      <c r="MLQ170" s="164"/>
      <c r="MLR170" s="164"/>
      <c r="MLS170" s="164"/>
      <c r="MLT170" s="164"/>
      <c r="MLU170" s="164"/>
      <c r="MLV170" s="164"/>
      <c r="MLW170" s="164"/>
      <c r="MLX170" s="164"/>
      <c r="MLY170" s="164"/>
      <c r="MLZ170" s="164"/>
      <c r="MMA170" s="164"/>
      <c r="MMB170" s="164"/>
      <c r="MMC170" s="164"/>
      <c r="MMD170" s="164"/>
      <c r="MME170" s="164"/>
      <c r="MMF170" s="164"/>
      <c r="MMG170" s="164"/>
      <c r="MMH170" s="164"/>
      <c r="MMI170" s="164"/>
      <c r="MMJ170" s="164"/>
      <c r="MMK170" s="164"/>
      <c r="MML170" s="164"/>
      <c r="MMM170" s="164"/>
      <c r="MMN170" s="164"/>
      <c r="MMO170" s="164"/>
      <c r="MMP170" s="164"/>
      <c r="MMQ170" s="164"/>
      <c r="MMR170" s="164"/>
      <c r="MMS170" s="164"/>
      <c r="MMT170" s="164"/>
      <c r="MMU170" s="164"/>
      <c r="MMV170" s="164"/>
      <c r="MMW170" s="164"/>
      <c r="MMX170" s="164"/>
      <c r="MMY170" s="164"/>
      <c r="MMZ170" s="164"/>
      <c r="MNA170" s="164"/>
      <c r="MNB170" s="164"/>
      <c r="MNC170" s="164"/>
      <c r="MND170" s="164"/>
      <c r="MNE170" s="164"/>
      <c r="MNF170" s="164"/>
      <c r="MNG170" s="164"/>
      <c r="MNH170" s="164"/>
      <c r="MNI170" s="164"/>
      <c r="MNJ170" s="164"/>
      <c r="MNK170" s="164"/>
      <c r="MNL170" s="164"/>
      <c r="MNM170" s="164"/>
      <c r="MNN170" s="164"/>
      <c r="MNO170" s="164"/>
      <c r="MNP170" s="164"/>
      <c r="MNQ170" s="164"/>
      <c r="MNR170" s="164"/>
      <c r="MNS170" s="164"/>
      <c r="MNZ170" s="164"/>
      <c r="MOA170" s="164"/>
      <c r="MOB170" s="164"/>
      <c r="MOC170" s="164"/>
      <c r="MOD170" s="164"/>
      <c r="MOE170" s="164"/>
      <c r="MOF170" s="164"/>
      <c r="MOG170" s="164"/>
      <c r="MOH170" s="164"/>
      <c r="MOI170" s="164"/>
      <c r="MOJ170" s="164"/>
      <c r="MOK170" s="164"/>
      <c r="MOL170" s="164"/>
      <c r="MOM170" s="164"/>
      <c r="MON170" s="164"/>
      <c r="MOO170" s="164"/>
      <c r="MOP170" s="164"/>
      <c r="MOQ170" s="164"/>
      <c r="MOR170" s="164"/>
      <c r="MOS170" s="164"/>
      <c r="MOT170" s="164"/>
      <c r="MOU170" s="164"/>
      <c r="MOV170" s="164"/>
      <c r="MOW170" s="164"/>
      <c r="MOX170" s="164"/>
      <c r="MOY170" s="164"/>
      <c r="MOZ170" s="164"/>
      <c r="MPA170" s="164"/>
      <c r="MPB170" s="164"/>
      <c r="MPC170" s="164"/>
      <c r="MPD170" s="164"/>
      <c r="MPE170" s="164"/>
      <c r="MPF170" s="164"/>
      <c r="MPG170" s="164"/>
      <c r="MPH170" s="164"/>
      <c r="MPI170" s="164"/>
      <c r="MPJ170" s="164"/>
      <c r="MPK170" s="164"/>
      <c r="MPL170" s="164"/>
      <c r="MPM170" s="164"/>
      <c r="MPN170" s="164"/>
      <c r="MPO170" s="164"/>
      <c r="MPP170" s="164"/>
      <c r="MPQ170" s="164"/>
      <c r="MPR170" s="164"/>
      <c r="MPS170" s="164"/>
      <c r="MPT170" s="164"/>
      <c r="MPU170" s="164"/>
      <c r="MPV170" s="164"/>
      <c r="MPW170" s="164"/>
      <c r="MPX170" s="164"/>
      <c r="MPY170" s="164"/>
      <c r="MPZ170" s="164"/>
      <c r="MQA170" s="164"/>
      <c r="MQB170" s="164"/>
      <c r="MQC170" s="164"/>
      <c r="MQD170" s="164"/>
      <c r="MQE170" s="164"/>
      <c r="MQF170" s="164"/>
      <c r="MQG170" s="164"/>
      <c r="MQH170" s="164"/>
      <c r="MQI170" s="164"/>
      <c r="MQJ170" s="164"/>
      <c r="MQK170" s="164"/>
      <c r="MQL170" s="164"/>
      <c r="MQM170" s="164"/>
      <c r="MQN170" s="164"/>
      <c r="MQO170" s="164"/>
      <c r="MQP170" s="164"/>
      <c r="MQQ170" s="164"/>
      <c r="MQR170" s="164"/>
      <c r="MQS170" s="164"/>
      <c r="MQT170" s="164"/>
      <c r="MQU170" s="164"/>
      <c r="MQV170" s="164"/>
      <c r="MQW170" s="164"/>
      <c r="MQX170" s="164"/>
      <c r="MQY170" s="164"/>
      <c r="MQZ170" s="164"/>
      <c r="MRA170" s="164"/>
      <c r="MRB170" s="164"/>
      <c r="MRC170" s="164"/>
      <c r="MRD170" s="164"/>
      <c r="MRE170" s="164"/>
      <c r="MRF170" s="164"/>
      <c r="MRG170" s="164"/>
      <c r="MRH170" s="164"/>
      <c r="MRI170" s="164"/>
      <c r="MRJ170" s="164"/>
      <c r="MRK170" s="164"/>
      <c r="MRL170" s="164"/>
      <c r="MRM170" s="164"/>
      <c r="MRN170" s="164"/>
      <c r="MRO170" s="164"/>
      <c r="MRP170" s="164"/>
      <c r="MRQ170" s="164"/>
      <c r="MRR170" s="164"/>
      <c r="MRS170" s="164"/>
      <c r="MRT170" s="164"/>
      <c r="MRU170" s="164"/>
      <c r="MRV170" s="164"/>
      <c r="MRW170" s="164"/>
      <c r="MRX170" s="164"/>
      <c r="MRY170" s="164"/>
      <c r="MRZ170" s="164"/>
      <c r="MSA170" s="164"/>
      <c r="MSB170" s="164"/>
      <c r="MSC170" s="164"/>
      <c r="MSD170" s="164"/>
      <c r="MSE170" s="164"/>
      <c r="MSF170" s="164"/>
      <c r="MSG170" s="164"/>
      <c r="MSH170" s="164"/>
      <c r="MSI170" s="164"/>
      <c r="MSJ170" s="164"/>
      <c r="MSK170" s="164"/>
      <c r="MSL170" s="164"/>
      <c r="MSM170" s="164"/>
      <c r="MSN170" s="164"/>
      <c r="MSO170" s="164"/>
      <c r="MSP170" s="164"/>
      <c r="MSQ170" s="164"/>
      <c r="MSR170" s="164"/>
      <c r="MSS170" s="164"/>
      <c r="MST170" s="164"/>
      <c r="MSU170" s="164"/>
      <c r="MSV170" s="164"/>
      <c r="MSW170" s="164"/>
      <c r="MSX170" s="164"/>
      <c r="MSY170" s="164"/>
      <c r="MSZ170" s="164"/>
      <c r="MTA170" s="164"/>
      <c r="MTB170" s="164"/>
      <c r="MTC170" s="164"/>
      <c r="MTD170" s="164"/>
      <c r="MTE170" s="164"/>
      <c r="MTF170" s="164"/>
      <c r="MTG170" s="164"/>
      <c r="MTH170" s="164"/>
      <c r="MTI170" s="164"/>
      <c r="MTJ170" s="164"/>
      <c r="MTK170" s="164"/>
      <c r="MTL170" s="164"/>
      <c r="MTM170" s="164"/>
      <c r="MTN170" s="164"/>
      <c r="MTO170" s="164"/>
      <c r="MTP170" s="164"/>
      <c r="MTQ170" s="164"/>
      <c r="MTR170" s="164"/>
      <c r="MTS170" s="164"/>
      <c r="MTT170" s="164"/>
      <c r="MTU170" s="164"/>
      <c r="MTV170" s="164"/>
      <c r="MTW170" s="164"/>
      <c r="MTX170" s="164"/>
      <c r="MTY170" s="164"/>
      <c r="MTZ170" s="164"/>
      <c r="MUA170" s="164"/>
      <c r="MUB170" s="164"/>
      <c r="MUC170" s="164"/>
      <c r="MUD170" s="164"/>
      <c r="MUE170" s="164"/>
      <c r="MUF170" s="164"/>
      <c r="MUG170" s="164"/>
      <c r="MUH170" s="164"/>
      <c r="MUI170" s="164"/>
      <c r="MUJ170" s="164"/>
      <c r="MUK170" s="164"/>
      <c r="MUL170" s="164"/>
      <c r="MUM170" s="164"/>
      <c r="MUN170" s="164"/>
      <c r="MUO170" s="164"/>
      <c r="MUP170" s="164"/>
      <c r="MUQ170" s="164"/>
      <c r="MUR170" s="164"/>
      <c r="MUS170" s="164"/>
      <c r="MUT170" s="164"/>
      <c r="MUU170" s="164"/>
      <c r="MUV170" s="164"/>
      <c r="MUW170" s="164"/>
      <c r="MUX170" s="164"/>
      <c r="MUY170" s="164"/>
      <c r="MUZ170" s="164"/>
      <c r="MVA170" s="164"/>
      <c r="MVB170" s="164"/>
      <c r="MVC170" s="164"/>
      <c r="MVD170" s="164"/>
      <c r="MVE170" s="164"/>
      <c r="MVF170" s="164"/>
      <c r="MVG170" s="164"/>
      <c r="MVH170" s="164"/>
      <c r="MVI170" s="164"/>
      <c r="MVJ170" s="164"/>
      <c r="MVK170" s="164"/>
      <c r="MVL170" s="164"/>
      <c r="MVM170" s="164"/>
      <c r="MVN170" s="164"/>
      <c r="MVO170" s="164"/>
      <c r="MVP170" s="164"/>
      <c r="MVQ170" s="164"/>
      <c r="MVR170" s="164"/>
      <c r="MVS170" s="164"/>
      <c r="MVT170" s="164"/>
      <c r="MVU170" s="164"/>
      <c r="MVV170" s="164"/>
      <c r="MVW170" s="164"/>
      <c r="MVX170" s="164"/>
      <c r="MVY170" s="164"/>
      <c r="MVZ170" s="164"/>
      <c r="MWA170" s="164"/>
      <c r="MWB170" s="164"/>
      <c r="MWC170" s="164"/>
      <c r="MWD170" s="164"/>
      <c r="MWE170" s="164"/>
      <c r="MWF170" s="164"/>
      <c r="MWG170" s="164"/>
      <c r="MWH170" s="164"/>
      <c r="MWI170" s="164"/>
      <c r="MWJ170" s="164"/>
      <c r="MWK170" s="164"/>
      <c r="MWL170" s="164"/>
      <c r="MWM170" s="164"/>
      <c r="MWN170" s="164"/>
      <c r="MWO170" s="164"/>
      <c r="MWP170" s="164"/>
      <c r="MWQ170" s="164"/>
      <c r="MWR170" s="164"/>
      <c r="MWS170" s="164"/>
      <c r="MWT170" s="164"/>
      <c r="MWU170" s="164"/>
      <c r="MWV170" s="164"/>
      <c r="MWW170" s="164"/>
      <c r="MWX170" s="164"/>
      <c r="MWY170" s="164"/>
      <c r="MWZ170" s="164"/>
      <c r="MXA170" s="164"/>
      <c r="MXB170" s="164"/>
      <c r="MXC170" s="164"/>
      <c r="MXD170" s="164"/>
      <c r="MXE170" s="164"/>
      <c r="MXF170" s="164"/>
      <c r="MXG170" s="164"/>
      <c r="MXH170" s="164"/>
      <c r="MXI170" s="164"/>
      <c r="MXJ170" s="164"/>
      <c r="MXK170" s="164"/>
      <c r="MXL170" s="164"/>
      <c r="MXM170" s="164"/>
      <c r="MXN170" s="164"/>
      <c r="MXO170" s="164"/>
      <c r="MXV170" s="164"/>
      <c r="MXW170" s="164"/>
      <c r="MXX170" s="164"/>
      <c r="MXY170" s="164"/>
      <c r="MXZ170" s="164"/>
      <c r="MYA170" s="164"/>
      <c r="MYB170" s="164"/>
      <c r="MYC170" s="164"/>
      <c r="MYD170" s="164"/>
      <c r="MYE170" s="164"/>
      <c r="MYF170" s="164"/>
      <c r="MYG170" s="164"/>
      <c r="MYH170" s="164"/>
      <c r="MYI170" s="164"/>
      <c r="MYJ170" s="164"/>
      <c r="MYK170" s="164"/>
      <c r="MYL170" s="164"/>
      <c r="MYM170" s="164"/>
      <c r="MYN170" s="164"/>
      <c r="MYO170" s="164"/>
      <c r="MYP170" s="164"/>
      <c r="MYQ170" s="164"/>
      <c r="MYR170" s="164"/>
      <c r="MYS170" s="164"/>
      <c r="MYT170" s="164"/>
      <c r="MYU170" s="164"/>
      <c r="MYV170" s="164"/>
      <c r="MYW170" s="164"/>
      <c r="MYX170" s="164"/>
      <c r="MYY170" s="164"/>
      <c r="MYZ170" s="164"/>
      <c r="MZA170" s="164"/>
      <c r="MZB170" s="164"/>
      <c r="MZC170" s="164"/>
      <c r="MZD170" s="164"/>
      <c r="MZE170" s="164"/>
      <c r="MZF170" s="164"/>
      <c r="MZG170" s="164"/>
      <c r="MZH170" s="164"/>
      <c r="MZI170" s="164"/>
      <c r="MZJ170" s="164"/>
      <c r="MZK170" s="164"/>
      <c r="MZL170" s="164"/>
      <c r="MZM170" s="164"/>
      <c r="MZN170" s="164"/>
      <c r="MZO170" s="164"/>
      <c r="MZP170" s="164"/>
      <c r="MZQ170" s="164"/>
      <c r="MZR170" s="164"/>
      <c r="MZS170" s="164"/>
      <c r="MZT170" s="164"/>
      <c r="MZU170" s="164"/>
      <c r="MZV170" s="164"/>
      <c r="MZW170" s="164"/>
      <c r="MZX170" s="164"/>
      <c r="MZY170" s="164"/>
      <c r="MZZ170" s="164"/>
      <c r="NAA170" s="164"/>
      <c r="NAB170" s="164"/>
      <c r="NAC170" s="164"/>
      <c r="NAD170" s="164"/>
      <c r="NAE170" s="164"/>
      <c r="NAF170" s="164"/>
      <c r="NAG170" s="164"/>
      <c r="NAH170" s="164"/>
      <c r="NAI170" s="164"/>
      <c r="NAJ170" s="164"/>
      <c r="NAK170" s="164"/>
      <c r="NAL170" s="164"/>
      <c r="NAM170" s="164"/>
      <c r="NAN170" s="164"/>
      <c r="NAO170" s="164"/>
      <c r="NAP170" s="164"/>
      <c r="NAQ170" s="164"/>
      <c r="NAR170" s="164"/>
      <c r="NAS170" s="164"/>
      <c r="NAT170" s="164"/>
      <c r="NAU170" s="164"/>
      <c r="NAV170" s="164"/>
      <c r="NAW170" s="164"/>
      <c r="NAX170" s="164"/>
      <c r="NAY170" s="164"/>
      <c r="NAZ170" s="164"/>
      <c r="NBA170" s="164"/>
      <c r="NBB170" s="164"/>
      <c r="NBC170" s="164"/>
      <c r="NBD170" s="164"/>
      <c r="NBE170" s="164"/>
      <c r="NBF170" s="164"/>
      <c r="NBG170" s="164"/>
      <c r="NBH170" s="164"/>
      <c r="NBI170" s="164"/>
      <c r="NBJ170" s="164"/>
      <c r="NBK170" s="164"/>
      <c r="NBL170" s="164"/>
      <c r="NBM170" s="164"/>
      <c r="NBN170" s="164"/>
      <c r="NBO170" s="164"/>
      <c r="NBP170" s="164"/>
      <c r="NBQ170" s="164"/>
      <c r="NBR170" s="164"/>
      <c r="NBS170" s="164"/>
      <c r="NBT170" s="164"/>
      <c r="NBU170" s="164"/>
      <c r="NBV170" s="164"/>
      <c r="NBW170" s="164"/>
      <c r="NBX170" s="164"/>
      <c r="NBY170" s="164"/>
      <c r="NBZ170" s="164"/>
      <c r="NCA170" s="164"/>
      <c r="NCB170" s="164"/>
      <c r="NCC170" s="164"/>
      <c r="NCD170" s="164"/>
      <c r="NCE170" s="164"/>
      <c r="NCF170" s="164"/>
      <c r="NCG170" s="164"/>
      <c r="NCH170" s="164"/>
      <c r="NCI170" s="164"/>
      <c r="NCJ170" s="164"/>
      <c r="NCK170" s="164"/>
      <c r="NCL170" s="164"/>
      <c r="NCM170" s="164"/>
      <c r="NCN170" s="164"/>
      <c r="NCO170" s="164"/>
      <c r="NCP170" s="164"/>
      <c r="NCQ170" s="164"/>
      <c r="NCR170" s="164"/>
      <c r="NCS170" s="164"/>
      <c r="NCT170" s="164"/>
      <c r="NCU170" s="164"/>
      <c r="NCV170" s="164"/>
      <c r="NCW170" s="164"/>
      <c r="NCX170" s="164"/>
      <c r="NCY170" s="164"/>
      <c r="NCZ170" s="164"/>
      <c r="NDA170" s="164"/>
      <c r="NDB170" s="164"/>
      <c r="NDC170" s="164"/>
      <c r="NDD170" s="164"/>
      <c r="NDE170" s="164"/>
      <c r="NDF170" s="164"/>
      <c r="NDG170" s="164"/>
      <c r="NDH170" s="164"/>
      <c r="NDI170" s="164"/>
      <c r="NDJ170" s="164"/>
      <c r="NDK170" s="164"/>
      <c r="NDL170" s="164"/>
      <c r="NDM170" s="164"/>
      <c r="NDN170" s="164"/>
      <c r="NDO170" s="164"/>
      <c r="NDP170" s="164"/>
      <c r="NDQ170" s="164"/>
      <c r="NDR170" s="164"/>
      <c r="NDS170" s="164"/>
      <c r="NDT170" s="164"/>
      <c r="NDU170" s="164"/>
      <c r="NDV170" s="164"/>
      <c r="NDW170" s="164"/>
      <c r="NDX170" s="164"/>
      <c r="NDY170" s="164"/>
      <c r="NDZ170" s="164"/>
      <c r="NEA170" s="164"/>
      <c r="NEB170" s="164"/>
      <c r="NEC170" s="164"/>
      <c r="NED170" s="164"/>
      <c r="NEE170" s="164"/>
      <c r="NEF170" s="164"/>
      <c r="NEG170" s="164"/>
      <c r="NEH170" s="164"/>
      <c r="NEI170" s="164"/>
      <c r="NEJ170" s="164"/>
      <c r="NEK170" s="164"/>
      <c r="NEL170" s="164"/>
      <c r="NEM170" s="164"/>
      <c r="NEN170" s="164"/>
      <c r="NEO170" s="164"/>
      <c r="NEP170" s="164"/>
      <c r="NEQ170" s="164"/>
      <c r="NER170" s="164"/>
      <c r="NES170" s="164"/>
      <c r="NET170" s="164"/>
      <c r="NEU170" s="164"/>
      <c r="NEV170" s="164"/>
      <c r="NEW170" s="164"/>
      <c r="NEX170" s="164"/>
      <c r="NEY170" s="164"/>
      <c r="NEZ170" s="164"/>
      <c r="NFA170" s="164"/>
      <c r="NFB170" s="164"/>
      <c r="NFC170" s="164"/>
      <c r="NFD170" s="164"/>
      <c r="NFE170" s="164"/>
      <c r="NFF170" s="164"/>
      <c r="NFG170" s="164"/>
      <c r="NFH170" s="164"/>
      <c r="NFI170" s="164"/>
      <c r="NFJ170" s="164"/>
      <c r="NFK170" s="164"/>
      <c r="NFL170" s="164"/>
      <c r="NFM170" s="164"/>
      <c r="NFN170" s="164"/>
      <c r="NFO170" s="164"/>
      <c r="NFP170" s="164"/>
      <c r="NFQ170" s="164"/>
      <c r="NFR170" s="164"/>
      <c r="NFS170" s="164"/>
      <c r="NFT170" s="164"/>
      <c r="NFU170" s="164"/>
      <c r="NFV170" s="164"/>
      <c r="NFW170" s="164"/>
      <c r="NFX170" s="164"/>
      <c r="NFY170" s="164"/>
      <c r="NFZ170" s="164"/>
      <c r="NGA170" s="164"/>
      <c r="NGB170" s="164"/>
      <c r="NGC170" s="164"/>
      <c r="NGD170" s="164"/>
      <c r="NGE170" s="164"/>
      <c r="NGF170" s="164"/>
      <c r="NGG170" s="164"/>
      <c r="NGH170" s="164"/>
      <c r="NGI170" s="164"/>
      <c r="NGJ170" s="164"/>
      <c r="NGK170" s="164"/>
      <c r="NGL170" s="164"/>
      <c r="NGM170" s="164"/>
      <c r="NGN170" s="164"/>
      <c r="NGO170" s="164"/>
      <c r="NGP170" s="164"/>
      <c r="NGQ170" s="164"/>
      <c r="NGR170" s="164"/>
      <c r="NGS170" s="164"/>
      <c r="NGT170" s="164"/>
      <c r="NGU170" s="164"/>
      <c r="NGV170" s="164"/>
      <c r="NGW170" s="164"/>
      <c r="NGX170" s="164"/>
      <c r="NGY170" s="164"/>
      <c r="NGZ170" s="164"/>
      <c r="NHA170" s="164"/>
      <c r="NHB170" s="164"/>
      <c r="NHC170" s="164"/>
      <c r="NHD170" s="164"/>
      <c r="NHE170" s="164"/>
      <c r="NHF170" s="164"/>
      <c r="NHG170" s="164"/>
      <c r="NHH170" s="164"/>
      <c r="NHI170" s="164"/>
      <c r="NHJ170" s="164"/>
      <c r="NHK170" s="164"/>
      <c r="NHR170" s="164"/>
      <c r="NHS170" s="164"/>
      <c r="NHT170" s="164"/>
      <c r="NHU170" s="164"/>
      <c r="NHV170" s="164"/>
      <c r="NHW170" s="164"/>
      <c r="NHX170" s="164"/>
      <c r="NHY170" s="164"/>
      <c r="NHZ170" s="164"/>
      <c r="NIA170" s="164"/>
      <c r="NIB170" s="164"/>
      <c r="NIC170" s="164"/>
      <c r="NID170" s="164"/>
      <c r="NIE170" s="164"/>
      <c r="NIF170" s="164"/>
      <c r="NIG170" s="164"/>
      <c r="NIH170" s="164"/>
      <c r="NII170" s="164"/>
      <c r="NIJ170" s="164"/>
      <c r="NIK170" s="164"/>
      <c r="NIL170" s="164"/>
      <c r="NIM170" s="164"/>
      <c r="NIN170" s="164"/>
      <c r="NIO170" s="164"/>
      <c r="NIP170" s="164"/>
      <c r="NIQ170" s="164"/>
      <c r="NIR170" s="164"/>
      <c r="NIS170" s="164"/>
      <c r="NIT170" s="164"/>
      <c r="NIU170" s="164"/>
      <c r="NIV170" s="164"/>
      <c r="NIW170" s="164"/>
      <c r="NIX170" s="164"/>
      <c r="NIY170" s="164"/>
      <c r="NIZ170" s="164"/>
      <c r="NJA170" s="164"/>
      <c r="NJB170" s="164"/>
      <c r="NJC170" s="164"/>
      <c r="NJD170" s="164"/>
      <c r="NJE170" s="164"/>
      <c r="NJF170" s="164"/>
      <c r="NJG170" s="164"/>
      <c r="NJH170" s="164"/>
      <c r="NJI170" s="164"/>
      <c r="NJJ170" s="164"/>
      <c r="NJK170" s="164"/>
      <c r="NJL170" s="164"/>
      <c r="NJM170" s="164"/>
      <c r="NJN170" s="164"/>
      <c r="NJO170" s="164"/>
      <c r="NJP170" s="164"/>
      <c r="NJQ170" s="164"/>
      <c r="NJR170" s="164"/>
      <c r="NJS170" s="164"/>
      <c r="NJT170" s="164"/>
      <c r="NJU170" s="164"/>
      <c r="NJV170" s="164"/>
      <c r="NJW170" s="164"/>
      <c r="NJX170" s="164"/>
      <c r="NJY170" s="164"/>
      <c r="NJZ170" s="164"/>
      <c r="NKA170" s="164"/>
      <c r="NKB170" s="164"/>
      <c r="NKC170" s="164"/>
      <c r="NKD170" s="164"/>
      <c r="NKE170" s="164"/>
      <c r="NKF170" s="164"/>
      <c r="NKG170" s="164"/>
      <c r="NKH170" s="164"/>
      <c r="NKI170" s="164"/>
      <c r="NKJ170" s="164"/>
      <c r="NKK170" s="164"/>
      <c r="NKL170" s="164"/>
      <c r="NKM170" s="164"/>
      <c r="NKN170" s="164"/>
      <c r="NKO170" s="164"/>
      <c r="NKP170" s="164"/>
      <c r="NKQ170" s="164"/>
      <c r="NKR170" s="164"/>
      <c r="NKS170" s="164"/>
      <c r="NKT170" s="164"/>
      <c r="NKU170" s="164"/>
      <c r="NKV170" s="164"/>
      <c r="NKW170" s="164"/>
      <c r="NKX170" s="164"/>
      <c r="NKY170" s="164"/>
      <c r="NKZ170" s="164"/>
      <c r="NLA170" s="164"/>
      <c r="NLB170" s="164"/>
      <c r="NLC170" s="164"/>
      <c r="NLD170" s="164"/>
      <c r="NLE170" s="164"/>
      <c r="NLF170" s="164"/>
      <c r="NLG170" s="164"/>
      <c r="NLH170" s="164"/>
      <c r="NLI170" s="164"/>
      <c r="NLJ170" s="164"/>
      <c r="NLK170" s="164"/>
      <c r="NLL170" s="164"/>
      <c r="NLM170" s="164"/>
      <c r="NLN170" s="164"/>
      <c r="NLO170" s="164"/>
      <c r="NLP170" s="164"/>
      <c r="NLQ170" s="164"/>
      <c r="NLR170" s="164"/>
      <c r="NLS170" s="164"/>
      <c r="NLT170" s="164"/>
      <c r="NLU170" s="164"/>
      <c r="NLV170" s="164"/>
      <c r="NLW170" s="164"/>
      <c r="NLX170" s="164"/>
      <c r="NLY170" s="164"/>
      <c r="NLZ170" s="164"/>
      <c r="NMA170" s="164"/>
      <c r="NMB170" s="164"/>
      <c r="NMC170" s="164"/>
      <c r="NMD170" s="164"/>
      <c r="NME170" s="164"/>
      <c r="NMF170" s="164"/>
      <c r="NMG170" s="164"/>
      <c r="NMH170" s="164"/>
      <c r="NMI170" s="164"/>
      <c r="NMJ170" s="164"/>
      <c r="NMK170" s="164"/>
      <c r="NML170" s="164"/>
      <c r="NMM170" s="164"/>
      <c r="NMN170" s="164"/>
      <c r="NMO170" s="164"/>
      <c r="NMP170" s="164"/>
      <c r="NMQ170" s="164"/>
      <c r="NMR170" s="164"/>
      <c r="NMS170" s="164"/>
      <c r="NMT170" s="164"/>
      <c r="NMU170" s="164"/>
      <c r="NMV170" s="164"/>
      <c r="NMW170" s="164"/>
      <c r="NMX170" s="164"/>
      <c r="NMY170" s="164"/>
      <c r="NMZ170" s="164"/>
      <c r="NNA170" s="164"/>
      <c r="NNB170" s="164"/>
      <c r="NNC170" s="164"/>
      <c r="NND170" s="164"/>
      <c r="NNE170" s="164"/>
      <c r="NNF170" s="164"/>
      <c r="NNG170" s="164"/>
      <c r="NNH170" s="164"/>
      <c r="NNI170" s="164"/>
      <c r="NNJ170" s="164"/>
      <c r="NNK170" s="164"/>
      <c r="NNL170" s="164"/>
      <c r="NNM170" s="164"/>
      <c r="NNN170" s="164"/>
      <c r="NNO170" s="164"/>
      <c r="NNP170" s="164"/>
      <c r="NNQ170" s="164"/>
      <c r="NNR170" s="164"/>
      <c r="NNS170" s="164"/>
      <c r="NNT170" s="164"/>
      <c r="NNU170" s="164"/>
      <c r="NNV170" s="164"/>
      <c r="NNW170" s="164"/>
      <c r="NNX170" s="164"/>
      <c r="NNY170" s="164"/>
      <c r="NNZ170" s="164"/>
      <c r="NOA170" s="164"/>
      <c r="NOB170" s="164"/>
      <c r="NOC170" s="164"/>
      <c r="NOD170" s="164"/>
      <c r="NOE170" s="164"/>
      <c r="NOF170" s="164"/>
      <c r="NOG170" s="164"/>
      <c r="NOH170" s="164"/>
      <c r="NOI170" s="164"/>
      <c r="NOJ170" s="164"/>
      <c r="NOK170" s="164"/>
      <c r="NOL170" s="164"/>
      <c r="NOM170" s="164"/>
      <c r="NON170" s="164"/>
      <c r="NOO170" s="164"/>
      <c r="NOP170" s="164"/>
      <c r="NOQ170" s="164"/>
      <c r="NOR170" s="164"/>
      <c r="NOS170" s="164"/>
      <c r="NOT170" s="164"/>
      <c r="NOU170" s="164"/>
      <c r="NOV170" s="164"/>
      <c r="NOW170" s="164"/>
      <c r="NOX170" s="164"/>
      <c r="NOY170" s="164"/>
      <c r="NOZ170" s="164"/>
      <c r="NPA170" s="164"/>
      <c r="NPB170" s="164"/>
      <c r="NPC170" s="164"/>
      <c r="NPD170" s="164"/>
      <c r="NPE170" s="164"/>
      <c r="NPF170" s="164"/>
      <c r="NPG170" s="164"/>
      <c r="NPH170" s="164"/>
      <c r="NPI170" s="164"/>
      <c r="NPJ170" s="164"/>
      <c r="NPK170" s="164"/>
      <c r="NPL170" s="164"/>
      <c r="NPM170" s="164"/>
      <c r="NPN170" s="164"/>
      <c r="NPO170" s="164"/>
      <c r="NPP170" s="164"/>
      <c r="NPQ170" s="164"/>
      <c r="NPR170" s="164"/>
      <c r="NPS170" s="164"/>
      <c r="NPT170" s="164"/>
      <c r="NPU170" s="164"/>
      <c r="NPV170" s="164"/>
      <c r="NPW170" s="164"/>
      <c r="NPX170" s="164"/>
      <c r="NPY170" s="164"/>
      <c r="NPZ170" s="164"/>
      <c r="NQA170" s="164"/>
      <c r="NQB170" s="164"/>
      <c r="NQC170" s="164"/>
      <c r="NQD170" s="164"/>
      <c r="NQE170" s="164"/>
      <c r="NQF170" s="164"/>
      <c r="NQG170" s="164"/>
      <c r="NQH170" s="164"/>
      <c r="NQI170" s="164"/>
      <c r="NQJ170" s="164"/>
      <c r="NQK170" s="164"/>
      <c r="NQL170" s="164"/>
      <c r="NQM170" s="164"/>
      <c r="NQN170" s="164"/>
      <c r="NQO170" s="164"/>
      <c r="NQP170" s="164"/>
      <c r="NQQ170" s="164"/>
      <c r="NQR170" s="164"/>
      <c r="NQS170" s="164"/>
      <c r="NQT170" s="164"/>
      <c r="NQU170" s="164"/>
      <c r="NQV170" s="164"/>
      <c r="NQW170" s="164"/>
      <c r="NQX170" s="164"/>
      <c r="NQY170" s="164"/>
      <c r="NQZ170" s="164"/>
      <c r="NRA170" s="164"/>
      <c r="NRB170" s="164"/>
      <c r="NRC170" s="164"/>
      <c r="NRD170" s="164"/>
      <c r="NRE170" s="164"/>
      <c r="NRF170" s="164"/>
      <c r="NRG170" s="164"/>
      <c r="NRN170" s="164"/>
      <c r="NRO170" s="164"/>
      <c r="NRP170" s="164"/>
      <c r="NRQ170" s="164"/>
      <c r="NRR170" s="164"/>
      <c r="NRS170" s="164"/>
      <c r="NRT170" s="164"/>
      <c r="NRU170" s="164"/>
      <c r="NRV170" s="164"/>
      <c r="NRW170" s="164"/>
      <c r="NRX170" s="164"/>
      <c r="NRY170" s="164"/>
      <c r="NRZ170" s="164"/>
      <c r="NSA170" s="164"/>
      <c r="NSB170" s="164"/>
      <c r="NSC170" s="164"/>
      <c r="NSD170" s="164"/>
      <c r="NSE170" s="164"/>
      <c r="NSF170" s="164"/>
      <c r="NSG170" s="164"/>
      <c r="NSH170" s="164"/>
      <c r="NSI170" s="164"/>
      <c r="NSJ170" s="164"/>
      <c r="NSK170" s="164"/>
      <c r="NSL170" s="164"/>
      <c r="NSM170" s="164"/>
      <c r="NSN170" s="164"/>
      <c r="NSO170" s="164"/>
      <c r="NSP170" s="164"/>
      <c r="NSQ170" s="164"/>
      <c r="NSR170" s="164"/>
      <c r="NSS170" s="164"/>
      <c r="NST170" s="164"/>
      <c r="NSU170" s="164"/>
      <c r="NSV170" s="164"/>
      <c r="NSW170" s="164"/>
      <c r="NSX170" s="164"/>
      <c r="NSY170" s="164"/>
      <c r="NSZ170" s="164"/>
      <c r="NTA170" s="164"/>
      <c r="NTB170" s="164"/>
      <c r="NTC170" s="164"/>
      <c r="NTD170" s="164"/>
      <c r="NTE170" s="164"/>
      <c r="NTF170" s="164"/>
      <c r="NTG170" s="164"/>
      <c r="NTH170" s="164"/>
      <c r="NTI170" s="164"/>
      <c r="NTJ170" s="164"/>
      <c r="NTK170" s="164"/>
      <c r="NTL170" s="164"/>
      <c r="NTM170" s="164"/>
      <c r="NTN170" s="164"/>
      <c r="NTO170" s="164"/>
      <c r="NTP170" s="164"/>
      <c r="NTQ170" s="164"/>
      <c r="NTR170" s="164"/>
      <c r="NTS170" s="164"/>
      <c r="NTT170" s="164"/>
      <c r="NTU170" s="164"/>
      <c r="NTV170" s="164"/>
      <c r="NTW170" s="164"/>
      <c r="NTX170" s="164"/>
      <c r="NTY170" s="164"/>
      <c r="NTZ170" s="164"/>
      <c r="NUA170" s="164"/>
      <c r="NUB170" s="164"/>
      <c r="NUC170" s="164"/>
      <c r="NUD170" s="164"/>
      <c r="NUE170" s="164"/>
      <c r="NUF170" s="164"/>
      <c r="NUG170" s="164"/>
      <c r="NUH170" s="164"/>
      <c r="NUI170" s="164"/>
      <c r="NUJ170" s="164"/>
      <c r="NUK170" s="164"/>
      <c r="NUL170" s="164"/>
      <c r="NUM170" s="164"/>
      <c r="NUN170" s="164"/>
      <c r="NUO170" s="164"/>
      <c r="NUP170" s="164"/>
      <c r="NUQ170" s="164"/>
      <c r="NUR170" s="164"/>
      <c r="NUS170" s="164"/>
      <c r="NUT170" s="164"/>
      <c r="NUU170" s="164"/>
      <c r="NUV170" s="164"/>
      <c r="NUW170" s="164"/>
      <c r="NUX170" s="164"/>
      <c r="NUY170" s="164"/>
      <c r="NUZ170" s="164"/>
      <c r="NVA170" s="164"/>
      <c r="NVB170" s="164"/>
      <c r="NVC170" s="164"/>
      <c r="NVD170" s="164"/>
      <c r="NVE170" s="164"/>
      <c r="NVF170" s="164"/>
      <c r="NVG170" s="164"/>
      <c r="NVH170" s="164"/>
      <c r="NVI170" s="164"/>
      <c r="NVJ170" s="164"/>
      <c r="NVK170" s="164"/>
      <c r="NVL170" s="164"/>
      <c r="NVM170" s="164"/>
      <c r="NVN170" s="164"/>
      <c r="NVO170" s="164"/>
      <c r="NVP170" s="164"/>
      <c r="NVQ170" s="164"/>
      <c r="NVR170" s="164"/>
      <c r="NVS170" s="164"/>
      <c r="NVT170" s="164"/>
      <c r="NVU170" s="164"/>
      <c r="NVV170" s="164"/>
      <c r="NVW170" s="164"/>
      <c r="NVX170" s="164"/>
      <c r="NVY170" s="164"/>
      <c r="NVZ170" s="164"/>
      <c r="NWA170" s="164"/>
      <c r="NWB170" s="164"/>
      <c r="NWC170" s="164"/>
      <c r="NWD170" s="164"/>
      <c r="NWE170" s="164"/>
      <c r="NWF170" s="164"/>
      <c r="NWG170" s="164"/>
      <c r="NWH170" s="164"/>
      <c r="NWI170" s="164"/>
      <c r="NWJ170" s="164"/>
      <c r="NWK170" s="164"/>
      <c r="NWL170" s="164"/>
      <c r="NWM170" s="164"/>
      <c r="NWN170" s="164"/>
      <c r="NWO170" s="164"/>
      <c r="NWP170" s="164"/>
      <c r="NWQ170" s="164"/>
      <c r="NWR170" s="164"/>
      <c r="NWS170" s="164"/>
      <c r="NWT170" s="164"/>
      <c r="NWU170" s="164"/>
      <c r="NWV170" s="164"/>
      <c r="NWW170" s="164"/>
      <c r="NWX170" s="164"/>
      <c r="NWY170" s="164"/>
      <c r="NWZ170" s="164"/>
      <c r="NXA170" s="164"/>
      <c r="NXB170" s="164"/>
      <c r="NXC170" s="164"/>
      <c r="NXD170" s="164"/>
      <c r="NXE170" s="164"/>
      <c r="NXF170" s="164"/>
      <c r="NXG170" s="164"/>
      <c r="NXH170" s="164"/>
      <c r="NXI170" s="164"/>
      <c r="NXJ170" s="164"/>
      <c r="NXK170" s="164"/>
      <c r="NXL170" s="164"/>
      <c r="NXM170" s="164"/>
      <c r="NXN170" s="164"/>
      <c r="NXO170" s="164"/>
      <c r="NXP170" s="164"/>
      <c r="NXQ170" s="164"/>
      <c r="NXR170" s="164"/>
      <c r="NXS170" s="164"/>
      <c r="NXT170" s="164"/>
      <c r="NXU170" s="164"/>
      <c r="NXV170" s="164"/>
      <c r="NXW170" s="164"/>
      <c r="NXX170" s="164"/>
      <c r="NXY170" s="164"/>
      <c r="NXZ170" s="164"/>
      <c r="NYA170" s="164"/>
      <c r="NYB170" s="164"/>
      <c r="NYC170" s="164"/>
      <c r="NYD170" s="164"/>
      <c r="NYE170" s="164"/>
      <c r="NYF170" s="164"/>
      <c r="NYG170" s="164"/>
      <c r="NYH170" s="164"/>
      <c r="NYI170" s="164"/>
      <c r="NYJ170" s="164"/>
      <c r="NYK170" s="164"/>
      <c r="NYL170" s="164"/>
      <c r="NYM170" s="164"/>
      <c r="NYN170" s="164"/>
      <c r="NYO170" s="164"/>
      <c r="NYP170" s="164"/>
      <c r="NYQ170" s="164"/>
      <c r="NYR170" s="164"/>
      <c r="NYS170" s="164"/>
      <c r="NYT170" s="164"/>
      <c r="NYU170" s="164"/>
      <c r="NYV170" s="164"/>
      <c r="NYW170" s="164"/>
      <c r="NYX170" s="164"/>
      <c r="NYY170" s="164"/>
      <c r="NYZ170" s="164"/>
      <c r="NZA170" s="164"/>
      <c r="NZB170" s="164"/>
      <c r="NZC170" s="164"/>
      <c r="NZD170" s="164"/>
      <c r="NZE170" s="164"/>
      <c r="NZF170" s="164"/>
      <c r="NZG170" s="164"/>
      <c r="NZH170" s="164"/>
      <c r="NZI170" s="164"/>
      <c r="NZJ170" s="164"/>
      <c r="NZK170" s="164"/>
      <c r="NZL170" s="164"/>
      <c r="NZM170" s="164"/>
      <c r="NZN170" s="164"/>
      <c r="NZO170" s="164"/>
      <c r="NZP170" s="164"/>
      <c r="NZQ170" s="164"/>
      <c r="NZR170" s="164"/>
      <c r="NZS170" s="164"/>
      <c r="NZT170" s="164"/>
      <c r="NZU170" s="164"/>
      <c r="NZV170" s="164"/>
      <c r="NZW170" s="164"/>
      <c r="NZX170" s="164"/>
      <c r="NZY170" s="164"/>
      <c r="NZZ170" s="164"/>
      <c r="OAA170" s="164"/>
      <c r="OAB170" s="164"/>
      <c r="OAC170" s="164"/>
      <c r="OAD170" s="164"/>
      <c r="OAE170" s="164"/>
      <c r="OAF170" s="164"/>
      <c r="OAG170" s="164"/>
      <c r="OAH170" s="164"/>
      <c r="OAI170" s="164"/>
      <c r="OAJ170" s="164"/>
      <c r="OAK170" s="164"/>
      <c r="OAL170" s="164"/>
      <c r="OAM170" s="164"/>
      <c r="OAN170" s="164"/>
      <c r="OAO170" s="164"/>
      <c r="OAP170" s="164"/>
      <c r="OAQ170" s="164"/>
      <c r="OAR170" s="164"/>
      <c r="OAS170" s="164"/>
      <c r="OAT170" s="164"/>
      <c r="OAU170" s="164"/>
      <c r="OAV170" s="164"/>
      <c r="OAW170" s="164"/>
      <c r="OAX170" s="164"/>
      <c r="OAY170" s="164"/>
      <c r="OAZ170" s="164"/>
      <c r="OBA170" s="164"/>
      <c r="OBB170" s="164"/>
      <c r="OBC170" s="164"/>
      <c r="OBJ170" s="164"/>
      <c r="OBK170" s="164"/>
      <c r="OBL170" s="164"/>
      <c r="OBM170" s="164"/>
      <c r="OBN170" s="164"/>
      <c r="OBO170" s="164"/>
      <c r="OBP170" s="164"/>
      <c r="OBQ170" s="164"/>
      <c r="OBR170" s="164"/>
      <c r="OBS170" s="164"/>
      <c r="OBT170" s="164"/>
      <c r="OBU170" s="164"/>
      <c r="OBV170" s="164"/>
      <c r="OBW170" s="164"/>
      <c r="OBX170" s="164"/>
      <c r="OBY170" s="164"/>
      <c r="OBZ170" s="164"/>
      <c r="OCA170" s="164"/>
      <c r="OCB170" s="164"/>
      <c r="OCC170" s="164"/>
      <c r="OCD170" s="164"/>
      <c r="OCE170" s="164"/>
      <c r="OCF170" s="164"/>
      <c r="OCG170" s="164"/>
      <c r="OCH170" s="164"/>
      <c r="OCI170" s="164"/>
      <c r="OCJ170" s="164"/>
      <c r="OCK170" s="164"/>
      <c r="OCL170" s="164"/>
      <c r="OCM170" s="164"/>
      <c r="OCN170" s="164"/>
      <c r="OCO170" s="164"/>
      <c r="OCP170" s="164"/>
      <c r="OCQ170" s="164"/>
      <c r="OCR170" s="164"/>
      <c r="OCS170" s="164"/>
      <c r="OCT170" s="164"/>
      <c r="OCU170" s="164"/>
      <c r="OCV170" s="164"/>
      <c r="OCW170" s="164"/>
      <c r="OCX170" s="164"/>
      <c r="OCY170" s="164"/>
      <c r="OCZ170" s="164"/>
      <c r="ODA170" s="164"/>
      <c r="ODB170" s="164"/>
      <c r="ODC170" s="164"/>
      <c r="ODD170" s="164"/>
      <c r="ODE170" s="164"/>
      <c r="ODF170" s="164"/>
      <c r="ODG170" s="164"/>
      <c r="ODH170" s="164"/>
      <c r="ODI170" s="164"/>
      <c r="ODJ170" s="164"/>
      <c r="ODK170" s="164"/>
      <c r="ODL170" s="164"/>
      <c r="ODM170" s="164"/>
      <c r="ODN170" s="164"/>
      <c r="ODO170" s="164"/>
      <c r="ODP170" s="164"/>
      <c r="ODQ170" s="164"/>
      <c r="ODR170" s="164"/>
      <c r="ODS170" s="164"/>
      <c r="ODT170" s="164"/>
      <c r="ODU170" s="164"/>
      <c r="ODV170" s="164"/>
      <c r="ODW170" s="164"/>
      <c r="ODX170" s="164"/>
      <c r="ODY170" s="164"/>
      <c r="ODZ170" s="164"/>
      <c r="OEA170" s="164"/>
      <c r="OEB170" s="164"/>
      <c r="OEC170" s="164"/>
      <c r="OED170" s="164"/>
      <c r="OEE170" s="164"/>
      <c r="OEF170" s="164"/>
      <c r="OEG170" s="164"/>
      <c r="OEH170" s="164"/>
      <c r="OEI170" s="164"/>
      <c r="OEJ170" s="164"/>
      <c r="OEK170" s="164"/>
      <c r="OEL170" s="164"/>
      <c r="OEM170" s="164"/>
      <c r="OEN170" s="164"/>
      <c r="OEO170" s="164"/>
      <c r="OEP170" s="164"/>
      <c r="OEQ170" s="164"/>
      <c r="OER170" s="164"/>
      <c r="OES170" s="164"/>
      <c r="OET170" s="164"/>
      <c r="OEU170" s="164"/>
      <c r="OEV170" s="164"/>
      <c r="OEW170" s="164"/>
      <c r="OEX170" s="164"/>
      <c r="OEY170" s="164"/>
      <c r="OEZ170" s="164"/>
      <c r="OFA170" s="164"/>
      <c r="OFB170" s="164"/>
      <c r="OFC170" s="164"/>
      <c r="OFD170" s="164"/>
      <c r="OFE170" s="164"/>
      <c r="OFF170" s="164"/>
      <c r="OFG170" s="164"/>
      <c r="OFH170" s="164"/>
      <c r="OFI170" s="164"/>
      <c r="OFJ170" s="164"/>
      <c r="OFK170" s="164"/>
      <c r="OFL170" s="164"/>
      <c r="OFM170" s="164"/>
      <c r="OFN170" s="164"/>
      <c r="OFO170" s="164"/>
      <c r="OFP170" s="164"/>
      <c r="OFQ170" s="164"/>
      <c r="OFR170" s="164"/>
      <c r="OFS170" s="164"/>
      <c r="OFT170" s="164"/>
      <c r="OFU170" s="164"/>
      <c r="OFV170" s="164"/>
      <c r="OFW170" s="164"/>
      <c r="OFX170" s="164"/>
      <c r="OFY170" s="164"/>
      <c r="OFZ170" s="164"/>
      <c r="OGA170" s="164"/>
      <c r="OGB170" s="164"/>
      <c r="OGC170" s="164"/>
      <c r="OGD170" s="164"/>
      <c r="OGE170" s="164"/>
      <c r="OGF170" s="164"/>
      <c r="OGG170" s="164"/>
      <c r="OGH170" s="164"/>
      <c r="OGI170" s="164"/>
      <c r="OGJ170" s="164"/>
      <c r="OGK170" s="164"/>
      <c r="OGL170" s="164"/>
      <c r="OGM170" s="164"/>
      <c r="OGN170" s="164"/>
      <c r="OGO170" s="164"/>
      <c r="OGP170" s="164"/>
      <c r="OGQ170" s="164"/>
      <c r="OGR170" s="164"/>
      <c r="OGS170" s="164"/>
      <c r="OGT170" s="164"/>
      <c r="OGU170" s="164"/>
      <c r="OGV170" s="164"/>
      <c r="OGW170" s="164"/>
      <c r="OGX170" s="164"/>
      <c r="OGY170" s="164"/>
      <c r="OGZ170" s="164"/>
      <c r="OHA170" s="164"/>
      <c r="OHB170" s="164"/>
      <c r="OHC170" s="164"/>
      <c r="OHD170" s="164"/>
      <c r="OHE170" s="164"/>
      <c r="OHF170" s="164"/>
      <c r="OHG170" s="164"/>
      <c r="OHH170" s="164"/>
      <c r="OHI170" s="164"/>
      <c r="OHJ170" s="164"/>
      <c r="OHK170" s="164"/>
      <c r="OHL170" s="164"/>
      <c r="OHM170" s="164"/>
      <c r="OHN170" s="164"/>
      <c r="OHO170" s="164"/>
      <c r="OHP170" s="164"/>
      <c r="OHQ170" s="164"/>
      <c r="OHR170" s="164"/>
      <c r="OHS170" s="164"/>
      <c r="OHT170" s="164"/>
      <c r="OHU170" s="164"/>
      <c r="OHV170" s="164"/>
      <c r="OHW170" s="164"/>
      <c r="OHX170" s="164"/>
      <c r="OHY170" s="164"/>
      <c r="OHZ170" s="164"/>
      <c r="OIA170" s="164"/>
      <c r="OIB170" s="164"/>
      <c r="OIC170" s="164"/>
      <c r="OID170" s="164"/>
      <c r="OIE170" s="164"/>
      <c r="OIF170" s="164"/>
      <c r="OIG170" s="164"/>
      <c r="OIH170" s="164"/>
      <c r="OII170" s="164"/>
      <c r="OIJ170" s="164"/>
      <c r="OIK170" s="164"/>
      <c r="OIL170" s="164"/>
      <c r="OIM170" s="164"/>
      <c r="OIN170" s="164"/>
      <c r="OIO170" s="164"/>
      <c r="OIP170" s="164"/>
      <c r="OIQ170" s="164"/>
      <c r="OIR170" s="164"/>
      <c r="OIS170" s="164"/>
      <c r="OIT170" s="164"/>
      <c r="OIU170" s="164"/>
      <c r="OIV170" s="164"/>
      <c r="OIW170" s="164"/>
      <c r="OIX170" s="164"/>
      <c r="OIY170" s="164"/>
      <c r="OIZ170" s="164"/>
      <c r="OJA170" s="164"/>
      <c r="OJB170" s="164"/>
      <c r="OJC170" s="164"/>
      <c r="OJD170" s="164"/>
      <c r="OJE170" s="164"/>
      <c r="OJF170" s="164"/>
      <c r="OJG170" s="164"/>
      <c r="OJH170" s="164"/>
      <c r="OJI170" s="164"/>
      <c r="OJJ170" s="164"/>
      <c r="OJK170" s="164"/>
      <c r="OJL170" s="164"/>
      <c r="OJM170" s="164"/>
      <c r="OJN170" s="164"/>
      <c r="OJO170" s="164"/>
      <c r="OJP170" s="164"/>
      <c r="OJQ170" s="164"/>
      <c r="OJR170" s="164"/>
      <c r="OJS170" s="164"/>
      <c r="OJT170" s="164"/>
      <c r="OJU170" s="164"/>
      <c r="OJV170" s="164"/>
      <c r="OJW170" s="164"/>
      <c r="OJX170" s="164"/>
      <c r="OJY170" s="164"/>
      <c r="OJZ170" s="164"/>
      <c r="OKA170" s="164"/>
      <c r="OKB170" s="164"/>
      <c r="OKC170" s="164"/>
      <c r="OKD170" s="164"/>
      <c r="OKE170" s="164"/>
      <c r="OKF170" s="164"/>
      <c r="OKG170" s="164"/>
      <c r="OKH170" s="164"/>
      <c r="OKI170" s="164"/>
      <c r="OKJ170" s="164"/>
      <c r="OKK170" s="164"/>
      <c r="OKL170" s="164"/>
      <c r="OKM170" s="164"/>
      <c r="OKN170" s="164"/>
      <c r="OKO170" s="164"/>
      <c r="OKP170" s="164"/>
      <c r="OKQ170" s="164"/>
      <c r="OKR170" s="164"/>
      <c r="OKS170" s="164"/>
      <c r="OKT170" s="164"/>
      <c r="OKU170" s="164"/>
      <c r="OKV170" s="164"/>
      <c r="OKW170" s="164"/>
      <c r="OKX170" s="164"/>
      <c r="OKY170" s="164"/>
      <c r="OLF170" s="164"/>
      <c r="OLG170" s="164"/>
      <c r="OLH170" s="164"/>
      <c r="OLI170" s="164"/>
      <c r="OLJ170" s="164"/>
      <c r="OLK170" s="164"/>
      <c r="OLL170" s="164"/>
      <c r="OLM170" s="164"/>
      <c r="OLN170" s="164"/>
      <c r="OLO170" s="164"/>
      <c r="OLP170" s="164"/>
      <c r="OLQ170" s="164"/>
      <c r="OLR170" s="164"/>
      <c r="OLS170" s="164"/>
      <c r="OLT170" s="164"/>
      <c r="OLU170" s="164"/>
      <c r="OLV170" s="164"/>
      <c r="OLW170" s="164"/>
      <c r="OLX170" s="164"/>
      <c r="OLY170" s="164"/>
      <c r="OLZ170" s="164"/>
      <c r="OMA170" s="164"/>
      <c r="OMB170" s="164"/>
      <c r="OMC170" s="164"/>
      <c r="OMD170" s="164"/>
      <c r="OME170" s="164"/>
      <c r="OMF170" s="164"/>
      <c r="OMG170" s="164"/>
      <c r="OMH170" s="164"/>
      <c r="OMI170" s="164"/>
      <c r="OMJ170" s="164"/>
      <c r="OMK170" s="164"/>
      <c r="OML170" s="164"/>
      <c r="OMM170" s="164"/>
      <c r="OMN170" s="164"/>
      <c r="OMO170" s="164"/>
      <c r="OMP170" s="164"/>
      <c r="OMQ170" s="164"/>
      <c r="OMR170" s="164"/>
      <c r="OMS170" s="164"/>
      <c r="OMT170" s="164"/>
      <c r="OMU170" s="164"/>
      <c r="OMV170" s="164"/>
      <c r="OMW170" s="164"/>
      <c r="OMX170" s="164"/>
      <c r="OMY170" s="164"/>
      <c r="OMZ170" s="164"/>
      <c r="ONA170" s="164"/>
      <c r="ONB170" s="164"/>
      <c r="ONC170" s="164"/>
      <c r="OND170" s="164"/>
      <c r="ONE170" s="164"/>
      <c r="ONF170" s="164"/>
      <c r="ONG170" s="164"/>
      <c r="ONH170" s="164"/>
      <c r="ONI170" s="164"/>
      <c r="ONJ170" s="164"/>
      <c r="ONK170" s="164"/>
      <c r="ONL170" s="164"/>
      <c r="ONM170" s="164"/>
      <c r="ONN170" s="164"/>
      <c r="ONO170" s="164"/>
      <c r="ONP170" s="164"/>
      <c r="ONQ170" s="164"/>
      <c r="ONR170" s="164"/>
      <c r="ONS170" s="164"/>
      <c r="ONT170" s="164"/>
      <c r="ONU170" s="164"/>
      <c r="ONV170" s="164"/>
      <c r="ONW170" s="164"/>
      <c r="ONX170" s="164"/>
      <c r="ONY170" s="164"/>
      <c r="ONZ170" s="164"/>
      <c r="OOA170" s="164"/>
      <c r="OOB170" s="164"/>
      <c r="OOC170" s="164"/>
      <c r="OOD170" s="164"/>
      <c r="OOE170" s="164"/>
      <c r="OOF170" s="164"/>
      <c r="OOG170" s="164"/>
      <c r="OOH170" s="164"/>
      <c r="OOI170" s="164"/>
      <c r="OOJ170" s="164"/>
      <c r="OOK170" s="164"/>
      <c r="OOL170" s="164"/>
      <c r="OOM170" s="164"/>
      <c r="OON170" s="164"/>
      <c r="OOO170" s="164"/>
      <c r="OOP170" s="164"/>
      <c r="OOQ170" s="164"/>
      <c r="OOR170" s="164"/>
      <c r="OOS170" s="164"/>
      <c r="OOT170" s="164"/>
      <c r="OOU170" s="164"/>
      <c r="OOV170" s="164"/>
      <c r="OOW170" s="164"/>
      <c r="OOX170" s="164"/>
      <c r="OOY170" s="164"/>
      <c r="OOZ170" s="164"/>
      <c r="OPA170" s="164"/>
      <c r="OPB170" s="164"/>
      <c r="OPC170" s="164"/>
      <c r="OPD170" s="164"/>
      <c r="OPE170" s="164"/>
      <c r="OPF170" s="164"/>
      <c r="OPG170" s="164"/>
      <c r="OPH170" s="164"/>
      <c r="OPI170" s="164"/>
      <c r="OPJ170" s="164"/>
      <c r="OPK170" s="164"/>
      <c r="OPL170" s="164"/>
      <c r="OPM170" s="164"/>
      <c r="OPN170" s="164"/>
      <c r="OPO170" s="164"/>
      <c r="OPP170" s="164"/>
      <c r="OPQ170" s="164"/>
      <c r="OPR170" s="164"/>
      <c r="OPS170" s="164"/>
      <c r="OPT170" s="164"/>
      <c r="OPU170" s="164"/>
      <c r="OPV170" s="164"/>
      <c r="OPW170" s="164"/>
      <c r="OPX170" s="164"/>
      <c r="OPY170" s="164"/>
      <c r="OPZ170" s="164"/>
      <c r="OQA170" s="164"/>
      <c r="OQB170" s="164"/>
      <c r="OQC170" s="164"/>
      <c r="OQD170" s="164"/>
      <c r="OQE170" s="164"/>
      <c r="OQF170" s="164"/>
      <c r="OQG170" s="164"/>
      <c r="OQH170" s="164"/>
      <c r="OQI170" s="164"/>
      <c r="OQJ170" s="164"/>
      <c r="OQK170" s="164"/>
      <c r="OQL170" s="164"/>
      <c r="OQM170" s="164"/>
      <c r="OQN170" s="164"/>
      <c r="OQO170" s="164"/>
      <c r="OQP170" s="164"/>
      <c r="OQQ170" s="164"/>
      <c r="OQR170" s="164"/>
      <c r="OQS170" s="164"/>
      <c r="OQT170" s="164"/>
      <c r="OQU170" s="164"/>
      <c r="OQV170" s="164"/>
      <c r="OQW170" s="164"/>
      <c r="OQX170" s="164"/>
      <c r="OQY170" s="164"/>
      <c r="OQZ170" s="164"/>
      <c r="ORA170" s="164"/>
      <c r="ORB170" s="164"/>
      <c r="ORC170" s="164"/>
      <c r="ORD170" s="164"/>
      <c r="ORE170" s="164"/>
      <c r="ORF170" s="164"/>
      <c r="ORG170" s="164"/>
      <c r="ORH170" s="164"/>
      <c r="ORI170" s="164"/>
      <c r="ORJ170" s="164"/>
      <c r="ORK170" s="164"/>
      <c r="ORL170" s="164"/>
      <c r="ORM170" s="164"/>
      <c r="ORN170" s="164"/>
      <c r="ORO170" s="164"/>
      <c r="ORP170" s="164"/>
      <c r="ORQ170" s="164"/>
      <c r="ORR170" s="164"/>
      <c r="ORS170" s="164"/>
      <c r="ORT170" s="164"/>
      <c r="ORU170" s="164"/>
      <c r="ORV170" s="164"/>
      <c r="ORW170" s="164"/>
      <c r="ORX170" s="164"/>
      <c r="ORY170" s="164"/>
      <c r="ORZ170" s="164"/>
      <c r="OSA170" s="164"/>
      <c r="OSB170" s="164"/>
      <c r="OSC170" s="164"/>
      <c r="OSD170" s="164"/>
      <c r="OSE170" s="164"/>
      <c r="OSF170" s="164"/>
      <c r="OSG170" s="164"/>
      <c r="OSH170" s="164"/>
      <c r="OSI170" s="164"/>
      <c r="OSJ170" s="164"/>
      <c r="OSK170" s="164"/>
      <c r="OSL170" s="164"/>
      <c r="OSM170" s="164"/>
      <c r="OSN170" s="164"/>
      <c r="OSO170" s="164"/>
      <c r="OSP170" s="164"/>
      <c r="OSQ170" s="164"/>
      <c r="OSR170" s="164"/>
      <c r="OSS170" s="164"/>
      <c r="OST170" s="164"/>
      <c r="OSU170" s="164"/>
      <c r="OSV170" s="164"/>
      <c r="OSW170" s="164"/>
      <c r="OSX170" s="164"/>
      <c r="OSY170" s="164"/>
      <c r="OSZ170" s="164"/>
      <c r="OTA170" s="164"/>
      <c r="OTB170" s="164"/>
      <c r="OTC170" s="164"/>
      <c r="OTD170" s="164"/>
      <c r="OTE170" s="164"/>
      <c r="OTF170" s="164"/>
      <c r="OTG170" s="164"/>
      <c r="OTH170" s="164"/>
      <c r="OTI170" s="164"/>
      <c r="OTJ170" s="164"/>
      <c r="OTK170" s="164"/>
      <c r="OTL170" s="164"/>
      <c r="OTM170" s="164"/>
      <c r="OTN170" s="164"/>
      <c r="OTO170" s="164"/>
      <c r="OTP170" s="164"/>
      <c r="OTQ170" s="164"/>
      <c r="OTR170" s="164"/>
      <c r="OTS170" s="164"/>
      <c r="OTT170" s="164"/>
      <c r="OTU170" s="164"/>
      <c r="OTV170" s="164"/>
      <c r="OTW170" s="164"/>
      <c r="OTX170" s="164"/>
      <c r="OTY170" s="164"/>
      <c r="OTZ170" s="164"/>
      <c r="OUA170" s="164"/>
      <c r="OUB170" s="164"/>
      <c r="OUC170" s="164"/>
      <c r="OUD170" s="164"/>
      <c r="OUE170" s="164"/>
      <c r="OUF170" s="164"/>
      <c r="OUG170" s="164"/>
      <c r="OUH170" s="164"/>
      <c r="OUI170" s="164"/>
      <c r="OUJ170" s="164"/>
      <c r="OUK170" s="164"/>
      <c r="OUL170" s="164"/>
      <c r="OUM170" s="164"/>
      <c r="OUN170" s="164"/>
      <c r="OUO170" s="164"/>
      <c r="OUP170" s="164"/>
      <c r="OUQ170" s="164"/>
      <c r="OUR170" s="164"/>
      <c r="OUS170" s="164"/>
      <c r="OUT170" s="164"/>
      <c r="OUU170" s="164"/>
      <c r="OVB170" s="164"/>
      <c r="OVC170" s="164"/>
      <c r="OVD170" s="164"/>
      <c r="OVE170" s="164"/>
      <c r="OVF170" s="164"/>
      <c r="OVG170" s="164"/>
      <c r="OVH170" s="164"/>
      <c r="OVI170" s="164"/>
      <c r="OVJ170" s="164"/>
      <c r="OVK170" s="164"/>
      <c r="OVL170" s="164"/>
      <c r="OVM170" s="164"/>
      <c r="OVN170" s="164"/>
      <c r="OVO170" s="164"/>
      <c r="OVP170" s="164"/>
      <c r="OVQ170" s="164"/>
      <c r="OVR170" s="164"/>
      <c r="OVS170" s="164"/>
      <c r="OVT170" s="164"/>
      <c r="OVU170" s="164"/>
      <c r="OVV170" s="164"/>
      <c r="OVW170" s="164"/>
      <c r="OVX170" s="164"/>
      <c r="OVY170" s="164"/>
      <c r="OVZ170" s="164"/>
      <c r="OWA170" s="164"/>
      <c r="OWB170" s="164"/>
      <c r="OWC170" s="164"/>
      <c r="OWD170" s="164"/>
      <c r="OWE170" s="164"/>
      <c r="OWF170" s="164"/>
      <c r="OWG170" s="164"/>
      <c r="OWH170" s="164"/>
      <c r="OWI170" s="164"/>
      <c r="OWJ170" s="164"/>
      <c r="OWK170" s="164"/>
      <c r="OWL170" s="164"/>
      <c r="OWM170" s="164"/>
      <c r="OWN170" s="164"/>
      <c r="OWO170" s="164"/>
      <c r="OWP170" s="164"/>
      <c r="OWQ170" s="164"/>
      <c r="OWR170" s="164"/>
      <c r="OWS170" s="164"/>
      <c r="OWT170" s="164"/>
      <c r="OWU170" s="164"/>
      <c r="OWV170" s="164"/>
      <c r="OWW170" s="164"/>
      <c r="OWX170" s="164"/>
      <c r="OWY170" s="164"/>
      <c r="OWZ170" s="164"/>
      <c r="OXA170" s="164"/>
      <c r="OXB170" s="164"/>
      <c r="OXC170" s="164"/>
      <c r="OXD170" s="164"/>
      <c r="OXE170" s="164"/>
      <c r="OXF170" s="164"/>
      <c r="OXG170" s="164"/>
      <c r="OXH170" s="164"/>
      <c r="OXI170" s="164"/>
      <c r="OXJ170" s="164"/>
      <c r="OXK170" s="164"/>
      <c r="OXL170" s="164"/>
      <c r="OXM170" s="164"/>
      <c r="OXN170" s="164"/>
      <c r="OXO170" s="164"/>
      <c r="OXP170" s="164"/>
      <c r="OXQ170" s="164"/>
      <c r="OXR170" s="164"/>
      <c r="OXS170" s="164"/>
      <c r="OXT170" s="164"/>
      <c r="OXU170" s="164"/>
      <c r="OXV170" s="164"/>
      <c r="OXW170" s="164"/>
      <c r="OXX170" s="164"/>
      <c r="OXY170" s="164"/>
      <c r="OXZ170" s="164"/>
      <c r="OYA170" s="164"/>
      <c r="OYB170" s="164"/>
      <c r="OYC170" s="164"/>
      <c r="OYD170" s="164"/>
      <c r="OYE170" s="164"/>
      <c r="OYF170" s="164"/>
      <c r="OYG170" s="164"/>
      <c r="OYH170" s="164"/>
      <c r="OYI170" s="164"/>
      <c r="OYJ170" s="164"/>
      <c r="OYK170" s="164"/>
      <c r="OYL170" s="164"/>
      <c r="OYM170" s="164"/>
      <c r="OYN170" s="164"/>
      <c r="OYO170" s="164"/>
      <c r="OYP170" s="164"/>
      <c r="OYQ170" s="164"/>
      <c r="OYR170" s="164"/>
      <c r="OYS170" s="164"/>
      <c r="OYT170" s="164"/>
      <c r="OYU170" s="164"/>
      <c r="OYV170" s="164"/>
      <c r="OYW170" s="164"/>
      <c r="OYX170" s="164"/>
      <c r="OYY170" s="164"/>
      <c r="OYZ170" s="164"/>
      <c r="OZA170" s="164"/>
      <c r="OZB170" s="164"/>
      <c r="OZC170" s="164"/>
      <c r="OZD170" s="164"/>
      <c r="OZE170" s="164"/>
      <c r="OZF170" s="164"/>
      <c r="OZG170" s="164"/>
      <c r="OZH170" s="164"/>
      <c r="OZI170" s="164"/>
      <c r="OZJ170" s="164"/>
      <c r="OZK170" s="164"/>
      <c r="OZL170" s="164"/>
      <c r="OZM170" s="164"/>
      <c r="OZN170" s="164"/>
      <c r="OZO170" s="164"/>
      <c r="OZP170" s="164"/>
      <c r="OZQ170" s="164"/>
      <c r="OZR170" s="164"/>
      <c r="OZS170" s="164"/>
      <c r="OZT170" s="164"/>
      <c r="OZU170" s="164"/>
      <c r="OZV170" s="164"/>
      <c r="OZW170" s="164"/>
      <c r="OZX170" s="164"/>
      <c r="OZY170" s="164"/>
      <c r="OZZ170" s="164"/>
      <c r="PAA170" s="164"/>
      <c r="PAB170" s="164"/>
      <c r="PAC170" s="164"/>
      <c r="PAD170" s="164"/>
      <c r="PAE170" s="164"/>
      <c r="PAF170" s="164"/>
      <c r="PAG170" s="164"/>
      <c r="PAH170" s="164"/>
      <c r="PAI170" s="164"/>
      <c r="PAJ170" s="164"/>
      <c r="PAK170" s="164"/>
      <c r="PAL170" s="164"/>
      <c r="PAM170" s="164"/>
      <c r="PAN170" s="164"/>
      <c r="PAO170" s="164"/>
      <c r="PAP170" s="164"/>
      <c r="PAQ170" s="164"/>
      <c r="PAR170" s="164"/>
      <c r="PAS170" s="164"/>
      <c r="PAT170" s="164"/>
      <c r="PAU170" s="164"/>
      <c r="PAV170" s="164"/>
      <c r="PAW170" s="164"/>
      <c r="PAX170" s="164"/>
      <c r="PAY170" s="164"/>
      <c r="PAZ170" s="164"/>
      <c r="PBA170" s="164"/>
      <c r="PBB170" s="164"/>
      <c r="PBC170" s="164"/>
      <c r="PBD170" s="164"/>
      <c r="PBE170" s="164"/>
      <c r="PBF170" s="164"/>
      <c r="PBG170" s="164"/>
      <c r="PBH170" s="164"/>
      <c r="PBI170" s="164"/>
      <c r="PBJ170" s="164"/>
      <c r="PBK170" s="164"/>
      <c r="PBL170" s="164"/>
      <c r="PBM170" s="164"/>
      <c r="PBN170" s="164"/>
      <c r="PBO170" s="164"/>
      <c r="PBP170" s="164"/>
      <c r="PBQ170" s="164"/>
      <c r="PBR170" s="164"/>
      <c r="PBS170" s="164"/>
      <c r="PBT170" s="164"/>
      <c r="PBU170" s="164"/>
      <c r="PBV170" s="164"/>
      <c r="PBW170" s="164"/>
      <c r="PBX170" s="164"/>
      <c r="PBY170" s="164"/>
      <c r="PBZ170" s="164"/>
      <c r="PCA170" s="164"/>
      <c r="PCB170" s="164"/>
      <c r="PCC170" s="164"/>
      <c r="PCD170" s="164"/>
      <c r="PCE170" s="164"/>
      <c r="PCF170" s="164"/>
      <c r="PCG170" s="164"/>
      <c r="PCH170" s="164"/>
      <c r="PCI170" s="164"/>
      <c r="PCJ170" s="164"/>
      <c r="PCK170" s="164"/>
      <c r="PCL170" s="164"/>
      <c r="PCM170" s="164"/>
      <c r="PCN170" s="164"/>
      <c r="PCO170" s="164"/>
      <c r="PCP170" s="164"/>
      <c r="PCQ170" s="164"/>
      <c r="PCR170" s="164"/>
      <c r="PCS170" s="164"/>
      <c r="PCT170" s="164"/>
      <c r="PCU170" s="164"/>
      <c r="PCV170" s="164"/>
      <c r="PCW170" s="164"/>
      <c r="PCX170" s="164"/>
      <c r="PCY170" s="164"/>
      <c r="PCZ170" s="164"/>
      <c r="PDA170" s="164"/>
      <c r="PDB170" s="164"/>
      <c r="PDC170" s="164"/>
      <c r="PDD170" s="164"/>
      <c r="PDE170" s="164"/>
      <c r="PDF170" s="164"/>
      <c r="PDG170" s="164"/>
      <c r="PDH170" s="164"/>
      <c r="PDI170" s="164"/>
      <c r="PDJ170" s="164"/>
      <c r="PDK170" s="164"/>
      <c r="PDL170" s="164"/>
      <c r="PDM170" s="164"/>
      <c r="PDN170" s="164"/>
      <c r="PDO170" s="164"/>
      <c r="PDP170" s="164"/>
      <c r="PDQ170" s="164"/>
      <c r="PDR170" s="164"/>
      <c r="PDS170" s="164"/>
      <c r="PDT170" s="164"/>
      <c r="PDU170" s="164"/>
      <c r="PDV170" s="164"/>
      <c r="PDW170" s="164"/>
      <c r="PDX170" s="164"/>
      <c r="PDY170" s="164"/>
      <c r="PDZ170" s="164"/>
      <c r="PEA170" s="164"/>
      <c r="PEB170" s="164"/>
      <c r="PEC170" s="164"/>
      <c r="PED170" s="164"/>
      <c r="PEE170" s="164"/>
      <c r="PEF170" s="164"/>
      <c r="PEG170" s="164"/>
      <c r="PEH170" s="164"/>
      <c r="PEI170" s="164"/>
      <c r="PEJ170" s="164"/>
      <c r="PEK170" s="164"/>
      <c r="PEL170" s="164"/>
      <c r="PEM170" s="164"/>
      <c r="PEN170" s="164"/>
      <c r="PEO170" s="164"/>
      <c r="PEP170" s="164"/>
      <c r="PEQ170" s="164"/>
      <c r="PEX170" s="164"/>
      <c r="PEY170" s="164"/>
      <c r="PEZ170" s="164"/>
      <c r="PFA170" s="164"/>
      <c r="PFB170" s="164"/>
      <c r="PFC170" s="164"/>
      <c r="PFD170" s="164"/>
      <c r="PFE170" s="164"/>
      <c r="PFF170" s="164"/>
      <c r="PFG170" s="164"/>
      <c r="PFH170" s="164"/>
      <c r="PFI170" s="164"/>
      <c r="PFJ170" s="164"/>
      <c r="PFK170" s="164"/>
      <c r="PFL170" s="164"/>
      <c r="PFM170" s="164"/>
      <c r="PFN170" s="164"/>
      <c r="PFO170" s="164"/>
      <c r="PFP170" s="164"/>
      <c r="PFQ170" s="164"/>
      <c r="PFR170" s="164"/>
      <c r="PFS170" s="164"/>
      <c r="PFT170" s="164"/>
      <c r="PFU170" s="164"/>
      <c r="PFV170" s="164"/>
      <c r="PFW170" s="164"/>
      <c r="PFX170" s="164"/>
      <c r="PFY170" s="164"/>
      <c r="PFZ170" s="164"/>
      <c r="PGA170" s="164"/>
      <c r="PGB170" s="164"/>
      <c r="PGC170" s="164"/>
      <c r="PGD170" s="164"/>
      <c r="PGE170" s="164"/>
      <c r="PGF170" s="164"/>
      <c r="PGG170" s="164"/>
      <c r="PGH170" s="164"/>
      <c r="PGI170" s="164"/>
      <c r="PGJ170" s="164"/>
      <c r="PGK170" s="164"/>
      <c r="PGL170" s="164"/>
      <c r="PGM170" s="164"/>
      <c r="PGN170" s="164"/>
      <c r="PGO170" s="164"/>
      <c r="PGP170" s="164"/>
      <c r="PGQ170" s="164"/>
      <c r="PGR170" s="164"/>
      <c r="PGS170" s="164"/>
      <c r="PGT170" s="164"/>
      <c r="PGU170" s="164"/>
      <c r="PGV170" s="164"/>
      <c r="PGW170" s="164"/>
      <c r="PGX170" s="164"/>
      <c r="PGY170" s="164"/>
      <c r="PGZ170" s="164"/>
      <c r="PHA170" s="164"/>
      <c r="PHB170" s="164"/>
      <c r="PHC170" s="164"/>
      <c r="PHD170" s="164"/>
      <c r="PHE170" s="164"/>
      <c r="PHF170" s="164"/>
      <c r="PHG170" s="164"/>
      <c r="PHH170" s="164"/>
      <c r="PHI170" s="164"/>
      <c r="PHJ170" s="164"/>
      <c r="PHK170" s="164"/>
      <c r="PHL170" s="164"/>
      <c r="PHM170" s="164"/>
      <c r="PHN170" s="164"/>
      <c r="PHO170" s="164"/>
      <c r="PHP170" s="164"/>
      <c r="PHQ170" s="164"/>
      <c r="PHR170" s="164"/>
      <c r="PHS170" s="164"/>
      <c r="PHT170" s="164"/>
      <c r="PHU170" s="164"/>
      <c r="PHV170" s="164"/>
      <c r="PHW170" s="164"/>
      <c r="PHX170" s="164"/>
      <c r="PHY170" s="164"/>
      <c r="PHZ170" s="164"/>
      <c r="PIA170" s="164"/>
      <c r="PIB170" s="164"/>
      <c r="PIC170" s="164"/>
      <c r="PID170" s="164"/>
      <c r="PIE170" s="164"/>
      <c r="PIF170" s="164"/>
      <c r="PIG170" s="164"/>
      <c r="PIH170" s="164"/>
      <c r="PII170" s="164"/>
      <c r="PIJ170" s="164"/>
      <c r="PIK170" s="164"/>
      <c r="PIL170" s="164"/>
      <c r="PIM170" s="164"/>
      <c r="PIN170" s="164"/>
      <c r="PIO170" s="164"/>
      <c r="PIP170" s="164"/>
      <c r="PIQ170" s="164"/>
      <c r="PIR170" s="164"/>
      <c r="PIS170" s="164"/>
      <c r="PIT170" s="164"/>
      <c r="PIU170" s="164"/>
      <c r="PIV170" s="164"/>
      <c r="PIW170" s="164"/>
      <c r="PIX170" s="164"/>
      <c r="PIY170" s="164"/>
      <c r="PIZ170" s="164"/>
      <c r="PJA170" s="164"/>
      <c r="PJB170" s="164"/>
      <c r="PJC170" s="164"/>
      <c r="PJD170" s="164"/>
      <c r="PJE170" s="164"/>
      <c r="PJF170" s="164"/>
      <c r="PJG170" s="164"/>
      <c r="PJH170" s="164"/>
      <c r="PJI170" s="164"/>
      <c r="PJJ170" s="164"/>
      <c r="PJK170" s="164"/>
      <c r="PJL170" s="164"/>
      <c r="PJM170" s="164"/>
      <c r="PJN170" s="164"/>
      <c r="PJO170" s="164"/>
      <c r="PJP170" s="164"/>
      <c r="PJQ170" s="164"/>
      <c r="PJR170" s="164"/>
      <c r="PJS170" s="164"/>
      <c r="PJT170" s="164"/>
      <c r="PJU170" s="164"/>
      <c r="PJV170" s="164"/>
      <c r="PJW170" s="164"/>
      <c r="PJX170" s="164"/>
      <c r="PJY170" s="164"/>
      <c r="PJZ170" s="164"/>
      <c r="PKA170" s="164"/>
      <c r="PKB170" s="164"/>
      <c r="PKC170" s="164"/>
      <c r="PKD170" s="164"/>
      <c r="PKE170" s="164"/>
      <c r="PKF170" s="164"/>
      <c r="PKG170" s="164"/>
      <c r="PKH170" s="164"/>
      <c r="PKI170" s="164"/>
      <c r="PKJ170" s="164"/>
      <c r="PKK170" s="164"/>
      <c r="PKL170" s="164"/>
      <c r="PKM170" s="164"/>
      <c r="PKN170" s="164"/>
      <c r="PKO170" s="164"/>
      <c r="PKP170" s="164"/>
      <c r="PKQ170" s="164"/>
      <c r="PKR170" s="164"/>
      <c r="PKS170" s="164"/>
      <c r="PKT170" s="164"/>
      <c r="PKU170" s="164"/>
      <c r="PKV170" s="164"/>
      <c r="PKW170" s="164"/>
      <c r="PKX170" s="164"/>
      <c r="PKY170" s="164"/>
      <c r="PKZ170" s="164"/>
      <c r="PLA170" s="164"/>
      <c r="PLB170" s="164"/>
      <c r="PLC170" s="164"/>
      <c r="PLD170" s="164"/>
      <c r="PLE170" s="164"/>
      <c r="PLF170" s="164"/>
      <c r="PLG170" s="164"/>
      <c r="PLH170" s="164"/>
      <c r="PLI170" s="164"/>
      <c r="PLJ170" s="164"/>
      <c r="PLK170" s="164"/>
      <c r="PLL170" s="164"/>
      <c r="PLM170" s="164"/>
      <c r="PLN170" s="164"/>
      <c r="PLO170" s="164"/>
      <c r="PLP170" s="164"/>
      <c r="PLQ170" s="164"/>
      <c r="PLR170" s="164"/>
      <c r="PLS170" s="164"/>
      <c r="PLT170" s="164"/>
      <c r="PLU170" s="164"/>
      <c r="PLV170" s="164"/>
      <c r="PLW170" s="164"/>
      <c r="PLX170" s="164"/>
      <c r="PLY170" s="164"/>
      <c r="PLZ170" s="164"/>
      <c r="PMA170" s="164"/>
      <c r="PMB170" s="164"/>
      <c r="PMC170" s="164"/>
      <c r="PMD170" s="164"/>
      <c r="PME170" s="164"/>
      <c r="PMF170" s="164"/>
      <c r="PMG170" s="164"/>
      <c r="PMH170" s="164"/>
      <c r="PMI170" s="164"/>
      <c r="PMJ170" s="164"/>
      <c r="PMK170" s="164"/>
      <c r="PML170" s="164"/>
      <c r="PMM170" s="164"/>
      <c r="PMN170" s="164"/>
      <c r="PMO170" s="164"/>
      <c r="PMP170" s="164"/>
      <c r="PMQ170" s="164"/>
      <c r="PMR170" s="164"/>
      <c r="PMS170" s="164"/>
      <c r="PMT170" s="164"/>
      <c r="PMU170" s="164"/>
      <c r="PMV170" s="164"/>
      <c r="PMW170" s="164"/>
      <c r="PMX170" s="164"/>
      <c r="PMY170" s="164"/>
      <c r="PMZ170" s="164"/>
      <c r="PNA170" s="164"/>
      <c r="PNB170" s="164"/>
      <c r="PNC170" s="164"/>
      <c r="PND170" s="164"/>
      <c r="PNE170" s="164"/>
      <c r="PNF170" s="164"/>
      <c r="PNG170" s="164"/>
      <c r="PNH170" s="164"/>
      <c r="PNI170" s="164"/>
      <c r="PNJ170" s="164"/>
      <c r="PNK170" s="164"/>
      <c r="PNL170" s="164"/>
      <c r="PNM170" s="164"/>
      <c r="PNN170" s="164"/>
      <c r="PNO170" s="164"/>
      <c r="PNP170" s="164"/>
      <c r="PNQ170" s="164"/>
      <c r="PNR170" s="164"/>
      <c r="PNS170" s="164"/>
      <c r="PNT170" s="164"/>
      <c r="PNU170" s="164"/>
      <c r="PNV170" s="164"/>
      <c r="PNW170" s="164"/>
      <c r="PNX170" s="164"/>
      <c r="PNY170" s="164"/>
      <c r="PNZ170" s="164"/>
      <c r="POA170" s="164"/>
      <c r="POB170" s="164"/>
      <c r="POC170" s="164"/>
      <c r="POD170" s="164"/>
      <c r="POE170" s="164"/>
      <c r="POF170" s="164"/>
      <c r="POG170" s="164"/>
      <c r="POH170" s="164"/>
      <c r="POI170" s="164"/>
      <c r="POJ170" s="164"/>
      <c r="POK170" s="164"/>
      <c r="POL170" s="164"/>
      <c r="POM170" s="164"/>
      <c r="POT170" s="164"/>
      <c r="POU170" s="164"/>
      <c r="POV170" s="164"/>
      <c r="POW170" s="164"/>
      <c r="POX170" s="164"/>
      <c r="POY170" s="164"/>
      <c r="POZ170" s="164"/>
      <c r="PPA170" s="164"/>
      <c r="PPB170" s="164"/>
      <c r="PPC170" s="164"/>
      <c r="PPD170" s="164"/>
      <c r="PPE170" s="164"/>
      <c r="PPF170" s="164"/>
      <c r="PPG170" s="164"/>
      <c r="PPH170" s="164"/>
      <c r="PPI170" s="164"/>
      <c r="PPJ170" s="164"/>
      <c r="PPK170" s="164"/>
      <c r="PPL170" s="164"/>
      <c r="PPM170" s="164"/>
      <c r="PPN170" s="164"/>
      <c r="PPO170" s="164"/>
      <c r="PPP170" s="164"/>
      <c r="PPQ170" s="164"/>
      <c r="PPR170" s="164"/>
      <c r="PPS170" s="164"/>
      <c r="PPT170" s="164"/>
      <c r="PPU170" s="164"/>
      <c r="PPV170" s="164"/>
      <c r="PPW170" s="164"/>
      <c r="PPX170" s="164"/>
      <c r="PPY170" s="164"/>
      <c r="PPZ170" s="164"/>
      <c r="PQA170" s="164"/>
      <c r="PQB170" s="164"/>
      <c r="PQC170" s="164"/>
      <c r="PQD170" s="164"/>
      <c r="PQE170" s="164"/>
      <c r="PQF170" s="164"/>
      <c r="PQG170" s="164"/>
      <c r="PQH170" s="164"/>
      <c r="PQI170" s="164"/>
      <c r="PQJ170" s="164"/>
      <c r="PQK170" s="164"/>
      <c r="PQL170" s="164"/>
      <c r="PQM170" s="164"/>
      <c r="PQN170" s="164"/>
      <c r="PQO170" s="164"/>
      <c r="PQP170" s="164"/>
      <c r="PQQ170" s="164"/>
      <c r="PQR170" s="164"/>
      <c r="PQS170" s="164"/>
      <c r="PQT170" s="164"/>
      <c r="PQU170" s="164"/>
      <c r="PQV170" s="164"/>
      <c r="PQW170" s="164"/>
      <c r="PQX170" s="164"/>
      <c r="PQY170" s="164"/>
      <c r="PQZ170" s="164"/>
      <c r="PRA170" s="164"/>
      <c r="PRB170" s="164"/>
      <c r="PRC170" s="164"/>
      <c r="PRD170" s="164"/>
      <c r="PRE170" s="164"/>
      <c r="PRF170" s="164"/>
      <c r="PRG170" s="164"/>
      <c r="PRH170" s="164"/>
      <c r="PRI170" s="164"/>
      <c r="PRJ170" s="164"/>
      <c r="PRK170" s="164"/>
      <c r="PRL170" s="164"/>
      <c r="PRM170" s="164"/>
      <c r="PRN170" s="164"/>
      <c r="PRO170" s="164"/>
      <c r="PRP170" s="164"/>
      <c r="PRQ170" s="164"/>
      <c r="PRR170" s="164"/>
      <c r="PRS170" s="164"/>
      <c r="PRT170" s="164"/>
      <c r="PRU170" s="164"/>
      <c r="PRV170" s="164"/>
      <c r="PRW170" s="164"/>
      <c r="PRX170" s="164"/>
      <c r="PRY170" s="164"/>
      <c r="PRZ170" s="164"/>
      <c r="PSA170" s="164"/>
      <c r="PSB170" s="164"/>
      <c r="PSC170" s="164"/>
      <c r="PSD170" s="164"/>
      <c r="PSE170" s="164"/>
      <c r="PSF170" s="164"/>
      <c r="PSG170" s="164"/>
      <c r="PSH170" s="164"/>
      <c r="PSI170" s="164"/>
      <c r="PSJ170" s="164"/>
      <c r="PSK170" s="164"/>
      <c r="PSL170" s="164"/>
      <c r="PSM170" s="164"/>
      <c r="PSN170" s="164"/>
      <c r="PSO170" s="164"/>
      <c r="PSP170" s="164"/>
      <c r="PSQ170" s="164"/>
      <c r="PSR170" s="164"/>
      <c r="PSS170" s="164"/>
      <c r="PST170" s="164"/>
      <c r="PSU170" s="164"/>
      <c r="PSV170" s="164"/>
      <c r="PSW170" s="164"/>
      <c r="PSX170" s="164"/>
      <c r="PSY170" s="164"/>
      <c r="PSZ170" s="164"/>
      <c r="PTA170" s="164"/>
      <c r="PTB170" s="164"/>
      <c r="PTC170" s="164"/>
      <c r="PTD170" s="164"/>
      <c r="PTE170" s="164"/>
      <c r="PTF170" s="164"/>
      <c r="PTG170" s="164"/>
      <c r="PTH170" s="164"/>
      <c r="PTI170" s="164"/>
      <c r="PTJ170" s="164"/>
      <c r="PTK170" s="164"/>
      <c r="PTL170" s="164"/>
      <c r="PTM170" s="164"/>
      <c r="PTN170" s="164"/>
      <c r="PTO170" s="164"/>
      <c r="PTP170" s="164"/>
      <c r="PTQ170" s="164"/>
      <c r="PTR170" s="164"/>
      <c r="PTS170" s="164"/>
      <c r="PTT170" s="164"/>
      <c r="PTU170" s="164"/>
      <c r="PTV170" s="164"/>
      <c r="PTW170" s="164"/>
      <c r="PTX170" s="164"/>
      <c r="PTY170" s="164"/>
      <c r="PTZ170" s="164"/>
      <c r="PUA170" s="164"/>
      <c r="PUB170" s="164"/>
      <c r="PUC170" s="164"/>
      <c r="PUD170" s="164"/>
      <c r="PUE170" s="164"/>
      <c r="PUF170" s="164"/>
      <c r="PUG170" s="164"/>
      <c r="PUH170" s="164"/>
      <c r="PUI170" s="164"/>
      <c r="PUJ170" s="164"/>
      <c r="PUK170" s="164"/>
      <c r="PUL170" s="164"/>
      <c r="PUM170" s="164"/>
      <c r="PUN170" s="164"/>
      <c r="PUO170" s="164"/>
      <c r="PUP170" s="164"/>
      <c r="PUQ170" s="164"/>
      <c r="PUR170" s="164"/>
      <c r="PUS170" s="164"/>
      <c r="PUT170" s="164"/>
      <c r="PUU170" s="164"/>
      <c r="PUV170" s="164"/>
      <c r="PUW170" s="164"/>
      <c r="PUX170" s="164"/>
      <c r="PUY170" s="164"/>
      <c r="PUZ170" s="164"/>
      <c r="PVA170" s="164"/>
      <c r="PVB170" s="164"/>
      <c r="PVC170" s="164"/>
      <c r="PVD170" s="164"/>
      <c r="PVE170" s="164"/>
      <c r="PVF170" s="164"/>
      <c r="PVG170" s="164"/>
      <c r="PVH170" s="164"/>
      <c r="PVI170" s="164"/>
      <c r="PVJ170" s="164"/>
      <c r="PVK170" s="164"/>
      <c r="PVL170" s="164"/>
      <c r="PVM170" s="164"/>
      <c r="PVN170" s="164"/>
      <c r="PVO170" s="164"/>
      <c r="PVP170" s="164"/>
      <c r="PVQ170" s="164"/>
      <c r="PVR170" s="164"/>
      <c r="PVS170" s="164"/>
      <c r="PVT170" s="164"/>
      <c r="PVU170" s="164"/>
      <c r="PVV170" s="164"/>
      <c r="PVW170" s="164"/>
      <c r="PVX170" s="164"/>
      <c r="PVY170" s="164"/>
      <c r="PVZ170" s="164"/>
      <c r="PWA170" s="164"/>
      <c r="PWB170" s="164"/>
      <c r="PWC170" s="164"/>
      <c r="PWD170" s="164"/>
      <c r="PWE170" s="164"/>
      <c r="PWF170" s="164"/>
      <c r="PWG170" s="164"/>
      <c r="PWH170" s="164"/>
      <c r="PWI170" s="164"/>
      <c r="PWJ170" s="164"/>
      <c r="PWK170" s="164"/>
      <c r="PWL170" s="164"/>
      <c r="PWM170" s="164"/>
      <c r="PWN170" s="164"/>
      <c r="PWO170" s="164"/>
      <c r="PWP170" s="164"/>
      <c r="PWQ170" s="164"/>
      <c r="PWR170" s="164"/>
      <c r="PWS170" s="164"/>
      <c r="PWT170" s="164"/>
      <c r="PWU170" s="164"/>
      <c r="PWV170" s="164"/>
      <c r="PWW170" s="164"/>
      <c r="PWX170" s="164"/>
      <c r="PWY170" s="164"/>
      <c r="PWZ170" s="164"/>
      <c r="PXA170" s="164"/>
      <c r="PXB170" s="164"/>
      <c r="PXC170" s="164"/>
      <c r="PXD170" s="164"/>
      <c r="PXE170" s="164"/>
      <c r="PXF170" s="164"/>
      <c r="PXG170" s="164"/>
      <c r="PXH170" s="164"/>
      <c r="PXI170" s="164"/>
      <c r="PXJ170" s="164"/>
      <c r="PXK170" s="164"/>
      <c r="PXL170" s="164"/>
      <c r="PXM170" s="164"/>
      <c r="PXN170" s="164"/>
      <c r="PXO170" s="164"/>
      <c r="PXP170" s="164"/>
      <c r="PXQ170" s="164"/>
      <c r="PXR170" s="164"/>
      <c r="PXS170" s="164"/>
      <c r="PXT170" s="164"/>
      <c r="PXU170" s="164"/>
      <c r="PXV170" s="164"/>
      <c r="PXW170" s="164"/>
      <c r="PXX170" s="164"/>
      <c r="PXY170" s="164"/>
      <c r="PXZ170" s="164"/>
      <c r="PYA170" s="164"/>
      <c r="PYB170" s="164"/>
      <c r="PYC170" s="164"/>
      <c r="PYD170" s="164"/>
      <c r="PYE170" s="164"/>
      <c r="PYF170" s="164"/>
      <c r="PYG170" s="164"/>
      <c r="PYH170" s="164"/>
      <c r="PYI170" s="164"/>
      <c r="PYP170" s="164"/>
      <c r="PYQ170" s="164"/>
      <c r="PYR170" s="164"/>
      <c r="PYS170" s="164"/>
      <c r="PYT170" s="164"/>
      <c r="PYU170" s="164"/>
      <c r="PYV170" s="164"/>
      <c r="PYW170" s="164"/>
      <c r="PYX170" s="164"/>
      <c r="PYY170" s="164"/>
      <c r="PYZ170" s="164"/>
      <c r="PZA170" s="164"/>
      <c r="PZB170" s="164"/>
      <c r="PZC170" s="164"/>
      <c r="PZD170" s="164"/>
      <c r="PZE170" s="164"/>
      <c r="PZF170" s="164"/>
      <c r="PZG170" s="164"/>
      <c r="PZH170" s="164"/>
      <c r="PZI170" s="164"/>
      <c r="PZJ170" s="164"/>
      <c r="PZK170" s="164"/>
      <c r="PZL170" s="164"/>
      <c r="PZM170" s="164"/>
      <c r="PZN170" s="164"/>
      <c r="PZO170" s="164"/>
      <c r="PZP170" s="164"/>
      <c r="PZQ170" s="164"/>
      <c r="PZR170" s="164"/>
      <c r="PZS170" s="164"/>
      <c r="PZT170" s="164"/>
      <c r="PZU170" s="164"/>
      <c r="PZV170" s="164"/>
      <c r="PZW170" s="164"/>
      <c r="PZX170" s="164"/>
      <c r="PZY170" s="164"/>
      <c r="PZZ170" s="164"/>
      <c r="QAA170" s="164"/>
      <c r="QAB170" s="164"/>
      <c r="QAC170" s="164"/>
      <c r="QAD170" s="164"/>
      <c r="QAE170" s="164"/>
      <c r="QAF170" s="164"/>
      <c r="QAG170" s="164"/>
      <c r="QAH170" s="164"/>
      <c r="QAI170" s="164"/>
      <c r="QAJ170" s="164"/>
      <c r="QAK170" s="164"/>
      <c r="QAL170" s="164"/>
      <c r="QAM170" s="164"/>
      <c r="QAN170" s="164"/>
      <c r="QAO170" s="164"/>
      <c r="QAP170" s="164"/>
      <c r="QAQ170" s="164"/>
      <c r="QAR170" s="164"/>
      <c r="QAS170" s="164"/>
      <c r="QAT170" s="164"/>
      <c r="QAU170" s="164"/>
      <c r="QAV170" s="164"/>
      <c r="QAW170" s="164"/>
      <c r="QAX170" s="164"/>
      <c r="QAY170" s="164"/>
      <c r="QAZ170" s="164"/>
      <c r="QBA170" s="164"/>
      <c r="QBB170" s="164"/>
      <c r="QBC170" s="164"/>
      <c r="QBD170" s="164"/>
      <c r="QBE170" s="164"/>
      <c r="QBF170" s="164"/>
      <c r="QBG170" s="164"/>
      <c r="QBH170" s="164"/>
      <c r="QBI170" s="164"/>
      <c r="QBJ170" s="164"/>
      <c r="QBK170" s="164"/>
      <c r="QBL170" s="164"/>
      <c r="QBM170" s="164"/>
      <c r="QBN170" s="164"/>
      <c r="QBO170" s="164"/>
      <c r="QBP170" s="164"/>
      <c r="QBQ170" s="164"/>
      <c r="QBR170" s="164"/>
      <c r="QBS170" s="164"/>
      <c r="QBT170" s="164"/>
      <c r="QBU170" s="164"/>
      <c r="QBV170" s="164"/>
      <c r="QBW170" s="164"/>
      <c r="QBX170" s="164"/>
      <c r="QBY170" s="164"/>
      <c r="QBZ170" s="164"/>
      <c r="QCA170" s="164"/>
      <c r="QCB170" s="164"/>
      <c r="QCC170" s="164"/>
      <c r="QCD170" s="164"/>
      <c r="QCE170" s="164"/>
      <c r="QCF170" s="164"/>
      <c r="QCG170" s="164"/>
      <c r="QCH170" s="164"/>
      <c r="QCI170" s="164"/>
      <c r="QCJ170" s="164"/>
      <c r="QCK170" s="164"/>
      <c r="QCL170" s="164"/>
      <c r="QCM170" s="164"/>
      <c r="QCN170" s="164"/>
      <c r="QCO170" s="164"/>
      <c r="QCP170" s="164"/>
      <c r="QCQ170" s="164"/>
      <c r="QCR170" s="164"/>
      <c r="QCS170" s="164"/>
      <c r="QCT170" s="164"/>
      <c r="QCU170" s="164"/>
      <c r="QCV170" s="164"/>
      <c r="QCW170" s="164"/>
      <c r="QCX170" s="164"/>
      <c r="QCY170" s="164"/>
      <c r="QCZ170" s="164"/>
      <c r="QDA170" s="164"/>
      <c r="QDB170" s="164"/>
      <c r="QDC170" s="164"/>
      <c r="QDD170" s="164"/>
      <c r="QDE170" s="164"/>
      <c r="QDF170" s="164"/>
      <c r="QDG170" s="164"/>
      <c r="QDH170" s="164"/>
      <c r="QDI170" s="164"/>
      <c r="QDJ170" s="164"/>
      <c r="QDK170" s="164"/>
      <c r="QDL170" s="164"/>
      <c r="QDM170" s="164"/>
      <c r="QDN170" s="164"/>
      <c r="QDO170" s="164"/>
      <c r="QDP170" s="164"/>
      <c r="QDQ170" s="164"/>
      <c r="QDR170" s="164"/>
      <c r="QDS170" s="164"/>
      <c r="QDT170" s="164"/>
      <c r="QDU170" s="164"/>
      <c r="QDV170" s="164"/>
      <c r="QDW170" s="164"/>
      <c r="QDX170" s="164"/>
      <c r="QDY170" s="164"/>
      <c r="QDZ170" s="164"/>
      <c r="QEA170" s="164"/>
      <c r="QEB170" s="164"/>
      <c r="QEC170" s="164"/>
      <c r="QED170" s="164"/>
      <c r="QEE170" s="164"/>
      <c r="QEF170" s="164"/>
      <c r="QEG170" s="164"/>
      <c r="QEH170" s="164"/>
      <c r="QEI170" s="164"/>
      <c r="QEJ170" s="164"/>
      <c r="QEK170" s="164"/>
      <c r="QEL170" s="164"/>
      <c r="QEM170" s="164"/>
      <c r="QEN170" s="164"/>
      <c r="QEO170" s="164"/>
      <c r="QEP170" s="164"/>
      <c r="QEQ170" s="164"/>
      <c r="QER170" s="164"/>
      <c r="QES170" s="164"/>
      <c r="QET170" s="164"/>
      <c r="QEU170" s="164"/>
      <c r="QEV170" s="164"/>
      <c r="QEW170" s="164"/>
      <c r="QEX170" s="164"/>
      <c r="QEY170" s="164"/>
      <c r="QEZ170" s="164"/>
      <c r="QFA170" s="164"/>
      <c r="QFB170" s="164"/>
      <c r="QFC170" s="164"/>
      <c r="QFD170" s="164"/>
      <c r="QFE170" s="164"/>
      <c r="QFF170" s="164"/>
      <c r="QFG170" s="164"/>
      <c r="QFH170" s="164"/>
      <c r="QFI170" s="164"/>
      <c r="QFJ170" s="164"/>
      <c r="QFK170" s="164"/>
      <c r="QFL170" s="164"/>
      <c r="QFM170" s="164"/>
      <c r="QFN170" s="164"/>
      <c r="QFO170" s="164"/>
      <c r="QFP170" s="164"/>
      <c r="QFQ170" s="164"/>
      <c r="QFR170" s="164"/>
      <c r="QFS170" s="164"/>
      <c r="QFT170" s="164"/>
      <c r="QFU170" s="164"/>
      <c r="QFV170" s="164"/>
      <c r="QFW170" s="164"/>
      <c r="QFX170" s="164"/>
      <c r="QFY170" s="164"/>
      <c r="QFZ170" s="164"/>
      <c r="QGA170" s="164"/>
      <c r="QGB170" s="164"/>
      <c r="QGC170" s="164"/>
      <c r="QGD170" s="164"/>
      <c r="QGE170" s="164"/>
      <c r="QGF170" s="164"/>
      <c r="QGG170" s="164"/>
      <c r="QGH170" s="164"/>
      <c r="QGI170" s="164"/>
      <c r="QGJ170" s="164"/>
      <c r="QGK170" s="164"/>
      <c r="QGL170" s="164"/>
      <c r="QGM170" s="164"/>
      <c r="QGN170" s="164"/>
      <c r="QGO170" s="164"/>
      <c r="QGP170" s="164"/>
      <c r="QGQ170" s="164"/>
      <c r="QGR170" s="164"/>
      <c r="QGS170" s="164"/>
      <c r="QGT170" s="164"/>
      <c r="QGU170" s="164"/>
      <c r="QGV170" s="164"/>
      <c r="QGW170" s="164"/>
      <c r="QGX170" s="164"/>
      <c r="QGY170" s="164"/>
      <c r="QGZ170" s="164"/>
      <c r="QHA170" s="164"/>
      <c r="QHB170" s="164"/>
      <c r="QHC170" s="164"/>
      <c r="QHD170" s="164"/>
      <c r="QHE170" s="164"/>
      <c r="QHF170" s="164"/>
      <c r="QHG170" s="164"/>
      <c r="QHH170" s="164"/>
      <c r="QHI170" s="164"/>
      <c r="QHJ170" s="164"/>
      <c r="QHK170" s="164"/>
      <c r="QHL170" s="164"/>
      <c r="QHM170" s="164"/>
      <c r="QHN170" s="164"/>
      <c r="QHO170" s="164"/>
      <c r="QHP170" s="164"/>
      <c r="QHQ170" s="164"/>
      <c r="QHR170" s="164"/>
      <c r="QHS170" s="164"/>
      <c r="QHT170" s="164"/>
      <c r="QHU170" s="164"/>
      <c r="QHV170" s="164"/>
      <c r="QHW170" s="164"/>
      <c r="QHX170" s="164"/>
      <c r="QHY170" s="164"/>
      <c r="QHZ170" s="164"/>
      <c r="QIA170" s="164"/>
      <c r="QIB170" s="164"/>
      <c r="QIC170" s="164"/>
      <c r="QID170" s="164"/>
      <c r="QIE170" s="164"/>
      <c r="QIL170" s="164"/>
      <c r="QIM170" s="164"/>
      <c r="QIN170" s="164"/>
      <c r="QIO170" s="164"/>
      <c r="QIP170" s="164"/>
      <c r="QIQ170" s="164"/>
      <c r="QIR170" s="164"/>
      <c r="QIS170" s="164"/>
      <c r="QIT170" s="164"/>
      <c r="QIU170" s="164"/>
      <c r="QIV170" s="164"/>
      <c r="QIW170" s="164"/>
      <c r="QIX170" s="164"/>
      <c r="QIY170" s="164"/>
      <c r="QIZ170" s="164"/>
      <c r="QJA170" s="164"/>
      <c r="QJB170" s="164"/>
      <c r="QJC170" s="164"/>
      <c r="QJD170" s="164"/>
      <c r="QJE170" s="164"/>
      <c r="QJF170" s="164"/>
      <c r="QJG170" s="164"/>
      <c r="QJH170" s="164"/>
      <c r="QJI170" s="164"/>
      <c r="QJJ170" s="164"/>
      <c r="QJK170" s="164"/>
      <c r="QJL170" s="164"/>
      <c r="QJM170" s="164"/>
      <c r="QJN170" s="164"/>
      <c r="QJO170" s="164"/>
      <c r="QJP170" s="164"/>
      <c r="QJQ170" s="164"/>
      <c r="QJR170" s="164"/>
      <c r="QJS170" s="164"/>
      <c r="QJT170" s="164"/>
      <c r="QJU170" s="164"/>
      <c r="QJV170" s="164"/>
      <c r="QJW170" s="164"/>
      <c r="QJX170" s="164"/>
      <c r="QJY170" s="164"/>
      <c r="QJZ170" s="164"/>
      <c r="QKA170" s="164"/>
      <c r="QKB170" s="164"/>
      <c r="QKC170" s="164"/>
      <c r="QKD170" s="164"/>
      <c r="QKE170" s="164"/>
      <c r="QKF170" s="164"/>
      <c r="QKG170" s="164"/>
      <c r="QKH170" s="164"/>
      <c r="QKI170" s="164"/>
      <c r="QKJ170" s="164"/>
      <c r="QKK170" s="164"/>
      <c r="QKL170" s="164"/>
      <c r="QKM170" s="164"/>
      <c r="QKN170" s="164"/>
      <c r="QKO170" s="164"/>
      <c r="QKP170" s="164"/>
      <c r="QKQ170" s="164"/>
      <c r="QKR170" s="164"/>
      <c r="QKS170" s="164"/>
      <c r="QKT170" s="164"/>
      <c r="QKU170" s="164"/>
      <c r="QKV170" s="164"/>
      <c r="QKW170" s="164"/>
      <c r="QKX170" s="164"/>
      <c r="QKY170" s="164"/>
      <c r="QKZ170" s="164"/>
      <c r="QLA170" s="164"/>
      <c r="QLB170" s="164"/>
      <c r="QLC170" s="164"/>
      <c r="QLD170" s="164"/>
      <c r="QLE170" s="164"/>
      <c r="QLF170" s="164"/>
      <c r="QLG170" s="164"/>
      <c r="QLH170" s="164"/>
      <c r="QLI170" s="164"/>
      <c r="QLJ170" s="164"/>
      <c r="QLK170" s="164"/>
      <c r="QLL170" s="164"/>
      <c r="QLM170" s="164"/>
      <c r="QLN170" s="164"/>
      <c r="QLO170" s="164"/>
      <c r="QLP170" s="164"/>
      <c r="QLQ170" s="164"/>
      <c r="QLR170" s="164"/>
      <c r="QLS170" s="164"/>
      <c r="QLT170" s="164"/>
      <c r="QLU170" s="164"/>
      <c r="QLV170" s="164"/>
      <c r="QLW170" s="164"/>
      <c r="QLX170" s="164"/>
      <c r="QLY170" s="164"/>
      <c r="QLZ170" s="164"/>
      <c r="QMA170" s="164"/>
      <c r="QMB170" s="164"/>
      <c r="QMC170" s="164"/>
      <c r="QMD170" s="164"/>
      <c r="QME170" s="164"/>
      <c r="QMF170" s="164"/>
      <c r="QMG170" s="164"/>
      <c r="QMH170" s="164"/>
      <c r="QMI170" s="164"/>
      <c r="QMJ170" s="164"/>
      <c r="QMK170" s="164"/>
      <c r="QML170" s="164"/>
      <c r="QMM170" s="164"/>
      <c r="QMN170" s="164"/>
      <c r="QMO170" s="164"/>
      <c r="QMP170" s="164"/>
      <c r="QMQ170" s="164"/>
      <c r="QMR170" s="164"/>
      <c r="QMS170" s="164"/>
      <c r="QMT170" s="164"/>
      <c r="QMU170" s="164"/>
      <c r="QMV170" s="164"/>
      <c r="QMW170" s="164"/>
      <c r="QMX170" s="164"/>
      <c r="QMY170" s="164"/>
      <c r="QMZ170" s="164"/>
      <c r="QNA170" s="164"/>
      <c r="QNB170" s="164"/>
      <c r="QNC170" s="164"/>
      <c r="QND170" s="164"/>
      <c r="QNE170" s="164"/>
      <c r="QNF170" s="164"/>
      <c r="QNG170" s="164"/>
      <c r="QNH170" s="164"/>
      <c r="QNI170" s="164"/>
      <c r="QNJ170" s="164"/>
      <c r="QNK170" s="164"/>
      <c r="QNL170" s="164"/>
      <c r="QNM170" s="164"/>
      <c r="QNN170" s="164"/>
      <c r="QNO170" s="164"/>
      <c r="QNP170" s="164"/>
      <c r="QNQ170" s="164"/>
      <c r="QNR170" s="164"/>
      <c r="QNS170" s="164"/>
      <c r="QNT170" s="164"/>
      <c r="QNU170" s="164"/>
      <c r="QNV170" s="164"/>
      <c r="QNW170" s="164"/>
      <c r="QNX170" s="164"/>
      <c r="QNY170" s="164"/>
      <c r="QNZ170" s="164"/>
      <c r="QOA170" s="164"/>
      <c r="QOB170" s="164"/>
      <c r="QOC170" s="164"/>
      <c r="QOD170" s="164"/>
      <c r="QOE170" s="164"/>
      <c r="QOF170" s="164"/>
      <c r="QOG170" s="164"/>
      <c r="QOH170" s="164"/>
      <c r="QOI170" s="164"/>
      <c r="QOJ170" s="164"/>
      <c r="QOK170" s="164"/>
      <c r="QOL170" s="164"/>
      <c r="QOM170" s="164"/>
      <c r="QON170" s="164"/>
      <c r="QOO170" s="164"/>
      <c r="QOP170" s="164"/>
      <c r="QOQ170" s="164"/>
      <c r="QOR170" s="164"/>
      <c r="QOS170" s="164"/>
      <c r="QOT170" s="164"/>
      <c r="QOU170" s="164"/>
      <c r="QOV170" s="164"/>
      <c r="QOW170" s="164"/>
      <c r="QOX170" s="164"/>
      <c r="QOY170" s="164"/>
      <c r="QOZ170" s="164"/>
      <c r="QPA170" s="164"/>
      <c r="QPB170" s="164"/>
      <c r="QPC170" s="164"/>
      <c r="QPD170" s="164"/>
      <c r="QPE170" s="164"/>
      <c r="QPF170" s="164"/>
      <c r="QPG170" s="164"/>
      <c r="QPH170" s="164"/>
      <c r="QPI170" s="164"/>
      <c r="QPJ170" s="164"/>
      <c r="QPK170" s="164"/>
      <c r="QPL170" s="164"/>
      <c r="QPM170" s="164"/>
      <c r="QPN170" s="164"/>
      <c r="QPO170" s="164"/>
      <c r="QPP170" s="164"/>
      <c r="QPQ170" s="164"/>
      <c r="QPR170" s="164"/>
      <c r="QPS170" s="164"/>
      <c r="QPT170" s="164"/>
      <c r="QPU170" s="164"/>
      <c r="QPV170" s="164"/>
      <c r="QPW170" s="164"/>
      <c r="QPX170" s="164"/>
      <c r="QPY170" s="164"/>
      <c r="QPZ170" s="164"/>
      <c r="QQA170" s="164"/>
      <c r="QQB170" s="164"/>
      <c r="QQC170" s="164"/>
      <c r="QQD170" s="164"/>
      <c r="QQE170" s="164"/>
      <c r="QQF170" s="164"/>
      <c r="QQG170" s="164"/>
      <c r="QQH170" s="164"/>
      <c r="QQI170" s="164"/>
      <c r="QQJ170" s="164"/>
      <c r="QQK170" s="164"/>
      <c r="QQL170" s="164"/>
      <c r="QQM170" s="164"/>
      <c r="QQN170" s="164"/>
      <c r="QQO170" s="164"/>
      <c r="QQP170" s="164"/>
      <c r="QQQ170" s="164"/>
      <c r="QQR170" s="164"/>
      <c r="QQS170" s="164"/>
      <c r="QQT170" s="164"/>
      <c r="QQU170" s="164"/>
      <c r="QQV170" s="164"/>
      <c r="QQW170" s="164"/>
      <c r="QQX170" s="164"/>
      <c r="QQY170" s="164"/>
      <c r="QQZ170" s="164"/>
      <c r="QRA170" s="164"/>
      <c r="QRB170" s="164"/>
      <c r="QRC170" s="164"/>
      <c r="QRD170" s="164"/>
      <c r="QRE170" s="164"/>
      <c r="QRF170" s="164"/>
      <c r="QRG170" s="164"/>
      <c r="QRH170" s="164"/>
      <c r="QRI170" s="164"/>
      <c r="QRJ170" s="164"/>
      <c r="QRK170" s="164"/>
      <c r="QRL170" s="164"/>
      <c r="QRM170" s="164"/>
      <c r="QRN170" s="164"/>
      <c r="QRO170" s="164"/>
      <c r="QRP170" s="164"/>
      <c r="QRQ170" s="164"/>
      <c r="QRR170" s="164"/>
      <c r="QRS170" s="164"/>
      <c r="QRT170" s="164"/>
      <c r="QRU170" s="164"/>
      <c r="QRV170" s="164"/>
      <c r="QRW170" s="164"/>
      <c r="QRX170" s="164"/>
      <c r="QRY170" s="164"/>
      <c r="QRZ170" s="164"/>
      <c r="QSA170" s="164"/>
      <c r="QSH170" s="164"/>
      <c r="QSI170" s="164"/>
      <c r="QSJ170" s="164"/>
      <c r="QSK170" s="164"/>
      <c r="QSL170" s="164"/>
      <c r="QSM170" s="164"/>
      <c r="QSN170" s="164"/>
      <c r="QSO170" s="164"/>
      <c r="QSP170" s="164"/>
      <c r="QSQ170" s="164"/>
      <c r="QSR170" s="164"/>
      <c r="QSS170" s="164"/>
      <c r="QST170" s="164"/>
      <c r="QSU170" s="164"/>
      <c r="QSV170" s="164"/>
      <c r="QSW170" s="164"/>
      <c r="QSX170" s="164"/>
      <c r="QSY170" s="164"/>
      <c r="QSZ170" s="164"/>
      <c r="QTA170" s="164"/>
      <c r="QTB170" s="164"/>
      <c r="QTC170" s="164"/>
      <c r="QTD170" s="164"/>
      <c r="QTE170" s="164"/>
      <c r="QTF170" s="164"/>
      <c r="QTG170" s="164"/>
      <c r="QTH170" s="164"/>
      <c r="QTI170" s="164"/>
      <c r="QTJ170" s="164"/>
      <c r="QTK170" s="164"/>
      <c r="QTL170" s="164"/>
      <c r="QTM170" s="164"/>
      <c r="QTN170" s="164"/>
      <c r="QTO170" s="164"/>
      <c r="QTP170" s="164"/>
      <c r="QTQ170" s="164"/>
      <c r="QTR170" s="164"/>
      <c r="QTS170" s="164"/>
      <c r="QTT170" s="164"/>
      <c r="QTU170" s="164"/>
      <c r="QTV170" s="164"/>
      <c r="QTW170" s="164"/>
      <c r="QTX170" s="164"/>
      <c r="QTY170" s="164"/>
      <c r="QTZ170" s="164"/>
      <c r="QUA170" s="164"/>
      <c r="QUB170" s="164"/>
      <c r="QUC170" s="164"/>
      <c r="QUD170" s="164"/>
      <c r="QUE170" s="164"/>
      <c r="QUF170" s="164"/>
      <c r="QUG170" s="164"/>
      <c r="QUH170" s="164"/>
      <c r="QUI170" s="164"/>
      <c r="QUJ170" s="164"/>
      <c r="QUK170" s="164"/>
      <c r="QUL170" s="164"/>
      <c r="QUM170" s="164"/>
      <c r="QUN170" s="164"/>
      <c r="QUO170" s="164"/>
      <c r="QUP170" s="164"/>
      <c r="QUQ170" s="164"/>
      <c r="QUR170" s="164"/>
      <c r="QUS170" s="164"/>
      <c r="QUT170" s="164"/>
      <c r="QUU170" s="164"/>
      <c r="QUV170" s="164"/>
      <c r="QUW170" s="164"/>
      <c r="QUX170" s="164"/>
      <c r="QUY170" s="164"/>
      <c r="QUZ170" s="164"/>
      <c r="QVA170" s="164"/>
      <c r="QVB170" s="164"/>
      <c r="QVC170" s="164"/>
      <c r="QVD170" s="164"/>
      <c r="QVE170" s="164"/>
      <c r="QVF170" s="164"/>
      <c r="QVG170" s="164"/>
      <c r="QVH170" s="164"/>
      <c r="QVI170" s="164"/>
      <c r="QVJ170" s="164"/>
      <c r="QVK170" s="164"/>
      <c r="QVL170" s="164"/>
      <c r="QVM170" s="164"/>
      <c r="QVN170" s="164"/>
      <c r="QVO170" s="164"/>
      <c r="QVP170" s="164"/>
      <c r="QVQ170" s="164"/>
      <c r="QVR170" s="164"/>
      <c r="QVS170" s="164"/>
      <c r="QVT170" s="164"/>
      <c r="QVU170" s="164"/>
      <c r="QVV170" s="164"/>
      <c r="QVW170" s="164"/>
      <c r="QVX170" s="164"/>
      <c r="QVY170" s="164"/>
      <c r="QVZ170" s="164"/>
      <c r="QWA170" s="164"/>
      <c r="QWB170" s="164"/>
      <c r="QWC170" s="164"/>
      <c r="QWD170" s="164"/>
      <c r="QWE170" s="164"/>
      <c r="QWF170" s="164"/>
      <c r="QWG170" s="164"/>
      <c r="QWH170" s="164"/>
      <c r="QWI170" s="164"/>
      <c r="QWJ170" s="164"/>
      <c r="QWK170" s="164"/>
      <c r="QWL170" s="164"/>
      <c r="QWM170" s="164"/>
      <c r="QWN170" s="164"/>
      <c r="QWO170" s="164"/>
      <c r="QWP170" s="164"/>
      <c r="QWQ170" s="164"/>
      <c r="QWR170" s="164"/>
      <c r="QWS170" s="164"/>
      <c r="QWT170" s="164"/>
      <c r="QWU170" s="164"/>
      <c r="QWV170" s="164"/>
      <c r="QWW170" s="164"/>
      <c r="QWX170" s="164"/>
      <c r="QWY170" s="164"/>
      <c r="QWZ170" s="164"/>
      <c r="QXA170" s="164"/>
      <c r="QXB170" s="164"/>
      <c r="QXC170" s="164"/>
      <c r="QXD170" s="164"/>
      <c r="QXE170" s="164"/>
      <c r="QXF170" s="164"/>
      <c r="QXG170" s="164"/>
      <c r="QXH170" s="164"/>
      <c r="QXI170" s="164"/>
      <c r="QXJ170" s="164"/>
      <c r="QXK170" s="164"/>
      <c r="QXL170" s="164"/>
      <c r="QXM170" s="164"/>
      <c r="QXN170" s="164"/>
      <c r="QXO170" s="164"/>
      <c r="QXP170" s="164"/>
      <c r="QXQ170" s="164"/>
      <c r="QXR170" s="164"/>
      <c r="QXS170" s="164"/>
      <c r="QXT170" s="164"/>
      <c r="QXU170" s="164"/>
      <c r="QXV170" s="164"/>
      <c r="QXW170" s="164"/>
      <c r="QXX170" s="164"/>
      <c r="QXY170" s="164"/>
      <c r="QXZ170" s="164"/>
      <c r="QYA170" s="164"/>
      <c r="QYB170" s="164"/>
      <c r="QYC170" s="164"/>
      <c r="QYD170" s="164"/>
      <c r="QYE170" s="164"/>
      <c r="QYF170" s="164"/>
      <c r="QYG170" s="164"/>
      <c r="QYH170" s="164"/>
      <c r="QYI170" s="164"/>
      <c r="QYJ170" s="164"/>
      <c r="QYK170" s="164"/>
      <c r="QYL170" s="164"/>
      <c r="QYM170" s="164"/>
      <c r="QYN170" s="164"/>
      <c r="QYO170" s="164"/>
      <c r="QYP170" s="164"/>
      <c r="QYQ170" s="164"/>
      <c r="QYR170" s="164"/>
      <c r="QYS170" s="164"/>
      <c r="QYT170" s="164"/>
      <c r="QYU170" s="164"/>
      <c r="QYV170" s="164"/>
      <c r="QYW170" s="164"/>
      <c r="QYX170" s="164"/>
      <c r="QYY170" s="164"/>
      <c r="QYZ170" s="164"/>
      <c r="QZA170" s="164"/>
      <c r="QZB170" s="164"/>
      <c r="QZC170" s="164"/>
      <c r="QZD170" s="164"/>
      <c r="QZE170" s="164"/>
      <c r="QZF170" s="164"/>
      <c r="QZG170" s="164"/>
      <c r="QZH170" s="164"/>
      <c r="QZI170" s="164"/>
      <c r="QZJ170" s="164"/>
      <c r="QZK170" s="164"/>
      <c r="QZL170" s="164"/>
      <c r="QZM170" s="164"/>
      <c r="QZN170" s="164"/>
      <c r="QZO170" s="164"/>
      <c r="QZP170" s="164"/>
      <c r="QZQ170" s="164"/>
      <c r="QZR170" s="164"/>
      <c r="QZS170" s="164"/>
      <c r="QZT170" s="164"/>
      <c r="QZU170" s="164"/>
      <c r="QZV170" s="164"/>
      <c r="QZW170" s="164"/>
      <c r="QZX170" s="164"/>
      <c r="QZY170" s="164"/>
      <c r="QZZ170" s="164"/>
      <c r="RAA170" s="164"/>
      <c r="RAB170" s="164"/>
      <c r="RAC170" s="164"/>
      <c r="RAD170" s="164"/>
      <c r="RAE170" s="164"/>
      <c r="RAF170" s="164"/>
      <c r="RAG170" s="164"/>
      <c r="RAH170" s="164"/>
      <c r="RAI170" s="164"/>
      <c r="RAJ170" s="164"/>
      <c r="RAK170" s="164"/>
      <c r="RAL170" s="164"/>
      <c r="RAM170" s="164"/>
      <c r="RAN170" s="164"/>
      <c r="RAO170" s="164"/>
      <c r="RAP170" s="164"/>
      <c r="RAQ170" s="164"/>
      <c r="RAR170" s="164"/>
      <c r="RAS170" s="164"/>
      <c r="RAT170" s="164"/>
      <c r="RAU170" s="164"/>
      <c r="RAV170" s="164"/>
      <c r="RAW170" s="164"/>
      <c r="RAX170" s="164"/>
      <c r="RAY170" s="164"/>
      <c r="RAZ170" s="164"/>
      <c r="RBA170" s="164"/>
      <c r="RBB170" s="164"/>
      <c r="RBC170" s="164"/>
      <c r="RBD170" s="164"/>
      <c r="RBE170" s="164"/>
      <c r="RBF170" s="164"/>
      <c r="RBG170" s="164"/>
      <c r="RBH170" s="164"/>
      <c r="RBI170" s="164"/>
      <c r="RBJ170" s="164"/>
      <c r="RBK170" s="164"/>
      <c r="RBL170" s="164"/>
      <c r="RBM170" s="164"/>
      <c r="RBN170" s="164"/>
      <c r="RBO170" s="164"/>
      <c r="RBP170" s="164"/>
      <c r="RBQ170" s="164"/>
      <c r="RBR170" s="164"/>
      <c r="RBS170" s="164"/>
      <c r="RBT170" s="164"/>
      <c r="RBU170" s="164"/>
      <c r="RBV170" s="164"/>
      <c r="RBW170" s="164"/>
      <c r="RCD170" s="164"/>
      <c r="RCE170" s="164"/>
      <c r="RCF170" s="164"/>
      <c r="RCG170" s="164"/>
      <c r="RCH170" s="164"/>
      <c r="RCI170" s="164"/>
      <c r="RCJ170" s="164"/>
      <c r="RCK170" s="164"/>
      <c r="RCL170" s="164"/>
      <c r="RCM170" s="164"/>
      <c r="RCN170" s="164"/>
      <c r="RCO170" s="164"/>
      <c r="RCP170" s="164"/>
      <c r="RCQ170" s="164"/>
      <c r="RCR170" s="164"/>
      <c r="RCS170" s="164"/>
      <c r="RCT170" s="164"/>
      <c r="RCU170" s="164"/>
      <c r="RCV170" s="164"/>
      <c r="RCW170" s="164"/>
      <c r="RCX170" s="164"/>
      <c r="RCY170" s="164"/>
      <c r="RCZ170" s="164"/>
      <c r="RDA170" s="164"/>
      <c r="RDB170" s="164"/>
      <c r="RDC170" s="164"/>
      <c r="RDD170" s="164"/>
      <c r="RDE170" s="164"/>
      <c r="RDF170" s="164"/>
      <c r="RDG170" s="164"/>
      <c r="RDH170" s="164"/>
      <c r="RDI170" s="164"/>
      <c r="RDJ170" s="164"/>
      <c r="RDK170" s="164"/>
      <c r="RDL170" s="164"/>
      <c r="RDM170" s="164"/>
      <c r="RDN170" s="164"/>
      <c r="RDO170" s="164"/>
      <c r="RDP170" s="164"/>
      <c r="RDQ170" s="164"/>
      <c r="RDR170" s="164"/>
      <c r="RDS170" s="164"/>
      <c r="RDT170" s="164"/>
      <c r="RDU170" s="164"/>
      <c r="RDV170" s="164"/>
      <c r="RDW170" s="164"/>
      <c r="RDX170" s="164"/>
      <c r="RDY170" s="164"/>
      <c r="RDZ170" s="164"/>
      <c r="REA170" s="164"/>
      <c r="REB170" s="164"/>
      <c r="REC170" s="164"/>
      <c r="RED170" s="164"/>
      <c r="REE170" s="164"/>
      <c r="REF170" s="164"/>
      <c r="REG170" s="164"/>
      <c r="REH170" s="164"/>
      <c r="REI170" s="164"/>
      <c r="REJ170" s="164"/>
      <c r="REK170" s="164"/>
      <c r="REL170" s="164"/>
      <c r="REM170" s="164"/>
      <c r="REN170" s="164"/>
      <c r="REO170" s="164"/>
      <c r="REP170" s="164"/>
      <c r="REQ170" s="164"/>
      <c r="RER170" s="164"/>
      <c r="RES170" s="164"/>
      <c r="RET170" s="164"/>
      <c r="REU170" s="164"/>
      <c r="REV170" s="164"/>
      <c r="REW170" s="164"/>
      <c r="REX170" s="164"/>
      <c r="REY170" s="164"/>
      <c r="REZ170" s="164"/>
      <c r="RFA170" s="164"/>
      <c r="RFB170" s="164"/>
      <c r="RFC170" s="164"/>
      <c r="RFD170" s="164"/>
      <c r="RFE170" s="164"/>
      <c r="RFF170" s="164"/>
      <c r="RFG170" s="164"/>
      <c r="RFH170" s="164"/>
      <c r="RFI170" s="164"/>
      <c r="RFJ170" s="164"/>
      <c r="RFK170" s="164"/>
      <c r="RFL170" s="164"/>
      <c r="RFM170" s="164"/>
      <c r="RFN170" s="164"/>
      <c r="RFO170" s="164"/>
      <c r="RFP170" s="164"/>
      <c r="RFQ170" s="164"/>
      <c r="RFR170" s="164"/>
      <c r="RFS170" s="164"/>
      <c r="RFT170" s="164"/>
      <c r="RFU170" s="164"/>
      <c r="RFV170" s="164"/>
      <c r="RFW170" s="164"/>
      <c r="RFX170" s="164"/>
      <c r="RFY170" s="164"/>
      <c r="RFZ170" s="164"/>
      <c r="RGA170" s="164"/>
      <c r="RGB170" s="164"/>
      <c r="RGC170" s="164"/>
      <c r="RGD170" s="164"/>
      <c r="RGE170" s="164"/>
      <c r="RGF170" s="164"/>
      <c r="RGG170" s="164"/>
      <c r="RGH170" s="164"/>
      <c r="RGI170" s="164"/>
      <c r="RGJ170" s="164"/>
      <c r="RGK170" s="164"/>
      <c r="RGL170" s="164"/>
      <c r="RGM170" s="164"/>
      <c r="RGN170" s="164"/>
      <c r="RGO170" s="164"/>
      <c r="RGP170" s="164"/>
      <c r="RGQ170" s="164"/>
      <c r="RGR170" s="164"/>
      <c r="RGS170" s="164"/>
      <c r="RGT170" s="164"/>
      <c r="RGU170" s="164"/>
      <c r="RGV170" s="164"/>
      <c r="RGW170" s="164"/>
      <c r="RGX170" s="164"/>
      <c r="RGY170" s="164"/>
      <c r="RGZ170" s="164"/>
      <c r="RHA170" s="164"/>
      <c r="RHB170" s="164"/>
      <c r="RHC170" s="164"/>
      <c r="RHD170" s="164"/>
      <c r="RHE170" s="164"/>
      <c r="RHF170" s="164"/>
      <c r="RHG170" s="164"/>
      <c r="RHH170" s="164"/>
      <c r="RHI170" s="164"/>
      <c r="RHJ170" s="164"/>
      <c r="RHK170" s="164"/>
      <c r="RHL170" s="164"/>
      <c r="RHM170" s="164"/>
      <c r="RHN170" s="164"/>
      <c r="RHO170" s="164"/>
      <c r="RHP170" s="164"/>
      <c r="RHQ170" s="164"/>
      <c r="RHR170" s="164"/>
      <c r="RHS170" s="164"/>
      <c r="RHT170" s="164"/>
      <c r="RHU170" s="164"/>
      <c r="RHV170" s="164"/>
      <c r="RHW170" s="164"/>
      <c r="RHX170" s="164"/>
      <c r="RHY170" s="164"/>
      <c r="RHZ170" s="164"/>
      <c r="RIA170" s="164"/>
      <c r="RIB170" s="164"/>
      <c r="RIC170" s="164"/>
      <c r="RID170" s="164"/>
      <c r="RIE170" s="164"/>
      <c r="RIF170" s="164"/>
      <c r="RIG170" s="164"/>
      <c r="RIH170" s="164"/>
      <c r="RII170" s="164"/>
      <c r="RIJ170" s="164"/>
      <c r="RIK170" s="164"/>
      <c r="RIL170" s="164"/>
      <c r="RIM170" s="164"/>
      <c r="RIN170" s="164"/>
      <c r="RIO170" s="164"/>
      <c r="RIP170" s="164"/>
      <c r="RIQ170" s="164"/>
      <c r="RIR170" s="164"/>
      <c r="RIS170" s="164"/>
      <c r="RIT170" s="164"/>
      <c r="RIU170" s="164"/>
      <c r="RIV170" s="164"/>
      <c r="RIW170" s="164"/>
      <c r="RIX170" s="164"/>
      <c r="RIY170" s="164"/>
      <c r="RIZ170" s="164"/>
      <c r="RJA170" s="164"/>
      <c r="RJB170" s="164"/>
      <c r="RJC170" s="164"/>
      <c r="RJD170" s="164"/>
      <c r="RJE170" s="164"/>
      <c r="RJF170" s="164"/>
      <c r="RJG170" s="164"/>
      <c r="RJH170" s="164"/>
      <c r="RJI170" s="164"/>
      <c r="RJJ170" s="164"/>
      <c r="RJK170" s="164"/>
      <c r="RJL170" s="164"/>
      <c r="RJM170" s="164"/>
      <c r="RJN170" s="164"/>
      <c r="RJO170" s="164"/>
      <c r="RJP170" s="164"/>
      <c r="RJQ170" s="164"/>
      <c r="RJR170" s="164"/>
      <c r="RJS170" s="164"/>
      <c r="RJT170" s="164"/>
      <c r="RJU170" s="164"/>
      <c r="RJV170" s="164"/>
      <c r="RJW170" s="164"/>
      <c r="RJX170" s="164"/>
      <c r="RJY170" s="164"/>
      <c r="RJZ170" s="164"/>
      <c r="RKA170" s="164"/>
      <c r="RKB170" s="164"/>
      <c r="RKC170" s="164"/>
      <c r="RKD170" s="164"/>
      <c r="RKE170" s="164"/>
      <c r="RKF170" s="164"/>
      <c r="RKG170" s="164"/>
      <c r="RKH170" s="164"/>
      <c r="RKI170" s="164"/>
      <c r="RKJ170" s="164"/>
      <c r="RKK170" s="164"/>
      <c r="RKL170" s="164"/>
      <c r="RKM170" s="164"/>
      <c r="RKN170" s="164"/>
      <c r="RKO170" s="164"/>
      <c r="RKP170" s="164"/>
      <c r="RKQ170" s="164"/>
      <c r="RKR170" s="164"/>
      <c r="RKS170" s="164"/>
      <c r="RKT170" s="164"/>
      <c r="RKU170" s="164"/>
      <c r="RKV170" s="164"/>
      <c r="RKW170" s="164"/>
      <c r="RKX170" s="164"/>
      <c r="RKY170" s="164"/>
      <c r="RKZ170" s="164"/>
      <c r="RLA170" s="164"/>
      <c r="RLB170" s="164"/>
      <c r="RLC170" s="164"/>
      <c r="RLD170" s="164"/>
      <c r="RLE170" s="164"/>
      <c r="RLF170" s="164"/>
      <c r="RLG170" s="164"/>
      <c r="RLH170" s="164"/>
      <c r="RLI170" s="164"/>
      <c r="RLJ170" s="164"/>
      <c r="RLK170" s="164"/>
      <c r="RLL170" s="164"/>
      <c r="RLM170" s="164"/>
      <c r="RLN170" s="164"/>
      <c r="RLO170" s="164"/>
      <c r="RLP170" s="164"/>
      <c r="RLQ170" s="164"/>
      <c r="RLR170" s="164"/>
      <c r="RLS170" s="164"/>
      <c r="RLZ170" s="164"/>
      <c r="RMA170" s="164"/>
      <c r="RMB170" s="164"/>
      <c r="RMC170" s="164"/>
      <c r="RMD170" s="164"/>
      <c r="RME170" s="164"/>
      <c r="RMF170" s="164"/>
      <c r="RMG170" s="164"/>
      <c r="RMH170" s="164"/>
      <c r="RMI170" s="164"/>
      <c r="RMJ170" s="164"/>
      <c r="RMK170" s="164"/>
      <c r="RML170" s="164"/>
      <c r="RMM170" s="164"/>
      <c r="RMN170" s="164"/>
      <c r="RMO170" s="164"/>
      <c r="RMP170" s="164"/>
      <c r="RMQ170" s="164"/>
      <c r="RMR170" s="164"/>
      <c r="RMS170" s="164"/>
      <c r="RMT170" s="164"/>
      <c r="RMU170" s="164"/>
      <c r="RMV170" s="164"/>
      <c r="RMW170" s="164"/>
      <c r="RMX170" s="164"/>
      <c r="RMY170" s="164"/>
      <c r="RMZ170" s="164"/>
      <c r="RNA170" s="164"/>
      <c r="RNB170" s="164"/>
      <c r="RNC170" s="164"/>
      <c r="RND170" s="164"/>
      <c r="RNE170" s="164"/>
      <c r="RNF170" s="164"/>
      <c r="RNG170" s="164"/>
      <c r="RNH170" s="164"/>
      <c r="RNI170" s="164"/>
      <c r="RNJ170" s="164"/>
      <c r="RNK170" s="164"/>
      <c r="RNL170" s="164"/>
      <c r="RNM170" s="164"/>
      <c r="RNN170" s="164"/>
      <c r="RNO170" s="164"/>
      <c r="RNP170" s="164"/>
      <c r="RNQ170" s="164"/>
      <c r="RNR170" s="164"/>
      <c r="RNS170" s="164"/>
      <c r="RNT170" s="164"/>
      <c r="RNU170" s="164"/>
      <c r="RNV170" s="164"/>
      <c r="RNW170" s="164"/>
      <c r="RNX170" s="164"/>
      <c r="RNY170" s="164"/>
      <c r="RNZ170" s="164"/>
      <c r="ROA170" s="164"/>
      <c r="ROB170" s="164"/>
      <c r="ROC170" s="164"/>
      <c r="ROD170" s="164"/>
      <c r="ROE170" s="164"/>
      <c r="ROF170" s="164"/>
      <c r="ROG170" s="164"/>
      <c r="ROH170" s="164"/>
      <c r="ROI170" s="164"/>
      <c r="ROJ170" s="164"/>
      <c r="ROK170" s="164"/>
      <c r="ROL170" s="164"/>
      <c r="ROM170" s="164"/>
      <c r="RON170" s="164"/>
      <c r="ROO170" s="164"/>
      <c r="ROP170" s="164"/>
      <c r="ROQ170" s="164"/>
      <c r="ROR170" s="164"/>
      <c r="ROS170" s="164"/>
      <c r="ROT170" s="164"/>
      <c r="ROU170" s="164"/>
      <c r="ROV170" s="164"/>
      <c r="ROW170" s="164"/>
      <c r="ROX170" s="164"/>
      <c r="ROY170" s="164"/>
      <c r="ROZ170" s="164"/>
      <c r="RPA170" s="164"/>
      <c r="RPB170" s="164"/>
      <c r="RPC170" s="164"/>
      <c r="RPD170" s="164"/>
      <c r="RPE170" s="164"/>
      <c r="RPF170" s="164"/>
      <c r="RPG170" s="164"/>
      <c r="RPH170" s="164"/>
      <c r="RPI170" s="164"/>
      <c r="RPJ170" s="164"/>
      <c r="RPK170" s="164"/>
      <c r="RPL170" s="164"/>
      <c r="RPM170" s="164"/>
      <c r="RPN170" s="164"/>
      <c r="RPO170" s="164"/>
      <c r="RPP170" s="164"/>
      <c r="RPQ170" s="164"/>
      <c r="RPR170" s="164"/>
      <c r="RPS170" s="164"/>
      <c r="RPT170" s="164"/>
      <c r="RPU170" s="164"/>
      <c r="RPV170" s="164"/>
      <c r="RPW170" s="164"/>
      <c r="RPX170" s="164"/>
      <c r="RPY170" s="164"/>
      <c r="RPZ170" s="164"/>
      <c r="RQA170" s="164"/>
      <c r="RQB170" s="164"/>
      <c r="RQC170" s="164"/>
      <c r="RQD170" s="164"/>
      <c r="RQE170" s="164"/>
      <c r="RQF170" s="164"/>
      <c r="RQG170" s="164"/>
      <c r="RQH170" s="164"/>
      <c r="RQI170" s="164"/>
      <c r="RQJ170" s="164"/>
      <c r="RQK170" s="164"/>
      <c r="RQL170" s="164"/>
      <c r="RQM170" s="164"/>
      <c r="RQN170" s="164"/>
      <c r="RQO170" s="164"/>
      <c r="RQP170" s="164"/>
      <c r="RQQ170" s="164"/>
      <c r="RQR170" s="164"/>
      <c r="RQS170" s="164"/>
      <c r="RQT170" s="164"/>
      <c r="RQU170" s="164"/>
      <c r="RQV170" s="164"/>
      <c r="RQW170" s="164"/>
      <c r="RQX170" s="164"/>
      <c r="RQY170" s="164"/>
      <c r="RQZ170" s="164"/>
      <c r="RRA170" s="164"/>
      <c r="RRB170" s="164"/>
      <c r="RRC170" s="164"/>
      <c r="RRD170" s="164"/>
      <c r="RRE170" s="164"/>
      <c r="RRF170" s="164"/>
      <c r="RRG170" s="164"/>
      <c r="RRH170" s="164"/>
      <c r="RRI170" s="164"/>
      <c r="RRJ170" s="164"/>
      <c r="RRK170" s="164"/>
      <c r="RRL170" s="164"/>
      <c r="RRM170" s="164"/>
      <c r="RRN170" s="164"/>
      <c r="RRO170" s="164"/>
      <c r="RRP170" s="164"/>
      <c r="RRQ170" s="164"/>
      <c r="RRR170" s="164"/>
      <c r="RRS170" s="164"/>
      <c r="RRT170" s="164"/>
      <c r="RRU170" s="164"/>
      <c r="RRV170" s="164"/>
      <c r="RRW170" s="164"/>
      <c r="RRX170" s="164"/>
      <c r="RRY170" s="164"/>
      <c r="RRZ170" s="164"/>
      <c r="RSA170" s="164"/>
      <c r="RSB170" s="164"/>
      <c r="RSC170" s="164"/>
      <c r="RSD170" s="164"/>
      <c r="RSE170" s="164"/>
      <c r="RSF170" s="164"/>
      <c r="RSG170" s="164"/>
      <c r="RSH170" s="164"/>
      <c r="RSI170" s="164"/>
      <c r="RSJ170" s="164"/>
      <c r="RSK170" s="164"/>
      <c r="RSL170" s="164"/>
      <c r="RSM170" s="164"/>
      <c r="RSN170" s="164"/>
      <c r="RSO170" s="164"/>
      <c r="RSP170" s="164"/>
      <c r="RSQ170" s="164"/>
      <c r="RSR170" s="164"/>
      <c r="RSS170" s="164"/>
      <c r="RST170" s="164"/>
      <c r="RSU170" s="164"/>
      <c r="RSV170" s="164"/>
      <c r="RSW170" s="164"/>
      <c r="RSX170" s="164"/>
      <c r="RSY170" s="164"/>
      <c r="RSZ170" s="164"/>
      <c r="RTA170" s="164"/>
      <c r="RTB170" s="164"/>
      <c r="RTC170" s="164"/>
      <c r="RTD170" s="164"/>
      <c r="RTE170" s="164"/>
      <c r="RTF170" s="164"/>
      <c r="RTG170" s="164"/>
      <c r="RTH170" s="164"/>
      <c r="RTI170" s="164"/>
      <c r="RTJ170" s="164"/>
      <c r="RTK170" s="164"/>
      <c r="RTL170" s="164"/>
      <c r="RTM170" s="164"/>
      <c r="RTN170" s="164"/>
      <c r="RTO170" s="164"/>
      <c r="RTP170" s="164"/>
      <c r="RTQ170" s="164"/>
      <c r="RTR170" s="164"/>
      <c r="RTS170" s="164"/>
      <c r="RTT170" s="164"/>
      <c r="RTU170" s="164"/>
      <c r="RTV170" s="164"/>
      <c r="RTW170" s="164"/>
      <c r="RTX170" s="164"/>
      <c r="RTY170" s="164"/>
      <c r="RTZ170" s="164"/>
      <c r="RUA170" s="164"/>
      <c r="RUB170" s="164"/>
      <c r="RUC170" s="164"/>
      <c r="RUD170" s="164"/>
      <c r="RUE170" s="164"/>
      <c r="RUF170" s="164"/>
      <c r="RUG170" s="164"/>
      <c r="RUH170" s="164"/>
      <c r="RUI170" s="164"/>
      <c r="RUJ170" s="164"/>
      <c r="RUK170" s="164"/>
      <c r="RUL170" s="164"/>
      <c r="RUM170" s="164"/>
      <c r="RUN170" s="164"/>
      <c r="RUO170" s="164"/>
      <c r="RUP170" s="164"/>
      <c r="RUQ170" s="164"/>
      <c r="RUR170" s="164"/>
      <c r="RUS170" s="164"/>
      <c r="RUT170" s="164"/>
      <c r="RUU170" s="164"/>
      <c r="RUV170" s="164"/>
      <c r="RUW170" s="164"/>
      <c r="RUX170" s="164"/>
      <c r="RUY170" s="164"/>
      <c r="RUZ170" s="164"/>
      <c r="RVA170" s="164"/>
      <c r="RVB170" s="164"/>
      <c r="RVC170" s="164"/>
      <c r="RVD170" s="164"/>
      <c r="RVE170" s="164"/>
      <c r="RVF170" s="164"/>
      <c r="RVG170" s="164"/>
      <c r="RVH170" s="164"/>
      <c r="RVI170" s="164"/>
      <c r="RVJ170" s="164"/>
      <c r="RVK170" s="164"/>
      <c r="RVL170" s="164"/>
      <c r="RVM170" s="164"/>
      <c r="RVN170" s="164"/>
      <c r="RVO170" s="164"/>
      <c r="RVV170" s="164"/>
      <c r="RVW170" s="164"/>
      <c r="RVX170" s="164"/>
      <c r="RVY170" s="164"/>
      <c r="RVZ170" s="164"/>
      <c r="RWA170" s="164"/>
      <c r="RWB170" s="164"/>
      <c r="RWC170" s="164"/>
      <c r="RWD170" s="164"/>
      <c r="RWE170" s="164"/>
      <c r="RWF170" s="164"/>
      <c r="RWG170" s="164"/>
      <c r="RWH170" s="164"/>
      <c r="RWI170" s="164"/>
      <c r="RWJ170" s="164"/>
      <c r="RWK170" s="164"/>
      <c r="RWL170" s="164"/>
      <c r="RWM170" s="164"/>
      <c r="RWN170" s="164"/>
      <c r="RWO170" s="164"/>
      <c r="RWP170" s="164"/>
      <c r="RWQ170" s="164"/>
      <c r="RWR170" s="164"/>
      <c r="RWS170" s="164"/>
      <c r="RWT170" s="164"/>
      <c r="RWU170" s="164"/>
      <c r="RWV170" s="164"/>
      <c r="RWW170" s="164"/>
      <c r="RWX170" s="164"/>
      <c r="RWY170" s="164"/>
      <c r="RWZ170" s="164"/>
      <c r="RXA170" s="164"/>
      <c r="RXB170" s="164"/>
      <c r="RXC170" s="164"/>
      <c r="RXD170" s="164"/>
      <c r="RXE170" s="164"/>
      <c r="RXF170" s="164"/>
      <c r="RXG170" s="164"/>
      <c r="RXH170" s="164"/>
      <c r="RXI170" s="164"/>
      <c r="RXJ170" s="164"/>
      <c r="RXK170" s="164"/>
      <c r="RXL170" s="164"/>
      <c r="RXM170" s="164"/>
      <c r="RXN170" s="164"/>
      <c r="RXO170" s="164"/>
      <c r="RXP170" s="164"/>
      <c r="RXQ170" s="164"/>
      <c r="RXR170" s="164"/>
      <c r="RXS170" s="164"/>
      <c r="RXT170" s="164"/>
      <c r="RXU170" s="164"/>
      <c r="RXV170" s="164"/>
      <c r="RXW170" s="164"/>
      <c r="RXX170" s="164"/>
      <c r="RXY170" s="164"/>
      <c r="RXZ170" s="164"/>
      <c r="RYA170" s="164"/>
      <c r="RYB170" s="164"/>
      <c r="RYC170" s="164"/>
      <c r="RYD170" s="164"/>
      <c r="RYE170" s="164"/>
      <c r="RYF170" s="164"/>
      <c r="RYG170" s="164"/>
      <c r="RYH170" s="164"/>
      <c r="RYI170" s="164"/>
      <c r="RYJ170" s="164"/>
      <c r="RYK170" s="164"/>
      <c r="RYL170" s="164"/>
      <c r="RYM170" s="164"/>
      <c r="RYN170" s="164"/>
      <c r="RYO170" s="164"/>
      <c r="RYP170" s="164"/>
      <c r="RYQ170" s="164"/>
      <c r="RYR170" s="164"/>
      <c r="RYS170" s="164"/>
      <c r="RYT170" s="164"/>
      <c r="RYU170" s="164"/>
      <c r="RYV170" s="164"/>
      <c r="RYW170" s="164"/>
      <c r="RYX170" s="164"/>
      <c r="RYY170" s="164"/>
      <c r="RYZ170" s="164"/>
      <c r="RZA170" s="164"/>
      <c r="RZB170" s="164"/>
      <c r="RZC170" s="164"/>
      <c r="RZD170" s="164"/>
      <c r="RZE170" s="164"/>
      <c r="RZF170" s="164"/>
      <c r="RZG170" s="164"/>
      <c r="RZH170" s="164"/>
      <c r="RZI170" s="164"/>
      <c r="RZJ170" s="164"/>
      <c r="RZK170" s="164"/>
      <c r="RZL170" s="164"/>
      <c r="RZM170" s="164"/>
      <c r="RZN170" s="164"/>
      <c r="RZO170" s="164"/>
      <c r="RZP170" s="164"/>
      <c r="RZQ170" s="164"/>
      <c r="RZR170" s="164"/>
      <c r="RZS170" s="164"/>
      <c r="RZT170" s="164"/>
      <c r="RZU170" s="164"/>
      <c r="RZV170" s="164"/>
      <c r="RZW170" s="164"/>
      <c r="RZX170" s="164"/>
      <c r="RZY170" s="164"/>
      <c r="RZZ170" s="164"/>
      <c r="SAA170" s="164"/>
      <c r="SAB170" s="164"/>
      <c r="SAC170" s="164"/>
      <c r="SAD170" s="164"/>
      <c r="SAE170" s="164"/>
      <c r="SAF170" s="164"/>
      <c r="SAG170" s="164"/>
      <c r="SAH170" s="164"/>
      <c r="SAI170" s="164"/>
      <c r="SAJ170" s="164"/>
      <c r="SAK170" s="164"/>
      <c r="SAL170" s="164"/>
      <c r="SAM170" s="164"/>
      <c r="SAN170" s="164"/>
      <c r="SAO170" s="164"/>
      <c r="SAP170" s="164"/>
      <c r="SAQ170" s="164"/>
      <c r="SAR170" s="164"/>
      <c r="SAS170" s="164"/>
      <c r="SAT170" s="164"/>
      <c r="SAU170" s="164"/>
      <c r="SAV170" s="164"/>
      <c r="SAW170" s="164"/>
      <c r="SAX170" s="164"/>
      <c r="SAY170" s="164"/>
      <c r="SAZ170" s="164"/>
      <c r="SBA170" s="164"/>
      <c r="SBB170" s="164"/>
      <c r="SBC170" s="164"/>
      <c r="SBD170" s="164"/>
      <c r="SBE170" s="164"/>
      <c r="SBF170" s="164"/>
      <c r="SBG170" s="164"/>
      <c r="SBH170" s="164"/>
      <c r="SBI170" s="164"/>
      <c r="SBJ170" s="164"/>
      <c r="SBK170" s="164"/>
      <c r="SBL170" s="164"/>
      <c r="SBM170" s="164"/>
      <c r="SBN170" s="164"/>
      <c r="SBO170" s="164"/>
      <c r="SBP170" s="164"/>
      <c r="SBQ170" s="164"/>
      <c r="SBR170" s="164"/>
      <c r="SBS170" s="164"/>
      <c r="SBT170" s="164"/>
      <c r="SBU170" s="164"/>
      <c r="SBV170" s="164"/>
      <c r="SBW170" s="164"/>
      <c r="SBX170" s="164"/>
      <c r="SBY170" s="164"/>
      <c r="SBZ170" s="164"/>
      <c r="SCA170" s="164"/>
      <c r="SCB170" s="164"/>
      <c r="SCC170" s="164"/>
      <c r="SCD170" s="164"/>
      <c r="SCE170" s="164"/>
      <c r="SCF170" s="164"/>
      <c r="SCG170" s="164"/>
      <c r="SCH170" s="164"/>
      <c r="SCI170" s="164"/>
      <c r="SCJ170" s="164"/>
      <c r="SCK170" s="164"/>
      <c r="SCL170" s="164"/>
      <c r="SCM170" s="164"/>
      <c r="SCN170" s="164"/>
      <c r="SCO170" s="164"/>
      <c r="SCP170" s="164"/>
      <c r="SCQ170" s="164"/>
      <c r="SCR170" s="164"/>
      <c r="SCS170" s="164"/>
      <c r="SCT170" s="164"/>
      <c r="SCU170" s="164"/>
      <c r="SCV170" s="164"/>
      <c r="SCW170" s="164"/>
      <c r="SCX170" s="164"/>
      <c r="SCY170" s="164"/>
      <c r="SCZ170" s="164"/>
      <c r="SDA170" s="164"/>
      <c r="SDB170" s="164"/>
      <c r="SDC170" s="164"/>
      <c r="SDD170" s="164"/>
      <c r="SDE170" s="164"/>
      <c r="SDF170" s="164"/>
      <c r="SDG170" s="164"/>
      <c r="SDH170" s="164"/>
      <c r="SDI170" s="164"/>
      <c r="SDJ170" s="164"/>
      <c r="SDK170" s="164"/>
      <c r="SDL170" s="164"/>
      <c r="SDM170" s="164"/>
      <c r="SDN170" s="164"/>
      <c r="SDO170" s="164"/>
      <c r="SDP170" s="164"/>
      <c r="SDQ170" s="164"/>
      <c r="SDR170" s="164"/>
      <c r="SDS170" s="164"/>
      <c r="SDT170" s="164"/>
      <c r="SDU170" s="164"/>
      <c r="SDV170" s="164"/>
      <c r="SDW170" s="164"/>
      <c r="SDX170" s="164"/>
      <c r="SDY170" s="164"/>
      <c r="SDZ170" s="164"/>
      <c r="SEA170" s="164"/>
      <c r="SEB170" s="164"/>
      <c r="SEC170" s="164"/>
      <c r="SED170" s="164"/>
      <c r="SEE170" s="164"/>
      <c r="SEF170" s="164"/>
      <c r="SEG170" s="164"/>
      <c r="SEH170" s="164"/>
      <c r="SEI170" s="164"/>
      <c r="SEJ170" s="164"/>
      <c r="SEK170" s="164"/>
      <c r="SEL170" s="164"/>
      <c r="SEM170" s="164"/>
      <c r="SEN170" s="164"/>
      <c r="SEO170" s="164"/>
      <c r="SEP170" s="164"/>
      <c r="SEQ170" s="164"/>
      <c r="SER170" s="164"/>
      <c r="SES170" s="164"/>
      <c r="SET170" s="164"/>
      <c r="SEU170" s="164"/>
      <c r="SEV170" s="164"/>
      <c r="SEW170" s="164"/>
      <c r="SEX170" s="164"/>
      <c r="SEY170" s="164"/>
      <c r="SEZ170" s="164"/>
      <c r="SFA170" s="164"/>
      <c r="SFB170" s="164"/>
      <c r="SFC170" s="164"/>
      <c r="SFD170" s="164"/>
      <c r="SFE170" s="164"/>
      <c r="SFF170" s="164"/>
      <c r="SFG170" s="164"/>
      <c r="SFH170" s="164"/>
      <c r="SFI170" s="164"/>
      <c r="SFJ170" s="164"/>
      <c r="SFK170" s="164"/>
      <c r="SFR170" s="164"/>
      <c r="SFS170" s="164"/>
      <c r="SFT170" s="164"/>
      <c r="SFU170" s="164"/>
      <c r="SFV170" s="164"/>
      <c r="SFW170" s="164"/>
      <c r="SFX170" s="164"/>
      <c r="SFY170" s="164"/>
      <c r="SFZ170" s="164"/>
      <c r="SGA170" s="164"/>
      <c r="SGB170" s="164"/>
      <c r="SGC170" s="164"/>
      <c r="SGD170" s="164"/>
      <c r="SGE170" s="164"/>
      <c r="SGF170" s="164"/>
      <c r="SGG170" s="164"/>
      <c r="SGH170" s="164"/>
      <c r="SGI170" s="164"/>
      <c r="SGJ170" s="164"/>
      <c r="SGK170" s="164"/>
      <c r="SGL170" s="164"/>
      <c r="SGM170" s="164"/>
      <c r="SGN170" s="164"/>
      <c r="SGO170" s="164"/>
      <c r="SGP170" s="164"/>
      <c r="SGQ170" s="164"/>
      <c r="SGR170" s="164"/>
      <c r="SGS170" s="164"/>
      <c r="SGT170" s="164"/>
      <c r="SGU170" s="164"/>
      <c r="SGV170" s="164"/>
      <c r="SGW170" s="164"/>
      <c r="SGX170" s="164"/>
      <c r="SGY170" s="164"/>
      <c r="SGZ170" s="164"/>
      <c r="SHA170" s="164"/>
      <c r="SHB170" s="164"/>
      <c r="SHC170" s="164"/>
      <c r="SHD170" s="164"/>
      <c r="SHE170" s="164"/>
      <c r="SHF170" s="164"/>
      <c r="SHG170" s="164"/>
      <c r="SHH170" s="164"/>
      <c r="SHI170" s="164"/>
      <c r="SHJ170" s="164"/>
      <c r="SHK170" s="164"/>
      <c r="SHL170" s="164"/>
      <c r="SHM170" s="164"/>
      <c r="SHN170" s="164"/>
      <c r="SHO170" s="164"/>
      <c r="SHP170" s="164"/>
      <c r="SHQ170" s="164"/>
      <c r="SHR170" s="164"/>
      <c r="SHS170" s="164"/>
      <c r="SHT170" s="164"/>
      <c r="SHU170" s="164"/>
      <c r="SHV170" s="164"/>
      <c r="SHW170" s="164"/>
      <c r="SHX170" s="164"/>
      <c r="SHY170" s="164"/>
      <c r="SHZ170" s="164"/>
      <c r="SIA170" s="164"/>
      <c r="SIB170" s="164"/>
      <c r="SIC170" s="164"/>
      <c r="SID170" s="164"/>
      <c r="SIE170" s="164"/>
      <c r="SIF170" s="164"/>
      <c r="SIG170" s="164"/>
      <c r="SIH170" s="164"/>
      <c r="SII170" s="164"/>
      <c r="SIJ170" s="164"/>
      <c r="SIK170" s="164"/>
      <c r="SIL170" s="164"/>
      <c r="SIM170" s="164"/>
      <c r="SIN170" s="164"/>
      <c r="SIO170" s="164"/>
      <c r="SIP170" s="164"/>
      <c r="SIQ170" s="164"/>
      <c r="SIR170" s="164"/>
      <c r="SIS170" s="164"/>
      <c r="SIT170" s="164"/>
      <c r="SIU170" s="164"/>
      <c r="SIV170" s="164"/>
      <c r="SIW170" s="164"/>
      <c r="SIX170" s="164"/>
      <c r="SIY170" s="164"/>
      <c r="SIZ170" s="164"/>
      <c r="SJA170" s="164"/>
      <c r="SJB170" s="164"/>
      <c r="SJC170" s="164"/>
      <c r="SJD170" s="164"/>
      <c r="SJE170" s="164"/>
      <c r="SJF170" s="164"/>
      <c r="SJG170" s="164"/>
      <c r="SJH170" s="164"/>
      <c r="SJI170" s="164"/>
      <c r="SJJ170" s="164"/>
      <c r="SJK170" s="164"/>
      <c r="SJL170" s="164"/>
      <c r="SJM170" s="164"/>
      <c r="SJN170" s="164"/>
      <c r="SJO170" s="164"/>
      <c r="SJP170" s="164"/>
      <c r="SJQ170" s="164"/>
      <c r="SJR170" s="164"/>
      <c r="SJS170" s="164"/>
      <c r="SJT170" s="164"/>
      <c r="SJU170" s="164"/>
      <c r="SJV170" s="164"/>
      <c r="SJW170" s="164"/>
      <c r="SJX170" s="164"/>
      <c r="SJY170" s="164"/>
      <c r="SJZ170" s="164"/>
      <c r="SKA170" s="164"/>
      <c r="SKB170" s="164"/>
      <c r="SKC170" s="164"/>
      <c r="SKD170" s="164"/>
      <c r="SKE170" s="164"/>
      <c r="SKF170" s="164"/>
      <c r="SKG170" s="164"/>
      <c r="SKH170" s="164"/>
      <c r="SKI170" s="164"/>
      <c r="SKJ170" s="164"/>
      <c r="SKK170" s="164"/>
      <c r="SKL170" s="164"/>
      <c r="SKM170" s="164"/>
      <c r="SKN170" s="164"/>
      <c r="SKO170" s="164"/>
      <c r="SKP170" s="164"/>
      <c r="SKQ170" s="164"/>
      <c r="SKR170" s="164"/>
      <c r="SKS170" s="164"/>
      <c r="SKT170" s="164"/>
      <c r="SKU170" s="164"/>
      <c r="SKV170" s="164"/>
      <c r="SKW170" s="164"/>
      <c r="SKX170" s="164"/>
      <c r="SKY170" s="164"/>
      <c r="SKZ170" s="164"/>
      <c r="SLA170" s="164"/>
      <c r="SLB170" s="164"/>
      <c r="SLC170" s="164"/>
      <c r="SLD170" s="164"/>
      <c r="SLE170" s="164"/>
      <c r="SLF170" s="164"/>
      <c r="SLG170" s="164"/>
      <c r="SLH170" s="164"/>
      <c r="SLI170" s="164"/>
      <c r="SLJ170" s="164"/>
      <c r="SLK170" s="164"/>
      <c r="SLL170" s="164"/>
      <c r="SLM170" s="164"/>
      <c r="SLN170" s="164"/>
      <c r="SLO170" s="164"/>
      <c r="SLP170" s="164"/>
      <c r="SLQ170" s="164"/>
      <c r="SLR170" s="164"/>
      <c r="SLS170" s="164"/>
      <c r="SLT170" s="164"/>
      <c r="SLU170" s="164"/>
      <c r="SLV170" s="164"/>
      <c r="SLW170" s="164"/>
      <c r="SLX170" s="164"/>
      <c r="SLY170" s="164"/>
      <c r="SLZ170" s="164"/>
      <c r="SMA170" s="164"/>
      <c r="SMB170" s="164"/>
      <c r="SMC170" s="164"/>
      <c r="SMD170" s="164"/>
      <c r="SME170" s="164"/>
      <c r="SMF170" s="164"/>
      <c r="SMG170" s="164"/>
      <c r="SMH170" s="164"/>
      <c r="SMI170" s="164"/>
      <c r="SMJ170" s="164"/>
      <c r="SMK170" s="164"/>
      <c r="SML170" s="164"/>
      <c r="SMM170" s="164"/>
      <c r="SMN170" s="164"/>
      <c r="SMO170" s="164"/>
      <c r="SMP170" s="164"/>
      <c r="SMQ170" s="164"/>
      <c r="SMR170" s="164"/>
      <c r="SMS170" s="164"/>
      <c r="SMT170" s="164"/>
      <c r="SMU170" s="164"/>
      <c r="SMV170" s="164"/>
      <c r="SMW170" s="164"/>
      <c r="SMX170" s="164"/>
      <c r="SMY170" s="164"/>
      <c r="SMZ170" s="164"/>
      <c r="SNA170" s="164"/>
      <c r="SNB170" s="164"/>
      <c r="SNC170" s="164"/>
      <c r="SND170" s="164"/>
      <c r="SNE170" s="164"/>
      <c r="SNF170" s="164"/>
      <c r="SNG170" s="164"/>
      <c r="SNH170" s="164"/>
      <c r="SNI170" s="164"/>
      <c r="SNJ170" s="164"/>
      <c r="SNK170" s="164"/>
      <c r="SNL170" s="164"/>
      <c r="SNM170" s="164"/>
      <c r="SNN170" s="164"/>
      <c r="SNO170" s="164"/>
      <c r="SNP170" s="164"/>
      <c r="SNQ170" s="164"/>
      <c r="SNR170" s="164"/>
      <c r="SNS170" s="164"/>
      <c r="SNT170" s="164"/>
      <c r="SNU170" s="164"/>
      <c r="SNV170" s="164"/>
      <c r="SNW170" s="164"/>
      <c r="SNX170" s="164"/>
      <c r="SNY170" s="164"/>
      <c r="SNZ170" s="164"/>
      <c r="SOA170" s="164"/>
      <c r="SOB170" s="164"/>
      <c r="SOC170" s="164"/>
      <c r="SOD170" s="164"/>
      <c r="SOE170" s="164"/>
      <c r="SOF170" s="164"/>
      <c r="SOG170" s="164"/>
      <c r="SOH170" s="164"/>
      <c r="SOI170" s="164"/>
      <c r="SOJ170" s="164"/>
      <c r="SOK170" s="164"/>
      <c r="SOL170" s="164"/>
      <c r="SOM170" s="164"/>
      <c r="SON170" s="164"/>
      <c r="SOO170" s="164"/>
      <c r="SOP170" s="164"/>
      <c r="SOQ170" s="164"/>
      <c r="SOR170" s="164"/>
      <c r="SOS170" s="164"/>
      <c r="SOT170" s="164"/>
      <c r="SOU170" s="164"/>
      <c r="SOV170" s="164"/>
      <c r="SOW170" s="164"/>
      <c r="SOX170" s="164"/>
      <c r="SOY170" s="164"/>
      <c r="SOZ170" s="164"/>
      <c r="SPA170" s="164"/>
      <c r="SPB170" s="164"/>
      <c r="SPC170" s="164"/>
      <c r="SPD170" s="164"/>
      <c r="SPE170" s="164"/>
      <c r="SPF170" s="164"/>
      <c r="SPG170" s="164"/>
      <c r="SPN170" s="164"/>
      <c r="SPO170" s="164"/>
      <c r="SPP170" s="164"/>
      <c r="SPQ170" s="164"/>
      <c r="SPR170" s="164"/>
      <c r="SPS170" s="164"/>
      <c r="SPT170" s="164"/>
      <c r="SPU170" s="164"/>
      <c r="SPV170" s="164"/>
      <c r="SPW170" s="164"/>
      <c r="SPX170" s="164"/>
      <c r="SPY170" s="164"/>
      <c r="SPZ170" s="164"/>
      <c r="SQA170" s="164"/>
      <c r="SQB170" s="164"/>
      <c r="SQC170" s="164"/>
      <c r="SQD170" s="164"/>
      <c r="SQE170" s="164"/>
      <c r="SQF170" s="164"/>
      <c r="SQG170" s="164"/>
      <c r="SQH170" s="164"/>
      <c r="SQI170" s="164"/>
      <c r="SQJ170" s="164"/>
      <c r="SQK170" s="164"/>
      <c r="SQL170" s="164"/>
      <c r="SQM170" s="164"/>
      <c r="SQN170" s="164"/>
      <c r="SQO170" s="164"/>
      <c r="SQP170" s="164"/>
      <c r="SQQ170" s="164"/>
      <c r="SQR170" s="164"/>
      <c r="SQS170" s="164"/>
      <c r="SQT170" s="164"/>
      <c r="SQU170" s="164"/>
      <c r="SQV170" s="164"/>
      <c r="SQW170" s="164"/>
      <c r="SQX170" s="164"/>
      <c r="SQY170" s="164"/>
      <c r="SQZ170" s="164"/>
      <c r="SRA170" s="164"/>
      <c r="SRB170" s="164"/>
      <c r="SRC170" s="164"/>
      <c r="SRD170" s="164"/>
      <c r="SRE170" s="164"/>
      <c r="SRF170" s="164"/>
      <c r="SRG170" s="164"/>
      <c r="SRH170" s="164"/>
      <c r="SRI170" s="164"/>
      <c r="SRJ170" s="164"/>
      <c r="SRK170" s="164"/>
      <c r="SRL170" s="164"/>
      <c r="SRM170" s="164"/>
      <c r="SRN170" s="164"/>
      <c r="SRO170" s="164"/>
      <c r="SRP170" s="164"/>
      <c r="SRQ170" s="164"/>
      <c r="SRR170" s="164"/>
      <c r="SRS170" s="164"/>
      <c r="SRT170" s="164"/>
      <c r="SRU170" s="164"/>
      <c r="SRV170" s="164"/>
      <c r="SRW170" s="164"/>
      <c r="SRX170" s="164"/>
      <c r="SRY170" s="164"/>
      <c r="SRZ170" s="164"/>
      <c r="SSA170" s="164"/>
      <c r="SSB170" s="164"/>
      <c r="SSC170" s="164"/>
      <c r="SSD170" s="164"/>
      <c r="SSE170" s="164"/>
      <c r="SSF170" s="164"/>
      <c r="SSG170" s="164"/>
      <c r="SSH170" s="164"/>
      <c r="SSI170" s="164"/>
      <c r="SSJ170" s="164"/>
      <c r="SSK170" s="164"/>
      <c r="SSL170" s="164"/>
      <c r="SSM170" s="164"/>
      <c r="SSN170" s="164"/>
      <c r="SSO170" s="164"/>
      <c r="SSP170" s="164"/>
      <c r="SSQ170" s="164"/>
      <c r="SSR170" s="164"/>
      <c r="SSS170" s="164"/>
      <c r="SST170" s="164"/>
      <c r="SSU170" s="164"/>
      <c r="SSV170" s="164"/>
      <c r="SSW170" s="164"/>
      <c r="SSX170" s="164"/>
      <c r="SSY170" s="164"/>
      <c r="SSZ170" s="164"/>
      <c r="STA170" s="164"/>
      <c r="STB170" s="164"/>
      <c r="STC170" s="164"/>
      <c r="STD170" s="164"/>
      <c r="STE170" s="164"/>
      <c r="STF170" s="164"/>
      <c r="STG170" s="164"/>
      <c r="STH170" s="164"/>
      <c r="STI170" s="164"/>
      <c r="STJ170" s="164"/>
      <c r="STK170" s="164"/>
      <c r="STL170" s="164"/>
      <c r="STM170" s="164"/>
      <c r="STN170" s="164"/>
      <c r="STO170" s="164"/>
      <c r="STP170" s="164"/>
      <c r="STQ170" s="164"/>
      <c r="STR170" s="164"/>
      <c r="STS170" s="164"/>
      <c r="STT170" s="164"/>
      <c r="STU170" s="164"/>
      <c r="STV170" s="164"/>
      <c r="STW170" s="164"/>
      <c r="STX170" s="164"/>
      <c r="STY170" s="164"/>
      <c r="STZ170" s="164"/>
      <c r="SUA170" s="164"/>
      <c r="SUB170" s="164"/>
      <c r="SUC170" s="164"/>
      <c r="SUD170" s="164"/>
      <c r="SUE170" s="164"/>
      <c r="SUF170" s="164"/>
      <c r="SUG170" s="164"/>
      <c r="SUH170" s="164"/>
      <c r="SUI170" s="164"/>
      <c r="SUJ170" s="164"/>
      <c r="SUK170" s="164"/>
      <c r="SUL170" s="164"/>
      <c r="SUM170" s="164"/>
      <c r="SUN170" s="164"/>
      <c r="SUO170" s="164"/>
      <c r="SUP170" s="164"/>
      <c r="SUQ170" s="164"/>
      <c r="SUR170" s="164"/>
      <c r="SUS170" s="164"/>
      <c r="SUT170" s="164"/>
      <c r="SUU170" s="164"/>
      <c r="SUV170" s="164"/>
      <c r="SUW170" s="164"/>
      <c r="SUX170" s="164"/>
      <c r="SUY170" s="164"/>
      <c r="SUZ170" s="164"/>
      <c r="SVA170" s="164"/>
      <c r="SVB170" s="164"/>
      <c r="SVC170" s="164"/>
      <c r="SVD170" s="164"/>
      <c r="SVE170" s="164"/>
      <c r="SVF170" s="164"/>
      <c r="SVG170" s="164"/>
      <c r="SVH170" s="164"/>
      <c r="SVI170" s="164"/>
      <c r="SVJ170" s="164"/>
      <c r="SVK170" s="164"/>
      <c r="SVL170" s="164"/>
      <c r="SVM170" s="164"/>
      <c r="SVN170" s="164"/>
      <c r="SVO170" s="164"/>
      <c r="SVP170" s="164"/>
      <c r="SVQ170" s="164"/>
      <c r="SVR170" s="164"/>
      <c r="SVS170" s="164"/>
      <c r="SVT170" s="164"/>
      <c r="SVU170" s="164"/>
      <c r="SVV170" s="164"/>
      <c r="SVW170" s="164"/>
      <c r="SVX170" s="164"/>
      <c r="SVY170" s="164"/>
      <c r="SVZ170" s="164"/>
      <c r="SWA170" s="164"/>
      <c r="SWB170" s="164"/>
      <c r="SWC170" s="164"/>
      <c r="SWD170" s="164"/>
      <c r="SWE170" s="164"/>
      <c r="SWF170" s="164"/>
      <c r="SWG170" s="164"/>
      <c r="SWH170" s="164"/>
      <c r="SWI170" s="164"/>
      <c r="SWJ170" s="164"/>
      <c r="SWK170" s="164"/>
      <c r="SWL170" s="164"/>
      <c r="SWM170" s="164"/>
      <c r="SWN170" s="164"/>
      <c r="SWO170" s="164"/>
      <c r="SWP170" s="164"/>
      <c r="SWQ170" s="164"/>
      <c r="SWR170" s="164"/>
      <c r="SWS170" s="164"/>
      <c r="SWT170" s="164"/>
      <c r="SWU170" s="164"/>
      <c r="SWV170" s="164"/>
      <c r="SWW170" s="164"/>
      <c r="SWX170" s="164"/>
      <c r="SWY170" s="164"/>
      <c r="SWZ170" s="164"/>
      <c r="SXA170" s="164"/>
      <c r="SXB170" s="164"/>
      <c r="SXC170" s="164"/>
      <c r="SXD170" s="164"/>
      <c r="SXE170" s="164"/>
      <c r="SXF170" s="164"/>
      <c r="SXG170" s="164"/>
      <c r="SXH170" s="164"/>
      <c r="SXI170" s="164"/>
      <c r="SXJ170" s="164"/>
      <c r="SXK170" s="164"/>
      <c r="SXL170" s="164"/>
      <c r="SXM170" s="164"/>
      <c r="SXN170" s="164"/>
      <c r="SXO170" s="164"/>
      <c r="SXP170" s="164"/>
      <c r="SXQ170" s="164"/>
      <c r="SXR170" s="164"/>
      <c r="SXS170" s="164"/>
      <c r="SXT170" s="164"/>
      <c r="SXU170" s="164"/>
      <c r="SXV170" s="164"/>
      <c r="SXW170" s="164"/>
      <c r="SXX170" s="164"/>
      <c r="SXY170" s="164"/>
      <c r="SXZ170" s="164"/>
      <c r="SYA170" s="164"/>
      <c r="SYB170" s="164"/>
      <c r="SYC170" s="164"/>
      <c r="SYD170" s="164"/>
      <c r="SYE170" s="164"/>
      <c r="SYF170" s="164"/>
      <c r="SYG170" s="164"/>
      <c r="SYH170" s="164"/>
      <c r="SYI170" s="164"/>
      <c r="SYJ170" s="164"/>
      <c r="SYK170" s="164"/>
      <c r="SYL170" s="164"/>
      <c r="SYM170" s="164"/>
      <c r="SYN170" s="164"/>
      <c r="SYO170" s="164"/>
      <c r="SYP170" s="164"/>
      <c r="SYQ170" s="164"/>
      <c r="SYR170" s="164"/>
      <c r="SYS170" s="164"/>
      <c r="SYT170" s="164"/>
      <c r="SYU170" s="164"/>
      <c r="SYV170" s="164"/>
      <c r="SYW170" s="164"/>
      <c r="SYX170" s="164"/>
      <c r="SYY170" s="164"/>
      <c r="SYZ170" s="164"/>
      <c r="SZA170" s="164"/>
      <c r="SZB170" s="164"/>
      <c r="SZC170" s="164"/>
      <c r="SZJ170" s="164"/>
      <c r="SZK170" s="164"/>
      <c r="SZL170" s="164"/>
      <c r="SZM170" s="164"/>
      <c r="SZN170" s="164"/>
      <c r="SZO170" s="164"/>
      <c r="SZP170" s="164"/>
      <c r="SZQ170" s="164"/>
      <c r="SZR170" s="164"/>
      <c r="SZS170" s="164"/>
      <c r="SZT170" s="164"/>
      <c r="SZU170" s="164"/>
      <c r="SZV170" s="164"/>
      <c r="SZW170" s="164"/>
      <c r="SZX170" s="164"/>
      <c r="SZY170" s="164"/>
      <c r="SZZ170" s="164"/>
      <c r="TAA170" s="164"/>
      <c r="TAB170" s="164"/>
      <c r="TAC170" s="164"/>
      <c r="TAD170" s="164"/>
      <c r="TAE170" s="164"/>
      <c r="TAF170" s="164"/>
      <c r="TAG170" s="164"/>
      <c r="TAH170" s="164"/>
      <c r="TAI170" s="164"/>
      <c r="TAJ170" s="164"/>
      <c r="TAK170" s="164"/>
      <c r="TAL170" s="164"/>
      <c r="TAM170" s="164"/>
      <c r="TAN170" s="164"/>
      <c r="TAO170" s="164"/>
      <c r="TAP170" s="164"/>
      <c r="TAQ170" s="164"/>
      <c r="TAR170" s="164"/>
      <c r="TAS170" s="164"/>
      <c r="TAT170" s="164"/>
      <c r="TAU170" s="164"/>
      <c r="TAV170" s="164"/>
      <c r="TAW170" s="164"/>
      <c r="TAX170" s="164"/>
      <c r="TAY170" s="164"/>
      <c r="TAZ170" s="164"/>
      <c r="TBA170" s="164"/>
      <c r="TBB170" s="164"/>
      <c r="TBC170" s="164"/>
      <c r="TBD170" s="164"/>
      <c r="TBE170" s="164"/>
      <c r="TBF170" s="164"/>
      <c r="TBG170" s="164"/>
      <c r="TBH170" s="164"/>
      <c r="TBI170" s="164"/>
      <c r="TBJ170" s="164"/>
      <c r="TBK170" s="164"/>
      <c r="TBL170" s="164"/>
      <c r="TBM170" s="164"/>
      <c r="TBN170" s="164"/>
      <c r="TBO170" s="164"/>
      <c r="TBP170" s="164"/>
      <c r="TBQ170" s="164"/>
      <c r="TBR170" s="164"/>
      <c r="TBS170" s="164"/>
      <c r="TBT170" s="164"/>
      <c r="TBU170" s="164"/>
      <c r="TBV170" s="164"/>
      <c r="TBW170" s="164"/>
      <c r="TBX170" s="164"/>
      <c r="TBY170" s="164"/>
      <c r="TBZ170" s="164"/>
      <c r="TCA170" s="164"/>
      <c r="TCB170" s="164"/>
      <c r="TCC170" s="164"/>
      <c r="TCD170" s="164"/>
      <c r="TCE170" s="164"/>
      <c r="TCF170" s="164"/>
      <c r="TCG170" s="164"/>
      <c r="TCH170" s="164"/>
      <c r="TCI170" s="164"/>
      <c r="TCJ170" s="164"/>
      <c r="TCK170" s="164"/>
      <c r="TCL170" s="164"/>
      <c r="TCM170" s="164"/>
      <c r="TCN170" s="164"/>
      <c r="TCO170" s="164"/>
      <c r="TCP170" s="164"/>
      <c r="TCQ170" s="164"/>
      <c r="TCR170" s="164"/>
      <c r="TCS170" s="164"/>
      <c r="TCT170" s="164"/>
      <c r="TCU170" s="164"/>
      <c r="TCV170" s="164"/>
      <c r="TCW170" s="164"/>
      <c r="TCX170" s="164"/>
      <c r="TCY170" s="164"/>
      <c r="TCZ170" s="164"/>
      <c r="TDA170" s="164"/>
      <c r="TDB170" s="164"/>
      <c r="TDC170" s="164"/>
      <c r="TDD170" s="164"/>
      <c r="TDE170" s="164"/>
      <c r="TDF170" s="164"/>
      <c r="TDG170" s="164"/>
      <c r="TDH170" s="164"/>
      <c r="TDI170" s="164"/>
      <c r="TDJ170" s="164"/>
      <c r="TDK170" s="164"/>
      <c r="TDL170" s="164"/>
      <c r="TDM170" s="164"/>
      <c r="TDN170" s="164"/>
      <c r="TDO170" s="164"/>
      <c r="TDP170" s="164"/>
      <c r="TDQ170" s="164"/>
      <c r="TDR170" s="164"/>
      <c r="TDS170" s="164"/>
      <c r="TDT170" s="164"/>
      <c r="TDU170" s="164"/>
      <c r="TDV170" s="164"/>
      <c r="TDW170" s="164"/>
      <c r="TDX170" s="164"/>
      <c r="TDY170" s="164"/>
      <c r="TDZ170" s="164"/>
      <c r="TEA170" s="164"/>
      <c r="TEB170" s="164"/>
      <c r="TEC170" s="164"/>
      <c r="TED170" s="164"/>
      <c r="TEE170" s="164"/>
      <c r="TEF170" s="164"/>
      <c r="TEG170" s="164"/>
      <c r="TEH170" s="164"/>
      <c r="TEI170" s="164"/>
      <c r="TEJ170" s="164"/>
      <c r="TEK170" s="164"/>
      <c r="TEL170" s="164"/>
      <c r="TEM170" s="164"/>
      <c r="TEN170" s="164"/>
      <c r="TEO170" s="164"/>
      <c r="TEP170" s="164"/>
      <c r="TEQ170" s="164"/>
      <c r="TER170" s="164"/>
      <c r="TES170" s="164"/>
      <c r="TET170" s="164"/>
      <c r="TEU170" s="164"/>
      <c r="TEV170" s="164"/>
      <c r="TEW170" s="164"/>
      <c r="TEX170" s="164"/>
      <c r="TEY170" s="164"/>
      <c r="TEZ170" s="164"/>
      <c r="TFA170" s="164"/>
      <c r="TFB170" s="164"/>
      <c r="TFC170" s="164"/>
      <c r="TFD170" s="164"/>
      <c r="TFE170" s="164"/>
      <c r="TFF170" s="164"/>
      <c r="TFG170" s="164"/>
      <c r="TFH170" s="164"/>
      <c r="TFI170" s="164"/>
      <c r="TFJ170" s="164"/>
      <c r="TFK170" s="164"/>
      <c r="TFL170" s="164"/>
      <c r="TFM170" s="164"/>
      <c r="TFN170" s="164"/>
      <c r="TFO170" s="164"/>
      <c r="TFP170" s="164"/>
      <c r="TFQ170" s="164"/>
      <c r="TFR170" s="164"/>
      <c r="TFS170" s="164"/>
      <c r="TFT170" s="164"/>
      <c r="TFU170" s="164"/>
      <c r="TFV170" s="164"/>
      <c r="TFW170" s="164"/>
      <c r="TFX170" s="164"/>
      <c r="TFY170" s="164"/>
      <c r="TFZ170" s="164"/>
      <c r="TGA170" s="164"/>
      <c r="TGB170" s="164"/>
      <c r="TGC170" s="164"/>
      <c r="TGD170" s="164"/>
      <c r="TGE170" s="164"/>
      <c r="TGF170" s="164"/>
      <c r="TGG170" s="164"/>
      <c r="TGH170" s="164"/>
      <c r="TGI170" s="164"/>
      <c r="TGJ170" s="164"/>
      <c r="TGK170" s="164"/>
      <c r="TGL170" s="164"/>
      <c r="TGM170" s="164"/>
      <c r="TGN170" s="164"/>
      <c r="TGO170" s="164"/>
      <c r="TGP170" s="164"/>
      <c r="TGQ170" s="164"/>
      <c r="TGR170" s="164"/>
      <c r="TGS170" s="164"/>
      <c r="TGT170" s="164"/>
      <c r="TGU170" s="164"/>
      <c r="TGV170" s="164"/>
      <c r="TGW170" s="164"/>
      <c r="TGX170" s="164"/>
      <c r="TGY170" s="164"/>
      <c r="TGZ170" s="164"/>
      <c r="THA170" s="164"/>
      <c r="THB170" s="164"/>
      <c r="THC170" s="164"/>
      <c r="THD170" s="164"/>
      <c r="THE170" s="164"/>
      <c r="THF170" s="164"/>
      <c r="THG170" s="164"/>
      <c r="THH170" s="164"/>
      <c r="THI170" s="164"/>
      <c r="THJ170" s="164"/>
      <c r="THK170" s="164"/>
      <c r="THL170" s="164"/>
      <c r="THM170" s="164"/>
      <c r="THN170" s="164"/>
      <c r="THO170" s="164"/>
      <c r="THP170" s="164"/>
      <c r="THQ170" s="164"/>
      <c r="THR170" s="164"/>
      <c r="THS170" s="164"/>
      <c r="THT170" s="164"/>
      <c r="THU170" s="164"/>
      <c r="THV170" s="164"/>
      <c r="THW170" s="164"/>
      <c r="THX170" s="164"/>
      <c r="THY170" s="164"/>
      <c r="THZ170" s="164"/>
      <c r="TIA170" s="164"/>
      <c r="TIB170" s="164"/>
      <c r="TIC170" s="164"/>
      <c r="TID170" s="164"/>
      <c r="TIE170" s="164"/>
      <c r="TIF170" s="164"/>
      <c r="TIG170" s="164"/>
      <c r="TIH170" s="164"/>
      <c r="TII170" s="164"/>
      <c r="TIJ170" s="164"/>
      <c r="TIK170" s="164"/>
      <c r="TIL170" s="164"/>
      <c r="TIM170" s="164"/>
      <c r="TIN170" s="164"/>
      <c r="TIO170" s="164"/>
      <c r="TIP170" s="164"/>
      <c r="TIQ170" s="164"/>
      <c r="TIR170" s="164"/>
      <c r="TIS170" s="164"/>
      <c r="TIT170" s="164"/>
      <c r="TIU170" s="164"/>
      <c r="TIV170" s="164"/>
      <c r="TIW170" s="164"/>
      <c r="TIX170" s="164"/>
      <c r="TIY170" s="164"/>
      <c r="TJF170" s="164"/>
      <c r="TJG170" s="164"/>
      <c r="TJH170" s="164"/>
      <c r="TJI170" s="164"/>
      <c r="TJJ170" s="164"/>
      <c r="TJK170" s="164"/>
      <c r="TJL170" s="164"/>
      <c r="TJM170" s="164"/>
      <c r="TJN170" s="164"/>
      <c r="TJO170" s="164"/>
      <c r="TJP170" s="164"/>
      <c r="TJQ170" s="164"/>
      <c r="TJR170" s="164"/>
      <c r="TJS170" s="164"/>
      <c r="TJT170" s="164"/>
      <c r="TJU170" s="164"/>
      <c r="TJV170" s="164"/>
      <c r="TJW170" s="164"/>
      <c r="TJX170" s="164"/>
      <c r="TJY170" s="164"/>
      <c r="TJZ170" s="164"/>
      <c r="TKA170" s="164"/>
      <c r="TKB170" s="164"/>
      <c r="TKC170" s="164"/>
      <c r="TKD170" s="164"/>
      <c r="TKE170" s="164"/>
      <c r="TKF170" s="164"/>
      <c r="TKG170" s="164"/>
      <c r="TKH170" s="164"/>
      <c r="TKI170" s="164"/>
      <c r="TKJ170" s="164"/>
      <c r="TKK170" s="164"/>
      <c r="TKL170" s="164"/>
      <c r="TKM170" s="164"/>
      <c r="TKN170" s="164"/>
      <c r="TKO170" s="164"/>
      <c r="TKP170" s="164"/>
      <c r="TKQ170" s="164"/>
      <c r="TKR170" s="164"/>
      <c r="TKS170" s="164"/>
      <c r="TKT170" s="164"/>
      <c r="TKU170" s="164"/>
      <c r="TKV170" s="164"/>
      <c r="TKW170" s="164"/>
      <c r="TKX170" s="164"/>
      <c r="TKY170" s="164"/>
      <c r="TKZ170" s="164"/>
      <c r="TLA170" s="164"/>
      <c r="TLB170" s="164"/>
      <c r="TLC170" s="164"/>
      <c r="TLD170" s="164"/>
      <c r="TLE170" s="164"/>
      <c r="TLF170" s="164"/>
      <c r="TLG170" s="164"/>
      <c r="TLH170" s="164"/>
      <c r="TLI170" s="164"/>
      <c r="TLJ170" s="164"/>
      <c r="TLK170" s="164"/>
      <c r="TLL170" s="164"/>
      <c r="TLM170" s="164"/>
      <c r="TLN170" s="164"/>
      <c r="TLO170" s="164"/>
      <c r="TLP170" s="164"/>
      <c r="TLQ170" s="164"/>
      <c r="TLR170" s="164"/>
      <c r="TLS170" s="164"/>
      <c r="TLT170" s="164"/>
      <c r="TLU170" s="164"/>
      <c r="TLV170" s="164"/>
      <c r="TLW170" s="164"/>
      <c r="TLX170" s="164"/>
      <c r="TLY170" s="164"/>
      <c r="TLZ170" s="164"/>
      <c r="TMA170" s="164"/>
      <c r="TMB170" s="164"/>
      <c r="TMC170" s="164"/>
      <c r="TMD170" s="164"/>
      <c r="TME170" s="164"/>
      <c r="TMF170" s="164"/>
      <c r="TMG170" s="164"/>
      <c r="TMH170" s="164"/>
      <c r="TMI170" s="164"/>
      <c r="TMJ170" s="164"/>
      <c r="TMK170" s="164"/>
      <c r="TML170" s="164"/>
      <c r="TMM170" s="164"/>
      <c r="TMN170" s="164"/>
      <c r="TMO170" s="164"/>
      <c r="TMP170" s="164"/>
      <c r="TMQ170" s="164"/>
      <c r="TMR170" s="164"/>
      <c r="TMS170" s="164"/>
      <c r="TMT170" s="164"/>
      <c r="TMU170" s="164"/>
      <c r="TMV170" s="164"/>
      <c r="TMW170" s="164"/>
      <c r="TMX170" s="164"/>
      <c r="TMY170" s="164"/>
      <c r="TMZ170" s="164"/>
      <c r="TNA170" s="164"/>
      <c r="TNB170" s="164"/>
      <c r="TNC170" s="164"/>
      <c r="TND170" s="164"/>
      <c r="TNE170" s="164"/>
      <c r="TNF170" s="164"/>
      <c r="TNG170" s="164"/>
      <c r="TNH170" s="164"/>
      <c r="TNI170" s="164"/>
      <c r="TNJ170" s="164"/>
      <c r="TNK170" s="164"/>
      <c r="TNL170" s="164"/>
      <c r="TNM170" s="164"/>
      <c r="TNN170" s="164"/>
      <c r="TNO170" s="164"/>
      <c r="TNP170" s="164"/>
      <c r="TNQ170" s="164"/>
      <c r="TNR170" s="164"/>
      <c r="TNS170" s="164"/>
      <c r="TNT170" s="164"/>
      <c r="TNU170" s="164"/>
      <c r="TNV170" s="164"/>
      <c r="TNW170" s="164"/>
      <c r="TNX170" s="164"/>
      <c r="TNY170" s="164"/>
      <c r="TNZ170" s="164"/>
      <c r="TOA170" s="164"/>
      <c r="TOB170" s="164"/>
      <c r="TOC170" s="164"/>
      <c r="TOD170" s="164"/>
      <c r="TOE170" s="164"/>
      <c r="TOF170" s="164"/>
      <c r="TOG170" s="164"/>
      <c r="TOH170" s="164"/>
      <c r="TOI170" s="164"/>
      <c r="TOJ170" s="164"/>
      <c r="TOK170" s="164"/>
      <c r="TOL170" s="164"/>
      <c r="TOM170" s="164"/>
      <c r="TON170" s="164"/>
      <c r="TOO170" s="164"/>
      <c r="TOP170" s="164"/>
      <c r="TOQ170" s="164"/>
      <c r="TOR170" s="164"/>
      <c r="TOS170" s="164"/>
      <c r="TOT170" s="164"/>
      <c r="TOU170" s="164"/>
      <c r="TOV170" s="164"/>
      <c r="TOW170" s="164"/>
      <c r="TOX170" s="164"/>
      <c r="TOY170" s="164"/>
      <c r="TOZ170" s="164"/>
      <c r="TPA170" s="164"/>
      <c r="TPB170" s="164"/>
      <c r="TPC170" s="164"/>
      <c r="TPD170" s="164"/>
      <c r="TPE170" s="164"/>
      <c r="TPF170" s="164"/>
      <c r="TPG170" s="164"/>
      <c r="TPH170" s="164"/>
      <c r="TPI170" s="164"/>
      <c r="TPJ170" s="164"/>
      <c r="TPK170" s="164"/>
      <c r="TPL170" s="164"/>
      <c r="TPM170" s="164"/>
      <c r="TPN170" s="164"/>
      <c r="TPO170" s="164"/>
      <c r="TPP170" s="164"/>
      <c r="TPQ170" s="164"/>
      <c r="TPR170" s="164"/>
      <c r="TPS170" s="164"/>
      <c r="TPT170" s="164"/>
      <c r="TPU170" s="164"/>
      <c r="TPV170" s="164"/>
      <c r="TPW170" s="164"/>
      <c r="TPX170" s="164"/>
      <c r="TPY170" s="164"/>
      <c r="TPZ170" s="164"/>
      <c r="TQA170" s="164"/>
      <c r="TQB170" s="164"/>
      <c r="TQC170" s="164"/>
      <c r="TQD170" s="164"/>
      <c r="TQE170" s="164"/>
      <c r="TQF170" s="164"/>
      <c r="TQG170" s="164"/>
      <c r="TQH170" s="164"/>
      <c r="TQI170" s="164"/>
      <c r="TQJ170" s="164"/>
      <c r="TQK170" s="164"/>
      <c r="TQL170" s="164"/>
      <c r="TQM170" s="164"/>
      <c r="TQN170" s="164"/>
      <c r="TQO170" s="164"/>
      <c r="TQP170" s="164"/>
      <c r="TQQ170" s="164"/>
      <c r="TQR170" s="164"/>
      <c r="TQS170" s="164"/>
      <c r="TQT170" s="164"/>
      <c r="TQU170" s="164"/>
      <c r="TQV170" s="164"/>
      <c r="TQW170" s="164"/>
      <c r="TQX170" s="164"/>
      <c r="TQY170" s="164"/>
      <c r="TQZ170" s="164"/>
      <c r="TRA170" s="164"/>
      <c r="TRB170" s="164"/>
      <c r="TRC170" s="164"/>
      <c r="TRD170" s="164"/>
      <c r="TRE170" s="164"/>
      <c r="TRF170" s="164"/>
      <c r="TRG170" s="164"/>
      <c r="TRH170" s="164"/>
      <c r="TRI170" s="164"/>
      <c r="TRJ170" s="164"/>
      <c r="TRK170" s="164"/>
      <c r="TRL170" s="164"/>
      <c r="TRM170" s="164"/>
      <c r="TRN170" s="164"/>
      <c r="TRO170" s="164"/>
      <c r="TRP170" s="164"/>
      <c r="TRQ170" s="164"/>
      <c r="TRR170" s="164"/>
      <c r="TRS170" s="164"/>
      <c r="TRT170" s="164"/>
      <c r="TRU170" s="164"/>
      <c r="TRV170" s="164"/>
      <c r="TRW170" s="164"/>
      <c r="TRX170" s="164"/>
      <c r="TRY170" s="164"/>
      <c r="TRZ170" s="164"/>
      <c r="TSA170" s="164"/>
      <c r="TSB170" s="164"/>
      <c r="TSC170" s="164"/>
      <c r="TSD170" s="164"/>
      <c r="TSE170" s="164"/>
      <c r="TSF170" s="164"/>
      <c r="TSG170" s="164"/>
      <c r="TSH170" s="164"/>
      <c r="TSI170" s="164"/>
      <c r="TSJ170" s="164"/>
      <c r="TSK170" s="164"/>
      <c r="TSL170" s="164"/>
      <c r="TSM170" s="164"/>
      <c r="TSN170" s="164"/>
      <c r="TSO170" s="164"/>
      <c r="TSP170" s="164"/>
      <c r="TSQ170" s="164"/>
      <c r="TSR170" s="164"/>
      <c r="TSS170" s="164"/>
      <c r="TST170" s="164"/>
      <c r="TSU170" s="164"/>
      <c r="TTB170" s="164"/>
      <c r="TTC170" s="164"/>
      <c r="TTD170" s="164"/>
      <c r="TTE170" s="164"/>
      <c r="TTF170" s="164"/>
      <c r="TTG170" s="164"/>
      <c r="TTH170" s="164"/>
      <c r="TTI170" s="164"/>
      <c r="TTJ170" s="164"/>
      <c r="TTK170" s="164"/>
      <c r="TTL170" s="164"/>
      <c r="TTM170" s="164"/>
      <c r="TTN170" s="164"/>
      <c r="TTO170" s="164"/>
      <c r="TTP170" s="164"/>
      <c r="TTQ170" s="164"/>
      <c r="TTR170" s="164"/>
      <c r="TTS170" s="164"/>
      <c r="TTT170" s="164"/>
      <c r="TTU170" s="164"/>
      <c r="TTV170" s="164"/>
      <c r="TTW170" s="164"/>
      <c r="TTX170" s="164"/>
      <c r="TTY170" s="164"/>
      <c r="TTZ170" s="164"/>
      <c r="TUA170" s="164"/>
      <c r="TUB170" s="164"/>
      <c r="TUC170" s="164"/>
      <c r="TUD170" s="164"/>
      <c r="TUE170" s="164"/>
      <c r="TUF170" s="164"/>
      <c r="TUG170" s="164"/>
      <c r="TUH170" s="164"/>
      <c r="TUI170" s="164"/>
      <c r="TUJ170" s="164"/>
      <c r="TUK170" s="164"/>
      <c r="TUL170" s="164"/>
      <c r="TUM170" s="164"/>
      <c r="TUN170" s="164"/>
      <c r="TUO170" s="164"/>
      <c r="TUP170" s="164"/>
      <c r="TUQ170" s="164"/>
      <c r="TUR170" s="164"/>
      <c r="TUS170" s="164"/>
      <c r="TUT170" s="164"/>
      <c r="TUU170" s="164"/>
      <c r="TUV170" s="164"/>
      <c r="TUW170" s="164"/>
      <c r="TUX170" s="164"/>
      <c r="TUY170" s="164"/>
      <c r="TUZ170" s="164"/>
      <c r="TVA170" s="164"/>
      <c r="TVB170" s="164"/>
      <c r="TVC170" s="164"/>
      <c r="TVD170" s="164"/>
      <c r="TVE170" s="164"/>
      <c r="TVF170" s="164"/>
      <c r="TVG170" s="164"/>
      <c r="TVH170" s="164"/>
      <c r="TVI170" s="164"/>
      <c r="TVJ170" s="164"/>
      <c r="TVK170" s="164"/>
      <c r="TVL170" s="164"/>
      <c r="TVM170" s="164"/>
      <c r="TVN170" s="164"/>
      <c r="TVO170" s="164"/>
      <c r="TVP170" s="164"/>
      <c r="TVQ170" s="164"/>
      <c r="TVR170" s="164"/>
      <c r="TVS170" s="164"/>
      <c r="TVT170" s="164"/>
      <c r="TVU170" s="164"/>
      <c r="TVV170" s="164"/>
      <c r="TVW170" s="164"/>
      <c r="TVX170" s="164"/>
      <c r="TVY170" s="164"/>
      <c r="TVZ170" s="164"/>
      <c r="TWA170" s="164"/>
      <c r="TWB170" s="164"/>
      <c r="TWC170" s="164"/>
      <c r="TWD170" s="164"/>
      <c r="TWE170" s="164"/>
      <c r="TWF170" s="164"/>
      <c r="TWG170" s="164"/>
      <c r="TWH170" s="164"/>
      <c r="TWI170" s="164"/>
      <c r="TWJ170" s="164"/>
      <c r="TWK170" s="164"/>
      <c r="TWL170" s="164"/>
      <c r="TWM170" s="164"/>
      <c r="TWN170" s="164"/>
      <c r="TWO170" s="164"/>
      <c r="TWP170" s="164"/>
      <c r="TWQ170" s="164"/>
      <c r="TWR170" s="164"/>
      <c r="TWS170" s="164"/>
      <c r="TWT170" s="164"/>
      <c r="TWU170" s="164"/>
      <c r="TWV170" s="164"/>
      <c r="TWW170" s="164"/>
      <c r="TWX170" s="164"/>
      <c r="TWY170" s="164"/>
      <c r="TWZ170" s="164"/>
      <c r="TXA170" s="164"/>
      <c r="TXB170" s="164"/>
      <c r="TXC170" s="164"/>
      <c r="TXD170" s="164"/>
      <c r="TXE170" s="164"/>
      <c r="TXF170" s="164"/>
      <c r="TXG170" s="164"/>
      <c r="TXH170" s="164"/>
      <c r="TXI170" s="164"/>
      <c r="TXJ170" s="164"/>
      <c r="TXK170" s="164"/>
      <c r="TXL170" s="164"/>
      <c r="TXM170" s="164"/>
      <c r="TXN170" s="164"/>
      <c r="TXO170" s="164"/>
      <c r="TXP170" s="164"/>
      <c r="TXQ170" s="164"/>
      <c r="TXR170" s="164"/>
      <c r="TXS170" s="164"/>
      <c r="TXT170" s="164"/>
      <c r="TXU170" s="164"/>
      <c r="TXV170" s="164"/>
      <c r="TXW170" s="164"/>
      <c r="TXX170" s="164"/>
      <c r="TXY170" s="164"/>
      <c r="TXZ170" s="164"/>
      <c r="TYA170" s="164"/>
      <c r="TYB170" s="164"/>
      <c r="TYC170" s="164"/>
      <c r="TYD170" s="164"/>
      <c r="TYE170" s="164"/>
      <c r="TYF170" s="164"/>
      <c r="TYG170" s="164"/>
      <c r="TYH170" s="164"/>
      <c r="TYI170" s="164"/>
      <c r="TYJ170" s="164"/>
      <c r="TYK170" s="164"/>
      <c r="TYL170" s="164"/>
      <c r="TYM170" s="164"/>
      <c r="TYN170" s="164"/>
      <c r="TYO170" s="164"/>
      <c r="TYP170" s="164"/>
      <c r="TYQ170" s="164"/>
      <c r="TYR170" s="164"/>
      <c r="TYS170" s="164"/>
      <c r="TYT170" s="164"/>
      <c r="TYU170" s="164"/>
      <c r="TYV170" s="164"/>
      <c r="TYW170" s="164"/>
      <c r="TYX170" s="164"/>
      <c r="TYY170" s="164"/>
      <c r="TYZ170" s="164"/>
      <c r="TZA170" s="164"/>
      <c r="TZB170" s="164"/>
      <c r="TZC170" s="164"/>
      <c r="TZD170" s="164"/>
      <c r="TZE170" s="164"/>
      <c r="TZF170" s="164"/>
      <c r="TZG170" s="164"/>
      <c r="TZH170" s="164"/>
      <c r="TZI170" s="164"/>
      <c r="TZJ170" s="164"/>
      <c r="TZK170" s="164"/>
      <c r="TZL170" s="164"/>
      <c r="TZM170" s="164"/>
      <c r="TZN170" s="164"/>
      <c r="TZO170" s="164"/>
      <c r="TZP170" s="164"/>
      <c r="TZQ170" s="164"/>
      <c r="TZR170" s="164"/>
      <c r="TZS170" s="164"/>
      <c r="TZT170" s="164"/>
      <c r="TZU170" s="164"/>
      <c r="TZV170" s="164"/>
      <c r="TZW170" s="164"/>
      <c r="TZX170" s="164"/>
      <c r="TZY170" s="164"/>
      <c r="TZZ170" s="164"/>
      <c r="UAA170" s="164"/>
      <c r="UAB170" s="164"/>
      <c r="UAC170" s="164"/>
      <c r="UAD170" s="164"/>
      <c r="UAE170" s="164"/>
      <c r="UAF170" s="164"/>
      <c r="UAG170" s="164"/>
      <c r="UAH170" s="164"/>
      <c r="UAI170" s="164"/>
      <c r="UAJ170" s="164"/>
      <c r="UAK170" s="164"/>
      <c r="UAL170" s="164"/>
      <c r="UAM170" s="164"/>
      <c r="UAN170" s="164"/>
      <c r="UAO170" s="164"/>
      <c r="UAP170" s="164"/>
      <c r="UAQ170" s="164"/>
      <c r="UAR170" s="164"/>
      <c r="UAS170" s="164"/>
      <c r="UAT170" s="164"/>
      <c r="UAU170" s="164"/>
      <c r="UAV170" s="164"/>
      <c r="UAW170" s="164"/>
      <c r="UAX170" s="164"/>
      <c r="UAY170" s="164"/>
      <c r="UAZ170" s="164"/>
      <c r="UBA170" s="164"/>
      <c r="UBB170" s="164"/>
      <c r="UBC170" s="164"/>
      <c r="UBD170" s="164"/>
      <c r="UBE170" s="164"/>
      <c r="UBF170" s="164"/>
      <c r="UBG170" s="164"/>
      <c r="UBH170" s="164"/>
      <c r="UBI170" s="164"/>
      <c r="UBJ170" s="164"/>
      <c r="UBK170" s="164"/>
      <c r="UBL170" s="164"/>
      <c r="UBM170" s="164"/>
      <c r="UBN170" s="164"/>
      <c r="UBO170" s="164"/>
      <c r="UBP170" s="164"/>
      <c r="UBQ170" s="164"/>
      <c r="UBR170" s="164"/>
      <c r="UBS170" s="164"/>
      <c r="UBT170" s="164"/>
      <c r="UBU170" s="164"/>
      <c r="UBV170" s="164"/>
      <c r="UBW170" s="164"/>
      <c r="UBX170" s="164"/>
      <c r="UBY170" s="164"/>
      <c r="UBZ170" s="164"/>
      <c r="UCA170" s="164"/>
      <c r="UCB170" s="164"/>
      <c r="UCC170" s="164"/>
      <c r="UCD170" s="164"/>
      <c r="UCE170" s="164"/>
      <c r="UCF170" s="164"/>
      <c r="UCG170" s="164"/>
      <c r="UCH170" s="164"/>
      <c r="UCI170" s="164"/>
      <c r="UCJ170" s="164"/>
      <c r="UCK170" s="164"/>
      <c r="UCL170" s="164"/>
      <c r="UCM170" s="164"/>
      <c r="UCN170" s="164"/>
      <c r="UCO170" s="164"/>
      <c r="UCP170" s="164"/>
      <c r="UCQ170" s="164"/>
      <c r="UCX170" s="164"/>
      <c r="UCY170" s="164"/>
      <c r="UCZ170" s="164"/>
      <c r="UDA170" s="164"/>
      <c r="UDB170" s="164"/>
      <c r="UDC170" s="164"/>
      <c r="UDD170" s="164"/>
      <c r="UDE170" s="164"/>
      <c r="UDF170" s="164"/>
      <c r="UDG170" s="164"/>
      <c r="UDH170" s="164"/>
      <c r="UDI170" s="164"/>
      <c r="UDJ170" s="164"/>
      <c r="UDK170" s="164"/>
      <c r="UDL170" s="164"/>
      <c r="UDM170" s="164"/>
      <c r="UDN170" s="164"/>
      <c r="UDO170" s="164"/>
      <c r="UDP170" s="164"/>
      <c r="UDQ170" s="164"/>
      <c r="UDR170" s="164"/>
      <c r="UDS170" s="164"/>
      <c r="UDT170" s="164"/>
      <c r="UDU170" s="164"/>
      <c r="UDV170" s="164"/>
      <c r="UDW170" s="164"/>
      <c r="UDX170" s="164"/>
      <c r="UDY170" s="164"/>
      <c r="UDZ170" s="164"/>
      <c r="UEA170" s="164"/>
      <c r="UEB170" s="164"/>
      <c r="UEC170" s="164"/>
      <c r="UED170" s="164"/>
      <c r="UEE170" s="164"/>
      <c r="UEF170" s="164"/>
      <c r="UEG170" s="164"/>
      <c r="UEH170" s="164"/>
      <c r="UEI170" s="164"/>
      <c r="UEJ170" s="164"/>
      <c r="UEK170" s="164"/>
      <c r="UEL170" s="164"/>
      <c r="UEM170" s="164"/>
      <c r="UEN170" s="164"/>
      <c r="UEO170" s="164"/>
      <c r="UEP170" s="164"/>
      <c r="UEQ170" s="164"/>
      <c r="UER170" s="164"/>
      <c r="UES170" s="164"/>
      <c r="UET170" s="164"/>
      <c r="UEU170" s="164"/>
      <c r="UEV170" s="164"/>
      <c r="UEW170" s="164"/>
      <c r="UEX170" s="164"/>
      <c r="UEY170" s="164"/>
      <c r="UEZ170" s="164"/>
      <c r="UFA170" s="164"/>
      <c r="UFB170" s="164"/>
      <c r="UFC170" s="164"/>
      <c r="UFD170" s="164"/>
      <c r="UFE170" s="164"/>
      <c r="UFF170" s="164"/>
      <c r="UFG170" s="164"/>
      <c r="UFH170" s="164"/>
      <c r="UFI170" s="164"/>
      <c r="UFJ170" s="164"/>
      <c r="UFK170" s="164"/>
      <c r="UFL170" s="164"/>
      <c r="UFM170" s="164"/>
      <c r="UFN170" s="164"/>
      <c r="UFO170" s="164"/>
      <c r="UFP170" s="164"/>
      <c r="UFQ170" s="164"/>
      <c r="UFR170" s="164"/>
      <c r="UFS170" s="164"/>
      <c r="UFT170" s="164"/>
      <c r="UFU170" s="164"/>
      <c r="UFV170" s="164"/>
      <c r="UFW170" s="164"/>
      <c r="UFX170" s="164"/>
      <c r="UFY170" s="164"/>
      <c r="UFZ170" s="164"/>
      <c r="UGA170" s="164"/>
      <c r="UGB170" s="164"/>
      <c r="UGC170" s="164"/>
      <c r="UGD170" s="164"/>
      <c r="UGE170" s="164"/>
      <c r="UGF170" s="164"/>
      <c r="UGG170" s="164"/>
      <c r="UGH170" s="164"/>
      <c r="UGI170" s="164"/>
      <c r="UGJ170" s="164"/>
      <c r="UGK170" s="164"/>
      <c r="UGL170" s="164"/>
      <c r="UGM170" s="164"/>
      <c r="UGN170" s="164"/>
      <c r="UGO170" s="164"/>
      <c r="UGP170" s="164"/>
      <c r="UGQ170" s="164"/>
      <c r="UGR170" s="164"/>
      <c r="UGS170" s="164"/>
      <c r="UGT170" s="164"/>
      <c r="UGU170" s="164"/>
      <c r="UGV170" s="164"/>
      <c r="UGW170" s="164"/>
      <c r="UGX170" s="164"/>
      <c r="UGY170" s="164"/>
      <c r="UGZ170" s="164"/>
      <c r="UHA170" s="164"/>
      <c r="UHB170" s="164"/>
      <c r="UHC170" s="164"/>
      <c r="UHD170" s="164"/>
      <c r="UHE170" s="164"/>
      <c r="UHF170" s="164"/>
      <c r="UHG170" s="164"/>
      <c r="UHH170" s="164"/>
      <c r="UHI170" s="164"/>
      <c r="UHJ170" s="164"/>
      <c r="UHK170" s="164"/>
      <c r="UHL170" s="164"/>
      <c r="UHM170" s="164"/>
      <c r="UHN170" s="164"/>
      <c r="UHO170" s="164"/>
      <c r="UHP170" s="164"/>
      <c r="UHQ170" s="164"/>
      <c r="UHR170" s="164"/>
      <c r="UHS170" s="164"/>
      <c r="UHT170" s="164"/>
      <c r="UHU170" s="164"/>
      <c r="UHV170" s="164"/>
      <c r="UHW170" s="164"/>
      <c r="UHX170" s="164"/>
      <c r="UHY170" s="164"/>
      <c r="UHZ170" s="164"/>
      <c r="UIA170" s="164"/>
      <c r="UIB170" s="164"/>
      <c r="UIC170" s="164"/>
      <c r="UID170" s="164"/>
      <c r="UIE170" s="164"/>
      <c r="UIF170" s="164"/>
      <c r="UIG170" s="164"/>
      <c r="UIH170" s="164"/>
      <c r="UII170" s="164"/>
      <c r="UIJ170" s="164"/>
      <c r="UIK170" s="164"/>
      <c r="UIL170" s="164"/>
      <c r="UIM170" s="164"/>
      <c r="UIN170" s="164"/>
      <c r="UIO170" s="164"/>
      <c r="UIP170" s="164"/>
      <c r="UIQ170" s="164"/>
      <c r="UIR170" s="164"/>
      <c r="UIS170" s="164"/>
      <c r="UIT170" s="164"/>
      <c r="UIU170" s="164"/>
      <c r="UIV170" s="164"/>
      <c r="UIW170" s="164"/>
      <c r="UIX170" s="164"/>
      <c r="UIY170" s="164"/>
      <c r="UIZ170" s="164"/>
      <c r="UJA170" s="164"/>
      <c r="UJB170" s="164"/>
      <c r="UJC170" s="164"/>
      <c r="UJD170" s="164"/>
      <c r="UJE170" s="164"/>
      <c r="UJF170" s="164"/>
      <c r="UJG170" s="164"/>
      <c r="UJH170" s="164"/>
      <c r="UJI170" s="164"/>
      <c r="UJJ170" s="164"/>
      <c r="UJK170" s="164"/>
      <c r="UJL170" s="164"/>
      <c r="UJM170" s="164"/>
      <c r="UJN170" s="164"/>
      <c r="UJO170" s="164"/>
      <c r="UJP170" s="164"/>
      <c r="UJQ170" s="164"/>
      <c r="UJR170" s="164"/>
      <c r="UJS170" s="164"/>
      <c r="UJT170" s="164"/>
      <c r="UJU170" s="164"/>
      <c r="UJV170" s="164"/>
      <c r="UJW170" s="164"/>
      <c r="UJX170" s="164"/>
      <c r="UJY170" s="164"/>
      <c r="UJZ170" s="164"/>
      <c r="UKA170" s="164"/>
      <c r="UKB170" s="164"/>
      <c r="UKC170" s="164"/>
      <c r="UKD170" s="164"/>
      <c r="UKE170" s="164"/>
      <c r="UKF170" s="164"/>
      <c r="UKG170" s="164"/>
      <c r="UKH170" s="164"/>
      <c r="UKI170" s="164"/>
      <c r="UKJ170" s="164"/>
      <c r="UKK170" s="164"/>
      <c r="UKL170" s="164"/>
      <c r="UKM170" s="164"/>
      <c r="UKN170" s="164"/>
      <c r="UKO170" s="164"/>
      <c r="UKP170" s="164"/>
      <c r="UKQ170" s="164"/>
      <c r="UKR170" s="164"/>
      <c r="UKS170" s="164"/>
      <c r="UKT170" s="164"/>
      <c r="UKU170" s="164"/>
      <c r="UKV170" s="164"/>
      <c r="UKW170" s="164"/>
      <c r="UKX170" s="164"/>
      <c r="UKY170" s="164"/>
      <c r="UKZ170" s="164"/>
      <c r="ULA170" s="164"/>
      <c r="ULB170" s="164"/>
      <c r="ULC170" s="164"/>
      <c r="ULD170" s="164"/>
      <c r="ULE170" s="164"/>
      <c r="ULF170" s="164"/>
      <c r="ULG170" s="164"/>
      <c r="ULH170" s="164"/>
      <c r="ULI170" s="164"/>
      <c r="ULJ170" s="164"/>
      <c r="ULK170" s="164"/>
      <c r="ULL170" s="164"/>
      <c r="ULM170" s="164"/>
      <c r="ULN170" s="164"/>
      <c r="ULO170" s="164"/>
      <c r="ULP170" s="164"/>
      <c r="ULQ170" s="164"/>
      <c r="ULR170" s="164"/>
      <c r="ULS170" s="164"/>
      <c r="ULT170" s="164"/>
      <c r="ULU170" s="164"/>
      <c r="ULV170" s="164"/>
      <c r="ULW170" s="164"/>
      <c r="ULX170" s="164"/>
      <c r="ULY170" s="164"/>
      <c r="ULZ170" s="164"/>
      <c r="UMA170" s="164"/>
      <c r="UMB170" s="164"/>
      <c r="UMC170" s="164"/>
      <c r="UMD170" s="164"/>
      <c r="UME170" s="164"/>
      <c r="UMF170" s="164"/>
      <c r="UMG170" s="164"/>
      <c r="UMH170" s="164"/>
      <c r="UMI170" s="164"/>
      <c r="UMJ170" s="164"/>
      <c r="UMK170" s="164"/>
      <c r="UML170" s="164"/>
      <c r="UMM170" s="164"/>
      <c r="UMT170" s="164"/>
      <c r="UMU170" s="164"/>
      <c r="UMV170" s="164"/>
      <c r="UMW170" s="164"/>
      <c r="UMX170" s="164"/>
      <c r="UMY170" s="164"/>
      <c r="UMZ170" s="164"/>
      <c r="UNA170" s="164"/>
      <c r="UNB170" s="164"/>
      <c r="UNC170" s="164"/>
      <c r="UND170" s="164"/>
      <c r="UNE170" s="164"/>
      <c r="UNF170" s="164"/>
      <c r="UNG170" s="164"/>
      <c r="UNH170" s="164"/>
      <c r="UNI170" s="164"/>
      <c r="UNJ170" s="164"/>
      <c r="UNK170" s="164"/>
      <c r="UNL170" s="164"/>
      <c r="UNM170" s="164"/>
      <c r="UNN170" s="164"/>
      <c r="UNO170" s="164"/>
      <c r="UNP170" s="164"/>
      <c r="UNQ170" s="164"/>
      <c r="UNR170" s="164"/>
      <c r="UNS170" s="164"/>
      <c r="UNT170" s="164"/>
      <c r="UNU170" s="164"/>
      <c r="UNV170" s="164"/>
      <c r="UNW170" s="164"/>
      <c r="UNX170" s="164"/>
      <c r="UNY170" s="164"/>
      <c r="UNZ170" s="164"/>
      <c r="UOA170" s="164"/>
      <c r="UOB170" s="164"/>
      <c r="UOC170" s="164"/>
      <c r="UOD170" s="164"/>
      <c r="UOE170" s="164"/>
      <c r="UOF170" s="164"/>
      <c r="UOG170" s="164"/>
      <c r="UOH170" s="164"/>
      <c r="UOI170" s="164"/>
      <c r="UOJ170" s="164"/>
      <c r="UOK170" s="164"/>
      <c r="UOL170" s="164"/>
      <c r="UOM170" s="164"/>
      <c r="UON170" s="164"/>
      <c r="UOO170" s="164"/>
      <c r="UOP170" s="164"/>
      <c r="UOQ170" s="164"/>
      <c r="UOR170" s="164"/>
      <c r="UOS170" s="164"/>
      <c r="UOT170" s="164"/>
      <c r="UOU170" s="164"/>
      <c r="UOV170" s="164"/>
      <c r="UOW170" s="164"/>
      <c r="UOX170" s="164"/>
      <c r="UOY170" s="164"/>
      <c r="UOZ170" s="164"/>
      <c r="UPA170" s="164"/>
      <c r="UPB170" s="164"/>
      <c r="UPC170" s="164"/>
      <c r="UPD170" s="164"/>
      <c r="UPE170" s="164"/>
      <c r="UPF170" s="164"/>
      <c r="UPG170" s="164"/>
      <c r="UPH170" s="164"/>
      <c r="UPI170" s="164"/>
      <c r="UPJ170" s="164"/>
      <c r="UPK170" s="164"/>
      <c r="UPL170" s="164"/>
      <c r="UPM170" s="164"/>
      <c r="UPN170" s="164"/>
      <c r="UPO170" s="164"/>
      <c r="UPP170" s="164"/>
      <c r="UPQ170" s="164"/>
      <c r="UPR170" s="164"/>
      <c r="UPS170" s="164"/>
      <c r="UPT170" s="164"/>
      <c r="UPU170" s="164"/>
      <c r="UPV170" s="164"/>
      <c r="UPW170" s="164"/>
      <c r="UPX170" s="164"/>
      <c r="UPY170" s="164"/>
      <c r="UPZ170" s="164"/>
      <c r="UQA170" s="164"/>
      <c r="UQB170" s="164"/>
      <c r="UQC170" s="164"/>
      <c r="UQD170" s="164"/>
      <c r="UQE170" s="164"/>
      <c r="UQF170" s="164"/>
      <c r="UQG170" s="164"/>
      <c r="UQH170" s="164"/>
      <c r="UQI170" s="164"/>
      <c r="UQJ170" s="164"/>
      <c r="UQK170" s="164"/>
      <c r="UQL170" s="164"/>
      <c r="UQM170" s="164"/>
      <c r="UQN170" s="164"/>
      <c r="UQO170" s="164"/>
      <c r="UQP170" s="164"/>
      <c r="UQQ170" s="164"/>
      <c r="UQR170" s="164"/>
      <c r="UQS170" s="164"/>
      <c r="UQT170" s="164"/>
      <c r="UQU170" s="164"/>
      <c r="UQV170" s="164"/>
      <c r="UQW170" s="164"/>
      <c r="UQX170" s="164"/>
      <c r="UQY170" s="164"/>
      <c r="UQZ170" s="164"/>
      <c r="URA170" s="164"/>
      <c r="URB170" s="164"/>
      <c r="URC170" s="164"/>
      <c r="URD170" s="164"/>
      <c r="URE170" s="164"/>
      <c r="URF170" s="164"/>
      <c r="URG170" s="164"/>
      <c r="URH170" s="164"/>
      <c r="URI170" s="164"/>
      <c r="URJ170" s="164"/>
      <c r="URK170" s="164"/>
      <c r="URL170" s="164"/>
      <c r="URM170" s="164"/>
      <c r="URN170" s="164"/>
      <c r="URO170" s="164"/>
      <c r="URP170" s="164"/>
      <c r="URQ170" s="164"/>
      <c r="URR170" s="164"/>
      <c r="URS170" s="164"/>
      <c r="URT170" s="164"/>
      <c r="URU170" s="164"/>
      <c r="URV170" s="164"/>
      <c r="URW170" s="164"/>
      <c r="URX170" s="164"/>
      <c r="URY170" s="164"/>
      <c r="URZ170" s="164"/>
      <c r="USA170" s="164"/>
      <c r="USB170" s="164"/>
      <c r="USC170" s="164"/>
      <c r="USD170" s="164"/>
      <c r="USE170" s="164"/>
      <c r="USF170" s="164"/>
      <c r="USG170" s="164"/>
      <c r="USH170" s="164"/>
      <c r="USI170" s="164"/>
      <c r="USJ170" s="164"/>
      <c r="USK170" s="164"/>
      <c r="USL170" s="164"/>
      <c r="USM170" s="164"/>
      <c r="USN170" s="164"/>
      <c r="USO170" s="164"/>
      <c r="USP170" s="164"/>
      <c r="USQ170" s="164"/>
      <c r="USR170" s="164"/>
      <c r="USS170" s="164"/>
      <c r="UST170" s="164"/>
      <c r="USU170" s="164"/>
      <c r="USV170" s="164"/>
      <c r="USW170" s="164"/>
      <c r="USX170" s="164"/>
      <c r="USY170" s="164"/>
      <c r="USZ170" s="164"/>
      <c r="UTA170" s="164"/>
      <c r="UTB170" s="164"/>
      <c r="UTC170" s="164"/>
      <c r="UTD170" s="164"/>
      <c r="UTE170" s="164"/>
      <c r="UTF170" s="164"/>
      <c r="UTG170" s="164"/>
      <c r="UTH170" s="164"/>
      <c r="UTI170" s="164"/>
      <c r="UTJ170" s="164"/>
      <c r="UTK170" s="164"/>
      <c r="UTL170" s="164"/>
      <c r="UTM170" s="164"/>
      <c r="UTN170" s="164"/>
      <c r="UTO170" s="164"/>
      <c r="UTP170" s="164"/>
      <c r="UTQ170" s="164"/>
      <c r="UTR170" s="164"/>
      <c r="UTS170" s="164"/>
      <c r="UTT170" s="164"/>
      <c r="UTU170" s="164"/>
      <c r="UTV170" s="164"/>
      <c r="UTW170" s="164"/>
      <c r="UTX170" s="164"/>
      <c r="UTY170" s="164"/>
      <c r="UTZ170" s="164"/>
      <c r="UUA170" s="164"/>
      <c r="UUB170" s="164"/>
      <c r="UUC170" s="164"/>
      <c r="UUD170" s="164"/>
      <c r="UUE170" s="164"/>
      <c r="UUF170" s="164"/>
      <c r="UUG170" s="164"/>
      <c r="UUH170" s="164"/>
      <c r="UUI170" s="164"/>
      <c r="UUJ170" s="164"/>
      <c r="UUK170" s="164"/>
      <c r="UUL170" s="164"/>
      <c r="UUM170" s="164"/>
      <c r="UUN170" s="164"/>
      <c r="UUO170" s="164"/>
      <c r="UUP170" s="164"/>
      <c r="UUQ170" s="164"/>
      <c r="UUR170" s="164"/>
      <c r="UUS170" s="164"/>
      <c r="UUT170" s="164"/>
      <c r="UUU170" s="164"/>
      <c r="UUV170" s="164"/>
      <c r="UUW170" s="164"/>
      <c r="UUX170" s="164"/>
      <c r="UUY170" s="164"/>
      <c r="UUZ170" s="164"/>
      <c r="UVA170" s="164"/>
      <c r="UVB170" s="164"/>
      <c r="UVC170" s="164"/>
      <c r="UVD170" s="164"/>
      <c r="UVE170" s="164"/>
      <c r="UVF170" s="164"/>
      <c r="UVG170" s="164"/>
      <c r="UVH170" s="164"/>
      <c r="UVI170" s="164"/>
      <c r="UVJ170" s="164"/>
      <c r="UVK170" s="164"/>
      <c r="UVL170" s="164"/>
      <c r="UVM170" s="164"/>
      <c r="UVN170" s="164"/>
      <c r="UVO170" s="164"/>
      <c r="UVP170" s="164"/>
      <c r="UVQ170" s="164"/>
      <c r="UVR170" s="164"/>
      <c r="UVS170" s="164"/>
      <c r="UVT170" s="164"/>
      <c r="UVU170" s="164"/>
      <c r="UVV170" s="164"/>
      <c r="UVW170" s="164"/>
      <c r="UVX170" s="164"/>
      <c r="UVY170" s="164"/>
      <c r="UVZ170" s="164"/>
      <c r="UWA170" s="164"/>
      <c r="UWB170" s="164"/>
      <c r="UWC170" s="164"/>
      <c r="UWD170" s="164"/>
      <c r="UWE170" s="164"/>
      <c r="UWF170" s="164"/>
      <c r="UWG170" s="164"/>
      <c r="UWH170" s="164"/>
      <c r="UWI170" s="164"/>
      <c r="UWP170" s="164"/>
      <c r="UWQ170" s="164"/>
      <c r="UWR170" s="164"/>
      <c r="UWS170" s="164"/>
      <c r="UWT170" s="164"/>
      <c r="UWU170" s="164"/>
      <c r="UWV170" s="164"/>
      <c r="UWW170" s="164"/>
      <c r="UWX170" s="164"/>
      <c r="UWY170" s="164"/>
      <c r="UWZ170" s="164"/>
      <c r="UXA170" s="164"/>
      <c r="UXB170" s="164"/>
      <c r="UXC170" s="164"/>
      <c r="UXD170" s="164"/>
      <c r="UXE170" s="164"/>
      <c r="UXF170" s="164"/>
      <c r="UXG170" s="164"/>
      <c r="UXH170" s="164"/>
      <c r="UXI170" s="164"/>
      <c r="UXJ170" s="164"/>
      <c r="UXK170" s="164"/>
      <c r="UXL170" s="164"/>
      <c r="UXM170" s="164"/>
      <c r="UXN170" s="164"/>
      <c r="UXO170" s="164"/>
      <c r="UXP170" s="164"/>
      <c r="UXQ170" s="164"/>
      <c r="UXR170" s="164"/>
      <c r="UXS170" s="164"/>
      <c r="UXT170" s="164"/>
      <c r="UXU170" s="164"/>
      <c r="UXV170" s="164"/>
      <c r="UXW170" s="164"/>
      <c r="UXX170" s="164"/>
      <c r="UXY170" s="164"/>
      <c r="UXZ170" s="164"/>
      <c r="UYA170" s="164"/>
      <c r="UYB170" s="164"/>
      <c r="UYC170" s="164"/>
      <c r="UYD170" s="164"/>
      <c r="UYE170" s="164"/>
      <c r="UYF170" s="164"/>
      <c r="UYG170" s="164"/>
      <c r="UYH170" s="164"/>
      <c r="UYI170" s="164"/>
      <c r="UYJ170" s="164"/>
      <c r="UYK170" s="164"/>
      <c r="UYL170" s="164"/>
      <c r="UYM170" s="164"/>
      <c r="UYN170" s="164"/>
      <c r="UYO170" s="164"/>
      <c r="UYP170" s="164"/>
      <c r="UYQ170" s="164"/>
      <c r="UYR170" s="164"/>
      <c r="UYS170" s="164"/>
      <c r="UYT170" s="164"/>
      <c r="UYU170" s="164"/>
      <c r="UYV170" s="164"/>
      <c r="UYW170" s="164"/>
      <c r="UYX170" s="164"/>
      <c r="UYY170" s="164"/>
      <c r="UYZ170" s="164"/>
      <c r="UZA170" s="164"/>
      <c r="UZB170" s="164"/>
      <c r="UZC170" s="164"/>
      <c r="UZD170" s="164"/>
      <c r="UZE170" s="164"/>
      <c r="UZF170" s="164"/>
      <c r="UZG170" s="164"/>
      <c r="UZH170" s="164"/>
      <c r="UZI170" s="164"/>
      <c r="UZJ170" s="164"/>
      <c r="UZK170" s="164"/>
      <c r="UZL170" s="164"/>
      <c r="UZM170" s="164"/>
      <c r="UZN170" s="164"/>
      <c r="UZO170" s="164"/>
      <c r="UZP170" s="164"/>
      <c r="UZQ170" s="164"/>
      <c r="UZR170" s="164"/>
      <c r="UZS170" s="164"/>
      <c r="UZT170" s="164"/>
      <c r="UZU170" s="164"/>
      <c r="UZV170" s="164"/>
      <c r="UZW170" s="164"/>
      <c r="UZX170" s="164"/>
      <c r="UZY170" s="164"/>
      <c r="UZZ170" s="164"/>
      <c r="VAA170" s="164"/>
      <c r="VAB170" s="164"/>
      <c r="VAC170" s="164"/>
      <c r="VAD170" s="164"/>
      <c r="VAE170" s="164"/>
      <c r="VAF170" s="164"/>
      <c r="VAG170" s="164"/>
      <c r="VAH170" s="164"/>
      <c r="VAI170" s="164"/>
      <c r="VAJ170" s="164"/>
      <c r="VAK170" s="164"/>
      <c r="VAL170" s="164"/>
      <c r="VAM170" s="164"/>
      <c r="VAN170" s="164"/>
      <c r="VAO170" s="164"/>
      <c r="VAP170" s="164"/>
      <c r="VAQ170" s="164"/>
      <c r="VAR170" s="164"/>
      <c r="VAS170" s="164"/>
      <c r="VAT170" s="164"/>
      <c r="VAU170" s="164"/>
      <c r="VAV170" s="164"/>
      <c r="VAW170" s="164"/>
      <c r="VAX170" s="164"/>
      <c r="VAY170" s="164"/>
      <c r="VAZ170" s="164"/>
      <c r="VBA170" s="164"/>
      <c r="VBB170" s="164"/>
      <c r="VBC170" s="164"/>
      <c r="VBD170" s="164"/>
      <c r="VBE170" s="164"/>
      <c r="VBF170" s="164"/>
      <c r="VBG170" s="164"/>
      <c r="VBH170" s="164"/>
      <c r="VBI170" s="164"/>
      <c r="VBJ170" s="164"/>
      <c r="VBK170" s="164"/>
      <c r="VBL170" s="164"/>
      <c r="VBM170" s="164"/>
      <c r="VBN170" s="164"/>
      <c r="VBO170" s="164"/>
      <c r="VBP170" s="164"/>
      <c r="VBQ170" s="164"/>
      <c r="VBR170" s="164"/>
      <c r="VBS170" s="164"/>
      <c r="VBT170" s="164"/>
      <c r="VBU170" s="164"/>
      <c r="VBV170" s="164"/>
      <c r="VBW170" s="164"/>
      <c r="VBX170" s="164"/>
      <c r="VBY170" s="164"/>
      <c r="VBZ170" s="164"/>
      <c r="VCA170" s="164"/>
      <c r="VCB170" s="164"/>
      <c r="VCC170" s="164"/>
      <c r="VCD170" s="164"/>
      <c r="VCE170" s="164"/>
      <c r="VCF170" s="164"/>
      <c r="VCG170" s="164"/>
      <c r="VCH170" s="164"/>
      <c r="VCI170" s="164"/>
      <c r="VCJ170" s="164"/>
      <c r="VCK170" s="164"/>
      <c r="VCL170" s="164"/>
      <c r="VCM170" s="164"/>
      <c r="VCN170" s="164"/>
      <c r="VCO170" s="164"/>
      <c r="VCP170" s="164"/>
      <c r="VCQ170" s="164"/>
      <c r="VCR170" s="164"/>
      <c r="VCS170" s="164"/>
      <c r="VCT170" s="164"/>
      <c r="VCU170" s="164"/>
      <c r="VCV170" s="164"/>
      <c r="VCW170" s="164"/>
      <c r="VCX170" s="164"/>
      <c r="VCY170" s="164"/>
      <c r="VCZ170" s="164"/>
      <c r="VDA170" s="164"/>
      <c r="VDB170" s="164"/>
      <c r="VDC170" s="164"/>
      <c r="VDD170" s="164"/>
      <c r="VDE170" s="164"/>
      <c r="VDF170" s="164"/>
      <c r="VDG170" s="164"/>
      <c r="VDH170" s="164"/>
      <c r="VDI170" s="164"/>
      <c r="VDJ170" s="164"/>
      <c r="VDK170" s="164"/>
      <c r="VDL170" s="164"/>
      <c r="VDM170" s="164"/>
      <c r="VDN170" s="164"/>
      <c r="VDO170" s="164"/>
      <c r="VDP170" s="164"/>
      <c r="VDQ170" s="164"/>
      <c r="VDR170" s="164"/>
      <c r="VDS170" s="164"/>
      <c r="VDT170" s="164"/>
      <c r="VDU170" s="164"/>
      <c r="VDV170" s="164"/>
      <c r="VDW170" s="164"/>
      <c r="VDX170" s="164"/>
      <c r="VDY170" s="164"/>
      <c r="VDZ170" s="164"/>
      <c r="VEA170" s="164"/>
      <c r="VEB170" s="164"/>
      <c r="VEC170" s="164"/>
      <c r="VED170" s="164"/>
      <c r="VEE170" s="164"/>
      <c r="VEF170" s="164"/>
      <c r="VEG170" s="164"/>
      <c r="VEH170" s="164"/>
      <c r="VEI170" s="164"/>
      <c r="VEJ170" s="164"/>
      <c r="VEK170" s="164"/>
      <c r="VEL170" s="164"/>
      <c r="VEM170" s="164"/>
      <c r="VEN170" s="164"/>
      <c r="VEO170" s="164"/>
      <c r="VEP170" s="164"/>
      <c r="VEQ170" s="164"/>
      <c r="VER170" s="164"/>
      <c r="VES170" s="164"/>
      <c r="VET170" s="164"/>
      <c r="VEU170" s="164"/>
      <c r="VEV170" s="164"/>
      <c r="VEW170" s="164"/>
      <c r="VEX170" s="164"/>
      <c r="VEY170" s="164"/>
      <c r="VEZ170" s="164"/>
      <c r="VFA170" s="164"/>
      <c r="VFB170" s="164"/>
      <c r="VFC170" s="164"/>
      <c r="VFD170" s="164"/>
      <c r="VFE170" s="164"/>
      <c r="VFF170" s="164"/>
      <c r="VFG170" s="164"/>
      <c r="VFH170" s="164"/>
      <c r="VFI170" s="164"/>
      <c r="VFJ170" s="164"/>
      <c r="VFK170" s="164"/>
      <c r="VFL170" s="164"/>
      <c r="VFM170" s="164"/>
      <c r="VFN170" s="164"/>
      <c r="VFO170" s="164"/>
      <c r="VFP170" s="164"/>
      <c r="VFQ170" s="164"/>
      <c r="VFR170" s="164"/>
      <c r="VFS170" s="164"/>
      <c r="VFT170" s="164"/>
      <c r="VFU170" s="164"/>
      <c r="VFV170" s="164"/>
      <c r="VFW170" s="164"/>
      <c r="VFX170" s="164"/>
      <c r="VFY170" s="164"/>
      <c r="VFZ170" s="164"/>
      <c r="VGA170" s="164"/>
      <c r="VGB170" s="164"/>
      <c r="VGC170" s="164"/>
      <c r="VGD170" s="164"/>
      <c r="VGE170" s="164"/>
      <c r="VGL170" s="164"/>
      <c r="VGM170" s="164"/>
      <c r="VGN170" s="164"/>
      <c r="VGO170" s="164"/>
      <c r="VGP170" s="164"/>
      <c r="VGQ170" s="164"/>
      <c r="VGR170" s="164"/>
      <c r="VGS170" s="164"/>
      <c r="VGT170" s="164"/>
      <c r="VGU170" s="164"/>
      <c r="VGV170" s="164"/>
      <c r="VGW170" s="164"/>
      <c r="VGX170" s="164"/>
      <c r="VGY170" s="164"/>
      <c r="VGZ170" s="164"/>
      <c r="VHA170" s="164"/>
      <c r="VHB170" s="164"/>
      <c r="VHC170" s="164"/>
      <c r="VHD170" s="164"/>
      <c r="VHE170" s="164"/>
      <c r="VHF170" s="164"/>
      <c r="VHG170" s="164"/>
      <c r="VHH170" s="164"/>
      <c r="VHI170" s="164"/>
      <c r="VHJ170" s="164"/>
      <c r="VHK170" s="164"/>
      <c r="VHL170" s="164"/>
      <c r="VHM170" s="164"/>
      <c r="VHN170" s="164"/>
      <c r="VHO170" s="164"/>
      <c r="VHP170" s="164"/>
      <c r="VHQ170" s="164"/>
      <c r="VHR170" s="164"/>
      <c r="VHS170" s="164"/>
      <c r="VHT170" s="164"/>
      <c r="VHU170" s="164"/>
      <c r="VHV170" s="164"/>
      <c r="VHW170" s="164"/>
      <c r="VHX170" s="164"/>
      <c r="VHY170" s="164"/>
      <c r="VHZ170" s="164"/>
      <c r="VIA170" s="164"/>
      <c r="VIB170" s="164"/>
      <c r="VIC170" s="164"/>
      <c r="VID170" s="164"/>
      <c r="VIE170" s="164"/>
      <c r="VIF170" s="164"/>
      <c r="VIG170" s="164"/>
      <c r="VIH170" s="164"/>
      <c r="VII170" s="164"/>
      <c r="VIJ170" s="164"/>
      <c r="VIK170" s="164"/>
      <c r="VIL170" s="164"/>
      <c r="VIM170" s="164"/>
      <c r="VIN170" s="164"/>
      <c r="VIO170" s="164"/>
      <c r="VIP170" s="164"/>
      <c r="VIQ170" s="164"/>
      <c r="VIR170" s="164"/>
      <c r="VIS170" s="164"/>
      <c r="VIT170" s="164"/>
      <c r="VIU170" s="164"/>
      <c r="VIV170" s="164"/>
      <c r="VIW170" s="164"/>
      <c r="VIX170" s="164"/>
      <c r="VIY170" s="164"/>
      <c r="VIZ170" s="164"/>
      <c r="VJA170" s="164"/>
      <c r="VJB170" s="164"/>
      <c r="VJC170" s="164"/>
      <c r="VJD170" s="164"/>
      <c r="VJE170" s="164"/>
      <c r="VJF170" s="164"/>
      <c r="VJG170" s="164"/>
      <c r="VJH170" s="164"/>
      <c r="VJI170" s="164"/>
      <c r="VJJ170" s="164"/>
      <c r="VJK170" s="164"/>
      <c r="VJL170" s="164"/>
      <c r="VJM170" s="164"/>
      <c r="VJN170" s="164"/>
      <c r="VJO170" s="164"/>
      <c r="VJP170" s="164"/>
      <c r="VJQ170" s="164"/>
      <c r="VJR170" s="164"/>
      <c r="VJS170" s="164"/>
      <c r="VJT170" s="164"/>
      <c r="VJU170" s="164"/>
      <c r="VJV170" s="164"/>
      <c r="VJW170" s="164"/>
      <c r="VJX170" s="164"/>
      <c r="VJY170" s="164"/>
      <c r="VJZ170" s="164"/>
      <c r="VKA170" s="164"/>
      <c r="VKB170" s="164"/>
      <c r="VKC170" s="164"/>
      <c r="VKD170" s="164"/>
      <c r="VKE170" s="164"/>
      <c r="VKF170" s="164"/>
      <c r="VKG170" s="164"/>
      <c r="VKH170" s="164"/>
      <c r="VKI170" s="164"/>
      <c r="VKJ170" s="164"/>
      <c r="VKK170" s="164"/>
      <c r="VKL170" s="164"/>
      <c r="VKM170" s="164"/>
      <c r="VKN170" s="164"/>
      <c r="VKO170" s="164"/>
      <c r="VKP170" s="164"/>
      <c r="VKQ170" s="164"/>
      <c r="VKR170" s="164"/>
      <c r="VKS170" s="164"/>
      <c r="VKT170" s="164"/>
      <c r="VKU170" s="164"/>
      <c r="VKV170" s="164"/>
      <c r="VKW170" s="164"/>
      <c r="VKX170" s="164"/>
      <c r="VKY170" s="164"/>
      <c r="VKZ170" s="164"/>
      <c r="VLA170" s="164"/>
      <c r="VLB170" s="164"/>
      <c r="VLC170" s="164"/>
      <c r="VLD170" s="164"/>
      <c r="VLE170" s="164"/>
      <c r="VLF170" s="164"/>
      <c r="VLG170" s="164"/>
      <c r="VLH170" s="164"/>
      <c r="VLI170" s="164"/>
      <c r="VLJ170" s="164"/>
      <c r="VLK170" s="164"/>
      <c r="VLL170" s="164"/>
      <c r="VLM170" s="164"/>
      <c r="VLN170" s="164"/>
      <c r="VLO170" s="164"/>
      <c r="VLP170" s="164"/>
      <c r="VLQ170" s="164"/>
      <c r="VLR170" s="164"/>
      <c r="VLS170" s="164"/>
      <c r="VLT170" s="164"/>
      <c r="VLU170" s="164"/>
      <c r="VLV170" s="164"/>
      <c r="VLW170" s="164"/>
      <c r="VLX170" s="164"/>
      <c r="VLY170" s="164"/>
      <c r="VLZ170" s="164"/>
      <c r="VMA170" s="164"/>
      <c r="VMB170" s="164"/>
      <c r="VMC170" s="164"/>
      <c r="VMD170" s="164"/>
      <c r="VME170" s="164"/>
      <c r="VMF170" s="164"/>
      <c r="VMG170" s="164"/>
      <c r="VMH170" s="164"/>
      <c r="VMI170" s="164"/>
      <c r="VMJ170" s="164"/>
      <c r="VMK170" s="164"/>
      <c r="VML170" s="164"/>
      <c r="VMM170" s="164"/>
      <c r="VMN170" s="164"/>
      <c r="VMO170" s="164"/>
      <c r="VMP170" s="164"/>
      <c r="VMQ170" s="164"/>
      <c r="VMR170" s="164"/>
      <c r="VMS170" s="164"/>
      <c r="VMT170" s="164"/>
      <c r="VMU170" s="164"/>
      <c r="VMV170" s="164"/>
      <c r="VMW170" s="164"/>
      <c r="VMX170" s="164"/>
      <c r="VMY170" s="164"/>
      <c r="VMZ170" s="164"/>
      <c r="VNA170" s="164"/>
      <c r="VNB170" s="164"/>
      <c r="VNC170" s="164"/>
      <c r="VND170" s="164"/>
      <c r="VNE170" s="164"/>
      <c r="VNF170" s="164"/>
      <c r="VNG170" s="164"/>
      <c r="VNH170" s="164"/>
      <c r="VNI170" s="164"/>
      <c r="VNJ170" s="164"/>
      <c r="VNK170" s="164"/>
      <c r="VNL170" s="164"/>
      <c r="VNM170" s="164"/>
      <c r="VNN170" s="164"/>
      <c r="VNO170" s="164"/>
      <c r="VNP170" s="164"/>
      <c r="VNQ170" s="164"/>
      <c r="VNR170" s="164"/>
      <c r="VNS170" s="164"/>
      <c r="VNT170" s="164"/>
      <c r="VNU170" s="164"/>
      <c r="VNV170" s="164"/>
      <c r="VNW170" s="164"/>
      <c r="VNX170" s="164"/>
      <c r="VNY170" s="164"/>
      <c r="VNZ170" s="164"/>
      <c r="VOA170" s="164"/>
      <c r="VOB170" s="164"/>
      <c r="VOC170" s="164"/>
      <c r="VOD170" s="164"/>
      <c r="VOE170" s="164"/>
      <c r="VOF170" s="164"/>
      <c r="VOG170" s="164"/>
      <c r="VOH170" s="164"/>
      <c r="VOI170" s="164"/>
      <c r="VOJ170" s="164"/>
      <c r="VOK170" s="164"/>
      <c r="VOL170" s="164"/>
      <c r="VOM170" s="164"/>
      <c r="VON170" s="164"/>
      <c r="VOO170" s="164"/>
      <c r="VOP170" s="164"/>
      <c r="VOQ170" s="164"/>
      <c r="VOR170" s="164"/>
      <c r="VOS170" s="164"/>
      <c r="VOT170" s="164"/>
      <c r="VOU170" s="164"/>
      <c r="VOV170" s="164"/>
      <c r="VOW170" s="164"/>
      <c r="VOX170" s="164"/>
      <c r="VOY170" s="164"/>
      <c r="VOZ170" s="164"/>
      <c r="VPA170" s="164"/>
      <c r="VPB170" s="164"/>
      <c r="VPC170" s="164"/>
      <c r="VPD170" s="164"/>
      <c r="VPE170" s="164"/>
      <c r="VPF170" s="164"/>
      <c r="VPG170" s="164"/>
      <c r="VPH170" s="164"/>
      <c r="VPI170" s="164"/>
      <c r="VPJ170" s="164"/>
      <c r="VPK170" s="164"/>
      <c r="VPL170" s="164"/>
      <c r="VPM170" s="164"/>
      <c r="VPN170" s="164"/>
      <c r="VPO170" s="164"/>
      <c r="VPP170" s="164"/>
      <c r="VPQ170" s="164"/>
      <c r="VPR170" s="164"/>
      <c r="VPS170" s="164"/>
      <c r="VPT170" s="164"/>
      <c r="VPU170" s="164"/>
      <c r="VPV170" s="164"/>
      <c r="VPW170" s="164"/>
      <c r="VPX170" s="164"/>
      <c r="VPY170" s="164"/>
      <c r="VPZ170" s="164"/>
      <c r="VQA170" s="164"/>
      <c r="VQH170" s="164"/>
      <c r="VQI170" s="164"/>
      <c r="VQJ170" s="164"/>
      <c r="VQK170" s="164"/>
      <c r="VQL170" s="164"/>
      <c r="VQM170" s="164"/>
      <c r="VQN170" s="164"/>
      <c r="VQO170" s="164"/>
      <c r="VQP170" s="164"/>
      <c r="VQQ170" s="164"/>
      <c r="VQR170" s="164"/>
      <c r="VQS170" s="164"/>
      <c r="VQT170" s="164"/>
      <c r="VQU170" s="164"/>
      <c r="VQV170" s="164"/>
      <c r="VQW170" s="164"/>
      <c r="VQX170" s="164"/>
      <c r="VQY170" s="164"/>
      <c r="VQZ170" s="164"/>
      <c r="VRA170" s="164"/>
      <c r="VRB170" s="164"/>
      <c r="VRC170" s="164"/>
      <c r="VRD170" s="164"/>
      <c r="VRE170" s="164"/>
      <c r="VRF170" s="164"/>
      <c r="VRG170" s="164"/>
      <c r="VRH170" s="164"/>
      <c r="VRI170" s="164"/>
      <c r="VRJ170" s="164"/>
      <c r="VRK170" s="164"/>
      <c r="VRL170" s="164"/>
      <c r="VRM170" s="164"/>
      <c r="VRN170" s="164"/>
      <c r="VRO170" s="164"/>
      <c r="VRP170" s="164"/>
      <c r="VRQ170" s="164"/>
      <c r="VRR170" s="164"/>
      <c r="VRS170" s="164"/>
      <c r="VRT170" s="164"/>
      <c r="VRU170" s="164"/>
      <c r="VRV170" s="164"/>
      <c r="VRW170" s="164"/>
      <c r="VRX170" s="164"/>
      <c r="VRY170" s="164"/>
      <c r="VRZ170" s="164"/>
      <c r="VSA170" s="164"/>
      <c r="VSB170" s="164"/>
      <c r="VSC170" s="164"/>
      <c r="VSD170" s="164"/>
      <c r="VSE170" s="164"/>
      <c r="VSF170" s="164"/>
      <c r="VSG170" s="164"/>
      <c r="VSH170" s="164"/>
      <c r="VSI170" s="164"/>
      <c r="VSJ170" s="164"/>
      <c r="VSK170" s="164"/>
      <c r="VSL170" s="164"/>
      <c r="VSM170" s="164"/>
      <c r="VSN170" s="164"/>
      <c r="VSO170" s="164"/>
      <c r="VSP170" s="164"/>
      <c r="VSQ170" s="164"/>
      <c r="VSR170" s="164"/>
      <c r="VSS170" s="164"/>
      <c r="VST170" s="164"/>
      <c r="VSU170" s="164"/>
      <c r="VSV170" s="164"/>
      <c r="VSW170" s="164"/>
      <c r="VSX170" s="164"/>
      <c r="VSY170" s="164"/>
      <c r="VSZ170" s="164"/>
      <c r="VTA170" s="164"/>
      <c r="VTB170" s="164"/>
      <c r="VTC170" s="164"/>
      <c r="VTD170" s="164"/>
      <c r="VTE170" s="164"/>
      <c r="VTF170" s="164"/>
      <c r="VTG170" s="164"/>
      <c r="VTH170" s="164"/>
      <c r="VTI170" s="164"/>
      <c r="VTJ170" s="164"/>
      <c r="VTK170" s="164"/>
      <c r="VTL170" s="164"/>
      <c r="VTM170" s="164"/>
      <c r="VTN170" s="164"/>
      <c r="VTO170" s="164"/>
      <c r="VTP170" s="164"/>
      <c r="VTQ170" s="164"/>
      <c r="VTR170" s="164"/>
      <c r="VTS170" s="164"/>
      <c r="VTT170" s="164"/>
      <c r="VTU170" s="164"/>
      <c r="VTV170" s="164"/>
      <c r="VTW170" s="164"/>
      <c r="VTX170" s="164"/>
      <c r="VTY170" s="164"/>
      <c r="VTZ170" s="164"/>
      <c r="VUA170" s="164"/>
      <c r="VUB170" s="164"/>
      <c r="VUC170" s="164"/>
      <c r="VUD170" s="164"/>
      <c r="VUE170" s="164"/>
      <c r="VUF170" s="164"/>
      <c r="VUG170" s="164"/>
      <c r="VUH170" s="164"/>
      <c r="VUI170" s="164"/>
      <c r="VUJ170" s="164"/>
      <c r="VUK170" s="164"/>
      <c r="VUL170" s="164"/>
      <c r="VUM170" s="164"/>
      <c r="VUN170" s="164"/>
      <c r="VUO170" s="164"/>
      <c r="VUP170" s="164"/>
      <c r="VUQ170" s="164"/>
      <c r="VUR170" s="164"/>
      <c r="VUS170" s="164"/>
      <c r="VUT170" s="164"/>
      <c r="VUU170" s="164"/>
      <c r="VUV170" s="164"/>
      <c r="VUW170" s="164"/>
      <c r="VUX170" s="164"/>
      <c r="VUY170" s="164"/>
      <c r="VUZ170" s="164"/>
      <c r="VVA170" s="164"/>
      <c r="VVB170" s="164"/>
      <c r="VVC170" s="164"/>
      <c r="VVD170" s="164"/>
      <c r="VVE170" s="164"/>
      <c r="VVF170" s="164"/>
      <c r="VVG170" s="164"/>
      <c r="VVH170" s="164"/>
      <c r="VVI170" s="164"/>
      <c r="VVJ170" s="164"/>
      <c r="VVK170" s="164"/>
      <c r="VVL170" s="164"/>
      <c r="VVM170" s="164"/>
      <c r="VVN170" s="164"/>
      <c r="VVO170" s="164"/>
      <c r="VVP170" s="164"/>
      <c r="VVQ170" s="164"/>
      <c r="VVR170" s="164"/>
      <c r="VVS170" s="164"/>
      <c r="VVT170" s="164"/>
      <c r="VVU170" s="164"/>
      <c r="VVV170" s="164"/>
      <c r="VVW170" s="164"/>
      <c r="VVX170" s="164"/>
      <c r="VVY170" s="164"/>
      <c r="VVZ170" s="164"/>
      <c r="VWA170" s="164"/>
      <c r="VWB170" s="164"/>
      <c r="VWC170" s="164"/>
      <c r="VWD170" s="164"/>
      <c r="VWE170" s="164"/>
      <c r="VWF170" s="164"/>
      <c r="VWG170" s="164"/>
      <c r="VWH170" s="164"/>
      <c r="VWI170" s="164"/>
      <c r="VWJ170" s="164"/>
      <c r="VWK170" s="164"/>
      <c r="VWL170" s="164"/>
      <c r="VWM170" s="164"/>
      <c r="VWN170" s="164"/>
      <c r="VWO170" s="164"/>
      <c r="VWP170" s="164"/>
      <c r="VWQ170" s="164"/>
      <c r="VWR170" s="164"/>
      <c r="VWS170" s="164"/>
      <c r="VWT170" s="164"/>
      <c r="VWU170" s="164"/>
      <c r="VWV170" s="164"/>
      <c r="VWW170" s="164"/>
      <c r="VWX170" s="164"/>
      <c r="VWY170" s="164"/>
      <c r="VWZ170" s="164"/>
      <c r="VXA170" s="164"/>
      <c r="VXB170" s="164"/>
      <c r="VXC170" s="164"/>
      <c r="VXD170" s="164"/>
      <c r="VXE170" s="164"/>
      <c r="VXF170" s="164"/>
      <c r="VXG170" s="164"/>
      <c r="VXH170" s="164"/>
      <c r="VXI170" s="164"/>
      <c r="VXJ170" s="164"/>
      <c r="VXK170" s="164"/>
      <c r="VXL170" s="164"/>
      <c r="VXM170" s="164"/>
      <c r="VXN170" s="164"/>
      <c r="VXO170" s="164"/>
      <c r="VXP170" s="164"/>
      <c r="VXQ170" s="164"/>
      <c r="VXR170" s="164"/>
      <c r="VXS170" s="164"/>
      <c r="VXT170" s="164"/>
      <c r="VXU170" s="164"/>
      <c r="VXV170" s="164"/>
      <c r="VXW170" s="164"/>
      <c r="VXX170" s="164"/>
      <c r="VXY170" s="164"/>
      <c r="VXZ170" s="164"/>
      <c r="VYA170" s="164"/>
      <c r="VYB170" s="164"/>
      <c r="VYC170" s="164"/>
      <c r="VYD170" s="164"/>
      <c r="VYE170" s="164"/>
      <c r="VYF170" s="164"/>
      <c r="VYG170" s="164"/>
      <c r="VYH170" s="164"/>
      <c r="VYI170" s="164"/>
      <c r="VYJ170" s="164"/>
      <c r="VYK170" s="164"/>
      <c r="VYL170" s="164"/>
      <c r="VYM170" s="164"/>
      <c r="VYN170" s="164"/>
      <c r="VYO170" s="164"/>
      <c r="VYP170" s="164"/>
      <c r="VYQ170" s="164"/>
      <c r="VYR170" s="164"/>
      <c r="VYS170" s="164"/>
      <c r="VYT170" s="164"/>
      <c r="VYU170" s="164"/>
      <c r="VYV170" s="164"/>
      <c r="VYW170" s="164"/>
      <c r="VYX170" s="164"/>
      <c r="VYY170" s="164"/>
      <c r="VYZ170" s="164"/>
      <c r="VZA170" s="164"/>
      <c r="VZB170" s="164"/>
      <c r="VZC170" s="164"/>
      <c r="VZD170" s="164"/>
      <c r="VZE170" s="164"/>
      <c r="VZF170" s="164"/>
      <c r="VZG170" s="164"/>
      <c r="VZH170" s="164"/>
      <c r="VZI170" s="164"/>
      <c r="VZJ170" s="164"/>
      <c r="VZK170" s="164"/>
      <c r="VZL170" s="164"/>
      <c r="VZM170" s="164"/>
      <c r="VZN170" s="164"/>
      <c r="VZO170" s="164"/>
      <c r="VZP170" s="164"/>
      <c r="VZQ170" s="164"/>
      <c r="VZR170" s="164"/>
      <c r="VZS170" s="164"/>
      <c r="VZT170" s="164"/>
      <c r="VZU170" s="164"/>
      <c r="VZV170" s="164"/>
      <c r="VZW170" s="164"/>
      <c r="WAD170" s="164"/>
      <c r="WAE170" s="164"/>
      <c r="WAF170" s="164"/>
      <c r="WAG170" s="164"/>
      <c r="WAH170" s="164"/>
      <c r="WAI170" s="164"/>
      <c r="WAJ170" s="164"/>
      <c r="WAK170" s="164"/>
      <c r="WAL170" s="164"/>
      <c r="WAM170" s="164"/>
      <c r="WAN170" s="164"/>
      <c r="WAO170" s="164"/>
      <c r="WAP170" s="164"/>
      <c r="WAQ170" s="164"/>
      <c r="WAR170" s="164"/>
      <c r="WAS170" s="164"/>
      <c r="WAT170" s="164"/>
      <c r="WAU170" s="164"/>
      <c r="WAV170" s="164"/>
      <c r="WAW170" s="164"/>
      <c r="WAX170" s="164"/>
      <c r="WAY170" s="164"/>
      <c r="WAZ170" s="164"/>
      <c r="WBA170" s="164"/>
      <c r="WBB170" s="164"/>
      <c r="WBC170" s="164"/>
      <c r="WBD170" s="164"/>
      <c r="WBE170" s="164"/>
      <c r="WBF170" s="164"/>
      <c r="WBG170" s="164"/>
      <c r="WBH170" s="164"/>
      <c r="WBI170" s="164"/>
      <c r="WBJ170" s="164"/>
      <c r="WBK170" s="164"/>
      <c r="WBL170" s="164"/>
      <c r="WBM170" s="164"/>
      <c r="WBN170" s="164"/>
      <c r="WBO170" s="164"/>
      <c r="WBP170" s="164"/>
      <c r="WBQ170" s="164"/>
      <c r="WBR170" s="164"/>
      <c r="WBS170" s="164"/>
      <c r="WBT170" s="164"/>
      <c r="WBU170" s="164"/>
      <c r="WBV170" s="164"/>
      <c r="WBW170" s="164"/>
      <c r="WBX170" s="164"/>
      <c r="WBY170" s="164"/>
      <c r="WBZ170" s="164"/>
      <c r="WCA170" s="164"/>
      <c r="WCB170" s="164"/>
      <c r="WCC170" s="164"/>
      <c r="WCD170" s="164"/>
      <c r="WCE170" s="164"/>
      <c r="WCF170" s="164"/>
      <c r="WCG170" s="164"/>
      <c r="WCH170" s="164"/>
      <c r="WCI170" s="164"/>
      <c r="WCJ170" s="164"/>
      <c r="WCK170" s="164"/>
      <c r="WCL170" s="164"/>
      <c r="WCM170" s="164"/>
      <c r="WCN170" s="164"/>
      <c r="WCO170" s="164"/>
      <c r="WCP170" s="164"/>
      <c r="WCQ170" s="164"/>
      <c r="WCR170" s="164"/>
      <c r="WCS170" s="164"/>
      <c r="WCT170" s="164"/>
      <c r="WCU170" s="164"/>
      <c r="WCV170" s="164"/>
      <c r="WCW170" s="164"/>
      <c r="WCX170" s="164"/>
      <c r="WCY170" s="164"/>
      <c r="WCZ170" s="164"/>
      <c r="WDA170" s="164"/>
      <c r="WDB170" s="164"/>
      <c r="WDC170" s="164"/>
      <c r="WDD170" s="164"/>
      <c r="WDE170" s="164"/>
      <c r="WDF170" s="164"/>
      <c r="WDG170" s="164"/>
      <c r="WDH170" s="164"/>
      <c r="WDI170" s="164"/>
      <c r="WDJ170" s="164"/>
      <c r="WDK170" s="164"/>
      <c r="WDL170" s="164"/>
      <c r="WDM170" s="164"/>
      <c r="WDN170" s="164"/>
      <c r="WDO170" s="164"/>
      <c r="WDP170" s="164"/>
      <c r="WDQ170" s="164"/>
      <c r="WDR170" s="164"/>
      <c r="WDS170" s="164"/>
      <c r="WDT170" s="164"/>
      <c r="WDU170" s="164"/>
      <c r="WDV170" s="164"/>
      <c r="WDW170" s="164"/>
      <c r="WDX170" s="164"/>
      <c r="WDY170" s="164"/>
      <c r="WDZ170" s="164"/>
      <c r="WEA170" s="164"/>
      <c r="WEB170" s="164"/>
      <c r="WEC170" s="164"/>
      <c r="WED170" s="164"/>
      <c r="WEE170" s="164"/>
      <c r="WEF170" s="164"/>
      <c r="WEG170" s="164"/>
      <c r="WEH170" s="164"/>
      <c r="WEI170" s="164"/>
      <c r="WEJ170" s="164"/>
      <c r="WEK170" s="164"/>
      <c r="WEL170" s="164"/>
      <c r="WEM170" s="164"/>
      <c r="WEN170" s="164"/>
      <c r="WEO170" s="164"/>
      <c r="WEP170" s="164"/>
      <c r="WEQ170" s="164"/>
      <c r="WER170" s="164"/>
      <c r="WES170" s="164"/>
      <c r="WET170" s="164"/>
      <c r="WEU170" s="164"/>
      <c r="WEV170" s="164"/>
      <c r="WEW170" s="164"/>
      <c r="WEX170" s="164"/>
      <c r="WEY170" s="164"/>
      <c r="WEZ170" s="164"/>
      <c r="WFA170" s="164"/>
      <c r="WFB170" s="164"/>
      <c r="WFC170" s="164"/>
      <c r="WFD170" s="164"/>
      <c r="WFE170" s="164"/>
      <c r="WFF170" s="164"/>
      <c r="WFG170" s="164"/>
      <c r="WFH170" s="164"/>
      <c r="WFI170" s="164"/>
      <c r="WFJ170" s="164"/>
      <c r="WFK170" s="164"/>
      <c r="WFL170" s="164"/>
      <c r="WFM170" s="164"/>
      <c r="WFN170" s="164"/>
      <c r="WFO170" s="164"/>
      <c r="WFP170" s="164"/>
      <c r="WFQ170" s="164"/>
      <c r="WFR170" s="164"/>
      <c r="WFS170" s="164"/>
      <c r="WFT170" s="164"/>
      <c r="WFU170" s="164"/>
      <c r="WFV170" s="164"/>
      <c r="WFW170" s="164"/>
      <c r="WFX170" s="164"/>
      <c r="WFY170" s="164"/>
      <c r="WFZ170" s="164"/>
      <c r="WGA170" s="164"/>
      <c r="WGB170" s="164"/>
      <c r="WGC170" s="164"/>
      <c r="WGD170" s="164"/>
      <c r="WGE170" s="164"/>
      <c r="WGF170" s="164"/>
      <c r="WGG170" s="164"/>
      <c r="WGH170" s="164"/>
      <c r="WGI170" s="164"/>
      <c r="WGJ170" s="164"/>
      <c r="WGK170" s="164"/>
      <c r="WGL170" s="164"/>
      <c r="WGM170" s="164"/>
      <c r="WGN170" s="164"/>
      <c r="WGO170" s="164"/>
      <c r="WGP170" s="164"/>
      <c r="WGQ170" s="164"/>
      <c r="WGR170" s="164"/>
      <c r="WGS170" s="164"/>
      <c r="WGT170" s="164"/>
      <c r="WGU170" s="164"/>
      <c r="WGV170" s="164"/>
      <c r="WGW170" s="164"/>
      <c r="WGX170" s="164"/>
      <c r="WGY170" s="164"/>
      <c r="WGZ170" s="164"/>
      <c r="WHA170" s="164"/>
      <c r="WHB170" s="164"/>
      <c r="WHC170" s="164"/>
      <c r="WHD170" s="164"/>
      <c r="WHE170" s="164"/>
      <c r="WHF170" s="164"/>
      <c r="WHG170" s="164"/>
      <c r="WHH170" s="164"/>
      <c r="WHI170" s="164"/>
      <c r="WHJ170" s="164"/>
      <c r="WHK170" s="164"/>
      <c r="WHL170" s="164"/>
      <c r="WHM170" s="164"/>
      <c r="WHN170" s="164"/>
      <c r="WHO170" s="164"/>
      <c r="WHP170" s="164"/>
      <c r="WHQ170" s="164"/>
      <c r="WHR170" s="164"/>
      <c r="WHS170" s="164"/>
      <c r="WHT170" s="164"/>
      <c r="WHU170" s="164"/>
      <c r="WHV170" s="164"/>
      <c r="WHW170" s="164"/>
      <c r="WHX170" s="164"/>
      <c r="WHY170" s="164"/>
      <c r="WHZ170" s="164"/>
      <c r="WIA170" s="164"/>
      <c r="WIB170" s="164"/>
      <c r="WIC170" s="164"/>
      <c r="WID170" s="164"/>
      <c r="WIE170" s="164"/>
      <c r="WIF170" s="164"/>
      <c r="WIG170" s="164"/>
      <c r="WIH170" s="164"/>
      <c r="WII170" s="164"/>
      <c r="WIJ170" s="164"/>
      <c r="WIK170" s="164"/>
      <c r="WIL170" s="164"/>
      <c r="WIM170" s="164"/>
      <c r="WIN170" s="164"/>
      <c r="WIO170" s="164"/>
      <c r="WIP170" s="164"/>
      <c r="WIQ170" s="164"/>
      <c r="WIR170" s="164"/>
      <c r="WIS170" s="164"/>
      <c r="WIT170" s="164"/>
      <c r="WIU170" s="164"/>
      <c r="WIV170" s="164"/>
      <c r="WIW170" s="164"/>
      <c r="WIX170" s="164"/>
      <c r="WIY170" s="164"/>
      <c r="WIZ170" s="164"/>
      <c r="WJA170" s="164"/>
      <c r="WJB170" s="164"/>
      <c r="WJC170" s="164"/>
      <c r="WJD170" s="164"/>
      <c r="WJE170" s="164"/>
      <c r="WJF170" s="164"/>
      <c r="WJG170" s="164"/>
      <c r="WJH170" s="164"/>
      <c r="WJI170" s="164"/>
      <c r="WJJ170" s="164"/>
      <c r="WJK170" s="164"/>
      <c r="WJL170" s="164"/>
      <c r="WJM170" s="164"/>
      <c r="WJN170" s="164"/>
      <c r="WJO170" s="164"/>
      <c r="WJP170" s="164"/>
      <c r="WJQ170" s="164"/>
      <c r="WJR170" s="164"/>
      <c r="WJS170" s="164"/>
      <c r="WJZ170" s="164"/>
      <c r="WKA170" s="164"/>
      <c r="WKB170" s="164"/>
      <c r="WKC170" s="164"/>
      <c r="WKD170" s="164"/>
      <c r="WKE170" s="164"/>
      <c r="WKF170" s="164"/>
      <c r="WKG170" s="164"/>
      <c r="WKH170" s="164"/>
      <c r="WKI170" s="164"/>
      <c r="WKJ170" s="164"/>
      <c r="WKK170" s="164"/>
      <c r="WKL170" s="164"/>
      <c r="WKM170" s="164"/>
      <c r="WKN170" s="164"/>
      <c r="WKO170" s="164"/>
      <c r="WKP170" s="164"/>
      <c r="WKQ170" s="164"/>
      <c r="WKR170" s="164"/>
      <c r="WKS170" s="164"/>
      <c r="WKT170" s="164"/>
      <c r="WKU170" s="164"/>
      <c r="WKV170" s="164"/>
      <c r="WKW170" s="164"/>
      <c r="WKX170" s="164"/>
      <c r="WKY170" s="164"/>
      <c r="WKZ170" s="164"/>
      <c r="WLA170" s="164"/>
      <c r="WLB170" s="164"/>
      <c r="WLC170" s="164"/>
      <c r="WLD170" s="164"/>
      <c r="WLE170" s="164"/>
      <c r="WLF170" s="164"/>
      <c r="WLG170" s="164"/>
      <c r="WLH170" s="164"/>
      <c r="WLI170" s="164"/>
      <c r="WLJ170" s="164"/>
      <c r="WLK170" s="164"/>
      <c r="WLL170" s="164"/>
      <c r="WLM170" s="164"/>
      <c r="WLN170" s="164"/>
      <c r="WLO170" s="164"/>
      <c r="WLP170" s="164"/>
      <c r="WLQ170" s="164"/>
      <c r="WLR170" s="164"/>
      <c r="WLS170" s="164"/>
      <c r="WLT170" s="164"/>
      <c r="WLU170" s="164"/>
      <c r="WLV170" s="164"/>
      <c r="WLW170" s="164"/>
      <c r="WLX170" s="164"/>
      <c r="WLY170" s="164"/>
      <c r="WLZ170" s="164"/>
      <c r="WMA170" s="164"/>
      <c r="WMB170" s="164"/>
      <c r="WMC170" s="164"/>
      <c r="WMD170" s="164"/>
      <c r="WME170" s="164"/>
      <c r="WMF170" s="164"/>
      <c r="WMG170" s="164"/>
      <c r="WMH170" s="164"/>
      <c r="WMI170" s="164"/>
      <c r="WMJ170" s="164"/>
      <c r="WMK170" s="164"/>
      <c r="WML170" s="164"/>
      <c r="WMM170" s="164"/>
      <c r="WMN170" s="164"/>
      <c r="WMO170" s="164"/>
      <c r="WMP170" s="164"/>
      <c r="WMQ170" s="164"/>
      <c r="WMR170" s="164"/>
      <c r="WMS170" s="164"/>
      <c r="WMT170" s="164"/>
      <c r="WMU170" s="164"/>
      <c r="WMV170" s="164"/>
      <c r="WMW170" s="164"/>
      <c r="WMX170" s="164"/>
      <c r="WMY170" s="164"/>
      <c r="WMZ170" s="164"/>
      <c r="WNA170" s="164"/>
      <c r="WNB170" s="164"/>
      <c r="WNC170" s="164"/>
      <c r="WND170" s="164"/>
      <c r="WNE170" s="164"/>
      <c r="WNF170" s="164"/>
      <c r="WNG170" s="164"/>
      <c r="WNH170" s="164"/>
      <c r="WNI170" s="164"/>
      <c r="WNJ170" s="164"/>
      <c r="WNK170" s="164"/>
      <c r="WNL170" s="164"/>
      <c r="WNM170" s="164"/>
      <c r="WNN170" s="164"/>
      <c r="WNO170" s="164"/>
      <c r="WNP170" s="164"/>
      <c r="WNQ170" s="164"/>
      <c r="WNR170" s="164"/>
      <c r="WNS170" s="164"/>
      <c r="WNT170" s="164"/>
      <c r="WNU170" s="164"/>
      <c r="WNV170" s="164"/>
      <c r="WNW170" s="164"/>
      <c r="WNX170" s="164"/>
      <c r="WNY170" s="164"/>
      <c r="WNZ170" s="164"/>
      <c r="WOA170" s="164"/>
      <c r="WOB170" s="164"/>
      <c r="WOC170" s="164"/>
      <c r="WOD170" s="164"/>
      <c r="WOE170" s="164"/>
      <c r="WOF170" s="164"/>
      <c r="WOG170" s="164"/>
      <c r="WOH170" s="164"/>
      <c r="WOI170" s="164"/>
      <c r="WOJ170" s="164"/>
      <c r="WOK170" s="164"/>
      <c r="WOL170" s="164"/>
      <c r="WOM170" s="164"/>
      <c r="WON170" s="164"/>
      <c r="WOO170" s="164"/>
      <c r="WOP170" s="164"/>
      <c r="WOQ170" s="164"/>
      <c r="WOR170" s="164"/>
      <c r="WOS170" s="164"/>
      <c r="WOT170" s="164"/>
      <c r="WOU170" s="164"/>
      <c r="WOV170" s="164"/>
      <c r="WOW170" s="164"/>
      <c r="WOX170" s="164"/>
      <c r="WOY170" s="164"/>
      <c r="WOZ170" s="164"/>
      <c r="WPA170" s="164"/>
      <c r="WPB170" s="164"/>
      <c r="WPC170" s="164"/>
      <c r="WPD170" s="164"/>
      <c r="WPE170" s="164"/>
      <c r="WPF170" s="164"/>
      <c r="WPG170" s="164"/>
      <c r="WPH170" s="164"/>
      <c r="WPI170" s="164"/>
      <c r="WPJ170" s="164"/>
      <c r="WPK170" s="164"/>
      <c r="WPL170" s="164"/>
      <c r="WPM170" s="164"/>
      <c r="WPN170" s="164"/>
      <c r="WPO170" s="164"/>
      <c r="WPP170" s="164"/>
      <c r="WPQ170" s="164"/>
      <c r="WPR170" s="164"/>
      <c r="WPS170" s="164"/>
      <c r="WPT170" s="164"/>
      <c r="WPU170" s="164"/>
      <c r="WPV170" s="164"/>
      <c r="WPW170" s="164"/>
      <c r="WPX170" s="164"/>
      <c r="WPY170" s="164"/>
      <c r="WPZ170" s="164"/>
      <c r="WQA170" s="164"/>
      <c r="WQB170" s="164"/>
      <c r="WQC170" s="164"/>
      <c r="WQD170" s="164"/>
      <c r="WQE170" s="164"/>
      <c r="WQF170" s="164"/>
      <c r="WQG170" s="164"/>
      <c r="WQH170" s="164"/>
      <c r="WQI170" s="164"/>
      <c r="WQJ170" s="164"/>
      <c r="WQK170" s="164"/>
      <c r="WQL170" s="164"/>
      <c r="WQM170" s="164"/>
      <c r="WQN170" s="164"/>
      <c r="WQO170" s="164"/>
      <c r="WQP170" s="164"/>
      <c r="WQQ170" s="164"/>
      <c r="WQR170" s="164"/>
      <c r="WQS170" s="164"/>
      <c r="WQT170" s="164"/>
      <c r="WQU170" s="164"/>
      <c r="WQV170" s="164"/>
      <c r="WQW170" s="164"/>
      <c r="WQX170" s="164"/>
      <c r="WQY170" s="164"/>
      <c r="WQZ170" s="164"/>
      <c r="WRA170" s="164"/>
      <c r="WRB170" s="164"/>
      <c r="WRC170" s="164"/>
      <c r="WRD170" s="164"/>
      <c r="WRE170" s="164"/>
      <c r="WRF170" s="164"/>
      <c r="WRG170" s="164"/>
      <c r="WRH170" s="164"/>
      <c r="WRI170" s="164"/>
      <c r="WRJ170" s="164"/>
      <c r="WRK170" s="164"/>
      <c r="WRL170" s="164"/>
      <c r="WRM170" s="164"/>
      <c r="WRN170" s="164"/>
      <c r="WRO170" s="164"/>
      <c r="WRP170" s="164"/>
      <c r="WRQ170" s="164"/>
      <c r="WRR170" s="164"/>
      <c r="WRS170" s="164"/>
      <c r="WRT170" s="164"/>
      <c r="WRU170" s="164"/>
      <c r="WRV170" s="164"/>
      <c r="WRW170" s="164"/>
      <c r="WRX170" s="164"/>
      <c r="WRY170" s="164"/>
      <c r="WRZ170" s="164"/>
      <c r="WSA170" s="164"/>
      <c r="WSB170" s="164"/>
      <c r="WSC170" s="164"/>
      <c r="WSD170" s="164"/>
      <c r="WSE170" s="164"/>
      <c r="WSF170" s="164"/>
      <c r="WSG170" s="164"/>
      <c r="WSH170" s="164"/>
      <c r="WSI170" s="164"/>
      <c r="WSJ170" s="164"/>
      <c r="WSK170" s="164"/>
      <c r="WSL170" s="164"/>
      <c r="WSM170" s="164"/>
      <c r="WSN170" s="164"/>
      <c r="WSO170" s="164"/>
      <c r="WSP170" s="164"/>
      <c r="WSQ170" s="164"/>
      <c r="WSR170" s="164"/>
      <c r="WSS170" s="164"/>
      <c r="WST170" s="164"/>
      <c r="WSU170" s="164"/>
      <c r="WSV170" s="164"/>
      <c r="WSW170" s="164"/>
      <c r="WSX170" s="164"/>
      <c r="WSY170" s="164"/>
      <c r="WSZ170" s="164"/>
      <c r="WTA170" s="164"/>
      <c r="WTB170" s="164"/>
      <c r="WTC170" s="164"/>
      <c r="WTD170" s="164"/>
      <c r="WTE170" s="164"/>
      <c r="WTF170" s="164"/>
      <c r="WTG170" s="164"/>
      <c r="WTH170" s="164"/>
      <c r="WTI170" s="164"/>
      <c r="WTJ170" s="164"/>
      <c r="WTK170" s="164"/>
      <c r="WTL170" s="164"/>
      <c r="WTM170" s="164"/>
      <c r="WTN170" s="164"/>
      <c r="WTO170" s="164"/>
      <c r="WTV170" s="164"/>
      <c r="WTW170" s="164"/>
      <c r="WTX170" s="164"/>
      <c r="WTY170" s="164"/>
      <c r="WTZ170" s="164"/>
      <c r="WUA170" s="164"/>
      <c r="WUB170" s="164"/>
      <c r="WUC170" s="164"/>
      <c r="WUD170" s="164"/>
      <c r="WUE170" s="164"/>
      <c r="WUF170" s="164"/>
      <c r="WUG170" s="164"/>
      <c r="WUH170" s="164"/>
      <c r="WUI170" s="164"/>
      <c r="WUJ170" s="164"/>
      <c r="WUK170" s="164"/>
      <c r="WUL170" s="164"/>
      <c r="WUM170" s="164"/>
      <c r="WUN170" s="164"/>
      <c r="WUO170" s="164"/>
      <c r="WUP170" s="164"/>
      <c r="WUQ170" s="164"/>
      <c r="WUR170" s="164"/>
      <c r="WUS170" s="164"/>
      <c r="WUT170" s="164"/>
      <c r="WUU170" s="164"/>
      <c r="WUV170" s="164"/>
      <c r="WUW170" s="164"/>
      <c r="WUX170" s="164"/>
      <c r="WUY170" s="164"/>
      <c r="WUZ170" s="164"/>
      <c r="WVA170" s="164"/>
      <c r="WVB170" s="164"/>
      <c r="WVC170" s="164"/>
      <c r="WVD170" s="164"/>
      <c r="WVE170" s="164"/>
      <c r="WVF170" s="164"/>
      <c r="WVG170" s="164"/>
      <c r="WVH170" s="164"/>
      <c r="WVI170" s="164"/>
      <c r="WVJ170" s="164"/>
      <c r="WVK170" s="164"/>
      <c r="WVL170" s="164"/>
      <c r="WVM170" s="164"/>
      <c r="WVN170" s="164"/>
      <c r="WVO170" s="164"/>
      <c r="WVP170" s="164"/>
      <c r="WVQ170" s="164"/>
      <c r="WVR170" s="164"/>
      <c r="WVS170" s="164"/>
      <c r="WVT170" s="164"/>
      <c r="WVU170" s="164"/>
      <c r="WVV170" s="164"/>
      <c r="WVW170" s="164"/>
      <c r="WVX170" s="164"/>
      <c r="WVY170" s="164"/>
      <c r="WVZ170" s="164"/>
      <c r="WWA170" s="164"/>
      <c r="WWB170" s="164"/>
      <c r="WWC170" s="164"/>
      <c r="WWD170" s="164"/>
      <c r="WWE170" s="164"/>
      <c r="WWF170" s="164"/>
      <c r="WWG170" s="164"/>
      <c r="WWH170" s="164"/>
      <c r="WWI170" s="164"/>
      <c r="WWJ170" s="164"/>
      <c r="WWK170" s="164"/>
      <c r="WWL170" s="164"/>
      <c r="WWM170" s="164"/>
      <c r="WWN170" s="164"/>
      <c r="WWO170" s="164"/>
      <c r="WWP170" s="164"/>
      <c r="WWQ170" s="164"/>
      <c r="WWR170" s="164"/>
      <c r="WWS170" s="164"/>
      <c r="WWT170" s="164"/>
      <c r="WWU170" s="164"/>
      <c r="WWV170" s="164"/>
      <c r="WWW170" s="164"/>
      <c r="WWX170" s="164"/>
      <c r="WWY170" s="164"/>
      <c r="WWZ170" s="164"/>
      <c r="WXA170" s="164"/>
      <c r="WXB170" s="164"/>
      <c r="WXC170" s="164"/>
      <c r="WXD170" s="164"/>
      <c r="WXE170" s="164"/>
      <c r="WXF170" s="164"/>
      <c r="WXG170" s="164"/>
      <c r="WXH170" s="164"/>
      <c r="WXI170" s="164"/>
      <c r="WXJ170" s="164"/>
      <c r="WXK170" s="164"/>
      <c r="WXL170" s="164"/>
      <c r="WXM170" s="164"/>
      <c r="WXN170" s="164"/>
      <c r="WXO170" s="164"/>
      <c r="WXP170" s="164"/>
      <c r="WXQ170" s="164"/>
      <c r="WXR170" s="164"/>
      <c r="WXS170" s="164"/>
      <c r="WXT170" s="164"/>
      <c r="WXU170" s="164"/>
      <c r="WXV170" s="164"/>
      <c r="WXW170" s="164"/>
      <c r="WXX170" s="164"/>
      <c r="WXY170" s="164"/>
      <c r="WXZ170" s="164"/>
      <c r="WYA170" s="164"/>
      <c r="WYB170" s="164"/>
      <c r="WYC170" s="164"/>
      <c r="WYD170" s="164"/>
      <c r="WYE170" s="164"/>
      <c r="WYF170" s="164"/>
      <c r="WYG170" s="164"/>
      <c r="WYH170" s="164"/>
      <c r="WYI170" s="164"/>
      <c r="WYJ170" s="164"/>
      <c r="WYK170" s="164"/>
      <c r="WYL170" s="164"/>
      <c r="WYM170" s="164"/>
      <c r="WYN170" s="164"/>
      <c r="WYO170" s="164"/>
      <c r="WYP170" s="164"/>
      <c r="WYQ170" s="164"/>
      <c r="WYR170" s="164"/>
      <c r="WYS170" s="164"/>
      <c r="WYT170" s="164"/>
      <c r="WYU170" s="164"/>
      <c r="WYV170" s="164"/>
      <c r="WYW170" s="164"/>
      <c r="WYX170" s="164"/>
      <c r="WYY170" s="164"/>
      <c r="WYZ170" s="164"/>
      <c r="WZA170" s="164"/>
      <c r="WZB170" s="164"/>
      <c r="WZC170" s="164"/>
      <c r="WZD170" s="164"/>
      <c r="WZE170" s="164"/>
      <c r="WZF170" s="164"/>
      <c r="WZG170" s="164"/>
      <c r="WZH170" s="164"/>
      <c r="WZI170" s="164"/>
      <c r="WZJ170" s="164"/>
      <c r="WZK170" s="164"/>
      <c r="WZL170" s="164"/>
      <c r="WZM170" s="164"/>
      <c r="WZN170" s="164"/>
      <c r="WZO170" s="164"/>
      <c r="WZP170" s="164"/>
      <c r="WZQ170" s="164"/>
      <c r="WZR170" s="164"/>
      <c r="WZS170" s="164"/>
      <c r="WZT170" s="164"/>
      <c r="WZU170" s="164"/>
      <c r="WZV170" s="164"/>
      <c r="WZW170" s="164"/>
      <c r="WZX170" s="164"/>
      <c r="WZY170" s="164"/>
      <c r="WZZ170" s="164"/>
      <c r="XAA170" s="164"/>
      <c r="XAB170" s="164"/>
      <c r="XAC170" s="164"/>
      <c r="XAD170" s="164"/>
      <c r="XAE170" s="164"/>
      <c r="XAF170" s="164"/>
      <c r="XAG170" s="164"/>
      <c r="XAH170" s="164"/>
      <c r="XAI170" s="164"/>
      <c r="XAJ170" s="164"/>
      <c r="XAK170" s="164"/>
      <c r="XAL170" s="164"/>
      <c r="XAM170" s="164"/>
      <c r="XAN170" s="164"/>
      <c r="XAO170" s="164"/>
      <c r="XAP170" s="164"/>
      <c r="XAQ170" s="164"/>
      <c r="XAR170" s="164"/>
      <c r="XAS170" s="164"/>
      <c r="XAT170" s="164"/>
      <c r="XAU170" s="164"/>
      <c r="XAV170" s="164"/>
      <c r="XAW170" s="164"/>
      <c r="XAX170" s="164"/>
      <c r="XAY170" s="164"/>
      <c r="XAZ170" s="164"/>
      <c r="XBA170" s="164"/>
      <c r="XBB170" s="164"/>
      <c r="XBC170" s="164"/>
      <c r="XBD170" s="164"/>
      <c r="XBE170" s="164"/>
      <c r="XBF170" s="164"/>
      <c r="XBG170" s="164"/>
      <c r="XBH170" s="164"/>
      <c r="XBI170" s="164"/>
      <c r="XBJ170" s="164"/>
      <c r="XBK170" s="164"/>
      <c r="XBL170" s="164"/>
      <c r="XBM170" s="164"/>
      <c r="XBN170" s="164"/>
      <c r="XBO170" s="164"/>
      <c r="XBP170" s="164"/>
      <c r="XBQ170" s="164"/>
      <c r="XBR170" s="164"/>
      <c r="XBS170" s="164"/>
      <c r="XBT170" s="164"/>
      <c r="XBU170" s="164"/>
      <c r="XBV170" s="164"/>
      <c r="XBW170" s="164"/>
      <c r="XBX170" s="164"/>
      <c r="XBY170" s="164"/>
      <c r="XBZ170" s="164"/>
      <c r="XCA170" s="164"/>
      <c r="XCB170" s="164"/>
      <c r="XCC170" s="164"/>
      <c r="XCD170" s="164"/>
      <c r="XCE170" s="164"/>
      <c r="XCF170" s="164"/>
      <c r="XCG170" s="164"/>
      <c r="XCH170" s="164"/>
      <c r="XCI170" s="164"/>
      <c r="XCJ170" s="164"/>
      <c r="XCK170" s="164"/>
      <c r="XCL170" s="164"/>
      <c r="XCM170" s="164"/>
      <c r="XCN170" s="164"/>
      <c r="XCO170" s="164"/>
      <c r="XCP170" s="164"/>
      <c r="XCQ170" s="164"/>
      <c r="XCR170" s="164"/>
      <c r="XCS170" s="164"/>
      <c r="XCT170" s="164"/>
      <c r="XCU170" s="164"/>
      <c r="XCV170" s="164"/>
      <c r="XCW170" s="164"/>
      <c r="XCX170" s="164"/>
      <c r="XCY170" s="164"/>
      <c r="XCZ170" s="164"/>
      <c r="XDA170" s="164"/>
      <c r="XDB170" s="164"/>
      <c r="XDC170" s="164"/>
      <c r="XDD170" s="164"/>
      <c r="XDE170" s="164"/>
      <c r="XDF170" s="164"/>
    </row>
    <row r="171" spans="1:16334" ht="15.75" hidden="1" x14ac:dyDescent="0.25">
      <c r="A171" s="234"/>
      <c r="B171" s="235"/>
      <c r="C171" s="235"/>
      <c r="D171" s="482"/>
      <c r="E171" s="482"/>
      <c r="F171" s="482"/>
      <c r="AS171" s="164"/>
      <c r="AT171" s="164"/>
      <c r="AU171" s="164"/>
      <c r="AV171" s="164"/>
      <c r="AW171" s="164"/>
      <c r="AX171" s="164"/>
      <c r="AY171" s="164"/>
      <c r="AZ171" s="164"/>
      <c r="BA171" s="164"/>
      <c r="BB171" s="164"/>
      <c r="BC171" s="164"/>
      <c r="BD171" s="164"/>
      <c r="BE171" s="164"/>
      <c r="BF171" s="164"/>
      <c r="BG171" s="164"/>
      <c r="BH171" s="164"/>
      <c r="BI171" s="164"/>
      <c r="BJ171" s="164"/>
      <c r="BK171" s="164"/>
      <c r="BL171" s="164"/>
      <c r="BM171" s="164"/>
      <c r="BN171" s="164"/>
      <c r="BO171" s="164"/>
      <c r="BP171" s="164"/>
      <c r="BQ171" s="164"/>
      <c r="BR171" s="164"/>
      <c r="BS171" s="164"/>
      <c r="BT171" s="164"/>
      <c r="BU171" s="164"/>
      <c r="BV171" s="164"/>
      <c r="BW171" s="164"/>
      <c r="BX171" s="164"/>
      <c r="BY171" s="164"/>
      <c r="BZ171" s="164"/>
      <c r="CA171" s="164"/>
      <c r="CB171" s="164"/>
      <c r="CC171" s="164"/>
      <c r="CD171" s="164"/>
      <c r="CE171" s="164"/>
      <c r="CF171" s="164"/>
      <c r="CG171" s="164"/>
      <c r="CH171" s="164"/>
      <c r="CI171" s="164"/>
      <c r="CJ171" s="164"/>
      <c r="CK171" s="164"/>
      <c r="CL171" s="164"/>
      <c r="CM171" s="164"/>
      <c r="CN171" s="164"/>
      <c r="CO171" s="164"/>
      <c r="CP171" s="164"/>
      <c r="CQ171" s="164"/>
      <c r="CR171" s="164"/>
      <c r="CS171" s="164"/>
      <c r="CT171" s="164"/>
      <c r="CU171" s="164"/>
      <c r="CV171" s="164"/>
      <c r="CW171" s="164"/>
      <c r="CX171" s="164"/>
      <c r="CY171" s="164"/>
      <c r="CZ171" s="164"/>
      <c r="DA171" s="164"/>
      <c r="DB171" s="164"/>
      <c r="DC171" s="164"/>
      <c r="DD171" s="164"/>
      <c r="DE171" s="164"/>
      <c r="DF171" s="164"/>
      <c r="DG171" s="164"/>
      <c r="DH171" s="164"/>
      <c r="DI171" s="164"/>
      <c r="DJ171" s="164"/>
      <c r="DK171" s="164"/>
      <c r="DL171" s="164"/>
      <c r="DM171" s="164"/>
      <c r="DN171" s="164"/>
      <c r="DO171" s="164"/>
      <c r="DP171" s="164"/>
      <c r="DQ171" s="164"/>
      <c r="DR171" s="164"/>
      <c r="DS171" s="164"/>
      <c r="DT171" s="164"/>
      <c r="DU171" s="164"/>
      <c r="DV171" s="164"/>
      <c r="DW171" s="164"/>
      <c r="DX171" s="164"/>
      <c r="DY171" s="164"/>
      <c r="DZ171" s="164"/>
      <c r="EA171" s="164"/>
      <c r="EB171" s="164"/>
      <c r="EC171" s="164"/>
      <c r="ED171" s="164"/>
      <c r="EE171" s="164"/>
      <c r="EF171" s="164"/>
      <c r="EG171" s="164"/>
      <c r="EH171" s="164"/>
      <c r="EI171" s="164"/>
      <c r="EJ171" s="164"/>
      <c r="EK171" s="164"/>
      <c r="EL171" s="164"/>
      <c r="EM171" s="164"/>
      <c r="EN171" s="164"/>
      <c r="EO171" s="164"/>
      <c r="EP171" s="164"/>
      <c r="EQ171" s="164"/>
      <c r="ER171" s="164"/>
      <c r="ES171" s="164"/>
      <c r="ET171" s="164"/>
      <c r="EU171" s="164"/>
      <c r="EV171" s="164"/>
      <c r="EW171" s="164"/>
      <c r="EX171" s="164"/>
      <c r="EY171" s="164"/>
      <c r="EZ171" s="164"/>
      <c r="FA171" s="164"/>
      <c r="FB171" s="164"/>
      <c r="FC171" s="164"/>
      <c r="FD171" s="164"/>
      <c r="FE171" s="164"/>
      <c r="FF171" s="164"/>
      <c r="FG171" s="164"/>
      <c r="FH171" s="164"/>
      <c r="FI171" s="164"/>
      <c r="FJ171" s="164"/>
      <c r="FK171" s="164"/>
      <c r="FL171" s="164"/>
      <c r="FM171" s="164"/>
      <c r="FN171" s="164"/>
      <c r="FO171" s="164"/>
      <c r="FP171" s="164"/>
      <c r="FQ171" s="164"/>
      <c r="FR171" s="164"/>
      <c r="FS171" s="164"/>
      <c r="FT171" s="164"/>
      <c r="FU171" s="164"/>
      <c r="FV171" s="164"/>
      <c r="FW171" s="164"/>
      <c r="FX171" s="164"/>
      <c r="FY171" s="164"/>
      <c r="FZ171" s="164"/>
      <c r="GA171" s="164"/>
      <c r="GB171" s="164"/>
      <c r="GC171" s="164"/>
      <c r="GD171" s="164"/>
      <c r="GE171" s="164"/>
      <c r="GF171" s="164"/>
      <c r="GG171" s="164"/>
      <c r="GH171" s="164"/>
      <c r="GI171" s="164"/>
      <c r="GJ171" s="164"/>
      <c r="GK171" s="164"/>
      <c r="GL171" s="164"/>
      <c r="GM171" s="164"/>
      <c r="GN171" s="164"/>
      <c r="GO171" s="164"/>
      <c r="GP171" s="164"/>
      <c r="GQ171" s="164"/>
      <c r="GR171" s="164"/>
      <c r="GS171" s="164"/>
      <c r="GT171" s="164"/>
      <c r="GU171" s="164"/>
      <c r="GV171" s="164"/>
      <c r="GW171" s="164"/>
      <c r="GX171" s="164"/>
      <c r="GY171" s="164"/>
      <c r="GZ171" s="164"/>
      <c r="HA171" s="164"/>
      <c r="HB171" s="164"/>
      <c r="HC171" s="164"/>
      <c r="HJ171" s="164"/>
      <c r="HK171" s="164"/>
      <c r="HL171" s="164"/>
      <c r="HM171" s="164"/>
      <c r="HN171" s="164"/>
      <c r="HO171" s="164"/>
      <c r="HP171" s="164"/>
      <c r="HQ171" s="164"/>
      <c r="HR171" s="164"/>
      <c r="HS171" s="164"/>
      <c r="HT171" s="164"/>
      <c r="HU171" s="164"/>
      <c r="HV171" s="164"/>
      <c r="HW171" s="164"/>
      <c r="HX171" s="164"/>
      <c r="HY171" s="164"/>
      <c r="HZ171" s="164"/>
      <c r="IA171" s="164"/>
      <c r="IB171" s="164"/>
      <c r="IC171" s="164"/>
      <c r="ID171" s="164"/>
      <c r="IE171" s="164"/>
      <c r="IF171" s="164"/>
      <c r="IG171" s="164"/>
      <c r="IH171" s="164"/>
      <c r="II171" s="164"/>
      <c r="IJ171" s="164"/>
      <c r="IK171" s="164"/>
      <c r="IL171" s="164"/>
      <c r="IM171" s="164"/>
      <c r="IN171" s="164"/>
      <c r="IO171" s="164"/>
      <c r="IP171" s="164"/>
      <c r="IQ171" s="164"/>
      <c r="IR171" s="164"/>
      <c r="IS171" s="164"/>
      <c r="IT171" s="164"/>
      <c r="IU171" s="164"/>
      <c r="IV171" s="164"/>
      <c r="IW171" s="164"/>
      <c r="IX171" s="164"/>
      <c r="IY171" s="164"/>
      <c r="IZ171" s="164"/>
      <c r="JA171" s="164"/>
      <c r="JB171" s="164"/>
      <c r="JC171" s="164"/>
      <c r="JD171" s="164"/>
      <c r="JE171" s="164"/>
      <c r="JF171" s="164"/>
      <c r="JG171" s="164"/>
      <c r="JH171" s="164"/>
      <c r="JI171" s="164"/>
      <c r="JJ171" s="164"/>
      <c r="JK171" s="164"/>
      <c r="JL171" s="164"/>
      <c r="JM171" s="164"/>
      <c r="JN171" s="164"/>
      <c r="JO171" s="164"/>
      <c r="JP171" s="164"/>
      <c r="JQ171" s="164"/>
      <c r="JR171" s="164"/>
      <c r="JS171" s="164"/>
      <c r="JT171" s="164"/>
      <c r="JU171" s="164"/>
      <c r="JV171" s="164"/>
      <c r="JW171" s="164"/>
      <c r="JX171" s="164"/>
      <c r="JY171" s="164"/>
      <c r="JZ171" s="164"/>
      <c r="KA171" s="164"/>
      <c r="KB171" s="164"/>
      <c r="KC171" s="164"/>
      <c r="KD171" s="164"/>
      <c r="KE171" s="164"/>
      <c r="KF171" s="164"/>
      <c r="KG171" s="164"/>
      <c r="KH171" s="164"/>
      <c r="KI171" s="164"/>
      <c r="KJ171" s="164"/>
      <c r="KK171" s="164"/>
      <c r="KL171" s="164"/>
      <c r="KM171" s="164"/>
      <c r="KN171" s="164"/>
      <c r="KO171" s="164"/>
      <c r="KP171" s="164"/>
      <c r="KQ171" s="164"/>
      <c r="KR171" s="164"/>
      <c r="KS171" s="164"/>
      <c r="KT171" s="164"/>
      <c r="KU171" s="164"/>
      <c r="KV171" s="164"/>
      <c r="KW171" s="164"/>
      <c r="KX171" s="164"/>
      <c r="KY171" s="164"/>
      <c r="KZ171" s="164"/>
      <c r="LA171" s="164"/>
      <c r="LB171" s="164"/>
      <c r="LC171" s="164"/>
      <c r="LD171" s="164"/>
      <c r="LE171" s="164"/>
      <c r="LF171" s="164"/>
      <c r="LG171" s="164"/>
      <c r="LH171" s="164"/>
      <c r="LI171" s="164"/>
      <c r="LJ171" s="164"/>
      <c r="LK171" s="164"/>
      <c r="LL171" s="164"/>
      <c r="LM171" s="164"/>
      <c r="LN171" s="164"/>
      <c r="LO171" s="164"/>
      <c r="LP171" s="164"/>
      <c r="LQ171" s="164"/>
      <c r="LR171" s="164"/>
      <c r="LS171" s="164"/>
      <c r="LT171" s="164"/>
      <c r="LU171" s="164"/>
      <c r="LV171" s="164"/>
      <c r="LW171" s="164"/>
      <c r="LX171" s="164"/>
      <c r="LY171" s="164"/>
      <c r="LZ171" s="164"/>
      <c r="MA171" s="164"/>
      <c r="MB171" s="164"/>
      <c r="MC171" s="164"/>
      <c r="MD171" s="164"/>
      <c r="ME171" s="164"/>
      <c r="MF171" s="164"/>
      <c r="MG171" s="164"/>
      <c r="MH171" s="164"/>
      <c r="MI171" s="164"/>
      <c r="MJ171" s="164"/>
      <c r="MK171" s="164"/>
      <c r="ML171" s="164"/>
      <c r="MM171" s="164"/>
      <c r="MN171" s="164"/>
      <c r="MO171" s="164"/>
      <c r="MP171" s="164"/>
      <c r="MQ171" s="164"/>
      <c r="MR171" s="164"/>
      <c r="MS171" s="164"/>
      <c r="MT171" s="164"/>
      <c r="MU171" s="164"/>
      <c r="MV171" s="164"/>
      <c r="MW171" s="164"/>
      <c r="MX171" s="164"/>
      <c r="MY171" s="164"/>
      <c r="MZ171" s="164"/>
      <c r="NA171" s="164"/>
      <c r="NB171" s="164"/>
      <c r="NC171" s="164"/>
      <c r="ND171" s="164"/>
      <c r="NE171" s="164"/>
      <c r="NF171" s="164"/>
      <c r="NG171" s="164"/>
      <c r="NH171" s="164"/>
      <c r="NI171" s="164"/>
      <c r="NJ171" s="164"/>
      <c r="NK171" s="164"/>
      <c r="NL171" s="164"/>
      <c r="NM171" s="164"/>
      <c r="NN171" s="164"/>
      <c r="NO171" s="164"/>
      <c r="NP171" s="164"/>
      <c r="NQ171" s="164"/>
      <c r="NR171" s="164"/>
      <c r="NS171" s="164"/>
      <c r="NT171" s="164"/>
      <c r="NU171" s="164"/>
      <c r="NV171" s="164"/>
      <c r="NW171" s="164"/>
      <c r="NX171" s="164"/>
      <c r="NY171" s="164"/>
      <c r="NZ171" s="164"/>
      <c r="OA171" s="164"/>
      <c r="OB171" s="164"/>
      <c r="OC171" s="164"/>
      <c r="OD171" s="164"/>
      <c r="OE171" s="164"/>
      <c r="OF171" s="164"/>
      <c r="OG171" s="164"/>
      <c r="OH171" s="164"/>
      <c r="OI171" s="164"/>
      <c r="OJ171" s="164"/>
      <c r="OK171" s="164"/>
      <c r="OL171" s="164"/>
      <c r="OM171" s="164"/>
      <c r="ON171" s="164"/>
      <c r="OO171" s="164"/>
      <c r="OP171" s="164"/>
      <c r="OQ171" s="164"/>
      <c r="OR171" s="164"/>
      <c r="OS171" s="164"/>
      <c r="OT171" s="164"/>
      <c r="OU171" s="164"/>
      <c r="OV171" s="164"/>
      <c r="OW171" s="164"/>
      <c r="OX171" s="164"/>
      <c r="OY171" s="164"/>
      <c r="OZ171" s="164"/>
      <c r="PA171" s="164"/>
      <c r="PB171" s="164"/>
      <c r="PC171" s="164"/>
      <c r="PD171" s="164"/>
      <c r="PE171" s="164"/>
      <c r="PF171" s="164"/>
      <c r="PG171" s="164"/>
      <c r="PH171" s="164"/>
      <c r="PI171" s="164"/>
      <c r="PJ171" s="164"/>
      <c r="PK171" s="164"/>
      <c r="PL171" s="164"/>
      <c r="PM171" s="164"/>
      <c r="PN171" s="164"/>
      <c r="PO171" s="164"/>
      <c r="PP171" s="164"/>
      <c r="PQ171" s="164"/>
      <c r="PR171" s="164"/>
      <c r="PS171" s="164"/>
      <c r="PT171" s="164"/>
      <c r="PU171" s="164"/>
      <c r="PV171" s="164"/>
      <c r="PW171" s="164"/>
      <c r="PX171" s="164"/>
      <c r="PY171" s="164"/>
      <c r="PZ171" s="164"/>
      <c r="QA171" s="164"/>
      <c r="QB171" s="164"/>
      <c r="QC171" s="164"/>
      <c r="QD171" s="164"/>
      <c r="QE171" s="164"/>
      <c r="QF171" s="164"/>
      <c r="QG171" s="164"/>
      <c r="QH171" s="164"/>
      <c r="QI171" s="164"/>
      <c r="QJ171" s="164"/>
      <c r="QK171" s="164"/>
      <c r="QL171" s="164"/>
      <c r="QM171" s="164"/>
      <c r="QN171" s="164"/>
      <c r="QO171" s="164"/>
      <c r="QP171" s="164"/>
      <c r="QQ171" s="164"/>
      <c r="QR171" s="164"/>
      <c r="QS171" s="164"/>
      <c r="QT171" s="164"/>
      <c r="QU171" s="164"/>
      <c r="QV171" s="164"/>
      <c r="QW171" s="164"/>
      <c r="QX171" s="164"/>
      <c r="QY171" s="164"/>
      <c r="RF171" s="164"/>
      <c r="RG171" s="164"/>
      <c r="RH171" s="164"/>
      <c r="RI171" s="164"/>
      <c r="RJ171" s="164"/>
      <c r="RK171" s="164"/>
      <c r="RL171" s="164"/>
      <c r="RM171" s="164"/>
      <c r="RN171" s="164"/>
      <c r="RO171" s="164"/>
      <c r="RP171" s="164"/>
      <c r="RQ171" s="164"/>
      <c r="RR171" s="164"/>
      <c r="RS171" s="164"/>
      <c r="RT171" s="164"/>
      <c r="RU171" s="164"/>
      <c r="RV171" s="164"/>
      <c r="RW171" s="164"/>
      <c r="RX171" s="164"/>
      <c r="RY171" s="164"/>
      <c r="RZ171" s="164"/>
      <c r="SA171" s="164"/>
      <c r="SB171" s="164"/>
      <c r="SC171" s="164"/>
      <c r="SD171" s="164"/>
      <c r="SE171" s="164"/>
      <c r="SF171" s="164"/>
      <c r="SG171" s="164"/>
      <c r="SH171" s="164"/>
      <c r="SI171" s="164"/>
      <c r="SJ171" s="164"/>
      <c r="SK171" s="164"/>
      <c r="SL171" s="164"/>
      <c r="SM171" s="164"/>
      <c r="SN171" s="164"/>
      <c r="SO171" s="164"/>
      <c r="SP171" s="164"/>
      <c r="SQ171" s="164"/>
      <c r="SR171" s="164"/>
      <c r="SS171" s="164"/>
      <c r="ST171" s="164"/>
      <c r="SU171" s="164"/>
      <c r="SV171" s="164"/>
      <c r="SW171" s="164"/>
      <c r="SX171" s="164"/>
      <c r="SY171" s="164"/>
      <c r="SZ171" s="164"/>
      <c r="TA171" s="164"/>
      <c r="TB171" s="164"/>
      <c r="TC171" s="164"/>
      <c r="TD171" s="164"/>
      <c r="TE171" s="164"/>
      <c r="TF171" s="164"/>
      <c r="TG171" s="164"/>
      <c r="TH171" s="164"/>
      <c r="TI171" s="164"/>
      <c r="TJ171" s="164"/>
      <c r="TK171" s="164"/>
      <c r="TL171" s="164"/>
      <c r="TM171" s="164"/>
      <c r="TN171" s="164"/>
      <c r="TO171" s="164"/>
      <c r="TP171" s="164"/>
      <c r="TQ171" s="164"/>
      <c r="TR171" s="164"/>
      <c r="TS171" s="164"/>
      <c r="TT171" s="164"/>
      <c r="TU171" s="164"/>
      <c r="TV171" s="164"/>
      <c r="TW171" s="164"/>
      <c r="TX171" s="164"/>
      <c r="TY171" s="164"/>
      <c r="TZ171" s="164"/>
      <c r="UA171" s="164"/>
      <c r="UB171" s="164"/>
      <c r="UC171" s="164"/>
      <c r="UD171" s="164"/>
      <c r="UE171" s="164"/>
      <c r="UF171" s="164"/>
      <c r="UG171" s="164"/>
      <c r="UH171" s="164"/>
      <c r="UI171" s="164"/>
      <c r="UJ171" s="164"/>
      <c r="UK171" s="164"/>
      <c r="UL171" s="164"/>
      <c r="UM171" s="164"/>
      <c r="UN171" s="164"/>
      <c r="UO171" s="164"/>
      <c r="UP171" s="164"/>
      <c r="UQ171" s="164"/>
      <c r="UR171" s="164"/>
      <c r="US171" s="164"/>
      <c r="UT171" s="164"/>
      <c r="UU171" s="164"/>
      <c r="UV171" s="164"/>
      <c r="UW171" s="164"/>
      <c r="UX171" s="164"/>
      <c r="UY171" s="164"/>
      <c r="UZ171" s="164"/>
      <c r="VA171" s="164"/>
      <c r="VB171" s="164"/>
      <c r="VC171" s="164"/>
      <c r="VD171" s="164"/>
      <c r="VE171" s="164"/>
      <c r="VF171" s="164"/>
      <c r="VG171" s="164"/>
      <c r="VH171" s="164"/>
      <c r="VI171" s="164"/>
      <c r="VJ171" s="164"/>
      <c r="VK171" s="164"/>
      <c r="VL171" s="164"/>
      <c r="VM171" s="164"/>
      <c r="VN171" s="164"/>
      <c r="VO171" s="164"/>
      <c r="VP171" s="164"/>
      <c r="VQ171" s="164"/>
      <c r="VR171" s="164"/>
      <c r="VS171" s="164"/>
      <c r="VT171" s="164"/>
      <c r="VU171" s="164"/>
      <c r="VV171" s="164"/>
      <c r="VW171" s="164"/>
      <c r="VX171" s="164"/>
      <c r="VY171" s="164"/>
      <c r="VZ171" s="164"/>
      <c r="WA171" s="164"/>
      <c r="WB171" s="164"/>
      <c r="WC171" s="164"/>
      <c r="WD171" s="164"/>
      <c r="WE171" s="164"/>
      <c r="WF171" s="164"/>
      <c r="WG171" s="164"/>
      <c r="WH171" s="164"/>
      <c r="WI171" s="164"/>
      <c r="WJ171" s="164"/>
      <c r="WK171" s="164"/>
      <c r="WL171" s="164"/>
      <c r="WM171" s="164"/>
      <c r="WN171" s="164"/>
      <c r="WO171" s="164"/>
      <c r="WP171" s="164"/>
      <c r="WQ171" s="164"/>
      <c r="WR171" s="164"/>
      <c r="WS171" s="164"/>
      <c r="WT171" s="164"/>
      <c r="WU171" s="164"/>
      <c r="WV171" s="164"/>
      <c r="WW171" s="164"/>
      <c r="WX171" s="164"/>
      <c r="WY171" s="164"/>
      <c r="WZ171" s="164"/>
      <c r="XA171" s="164"/>
      <c r="XB171" s="164"/>
      <c r="XC171" s="164"/>
      <c r="XD171" s="164"/>
      <c r="XE171" s="164"/>
      <c r="XF171" s="164"/>
      <c r="XG171" s="164"/>
      <c r="XH171" s="164"/>
      <c r="XI171" s="164"/>
      <c r="XJ171" s="164"/>
      <c r="XK171" s="164"/>
      <c r="XL171" s="164"/>
      <c r="XM171" s="164"/>
      <c r="XN171" s="164"/>
      <c r="XO171" s="164"/>
      <c r="XP171" s="164"/>
      <c r="XQ171" s="164"/>
      <c r="XR171" s="164"/>
      <c r="XS171" s="164"/>
      <c r="XT171" s="164"/>
      <c r="XU171" s="164"/>
      <c r="XV171" s="164"/>
      <c r="XW171" s="164"/>
      <c r="XX171" s="164"/>
      <c r="XY171" s="164"/>
      <c r="XZ171" s="164"/>
      <c r="YA171" s="164"/>
      <c r="YB171" s="164"/>
      <c r="YC171" s="164"/>
      <c r="YD171" s="164"/>
      <c r="YE171" s="164"/>
      <c r="YF171" s="164"/>
      <c r="YG171" s="164"/>
      <c r="YH171" s="164"/>
      <c r="YI171" s="164"/>
      <c r="YJ171" s="164"/>
      <c r="YK171" s="164"/>
      <c r="YL171" s="164"/>
      <c r="YM171" s="164"/>
      <c r="YN171" s="164"/>
      <c r="YO171" s="164"/>
      <c r="YP171" s="164"/>
      <c r="YQ171" s="164"/>
      <c r="YR171" s="164"/>
      <c r="YS171" s="164"/>
      <c r="YT171" s="164"/>
      <c r="YU171" s="164"/>
      <c r="YV171" s="164"/>
      <c r="YW171" s="164"/>
      <c r="YX171" s="164"/>
      <c r="YY171" s="164"/>
      <c r="YZ171" s="164"/>
      <c r="ZA171" s="164"/>
      <c r="ZB171" s="164"/>
      <c r="ZC171" s="164"/>
      <c r="ZD171" s="164"/>
      <c r="ZE171" s="164"/>
      <c r="ZF171" s="164"/>
      <c r="ZG171" s="164"/>
      <c r="ZH171" s="164"/>
      <c r="ZI171" s="164"/>
      <c r="ZJ171" s="164"/>
      <c r="ZK171" s="164"/>
      <c r="ZL171" s="164"/>
      <c r="ZM171" s="164"/>
      <c r="ZN171" s="164"/>
      <c r="ZO171" s="164"/>
      <c r="ZP171" s="164"/>
      <c r="ZQ171" s="164"/>
      <c r="ZR171" s="164"/>
      <c r="ZS171" s="164"/>
      <c r="ZT171" s="164"/>
      <c r="ZU171" s="164"/>
      <c r="ZV171" s="164"/>
      <c r="ZW171" s="164"/>
      <c r="ZX171" s="164"/>
      <c r="ZY171" s="164"/>
      <c r="ZZ171" s="164"/>
      <c r="AAA171" s="164"/>
      <c r="AAB171" s="164"/>
      <c r="AAC171" s="164"/>
      <c r="AAD171" s="164"/>
      <c r="AAE171" s="164"/>
      <c r="AAF171" s="164"/>
      <c r="AAG171" s="164"/>
      <c r="AAH171" s="164"/>
      <c r="AAI171" s="164"/>
      <c r="AAJ171" s="164"/>
      <c r="AAK171" s="164"/>
      <c r="AAL171" s="164"/>
      <c r="AAM171" s="164"/>
      <c r="AAN171" s="164"/>
      <c r="AAO171" s="164"/>
      <c r="AAP171" s="164"/>
      <c r="AAQ171" s="164"/>
      <c r="AAR171" s="164"/>
      <c r="AAS171" s="164"/>
      <c r="AAT171" s="164"/>
      <c r="AAU171" s="164"/>
      <c r="ABB171" s="164"/>
      <c r="ABC171" s="164"/>
      <c r="ABD171" s="164"/>
      <c r="ABE171" s="164"/>
      <c r="ABF171" s="164"/>
      <c r="ABG171" s="164"/>
      <c r="ABH171" s="164"/>
      <c r="ABI171" s="164"/>
      <c r="ABJ171" s="164"/>
      <c r="ABK171" s="164"/>
      <c r="ABL171" s="164"/>
      <c r="ABM171" s="164"/>
      <c r="ABN171" s="164"/>
      <c r="ABO171" s="164"/>
      <c r="ABP171" s="164"/>
      <c r="ABQ171" s="164"/>
      <c r="ABR171" s="164"/>
      <c r="ABS171" s="164"/>
      <c r="ABT171" s="164"/>
      <c r="ABU171" s="164"/>
      <c r="ABV171" s="164"/>
      <c r="ABW171" s="164"/>
      <c r="ABX171" s="164"/>
      <c r="ABY171" s="164"/>
      <c r="ABZ171" s="164"/>
      <c r="ACA171" s="164"/>
      <c r="ACB171" s="164"/>
      <c r="ACC171" s="164"/>
      <c r="ACD171" s="164"/>
      <c r="ACE171" s="164"/>
      <c r="ACF171" s="164"/>
      <c r="ACG171" s="164"/>
      <c r="ACH171" s="164"/>
      <c r="ACI171" s="164"/>
      <c r="ACJ171" s="164"/>
      <c r="ACK171" s="164"/>
      <c r="ACL171" s="164"/>
      <c r="ACM171" s="164"/>
      <c r="ACN171" s="164"/>
      <c r="ACO171" s="164"/>
      <c r="ACP171" s="164"/>
      <c r="ACQ171" s="164"/>
      <c r="ACR171" s="164"/>
      <c r="ACS171" s="164"/>
      <c r="ACT171" s="164"/>
      <c r="ACU171" s="164"/>
      <c r="ACV171" s="164"/>
      <c r="ACW171" s="164"/>
      <c r="ACX171" s="164"/>
      <c r="ACY171" s="164"/>
      <c r="ACZ171" s="164"/>
      <c r="ADA171" s="164"/>
      <c r="ADB171" s="164"/>
      <c r="ADC171" s="164"/>
      <c r="ADD171" s="164"/>
      <c r="ADE171" s="164"/>
      <c r="ADF171" s="164"/>
      <c r="ADG171" s="164"/>
      <c r="ADH171" s="164"/>
      <c r="ADI171" s="164"/>
      <c r="ADJ171" s="164"/>
      <c r="ADK171" s="164"/>
      <c r="ADL171" s="164"/>
      <c r="ADM171" s="164"/>
      <c r="ADN171" s="164"/>
      <c r="ADO171" s="164"/>
      <c r="ADP171" s="164"/>
      <c r="ADQ171" s="164"/>
      <c r="ADR171" s="164"/>
      <c r="ADS171" s="164"/>
      <c r="ADT171" s="164"/>
      <c r="ADU171" s="164"/>
      <c r="ADV171" s="164"/>
      <c r="ADW171" s="164"/>
      <c r="ADX171" s="164"/>
      <c r="ADY171" s="164"/>
      <c r="ADZ171" s="164"/>
      <c r="AEA171" s="164"/>
      <c r="AEB171" s="164"/>
      <c r="AEC171" s="164"/>
      <c r="AED171" s="164"/>
      <c r="AEE171" s="164"/>
      <c r="AEF171" s="164"/>
      <c r="AEG171" s="164"/>
      <c r="AEH171" s="164"/>
      <c r="AEI171" s="164"/>
      <c r="AEJ171" s="164"/>
      <c r="AEK171" s="164"/>
      <c r="AEL171" s="164"/>
      <c r="AEM171" s="164"/>
      <c r="AEN171" s="164"/>
      <c r="AEO171" s="164"/>
      <c r="AEP171" s="164"/>
      <c r="AEQ171" s="164"/>
      <c r="AER171" s="164"/>
      <c r="AES171" s="164"/>
      <c r="AET171" s="164"/>
      <c r="AEU171" s="164"/>
      <c r="AEV171" s="164"/>
      <c r="AEW171" s="164"/>
      <c r="AEX171" s="164"/>
      <c r="AEY171" s="164"/>
      <c r="AEZ171" s="164"/>
      <c r="AFA171" s="164"/>
      <c r="AFB171" s="164"/>
      <c r="AFC171" s="164"/>
      <c r="AFD171" s="164"/>
      <c r="AFE171" s="164"/>
      <c r="AFF171" s="164"/>
      <c r="AFG171" s="164"/>
      <c r="AFH171" s="164"/>
      <c r="AFI171" s="164"/>
      <c r="AFJ171" s="164"/>
      <c r="AFK171" s="164"/>
      <c r="AFL171" s="164"/>
      <c r="AFM171" s="164"/>
      <c r="AFN171" s="164"/>
      <c r="AFO171" s="164"/>
      <c r="AFP171" s="164"/>
      <c r="AFQ171" s="164"/>
      <c r="AFR171" s="164"/>
      <c r="AFS171" s="164"/>
      <c r="AFT171" s="164"/>
      <c r="AFU171" s="164"/>
      <c r="AFV171" s="164"/>
      <c r="AFW171" s="164"/>
      <c r="AFX171" s="164"/>
      <c r="AFY171" s="164"/>
      <c r="AFZ171" s="164"/>
      <c r="AGA171" s="164"/>
      <c r="AGB171" s="164"/>
      <c r="AGC171" s="164"/>
      <c r="AGD171" s="164"/>
      <c r="AGE171" s="164"/>
      <c r="AGF171" s="164"/>
      <c r="AGG171" s="164"/>
      <c r="AGH171" s="164"/>
      <c r="AGI171" s="164"/>
      <c r="AGJ171" s="164"/>
      <c r="AGK171" s="164"/>
      <c r="AGL171" s="164"/>
      <c r="AGM171" s="164"/>
      <c r="AGN171" s="164"/>
      <c r="AGO171" s="164"/>
      <c r="AGP171" s="164"/>
      <c r="AGQ171" s="164"/>
      <c r="AGR171" s="164"/>
      <c r="AGS171" s="164"/>
      <c r="AGT171" s="164"/>
      <c r="AGU171" s="164"/>
      <c r="AGV171" s="164"/>
      <c r="AGW171" s="164"/>
      <c r="AGX171" s="164"/>
      <c r="AGY171" s="164"/>
      <c r="AGZ171" s="164"/>
      <c r="AHA171" s="164"/>
      <c r="AHB171" s="164"/>
      <c r="AHC171" s="164"/>
      <c r="AHD171" s="164"/>
      <c r="AHE171" s="164"/>
      <c r="AHF171" s="164"/>
      <c r="AHG171" s="164"/>
      <c r="AHH171" s="164"/>
      <c r="AHI171" s="164"/>
      <c r="AHJ171" s="164"/>
      <c r="AHK171" s="164"/>
      <c r="AHL171" s="164"/>
      <c r="AHM171" s="164"/>
      <c r="AHN171" s="164"/>
      <c r="AHO171" s="164"/>
      <c r="AHP171" s="164"/>
      <c r="AHQ171" s="164"/>
      <c r="AHR171" s="164"/>
      <c r="AHS171" s="164"/>
      <c r="AHT171" s="164"/>
      <c r="AHU171" s="164"/>
      <c r="AHV171" s="164"/>
      <c r="AHW171" s="164"/>
      <c r="AHX171" s="164"/>
      <c r="AHY171" s="164"/>
      <c r="AHZ171" s="164"/>
      <c r="AIA171" s="164"/>
      <c r="AIB171" s="164"/>
      <c r="AIC171" s="164"/>
      <c r="AID171" s="164"/>
      <c r="AIE171" s="164"/>
      <c r="AIF171" s="164"/>
      <c r="AIG171" s="164"/>
      <c r="AIH171" s="164"/>
      <c r="AII171" s="164"/>
      <c r="AIJ171" s="164"/>
      <c r="AIK171" s="164"/>
      <c r="AIL171" s="164"/>
      <c r="AIM171" s="164"/>
      <c r="AIN171" s="164"/>
      <c r="AIO171" s="164"/>
      <c r="AIP171" s="164"/>
      <c r="AIQ171" s="164"/>
      <c r="AIR171" s="164"/>
      <c r="AIS171" s="164"/>
      <c r="AIT171" s="164"/>
      <c r="AIU171" s="164"/>
      <c r="AIV171" s="164"/>
      <c r="AIW171" s="164"/>
      <c r="AIX171" s="164"/>
      <c r="AIY171" s="164"/>
      <c r="AIZ171" s="164"/>
      <c r="AJA171" s="164"/>
      <c r="AJB171" s="164"/>
      <c r="AJC171" s="164"/>
      <c r="AJD171" s="164"/>
      <c r="AJE171" s="164"/>
      <c r="AJF171" s="164"/>
      <c r="AJG171" s="164"/>
      <c r="AJH171" s="164"/>
      <c r="AJI171" s="164"/>
      <c r="AJJ171" s="164"/>
      <c r="AJK171" s="164"/>
      <c r="AJL171" s="164"/>
      <c r="AJM171" s="164"/>
      <c r="AJN171" s="164"/>
      <c r="AJO171" s="164"/>
      <c r="AJP171" s="164"/>
      <c r="AJQ171" s="164"/>
      <c r="AJR171" s="164"/>
      <c r="AJS171" s="164"/>
      <c r="AJT171" s="164"/>
      <c r="AJU171" s="164"/>
      <c r="AJV171" s="164"/>
      <c r="AJW171" s="164"/>
      <c r="AJX171" s="164"/>
      <c r="AJY171" s="164"/>
      <c r="AJZ171" s="164"/>
      <c r="AKA171" s="164"/>
      <c r="AKB171" s="164"/>
      <c r="AKC171" s="164"/>
      <c r="AKD171" s="164"/>
      <c r="AKE171" s="164"/>
      <c r="AKF171" s="164"/>
      <c r="AKG171" s="164"/>
      <c r="AKH171" s="164"/>
      <c r="AKI171" s="164"/>
      <c r="AKJ171" s="164"/>
      <c r="AKK171" s="164"/>
      <c r="AKL171" s="164"/>
      <c r="AKM171" s="164"/>
      <c r="AKN171" s="164"/>
      <c r="AKO171" s="164"/>
      <c r="AKP171" s="164"/>
      <c r="AKQ171" s="164"/>
      <c r="AKX171" s="164"/>
      <c r="AKY171" s="164"/>
      <c r="AKZ171" s="164"/>
      <c r="ALA171" s="164"/>
      <c r="ALB171" s="164"/>
      <c r="ALC171" s="164"/>
      <c r="ALD171" s="164"/>
      <c r="ALE171" s="164"/>
      <c r="ALF171" s="164"/>
      <c r="ALG171" s="164"/>
      <c r="ALH171" s="164"/>
      <c r="ALI171" s="164"/>
      <c r="ALJ171" s="164"/>
      <c r="ALK171" s="164"/>
      <c r="ALL171" s="164"/>
      <c r="ALM171" s="164"/>
      <c r="ALN171" s="164"/>
      <c r="ALO171" s="164"/>
      <c r="ALP171" s="164"/>
      <c r="ALQ171" s="164"/>
      <c r="ALR171" s="164"/>
      <c r="ALS171" s="164"/>
      <c r="ALT171" s="164"/>
      <c r="ALU171" s="164"/>
      <c r="ALV171" s="164"/>
      <c r="ALW171" s="164"/>
      <c r="ALX171" s="164"/>
      <c r="ALY171" s="164"/>
      <c r="ALZ171" s="164"/>
      <c r="AMA171" s="164"/>
      <c r="AMB171" s="164"/>
      <c r="AMC171" s="164"/>
      <c r="AMD171" s="164"/>
      <c r="AME171" s="164"/>
      <c r="AMF171" s="164"/>
      <c r="AMG171" s="164"/>
      <c r="AMH171" s="164"/>
      <c r="AMI171" s="164"/>
      <c r="AMJ171" s="164"/>
      <c r="AMK171" s="164"/>
      <c r="AML171" s="164"/>
      <c r="AMM171" s="164"/>
      <c r="AMN171" s="164"/>
      <c r="AMO171" s="164"/>
      <c r="AMP171" s="164"/>
      <c r="AMQ171" s="164"/>
      <c r="AMR171" s="164"/>
      <c r="AMS171" s="164"/>
      <c r="AMT171" s="164"/>
      <c r="AMU171" s="164"/>
      <c r="AMV171" s="164"/>
      <c r="AMW171" s="164"/>
      <c r="AMX171" s="164"/>
      <c r="AMY171" s="164"/>
      <c r="AMZ171" s="164"/>
      <c r="ANA171" s="164"/>
      <c r="ANB171" s="164"/>
      <c r="ANC171" s="164"/>
      <c r="AND171" s="164"/>
      <c r="ANE171" s="164"/>
      <c r="ANF171" s="164"/>
      <c r="ANG171" s="164"/>
      <c r="ANH171" s="164"/>
      <c r="ANI171" s="164"/>
      <c r="ANJ171" s="164"/>
      <c r="ANK171" s="164"/>
      <c r="ANL171" s="164"/>
      <c r="ANM171" s="164"/>
      <c r="ANN171" s="164"/>
      <c r="ANO171" s="164"/>
      <c r="ANP171" s="164"/>
      <c r="ANQ171" s="164"/>
      <c r="ANR171" s="164"/>
      <c r="ANS171" s="164"/>
      <c r="ANT171" s="164"/>
      <c r="ANU171" s="164"/>
      <c r="ANV171" s="164"/>
      <c r="ANW171" s="164"/>
      <c r="ANX171" s="164"/>
      <c r="ANY171" s="164"/>
      <c r="ANZ171" s="164"/>
      <c r="AOA171" s="164"/>
      <c r="AOB171" s="164"/>
      <c r="AOC171" s="164"/>
      <c r="AOD171" s="164"/>
      <c r="AOE171" s="164"/>
      <c r="AOF171" s="164"/>
      <c r="AOG171" s="164"/>
      <c r="AOH171" s="164"/>
      <c r="AOI171" s="164"/>
      <c r="AOJ171" s="164"/>
      <c r="AOK171" s="164"/>
      <c r="AOL171" s="164"/>
      <c r="AOM171" s="164"/>
      <c r="AON171" s="164"/>
      <c r="AOO171" s="164"/>
      <c r="AOP171" s="164"/>
      <c r="AOQ171" s="164"/>
      <c r="AOR171" s="164"/>
      <c r="AOS171" s="164"/>
      <c r="AOT171" s="164"/>
      <c r="AOU171" s="164"/>
      <c r="AOV171" s="164"/>
      <c r="AOW171" s="164"/>
      <c r="AOX171" s="164"/>
      <c r="AOY171" s="164"/>
      <c r="AOZ171" s="164"/>
      <c r="APA171" s="164"/>
      <c r="APB171" s="164"/>
      <c r="APC171" s="164"/>
      <c r="APD171" s="164"/>
      <c r="APE171" s="164"/>
      <c r="APF171" s="164"/>
      <c r="APG171" s="164"/>
      <c r="APH171" s="164"/>
      <c r="API171" s="164"/>
      <c r="APJ171" s="164"/>
      <c r="APK171" s="164"/>
      <c r="APL171" s="164"/>
      <c r="APM171" s="164"/>
      <c r="APN171" s="164"/>
      <c r="APO171" s="164"/>
      <c r="APP171" s="164"/>
      <c r="APQ171" s="164"/>
      <c r="APR171" s="164"/>
      <c r="APS171" s="164"/>
      <c r="APT171" s="164"/>
      <c r="APU171" s="164"/>
      <c r="APV171" s="164"/>
      <c r="APW171" s="164"/>
      <c r="APX171" s="164"/>
      <c r="APY171" s="164"/>
      <c r="APZ171" s="164"/>
      <c r="AQA171" s="164"/>
      <c r="AQB171" s="164"/>
      <c r="AQC171" s="164"/>
      <c r="AQD171" s="164"/>
      <c r="AQE171" s="164"/>
      <c r="AQF171" s="164"/>
      <c r="AQG171" s="164"/>
      <c r="AQH171" s="164"/>
      <c r="AQI171" s="164"/>
      <c r="AQJ171" s="164"/>
      <c r="AQK171" s="164"/>
      <c r="AQL171" s="164"/>
      <c r="AQM171" s="164"/>
      <c r="AQN171" s="164"/>
      <c r="AQO171" s="164"/>
      <c r="AQP171" s="164"/>
      <c r="AQQ171" s="164"/>
      <c r="AQR171" s="164"/>
      <c r="AQS171" s="164"/>
      <c r="AQT171" s="164"/>
      <c r="AQU171" s="164"/>
      <c r="AQV171" s="164"/>
      <c r="AQW171" s="164"/>
      <c r="AQX171" s="164"/>
      <c r="AQY171" s="164"/>
      <c r="AQZ171" s="164"/>
      <c r="ARA171" s="164"/>
      <c r="ARB171" s="164"/>
      <c r="ARC171" s="164"/>
      <c r="ARD171" s="164"/>
      <c r="ARE171" s="164"/>
      <c r="ARF171" s="164"/>
      <c r="ARG171" s="164"/>
      <c r="ARH171" s="164"/>
      <c r="ARI171" s="164"/>
      <c r="ARJ171" s="164"/>
      <c r="ARK171" s="164"/>
      <c r="ARL171" s="164"/>
      <c r="ARM171" s="164"/>
      <c r="ARN171" s="164"/>
      <c r="ARO171" s="164"/>
      <c r="ARP171" s="164"/>
      <c r="ARQ171" s="164"/>
      <c r="ARR171" s="164"/>
      <c r="ARS171" s="164"/>
      <c r="ART171" s="164"/>
      <c r="ARU171" s="164"/>
      <c r="ARV171" s="164"/>
      <c r="ARW171" s="164"/>
      <c r="ARX171" s="164"/>
      <c r="ARY171" s="164"/>
      <c r="ARZ171" s="164"/>
      <c r="ASA171" s="164"/>
      <c r="ASB171" s="164"/>
      <c r="ASC171" s="164"/>
      <c r="ASD171" s="164"/>
      <c r="ASE171" s="164"/>
      <c r="ASF171" s="164"/>
      <c r="ASG171" s="164"/>
      <c r="ASH171" s="164"/>
      <c r="ASI171" s="164"/>
      <c r="ASJ171" s="164"/>
      <c r="ASK171" s="164"/>
      <c r="ASL171" s="164"/>
      <c r="ASM171" s="164"/>
      <c r="ASN171" s="164"/>
      <c r="ASO171" s="164"/>
      <c r="ASP171" s="164"/>
      <c r="ASQ171" s="164"/>
      <c r="ASR171" s="164"/>
      <c r="ASS171" s="164"/>
      <c r="AST171" s="164"/>
      <c r="ASU171" s="164"/>
      <c r="ASV171" s="164"/>
      <c r="ASW171" s="164"/>
      <c r="ASX171" s="164"/>
      <c r="ASY171" s="164"/>
      <c r="ASZ171" s="164"/>
      <c r="ATA171" s="164"/>
      <c r="ATB171" s="164"/>
      <c r="ATC171" s="164"/>
      <c r="ATD171" s="164"/>
      <c r="ATE171" s="164"/>
      <c r="ATF171" s="164"/>
      <c r="ATG171" s="164"/>
      <c r="ATH171" s="164"/>
      <c r="ATI171" s="164"/>
      <c r="ATJ171" s="164"/>
      <c r="ATK171" s="164"/>
      <c r="ATL171" s="164"/>
      <c r="ATM171" s="164"/>
      <c r="ATN171" s="164"/>
      <c r="ATO171" s="164"/>
      <c r="ATP171" s="164"/>
      <c r="ATQ171" s="164"/>
      <c r="ATR171" s="164"/>
      <c r="ATS171" s="164"/>
      <c r="ATT171" s="164"/>
      <c r="ATU171" s="164"/>
      <c r="ATV171" s="164"/>
      <c r="ATW171" s="164"/>
      <c r="ATX171" s="164"/>
      <c r="ATY171" s="164"/>
      <c r="ATZ171" s="164"/>
      <c r="AUA171" s="164"/>
      <c r="AUB171" s="164"/>
      <c r="AUC171" s="164"/>
      <c r="AUD171" s="164"/>
      <c r="AUE171" s="164"/>
      <c r="AUF171" s="164"/>
      <c r="AUG171" s="164"/>
      <c r="AUH171" s="164"/>
      <c r="AUI171" s="164"/>
      <c r="AUJ171" s="164"/>
      <c r="AUK171" s="164"/>
      <c r="AUL171" s="164"/>
      <c r="AUM171" s="164"/>
      <c r="AUT171" s="164"/>
      <c r="AUU171" s="164"/>
      <c r="AUV171" s="164"/>
      <c r="AUW171" s="164"/>
      <c r="AUX171" s="164"/>
      <c r="AUY171" s="164"/>
      <c r="AUZ171" s="164"/>
      <c r="AVA171" s="164"/>
      <c r="AVB171" s="164"/>
      <c r="AVC171" s="164"/>
      <c r="AVD171" s="164"/>
      <c r="AVE171" s="164"/>
      <c r="AVF171" s="164"/>
      <c r="AVG171" s="164"/>
      <c r="AVH171" s="164"/>
      <c r="AVI171" s="164"/>
      <c r="AVJ171" s="164"/>
      <c r="AVK171" s="164"/>
      <c r="AVL171" s="164"/>
      <c r="AVM171" s="164"/>
      <c r="AVN171" s="164"/>
      <c r="AVO171" s="164"/>
      <c r="AVP171" s="164"/>
      <c r="AVQ171" s="164"/>
      <c r="AVR171" s="164"/>
      <c r="AVS171" s="164"/>
      <c r="AVT171" s="164"/>
      <c r="AVU171" s="164"/>
      <c r="AVV171" s="164"/>
      <c r="AVW171" s="164"/>
      <c r="AVX171" s="164"/>
      <c r="AVY171" s="164"/>
      <c r="AVZ171" s="164"/>
      <c r="AWA171" s="164"/>
      <c r="AWB171" s="164"/>
      <c r="AWC171" s="164"/>
      <c r="AWD171" s="164"/>
      <c r="AWE171" s="164"/>
      <c r="AWF171" s="164"/>
      <c r="AWG171" s="164"/>
      <c r="AWH171" s="164"/>
      <c r="AWI171" s="164"/>
      <c r="AWJ171" s="164"/>
      <c r="AWK171" s="164"/>
      <c r="AWL171" s="164"/>
      <c r="AWM171" s="164"/>
      <c r="AWN171" s="164"/>
      <c r="AWO171" s="164"/>
      <c r="AWP171" s="164"/>
      <c r="AWQ171" s="164"/>
      <c r="AWR171" s="164"/>
      <c r="AWS171" s="164"/>
      <c r="AWT171" s="164"/>
      <c r="AWU171" s="164"/>
      <c r="AWV171" s="164"/>
      <c r="AWW171" s="164"/>
      <c r="AWX171" s="164"/>
      <c r="AWY171" s="164"/>
      <c r="AWZ171" s="164"/>
      <c r="AXA171" s="164"/>
      <c r="AXB171" s="164"/>
      <c r="AXC171" s="164"/>
      <c r="AXD171" s="164"/>
      <c r="AXE171" s="164"/>
      <c r="AXF171" s="164"/>
      <c r="AXG171" s="164"/>
      <c r="AXH171" s="164"/>
      <c r="AXI171" s="164"/>
      <c r="AXJ171" s="164"/>
      <c r="AXK171" s="164"/>
      <c r="AXL171" s="164"/>
      <c r="AXM171" s="164"/>
      <c r="AXN171" s="164"/>
      <c r="AXO171" s="164"/>
      <c r="AXP171" s="164"/>
      <c r="AXQ171" s="164"/>
      <c r="AXR171" s="164"/>
      <c r="AXS171" s="164"/>
      <c r="AXT171" s="164"/>
      <c r="AXU171" s="164"/>
      <c r="AXV171" s="164"/>
      <c r="AXW171" s="164"/>
      <c r="AXX171" s="164"/>
      <c r="AXY171" s="164"/>
      <c r="AXZ171" s="164"/>
      <c r="AYA171" s="164"/>
      <c r="AYB171" s="164"/>
      <c r="AYC171" s="164"/>
      <c r="AYD171" s="164"/>
      <c r="AYE171" s="164"/>
      <c r="AYF171" s="164"/>
      <c r="AYG171" s="164"/>
      <c r="AYH171" s="164"/>
      <c r="AYI171" s="164"/>
      <c r="AYJ171" s="164"/>
      <c r="AYK171" s="164"/>
      <c r="AYL171" s="164"/>
      <c r="AYM171" s="164"/>
      <c r="AYN171" s="164"/>
      <c r="AYO171" s="164"/>
      <c r="AYP171" s="164"/>
      <c r="AYQ171" s="164"/>
      <c r="AYR171" s="164"/>
      <c r="AYS171" s="164"/>
      <c r="AYT171" s="164"/>
      <c r="AYU171" s="164"/>
      <c r="AYV171" s="164"/>
      <c r="AYW171" s="164"/>
      <c r="AYX171" s="164"/>
      <c r="AYY171" s="164"/>
      <c r="AYZ171" s="164"/>
      <c r="AZA171" s="164"/>
      <c r="AZB171" s="164"/>
      <c r="AZC171" s="164"/>
      <c r="AZD171" s="164"/>
      <c r="AZE171" s="164"/>
      <c r="AZF171" s="164"/>
      <c r="AZG171" s="164"/>
      <c r="AZH171" s="164"/>
      <c r="AZI171" s="164"/>
      <c r="AZJ171" s="164"/>
      <c r="AZK171" s="164"/>
      <c r="AZL171" s="164"/>
      <c r="AZM171" s="164"/>
      <c r="AZN171" s="164"/>
      <c r="AZO171" s="164"/>
      <c r="AZP171" s="164"/>
      <c r="AZQ171" s="164"/>
      <c r="AZR171" s="164"/>
      <c r="AZS171" s="164"/>
      <c r="AZT171" s="164"/>
      <c r="AZU171" s="164"/>
      <c r="AZV171" s="164"/>
      <c r="AZW171" s="164"/>
      <c r="AZX171" s="164"/>
      <c r="AZY171" s="164"/>
      <c r="AZZ171" s="164"/>
      <c r="BAA171" s="164"/>
      <c r="BAB171" s="164"/>
      <c r="BAC171" s="164"/>
      <c r="BAD171" s="164"/>
      <c r="BAE171" s="164"/>
      <c r="BAF171" s="164"/>
      <c r="BAG171" s="164"/>
      <c r="BAH171" s="164"/>
      <c r="BAI171" s="164"/>
      <c r="BAJ171" s="164"/>
      <c r="BAK171" s="164"/>
      <c r="BAL171" s="164"/>
      <c r="BAM171" s="164"/>
      <c r="BAN171" s="164"/>
      <c r="BAO171" s="164"/>
      <c r="BAP171" s="164"/>
      <c r="BAQ171" s="164"/>
      <c r="BAR171" s="164"/>
      <c r="BAS171" s="164"/>
      <c r="BAT171" s="164"/>
      <c r="BAU171" s="164"/>
      <c r="BAV171" s="164"/>
      <c r="BAW171" s="164"/>
      <c r="BAX171" s="164"/>
      <c r="BAY171" s="164"/>
      <c r="BAZ171" s="164"/>
      <c r="BBA171" s="164"/>
      <c r="BBB171" s="164"/>
      <c r="BBC171" s="164"/>
      <c r="BBD171" s="164"/>
      <c r="BBE171" s="164"/>
      <c r="BBF171" s="164"/>
      <c r="BBG171" s="164"/>
      <c r="BBH171" s="164"/>
      <c r="BBI171" s="164"/>
      <c r="BBJ171" s="164"/>
      <c r="BBK171" s="164"/>
      <c r="BBL171" s="164"/>
      <c r="BBM171" s="164"/>
      <c r="BBN171" s="164"/>
      <c r="BBO171" s="164"/>
      <c r="BBP171" s="164"/>
      <c r="BBQ171" s="164"/>
      <c r="BBR171" s="164"/>
      <c r="BBS171" s="164"/>
      <c r="BBT171" s="164"/>
      <c r="BBU171" s="164"/>
      <c r="BBV171" s="164"/>
      <c r="BBW171" s="164"/>
      <c r="BBX171" s="164"/>
      <c r="BBY171" s="164"/>
      <c r="BBZ171" s="164"/>
      <c r="BCA171" s="164"/>
      <c r="BCB171" s="164"/>
      <c r="BCC171" s="164"/>
      <c r="BCD171" s="164"/>
      <c r="BCE171" s="164"/>
      <c r="BCF171" s="164"/>
      <c r="BCG171" s="164"/>
      <c r="BCH171" s="164"/>
      <c r="BCI171" s="164"/>
      <c r="BCJ171" s="164"/>
      <c r="BCK171" s="164"/>
      <c r="BCL171" s="164"/>
      <c r="BCM171" s="164"/>
      <c r="BCN171" s="164"/>
      <c r="BCO171" s="164"/>
      <c r="BCP171" s="164"/>
      <c r="BCQ171" s="164"/>
      <c r="BCR171" s="164"/>
      <c r="BCS171" s="164"/>
      <c r="BCT171" s="164"/>
      <c r="BCU171" s="164"/>
      <c r="BCV171" s="164"/>
      <c r="BCW171" s="164"/>
      <c r="BCX171" s="164"/>
      <c r="BCY171" s="164"/>
      <c r="BCZ171" s="164"/>
      <c r="BDA171" s="164"/>
      <c r="BDB171" s="164"/>
      <c r="BDC171" s="164"/>
      <c r="BDD171" s="164"/>
      <c r="BDE171" s="164"/>
      <c r="BDF171" s="164"/>
      <c r="BDG171" s="164"/>
      <c r="BDH171" s="164"/>
      <c r="BDI171" s="164"/>
      <c r="BDJ171" s="164"/>
      <c r="BDK171" s="164"/>
      <c r="BDL171" s="164"/>
      <c r="BDM171" s="164"/>
      <c r="BDN171" s="164"/>
      <c r="BDO171" s="164"/>
      <c r="BDP171" s="164"/>
      <c r="BDQ171" s="164"/>
      <c r="BDR171" s="164"/>
      <c r="BDS171" s="164"/>
      <c r="BDT171" s="164"/>
      <c r="BDU171" s="164"/>
      <c r="BDV171" s="164"/>
      <c r="BDW171" s="164"/>
      <c r="BDX171" s="164"/>
      <c r="BDY171" s="164"/>
      <c r="BDZ171" s="164"/>
      <c r="BEA171" s="164"/>
      <c r="BEB171" s="164"/>
      <c r="BEC171" s="164"/>
      <c r="BED171" s="164"/>
      <c r="BEE171" s="164"/>
      <c r="BEF171" s="164"/>
      <c r="BEG171" s="164"/>
      <c r="BEH171" s="164"/>
      <c r="BEI171" s="164"/>
      <c r="BEP171" s="164"/>
      <c r="BEQ171" s="164"/>
      <c r="BER171" s="164"/>
      <c r="BES171" s="164"/>
      <c r="BET171" s="164"/>
      <c r="BEU171" s="164"/>
      <c r="BEV171" s="164"/>
      <c r="BEW171" s="164"/>
      <c r="BEX171" s="164"/>
      <c r="BEY171" s="164"/>
      <c r="BEZ171" s="164"/>
      <c r="BFA171" s="164"/>
      <c r="BFB171" s="164"/>
      <c r="BFC171" s="164"/>
      <c r="BFD171" s="164"/>
      <c r="BFE171" s="164"/>
      <c r="BFF171" s="164"/>
      <c r="BFG171" s="164"/>
      <c r="BFH171" s="164"/>
      <c r="BFI171" s="164"/>
      <c r="BFJ171" s="164"/>
      <c r="BFK171" s="164"/>
      <c r="BFL171" s="164"/>
      <c r="BFM171" s="164"/>
      <c r="BFN171" s="164"/>
      <c r="BFO171" s="164"/>
      <c r="BFP171" s="164"/>
      <c r="BFQ171" s="164"/>
      <c r="BFR171" s="164"/>
      <c r="BFS171" s="164"/>
      <c r="BFT171" s="164"/>
      <c r="BFU171" s="164"/>
      <c r="BFV171" s="164"/>
      <c r="BFW171" s="164"/>
      <c r="BFX171" s="164"/>
      <c r="BFY171" s="164"/>
      <c r="BFZ171" s="164"/>
      <c r="BGA171" s="164"/>
      <c r="BGB171" s="164"/>
      <c r="BGC171" s="164"/>
      <c r="BGD171" s="164"/>
      <c r="BGE171" s="164"/>
      <c r="BGF171" s="164"/>
      <c r="BGG171" s="164"/>
      <c r="BGH171" s="164"/>
      <c r="BGI171" s="164"/>
      <c r="BGJ171" s="164"/>
      <c r="BGK171" s="164"/>
      <c r="BGL171" s="164"/>
      <c r="BGM171" s="164"/>
      <c r="BGN171" s="164"/>
      <c r="BGO171" s="164"/>
      <c r="BGP171" s="164"/>
      <c r="BGQ171" s="164"/>
      <c r="BGR171" s="164"/>
      <c r="BGS171" s="164"/>
      <c r="BGT171" s="164"/>
      <c r="BGU171" s="164"/>
      <c r="BGV171" s="164"/>
      <c r="BGW171" s="164"/>
      <c r="BGX171" s="164"/>
      <c r="BGY171" s="164"/>
      <c r="BGZ171" s="164"/>
      <c r="BHA171" s="164"/>
      <c r="BHB171" s="164"/>
      <c r="BHC171" s="164"/>
      <c r="BHD171" s="164"/>
      <c r="BHE171" s="164"/>
      <c r="BHF171" s="164"/>
      <c r="BHG171" s="164"/>
      <c r="BHH171" s="164"/>
      <c r="BHI171" s="164"/>
      <c r="BHJ171" s="164"/>
      <c r="BHK171" s="164"/>
      <c r="BHL171" s="164"/>
      <c r="BHM171" s="164"/>
      <c r="BHN171" s="164"/>
      <c r="BHO171" s="164"/>
      <c r="BHP171" s="164"/>
      <c r="BHQ171" s="164"/>
      <c r="BHR171" s="164"/>
      <c r="BHS171" s="164"/>
      <c r="BHT171" s="164"/>
      <c r="BHU171" s="164"/>
      <c r="BHV171" s="164"/>
      <c r="BHW171" s="164"/>
      <c r="BHX171" s="164"/>
      <c r="BHY171" s="164"/>
      <c r="BHZ171" s="164"/>
      <c r="BIA171" s="164"/>
      <c r="BIB171" s="164"/>
      <c r="BIC171" s="164"/>
      <c r="BID171" s="164"/>
      <c r="BIE171" s="164"/>
      <c r="BIF171" s="164"/>
      <c r="BIG171" s="164"/>
      <c r="BIH171" s="164"/>
      <c r="BII171" s="164"/>
      <c r="BIJ171" s="164"/>
      <c r="BIK171" s="164"/>
      <c r="BIL171" s="164"/>
      <c r="BIM171" s="164"/>
      <c r="BIN171" s="164"/>
      <c r="BIO171" s="164"/>
      <c r="BIP171" s="164"/>
      <c r="BIQ171" s="164"/>
      <c r="BIR171" s="164"/>
      <c r="BIS171" s="164"/>
      <c r="BIT171" s="164"/>
      <c r="BIU171" s="164"/>
      <c r="BIV171" s="164"/>
      <c r="BIW171" s="164"/>
      <c r="BIX171" s="164"/>
      <c r="BIY171" s="164"/>
      <c r="BIZ171" s="164"/>
      <c r="BJA171" s="164"/>
      <c r="BJB171" s="164"/>
      <c r="BJC171" s="164"/>
      <c r="BJD171" s="164"/>
      <c r="BJE171" s="164"/>
      <c r="BJF171" s="164"/>
      <c r="BJG171" s="164"/>
      <c r="BJH171" s="164"/>
      <c r="BJI171" s="164"/>
      <c r="BJJ171" s="164"/>
      <c r="BJK171" s="164"/>
      <c r="BJL171" s="164"/>
      <c r="BJM171" s="164"/>
      <c r="BJN171" s="164"/>
      <c r="BJO171" s="164"/>
      <c r="BJP171" s="164"/>
      <c r="BJQ171" s="164"/>
      <c r="BJR171" s="164"/>
      <c r="BJS171" s="164"/>
      <c r="BJT171" s="164"/>
      <c r="BJU171" s="164"/>
      <c r="BJV171" s="164"/>
      <c r="BJW171" s="164"/>
      <c r="BJX171" s="164"/>
      <c r="BJY171" s="164"/>
      <c r="BJZ171" s="164"/>
      <c r="BKA171" s="164"/>
      <c r="BKB171" s="164"/>
      <c r="BKC171" s="164"/>
      <c r="BKD171" s="164"/>
      <c r="BKE171" s="164"/>
      <c r="BKF171" s="164"/>
      <c r="BKG171" s="164"/>
      <c r="BKH171" s="164"/>
      <c r="BKI171" s="164"/>
      <c r="BKJ171" s="164"/>
      <c r="BKK171" s="164"/>
      <c r="BKL171" s="164"/>
      <c r="BKM171" s="164"/>
      <c r="BKN171" s="164"/>
      <c r="BKO171" s="164"/>
      <c r="BKP171" s="164"/>
      <c r="BKQ171" s="164"/>
      <c r="BKR171" s="164"/>
      <c r="BKS171" s="164"/>
      <c r="BKT171" s="164"/>
      <c r="BKU171" s="164"/>
      <c r="BKV171" s="164"/>
      <c r="BKW171" s="164"/>
      <c r="BKX171" s="164"/>
      <c r="BKY171" s="164"/>
      <c r="BKZ171" s="164"/>
      <c r="BLA171" s="164"/>
      <c r="BLB171" s="164"/>
      <c r="BLC171" s="164"/>
      <c r="BLD171" s="164"/>
      <c r="BLE171" s="164"/>
      <c r="BLF171" s="164"/>
      <c r="BLG171" s="164"/>
      <c r="BLH171" s="164"/>
      <c r="BLI171" s="164"/>
      <c r="BLJ171" s="164"/>
      <c r="BLK171" s="164"/>
      <c r="BLL171" s="164"/>
      <c r="BLM171" s="164"/>
      <c r="BLN171" s="164"/>
      <c r="BLO171" s="164"/>
      <c r="BLP171" s="164"/>
      <c r="BLQ171" s="164"/>
      <c r="BLR171" s="164"/>
      <c r="BLS171" s="164"/>
      <c r="BLT171" s="164"/>
      <c r="BLU171" s="164"/>
      <c r="BLV171" s="164"/>
      <c r="BLW171" s="164"/>
      <c r="BLX171" s="164"/>
      <c r="BLY171" s="164"/>
      <c r="BLZ171" s="164"/>
      <c r="BMA171" s="164"/>
      <c r="BMB171" s="164"/>
      <c r="BMC171" s="164"/>
      <c r="BMD171" s="164"/>
      <c r="BME171" s="164"/>
      <c r="BMF171" s="164"/>
      <c r="BMG171" s="164"/>
      <c r="BMH171" s="164"/>
      <c r="BMI171" s="164"/>
      <c r="BMJ171" s="164"/>
      <c r="BMK171" s="164"/>
      <c r="BML171" s="164"/>
      <c r="BMM171" s="164"/>
      <c r="BMN171" s="164"/>
      <c r="BMO171" s="164"/>
      <c r="BMP171" s="164"/>
      <c r="BMQ171" s="164"/>
      <c r="BMR171" s="164"/>
      <c r="BMS171" s="164"/>
      <c r="BMT171" s="164"/>
      <c r="BMU171" s="164"/>
      <c r="BMV171" s="164"/>
      <c r="BMW171" s="164"/>
      <c r="BMX171" s="164"/>
      <c r="BMY171" s="164"/>
      <c r="BMZ171" s="164"/>
      <c r="BNA171" s="164"/>
      <c r="BNB171" s="164"/>
      <c r="BNC171" s="164"/>
      <c r="BND171" s="164"/>
      <c r="BNE171" s="164"/>
      <c r="BNF171" s="164"/>
      <c r="BNG171" s="164"/>
      <c r="BNH171" s="164"/>
      <c r="BNI171" s="164"/>
      <c r="BNJ171" s="164"/>
      <c r="BNK171" s="164"/>
      <c r="BNL171" s="164"/>
      <c r="BNM171" s="164"/>
      <c r="BNN171" s="164"/>
      <c r="BNO171" s="164"/>
      <c r="BNP171" s="164"/>
      <c r="BNQ171" s="164"/>
      <c r="BNR171" s="164"/>
      <c r="BNS171" s="164"/>
      <c r="BNT171" s="164"/>
      <c r="BNU171" s="164"/>
      <c r="BNV171" s="164"/>
      <c r="BNW171" s="164"/>
      <c r="BNX171" s="164"/>
      <c r="BNY171" s="164"/>
      <c r="BNZ171" s="164"/>
      <c r="BOA171" s="164"/>
      <c r="BOB171" s="164"/>
      <c r="BOC171" s="164"/>
      <c r="BOD171" s="164"/>
      <c r="BOE171" s="164"/>
      <c r="BOL171" s="164"/>
      <c r="BOM171" s="164"/>
      <c r="BON171" s="164"/>
      <c r="BOO171" s="164"/>
      <c r="BOP171" s="164"/>
      <c r="BOQ171" s="164"/>
      <c r="BOR171" s="164"/>
      <c r="BOS171" s="164"/>
      <c r="BOT171" s="164"/>
      <c r="BOU171" s="164"/>
      <c r="BOV171" s="164"/>
      <c r="BOW171" s="164"/>
      <c r="BOX171" s="164"/>
      <c r="BOY171" s="164"/>
      <c r="BOZ171" s="164"/>
      <c r="BPA171" s="164"/>
      <c r="BPB171" s="164"/>
      <c r="BPC171" s="164"/>
      <c r="BPD171" s="164"/>
      <c r="BPE171" s="164"/>
      <c r="BPF171" s="164"/>
      <c r="BPG171" s="164"/>
      <c r="BPH171" s="164"/>
      <c r="BPI171" s="164"/>
      <c r="BPJ171" s="164"/>
      <c r="BPK171" s="164"/>
      <c r="BPL171" s="164"/>
      <c r="BPM171" s="164"/>
      <c r="BPN171" s="164"/>
      <c r="BPO171" s="164"/>
      <c r="BPP171" s="164"/>
      <c r="BPQ171" s="164"/>
      <c r="BPR171" s="164"/>
      <c r="BPS171" s="164"/>
      <c r="BPT171" s="164"/>
      <c r="BPU171" s="164"/>
      <c r="BPV171" s="164"/>
      <c r="BPW171" s="164"/>
      <c r="BPX171" s="164"/>
      <c r="BPY171" s="164"/>
      <c r="BPZ171" s="164"/>
      <c r="BQA171" s="164"/>
      <c r="BQB171" s="164"/>
      <c r="BQC171" s="164"/>
      <c r="BQD171" s="164"/>
      <c r="BQE171" s="164"/>
      <c r="BQF171" s="164"/>
      <c r="BQG171" s="164"/>
      <c r="BQH171" s="164"/>
      <c r="BQI171" s="164"/>
      <c r="BQJ171" s="164"/>
      <c r="BQK171" s="164"/>
      <c r="BQL171" s="164"/>
      <c r="BQM171" s="164"/>
      <c r="BQN171" s="164"/>
      <c r="BQO171" s="164"/>
      <c r="BQP171" s="164"/>
      <c r="BQQ171" s="164"/>
      <c r="BQR171" s="164"/>
      <c r="BQS171" s="164"/>
      <c r="BQT171" s="164"/>
      <c r="BQU171" s="164"/>
      <c r="BQV171" s="164"/>
      <c r="BQW171" s="164"/>
      <c r="BQX171" s="164"/>
      <c r="BQY171" s="164"/>
      <c r="BQZ171" s="164"/>
      <c r="BRA171" s="164"/>
      <c r="BRB171" s="164"/>
      <c r="BRC171" s="164"/>
      <c r="BRD171" s="164"/>
      <c r="BRE171" s="164"/>
      <c r="BRF171" s="164"/>
      <c r="BRG171" s="164"/>
      <c r="BRH171" s="164"/>
      <c r="BRI171" s="164"/>
      <c r="BRJ171" s="164"/>
      <c r="BRK171" s="164"/>
      <c r="BRL171" s="164"/>
      <c r="BRM171" s="164"/>
      <c r="BRN171" s="164"/>
      <c r="BRO171" s="164"/>
      <c r="BRP171" s="164"/>
      <c r="BRQ171" s="164"/>
      <c r="BRR171" s="164"/>
      <c r="BRS171" s="164"/>
      <c r="BRT171" s="164"/>
      <c r="BRU171" s="164"/>
      <c r="BRV171" s="164"/>
      <c r="BRW171" s="164"/>
      <c r="BRX171" s="164"/>
      <c r="BRY171" s="164"/>
      <c r="BRZ171" s="164"/>
      <c r="BSA171" s="164"/>
      <c r="BSB171" s="164"/>
      <c r="BSC171" s="164"/>
      <c r="BSD171" s="164"/>
      <c r="BSE171" s="164"/>
      <c r="BSF171" s="164"/>
      <c r="BSG171" s="164"/>
      <c r="BSH171" s="164"/>
      <c r="BSI171" s="164"/>
      <c r="BSJ171" s="164"/>
      <c r="BSK171" s="164"/>
      <c r="BSL171" s="164"/>
      <c r="BSM171" s="164"/>
      <c r="BSN171" s="164"/>
      <c r="BSO171" s="164"/>
      <c r="BSP171" s="164"/>
      <c r="BSQ171" s="164"/>
      <c r="BSR171" s="164"/>
      <c r="BSS171" s="164"/>
      <c r="BST171" s="164"/>
      <c r="BSU171" s="164"/>
      <c r="BSV171" s="164"/>
      <c r="BSW171" s="164"/>
      <c r="BSX171" s="164"/>
      <c r="BSY171" s="164"/>
      <c r="BSZ171" s="164"/>
      <c r="BTA171" s="164"/>
      <c r="BTB171" s="164"/>
      <c r="BTC171" s="164"/>
      <c r="BTD171" s="164"/>
      <c r="BTE171" s="164"/>
      <c r="BTF171" s="164"/>
      <c r="BTG171" s="164"/>
      <c r="BTH171" s="164"/>
      <c r="BTI171" s="164"/>
      <c r="BTJ171" s="164"/>
      <c r="BTK171" s="164"/>
      <c r="BTL171" s="164"/>
      <c r="BTM171" s="164"/>
      <c r="BTN171" s="164"/>
      <c r="BTO171" s="164"/>
      <c r="BTP171" s="164"/>
      <c r="BTQ171" s="164"/>
      <c r="BTR171" s="164"/>
      <c r="BTS171" s="164"/>
      <c r="BTT171" s="164"/>
      <c r="BTU171" s="164"/>
      <c r="BTV171" s="164"/>
      <c r="BTW171" s="164"/>
      <c r="BTX171" s="164"/>
      <c r="BTY171" s="164"/>
      <c r="BTZ171" s="164"/>
      <c r="BUA171" s="164"/>
      <c r="BUB171" s="164"/>
      <c r="BUC171" s="164"/>
      <c r="BUD171" s="164"/>
      <c r="BUE171" s="164"/>
      <c r="BUF171" s="164"/>
      <c r="BUG171" s="164"/>
      <c r="BUH171" s="164"/>
      <c r="BUI171" s="164"/>
      <c r="BUJ171" s="164"/>
      <c r="BUK171" s="164"/>
      <c r="BUL171" s="164"/>
      <c r="BUM171" s="164"/>
      <c r="BUN171" s="164"/>
      <c r="BUO171" s="164"/>
      <c r="BUP171" s="164"/>
      <c r="BUQ171" s="164"/>
      <c r="BUR171" s="164"/>
      <c r="BUS171" s="164"/>
      <c r="BUT171" s="164"/>
      <c r="BUU171" s="164"/>
      <c r="BUV171" s="164"/>
      <c r="BUW171" s="164"/>
      <c r="BUX171" s="164"/>
      <c r="BUY171" s="164"/>
      <c r="BUZ171" s="164"/>
      <c r="BVA171" s="164"/>
      <c r="BVB171" s="164"/>
      <c r="BVC171" s="164"/>
      <c r="BVD171" s="164"/>
      <c r="BVE171" s="164"/>
      <c r="BVF171" s="164"/>
      <c r="BVG171" s="164"/>
      <c r="BVH171" s="164"/>
      <c r="BVI171" s="164"/>
      <c r="BVJ171" s="164"/>
      <c r="BVK171" s="164"/>
      <c r="BVL171" s="164"/>
      <c r="BVM171" s="164"/>
      <c r="BVN171" s="164"/>
      <c r="BVO171" s="164"/>
      <c r="BVP171" s="164"/>
      <c r="BVQ171" s="164"/>
      <c r="BVR171" s="164"/>
      <c r="BVS171" s="164"/>
      <c r="BVT171" s="164"/>
      <c r="BVU171" s="164"/>
      <c r="BVV171" s="164"/>
      <c r="BVW171" s="164"/>
      <c r="BVX171" s="164"/>
      <c r="BVY171" s="164"/>
      <c r="BVZ171" s="164"/>
      <c r="BWA171" s="164"/>
      <c r="BWB171" s="164"/>
      <c r="BWC171" s="164"/>
      <c r="BWD171" s="164"/>
      <c r="BWE171" s="164"/>
      <c r="BWF171" s="164"/>
      <c r="BWG171" s="164"/>
      <c r="BWH171" s="164"/>
      <c r="BWI171" s="164"/>
      <c r="BWJ171" s="164"/>
      <c r="BWK171" s="164"/>
      <c r="BWL171" s="164"/>
      <c r="BWM171" s="164"/>
      <c r="BWN171" s="164"/>
      <c r="BWO171" s="164"/>
      <c r="BWP171" s="164"/>
      <c r="BWQ171" s="164"/>
      <c r="BWR171" s="164"/>
      <c r="BWS171" s="164"/>
      <c r="BWT171" s="164"/>
      <c r="BWU171" s="164"/>
      <c r="BWV171" s="164"/>
      <c r="BWW171" s="164"/>
      <c r="BWX171" s="164"/>
      <c r="BWY171" s="164"/>
      <c r="BWZ171" s="164"/>
      <c r="BXA171" s="164"/>
      <c r="BXB171" s="164"/>
      <c r="BXC171" s="164"/>
      <c r="BXD171" s="164"/>
      <c r="BXE171" s="164"/>
      <c r="BXF171" s="164"/>
      <c r="BXG171" s="164"/>
      <c r="BXH171" s="164"/>
      <c r="BXI171" s="164"/>
      <c r="BXJ171" s="164"/>
      <c r="BXK171" s="164"/>
      <c r="BXL171" s="164"/>
      <c r="BXM171" s="164"/>
      <c r="BXN171" s="164"/>
      <c r="BXO171" s="164"/>
      <c r="BXP171" s="164"/>
      <c r="BXQ171" s="164"/>
      <c r="BXR171" s="164"/>
      <c r="BXS171" s="164"/>
      <c r="BXT171" s="164"/>
      <c r="BXU171" s="164"/>
      <c r="BXV171" s="164"/>
      <c r="BXW171" s="164"/>
      <c r="BXX171" s="164"/>
      <c r="BXY171" s="164"/>
      <c r="BXZ171" s="164"/>
      <c r="BYA171" s="164"/>
      <c r="BYH171" s="164"/>
      <c r="BYI171" s="164"/>
      <c r="BYJ171" s="164"/>
      <c r="BYK171" s="164"/>
      <c r="BYL171" s="164"/>
      <c r="BYM171" s="164"/>
      <c r="BYN171" s="164"/>
      <c r="BYO171" s="164"/>
      <c r="BYP171" s="164"/>
      <c r="BYQ171" s="164"/>
      <c r="BYR171" s="164"/>
      <c r="BYS171" s="164"/>
      <c r="BYT171" s="164"/>
      <c r="BYU171" s="164"/>
      <c r="BYV171" s="164"/>
      <c r="BYW171" s="164"/>
      <c r="BYX171" s="164"/>
      <c r="BYY171" s="164"/>
      <c r="BYZ171" s="164"/>
      <c r="BZA171" s="164"/>
      <c r="BZB171" s="164"/>
      <c r="BZC171" s="164"/>
      <c r="BZD171" s="164"/>
      <c r="BZE171" s="164"/>
      <c r="BZF171" s="164"/>
      <c r="BZG171" s="164"/>
      <c r="BZH171" s="164"/>
      <c r="BZI171" s="164"/>
      <c r="BZJ171" s="164"/>
      <c r="BZK171" s="164"/>
      <c r="BZL171" s="164"/>
      <c r="BZM171" s="164"/>
      <c r="BZN171" s="164"/>
      <c r="BZO171" s="164"/>
      <c r="BZP171" s="164"/>
      <c r="BZQ171" s="164"/>
      <c r="BZR171" s="164"/>
      <c r="BZS171" s="164"/>
      <c r="BZT171" s="164"/>
      <c r="BZU171" s="164"/>
      <c r="BZV171" s="164"/>
      <c r="BZW171" s="164"/>
      <c r="BZX171" s="164"/>
      <c r="BZY171" s="164"/>
      <c r="BZZ171" s="164"/>
      <c r="CAA171" s="164"/>
      <c r="CAB171" s="164"/>
      <c r="CAC171" s="164"/>
      <c r="CAD171" s="164"/>
      <c r="CAE171" s="164"/>
      <c r="CAF171" s="164"/>
      <c r="CAG171" s="164"/>
      <c r="CAH171" s="164"/>
      <c r="CAI171" s="164"/>
      <c r="CAJ171" s="164"/>
      <c r="CAK171" s="164"/>
      <c r="CAL171" s="164"/>
      <c r="CAM171" s="164"/>
      <c r="CAN171" s="164"/>
      <c r="CAO171" s="164"/>
      <c r="CAP171" s="164"/>
      <c r="CAQ171" s="164"/>
      <c r="CAR171" s="164"/>
      <c r="CAS171" s="164"/>
      <c r="CAT171" s="164"/>
      <c r="CAU171" s="164"/>
      <c r="CAV171" s="164"/>
      <c r="CAW171" s="164"/>
      <c r="CAX171" s="164"/>
      <c r="CAY171" s="164"/>
      <c r="CAZ171" s="164"/>
      <c r="CBA171" s="164"/>
      <c r="CBB171" s="164"/>
      <c r="CBC171" s="164"/>
      <c r="CBD171" s="164"/>
      <c r="CBE171" s="164"/>
      <c r="CBF171" s="164"/>
      <c r="CBG171" s="164"/>
      <c r="CBH171" s="164"/>
      <c r="CBI171" s="164"/>
      <c r="CBJ171" s="164"/>
      <c r="CBK171" s="164"/>
      <c r="CBL171" s="164"/>
      <c r="CBM171" s="164"/>
      <c r="CBN171" s="164"/>
      <c r="CBO171" s="164"/>
      <c r="CBP171" s="164"/>
      <c r="CBQ171" s="164"/>
      <c r="CBR171" s="164"/>
      <c r="CBS171" s="164"/>
      <c r="CBT171" s="164"/>
      <c r="CBU171" s="164"/>
      <c r="CBV171" s="164"/>
      <c r="CBW171" s="164"/>
      <c r="CBX171" s="164"/>
      <c r="CBY171" s="164"/>
      <c r="CBZ171" s="164"/>
      <c r="CCA171" s="164"/>
      <c r="CCB171" s="164"/>
      <c r="CCC171" s="164"/>
      <c r="CCD171" s="164"/>
      <c r="CCE171" s="164"/>
      <c r="CCF171" s="164"/>
      <c r="CCG171" s="164"/>
      <c r="CCH171" s="164"/>
      <c r="CCI171" s="164"/>
      <c r="CCJ171" s="164"/>
      <c r="CCK171" s="164"/>
      <c r="CCL171" s="164"/>
      <c r="CCM171" s="164"/>
      <c r="CCN171" s="164"/>
      <c r="CCO171" s="164"/>
      <c r="CCP171" s="164"/>
      <c r="CCQ171" s="164"/>
      <c r="CCR171" s="164"/>
      <c r="CCS171" s="164"/>
      <c r="CCT171" s="164"/>
      <c r="CCU171" s="164"/>
      <c r="CCV171" s="164"/>
      <c r="CCW171" s="164"/>
      <c r="CCX171" s="164"/>
      <c r="CCY171" s="164"/>
      <c r="CCZ171" s="164"/>
      <c r="CDA171" s="164"/>
      <c r="CDB171" s="164"/>
      <c r="CDC171" s="164"/>
      <c r="CDD171" s="164"/>
      <c r="CDE171" s="164"/>
      <c r="CDF171" s="164"/>
      <c r="CDG171" s="164"/>
      <c r="CDH171" s="164"/>
      <c r="CDI171" s="164"/>
      <c r="CDJ171" s="164"/>
      <c r="CDK171" s="164"/>
      <c r="CDL171" s="164"/>
      <c r="CDM171" s="164"/>
      <c r="CDN171" s="164"/>
      <c r="CDO171" s="164"/>
      <c r="CDP171" s="164"/>
      <c r="CDQ171" s="164"/>
      <c r="CDR171" s="164"/>
      <c r="CDS171" s="164"/>
      <c r="CDT171" s="164"/>
      <c r="CDU171" s="164"/>
      <c r="CDV171" s="164"/>
      <c r="CDW171" s="164"/>
      <c r="CDX171" s="164"/>
      <c r="CDY171" s="164"/>
      <c r="CDZ171" s="164"/>
      <c r="CEA171" s="164"/>
      <c r="CEB171" s="164"/>
      <c r="CEC171" s="164"/>
      <c r="CED171" s="164"/>
      <c r="CEE171" s="164"/>
      <c r="CEF171" s="164"/>
      <c r="CEG171" s="164"/>
      <c r="CEH171" s="164"/>
      <c r="CEI171" s="164"/>
      <c r="CEJ171" s="164"/>
      <c r="CEK171" s="164"/>
      <c r="CEL171" s="164"/>
      <c r="CEM171" s="164"/>
      <c r="CEN171" s="164"/>
      <c r="CEO171" s="164"/>
      <c r="CEP171" s="164"/>
      <c r="CEQ171" s="164"/>
      <c r="CER171" s="164"/>
      <c r="CES171" s="164"/>
      <c r="CET171" s="164"/>
      <c r="CEU171" s="164"/>
      <c r="CEV171" s="164"/>
      <c r="CEW171" s="164"/>
      <c r="CEX171" s="164"/>
      <c r="CEY171" s="164"/>
      <c r="CEZ171" s="164"/>
      <c r="CFA171" s="164"/>
      <c r="CFB171" s="164"/>
      <c r="CFC171" s="164"/>
      <c r="CFD171" s="164"/>
      <c r="CFE171" s="164"/>
      <c r="CFF171" s="164"/>
      <c r="CFG171" s="164"/>
      <c r="CFH171" s="164"/>
      <c r="CFI171" s="164"/>
      <c r="CFJ171" s="164"/>
      <c r="CFK171" s="164"/>
      <c r="CFL171" s="164"/>
      <c r="CFM171" s="164"/>
      <c r="CFN171" s="164"/>
      <c r="CFO171" s="164"/>
      <c r="CFP171" s="164"/>
      <c r="CFQ171" s="164"/>
      <c r="CFR171" s="164"/>
      <c r="CFS171" s="164"/>
      <c r="CFT171" s="164"/>
      <c r="CFU171" s="164"/>
      <c r="CFV171" s="164"/>
      <c r="CFW171" s="164"/>
      <c r="CFX171" s="164"/>
      <c r="CFY171" s="164"/>
      <c r="CFZ171" s="164"/>
      <c r="CGA171" s="164"/>
      <c r="CGB171" s="164"/>
      <c r="CGC171" s="164"/>
      <c r="CGD171" s="164"/>
      <c r="CGE171" s="164"/>
      <c r="CGF171" s="164"/>
      <c r="CGG171" s="164"/>
      <c r="CGH171" s="164"/>
      <c r="CGI171" s="164"/>
      <c r="CGJ171" s="164"/>
      <c r="CGK171" s="164"/>
      <c r="CGL171" s="164"/>
      <c r="CGM171" s="164"/>
      <c r="CGN171" s="164"/>
      <c r="CGO171" s="164"/>
      <c r="CGP171" s="164"/>
      <c r="CGQ171" s="164"/>
      <c r="CGR171" s="164"/>
      <c r="CGS171" s="164"/>
      <c r="CGT171" s="164"/>
      <c r="CGU171" s="164"/>
      <c r="CGV171" s="164"/>
      <c r="CGW171" s="164"/>
      <c r="CGX171" s="164"/>
      <c r="CGY171" s="164"/>
      <c r="CGZ171" s="164"/>
      <c r="CHA171" s="164"/>
      <c r="CHB171" s="164"/>
      <c r="CHC171" s="164"/>
      <c r="CHD171" s="164"/>
      <c r="CHE171" s="164"/>
      <c r="CHF171" s="164"/>
      <c r="CHG171" s="164"/>
      <c r="CHH171" s="164"/>
      <c r="CHI171" s="164"/>
      <c r="CHJ171" s="164"/>
      <c r="CHK171" s="164"/>
      <c r="CHL171" s="164"/>
      <c r="CHM171" s="164"/>
      <c r="CHN171" s="164"/>
      <c r="CHO171" s="164"/>
      <c r="CHP171" s="164"/>
      <c r="CHQ171" s="164"/>
      <c r="CHR171" s="164"/>
      <c r="CHS171" s="164"/>
      <c r="CHT171" s="164"/>
      <c r="CHU171" s="164"/>
      <c r="CHV171" s="164"/>
      <c r="CHW171" s="164"/>
      <c r="CID171" s="164"/>
      <c r="CIE171" s="164"/>
      <c r="CIF171" s="164"/>
      <c r="CIG171" s="164"/>
      <c r="CIH171" s="164"/>
      <c r="CII171" s="164"/>
      <c r="CIJ171" s="164"/>
      <c r="CIK171" s="164"/>
      <c r="CIL171" s="164"/>
      <c r="CIM171" s="164"/>
      <c r="CIN171" s="164"/>
      <c r="CIO171" s="164"/>
      <c r="CIP171" s="164"/>
      <c r="CIQ171" s="164"/>
      <c r="CIR171" s="164"/>
      <c r="CIS171" s="164"/>
      <c r="CIT171" s="164"/>
      <c r="CIU171" s="164"/>
      <c r="CIV171" s="164"/>
      <c r="CIW171" s="164"/>
      <c r="CIX171" s="164"/>
      <c r="CIY171" s="164"/>
      <c r="CIZ171" s="164"/>
      <c r="CJA171" s="164"/>
      <c r="CJB171" s="164"/>
      <c r="CJC171" s="164"/>
      <c r="CJD171" s="164"/>
      <c r="CJE171" s="164"/>
      <c r="CJF171" s="164"/>
      <c r="CJG171" s="164"/>
      <c r="CJH171" s="164"/>
      <c r="CJI171" s="164"/>
      <c r="CJJ171" s="164"/>
      <c r="CJK171" s="164"/>
      <c r="CJL171" s="164"/>
      <c r="CJM171" s="164"/>
      <c r="CJN171" s="164"/>
      <c r="CJO171" s="164"/>
      <c r="CJP171" s="164"/>
      <c r="CJQ171" s="164"/>
      <c r="CJR171" s="164"/>
      <c r="CJS171" s="164"/>
      <c r="CJT171" s="164"/>
      <c r="CJU171" s="164"/>
      <c r="CJV171" s="164"/>
      <c r="CJW171" s="164"/>
      <c r="CJX171" s="164"/>
      <c r="CJY171" s="164"/>
      <c r="CJZ171" s="164"/>
      <c r="CKA171" s="164"/>
      <c r="CKB171" s="164"/>
      <c r="CKC171" s="164"/>
      <c r="CKD171" s="164"/>
      <c r="CKE171" s="164"/>
      <c r="CKF171" s="164"/>
      <c r="CKG171" s="164"/>
      <c r="CKH171" s="164"/>
      <c r="CKI171" s="164"/>
      <c r="CKJ171" s="164"/>
      <c r="CKK171" s="164"/>
      <c r="CKL171" s="164"/>
      <c r="CKM171" s="164"/>
      <c r="CKN171" s="164"/>
      <c r="CKO171" s="164"/>
      <c r="CKP171" s="164"/>
      <c r="CKQ171" s="164"/>
      <c r="CKR171" s="164"/>
      <c r="CKS171" s="164"/>
      <c r="CKT171" s="164"/>
      <c r="CKU171" s="164"/>
      <c r="CKV171" s="164"/>
      <c r="CKW171" s="164"/>
      <c r="CKX171" s="164"/>
      <c r="CKY171" s="164"/>
      <c r="CKZ171" s="164"/>
      <c r="CLA171" s="164"/>
      <c r="CLB171" s="164"/>
      <c r="CLC171" s="164"/>
      <c r="CLD171" s="164"/>
      <c r="CLE171" s="164"/>
      <c r="CLF171" s="164"/>
      <c r="CLG171" s="164"/>
      <c r="CLH171" s="164"/>
      <c r="CLI171" s="164"/>
      <c r="CLJ171" s="164"/>
      <c r="CLK171" s="164"/>
      <c r="CLL171" s="164"/>
      <c r="CLM171" s="164"/>
      <c r="CLN171" s="164"/>
      <c r="CLO171" s="164"/>
      <c r="CLP171" s="164"/>
      <c r="CLQ171" s="164"/>
      <c r="CLR171" s="164"/>
      <c r="CLS171" s="164"/>
      <c r="CLT171" s="164"/>
      <c r="CLU171" s="164"/>
      <c r="CLV171" s="164"/>
      <c r="CLW171" s="164"/>
      <c r="CLX171" s="164"/>
      <c r="CLY171" s="164"/>
      <c r="CLZ171" s="164"/>
      <c r="CMA171" s="164"/>
      <c r="CMB171" s="164"/>
      <c r="CMC171" s="164"/>
      <c r="CMD171" s="164"/>
      <c r="CME171" s="164"/>
      <c r="CMF171" s="164"/>
      <c r="CMG171" s="164"/>
      <c r="CMH171" s="164"/>
      <c r="CMI171" s="164"/>
      <c r="CMJ171" s="164"/>
      <c r="CMK171" s="164"/>
      <c r="CML171" s="164"/>
      <c r="CMM171" s="164"/>
      <c r="CMN171" s="164"/>
      <c r="CMO171" s="164"/>
      <c r="CMP171" s="164"/>
      <c r="CMQ171" s="164"/>
      <c r="CMR171" s="164"/>
      <c r="CMS171" s="164"/>
      <c r="CMT171" s="164"/>
      <c r="CMU171" s="164"/>
      <c r="CMV171" s="164"/>
      <c r="CMW171" s="164"/>
      <c r="CMX171" s="164"/>
      <c r="CMY171" s="164"/>
      <c r="CMZ171" s="164"/>
      <c r="CNA171" s="164"/>
      <c r="CNB171" s="164"/>
      <c r="CNC171" s="164"/>
      <c r="CND171" s="164"/>
      <c r="CNE171" s="164"/>
      <c r="CNF171" s="164"/>
      <c r="CNG171" s="164"/>
      <c r="CNH171" s="164"/>
      <c r="CNI171" s="164"/>
      <c r="CNJ171" s="164"/>
      <c r="CNK171" s="164"/>
      <c r="CNL171" s="164"/>
      <c r="CNM171" s="164"/>
      <c r="CNN171" s="164"/>
      <c r="CNO171" s="164"/>
      <c r="CNP171" s="164"/>
      <c r="CNQ171" s="164"/>
      <c r="CNR171" s="164"/>
      <c r="CNS171" s="164"/>
      <c r="CNT171" s="164"/>
      <c r="CNU171" s="164"/>
      <c r="CNV171" s="164"/>
      <c r="CNW171" s="164"/>
      <c r="CNX171" s="164"/>
      <c r="CNY171" s="164"/>
      <c r="CNZ171" s="164"/>
      <c r="COA171" s="164"/>
      <c r="COB171" s="164"/>
      <c r="COC171" s="164"/>
      <c r="COD171" s="164"/>
      <c r="COE171" s="164"/>
      <c r="COF171" s="164"/>
      <c r="COG171" s="164"/>
      <c r="COH171" s="164"/>
      <c r="COI171" s="164"/>
      <c r="COJ171" s="164"/>
      <c r="COK171" s="164"/>
      <c r="COL171" s="164"/>
      <c r="COM171" s="164"/>
      <c r="CON171" s="164"/>
      <c r="COO171" s="164"/>
      <c r="COP171" s="164"/>
      <c r="COQ171" s="164"/>
      <c r="COR171" s="164"/>
      <c r="COS171" s="164"/>
      <c r="COT171" s="164"/>
      <c r="COU171" s="164"/>
      <c r="COV171" s="164"/>
      <c r="COW171" s="164"/>
      <c r="COX171" s="164"/>
      <c r="COY171" s="164"/>
      <c r="COZ171" s="164"/>
      <c r="CPA171" s="164"/>
      <c r="CPB171" s="164"/>
      <c r="CPC171" s="164"/>
      <c r="CPD171" s="164"/>
      <c r="CPE171" s="164"/>
      <c r="CPF171" s="164"/>
      <c r="CPG171" s="164"/>
      <c r="CPH171" s="164"/>
      <c r="CPI171" s="164"/>
      <c r="CPJ171" s="164"/>
      <c r="CPK171" s="164"/>
      <c r="CPL171" s="164"/>
      <c r="CPM171" s="164"/>
      <c r="CPN171" s="164"/>
      <c r="CPO171" s="164"/>
      <c r="CPP171" s="164"/>
      <c r="CPQ171" s="164"/>
      <c r="CPR171" s="164"/>
      <c r="CPS171" s="164"/>
      <c r="CPT171" s="164"/>
      <c r="CPU171" s="164"/>
      <c r="CPV171" s="164"/>
      <c r="CPW171" s="164"/>
      <c r="CPX171" s="164"/>
      <c r="CPY171" s="164"/>
      <c r="CPZ171" s="164"/>
      <c r="CQA171" s="164"/>
      <c r="CQB171" s="164"/>
      <c r="CQC171" s="164"/>
      <c r="CQD171" s="164"/>
      <c r="CQE171" s="164"/>
      <c r="CQF171" s="164"/>
      <c r="CQG171" s="164"/>
      <c r="CQH171" s="164"/>
      <c r="CQI171" s="164"/>
      <c r="CQJ171" s="164"/>
      <c r="CQK171" s="164"/>
      <c r="CQL171" s="164"/>
      <c r="CQM171" s="164"/>
      <c r="CQN171" s="164"/>
      <c r="CQO171" s="164"/>
      <c r="CQP171" s="164"/>
      <c r="CQQ171" s="164"/>
      <c r="CQR171" s="164"/>
      <c r="CQS171" s="164"/>
      <c r="CQT171" s="164"/>
      <c r="CQU171" s="164"/>
      <c r="CQV171" s="164"/>
      <c r="CQW171" s="164"/>
      <c r="CQX171" s="164"/>
      <c r="CQY171" s="164"/>
      <c r="CQZ171" s="164"/>
      <c r="CRA171" s="164"/>
      <c r="CRB171" s="164"/>
      <c r="CRC171" s="164"/>
      <c r="CRD171" s="164"/>
      <c r="CRE171" s="164"/>
      <c r="CRF171" s="164"/>
      <c r="CRG171" s="164"/>
      <c r="CRH171" s="164"/>
      <c r="CRI171" s="164"/>
      <c r="CRJ171" s="164"/>
      <c r="CRK171" s="164"/>
      <c r="CRL171" s="164"/>
      <c r="CRM171" s="164"/>
      <c r="CRN171" s="164"/>
      <c r="CRO171" s="164"/>
      <c r="CRP171" s="164"/>
      <c r="CRQ171" s="164"/>
      <c r="CRR171" s="164"/>
      <c r="CRS171" s="164"/>
      <c r="CRZ171" s="164"/>
      <c r="CSA171" s="164"/>
      <c r="CSB171" s="164"/>
      <c r="CSC171" s="164"/>
      <c r="CSD171" s="164"/>
      <c r="CSE171" s="164"/>
      <c r="CSF171" s="164"/>
      <c r="CSG171" s="164"/>
      <c r="CSH171" s="164"/>
      <c r="CSI171" s="164"/>
      <c r="CSJ171" s="164"/>
      <c r="CSK171" s="164"/>
      <c r="CSL171" s="164"/>
      <c r="CSM171" s="164"/>
      <c r="CSN171" s="164"/>
      <c r="CSO171" s="164"/>
      <c r="CSP171" s="164"/>
      <c r="CSQ171" s="164"/>
      <c r="CSR171" s="164"/>
      <c r="CSS171" s="164"/>
      <c r="CST171" s="164"/>
      <c r="CSU171" s="164"/>
      <c r="CSV171" s="164"/>
      <c r="CSW171" s="164"/>
      <c r="CSX171" s="164"/>
      <c r="CSY171" s="164"/>
      <c r="CSZ171" s="164"/>
      <c r="CTA171" s="164"/>
      <c r="CTB171" s="164"/>
      <c r="CTC171" s="164"/>
      <c r="CTD171" s="164"/>
      <c r="CTE171" s="164"/>
      <c r="CTF171" s="164"/>
      <c r="CTG171" s="164"/>
      <c r="CTH171" s="164"/>
      <c r="CTI171" s="164"/>
      <c r="CTJ171" s="164"/>
      <c r="CTK171" s="164"/>
      <c r="CTL171" s="164"/>
      <c r="CTM171" s="164"/>
      <c r="CTN171" s="164"/>
      <c r="CTO171" s="164"/>
      <c r="CTP171" s="164"/>
      <c r="CTQ171" s="164"/>
      <c r="CTR171" s="164"/>
      <c r="CTS171" s="164"/>
      <c r="CTT171" s="164"/>
      <c r="CTU171" s="164"/>
      <c r="CTV171" s="164"/>
      <c r="CTW171" s="164"/>
      <c r="CTX171" s="164"/>
      <c r="CTY171" s="164"/>
      <c r="CTZ171" s="164"/>
      <c r="CUA171" s="164"/>
      <c r="CUB171" s="164"/>
      <c r="CUC171" s="164"/>
      <c r="CUD171" s="164"/>
      <c r="CUE171" s="164"/>
      <c r="CUF171" s="164"/>
      <c r="CUG171" s="164"/>
      <c r="CUH171" s="164"/>
      <c r="CUI171" s="164"/>
      <c r="CUJ171" s="164"/>
      <c r="CUK171" s="164"/>
      <c r="CUL171" s="164"/>
      <c r="CUM171" s="164"/>
      <c r="CUN171" s="164"/>
      <c r="CUO171" s="164"/>
      <c r="CUP171" s="164"/>
      <c r="CUQ171" s="164"/>
      <c r="CUR171" s="164"/>
      <c r="CUS171" s="164"/>
      <c r="CUT171" s="164"/>
      <c r="CUU171" s="164"/>
      <c r="CUV171" s="164"/>
      <c r="CUW171" s="164"/>
      <c r="CUX171" s="164"/>
      <c r="CUY171" s="164"/>
      <c r="CUZ171" s="164"/>
      <c r="CVA171" s="164"/>
      <c r="CVB171" s="164"/>
      <c r="CVC171" s="164"/>
      <c r="CVD171" s="164"/>
      <c r="CVE171" s="164"/>
      <c r="CVF171" s="164"/>
      <c r="CVG171" s="164"/>
      <c r="CVH171" s="164"/>
      <c r="CVI171" s="164"/>
      <c r="CVJ171" s="164"/>
      <c r="CVK171" s="164"/>
      <c r="CVL171" s="164"/>
      <c r="CVM171" s="164"/>
      <c r="CVN171" s="164"/>
      <c r="CVO171" s="164"/>
      <c r="CVP171" s="164"/>
      <c r="CVQ171" s="164"/>
      <c r="CVR171" s="164"/>
      <c r="CVS171" s="164"/>
      <c r="CVT171" s="164"/>
      <c r="CVU171" s="164"/>
      <c r="CVV171" s="164"/>
      <c r="CVW171" s="164"/>
      <c r="CVX171" s="164"/>
      <c r="CVY171" s="164"/>
      <c r="CVZ171" s="164"/>
      <c r="CWA171" s="164"/>
      <c r="CWB171" s="164"/>
      <c r="CWC171" s="164"/>
      <c r="CWD171" s="164"/>
      <c r="CWE171" s="164"/>
      <c r="CWF171" s="164"/>
      <c r="CWG171" s="164"/>
      <c r="CWH171" s="164"/>
      <c r="CWI171" s="164"/>
      <c r="CWJ171" s="164"/>
      <c r="CWK171" s="164"/>
      <c r="CWL171" s="164"/>
      <c r="CWM171" s="164"/>
      <c r="CWN171" s="164"/>
      <c r="CWO171" s="164"/>
      <c r="CWP171" s="164"/>
      <c r="CWQ171" s="164"/>
      <c r="CWR171" s="164"/>
      <c r="CWS171" s="164"/>
      <c r="CWT171" s="164"/>
      <c r="CWU171" s="164"/>
      <c r="CWV171" s="164"/>
      <c r="CWW171" s="164"/>
      <c r="CWX171" s="164"/>
      <c r="CWY171" s="164"/>
      <c r="CWZ171" s="164"/>
      <c r="CXA171" s="164"/>
      <c r="CXB171" s="164"/>
      <c r="CXC171" s="164"/>
      <c r="CXD171" s="164"/>
      <c r="CXE171" s="164"/>
      <c r="CXF171" s="164"/>
      <c r="CXG171" s="164"/>
      <c r="CXH171" s="164"/>
      <c r="CXI171" s="164"/>
      <c r="CXJ171" s="164"/>
      <c r="CXK171" s="164"/>
      <c r="CXL171" s="164"/>
      <c r="CXM171" s="164"/>
      <c r="CXN171" s="164"/>
      <c r="CXO171" s="164"/>
      <c r="CXP171" s="164"/>
      <c r="CXQ171" s="164"/>
      <c r="CXR171" s="164"/>
      <c r="CXS171" s="164"/>
      <c r="CXT171" s="164"/>
      <c r="CXU171" s="164"/>
      <c r="CXV171" s="164"/>
      <c r="CXW171" s="164"/>
      <c r="CXX171" s="164"/>
      <c r="CXY171" s="164"/>
      <c r="CXZ171" s="164"/>
      <c r="CYA171" s="164"/>
      <c r="CYB171" s="164"/>
      <c r="CYC171" s="164"/>
      <c r="CYD171" s="164"/>
      <c r="CYE171" s="164"/>
      <c r="CYF171" s="164"/>
      <c r="CYG171" s="164"/>
      <c r="CYH171" s="164"/>
      <c r="CYI171" s="164"/>
      <c r="CYJ171" s="164"/>
      <c r="CYK171" s="164"/>
      <c r="CYL171" s="164"/>
      <c r="CYM171" s="164"/>
      <c r="CYN171" s="164"/>
      <c r="CYO171" s="164"/>
      <c r="CYP171" s="164"/>
      <c r="CYQ171" s="164"/>
      <c r="CYR171" s="164"/>
      <c r="CYS171" s="164"/>
      <c r="CYT171" s="164"/>
      <c r="CYU171" s="164"/>
      <c r="CYV171" s="164"/>
      <c r="CYW171" s="164"/>
      <c r="CYX171" s="164"/>
      <c r="CYY171" s="164"/>
      <c r="CYZ171" s="164"/>
      <c r="CZA171" s="164"/>
      <c r="CZB171" s="164"/>
      <c r="CZC171" s="164"/>
      <c r="CZD171" s="164"/>
      <c r="CZE171" s="164"/>
      <c r="CZF171" s="164"/>
      <c r="CZG171" s="164"/>
      <c r="CZH171" s="164"/>
      <c r="CZI171" s="164"/>
      <c r="CZJ171" s="164"/>
      <c r="CZK171" s="164"/>
      <c r="CZL171" s="164"/>
      <c r="CZM171" s="164"/>
      <c r="CZN171" s="164"/>
      <c r="CZO171" s="164"/>
      <c r="CZP171" s="164"/>
      <c r="CZQ171" s="164"/>
      <c r="CZR171" s="164"/>
      <c r="CZS171" s="164"/>
      <c r="CZT171" s="164"/>
      <c r="CZU171" s="164"/>
      <c r="CZV171" s="164"/>
      <c r="CZW171" s="164"/>
      <c r="CZX171" s="164"/>
      <c r="CZY171" s="164"/>
      <c r="CZZ171" s="164"/>
      <c r="DAA171" s="164"/>
      <c r="DAB171" s="164"/>
      <c r="DAC171" s="164"/>
      <c r="DAD171" s="164"/>
      <c r="DAE171" s="164"/>
      <c r="DAF171" s="164"/>
      <c r="DAG171" s="164"/>
      <c r="DAH171" s="164"/>
      <c r="DAI171" s="164"/>
      <c r="DAJ171" s="164"/>
      <c r="DAK171" s="164"/>
      <c r="DAL171" s="164"/>
      <c r="DAM171" s="164"/>
      <c r="DAN171" s="164"/>
      <c r="DAO171" s="164"/>
      <c r="DAP171" s="164"/>
      <c r="DAQ171" s="164"/>
      <c r="DAR171" s="164"/>
      <c r="DAS171" s="164"/>
      <c r="DAT171" s="164"/>
      <c r="DAU171" s="164"/>
      <c r="DAV171" s="164"/>
      <c r="DAW171" s="164"/>
      <c r="DAX171" s="164"/>
      <c r="DAY171" s="164"/>
      <c r="DAZ171" s="164"/>
      <c r="DBA171" s="164"/>
      <c r="DBB171" s="164"/>
      <c r="DBC171" s="164"/>
      <c r="DBD171" s="164"/>
      <c r="DBE171" s="164"/>
      <c r="DBF171" s="164"/>
      <c r="DBG171" s="164"/>
      <c r="DBH171" s="164"/>
      <c r="DBI171" s="164"/>
      <c r="DBJ171" s="164"/>
      <c r="DBK171" s="164"/>
      <c r="DBL171" s="164"/>
      <c r="DBM171" s="164"/>
      <c r="DBN171" s="164"/>
      <c r="DBO171" s="164"/>
      <c r="DBV171" s="164"/>
      <c r="DBW171" s="164"/>
      <c r="DBX171" s="164"/>
      <c r="DBY171" s="164"/>
      <c r="DBZ171" s="164"/>
      <c r="DCA171" s="164"/>
      <c r="DCB171" s="164"/>
      <c r="DCC171" s="164"/>
      <c r="DCD171" s="164"/>
      <c r="DCE171" s="164"/>
      <c r="DCF171" s="164"/>
      <c r="DCG171" s="164"/>
      <c r="DCH171" s="164"/>
      <c r="DCI171" s="164"/>
      <c r="DCJ171" s="164"/>
      <c r="DCK171" s="164"/>
      <c r="DCL171" s="164"/>
      <c r="DCM171" s="164"/>
      <c r="DCN171" s="164"/>
      <c r="DCO171" s="164"/>
      <c r="DCP171" s="164"/>
      <c r="DCQ171" s="164"/>
      <c r="DCR171" s="164"/>
      <c r="DCS171" s="164"/>
      <c r="DCT171" s="164"/>
      <c r="DCU171" s="164"/>
      <c r="DCV171" s="164"/>
      <c r="DCW171" s="164"/>
      <c r="DCX171" s="164"/>
      <c r="DCY171" s="164"/>
      <c r="DCZ171" s="164"/>
      <c r="DDA171" s="164"/>
      <c r="DDB171" s="164"/>
      <c r="DDC171" s="164"/>
      <c r="DDD171" s="164"/>
      <c r="DDE171" s="164"/>
      <c r="DDF171" s="164"/>
      <c r="DDG171" s="164"/>
      <c r="DDH171" s="164"/>
      <c r="DDI171" s="164"/>
      <c r="DDJ171" s="164"/>
      <c r="DDK171" s="164"/>
      <c r="DDL171" s="164"/>
      <c r="DDM171" s="164"/>
      <c r="DDN171" s="164"/>
      <c r="DDO171" s="164"/>
      <c r="DDP171" s="164"/>
      <c r="DDQ171" s="164"/>
      <c r="DDR171" s="164"/>
      <c r="DDS171" s="164"/>
      <c r="DDT171" s="164"/>
      <c r="DDU171" s="164"/>
      <c r="DDV171" s="164"/>
      <c r="DDW171" s="164"/>
      <c r="DDX171" s="164"/>
      <c r="DDY171" s="164"/>
      <c r="DDZ171" s="164"/>
      <c r="DEA171" s="164"/>
      <c r="DEB171" s="164"/>
      <c r="DEC171" s="164"/>
      <c r="DED171" s="164"/>
      <c r="DEE171" s="164"/>
      <c r="DEF171" s="164"/>
      <c r="DEG171" s="164"/>
      <c r="DEH171" s="164"/>
      <c r="DEI171" s="164"/>
      <c r="DEJ171" s="164"/>
      <c r="DEK171" s="164"/>
      <c r="DEL171" s="164"/>
      <c r="DEM171" s="164"/>
      <c r="DEN171" s="164"/>
      <c r="DEO171" s="164"/>
      <c r="DEP171" s="164"/>
      <c r="DEQ171" s="164"/>
      <c r="DER171" s="164"/>
      <c r="DES171" s="164"/>
      <c r="DET171" s="164"/>
      <c r="DEU171" s="164"/>
      <c r="DEV171" s="164"/>
      <c r="DEW171" s="164"/>
      <c r="DEX171" s="164"/>
      <c r="DEY171" s="164"/>
      <c r="DEZ171" s="164"/>
      <c r="DFA171" s="164"/>
      <c r="DFB171" s="164"/>
      <c r="DFC171" s="164"/>
      <c r="DFD171" s="164"/>
      <c r="DFE171" s="164"/>
      <c r="DFF171" s="164"/>
      <c r="DFG171" s="164"/>
      <c r="DFH171" s="164"/>
      <c r="DFI171" s="164"/>
      <c r="DFJ171" s="164"/>
      <c r="DFK171" s="164"/>
      <c r="DFL171" s="164"/>
      <c r="DFM171" s="164"/>
      <c r="DFN171" s="164"/>
      <c r="DFO171" s="164"/>
      <c r="DFP171" s="164"/>
      <c r="DFQ171" s="164"/>
      <c r="DFR171" s="164"/>
      <c r="DFS171" s="164"/>
      <c r="DFT171" s="164"/>
      <c r="DFU171" s="164"/>
      <c r="DFV171" s="164"/>
      <c r="DFW171" s="164"/>
      <c r="DFX171" s="164"/>
      <c r="DFY171" s="164"/>
      <c r="DFZ171" s="164"/>
      <c r="DGA171" s="164"/>
      <c r="DGB171" s="164"/>
      <c r="DGC171" s="164"/>
      <c r="DGD171" s="164"/>
      <c r="DGE171" s="164"/>
      <c r="DGF171" s="164"/>
      <c r="DGG171" s="164"/>
      <c r="DGH171" s="164"/>
      <c r="DGI171" s="164"/>
      <c r="DGJ171" s="164"/>
      <c r="DGK171" s="164"/>
      <c r="DGL171" s="164"/>
      <c r="DGM171" s="164"/>
      <c r="DGN171" s="164"/>
      <c r="DGO171" s="164"/>
      <c r="DGP171" s="164"/>
      <c r="DGQ171" s="164"/>
      <c r="DGR171" s="164"/>
      <c r="DGS171" s="164"/>
      <c r="DGT171" s="164"/>
      <c r="DGU171" s="164"/>
      <c r="DGV171" s="164"/>
      <c r="DGW171" s="164"/>
      <c r="DGX171" s="164"/>
      <c r="DGY171" s="164"/>
      <c r="DGZ171" s="164"/>
      <c r="DHA171" s="164"/>
      <c r="DHB171" s="164"/>
      <c r="DHC171" s="164"/>
      <c r="DHD171" s="164"/>
      <c r="DHE171" s="164"/>
      <c r="DHF171" s="164"/>
      <c r="DHG171" s="164"/>
      <c r="DHH171" s="164"/>
      <c r="DHI171" s="164"/>
      <c r="DHJ171" s="164"/>
      <c r="DHK171" s="164"/>
      <c r="DHL171" s="164"/>
      <c r="DHM171" s="164"/>
      <c r="DHN171" s="164"/>
      <c r="DHO171" s="164"/>
      <c r="DHP171" s="164"/>
      <c r="DHQ171" s="164"/>
      <c r="DHR171" s="164"/>
      <c r="DHS171" s="164"/>
      <c r="DHT171" s="164"/>
      <c r="DHU171" s="164"/>
      <c r="DHV171" s="164"/>
      <c r="DHW171" s="164"/>
      <c r="DHX171" s="164"/>
      <c r="DHY171" s="164"/>
      <c r="DHZ171" s="164"/>
      <c r="DIA171" s="164"/>
      <c r="DIB171" s="164"/>
      <c r="DIC171" s="164"/>
      <c r="DID171" s="164"/>
      <c r="DIE171" s="164"/>
      <c r="DIF171" s="164"/>
      <c r="DIG171" s="164"/>
      <c r="DIH171" s="164"/>
      <c r="DII171" s="164"/>
      <c r="DIJ171" s="164"/>
      <c r="DIK171" s="164"/>
      <c r="DIL171" s="164"/>
      <c r="DIM171" s="164"/>
      <c r="DIN171" s="164"/>
      <c r="DIO171" s="164"/>
      <c r="DIP171" s="164"/>
      <c r="DIQ171" s="164"/>
      <c r="DIR171" s="164"/>
      <c r="DIS171" s="164"/>
      <c r="DIT171" s="164"/>
      <c r="DIU171" s="164"/>
      <c r="DIV171" s="164"/>
      <c r="DIW171" s="164"/>
      <c r="DIX171" s="164"/>
      <c r="DIY171" s="164"/>
      <c r="DIZ171" s="164"/>
      <c r="DJA171" s="164"/>
      <c r="DJB171" s="164"/>
      <c r="DJC171" s="164"/>
      <c r="DJD171" s="164"/>
      <c r="DJE171" s="164"/>
      <c r="DJF171" s="164"/>
      <c r="DJG171" s="164"/>
      <c r="DJH171" s="164"/>
      <c r="DJI171" s="164"/>
      <c r="DJJ171" s="164"/>
      <c r="DJK171" s="164"/>
      <c r="DJL171" s="164"/>
      <c r="DJM171" s="164"/>
      <c r="DJN171" s="164"/>
      <c r="DJO171" s="164"/>
      <c r="DJP171" s="164"/>
      <c r="DJQ171" s="164"/>
      <c r="DJR171" s="164"/>
      <c r="DJS171" s="164"/>
      <c r="DJT171" s="164"/>
      <c r="DJU171" s="164"/>
      <c r="DJV171" s="164"/>
      <c r="DJW171" s="164"/>
      <c r="DJX171" s="164"/>
      <c r="DJY171" s="164"/>
      <c r="DJZ171" s="164"/>
      <c r="DKA171" s="164"/>
      <c r="DKB171" s="164"/>
      <c r="DKC171" s="164"/>
      <c r="DKD171" s="164"/>
      <c r="DKE171" s="164"/>
      <c r="DKF171" s="164"/>
      <c r="DKG171" s="164"/>
      <c r="DKH171" s="164"/>
      <c r="DKI171" s="164"/>
      <c r="DKJ171" s="164"/>
      <c r="DKK171" s="164"/>
      <c r="DKL171" s="164"/>
      <c r="DKM171" s="164"/>
      <c r="DKN171" s="164"/>
      <c r="DKO171" s="164"/>
      <c r="DKP171" s="164"/>
      <c r="DKQ171" s="164"/>
      <c r="DKR171" s="164"/>
      <c r="DKS171" s="164"/>
      <c r="DKT171" s="164"/>
      <c r="DKU171" s="164"/>
      <c r="DKV171" s="164"/>
      <c r="DKW171" s="164"/>
      <c r="DKX171" s="164"/>
      <c r="DKY171" s="164"/>
      <c r="DKZ171" s="164"/>
      <c r="DLA171" s="164"/>
      <c r="DLB171" s="164"/>
      <c r="DLC171" s="164"/>
      <c r="DLD171" s="164"/>
      <c r="DLE171" s="164"/>
      <c r="DLF171" s="164"/>
      <c r="DLG171" s="164"/>
      <c r="DLH171" s="164"/>
      <c r="DLI171" s="164"/>
      <c r="DLJ171" s="164"/>
      <c r="DLK171" s="164"/>
      <c r="DLR171" s="164"/>
      <c r="DLS171" s="164"/>
      <c r="DLT171" s="164"/>
      <c r="DLU171" s="164"/>
      <c r="DLV171" s="164"/>
      <c r="DLW171" s="164"/>
      <c r="DLX171" s="164"/>
      <c r="DLY171" s="164"/>
      <c r="DLZ171" s="164"/>
      <c r="DMA171" s="164"/>
      <c r="DMB171" s="164"/>
      <c r="DMC171" s="164"/>
      <c r="DMD171" s="164"/>
      <c r="DME171" s="164"/>
      <c r="DMF171" s="164"/>
      <c r="DMG171" s="164"/>
      <c r="DMH171" s="164"/>
      <c r="DMI171" s="164"/>
      <c r="DMJ171" s="164"/>
      <c r="DMK171" s="164"/>
      <c r="DML171" s="164"/>
      <c r="DMM171" s="164"/>
      <c r="DMN171" s="164"/>
      <c r="DMO171" s="164"/>
      <c r="DMP171" s="164"/>
      <c r="DMQ171" s="164"/>
      <c r="DMR171" s="164"/>
      <c r="DMS171" s="164"/>
      <c r="DMT171" s="164"/>
      <c r="DMU171" s="164"/>
      <c r="DMV171" s="164"/>
      <c r="DMW171" s="164"/>
      <c r="DMX171" s="164"/>
      <c r="DMY171" s="164"/>
      <c r="DMZ171" s="164"/>
      <c r="DNA171" s="164"/>
      <c r="DNB171" s="164"/>
      <c r="DNC171" s="164"/>
      <c r="DND171" s="164"/>
      <c r="DNE171" s="164"/>
      <c r="DNF171" s="164"/>
      <c r="DNG171" s="164"/>
      <c r="DNH171" s="164"/>
      <c r="DNI171" s="164"/>
      <c r="DNJ171" s="164"/>
      <c r="DNK171" s="164"/>
      <c r="DNL171" s="164"/>
      <c r="DNM171" s="164"/>
      <c r="DNN171" s="164"/>
      <c r="DNO171" s="164"/>
      <c r="DNP171" s="164"/>
      <c r="DNQ171" s="164"/>
      <c r="DNR171" s="164"/>
      <c r="DNS171" s="164"/>
      <c r="DNT171" s="164"/>
      <c r="DNU171" s="164"/>
      <c r="DNV171" s="164"/>
      <c r="DNW171" s="164"/>
      <c r="DNX171" s="164"/>
      <c r="DNY171" s="164"/>
      <c r="DNZ171" s="164"/>
      <c r="DOA171" s="164"/>
      <c r="DOB171" s="164"/>
      <c r="DOC171" s="164"/>
      <c r="DOD171" s="164"/>
      <c r="DOE171" s="164"/>
      <c r="DOF171" s="164"/>
      <c r="DOG171" s="164"/>
      <c r="DOH171" s="164"/>
      <c r="DOI171" s="164"/>
      <c r="DOJ171" s="164"/>
      <c r="DOK171" s="164"/>
      <c r="DOL171" s="164"/>
      <c r="DOM171" s="164"/>
      <c r="DON171" s="164"/>
      <c r="DOO171" s="164"/>
      <c r="DOP171" s="164"/>
      <c r="DOQ171" s="164"/>
      <c r="DOR171" s="164"/>
      <c r="DOS171" s="164"/>
      <c r="DOT171" s="164"/>
      <c r="DOU171" s="164"/>
      <c r="DOV171" s="164"/>
      <c r="DOW171" s="164"/>
      <c r="DOX171" s="164"/>
      <c r="DOY171" s="164"/>
      <c r="DOZ171" s="164"/>
      <c r="DPA171" s="164"/>
      <c r="DPB171" s="164"/>
      <c r="DPC171" s="164"/>
      <c r="DPD171" s="164"/>
      <c r="DPE171" s="164"/>
      <c r="DPF171" s="164"/>
      <c r="DPG171" s="164"/>
      <c r="DPH171" s="164"/>
      <c r="DPI171" s="164"/>
      <c r="DPJ171" s="164"/>
      <c r="DPK171" s="164"/>
      <c r="DPL171" s="164"/>
      <c r="DPM171" s="164"/>
      <c r="DPN171" s="164"/>
      <c r="DPO171" s="164"/>
      <c r="DPP171" s="164"/>
      <c r="DPQ171" s="164"/>
      <c r="DPR171" s="164"/>
      <c r="DPS171" s="164"/>
      <c r="DPT171" s="164"/>
      <c r="DPU171" s="164"/>
      <c r="DPV171" s="164"/>
      <c r="DPW171" s="164"/>
      <c r="DPX171" s="164"/>
      <c r="DPY171" s="164"/>
      <c r="DPZ171" s="164"/>
      <c r="DQA171" s="164"/>
      <c r="DQB171" s="164"/>
      <c r="DQC171" s="164"/>
      <c r="DQD171" s="164"/>
      <c r="DQE171" s="164"/>
      <c r="DQF171" s="164"/>
      <c r="DQG171" s="164"/>
      <c r="DQH171" s="164"/>
      <c r="DQI171" s="164"/>
      <c r="DQJ171" s="164"/>
      <c r="DQK171" s="164"/>
      <c r="DQL171" s="164"/>
      <c r="DQM171" s="164"/>
      <c r="DQN171" s="164"/>
      <c r="DQO171" s="164"/>
      <c r="DQP171" s="164"/>
      <c r="DQQ171" s="164"/>
      <c r="DQR171" s="164"/>
      <c r="DQS171" s="164"/>
      <c r="DQT171" s="164"/>
      <c r="DQU171" s="164"/>
      <c r="DQV171" s="164"/>
      <c r="DQW171" s="164"/>
      <c r="DQX171" s="164"/>
      <c r="DQY171" s="164"/>
      <c r="DQZ171" s="164"/>
      <c r="DRA171" s="164"/>
      <c r="DRB171" s="164"/>
      <c r="DRC171" s="164"/>
      <c r="DRD171" s="164"/>
      <c r="DRE171" s="164"/>
      <c r="DRF171" s="164"/>
      <c r="DRG171" s="164"/>
      <c r="DRH171" s="164"/>
      <c r="DRI171" s="164"/>
      <c r="DRJ171" s="164"/>
      <c r="DRK171" s="164"/>
      <c r="DRL171" s="164"/>
      <c r="DRM171" s="164"/>
      <c r="DRN171" s="164"/>
      <c r="DRO171" s="164"/>
      <c r="DRP171" s="164"/>
      <c r="DRQ171" s="164"/>
      <c r="DRR171" s="164"/>
      <c r="DRS171" s="164"/>
      <c r="DRT171" s="164"/>
      <c r="DRU171" s="164"/>
      <c r="DRV171" s="164"/>
      <c r="DRW171" s="164"/>
      <c r="DRX171" s="164"/>
      <c r="DRY171" s="164"/>
      <c r="DRZ171" s="164"/>
      <c r="DSA171" s="164"/>
      <c r="DSB171" s="164"/>
      <c r="DSC171" s="164"/>
      <c r="DSD171" s="164"/>
      <c r="DSE171" s="164"/>
      <c r="DSF171" s="164"/>
      <c r="DSG171" s="164"/>
      <c r="DSH171" s="164"/>
      <c r="DSI171" s="164"/>
      <c r="DSJ171" s="164"/>
      <c r="DSK171" s="164"/>
      <c r="DSL171" s="164"/>
      <c r="DSM171" s="164"/>
      <c r="DSN171" s="164"/>
      <c r="DSO171" s="164"/>
      <c r="DSP171" s="164"/>
      <c r="DSQ171" s="164"/>
      <c r="DSR171" s="164"/>
      <c r="DSS171" s="164"/>
      <c r="DST171" s="164"/>
      <c r="DSU171" s="164"/>
      <c r="DSV171" s="164"/>
      <c r="DSW171" s="164"/>
      <c r="DSX171" s="164"/>
      <c r="DSY171" s="164"/>
      <c r="DSZ171" s="164"/>
      <c r="DTA171" s="164"/>
      <c r="DTB171" s="164"/>
      <c r="DTC171" s="164"/>
      <c r="DTD171" s="164"/>
      <c r="DTE171" s="164"/>
      <c r="DTF171" s="164"/>
      <c r="DTG171" s="164"/>
      <c r="DTH171" s="164"/>
      <c r="DTI171" s="164"/>
      <c r="DTJ171" s="164"/>
      <c r="DTK171" s="164"/>
      <c r="DTL171" s="164"/>
      <c r="DTM171" s="164"/>
      <c r="DTN171" s="164"/>
      <c r="DTO171" s="164"/>
      <c r="DTP171" s="164"/>
      <c r="DTQ171" s="164"/>
      <c r="DTR171" s="164"/>
      <c r="DTS171" s="164"/>
      <c r="DTT171" s="164"/>
      <c r="DTU171" s="164"/>
      <c r="DTV171" s="164"/>
      <c r="DTW171" s="164"/>
      <c r="DTX171" s="164"/>
      <c r="DTY171" s="164"/>
      <c r="DTZ171" s="164"/>
      <c r="DUA171" s="164"/>
      <c r="DUB171" s="164"/>
      <c r="DUC171" s="164"/>
      <c r="DUD171" s="164"/>
      <c r="DUE171" s="164"/>
      <c r="DUF171" s="164"/>
      <c r="DUG171" s="164"/>
      <c r="DUH171" s="164"/>
      <c r="DUI171" s="164"/>
      <c r="DUJ171" s="164"/>
      <c r="DUK171" s="164"/>
      <c r="DUL171" s="164"/>
      <c r="DUM171" s="164"/>
      <c r="DUN171" s="164"/>
      <c r="DUO171" s="164"/>
      <c r="DUP171" s="164"/>
      <c r="DUQ171" s="164"/>
      <c r="DUR171" s="164"/>
      <c r="DUS171" s="164"/>
      <c r="DUT171" s="164"/>
      <c r="DUU171" s="164"/>
      <c r="DUV171" s="164"/>
      <c r="DUW171" s="164"/>
      <c r="DUX171" s="164"/>
      <c r="DUY171" s="164"/>
      <c r="DUZ171" s="164"/>
      <c r="DVA171" s="164"/>
      <c r="DVB171" s="164"/>
      <c r="DVC171" s="164"/>
      <c r="DVD171" s="164"/>
      <c r="DVE171" s="164"/>
      <c r="DVF171" s="164"/>
      <c r="DVG171" s="164"/>
      <c r="DVN171" s="164"/>
      <c r="DVO171" s="164"/>
      <c r="DVP171" s="164"/>
      <c r="DVQ171" s="164"/>
      <c r="DVR171" s="164"/>
      <c r="DVS171" s="164"/>
      <c r="DVT171" s="164"/>
      <c r="DVU171" s="164"/>
      <c r="DVV171" s="164"/>
      <c r="DVW171" s="164"/>
      <c r="DVX171" s="164"/>
      <c r="DVY171" s="164"/>
      <c r="DVZ171" s="164"/>
      <c r="DWA171" s="164"/>
      <c r="DWB171" s="164"/>
      <c r="DWC171" s="164"/>
      <c r="DWD171" s="164"/>
      <c r="DWE171" s="164"/>
      <c r="DWF171" s="164"/>
      <c r="DWG171" s="164"/>
      <c r="DWH171" s="164"/>
      <c r="DWI171" s="164"/>
      <c r="DWJ171" s="164"/>
      <c r="DWK171" s="164"/>
      <c r="DWL171" s="164"/>
      <c r="DWM171" s="164"/>
      <c r="DWN171" s="164"/>
      <c r="DWO171" s="164"/>
      <c r="DWP171" s="164"/>
      <c r="DWQ171" s="164"/>
      <c r="DWR171" s="164"/>
      <c r="DWS171" s="164"/>
      <c r="DWT171" s="164"/>
      <c r="DWU171" s="164"/>
      <c r="DWV171" s="164"/>
      <c r="DWW171" s="164"/>
      <c r="DWX171" s="164"/>
      <c r="DWY171" s="164"/>
      <c r="DWZ171" s="164"/>
      <c r="DXA171" s="164"/>
      <c r="DXB171" s="164"/>
      <c r="DXC171" s="164"/>
      <c r="DXD171" s="164"/>
      <c r="DXE171" s="164"/>
      <c r="DXF171" s="164"/>
      <c r="DXG171" s="164"/>
      <c r="DXH171" s="164"/>
      <c r="DXI171" s="164"/>
      <c r="DXJ171" s="164"/>
      <c r="DXK171" s="164"/>
      <c r="DXL171" s="164"/>
      <c r="DXM171" s="164"/>
      <c r="DXN171" s="164"/>
      <c r="DXO171" s="164"/>
      <c r="DXP171" s="164"/>
      <c r="DXQ171" s="164"/>
      <c r="DXR171" s="164"/>
      <c r="DXS171" s="164"/>
      <c r="DXT171" s="164"/>
      <c r="DXU171" s="164"/>
      <c r="DXV171" s="164"/>
      <c r="DXW171" s="164"/>
      <c r="DXX171" s="164"/>
      <c r="DXY171" s="164"/>
      <c r="DXZ171" s="164"/>
      <c r="DYA171" s="164"/>
      <c r="DYB171" s="164"/>
      <c r="DYC171" s="164"/>
      <c r="DYD171" s="164"/>
      <c r="DYE171" s="164"/>
      <c r="DYF171" s="164"/>
      <c r="DYG171" s="164"/>
      <c r="DYH171" s="164"/>
      <c r="DYI171" s="164"/>
      <c r="DYJ171" s="164"/>
      <c r="DYK171" s="164"/>
      <c r="DYL171" s="164"/>
      <c r="DYM171" s="164"/>
      <c r="DYN171" s="164"/>
      <c r="DYO171" s="164"/>
      <c r="DYP171" s="164"/>
      <c r="DYQ171" s="164"/>
      <c r="DYR171" s="164"/>
      <c r="DYS171" s="164"/>
      <c r="DYT171" s="164"/>
      <c r="DYU171" s="164"/>
      <c r="DYV171" s="164"/>
      <c r="DYW171" s="164"/>
      <c r="DYX171" s="164"/>
      <c r="DYY171" s="164"/>
      <c r="DYZ171" s="164"/>
      <c r="DZA171" s="164"/>
      <c r="DZB171" s="164"/>
      <c r="DZC171" s="164"/>
      <c r="DZD171" s="164"/>
      <c r="DZE171" s="164"/>
      <c r="DZF171" s="164"/>
      <c r="DZG171" s="164"/>
      <c r="DZH171" s="164"/>
      <c r="DZI171" s="164"/>
      <c r="DZJ171" s="164"/>
      <c r="DZK171" s="164"/>
      <c r="DZL171" s="164"/>
      <c r="DZM171" s="164"/>
      <c r="DZN171" s="164"/>
      <c r="DZO171" s="164"/>
      <c r="DZP171" s="164"/>
      <c r="DZQ171" s="164"/>
      <c r="DZR171" s="164"/>
      <c r="DZS171" s="164"/>
      <c r="DZT171" s="164"/>
      <c r="DZU171" s="164"/>
      <c r="DZV171" s="164"/>
      <c r="DZW171" s="164"/>
      <c r="DZX171" s="164"/>
      <c r="DZY171" s="164"/>
      <c r="DZZ171" s="164"/>
      <c r="EAA171" s="164"/>
      <c r="EAB171" s="164"/>
      <c r="EAC171" s="164"/>
      <c r="EAD171" s="164"/>
      <c r="EAE171" s="164"/>
      <c r="EAF171" s="164"/>
      <c r="EAG171" s="164"/>
      <c r="EAH171" s="164"/>
      <c r="EAI171" s="164"/>
      <c r="EAJ171" s="164"/>
      <c r="EAK171" s="164"/>
      <c r="EAL171" s="164"/>
      <c r="EAM171" s="164"/>
      <c r="EAN171" s="164"/>
      <c r="EAO171" s="164"/>
      <c r="EAP171" s="164"/>
      <c r="EAQ171" s="164"/>
      <c r="EAR171" s="164"/>
      <c r="EAS171" s="164"/>
      <c r="EAT171" s="164"/>
      <c r="EAU171" s="164"/>
      <c r="EAV171" s="164"/>
      <c r="EAW171" s="164"/>
      <c r="EAX171" s="164"/>
      <c r="EAY171" s="164"/>
      <c r="EAZ171" s="164"/>
      <c r="EBA171" s="164"/>
      <c r="EBB171" s="164"/>
      <c r="EBC171" s="164"/>
      <c r="EBD171" s="164"/>
      <c r="EBE171" s="164"/>
      <c r="EBF171" s="164"/>
      <c r="EBG171" s="164"/>
      <c r="EBH171" s="164"/>
      <c r="EBI171" s="164"/>
      <c r="EBJ171" s="164"/>
      <c r="EBK171" s="164"/>
      <c r="EBL171" s="164"/>
      <c r="EBM171" s="164"/>
      <c r="EBN171" s="164"/>
      <c r="EBO171" s="164"/>
      <c r="EBP171" s="164"/>
      <c r="EBQ171" s="164"/>
      <c r="EBR171" s="164"/>
      <c r="EBS171" s="164"/>
      <c r="EBT171" s="164"/>
      <c r="EBU171" s="164"/>
      <c r="EBV171" s="164"/>
      <c r="EBW171" s="164"/>
      <c r="EBX171" s="164"/>
      <c r="EBY171" s="164"/>
      <c r="EBZ171" s="164"/>
      <c r="ECA171" s="164"/>
      <c r="ECB171" s="164"/>
      <c r="ECC171" s="164"/>
      <c r="ECD171" s="164"/>
      <c r="ECE171" s="164"/>
      <c r="ECF171" s="164"/>
      <c r="ECG171" s="164"/>
      <c r="ECH171" s="164"/>
      <c r="ECI171" s="164"/>
      <c r="ECJ171" s="164"/>
      <c r="ECK171" s="164"/>
      <c r="ECL171" s="164"/>
      <c r="ECM171" s="164"/>
      <c r="ECN171" s="164"/>
      <c r="ECO171" s="164"/>
      <c r="ECP171" s="164"/>
      <c r="ECQ171" s="164"/>
      <c r="ECR171" s="164"/>
      <c r="ECS171" s="164"/>
      <c r="ECT171" s="164"/>
      <c r="ECU171" s="164"/>
      <c r="ECV171" s="164"/>
      <c r="ECW171" s="164"/>
      <c r="ECX171" s="164"/>
      <c r="ECY171" s="164"/>
      <c r="ECZ171" s="164"/>
      <c r="EDA171" s="164"/>
      <c r="EDB171" s="164"/>
      <c r="EDC171" s="164"/>
      <c r="EDD171" s="164"/>
      <c r="EDE171" s="164"/>
      <c r="EDF171" s="164"/>
      <c r="EDG171" s="164"/>
      <c r="EDH171" s="164"/>
      <c r="EDI171" s="164"/>
      <c r="EDJ171" s="164"/>
      <c r="EDK171" s="164"/>
      <c r="EDL171" s="164"/>
      <c r="EDM171" s="164"/>
      <c r="EDN171" s="164"/>
      <c r="EDO171" s="164"/>
      <c r="EDP171" s="164"/>
      <c r="EDQ171" s="164"/>
      <c r="EDR171" s="164"/>
      <c r="EDS171" s="164"/>
      <c r="EDT171" s="164"/>
      <c r="EDU171" s="164"/>
      <c r="EDV171" s="164"/>
      <c r="EDW171" s="164"/>
      <c r="EDX171" s="164"/>
      <c r="EDY171" s="164"/>
      <c r="EDZ171" s="164"/>
      <c r="EEA171" s="164"/>
      <c r="EEB171" s="164"/>
      <c r="EEC171" s="164"/>
      <c r="EED171" s="164"/>
      <c r="EEE171" s="164"/>
      <c r="EEF171" s="164"/>
      <c r="EEG171" s="164"/>
      <c r="EEH171" s="164"/>
      <c r="EEI171" s="164"/>
      <c r="EEJ171" s="164"/>
      <c r="EEK171" s="164"/>
      <c r="EEL171" s="164"/>
      <c r="EEM171" s="164"/>
      <c r="EEN171" s="164"/>
      <c r="EEO171" s="164"/>
      <c r="EEP171" s="164"/>
      <c r="EEQ171" s="164"/>
      <c r="EER171" s="164"/>
      <c r="EES171" s="164"/>
      <c r="EET171" s="164"/>
      <c r="EEU171" s="164"/>
      <c r="EEV171" s="164"/>
      <c r="EEW171" s="164"/>
      <c r="EEX171" s="164"/>
      <c r="EEY171" s="164"/>
      <c r="EEZ171" s="164"/>
      <c r="EFA171" s="164"/>
      <c r="EFB171" s="164"/>
      <c r="EFC171" s="164"/>
      <c r="EFJ171" s="164"/>
      <c r="EFK171" s="164"/>
      <c r="EFL171" s="164"/>
      <c r="EFM171" s="164"/>
      <c r="EFN171" s="164"/>
      <c r="EFO171" s="164"/>
      <c r="EFP171" s="164"/>
      <c r="EFQ171" s="164"/>
      <c r="EFR171" s="164"/>
      <c r="EFS171" s="164"/>
      <c r="EFT171" s="164"/>
      <c r="EFU171" s="164"/>
      <c r="EFV171" s="164"/>
      <c r="EFW171" s="164"/>
      <c r="EFX171" s="164"/>
      <c r="EFY171" s="164"/>
      <c r="EFZ171" s="164"/>
      <c r="EGA171" s="164"/>
      <c r="EGB171" s="164"/>
      <c r="EGC171" s="164"/>
      <c r="EGD171" s="164"/>
      <c r="EGE171" s="164"/>
      <c r="EGF171" s="164"/>
      <c r="EGG171" s="164"/>
      <c r="EGH171" s="164"/>
      <c r="EGI171" s="164"/>
      <c r="EGJ171" s="164"/>
      <c r="EGK171" s="164"/>
      <c r="EGL171" s="164"/>
      <c r="EGM171" s="164"/>
      <c r="EGN171" s="164"/>
      <c r="EGO171" s="164"/>
      <c r="EGP171" s="164"/>
      <c r="EGQ171" s="164"/>
      <c r="EGR171" s="164"/>
      <c r="EGS171" s="164"/>
      <c r="EGT171" s="164"/>
      <c r="EGU171" s="164"/>
      <c r="EGV171" s="164"/>
      <c r="EGW171" s="164"/>
      <c r="EGX171" s="164"/>
      <c r="EGY171" s="164"/>
      <c r="EGZ171" s="164"/>
      <c r="EHA171" s="164"/>
      <c r="EHB171" s="164"/>
      <c r="EHC171" s="164"/>
      <c r="EHD171" s="164"/>
      <c r="EHE171" s="164"/>
      <c r="EHF171" s="164"/>
      <c r="EHG171" s="164"/>
      <c r="EHH171" s="164"/>
      <c r="EHI171" s="164"/>
      <c r="EHJ171" s="164"/>
      <c r="EHK171" s="164"/>
      <c r="EHL171" s="164"/>
      <c r="EHM171" s="164"/>
      <c r="EHN171" s="164"/>
      <c r="EHO171" s="164"/>
      <c r="EHP171" s="164"/>
      <c r="EHQ171" s="164"/>
      <c r="EHR171" s="164"/>
      <c r="EHS171" s="164"/>
      <c r="EHT171" s="164"/>
      <c r="EHU171" s="164"/>
      <c r="EHV171" s="164"/>
      <c r="EHW171" s="164"/>
      <c r="EHX171" s="164"/>
      <c r="EHY171" s="164"/>
      <c r="EHZ171" s="164"/>
      <c r="EIA171" s="164"/>
      <c r="EIB171" s="164"/>
      <c r="EIC171" s="164"/>
      <c r="EID171" s="164"/>
      <c r="EIE171" s="164"/>
      <c r="EIF171" s="164"/>
      <c r="EIG171" s="164"/>
      <c r="EIH171" s="164"/>
      <c r="EII171" s="164"/>
      <c r="EIJ171" s="164"/>
      <c r="EIK171" s="164"/>
      <c r="EIL171" s="164"/>
      <c r="EIM171" s="164"/>
      <c r="EIN171" s="164"/>
      <c r="EIO171" s="164"/>
      <c r="EIP171" s="164"/>
      <c r="EIQ171" s="164"/>
      <c r="EIR171" s="164"/>
      <c r="EIS171" s="164"/>
      <c r="EIT171" s="164"/>
      <c r="EIU171" s="164"/>
      <c r="EIV171" s="164"/>
      <c r="EIW171" s="164"/>
      <c r="EIX171" s="164"/>
      <c r="EIY171" s="164"/>
      <c r="EIZ171" s="164"/>
      <c r="EJA171" s="164"/>
      <c r="EJB171" s="164"/>
      <c r="EJC171" s="164"/>
      <c r="EJD171" s="164"/>
      <c r="EJE171" s="164"/>
      <c r="EJF171" s="164"/>
      <c r="EJG171" s="164"/>
      <c r="EJH171" s="164"/>
      <c r="EJI171" s="164"/>
      <c r="EJJ171" s="164"/>
      <c r="EJK171" s="164"/>
      <c r="EJL171" s="164"/>
      <c r="EJM171" s="164"/>
      <c r="EJN171" s="164"/>
      <c r="EJO171" s="164"/>
      <c r="EJP171" s="164"/>
      <c r="EJQ171" s="164"/>
      <c r="EJR171" s="164"/>
      <c r="EJS171" s="164"/>
      <c r="EJT171" s="164"/>
      <c r="EJU171" s="164"/>
      <c r="EJV171" s="164"/>
      <c r="EJW171" s="164"/>
      <c r="EJX171" s="164"/>
      <c r="EJY171" s="164"/>
      <c r="EJZ171" s="164"/>
      <c r="EKA171" s="164"/>
      <c r="EKB171" s="164"/>
      <c r="EKC171" s="164"/>
      <c r="EKD171" s="164"/>
      <c r="EKE171" s="164"/>
      <c r="EKF171" s="164"/>
      <c r="EKG171" s="164"/>
      <c r="EKH171" s="164"/>
      <c r="EKI171" s="164"/>
      <c r="EKJ171" s="164"/>
      <c r="EKK171" s="164"/>
      <c r="EKL171" s="164"/>
      <c r="EKM171" s="164"/>
      <c r="EKN171" s="164"/>
      <c r="EKO171" s="164"/>
      <c r="EKP171" s="164"/>
      <c r="EKQ171" s="164"/>
      <c r="EKR171" s="164"/>
      <c r="EKS171" s="164"/>
      <c r="EKT171" s="164"/>
      <c r="EKU171" s="164"/>
      <c r="EKV171" s="164"/>
      <c r="EKW171" s="164"/>
      <c r="EKX171" s="164"/>
      <c r="EKY171" s="164"/>
      <c r="EKZ171" s="164"/>
      <c r="ELA171" s="164"/>
      <c r="ELB171" s="164"/>
      <c r="ELC171" s="164"/>
      <c r="ELD171" s="164"/>
      <c r="ELE171" s="164"/>
      <c r="ELF171" s="164"/>
      <c r="ELG171" s="164"/>
      <c r="ELH171" s="164"/>
      <c r="ELI171" s="164"/>
      <c r="ELJ171" s="164"/>
      <c r="ELK171" s="164"/>
      <c r="ELL171" s="164"/>
      <c r="ELM171" s="164"/>
      <c r="ELN171" s="164"/>
      <c r="ELO171" s="164"/>
      <c r="ELP171" s="164"/>
      <c r="ELQ171" s="164"/>
      <c r="ELR171" s="164"/>
      <c r="ELS171" s="164"/>
      <c r="ELT171" s="164"/>
      <c r="ELU171" s="164"/>
      <c r="ELV171" s="164"/>
      <c r="ELW171" s="164"/>
      <c r="ELX171" s="164"/>
      <c r="ELY171" s="164"/>
      <c r="ELZ171" s="164"/>
      <c r="EMA171" s="164"/>
      <c r="EMB171" s="164"/>
      <c r="EMC171" s="164"/>
      <c r="EMD171" s="164"/>
      <c r="EME171" s="164"/>
      <c r="EMF171" s="164"/>
      <c r="EMG171" s="164"/>
      <c r="EMH171" s="164"/>
      <c r="EMI171" s="164"/>
      <c r="EMJ171" s="164"/>
      <c r="EMK171" s="164"/>
      <c r="EML171" s="164"/>
      <c r="EMM171" s="164"/>
      <c r="EMN171" s="164"/>
      <c r="EMO171" s="164"/>
      <c r="EMP171" s="164"/>
      <c r="EMQ171" s="164"/>
      <c r="EMR171" s="164"/>
      <c r="EMS171" s="164"/>
      <c r="EMT171" s="164"/>
      <c r="EMU171" s="164"/>
      <c r="EMV171" s="164"/>
      <c r="EMW171" s="164"/>
      <c r="EMX171" s="164"/>
      <c r="EMY171" s="164"/>
      <c r="EMZ171" s="164"/>
      <c r="ENA171" s="164"/>
      <c r="ENB171" s="164"/>
      <c r="ENC171" s="164"/>
      <c r="END171" s="164"/>
      <c r="ENE171" s="164"/>
      <c r="ENF171" s="164"/>
      <c r="ENG171" s="164"/>
      <c r="ENH171" s="164"/>
      <c r="ENI171" s="164"/>
      <c r="ENJ171" s="164"/>
      <c r="ENK171" s="164"/>
      <c r="ENL171" s="164"/>
      <c r="ENM171" s="164"/>
      <c r="ENN171" s="164"/>
      <c r="ENO171" s="164"/>
      <c r="ENP171" s="164"/>
      <c r="ENQ171" s="164"/>
      <c r="ENR171" s="164"/>
      <c r="ENS171" s="164"/>
      <c r="ENT171" s="164"/>
      <c r="ENU171" s="164"/>
      <c r="ENV171" s="164"/>
      <c r="ENW171" s="164"/>
      <c r="ENX171" s="164"/>
      <c r="ENY171" s="164"/>
      <c r="ENZ171" s="164"/>
      <c r="EOA171" s="164"/>
      <c r="EOB171" s="164"/>
      <c r="EOC171" s="164"/>
      <c r="EOD171" s="164"/>
      <c r="EOE171" s="164"/>
      <c r="EOF171" s="164"/>
      <c r="EOG171" s="164"/>
      <c r="EOH171" s="164"/>
      <c r="EOI171" s="164"/>
      <c r="EOJ171" s="164"/>
      <c r="EOK171" s="164"/>
      <c r="EOL171" s="164"/>
      <c r="EOM171" s="164"/>
      <c r="EON171" s="164"/>
      <c r="EOO171" s="164"/>
      <c r="EOP171" s="164"/>
      <c r="EOQ171" s="164"/>
      <c r="EOR171" s="164"/>
      <c r="EOS171" s="164"/>
      <c r="EOT171" s="164"/>
      <c r="EOU171" s="164"/>
      <c r="EOV171" s="164"/>
      <c r="EOW171" s="164"/>
      <c r="EOX171" s="164"/>
      <c r="EOY171" s="164"/>
      <c r="EPF171" s="164"/>
      <c r="EPG171" s="164"/>
      <c r="EPH171" s="164"/>
      <c r="EPI171" s="164"/>
      <c r="EPJ171" s="164"/>
      <c r="EPK171" s="164"/>
      <c r="EPL171" s="164"/>
      <c r="EPM171" s="164"/>
      <c r="EPN171" s="164"/>
      <c r="EPO171" s="164"/>
      <c r="EPP171" s="164"/>
      <c r="EPQ171" s="164"/>
      <c r="EPR171" s="164"/>
      <c r="EPS171" s="164"/>
      <c r="EPT171" s="164"/>
      <c r="EPU171" s="164"/>
      <c r="EPV171" s="164"/>
      <c r="EPW171" s="164"/>
      <c r="EPX171" s="164"/>
      <c r="EPY171" s="164"/>
      <c r="EPZ171" s="164"/>
      <c r="EQA171" s="164"/>
      <c r="EQB171" s="164"/>
      <c r="EQC171" s="164"/>
      <c r="EQD171" s="164"/>
      <c r="EQE171" s="164"/>
      <c r="EQF171" s="164"/>
      <c r="EQG171" s="164"/>
      <c r="EQH171" s="164"/>
      <c r="EQI171" s="164"/>
      <c r="EQJ171" s="164"/>
      <c r="EQK171" s="164"/>
      <c r="EQL171" s="164"/>
      <c r="EQM171" s="164"/>
      <c r="EQN171" s="164"/>
      <c r="EQO171" s="164"/>
      <c r="EQP171" s="164"/>
      <c r="EQQ171" s="164"/>
      <c r="EQR171" s="164"/>
      <c r="EQS171" s="164"/>
      <c r="EQT171" s="164"/>
      <c r="EQU171" s="164"/>
      <c r="EQV171" s="164"/>
      <c r="EQW171" s="164"/>
      <c r="EQX171" s="164"/>
      <c r="EQY171" s="164"/>
      <c r="EQZ171" s="164"/>
      <c r="ERA171" s="164"/>
      <c r="ERB171" s="164"/>
      <c r="ERC171" s="164"/>
      <c r="ERD171" s="164"/>
      <c r="ERE171" s="164"/>
      <c r="ERF171" s="164"/>
      <c r="ERG171" s="164"/>
      <c r="ERH171" s="164"/>
      <c r="ERI171" s="164"/>
      <c r="ERJ171" s="164"/>
      <c r="ERK171" s="164"/>
      <c r="ERL171" s="164"/>
      <c r="ERM171" s="164"/>
      <c r="ERN171" s="164"/>
      <c r="ERO171" s="164"/>
      <c r="ERP171" s="164"/>
      <c r="ERQ171" s="164"/>
      <c r="ERR171" s="164"/>
      <c r="ERS171" s="164"/>
      <c r="ERT171" s="164"/>
      <c r="ERU171" s="164"/>
      <c r="ERV171" s="164"/>
      <c r="ERW171" s="164"/>
      <c r="ERX171" s="164"/>
      <c r="ERY171" s="164"/>
      <c r="ERZ171" s="164"/>
      <c r="ESA171" s="164"/>
      <c r="ESB171" s="164"/>
      <c r="ESC171" s="164"/>
      <c r="ESD171" s="164"/>
      <c r="ESE171" s="164"/>
      <c r="ESF171" s="164"/>
      <c r="ESG171" s="164"/>
      <c r="ESH171" s="164"/>
      <c r="ESI171" s="164"/>
      <c r="ESJ171" s="164"/>
      <c r="ESK171" s="164"/>
      <c r="ESL171" s="164"/>
      <c r="ESM171" s="164"/>
      <c r="ESN171" s="164"/>
      <c r="ESO171" s="164"/>
      <c r="ESP171" s="164"/>
      <c r="ESQ171" s="164"/>
      <c r="ESR171" s="164"/>
      <c r="ESS171" s="164"/>
      <c r="EST171" s="164"/>
      <c r="ESU171" s="164"/>
      <c r="ESV171" s="164"/>
      <c r="ESW171" s="164"/>
      <c r="ESX171" s="164"/>
      <c r="ESY171" s="164"/>
      <c r="ESZ171" s="164"/>
      <c r="ETA171" s="164"/>
      <c r="ETB171" s="164"/>
      <c r="ETC171" s="164"/>
      <c r="ETD171" s="164"/>
      <c r="ETE171" s="164"/>
      <c r="ETF171" s="164"/>
      <c r="ETG171" s="164"/>
      <c r="ETH171" s="164"/>
      <c r="ETI171" s="164"/>
      <c r="ETJ171" s="164"/>
      <c r="ETK171" s="164"/>
      <c r="ETL171" s="164"/>
      <c r="ETM171" s="164"/>
      <c r="ETN171" s="164"/>
      <c r="ETO171" s="164"/>
      <c r="ETP171" s="164"/>
      <c r="ETQ171" s="164"/>
      <c r="ETR171" s="164"/>
      <c r="ETS171" s="164"/>
      <c r="ETT171" s="164"/>
      <c r="ETU171" s="164"/>
      <c r="ETV171" s="164"/>
      <c r="ETW171" s="164"/>
      <c r="ETX171" s="164"/>
      <c r="ETY171" s="164"/>
      <c r="ETZ171" s="164"/>
      <c r="EUA171" s="164"/>
      <c r="EUB171" s="164"/>
      <c r="EUC171" s="164"/>
      <c r="EUD171" s="164"/>
      <c r="EUE171" s="164"/>
      <c r="EUF171" s="164"/>
      <c r="EUG171" s="164"/>
      <c r="EUH171" s="164"/>
      <c r="EUI171" s="164"/>
      <c r="EUJ171" s="164"/>
      <c r="EUK171" s="164"/>
      <c r="EUL171" s="164"/>
      <c r="EUM171" s="164"/>
      <c r="EUN171" s="164"/>
      <c r="EUO171" s="164"/>
      <c r="EUP171" s="164"/>
      <c r="EUQ171" s="164"/>
      <c r="EUR171" s="164"/>
      <c r="EUS171" s="164"/>
      <c r="EUT171" s="164"/>
      <c r="EUU171" s="164"/>
      <c r="EUV171" s="164"/>
      <c r="EUW171" s="164"/>
      <c r="EUX171" s="164"/>
      <c r="EUY171" s="164"/>
      <c r="EUZ171" s="164"/>
      <c r="EVA171" s="164"/>
      <c r="EVB171" s="164"/>
      <c r="EVC171" s="164"/>
      <c r="EVD171" s="164"/>
      <c r="EVE171" s="164"/>
      <c r="EVF171" s="164"/>
      <c r="EVG171" s="164"/>
      <c r="EVH171" s="164"/>
      <c r="EVI171" s="164"/>
      <c r="EVJ171" s="164"/>
      <c r="EVK171" s="164"/>
      <c r="EVL171" s="164"/>
      <c r="EVM171" s="164"/>
      <c r="EVN171" s="164"/>
      <c r="EVO171" s="164"/>
      <c r="EVP171" s="164"/>
      <c r="EVQ171" s="164"/>
      <c r="EVR171" s="164"/>
      <c r="EVS171" s="164"/>
      <c r="EVT171" s="164"/>
      <c r="EVU171" s="164"/>
      <c r="EVV171" s="164"/>
      <c r="EVW171" s="164"/>
      <c r="EVX171" s="164"/>
      <c r="EVY171" s="164"/>
      <c r="EVZ171" s="164"/>
      <c r="EWA171" s="164"/>
      <c r="EWB171" s="164"/>
      <c r="EWC171" s="164"/>
      <c r="EWD171" s="164"/>
      <c r="EWE171" s="164"/>
      <c r="EWF171" s="164"/>
      <c r="EWG171" s="164"/>
      <c r="EWH171" s="164"/>
      <c r="EWI171" s="164"/>
      <c r="EWJ171" s="164"/>
      <c r="EWK171" s="164"/>
      <c r="EWL171" s="164"/>
      <c r="EWM171" s="164"/>
      <c r="EWN171" s="164"/>
      <c r="EWO171" s="164"/>
      <c r="EWP171" s="164"/>
      <c r="EWQ171" s="164"/>
      <c r="EWR171" s="164"/>
      <c r="EWS171" s="164"/>
      <c r="EWT171" s="164"/>
      <c r="EWU171" s="164"/>
      <c r="EWV171" s="164"/>
      <c r="EWW171" s="164"/>
      <c r="EWX171" s="164"/>
      <c r="EWY171" s="164"/>
      <c r="EWZ171" s="164"/>
      <c r="EXA171" s="164"/>
      <c r="EXB171" s="164"/>
      <c r="EXC171" s="164"/>
      <c r="EXD171" s="164"/>
      <c r="EXE171" s="164"/>
      <c r="EXF171" s="164"/>
      <c r="EXG171" s="164"/>
      <c r="EXH171" s="164"/>
      <c r="EXI171" s="164"/>
      <c r="EXJ171" s="164"/>
      <c r="EXK171" s="164"/>
      <c r="EXL171" s="164"/>
      <c r="EXM171" s="164"/>
      <c r="EXN171" s="164"/>
      <c r="EXO171" s="164"/>
      <c r="EXP171" s="164"/>
      <c r="EXQ171" s="164"/>
      <c r="EXR171" s="164"/>
      <c r="EXS171" s="164"/>
      <c r="EXT171" s="164"/>
      <c r="EXU171" s="164"/>
      <c r="EXV171" s="164"/>
      <c r="EXW171" s="164"/>
      <c r="EXX171" s="164"/>
      <c r="EXY171" s="164"/>
      <c r="EXZ171" s="164"/>
      <c r="EYA171" s="164"/>
      <c r="EYB171" s="164"/>
      <c r="EYC171" s="164"/>
      <c r="EYD171" s="164"/>
      <c r="EYE171" s="164"/>
      <c r="EYF171" s="164"/>
      <c r="EYG171" s="164"/>
      <c r="EYH171" s="164"/>
      <c r="EYI171" s="164"/>
      <c r="EYJ171" s="164"/>
      <c r="EYK171" s="164"/>
      <c r="EYL171" s="164"/>
      <c r="EYM171" s="164"/>
      <c r="EYN171" s="164"/>
      <c r="EYO171" s="164"/>
      <c r="EYP171" s="164"/>
      <c r="EYQ171" s="164"/>
      <c r="EYR171" s="164"/>
      <c r="EYS171" s="164"/>
      <c r="EYT171" s="164"/>
      <c r="EYU171" s="164"/>
      <c r="EZB171" s="164"/>
      <c r="EZC171" s="164"/>
      <c r="EZD171" s="164"/>
      <c r="EZE171" s="164"/>
      <c r="EZF171" s="164"/>
      <c r="EZG171" s="164"/>
      <c r="EZH171" s="164"/>
      <c r="EZI171" s="164"/>
      <c r="EZJ171" s="164"/>
      <c r="EZK171" s="164"/>
      <c r="EZL171" s="164"/>
      <c r="EZM171" s="164"/>
      <c r="EZN171" s="164"/>
      <c r="EZO171" s="164"/>
      <c r="EZP171" s="164"/>
      <c r="EZQ171" s="164"/>
      <c r="EZR171" s="164"/>
      <c r="EZS171" s="164"/>
      <c r="EZT171" s="164"/>
      <c r="EZU171" s="164"/>
      <c r="EZV171" s="164"/>
      <c r="EZW171" s="164"/>
      <c r="EZX171" s="164"/>
      <c r="EZY171" s="164"/>
      <c r="EZZ171" s="164"/>
      <c r="FAA171" s="164"/>
      <c r="FAB171" s="164"/>
      <c r="FAC171" s="164"/>
      <c r="FAD171" s="164"/>
      <c r="FAE171" s="164"/>
      <c r="FAF171" s="164"/>
      <c r="FAG171" s="164"/>
      <c r="FAH171" s="164"/>
      <c r="FAI171" s="164"/>
      <c r="FAJ171" s="164"/>
      <c r="FAK171" s="164"/>
      <c r="FAL171" s="164"/>
      <c r="FAM171" s="164"/>
      <c r="FAN171" s="164"/>
      <c r="FAO171" s="164"/>
      <c r="FAP171" s="164"/>
      <c r="FAQ171" s="164"/>
      <c r="FAR171" s="164"/>
      <c r="FAS171" s="164"/>
      <c r="FAT171" s="164"/>
      <c r="FAU171" s="164"/>
      <c r="FAV171" s="164"/>
      <c r="FAW171" s="164"/>
      <c r="FAX171" s="164"/>
      <c r="FAY171" s="164"/>
      <c r="FAZ171" s="164"/>
      <c r="FBA171" s="164"/>
      <c r="FBB171" s="164"/>
      <c r="FBC171" s="164"/>
      <c r="FBD171" s="164"/>
      <c r="FBE171" s="164"/>
      <c r="FBF171" s="164"/>
      <c r="FBG171" s="164"/>
      <c r="FBH171" s="164"/>
      <c r="FBI171" s="164"/>
      <c r="FBJ171" s="164"/>
      <c r="FBK171" s="164"/>
      <c r="FBL171" s="164"/>
      <c r="FBM171" s="164"/>
      <c r="FBN171" s="164"/>
      <c r="FBO171" s="164"/>
      <c r="FBP171" s="164"/>
      <c r="FBQ171" s="164"/>
      <c r="FBR171" s="164"/>
      <c r="FBS171" s="164"/>
      <c r="FBT171" s="164"/>
      <c r="FBU171" s="164"/>
      <c r="FBV171" s="164"/>
      <c r="FBW171" s="164"/>
      <c r="FBX171" s="164"/>
      <c r="FBY171" s="164"/>
      <c r="FBZ171" s="164"/>
      <c r="FCA171" s="164"/>
      <c r="FCB171" s="164"/>
      <c r="FCC171" s="164"/>
      <c r="FCD171" s="164"/>
      <c r="FCE171" s="164"/>
      <c r="FCF171" s="164"/>
      <c r="FCG171" s="164"/>
      <c r="FCH171" s="164"/>
      <c r="FCI171" s="164"/>
      <c r="FCJ171" s="164"/>
      <c r="FCK171" s="164"/>
      <c r="FCL171" s="164"/>
      <c r="FCM171" s="164"/>
      <c r="FCN171" s="164"/>
      <c r="FCO171" s="164"/>
      <c r="FCP171" s="164"/>
      <c r="FCQ171" s="164"/>
      <c r="FCR171" s="164"/>
      <c r="FCS171" s="164"/>
      <c r="FCT171" s="164"/>
      <c r="FCU171" s="164"/>
      <c r="FCV171" s="164"/>
      <c r="FCW171" s="164"/>
      <c r="FCX171" s="164"/>
      <c r="FCY171" s="164"/>
      <c r="FCZ171" s="164"/>
      <c r="FDA171" s="164"/>
      <c r="FDB171" s="164"/>
      <c r="FDC171" s="164"/>
      <c r="FDD171" s="164"/>
      <c r="FDE171" s="164"/>
      <c r="FDF171" s="164"/>
      <c r="FDG171" s="164"/>
      <c r="FDH171" s="164"/>
      <c r="FDI171" s="164"/>
      <c r="FDJ171" s="164"/>
      <c r="FDK171" s="164"/>
      <c r="FDL171" s="164"/>
      <c r="FDM171" s="164"/>
      <c r="FDN171" s="164"/>
      <c r="FDO171" s="164"/>
      <c r="FDP171" s="164"/>
      <c r="FDQ171" s="164"/>
      <c r="FDR171" s="164"/>
      <c r="FDS171" s="164"/>
      <c r="FDT171" s="164"/>
      <c r="FDU171" s="164"/>
      <c r="FDV171" s="164"/>
      <c r="FDW171" s="164"/>
      <c r="FDX171" s="164"/>
      <c r="FDY171" s="164"/>
      <c r="FDZ171" s="164"/>
      <c r="FEA171" s="164"/>
      <c r="FEB171" s="164"/>
      <c r="FEC171" s="164"/>
      <c r="FED171" s="164"/>
      <c r="FEE171" s="164"/>
      <c r="FEF171" s="164"/>
      <c r="FEG171" s="164"/>
      <c r="FEH171" s="164"/>
      <c r="FEI171" s="164"/>
      <c r="FEJ171" s="164"/>
      <c r="FEK171" s="164"/>
      <c r="FEL171" s="164"/>
      <c r="FEM171" s="164"/>
      <c r="FEN171" s="164"/>
      <c r="FEO171" s="164"/>
      <c r="FEP171" s="164"/>
      <c r="FEQ171" s="164"/>
      <c r="FER171" s="164"/>
      <c r="FES171" s="164"/>
      <c r="FET171" s="164"/>
      <c r="FEU171" s="164"/>
      <c r="FEV171" s="164"/>
      <c r="FEW171" s="164"/>
      <c r="FEX171" s="164"/>
      <c r="FEY171" s="164"/>
      <c r="FEZ171" s="164"/>
      <c r="FFA171" s="164"/>
      <c r="FFB171" s="164"/>
      <c r="FFC171" s="164"/>
      <c r="FFD171" s="164"/>
      <c r="FFE171" s="164"/>
      <c r="FFF171" s="164"/>
      <c r="FFG171" s="164"/>
      <c r="FFH171" s="164"/>
      <c r="FFI171" s="164"/>
      <c r="FFJ171" s="164"/>
      <c r="FFK171" s="164"/>
      <c r="FFL171" s="164"/>
      <c r="FFM171" s="164"/>
      <c r="FFN171" s="164"/>
      <c r="FFO171" s="164"/>
      <c r="FFP171" s="164"/>
      <c r="FFQ171" s="164"/>
      <c r="FFR171" s="164"/>
      <c r="FFS171" s="164"/>
      <c r="FFT171" s="164"/>
      <c r="FFU171" s="164"/>
      <c r="FFV171" s="164"/>
      <c r="FFW171" s="164"/>
      <c r="FFX171" s="164"/>
      <c r="FFY171" s="164"/>
      <c r="FFZ171" s="164"/>
      <c r="FGA171" s="164"/>
      <c r="FGB171" s="164"/>
      <c r="FGC171" s="164"/>
      <c r="FGD171" s="164"/>
      <c r="FGE171" s="164"/>
      <c r="FGF171" s="164"/>
      <c r="FGG171" s="164"/>
      <c r="FGH171" s="164"/>
      <c r="FGI171" s="164"/>
      <c r="FGJ171" s="164"/>
      <c r="FGK171" s="164"/>
      <c r="FGL171" s="164"/>
      <c r="FGM171" s="164"/>
      <c r="FGN171" s="164"/>
      <c r="FGO171" s="164"/>
      <c r="FGP171" s="164"/>
      <c r="FGQ171" s="164"/>
      <c r="FGR171" s="164"/>
      <c r="FGS171" s="164"/>
      <c r="FGT171" s="164"/>
      <c r="FGU171" s="164"/>
      <c r="FGV171" s="164"/>
      <c r="FGW171" s="164"/>
      <c r="FGX171" s="164"/>
      <c r="FGY171" s="164"/>
      <c r="FGZ171" s="164"/>
      <c r="FHA171" s="164"/>
      <c r="FHB171" s="164"/>
      <c r="FHC171" s="164"/>
      <c r="FHD171" s="164"/>
      <c r="FHE171" s="164"/>
      <c r="FHF171" s="164"/>
      <c r="FHG171" s="164"/>
      <c r="FHH171" s="164"/>
      <c r="FHI171" s="164"/>
      <c r="FHJ171" s="164"/>
      <c r="FHK171" s="164"/>
      <c r="FHL171" s="164"/>
      <c r="FHM171" s="164"/>
      <c r="FHN171" s="164"/>
      <c r="FHO171" s="164"/>
      <c r="FHP171" s="164"/>
      <c r="FHQ171" s="164"/>
      <c r="FHR171" s="164"/>
      <c r="FHS171" s="164"/>
      <c r="FHT171" s="164"/>
      <c r="FHU171" s="164"/>
      <c r="FHV171" s="164"/>
      <c r="FHW171" s="164"/>
      <c r="FHX171" s="164"/>
      <c r="FHY171" s="164"/>
      <c r="FHZ171" s="164"/>
      <c r="FIA171" s="164"/>
      <c r="FIB171" s="164"/>
      <c r="FIC171" s="164"/>
      <c r="FID171" s="164"/>
      <c r="FIE171" s="164"/>
      <c r="FIF171" s="164"/>
      <c r="FIG171" s="164"/>
      <c r="FIH171" s="164"/>
      <c r="FII171" s="164"/>
      <c r="FIJ171" s="164"/>
      <c r="FIK171" s="164"/>
      <c r="FIL171" s="164"/>
      <c r="FIM171" s="164"/>
      <c r="FIN171" s="164"/>
      <c r="FIO171" s="164"/>
      <c r="FIP171" s="164"/>
      <c r="FIQ171" s="164"/>
      <c r="FIX171" s="164"/>
      <c r="FIY171" s="164"/>
      <c r="FIZ171" s="164"/>
      <c r="FJA171" s="164"/>
      <c r="FJB171" s="164"/>
      <c r="FJC171" s="164"/>
      <c r="FJD171" s="164"/>
      <c r="FJE171" s="164"/>
      <c r="FJF171" s="164"/>
      <c r="FJG171" s="164"/>
      <c r="FJH171" s="164"/>
      <c r="FJI171" s="164"/>
      <c r="FJJ171" s="164"/>
      <c r="FJK171" s="164"/>
      <c r="FJL171" s="164"/>
      <c r="FJM171" s="164"/>
      <c r="FJN171" s="164"/>
      <c r="FJO171" s="164"/>
      <c r="FJP171" s="164"/>
      <c r="FJQ171" s="164"/>
      <c r="FJR171" s="164"/>
      <c r="FJS171" s="164"/>
      <c r="FJT171" s="164"/>
      <c r="FJU171" s="164"/>
      <c r="FJV171" s="164"/>
      <c r="FJW171" s="164"/>
      <c r="FJX171" s="164"/>
      <c r="FJY171" s="164"/>
      <c r="FJZ171" s="164"/>
      <c r="FKA171" s="164"/>
      <c r="FKB171" s="164"/>
      <c r="FKC171" s="164"/>
      <c r="FKD171" s="164"/>
      <c r="FKE171" s="164"/>
      <c r="FKF171" s="164"/>
      <c r="FKG171" s="164"/>
      <c r="FKH171" s="164"/>
      <c r="FKI171" s="164"/>
      <c r="FKJ171" s="164"/>
      <c r="FKK171" s="164"/>
      <c r="FKL171" s="164"/>
      <c r="FKM171" s="164"/>
      <c r="FKN171" s="164"/>
      <c r="FKO171" s="164"/>
      <c r="FKP171" s="164"/>
      <c r="FKQ171" s="164"/>
      <c r="FKR171" s="164"/>
      <c r="FKS171" s="164"/>
      <c r="FKT171" s="164"/>
      <c r="FKU171" s="164"/>
      <c r="FKV171" s="164"/>
      <c r="FKW171" s="164"/>
      <c r="FKX171" s="164"/>
      <c r="FKY171" s="164"/>
      <c r="FKZ171" s="164"/>
      <c r="FLA171" s="164"/>
      <c r="FLB171" s="164"/>
      <c r="FLC171" s="164"/>
      <c r="FLD171" s="164"/>
      <c r="FLE171" s="164"/>
      <c r="FLF171" s="164"/>
      <c r="FLG171" s="164"/>
      <c r="FLH171" s="164"/>
      <c r="FLI171" s="164"/>
      <c r="FLJ171" s="164"/>
      <c r="FLK171" s="164"/>
      <c r="FLL171" s="164"/>
      <c r="FLM171" s="164"/>
      <c r="FLN171" s="164"/>
      <c r="FLO171" s="164"/>
      <c r="FLP171" s="164"/>
      <c r="FLQ171" s="164"/>
      <c r="FLR171" s="164"/>
      <c r="FLS171" s="164"/>
      <c r="FLT171" s="164"/>
      <c r="FLU171" s="164"/>
      <c r="FLV171" s="164"/>
      <c r="FLW171" s="164"/>
      <c r="FLX171" s="164"/>
      <c r="FLY171" s="164"/>
      <c r="FLZ171" s="164"/>
      <c r="FMA171" s="164"/>
      <c r="FMB171" s="164"/>
      <c r="FMC171" s="164"/>
      <c r="FMD171" s="164"/>
      <c r="FME171" s="164"/>
      <c r="FMF171" s="164"/>
      <c r="FMG171" s="164"/>
      <c r="FMH171" s="164"/>
      <c r="FMI171" s="164"/>
      <c r="FMJ171" s="164"/>
      <c r="FMK171" s="164"/>
      <c r="FML171" s="164"/>
      <c r="FMM171" s="164"/>
      <c r="FMN171" s="164"/>
      <c r="FMO171" s="164"/>
      <c r="FMP171" s="164"/>
      <c r="FMQ171" s="164"/>
      <c r="FMR171" s="164"/>
      <c r="FMS171" s="164"/>
      <c r="FMT171" s="164"/>
      <c r="FMU171" s="164"/>
      <c r="FMV171" s="164"/>
      <c r="FMW171" s="164"/>
      <c r="FMX171" s="164"/>
      <c r="FMY171" s="164"/>
      <c r="FMZ171" s="164"/>
      <c r="FNA171" s="164"/>
      <c r="FNB171" s="164"/>
      <c r="FNC171" s="164"/>
      <c r="FND171" s="164"/>
      <c r="FNE171" s="164"/>
      <c r="FNF171" s="164"/>
      <c r="FNG171" s="164"/>
      <c r="FNH171" s="164"/>
      <c r="FNI171" s="164"/>
      <c r="FNJ171" s="164"/>
      <c r="FNK171" s="164"/>
      <c r="FNL171" s="164"/>
      <c r="FNM171" s="164"/>
      <c r="FNN171" s="164"/>
      <c r="FNO171" s="164"/>
      <c r="FNP171" s="164"/>
      <c r="FNQ171" s="164"/>
      <c r="FNR171" s="164"/>
      <c r="FNS171" s="164"/>
      <c r="FNT171" s="164"/>
      <c r="FNU171" s="164"/>
      <c r="FNV171" s="164"/>
      <c r="FNW171" s="164"/>
      <c r="FNX171" s="164"/>
      <c r="FNY171" s="164"/>
      <c r="FNZ171" s="164"/>
      <c r="FOA171" s="164"/>
      <c r="FOB171" s="164"/>
      <c r="FOC171" s="164"/>
      <c r="FOD171" s="164"/>
      <c r="FOE171" s="164"/>
      <c r="FOF171" s="164"/>
      <c r="FOG171" s="164"/>
      <c r="FOH171" s="164"/>
      <c r="FOI171" s="164"/>
      <c r="FOJ171" s="164"/>
      <c r="FOK171" s="164"/>
      <c r="FOL171" s="164"/>
      <c r="FOM171" s="164"/>
      <c r="FON171" s="164"/>
      <c r="FOO171" s="164"/>
      <c r="FOP171" s="164"/>
      <c r="FOQ171" s="164"/>
      <c r="FOR171" s="164"/>
      <c r="FOS171" s="164"/>
      <c r="FOT171" s="164"/>
      <c r="FOU171" s="164"/>
      <c r="FOV171" s="164"/>
      <c r="FOW171" s="164"/>
      <c r="FOX171" s="164"/>
      <c r="FOY171" s="164"/>
      <c r="FOZ171" s="164"/>
      <c r="FPA171" s="164"/>
      <c r="FPB171" s="164"/>
      <c r="FPC171" s="164"/>
      <c r="FPD171" s="164"/>
      <c r="FPE171" s="164"/>
      <c r="FPF171" s="164"/>
      <c r="FPG171" s="164"/>
      <c r="FPH171" s="164"/>
      <c r="FPI171" s="164"/>
      <c r="FPJ171" s="164"/>
      <c r="FPK171" s="164"/>
      <c r="FPL171" s="164"/>
      <c r="FPM171" s="164"/>
      <c r="FPN171" s="164"/>
      <c r="FPO171" s="164"/>
      <c r="FPP171" s="164"/>
      <c r="FPQ171" s="164"/>
      <c r="FPR171" s="164"/>
      <c r="FPS171" s="164"/>
      <c r="FPT171" s="164"/>
      <c r="FPU171" s="164"/>
      <c r="FPV171" s="164"/>
      <c r="FPW171" s="164"/>
      <c r="FPX171" s="164"/>
      <c r="FPY171" s="164"/>
      <c r="FPZ171" s="164"/>
      <c r="FQA171" s="164"/>
      <c r="FQB171" s="164"/>
      <c r="FQC171" s="164"/>
      <c r="FQD171" s="164"/>
      <c r="FQE171" s="164"/>
      <c r="FQF171" s="164"/>
      <c r="FQG171" s="164"/>
      <c r="FQH171" s="164"/>
      <c r="FQI171" s="164"/>
      <c r="FQJ171" s="164"/>
      <c r="FQK171" s="164"/>
      <c r="FQL171" s="164"/>
      <c r="FQM171" s="164"/>
      <c r="FQN171" s="164"/>
      <c r="FQO171" s="164"/>
      <c r="FQP171" s="164"/>
      <c r="FQQ171" s="164"/>
      <c r="FQR171" s="164"/>
      <c r="FQS171" s="164"/>
      <c r="FQT171" s="164"/>
      <c r="FQU171" s="164"/>
      <c r="FQV171" s="164"/>
      <c r="FQW171" s="164"/>
      <c r="FQX171" s="164"/>
      <c r="FQY171" s="164"/>
      <c r="FQZ171" s="164"/>
      <c r="FRA171" s="164"/>
      <c r="FRB171" s="164"/>
      <c r="FRC171" s="164"/>
      <c r="FRD171" s="164"/>
      <c r="FRE171" s="164"/>
      <c r="FRF171" s="164"/>
      <c r="FRG171" s="164"/>
      <c r="FRH171" s="164"/>
      <c r="FRI171" s="164"/>
      <c r="FRJ171" s="164"/>
      <c r="FRK171" s="164"/>
      <c r="FRL171" s="164"/>
      <c r="FRM171" s="164"/>
      <c r="FRN171" s="164"/>
      <c r="FRO171" s="164"/>
      <c r="FRP171" s="164"/>
      <c r="FRQ171" s="164"/>
      <c r="FRR171" s="164"/>
      <c r="FRS171" s="164"/>
      <c r="FRT171" s="164"/>
      <c r="FRU171" s="164"/>
      <c r="FRV171" s="164"/>
      <c r="FRW171" s="164"/>
      <c r="FRX171" s="164"/>
      <c r="FRY171" s="164"/>
      <c r="FRZ171" s="164"/>
      <c r="FSA171" s="164"/>
      <c r="FSB171" s="164"/>
      <c r="FSC171" s="164"/>
      <c r="FSD171" s="164"/>
      <c r="FSE171" s="164"/>
      <c r="FSF171" s="164"/>
      <c r="FSG171" s="164"/>
      <c r="FSH171" s="164"/>
      <c r="FSI171" s="164"/>
      <c r="FSJ171" s="164"/>
      <c r="FSK171" s="164"/>
      <c r="FSL171" s="164"/>
      <c r="FSM171" s="164"/>
      <c r="FST171" s="164"/>
      <c r="FSU171" s="164"/>
      <c r="FSV171" s="164"/>
      <c r="FSW171" s="164"/>
      <c r="FSX171" s="164"/>
      <c r="FSY171" s="164"/>
      <c r="FSZ171" s="164"/>
      <c r="FTA171" s="164"/>
      <c r="FTB171" s="164"/>
      <c r="FTC171" s="164"/>
      <c r="FTD171" s="164"/>
      <c r="FTE171" s="164"/>
      <c r="FTF171" s="164"/>
      <c r="FTG171" s="164"/>
      <c r="FTH171" s="164"/>
      <c r="FTI171" s="164"/>
      <c r="FTJ171" s="164"/>
      <c r="FTK171" s="164"/>
      <c r="FTL171" s="164"/>
      <c r="FTM171" s="164"/>
      <c r="FTN171" s="164"/>
      <c r="FTO171" s="164"/>
      <c r="FTP171" s="164"/>
      <c r="FTQ171" s="164"/>
      <c r="FTR171" s="164"/>
      <c r="FTS171" s="164"/>
      <c r="FTT171" s="164"/>
      <c r="FTU171" s="164"/>
      <c r="FTV171" s="164"/>
      <c r="FTW171" s="164"/>
      <c r="FTX171" s="164"/>
      <c r="FTY171" s="164"/>
      <c r="FTZ171" s="164"/>
      <c r="FUA171" s="164"/>
      <c r="FUB171" s="164"/>
      <c r="FUC171" s="164"/>
      <c r="FUD171" s="164"/>
      <c r="FUE171" s="164"/>
      <c r="FUF171" s="164"/>
      <c r="FUG171" s="164"/>
      <c r="FUH171" s="164"/>
      <c r="FUI171" s="164"/>
      <c r="FUJ171" s="164"/>
      <c r="FUK171" s="164"/>
      <c r="FUL171" s="164"/>
      <c r="FUM171" s="164"/>
      <c r="FUN171" s="164"/>
      <c r="FUO171" s="164"/>
      <c r="FUP171" s="164"/>
      <c r="FUQ171" s="164"/>
      <c r="FUR171" s="164"/>
      <c r="FUS171" s="164"/>
      <c r="FUT171" s="164"/>
      <c r="FUU171" s="164"/>
      <c r="FUV171" s="164"/>
      <c r="FUW171" s="164"/>
      <c r="FUX171" s="164"/>
      <c r="FUY171" s="164"/>
      <c r="FUZ171" s="164"/>
      <c r="FVA171" s="164"/>
      <c r="FVB171" s="164"/>
      <c r="FVC171" s="164"/>
      <c r="FVD171" s="164"/>
      <c r="FVE171" s="164"/>
      <c r="FVF171" s="164"/>
      <c r="FVG171" s="164"/>
      <c r="FVH171" s="164"/>
      <c r="FVI171" s="164"/>
      <c r="FVJ171" s="164"/>
      <c r="FVK171" s="164"/>
      <c r="FVL171" s="164"/>
      <c r="FVM171" s="164"/>
      <c r="FVN171" s="164"/>
      <c r="FVO171" s="164"/>
      <c r="FVP171" s="164"/>
      <c r="FVQ171" s="164"/>
      <c r="FVR171" s="164"/>
      <c r="FVS171" s="164"/>
      <c r="FVT171" s="164"/>
      <c r="FVU171" s="164"/>
      <c r="FVV171" s="164"/>
      <c r="FVW171" s="164"/>
      <c r="FVX171" s="164"/>
      <c r="FVY171" s="164"/>
      <c r="FVZ171" s="164"/>
      <c r="FWA171" s="164"/>
      <c r="FWB171" s="164"/>
      <c r="FWC171" s="164"/>
      <c r="FWD171" s="164"/>
      <c r="FWE171" s="164"/>
      <c r="FWF171" s="164"/>
      <c r="FWG171" s="164"/>
      <c r="FWH171" s="164"/>
      <c r="FWI171" s="164"/>
      <c r="FWJ171" s="164"/>
      <c r="FWK171" s="164"/>
      <c r="FWL171" s="164"/>
      <c r="FWM171" s="164"/>
      <c r="FWN171" s="164"/>
      <c r="FWO171" s="164"/>
      <c r="FWP171" s="164"/>
      <c r="FWQ171" s="164"/>
      <c r="FWR171" s="164"/>
      <c r="FWS171" s="164"/>
      <c r="FWT171" s="164"/>
      <c r="FWU171" s="164"/>
      <c r="FWV171" s="164"/>
      <c r="FWW171" s="164"/>
      <c r="FWX171" s="164"/>
      <c r="FWY171" s="164"/>
      <c r="FWZ171" s="164"/>
      <c r="FXA171" s="164"/>
      <c r="FXB171" s="164"/>
      <c r="FXC171" s="164"/>
      <c r="FXD171" s="164"/>
      <c r="FXE171" s="164"/>
      <c r="FXF171" s="164"/>
      <c r="FXG171" s="164"/>
      <c r="FXH171" s="164"/>
      <c r="FXI171" s="164"/>
      <c r="FXJ171" s="164"/>
      <c r="FXK171" s="164"/>
      <c r="FXL171" s="164"/>
      <c r="FXM171" s="164"/>
      <c r="FXN171" s="164"/>
      <c r="FXO171" s="164"/>
      <c r="FXP171" s="164"/>
      <c r="FXQ171" s="164"/>
      <c r="FXR171" s="164"/>
      <c r="FXS171" s="164"/>
      <c r="FXT171" s="164"/>
      <c r="FXU171" s="164"/>
      <c r="FXV171" s="164"/>
      <c r="FXW171" s="164"/>
      <c r="FXX171" s="164"/>
      <c r="FXY171" s="164"/>
      <c r="FXZ171" s="164"/>
      <c r="FYA171" s="164"/>
      <c r="FYB171" s="164"/>
      <c r="FYC171" s="164"/>
      <c r="FYD171" s="164"/>
      <c r="FYE171" s="164"/>
      <c r="FYF171" s="164"/>
      <c r="FYG171" s="164"/>
      <c r="FYH171" s="164"/>
      <c r="FYI171" s="164"/>
      <c r="FYJ171" s="164"/>
      <c r="FYK171" s="164"/>
      <c r="FYL171" s="164"/>
      <c r="FYM171" s="164"/>
      <c r="FYN171" s="164"/>
      <c r="FYO171" s="164"/>
      <c r="FYP171" s="164"/>
      <c r="FYQ171" s="164"/>
      <c r="FYR171" s="164"/>
      <c r="FYS171" s="164"/>
      <c r="FYT171" s="164"/>
      <c r="FYU171" s="164"/>
      <c r="FYV171" s="164"/>
      <c r="FYW171" s="164"/>
      <c r="FYX171" s="164"/>
      <c r="FYY171" s="164"/>
      <c r="FYZ171" s="164"/>
      <c r="FZA171" s="164"/>
      <c r="FZB171" s="164"/>
      <c r="FZC171" s="164"/>
      <c r="FZD171" s="164"/>
      <c r="FZE171" s="164"/>
      <c r="FZF171" s="164"/>
      <c r="FZG171" s="164"/>
      <c r="FZH171" s="164"/>
      <c r="FZI171" s="164"/>
      <c r="FZJ171" s="164"/>
      <c r="FZK171" s="164"/>
      <c r="FZL171" s="164"/>
      <c r="FZM171" s="164"/>
      <c r="FZN171" s="164"/>
      <c r="FZO171" s="164"/>
      <c r="FZP171" s="164"/>
      <c r="FZQ171" s="164"/>
      <c r="FZR171" s="164"/>
      <c r="FZS171" s="164"/>
      <c r="FZT171" s="164"/>
      <c r="FZU171" s="164"/>
      <c r="FZV171" s="164"/>
      <c r="FZW171" s="164"/>
      <c r="FZX171" s="164"/>
      <c r="FZY171" s="164"/>
      <c r="FZZ171" s="164"/>
      <c r="GAA171" s="164"/>
      <c r="GAB171" s="164"/>
      <c r="GAC171" s="164"/>
      <c r="GAD171" s="164"/>
      <c r="GAE171" s="164"/>
      <c r="GAF171" s="164"/>
      <c r="GAG171" s="164"/>
      <c r="GAH171" s="164"/>
      <c r="GAI171" s="164"/>
      <c r="GAJ171" s="164"/>
      <c r="GAK171" s="164"/>
      <c r="GAL171" s="164"/>
      <c r="GAM171" s="164"/>
      <c r="GAN171" s="164"/>
      <c r="GAO171" s="164"/>
      <c r="GAP171" s="164"/>
      <c r="GAQ171" s="164"/>
      <c r="GAR171" s="164"/>
      <c r="GAS171" s="164"/>
      <c r="GAT171" s="164"/>
      <c r="GAU171" s="164"/>
      <c r="GAV171" s="164"/>
      <c r="GAW171" s="164"/>
      <c r="GAX171" s="164"/>
      <c r="GAY171" s="164"/>
      <c r="GAZ171" s="164"/>
      <c r="GBA171" s="164"/>
      <c r="GBB171" s="164"/>
      <c r="GBC171" s="164"/>
      <c r="GBD171" s="164"/>
      <c r="GBE171" s="164"/>
      <c r="GBF171" s="164"/>
      <c r="GBG171" s="164"/>
      <c r="GBH171" s="164"/>
      <c r="GBI171" s="164"/>
      <c r="GBJ171" s="164"/>
      <c r="GBK171" s="164"/>
      <c r="GBL171" s="164"/>
      <c r="GBM171" s="164"/>
      <c r="GBN171" s="164"/>
      <c r="GBO171" s="164"/>
      <c r="GBP171" s="164"/>
      <c r="GBQ171" s="164"/>
      <c r="GBR171" s="164"/>
      <c r="GBS171" s="164"/>
      <c r="GBT171" s="164"/>
      <c r="GBU171" s="164"/>
      <c r="GBV171" s="164"/>
      <c r="GBW171" s="164"/>
      <c r="GBX171" s="164"/>
      <c r="GBY171" s="164"/>
      <c r="GBZ171" s="164"/>
      <c r="GCA171" s="164"/>
      <c r="GCB171" s="164"/>
      <c r="GCC171" s="164"/>
      <c r="GCD171" s="164"/>
      <c r="GCE171" s="164"/>
      <c r="GCF171" s="164"/>
      <c r="GCG171" s="164"/>
      <c r="GCH171" s="164"/>
      <c r="GCI171" s="164"/>
      <c r="GCP171" s="164"/>
      <c r="GCQ171" s="164"/>
      <c r="GCR171" s="164"/>
      <c r="GCS171" s="164"/>
      <c r="GCT171" s="164"/>
      <c r="GCU171" s="164"/>
      <c r="GCV171" s="164"/>
      <c r="GCW171" s="164"/>
      <c r="GCX171" s="164"/>
      <c r="GCY171" s="164"/>
      <c r="GCZ171" s="164"/>
      <c r="GDA171" s="164"/>
      <c r="GDB171" s="164"/>
      <c r="GDC171" s="164"/>
      <c r="GDD171" s="164"/>
      <c r="GDE171" s="164"/>
      <c r="GDF171" s="164"/>
      <c r="GDG171" s="164"/>
      <c r="GDH171" s="164"/>
      <c r="GDI171" s="164"/>
      <c r="GDJ171" s="164"/>
      <c r="GDK171" s="164"/>
      <c r="GDL171" s="164"/>
      <c r="GDM171" s="164"/>
      <c r="GDN171" s="164"/>
      <c r="GDO171" s="164"/>
      <c r="GDP171" s="164"/>
      <c r="GDQ171" s="164"/>
      <c r="GDR171" s="164"/>
      <c r="GDS171" s="164"/>
      <c r="GDT171" s="164"/>
      <c r="GDU171" s="164"/>
      <c r="GDV171" s="164"/>
      <c r="GDW171" s="164"/>
      <c r="GDX171" s="164"/>
      <c r="GDY171" s="164"/>
      <c r="GDZ171" s="164"/>
      <c r="GEA171" s="164"/>
      <c r="GEB171" s="164"/>
      <c r="GEC171" s="164"/>
      <c r="GED171" s="164"/>
      <c r="GEE171" s="164"/>
      <c r="GEF171" s="164"/>
      <c r="GEG171" s="164"/>
      <c r="GEH171" s="164"/>
      <c r="GEI171" s="164"/>
      <c r="GEJ171" s="164"/>
      <c r="GEK171" s="164"/>
      <c r="GEL171" s="164"/>
      <c r="GEM171" s="164"/>
      <c r="GEN171" s="164"/>
      <c r="GEO171" s="164"/>
      <c r="GEP171" s="164"/>
      <c r="GEQ171" s="164"/>
      <c r="GER171" s="164"/>
      <c r="GES171" s="164"/>
      <c r="GET171" s="164"/>
      <c r="GEU171" s="164"/>
      <c r="GEV171" s="164"/>
      <c r="GEW171" s="164"/>
      <c r="GEX171" s="164"/>
      <c r="GEY171" s="164"/>
      <c r="GEZ171" s="164"/>
      <c r="GFA171" s="164"/>
      <c r="GFB171" s="164"/>
      <c r="GFC171" s="164"/>
      <c r="GFD171" s="164"/>
      <c r="GFE171" s="164"/>
      <c r="GFF171" s="164"/>
      <c r="GFG171" s="164"/>
      <c r="GFH171" s="164"/>
      <c r="GFI171" s="164"/>
      <c r="GFJ171" s="164"/>
      <c r="GFK171" s="164"/>
      <c r="GFL171" s="164"/>
      <c r="GFM171" s="164"/>
      <c r="GFN171" s="164"/>
      <c r="GFO171" s="164"/>
      <c r="GFP171" s="164"/>
      <c r="GFQ171" s="164"/>
      <c r="GFR171" s="164"/>
      <c r="GFS171" s="164"/>
      <c r="GFT171" s="164"/>
      <c r="GFU171" s="164"/>
      <c r="GFV171" s="164"/>
      <c r="GFW171" s="164"/>
      <c r="GFX171" s="164"/>
      <c r="GFY171" s="164"/>
      <c r="GFZ171" s="164"/>
      <c r="GGA171" s="164"/>
      <c r="GGB171" s="164"/>
      <c r="GGC171" s="164"/>
      <c r="GGD171" s="164"/>
      <c r="GGE171" s="164"/>
      <c r="GGF171" s="164"/>
      <c r="GGG171" s="164"/>
      <c r="GGH171" s="164"/>
      <c r="GGI171" s="164"/>
      <c r="GGJ171" s="164"/>
      <c r="GGK171" s="164"/>
      <c r="GGL171" s="164"/>
      <c r="GGM171" s="164"/>
      <c r="GGN171" s="164"/>
      <c r="GGO171" s="164"/>
      <c r="GGP171" s="164"/>
      <c r="GGQ171" s="164"/>
      <c r="GGR171" s="164"/>
      <c r="GGS171" s="164"/>
      <c r="GGT171" s="164"/>
      <c r="GGU171" s="164"/>
      <c r="GGV171" s="164"/>
      <c r="GGW171" s="164"/>
      <c r="GGX171" s="164"/>
      <c r="GGY171" s="164"/>
      <c r="GGZ171" s="164"/>
      <c r="GHA171" s="164"/>
      <c r="GHB171" s="164"/>
      <c r="GHC171" s="164"/>
      <c r="GHD171" s="164"/>
      <c r="GHE171" s="164"/>
      <c r="GHF171" s="164"/>
      <c r="GHG171" s="164"/>
      <c r="GHH171" s="164"/>
      <c r="GHI171" s="164"/>
      <c r="GHJ171" s="164"/>
      <c r="GHK171" s="164"/>
      <c r="GHL171" s="164"/>
      <c r="GHM171" s="164"/>
      <c r="GHN171" s="164"/>
      <c r="GHO171" s="164"/>
      <c r="GHP171" s="164"/>
      <c r="GHQ171" s="164"/>
      <c r="GHR171" s="164"/>
      <c r="GHS171" s="164"/>
      <c r="GHT171" s="164"/>
      <c r="GHU171" s="164"/>
      <c r="GHV171" s="164"/>
      <c r="GHW171" s="164"/>
      <c r="GHX171" s="164"/>
      <c r="GHY171" s="164"/>
      <c r="GHZ171" s="164"/>
      <c r="GIA171" s="164"/>
      <c r="GIB171" s="164"/>
      <c r="GIC171" s="164"/>
      <c r="GID171" s="164"/>
      <c r="GIE171" s="164"/>
      <c r="GIF171" s="164"/>
      <c r="GIG171" s="164"/>
      <c r="GIH171" s="164"/>
      <c r="GII171" s="164"/>
      <c r="GIJ171" s="164"/>
      <c r="GIK171" s="164"/>
      <c r="GIL171" s="164"/>
      <c r="GIM171" s="164"/>
      <c r="GIN171" s="164"/>
      <c r="GIO171" s="164"/>
      <c r="GIP171" s="164"/>
      <c r="GIQ171" s="164"/>
      <c r="GIR171" s="164"/>
      <c r="GIS171" s="164"/>
      <c r="GIT171" s="164"/>
      <c r="GIU171" s="164"/>
      <c r="GIV171" s="164"/>
      <c r="GIW171" s="164"/>
      <c r="GIX171" s="164"/>
      <c r="GIY171" s="164"/>
      <c r="GIZ171" s="164"/>
      <c r="GJA171" s="164"/>
      <c r="GJB171" s="164"/>
      <c r="GJC171" s="164"/>
      <c r="GJD171" s="164"/>
      <c r="GJE171" s="164"/>
      <c r="GJF171" s="164"/>
      <c r="GJG171" s="164"/>
      <c r="GJH171" s="164"/>
      <c r="GJI171" s="164"/>
      <c r="GJJ171" s="164"/>
      <c r="GJK171" s="164"/>
      <c r="GJL171" s="164"/>
      <c r="GJM171" s="164"/>
      <c r="GJN171" s="164"/>
      <c r="GJO171" s="164"/>
      <c r="GJP171" s="164"/>
      <c r="GJQ171" s="164"/>
      <c r="GJR171" s="164"/>
      <c r="GJS171" s="164"/>
      <c r="GJT171" s="164"/>
      <c r="GJU171" s="164"/>
      <c r="GJV171" s="164"/>
      <c r="GJW171" s="164"/>
      <c r="GJX171" s="164"/>
      <c r="GJY171" s="164"/>
      <c r="GJZ171" s="164"/>
      <c r="GKA171" s="164"/>
      <c r="GKB171" s="164"/>
      <c r="GKC171" s="164"/>
      <c r="GKD171" s="164"/>
      <c r="GKE171" s="164"/>
      <c r="GKF171" s="164"/>
      <c r="GKG171" s="164"/>
      <c r="GKH171" s="164"/>
      <c r="GKI171" s="164"/>
      <c r="GKJ171" s="164"/>
      <c r="GKK171" s="164"/>
      <c r="GKL171" s="164"/>
      <c r="GKM171" s="164"/>
      <c r="GKN171" s="164"/>
      <c r="GKO171" s="164"/>
      <c r="GKP171" s="164"/>
      <c r="GKQ171" s="164"/>
      <c r="GKR171" s="164"/>
      <c r="GKS171" s="164"/>
      <c r="GKT171" s="164"/>
      <c r="GKU171" s="164"/>
      <c r="GKV171" s="164"/>
      <c r="GKW171" s="164"/>
      <c r="GKX171" s="164"/>
      <c r="GKY171" s="164"/>
      <c r="GKZ171" s="164"/>
      <c r="GLA171" s="164"/>
      <c r="GLB171" s="164"/>
      <c r="GLC171" s="164"/>
      <c r="GLD171" s="164"/>
      <c r="GLE171" s="164"/>
      <c r="GLF171" s="164"/>
      <c r="GLG171" s="164"/>
      <c r="GLH171" s="164"/>
      <c r="GLI171" s="164"/>
      <c r="GLJ171" s="164"/>
      <c r="GLK171" s="164"/>
      <c r="GLL171" s="164"/>
      <c r="GLM171" s="164"/>
      <c r="GLN171" s="164"/>
      <c r="GLO171" s="164"/>
      <c r="GLP171" s="164"/>
      <c r="GLQ171" s="164"/>
      <c r="GLR171" s="164"/>
      <c r="GLS171" s="164"/>
      <c r="GLT171" s="164"/>
      <c r="GLU171" s="164"/>
      <c r="GLV171" s="164"/>
      <c r="GLW171" s="164"/>
      <c r="GLX171" s="164"/>
      <c r="GLY171" s="164"/>
      <c r="GLZ171" s="164"/>
      <c r="GMA171" s="164"/>
      <c r="GMB171" s="164"/>
      <c r="GMC171" s="164"/>
      <c r="GMD171" s="164"/>
      <c r="GME171" s="164"/>
      <c r="GML171" s="164"/>
      <c r="GMM171" s="164"/>
      <c r="GMN171" s="164"/>
      <c r="GMO171" s="164"/>
      <c r="GMP171" s="164"/>
      <c r="GMQ171" s="164"/>
      <c r="GMR171" s="164"/>
      <c r="GMS171" s="164"/>
      <c r="GMT171" s="164"/>
      <c r="GMU171" s="164"/>
      <c r="GMV171" s="164"/>
      <c r="GMW171" s="164"/>
      <c r="GMX171" s="164"/>
      <c r="GMY171" s="164"/>
      <c r="GMZ171" s="164"/>
      <c r="GNA171" s="164"/>
      <c r="GNB171" s="164"/>
      <c r="GNC171" s="164"/>
      <c r="GND171" s="164"/>
      <c r="GNE171" s="164"/>
      <c r="GNF171" s="164"/>
      <c r="GNG171" s="164"/>
      <c r="GNH171" s="164"/>
      <c r="GNI171" s="164"/>
      <c r="GNJ171" s="164"/>
      <c r="GNK171" s="164"/>
      <c r="GNL171" s="164"/>
      <c r="GNM171" s="164"/>
      <c r="GNN171" s="164"/>
      <c r="GNO171" s="164"/>
      <c r="GNP171" s="164"/>
      <c r="GNQ171" s="164"/>
      <c r="GNR171" s="164"/>
      <c r="GNS171" s="164"/>
      <c r="GNT171" s="164"/>
      <c r="GNU171" s="164"/>
      <c r="GNV171" s="164"/>
      <c r="GNW171" s="164"/>
      <c r="GNX171" s="164"/>
      <c r="GNY171" s="164"/>
      <c r="GNZ171" s="164"/>
      <c r="GOA171" s="164"/>
      <c r="GOB171" s="164"/>
      <c r="GOC171" s="164"/>
      <c r="GOD171" s="164"/>
      <c r="GOE171" s="164"/>
      <c r="GOF171" s="164"/>
      <c r="GOG171" s="164"/>
      <c r="GOH171" s="164"/>
      <c r="GOI171" s="164"/>
      <c r="GOJ171" s="164"/>
      <c r="GOK171" s="164"/>
      <c r="GOL171" s="164"/>
      <c r="GOM171" s="164"/>
      <c r="GON171" s="164"/>
      <c r="GOO171" s="164"/>
      <c r="GOP171" s="164"/>
      <c r="GOQ171" s="164"/>
      <c r="GOR171" s="164"/>
      <c r="GOS171" s="164"/>
      <c r="GOT171" s="164"/>
      <c r="GOU171" s="164"/>
      <c r="GOV171" s="164"/>
      <c r="GOW171" s="164"/>
      <c r="GOX171" s="164"/>
      <c r="GOY171" s="164"/>
      <c r="GOZ171" s="164"/>
      <c r="GPA171" s="164"/>
      <c r="GPB171" s="164"/>
      <c r="GPC171" s="164"/>
      <c r="GPD171" s="164"/>
      <c r="GPE171" s="164"/>
      <c r="GPF171" s="164"/>
      <c r="GPG171" s="164"/>
      <c r="GPH171" s="164"/>
      <c r="GPI171" s="164"/>
      <c r="GPJ171" s="164"/>
      <c r="GPK171" s="164"/>
      <c r="GPL171" s="164"/>
      <c r="GPM171" s="164"/>
      <c r="GPN171" s="164"/>
      <c r="GPO171" s="164"/>
      <c r="GPP171" s="164"/>
      <c r="GPQ171" s="164"/>
      <c r="GPR171" s="164"/>
      <c r="GPS171" s="164"/>
      <c r="GPT171" s="164"/>
      <c r="GPU171" s="164"/>
      <c r="GPV171" s="164"/>
      <c r="GPW171" s="164"/>
      <c r="GPX171" s="164"/>
      <c r="GPY171" s="164"/>
      <c r="GPZ171" s="164"/>
      <c r="GQA171" s="164"/>
      <c r="GQB171" s="164"/>
      <c r="GQC171" s="164"/>
      <c r="GQD171" s="164"/>
      <c r="GQE171" s="164"/>
      <c r="GQF171" s="164"/>
      <c r="GQG171" s="164"/>
      <c r="GQH171" s="164"/>
      <c r="GQI171" s="164"/>
      <c r="GQJ171" s="164"/>
      <c r="GQK171" s="164"/>
      <c r="GQL171" s="164"/>
      <c r="GQM171" s="164"/>
      <c r="GQN171" s="164"/>
      <c r="GQO171" s="164"/>
      <c r="GQP171" s="164"/>
      <c r="GQQ171" s="164"/>
      <c r="GQR171" s="164"/>
      <c r="GQS171" s="164"/>
      <c r="GQT171" s="164"/>
      <c r="GQU171" s="164"/>
      <c r="GQV171" s="164"/>
      <c r="GQW171" s="164"/>
      <c r="GQX171" s="164"/>
      <c r="GQY171" s="164"/>
      <c r="GQZ171" s="164"/>
      <c r="GRA171" s="164"/>
      <c r="GRB171" s="164"/>
      <c r="GRC171" s="164"/>
      <c r="GRD171" s="164"/>
      <c r="GRE171" s="164"/>
      <c r="GRF171" s="164"/>
      <c r="GRG171" s="164"/>
      <c r="GRH171" s="164"/>
      <c r="GRI171" s="164"/>
      <c r="GRJ171" s="164"/>
      <c r="GRK171" s="164"/>
      <c r="GRL171" s="164"/>
      <c r="GRM171" s="164"/>
      <c r="GRN171" s="164"/>
      <c r="GRO171" s="164"/>
      <c r="GRP171" s="164"/>
      <c r="GRQ171" s="164"/>
      <c r="GRR171" s="164"/>
      <c r="GRS171" s="164"/>
      <c r="GRT171" s="164"/>
      <c r="GRU171" s="164"/>
      <c r="GRV171" s="164"/>
      <c r="GRW171" s="164"/>
      <c r="GRX171" s="164"/>
      <c r="GRY171" s="164"/>
      <c r="GRZ171" s="164"/>
      <c r="GSA171" s="164"/>
      <c r="GSB171" s="164"/>
      <c r="GSC171" s="164"/>
      <c r="GSD171" s="164"/>
      <c r="GSE171" s="164"/>
      <c r="GSF171" s="164"/>
      <c r="GSG171" s="164"/>
      <c r="GSH171" s="164"/>
      <c r="GSI171" s="164"/>
      <c r="GSJ171" s="164"/>
      <c r="GSK171" s="164"/>
      <c r="GSL171" s="164"/>
      <c r="GSM171" s="164"/>
      <c r="GSN171" s="164"/>
      <c r="GSO171" s="164"/>
      <c r="GSP171" s="164"/>
      <c r="GSQ171" s="164"/>
      <c r="GSR171" s="164"/>
      <c r="GSS171" s="164"/>
      <c r="GST171" s="164"/>
      <c r="GSU171" s="164"/>
      <c r="GSV171" s="164"/>
      <c r="GSW171" s="164"/>
      <c r="GSX171" s="164"/>
      <c r="GSY171" s="164"/>
      <c r="GSZ171" s="164"/>
      <c r="GTA171" s="164"/>
      <c r="GTB171" s="164"/>
      <c r="GTC171" s="164"/>
      <c r="GTD171" s="164"/>
      <c r="GTE171" s="164"/>
      <c r="GTF171" s="164"/>
      <c r="GTG171" s="164"/>
      <c r="GTH171" s="164"/>
      <c r="GTI171" s="164"/>
      <c r="GTJ171" s="164"/>
      <c r="GTK171" s="164"/>
      <c r="GTL171" s="164"/>
      <c r="GTM171" s="164"/>
      <c r="GTN171" s="164"/>
      <c r="GTO171" s="164"/>
      <c r="GTP171" s="164"/>
      <c r="GTQ171" s="164"/>
      <c r="GTR171" s="164"/>
      <c r="GTS171" s="164"/>
      <c r="GTT171" s="164"/>
      <c r="GTU171" s="164"/>
      <c r="GTV171" s="164"/>
      <c r="GTW171" s="164"/>
      <c r="GTX171" s="164"/>
      <c r="GTY171" s="164"/>
      <c r="GTZ171" s="164"/>
      <c r="GUA171" s="164"/>
      <c r="GUB171" s="164"/>
      <c r="GUC171" s="164"/>
      <c r="GUD171" s="164"/>
      <c r="GUE171" s="164"/>
      <c r="GUF171" s="164"/>
      <c r="GUG171" s="164"/>
      <c r="GUH171" s="164"/>
      <c r="GUI171" s="164"/>
      <c r="GUJ171" s="164"/>
      <c r="GUK171" s="164"/>
      <c r="GUL171" s="164"/>
      <c r="GUM171" s="164"/>
      <c r="GUN171" s="164"/>
      <c r="GUO171" s="164"/>
      <c r="GUP171" s="164"/>
      <c r="GUQ171" s="164"/>
      <c r="GUR171" s="164"/>
      <c r="GUS171" s="164"/>
      <c r="GUT171" s="164"/>
      <c r="GUU171" s="164"/>
      <c r="GUV171" s="164"/>
      <c r="GUW171" s="164"/>
      <c r="GUX171" s="164"/>
      <c r="GUY171" s="164"/>
      <c r="GUZ171" s="164"/>
      <c r="GVA171" s="164"/>
      <c r="GVB171" s="164"/>
      <c r="GVC171" s="164"/>
      <c r="GVD171" s="164"/>
      <c r="GVE171" s="164"/>
      <c r="GVF171" s="164"/>
      <c r="GVG171" s="164"/>
      <c r="GVH171" s="164"/>
      <c r="GVI171" s="164"/>
      <c r="GVJ171" s="164"/>
      <c r="GVK171" s="164"/>
      <c r="GVL171" s="164"/>
      <c r="GVM171" s="164"/>
      <c r="GVN171" s="164"/>
      <c r="GVO171" s="164"/>
      <c r="GVP171" s="164"/>
      <c r="GVQ171" s="164"/>
      <c r="GVR171" s="164"/>
      <c r="GVS171" s="164"/>
      <c r="GVT171" s="164"/>
      <c r="GVU171" s="164"/>
      <c r="GVV171" s="164"/>
      <c r="GVW171" s="164"/>
      <c r="GVX171" s="164"/>
      <c r="GVY171" s="164"/>
      <c r="GVZ171" s="164"/>
      <c r="GWA171" s="164"/>
      <c r="GWH171" s="164"/>
      <c r="GWI171" s="164"/>
      <c r="GWJ171" s="164"/>
      <c r="GWK171" s="164"/>
      <c r="GWL171" s="164"/>
      <c r="GWM171" s="164"/>
      <c r="GWN171" s="164"/>
      <c r="GWO171" s="164"/>
      <c r="GWP171" s="164"/>
      <c r="GWQ171" s="164"/>
      <c r="GWR171" s="164"/>
      <c r="GWS171" s="164"/>
      <c r="GWT171" s="164"/>
      <c r="GWU171" s="164"/>
      <c r="GWV171" s="164"/>
      <c r="GWW171" s="164"/>
      <c r="GWX171" s="164"/>
      <c r="GWY171" s="164"/>
      <c r="GWZ171" s="164"/>
      <c r="GXA171" s="164"/>
      <c r="GXB171" s="164"/>
      <c r="GXC171" s="164"/>
      <c r="GXD171" s="164"/>
      <c r="GXE171" s="164"/>
      <c r="GXF171" s="164"/>
      <c r="GXG171" s="164"/>
      <c r="GXH171" s="164"/>
      <c r="GXI171" s="164"/>
      <c r="GXJ171" s="164"/>
      <c r="GXK171" s="164"/>
      <c r="GXL171" s="164"/>
      <c r="GXM171" s="164"/>
      <c r="GXN171" s="164"/>
      <c r="GXO171" s="164"/>
      <c r="GXP171" s="164"/>
      <c r="GXQ171" s="164"/>
      <c r="GXR171" s="164"/>
      <c r="GXS171" s="164"/>
      <c r="GXT171" s="164"/>
      <c r="GXU171" s="164"/>
      <c r="GXV171" s="164"/>
      <c r="GXW171" s="164"/>
      <c r="GXX171" s="164"/>
      <c r="GXY171" s="164"/>
      <c r="GXZ171" s="164"/>
      <c r="GYA171" s="164"/>
      <c r="GYB171" s="164"/>
      <c r="GYC171" s="164"/>
      <c r="GYD171" s="164"/>
      <c r="GYE171" s="164"/>
      <c r="GYF171" s="164"/>
      <c r="GYG171" s="164"/>
      <c r="GYH171" s="164"/>
      <c r="GYI171" s="164"/>
      <c r="GYJ171" s="164"/>
      <c r="GYK171" s="164"/>
      <c r="GYL171" s="164"/>
      <c r="GYM171" s="164"/>
      <c r="GYN171" s="164"/>
      <c r="GYO171" s="164"/>
      <c r="GYP171" s="164"/>
      <c r="GYQ171" s="164"/>
      <c r="GYR171" s="164"/>
      <c r="GYS171" s="164"/>
      <c r="GYT171" s="164"/>
      <c r="GYU171" s="164"/>
      <c r="GYV171" s="164"/>
      <c r="GYW171" s="164"/>
      <c r="GYX171" s="164"/>
      <c r="GYY171" s="164"/>
      <c r="GYZ171" s="164"/>
      <c r="GZA171" s="164"/>
      <c r="GZB171" s="164"/>
      <c r="GZC171" s="164"/>
      <c r="GZD171" s="164"/>
      <c r="GZE171" s="164"/>
      <c r="GZF171" s="164"/>
      <c r="GZG171" s="164"/>
      <c r="GZH171" s="164"/>
      <c r="GZI171" s="164"/>
      <c r="GZJ171" s="164"/>
      <c r="GZK171" s="164"/>
      <c r="GZL171" s="164"/>
      <c r="GZM171" s="164"/>
      <c r="GZN171" s="164"/>
      <c r="GZO171" s="164"/>
      <c r="GZP171" s="164"/>
      <c r="GZQ171" s="164"/>
      <c r="GZR171" s="164"/>
      <c r="GZS171" s="164"/>
      <c r="GZT171" s="164"/>
      <c r="GZU171" s="164"/>
      <c r="GZV171" s="164"/>
      <c r="GZW171" s="164"/>
      <c r="GZX171" s="164"/>
      <c r="GZY171" s="164"/>
      <c r="GZZ171" s="164"/>
      <c r="HAA171" s="164"/>
      <c r="HAB171" s="164"/>
      <c r="HAC171" s="164"/>
      <c r="HAD171" s="164"/>
      <c r="HAE171" s="164"/>
      <c r="HAF171" s="164"/>
      <c r="HAG171" s="164"/>
      <c r="HAH171" s="164"/>
      <c r="HAI171" s="164"/>
      <c r="HAJ171" s="164"/>
      <c r="HAK171" s="164"/>
      <c r="HAL171" s="164"/>
      <c r="HAM171" s="164"/>
      <c r="HAN171" s="164"/>
      <c r="HAO171" s="164"/>
      <c r="HAP171" s="164"/>
      <c r="HAQ171" s="164"/>
      <c r="HAR171" s="164"/>
      <c r="HAS171" s="164"/>
      <c r="HAT171" s="164"/>
      <c r="HAU171" s="164"/>
      <c r="HAV171" s="164"/>
      <c r="HAW171" s="164"/>
      <c r="HAX171" s="164"/>
      <c r="HAY171" s="164"/>
      <c r="HAZ171" s="164"/>
      <c r="HBA171" s="164"/>
      <c r="HBB171" s="164"/>
      <c r="HBC171" s="164"/>
      <c r="HBD171" s="164"/>
      <c r="HBE171" s="164"/>
      <c r="HBF171" s="164"/>
      <c r="HBG171" s="164"/>
      <c r="HBH171" s="164"/>
      <c r="HBI171" s="164"/>
      <c r="HBJ171" s="164"/>
      <c r="HBK171" s="164"/>
      <c r="HBL171" s="164"/>
      <c r="HBM171" s="164"/>
      <c r="HBN171" s="164"/>
      <c r="HBO171" s="164"/>
      <c r="HBP171" s="164"/>
      <c r="HBQ171" s="164"/>
      <c r="HBR171" s="164"/>
      <c r="HBS171" s="164"/>
      <c r="HBT171" s="164"/>
      <c r="HBU171" s="164"/>
      <c r="HBV171" s="164"/>
      <c r="HBW171" s="164"/>
      <c r="HBX171" s="164"/>
      <c r="HBY171" s="164"/>
      <c r="HBZ171" s="164"/>
      <c r="HCA171" s="164"/>
      <c r="HCB171" s="164"/>
      <c r="HCC171" s="164"/>
      <c r="HCD171" s="164"/>
      <c r="HCE171" s="164"/>
      <c r="HCF171" s="164"/>
      <c r="HCG171" s="164"/>
      <c r="HCH171" s="164"/>
      <c r="HCI171" s="164"/>
      <c r="HCJ171" s="164"/>
      <c r="HCK171" s="164"/>
      <c r="HCL171" s="164"/>
      <c r="HCM171" s="164"/>
      <c r="HCN171" s="164"/>
      <c r="HCO171" s="164"/>
      <c r="HCP171" s="164"/>
      <c r="HCQ171" s="164"/>
      <c r="HCR171" s="164"/>
      <c r="HCS171" s="164"/>
      <c r="HCT171" s="164"/>
      <c r="HCU171" s="164"/>
      <c r="HCV171" s="164"/>
      <c r="HCW171" s="164"/>
      <c r="HCX171" s="164"/>
      <c r="HCY171" s="164"/>
      <c r="HCZ171" s="164"/>
      <c r="HDA171" s="164"/>
      <c r="HDB171" s="164"/>
      <c r="HDC171" s="164"/>
      <c r="HDD171" s="164"/>
      <c r="HDE171" s="164"/>
      <c r="HDF171" s="164"/>
      <c r="HDG171" s="164"/>
      <c r="HDH171" s="164"/>
      <c r="HDI171" s="164"/>
      <c r="HDJ171" s="164"/>
      <c r="HDK171" s="164"/>
      <c r="HDL171" s="164"/>
      <c r="HDM171" s="164"/>
      <c r="HDN171" s="164"/>
      <c r="HDO171" s="164"/>
      <c r="HDP171" s="164"/>
      <c r="HDQ171" s="164"/>
      <c r="HDR171" s="164"/>
      <c r="HDS171" s="164"/>
      <c r="HDT171" s="164"/>
      <c r="HDU171" s="164"/>
      <c r="HDV171" s="164"/>
      <c r="HDW171" s="164"/>
      <c r="HDX171" s="164"/>
      <c r="HDY171" s="164"/>
      <c r="HDZ171" s="164"/>
      <c r="HEA171" s="164"/>
      <c r="HEB171" s="164"/>
      <c r="HEC171" s="164"/>
      <c r="HED171" s="164"/>
      <c r="HEE171" s="164"/>
      <c r="HEF171" s="164"/>
      <c r="HEG171" s="164"/>
      <c r="HEH171" s="164"/>
      <c r="HEI171" s="164"/>
      <c r="HEJ171" s="164"/>
      <c r="HEK171" s="164"/>
      <c r="HEL171" s="164"/>
      <c r="HEM171" s="164"/>
      <c r="HEN171" s="164"/>
      <c r="HEO171" s="164"/>
      <c r="HEP171" s="164"/>
      <c r="HEQ171" s="164"/>
      <c r="HER171" s="164"/>
      <c r="HES171" s="164"/>
      <c r="HET171" s="164"/>
      <c r="HEU171" s="164"/>
      <c r="HEV171" s="164"/>
      <c r="HEW171" s="164"/>
      <c r="HEX171" s="164"/>
      <c r="HEY171" s="164"/>
      <c r="HEZ171" s="164"/>
      <c r="HFA171" s="164"/>
      <c r="HFB171" s="164"/>
      <c r="HFC171" s="164"/>
      <c r="HFD171" s="164"/>
      <c r="HFE171" s="164"/>
      <c r="HFF171" s="164"/>
      <c r="HFG171" s="164"/>
      <c r="HFH171" s="164"/>
      <c r="HFI171" s="164"/>
      <c r="HFJ171" s="164"/>
      <c r="HFK171" s="164"/>
      <c r="HFL171" s="164"/>
      <c r="HFM171" s="164"/>
      <c r="HFN171" s="164"/>
      <c r="HFO171" s="164"/>
      <c r="HFP171" s="164"/>
      <c r="HFQ171" s="164"/>
      <c r="HFR171" s="164"/>
      <c r="HFS171" s="164"/>
      <c r="HFT171" s="164"/>
      <c r="HFU171" s="164"/>
      <c r="HFV171" s="164"/>
      <c r="HFW171" s="164"/>
      <c r="HGD171" s="164"/>
      <c r="HGE171" s="164"/>
      <c r="HGF171" s="164"/>
      <c r="HGG171" s="164"/>
      <c r="HGH171" s="164"/>
      <c r="HGI171" s="164"/>
      <c r="HGJ171" s="164"/>
      <c r="HGK171" s="164"/>
      <c r="HGL171" s="164"/>
      <c r="HGM171" s="164"/>
      <c r="HGN171" s="164"/>
      <c r="HGO171" s="164"/>
      <c r="HGP171" s="164"/>
      <c r="HGQ171" s="164"/>
      <c r="HGR171" s="164"/>
      <c r="HGS171" s="164"/>
      <c r="HGT171" s="164"/>
      <c r="HGU171" s="164"/>
      <c r="HGV171" s="164"/>
      <c r="HGW171" s="164"/>
      <c r="HGX171" s="164"/>
      <c r="HGY171" s="164"/>
      <c r="HGZ171" s="164"/>
      <c r="HHA171" s="164"/>
      <c r="HHB171" s="164"/>
      <c r="HHC171" s="164"/>
      <c r="HHD171" s="164"/>
      <c r="HHE171" s="164"/>
      <c r="HHF171" s="164"/>
      <c r="HHG171" s="164"/>
      <c r="HHH171" s="164"/>
      <c r="HHI171" s="164"/>
      <c r="HHJ171" s="164"/>
      <c r="HHK171" s="164"/>
      <c r="HHL171" s="164"/>
      <c r="HHM171" s="164"/>
      <c r="HHN171" s="164"/>
      <c r="HHO171" s="164"/>
      <c r="HHP171" s="164"/>
      <c r="HHQ171" s="164"/>
      <c r="HHR171" s="164"/>
      <c r="HHS171" s="164"/>
      <c r="HHT171" s="164"/>
      <c r="HHU171" s="164"/>
      <c r="HHV171" s="164"/>
      <c r="HHW171" s="164"/>
      <c r="HHX171" s="164"/>
      <c r="HHY171" s="164"/>
      <c r="HHZ171" s="164"/>
      <c r="HIA171" s="164"/>
      <c r="HIB171" s="164"/>
      <c r="HIC171" s="164"/>
      <c r="HID171" s="164"/>
      <c r="HIE171" s="164"/>
      <c r="HIF171" s="164"/>
      <c r="HIG171" s="164"/>
      <c r="HIH171" s="164"/>
      <c r="HII171" s="164"/>
      <c r="HIJ171" s="164"/>
      <c r="HIK171" s="164"/>
      <c r="HIL171" s="164"/>
      <c r="HIM171" s="164"/>
      <c r="HIN171" s="164"/>
      <c r="HIO171" s="164"/>
      <c r="HIP171" s="164"/>
      <c r="HIQ171" s="164"/>
      <c r="HIR171" s="164"/>
      <c r="HIS171" s="164"/>
      <c r="HIT171" s="164"/>
      <c r="HIU171" s="164"/>
      <c r="HIV171" s="164"/>
      <c r="HIW171" s="164"/>
      <c r="HIX171" s="164"/>
      <c r="HIY171" s="164"/>
      <c r="HIZ171" s="164"/>
      <c r="HJA171" s="164"/>
      <c r="HJB171" s="164"/>
      <c r="HJC171" s="164"/>
      <c r="HJD171" s="164"/>
      <c r="HJE171" s="164"/>
      <c r="HJF171" s="164"/>
      <c r="HJG171" s="164"/>
      <c r="HJH171" s="164"/>
      <c r="HJI171" s="164"/>
      <c r="HJJ171" s="164"/>
      <c r="HJK171" s="164"/>
      <c r="HJL171" s="164"/>
      <c r="HJM171" s="164"/>
      <c r="HJN171" s="164"/>
      <c r="HJO171" s="164"/>
      <c r="HJP171" s="164"/>
      <c r="HJQ171" s="164"/>
      <c r="HJR171" s="164"/>
      <c r="HJS171" s="164"/>
      <c r="HJT171" s="164"/>
      <c r="HJU171" s="164"/>
      <c r="HJV171" s="164"/>
      <c r="HJW171" s="164"/>
      <c r="HJX171" s="164"/>
      <c r="HJY171" s="164"/>
      <c r="HJZ171" s="164"/>
      <c r="HKA171" s="164"/>
      <c r="HKB171" s="164"/>
      <c r="HKC171" s="164"/>
      <c r="HKD171" s="164"/>
      <c r="HKE171" s="164"/>
      <c r="HKF171" s="164"/>
      <c r="HKG171" s="164"/>
      <c r="HKH171" s="164"/>
      <c r="HKI171" s="164"/>
      <c r="HKJ171" s="164"/>
      <c r="HKK171" s="164"/>
      <c r="HKL171" s="164"/>
      <c r="HKM171" s="164"/>
      <c r="HKN171" s="164"/>
      <c r="HKO171" s="164"/>
      <c r="HKP171" s="164"/>
      <c r="HKQ171" s="164"/>
      <c r="HKR171" s="164"/>
      <c r="HKS171" s="164"/>
      <c r="HKT171" s="164"/>
      <c r="HKU171" s="164"/>
      <c r="HKV171" s="164"/>
      <c r="HKW171" s="164"/>
      <c r="HKX171" s="164"/>
      <c r="HKY171" s="164"/>
      <c r="HKZ171" s="164"/>
      <c r="HLA171" s="164"/>
      <c r="HLB171" s="164"/>
      <c r="HLC171" s="164"/>
      <c r="HLD171" s="164"/>
      <c r="HLE171" s="164"/>
      <c r="HLF171" s="164"/>
      <c r="HLG171" s="164"/>
      <c r="HLH171" s="164"/>
      <c r="HLI171" s="164"/>
      <c r="HLJ171" s="164"/>
      <c r="HLK171" s="164"/>
      <c r="HLL171" s="164"/>
      <c r="HLM171" s="164"/>
      <c r="HLN171" s="164"/>
      <c r="HLO171" s="164"/>
      <c r="HLP171" s="164"/>
      <c r="HLQ171" s="164"/>
      <c r="HLR171" s="164"/>
      <c r="HLS171" s="164"/>
      <c r="HLT171" s="164"/>
      <c r="HLU171" s="164"/>
      <c r="HLV171" s="164"/>
      <c r="HLW171" s="164"/>
      <c r="HLX171" s="164"/>
      <c r="HLY171" s="164"/>
      <c r="HLZ171" s="164"/>
      <c r="HMA171" s="164"/>
      <c r="HMB171" s="164"/>
      <c r="HMC171" s="164"/>
      <c r="HMD171" s="164"/>
      <c r="HME171" s="164"/>
      <c r="HMF171" s="164"/>
      <c r="HMG171" s="164"/>
      <c r="HMH171" s="164"/>
      <c r="HMI171" s="164"/>
      <c r="HMJ171" s="164"/>
      <c r="HMK171" s="164"/>
      <c r="HML171" s="164"/>
      <c r="HMM171" s="164"/>
      <c r="HMN171" s="164"/>
      <c r="HMO171" s="164"/>
      <c r="HMP171" s="164"/>
      <c r="HMQ171" s="164"/>
      <c r="HMR171" s="164"/>
      <c r="HMS171" s="164"/>
      <c r="HMT171" s="164"/>
      <c r="HMU171" s="164"/>
      <c r="HMV171" s="164"/>
      <c r="HMW171" s="164"/>
      <c r="HMX171" s="164"/>
      <c r="HMY171" s="164"/>
      <c r="HMZ171" s="164"/>
      <c r="HNA171" s="164"/>
      <c r="HNB171" s="164"/>
      <c r="HNC171" s="164"/>
      <c r="HND171" s="164"/>
      <c r="HNE171" s="164"/>
      <c r="HNF171" s="164"/>
      <c r="HNG171" s="164"/>
      <c r="HNH171" s="164"/>
      <c r="HNI171" s="164"/>
      <c r="HNJ171" s="164"/>
      <c r="HNK171" s="164"/>
      <c r="HNL171" s="164"/>
      <c r="HNM171" s="164"/>
      <c r="HNN171" s="164"/>
      <c r="HNO171" s="164"/>
      <c r="HNP171" s="164"/>
      <c r="HNQ171" s="164"/>
      <c r="HNR171" s="164"/>
      <c r="HNS171" s="164"/>
      <c r="HNT171" s="164"/>
      <c r="HNU171" s="164"/>
      <c r="HNV171" s="164"/>
      <c r="HNW171" s="164"/>
      <c r="HNX171" s="164"/>
      <c r="HNY171" s="164"/>
      <c r="HNZ171" s="164"/>
      <c r="HOA171" s="164"/>
      <c r="HOB171" s="164"/>
      <c r="HOC171" s="164"/>
      <c r="HOD171" s="164"/>
      <c r="HOE171" s="164"/>
      <c r="HOF171" s="164"/>
      <c r="HOG171" s="164"/>
      <c r="HOH171" s="164"/>
      <c r="HOI171" s="164"/>
      <c r="HOJ171" s="164"/>
      <c r="HOK171" s="164"/>
      <c r="HOL171" s="164"/>
      <c r="HOM171" s="164"/>
      <c r="HON171" s="164"/>
      <c r="HOO171" s="164"/>
      <c r="HOP171" s="164"/>
      <c r="HOQ171" s="164"/>
      <c r="HOR171" s="164"/>
      <c r="HOS171" s="164"/>
      <c r="HOT171" s="164"/>
      <c r="HOU171" s="164"/>
      <c r="HOV171" s="164"/>
      <c r="HOW171" s="164"/>
      <c r="HOX171" s="164"/>
      <c r="HOY171" s="164"/>
      <c r="HOZ171" s="164"/>
      <c r="HPA171" s="164"/>
      <c r="HPB171" s="164"/>
      <c r="HPC171" s="164"/>
      <c r="HPD171" s="164"/>
      <c r="HPE171" s="164"/>
      <c r="HPF171" s="164"/>
      <c r="HPG171" s="164"/>
      <c r="HPH171" s="164"/>
      <c r="HPI171" s="164"/>
      <c r="HPJ171" s="164"/>
      <c r="HPK171" s="164"/>
      <c r="HPL171" s="164"/>
      <c r="HPM171" s="164"/>
      <c r="HPN171" s="164"/>
      <c r="HPO171" s="164"/>
      <c r="HPP171" s="164"/>
      <c r="HPQ171" s="164"/>
      <c r="HPR171" s="164"/>
      <c r="HPS171" s="164"/>
      <c r="HPZ171" s="164"/>
      <c r="HQA171" s="164"/>
      <c r="HQB171" s="164"/>
      <c r="HQC171" s="164"/>
      <c r="HQD171" s="164"/>
      <c r="HQE171" s="164"/>
      <c r="HQF171" s="164"/>
      <c r="HQG171" s="164"/>
      <c r="HQH171" s="164"/>
      <c r="HQI171" s="164"/>
      <c r="HQJ171" s="164"/>
      <c r="HQK171" s="164"/>
      <c r="HQL171" s="164"/>
      <c r="HQM171" s="164"/>
      <c r="HQN171" s="164"/>
      <c r="HQO171" s="164"/>
      <c r="HQP171" s="164"/>
      <c r="HQQ171" s="164"/>
      <c r="HQR171" s="164"/>
      <c r="HQS171" s="164"/>
      <c r="HQT171" s="164"/>
      <c r="HQU171" s="164"/>
      <c r="HQV171" s="164"/>
      <c r="HQW171" s="164"/>
      <c r="HQX171" s="164"/>
      <c r="HQY171" s="164"/>
      <c r="HQZ171" s="164"/>
      <c r="HRA171" s="164"/>
      <c r="HRB171" s="164"/>
      <c r="HRC171" s="164"/>
      <c r="HRD171" s="164"/>
      <c r="HRE171" s="164"/>
      <c r="HRF171" s="164"/>
      <c r="HRG171" s="164"/>
      <c r="HRH171" s="164"/>
      <c r="HRI171" s="164"/>
      <c r="HRJ171" s="164"/>
      <c r="HRK171" s="164"/>
      <c r="HRL171" s="164"/>
      <c r="HRM171" s="164"/>
      <c r="HRN171" s="164"/>
      <c r="HRO171" s="164"/>
      <c r="HRP171" s="164"/>
      <c r="HRQ171" s="164"/>
      <c r="HRR171" s="164"/>
      <c r="HRS171" s="164"/>
      <c r="HRT171" s="164"/>
      <c r="HRU171" s="164"/>
      <c r="HRV171" s="164"/>
      <c r="HRW171" s="164"/>
      <c r="HRX171" s="164"/>
      <c r="HRY171" s="164"/>
      <c r="HRZ171" s="164"/>
      <c r="HSA171" s="164"/>
      <c r="HSB171" s="164"/>
      <c r="HSC171" s="164"/>
      <c r="HSD171" s="164"/>
      <c r="HSE171" s="164"/>
      <c r="HSF171" s="164"/>
      <c r="HSG171" s="164"/>
      <c r="HSH171" s="164"/>
      <c r="HSI171" s="164"/>
      <c r="HSJ171" s="164"/>
      <c r="HSK171" s="164"/>
      <c r="HSL171" s="164"/>
      <c r="HSM171" s="164"/>
      <c r="HSN171" s="164"/>
      <c r="HSO171" s="164"/>
      <c r="HSP171" s="164"/>
      <c r="HSQ171" s="164"/>
      <c r="HSR171" s="164"/>
      <c r="HSS171" s="164"/>
      <c r="HST171" s="164"/>
      <c r="HSU171" s="164"/>
      <c r="HSV171" s="164"/>
      <c r="HSW171" s="164"/>
      <c r="HSX171" s="164"/>
      <c r="HSY171" s="164"/>
      <c r="HSZ171" s="164"/>
      <c r="HTA171" s="164"/>
      <c r="HTB171" s="164"/>
      <c r="HTC171" s="164"/>
      <c r="HTD171" s="164"/>
      <c r="HTE171" s="164"/>
      <c r="HTF171" s="164"/>
      <c r="HTG171" s="164"/>
      <c r="HTH171" s="164"/>
      <c r="HTI171" s="164"/>
      <c r="HTJ171" s="164"/>
      <c r="HTK171" s="164"/>
      <c r="HTL171" s="164"/>
      <c r="HTM171" s="164"/>
      <c r="HTN171" s="164"/>
      <c r="HTO171" s="164"/>
      <c r="HTP171" s="164"/>
      <c r="HTQ171" s="164"/>
      <c r="HTR171" s="164"/>
      <c r="HTS171" s="164"/>
      <c r="HTT171" s="164"/>
      <c r="HTU171" s="164"/>
      <c r="HTV171" s="164"/>
      <c r="HTW171" s="164"/>
      <c r="HTX171" s="164"/>
      <c r="HTY171" s="164"/>
      <c r="HTZ171" s="164"/>
      <c r="HUA171" s="164"/>
      <c r="HUB171" s="164"/>
      <c r="HUC171" s="164"/>
      <c r="HUD171" s="164"/>
      <c r="HUE171" s="164"/>
      <c r="HUF171" s="164"/>
      <c r="HUG171" s="164"/>
      <c r="HUH171" s="164"/>
      <c r="HUI171" s="164"/>
      <c r="HUJ171" s="164"/>
      <c r="HUK171" s="164"/>
      <c r="HUL171" s="164"/>
      <c r="HUM171" s="164"/>
      <c r="HUN171" s="164"/>
      <c r="HUO171" s="164"/>
      <c r="HUP171" s="164"/>
      <c r="HUQ171" s="164"/>
      <c r="HUR171" s="164"/>
      <c r="HUS171" s="164"/>
      <c r="HUT171" s="164"/>
      <c r="HUU171" s="164"/>
      <c r="HUV171" s="164"/>
      <c r="HUW171" s="164"/>
      <c r="HUX171" s="164"/>
      <c r="HUY171" s="164"/>
      <c r="HUZ171" s="164"/>
      <c r="HVA171" s="164"/>
      <c r="HVB171" s="164"/>
      <c r="HVC171" s="164"/>
      <c r="HVD171" s="164"/>
      <c r="HVE171" s="164"/>
      <c r="HVF171" s="164"/>
      <c r="HVG171" s="164"/>
      <c r="HVH171" s="164"/>
      <c r="HVI171" s="164"/>
      <c r="HVJ171" s="164"/>
      <c r="HVK171" s="164"/>
      <c r="HVL171" s="164"/>
      <c r="HVM171" s="164"/>
      <c r="HVN171" s="164"/>
      <c r="HVO171" s="164"/>
      <c r="HVP171" s="164"/>
      <c r="HVQ171" s="164"/>
      <c r="HVR171" s="164"/>
      <c r="HVS171" s="164"/>
      <c r="HVT171" s="164"/>
      <c r="HVU171" s="164"/>
      <c r="HVV171" s="164"/>
      <c r="HVW171" s="164"/>
      <c r="HVX171" s="164"/>
      <c r="HVY171" s="164"/>
      <c r="HVZ171" s="164"/>
      <c r="HWA171" s="164"/>
      <c r="HWB171" s="164"/>
      <c r="HWC171" s="164"/>
      <c r="HWD171" s="164"/>
      <c r="HWE171" s="164"/>
      <c r="HWF171" s="164"/>
      <c r="HWG171" s="164"/>
      <c r="HWH171" s="164"/>
      <c r="HWI171" s="164"/>
      <c r="HWJ171" s="164"/>
      <c r="HWK171" s="164"/>
      <c r="HWL171" s="164"/>
      <c r="HWM171" s="164"/>
      <c r="HWN171" s="164"/>
      <c r="HWO171" s="164"/>
      <c r="HWP171" s="164"/>
      <c r="HWQ171" s="164"/>
      <c r="HWR171" s="164"/>
      <c r="HWS171" s="164"/>
      <c r="HWT171" s="164"/>
      <c r="HWU171" s="164"/>
      <c r="HWV171" s="164"/>
      <c r="HWW171" s="164"/>
      <c r="HWX171" s="164"/>
      <c r="HWY171" s="164"/>
      <c r="HWZ171" s="164"/>
      <c r="HXA171" s="164"/>
      <c r="HXB171" s="164"/>
      <c r="HXC171" s="164"/>
      <c r="HXD171" s="164"/>
      <c r="HXE171" s="164"/>
      <c r="HXF171" s="164"/>
      <c r="HXG171" s="164"/>
      <c r="HXH171" s="164"/>
      <c r="HXI171" s="164"/>
      <c r="HXJ171" s="164"/>
      <c r="HXK171" s="164"/>
      <c r="HXL171" s="164"/>
      <c r="HXM171" s="164"/>
      <c r="HXN171" s="164"/>
      <c r="HXO171" s="164"/>
      <c r="HXP171" s="164"/>
      <c r="HXQ171" s="164"/>
      <c r="HXR171" s="164"/>
      <c r="HXS171" s="164"/>
      <c r="HXT171" s="164"/>
      <c r="HXU171" s="164"/>
      <c r="HXV171" s="164"/>
      <c r="HXW171" s="164"/>
      <c r="HXX171" s="164"/>
      <c r="HXY171" s="164"/>
      <c r="HXZ171" s="164"/>
      <c r="HYA171" s="164"/>
      <c r="HYB171" s="164"/>
      <c r="HYC171" s="164"/>
      <c r="HYD171" s="164"/>
      <c r="HYE171" s="164"/>
      <c r="HYF171" s="164"/>
      <c r="HYG171" s="164"/>
      <c r="HYH171" s="164"/>
      <c r="HYI171" s="164"/>
      <c r="HYJ171" s="164"/>
      <c r="HYK171" s="164"/>
      <c r="HYL171" s="164"/>
      <c r="HYM171" s="164"/>
      <c r="HYN171" s="164"/>
      <c r="HYO171" s="164"/>
      <c r="HYP171" s="164"/>
      <c r="HYQ171" s="164"/>
      <c r="HYR171" s="164"/>
      <c r="HYS171" s="164"/>
      <c r="HYT171" s="164"/>
      <c r="HYU171" s="164"/>
      <c r="HYV171" s="164"/>
      <c r="HYW171" s="164"/>
      <c r="HYX171" s="164"/>
      <c r="HYY171" s="164"/>
      <c r="HYZ171" s="164"/>
      <c r="HZA171" s="164"/>
      <c r="HZB171" s="164"/>
      <c r="HZC171" s="164"/>
      <c r="HZD171" s="164"/>
      <c r="HZE171" s="164"/>
      <c r="HZF171" s="164"/>
      <c r="HZG171" s="164"/>
      <c r="HZH171" s="164"/>
      <c r="HZI171" s="164"/>
      <c r="HZJ171" s="164"/>
      <c r="HZK171" s="164"/>
      <c r="HZL171" s="164"/>
      <c r="HZM171" s="164"/>
      <c r="HZN171" s="164"/>
      <c r="HZO171" s="164"/>
      <c r="HZV171" s="164"/>
      <c r="HZW171" s="164"/>
      <c r="HZX171" s="164"/>
      <c r="HZY171" s="164"/>
      <c r="HZZ171" s="164"/>
      <c r="IAA171" s="164"/>
      <c r="IAB171" s="164"/>
      <c r="IAC171" s="164"/>
      <c r="IAD171" s="164"/>
      <c r="IAE171" s="164"/>
      <c r="IAF171" s="164"/>
      <c r="IAG171" s="164"/>
      <c r="IAH171" s="164"/>
      <c r="IAI171" s="164"/>
      <c r="IAJ171" s="164"/>
      <c r="IAK171" s="164"/>
      <c r="IAL171" s="164"/>
      <c r="IAM171" s="164"/>
      <c r="IAN171" s="164"/>
      <c r="IAO171" s="164"/>
      <c r="IAP171" s="164"/>
      <c r="IAQ171" s="164"/>
      <c r="IAR171" s="164"/>
      <c r="IAS171" s="164"/>
      <c r="IAT171" s="164"/>
      <c r="IAU171" s="164"/>
      <c r="IAV171" s="164"/>
      <c r="IAW171" s="164"/>
      <c r="IAX171" s="164"/>
      <c r="IAY171" s="164"/>
      <c r="IAZ171" s="164"/>
      <c r="IBA171" s="164"/>
      <c r="IBB171" s="164"/>
      <c r="IBC171" s="164"/>
      <c r="IBD171" s="164"/>
      <c r="IBE171" s="164"/>
      <c r="IBF171" s="164"/>
      <c r="IBG171" s="164"/>
      <c r="IBH171" s="164"/>
      <c r="IBI171" s="164"/>
      <c r="IBJ171" s="164"/>
      <c r="IBK171" s="164"/>
      <c r="IBL171" s="164"/>
      <c r="IBM171" s="164"/>
      <c r="IBN171" s="164"/>
      <c r="IBO171" s="164"/>
      <c r="IBP171" s="164"/>
      <c r="IBQ171" s="164"/>
      <c r="IBR171" s="164"/>
      <c r="IBS171" s="164"/>
      <c r="IBT171" s="164"/>
      <c r="IBU171" s="164"/>
      <c r="IBV171" s="164"/>
      <c r="IBW171" s="164"/>
      <c r="IBX171" s="164"/>
      <c r="IBY171" s="164"/>
      <c r="IBZ171" s="164"/>
      <c r="ICA171" s="164"/>
      <c r="ICB171" s="164"/>
      <c r="ICC171" s="164"/>
      <c r="ICD171" s="164"/>
      <c r="ICE171" s="164"/>
      <c r="ICF171" s="164"/>
      <c r="ICG171" s="164"/>
      <c r="ICH171" s="164"/>
      <c r="ICI171" s="164"/>
      <c r="ICJ171" s="164"/>
      <c r="ICK171" s="164"/>
      <c r="ICL171" s="164"/>
      <c r="ICM171" s="164"/>
      <c r="ICN171" s="164"/>
      <c r="ICO171" s="164"/>
      <c r="ICP171" s="164"/>
      <c r="ICQ171" s="164"/>
      <c r="ICR171" s="164"/>
      <c r="ICS171" s="164"/>
      <c r="ICT171" s="164"/>
      <c r="ICU171" s="164"/>
      <c r="ICV171" s="164"/>
      <c r="ICW171" s="164"/>
      <c r="ICX171" s="164"/>
      <c r="ICY171" s="164"/>
      <c r="ICZ171" s="164"/>
      <c r="IDA171" s="164"/>
      <c r="IDB171" s="164"/>
      <c r="IDC171" s="164"/>
      <c r="IDD171" s="164"/>
      <c r="IDE171" s="164"/>
      <c r="IDF171" s="164"/>
      <c r="IDG171" s="164"/>
      <c r="IDH171" s="164"/>
      <c r="IDI171" s="164"/>
      <c r="IDJ171" s="164"/>
      <c r="IDK171" s="164"/>
      <c r="IDL171" s="164"/>
      <c r="IDM171" s="164"/>
      <c r="IDN171" s="164"/>
      <c r="IDO171" s="164"/>
      <c r="IDP171" s="164"/>
      <c r="IDQ171" s="164"/>
      <c r="IDR171" s="164"/>
      <c r="IDS171" s="164"/>
      <c r="IDT171" s="164"/>
      <c r="IDU171" s="164"/>
      <c r="IDV171" s="164"/>
      <c r="IDW171" s="164"/>
      <c r="IDX171" s="164"/>
      <c r="IDY171" s="164"/>
      <c r="IDZ171" s="164"/>
      <c r="IEA171" s="164"/>
      <c r="IEB171" s="164"/>
      <c r="IEC171" s="164"/>
      <c r="IED171" s="164"/>
      <c r="IEE171" s="164"/>
      <c r="IEF171" s="164"/>
      <c r="IEG171" s="164"/>
      <c r="IEH171" s="164"/>
      <c r="IEI171" s="164"/>
      <c r="IEJ171" s="164"/>
      <c r="IEK171" s="164"/>
      <c r="IEL171" s="164"/>
      <c r="IEM171" s="164"/>
      <c r="IEN171" s="164"/>
      <c r="IEO171" s="164"/>
      <c r="IEP171" s="164"/>
      <c r="IEQ171" s="164"/>
      <c r="IER171" s="164"/>
      <c r="IES171" s="164"/>
      <c r="IET171" s="164"/>
      <c r="IEU171" s="164"/>
      <c r="IEV171" s="164"/>
      <c r="IEW171" s="164"/>
      <c r="IEX171" s="164"/>
      <c r="IEY171" s="164"/>
      <c r="IEZ171" s="164"/>
      <c r="IFA171" s="164"/>
      <c r="IFB171" s="164"/>
      <c r="IFC171" s="164"/>
      <c r="IFD171" s="164"/>
      <c r="IFE171" s="164"/>
      <c r="IFF171" s="164"/>
      <c r="IFG171" s="164"/>
      <c r="IFH171" s="164"/>
      <c r="IFI171" s="164"/>
      <c r="IFJ171" s="164"/>
      <c r="IFK171" s="164"/>
      <c r="IFL171" s="164"/>
      <c r="IFM171" s="164"/>
      <c r="IFN171" s="164"/>
      <c r="IFO171" s="164"/>
      <c r="IFP171" s="164"/>
      <c r="IFQ171" s="164"/>
      <c r="IFR171" s="164"/>
      <c r="IFS171" s="164"/>
      <c r="IFT171" s="164"/>
      <c r="IFU171" s="164"/>
      <c r="IFV171" s="164"/>
      <c r="IFW171" s="164"/>
      <c r="IFX171" s="164"/>
      <c r="IFY171" s="164"/>
      <c r="IFZ171" s="164"/>
      <c r="IGA171" s="164"/>
      <c r="IGB171" s="164"/>
      <c r="IGC171" s="164"/>
      <c r="IGD171" s="164"/>
      <c r="IGE171" s="164"/>
      <c r="IGF171" s="164"/>
      <c r="IGG171" s="164"/>
      <c r="IGH171" s="164"/>
      <c r="IGI171" s="164"/>
      <c r="IGJ171" s="164"/>
      <c r="IGK171" s="164"/>
      <c r="IGL171" s="164"/>
      <c r="IGM171" s="164"/>
      <c r="IGN171" s="164"/>
      <c r="IGO171" s="164"/>
      <c r="IGP171" s="164"/>
      <c r="IGQ171" s="164"/>
      <c r="IGR171" s="164"/>
      <c r="IGS171" s="164"/>
      <c r="IGT171" s="164"/>
      <c r="IGU171" s="164"/>
      <c r="IGV171" s="164"/>
      <c r="IGW171" s="164"/>
      <c r="IGX171" s="164"/>
      <c r="IGY171" s="164"/>
      <c r="IGZ171" s="164"/>
      <c r="IHA171" s="164"/>
      <c r="IHB171" s="164"/>
      <c r="IHC171" s="164"/>
      <c r="IHD171" s="164"/>
      <c r="IHE171" s="164"/>
      <c r="IHF171" s="164"/>
      <c r="IHG171" s="164"/>
      <c r="IHH171" s="164"/>
      <c r="IHI171" s="164"/>
      <c r="IHJ171" s="164"/>
      <c r="IHK171" s="164"/>
      <c r="IHL171" s="164"/>
      <c r="IHM171" s="164"/>
      <c r="IHN171" s="164"/>
      <c r="IHO171" s="164"/>
      <c r="IHP171" s="164"/>
      <c r="IHQ171" s="164"/>
      <c r="IHR171" s="164"/>
      <c r="IHS171" s="164"/>
      <c r="IHT171" s="164"/>
      <c r="IHU171" s="164"/>
      <c r="IHV171" s="164"/>
      <c r="IHW171" s="164"/>
      <c r="IHX171" s="164"/>
      <c r="IHY171" s="164"/>
      <c r="IHZ171" s="164"/>
      <c r="IIA171" s="164"/>
      <c r="IIB171" s="164"/>
      <c r="IIC171" s="164"/>
      <c r="IID171" s="164"/>
      <c r="IIE171" s="164"/>
      <c r="IIF171" s="164"/>
      <c r="IIG171" s="164"/>
      <c r="IIH171" s="164"/>
      <c r="III171" s="164"/>
      <c r="IIJ171" s="164"/>
      <c r="IIK171" s="164"/>
      <c r="IIL171" s="164"/>
      <c r="IIM171" s="164"/>
      <c r="IIN171" s="164"/>
      <c r="IIO171" s="164"/>
      <c r="IIP171" s="164"/>
      <c r="IIQ171" s="164"/>
      <c r="IIR171" s="164"/>
      <c r="IIS171" s="164"/>
      <c r="IIT171" s="164"/>
      <c r="IIU171" s="164"/>
      <c r="IIV171" s="164"/>
      <c r="IIW171" s="164"/>
      <c r="IIX171" s="164"/>
      <c r="IIY171" s="164"/>
      <c r="IIZ171" s="164"/>
      <c r="IJA171" s="164"/>
      <c r="IJB171" s="164"/>
      <c r="IJC171" s="164"/>
      <c r="IJD171" s="164"/>
      <c r="IJE171" s="164"/>
      <c r="IJF171" s="164"/>
      <c r="IJG171" s="164"/>
      <c r="IJH171" s="164"/>
      <c r="IJI171" s="164"/>
      <c r="IJJ171" s="164"/>
      <c r="IJK171" s="164"/>
      <c r="IJR171" s="164"/>
      <c r="IJS171" s="164"/>
      <c r="IJT171" s="164"/>
      <c r="IJU171" s="164"/>
      <c r="IJV171" s="164"/>
      <c r="IJW171" s="164"/>
      <c r="IJX171" s="164"/>
      <c r="IJY171" s="164"/>
      <c r="IJZ171" s="164"/>
      <c r="IKA171" s="164"/>
      <c r="IKB171" s="164"/>
      <c r="IKC171" s="164"/>
      <c r="IKD171" s="164"/>
      <c r="IKE171" s="164"/>
      <c r="IKF171" s="164"/>
      <c r="IKG171" s="164"/>
      <c r="IKH171" s="164"/>
      <c r="IKI171" s="164"/>
      <c r="IKJ171" s="164"/>
      <c r="IKK171" s="164"/>
      <c r="IKL171" s="164"/>
      <c r="IKM171" s="164"/>
      <c r="IKN171" s="164"/>
      <c r="IKO171" s="164"/>
      <c r="IKP171" s="164"/>
      <c r="IKQ171" s="164"/>
      <c r="IKR171" s="164"/>
      <c r="IKS171" s="164"/>
      <c r="IKT171" s="164"/>
      <c r="IKU171" s="164"/>
      <c r="IKV171" s="164"/>
      <c r="IKW171" s="164"/>
      <c r="IKX171" s="164"/>
      <c r="IKY171" s="164"/>
      <c r="IKZ171" s="164"/>
      <c r="ILA171" s="164"/>
      <c r="ILB171" s="164"/>
      <c r="ILC171" s="164"/>
      <c r="ILD171" s="164"/>
      <c r="ILE171" s="164"/>
      <c r="ILF171" s="164"/>
      <c r="ILG171" s="164"/>
      <c r="ILH171" s="164"/>
      <c r="ILI171" s="164"/>
      <c r="ILJ171" s="164"/>
      <c r="ILK171" s="164"/>
      <c r="ILL171" s="164"/>
      <c r="ILM171" s="164"/>
      <c r="ILN171" s="164"/>
      <c r="ILO171" s="164"/>
      <c r="ILP171" s="164"/>
      <c r="ILQ171" s="164"/>
      <c r="ILR171" s="164"/>
      <c r="ILS171" s="164"/>
      <c r="ILT171" s="164"/>
      <c r="ILU171" s="164"/>
      <c r="ILV171" s="164"/>
      <c r="ILW171" s="164"/>
      <c r="ILX171" s="164"/>
      <c r="ILY171" s="164"/>
      <c r="ILZ171" s="164"/>
      <c r="IMA171" s="164"/>
      <c r="IMB171" s="164"/>
      <c r="IMC171" s="164"/>
      <c r="IMD171" s="164"/>
      <c r="IME171" s="164"/>
      <c r="IMF171" s="164"/>
      <c r="IMG171" s="164"/>
      <c r="IMH171" s="164"/>
      <c r="IMI171" s="164"/>
      <c r="IMJ171" s="164"/>
      <c r="IMK171" s="164"/>
      <c r="IML171" s="164"/>
      <c r="IMM171" s="164"/>
      <c r="IMN171" s="164"/>
      <c r="IMO171" s="164"/>
      <c r="IMP171" s="164"/>
      <c r="IMQ171" s="164"/>
      <c r="IMR171" s="164"/>
      <c r="IMS171" s="164"/>
      <c r="IMT171" s="164"/>
      <c r="IMU171" s="164"/>
      <c r="IMV171" s="164"/>
      <c r="IMW171" s="164"/>
      <c r="IMX171" s="164"/>
      <c r="IMY171" s="164"/>
      <c r="IMZ171" s="164"/>
      <c r="INA171" s="164"/>
      <c r="INB171" s="164"/>
      <c r="INC171" s="164"/>
      <c r="IND171" s="164"/>
      <c r="INE171" s="164"/>
      <c r="INF171" s="164"/>
      <c r="ING171" s="164"/>
      <c r="INH171" s="164"/>
      <c r="INI171" s="164"/>
      <c r="INJ171" s="164"/>
      <c r="INK171" s="164"/>
      <c r="INL171" s="164"/>
      <c r="INM171" s="164"/>
      <c r="INN171" s="164"/>
      <c r="INO171" s="164"/>
      <c r="INP171" s="164"/>
      <c r="INQ171" s="164"/>
      <c r="INR171" s="164"/>
      <c r="INS171" s="164"/>
      <c r="INT171" s="164"/>
      <c r="INU171" s="164"/>
      <c r="INV171" s="164"/>
      <c r="INW171" s="164"/>
      <c r="INX171" s="164"/>
      <c r="INY171" s="164"/>
      <c r="INZ171" s="164"/>
      <c r="IOA171" s="164"/>
      <c r="IOB171" s="164"/>
      <c r="IOC171" s="164"/>
      <c r="IOD171" s="164"/>
      <c r="IOE171" s="164"/>
      <c r="IOF171" s="164"/>
      <c r="IOG171" s="164"/>
      <c r="IOH171" s="164"/>
      <c r="IOI171" s="164"/>
      <c r="IOJ171" s="164"/>
      <c r="IOK171" s="164"/>
      <c r="IOL171" s="164"/>
      <c r="IOM171" s="164"/>
      <c r="ION171" s="164"/>
      <c r="IOO171" s="164"/>
      <c r="IOP171" s="164"/>
      <c r="IOQ171" s="164"/>
      <c r="IOR171" s="164"/>
      <c r="IOS171" s="164"/>
      <c r="IOT171" s="164"/>
      <c r="IOU171" s="164"/>
      <c r="IOV171" s="164"/>
      <c r="IOW171" s="164"/>
      <c r="IOX171" s="164"/>
      <c r="IOY171" s="164"/>
      <c r="IOZ171" s="164"/>
      <c r="IPA171" s="164"/>
      <c r="IPB171" s="164"/>
      <c r="IPC171" s="164"/>
      <c r="IPD171" s="164"/>
      <c r="IPE171" s="164"/>
      <c r="IPF171" s="164"/>
      <c r="IPG171" s="164"/>
      <c r="IPH171" s="164"/>
      <c r="IPI171" s="164"/>
      <c r="IPJ171" s="164"/>
      <c r="IPK171" s="164"/>
      <c r="IPL171" s="164"/>
      <c r="IPM171" s="164"/>
      <c r="IPN171" s="164"/>
      <c r="IPO171" s="164"/>
      <c r="IPP171" s="164"/>
      <c r="IPQ171" s="164"/>
      <c r="IPR171" s="164"/>
      <c r="IPS171" s="164"/>
      <c r="IPT171" s="164"/>
      <c r="IPU171" s="164"/>
      <c r="IPV171" s="164"/>
      <c r="IPW171" s="164"/>
      <c r="IPX171" s="164"/>
      <c r="IPY171" s="164"/>
      <c r="IPZ171" s="164"/>
      <c r="IQA171" s="164"/>
      <c r="IQB171" s="164"/>
      <c r="IQC171" s="164"/>
      <c r="IQD171" s="164"/>
      <c r="IQE171" s="164"/>
      <c r="IQF171" s="164"/>
      <c r="IQG171" s="164"/>
      <c r="IQH171" s="164"/>
      <c r="IQI171" s="164"/>
      <c r="IQJ171" s="164"/>
      <c r="IQK171" s="164"/>
      <c r="IQL171" s="164"/>
      <c r="IQM171" s="164"/>
      <c r="IQN171" s="164"/>
      <c r="IQO171" s="164"/>
      <c r="IQP171" s="164"/>
      <c r="IQQ171" s="164"/>
      <c r="IQR171" s="164"/>
      <c r="IQS171" s="164"/>
      <c r="IQT171" s="164"/>
      <c r="IQU171" s="164"/>
      <c r="IQV171" s="164"/>
      <c r="IQW171" s="164"/>
      <c r="IQX171" s="164"/>
      <c r="IQY171" s="164"/>
      <c r="IQZ171" s="164"/>
      <c r="IRA171" s="164"/>
      <c r="IRB171" s="164"/>
      <c r="IRC171" s="164"/>
      <c r="IRD171" s="164"/>
      <c r="IRE171" s="164"/>
      <c r="IRF171" s="164"/>
      <c r="IRG171" s="164"/>
      <c r="IRH171" s="164"/>
      <c r="IRI171" s="164"/>
      <c r="IRJ171" s="164"/>
      <c r="IRK171" s="164"/>
      <c r="IRL171" s="164"/>
      <c r="IRM171" s="164"/>
      <c r="IRN171" s="164"/>
      <c r="IRO171" s="164"/>
      <c r="IRP171" s="164"/>
      <c r="IRQ171" s="164"/>
      <c r="IRR171" s="164"/>
      <c r="IRS171" s="164"/>
      <c r="IRT171" s="164"/>
      <c r="IRU171" s="164"/>
      <c r="IRV171" s="164"/>
      <c r="IRW171" s="164"/>
      <c r="IRX171" s="164"/>
      <c r="IRY171" s="164"/>
      <c r="IRZ171" s="164"/>
      <c r="ISA171" s="164"/>
      <c r="ISB171" s="164"/>
      <c r="ISC171" s="164"/>
      <c r="ISD171" s="164"/>
      <c r="ISE171" s="164"/>
      <c r="ISF171" s="164"/>
      <c r="ISG171" s="164"/>
      <c r="ISH171" s="164"/>
      <c r="ISI171" s="164"/>
      <c r="ISJ171" s="164"/>
      <c r="ISK171" s="164"/>
      <c r="ISL171" s="164"/>
      <c r="ISM171" s="164"/>
      <c r="ISN171" s="164"/>
      <c r="ISO171" s="164"/>
      <c r="ISP171" s="164"/>
      <c r="ISQ171" s="164"/>
      <c r="ISR171" s="164"/>
      <c r="ISS171" s="164"/>
      <c r="IST171" s="164"/>
      <c r="ISU171" s="164"/>
      <c r="ISV171" s="164"/>
      <c r="ISW171" s="164"/>
      <c r="ISX171" s="164"/>
      <c r="ISY171" s="164"/>
      <c r="ISZ171" s="164"/>
      <c r="ITA171" s="164"/>
      <c r="ITB171" s="164"/>
      <c r="ITC171" s="164"/>
      <c r="ITD171" s="164"/>
      <c r="ITE171" s="164"/>
      <c r="ITF171" s="164"/>
      <c r="ITG171" s="164"/>
      <c r="ITN171" s="164"/>
      <c r="ITO171" s="164"/>
      <c r="ITP171" s="164"/>
      <c r="ITQ171" s="164"/>
      <c r="ITR171" s="164"/>
      <c r="ITS171" s="164"/>
      <c r="ITT171" s="164"/>
      <c r="ITU171" s="164"/>
      <c r="ITV171" s="164"/>
      <c r="ITW171" s="164"/>
      <c r="ITX171" s="164"/>
      <c r="ITY171" s="164"/>
      <c r="ITZ171" s="164"/>
      <c r="IUA171" s="164"/>
      <c r="IUB171" s="164"/>
      <c r="IUC171" s="164"/>
      <c r="IUD171" s="164"/>
      <c r="IUE171" s="164"/>
      <c r="IUF171" s="164"/>
      <c r="IUG171" s="164"/>
      <c r="IUH171" s="164"/>
      <c r="IUI171" s="164"/>
      <c r="IUJ171" s="164"/>
      <c r="IUK171" s="164"/>
      <c r="IUL171" s="164"/>
      <c r="IUM171" s="164"/>
      <c r="IUN171" s="164"/>
      <c r="IUO171" s="164"/>
      <c r="IUP171" s="164"/>
      <c r="IUQ171" s="164"/>
      <c r="IUR171" s="164"/>
      <c r="IUS171" s="164"/>
      <c r="IUT171" s="164"/>
      <c r="IUU171" s="164"/>
      <c r="IUV171" s="164"/>
      <c r="IUW171" s="164"/>
      <c r="IUX171" s="164"/>
      <c r="IUY171" s="164"/>
      <c r="IUZ171" s="164"/>
      <c r="IVA171" s="164"/>
      <c r="IVB171" s="164"/>
      <c r="IVC171" s="164"/>
      <c r="IVD171" s="164"/>
      <c r="IVE171" s="164"/>
      <c r="IVF171" s="164"/>
      <c r="IVG171" s="164"/>
      <c r="IVH171" s="164"/>
      <c r="IVI171" s="164"/>
      <c r="IVJ171" s="164"/>
      <c r="IVK171" s="164"/>
      <c r="IVL171" s="164"/>
      <c r="IVM171" s="164"/>
      <c r="IVN171" s="164"/>
      <c r="IVO171" s="164"/>
      <c r="IVP171" s="164"/>
      <c r="IVQ171" s="164"/>
      <c r="IVR171" s="164"/>
      <c r="IVS171" s="164"/>
      <c r="IVT171" s="164"/>
      <c r="IVU171" s="164"/>
      <c r="IVV171" s="164"/>
      <c r="IVW171" s="164"/>
      <c r="IVX171" s="164"/>
      <c r="IVY171" s="164"/>
      <c r="IVZ171" s="164"/>
      <c r="IWA171" s="164"/>
      <c r="IWB171" s="164"/>
      <c r="IWC171" s="164"/>
      <c r="IWD171" s="164"/>
      <c r="IWE171" s="164"/>
      <c r="IWF171" s="164"/>
      <c r="IWG171" s="164"/>
      <c r="IWH171" s="164"/>
      <c r="IWI171" s="164"/>
      <c r="IWJ171" s="164"/>
      <c r="IWK171" s="164"/>
      <c r="IWL171" s="164"/>
      <c r="IWM171" s="164"/>
      <c r="IWN171" s="164"/>
      <c r="IWO171" s="164"/>
      <c r="IWP171" s="164"/>
      <c r="IWQ171" s="164"/>
      <c r="IWR171" s="164"/>
      <c r="IWS171" s="164"/>
      <c r="IWT171" s="164"/>
      <c r="IWU171" s="164"/>
      <c r="IWV171" s="164"/>
      <c r="IWW171" s="164"/>
      <c r="IWX171" s="164"/>
      <c r="IWY171" s="164"/>
      <c r="IWZ171" s="164"/>
      <c r="IXA171" s="164"/>
      <c r="IXB171" s="164"/>
      <c r="IXC171" s="164"/>
      <c r="IXD171" s="164"/>
      <c r="IXE171" s="164"/>
      <c r="IXF171" s="164"/>
      <c r="IXG171" s="164"/>
      <c r="IXH171" s="164"/>
      <c r="IXI171" s="164"/>
      <c r="IXJ171" s="164"/>
      <c r="IXK171" s="164"/>
      <c r="IXL171" s="164"/>
      <c r="IXM171" s="164"/>
      <c r="IXN171" s="164"/>
      <c r="IXO171" s="164"/>
      <c r="IXP171" s="164"/>
      <c r="IXQ171" s="164"/>
      <c r="IXR171" s="164"/>
      <c r="IXS171" s="164"/>
      <c r="IXT171" s="164"/>
      <c r="IXU171" s="164"/>
      <c r="IXV171" s="164"/>
      <c r="IXW171" s="164"/>
      <c r="IXX171" s="164"/>
      <c r="IXY171" s="164"/>
      <c r="IXZ171" s="164"/>
      <c r="IYA171" s="164"/>
      <c r="IYB171" s="164"/>
      <c r="IYC171" s="164"/>
      <c r="IYD171" s="164"/>
      <c r="IYE171" s="164"/>
      <c r="IYF171" s="164"/>
      <c r="IYG171" s="164"/>
      <c r="IYH171" s="164"/>
      <c r="IYI171" s="164"/>
      <c r="IYJ171" s="164"/>
      <c r="IYK171" s="164"/>
      <c r="IYL171" s="164"/>
      <c r="IYM171" s="164"/>
      <c r="IYN171" s="164"/>
      <c r="IYO171" s="164"/>
      <c r="IYP171" s="164"/>
      <c r="IYQ171" s="164"/>
      <c r="IYR171" s="164"/>
      <c r="IYS171" s="164"/>
      <c r="IYT171" s="164"/>
      <c r="IYU171" s="164"/>
      <c r="IYV171" s="164"/>
      <c r="IYW171" s="164"/>
      <c r="IYX171" s="164"/>
      <c r="IYY171" s="164"/>
      <c r="IYZ171" s="164"/>
      <c r="IZA171" s="164"/>
      <c r="IZB171" s="164"/>
      <c r="IZC171" s="164"/>
      <c r="IZD171" s="164"/>
      <c r="IZE171" s="164"/>
      <c r="IZF171" s="164"/>
      <c r="IZG171" s="164"/>
      <c r="IZH171" s="164"/>
      <c r="IZI171" s="164"/>
      <c r="IZJ171" s="164"/>
      <c r="IZK171" s="164"/>
      <c r="IZL171" s="164"/>
      <c r="IZM171" s="164"/>
      <c r="IZN171" s="164"/>
      <c r="IZO171" s="164"/>
      <c r="IZP171" s="164"/>
      <c r="IZQ171" s="164"/>
      <c r="IZR171" s="164"/>
      <c r="IZS171" s="164"/>
      <c r="IZT171" s="164"/>
      <c r="IZU171" s="164"/>
      <c r="IZV171" s="164"/>
      <c r="IZW171" s="164"/>
      <c r="IZX171" s="164"/>
      <c r="IZY171" s="164"/>
      <c r="IZZ171" s="164"/>
      <c r="JAA171" s="164"/>
      <c r="JAB171" s="164"/>
      <c r="JAC171" s="164"/>
      <c r="JAD171" s="164"/>
      <c r="JAE171" s="164"/>
      <c r="JAF171" s="164"/>
      <c r="JAG171" s="164"/>
      <c r="JAH171" s="164"/>
      <c r="JAI171" s="164"/>
      <c r="JAJ171" s="164"/>
      <c r="JAK171" s="164"/>
      <c r="JAL171" s="164"/>
      <c r="JAM171" s="164"/>
      <c r="JAN171" s="164"/>
      <c r="JAO171" s="164"/>
      <c r="JAP171" s="164"/>
      <c r="JAQ171" s="164"/>
      <c r="JAR171" s="164"/>
      <c r="JAS171" s="164"/>
      <c r="JAT171" s="164"/>
      <c r="JAU171" s="164"/>
      <c r="JAV171" s="164"/>
      <c r="JAW171" s="164"/>
      <c r="JAX171" s="164"/>
      <c r="JAY171" s="164"/>
      <c r="JAZ171" s="164"/>
      <c r="JBA171" s="164"/>
      <c r="JBB171" s="164"/>
      <c r="JBC171" s="164"/>
      <c r="JBD171" s="164"/>
      <c r="JBE171" s="164"/>
      <c r="JBF171" s="164"/>
      <c r="JBG171" s="164"/>
      <c r="JBH171" s="164"/>
      <c r="JBI171" s="164"/>
      <c r="JBJ171" s="164"/>
      <c r="JBK171" s="164"/>
      <c r="JBL171" s="164"/>
      <c r="JBM171" s="164"/>
      <c r="JBN171" s="164"/>
      <c r="JBO171" s="164"/>
      <c r="JBP171" s="164"/>
      <c r="JBQ171" s="164"/>
      <c r="JBR171" s="164"/>
      <c r="JBS171" s="164"/>
      <c r="JBT171" s="164"/>
      <c r="JBU171" s="164"/>
      <c r="JBV171" s="164"/>
      <c r="JBW171" s="164"/>
      <c r="JBX171" s="164"/>
      <c r="JBY171" s="164"/>
      <c r="JBZ171" s="164"/>
      <c r="JCA171" s="164"/>
      <c r="JCB171" s="164"/>
      <c r="JCC171" s="164"/>
      <c r="JCD171" s="164"/>
      <c r="JCE171" s="164"/>
      <c r="JCF171" s="164"/>
      <c r="JCG171" s="164"/>
      <c r="JCH171" s="164"/>
      <c r="JCI171" s="164"/>
      <c r="JCJ171" s="164"/>
      <c r="JCK171" s="164"/>
      <c r="JCL171" s="164"/>
      <c r="JCM171" s="164"/>
      <c r="JCN171" s="164"/>
      <c r="JCO171" s="164"/>
      <c r="JCP171" s="164"/>
      <c r="JCQ171" s="164"/>
      <c r="JCR171" s="164"/>
      <c r="JCS171" s="164"/>
      <c r="JCT171" s="164"/>
      <c r="JCU171" s="164"/>
      <c r="JCV171" s="164"/>
      <c r="JCW171" s="164"/>
      <c r="JCX171" s="164"/>
      <c r="JCY171" s="164"/>
      <c r="JCZ171" s="164"/>
      <c r="JDA171" s="164"/>
      <c r="JDB171" s="164"/>
      <c r="JDC171" s="164"/>
      <c r="JDJ171" s="164"/>
      <c r="JDK171" s="164"/>
      <c r="JDL171" s="164"/>
      <c r="JDM171" s="164"/>
      <c r="JDN171" s="164"/>
      <c r="JDO171" s="164"/>
      <c r="JDP171" s="164"/>
      <c r="JDQ171" s="164"/>
      <c r="JDR171" s="164"/>
      <c r="JDS171" s="164"/>
      <c r="JDT171" s="164"/>
      <c r="JDU171" s="164"/>
      <c r="JDV171" s="164"/>
      <c r="JDW171" s="164"/>
      <c r="JDX171" s="164"/>
      <c r="JDY171" s="164"/>
      <c r="JDZ171" s="164"/>
      <c r="JEA171" s="164"/>
      <c r="JEB171" s="164"/>
      <c r="JEC171" s="164"/>
      <c r="JED171" s="164"/>
      <c r="JEE171" s="164"/>
      <c r="JEF171" s="164"/>
      <c r="JEG171" s="164"/>
      <c r="JEH171" s="164"/>
      <c r="JEI171" s="164"/>
      <c r="JEJ171" s="164"/>
      <c r="JEK171" s="164"/>
      <c r="JEL171" s="164"/>
      <c r="JEM171" s="164"/>
      <c r="JEN171" s="164"/>
      <c r="JEO171" s="164"/>
      <c r="JEP171" s="164"/>
      <c r="JEQ171" s="164"/>
      <c r="JER171" s="164"/>
      <c r="JES171" s="164"/>
      <c r="JET171" s="164"/>
      <c r="JEU171" s="164"/>
      <c r="JEV171" s="164"/>
      <c r="JEW171" s="164"/>
      <c r="JEX171" s="164"/>
      <c r="JEY171" s="164"/>
      <c r="JEZ171" s="164"/>
      <c r="JFA171" s="164"/>
      <c r="JFB171" s="164"/>
      <c r="JFC171" s="164"/>
      <c r="JFD171" s="164"/>
      <c r="JFE171" s="164"/>
      <c r="JFF171" s="164"/>
      <c r="JFG171" s="164"/>
      <c r="JFH171" s="164"/>
      <c r="JFI171" s="164"/>
      <c r="JFJ171" s="164"/>
      <c r="JFK171" s="164"/>
      <c r="JFL171" s="164"/>
      <c r="JFM171" s="164"/>
      <c r="JFN171" s="164"/>
      <c r="JFO171" s="164"/>
      <c r="JFP171" s="164"/>
      <c r="JFQ171" s="164"/>
      <c r="JFR171" s="164"/>
      <c r="JFS171" s="164"/>
      <c r="JFT171" s="164"/>
      <c r="JFU171" s="164"/>
      <c r="JFV171" s="164"/>
      <c r="JFW171" s="164"/>
      <c r="JFX171" s="164"/>
      <c r="JFY171" s="164"/>
      <c r="JFZ171" s="164"/>
      <c r="JGA171" s="164"/>
      <c r="JGB171" s="164"/>
      <c r="JGC171" s="164"/>
      <c r="JGD171" s="164"/>
      <c r="JGE171" s="164"/>
      <c r="JGF171" s="164"/>
      <c r="JGG171" s="164"/>
      <c r="JGH171" s="164"/>
      <c r="JGI171" s="164"/>
      <c r="JGJ171" s="164"/>
      <c r="JGK171" s="164"/>
      <c r="JGL171" s="164"/>
      <c r="JGM171" s="164"/>
      <c r="JGN171" s="164"/>
      <c r="JGO171" s="164"/>
      <c r="JGP171" s="164"/>
      <c r="JGQ171" s="164"/>
      <c r="JGR171" s="164"/>
      <c r="JGS171" s="164"/>
      <c r="JGT171" s="164"/>
      <c r="JGU171" s="164"/>
      <c r="JGV171" s="164"/>
      <c r="JGW171" s="164"/>
      <c r="JGX171" s="164"/>
      <c r="JGY171" s="164"/>
      <c r="JGZ171" s="164"/>
      <c r="JHA171" s="164"/>
      <c r="JHB171" s="164"/>
      <c r="JHC171" s="164"/>
      <c r="JHD171" s="164"/>
      <c r="JHE171" s="164"/>
      <c r="JHF171" s="164"/>
      <c r="JHG171" s="164"/>
      <c r="JHH171" s="164"/>
      <c r="JHI171" s="164"/>
      <c r="JHJ171" s="164"/>
      <c r="JHK171" s="164"/>
      <c r="JHL171" s="164"/>
      <c r="JHM171" s="164"/>
      <c r="JHN171" s="164"/>
      <c r="JHO171" s="164"/>
      <c r="JHP171" s="164"/>
      <c r="JHQ171" s="164"/>
      <c r="JHR171" s="164"/>
      <c r="JHS171" s="164"/>
      <c r="JHT171" s="164"/>
      <c r="JHU171" s="164"/>
      <c r="JHV171" s="164"/>
      <c r="JHW171" s="164"/>
      <c r="JHX171" s="164"/>
      <c r="JHY171" s="164"/>
      <c r="JHZ171" s="164"/>
      <c r="JIA171" s="164"/>
      <c r="JIB171" s="164"/>
      <c r="JIC171" s="164"/>
      <c r="JID171" s="164"/>
      <c r="JIE171" s="164"/>
      <c r="JIF171" s="164"/>
      <c r="JIG171" s="164"/>
      <c r="JIH171" s="164"/>
      <c r="JII171" s="164"/>
      <c r="JIJ171" s="164"/>
      <c r="JIK171" s="164"/>
      <c r="JIL171" s="164"/>
      <c r="JIM171" s="164"/>
      <c r="JIN171" s="164"/>
      <c r="JIO171" s="164"/>
      <c r="JIP171" s="164"/>
      <c r="JIQ171" s="164"/>
      <c r="JIR171" s="164"/>
      <c r="JIS171" s="164"/>
      <c r="JIT171" s="164"/>
      <c r="JIU171" s="164"/>
      <c r="JIV171" s="164"/>
      <c r="JIW171" s="164"/>
      <c r="JIX171" s="164"/>
      <c r="JIY171" s="164"/>
      <c r="JIZ171" s="164"/>
      <c r="JJA171" s="164"/>
      <c r="JJB171" s="164"/>
      <c r="JJC171" s="164"/>
      <c r="JJD171" s="164"/>
      <c r="JJE171" s="164"/>
      <c r="JJF171" s="164"/>
      <c r="JJG171" s="164"/>
      <c r="JJH171" s="164"/>
      <c r="JJI171" s="164"/>
      <c r="JJJ171" s="164"/>
      <c r="JJK171" s="164"/>
      <c r="JJL171" s="164"/>
      <c r="JJM171" s="164"/>
      <c r="JJN171" s="164"/>
      <c r="JJO171" s="164"/>
      <c r="JJP171" s="164"/>
      <c r="JJQ171" s="164"/>
      <c r="JJR171" s="164"/>
      <c r="JJS171" s="164"/>
      <c r="JJT171" s="164"/>
      <c r="JJU171" s="164"/>
      <c r="JJV171" s="164"/>
      <c r="JJW171" s="164"/>
      <c r="JJX171" s="164"/>
      <c r="JJY171" s="164"/>
      <c r="JJZ171" s="164"/>
      <c r="JKA171" s="164"/>
      <c r="JKB171" s="164"/>
      <c r="JKC171" s="164"/>
      <c r="JKD171" s="164"/>
      <c r="JKE171" s="164"/>
      <c r="JKF171" s="164"/>
      <c r="JKG171" s="164"/>
      <c r="JKH171" s="164"/>
      <c r="JKI171" s="164"/>
      <c r="JKJ171" s="164"/>
      <c r="JKK171" s="164"/>
      <c r="JKL171" s="164"/>
      <c r="JKM171" s="164"/>
      <c r="JKN171" s="164"/>
      <c r="JKO171" s="164"/>
      <c r="JKP171" s="164"/>
      <c r="JKQ171" s="164"/>
      <c r="JKR171" s="164"/>
      <c r="JKS171" s="164"/>
      <c r="JKT171" s="164"/>
      <c r="JKU171" s="164"/>
      <c r="JKV171" s="164"/>
      <c r="JKW171" s="164"/>
      <c r="JKX171" s="164"/>
      <c r="JKY171" s="164"/>
      <c r="JKZ171" s="164"/>
      <c r="JLA171" s="164"/>
      <c r="JLB171" s="164"/>
      <c r="JLC171" s="164"/>
      <c r="JLD171" s="164"/>
      <c r="JLE171" s="164"/>
      <c r="JLF171" s="164"/>
      <c r="JLG171" s="164"/>
      <c r="JLH171" s="164"/>
      <c r="JLI171" s="164"/>
      <c r="JLJ171" s="164"/>
      <c r="JLK171" s="164"/>
      <c r="JLL171" s="164"/>
      <c r="JLM171" s="164"/>
      <c r="JLN171" s="164"/>
      <c r="JLO171" s="164"/>
      <c r="JLP171" s="164"/>
      <c r="JLQ171" s="164"/>
      <c r="JLR171" s="164"/>
      <c r="JLS171" s="164"/>
      <c r="JLT171" s="164"/>
      <c r="JLU171" s="164"/>
      <c r="JLV171" s="164"/>
      <c r="JLW171" s="164"/>
      <c r="JLX171" s="164"/>
      <c r="JLY171" s="164"/>
      <c r="JLZ171" s="164"/>
      <c r="JMA171" s="164"/>
      <c r="JMB171" s="164"/>
      <c r="JMC171" s="164"/>
      <c r="JMD171" s="164"/>
      <c r="JME171" s="164"/>
      <c r="JMF171" s="164"/>
      <c r="JMG171" s="164"/>
      <c r="JMH171" s="164"/>
      <c r="JMI171" s="164"/>
      <c r="JMJ171" s="164"/>
      <c r="JMK171" s="164"/>
      <c r="JML171" s="164"/>
      <c r="JMM171" s="164"/>
      <c r="JMN171" s="164"/>
      <c r="JMO171" s="164"/>
      <c r="JMP171" s="164"/>
      <c r="JMQ171" s="164"/>
      <c r="JMR171" s="164"/>
      <c r="JMS171" s="164"/>
      <c r="JMT171" s="164"/>
      <c r="JMU171" s="164"/>
      <c r="JMV171" s="164"/>
      <c r="JMW171" s="164"/>
      <c r="JMX171" s="164"/>
      <c r="JMY171" s="164"/>
      <c r="JNF171" s="164"/>
      <c r="JNG171" s="164"/>
      <c r="JNH171" s="164"/>
      <c r="JNI171" s="164"/>
      <c r="JNJ171" s="164"/>
      <c r="JNK171" s="164"/>
      <c r="JNL171" s="164"/>
      <c r="JNM171" s="164"/>
      <c r="JNN171" s="164"/>
      <c r="JNO171" s="164"/>
      <c r="JNP171" s="164"/>
      <c r="JNQ171" s="164"/>
      <c r="JNR171" s="164"/>
      <c r="JNS171" s="164"/>
      <c r="JNT171" s="164"/>
      <c r="JNU171" s="164"/>
      <c r="JNV171" s="164"/>
      <c r="JNW171" s="164"/>
      <c r="JNX171" s="164"/>
      <c r="JNY171" s="164"/>
      <c r="JNZ171" s="164"/>
      <c r="JOA171" s="164"/>
      <c r="JOB171" s="164"/>
      <c r="JOC171" s="164"/>
      <c r="JOD171" s="164"/>
      <c r="JOE171" s="164"/>
      <c r="JOF171" s="164"/>
      <c r="JOG171" s="164"/>
      <c r="JOH171" s="164"/>
      <c r="JOI171" s="164"/>
      <c r="JOJ171" s="164"/>
      <c r="JOK171" s="164"/>
      <c r="JOL171" s="164"/>
      <c r="JOM171" s="164"/>
      <c r="JON171" s="164"/>
      <c r="JOO171" s="164"/>
      <c r="JOP171" s="164"/>
      <c r="JOQ171" s="164"/>
      <c r="JOR171" s="164"/>
      <c r="JOS171" s="164"/>
      <c r="JOT171" s="164"/>
      <c r="JOU171" s="164"/>
      <c r="JOV171" s="164"/>
      <c r="JOW171" s="164"/>
      <c r="JOX171" s="164"/>
      <c r="JOY171" s="164"/>
      <c r="JOZ171" s="164"/>
      <c r="JPA171" s="164"/>
      <c r="JPB171" s="164"/>
      <c r="JPC171" s="164"/>
      <c r="JPD171" s="164"/>
      <c r="JPE171" s="164"/>
      <c r="JPF171" s="164"/>
      <c r="JPG171" s="164"/>
      <c r="JPH171" s="164"/>
      <c r="JPI171" s="164"/>
      <c r="JPJ171" s="164"/>
      <c r="JPK171" s="164"/>
      <c r="JPL171" s="164"/>
      <c r="JPM171" s="164"/>
      <c r="JPN171" s="164"/>
      <c r="JPO171" s="164"/>
      <c r="JPP171" s="164"/>
      <c r="JPQ171" s="164"/>
      <c r="JPR171" s="164"/>
      <c r="JPS171" s="164"/>
      <c r="JPT171" s="164"/>
      <c r="JPU171" s="164"/>
      <c r="JPV171" s="164"/>
      <c r="JPW171" s="164"/>
      <c r="JPX171" s="164"/>
      <c r="JPY171" s="164"/>
      <c r="JPZ171" s="164"/>
      <c r="JQA171" s="164"/>
      <c r="JQB171" s="164"/>
      <c r="JQC171" s="164"/>
      <c r="JQD171" s="164"/>
      <c r="JQE171" s="164"/>
      <c r="JQF171" s="164"/>
      <c r="JQG171" s="164"/>
      <c r="JQH171" s="164"/>
      <c r="JQI171" s="164"/>
      <c r="JQJ171" s="164"/>
      <c r="JQK171" s="164"/>
      <c r="JQL171" s="164"/>
      <c r="JQM171" s="164"/>
      <c r="JQN171" s="164"/>
      <c r="JQO171" s="164"/>
      <c r="JQP171" s="164"/>
      <c r="JQQ171" s="164"/>
      <c r="JQR171" s="164"/>
      <c r="JQS171" s="164"/>
      <c r="JQT171" s="164"/>
      <c r="JQU171" s="164"/>
      <c r="JQV171" s="164"/>
      <c r="JQW171" s="164"/>
      <c r="JQX171" s="164"/>
      <c r="JQY171" s="164"/>
      <c r="JQZ171" s="164"/>
      <c r="JRA171" s="164"/>
      <c r="JRB171" s="164"/>
      <c r="JRC171" s="164"/>
      <c r="JRD171" s="164"/>
      <c r="JRE171" s="164"/>
      <c r="JRF171" s="164"/>
      <c r="JRG171" s="164"/>
      <c r="JRH171" s="164"/>
      <c r="JRI171" s="164"/>
      <c r="JRJ171" s="164"/>
      <c r="JRK171" s="164"/>
      <c r="JRL171" s="164"/>
      <c r="JRM171" s="164"/>
      <c r="JRN171" s="164"/>
      <c r="JRO171" s="164"/>
      <c r="JRP171" s="164"/>
      <c r="JRQ171" s="164"/>
      <c r="JRR171" s="164"/>
      <c r="JRS171" s="164"/>
      <c r="JRT171" s="164"/>
      <c r="JRU171" s="164"/>
      <c r="JRV171" s="164"/>
      <c r="JRW171" s="164"/>
      <c r="JRX171" s="164"/>
      <c r="JRY171" s="164"/>
      <c r="JRZ171" s="164"/>
      <c r="JSA171" s="164"/>
      <c r="JSB171" s="164"/>
      <c r="JSC171" s="164"/>
      <c r="JSD171" s="164"/>
      <c r="JSE171" s="164"/>
      <c r="JSF171" s="164"/>
      <c r="JSG171" s="164"/>
      <c r="JSH171" s="164"/>
      <c r="JSI171" s="164"/>
      <c r="JSJ171" s="164"/>
      <c r="JSK171" s="164"/>
      <c r="JSL171" s="164"/>
      <c r="JSM171" s="164"/>
      <c r="JSN171" s="164"/>
      <c r="JSO171" s="164"/>
      <c r="JSP171" s="164"/>
      <c r="JSQ171" s="164"/>
      <c r="JSR171" s="164"/>
      <c r="JSS171" s="164"/>
      <c r="JST171" s="164"/>
      <c r="JSU171" s="164"/>
      <c r="JSV171" s="164"/>
      <c r="JSW171" s="164"/>
      <c r="JSX171" s="164"/>
      <c r="JSY171" s="164"/>
      <c r="JSZ171" s="164"/>
      <c r="JTA171" s="164"/>
      <c r="JTB171" s="164"/>
      <c r="JTC171" s="164"/>
      <c r="JTD171" s="164"/>
      <c r="JTE171" s="164"/>
      <c r="JTF171" s="164"/>
      <c r="JTG171" s="164"/>
      <c r="JTH171" s="164"/>
      <c r="JTI171" s="164"/>
      <c r="JTJ171" s="164"/>
      <c r="JTK171" s="164"/>
      <c r="JTL171" s="164"/>
      <c r="JTM171" s="164"/>
      <c r="JTN171" s="164"/>
      <c r="JTO171" s="164"/>
      <c r="JTP171" s="164"/>
      <c r="JTQ171" s="164"/>
      <c r="JTR171" s="164"/>
      <c r="JTS171" s="164"/>
      <c r="JTT171" s="164"/>
      <c r="JTU171" s="164"/>
      <c r="JTV171" s="164"/>
      <c r="JTW171" s="164"/>
      <c r="JTX171" s="164"/>
      <c r="JTY171" s="164"/>
      <c r="JTZ171" s="164"/>
      <c r="JUA171" s="164"/>
      <c r="JUB171" s="164"/>
      <c r="JUC171" s="164"/>
      <c r="JUD171" s="164"/>
      <c r="JUE171" s="164"/>
      <c r="JUF171" s="164"/>
      <c r="JUG171" s="164"/>
      <c r="JUH171" s="164"/>
      <c r="JUI171" s="164"/>
      <c r="JUJ171" s="164"/>
      <c r="JUK171" s="164"/>
      <c r="JUL171" s="164"/>
      <c r="JUM171" s="164"/>
      <c r="JUN171" s="164"/>
      <c r="JUO171" s="164"/>
      <c r="JUP171" s="164"/>
      <c r="JUQ171" s="164"/>
      <c r="JUR171" s="164"/>
      <c r="JUS171" s="164"/>
      <c r="JUT171" s="164"/>
      <c r="JUU171" s="164"/>
      <c r="JUV171" s="164"/>
      <c r="JUW171" s="164"/>
      <c r="JUX171" s="164"/>
      <c r="JUY171" s="164"/>
      <c r="JUZ171" s="164"/>
      <c r="JVA171" s="164"/>
      <c r="JVB171" s="164"/>
      <c r="JVC171" s="164"/>
      <c r="JVD171" s="164"/>
      <c r="JVE171" s="164"/>
      <c r="JVF171" s="164"/>
      <c r="JVG171" s="164"/>
      <c r="JVH171" s="164"/>
      <c r="JVI171" s="164"/>
      <c r="JVJ171" s="164"/>
      <c r="JVK171" s="164"/>
      <c r="JVL171" s="164"/>
      <c r="JVM171" s="164"/>
      <c r="JVN171" s="164"/>
      <c r="JVO171" s="164"/>
      <c r="JVP171" s="164"/>
      <c r="JVQ171" s="164"/>
      <c r="JVR171" s="164"/>
      <c r="JVS171" s="164"/>
      <c r="JVT171" s="164"/>
      <c r="JVU171" s="164"/>
      <c r="JVV171" s="164"/>
      <c r="JVW171" s="164"/>
      <c r="JVX171" s="164"/>
      <c r="JVY171" s="164"/>
      <c r="JVZ171" s="164"/>
      <c r="JWA171" s="164"/>
      <c r="JWB171" s="164"/>
      <c r="JWC171" s="164"/>
      <c r="JWD171" s="164"/>
      <c r="JWE171" s="164"/>
      <c r="JWF171" s="164"/>
      <c r="JWG171" s="164"/>
      <c r="JWH171" s="164"/>
      <c r="JWI171" s="164"/>
      <c r="JWJ171" s="164"/>
      <c r="JWK171" s="164"/>
      <c r="JWL171" s="164"/>
      <c r="JWM171" s="164"/>
      <c r="JWN171" s="164"/>
      <c r="JWO171" s="164"/>
      <c r="JWP171" s="164"/>
      <c r="JWQ171" s="164"/>
      <c r="JWR171" s="164"/>
      <c r="JWS171" s="164"/>
      <c r="JWT171" s="164"/>
      <c r="JWU171" s="164"/>
      <c r="JXB171" s="164"/>
      <c r="JXC171" s="164"/>
      <c r="JXD171" s="164"/>
      <c r="JXE171" s="164"/>
      <c r="JXF171" s="164"/>
      <c r="JXG171" s="164"/>
      <c r="JXH171" s="164"/>
      <c r="JXI171" s="164"/>
      <c r="JXJ171" s="164"/>
      <c r="JXK171" s="164"/>
      <c r="JXL171" s="164"/>
      <c r="JXM171" s="164"/>
      <c r="JXN171" s="164"/>
      <c r="JXO171" s="164"/>
      <c r="JXP171" s="164"/>
      <c r="JXQ171" s="164"/>
      <c r="JXR171" s="164"/>
      <c r="JXS171" s="164"/>
      <c r="JXT171" s="164"/>
      <c r="JXU171" s="164"/>
      <c r="JXV171" s="164"/>
      <c r="JXW171" s="164"/>
      <c r="JXX171" s="164"/>
      <c r="JXY171" s="164"/>
      <c r="JXZ171" s="164"/>
      <c r="JYA171" s="164"/>
      <c r="JYB171" s="164"/>
      <c r="JYC171" s="164"/>
      <c r="JYD171" s="164"/>
      <c r="JYE171" s="164"/>
      <c r="JYF171" s="164"/>
      <c r="JYG171" s="164"/>
      <c r="JYH171" s="164"/>
      <c r="JYI171" s="164"/>
      <c r="JYJ171" s="164"/>
      <c r="JYK171" s="164"/>
      <c r="JYL171" s="164"/>
      <c r="JYM171" s="164"/>
      <c r="JYN171" s="164"/>
      <c r="JYO171" s="164"/>
      <c r="JYP171" s="164"/>
      <c r="JYQ171" s="164"/>
      <c r="JYR171" s="164"/>
      <c r="JYS171" s="164"/>
      <c r="JYT171" s="164"/>
      <c r="JYU171" s="164"/>
      <c r="JYV171" s="164"/>
      <c r="JYW171" s="164"/>
      <c r="JYX171" s="164"/>
      <c r="JYY171" s="164"/>
      <c r="JYZ171" s="164"/>
      <c r="JZA171" s="164"/>
      <c r="JZB171" s="164"/>
      <c r="JZC171" s="164"/>
      <c r="JZD171" s="164"/>
      <c r="JZE171" s="164"/>
      <c r="JZF171" s="164"/>
      <c r="JZG171" s="164"/>
      <c r="JZH171" s="164"/>
      <c r="JZI171" s="164"/>
      <c r="JZJ171" s="164"/>
      <c r="JZK171" s="164"/>
      <c r="JZL171" s="164"/>
      <c r="JZM171" s="164"/>
      <c r="JZN171" s="164"/>
      <c r="JZO171" s="164"/>
      <c r="JZP171" s="164"/>
      <c r="JZQ171" s="164"/>
      <c r="JZR171" s="164"/>
      <c r="JZS171" s="164"/>
      <c r="JZT171" s="164"/>
      <c r="JZU171" s="164"/>
      <c r="JZV171" s="164"/>
      <c r="JZW171" s="164"/>
      <c r="JZX171" s="164"/>
      <c r="JZY171" s="164"/>
      <c r="JZZ171" s="164"/>
      <c r="KAA171" s="164"/>
      <c r="KAB171" s="164"/>
      <c r="KAC171" s="164"/>
      <c r="KAD171" s="164"/>
      <c r="KAE171" s="164"/>
      <c r="KAF171" s="164"/>
      <c r="KAG171" s="164"/>
      <c r="KAH171" s="164"/>
      <c r="KAI171" s="164"/>
      <c r="KAJ171" s="164"/>
      <c r="KAK171" s="164"/>
      <c r="KAL171" s="164"/>
      <c r="KAM171" s="164"/>
      <c r="KAN171" s="164"/>
      <c r="KAO171" s="164"/>
      <c r="KAP171" s="164"/>
      <c r="KAQ171" s="164"/>
      <c r="KAR171" s="164"/>
      <c r="KAS171" s="164"/>
      <c r="KAT171" s="164"/>
      <c r="KAU171" s="164"/>
      <c r="KAV171" s="164"/>
      <c r="KAW171" s="164"/>
      <c r="KAX171" s="164"/>
      <c r="KAY171" s="164"/>
      <c r="KAZ171" s="164"/>
      <c r="KBA171" s="164"/>
      <c r="KBB171" s="164"/>
      <c r="KBC171" s="164"/>
      <c r="KBD171" s="164"/>
      <c r="KBE171" s="164"/>
      <c r="KBF171" s="164"/>
      <c r="KBG171" s="164"/>
      <c r="KBH171" s="164"/>
      <c r="KBI171" s="164"/>
      <c r="KBJ171" s="164"/>
      <c r="KBK171" s="164"/>
      <c r="KBL171" s="164"/>
      <c r="KBM171" s="164"/>
      <c r="KBN171" s="164"/>
      <c r="KBO171" s="164"/>
      <c r="KBP171" s="164"/>
      <c r="KBQ171" s="164"/>
      <c r="KBR171" s="164"/>
      <c r="KBS171" s="164"/>
      <c r="KBT171" s="164"/>
      <c r="KBU171" s="164"/>
      <c r="KBV171" s="164"/>
      <c r="KBW171" s="164"/>
      <c r="KBX171" s="164"/>
      <c r="KBY171" s="164"/>
      <c r="KBZ171" s="164"/>
      <c r="KCA171" s="164"/>
      <c r="KCB171" s="164"/>
      <c r="KCC171" s="164"/>
      <c r="KCD171" s="164"/>
      <c r="KCE171" s="164"/>
      <c r="KCF171" s="164"/>
      <c r="KCG171" s="164"/>
      <c r="KCH171" s="164"/>
      <c r="KCI171" s="164"/>
      <c r="KCJ171" s="164"/>
      <c r="KCK171" s="164"/>
      <c r="KCL171" s="164"/>
      <c r="KCM171" s="164"/>
      <c r="KCN171" s="164"/>
      <c r="KCO171" s="164"/>
      <c r="KCP171" s="164"/>
      <c r="KCQ171" s="164"/>
      <c r="KCR171" s="164"/>
      <c r="KCS171" s="164"/>
      <c r="KCT171" s="164"/>
      <c r="KCU171" s="164"/>
      <c r="KCV171" s="164"/>
      <c r="KCW171" s="164"/>
      <c r="KCX171" s="164"/>
      <c r="KCY171" s="164"/>
      <c r="KCZ171" s="164"/>
      <c r="KDA171" s="164"/>
      <c r="KDB171" s="164"/>
      <c r="KDC171" s="164"/>
      <c r="KDD171" s="164"/>
      <c r="KDE171" s="164"/>
      <c r="KDF171" s="164"/>
      <c r="KDG171" s="164"/>
      <c r="KDH171" s="164"/>
      <c r="KDI171" s="164"/>
      <c r="KDJ171" s="164"/>
      <c r="KDK171" s="164"/>
      <c r="KDL171" s="164"/>
      <c r="KDM171" s="164"/>
      <c r="KDN171" s="164"/>
      <c r="KDO171" s="164"/>
      <c r="KDP171" s="164"/>
      <c r="KDQ171" s="164"/>
      <c r="KDR171" s="164"/>
      <c r="KDS171" s="164"/>
      <c r="KDT171" s="164"/>
      <c r="KDU171" s="164"/>
      <c r="KDV171" s="164"/>
      <c r="KDW171" s="164"/>
      <c r="KDX171" s="164"/>
      <c r="KDY171" s="164"/>
      <c r="KDZ171" s="164"/>
      <c r="KEA171" s="164"/>
      <c r="KEB171" s="164"/>
      <c r="KEC171" s="164"/>
      <c r="KED171" s="164"/>
      <c r="KEE171" s="164"/>
      <c r="KEF171" s="164"/>
      <c r="KEG171" s="164"/>
      <c r="KEH171" s="164"/>
      <c r="KEI171" s="164"/>
      <c r="KEJ171" s="164"/>
      <c r="KEK171" s="164"/>
      <c r="KEL171" s="164"/>
      <c r="KEM171" s="164"/>
      <c r="KEN171" s="164"/>
      <c r="KEO171" s="164"/>
      <c r="KEP171" s="164"/>
      <c r="KEQ171" s="164"/>
      <c r="KER171" s="164"/>
      <c r="KES171" s="164"/>
      <c r="KET171" s="164"/>
      <c r="KEU171" s="164"/>
      <c r="KEV171" s="164"/>
      <c r="KEW171" s="164"/>
      <c r="KEX171" s="164"/>
      <c r="KEY171" s="164"/>
      <c r="KEZ171" s="164"/>
      <c r="KFA171" s="164"/>
      <c r="KFB171" s="164"/>
      <c r="KFC171" s="164"/>
      <c r="KFD171" s="164"/>
      <c r="KFE171" s="164"/>
      <c r="KFF171" s="164"/>
      <c r="KFG171" s="164"/>
      <c r="KFH171" s="164"/>
      <c r="KFI171" s="164"/>
      <c r="KFJ171" s="164"/>
      <c r="KFK171" s="164"/>
      <c r="KFL171" s="164"/>
      <c r="KFM171" s="164"/>
      <c r="KFN171" s="164"/>
      <c r="KFO171" s="164"/>
      <c r="KFP171" s="164"/>
      <c r="KFQ171" s="164"/>
      <c r="KFR171" s="164"/>
      <c r="KFS171" s="164"/>
      <c r="KFT171" s="164"/>
      <c r="KFU171" s="164"/>
      <c r="KFV171" s="164"/>
      <c r="KFW171" s="164"/>
      <c r="KFX171" s="164"/>
      <c r="KFY171" s="164"/>
      <c r="KFZ171" s="164"/>
      <c r="KGA171" s="164"/>
      <c r="KGB171" s="164"/>
      <c r="KGC171" s="164"/>
      <c r="KGD171" s="164"/>
      <c r="KGE171" s="164"/>
      <c r="KGF171" s="164"/>
      <c r="KGG171" s="164"/>
      <c r="KGH171" s="164"/>
      <c r="KGI171" s="164"/>
      <c r="KGJ171" s="164"/>
      <c r="KGK171" s="164"/>
      <c r="KGL171" s="164"/>
      <c r="KGM171" s="164"/>
      <c r="KGN171" s="164"/>
      <c r="KGO171" s="164"/>
      <c r="KGP171" s="164"/>
      <c r="KGQ171" s="164"/>
      <c r="KGX171" s="164"/>
      <c r="KGY171" s="164"/>
      <c r="KGZ171" s="164"/>
      <c r="KHA171" s="164"/>
      <c r="KHB171" s="164"/>
      <c r="KHC171" s="164"/>
      <c r="KHD171" s="164"/>
      <c r="KHE171" s="164"/>
      <c r="KHF171" s="164"/>
      <c r="KHG171" s="164"/>
      <c r="KHH171" s="164"/>
      <c r="KHI171" s="164"/>
      <c r="KHJ171" s="164"/>
      <c r="KHK171" s="164"/>
      <c r="KHL171" s="164"/>
      <c r="KHM171" s="164"/>
      <c r="KHN171" s="164"/>
      <c r="KHO171" s="164"/>
      <c r="KHP171" s="164"/>
      <c r="KHQ171" s="164"/>
      <c r="KHR171" s="164"/>
      <c r="KHS171" s="164"/>
      <c r="KHT171" s="164"/>
      <c r="KHU171" s="164"/>
      <c r="KHV171" s="164"/>
      <c r="KHW171" s="164"/>
      <c r="KHX171" s="164"/>
      <c r="KHY171" s="164"/>
      <c r="KHZ171" s="164"/>
      <c r="KIA171" s="164"/>
      <c r="KIB171" s="164"/>
      <c r="KIC171" s="164"/>
      <c r="KID171" s="164"/>
      <c r="KIE171" s="164"/>
      <c r="KIF171" s="164"/>
      <c r="KIG171" s="164"/>
      <c r="KIH171" s="164"/>
      <c r="KII171" s="164"/>
      <c r="KIJ171" s="164"/>
      <c r="KIK171" s="164"/>
      <c r="KIL171" s="164"/>
      <c r="KIM171" s="164"/>
      <c r="KIN171" s="164"/>
      <c r="KIO171" s="164"/>
      <c r="KIP171" s="164"/>
      <c r="KIQ171" s="164"/>
      <c r="KIR171" s="164"/>
      <c r="KIS171" s="164"/>
      <c r="KIT171" s="164"/>
      <c r="KIU171" s="164"/>
      <c r="KIV171" s="164"/>
      <c r="KIW171" s="164"/>
      <c r="KIX171" s="164"/>
      <c r="KIY171" s="164"/>
      <c r="KIZ171" s="164"/>
      <c r="KJA171" s="164"/>
      <c r="KJB171" s="164"/>
      <c r="KJC171" s="164"/>
      <c r="KJD171" s="164"/>
      <c r="KJE171" s="164"/>
      <c r="KJF171" s="164"/>
      <c r="KJG171" s="164"/>
      <c r="KJH171" s="164"/>
      <c r="KJI171" s="164"/>
      <c r="KJJ171" s="164"/>
      <c r="KJK171" s="164"/>
      <c r="KJL171" s="164"/>
      <c r="KJM171" s="164"/>
      <c r="KJN171" s="164"/>
      <c r="KJO171" s="164"/>
      <c r="KJP171" s="164"/>
      <c r="KJQ171" s="164"/>
      <c r="KJR171" s="164"/>
      <c r="KJS171" s="164"/>
      <c r="KJT171" s="164"/>
      <c r="KJU171" s="164"/>
      <c r="KJV171" s="164"/>
      <c r="KJW171" s="164"/>
      <c r="KJX171" s="164"/>
      <c r="KJY171" s="164"/>
      <c r="KJZ171" s="164"/>
      <c r="KKA171" s="164"/>
      <c r="KKB171" s="164"/>
      <c r="KKC171" s="164"/>
      <c r="KKD171" s="164"/>
      <c r="KKE171" s="164"/>
      <c r="KKF171" s="164"/>
      <c r="KKG171" s="164"/>
      <c r="KKH171" s="164"/>
      <c r="KKI171" s="164"/>
      <c r="KKJ171" s="164"/>
      <c r="KKK171" s="164"/>
      <c r="KKL171" s="164"/>
      <c r="KKM171" s="164"/>
      <c r="KKN171" s="164"/>
      <c r="KKO171" s="164"/>
      <c r="KKP171" s="164"/>
      <c r="KKQ171" s="164"/>
      <c r="KKR171" s="164"/>
      <c r="KKS171" s="164"/>
      <c r="KKT171" s="164"/>
      <c r="KKU171" s="164"/>
      <c r="KKV171" s="164"/>
      <c r="KKW171" s="164"/>
      <c r="KKX171" s="164"/>
      <c r="KKY171" s="164"/>
      <c r="KKZ171" s="164"/>
      <c r="KLA171" s="164"/>
      <c r="KLB171" s="164"/>
      <c r="KLC171" s="164"/>
      <c r="KLD171" s="164"/>
      <c r="KLE171" s="164"/>
      <c r="KLF171" s="164"/>
      <c r="KLG171" s="164"/>
      <c r="KLH171" s="164"/>
      <c r="KLI171" s="164"/>
      <c r="KLJ171" s="164"/>
      <c r="KLK171" s="164"/>
      <c r="KLL171" s="164"/>
      <c r="KLM171" s="164"/>
      <c r="KLN171" s="164"/>
      <c r="KLO171" s="164"/>
      <c r="KLP171" s="164"/>
      <c r="KLQ171" s="164"/>
      <c r="KLR171" s="164"/>
      <c r="KLS171" s="164"/>
      <c r="KLT171" s="164"/>
      <c r="KLU171" s="164"/>
      <c r="KLV171" s="164"/>
      <c r="KLW171" s="164"/>
      <c r="KLX171" s="164"/>
      <c r="KLY171" s="164"/>
      <c r="KLZ171" s="164"/>
      <c r="KMA171" s="164"/>
      <c r="KMB171" s="164"/>
      <c r="KMC171" s="164"/>
      <c r="KMD171" s="164"/>
      <c r="KME171" s="164"/>
      <c r="KMF171" s="164"/>
      <c r="KMG171" s="164"/>
      <c r="KMH171" s="164"/>
      <c r="KMI171" s="164"/>
      <c r="KMJ171" s="164"/>
      <c r="KMK171" s="164"/>
      <c r="KML171" s="164"/>
      <c r="KMM171" s="164"/>
      <c r="KMN171" s="164"/>
      <c r="KMO171" s="164"/>
      <c r="KMP171" s="164"/>
      <c r="KMQ171" s="164"/>
      <c r="KMR171" s="164"/>
      <c r="KMS171" s="164"/>
      <c r="KMT171" s="164"/>
      <c r="KMU171" s="164"/>
      <c r="KMV171" s="164"/>
      <c r="KMW171" s="164"/>
      <c r="KMX171" s="164"/>
      <c r="KMY171" s="164"/>
      <c r="KMZ171" s="164"/>
      <c r="KNA171" s="164"/>
      <c r="KNB171" s="164"/>
      <c r="KNC171" s="164"/>
      <c r="KND171" s="164"/>
      <c r="KNE171" s="164"/>
      <c r="KNF171" s="164"/>
      <c r="KNG171" s="164"/>
      <c r="KNH171" s="164"/>
      <c r="KNI171" s="164"/>
      <c r="KNJ171" s="164"/>
      <c r="KNK171" s="164"/>
      <c r="KNL171" s="164"/>
      <c r="KNM171" s="164"/>
      <c r="KNN171" s="164"/>
      <c r="KNO171" s="164"/>
      <c r="KNP171" s="164"/>
      <c r="KNQ171" s="164"/>
      <c r="KNR171" s="164"/>
      <c r="KNS171" s="164"/>
      <c r="KNT171" s="164"/>
      <c r="KNU171" s="164"/>
      <c r="KNV171" s="164"/>
      <c r="KNW171" s="164"/>
      <c r="KNX171" s="164"/>
      <c r="KNY171" s="164"/>
      <c r="KNZ171" s="164"/>
      <c r="KOA171" s="164"/>
      <c r="KOB171" s="164"/>
      <c r="KOC171" s="164"/>
      <c r="KOD171" s="164"/>
      <c r="KOE171" s="164"/>
      <c r="KOF171" s="164"/>
      <c r="KOG171" s="164"/>
      <c r="KOH171" s="164"/>
      <c r="KOI171" s="164"/>
      <c r="KOJ171" s="164"/>
      <c r="KOK171" s="164"/>
      <c r="KOL171" s="164"/>
      <c r="KOM171" s="164"/>
      <c r="KON171" s="164"/>
      <c r="KOO171" s="164"/>
      <c r="KOP171" s="164"/>
      <c r="KOQ171" s="164"/>
      <c r="KOR171" s="164"/>
      <c r="KOS171" s="164"/>
      <c r="KOT171" s="164"/>
      <c r="KOU171" s="164"/>
      <c r="KOV171" s="164"/>
      <c r="KOW171" s="164"/>
      <c r="KOX171" s="164"/>
      <c r="KOY171" s="164"/>
      <c r="KOZ171" s="164"/>
      <c r="KPA171" s="164"/>
      <c r="KPB171" s="164"/>
      <c r="KPC171" s="164"/>
      <c r="KPD171" s="164"/>
      <c r="KPE171" s="164"/>
      <c r="KPF171" s="164"/>
      <c r="KPG171" s="164"/>
      <c r="KPH171" s="164"/>
      <c r="KPI171" s="164"/>
      <c r="KPJ171" s="164"/>
      <c r="KPK171" s="164"/>
      <c r="KPL171" s="164"/>
      <c r="KPM171" s="164"/>
      <c r="KPN171" s="164"/>
      <c r="KPO171" s="164"/>
      <c r="KPP171" s="164"/>
      <c r="KPQ171" s="164"/>
      <c r="KPR171" s="164"/>
      <c r="KPS171" s="164"/>
      <c r="KPT171" s="164"/>
      <c r="KPU171" s="164"/>
      <c r="KPV171" s="164"/>
      <c r="KPW171" s="164"/>
      <c r="KPX171" s="164"/>
      <c r="KPY171" s="164"/>
      <c r="KPZ171" s="164"/>
      <c r="KQA171" s="164"/>
      <c r="KQB171" s="164"/>
      <c r="KQC171" s="164"/>
      <c r="KQD171" s="164"/>
      <c r="KQE171" s="164"/>
      <c r="KQF171" s="164"/>
      <c r="KQG171" s="164"/>
      <c r="KQH171" s="164"/>
      <c r="KQI171" s="164"/>
      <c r="KQJ171" s="164"/>
      <c r="KQK171" s="164"/>
      <c r="KQL171" s="164"/>
      <c r="KQM171" s="164"/>
      <c r="KQT171" s="164"/>
      <c r="KQU171" s="164"/>
      <c r="KQV171" s="164"/>
      <c r="KQW171" s="164"/>
      <c r="KQX171" s="164"/>
      <c r="KQY171" s="164"/>
      <c r="KQZ171" s="164"/>
      <c r="KRA171" s="164"/>
      <c r="KRB171" s="164"/>
      <c r="KRC171" s="164"/>
      <c r="KRD171" s="164"/>
      <c r="KRE171" s="164"/>
      <c r="KRF171" s="164"/>
      <c r="KRG171" s="164"/>
      <c r="KRH171" s="164"/>
      <c r="KRI171" s="164"/>
      <c r="KRJ171" s="164"/>
      <c r="KRK171" s="164"/>
      <c r="KRL171" s="164"/>
      <c r="KRM171" s="164"/>
      <c r="KRN171" s="164"/>
      <c r="KRO171" s="164"/>
      <c r="KRP171" s="164"/>
      <c r="KRQ171" s="164"/>
      <c r="KRR171" s="164"/>
      <c r="KRS171" s="164"/>
      <c r="KRT171" s="164"/>
      <c r="KRU171" s="164"/>
      <c r="KRV171" s="164"/>
      <c r="KRW171" s="164"/>
      <c r="KRX171" s="164"/>
      <c r="KRY171" s="164"/>
      <c r="KRZ171" s="164"/>
      <c r="KSA171" s="164"/>
      <c r="KSB171" s="164"/>
      <c r="KSC171" s="164"/>
      <c r="KSD171" s="164"/>
      <c r="KSE171" s="164"/>
      <c r="KSF171" s="164"/>
      <c r="KSG171" s="164"/>
      <c r="KSH171" s="164"/>
      <c r="KSI171" s="164"/>
      <c r="KSJ171" s="164"/>
      <c r="KSK171" s="164"/>
      <c r="KSL171" s="164"/>
      <c r="KSM171" s="164"/>
      <c r="KSN171" s="164"/>
      <c r="KSO171" s="164"/>
      <c r="KSP171" s="164"/>
      <c r="KSQ171" s="164"/>
      <c r="KSR171" s="164"/>
      <c r="KSS171" s="164"/>
      <c r="KST171" s="164"/>
      <c r="KSU171" s="164"/>
      <c r="KSV171" s="164"/>
      <c r="KSW171" s="164"/>
      <c r="KSX171" s="164"/>
      <c r="KSY171" s="164"/>
      <c r="KSZ171" s="164"/>
      <c r="KTA171" s="164"/>
      <c r="KTB171" s="164"/>
      <c r="KTC171" s="164"/>
      <c r="KTD171" s="164"/>
      <c r="KTE171" s="164"/>
      <c r="KTF171" s="164"/>
      <c r="KTG171" s="164"/>
      <c r="KTH171" s="164"/>
      <c r="KTI171" s="164"/>
      <c r="KTJ171" s="164"/>
      <c r="KTK171" s="164"/>
      <c r="KTL171" s="164"/>
      <c r="KTM171" s="164"/>
      <c r="KTN171" s="164"/>
      <c r="KTO171" s="164"/>
      <c r="KTP171" s="164"/>
      <c r="KTQ171" s="164"/>
      <c r="KTR171" s="164"/>
      <c r="KTS171" s="164"/>
      <c r="KTT171" s="164"/>
      <c r="KTU171" s="164"/>
      <c r="KTV171" s="164"/>
      <c r="KTW171" s="164"/>
      <c r="KTX171" s="164"/>
      <c r="KTY171" s="164"/>
      <c r="KTZ171" s="164"/>
      <c r="KUA171" s="164"/>
      <c r="KUB171" s="164"/>
      <c r="KUC171" s="164"/>
      <c r="KUD171" s="164"/>
      <c r="KUE171" s="164"/>
      <c r="KUF171" s="164"/>
      <c r="KUG171" s="164"/>
      <c r="KUH171" s="164"/>
      <c r="KUI171" s="164"/>
      <c r="KUJ171" s="164"/>
      <c r="KUK171" s="164"/>
      <c r="KUL171" s="164"/>
      <c r="KUM171" s="164"/>
      <c r="KUN171" s="164"/>
      <c r="KUO171" s="164"/>
      <c r="KUP171" s="164"/>
      <c r="KUQ171" s="164"/>
      <c r="KUR171" s="164"/>
      <c r="KUS171" s="164"/>
      <c r="KUT171" s="164"/>
      <c r="KUU171" s="164"/>
      <c r="KUV171" s="164"/>
      <c r="KUW171" s="164"/>
      <c r="KUX171" s="164"/>
      <c r="KUY171" s="164"/>
      <c r="KUZ171" s="164"/>
      <c r="KVA171" s="164"/>
      <c r="KVB171" s="164"/>
      <c r="KVC171" s="164"/>
      <c r="KVD171" s="164"/>
      <c r="KVE171" s="164"/>
      <c r="KVF171" s="164"/>
      <c r="KVG171" s="164"/>
      <c r="KVH171" s="164"/>
      <c r="KVI171" s="164"/>
      <c r="KVJ171" s="164"/>
      <c r="KVK171" s="164"/>
      <c r="KVL171" s="164"/>
      <c r="KVM171" s="164"/>
      <c r="KVN171" s="164"/>
      <c r="KVO171" s="164"/>
      <c r="KVP171" s="164"/>
      <c r="KVQ171" s="164"/>
      <c r="KVR171" s="164"/>
      <c r="KVS171" s="164"/>
      <c r="KVT171" s="164"/>
      <c r="KVU171" s="164"/>
      <c r="KVV171" s="164"/>
      <c r="KVW171" s="164"/>
      <c r="KVX171" s="164"/>
      <c r="KVY171" s="164"/>
      <c r="KVZ171" s="164"/>
      <c r="KWA171" s="164"/>
      <c r="KWB171" s="164"/>
      <c r="KWC171" s="164"/>
      <c r="KWD171" s="164"/>
      <c r="KWE171" s="164"/>
      <c r="KWF171" s="164"/>
      <c r="KWG171" s="164"/>
      <c r="KWH171" s="164"/>
      <c r="KWI171" s="164"/>
      <c r="KWJ171" s="164"/>
      <c r="KWK171" s="164"/>
      <c r="KWL171" s="164"/>
      <c r="KWM171" s="164"/>
      <c r="KWN171" s="164"/>
      <c r="KWO171" s="164"/>
      <c r="KWP171" s="164"/>
      <c r="KWQ171" s="164"/>
      <c r="KWR171" s="164"/>
      <c r="KWS171" s="164"/>
      <c r="KWT171" s="164"/>
      <c r="KWU171" s="164"/>
      <c r="KWV171" s="164"/>
      <c r="KWW171" s="164"/>
      <c r="KWX171" s="164"/>
      <c r="KWY171" s="164"/>
      <c r="KWZ171" s="164"/>
      <c r="KXA171" s="164"/>
      <c r="KXB171" s="164"/>
      <c r="KXC171" s="164"/>
      <c r="KXD171" s="164"/>
      <c r="KXE171" s="164"/>
      <c r="KXF171" s="164"/>
      <c r="KXG171" s="164"/>
      <c r="KXH171" s="164"/>
      <c r="KXI171" s="164"/>
      <c r="KXJ171" s="164"/>
      <c r="KXK171" s="164"/>
      <c r="KXL171" s="164"/>
      <c r="KXM171" s="164"/>
      <c r="KXN171" s="164"/>
      <c r="KXO171" s="164"/>
      <c r="KXP171" s="164"/>
      <c r="KXQ171" s="164"/>
      <c r="KXR171" s="164"/>
      <c r="KXS171" s="164"/>
      <c r="KXT171" s="164"/>
      <c r="KXU171" s="164"/>
      <c r="KXV171" s="164"/>
      <c r="KXW171" s="164"/>
      <c r="KXX171" s="164"/>
      <c r="KXY171" s="164"/>
      <c r="KXZ171" s="164"/>
      <c r="KYA171" s="164"/>
      <c r="KYB171" s="164"/>
      <c r="KYC171" s="164"/>
      <c r="KYD171" s="164"/>
      <c r="KYE171" s="164"/>
      <c r="KYF171" s="164"/>
      <c r="KYG171" s="164"/>
      <c r="KYH171" s="164"/>
      <c r="KYI171" s="164"/>
      <c r="KYJ171" s="164"/>
      <c r="KYK171" s="164"/>
      <c r="KYL171" s="164"/>
      <c r="KYM171" s="164"/>
      <c r="KYN171" s="164"/>
      <c r="KYO171" s="164"/>
      <c r="KYP171" s="164"/>
      <c r="KYQ171" s="164"/>
      <c r="KYR171" s="164"/>
      <c r="KYS171" s="164"/>
      <c r="KYT171" s="164"/>
      <c r="KYU171" s="164"/>
      <c r="KYV171" s="164"/>
      <c r="KYW171" s="164"/>
      <c r="KYX171" s="164"/>
      <c r="KYY171" s="164"/>
      <c r="KYZ171" s="164"/>
      <c r="KZA171" s="164"/>
      <c r="KZB171" s="164"/>
      <c r="KZC171" s="164"/>
      <c r="KZD171" s="164"/>
      <c r="KZE171" s="164"/>
      <c r="KZF171" s="164"/>
      <c r="KZG171" s="164"/>
      <c r="KZH171" s="164"/>
      <c r="KZI171" s="164"/>
      <c r="KZJ171" s="164"/>
      <c r="KZK171" s="164"/>
      <c r="KZL171" s="164"/>
      <c r="KZM171" s="164"/>
      <c r="KZN171" s="164"/>
      <c r="KZO171" s="164"/>
      <c r="KZP171" s="164"/>
      <c r="KZQ171" s="164"/>
      <c r="KZR171" s="164"/>
      <c r="KZS171" s="164"/>
      <c r="KZT171" s="164"/>
      <c r="KZU171" s="164"/>
      <c r="KZV171" s="164"/>
      <c r="KZW171" s="164"/>
      <c r="KZX171" s="164"/>
      <c r="KZY171" s="164"/>
      <c r="KZZ171" s="164"/>
      <c r="LAA171" s="164"/>
      <c r="LAB171" s="164"/>
      <c r="LAC171" s="164"/>
      <c r="LAD171" s="164"/>
      <c r="LAE171" s="164"/>
      <c r="LAF171" s="164"/>
      <c r="LAG171" s="164"/>
      <c r="LAH171" s="164"/>
      <c r="LAI171" s="164"/>
      <c r="LAP171" s="164"/>
      <c r="LAQ171" s="164"/>
      <c r="LAR171" s="164"/>
      <c r="LAS171" s="164"/>
      <c r="LAT171" s="164"/>
      <c r="LAU171" s="164"/>
      <c r="LAV171" s="164"/>
      <c r="LAW171" s="164"/>
      <c r="LAX171" s="164"/>
      <c r="LAY171" s="164"/>
      <c r="LAZ171" s="164"/>
      <c r="LBA171" s="164"/>
      <c r="LBB171" s="164"/>
      <c r="LBC171" s="164"/>
      <c r="LBD171" s="164"/>
      <c r="LBE171" s="164"/>
      <c r="LBF171" s="164"/>
      <c r="LBG171" s="164"/>
      <c r="LBH171" s="164"/>
      <c r="LBI171" s="164"/>
      <c r="LBJ171" s="164"/>
      <c r="LBK171" s="164"/>
      <c r="LBL171" s="164"/>
      <c r="LBM171" s="164"/>
      <c r="LBN171" s="164"/>
      <c r="LBO171" s="164"/>
      <c r="LBP171" s="164"/>
      <c r="LBQ171" s="164"/>
      <c r="LBR171" s="164"/>
      <c r="LBS171" s="164"/>
      <c r="LBT171" s="164"/>
      <c r="LBU171" s="164"/>
      <c r="LBV171" s="164"/>
      <c r="LBW171" s="164"/>
      <c r="LBX171" s="164"/>
      <c r="LBY171" s="164"/>
      <c r="LBZ171" s="164"/>
      <c r="LCA171" s="164"/>
      <c r="LCB171" s="164"/>
      <c r="LCC171" s="164"/>
      <c r="LCD171" s="164"/>
      <c r="LCE171" s="164"/>
      <c r="LCF171" s="164"/>
      <c r="LCG171" s="164"/>
      <c r="LCH171" s="164"/>
      <c r="LCI171" s="164"/>
      <c r="LCJ171" s="164"/>
      <c r="LCK171" s="164"/>
      <c r="LCL171" s="164"/>
      <c r="LCM171" s="164"/>
      <c r="LCN171" s="164"/>
      <c r="LCO171" s="164"/>
      <c r="LCP171" s="164"/>
      <c r="LCQ171" s="164"/>
      <c r="LCR171" s="164"/>
      <c r="LCS171" s="164"/>
      <c r="LCT171" s="164"/>
      <c r="LCU171" s="164"/>
      <c r="LCV171" s="164"/>
      <c r="LCW171" s="164"/>
      <c r="LCX171" s="164"/>
      <c r="LCY171" s="164"/>
      <c r="LCZ171" s="164"/>
      <c r="LDA171" s="164"/>
      <c r="LDB171" s="164"/>
      <c r="LDC171" s="164"/>
      <c r="LDD171" s="164"/>
      <c r="LDE171" s="164"/>
      <c r="LDF171" s="164"/>
      <c r="LDG171" s="164"/>
      <c r="LDH171" s="164"/>
      <c r="LDI171" s="164"/>
      <c r="LDJ171" s="164"/>
      <c r="LDK171" s="164"/>
      <c r="LDL171" s="164"/>
      <c r="LDM171" s="164"/>
      <c r="LDN171" s="164"/>
      <c r="LDO171" s="164"/>
      <c r="LDP171" s="164"/>
      <c r="LDQ171" s="164"/>
      <c r="LDR171" s="164"/>
      <c r="LDS171" s="164"/>
      <c r="LDT171" s="164"/>
      <c r="LDU171" s="164"/>
      <c r="LDV171" s="164"/>
      <c r="LDW171" s="164"/>
      <c r="LDX171" s="164"/>
      <c r="LDY171" s="164"/>
      <c r="LDZ171" s="164"/>
      <c r="LEA171" s="164"/>
      <c r="LEB171" s="164"/>
      <c r="LEC171" s="164"/>
      <c r="LED171" s="164"/>
      <c r="LEE171" s="164"/>
      <c r="LEF171" s="164"/>
      <c r="LEG171" s="164"/>
      <c r="LEH171" s="164"/>
      <c r="LEI171" s="164"/>
      <c r="LEJ171" s="164"/>
      <c r="LEK171" s="164"/>
      <c r="LEL171" s="164"/>
      <c r="LEM171" s="164"/>
      <c r="LEN171" s="164"/>
      <c r="LEO171" s="164"/>
      <c r="LEP171" s="164"/>
      <c r="LEQ171" s="164"/>
      <c r="LER171" s="164"/>
      <c r="LES171" s="164"/>
      <c r="LET171" s="164"/>
      <c r="LEU171" s="164"/>
      <c r="LEV171" s="164"/>
      <c r="LEW171" s="164"/>
      <c r="LEX171" s="164"/>
      <c r="LEY171" s="164"/>
      <c r="LEZ171" s="164"/>
      <c r="LFA171" s="164"/>
      <c r="LFB171" s="164"/>
      <c r="LFC171" s="164"/>
      <c r="LFD171" s="164"/>
      <c r="LFE171" s="164"/>
      <c r="LFF171" s="164"/>
      <c r="LFG171" s="164"/>
      <c r="LFH171" s="164"/>
      <c r="LFI171" s="164"/>
      <c r="LFJ171" s="164"/>
      <c r="LFK171" s="164"/>
      <c r="LFL171" s="164"/>
      <c r="LFM171" s="164"/>
      <c r="LFN171" s="164"/>
      <c r="LFO171" s="164"/>
      <c r="LFP171" s="164"/>
      <c r="LFQ171" s="164"/>
      <c r="LFR171" s="164"/>
      <c r="LFS171" s="164"/>
      <c r="LFT171" s="164"/>
      <c r="LFU171" s="164"/>
      <c r="LFV171" s="164"/>
      <c r="LFW171" s="164"/>
      <c r="LFX171" s="164"/>
      <c r="LFY171" s="164"/>
      <c r="LFZ171" s="164"/>
      <c r="LGA171" s="164"/>
      <c r="LGB171" s="164"/>
      <c r="LGC171" s="164"/>
      <c r="LGD171" s="164"/>
      <c r="LGE171" s="164"/>
      <c r="LGF171" s="164"/>
      <c r="LGG171" s="164"/>
      <c r="LGH171" s="164"/>
      <c r="LGI171" s="164"/>
      <c r="LGJ171" s="164"/>
      <c r="LGK171" s="164"/>
      <c r="LGL171" s="164"/>
      <c r="LGM171" s="164"/>
      <c r="LGN171" s="164"/>
      <c r="LGO171" s="164"/>
      <c r="LGP171" s="164"/>
      <c r="LGQ171" s="164"/>
      <c r="LGR171" s="164"/>
      <c r="LGS171" s="164"/>
      <c r="LGT171" s="164"/>
      <c r="LGU171" s="164"/>
      <c r="LGV171" s="164"/>
      <c r="LGW171" s="164"/>
      <c r="LGX171" s="164"/>
      <c r="LGY171" s="164"/>
      <c r="LGZ171" s="164"/>
      <c r="LHA171" s="164"/>
      <c r="LHB171" s="164"/>
      <c r="LHC171" s="164"/>
      <c r="LHD171" s="164"/>
      <c r="LHE171" s="164"/>
      <c r="LHF171" s="164"/>
      <c r="LHG171" s="164"/>
      <c r="LHH171" s="164"/>
      <c r="LHI171" s="164"/>
      <c r="LHJ171" s="164"/>
      <c r="LHK171" s="164"/>
      <c r="LHL171" s="164"/>
      <c r="LHM171" s="164"/>
      <c r="LHN171" s="164"/>
      <c r="LHO171" s="164"/>
      <c r="LHP171" s="164"/>
      <c r="LHQ171" s="164"/>
      <c r="LHR171" s="164"/>
      <c r="LHS171" s="164"/>
      <c r="LHT171" s="164"/>
      <c r="LHU171" s="164"/>
      <c r="LHV171" s="164"/>
      <c r="LHW171" s="164"/>
      <c r="LHX171" s="164"/>
      <c r="LHY171" s="164"/>
      <c r="LHZ171" s="164"/>
      <c r="LIA171" s="164"/>
      <c r="LIB171" s="164"/>
      <c r="LIC171" s="164"/>
      <c r="LID171" s="164"/>
      <c r="LIE171" s="164"/>
      <c r="LIF171" s="164"/>
      <c r="LIG171" s="164"/>
      <c r="LIH171" s="164"/>
      <c r="LII171" s="164"/>
      <c r="LIJ171" s="164"/>
      <c r="LIK171" s="164"/>
      <c r="LIL171" s="164"/>
      <c r="LIM171" s="164"/>
      <c r="LIN171" s="164"/>
      <c r="LIO171" s="164"/>
      <c r="LIP171" s="164"/>
      <c r="LIQ171" s="164"/>
      <c r="LIR171" s="164"/>
      <c r="LIS171" s="164"/>
      <c r="LIT171" s="164"/>
      <c r="LIU171" s="164"/>
      <c r="LIV171" s="164"/>
      <c r="LIW171" s="164"/>
      <c r="LIX171" s="164"/>
      <c r="LIY171" s="164"/>
      <c r="LIZ171" s="164"/>
      <c r="LJA171" s="164"/>
      <c r="LJB171" s="164"/>
      <c r="LJC171" s="164"/>
      <c r="LJD171" s="164"/>
      <c r="LJE171" s="164"/>
      <c r="LJF171" s="164"/>
      <c r="LJG171" s="164"/>
      <c r="LJH171" s="164"/>
      <c r="LJI171" s="164"/>
      <c r="LJJ171" s="164"/>
      <c r="LJK171" s="164"/>
      <c r="LJL171" s="164"/>
      <c r="LJM171" s="164"/>
      <c r="LJN171" s="164"/>
      <c r="LJO171" s="164"/>
      <c r="LJP171" s="164"/>
      <c r="LJQ171" s="164"/>
      <c r="LJR171" s="164"/>
      <c r="LJS171" s="164"/>
      <c r="LJT171" s="164"/>
      <c r="LJU171" s="164"/>
      <c r="LJV171" s="164"/>
      <c r="LJW171" s="164"/>
      <c r="LJX171" s="164"/>
      <c r="LJY171" s="164"/>
      <c r="LJZ171" s="164"/>
      <c r="LKA171" s="164"/>
      <c r="LKB171" s="164"/>
      <c r="LKC171" s="164"/>
      <c r="LKD171" s="164"/>
      <c r="LKE171" s="164"/>
      <c r="LKL171" s="164"/>
      <c r="LKM171" s="164"/>
      <c r="LKN171" s="164"/>
      <c r="LKO171" s="164"/>
      <c r="LKP171" s="164"/>
      <c r="LKQ171" s="164"/>
      <c r="LKR171" s="164"/>
      <c r="LKS171" s="164"/>
      <c r="LKT171" s="164"/>
      <c r="LKU171" s="164"/>
      <c r="LKV171" s="164"/>
      <c r="LKW171" s="164"/>
      <c r="LKX171" s="164"/>
      <c r="LKY171" s="164"/>
      <c r="LKZ171" s="164"/>
      <c r="LLA171" s="164"/>
      <c r="LLB171" s="164"/>
      <c r="LLC171" s="164"/>
      <c r="LLD171" s="164"/>
      <c r="LLE171" s="164"/>
      <c r="LLF171" s="164"/>
      <c r="LLG171" s="164"/>
      <c r="LLH171" s="164"/>
      <c r="LLI171" s="164"/>
      <c r="LLJ171" s="164"/>
      <c r="LLK171" s="164"/>
      <c r="LLL171" s="164"/>
      <c r="LLM171" s="164"/>
      <c r="LLN171" s="164"/>
      <c r="LLO171" s="164"/>
      <c r="LLP171" s="164"/>
      <c r="LLQ171" s="164"/>
      <c r="LLR171" s="164"/>
      <c r="LLS171" s="164"/>
      <c r="LLT171" s="164"/>
      <c r="LLU171" s="164"/>
      <c r="LLV171" s="164"/>
      <c r="LLW171" s="164"/>
      <c r="LLX171" s="164"/>
      <c r="LLY171" s="164"/>
      <c r="LLZ171" s="164"/>
      <c r="LMA171" s="164"/>
      <c r="LMB171" s="164"/>
      <c r="LMC171" s="164"/>
      <c r="LMD171" s="164"/>
      <c r="LME171" s="164"/>
      <c r="LMF171" s="164"/>
      <c r="LMG171" s="164"/>
      <c r="LMH171" s="164"/>
      <c r="LMI171" s="164"/>
      <c r="LMJ171" s="164"/>
      <c r="LMK171" s="164"/>
      <c r="LML171" s="164"/>
      <c r="LMM171" s="164"/>
      <c r="LMN171" s="164"/>
      <c r="LMO171" s="164"/>
      <c r="LMP171" s="164"/>
      <c r="LMQ171" s="164"/>
      <c r="LMR171" s="164"/>
      <c r="LMS171" s="164"/>
      <c r="LMT171" s="164"/>
      <c r="LMU171" s="164"/>
      <c r="LMV171" s="164"/>
      <c r="LMW171" s="164"/>
      <c r="LMX171" s="164"/>
      <c r="LMY171" s="164"/>
      <c r="LMZ171" s="164"/>
      <c r="LNA171" s="164"/>
      <c r="LNB171" s="164"/>
      <c r="LNC171" s="164"/>
      <c r="LND171" s="164"/>
      <c r="LNE171" s="164"/>
      <c r="LNF171" s="164"/>
      <c r="LNG171" s="164"/>
      <c r="LNH171" s="164"/>
      <c r="LNI171" s="164"/>
      <c r="LNJ171" s="164"/>
      <c r="LNK171" s="164"/>
      <c r="LNL171" s="164"/>
      <c r="LNM171" s="164"/>
      <c r="LNN171" s="164"/>
      <c r="LNO171" s="164"/>
      <c r="LNP171" s="164"/>
      <c r="LNQ171" s="164"/>
      <c r="LNR171" s="164"/>
      <c r="LNS171" s="164"/>
      <c r="LNT171" s="164"/>
      <c r="LNU171" s="164"/>
      <c r="LNV171" s="164"/>
      <c r="LNW171" s="164"/>
      <c r="LNX171" s="164"/>
      <c r="LNY171" s="164"/>
      <c r="LNZ171" s="164"/>
      <c r="LOA171" s="164"/>
      <c r="LOB171" s="164"/>
      <c r="LOC171" s="164"/>
      <c r="LOD171" s="164"/>
      <c r="LOE171" s="164"/>
      <c r="LOF171" s="164"/>
      <c r="LOG171" s="164"/>
      <c r="LOH171" s="164"/>
      <c r="LOI171" s="164"/>
      <c r="LOJ171" s="164"/>
      <c r="LOK171" s="164"/>
      <c r="LOL171" s="164"/>
      <c r="LOM171" s="164"/>
      <c r="LON171" s="164"/>
      <c r="LOO171" s="164"/>
      <c r="LOP171" s="164"/>
      <c r="LOQ171" s="164"/>
      <c r="LOR171" s="164"/>
      <c r="LOS171" s="164"/>
      <c r="LOT171" s="164"/>
      <c r="LOU171" s="164"/>
      <c r="LOV171" s="164"/>
      <c r="LOW171" s="164"/>
      <c r="LOX171" s="164"/>
      <c r="LOY171" s="164"/>
      <c r="LOZ171" s="164"/>
      <c r="LPA171" s="164"/>
      <c r="LPB171" s="164"/>
      <c r="LPC171" s="164"/>
      <c r="LPD171" s="164"/>
      <c r="LPE171" s="164"/>
      <c r="LPF171" s="164"/>
      <c r="LPG171" s="164"/>
      <c r="LPH171" s="164"/>
      <c r="LPI171" s="164"/>
      <c r="LPJ171" s="164"/>
      <c r="LPK171" s="164"/>
      <c r="LPL171" s="164"/>
      <c r="LPM171" s="164"/>
      <c r="LPN171" s="164"/>
      <c r="LPO171" s="164"/>
      <c r="LPP171" s="164"/>
      <c r="LPQ171" s="164"/>
      <c r="LPR171" s="164"/>
      <c r="LPS171" s="164"/>
      <c r="LPT171" s="164"/>
      <c r="LPU171" s="164"/>
      <c r="LPV171" s="164"/>
      <c r="LPW171" s="164"/>
      <c r="LPX171" s="164"/>
      <c r="LPY171" s="164"/>
      <c r="LPZ171" s="164"/>
      <c r="LQA171" s="164"/>
      <c r="LQB171" s="164"/>
      <c r="LQC171" s="164"/>
      <c r="LQD171" s="164"/>
      <c r="LQE171" s="164"/>
      <c r="LQF171" s="164"/>
      <c r="LQG171" s="164"/>
      <c r="LQH171" s="164"/>
      <c r="LQI171" s="164"/>
      <c r="LQJ171" s="164"/>
      <c r="LQK171" s="164"/>
      <c r="LQL171" s="164"/>
      <c r="LQM171" s="164"/>
      <c r="LQN171" s="164"/>
      <c r="LQO171" s="164"/>
      <c r="LQP171" s="164"/>
      <c r="LQQ171" s="164"/>
      <c r="LQR171" s="164"/>
      <c r="LQS171" s="164"/>
      <c r="LQT171" s="164"/>
      <c r="LQU171" s="164"/>
      <c r="LQV171" s="164"/>
      <c r="LQW171" s="164"/>
      <c r="LQX171" s="164"/>
      <c r="LQY171" s="164"/>
      <c r="LQZ171" s="164"/>
      <c r="LRA171" s="164"/>
      <c r="LRB171" s="164"/>
      <c r="LRC171" s="164"/>
      <c r="LRD171" s="164"/>
      <c r="LRE171" s="164"/>
      <c r="LRF171" s="164"/>
      <c r="LRG171" s="164"/>
      <c r="LRH171" s="164"/>
      <c r="LRI171" s="164"/>
      <c r="LRJ171" s="164"/>
      <c r="LRK171" s="164"/>
      <c r="LRL171" s="164"/>
      <c r="LRM171" s="164"/>
      <c r="LRN171" s="164"/>
      <c r="LRO171" s="164"/>
      <c r="LRP171" s="164"/>
      <c r="LRQ171" s="164"/>
      <c r="LRR171" s="164"/>
      <c r="LRS171" s="164"/>
      <c r="LRT171" s="164"/>
      <c r="LRU171" s="164"/>
      <c r="LRV171" s="164"/>
      <c r="LRW171" s="164"/>
      <c r="LRX171" s="164"/>
      <c r="LRY171" s="164"/>
      <c r="LRZ171" s="164"/>
      <c r="LSA171" s="164"/>
      <c r="LSB171" s="164"/>
      <c r="LSC171" s="164"/>
      <c r="LSD171" s="164"/>
      <c r="LSE171" s="164"/>
      <c r="LSF171" s="164"/>
      <c r="LSG171" s="164"/>
      <c r="LSH171" s="164"/>
      <c r="LSI171" s="164"/>
      <c r="LSJ171" s="164"/>
      <c r="LSK171" s="164"/>
      <c r="LSL171" s="164"/>
      <c r="LSM171" s="164"/>
      <c r="LSN171" s="164"/>
      <c r="LSO171" s="164"/>
      <c r="LSP171" s="164"/>
      <c r="LSQ171" s="164"/>
      <c r="LSR171" s="164"/>
      <c r="LSS171" s="164"/>
      <c r="LST171" s="164"/>
      <c r="LSU171" s="164"/>
      <c r="LSV171" s="164"/>
      <c r="LSW171" s="164"/>
      <c r="LSX171" s="164"/>
      <c r="LSY171" s="164"/>
      <c r="LSZ171" s="164"/>
      <c r="LTA171" s="164"/>
      <c r="LTB171" s="164"/>
      <c r="LTC171" s="164"/>
      <c r="LTD171" s="164"/>
      <c r="LTE171" s="164"/>
      <c r="LTF171" s="164"/>
      <c r="LTG171" s="164"/>
      <c r="LTH171" s="164"/>
      <c r="LTI171" s="164"/>
      <c r="LTJ171" s="164"/>
      <c r="LTK171" s="164"/>
      <c r="LTL171" s="164"/>
      <c r="LTM171" s="164"/>
      <c r="LTN171" s="164"/>
      <c r="LTO171" s="164"/>
      <c r="LTP171" s="164"/>
      <c r="LTQ171" s="164"/>
      <c r="LTR171" s="164"/>
      <c r="LTS171" s="164"/>
      <c r="LTT171" s="164"/>
      <c r="LTU171" s="164"/>
      <c r="LTV171" s="164"/>
      <c r="LTW171" s="164"/>
      <c r="LTX171" s="164"/>
      <c r="LTY171" s="164"/>
      <c r="LTZ171" s="164"/>
      <c r="LUA171" s="164"/>
      <c r="LUH171" s="164"/>
      <c r="LUI171" s="164"/>
      <c r="LUJ171" s="164"/>
      <c r="LUK171" s="164"/>
      <c r="LUL171" s="164"/>
      <c r="LUM171" s="164"/>
      <c r="LUN171" s="164"/>
      <c r="LUO171" s="164"/>
      <c r="LUP171" s="164"/>
      <c r="LUQ171" s="164"/>
      <c r="LUR171" s="164"/>
      <c r="LUS171" s="164"/>
      <c r="LUT171" s="164"/>
      <c r="LUU171" s="164"/>
      <c r="LUV171" s="164"/>
      <c r="LUW171" s="164"/>
      <c r="LUX171" s="164"/>
      <c r="LUY171" s="164"/>
      <c r="LUZ171" s="164"/>
      <c r="LVA171" s="164"/>
      <c r="LVB171" s="164"/>
      <c r="LVC171" s="164"/>
      <c r="LVD171" s="164"/>
      <c r="LVE171" s="164"/>
      <c r="LVF171" s="164"/>
      <c r="LVG171" s="164"/>
      <c r="LVH171" s="164"/>
      <c r="LVI171" s="164"/>
      <c r="LVJ171" s="164"/>
      <c r="LVK171" s="164"/>
      <c r="LVL171" s="164"/>
      <c r="LVM171" s="164"/>
      <c r="LVN171" s="164"/>
      <c r="LVO171" s="164"/>
      <c r="LVP171" s="164"/>
      <c r="LVQ171" s="164"/>
      <c r="LVR171" s="164"/>
      <c r="LVS171" s="164"/>
      <c r="LVT171" s="164"/>
      <c r="LVU171" s="164"/>
      <c r="LVV171" s="164"/>
      <c r="LVW171" s="164"/>
      <c r="LVX171" s="164"/>
      <c r="LVY171" s="164"/>
      <c r="LVZ171" s="164"/>
      <c r="LWA171" s="164"/>
      <c r="LWB171" s="164"/>
      <c r="LWC171" s="164"/>
      <c r="LWD171" s="164"/>
      <c r="LWE171" s="164"/>
      <c r="LWF171" s="164"/>
      <c r="LWG171" s="164"/>
      <c r="LWH171" s="164"/>
      <c r="LWI171" s="164"/>
      <c r="LWJ171" s="164"/>
      <c r="LWK171" s="164"/>
      <c r="LWL171" s="164"/>
      <c r="LWM171" s="164"/>
      <c r="LWN171" s="164"/>
      <c r="LWO171" s="164"/>
      <c r="LWP171" s="164"/>
      <c r="LWQ171" s="164"/>
      <c r="LWR171" s="164"/>
      <c r="LWS171" s="164"/>
      <c r="LWT171" s="164"/>
      <c r="LWU171" s="164"/>
      <c r="LWV171" s="164"/>
      <c r="LWW171" s="164"/>
      <c r="LWX171" s="164"/>
      <c r="LWY171" s="164"/>
      <c r="LWZ171" s="164"/>
      <c r="LXA171" s="164"/>
      <c r="LXB171" s="164"/>
      <c r="LXC171" s="164"/>
      <c r="LXD171" s="164"/>
      <c r="LXE171" s="164"/>
      <c r="LXF171" s="164"/>
      <c r="LXG171" s="164"/>
      <c r="LXH171" s="164"/>
      <c r="LXI171" s="164"/>
      <c r="LXJ171" s="164"/>
      <c r="LXK171" s="164"/>
      <c r="LXL171" s="164"/>
      <c r="LXM171" s="164"/>
      <c r="LXN171" s="164"/>
      <c r="LXO171" s="164"/>
      <c r="LXP171" s="164"/>
      <c r="LXQ171" s="164"/>
      <c r="LXR171" s="164"/>
      <c r="LXS171" s="164"/>
      <c r="LXT171" s="164"/>
      <c r="LXU171" s="164"/>
      <c r="LXV171" s="164"/>
      <c r="LXW171" s="164"/>
      <c r="LXX171" s="164"/>
      <c r="LXY171" s="164"/>
      <c r="LXZ171" s="164"/>
      <c r="LYA171" s="164"/>
      <c r="LYB171" s="164"/>
      <c r="LYC171" s="164"/>
      <c r="LYD171" s="164"/>
      <c r="LYE171" s="164"/>
      <c r="LYF171" s="164"/>
      <c r="LYG171" s="164"/>
      <c r="LYH171" s="164"/>
      <c r="LYI171" s="164"/>
      <c r="LYJ171" s="164"/>
      <c r="LYK171" s="164"/>
      <c r="LYL171" s="164"/>
      <c r="LYM171" s="164"/>
      <c r="LYN171" s="164"/>
      <c r="LYO171" s="164"/>
      <c r="LYP171" s="164"/>
      <c r="LYQ171" s="164"/>
      <c r="LYR171" s="164"/>
      <c r="LYS171" s="164"/>
      <c r="LYT171" s="164"/>
      <c r="LYU171" s="164"/>
      <c r="LYV171" s="164"/>
      <c r="LYW171" s="164"/>
      <c r="LYX171" s="164"/>
      <c r="LYY171" s="164"/>
      <c r="LYZ171" s="164"/>
      <c r="LZA171" s="164"/>
      <c r="LZB171" s="164"/>
      <c r="LZC171" s="164"/>
      <c r="LZD171" s="164"/>
      <c r="LZE171" s="164"/>
      <c r="LZF171" s="164"/>
      <c r="LZG171" s="164"/>
      <c r="LZH171" s="164"/>
      <c r="LZI171" s="164"/>
      <c r="LZJ171" s="164"/>
      <c r="LZK171" s="164"/>
      <c r="LZL171" s="164"/>
      <c r="LZM171" s="164"/>
      <c r="LZN171" s="164"/>
      <c r="LZO171" s="164"/>
      <c r="LZP171" s="164"/>
      <c r="LZQ171" s="164"/>
      <c r="LZR171" s="164"/>
      <c r="LZS171" s="164"/>
      <c r="LZT171" s="164"/>
      <c r="LZU171" s="164"/>
      <c r="LZV171" s="164"/>
      <c r="LZW171" s="164"/>
      <c r="LZX171" s="164"/>
      <c r="LZY171" s="164"/>
      <c r="LZZ171" s="164"/>
      <c r="MAA171" s="164"/>
      <c r="MAB171" s="164"/>
      <c r="MAC171" s="164"/>
      <c r="MAD171" s="164"/>
      <c r="MAE171" s="164"/>
      <c r="MAF171" s="164"/>
      <c r="MAG171" s="164"/>
      <c r="MAH171" s="164"/>
      <c r="MAI171" s="164"/>
      <c r="MAJ171" s="164"/>
      <c r="MAK171" s="164"/>
      <c r="MAL171" s="164"/>
      <c r="MAM171" s="164"/>
      <c r="MAN171" s="164"/>
      <c r="MAO171" s="164"/>
      <c r="MAP171" s="164"/>
      <c r="MAQ171" s="164"/>
      <c r="MAR171" s="164"/>
      <c r="MAS171" s="164"/>
      <c r="MAT171" s="164"/>
      <c r="MAU171" s="164"/>
      <c r="MAV171" s="164"/>
      <c r="MAW171" s="164"/>
      <c r="MAX171" s="164"/>
      <c r="MAY171" s="164"/>
      <c r="MAZ171" s="164"/>
      <c r="MBA171" s="164"/>
      <c r="MBB171" s="164"/>
      <c r="MBC171" s="164"/>
      <c r="MBD171" s="164"/>
      <c r="MBE171" s="164"/>
      <c r="MBF171" s="164"/>
      <c r="MBG171" s="164"/>
      <c r="MBH171" s="164"/>
      <c r="MBI171" s="164"/>
      <c r="MBJ171" s="164"/>
      <c r="MBK171" s="164"/>
      <c r="MBL171" s="164"/>
      <c r="MBM171" s="164"/>
      <c r="MBN171" s="164"/>
      <c r="MBO171" s="164"/>
      <c r="MBP171" s="164"/>
      <c r="MBQ171" s="164"/>
      <c r="MBR171" s="164"/>
      <c r="MBS171" s="164"/>
      <c r="MBT171" s="164"/>
      <c r="MBU171" s="164"/>
      <c r="MBV171" s="164"/>
      <c r="MBW171" s="164"/>
      <c r="MBX171" s="164"/>
      <c r="MBY171" s="164"/>
      <c r="MBZ171" s="164"/>
      <c r="MCA171" s="164"/>
      <c r="MCB171" s="164"/>
      <c r="MCC171" s="164"/>
      <c r="MCD171" s="164"/>
      <c r="MCE171" s="164"/>
      <c r="MCF171" s="164"/>
      <c r="MCG171" s="164"/>
      <c r="MCH171" s="164"/>
      <c r="MCI171" s="164"/>
      <c r="MCJ171" s="164"/>
      <c r="MCK171" s="164"/>
      <c r="MCL171" s="164"/>
      <c r="MCM171" s="164"/>
      <c r="MCN171" s="164"/>
      <c r="MCO171" s="164"/>
      <c r="MCP171" s="164"/>
      <c r="MCQ171" s="164"/>
      <c r="MCR171" s="164"/>
      <c r="MCS171" s="164"/>
      <c r="MCT171" s="164"/>
      <c r="MCU171" s="164"/>
      <c r="MCV171" s="164"/>
      <c r="MCW171" s="164"/>
      <c r="MCX171" s="164"/>
      <c r="MCY171" s="164"/>
      <c r="MCZ171" s="164"/>
      <c r="MDA171" s="164"/>
      <c r="MDB171" s="164"/>
      <c r="MDC171" s="164"/>
      <c r="MDD171" s="164"/>
      <c r="MDE171" s="164"/>
      <c r="MDF171" s="164"/>
      <c r="MDG171" s="164"/>
      <c r="MDH171" s="164"/>
      <c r="MDI171" s="164"/>
      <c r="MDJ171" s="164"/>
      <c r="MDK171" s="164"/>
      <c r="MDL171" s="164"/>
      <c r="MDM171" s="164"/>
      <c r="MDN171" s="164"/>
      <c r="MDO171" s="164"/>
      <c r="MDP171" s="164"/>
      <c r="MDQ171" s="164"/>
      <c r="MDR171" s="164"/>
      <c r="MDS171" s="164"/>
      <c r="MDT171" s="164"/>
      <c r="MDU171" s="164"/>
      <c r="MDV171" s="164"/>
      <c r="MDW171" s="164"/>
      <c r="MED171" s="164"/>
      <c r="MEE171" s="164"/>
      <c r="MEF171" s="164"/>
      <c r="MEG171" s="164"/>
      <c r="MEH171" s="164"/>
      <c r="MEI171" s="164"/>
      <c r="MEJ171" s="164"/>
      <c r="MEK171" s="164"/>
      <c r="MEL171" s="164"/>
      <c r="MEM171" s="164"/>
      <c r="MEN171" s="164"/>
      <c r="MEO171" s="164"/>
      <c r="MEP171" s="164"/>
      <c r="MEQ171" s="164"/>
      <c r="MER171" s="164"/>
      <c r="MES171" s="164"/>
      <c r="MET171" s="164"/>
      <c r="MEU171" s="164"/>
      <c r="MEV171" s="164"/>
      <c r="MEW171" s="164"/>
      <c r="MEX171" s="164"/>
      <c r="MEY171" s="164"/>
      <c r="MEZ171" s="164"/>
      <c r="MFA171" s="164"/>
      <c r="MFB171" s="164"/>
      <c r="MFC171" s="164"/>
      <c r="MFD171" s="164"/>
      <c r="MFE171" s="164"/>
      <c r="MFF171" s="164"/>
      <c r="MFG171" s="164"/>
      <c r="MFH171" s="164"/>
      <c r="MFI171" s="164"/>
      <c r="MFJ171" s="164"/>
      <c r="MFK171" s="164"/>
      <c r="MFL171" s="164"/>
      <c r="MFM171" s="164"/>
      <c r="MFN171" s="164"/>
      <c r="MFO171" s="164"/>
      <c r="MFP171" s="164"/>
      <c r="MFQ171" s="164"/>
      <c r="MFR171" s="164"/>
      <c r="MFS171" s="164"/>
      <c r="MFT171" s="164"/>
      <c r="MFU171" s="164"/>
      <c r="MFV171" s="164"/>
      <c r="MFW171" s="164"/>
      <c r="MFX171" s="164"/>
      <c r="MFY171" s="164"/>
      <c r="MFZ171" s="164"/>
      <c r="MGA171" s="164"/>
      <c r="MGB171" s="164"/>
      <c r="MGC171" s="164"/>
      <c r="MGD171" s="164"/>
      <c r="MGE171" s="164"/>
      <c r="MGF171" s="164"/>
      <c r="MGG171" s="164"/>
      <c r="MGH171" s="164"/>
      <c r="MGI171" s="164"/>
      <c r="MGJ171" s="164"/>
      <c r="MGK171" s="164"/>
      <c r="MGL171" s="164"/>
      <c r="MGM171" s="164"/>
      <c r="MGN171" s="164"/>
      <c r="MGO171" s="164"/>
      <c r="MGP171" s="164"/>
      <c r="MGQ171" s="164"/>
      <c r="MGR171" s="164"/>
      <c r="MGS171" s="164"/>
      <c r="MGT171" s="164"/>
      <c r="MGU171" s="164"/>
      <c r="MGV171" s="164"/>
      <c r="MGW171" s="164"/>
      <c r="MGX171" s="164"/>
      <c r="MGY171" s="164"/>
      <c r="MGZ171" s="164"/>
      <c r="MHA171" s="164"/>
      <c r="MHB171" s="164"/>
      <c r="MHC171" s="164"/>
      <c r="MHD171" s="164"/>
      <c r="MHE171" s="164"/>
      <c r="MHF171" s="164"/>
      <c r="MHG171" s="164"/>
      <c r="MHH171" s="164"/>
      <c r="MHI171" s="164"/>
      <c r="MHJ171" s="164"/>
      <c r="MHK171" s="164"/>
      <c r="MHL171" s="164"/>
      <c r="MHM171" s="164"/>
      <c r="MHN171" s="164"/>
      <c r="MHO171" s="164"/>
      <c r="MHP171" s="164"/>
      <c r="MHQ171" s="164"/>
      <c r="MHR171" s="164"/>
      <c r="MHS171" s="164"/>
      <c r="MHT171" s="164"/>
      <c r="MHU171" s="164"/>
      <c r="MHV171" s="164"/>
      <c r="MHW171" s="164"/>
      <c r="MHX171" s="164"/>
      <c r="MHY171" s="164"/>
      <c r="MHZ171" s="164"/>
      <c r="MIA171" s="164"/>
      <c r="MIB171" s="164"/>
      <c r="MIC171" s="164"/>
      <c r="MID171" s="164"/>
      <c r="MIE171" s="164"/>
      <c r="MIF171" s="164"/>
      <c r="MIG171" s="164"/>
      <c r="MIH171" s="164"/>
      <c r="MII171" s="164"/>
      <c r="MIJ171" s="164"/>
      <c r="MIK171" s="164"/>
      <c r="MIL171" s="164"/>
      <c r="MIM171" s="164"/>
      <c r="MIN171" s="164"/>
      <c r="MIO171" s="164"/>
      <c r="MIP171" s="164"/>
      <c r="MIQ171" s="164"/>
      <c r="MIR171" s="164"/>
      <c r="MIS171" s="164"/>
      <c r="MIT171" s="164"/>
      <c r="MIU171" s="164"/>
      <c r="MIV171" s="164"/>
      <c r="MIW171" s="164"/>
      <c r="MIX171" s="164"/>
      <c r="MIY171" s="164"/>
      <c r="MIZ171" s="164"/>
      <c r="MJA171" s="164"/>
      <c r="MJB171" s="164"/>
      <c r="MJC171" s="164"/>
      <c r="MJD171" s="164"/>
      <c r="MJE171" s="164"/>
      <c r="MJF171" s="164"/>
      <c r="MJG171" s="164"/>
      <c r="MJH171" s="164"/>
      <c r="MJI171" s="164"/>
      <c r="MJJ171" s="164"/>
      <c r="MJK171" s="164"/>
      <c r="MJL171" s="164"/>
      <c r="MJM171" s="164"/>
      <c r="MJN171" s="164"/>
      <c r="MJO171" s="164"/>
      <c r="MJP171" s="164"/>
      <c r="MJQ171" s="164"/>
      <c r="MJR171" s="164"/>
      <c r="MJS171" s="164"/>
      <c r="MJT171" s="164"/>
      <c r="MJU171" s="164"/>
      <c r="MJV171" s="164"/>
      <c r="MJW171" s="164"/>
      <c r="MJX171" s="164"/>
      <c r="MJY171" s="164"/>
      <c r="MJZ171" s="164"/>
      <c r="MKA171" s="164"/>
      <c r="MKB171" s="164"/>
      <c r="MKC171" s="164"/>
      <c r="MKD171" s="164"/>
      <c r="MKE171" s="164"/>
      <c r="MKF171" s="164"/>
      <c r="MKG171" s="164"/>
      <c r="MKH171" s="164"/>
      <c r="MKI171" s="164"/>
      <c r="MKJ171" s="164"/>
      <c r="MKK171" s="164"/>
      <c r="MKL171" s="164"/>
      <c r="MKM171" s="164"/>
      <c r="MKN171" s="164"/>
      <c r="MKO171" s="164"/>
      <c r="MKP171" s="164"/>
      <c r="MKQ171" s="164"/>
      <c r="MKR171" s="164"/>
      <c r="MKS171" s="164"/>
      <c r="MKT171" s="164"/>
      <c r="MKU171" s="164"/>
      <c r="MKV171" s="164"/>
      <c r="MKW171" s="164"/>
      <c r="MKX171" s="164"/>
      <c r="MKY171" s="164"/>
      <c r="MKZ171" s="164"/>
      <c r="MLA171" s="164"/>
      <c r="MLB171" s="164"/>
      <c r="MLC171" s="164"/>
      <c r="MLD171" s="164"/>
      <c r="MLE171" s="164"/>
      <c r="MLF171" s="164"/>
      <c r="MLG171" s="164"/>
      <c r="MLH171" s="164"/>
      <c r="MLI171" s="164"/>
      <c r="MLJ171" s="164"/>
      <c r="MLK171" s="164"/>
      <c r="MLL171" s="164"/>
      <c r="MLM171" s="164"/>
      <c r="MLN171" s="164"/>
      <c r="MLO171" s="164"/>
      <c r="MLP171" s="164"/>
      <c r="MLQ171" s="164"/>
      <c r="MLR171" s="164"/>
      <c r="MLS171" s="164"/>
      <c r="MLT171" s="164"/>
      <c r="MLU171" s="164"/>
      <c r="MLV171" s="164"/>
      <c r="MLW171" s="164"/>
      <c r="MLX171" s="164"/>
      <c r="MLY171" s="164"/>
      <c r="MLZ171" s="164"/>
      <c r="MMA171" s="164"/>
      <c r="MMB171" s="164"/>
      <c r="MMC171" s="164"/>
      <c r="MMD171" s="164"/>
      <c r="MME171" s="164"/>
      <c r="MMF171" s="164"/>
      <c r="MMG171" s="164"/>
      <c r="MMH171" s="164"/>
      <c r="MMI171" s="164"/>
      <c r="MMJ171" s="164"/>
      <c r="MMK171" s="164"/>
      <c r="MML171" s="164"/>
      <c r="MMM171" s="164"/>
      <c r="MMN171" s="164"/>
      <c r="MMO171" s="164"/>
      <c r="MMP171" s="164"/>
      <c r="MMQ171" s="164"/>
      <c r="MMR171" s="164"/>
      <c r="MMS171" s="164"/>
      <c r="MMT171" s="164"/>
      <c r="MMU171" s="164"/>
      <c r="MMV171" s="164"/>
      <c r="MMW171" s="164"/>
      <c r="MMX171" s="164"/>
      <c r="MMY171" s="164"/>
      <c r="MMZ171" s="164"/>
      <c r="MNA171" s="164"/>
      <c r="MNB171" s="164"/>
      <c r="MNC171" s="164"/>
      <c r="MND171" s="164"/>
      <c r="MNE171" s="164"/>
      <c r="MNF171" s="164"/>
      <c r="MNG171" s="164"/>
      <c r="MNH171" s="164"/>
      <c r="MNI171" s="164"/>
      <c r="MNJ171" s="164"/>
      <c r="MNK171" s="164"/>
      <c r="MNL171" s="164"/>
      <c r="MNM171" s="164"/>
      <c r="MNN171" s="164"/>
      <c r="MNO171" s="164"/>
      <c r="MNP171" s="164"/>
      <c r="MNQ171" s="164"/>
      <c r="MNR171" s="164"/>
      <c r="MNS171" s="164"/>
      <c r="MNZ171" s="164"/>
      <c r="MOA171" s="164"/>
      <c r="MOB171" s="164"/>
      <c r="MOC171" s="164"/>
      <c r="MOD171" s="164"/>
      <c r="MOE171" s="164"/>
      <c r="MOF171" s="164"/>
      <c r="MOG171" s="164"/>
      <c r="MOH171" s="164"/>
      <c r="MOI171" s="164"/>
      <c r="MOJ171" s="164"/>
      <c r="MOK171" s="164"/>
      <c r="MOL171" s="164"/>
      <c r="MOM171" s="164"/>
      <c r="MON171" s="164"/>
      <c r="MOO171" s="164"/>
      <c r="MOP171" s="164"/>
      <c r="MOQ171" s="164"/>
      <c r="MOR171" s="164"/>
      <c r="MOS171" s="164"/>
      <c r="MOT171" s="164"/>
      <c r="MOU171" s="164"/>
      <c r="MOV171" s="164"/>
      <c r="MOW171" s="164"/>
      <c r="MOX171" s="164"/>
      <c r="MOY171" s="164"/>
      <c r="MOZ171" s="164"/>
      <c r="MPA171" s="164"/>
      <c r="MPB171" s="164"/>
      <c r="MPC171" s="164"/>
      <c r="MPD171" s="164"/>
      <c r="MPE171" s="164"/>
      <c r="MPF171" s="164"/>
      <c r="MPG171" s="164"/>
      <c r="MPH171" s="164"/>
      <c r="MPI171" s="164"/>
      <c r="MPJ171" s="164"/>
      <c r="MPK171" s="164"/>
      <c r="MPL171" s="164"/>
      <c r="MPM171" s="164"/>
      <c r="MPN171" s="164"/>
      <c r="MPO171" s="164"/>
      <c r="MPP171" s="164"/>
      <c r="MPQ171" s="164"/>
      <c r="MPR171" s="164"/>
      <c r="MPS171" s="164"/>
      <c r="MPT171" s="164"/>
      <c r="MPU171" s="164"/>
      <c r="MPV171" s="164"/>
      <c r="MPW171" s="164"/>
      <c r="MPX171" s="164"/>
      <c r="MPY171" s="164"/>
      <c r="MPZ171" s="164"/>
      <c r="MQA171" s="164"/>
      <c r="MQB171" s="164"/>
      <c r="MQC171" s="164"/>
      <c r="MQD171" s="164"/>
      <c r="MQE171" s="164"/>
      <c r="MQF171" s="164"/>
      <c r="MQG171" s="164"/>
      <c r="MQH171" s="164"/>
      <c r="MQI171" s="164"/>
      <c r="MQJ171" s="164"/>
      <c r="MQK171" s="164"/>
      <c r="MQL171" s="164"/>
      <c r="MQM171" s="164"/>
      <c r="MQN171" s="164"/>
      <c r="MQO171" s="164"/>
      <c r="MQP171" s="164"/>
      <c r="MQQ171" s="164"/>
      <c r="MQR171" s="164"/>
      <c r="MQS171" s="164"/>
      <c r="MQT171" s="164"/>
      <c r="MQU171" s="164"/>
      <c r="MQV171" s="164"/>
      <c r="MQW171" s="164"/>
      <c r="MQX171" s="164"/>
      <c r="MQY171" s="164"/>
      <c r="MQZ171" s="164"/>
      <c r="MRA171" s="164"/>
      <c r="MRB171" s="164"/>
      <c r="MRC171" s="164"/>
      <c r="MRD171" s="164"/>
      <c r="MRE171" s="164"/>
      <c r="MRF171" s="164"/>
      <c r="MRG171" s="164"/>
      <c r="MRH171" s="164"/>
      <c r="MRI171" s="164"/>
      <c r="MRJ171" s="164"/>
      <c r="MRK171" s="164"/>
      <c r="MRL171" s="164"/>
      <c r="MRM171" s="164"/>
      <c r="MRN171" s="164"/>
      <c r="MRO171" s="164"/>
      <c r="MRP171" s="164"/>
      <c r="MRQ171" s="164"/>
      <c r="MRR171" s="164"/>
      <c r="MRS171" s="164"/>
      <c r="MRT171" s="164"/>
      <c r="MRU171" s="164"/>
      <c r="MRV171" s="164"/>
      <c r="MRW171" s="164"/>
      <c r="MRX171" s="164"/>
      <c r="MRY171" s="164"/>
      <c r="MRZ171" s="164"/>
      <c r="MSA171" s="164"/>
      <c r="MSB171" s="164"/>
      <c r="MSC171" s="164"/>
      <c r="MSD171" s="164"/>
      <c r="MSE171" s="164"/>
      <c r="MSF171" s="164"/>
      <c r="MSG171" s="164"/>
      <c r="MSH171" s="164"/>
      <c r="MSI171" s="164"/>
      <c r="MSJ171" s="164"/>
      <c r="MSK171" s="164"/>
      <c r="MSL171" s="164"/>
      <c r="MSM171" s="164"/>
      <c r="MSN171" s="164"/>
      <c r="MSO171" s="164"/>
      <c r="MSP171" s="164"/>
      <c r="MSQ171" s="164"/>
      <c r="MSR171" s="164"/>
      <c r="MSS171" s="164"/>
      <c r="MST171" s="164"/>
      <c r="MSU171" s="164"/>
      <c r="MSV171" s="164"/>
      <c r="MSW171" s="164"/>
      <c r="MSX171" s="164"/>
      <c r="MSY171" s="164"/>
      <c r="MSZ171" s="164"/>
      <c r="MTA171" s="164"/>
      <c r="MTB171" s="164"/>
      <c r="MTC171" s="164"/>
      <c r="MTD171" s="164"/>
      <c r="MTE171" s="164"/>
      <c r="MTF171" s="164"/>
      <c r="MTG171" s="164"/>
      <c r="MTH171" s="164"/>
      <c r="MTI171" s="164"/>
      <c r="MTJ171" s="164"/>
      <c r="MTK171" s="164"/>
      <c r="MTL171" s="164"/>
      <c r="MTM171" s="164"/>
      <c r="MTN171" s="164"/>
      <c r="MTO171" s="164"/>
      <c r="MTP171" s="164"/>
      <c r="MTQ171" s="164"/>
      <c r="MTR171" s="164"/>
      <c r="MTS171" s="164"/>
      <c r="MTT171" s="164"/>
      <c r="MTU171" s="164"/>
      <c r="MTV171" s="164"/>
      <c r="MTW171" s="164"/>
      <c r="MTX171" s="164"/>
      <c r="MTY171" s="164"/>
      <c r="MTZ171" s="164"/>
      <c r="MUA171" s="164"/>
      <c r="MUB171" s="164"/>
      <c r="MUC171" s="164"/>
      <c r="MUD171" s="164"/>
      <c r="MUE171" s="164"/>
      <c r="MUF171" s="164"/>
      <c r="MUG171" s="164"/>
      <c r="MUH171" s="164"/>
      <c r="MUI171" s="164"/>
      <c r="MUJ171" s="164"/>
      <c r="MUK171" s="164"/>
      <c r="MUL171" s="164"/>
      <c r="MUM171" s="164"/>
      <c r="MUN171" s="164"/>
      <c r="MUO171" s="164"/>
      <c r="MUP171" s="164"/>
      <c r="MUQ171" s="164"/>
      <c r="MUR171" s="164"/>
      <c r="MUS171" s="164"/>
      <c r="MUT171" s="164"/>
      <c r="MUU171" s="164"/>
      <c r="MUV171" s="164"/>
      <c r="MUW171" s="164"/>
      <c r="MUX171" s="164"/>
      <c r="MUY171" s="164"/>
      <c r="MUZ171" s="164"/>
      <c r="MVA171" s="164"/>
      <c r="MVB171" s="164"/>
      <c r="MVC171" s="164"/>
      <c r="MVD171" s="164"/>
      <c r="MVE171" s="164"/>
      <c r="MVF171" s="164"/>
      <c r="MVG171" s="164"/>
      <c r="MVH171" s="164"/>
      <c r="MVI171" s="164"/>
      <c r="MVJ171" s="164"/>
      <c r="MVK171" s="164"/>
      <c r="MVL171" s="164"/>
      <c r="MVM171" s="164"/>
      <c r="MVN171" s="164"/>
      <c r="MVO171" s="164"/>
      <c r="MVP171" s="164"/>
      <c r="MVQ171" s="164"/>
      <c r="MVR171" s="164"/>
      <c r="MVS171" s="164"/>
      <c r="MVT171" s="164"/>
      <c r="MVU171" s="164"/>
      <c r="MVV171" s="164"/>
      <c r="MVW171" s="164"/>
      <c r="MVX171" s="164"/>
      <c r="MVY171" s="164"/>
      <c r="MVZ171" s="164"/>
      <c r="MWA171" s="164"/>
      <c r="MWB171" s="164"/>
      <c r="MWC171" s="164"/>
      <c r="MWD171" s="164"/>
      <c r="MWE171" s="164"/>
      <c r="MWF171" s="164"/>
      <c r="MWG171" s="164"/>
      <c r="MWH171" s="164"/>
      <c r="MWI171" s="164"/>
      <c r="MWJ171" s="164"/>
      <c r="MWK171" s="164"/>
      <c r="MWL171" s="164"/>
      <c r="MWM171" s="164"/>
      <c r="MWN171" s="164"/>
      <c r="MWO171" s="164"/>
      <c r="MWP171" s="164"/>
      <c r="MWQ171" s="164"/>
      <c r="MWR171" s="164"/>
      <c r="MWS171" s="164"/>
      <c r="MWT171" s="164"/>
      <c r="MWU171" s="164"/>
      <c r="MWV171" s="164"/>
      <c r="MWW171" s="164"/>
      <c r="MWX171" s="164"/>
      <c r="MWY171" s="164"/>
      <c r="MWZ171" s="164"/>
      <c r="MXA171" s="164"/>
      <c r="MXB171" s="164"/>
      <c r="MXC171" s="164"/>
      <c r="MXD171" s="164"/>
      <c r="MXE171" s="164"/>
      <c r="MXF171" s="164"/>
      <c r="MXG171" s="164"/>
      <c r="MXH171" s="164"/>
      <c r="MXI171" s="164"/>
      <c r="MXJ171" s="164"/>
      <c r="MXK171" s="164"/>
      <c r="MXL171" s="164"/>
      <c r="MXM171" s="164"/>
      <c r="MXN171" s="164"/>
      <c r="MXO171" s="164"/>
      <c r="MXV171" s="164"/>
      <c r="MXW171" s="164"/>
      <c r="MXX171" s="164"/>
      <c r="MXY171" s="164"/>
      <c r="MXZ171" s="164"/>
      <c r="MYA171" s="164"/>
      <c r="MYB171" s="164"/>
      <c r="MYC171" s="164"/>
      <c r="MYD171" s="164"/>
      <c r="MYE171" s="164"/>
      <c r="MYF171" s="164"/>
      <c r="MYG171" s="164"/>
      <c r="MYH171" s="164"/>
      <c r="MYI171" s="164"/>
      <c r="MYJ171" s="164"/>
      <c r="MYK171" s="164"/>
      <c r="MYL171" s="164"/>
      <c r="MYM171" s="164"/>
      <c r="MYN171" s="164"/>
      <c r="MYO171" s="164"/>
      <c r="MYP171" s="164"/>
      <c r="MYQ171" s="164"/>
      <c r="MYR171" s="164"/>
      <c r="MYS171" s="164"/>
      <c r="MYT171" s="164"/>
      <c r="MYU171" s="164"/>
      <c r="MYV171" s="164"/>
      <c r="MYW171" s="164"/>
      <c r="MYX171" s="164"/>
      <c r="MYY171" s="164"/>
      <c r="MYZ171" s="164"/>
      <c r="MZA171" s="164"/>
      <c r="MZB171" s="164"/>
      <c r="MZC171" s="164"/>
      <c r="MZD171" s="164"/>
      <c r="MZE171" s="164"/>
      <c r="MZF171" s="164"/>
      <c r="MZG171" s="164"/>
      <c r="MZH171" s="164"/>
      <c r="MZI171" s="164"/>
      <c r="MZJ171" s="164"/>
      <c r="MZK171" s="164"/>
      <c r="MZL171" s="164"/>
      <c r="MZM171" s="164"/>
      <c r="MZN171" s="164"/>
      <c r="MZO171" s="164"/>
      <c r="MZP171" s="164"/>
      <c r="MZQ171" s="164"/>
      <c r="MZR171" s="164"/>
      <c r="MZS171" s="164"/>
      <c r="MZT171" s="164"/>
      <c r="MZU171" s="164"/>
      <c r="MZV171" s="164"/>
      <c r="MZW171" s="164"/>
      <c r="MZX171" s="164"/>
      <c r="MZY171" s="164"/>
      <c r="MZZ171" s="164"/>
      <c r="NAA171" s="164"/>
      <c r="NAB171" s="164"/>
      <c r="NAC171" s="164"/>
      <c r="NAD171" s="164"/>
      <c r="NAE171" s="164"/>
      <c r="NAF171" s="164"/>
      <c r="NAG171" s="164"/>
      <c r="NAH171" s="164"/>
      <c r="NAI171" s="164"/>
      <c r="NAJ171" s="164"/>
      <c r="NAK171" s="164"/>
      <c r="NAL171" s="164"/>
      <c r="NAM171" s="164"/>
      <c r="NAN171" s="164"/>
      <c r="NAO171" s="164"/>
      <c r="NAP171" s="164"/>
      <c r="NAQ171" s="164"/>
      <c r="NAR171" s="164"/>
      <c r="NAS171" s="164"/>
      <c r="NAT171" s="164"/>
      <c r="NAU171" s="164"/>
      <c r="NAV171" s="164"/>
      <c r="NAW171" s="164"/>
      <c r="NAX171" s="164"/>
      <c r="NAY171" s="164"/>
      <c r="NAZ171" s="164"/>
      <c r="NBA171" s="164"/>
      <c r="NBB171" s="164"/>
      <c r="NBC171" s="164"/>
      <c r="NBD171" s="164"/>
      <c r="NBE171" s="164"/>
      <c r="NBF171" s="164"/>
      <c r="NBG171" s="164"/>
      <c r="NBH171" s="164"/>
      <c r="NBI171" s="164"/>
      <c r="NBJ171" s="164"/>
      <c r="NBK171" s="164"/>
      <c r="NBL171" s="164"/>
      <c r="NBM171" s="164"/>
      <c r="NBN171" s="164"/>
      <c r="NBO171" s="164"/>
      <c r="NBP171" s="164"/>
      <c r="NBQ171" s="164"/>
      <c r="NBR171" s="164"/>
      <c r="NBS171" s="164"/>
      <c r="NBT171" s="164"/>
      <c r="NBU171" s="164"/>
      <c r="NBV171" s="164"/>
      <c r="NBW171" s="164"/>
      <c r="NBX171" s="164"/>
      <c r="NBY171" s="164"/>
      <c r="NBZ171" s="164"/>
      <c r="NCA171" s="164"/>
      <c r="NCB171" s="164"/>
      <c r="NCC171" s="164"/>
      <c r="NCD171" s="164"/>
      <c r="NCE171" s="164"/>
      <c r="NCF171" s="164"/>
      <c r="NCG171" s="164"/>
      <c r="NCH171" s="164"/>
      <c r="NCI171" s="164"/>
      <c r="NCJ171" s="164"/>
      <c r="NCK171" s="164"/>
      <c r="NCL171" s="164"/>
      <c r="NCM171" s="164"/>
      <c r="NCN171" s="164"/>
      <c r="NCO171" s="164"/>
      <c r="NCP171" s="164"/>
      <c r="NCQ171" s="164"/>
      <c r="NCR171" s="164"/>
      <c r="NCS171" s="164"/>
      <c r="NCT171" s="164"/>
      <c r="NCU171" s="164"/>
      <c r="NCV171" s="164"/>
      <c r="NCW171" s="164"/>
      <c r="NCX171" s="164"/>
      <c r="NCY171" s="164"/>
      <c r="NCZ171" s="164"/>
      <c r="NDA171" s="164"/>
      <c r="NDB171" s="164"/>
      <c r="NDC171" s="164"/>
      <c r="NDD171" s="164"/>
      <c r="NDE171" s="164"/>
      <c r="NDF171" s="164"/>
      <c r="NDG171" s="164"/>
      <c r="NDH171" s="164"/>
      <c r="NDI171" s="164"/>
      <c r="NDJ171" s="164"/>
      <c r="NDK171" s="164"/>
      <c r="NDL171" s="164"/>
      <c r="NDM171" s="164"/>
      <c r="NDN171" s="164"/>
      <c r="NDO171" s="164"/>
      <c r="NDP171" s="164"/>
      <c r="NDQ171" s="164"/>
      <c r="NDR171" s="164"/>
      <c r="NDS171" s="164"/>
      <c r="NDT171" s="164"/>
      <c r="NDU171" s="164"/>
      <c r="NDV171" s="164"/>
      <c r="NDW171" s="164"/>
      <c r="NDX171" s="164"/>
      <c r="NDY171" s="164"/>
      <c r="NDZ171" s="164"/>
      <c r="NEA171" s="164"/>
      <c r="NEB171" s="164"/>
      <c r="NEC171" s="164"/>
      <c r="NED171" s="164"/>
      <c r="NEE171" s="164"/>
      <c r="NEF171" s="164"/>
      <c r="NEG171" s="164"/>
      <c r="NEH171" s="164"/>
      <c r="NEI171" s="164"/>
      <c r="NEJ171" s="164"/>
      <c r="NEK171" s="164"/>
      <c r="NEL171" s="164"/>
      <c r="NEM171" s="164"/>
      <c r="NEN171" s="164"/>
      <c r="NEO171" s="164"/>
      <c r="NEP171" s="164"/>
      <c r="NEQ171" s="164"/>
      <c r="NER171" s="164"/>
      <c r="NES171" s="164"/>
      <c r="NET171" s="164"/>
      <c r="NEU171" s="164"/>
      <c r="NEV171" s="164"/>
      <c r="NEW171" s="164"/>
      <c r="NEX171" s="164"/>
      <c r="NEY171" s="164"/>
      <c r="NEZ171" s="164"/>
      <c r="NFA171" s="164"/>
      <c r="NFB171" s="164"/>
      <c r="NFC171" s="164"/>
      <c r="NFD171" s="164"/>
      <c r="NFE171" s="164"/>
      <c r="NFF171" s="164"/>
      <c r="NFG171" s="164"/>
      <c r="NFH171" s="164"/>
      <c r="NFI171" s="164"/>
      <c r="NFJ171" s="164"/>
      <c r="NFK171" s="164"/>
      <c r="NFL171" s="164"/>
      <c r="NFM171" s="164"/>
      <c r="NFN171" s="164"/>
      <c r="NFO171" s="164"/>
      <c r="NFP171" s="164"/>
      <c r="NFQ171" s="164"/>
      <c r="NFR171" s="164"/>
      <c r="NFS171" s="164"/>
      <c r="NFT171" s="164"/>
      <c r="NFU171" s="164"/>
      <c r="NFV171" s="164"/>
      <c r="NFW171" s="164"/>
      <c r="NFX171" s="164"/>
      <c r="NFY171" s="164"/>
      <c r="NFZ171" s="164"/>
      <c r="NGA171" s="164"/>
      <c r="NGB171" s="164"/>
      <c r="NGC171" s="164"/>
      <c r="NGD171" s="164"/>
      <c r="NGE171" s="164"/>
      <c r="NGF171" s="164"/>
      <c r="NGG171" s="164"/>
      <c r="NGH171" s="164"/>
      <c r="NGI171" s="164"/>
      <c r="NGJ171" s="164"/>
      <c r="NGK171" s="164"/>
      <c r="NGL171" s="164"/>
      <c r="NGM171" s="164"/>
      <c r="NGN171" s="164"/>
      <c r="NGO171" s="164"/>
      <c r="NGP171" s="164"/>
      <c r="NGQ171" s="164"/>
      <c r="NGR171" s="164"/>
      <c r="NGS171" s="164"/>
      <c r="NGT171" s="164"/>
      <c r="NGU171" s="164"/>
      <c r="NGV171" s="164"/>
      <c r="NGW171" s="164"/>
      <c r="NGX171" s="164"/>
      <c r="NGY171" s="164"/>
      <c r="NGZ171" s="164"/>
      <c r="NHA171" s="164"/>
      <c r="NHB171" s="164"/>
      <c r="NHC171" s="164"/>
      <c r="NHD171" s="164"/>
      <c r="NHE171" s="164"/>
      <c r="NHF171" s="164"/>
      <c r="NHG171" s="164"/>
      <c r="NHH171" s="164"/>
      <c r="NHI171" s="164"/>
      <c r="NHJ171" s="164"/>
      <c r="NHK171" s="164"/>
      <c r="NHR171" s="164"/>
      <c r="NHS171" s="164"/>
      <c r="NHT171" s="164"/>
      <c r="NHU171" s="164"/>
      <c r="NHV171" s="164"/>
      <c r="NHW171" s="164"/>
      <c r="NHX171" s="164"/>
      <c r="NHY171" s="164"/>
      <c r="NHZ171" s="164"/>
      <c r="NIA171" s="164"/>
      <c r="NIB171" s="164"/>
      <c r="NIC171" s="164"/>
      <c r="NID171" s="164"/>
      <c r="NIE171" s="164"/>
      <c r="NIF171" s="164"/>
      <c r="NIG171" s="164"/>
      <c r="NIH171" s="164"/>
      <c r="NII171" s="164"/>
      <c r="NIJ171" s="164"/>
      <c r="NIK171" s="164"/>
      <c r="NIL171" s="164"/>
      <c r="NIM171" s="164"/>
      <c r="NIN171" s="164"/>
      <c r="NIO171" s="164"/>
      <c r="NIP171" s="164"/>
      <c r="NIQ171" s="164"/>
      <c r="NIR171" s="164"/>
      <c r="NIS171" s="164"/>
      <c r="NIT171" s="164"/>
      <c r="NIU171" s="164"/>
      <c r="NIV171" s="164"/>
      <c r="NIW171" s="164"/>
      <c r="NIX171" s="164"/>
      <c r="NIY171" s="164"/>
      <c r="NIZ171" s="164"/>
      <c r="NJA171" s="164"/>
      <c r="NJB171" s="164"/>
      <c r="NJC171" s="164"/>
      <c r="NJD171" s="164"/>
      <c r="NJE171" s="164"/>
      <c r="NJF171" s="164"/>
      <c r="NJG171" s="164"/>
      <c r="NJH171" s="164"/>
      <c r="NJI171" s="164"/>
      <c r="NJJ171" s="164"/>
      <c r="NJK171" s="164"/>
      <c r="NJL171" s="164"/>
      <c r="NJM171" s="164"/>
      <c r="NJN171" s="164"/>
      <c r="NJO171" s="164"/>
      <c r="NJP171" s="164"/>
      <c r="NJQ171" s="164"/>
      <c r="NJR171" s="164"/>
      <c r="NJS171" s="164"/>
      <c r="NJT171" s="164"/>
      <c r="NJU171" s="164"/>
      <c r="NJV171" s="164"/>
      <c r="NJW171" s="164"/>
      <c r="NJX171" s="164"/>
      <c r="NJY171" s="164"/>
      <c r="NJZ171" s="164"/>
      <c r="NKA171" s="164"/>
      <c r="NKB171" s="164"/>
      <c r="NKC171" s="164"/>
      <c r="NKD171" s="164"/>
      <c r="NKE171" s="164"/>
      <c r="NKF171" s="164"/>
      <c r="NKG171" s="164"/>
      <c r="NKH171" s="164"/>
      <c r="NKI171" s="164"/>
      <c r="NKJ171" s="164"/>
      <c r="NKK171" s="164"/>
      <c r="NKL171" s="164"/>
      <c r="NKM171" s="164"/>
      <c r="NKN171" s="164"/>
      <c r="NKO171" s="164"/>
      <c r="NKP171" s="164"/>
      <c r="NKQ171" s="164"/>
      <c r="NKR171" s="164"/>
      <c r="NKS171" s="164"/>
      <c r="NKT171" s="164"/>
      <c r="NKU171" s="164"/>
      <c r="NKV171" s="164"/>
      <c r="NKW171" s="164"/>
      <c r="NKX171" s="164"/>
      <c r="NKY171" s="164"/>
      <c r="NKZ171" s="164"/>
      <c r="NLA171" s="164"/>
      <c r="NLB171" s="164"/>
      <c r="NLC171" s="164"/>
      <c r="NLD171" s="164"/>
      <c r="NLE171" s="164"/>
      <c r="NLF171" s="164"/>
      <c r="NLG171" s="164"/>
      <c r="NLH171" s="164"/>
      <c r="NLI171" s="164"/>
      <c r="NLJ171" s="164"/>
      <c r="NLK171" s="164"/>
      <c r="NLL171" s="164"/>
      <c r="NLM171" s="164"/>
      <c r="NLN171" s="164"/>
      <c r="NLO171" s="164"/>
      <c r="NLP171" s="164"/>
      <c r="NLQ171" s="164"/>
      <c r="NLR171" s="164"/>
      <c r="NLS171" s="164"/>
      <c r="NLT171" s="164"/>
      <c r="NLU171" s="164"/>
      <c r="NLV171" s="164"/>
      <c r="NLW171" s="164"/>
      <c r="NLX171" s="164"/>
      <c r="NLY171" s="164"/>
      <c r="NLZ171" s="164"/>
      <c r="NMA171" s="164"/>
      <c r="NMB171" s="164"/>
      <c r="NMC171" s="164"/>
      <c r="NMD171" s="164"/>
      <c r="NME171" s="164"/>
      <c r="NMF171" s="164"/>
      <c r="NMG171" s="164"/>
      <c r="NMH171" s="164"/>
      <c r="NMI171" s="164"/>
      <c r="NMJ171" s="164"/>
      <c r="NMK171" s="164"/>
      <c r="NML171" s="164"/>
      <c r="NMM171" s="164"/>
      <c r="NMN171" s="164"/>
      <c r="NMO171" s="164"/>
      <c r="NMP171" s="164"/>
      <c r="NMQ171" s="164"/>
      <c r="NMR171" s="164"/>
      <c r="NMS171" s="164"/>
      <c r="NMT171" s="164"/>
      <c r="NMU171" s="164"/>
      <c r="NMV171" s="164"/>
      <c r="NMW171" s="164"/>
      <c r="NMX171" s="164"/>
      <c r="NMY171" s="164"/>
      <c r="NMZ171" s="164"/>
      <c r="NNA171" s="164"/>
      <c r="NNB171" s="164"/>
      <c r="NNC171" s="164"/>
      <c r="NND171" s="164"/>
      <c r="NNE171" s="164"/>
      <c r="NNF171" s="164"/>
      <c r="NNG171" s="164"/>
      <c r="NNH171" s="164"/>
      <c r="NNI171" s="164"/>
      <c r="NNJ171" s="164"/>
      <c r="NNK171" s="164"/>
      <c r="NNL171" s="164"/>
      <c r="NNM171" s="164"/>
      <c r="NNN171" s="164"/>
      <c r="NNO171" s="164"/>
      <c r="NNP171" s="164"/>
      <c r="NNQ171" s="164"/>
      <c r="NNR171" s="164"/>
      <c r="NNS171" s="164"/>
      <c r="NNT171" s="164"/>
      <c r="NNU171" s="164"/>
      <c r="NNV171" s="164"/>
      <c r="NNW171" s="164"/>
      <c r="NNX171" s="164"/>
      <c r="NNY171" s="164"/>
      <c r="NNZ171" s="164"/>
      <c r="NOA171" s="164"/>
      <c r="NOB171" s="164"/>
      <c r="NOC171" s="164"/>
      <c r="NOD171" s="164"/>
      <c r="NOE171" s="164"/>
      <c r="NOF171" s="164"/>
      <c r="NOG171" s="164"/>
      <c r="NOH171" s="164"/>
      <c r="NOI171" s="164"/>
      <c r="NOJ171" s="164"/>
      <c r="NOK171" s="164"/>
      <c r="NOL171" s="164"/>
      <c r="NOM171" s="164"/>
      <c r="NON171" s="164"/>
      <c r="NOO171" s="164"/>
      <c r="NOP171" s="164"/>
      <c r="NOQ171" s="164"/>
      <c r="NOR171" s="164"/>
      <c r="NOS171" s="164"/>
      <c r="NOT171" s="164"/>
      <c r="NOU171" s="164"/>
      <c r="NOV171" s="164"/>
      <c r="NOW171" s="164"/>
      <c r="NOX171" s="164"/>
      <c r="NOY171" s="164"/>
      <c r="NOZ171" s="164"/>
      <c r="NPA171" s="164"/>
      <c r="NPB171" s="164"/>
      <c r="NPC171" s="164"/>
      <c r="NPD171" s="164"/>
      <c r="NPE171" s="164"/>
      <c r="NPF171" s="164"/>
      <c r="NPG171" s="164"/>
      <c r="NPH171" s="164"/>
      <c r="NPI171" s="164"/>
      <c r="NPJ171" s="164"/>
      <c r="NPK171" s="164"/>
      <c r="NPL171" s="164"/>
      <c r="NPM171" s="164"/>
      <c r="NPN171" s="164"/>
      <c r="NPO171" s="164"/>
      <c r="NPP171" s="164"/>
      <c r="NPQ171" s="164"/>
      <c r="NPR171" s="164"/>
      <c r="NPS171" s="164"/>
      <c r="NPT171" s="164"/>
      <c r="NPU171" s="164"/>
      <c r="NPV171" s="164"/>
      <c r="NPW171" s="164"/>
      <c r="NPX171" s="164"/>
      <c r="NPY171" s="164"/>
      <c r="NPZ171" s="164"/>
      <c r="NQA171" s="164"/>
      <c r="NQB171" s="164"/>
      <c r="NQC171" s="164"/>
      <c r="NQD171" s="164"/>
      <c r="NQE171" s="164"/>
      <c r="NQF171" s="164"/>
      <c r="NQG171" s="164"/>
      <c r="NQH171" s="164"/>
      <c r="NQI171" s="164"/>
      <c r="NQJ171" s="164"/>
      <c r="NQK171" s="164"/>
      <c r="NQL171" s="164"/>
      <c r="NQM171" s="164"/>
      <c r="NQN171" s="164"/>
      <c r="NQO171" s="164"/>
      <c r="NQP171" s="164"/>
      <c r="NQQ171" s="164"/>
      <c r="NQR171" s="164"/>
      <c r="NQS171" s="164"/>
      <c r="NQT171" s="164"/>
      <c r="NQU171" s="164"/>
      <c r="NQV171" s="164"/>
      <c r="NQW171" s="164"/>
      <c r="NQX171" s="164"/>
      <c r="NQY171" s="164"/>
      <c r="NQZ171" s="164"/>
      <c r="NRA171" s="164"/>
      <c r="NRB171" s="164"/>
      <c r="NRC171" s="164"/>
      <c r="NRD171" s="164"/>
      <c r="NRE171" s="164"/>
      <c r="NRF171" s="164"/>
      <c r="NRG171" s="164"/>
      <c r="NRN171" s="164"/>
      <c r="NRO171" s="164"/>
      <c r="NRP171" s="164"/>
      <c r="NRQ171" s="164"/>
      <c r="NRR171" s="164"/>
      <c r="NRS171" s="164"/>
      <c r="NRT171" s="164"/>
      <c r="NRU171" s="164"/>
      <c r="NRV171" s="164"/>
      <c r="NRW171" s="164"/>
      <c r="NRX171" s="164"/>
      <c r="NRY171" s="164"/>
      <c r="NRZ171" s="164"/>
      <c r="NSA171" s="164"/>
      <c r="NSB171" s="164"/>
      <c r="NSC171" s="164"/>
      <c r="NSD171" s="164"/>
      <c r="NSE171" s="164"/>
      <c r="NSF171" s="164"/>
      <c r="NSG171" s="164"/>
      <c r="NSH171" s="164"/>
      <c r="NSI171" s="164"/>
      <c r="NSJ171" s="164"/>
      <c r="NSK171" s="164"/>
      <c r="NSL171" s="164"/>
      <c r="NSM171" s="164"/>
      <c r="NSN171" s="164"/>
      <c r="NSO171" s="164"/>
      <c r="NSP171" s="164"/>
      <c r="NSQ171" s="164"/>
      <c r="NSR171" s="164"/>
      <c r="NSS171" s="164"/>
      <c r="NST171" s="164"/>
      <c r="NSU171" s="164"/>
      <c r="NSV171" s="164"/>
      <c r="NSW171" s="164"/>
      <c r="NSX171" s="164"/>
      <c r="NSY171" s="164"/>
      <c r="NSZ171" s="164"/>
      <c r="NTA171" s="164"/>
      <c r="NTB171" s="164"/>
      <c r="NTC171" s="164"/>
      <c r="NTD171" s="164"/>
      <c r="NTE171" s="164"/>
      <c r="NTF171" s="164"/>
      <c r="NTG171" s="164"/>
      <c r="NTH171" s="164"/>
      <c r="NTI171" s="164"/>
      <c r="NTJ171" s="164"/>
      <c r="NTK171" s="164"/>
      <c r="NTL171" s="164"/>
      <c r="NTM171" s="164"/>
      <c r="NTN171" s="164"/>
      <c r="NTO171" s="164"/>
      <c r="NTP171" s="164"/>
      <c r="NTQ171" s="164"/>
      <c r="NTR171" s="164"/>
      <c r="NTS171" s="164"/>
      <c r="NTT171" s="164"/>
      <c r="NTU171" s="164"/>
      <c r="NTV171" s="164"/>
      <c r="NTW171" s="164"/>
      <c r="NTX171" s="164"/>
      <c r="NTY171" s="164"/>
      <c r="NTZ171" s="164"/>
      <c r="NUA171" s="164"/>
      <c r="NUB171" s="164"/>
      <c r="NUC171" s="164"/>
      <c r="NUD171" s="164"/>
      <c r="NUE171" s="164"/>
      <c r="NUF171" s="164"/>
      <c r="NUG171" s="164"/>
      <c r="NUH171" s="164"/>
      <c r="NUI171" s="164"/>
      <c r="NUJ171" s="164"/>
      <c r="NUK171" s="164"/>
      <c r="NUL171" s="164"/>
      <c r="NUM171" s="164"/>
      <c r="NUN171" s="164"/>
      <c r="NUO171" s="164"/>
      <c r="NUP171" s="164"/>
      <c r="NUQ171" s="164"/>
      <c r="NUR171" s="164"/>
      <c r="NUS171" s="164"/>
      <c r="NUT171" s="164"/>
      <c r="NUU171" s="164"/>
      <c r="NUV171" s="164"/>
      <c r="NUW171" s="164"/>
      <c r="NUX171" s="164"/>
      <c r="NUY171" s="164"/>
      <c r="NUZ171" s="164"/>
      <c r="NVA171" s="164"/>
      <c r="NVB171" s="164"/>
      <c r="NVC171" s="164"/>
      <c r="NVD171" s="164"/>
      <c r="NVE171" s="164"/>
      <c r="NVF171" s="164"/>
      <c r="NVG171" s="164"/>
      <c r="NVH171" s="164"/>
      <c r="NVI171" s="164"/>
      <c r="NVJ171" s="164"/>
      <c r="NVK171" s="164"/>
      <c r="NVL171" s="164"/>
      <c r="NVM171" s="164"/>
      <c r="NVN171" s="164"/>
      <c r="NVO171" s="164"/>
      <c r="NVP171" s="164"/>
      <c r="NVQ171" s="164"/>
      <c r="NVR171" s="164"/>
      <c r="NVS171" s="164"/>
      <c r="NVT171" s="164"/>
      <c r="NVU171" s="164"/>
      <c r="NVV171" s="164"/>
      <c r="NVW171" s="164"/>
      <c r="NVX171" s="164"/>
      <c r="NVY171" s="164"/>
      <c r="NVZ171" s="164"/>
      <c r="NWA171" s="164"/>
      <c r="NWB171" s="164"/>
      <c r="NWC171" s="164"/>
      <c r="NWD171" s="164"/>
      <c r="NWE171" s="164"/>
      <c r="NWF171" s="164"/>
      <c r="NWG171" s="164"/>
      <c r="NWH171" s="164"/>
      <c r="NWI171" s="164"/>
      <c r="NWJ171" s="164"/>
      <c r="NWK171" s="164"/>
      <c r="NWL171" s="164"/>
      <c r="NWM171" s="164"/>
      <c r="NWN171" s="164"/>
      <c r="NWO171" s="164"/>
      <c r="NWP171" s="164"/>
      <c r="NWQ171" s="164"/>
      <c r="NWR171" s="164"/>
      <c r="NWS171" s="164"/>
      <c r="NWT171" s="164"/>
      <c r="NWU171" s="164"/>
      <c r="NWV171" s="164"/>
      <c r="NWW171" s="164"/>
      <c r="NWX171" s="164"/>
      <c r="NWY171" s="164"/>
      <c r="NWZ171" s="164"/>
      <c r="NXA171" s="164"/>
      <c r="NXB171" s="164"/>
      <c r="NXC171" s="164"/>
      <c r="NXD171" s="164"/>
      <c r="NXE171" s="164"/>
      <c r="NXF171" s="164"/>
      <c r="NXG171" s="164"/>
      <c r="NXH171" s="164"/>
      <c r="NXI171" s="164"/>
      <c r="NXJ171" s="164"/>
      <c r="NXK171" s="164"/>
      <c r="NXL171" s="164"/>
      <c r="NXM171" s="164"/>
      <c r="NXN171" s="164"/>
      <c r="NXO171" s="164"/>
      <c r="NXP171" s="164"/>
      <c r="NXQ171" s="164"/>
      <c r="NXR171" s="164"/>
      <c r="NXS171" s="164"/>
      <c r="NXT171" s="164"/>
      <c r="NXU171" s="164"/>
      <c r="NXV171" s="164"/>
      <c r="NXW171" s="164"/>
      <c r="NXX171" s="164"/>
      <c r="NXY171" s="164"/>
      <c r="NXZ171" s="164"/>
      <c r="NYA171" s="164"/>
      <c r="NYB171" s="164"/>
      <c r="NYC171" s="164"/>
      <c r="NYD171" s="164"/>
      <c r="NYE171" s="164"/>
      <c r="NYF171" s="164"/>
      <c r="NYG171" s="164"/>
      <c r="NYH171" s="164"/>
      <c r="NYI171" s="164"/>
      <c r="NYJ171" s="164"/>
      <c r="NYK171" s="164"/>
      <c r="NYL171" s="164"/>
      <c r="NYM171" s="164"/>
      <c r="NYN171" s="164"/>
      <c r="NYO171" s="164"/>
      <c r="NYP171" s="164"/>
      <c r="NYQ171" s="164"/>
      <c r="NYR171" s="164"/>
      <c r="NYS171" s="164"/>
      <c r="NYT171" s="164"/>
      <c r="NYU171" s="164"/>
      <c r="NYV171" s="164"/>
      <c r="NYW171" s="164"/>
      <c r="NYX171" s="164"/>
      <c r="NYY171" s="164"/>
      <c r="NYZ171" s="164"/>
      <c r="NZA171" s="164"/>
      <c r="NZB171" s="164"/>
      <c r="NZC171" s="164"/>
      <c r="NZD171" s="164"/>
      <c r="NZE171" s="164"/>
      <c r="NZF171" s="164"/>
      <c r="NZG171" s="164"/>
      <c r="NZH171" s="164"/>
      <c r="NZI171" s="164"/>
      <c r="NZJ171" s="164"/>
      <c r="NZK171" s="164"/>
      <c r="NZL171" s="164"/>
      <c r="NZM171" s="164"/>
      <c r="NZN171" s="164"/>
      <c r="NZO171" s="164"/>
      <c r="NZP171" s="164"/>
      <c r="NZQ171" s="164"/>
      <c r="NZR171" s="164"/>
      <c r="NZS171" s="164"/>
      <c r="NZT171" s="164"/>
      <c r="NZU171" s="164"/>
      <c r="NZV171" s="164"/>
      <c r="NZW171" s="164"/>
      <c r="NZX171" s="164"/>
      <c r="NZY171" s="164"/>
      <c r="NZZ171" s="164"/>
      <c r="OAA171" s="164"/>
      <c r="OAB171" s="164"/>
      <c r="OAC171" s="164"/>
      <c r="OAD171" s="164"/>
      <c r="OAE171" s="164"/>
      <c r="OAF171" s="164"/>
      <c r="OAG171" s="164"/>
      <c r="OAH171" s="164"/>
      <c r="OAI171" s="164"/>
      <c r="OAJ171" s="164"/>
      <c r="OAK171" s="164"/>
      <c r="OAL171" s="164"/>
      <c r="OAM171" s="164"/>
      <c r="OAN171" s="164"/>
      <c r="OAO171" s="164"/>
      <c r="OAP171" s="164"/>
      <c r="OAQ171" s="164"/>
      <c r="OAR171" s="164"/>
      <c r="OAS171" s="164"/>
      <c r="OAT171" s="164"/>
      <c r="OAU171" s="164"/>
      <c r="OAV171" s="164"/>
      <c r="OAW171" s="164"/>
      <c r="OAX171" s="164"/>
      <c r="OAY171" s="164"/>
      <c r="OAZ171" s="164"/>
      <c r="OBA171" s="164"/>
      <c r="OBB171" s="164"/>
      <c r="OBC171" s="164"/>
      <c r="OBJ171" s="164"/>
      <c r="OBK171" s="164"/>
      <c r="OBL171" s="164"/>
      <c r="OBM171" s="164"/>
      <c r="OBN171" s="164"/>
      <c r="OBO171" s="164"/>
      <c r="OBP171" s="164"/>
      <c r="OBQ171" s="164"/>
      <c r="OBR171" s="164"/>
      <c r="OBS171" s="164"/>
      <c r="OBT171" s="164"/>
      <c r="OBU171" s="164"/>
      <c r="OBV171" s="164"/>
      <c r="OBW171" s="164"/>
      <c r="OBX171" s="164"/>
      <c r="OBY171" s="164"/>
      <c r="OBZ171" s="164"/>
      <c r="OCA171" s="164"/>
      <c r="OCB171" s="164"/>
      <c r="OCC171" s="164"/>
      <c r="OCD171" s="164"/>
      <c r="OCE171" s="164"/>
      <c r="OCF171" s="164"/>
      <c r="OCG171" s="164"/>
      <c r="OCH171" s="164"/>
      <c r="OCI171" s="164"/>
      <c r="OCJ171" s="164"/>
      <c r="OCK171" s="164"/>
      <c r="OCL171" s="164"/>
      <c r="OCM171" s="164"/>
      <c r="OCN171" s="164"/>
      <c r="OCO171" s="164"/>
      <c r="OCP171" s="164"/>
      <c r="OCQ171" s="164"/>
      <c r="OCR171" s="164"/>
      <c r="OCS171" s="164"/>
      <c r="OCT171" s="164"/>
      <c r="OCU171" s="164"/>
      <c r="OCV171" s="164"/>
      <c r="OCW171" s="164"/>
      <c r="OCX171" s="164"/>
      <c r="OCY171" s="164"/>
      <c r="OCZ171" s="164"/>
      <c r="ODA171" s="164"/>
      <c r="ODB171" s="164"/>
      <c r="ODC171" s="164"/>
      <c r="ODD171" s="164"/>
      <c r="ODE171" s="164"/>
      <c r="ODF171" s="164"/>
      <c r="ODG171" s="164"/>
      <c r="ODH171" s="164"/>
      <c r="ODI171" s="164"/>
      <c r="ODJ171" s="164"/>
      <c r="ODK171" s="164"/>
      <c r="ODL171" s="164"/>
      <c r="ODM171" s="164"/>
      <c r="ODN171" s="164"/>
      <c r="ODO171" s="164"/>
      <c r="ODP171" s="164"/>
      <c r="ODQ171" s="164"/>
      <c r="ODR171" s="164"/>
      <c r="ODS171" s="164"/>
      <c r="ODT171" s="164"/>
      <c r="ODU171" s="164"/>
      <c r="ODV171" s="164"/>
      <c r="ODW171" s="164"/>
      <c r="ODX171" s="164"/>
      <c r="ODY171" s="164"/>
      <c r="ODZ171" s="164"/>
      <c r="OEA171" s="164"/>
      <c r="OEB171" s="164"/>
      <c r="OEC171" s="164"/>
      <c r="OED171" s="164"/>
      <c r="OEE171" s="164"/>
      <c r="OEF171" s="164"/>
      <c r="OEG171" s="164"/>
      <c r="OEH171" s="164"/>
      <c r="OEI171" s="164"/>
      <c r="OEJ171" s="164"/>
      <c r="OEK171" s="164"/>
      <c r="OEL171" s="164"/>
      <c r="OEM171" s="164"/>
      <c r="OEN171" s="164"/>
      <c r="OEO171" s="164"/>
      <c r="OEP171" s="164"/>
      <c r="OEQ171" s="164"/>
      <c r="OER171" s="164"/>
      <c r="OES171" s="164"/>
      <c r="OET171" s="164"/>
      <c r="OEU171" s="164"/>
      <c r="OEV171" s="164"/>
      <c r="OEW171" s="164"/>
      <c r="OEX171" s="164"/>
      <c r="OEY171" s="164"/>
      <c r="OEZ171" s="164"/>
      <c r="OFA171" s="164"/>
      <c r="OFB171" s="164"/>
      <c r="OFC171" s="164"/>
      <c r="OFD171" s="164"/>
      <c r="OFE171" s="164"/>
      <c r="OFF171" s="164"/>
      <c r="OFG171" s="164"/>
      <c r="OFH171" s="164"/>
      <c r="OFI171" s="164"/>
      <c r="OFJ171" s="164"/>
      <c r="OFK171" s="164"/>
      <c r="OFL171" s="164"/>
      <c r="OFM171" s="164"/>
      <c r="OFN171" s="164"/>
      <c r="OFO171" s="164"/>
      <c r="OFP171" s="164"/>
      <c r="OFQ171" s="164"/>
      <c r="OFR171" s="164"/>
      <c r="OFS171" s="164"/>
      <c r="OFT171" s="164"/>
      <c r="OFU171" s="164"/>
      <c r="OFV171" s="164"/>
      <c r="OFW171" s="164"/>
      <c r="OFX171" s="164"/>
      <c r="OFY171" s="164"/>
      <c r="OFZ171" s="164"/>
      <c r="OGA171" s="164"/>
      <c r="OGB171" s="164"/>
      <c r="OGC171" s="164"/>
      <c r="OGD171" s="164"/>
      <c r="OGE171" s="164"/>
      <c r="OGF171" s="164"/>
      <c r="OGG171" s="164"/>
      <c r="OGH171" s="164"/>
      <c r="OGI171" s="164"/>
      <c r="OGJ171" s="164"/>
      <c r="OGK171" s="164"/>
      <c r="OGL171" s="164"/>
      <c r="OGM171" s="164"/>
      <c r="OGN171" s="164"/>
      <c r="OGO171" s="164"/>
      <c r="OGP171" s="164"/>
      <c r="OGQ171" s="164"/>
      <c r="OGR171" s="164"/>
      <c r="OGS171" s="164"/>
      <c r="OGT171" s="164"/>
      <c r="OGU171" s="164"/>
      <c r="OGV171" s="164"/>
      <c r="OGW171" s="164"/>
      <c r="OGX171" s="164"/>
      <c r="OGY171" s="164"/>
      <c r="OGZ171" s="164"/>
      <c r="OHA171" s="164"/>
      <c r="OHB171" s="164"/>
      <c r="OHC171" s="164"/>
      <c r="OHD171" s="164"/>
      <c r="OHE171" s="164"/>
      <c r="OHF171" s="164"/>
      <c r="OHG171" s="164"/>
      <c r="OHH171" s="164"/>
      <c r="OHI171" s="164"/>
      <c r="OHJ171" s="164"/>
      <c r="OHK171" s="164"/>
      <c r="OHL171" s="164"/>
      <c r="OHM171" s="164"/>
      <c r="OHN171" s="164"/>
      <c r="OHO171" s="164"/>
      <c r="OHP171" s="164"/>
      <c r="OHQ171" s="164"/>
      <c r="OHR171" s="164"/>
      <c r="OHS171" s="164"/>
      <c r="OHT171" s="164"/>
      <c r="OHU171" s="164"/>
      <c r="OHV171" s="164"/>
      <c r="OHW171" s="164"/>
      <c r="OHX171" s="164"/>
      <c r="OHY171" s="164"/>
      <c r="OHZ171" s="164"/>
      <c r="OIA171" s="164"/>
      <c r="OIB171" s="164"/>
      <c r="OIC171" s="164"/>
      <c r="OID171" s="164"/>
      <c r="OIE171" s="164"/>
      <c r="OIF171" s="164"/>
      <c r="OIG171" s="164"/>
      <c r="OIH171" s="164"/>
      <c r="OII171" s="164"/>
      <c r="OIJ171" s="164"/>
      <c r="OIK171" s="164"/>
      <c r="OIL171" s="164"/>
      <c r="OIM171" s="164"/>
      <c r="OIN171" s="164"/>
      <c r="OIO171" s="164"/>
      <c r="OIP171" s="164"/>
      <c r="OIQ171" s="164"/>
      <c r="OIR171" s="164"/>
      <c r="OIS171" s="164"/>
      <c r="OIT171" s="164"/>
      <c r="OIU171" s="164"/>
      <c r="OIV171" s="164"/>
      <c r="OIW171" s="164"/>
      <c r="OIX171" s="164"/>
      <c r="OIY171" s="164"/>
      <c r="OIZ171" s="164"/>
      <c r="OJA171" s="164"/>
      <c r="OJB171" s="164"/>
      <c r="OJC171" s="164"/>
      <c r="OJD171" s="164"/>
      <c r="OJE171" s="164"/>
      <c r="OJF171" s="164"/>
      <c r="OJG171" s="164"/>
      <c r="OJH171" s="164"/>
      <c r="OJI171" s="164"/>
      <c r="OJJ171" s="164"/>
      <c r="OJK171" s="164"/>
      <c r="OJL171" s="164"/>
      <c r="OJM171" s="164"/>
      <c r="OJN171" s="164"/>
      <c r="OJO171" s="164"/>
      <c r="OJP171" s="164"/>
      <c r="OJQ171" s="164"/>
      <c r="OJR171" s="164"/>
      <c r="OJS171" s="164"/>
      <c r="OJT171" s="164"/>
      <c r="OJU171" s="164"/>
      <c r="OJV171" s="164"/>
      <c r="OJW171" s="164"/>
      <c r="OJX171" s="164"/>
      <c r="OJY171" s="164"/>
      <c r="OJZ171" s="164"/>
      <c r="OKA171" s="164"/>
      <c r="OKB171" s="164"/>
      <c r="OKC171" s="164"/>
      <c r="OKD171" s="164"/>
      <c r="OKE171" s="164"/>
      <c r="OKF171" s="164"/>
      <c r="OKG171" s="164"/>
      <c r="OKH171" s="164"/>
      <c r="OKI171" s="164"/>
      <c r="OKJ171" s="164"/>
      <c r="OKK171" s="164"/>
      <c r="OKL171" s="164"/>
      <c r="OKM171" s="164"/>
      <c r="OKN171" s="164"/>
      <c r="OKO171" s="164"/>
      <c r="OKP171" s="164"/>
      <c r="OKQ171" s="164"/>
      <c r="OKR171" s="164"/>
      <c r="OKS171" s="164"/>
      <c r="OKT171" s="164"/>
      <c r="OKU171" s="164"/>
      <c r="OKV171" s="164"/>
      <c r="OKW171" s="164"/>
      <c r="OKX171" s="164"/>
      <c r="OKY171" s="164"/>
      <c r="OLF171" s="164"/>
      <c r="OLG171" s="164"/>
      <c r="OLH171" s="164"/>
      <c r="OLI171" s="164"/>
      <c r="OLJ171" s="164"/>
      <c r="OLK171" s="164"/>
      <c r="OLL171" s="164"/>
      <c r="OLM171" s="164"/>
      <c r="OLN171" s="164"/>
      <c r="OLO171" s="164"/>
      <c r="OLP171" s="164"/>
      <c r="OLQ171" s="164"/>
      <c r="OLR171" s="164"/>
      <c r="OLS171" s="164"/>
      <c r="OLT171" s="164"/>
      <c r="OLU171" s="164"/>
      <c r="OLV171" s="164"/>
      <c r="OLW171" s="164"/>
      <c r="OLX171" s="164"/>
      <c r="OLY171" s="164"/>
      <c r="OLZ171" s="164"/>
      <c r="OMA171" s="164"/>
      <c r="OMB171" s="164"/>
      <c r="OMC171" s="164"/>
      <c r="OMD171" s="164"/>
      <c r="OME171" s="164"/>
      <c r="OMF171" s="164"/>
      <c r="OMG171" s="164"/>
      <c r="OMH171" s="164"/>
      <c r="OMI171" s="164"/>
      <c r="OMJ171" s="164"/>
      <c r="OMK171" s="164"/>
      <c r="OML171" s="164"/>
      <c r="OMM171" s="164"/>
      <c r="OMN171" s="164"/>
      <c r="OMO171" s="164"/>
      <c r="OMP171" s="164"/>
      <c r="OMQ171" s="164"/>
      <c r="OMR171" s="164"/>
      <c r="OMS171" s="164"/>
      <c r="OMT171" s="164"/>
      <c r="OMU171" s="164"/>
      <c r="OMV171" s="164"/>
      <c r="OMW171" s="164"/>
      <c r="OMX171" s="164"/>
      <c r="OMY171" s="164"/>
      <c r="OMZ171" s="164"/>
      <c r="ONA171" s="164"/>
      <c r="ONB171" s="164"/>
      <c r="ONC171" s="164"/>
      <c r="OND171" s="164"/>
      <c r="ONE171" s="164"/>
      <c r="ONF171" s="164"/>
      <c r="ONG171" s="164"/>
      <c r="ONH171" s="164"/>
      <c r="ONI171" s="164"/>
      <c r="ONJ171" s="164"/>
      <c r="ONK171" s="164"/>
      <c r="ONL171" s="164"/>
      <c r="ONM171" s="164"/>
      <c r="ONN171" s="164"/>
      <c r="ONO171" s="164"/>
      <c r="ONP171" s="164"/>
      <c r="ONQ171" s="164"/>
      <c r="ONR171" s="164"/>
      <c r="ONS171" s="164"/>
      <c r="ONT171" s="164"/>
      <c r="ONU171" s="164"/>
      <c r="ONV171" s="164"/>
      <c r="ONW171" s="164"/>
      <c r="ONX171" s="164"/>
      <c r="ONY171" s="164"/>
      <c r="ONZ171" s="164"/>
      <c r="OOA171" s="164"/>
      <c r="OOB171" s="164"/>
      <c r="OOC171" s="164"/>
      <c r="OOD171" s="164"/>
      <c r="OOE171" s="164"/>
      <c r="OOF171" s="164"/>
      <c r="OOG171" s="164"/>
      <c r="OOH171" s="164"/>
      <c r="OOI171" s="164"/>
      <c r="OOJ171" s="164"/>
      <c r="OOK171" s="164"/>
      <c r="OOL171" s="164"/>
      <c r="OOM171" s="164"/>
      <c r="OON171" s="164"/>
      <c r="OOO171" s="164"/>
      <c r="OOP171" s="164"/>
      <c r="OOQ171" s="164"/>
      <c r="OOR171" s="164"/>
      <c r="OOS171" s="164"/>
      <c r="OOT171" s="164"/>
      <c r="OOU171" s="164"/>
      <c r="OOV171" s="164"/>
      <c r="OOW171" s="164"/>
      <c r="OOX171" s="164"/>
      <c r="OOY171" s="164"/>
      <c r="OOZ171" s="164"/>
      <c r="OPA171" s="164"/>
      <c r="OPB171" s="164"/>
      <c r="OPC171" s="164"/>
      <c r="OPD171" s="164"/>
      <c r="OPE171" s="164"/>
      <c r="OPF171" s="164"/>
      <c r="OPG171" s="164"/>
      <c r="OPH171" s="164"/>
      <c r="OPI171" s="164"/>
      <c r="OPJ171" s="164"/>
      <c r="OPK171" s="164"/>
      <c r="OPL171" s="164"/>
      <c r="OPM171" s="164"/>
      <c r="OPN171" s="164"/>
      <c r="OPO171" s="164"/>
      <c r="OPP171" s="164"/>
      <c r="OPQ171" s="164"/>
      <c r="OPR171" s="164"/>
      <c r="OPS171" s="164"/>
      <c r="OPT171" s="164"/>
      <c r="OPU171" s="164"/>
      <c r="OPV171" s="164"/>
      <c r="OPW171" s="164"/>
      <c r="OPX171" s="164"/>
      <c r="OPY171" s="164"/>
      <c r="OPZ171" s="164"/>
      <c r="OQA171" s="164"/>
      <c r="OQB171" s="164"/>
      <c r="OQC171" s="164"/>
      <c r="OQD171" s="164"/>
      <c r="OQE171" s="164"/>
      <c r="OQF171" s="164"/>
      <c r="OQG171" s="164"/>
      <c r="OQH171" s="164"/>
      <c r="OQI171" s="164"/>
      <c r="OQJ171" s="164"/>
      <c r="OQK171" s="164"/>
      <c r="OQL171" s="164"/>
      <c r="OQM171" s="164"/>
      <c r="OQN171" s="164"/>
      <c r="OQO171" s="164"/>
      <c r="OQP171" s="164"/>
      <c r="OQQ171" s="164"/>
      <c r="OQR171" s="164"/>
      <c r="OQS171" s="164"/>
      <c r="OQT171" s="164"/>
      <c r="OQU171" s="164"/>
      <c r="OQV171" s="164"/>
      <c r="OQW171" s="164"/>
      <c r="OQX171" s="164"/>
      <c r="OQY171" s="164"/>
      <c r="OQZ171" s="164"/>
      <c r="ORA171" s="164"/>
      <c r="ORB171" s="164"/>
      <c r="ORC171" s="164"/>
      <c r="ORD171" s="164"/>
      <c r="ORE171" s="164"/>
      <c r="ORF171" s="164"/>
      <c r="ORG171" s="164"/>
      <c r="ORH171" s="164"/>
      <c r="ORI171" s="164"/>
      <c r="ORJ171" s="164"/>
      <c r="ORK171" s="164"/>
      <c r="ORL171" s="164"/>
      <c r="ORM171" s="164"/>
      <c r="ORN171" s="164"/>
      <c r="ORO171" s="164"/>
      <c r="ORP171" s="164"/>
      <c r="ORQ171" s="164"/>
      <c r="ORR171" s="164"/>
      <c r="ORS171" s="164"/>
      <c r="ORT171" s="164"/>
      <c r="ORU171" s="164"/>
      <c r="ORV171" s="164"/>
      <c r="ORW171" s="164"/>
      <c r="ORX171" s="164"/>
      <c r="ORY171" s="164"/>
      <c r="ORZ171" s="164"/>
      <c r="OSA171" s="164"/>
      <c r="OSB171" s="164"/>
      <c r="OSC171" s="164"/>
      <c r="OSD171" s="164"/>
      <c r="OSE171" s="164"/>
      <c r="OSF171" s="164"/>
      <c r="OSG171" s="164"/>
      <c r="OSH171" s="164"/>
      <c r="OSI171" s="164"/>
      <c r="OSJ171" s="164"/>
      <c r="OSK171" s="164"/>
      <c r="OSL171" s="164"/>
      <c r="OSM171" s="164"/>
      <c r="OSN171" s="164"/>
      <c r="OSO171" s="164"/>
      <c r="OSP171" s="164"/>
      <c r="OSQ171" s="164"/>
      <c r="OSR171" s="164"/>
      <c r="OSS171" s="164"/>
      <c r="OST171" s="164"/>
      <c r="OSU171" s="164"/>
      <c r="OSV171" s="164"/>
      <c r="OSW171" s="164"/>
      <c r="OSX171" s="164"/>
      <c r="OSY171" s="164"/>
      <c r="OSZ171" s="164"/>
      <c r="OTA171" s="164"/>
      <c r="OTB171" s="164"/>
      <c r="OTC171" s="164"/>
      <c r="OTD171" s="164"/>
      <c r="OTE171" s="164"/>
      <c r="OTF171" s="164"/>
      <c r="OTG171" s="164"/>
      <c r="OTH171" s="164"/>
      <c r="OTI171" s="164"/>
      <c r="OTJ171" s="164"/>
      <c r="OTK171" s="164"/>
      <c r="OTL171" s="164"/>
      <c r="OTM171" s="164"/>
      <c r="OTN171" s="164"/>
      <c r="OTO171" s="164"/>
      <c r="OTP171" s="164"/>
      <c r="OTQ171" s="164"/>
      <c r="OTR171" s="164"/>
      <c r="OTS171" s="164"/>
      <c r="OTT171" s="164"/>
      <c r="OTU171" s="164"/>
      <c r="OTV171" s="164"/>
      <c r="OTW171" s="164"/>
      <c r="OTX171" s="164"/>
      <c r="OTY171" s="164"/>
      <c r="OTZ171" s="164"/>
      <c r="OUA171" s="164"/>
      <c r="OUB171" s="164"/>
      <c r="OUC171" s="164"/>
      <c r="OUD171" s="164"/>
      <c r="OUE171" s="164"/>
      <c r="OUF171" s="164"/>
      <c r="OUG171" s="164"/>
      <c r="OUH171" s="164"/>
      <c r="OUI171" s="164"/>
      <c r="OUJ171" s="164"/>
      <c r="OUK171" s="164"/>
      <c r="OUL171" s="164"/>
      <c r="OUM171" s="164"/>
      <c r="OUN171" s="164"/>
      <c r="OUO171" s="164"/>
      <c r="OUP171" s="164"/>
      <c r="OUQ171" s="164"/>
      <c r="OUR171" s="164"/>
      <c r="OUS171" s="164"/>
      <c r="OUT171" s="164"/>
      <c r="OUU171" s="164"/>
      <c r="OVB171" s="164"/>
      <c r="OVC171" s="164"/>
      <c r="OVD171" s="164"/>
      <c r="OVE171" s="164"/>
      <c r="OVF171" s="164"/>
      <c r="OVG171" s="164"/>
      <c r="OVH171" s="164"/>
      <c r="OVI171" s="164"/>
      <c r="OVJ171" s="164"/>
      <c r="OVK171" s="164"/>
      <c r="OVL171" s="164"/>
      <c r="OVM171" s="164"/>
      <c r="OVN171" s="164"/>
      <c r="OVO171" s="164"/>
      <c r="OVP171" s="164"/>
      <c r="OVQ171" s="164"/>
      <c r="OVR171" s="164"/>
      <c r="OVS171" s="164"/>
      <c r="OVT171" s="164"/>
      <c r="OVU171" s="164"/>
      <c r="OVV171" s="164"/>
      <c r="OVW171" s="164"/>
      <c r="OVX171" s="164"/>
      <c r="OVY171" s="164"/>
      <c r="OVZ171" s="164"/>
      <c r="OWA171" s="164"/>
      <c r="OWB171" s="164"/>
      <c r="OWC171" s="164"/>
      <c r="OWD171" s="164"/>
      <c r="OWE171" s="164"/>
      <c r="OWF171" s="164"/>
      <c r="OWG171" s="164"/>
      <c r="OWH171" s="164"/>
      <c r="OWI171" s="164"/>
      <c r="OWJ171" s="164"/>
      <c r="OWK171" s="164"/>
      <c r="OWL171" s="164"/>
      <c r="OWM171" s="164"/>
      <c r="OWN171" s="164"/>
      <c r="OWO171" s="164"/>
      <c r="OWP171" s="164"/>
      <c r="OWQ171" s="164"/>
      <c r="OWR171" s="164"/>
      <c r="OWS171" s="164"/>
      <c r="OWT171" s="164"/>
      <c r="OWU171" s="164"/>
      <c r="OWV171" s="164"/>
      <c r="OWW171" s="164"/>
      <c r="OWX171" s="164"/>
      <c r="OWY171" s="164"/>
      <c r="OWZ171" s="164"/>
      <c r="OXA171" s="164"/>
      <c r="OXB171" s="164"/>
      <c r="OXC171" s="164"/>
      <c r="OXD171" s="164"/>
      <c r="OXE171" s="164"/>
      <c r="OXF171" s="164"/>
      <c r="OXG171" s="164"/>
      <c r="OXH171" s="164"/>
      <c r="OXI171" s="164"/>
      <c r="OXJ171" s="164"/>
      <c r="OXK171" s="164"/>
      <c r="OXL171" s="164"/>
      <c r="OXM171" s="164"/>
      <c r="OXN171" s="164"/>
      <c r="OXO171" s="164"/>
      <c r="OXP171" s="164"/>
      <c r="OXQ171" s="164"/>
      <c r="OXR171" s="164"/>
      <c r="OXS171" s="164"/>
      <c r="OXT171" s="164"/>
      <c r="OXU171" s="164"/>
      <c r="OXV171" s="164"/>
      <c r="OXW171" s="164"/>
      <c r="OXX171" s="164"/>
      <c r="OXY171" s="164"/>
      <c r="OXZ171" s="164"/>
      <c r="OYA171" s="164"/>
      <c r="OYB171" s="164"/>
      <c r="OYC171" s="164"/>
      <c r="OYD171" s="164"/>
      <c r="OYE171" s="164"/>
      <c r="OYF171" s="164"/>
      <c r="OYG171" s="164"/>
      <c r="OYH171" s="164"/>
      <c r="OYI171" s="164"/>
      <c r="OYJ171" s="164"/>
      <c r="OYK171" s="164"/>
      <c r="OYL171" s="164"/>
      <c r="OYM171" s="164"/>
      <c r="OYN171" s="164"/>
      <c r="OYO171" s="164"/>
      <c r="OYP171" s="164"/>
      <c r="OYQ171" s="164"/>
      <c r="OYR171" s="164"/>
      <c r="OYS171" s="164"/>
      <c r="OYT171" s="164"/>
      <c r="OYU171" s="164"/>
      <c r="OYV171" s="164"/>
      <c r="OYW171" s="164"/>
      <c r="OYX171" s="164"/>
      <c r="OYY171" s="164"/>
      <c r="OYZ171" s="164"/>
      <c r="OZA171" s="164"/>
      <c r="OZB171" s="164"/>
      <c r="OZC171" s="164"/>
      <c r="OZD171" s="164"/>
      <c r="OZE171" s="164"/>
      <c r="OZF171" s="164"/>
      <c r="OZG171" s="164"/>
      <c r="OZH171" s="164"/>
      <c r="OZI171" s="164"/>
      <c r="OZJ171" s="164"/>
      <c r="OZK171" s="164"/>
      <c r="OZL171" s="164"/>
      <c r="OZM171" s="164"/>
      <c r="OZN171" s="164"/>
      <c r="OZO171" s="164"/>
      <c r="OZP171" s="164"/>
      <c r="OZQ171" s="164"/>
      <c r="OZR171" s="164"/>
      <c r="OZS171" s="164"/>
      <c r="OZT171" s="164"/>
      <c r="OZU171" s="164"/>
      <c r="OZV171" s="164"/>
      <c r="OZW171" s="164"/>
      <c r="OZX171" s="164"/>
      <c r="OZY171" s="164"/>
      <c r="OZZ171" s="164"/>
      <c r="PAA171" s="164"/>
      <c r="PAB171" s="164"/>
      <c r="PAC171" s="164"/>
      <c r="PAD171" s="164"/>
      <c r="PAE171" s="164"/>
      <c r="PAF171" s="164"/>
      <c r="PAG171" s="164"/>
      <c r="PAH171" s="164"/>
      <c r="PAI171" s="164"/>
      <c r="PAJ171" s="164"/>
      <c r="PAK171" s="164"/>
      <c r="PAL171" s="164"/>
      <c r="PAM171" s="164"/>
      <c r="PAN171" s="164"/>
      <c r="PAO171" s="164"/>
      <c r="PAP171" s="164"/>
      <c r="PAQ171" s="164"/>
      <c r="PAR171" s="164"/>
      <c r="PAS171" s="164"/>
      <c r="PAT171" s="164"/>
      <c r="PAU171" s="164"/>
      <c r="PAV171" s="164"/>
      <c r="PAW171" s="164"/>
      <c r="PAX171" s="164"/>
      <c r="PAY171" s="164"/>
      <c r="PAZ171" s="164"/>
      <c r="PBA171" s="164"/>
      <c r="PBB171" s="164"/>
      <c r="PBC171" s="164"/>
      <c r="PBD171" s="164"/>
      <c r="PBE171" s="164"/>
      <c r="PBF171" s="164"/>
      <c r="PBG171" s="164"/>
      <c r="PBH171" s="164"/>
      <c r="PBI171" s="164"/>
      <c r="PBJ171" s="164"/>
      <c r="PBK171" s="164"/>
      <c r="PBL171" s="164"/>
      <c r="PBM171" s="164"/>
      <c r="PBN171" s="164"/>
      <c r="PBO171" s="164"/>
      <c r="PBP171" s="164"/>
      <c r="PBQ171" s="164"/>
      <c r="PBR171" s="164"/>
      <c r="PBS171" s="164"/>
      <c r="PBT171" s="164"/>
      <c r="PBU171" s="164"/>
      <c r="PBV171" s="164"/>
      <c r="PBW171" s="164"/>
      <c r="PBX171" s="164"/>
      <c r="PBY171" s="164"/>
      <c r="PBZ171" s="164"/>
      <c r="PCA171" s="164"/>
      <c r="PCB171" s="164"/>
      <c r="PCC171" s="164"/>
      <c r="PCD171" s="164"/>
      <c r="PCE171" s="164"/>
      <c r="PCF171" s="164"/>
      <c r="PCG171" s="164"/>
      <c r="PCH171" s="164"/>
      <c r="PCI171" s="164"/>
      <c r="PCJ171" s="164"/>
      <c r="PCK171" s="164"/>
      <c r="PCL171" s="164"/>
      <c r="PCM171" s="164"/>
      <c r="PCN171" s="164"/>
      <c r="PCO171" s="164"/>
      <c r="PCP171" s="164"/>
      <c r="PCQ171" s="164"/>
      <c r="PCR171" s="164"/>
      <c r="PCS171" s="164"/>
      <c r="PCT171" s="164"/>
      <c r="PCU171" s="164"/>
      <c r="PCV171" s="164"/>
      <c r="PCW171" s="164"/>
      <c r="PCX171" s="164"/>
      <c r="PCY171" s="164"/>
      <c r="PCZ171" s="164"/>
      <c r="PDA171" s="164"/>
      <c r="PDB171" s="164"/>
      <c r="PDC171" s="164"/>
      <c r="PDD171" s="164"/>
      <c r="PDE171" s="164"/>
      <c r="PDF171" s="164"/>
      <c r="PDG171" s="164"/>
      <c r="PDH171" s="164"/>
      <c r="PDI171" s="164"/>
      <c r="PDJ171" s="164"/>
      <c r="PDK171" s="164"/>
      <c r="PDL171" s="164"/>
      <c r="PDM171" s="164"/>
      <c r="PDN171" s="164"/>
      <c r="PDO171" s="164"/>
      <c r="PDP171" s="164"/>
      <c r="PDQ171" s="164"/>
      <c r="PDR171" s="164"/>
      <c r="PDS171" s="164"/>
      <c r="PDT171" s="164"/>
      <c r="PDU171" s="164"/>
      <c r="PDV171" s="164"/>
      <c r="PDW171" s="164"/>
      <c r="PDX171" s="164"/>
      <c r="PDY171" s="164"/>
      <c r="PDZ171" s="164"/>
      <c r="PEA171" s="164"/>
      <c r="PEB171" s="164"/>
      <c r="PEC171" s="164"/>
      <c r="PED171" s="164"/>
      <c r="PEE171" s="164"/>
      <c r="PEF171" s="164"/>
      <c r="PEG171" s="164"/>
      <c r="PEH171" s="164"/>
      <c r="PEI171" s="164"/>
      <c r="PEJ171" s="164"/>
      <c r="PEK171" s="164"/>
      <c r="PEL171" s="164"/>
      <c r="PEM171" s="164"/>
      <c r="PEN171" s="164"/>
      <c r="PEO171" s="164"/>
      <c r="PEP171" s="164"/>
      <c r="PEQ171" s="164"/>
      <c r="PEX171" s="164"/>
      <c r="PEY171" s="164"/>
      <c r="PEZ171" s="164"/>
      <c r="PFA171" s="164"/>
      <c r="PFB171" s="164"/>
      <c r="PFC171" s="164"/>
      <c r="PFD171" s="164"/>
      <c r="PFE171" s="164"/>
      <c r="PFF171" s="164"/>
      <c r="PFG171" s="164"/>
      <c r="PFH171" s="164"/>
      <c r="PFI171" s="164"/>
      <c r="PFJ171" s="164"/>
      <c r="PFK171" s="164"/>
      <c r="PFL171" s="164"/>
      <c r="PFM171" s="164"/>
      <c r="PFN171" s="164"/>
      <c r="PFO171" s="164"/>
      <c r="PFP171" s="164"/>
      <c r="PFQ171" s="164"/>
      <c r="PFR171" s="164"/>
      <c r="PFS171" s="164"/>
      <c r="PFT171" s="164"/>
      <c r="PFU171" s="164"/>
      <c r="PFV171" s="164"/>
      <c r="PFW171" s="164"/>
      <c r="PFX171" s="164"/>
      <c r="PFY171" s="164"/>
      <c r="PFZ171" s="164"/>
      <c r="PGA171" s="164"/>
      <c r="PGB171" s="164"/>
      <c r="PGC171" s="164"/>
      <c r="PGD171" s="164"/>
      <c r="PGE171" s="164"/>
      <c r="PGF171" s="164"/>
      <c r="PGG171" s="164"/>
      <c r="PGH171" s="164"/>
      <c r="PGI171" s="164"/>
      <c r="PGJ171" s="164"/>
      <c r="PGK171" s="164"/>
      <c r="PGL171" s="164"/>
      <c r="PGM171" s="164"/>
      <c r="PGN171" s="164"/>
      <c r="PGO171" s="164"/>
      <c r="PGP171" s="164"/>
      <c r="PGQ171" s="164"/>
      <c r="PGR171" s="164"/>
      <c r="PGS171" s="164"/>
      <c r="PGT171" s="164"/>
      <c r="PGU171" s="164"/>
      <c r="PGV171" s="164"/>
      <c r="PGW171" s="164"/>
      <c r="PGX171" s="164"/>
      <c r="PGY171" s="164"/>
      <c r="PGZ171" s="164"/>
      <c r="PHA171" s="164"/>
      <c r="PHB171" s="164"/>
      <c r="PHC171" s="164"/>
      <c r="PHD171" s="164"/>
      <c r="PHE171" s="164"/>
      <c r="PHF171" s="164"/>
      <c r="PHG171" s="164"/>
      <c r="PHH171" s="164"/>
      <c r="PHI171" s="164"/>
      <c r="PHJ171" s="164"/>
      <c r="PHK171" s="164"/>
      <c r="PHL171" s="164"/>
      <c r="PHM171" s="164"/>
      <c r="PHN171" s="164"/>
      <c r="PHO171" s="164"/>
      <c r="PHP171" s="164"/>
      <c r="PHQ171" s="164"/>
      <c r="PHR171" s="164"/>
      <c r="PHS171" s="164"/>
      <c r="PHT171" s="164"/>
      <c r="PHU171" s="164"/>
      <c r="PHV171" s="164"/>
      <c r="PHW171" s="164"/>
      <c r="PHX171" s="164"/>
      <c r="PHY171" s="164"/>
      <c r="PHZ171" s="164"/>
      <c r="PIA171" s="164"/>
      <c r="PIB171" s="164"/>
      <c r="PIC171" s="164"/>
      <c r="PID171" s="164"/>
      <c r="PIE171" s="164"/>
      <c r="PIF171" s="164"/>
      <c r="PIG171" s="164"/>
      <c r="PIH171" s="164"/>
      <c r="PII171" s="164"/>
      <c r="PIJ171" s="164"/>
      <c r="PIK171" s="164"/>
      <c r="PIL171" s="164"/>
      <c r="PIM171" s="164"/>
      <c r="PIN171" s="164"/>
      <c r="PIO171" s="164"/>
      <c r="PIP171" s="164"/>
      <c r="PIQ171" s="164"/>
      <c r="PIR171" s="164"/>
      <c r="PIS171" s="164"/>
      <c r="PIT171" s="164"/>
      <c r="PIU171" s="164"/>
      <c r="PIV171" s="164"/>
      <c r="PIW171" s="164"/>
      <c r="PIX171" s="164"/>
      <c r="PIY171" s="164"/>
      <c r="PIZ171" s="164"/>
      <c r="PJA171" s="164"/>
      <c r="PJB171" s="164"/>
      <c r="PJC171" s="164"/>
      <c r="PJD171" s="164"/>
      <c r="PJE171" s="164"/>
      <c r="PJF171" s="164"/>
      <c r="PJG171" s="164"/>
      <c r="PJH171" s="164"/>
      <c r="PJI171" s="164"/>
      <c r="PJJ171" s="164"/>
      <c r="PJK171" s="164"/>
      <c r="PJL171" s="164"/>
      <c r="PJM171" s="164"/>
      <c r="PJN171" s="164"/>
      <c r="PJO171" s="164"/>
      <c r="PJP171" s="164"/>
      <c r="PJQ171" s="164"/>
      <c r="PJR171" s="164"/>
      <c r="PJS171" s="164"/>
      <c r="PJT171" s="164"/>
      <c r="PJU171" s="164"/>
      <c r="PJV171" s="164"/>
      <c r="PJW171" s="164"/>
      <c r="PJX171" s="164"/>
      <c r="PJY171" s="164"/>
      <c r="PJZ171" s="164"/>
      <c r="PKA171" s="164"/>
      <c r="PKB171" s="164"/>
      <c r="PKC171" s="164"/>
      <c r="PKD171" s="164"/>
      <c r="PKE171" s="164"/>
      <c r="PKF171" s="164"/>
      <c r="PKG171" s="164"/>
      <c r="PKH171" s="164"/>
      <c r="PKI171" s="164"/>
      <c r="PKJ171" s="164"/>
      <c r="PKK171" s="164"/>
      <c r="PKL171" s="164"/>
      <c r="PKM171" s="164"/>
      <c r="PKN171" s="164"/>
      <c r="PKO171" s="164"/>
      <c r="PKP171" s="164"/>
      <c r="PKQ171" s="164"/>
      <c r="PKR171" s="164"/>
      <c r="PKS171" s="164"/>
      <c r="PKT171" s="164"/>
      <c r="PKU171" s="164"/>
      <c r="PKV171" s="164"/>
      <c r="PKW171" s="164"/>
      <c r="PKX171" s="164"/>
      <c r="PKY171" s="164"/>
      <c r="PKZ171" s="164"/>
      <c r="PLA171" s="164"/>
      <c r="PLB171" s="164"/>
      <c r="PLC171" s="164"/>
      <c r="PLD171" s="164"/>
      <c r="PLE171" s="164"/>
      <c r="PLF171" s="164"/>
      <c r="PLG171" s="164"/>
      <c r="PLH171" s="164"/>
      <c r="PLI171" s="164"/>
      <c r="PLJ171" s="164"/>
      <c r="PLK171" s="164"/>
      <c r="PLL171" s="164"/>
      <c r="PLM171" s="164"/>
      <c r="PLN171" s="164"/>
      <c r="PLO171" s="164"/>
      <c r="PLP171" s="164"/>
      <c r="PLQ171" s="164"/>
      <c r="PLR171" s="164"/>
      <c r="PLS171" s="164"/>
      <c r="PLT171" s="164"/>
      <c r="PLU171" s="164"/>
      <c r="PLV171" s="164"/>
      <c r="PLW171" s="164"/>
      <c r="PLX171" s="164"/>
      <c r="PLY171" s="164"/>
      <c r="PLZ171" s="164"/>
      <c r="PMA171" s="164"/>
      <c r="PMB171" s="164"/>
      <c r="PMC171" s="164"/>
      <c r="PMD171" s="164"/>
      <c r="PME171" s="164"/>
      <c r="PMF171" s="164"/>
      <c r="PMG171" s="164"/>
      <c r="PMH171" s="164"/>
      <c r="PMI171" s="164"/>
      <c r="PMJ171" s="164"/>
      <c r="PMK171" s="164"/>
      <c r="PML171" s="164"/>
      <c r="PMM171" s="164"/>
      <c r="PMN171" s="164"/>
      <c r="PMO171" s="164"/>
      <c r="PMP171" s="164"/>
      <c r="PMQ171" s="164"/>
      <c r="PMR171" s="164"/>
      <c r="PMS171" s="164"/>
      <c r="PMT171" s="164"/>
      <c r="PMU171" s="164"/>
      <c r="PMV171" s="164"/>
      <c r="PMW171" s="164"/>
      <c r="PMX171" s="164"/>
      <c r="PMY171" s="164"/>
      <c r="PMZ171" s="164"/>
      <c r="PNA171" s="164"/>
      <c r="PNB171" s="164"/>
      <c r="PNC171" s="164"/>
      <c r="PND171" s="164"/>
      <c r="PNE171" s="164"/>
      <c r="PNF171" s="164"/>
      <c r="PNG171" s="164"/>
      <c r="PNH171" s="164"/>
      <c r="PNI171" s="164"/>
      <c r="PNJ171" s="164"/>
      <c r="PNK171" s="164"/>
      <c r="PNL171" s="164"/>
      <c r="PNM171" s="164"/>
      <c r="PNN171" s="164"/>
      <c r="PNO171" s="164"/>
      <c r="PNP171" s="164"/>
      <c r="PNQ171" s="164"/>
      <c r="PNR171" s="164"/>
      <c r="PNS171" s="164"/>
      <c r="PNT171" s="164"/>
      <c r="PNU171" s="164"/>
      <c r="PNV171" s="164"/>
      <c r="PNW171" s="164"/>
      <c r="PNX171" s="164"/>
      <c r="PNY171" s="164"/>
      <c r="PNZ171" s="164"/>
      <c r="POA171" s="164"/>
      <c r="POB171" s="164"/>
      <c r="POC171" s="164"/>
      <c r="POD171" s="164"/>
      <c r="POE171" s="164"/>
      <c r="POF171" s="164"/>
      <c r="POG171" s="164"/>
      <c r="POH171" s="164"/>
      <c r="POI171" s="164"/>
      <c r="POJ171" s="164"/>
      <c r="POK171" s="164"/>
      <c r="POL171" s="164"/>
      <c r="POM171" s="164"/>
      <c r="POT171" s="164"/>
      <c r="POU171" s="164"/>
      <c r="POV171" s="164"/>
      <c r="POW171" s="164"/>
      <c r="POX171" s="164"/>
      <c r="POY171" s="164"/>
      <c r="POZ171" s="164"/>
      <c r="PPA171" s="164"/>
      <c r="PPB171" s="164"/>
      <c r="PPC171" s="164"/>
      <c r="PPD171" s="164"/>
      <c r="PPE171" s="164"/>
      <c r="PPF171" s="164"/>
      <c r="PPG171" s="164"/>
      <c r="PPH171" s="164"/>
      <c r="PPI171" s="164"/>
      <c r="PPJ171" s="164"/>
      <c r="PPK171" s="164"/>
      <c r="PPL171" s="164"/>
      <c r="PPM171" s="164"/>
      <c r="PPN171" s="164"/>
      <c r="PPO171" s="164"/>
      <c r="PPP171" s="164"/>
      <c r="PPQ171" s="164"/>
      <c r="PPR171" s="164"/>
      <c r="PPS171" s="164"/>
      <c r="PPT171" s="164"/>
      <c r="PPU171" s="164"/>
      <c r="PPV171" s="164"/>
      <c r="PPW171" s="164"/>
      <c r="PPX171" s="164"/>
      <c r="PPY171" s="164"/>
      <c r="PPZ171" s="164"/>
      <c r="PQA171" s="164"/>
      <c r="PQB171" s="164"/>
      <c r="PQC171" s="164"/>
      <c r="PQD171" s="164"/>
      <c r="PQE171" s="164"/>
      <c r="PQF171" s="164"/>
      <c r="PQG171" s="164"/>
      <c r="PQH171" s="164"/>
      <c r="PQI171" s="164"/>
      <c r="PQJ171" s="164"/>
      <c r="PQK171" s="164"/>
      <c r="PQL171" s="164"/>
      <c r="PQM171" s="164"/>
      <c r="PQN171" s="164"/>
      <c r="PQO171" s="164"/>
      <c r="PQP171" s="164"/>
      <c r="PQQ171" s="164"/>
      <c r="PQR171" s="164"/>
      <c r="PQS171" s="164"/>
      <c r="PQT171" s="164"/>
      <c r="PQU171" s="164"/>
      <c r="PQV171" s="164"/>
      <c r="PQW171" s="164"/>
      <c r="PQX171" s="164"/>
      <c r="PQY171" s="164"/>
      <c r="PQZ171" s="164"/>
      <c r="PRA171" s="164"/>
      <c r="PRB171" s="164"/>
      <c r="PRC171" s="164"/>
      <c r="PRD171" s="164"/>
      <c r="PRE171" s="164"/>
      <c r="PRF171" s="164"/>
      <c r="PRG171" s="164"/>
      <c r="PRH171" s="164"/>
      <c r="PRI171" s="164"/>
      <c r="PRJ171" s="164"/>
      <c r="PRK171" s="164"/>
      <c r="PRL171" s="164"/>
      <c r="PRM171" s="164"/>
      <c r="PRN171" s="164"/>
      <c r="PRO171" s="164"/>
      <c r="PRP171" s="164"/>
      <c r="PRQ171" s="164"/>
      <c r="PRR171" s="164"/>
      <c r="PRS171" s="164"/>
      <c r="PRT171" s="164"/>
      <c r="PRU171" s="164"/>
      <c r="PRV171" s="164"/>
      <c r="PRW171" s="164"/>
      <c r="PRX171" s="164"/>
      <c r="PRY171" s="164"/>
      <c r="PRZ171" s="164"/>
      <c r="PSA171" s="164"/>
      <c r="PSB171" s="164"/>
      <c r="PSC171" s="164"/>
      <c r="PSD171" s="164"/>
      <c r="PSE171" s="164"/>
      <c r="PSF171" s="164"/>
      <c r="PSG171" s="164"/>
      <c r="PSH171" s="164"/>
      <c r="PSI171" s="164"/>
      <c r="PSJ171" s="164"/>
      <c r="PSK171" s="164"/>
      <c r="PSL171" s="164"/>
      <c r="PSM171" s="164"/>
      <c r="PSN171" s="164"/>
      <c r="PSO171" s="164"/>
      <c r="PSP171" s="164"/>
      <c r="PSQ171" s="164"/>
      <c r="PSR171" s="164"/>
      <c r="PSS171" s="164"/>
      <c r="PST171" s="164"/>
      <c r="PSU171" s="164"/>
      <c r="PSV171" s="164"/>
      <c r="PSW171" s="164"/>
      <c r="PSX171" s="164"/>
      <c r="PSY171" s="164"/>
      <c r="PSZ171" s="164"/>
      <c r="PTA171" s="164"/>
      <c r="PTB171" s="164"/>
      <c r="PTC171" s="164"/>
      <c r="PTD171" s="164"/>
      <c r="PTE171" s="164"/>
      <c r="PTF171" s="164"/>
      <c r="PTG171" s="164"/>
      <c r="PTH171" s="164"/>
      <c r="PTI171" s="164"/>
      <c r="PTJ171" s="164"/>
      <c r="PTK171" s="164"/>
      <c r="PTL171" s="164"/>
      <c r="PTM171" s="164"/>
      <c r="PTN171" s="164"/>
      <c r="PTO171" s="164"/>
      <c r="PTP171" s="164"/>
      <c r="PTQ171" s="164"/>
      <c r="PTR171" s="164"/>
      <c r="PTS171" s="164"/>
      <c r="PTT171" s="164"/>
      <c r="PTU171" s="164"/>
      <c r="PTV171" s="164"/>
      <c r="PTW171" s="164"/>
      <c r="PTX171" s="164"/>
      <c r="PTY171" s="164"/>
      <c r="PTZ171" s="164"/>
      <c r="PUA171" s="164"/>
      <c r="PUB171" s="164"/>
      <c r="PUC171" s="164"/>
      <c r="PUD171" s="164"/>
      <c r="PUE171" s="164"/>
      <c r="PUF171" s="164"/>
      <c r="PUG171" s="164"/>
      <c r="PUH171" s="164"/>
      <c r="PUI171" s="164"/>
      <c r="PUJ171" s="164"/>
      <c r="PUK171" s="164"/>
      <c r="PUL171" s="164"/>
      <c r="PUM171" s="164"/>
      <c r="PUN171" s="164"/>
      <c r="PUO171" s="164"/>
      <c r="PUP171" s="164"/>
      <c r="PUQ171" s="164"/>
      <c r="PUR171" s="164"/>
      <c r="PUS171" s="164"/>
      <c r="PUT171" s="164"/>
      <c r="PUU171" s="164"/>
      <c r="PUV171" s="164"/>
      <c r="PUW171" s="164"/>
      <c r="PUX171" s="164"/>
      <c r="PUY171" s="164"/>
      <c r="PUZ171" s="164"/>
      <c r="PVA171" s="164"/>
      <c r="PVB171" s="164"/>
      <c r="PVC171" s="164"/>
      <c r="PVD171" s="164"/>
      <c r="PVE171" s="164"/>
      <c r="PVF171" s="164"/>
      <c r="PVG171" s="164"/>
      <c r="PVH171" s="164"/>
      <c r="PVI171" s="164"/>
      <c r="PVJ171" s="164"/>
      <c r="PVK171" s="164"/>
      <c r="PVL171" s="164"/>
      <c r="PVM171" s="164"/>
      <c r="PVN171" s="164"/>
      <c r="PVO171" s="164"/>
      <c r="PVP171" s="164"/>
      <c r="PVQ171" s="164"/>
      <c r="PVR171" s="164"/>
      <c r="PVS171" s="164"/>
      <c r="PVT171" s="164"/>
      <c r="PVU171" s="164"/>
      <c r="PVV171" s="164"/>
      <c r="PVW171" s="164"/>
      <c r="PVX171" s="164"/>
      <c r="PVY171" s="164"/>
      <c r="PVZ171" s="164"/>
      <c r="PWA171" s="164"/>
      <c r="PWB171" s="164"/>
      <c r="PWC171" s="164"/>
      <c r="PWD171" s="164"/>
      <c r="PWE171" s="164"/>
      <c r="PWF171" s="164"/>
      <c r="PWG171" s="164"/>
      <c r="PWH171" s="164"/>
      <c r="PWI171" s="164"/>
      <c r="PWJ171" s="164"/>
      <c r="PWK171" s="164"/>
      <c r="PWL171" s="164"/>
      <c r="PWM171" s="164"/>
      <c r="PWN171" s="164"/>
      <c r="PWO171" s="164"/>
      <c r="PWP171" s="164"/>
      <c r="PWQ171" s="164"/>
      <c r="PWR171" s="164"/>
      <c r="PWS171" s="164"/>
      <c r="PWT171" s="164"/>
      <c r="PWU171" s="164"/>
      <c r="PWV171" s="164"/>
      <c r="PWW171" s="164"/>
      <c r="PWX171" s="164"/>
      <c r="PWY171" s="164"/>
      <c r="PWZ171" s="164"/>
      <c r="PXA171" s="164"/>
      <c r="PXB171" s="164"/>
      <c r="PXC171" s="164"/>
      <c r="PXD171" s="164"/>
      <c r="PXE171" s="164"/>
      <c r="PXF171" s="164"/>
      <c r="PXG171" s="164"/>
      <c r="PXH171" s="164"/>
      <c r="PXI171" s="164"/>
      <c r="PXJ171" s="164"/>
      <c r="PXK171" s="164"/>
      <c r="PXL171" s="164"/>
      <c r="PXM171" s="164"/>
      <c r="PXN171" s="164"/>
      <c r="PXO171" s="164"/>
      <c r="PXP171" s="164"/>
      <c r="PXQ171" s="164"/>
      <c r="PXR171" s="164"/>
      <c r="PXS171" s="164"/>
      <c r="PXT171" s="164"/>
      <c r="PXU171" s="164"/>
      <c r="PXV171" s="164"/>
      <c r="PXW171" s="164"/>
      <c r="PXX171" s="164"/>
      <c r="PXY171" s="164"/>
      <c r="PXZ171" s="164"/>
      <c r="PYA171" s="164"/>
      <c r="PYB171" s="164"/>
      <c r="PYC171" s="164"/>
      <c r="PYD171" s="164"/>
      <c r="PYE171" s="164"/>
      <c r="PYF171" s="164"/>
      <c r="PYG171" s="164"/>
      <c r="PYH171" s="164"/>
      <c r="PYI171" s="164"/>
      <c r="PYP171" s="164"/>
      <c r="PYQ171" s="164"/>
      <c r="PYR171" s="164"/>
      <c r="PYS171" s="164"/>
      <c r="PYT171" s="164"/>
      <c r="PYU171" s="164"/>
      <c r="PYV171" s="164"/>
      <c r="PYW171" s="164"/>
      <c r="PYX171" s="164"/>
      <c r="PYY171" s="164"/>
      <c r="PYZ171" s="164"/>
      <c r="PZA171" s="164"/>
      <c r="PZB171" s="164"/>
      <c r="PZC171" s="164"/>
      <c r="PZD171" s="164"/>
      <c r="PZE171" s="164"/>
      <c r="PZF171" s="164"/>
      <c r="PZG171" s="164"/>
      <c r="PZH171" s="164"/>
      <c r="PZI171" s="164"/>
      <c r="PZJ171" s="164"/>
      <c r="PZK171" s="164"/>
      <c r="PZL171" s="164"/>
      <c r="PZM171" s="164"/>
      <c r="PZN171" s="164"/>
      <c r="PZO171" s="164"/>
      <c r="PZP171" s="164"/>
      <c r="PZQ171" s="164"/>
      <c r="PZR171" s="164"/>
      <c r="PZS171" s="164"/>
      <c r="PZT171" s="164"/>
      <c r="PZU171" s="164"/>
      <c r="PZV171" s="164"/>
      <c r="PZW171" s="164"/>
      <c r="PZX171" s="164"/>
      <c r="PZY171" s="164"/>
      <c r="PZZ171" s="164"/>
      <c r="QAA171" s="164"/>
      <c r="QAB171" s="164"/>
      <c r="QAC171" s="164"/>
      <c r="QAD171" s="164"/>
      <c r="QAE171" s="164"/>
      <c r="QAF171" s="164"/>
      <c r="QAG171" s="164"/>
      <c r="QAH171" s="164"/>
      <c r="QAI171" s="164"/>
      <c r="QAJ171" s="164"/>
      <c r="QAK171" s="164"/>
      <c r="QAL171" s="164"/>
      <c r="QAM171" s="164"/>
      <c r="QAN171" s="164"/>
      <c r="QAO171" s="164"/>
      <c r="QAP171" s="164"/>
      <c r="QAQ171" s="164"/>
      <c r="QAR171" s="164"/>
      <c r="QAS171" s="164"/>
      <c r="QAT171" s="164"/>
      <c r="QAU171" s="164"/>
      <c r="QAV171" s="164"/>
      <c r="QAW171" s="164"/>
      <c r="QAX171" s="164"/>
      <c r="QAY171" s="164"/>
      <c r="QAZ171" s="164"/>
      <c r="QBA171" s="164"/>
      <c r="QBB171" s="164"/>
      <c r="QBC171" s="164"/>
      <c r="QBD171" s="164"/>
      <c r="QBE171" s="164"/>
      <c r="QBF171" s="164"/>
      <c r="QBG171" s="164"/>
      <c r="QBH171" s="164"/>
      <c r="QBI171" s="164"/>
      <c r="QBJ171" s="164"/>
      <c r="QBK171" s="164"/>
      <c r="QBL171" s="164"/>
      <c r="QBM171" s="164"/>
      <c r="QBN171" s="164"/>
      <c r="QBO171" s="164"/>
      <c r="QBP171" s="164"/>
      <c r="QBQ171" s="164"/>
      <c r="QBR171" s="164"/>
      <c r="QBS171" s="164"/>
      <c r="QBT171" s="164"/>
      <c r="QBU171" s="164"/>
      <c r="QBV171" s="164"/>
      <c r="QBW171" s="164"/>
      <c r="QBX171" s="164"/>
      <c r="QBY171" s="164"/>
      <c r="QBZ171" s="164"/>
      <c r="QCA171" s="164"/>
      <c r="QCB171" s="164"/>
      <c r="QCC171" s="164"/>
      <c r="QCD171" s="164"/>
      <c r="QCE171" s="164"/>
      <c r="QCF171" s="164"/>
      <c r="QCG171" s="164"/>
      <c r="QCH171" s="164"/>
      <c r="QCI171" s="164"/>
      <c r="QCJ171" s="164"/>
      <c r="QCK171" s="164"/>
      <c r="QCL171" s="164"/>
      <c r="QCM171" s="164"/>
      <c r="QCN171" s="164"/>
      <c r="QCO171" s="164"/>
      <c r="QCP171" s="164"/>
      <c r="QCQ171" s="164"/>
      <c r="QCR171" s="164"/>
      <c r="QCS171" s="164"/>
      <c r="QCT171" s="164"/>
      <c r="QCU171" s="164"/>
      <c r="QCV171" s="164"/>
      <c r="QCW171" s="164"/>
      <c r="QCX171" s="164"/>
      <c r="QCY171" s="164"/>
      <c r="QCZ171" s="164"/>
      <c r="QDA171" s="164"/>
      <c r="QDB171" s="164"/>
      <c r="QDC171" s="164"/>
      <c r="QDD171" s="164"/>
      <c r="QDE171" s="164"/>
      <c r="QDF171" s="164"/>
      <c r="QDG171" s="164"/>
      <c r="QDH171" s="164"/>
      <c r="QDI171" s="164"/>
      <c r="QDJ171" s="164"/>
      <c r="QDK171" s="164"/>
      <c r="QDL171" s="164"/>
      <c r="QDM171" s="164"/>
      <c r="QDN171" s="164"/>
      <c r="QDO171" s="164"/>
      <c r="QDP171" s="164"/>
      <c r="QDQ171" s="164"/>
      <c r="QDR171" s="164"/>
      <c r="QDS171" s="164"/>
      <c r="QDT171" s="164"/>
      <c r="QDU171" s="164"/>
      <c r="QDV171" s="164"/>
      <c r="QDW171" s="164"/>
      <c r="QDX171" s="164"/>
      <c r="QDY171" s="164"/>
      <c r="QDZ171" s="164"/>
      <c r="QEA171" s="164"/>
      <c r="QEB171" s="164"/>
      <c r="QEC171" s="164"/>
      <c r="QED171" s="164"/>
      <c r="QEE171" s="164"/>
      <c r="QEF171" s="164"/>
      <c r="QEG171" s="164"/>
      <c r="QEH171" s="164"/>
      <c r="QEI171" s="164"/>
      <c r="QEJ171" s="164"/>
      <c r="QEK171" s="164"/>
      <c r="QEL171" s="164"/>
      <c r="QEM171" s="164"/>
      <c r="QEN171" s="164"/>
      <c r="QEO171" s="164"/>
      <c r="QEP171" s="164"/>
      <c r="QEQ171" s="164"/>
      <c r="QER171" s="164"/>
      <c r="QES171" s="164"/>
      <c r="QET171" s="164"/>
      <c r="QEU171" s="164"/>
      <c r="QEV171" s="164"/>
      <c r="QEW171" s="164"/>
      <c r="QEX171" s="164"/>
      <c r="QEY171" s="164"/>
      <c r="QEZ171" s="164"/>
      <c r="QFA171" s="164"/>
      <c r="QFB171" s="164"/>
      <c r="QFC171" s="164"/>
      <c r="QFD171" s="164"/>
      <c r="QFE171" s="164"/>
      <c r="QFF171" s="164"/>
      <c r="QFG171" s="164"/>
      <c r="QFH171" s="164"/>
      <c r="QFI171" s="164"/>
      <c r="QFJ171" s="164"/>
      <c r="QFK171" s="164"/>
      <c r="QFL171" s="164"/>
      <c r="QFM171" s="164"/>
      <c r="QFN171" s="164"/>
      <c r="QFO171" s="164"/>
      <c r="QFP171" s="164"/>
      <c r="QFQ171" s="164"/>
      <c r="QFR171" s="164"/>
      <c r="QFS171" s="164"/>
      <c r="QFT171" s="164"/>
      <c r="QFU171" s="164"/>
      <c r="QFV171" s="164"/>
      <c r="QFW171" s="164"/>
      <c r="QFX171" s="164"/>
      <c r="QFY171" s="164"/>
      <c r="QFZ171" s="164"/>
      <c r="QGA171" s="164"/>
      <c r="QGB171" s="164"/>
      <c r="QGC171" s="164"/>
      <c r="QGD171" s="164"/>
      <c r="QGE171" s="164"/>
      <c r="QGF171" s="164"/>
      <c r="QGG171" s="164"/>
      <c r="QGH171" s="164"/>
      <c r="QGI171" s="164"/>
      <c r="QGJ171" s="164"/>
      <c r="QGK171" s="164"/>
      <c r="QGL171" s="164"/>
      <c r="QGM171" s="164"/>
      <c r="QGN171" s="164"/>
      <c r="QGO171" s="164"/>
      <c r="QGP171" s="164"/>
      <c r="QGQ171" s="164"/>
      <c r="QGR171" s="164"/>
      <c r="QGS171" s="164"/>
      <c r="QGT171" s="164"/>
      <c r="QGU171" s="164"/>
      <c r="QGV171" s="164"/>
      <c r="QGW171" s="164"/>
      <c r="QGX171" s="164"/>
      <c r="QGY171" s="164"/>
      <c r="QGZ171" s="164"/>
      <c r="QHA171" s="164"/>
      <c r="QHB171" s="164"/>
      <c r="QHC171" s="164"/>
      <c r="QHD171" s="164"/>
      <c r="QHE171" s="164"/>
      <c r="QHF171" s="164"/>
      <c r="QHG171" s="164"/>
      <c r="QHH171" s="164"/>
      <c r="QHI171" s="164"/>
      <c r="QHJ171" s="164"/>
      <c r="QHK171" s="164"/>
      <c r="QHL171" s="164"/>
      <c r="QHM171" s="164"/>
      <c r="QHN171" s="164"/>
      <c r="QHO171" s="164"/>
      <c r="QHP171" s="164"/>
      <c r="QHQ171" s="164"/>
      <c r="QHR171" s="164"/>
      <c r="QHS171" s="164"/>
      <c r="QHT171" s="164"/>
      <c r="QHU171" s="164"/>
      <c r="QHV171" s="164"/>
      <c r="QHW171" s="164"/>
      <c r="QHX171" s="164"/>
      <c r="QHY171" s="164"/>
      <c r="QHZ171" s="164"/>
      <c r="QIA171" s="164"/>
      <c r="QIB171" s="164"/>
      <c r="QIC171" s="164"/>
      <c r="QID171" s="164"/>
      <c r="QIE171" s="164"/>
      <c r="QIL171" s="164"/>
      <c r="QIM171" s="164"/>
      <c r="QIN171" s="164"/>
      <c r="QIO171" s="164"/>
      <c r="QIP171" s="164"/>
      <c r="QIQ171" s="164"/>
      <c r="QIR171" s="164"/>
      <c r="QIS171" s="164"/>
      <c r="QIT171" s="164"/>
      <c r="QIU171" s="164"/>
      <c r="QIV171" s="164"/>
      <c r="QIW171" s="164"/>
      <c r="QIX171" s="164"/>
      <c r="QIY171" s="164"/>
      <c r="QIZ171" s="164"/>
      <c r="QJA171" s="164"/>
      <c r="QJB171" s="164"/>
      <c r="QJC171" s="164"/>
      <c r="QJD171" s="164"/>
      <c r="QJE171" s="164"/>
      <c r="QJF171" s="164"/>
      <c r="QJG171" s="164"/>
      <c r="QJH171" s="164"/>
      <c r="QJI171" s="164"/>
      <c r="QJJ171" s="164"/>
      <c r="QJK171" s="164"/>
      <c r="QJL171" s="164"/>
      <c r="QJM171" s="164"/>
      <c r="QJN171" s="164"/>
      <c r="QJO171" s="164"/>
      <c r="QJP171" s="164"/>
      <c r="QJQ171" s="164"/>
      <c r="QJR171" s="164"/>
      <c r="QJS171" s="164"/>
      <c r="QJT171" s="164"/>
      <c r="QJU171" s="164"/>
      <c r="QJV171" s="164"/>
      <c r="QJW171" s="164"/>
      <c r="QJX171" s="164"/>
      <c r="QJY171" s="164"/>
      <c r="QJZ171" s="164"/>
      <c r="QKA171" s="164"/>
      <c r="QKB171" s="164"/>
      <c r="QKC171" s="164"/>
      <c r="QKD171" s="164"/>
      <c r="QKE171" s="164"/>
      <c r="QKF171" s="164"/>
      <c r="QKG171" s="164"/>
      <c r="QKH171" s="164"/>
      <c r="QKI171" s="164"/>
      <c r="QKJ171" s="164"/>
      <c r="QKK171" s="164"/>
      <c r="QKL171" s="164"/>
      <c r="QKM171" s="164"/>
      <c r="QKN171" s="164"/>
      <c r="QKO171" s="164"/>
      <c r="QKP171" s="164"/>
      <c r="QKQ171" s="164"/>
      <c r="QKR171" s="164"/>
      <c r="QKS171" s="164"/>
      <c r="QKT171" s="164"/>
      <c r="QKU171" s="164"/>
      <c r="QKV171" s="164"/>
      <c r="QKW171" s="164"/>
      <c r="QKX171" s="164"/>
      <c r="QKY171" s="164"/>
      <c r="QKZ171" s="164"/>
      <c r="QLA171" s="164"/>
      <c r="QLB171" s="164"/>
      <c r="QLC171" s="164"/>
      <c r="QLD171" s="164"/>
      <c r="QLE171" s="164"/>
      <c r="QLF171" s="164"/>
      <c r="QLG171" s="164"/>
      <c r="QLH171" s="164"/>
      <c r="QLI171" s="164"/>
      <c r="QLJ171" s="164"/>
      <c r="QLK171" s="164"/>
      <c r="QLL171" s="164"/>
      <c r="QLM171" s="164"/>
      <c r="QLN171" s="164"/>
      <c r="QLO171" s="164"/>
      <c r="QLP171" s="164"/>
      <c r="QLQ171" s="164"/>
      <c r="QLR171" s="164"/>
      <c r="QLS171" s="164"/>
      <c r="QLT171" s="164"/>
      <c r="QLU171" s="164"/>
      <c r="QLV171" s="164"/>
      <c r="QLW171" s="164"/>
      <c r="QLX171" s="164"/>
      <c r="QLY171" s="164"/>
      <c r="QLZ171" s="164"/>
      <c r="QMA171" s="164"/>
      <c r="QMB171" s="164"/>
      <c r="QMC171" s="164"/>
      <c r="QMD171" s="164"/>
      <c r="QME171" s="164"/>
      <c r="QMF171" s="164"/>
      <c r="QMG171" s="164"/>
      <c r="QMH171" s="164"/>
      <c r="QMI171" s="164"/>
      <c r="QMJ171" s="164"/>
      <c r="QMK171" s="164"/>
      <c r="QML171" s="164"/>
      <c r="QMM171" s="164"/>
      <c r="QMN171" s="164"/>
      <c r="QMO171" s="164"/>
      <c r="QMP171" s="164"/>
      <c r="QMQ171" s="164"/>
      <c r="QMR171" s="164"/>
      <c r="QMS171" s="164"/>
      <c r="QMT171" s="164"/>
      <c r="QMU171" s="164"/>
      <c r="QMV171" s="164"/>
      <c r="QMW171" s="164"/>
      <c r="QMX171" s="164"/>
      <c r="QMY171" s="164"/>
      <c r="QMZ171" s="164"/>
      <c r="QNA171" s="164"/>
      <c r="QNB171" s="164"/>
      <c r="QNC171" s="164"/>
      <c r="QND171" s="164"/>
      <c r="QNE171" s="164"/>
      <c r="QNF171" s="164"/>
      <c r="QNG171" s="164"/>
      <c r="QNH171" s="164"/>
      <c r="QNI171" s="164"/>
      <c r="QNJ171" s="164"/>
      <c r="QNK171" s="164"/>
      <c r="QNL171" s="164"/>
      <c r="QNM171" s="164"/>
      <c r="QNN171" s="164"/>
      <c r="QNO171" s="164"/>
      <c r="QNP171" s="164"/>
      <c r="QNQ171" s="164"/>
      <c r="QNR171" s="164"/>
      <c r="QNS171" s="164"/>
      <c r="QNT171" s="164"/>
      <c r="QNU171" s="164"/>
      <c r="QNV171" s="164"/>
      <c r="QNW171" s="164"/>
      <c r="QNX171" s="164"/>
      <c r="QNY171" s="164"/>
      <c r="QNZ171" s="164"/>
      <c r="QOA171" s="164"/>
      <c r="QOB171" s="164"/>
      <c r="QOC171" s="164"/>
      <c r="QOD171" s="164"/>
      <c r="QOE171" s="164"/>
      <c r="QOF171" s="164"/>
      <c r="QOG171" s="164"/>
      <c r="QOH171" s="164"/>
      <c r="QOI171" s="164"/>
      <c r="QOJ171" s="164"/>
      <c r="QOK171" s="164"/>
      <c r="QOL171" s="164"/>
      <c r="QOM171" s="164"/>
      <c r="QON171" s="164"/>
      <c r="QOO171" s="164"/>
      <c r="QOP171" s="164"/>
      <c r="QOQ171" s="164"/>
      <c r="QOR171" s="164"/>
      <c r="QOS171" s="164"/>
      <c r="QOT171" s="164"/>
      <c r="QOU171" s="164"/>
      <c r="QOV171" s="164"/>
      <c r="QOW171" s="164"/>
      <c r="QOX171" s="164"/>
      <c r="QOY171" s="164"/>
      <c r="QOZ171" s="164"/>
      <c r="QPA171" s="164"/>
      <c r="QPB171" s="164"/>
      <c r="QPC171" s="164"/>
      <c r="QPD171" s="164"/>
      <c r="QPE171" s="164"/>
      <c r="QPF171" s="164"/>
      <c r="QPG171" s="164"/>
      <c r="QPH171" s="164"/>
      <c r="QPI171" s="164"/>
      <c r="QPJ171" s="164"/>
      <c r="QPK171" s="164"/>
      <c r="QPL171" s="164"/>
      <c r="QPM171" s="164"/>
      <c r="QPN171" s="164"/>
      <c r="QPO171" s="164"/>
      <c r="QPP171" s="164"/>
      <c r="QPQ171" s="164"/>
      <c r="QPR171" s="164"/>
      <c r="QPS171" s="164"/>
      <c r="QPT171" s="164"/>
      <c r="QPU171" s="164"/>
      <c r="QPV171" s="164"/>
      <c r="QPW171" s="164"/>
      <c r="QPX171" s="164"/>
      <c r="QPY171" s="164"/>
      <c r="QPZ171" s="164"/>
      <c r="QQA171" s="164"/>
      <c r="QQB171" s="164"/>
      <c r="QQC171" s="164"/>
      <c r="QQD171" s="164"/>
      <c r="QQE171" s="164"/>
      <c r="QQF171" s="164"/>
      <c r="QQG171" s="164"/>
      <c r="QQH171" s="164"/>
      <c r="QQI171" s="164"/>
      <c r="QQJ171" s="164"/>
      <c r="QQK171" s="164"/>
      <c r="QQL171" s="164"/>
      <c r="QQM171" s="164"/>
      <c r="QQN171" s="164"/>
      <c r="QQO171" s="164"/>
      <c r="QQP171" s="164"/>
      <c r="QQQ171" s="164"/>
      <c r="QQR171" s="164"/>
      <c r="QQS171" s="164"/>
      <c r="QQT171" s="164"/>
      <c r="QQU171" s="164"/>
      <c r="QQV171" s="164"/>
      <c r="QQW171" s="164"/>
      <c r="QQX171" s="164"/>
      <c r="QQY171" s="164"/>
      <c r="QQZ171" s="164"/>
      <c r="QRA171" s="164"/>
      <c r="QRB171" s="164"/>
      <c r="QRC171" s="164"/>
      <c r="QRD171" s="164"/>
      <c r="QRE171" s="164"/>
      <c r="QRF171" s="164"/>
      <c r="QRG171" s="164"/>
      <c r="QRH171" s="164"/>
      <c r="QRI171" s="164"/>
      <c r="QRJ171" s="164"/>
      <c r="QRK171" s="164"/>
      <c r="QRL171" s="164"/>
      <c r="QRM171" s="164"/>
      <c r="QRN171" s="164"/>
      <c r="QRO171" s="164"/>
      <c r="QRP171" s="164"/>
      <c r="QRQ171" s="164"/>
      <c r="QRR171" s="164"/>
      <c r="QRS171" s="164"/>
      <c r="QRT171" s="164"/>
      <c r="QRU171" s="164"/>
      <c r="QRV171" s="164"/>
      <c r="QRW171" s="164"/>
      <c r="QRX171" s="164"/>
      <c r="QRY171" s="164"/>
      <c r="QRZ171" s="164"/>
      <c r="QSA171" s="164"/>
      <c r="QSH171" s="164"/>
      <c r="QSI171" s="164"/>
      <c r="QSJ171" s="164"/>
      <c r="QSK171" s="164"/>
      <c r="QSL171" s="164"/>
      <c r="QSM171" s="164"/>
      <c r="QSN171" s="164"/>
      <c r="QSO171" s="164"/>
      <c r="QSP171" s="164"/>
      <c r="QSQ171" s="164"/>
      <c r="QSR171" s="164"/>
      <c r="QSS171" s="164"/>
      <c r="QST171" s="164"/>
      <c r="QSU171" s="164"/>
      <c r="QSV171" s="164"/>
      <c r="QSW171" s="164"/>
      <c r="QSX171" s="164"/>
      <c r="QSY171" s="164"/>
      <c r="QSZ171" s="164"/>
      <c r="QTA171" s="164"/>
      <c r="QTB171" s="164"/>
      <c r="QTC171" s="164"/>
      <c r="QTD171" s="164"/>
      <c r="QTE171" s="164"/>
      <c r="QTF171" s="164"/>
      <c r="QTG171" s="164"/>
      <c r="QTH171" s="164"/>
      <c r="QTI171" s="164"/>
      <c r="QTJ171" s="164"/>
      <c r="QTK171" s="164"/>
      <c r="QTL171" s="164"/>
      <c r="QTM171" s="164"/>
      <c r="QTN171" s="164"/>
      <c r="QTO171" s="164"/>
      <c r="QTP171" s="164"/>
      <c r="QTQ171" s="164"/>
      <c r="QTR171" s="164"/>
      <c r="QTS171" s="164"/>
      <c r="QTT171" s="164"/>
      <c r="QTU171" s="164"/>
      <c r="QTV171" s="164"/>
      <c r="QTW171" s="164"/>
      <c r="QTX171" s="164"/>
      <c r="QTY171" s="164"/>
      <c r="QTZ171" s="164"/>
      <c r="QUA171" s="164"/>
      <c r="QUB171" s="164"/>
      <c r="QUC171" s="164"/>
      <c r="QUD171" s="164"/>
      <c r="QUE171" s="164"/>
      <c r="QUF171" s="164"/>
      <c r="QUG171" s="164"/>
      <c r="QUH171" s="164"/>
      <c r="QUI171" s="164"/>
      <c r="QUJ171" s="164"/>
      <c r="QUK171" s="164"/>
      <c r="QUL171" s="164"/>
      <c r="QUM171" s="164"/>
      <c r="QUN171" s="164"/>
      <c r="QUO171" s="164"/>
      <c r="QUP171" s="164"/>
      <c r="QUQ171" s="164"/>
      <c r="QUR171" s="164"/>
      <c r="QUS171" s="164"/>
      <c r="QUT171" s="164"/>
      <c r="QUU171" s="164"/>
      <c r="QUV171" s="164"/>
      <c r="QUW171" s="164"/>
      <c r="QUX171" s="164"/>
      <c r="QUY171" s="164"/>
      <c r="QUZ171" s="164"/>
      <c r="QVA171" s="164"/>
      <c r="QVB171" s="164"/>
      <c r="QVC171" s="164"/>
      <c r="QVD171" s="164"/>
      <c r="QVE171" s="164"/>
      <c r="QVF171" s="164"/>
      <c r="QVG171" s="164"/>
      <c r="QVH171" s="164"/>
      <c r="QVI171" s="164"/>
      <c r="QVJ171" s="164"/>
      <c r="QVK171" s="164"/>
      <c r="QVL171" s="164"/>
      <c r="QVM171" s="164"/>
      <c r="QVN171" s="164"/>
      <c r="QVO171" s="164"/>
      <c r="QVP171" s="164"/>
      <c r="QVQ171" s="164"/>
      <c r="QVR171" s="164"/>
      <c r="QVS171" s="164"/>
      <c r="QVT171" s="164"/>
      <c r="QVU171" s="164"/>
      <c r="QVV171" s="164"/>
      <c r="QVW171" s="164"/>
      <c r="QVX171" s="164"/>
      <c r="QVY171" s="164"/>
      <c r="QVZ171" s="164"/>
      <c r="QWA171" s="164"/>
      <c r="QWB171" s="164"/>
      <c r="QWC171" s="164"/>
      <c r="QWD171" s="164"/>
      <c r="QWE171" s="164"/>
      <c r="QWF171" s="164"/>
      <c r="QWG171" s="164"/>
      <c r="QWH171" s="164"/>
      <c r="QWI171" s="164"/>
      <c r="QWJ171" s="164"/>
      <c r="QWK171" s="164"/>
      <c r="QWL171" s="164"/>
      <c r="QWM171" s="164"/>
      <c r="QWN171" s="164"/>
      <c r="QWO171" s="164"/>
      <c r="QWP171" s="164"/>
      <c r="QWQ171" s="164"/>
      <c r="QWR171" s="164"/>
      <c r="QWS171" s="164"/>
      <c r="QWT171" s="164"/>
      <c r="QWU171" s="164"/>
      <c r="QWV171" s="164"/>
      <c r="QWW171" s="164"/>
      <c r="QWX171" s="164"/>
      <c r="QWY171" s="164"/>
      <c r="QWZ171" s="164"/>
      <c r="QXA171" s="164"/>
      <c r="QXB171" s="164"/>
      <c r="QXC171" s="164"/>
      <c r="QXD171" s="164"/>
      <c r="QXE171" s="164"/>
      <c r="QXF171" s="164"/>
      <c r="QXG171" s="164"/>
      <c r="QXH171" s="164"/>
      <c r="QXI171" s="164"/>
      <c r="QXJ171" s="164"/>
      <c r="QXK171" s="164"/>
      <c r="QXL171" s="164"/>
      <c r="QXM171" s="164"/>
      <c r="QXN171" s="164"/>
      <c r="QXO171" s="164"/>
      <c r="QXP171" s="164"/>
      <c r="QXQ171" s="164"/>
      <c r="QXR171" s="164"/>
      <c r="QXS171" s="164"/>
      <c r="QXT171" s="164"/>
      <c r="QXU171" s="164"/>
      <c r="QXV171" s="164"/>
      <c r="QXW171" s="164"/>
      <c r="QXX171" s="164"/>
      <c r="QXY171" s="164"/>
      <c r="QXZ171" s="164"/>
      <c r="QYA171" s="164"/>
      <c r="QYB171" s="164"/>
      <c r="QYC171" s="164"/>
      <c r="QYD171" s="164"/>
      <c r="QYE171" s="164"/>
      <c r="QYF171" s="164"/>
      <c r="QYG171" s="164"/>
      <c r="QYH171" s="164"/>
      <c r="QYI171" s="164"/>
      <c r="QYJ171" s="164"/>
      <c r="QYK171" s="164"/>
      <c r="QYL171" s="164"/>
      <c r="QYM171" s="164"/>
      <c r="QYN171" s="164"/>
      <c r="QYO171" s="164"/>
      <c r="QYP171" s="164"/>
      <c r="QYQ171" s="164"/>
      <c r="QYR171" s="164"/>
      <c r="QYS171" s="164"/>
      <c r="QYT171" s="164"/>
      <c r="QYU171" s="164"/>
      <c r="QYV171" s="164"/>
      <c r="QYW171" s="164"/>
      <c r="QYX171" s="164"/>
      <c r="QYY171" s="164"/>
      <c r="QYZ171" s="164"/>
      <c r="QZA171" s="164"/>
      <c r="QZB171" s="164"/>
      <c r="QZC171" s="164"/>
      <c r="QZD171" s="164"/>
      <c r="QZE171" s="164"/>
      <c r="QZF171" s="164"/>
      <c r="QZG171" s="164"/>
      <c r="QZH171" s="164"/>
      <c r="QZI171" s="164"/>
      <c r="QZJ171" s="164"/>
      <c r="QZK171" s="164"/>
      <c r="QZL171" s="164"/>
      <c r="QZM171" s="164"/>
      <c r="QZN171" s="164"/>
      <c r="QZO171" s="164"/>
      <c r="QZP171" s="164"/>
      <c r="QZQ171" s="164"/>
      <c r="QZR171" s="164"/>
      <c r="QZS171" s="164"/>
      <c r="QZT171" s="164"/>
      <c r="QZU171" s="164"/>
      <c r="QZV171" s="164"/>
      <c r="QZW171" s="164"/>
      <c r="QZX171" s="164"/>
      <c r="QZY171" s="164"/>
      <c r="QZZ171" s="164"/>
      <c r="RAA171" s="164"/>
      <c r="RAB171" s="164"/>
      <c r="RAC171" s="164"/>
      <c r="RAD171" s="164"/>
      <c r="RAE171" s="164"/>
      <c r="RAF171" s="164"/>
      <c r="RAG171" s="164"/>
      <c r="RAH171" s="164"/>
      <c r="RAI171" s="164"/>
      <c r="RAJ171" s="164"/>
      <c r="RAK171" s="164"/>
      <c r="RAL171" s="164"/>
      <c r="RAM171" s="164"/>
      <c r="RAN171" s="164"/>
      <c r="RAO171" s="164"/>
      <c r="RAP171" s="164"/>
      <c r="RAQ171" s="164"/>
      <c r="RAR171" s="164"/>
      <c r="RAS171" s="164"/>
      <c r="RAT171" s="164"/>
      <c r="RAU171" s="164"/>
      <c r="RAV171" s="164"/>
      <c r="RAW171" s="164"/>
      <c r="RAX171" s="164"/>
      <c r="RAY171" s="164"/>
      <c r="RAZ171" s="164"/>
      <c r="RBA171" s="164"/>
      <c r="RBB171" s="164"/>
      <c r="RBC171" s="164"/>
      <c r="RBD171" s="164"/>
      <c r="RBE171" s="164"/>
      <c r="RBF171" s="164"/>
      <c r="RBG171" s="164"/>
      <c r="RBH171" s="164"/>
      <c r="RBI171" s="164"/>
      <c r="RBJ171" s="164"/>
      <c r="RBK171" s="164"/>
      <c r="RBL171" s="164"/>
      <c r="RBM171" s="164"/>
      <c r="RBN171" s="164"/>
      <c r="RBO171" s="164"/>
      <c r="RBP171" s="164"/>
      <c r="RBQ171" s="164"/>
      <c r="RBR171" s="164"/>
      <c r="RBS171" s="164"/>
      <c r="RBT171" s="164"/>
      <c r="RBU171" s="164"/>
      <c r="RBV171" s="164"/>
      <c r="RBW171" s="164"/>
      <c r="RCD171" s="164"/>
      <c r="RCE171" s="164"/>
      <c r="RCF171" s="164"/>
      <c r="RCG171" s="164"/>
      <c r="RCH171" s="164"/>
      <c r="RCI171" s="164"/>
      <c r="RCJ171" s="164"/>
      <c r="RCK171" s="164"/>
      <c r="RCL171" s="164"/>
      <c r="RCM171" s="164"/>
      <c r="RCN171" s="164"/>
      <c r="RCO171" s="164"/>
      <c r="RCP171" s="164"/>
      <c r="RCQ171" s="164"/>
      <c r="RCR171" s="164"/>
      <c r="RCS171" s="164"/>
      <c r="RCT171" s="164"/>
      <c r="RCU171" s="164"/>
      <c r="RCV171" s="164"/>
      <c r="RCW171" s="164"/>
      <c r="RCX171" s="164"/>
      <c r="RCY171" s="164"/>
      <c r="RCZ171" s="164"/>
      <c r="RDA171" s="164"/>
      <c r="RDB171" s="164"/>
      <c r="RDC171" s="164"/>
      <c r="RDD171" s="164"/>
      <c r="RDE171" s="164"/>
      <c r="RDF171" s="164"/>
      <c r="RDG171" s="164"/>
      <c r="RDH171" s="164"/>
      <c r="RDI171" s="164"/>
      <c r="RDJ171" s="164"/>
      <c r="RDK171" s="164"/>
      <c r="RDL171" s="164"/>
      <c r="RDM171" s="164"/>
      <c r="RDN171" s="164"/>
      <c r="RDO171" s="164"/>
      <c r="RDP171" s="164"/>
      <c r="RDQ171" s="164"/>
      <c r="RDR171" s="164"/>
      <c r="RDS171" s="164"/>
      <c r="RDT171" s="164"/>
      <c r="RDU171" s="164"/>
      <c r="RDV171" s="164"/>
      <c r="RDW171" s="164"/>
      <c r="RDX171" s="164"/>
      <c r="RDY171" s="164"/>
      <c r="RDZ171" s="164"/>
      <c r="REA171" s="164"/>
      <c r="REB171" s="164"/>
      <c r="REC171" s="164"/>
      <c r="RED171" s="164"/>
      <c r="REE171" s="164"/>
      <c r="REF171" s="164"/>
      <c r="REG171" s="164"/>
      <c r="REH171" s="164"/>
      <c r="REI171" s="164"/>
      <c r="REJ171" s="164"/>
      <c r="REK171" s="164"/>
      <c r="REL171" s="164"/>
      <c r="REM171" s="164"/>
      <c r="REN171" s="164"/>
      <c r="REO171" s="164"/>
      <c r="REP171" s="164"/>
      <c r="REQ171" s="164"/>
      <c r="RER171" s="164"/>
      <c r="RES171" s="164"/>
      <c r="RET171" s="164"/>
      <c r="REU171" s="164"/>
      <c r="REV171" s="164"/>
      <c r="REW171" s="164"/>
      <c r="REX171" s="164"/>
      <c r="REY171" s="164"/>
      <c r="REZ171" s="164"/>
      <c r="RFA171" s="164"/>
      <c r="RFB171" s="164"/>
      <c r="RFC171" s="164"/>
      <c r="RFD171" s="164"/>
      <c r="RFE171" s="164"/>
      <c r="RFF171" s="164"/>
      <c r="RFG171" s="164"/>
      <c r="RFH171" s="164"/>
      <c r="RFI171" s="164"/>
      <c r="RFJ171" s="164"/>
      <c r="RFK171" s="164"/>
      <c r="RFL171" s="164"/>
      <c r="RFM171" s="164"/>
      <c r="RFN171" s="164"/>
      <c r="RFO171" s="164"/>
      <c r="RFP171" s="164"/>
      <c r="RFQ171" s="164"/>
      <c r="RFR171" s="164"/>
      <c r="RFS171" s="164"/>
      <c r="RFT171" s="164"/>
      <c r="RFU171" s="164"/>
      <c r="RFV171" s="164"/>
      <c r="RFW171" s="164"/>
      <c r="RFX171" s="164"/>
      <c r="RFY171" s="164"/>
      <c r="RFZ171" s="164"/>
      <c r="RGA171" s="164"/>
      <c r="RGB171" s="164"/>
      <c r="RGC171" s="164"/>
      <c r="RGD171" s="164"/>
      <c r="RGE171" s="164"/>
      <c r="RGF171" s="164"/>
      <c r="RGG171" s="164"/>
      <c r="RGH171" s="164"/>
      <c r="RGI171" s="164"/>
      <c r="RGJ171" s="164"/>
      <c r="RGK171" s="164"/>
      <c r="RGL171" s="164"/>
      <c r="RGM171" s="164"/>
      <c r="RGN171" s="164"/>
      <c r="RGO171" s="164"/>
      <c r="RGP171" s="164"/>
      <c r="RGQ171" s="164"/>
      <c r="RGR171" s="164"/>
      <c r="RGS171" s="164"/>
      <c r="RGT171" s="164"/>
      <c r="RGU171" s="164"/>
      <c r="RGV171" s="164"/>
      <c r="RGW171" s="164"/>
      <c r="RGX171" s="164"/>
      <c r="RGY171" s="164"/>
      <c r="RGZ171" s="164"/>
      <c r="RHA171" s="164"/>
      <c r="RHB171" s="164"/>
      <c r="RHC171" s="164"/>
      <c r="RHD171" s="164"/>
      <c r="RHE171" s="164"/>
      <c r="RHF171" s="164"/>
      <c r="RHG171" s="164"/>
      <c r="RHH171" s="164"/>
      <c r="RHI171" s="164"/>
      <c r="RHJ171" s="164"/>
      <c r="RHK171" s="164"/>
      <c r="RHL171" s="164"/>
      <c r="RHM171" s="164"/>
      <c r="RHN171" s="164"/>
      <c r="RHO171" s="164"/>
      <c r="RHP171" s="164"/>
      <c r="RHQ171" s="164"/>
      <c r="RHR171" s="164"/>
      <c r="RHS171" s="164"/>
      <c r="RHT171" s="164"/>
      <c r="RHU171" s="164"/>
      <c r="RHV171" s="164"/>
      <c r="RHW171" s="164"/>
      <c r="RHX171" s="164"/>
      <c r="RHY171" s="164"/>
      <c r="RHZ171" s="164"/>
      <c r="RIA171" s="164"/>
      <c r="RIB171" s="164"/>
      <c r="RIC171" s="164"/>
      <c r="RID171" s="164"/>
      <c r="RIE171" s="164"/>
      <c r="RIF171" s="164"/>
      <c r="RIG171" s="164"/>
      <c r="RIH171" s="164"/>
      <c r="RII171" s="164"/>
      <c r="RIJ171" s="164"/>
      <c r="RIK171" s="164"/>
      <c r="RIL171" s="164"/>
      <c r="RIM171" s="164"/>
      <c r="RIN171" s="164"/>
      <c r="RIO171" s="164"/>
      <c r="RIP171" s="164"/>
      <c r="RIQ171" s="164"/>
      <c r="RIR171" s="164"/>
      <c r="RIS171" s="164"/>
      <c r="RIT171" s="164"/>
      <c r="RIU171" s="164"/>
      <c r="RIV171" s="164"/>
      <c r="RIW171" s="164"/>
      <c r="RIX171" s="164"/>
      <c r="RIY171" s="164"/>
      <c r="RIZ171" s="164"/>
      <c r="RJA171" s="164"/>
      <c r="RJB171" s="164"/>
      <c r="RJC171" s="164"/>
      <c r="RJD171" s="164"/>
      <c r="RJE171" s="164"/>
      <c r="RJF171" s="164"/>
      <c r="RJG171" s="164"/>
      <c r="RJH171" s="164"/>
      <c r="RJI171" s="164"/>
      <c r="RJJ171" s="164"/>
      <c r="RJK171" s="164"/>
      <c r="RJL171" s="164"/>
      <c r="RJM171" s="164"/>
      <c r="RJN171" s="164"/>
      <c r="RJO171" s="164"/>
      <c r="RJP171" s="164"/>
      <c r="RJQ171" s="164"/>
      <c r="RJR171" s="164"/>
      <c r="RJS171" s="164"/>
      <c r="RJT171" s="164"/>
      <c r="RJU171" s="164"/>
      <c r="RJV171" s="164"/>
      <c r="RJW171" s="164"/>
      <c r="RJX171" s="164"/>
      <c r="RJY171" s="164"/>
      <c r="RJZ171" s="164"/>
      <c r="RKA171" s="164"/>
      <c r="RKB171" s="164"/>
      <c r="RKC171" s="164"/>
      <c r="RKD171" s="164"/>
      <c r="RKE171" s="164"/>
      <c r="RKF171" s="164"/>
      <c r="RKG171" s="164"/>
      <c r="RKH171" s="164"/>
      <c r="RKI171" s="164"/>
      <c r="RKJ171" s="164"/>
      <c r="RKK171" s="164"/>
      <c r="RKL171" s="164"/>
      <c r="RKM171" s="164"/>
      <c r="RKN171" s="164"/>
      <c r="RKO171" s="164"/>
      <c r="RKP171" s="164"/>
      <c r="RKQ171" s="164"/>
      <c r="RKR171" s="164"/>
      <c r="RKS171" s="164"/>
      <c r="RKT171" s="164"/>
      <c r="RKU171" s="164"/>
      <c r="RKV171" s="164"/>
      <c r="RKW171" s="164"/>
      <c r="RKX171" s="164"/>
      <c r="RKY171" s="164"/>
      <c r="RKZ171" s="164"/>
      <c r="RLA171" s="164"/>
      <c r="RLB171" s="164"/>
      <c r="RLC171" s="164"/>
      <c r="RLD171" s="164"/>
      <c r="RLE171" s="164"/>
      <c r="RLF171" s="164"/>
      <c r="RLG171" s="164"/>
      <c r="RLH171" s="164"/>
      <c r="RLI171" s="164"/>
      <c r="RLJ171" s="164"/>
      <c r="RLK171" s="164"/>
      <c r="RLL171" s="164"/>
      <c r="RLM171" s="164"/>
      <c r="RLN171" s="164"/>
      <c r="RLO171" s="164"/>
      <c r="RLP171" s="164"/>
      <c r="RLQ171" s="164"/>
      <c r="RLR171" s="164"/>
      <c r="RLS171" s="164"/>
      <c r="RLZ171" s="164"/>
      <c r="RMA171" s="164"/>
      <c r="RMB171" s="164"/>
      <c r="RMC171" s="164"/>
      <c r="RMD171" s="164"/>
      <c r="RME171" s="164"/>
      <c r="RMF171" s="164"/>
      <c r="RMG171" s="164"/>
      <c r="RMH171" s="164"/>
      <c r="RMI171" s="164"/>
      <c r="RMJ171" s="164"/>
      <c r="RMK171" s="164"/>
      <c r="RML171" s="164"/>
      <c r="RMM171" s="164"/>
      <c r="RMN171" s="164"/>
      <c r="RMO171" s="164"/>
      <c r="RMP171" s="164"/>
      <c r="RMQ171" s="164"/>
      <c r="RMR171" s="164"/>
      <c r="RMS171" s="164"/>
      <c r="RMT171" s="164"/>
      <c r="RMU171" s="164"/>
      <c r="RMV171" s="164"/>
      <c r="RMW171" s="164"/>
      <c r="RMX171" s="164"/>
      <c r="RMY171" s="164"/>
      <c r="RMZ171" s="164"/>
      <c r="RNA171" s="164"/>
      <c r="RNB171" s="164"/>
      <c r="RNC171" s="164"/>
      <c r="RND171" s="164"/>
      <c r="RNE171" s="164"/>
      <c r="RNF171" s="164"/>
      <c r="RNG171" s="164"/>
      <c r="RNH171" s="164"/>
      <c r="RNI171" s="164"/>
      <c r="RNJ171" s="164"/>
      <c r="RNK171" s="164"/>
      <c r="RNL171" s="164"/>
      <c r="RNM171" s="164"/>
      <c r="RNN171" s="164"/>
      <c r="RNO171" s="164"/>
      <c r="RNP171" s="164"/>
      <c r="RNQ171" s="164"/>
      <c r="RNR171" s="164"/>
      <c r="RNS171" s="164"/>
      <c r="RNT171" s="164"/>
      <c r="RNU171" s="164"/>
      <c r="RNV171" s="164"/>
      <c r="RNW171" s="164"/>
      <c r="RNX171" s="164"/>
      <c r="RNY171" s="164"/>
      <c r="RNZ171" s="164"/>
      <c r="ROA171" s="164"/>
      <c r="ROB171" s="164"/>
      <c r="ROC171" s="164"/>
      <c r="ROD171" s="164"/>
      <c r="ROE171" s="164"/>
      <c r="ROF171" s="164"/>
      <c r="ROG171" s="164"/>
      <c r="ROH171" s="164"/>
      <c r="ROI171" s="164"/>
      <c r="ROJ171" s="164"/>
      <c r="ROK171" s="164"/>
      <c r="ROL171" s="164"/>
      <c r="ROM171" s="164"/>
      <c r="RON171" s="164"/>
      <c r="ROO171" s="164"/>
      <c r="ROP171" s="164"/>
      <c r="ROQ171" s="164"/>
      <c r="ROR171" s="164"/>
      <c r="ROS171" s="164"/>
      <c r="ROT171" s="164"/>
      <c r="ROU171" s="164"/>
      <c r="ROV171" s="164"/>
      <c r="ROW171" s="164"/>
      <c r="ROX171" s="164"/>
      <c r="ROY171" s="164"/>
      <c r="ROZ171" s="164"/>
      <c r="RPA171" s="164"/>
      <c r="RPB171" s="164"/>
      <c r="RPC171" s="164"/>
      <c r="RPD171" s="164"/>
      <c r="RPE171" s="164"/>
      <c r="RPF171" s="164"/>
      <c r="RPG171" s="164"/>
      <c r="RPH171" s="164"/>
      <c r="RPI171" s="164"/>
      <c r="RPJ171" s="164"/>
      <c r="RPK171" s="164"/>
      <c r="RPL171" s="164"/>
      <c r="RPM171" s="164"/>
      <c r="RPN171" s="164"/>
      <c r="RPO171" s="164"/>
      <c r="RPP171" s="164"/>
      <c r="RPQ171" s="164"/>
      <c r="RPR171" s="164"/>
      <c r="RPS171" s="164"/>
      <c r="RPT171" s="164"/>
      <c r="RPU171" s="164"/>
      <c r="RPV171" s="164"/>
      <c r="RPW171" s="164"/>
      <c r="RPX171" s="164"/>
      <c r="RPY171" s="164"/>
      <c r="RPZ171" s="164"/>
      <c r="RQA171" s="164"/>
      <c r="RQB171" s="164"/>
      <c r="RQC171" s="164"/>
      <c r="RQD171" s="164"/>
      <c r="RQE171" s="164"/>
      <c r="RQF171" s="164"/>
      <c r="RQG171" s="164"/>
      <c r="RQH171" s="164"/>
      <c r="RQI171" s="164"/>
      <c r="RQJ171" s="164"/>
      <c r="RQK171" s="164"/>
      <c r="RQL171" s="164"/>
      <c r="RQM171" s="164"/>
      <c r="RQN171" s="164"/>
      <c r="RQO171" s="164"/>
      <c r="RQP171" s="164"/>
      <c r="RQQ171" s="164"/>
      <c r="RQR171" s="164"/>
      <c r="RQS171" s="164"/>
      <c r="RQT171" s="164"/>
      <c r="RQU171" s="164"/>
      <c r="RQV171" s="164"/>
      <c r="RQW171" s="164"/>
      <c r="RQX171" s="164"/>
      <c r="RQY171" s="164"/>
      <c r="RQZ171" s="164"/>
      <c r="RRA171" s="164"/>
      <c r="RRB171" s="164"/>
      <c r="RRC171" s="164"/>
      <c r="RRD171" s="164"/>
      <c r="RRE171" s="164"/>
      <c r="RRF171" s="164"/>
      <c r="RRG171" s="164"/>
      <c r="RRH171" s="164"/>
      <c r="RRI171" s="164"/>
      <c r="RRJ171" s="164"/>
      <c r="RRK171" s="164"/>
      <c r="RRL171" s="164"/>
      <c r="RRM171" s="164"/>
      <c r="RRN171" s="164"/>
      <c r="RRO171" s="164"/>
      <c r="RRP171" s="164"/>
      <c r="RRQ171" s="164"/>
      <c r="RRR171" s="164"/>
      <c r="RRS171" s="164"/>
      <c r="RRT171" s="164"/>
      <c r="RRU171" s="164"/>
      <c r="RRV171" s="164"/>
      <c r="RRW171" s="164"/>
      <c r="RRX171" s="164"/>
      <c r="RRY171" s="164"/>
      <c r="RRZ171" s="164"/>
      <c r="RSA171" s="164"/>
      <c r="RSB171" s="164"/>
      <c r="RSC171" s="164"/>
      <c r="RSD171" s="164"/>
      <c r="RSE171" s="164"/>
      <c r="RSF171" s="164"/>
      <c r="RSG171" s="164"/>
      <c r="RSH171" s="164"/>
      <c r="RSI171" s="164"/>
      <c r="RSJ171" s="164"/>
      <c r="RSK171" s="164"/>
      <c r="RSL171" s="164"/>
      <c r="RSM171" s="164"/>
      <c r="RSN171" s="164"/>
      <c r="RSO171" s="164"/>
      <c r="RSP171" s="164"/>
      <c r="RSQ171" s="164"/>
      <c r="RSR171" s="164"/>
      <c r="RSS171" s="164"/>
      <c r="RST171" s="164"/>
      <c r="RSU171" s="164"/>
      <c r="RSV171" s="164"/>
      <c r="RSW171" s="164"/>
      <c r="RSX171" s="164"/>
      <c r="RSY171" s="164"/>
      <c r="RSZ171" s="164"/>
      <c r="RTA171" s="164"/>
      <c r="RTB171" s="164"/>
      <c r="RTC171" s="164"/>
      <c r="RTD171" s="164"/>
      <c r="RTE171" s="164"/>
      <c r="RTF171" s="164"/>
      <c r="RTG171" s="164"/>
      <c r="RTH171" s="164"/>
      <c r="RTI171" s="164"/>
      <c r="RTJ171" s="164"/>
      <c r="RTK171" s="164"/>
      <c r="RTL171" s="164"/>
      <c r="RTM171" s="164"/>
      <c r="RTN171" s="164"/>
      <c r="RTO171" s="164"/>
      <c r="RTP171" s="164"/>
      <c r="RTQ171" s="164"/>
      <c r="RTR171" s="164"/>
      <c r="RTS171" s="164"/>
      <c r="RTT171" s="164"/>
      <c r="RTU171" s="164"/>
      <c r="RTV171" s="164"/>
      <c r="RTW171" s="164"/>
      <c r="RTX171" s="164"/>
      <c r="RTY171" s="164"/>
      <c r="RTZ171" s="164"/>
      <c r="RUA171" s="164"/>
      <c r="RUB171" s="164"/>
      <c r="RUC171" s="164"/>
      <c r="RUD171" s="164"/>
      <c r="RUE171" s="164"/>
      <c r="RUF171" s="164"/>
      <c r="RUG171" s="164"/>
      <c r="RUH171" s="164"/>
      <c r="RUI171" s="164"/>
      <c r="RUJ171" s="164"/>
      <c r="RUK171" s="164"/>
      <c r="RUL171" s="164"/>
      <c r="RUM171" s="164"/>
      <c r="RUN171" s="164"/>
      <c r="RUO171" s="164"/>
      <c r="RUP171" s="164"/>
      <c r="RUQ171" s="164"/>
      <c r="RUR171" s="164"/>
      <c r="RUS171" s="164"/>
      <c r="RUT171" s="164"/>
      <c r="RUU171" s="164"/>
      <c r="RUV171" s="164"/>
      <c r="RUW171" s="164"/>
      <c r="RUX171" s="164"/>
      <c r="RUY171" s="164"/>
      <c r="RUZ171" s="164"/>
      <c r="RVA171" s="164"/>
      <c r="RVB171" s="164"/>
      <c r="RVC171" s="164"/>
      <c r="RVD171" s="164"/>
      <c r="RVE171" s="164"/>
      <c r="RVF171" s="164"/>
      <c r="RVG171" s="164"/>
      <c r="RVH171" s="164"/>
      <c r="RVI171" s="164"/>
      <c r="RVJ171" s="164"/>
      <c r="RVK171" s="164"/>
      <c r="RVL171" s="164"/>
      <c r="RVM171" s="164"/>
      <c r="RVN171" s="164"/>
      <c r="RVO171" s="164"/>
      <c r="RVV171" s="164"/>
      <c r="RVW171" s="164"/>
      <c r="RVX171" s="164"/>
      <c r="RVY171" s="164"/>
      <c r="RVZ171" s="164"/>
      <c r="RWA171" s="164"/>
      <c r="RWB171" s="164"/>
      <c r="RWC171" s="164"/>
      <c r="RWD171" s="164"/>
      <c r="RWE171" s="164"/>
      <c r="RWF171" s="164"/>
      <c r="RWG171" s="164"/>
      <c r="RWH171" s="164"/>
      <c r="RWI171" s="164"/>
      <c r="RWJ171" s="164"/>
      <c r="RWK171" s="164"/>
      <c r="RWL171" s="164"/>
      <c r="RWM171" s="164"/>
      <c r="RWN171" s="164"/>
      <c r="RWO171" s="164"/>
      <c r="RWP171" s="164"/>
      <c r="RWQ171" s="164"/>
      <c r="RWR171" s="164"/>
      <c r="RWS171" s="164"/>
      <c r="RWT171" s="164"/>
      <c r="RWU171" s="164"/>
      <c r="RWV171" s="164"/>
      <c r="RWW171" s="164"/>
      <c r="RWX171" s="164"/>
      <c r="RWY171" s="164"/>
      <c r="RWZ171" s="164"/>
      <c r="RXA171" s="164"/>
      <c r="RXB171" s="164"/>
      <c r="RXC171" s="164"/>
      <c r="RXD171" s="164"/>
      <c r="RXE171" s="164"/>
      <c r="RXF171" s="164"/>
      <c r="RXG171" s="164"/>
      <c r="RXH171" s="164"/>
      <c r="RXI171" s="164"/>
      <c r="RXJ171" s="164"/>
      <c r="RXK171" s="164"/>
      <c r="RXL171" s="164"/>
      <c r="RXM171" s="164"/>
      <c r="RXN171" s="164"/>
      <c r="RXO171" s="164"/>
      <c r="RXP171" s="164"/>
      <c r="RXQ171" s="164"/>
      <c r="RXR171" s="164"/>
      <c r="RXS171" s="164"/>
      <c r="RXT171" s="164"/>
      <c r="RXU171" s="164"/>
      <c r="RXV171" s="164"/>
      <c r="RXW171" s="164"/>
      <c r="RXX171" s="164"/>
      <c r="RXY171" s="164"/>
      <c r="RXZ171" s="164"/>
      <c r="RYA171" s="164"/>
      <c r="RYB171" s="164"/>
      <c r="RYC171" s="164"/>
      <c r="RYD171" s="164"/>
      <c r="RYE171" s="164"/>
      <c r="RYF171" s="164"/>
      <c r="RYG171" s="164"/>
      <c r="RYH171" s="164"/>
      <c r="RYI171" s="164"/>
      <c r="RYJ171" s="164"/>
      <c r="RYK171" s="164"/>
      <c r="RYL171" s="164"/>
      <c r="RYM171" s="164"/>
      <c r="RYN171" s="164"/>
      <c r="RYO171" s="164"/>
      <c r="RYP171" s="164"/>
      <c r="RYQ171" s="164"/>
      <c r="RYR171" s="164"/>
      <c r="RYS171" s="164"/>
      <c r="RYT171" s="164"/>
      <c r="RYU171" s="164"/>
      <c r="RYV171" s="164"/>
      <c r="RYW171" s="164"/>
      <c r="RYX171" s="164"/>
      <c r="RYY171" s="164"/>
      <c r="RYZ171" s="164"/>
      <c r="RZA171" s="164"/>
      <c r="RZB171" s="164"/>
      <c r="RZC171" s="164"/>
      <c r="RZD171" s="164"/>
      <c r="RZE171" s="164"/>
      <c r="RZF171" s="164"/>
      <c r="RZG171" s="164"/>
      <c r="RZH171" s="164"/>
      <c r="RZI171" s="164"/>
      <c r="RZJ171" s="164"/>
      <c r="RZK171" s="164"/>
      <c r="RZL171" s="164"/>
      <c r="RZM171" s="164"/>
      <c r="RZN171" s="164"/>
      <c r="RZO171" s="164"/>
      <c r="RZP171" s="164"/>
      <c r="RZQ171" s="164"/>
      <c r="RZR171" s="164"/>
      <c r="RZS171" s="164"/>
      <c r="RZT171" s="164"/>
      <c r="RZU171" s="164"/>
      <c r="RZV171" s="164"/>
      <c r="RZW171" s="164"/>
      <c r="RZX171" s="164"/>
      <c r="RZY171" s="164"/>
      <c r="RZZ171" s="164"/>
      <c r="SAA171" s="164"/>
      <c r="SAB171" s="164"/>
      <c r="SAC171" s="164"/>
      <c r="SAD171" s="164"/>
      <c r="SAE171" s="164"/>
      <c r="SAF171" s="164"/>
      <c r="SAG171" s="164"/>
      <c r="SAH171" s="164"/>
      <c r="SAI171" s="164"/>
      <c r="SAJ171" s="164"/>
      <c r="SAK171" s="164"/>
      <c r="SAL171" s="164"/>
      <c r="SAM171" s="164"/>
      <c r="SAN171" s="164"/>
      <c r="SAO171" s="164"/>
      <c r="SAP171" s="164"/>
      <c r="SAQ171" s="164"/>
      <c r="SAR171" s="164"/>
      <c r="SAS171" s="164"/>
      <c r="SAT171" s="164"/>
      <c r="SAU171" s="164"/>
      <c r="SAV171" s="164"/>
      <c r="SAW171" s="164"/>
      <c r="SAX171" s="164"/>
      <c r="SAY171" s="164"/>
      <c r="SAZ171" s="164"/>
      <c r="SBA171" s="164"/>
      <c r="SBB171" s="164"/>
      <c r="SBC171" s="164"/>
      <c r="SBD171" s="164"/>
      <c r="SBE171" s="164"/>
      <c r="SBF171" s="164"/>
      <c r="SBG171" s="164"/>
      <c r="SBH171" s="164"/>
      <c r="SBI171" s="164"/>
      <c r="SBJ171" s="164"/>
      <c r="SBK171" s="164"/>
      <c r="SBL171" s="164"/>
      <c r="SBM171" s="164"/>
      <c r="SBN171" s="164"/>
      <c r="SBO171" s="164"/>
      <c r="SBP171" s="164"/>
      <c r="SBQ171" s="164"/>
      <c r="SBR171" s="164"/>
      <c r="SBS171" s="164"/>
      <c r="SBT171" s="164"/>
      <c r="SBU171" s="164"/>
      <c r="SBV171" s="164"/>
      <c r="SBW171" s="164"/>
      <c r="SBX171" s="164"/>
      <c r="SBY171" s="164"/>
      <c r="SBZ171" s="164"/>
      <c r="SCA171" s="164"/>
      <c r="SCB171" s="164"/>
      <c r="SCC171" s="164"/>
      <c r="SCD171" s="164"/>
      <c r="SCE171" s="164"/>
      <c r="SCF171" s="164"/>
      <c r="SCG171" s="164"/>
      <c r="SCH171" s="164"/>
      <c r="SCI171" s="164"/>
      <c r="SCJ171" s="164"/>
      <c r="SCK171" s="164"/>
      <c r="SCL171" s="164"/>
      <c r="SCM171" s="164"/>
      <c r="SCN171" s="164"/>
      <c r="SCO171" s="164"/>
      <c r="SCP171" s="164"/>
      <c r="SCQ171" s="164"/>
      <c r="SCR171" s="164"/>
      <c r="SCS171" s="164"/>
      <c r="SCT171" s="164"/>
      <c r="SCU171" s="164"/>
      <c r="SCV171" s="164"/>
      <c r="SCW171" s="164"/>
      <c r="SCX171" s="164"/>
      <c r="SCY171" s="164"/>
      <c r="SCZ171" s="164"/>
      <c r="SDA171" s="164"/>
      <c r="SDB171" s="164"/>
      <c r="SDC171" s="164"/>
      <c r="SDD171" s="164"/>
      <c r="SDE171" s="164"/>
      <c r="SDF171" s="164"/>
      <c r="SDG171" s="164"/>
      <c r="SDH171" s="164"/>
      <c r="SDI171" s="164"/>
      <c r="SDJ171" s="164"/>
      <c r="SDK171" s="164"/>
      <c r="SDL171" s="164"/>
      <c r="SDM171" s="164"/>
      <c r="SDN171" s="164"/>
      <c r="SDO171" s="164"/>
      <c r="SDP171" s="164"/>
      <c r="SDQ171" s="164"/>
      <c r="SDR171" s="164"/>
      <c r="SDS171" s="164"/>
      <c r="SDT171" s="164"/>
      <c r="SDU171" s="164"/>
      <c r="SDV171" s="164"/>
      <c r="SDW171" s="164"/>
      <c r="SDX171" s="164"/>
      <c r="SDY171" s="164"/>
      <c r="SDZ171" s="164"/>
      <c r="SEA171" s="164"/>
      <c r="SEB171" s="164"/>
      <c r="SEC171" s="164"/>
      <c r="SED171" s="164"/>
      <c r="SEE171" s="164"/>
      <c r="SEF171" s="164"/>
      <c r="SEG171" s="164"/>
      <c r="SEH171" s="164"/>
      <c r="SEI171" s="164"/>
      <c r="SEJ171" s="164"/>
      <c r="SEK171" s="164"/>
      <c r="SEL171" s="164"/>
      <c r="SEM171" s="164"/>
      <c r="SEN171" s="164"/>
      <c r="SEO171" s="164"/>
      <c r="SEP171" s="164"/>
      <c r="SEQ171" s="164"/>
      <c r="SER171" s="164"/>
      <c r="SES171" s="164"/>
      <c r="SET171" s="164"/>
      <c r="SEU171" s="164"/>
      <c r="SEV171" s="164"/>
      <c r="SEW171" s="164"/>
      <c r="SEX171" s="164"/>
      <c r="SEY171" s="164"/>
      <c r="SEZ171" s="164"/>
      <c r="SFA171" s="164"/>
      <c r="SFB171" s="164"/>
      <c r="SFC171" s="164"/>
      <c r="SFD171" s="164"/>
      <c r="SFE171" s="164"/>
      <c r="SFF171" s="164"/>
      <c r="SFG171" s="164"/>
      <c r="SFH171" s="164"/>
      <c r="SFI171" s="164"/>
      <c r="SFJ171" s="164"/>
      <c r="SFK171" s="164"/>
      <c r="SFR171" s="164"/>
      <c r="SFS171" s="164"/>
      <c r="SFT171" s="164"/>
      <c r="SFU171" s="164"/>
      <c r="SFV171" s="164"/>
      <c r="SFW171" s="164"/>
      <c r="SFX171" s="164"/>
      <c r="SFY171" s="164"/>
      <c r="SFZ171" s="164"/>
      <c r="SGA171" s="164"/>
      <c r="SGB171" s="164"/>
      <c r="SGC171" s="164"/>
      <c r="SGD171" s="164"/>
      <c r="SGE171" s="164"/>
      <c r="SGF171" s="164"/>
      <c r="SGG171" s="164"/>
      <c r="SGH171" s="164"/>
      <c r="SGI171" s="164"/>
      <c r="SGJ171" s="164"/>
      <c r="SGK171" s="164"/>
      <c r="SGL171" s="164"/>
      <c r="SGM171" s="164"/>
      <c r="SGN171" s="164"/>
      <c r="SGO171" s="164"/>
      <c r="SGP171" s="164"/>
      <c r="SGQ171" s="164"/>
      <c r="SGR171" s="164"/>
      <c r="SGS171" s="164"/>
      <c r="SGT171" s="164"/>
      <c r="SGU171" s="164"/>
      <c r="SGV171" s="164"/>
      <c r="SGW171" s="164"/>
      <c r="SGX171" s="164"/>
      <c r="SGY171" s="164"/>
      <c r="SGZ171" s="164"/>
      <c r="SHA171" s="164"/>
      <c r="SHB171" s="164"/>
      <c r="SHC171" s="164"/>
      <c r="SHD171" s="164"/>
      <c r="SHE171" s="164"/>
      <c r="SHF171" s="164"/>
      <c r="SHG171" s="164"/>
      <c r="SHH171" s="164"/>
      <c r="SHI171" s="164"/>
      <c r="SHJ171" s="164"/>
      <c r="SHK171" s="164"/>
      <c r="SHL171" s="164"/>
      <c r="SHM171" s="164"/>
      <c r="SHN171" s="164"/>
      <c r="SHO171" s="164"/>
      <c r="SHP171" s="164"/>
      <c r="SHQ171" s="164"/>
      <c r="SHR171" s="164"/>
      <c r="SHS171" s="164"/>
      <c r="SHT171" s="164"/>
      <c r="SHU171" s="164"/>
      <c r="SHV171" s="164"/>
      <c r="SHW171" s="164"/>
      <c r="SHX171" s="164"/>
      <c r="SHY171" s="164"/>
      <c r="SHZ171" s="164"/>
      <c r="SIA171" s="164"/>
      <c r="SIB171" s="164"/>
      <c r="SIC171" s="164"/>
      <c r="SID171" s="164"/>
      <c r="SIE171" s="164"/>
      <c r="SIF171" s="164"/>
      <c r="SIG171" s="164"/>
      <c r="SIH171" s="164"/>
      <c r="SII171" s="164"/>
      <c r="SIJ171" s="164"/>
      <c r="SIK171" s="164"/>
      <c r="SIL171" s="164"/>
      <c r="SIM171" s="164"/>
      <c r="SIN171" s="164"/>
      <c r="SIO171" s="164"/>
      <c r="SIP171" s="164"/>
      <c r="SIQ171" s="164"/>
      <c r="SIR171" s="164"/>
      <c r="SIS171" s="164"/>
      <c r="SIT171" s="164"/>
      <c r="SIU171" s="164"/>
      <c r="SIV171" s="164"/>
      <c r="SIW171" s="164"/>
      <c r="SIX171" s="164"/>
      <c r="SIY171" s="164"/>
      <c r="SIZ171" s="164"/>
      <c r="SJA171" s="164"/>
      <c r="SJB171" s="164"/>
      <c r="SJC171" s="164"/>
      <c r="SJD171" s="164"/>
      <c r="SJE171" s="164"/>
      <c r="SJF171" s="164"/>
      <c r="SJG171" s="164"/>
      <c r="SJH171" s="164"/>
      <c r="SJI171" s="164"/>
      <c r="SJJ171" s="164"/>
      <c r="SJK171" s="164"/>
      <c r="SJL171" s="164"/>
      <c r="SJM171" s="164"/>
      <c r="SJN171" s="164"/>
      <c r="SJO171" s="164"/>
      <c r="SJP171" s="164"/>
      <c r="SJQ171" s="164"/>
      <c r="SJR171" s="164"/>
      <c r="SJS171" s="164"/>
      <c r="SJT171" s="164"/>
      <c r="SJU171" s="164"/>
      <c r="SJV171" s="164"/>
      <c r="SJW171" s="164"/>
      <c r="SJX171" s="164"/>
      <c r="SJY171" s="164"/>
      <c r="SJZ171" s="164"/>
      <c r="SKA171" s="164"/>
      <c r="SKB171" s="164"/>
      <c r="SKC171" s="164"/>
      <c r="SKD171" s="164"/>
      <c r="SKE171" s="164"/>
      <c r="SKF171" s="164"/>
      <c r="SKG171" s="164"/>
      <c r="SKH171" s="164"/>
      <c r="SKI171" s="164"/>
      <c r="SKJ171" s="164"/>
      <c r="SKK171" s="164"/>
      <c r="SKL171" s="164"/>
      <c r="SKM171" s="164"/>
      <c r="SKN171" s="164"/>
      <c r="SKO171" s="164"/>
      <c r="SKP171" s="164"/>
      <c r="SKQ171" s="164"/>
      <c r="SKR171" s="164"/>
      <c r="SKS171" s="164"/>
      <c r="SKT171" s="164"/>
      <c r="SKU171" s="164"/>
      <c r="SKV171" s="164"/>
      <c r="SKW171" s="164"/>
      <c r="SKX171" s="164"/>
      <c r="SKY171" s="164"/>
      <c r="SKZ171" s="164"/>
      <c r="SLA171" s="164"/>
      <c r="SLB171" s="164"/>
      <c r="SLC171" s="164"/>
      <c r="SLD171" s="164"/>
      <c r="SLE171" s="164"/>
      <c r="SLF171" s="164"/>
      <c r="SLG171" s="164"/>
      <c r="SLH171" s="164"/>
      <c r="SLI171" s="164"/>
      <c r="SLJ171" s="164"/>
      <c r="SLK171" s="164"/>
      <c r="SLL171" s="164"/>
      <c r="SLM171" s="164"/>
      <c r="SLN171" s="164"/>
      <c r="SLO171" s="164"/>
      <c r="SLP171" s="164"/>
      <c r="SLQ171" s="164"/>
      <c r="SLR171" s="164"/>
      <c r="SLS171" s="164"/>
      <c r="SLT171" s="164"/>
      <c r="SLU171" s="164"/>
      <c r="SLV171" s="164"/>
      <c r="SLW171" s="164"/>
      <c r="SLX171" s="164"/>
      <c r="SLY171" s="164"/>
      <c r="SLZ171" s="164"/>
      <c r="SMA171" s="164"/>
      <c r="SMB171" s="164"/>
      <c r="SMC171" s="164"/>
      <c r="SMD171" s="164"/>
      <c r="SME171" s="164"/>
      <c r="SMF171" s="164"/>
      <c r="SMG171" s="164"/>
      <c r="SMH171" s="164"/>
      <c r="SMI171" s="164"/>
      <c r="SMJ171" s="164"/>
      <c r="SMK171" s="164"/>
      <c r="SML171" s="164"/>
      <c r="SMM171" s="164"/>
      <c r="SMN171" s="164"/>
      <c r="SMO171" s="164"/>
      <c r="SMP171" s="164"/>
      <c r="SMQ171" s="164"/>
      <c r="SMR171" s="164"/>
      <c r="SMS171" s="164"/>
      <c r="SMT171" s="164"/>
      <c r="SMU171" s="164"/>
      <c r="SMV171" s="164"/>
      <c r="SMW171" s="164"/>
      <c r="SMX171" s="164"/>
      <c r="SMY171" s="164"/>
      <c r="SMZ171" s="164"/>
      <c r="SNA171" s="164"/>
      <c r="SNB171" s="164"/>
      <c r="SNC171" s="164"/>
      <c r="SND171" s="164"/>
      <c r="SNE171" s="164"/>
      <c r="SNF171" s="164"/>
      <c r="SNG171" s="164"/>
      <c r="SNH171" s="164"/>
      <c r="SNI171" s="164"/>
      <c r="SNJ171" s="164"/>
      <c r="SNK171" s="164"/>
      <c r="SNL171" s="164"/>
      <c r="SNM171" s="164"/>
      <c r="SNN171" s="164"/>
      <c r="SNO171" s="164"/>
      <c r="SNP171" s="164"/>
      <c r="SNQ171" s="164"/>
      <c r="SNR171" s="164"/>
      <c r="SNS171" s="164"/>
      <c r="SNT171" s="164"/>
      <c r="SNU171" s="164"/>
      <c r="SNV171" s="164"/>
      <c r="SNW171" s="164"/>
      <c r="SNX171" s="164"/>
      <c r="SNY171" s="164"/>
      <c r="SNZ171" s="164"/>
      <c r="SOA171" s="164"/>
      <c r="SOB171" s="164"/>
      <c r="SOC171" s="164"/>
      <c r="SOD171" s="164"/>
      <c r="SOE171" s="164"/>
      <c r="SOF171" s="164"/>
      <c r="SOG171" s="164"/>
      <c r="SOH171" s="164"/>
      <c r="SOI171" s="164"/>
      <c r="SOJ171" s="164"/>
      <c r="SOK171" s="164"/>
      <c r="SOL171" s="164"/>
      <c r="SOM171" s="164"/>
      <c r="SON171" s="164"/>
      <c r="SOO171" s="164"/>
      <c r="SOP171" s="164"/>
      <c r="SOQ171" s="164"/>
      <c r="SOR171" s="164"/>
      <c r="SOS171" s="164"/>
      <c r="SOT171" s="164"/>
      <c r="SOU171" s="164"/>
      <c r="SOV171" s="164"/>
      <c r="SOW171" s="164"/>
      <c r="SOX171" s="164"/>
      <c r="SOY171" s="164"/>
      <c r="SOZ171" s="164"/>
      <c r="SPA171" s="164"/>
      <c r="SPB171" s="164"/>
      <c r="SPC171" s="164"/>
      <c r="SPD171" s="164"/>
      <c r="SPE171" s="164"/>
      <c r="SPF171" s="164"/>
      <c r="SPG171" s="164"/>
      <c r="SPN171" s="164"/>
      <c r="SPO171" s="164"/>
      <c r="SPP171" s="164"/>
      <c r="SPQ171" s="164"/>
      <c r="SPR171" s="164"/>
      <c r="SPS171" s="164"/>
      <c r="SPT171" s="164"/>
      <c r="SPU171" s="164"/>
      <c r="SPV171" s="164"/>
      <c r="SPW171" s="164"/>
      <c r="SPX171" s="164"/>
      <c r="SPY171" s="164"/>
      <c r="SPZ171" s="164"/>
      <c r="SQA171" s="164"/>
      <c r="SQB171" s="164"/>
      <c r="SQC171" s="164"/>
      <c r="SQD171" s="164"/>
      <c r="SQE171" s="164"/>
      <c r="SQF171" s="164"/>
      <c r="SQG171" s="164"/>
      <c r="SQH171" s="164"/>
      <c r="SQI171" s="164"/>
      <c r="SQJ171" s="164"/>
      <c r="SQK171" s="164"/>
      <c r="SQL171" s="164"/>
      <c r="SQM171" s="164"/>
      <c r="SQN171" s="164"/>
      <c r="SQO171" s="164"/>
      <c r="SQP171" s="164"/>
      <c r="SQQ171" s="164"/>
      <c r="SQR171" s="164"/>
      <c r="SQS171" s="164"/>
      <c r="SQT171" s="164"/>
      <c r="SQU171" s="164"/>
      <c r="SQV171" s="164"/>
      <c r="SQW171" s="164"/>
      <c r="SQX171" s="164"/>
      <c r="SQY171" s="164"/>
      <c r="SQZ171" s="164"/>
      <c r="SRA171" s="164"/>
      <c r="SRB171" s="164"/>
      <c r="SRC171" s="164"/>
      <c r="SRD171" s="164"/>
      <c r="SRE171" s="164"/>
      <c r="SRF171" s="164"/>
      <c r="SRG171" s="164"/>
      <c r="SRH171" s="164"/>
      <c r="SRI171" s="164"/>
      <c r="SRJ171" s="164"/>
      <c r="SRK171" s="164"/>
      <c r="SRL171" s="164"/>
      <c r="SRM171" s="164"/>
      <c r="SRN171" s="164"/>
      <c r="SRO171" s="164"/>
      <c r="SRP171" s="164"/>
      <c r="SRQ171" s="164"/>
      <c r="SRR171" s="164"/>
      <c r="SRS171" s="164"/>
      <c r="SRT171" s="164"/>
      <c r="SRU171" s="164"/>
      <c r="SRV171" s="164"/>
      <c r="SRW171" s="164"/>
      <c r="SRX171" s="164"/>
      <c r="SRY171" s="164"/>
      <c r="SRZ171" s="164"/>
      <c r="SSA171" s="164"/>
      <c r="SSB171" s="164"/>
      <c r="SSC171" s="164"/>
      <c r="SSD171" s="164"/>
      <c r="SSE171" s="164"/>
      <c r="SSF171" s="164"/>
      <c r="SSG171" s="164"/>
      <c r="SSH171" s="164"/>
      <c r="SSI171" s="164"/>
      <c r="SSJ171" s="164"/>
      <c r="SSK171" s="164"/>
      <c r="SSL171" s="164"/>
      <c r="SSM171" s="164"/>
      <c r="SSN171" s="164"/>
      <c r="SSO171" s="164"/>
      <c r="SSP171" s="164"/>
      <c r="SSQ171" s="164"/>
      <c r="SSR171" s="164"/>
      <c r="SSS171" s="164"/>
      <c r="SST171" s="164"/>
      <c r="SSU171" s="164"/>
      <c r="SSV171" s="164"/>
      <c r="SSW171" s="164"/>
      <c r="SSX171" s="164"/>
      <c r="SSY171" s="164"/>
      <c r="SSZ171" s="164"/>
      <c r="STA171" s="164"/>
      <c r="STB171" s="164"/>
      <c r="STC171" s="164"/>
      <c r="STD171" s="164"/>
      <c r="STE171" s="164"/>
      <c r="STF171" s="164"/>
      <c r="STG171" s="164"/>
      <c r="STH171" s="164"/>
      <c r="STI171" s="164"/>
      <c r="STJ171" s="164"/>
      <c r="STK171" s="164"/>
      <c r="STL171" s="164"/>
      <c r="STM171" s="164"/>
      <c r="STN171" s="164"/>
      <c r="STO171" s="164"/>
      <c r="STP171" s="164"/>
      <c r="STQ171" s="164"/>
      <c r="STR171" s="164"/>
      <c r="STS171" s="164"/>
      <c r="STT171" s="164"/>
      <c r="STU171" s="164"/>
      <c r="STV171" s="164"/>
      <c r="STW171" s="164"/>
      <c r="STX171" s="164"/>
      <c r="STY171" s="164"/>
      <c r="STZ171" s="164"/>
      <c r="SUA171" s="164"/>
      <c r="SUB171" s="164"/>
      <c r="SUC171" s="164"/>
      <c r="SUD171" s="164"/>
      <c r="SUE171" s="164"/>
      <c r="SUF171" s="164"/>
      <c r="SUG171" s="164"/>
      <c r="SUH171" s="164"/>
      <c r="SUI171" s="164"/>
      <c r="SUJ171" s="164"/>
      <c r="SUK171" s="164"/>
      <c r="SUL171" s="164"/>
      <c r="SUM171" s="164"/>
      <c r="SUN171" s="164"/>
      <c r="SUO171" s="164"/>
      <c r="SUP171" s="164"/>
      <c r="SUQ171" s="164"/>
      <c r="SUR171" s="164"/>
      <c r="SUS171" s="164"/>
      <c r="SUT171" s="164"/>
      <c r="SUU171" s="164"/>
      <c r="SUV171" s="164"/>
      <c r="SUW171" s="164"/>
      <c r="SUX171" s="164"/>
      <c r="SUY171" s="164"/>
      <c r="SUZ171" s="164"/>
      <c r="SVA171" s="164"/>
      <c r="SVB171" s="164"/>
      <c r="SVC171" s="164"/>
      <c r="SVD171" s="164"/>
      <c r="SVE171" s="164"/>
      <c r="SVF171" s="164"/>
      <c r="SVG171" s="164"/>
      <c r="SVH171" s="164"/>
      <c r="SVI171" s="164"/>
      <c r="SVJ171" s="164"/>
      <c r="SVK171" s="164"/>
      <c r="SVL171" s="164"/>
      <c r="SVM171" s="164"/>
      <c r="SVN171" s="164"/>
      <c r="SVO171" s="164"/>
      <c r="SVP171" s="164"/>
      <c r="SVQ171" s="164"/>
      <c r="SVR171" s="164"/>
      <c r="SVS171" s="164"/>
      <c r="SVT171" s="164"/>
      <c r="SVU171" s="164"/>
      <c r="SVV171" s="164"/>
      <c r="SVW171" s="164"/>
      <c r="SVX171" s="164"/>
      <c r="SVY171" s="164"/>
      <c r="SVZ171" s="164"/>
      <c r="SWA171" s="164"/>
      <c r="SWB171" s="164"/>
      <c r="SWC171" s="164"/>
      <c r="SWD171" s="164"/>
      <c r="SWE171" s="164"/>
      <c r="SWF171" s="164"/>
      <c r="SWG171" s="164"/>
      <c r="SWH171" s="164"/>
      <c r="SWI171" s="164"/>
      <c r="SWJ171" s="164"/>
      <c r="SWK171" s="164"/>
      <c r="SWL171" s="164"/>
      <c r="SWM171" s="164"/>
      <c r="SWN171" s="164"/>
      <c r="SWO171" s="164"/>
      <c r="SWP171" s="164"/>
      <c r="SWQ171" s="164"/>
      <c r="SWR171" s="164"/>
      <c r="SWS171" s="164"/>
      <c r="SWT171" s="164"/>
      <c r="SWU171" s="164"/>
      <c r="SWV171" s="164"/>
      <c r="SWW171" s="164"/>
      <c r="SWX171" s="164"/>
      <c r="SWY171" s="164"/>
      <c r="SWZ171" s="164"/>
      <c r="SXA171" s="164"/>
      <c r="SXB171" s="164"/>
      <c r="SXC171" s="164"/>
      <c r="SXD171" s="164"/>
      <c r="SXE171" s="164"/>
      <c r="SXF171" s="164"/>
      <c r="SXG171" s="164"/>
      <c r="SXH171" s="164"/>
      <c r="SXI171" s="164"/>
      <c r="SXJ171" s="164"/>
      <c r="SXK171" s="164"/>
      <c r="SXL171" s="164"/>
      <c r="SXM171" s="164"/>
      <c r="SXN171" s="164"/>
      <c r="SXO171" s="164"/>
      <c r="SXP171" s="164"/>
      <c r="SXQ171" s="164"/>
      <c r="SXR171" s="164"/>
      <c r="SXS171" s="164"/>
      <c r="SXT171" s="164"/>
      <c r="SXU171" s="164"/>
      <c r="SXV171" s="164"/>
      <c r="SXW171" s="164"/>
      <c r="SXX171" s="164"/>
      <c r="SXY171" s="164"/>
      <c r="SXZ171" s="164"/>
      <c r="SYA171" s="164"/>
      <c r="SYB171" s="164"/>
      <c r="SYC171" s="164"/>
      <c r="SYD171" s="164"/>
      <c r="SYE171" s="164"/>
      <c r="SYF171" s="164"/>
      <c r="SYG171" s="164"/>
      <c r="SYH171" s="164"/>
      <c r="SYI171" s="164"/>
      <c r="SYJ171" s="164"/>
      <c r="SYK171" s="164"/>
      <c r="SYL171" s="164"/>
      <c r="SYM171" s="164"/>
      <c r="SYN171" s="164"/>
      <c r="SYO171" s="164"/>
      <c r="SYP171" s="164"/>
      <c r="SYQ171" s="164"/>
      <c r="SYR171" s="164"/>
      <c r="SYS171" s="164"/>
      <c r="SYT171" s="164"/>
      <c r="SYU171" s="164"/>
      <c r="SYV171" s="164"/>
      <c r="SYW171" s="164"/>
      <c r="SYX171" s="164"/>
      <c r="SYY171" s="164"/>
      <c r="SYZ171" s="164"/>
      <c r="SZA171" s="164"/>
      <c r="SZB171" s="164"/>
      <c r="SZC171" s="164"/>
      <c r="SZJ171" s="164"/>
      <c r="SZK171" s="164"/>
      <c r="SZL171" s="164"/>
      <c r="SZM171" s="164"/>
      <c r="SZN171" s="164"/>
      <c r="SZO171" s="164"/>
      <c r="SZP171" s="164"/>
      <c r="SZQ171" s="164"/>
      <c r="SZR171" s="164"/>
      <c r="SZS171" s="164"/>
      <c r="SZT171" s="164"/>
      <c r="SZU171" s="164"/>
      <c r="SZV171" s="164"/>
      <c r="SZW171" s="164"/>
      <c r="SZX171" s="164"/>
      <c r="SZY171" s="164"/>
      <c r="SZZ171" s="164"/>
      <c r="TAA171" s="164"/>
      <c r="TAB171" s="164"/>
      <c r="TAC171" s="164"/>
      <c r="TAD171" s="164"/>
      <c r="TAE171" s="164"/>
      <c r="TAF171" s="164"/>
      <c r="TAG171" s="164"/>
      <c r="TAH171" s="164"/>
      <c r="TAI171" s="164"/>
      <c r="TAJ171" s="164"/>
      <c r="TAK171" s="164"/>
      <c r="TAL171" s="164"/>
      <c r="TAM171" s="164"/>
      <c r="TAN171" s="164"/>
      <c r="TAO171" s="164"/>
      <c r="TAP171" s="164"/>
      <c r="TAQ171" s="164"/>
      <c r="TAR171" s="164"/>
      <c r="TAS171" s="164"/>
      <c r="TAT171" s="164"/>
      <c r="TAU171" s="164"/>
      <c r="TAV171" s="164"/>
      <c r="TAW171" s="164"/>
      <c r="TAX171" s="164"/>
      <c r="TAY171" s="164"/>
      <c r="TAZ171" s="164"/>
      <c r="TBA171" s="164"/>
      <c r="TBB171" s="164"/>
      <c r="TBC171" s="164"/>
      <c r="TBD171" s="164"/>
      <c r="TBE171" s="164"/>
      <c r="TBF171" s="164"/>
      <c r="TBG171" s="164"/>
      <c r="TBH171" s="164"/>
      <c r="TBI171" s="164"/>
      <c r="TBJ171" s="164"/>
      <c r="TBK171" s="164"/>
      <c r="TBL171" s="164"/>
      <c r="TBM171" s="164"/>
      <c r="TBN171" s="164"/>
      <c r="TBO171" s="164"/>
      <c r="TBP171" s="164"/>
      <c r="TBQ171" s="164"/>
      <c r="TBR171" s="164"/>
      <c r="TBS171" s="164"/>
      <c r="TBT171" s="164"/>
      <c r="TBU171" s="164"/>
      <c r="TBV171" s="164"/>
      <c r="TBW171" s="164"/>
      <c r="TBX171" s="164"/>
      <c r="TBY171" s="164"/>
      <c r="TBZ171" s="164"/>
      <c r="TCA171" s="164"/>
      <c r="TCB171" s="164"/>
      <c r="TCC171" s="164"/>
      <c r="TCD171" s="164"/>
      <c r="TCE171" s="164"/>
      <c r="TCF171" s="164"/>
      <c r="TCG171" s="164"/>
      <c r="TCH171" s="164"/>
      <c r="TCI171" s="164"/>
      <c r="TCJ171" s="164"/>
      <c r="TCK171" s="164"/>
      <c r="TCL171" s="164"/>
      <c r="TCM171" s="164"/>
      <c r="TCN171" s="164"/>
      <c r="TCO171" s="164"/>
      <c r="TCP171" s="164"/>
      <c r="TCQ171" s="164"/>
      <c r="TCR171" s="164"/>
      <c r="TCS171" s="164"/>
      <c r="TCT171" s="164"/>
      <c r="TCU171" s="164"/>
      <c r="TCV171" s="164"/>
      <c r="TCW171" s="164"/>
      <c r="TCX171" s="164"/>
      <c r="TCY171" s="164"/>
      <c r="TCZ171" s="164"/>
      <c r="TDA171" s="164"/>
      <c r="TDB171" s="164"/>
      <c r="TDC171" s="164"/>
      <c r="TDD171" s="164"/>
      <c r="TDE171" s="164"/>
      <c r="TDF171" s="164"/>
      <c r="TDG171" s="164"/>
      <c r="TDH171" s="164"/>
      <c r="TDI171" s="164"/>
      <c r="TDJ171" s="164"/>
      <c r="TDK171" s="164"/>
      <c r="TDL171" s="164"/>
      <c r="TDM171" s="164"/>
      <c r="TDN171" s="164"/>
      <c r="TDO171" s="164"/>
      <c r="TDP171" s="164"/>
      <c r="TDQ171" s="164"/>
      <c r="TDR171" s="164"/>
      <c r="TDS171" s="164"/>
      <c r="TDT171" s="164"/>
      <c r="TDU171" s="164"/>
      <c r="TDV171" s="164"/>
      <c r="TDW171" s="164"/>
      <c r="TDX171" s="164"/>
      <c r="TDY171" s="164"/>
      <c r="TDZ171" s="164"/>
      <c r="TEA171" s="164"/>
      <c r="TEB171" s="164"/>
      <c r="TEC171" s="164"/>
      <c r="TED171" s="164"/>
      <c r="TEE171" s="164"/>
      <c r="TEF171" s="164"/>
      <c r="TEG171" s="164"/>
      <c r="TEH171" s="164"/>
      <c r="TEI171" s="164"/>
      <c r="TEJ171" s="164"/>
      <c r="TEK171" s="164"/>
      <c r="TEL171" s="164"/>
      <c r="TEM171" s="164"/>
      <c r="TEN171" s="164"/>
      <c r="TEO171" s="164"/>
      <c r="TEP171" s="164"/>
      <c r="TEQ171" s="164"/>
      <c r="TER171" s="164"/>
      <c r="TES171" s="164"/>
      <c r="TET171" s="164"/>
      <c r="TEU171" s="164"/>
      <c r="TEV171" s="164"/>
      <c r="TEW171" s="164"/>
      <c r="TEX171" s="164"/>
      <c r="TEY171" s="164"/>
      <c r="TEZ171" s="164"/>
      <c r="TFA171" s="164"/>
      <c r="TFB171" s="164"/>
      <c r="TFC171" s="164"/>
      <c r="TFD171" s="164"/>
      <c r="TFE171" s="164"/>
      <c r="TFF171" s="164"/>
      <c r="TFG171" s="164"/>
      <c r="TFH171" s="164"/>
      <c r="TFI171" s="164"/>
      <c r="TFJ171" s="164"/>
      <c r="TFK171" s="164"/>
      <c r="TFL171" s="164"/>
      <c r="TFM171" s="164"/>
      <c r="TFN171" s="164"/>
      <c r="TFO171" s="164"/>
      <c r="TFP171" s="164"/>
      <c r="TFQ171" s="164"/>
      <c r="TFR171" s="164"/>
      <c r="TFS171" s="164"/>
      <c r="TFT171" s="164"/>
      <c r="TFU171" s="164"/>
      <c r="TFV171" s="164"/>
      <c r="TFW171" s="164"/>
      <c r="TFX171" s="164"/>
      <c r="TFY171" s="164"/>
      <c r="TFZ171" s="164"/>
      <c r="TGA171" s="164"/>
      <c r="TGB171" s="164"/>
      <c r="TGC171" s="164"/>
      <c r="TGD171" s="164"/>
      <c r="TGE171" s="164"/>
      <c r="TGF171" s="164"/>
      <c r="TGG171" s="164"/>
      <c r="TGH171" s="164"/>
      <c r="TGI171" s="164"/>
      <c r="TGJ171" s="164"/>
      <c r="TGK171" s="164"/>
      <c r="TGL171" s="164"/>
      <c r="TGM171" s="164"/>
      <c r="TGN171" s="164"/>
      <c r="TGO171" s="164"/>
      <c r="TGP171" s="164"/>
      <c r="TGQ171" s="164"/>
      <c r="TGR171" s="164"/>
      <c r="TGS171" s="164"/>
      <c r="TGT171" s="164"/>
      <c r="TGU171" s="164"/>
      <c r="TGV171" s="164"/>
      <c r="TGW171" s="164"/>
      <c r="TGX171" s="164"/>
      <c r="TGY171" s="164"/>
      <c r="TGZ171" s="164"/>
      <c r="THA171" s="164"/>
      <c r="THB171" s="164"/>
      <c r="THC171" s="164"/>
      <c r="THD171" s="164"/>
      <c r="THE171" s="164"/>
      <c r="THF171" s="164"/>
      <c r="THG171" s="164"/>
      <c r="THH171" s="164"/>
      <c r="THI171" s="164"/>
      <c r="THJ171" s="164"/>
      <c r="THK171" s="164"/>
      <c r="THL171" s="164"/>
      <c r="THM171" s="164"/>
      <c r="THN171" s="164"/>
      <c r="THO171" s="164"/>
      <c r="THP171" s="164"/>
      <c r="THQ171" s="164"/>
      <c r="THR171" s="164"/>
      <c r="THS171" s="164"/>
      <c r="THT171" s="164"/>
      <c r="THU171" s="164"/>
      <c r="THV171" s="164"/>
      <c r="THW171" s="164"/>
      <c r="THX171" s="164"/>
      <c r="THY171" s="164"/>
      <c r="THZ171" s="164"/>
      <c r="TIA171" s="164"/>
      <c r="TIB171" s="164"/>
      <c r="TIC171" s="164"/>
      <c r="TID171" s="164"/>
      <c r="TIE171" s="164"/>
      <c r="TIF171" s="164"/>
      <c r="TIG171" s="164"/>
      <c r="TIH171" s="164"/>
      <c r="TII171" s="164"/>
      <c r="TIJ171" s="164"/>
      <c r="TIK171" s="164"/>
      <c r="TIL171" s="164"/>
      <c r="TIM171" s="164"/>
      <c r="TIN171" s="164"/>
      <c r="TIO171" s="164"/>
      <c r="TIP171" s="164"/>
      <c r="TIQ171" s="164"/>
      <c r="TIR171" s="164"/>
      <c r="TIS171" s="164"/>
      <c r="TIT171" s="164"/>
      <c r="TIU171" s="164"/>
      <c r="TIV171" s="164"/>
      <c r="TIW171" s="164"/>
      <c r="TIX171" s="164"/>
      <c r="TIY171" s="164"/>
      <c r="TJF171" s="164"/>
      <c r="TJG171" s="164"/>
      <c r="TJH171" s="164"/>
      <c r="TJI171" s="164"/>
      <c r="TJJ171" s="164"/>
      <c r="TJK171" s="164"/>
      <c r="TJL171" s="164"/>
      <c r="TJM171" s="164"/>
      <c r="TJN171" s="164"/>
      <c r="TJO171" s="164"/>
      <c r="TJP171" s="164"/>
      <c r="TJQ171" s="164"/>
      <c r="TJR171" s="164"/>
      <c r="TJS171" s="164"/>
      <c r="TJT171" s="164"/>
      <c r="TJU171" s="164"/>
      <c r="TJV171" s="164"/>
      <c r="TJW171" s="164"/>
      <c r="TJX171" s="164"/>
      <c r="TJY171" s="164"/>
      <c r="TJZ171" s="164"/>
      <c r="TKA171" s="164"/>
      <c r="TKB171" s="164"/>
      <c r="TKC171" s="164"/>
      <c r="TKD171" s="164"/>
      <c r="TKE171" s="164"/>
      <c r="TKF171" s="164"/>
      <c r="TKG171" s="164"/>
      <c r="TKH171" s="164"/>
      <c r="TKI171" s="164"/>
      <c r="TKJ171" s="164"/>
      <c r="TKK171" s="164"/>
      <c r="TKL171" s="164"/>
      <c r="TKM171" s="164"/>
      <c r="TKN171" s="164"/>
      <c r="TKO171" s="164"/>
      <c r="TKP171" s="164"/>
      <c r="TKQ171" s="164"/>
      <c r="TKR171" s="164"/>
      <c r="TKS171" s="164"/>
      <c r="TKT171" s="164"/>
      <c r="TKU171" s="164"/>
      <c r="TKV171" s="164"/>
      <c r="TKW171" s="164"/>
      <c r="TKX171" s="164"/>
      <c r="TKY171" s="164"/>
      <c r="TKZ171" s="164"/>
      <c r="TLA171" s="164"/>
      <c r="TLB171" s="164"/>
      <c r="TLC171" s="164"/>
      <c r="TLD171" s="164"/>
      <c r="TLE171" s="164"/>
      <c r="TLF171" s="164"/>
      <c r="TLG171" s="164"/>
      <c r="TLH171" s="164"/>
      <c r="TLI171" s="164"/>
      <c r="TLJ171" s="164"/>
      <c r="TLK171" s="164"/>
      <c r="TLL171" s="164"/>
      <c r="TLM171" s="164"/>
      <c r="TLN171" s="164"/>
      <c r="TLO171" s="164"/>
      <c r="TLP171" s="164"/>
      <c r="TLQ171" s="164"/>
      <c r="TLR171" s="164"/>
      <c r="TLS171" s="164"/>
      <c r="TLT171" s="164"/>
      <c r="TLU171" s="164"/>
      <c r="TLV171" s="164"/>
      <c r="TLW171" s="164"/>
      <c r="TLX171" s="164"/>
      <c r="TLY171" s="164"/>
      <c r="TLZ171" s="164"/>
      <c r="TMA171" s="164"/>
      <c r="TMB171" s="164"/>
      <c r="TMC171" s="164"/>
      <c r="TMD171" s="164"/>
      <c r="TME171" s="164"/>
      <c r="TMF171" s="164"/>
      <c r="TMG171" s="164"/>
      <c r="TMH171" s="164"/>
      <c r="TMI171" s="164"/>
      <c r="TMJ171" s="164"/>
      <c r="TMK171" s="164"/>
      <c r="TML171" s="164"/>
      <c r="TMM171" s="164"/>
      <c r="TMN171" s="164"/>
      <c r="TMO171" s="164"/>
      <c r="TMP171" s="164"/>
      <c r="TMQ171" s="164"/>
      <c r="TMR171" s="164"/>
      <c r="TMS171" s="164"/>
      <c r="TMT171" s="164"/>
      <c r="TMU171" s="164"/>
      <c r="TMV171" s="164"/>
      <c r="TMW171" s="164"/>
      <c r="TMX171" s="164"/>
      <c r="TMY171" s="164"/>
      <c r="TMZ171" s="164"/>
      <c r="TNA171" s="164"/>
      <c r="TNB171" s="164"/>
      <c r="TNC171" s="164"/>
      <c r="TND171" s="164"/>
      <c r="TNE171" s="164"/>
      <c r="TNF171" s="164"/>
      <c r="TNG171" s="164"/>
      <c r="TNH171" s="164"/>
      <c r="TNI171" s="164"/>
      <c r="TNJ171" s="164"/>
      <c r="TNK171" s="164"/>
      <c r="TNL171" s="164"/>
      <c r="TNM171" s="164"/>
      <c r="TNN171" s="164"/>
      <c r="TNO171" s="164"/>
      <c r="TNP171" s="164"/>
      <c r="TNQ171" s="164"/>
      <c r="TNR171" s="164"/>
      <c r="TNS171" s="164"/>
      <c r="TNT171" s="164"/>
      <c r="TNU171" s="164"/>
      <c r="TNV171" s="164"/>
      <c r="TNW171" s="164"/>
      <c r="TNX171" s="164"/>
      <c r="TNY171" s="164"/>
      <c r="TNZ171" s="164"/>
      <c r="TOA171" s="164"/>
      <c r="TOB171" s="164"/>
      <c r="TOC171" s="164"/>
      <c r="TOD171" s="164"/>
      <c r="TOE171" s="164"/>
      <c r="TOF171" s="164"/>
      <c r="TOG171" s="164"/>
      <c r="TOH171" s="164"/>
      <c r="TOI171" s="164"/>
      <c r="TOJ171" s="164"/>
      <c r="TOK171" s="164"/>
      <c r="TOL171" s="164"/>
      <c r="TOM171" s="164"/>
      <c r="TON171" s="164"/>
      <c r="TOO171" s="164"/>
      <c r="TOP171" s="164"/>
      <c r="TOQ171" s="164"/>
      <c r="TOR171" s="164"/>
      <c r="TOS171" s="164"/>
      <c r="TOT171" s="164"/>
      <c r="TOU171" s="164"/>
      <c r="TOV171" s="164"/>
      <c r="TOW171" s="164"/>
      <c r="TOX171" s="164"/>
      <c r="TOY171" s="164"/>
      <c r="TOZ171" s="164"/>
      <c r="TPA171" s="164"/>
      <c r="TPB171" s="164"/>
      <c r="TPC171" s="164"/>
      <c r="TPD171" s="164"/>
      <c r="TPE171" s="164"/>
      <c r="TPF171" s="164"/>
      <c r="TPG171" s="164"/>
      <c r="TPH171" s="164"/>
      <c r="TPI171" s="164"/>
      <c r="TPJ171" s="164"/>
      <c r="TPK171" s="164"/>
      <c r="TPL171" s="164"/>
      <c r="TPM171" s="164"/>
      <c r="TPN171" s="164"/>
      <c r="TPO171" s="164"/>
      <c r="TPP171" s="164"/>
      <c r="TPQ171" s="164"/>
      <c r="TPR171" s="164"/>
      <c r="TPS171" s="164"/>
      <c r="TPT171" s="164"/>
      <c r="TPU171" s="164"/>
      <c r="TPV171" s="164"/>
      <c r="TPW171" s="164"/>
      <c r="TPX171" s="164"/>
      <c r="TPY171" s="164"/>
      <c r="TPZ171" s="164"/>
      <c r="TQA171" s="164"/>
      <c r="TQB171" s="164"/>
      <c r="TQC171" s="164"/>
      <c r="TQD171" s="164"/>
      <c r="TQE171" s="164"/>
      <c r="TQF171" s="164"/>
      <c r="TQG171" s="164"/>
      <c r="TQH171" s="164"/>
      <c r="TQI171" s="164"/>
      <c r="TQJ171" s="164"/>
      <c r="TQK171" s="164"/>
      <c r="TQL171" s="164"/>
      <c r="TQM171" s="164"/>
      <c r="TQN171" s="164"/>
      <c r="TQO171" s="164"/>
      <c r="TQP171" s="164"/>
      <c r="TQQ171" s="164"/>
      <c r="TQR171" s="164"/>
      <c r="TQS171" s="164"/>
      <c r="TQT171" s="164"/>
      <c r="TQU171" s="164"/>
      <c r="TQV171" s="164"/>
      <c r="TQW171" s="164"/>
      <c r="TQX171" s="164"/>
      <c r="TQY171" s="164"/>
      <c r="TQZ171" s="164"/>
      <c r="TRA171" s="164"/>
      <c r="TRB171" s="164"/>
      <c r="TRC171" s="164"/>
      <c r="TRD171" s="164"/>
      <c r="TRE171" s="164"/>
      <c r="TRF171" s="164"/>
      <c r="TRG171" s="164"/>
      <c r="TRH171" s="164"/>
      <c r="TRI171" s="164"/>
      <c r="TRJ171" s="164"/>
      <c r="TRK171" s="164"/>
      <c r="TRL171" s="164"/>
      <c r="TRM171" s="164"/>
      <c r="TRN171" s="164"/>
      <c r="TRO171" s="164"/>
      <c r="TRP171" s="164"/>
      <c r="TRQ171" s="164"/>
      <c r="TRR171" s="164"/>
      <c r="TRS171" s="164"/>
      <c r="TRT171" s="164"/>
      <c r="TRU171" s="164"/>
      <c r="TRV171" s="164"/>
      <c r="TRW171" s="164"/>
      <c r="TRX171" s="164"/>
      <c r="TRY171" s="164"/>
      <c r="TRZ171" s="164"/>
      <c r="TSA171" s="164"/>
      <c r="TSB171" s="164"/>
      <c r="TSC171" s="164"/>
      <c r="TSD171" s="164"/>
      <c r="TSE171" s="164"/>
      <c r="TSF171" s="164"/>
      <c r="TSG171" s="164"/>
      <c r="TSH171" s="164"/>
      <c r="TSI171" s="164"/>
      <c r="TSJ171" s="164"/>
      <c r="TSK171" s="164"/>
      <c r="TSL171" s="164"/>
      <c r="TSM171" s="164"/>
      <c r="TSN171" s="164"/>
      <c r="TSO171" s="164"/>
      <c r="TSP171" s="164"/>
      <c r="TSQ171" s="164"/>
      <c r="TSR171" s="164"/>
      <c r="TSS171" s="164"/>
      <c r="TST171" s="164"/>
      <c r="TSU171" s="164"/>
      <c r="TTB171" s="164"/>
      <c r="TTC171" s="164"/>
      <c r="TTD171" s="164"/>
      <c r="TTE171" s="164"/>
      <c r="TTF171" s="164"/>
      <c r="TTG171" s="164"/>
      <c r="TTH171" s="164"/>
      <c r="TTI171" s="164"/>
      <c r="TTJ171" s="164"/>
      <c r="TTK171" s="164"/>
      <c r="TTL171" s="164"/>
      <c r="TTM171" s="164"/>
      <c r="TTN171" s="164"/>
      <c r="TTO171" s="164"/>
      <c r="TTP171" s="164"/>
      <c r="TTQ171" s="164"/>
      <c r="TTR171" s="164"/>
      <c r="TTS171" s="164"/>
      <c r="TTT171" s="164"/>
      <c r="TTU171" s="164"/>
      <c r="TTV171" s="164"/>
      <c r="TTW171" s="164"/>
      <c r="TTX171" s="164"/>
      <c r="TTY171" s="164"/>
      <c r="TTZ171" s="164"/>
      <c r="TUA171" s="164"/>
      <c r="TUB171" s="164"/>
      <c r="TUC171" s="164"/>
      <c r="TUD171" s="164"/>
      <c r="TUE171" s="164"/>
      <c r="TUF171" s="164"/>
      <c r="TUG171" s="164"/>
      <c r="TUH171" s="164"/>
      <c r="TUI171" s="164"/>
      <c r="TUJ171" s="164"/>
      <c r="TUK171" s="164"/>
      <c r="TUL171" s="164"/>
      <c r="TUM171" s="164"/>
      <c r="TUN171" s="164"/>
      <c r="TUO171" s="164"/>
      <c r="TUP171" s="164"/>
      <c r="TUQ171" s="164"/>
      <c r="TUR171" s="164"/>
      <c r="TUS171" s="164"/>
      <c r="TUT171" s="164"/>
      <c r="TUU171" s="164"/>
      <c r="TUV171" s="164"/>
      <c r="TUW171" s="164"/>
      <c r="TUX171" s="164"/>
      <c r="TUY171" s="164"/>
      <c r="TUZ171" s="164"/>
      <c r="TVA171" s="164"/>
      <c r="TVB171" s="164"/>
      <c r="TVC171" s="164"/>
      <c r="TVD171" s="164"/>
      <c r="TVE171" s="164"/>
      <c r="TVF171" s="164"/>
      <c r="TVG171" s="164"/>
      <c r="TVH171" s="164"/>
      <c r="TVI171" s="164"/>
      <c r="TVJ171" s="164"/>
      <c r="TVK171" s="164"/>
      <c r="TVL171" s="164"/>
      <c r="TVM171" s="164"/>
      <c r="TVN171" s="164"/>
      <c r="TVO171" s="164"/>
      <c r="TVP171" s="164"/>
      <c r="TVQ171" s="164"/>
      <c r="TVR171" s="164"/>
      <c r="TVS171" s="164"/>
      <c r="TVT171" s="164"/>
      <c r="TVU171" s="164"/>
      <c r="TVV171" s="164"/>
      <c r="TVW171" s="164"/>
      <c r="TVX171" s="164"/>
      <c r="TVY171" s="164"/>
      <c r="TVZ171" s="164"/>
      <c r="TWA171" s="164"/>
      <c r="TWB171" s="164"/>
      <c r="TWC171" s="164"/>
      <c r="TWD171" s="164"/>
      <c r="TWE171" s="164"/>
      <c r="TWF171" s="164"/>
      <c r="TWG171" s="164"/>
      <c r="TWH171" s="164"/>
      <c r="TWI171" s="164"/>
      <c r="TWJ171" s="164"/>
      <c r="TWK171" s="164"/>
      <c r="TWL171" s="164"/>
      <c r="TWM171" s="164"/>
      <c r="TWN171" s="164"/>
      <c r="TWO171" s="164"/>
      <c r="TWP171" s="164"/>
      <c r="TWQ171" s="164"/>
      <c r="TWR171" s="164"/>
      <c r="TWS171" s="164"/>
      <c r="TWT171" s="164"/>
      <c r="TWU171" s="164"/>
      <c r="TWV171" s="164"/>
      <c r="TWW171" s="164"/>
      <c r="TWX171" s="164"/>
      <c r="TWY171" s="164"/>
      <c r="TWZ171" s="164"/>
      <c r="TXA171" s="164"/>
      <c r="TXB171" s="164"/>
      <c r="TXC171" s="164"/>
      <c r="TXD171" s="164"/>
      <c r="TXE171" s="164"/>
      <c r="TXF171" s="164"/>
      <c r="TXG171" s="164"/>
      <c r="TXH171" s="164"/>
      <c r="TXI171" s="164"/>
      <c r="TXJ171" s="164"/>
      <c r="TXK171" s="164"/>
      <c r="TXL171" s="164"/>
      <c r="TXM171" s="164"/>
      <c r="TXN171" s="164"/>
      <c r="TXO171" s="164"/>
      <c r="TXP171" s="164"/>
      <c r="TXQ171" s="164"/>
      <c r="TXR171" s="164"/>
      <c r="TXS171" s="164"/>
      <c r="TXT171" s="164"/>
      <c r="TXU171" s="164"/>
      <c r="TXV171" s="164"/>
      <c r="TXW171" s="164"/>
      <c r="TXX171" s="164"/>
      <c r="TXY171" s="164"/>
      <c r="TXZ171" s="164"/>
      <c r="TYA171" s="164"/>
      <c r="TYB171" s="164"/>
      <c r="TYC171" s="164"/>
      <c r="TYD171" s="164"/>
      <c r="TYE171" s="164"/>
      <c r="TYF171" s="164"/>
      <c r="TYG171" s="164"/>
      <c r="TYH171" s="164"/>
      <c r="TYI171" s="164"/>
      <c r="TYJ171" s="164"/>
      <c r="TYK171" s="164"/>
      <c r="TYL171" s="164"/>
      <c r="TYM171" s="164"/>
      <c r="TYN171" s="164"/>
      <c r="TYO171" s="164"/>
      <c r="TYP171" s="164"/>
      <c r="TYQ171" s="164"/>
      <c r="TYR171" s="164"/>
      <c r="TYS171" s="164"/>
      <c r="TYT171" s="164"/>
      <c r="TYU171" s="164"/>
      <c r="TYV171" s="164"/>
      <c r="TYW171" s="164"/>
      <c r="TYX171" s="164"/>
      <c r="TYY171" s="164"/>
      <c r="TYZ171" s="164"/>
      <c r="TZA171" s="164"/>
      <c r="TZB171" s="164"/>
      <c r="TZC171" s="164"/>
      <c r="TZD171" s="164"/>
      <c r="TZE171" s="164"/>
      <c r="TZF171" s="164"/>
      <c r="TZG171" s="164"/>
      <c r="TZH171" s="164"/>
      <c r="TZI171" s="164"/>
      <c r="TZJ171" s="164"/>
      <c r="TZK171" s="164"/>
      <c r="TZL171" s="164"/>
      <c r="TZM171" s="164"/>
      <c r="TZN171" s="164"/>
      <c r="TZO171" s="164"/>
      <c r="TZP171" s="164"/>
      <c r="TZQ171" s="164"/>
      <c r="TZR171" s="164"/>
      <c r="TZS171" s="164"/>
      <c r="TZT171" s="164"/>
      <c r="TZU171" s="164"/>
      <c r="TZV171" s="164"/>
      <c r="TZW171" s="164"/>
      <c r="TZX171" s="164"/>
      <c r="TZY171" s="164"/>
      <c r="TZZ171" s="164"/>
      <c r="UAA171" s="164"/>
      <c r="UAB171" s="164"/>
      <c r="UAC171" s="164"/>
      <c r="UAD171" s="164"/>
      <c r="UAE171" s="164"/>
      <c r="UAF171" s="164"/>
      <c r="UAG171" s="164"/>
      <c r="UAH171" s="164"/>
      <c r="UAI171" s="164"/>
      <c r="UAJ171" s="164"/>
      <c r="UAK171" s="164"/>
      <c r="UAL171" s="164"/>
      <c r="UAM171" s="164"/>
      <c r="UAN171" s="164"/>
      <c r="UAO171" s="164"/>
      <c r="UAP171" s="164"/>
      <c r="UAQ171" s="164"/>
      <c r="UAR171" s="164"/>
      <c r="UAS171" s="164"/>
      <c r="UAT171" s="164"/>
      <c r="UAU171" s="164"/>
      <c r="UAV171" s="164"/>
      <c r="UAW171" s="164"/>
      <c r="UAX171" s="164"/>
      <c r="UAY171" s="164"/>
      <c r="UAZ171" s="164"/>
      <c r="UBA171" s="164"/>
      <c r="UBB171" s="164"/>
      <c r="UBC171" s="164"/>
      <c r="UBD171" s="164"/>
      <c r="UBE171" s="164"/>
      <c r="UBF171" s="164"/>
      <c r="UBG171" s="164"/>
      <c r="UBH171" s="164"/>
      <c r="UBI171" s="164"/>
      <c r="UBJ171" s="164"/>
      <c r="UBK171" s="164"/>
      <c r="UBL171" s="164"/>
      <c r="UBM171" s="164"/>
      <c r="UBN171" s="164"/>
      <c r="UBO171" s="164"/>
      <c r="UBP171" s="164"/>
      <c r="UBQ171" s="164"/>
      <c r="UBR171" s="164"/>
      <c r="UBS171" s="164"/>
      <c r="UBT171" s="164"/>
      <c r="UBU171" s="164"/>
      <c r="UBV171" s="164"/>
      <c r="UBW171" s="164"/>
      <c r="UBX171" s="164"/>
      <c r="UBY171" s="164"/>
      <c r="UBZ171" s="164"/>
      <c r="UCA171" s="164"/>
      <c r="UCB171" s="164"/>
      <c r="UCC171" s="164"/>
      <c r="UCD171" s="164"/>
      <c r="UCE171" s="164"/>
      <c r="UCF171" s="164"/>
      <c r="UCG171" s="164"/>
      <c r="UCH171" s="164"/>
      <c r="UCI171" s="164"/>
      <c r="UCJ171" s="164"/>
      <c r="UCK171" s="164"/>
      <c r="UCL171" s="164"/>
      <c r="UCM171" s="164"/>
      <c r="UCN171" s="164"/>
      <c r="UCO171" s="164"/>
      <c r="UCP171" s="164"/>
      <c r="UCQ171" s="164"/>
      <c r="UCX171" s="164"/>
      <c r="UCY171" s="164"/>
      <c r="UCZ171" s="164"/>
      <c r="UDA171" s="164"/>
      <c r="UDB171" s="164"/>
      <c r="UDC171" s="164"/>
      <c r="UDD171" s="164"/>
      <c r="UDE171" s="164"/>
      <c r="UDF171" s="164"/>
      <c r="UDG171" s="164"/>
      <c r="UDH171" s="164"/>
      <c r="UDI171" s="164"/>
      <c r="UDJ171" s="164"/>
      <c r="UDK171" s="164"/>
      <c r="UDL171" s="164"/>
      <c r="UDM171" s="164"/>
      <c r="UDN171" s="164"/>
      <c r="UDO171" s="164"/>
      <c r="UDP171" s="164"/>
      <c r="UDQ171" s="164"/>
      <c r="UDR171" s="164"/>
      <c r="UDS171" s="164"/>
      <c r="UDT171" s="164"/>
      <c r="UDU171" s="164"/>
      <c r="UDV171" s="164"/>
      <c r="UDW171" s="164"/>
      <c r="UDX171" s="164"/>
      <c r="UDY171" s="164"/>
      <c r="UDZ171" s="164"/>
      <c r="UEA171" s="164"/>
      <c r="UEB171" s="164"/>
      <c r="UEC171" s="164"/>
      <c r="UED171" s="164"/>
      <c r="UEE171" s="164"/>
      <c r="UEF171" s="164"/>
      <c r="UEG171" s="164"/>
      <c r="UEH171" s="164"/>
      <c r="UEI171" s="164"/>
      <c r="UEJ171" s="164"/>
      <c r="UEK171" s="164"/>
      <c r="UEL171" s="164"/>
      <c r="UEM171" s="164"/>
      <c r="UEN171" s="164"/>
      <c r="UEO171" s="164"/>
      <c r="UEP171" s="164"/>
      <c r="UEQ171" s="164"/>
      <c r="UER171" s="164"/>
      <c r="UES171" s="164"/>
      <c r="UET171" s="164"/>
      <c r="UEU171" s="164"/>
      <c r="UEV171" s="164"/>
      <c r="UEW171" s="164"/>
      <c r="UEX171" s="164"/>
      <c r="UEY171" s="164"/>
      <c r="UEZ171" s="164"/>
      <c r="UFA171" s="164"/>
      <c r="UFB171" s="164"/>
      <c r="UFC171" s="164"/>
      <c r="UFD171" s="164"/>
      <c r="UFE171" s="164"/>
      <c r="UFF171" s="164"/>
      <c r="UFG171" s="164"/>
      <c r="UFH171" s="164"/>
      <c r="UFI171" s="164"/>
      <c r="UFJ171" s="164"/>
      <c r="UFK171" s="164"/>
      <c r="UFL171" s="164"/>
      <c r="UFM171" s="164"/>
      <c r="UFN171" s="164"/>
      <c r="UFO171" s="164"/>
      <c r="UFP171" s="164"/>
      <c r="UFQ171" s="164"/>
      <c r="UFR171" s="164"/>
      <c r="UFS171" s="164"/>
      <c r="UFT171" s="164"/>
      <c r="UFU171" s="164"/>
      <c r="UFV171" s="164"/>
      <c r="UFW171" s="164"/>
      <c r="UFX171" s="164"/>
      <c r="UFY171" s="164"/>
      <c r="UFZ171" s="164"/>
      <c r="UGA171" s="164"/>
      <c r="UGB171" s="164"/>
      <c r="UGC171" s="164"/>
      <c r="UGD171" s="164"/>
      <c r="UGE171" s="164"/>
      <c r="UGF171" s="164"/>
      <c r="UGG171" s="164"/>
      <c r="UGH171" s="164"/>
      <c r="UGI171" s="164"/>
      <c r="UGJ171" s="164"/>
      <c r="UGK171" s="164"/>
      <c r="UGL171" s="164"/>
      <c r="UGM171" s="164"/>
      <c r="UGN171" s="164"/>
      <c r="UGO171" s="164"/>
      <c r="UGP171" s="164"/>
      <c r="UGQ171" s="164"/>
      <c r="UGR171" s="164"/>
      <c r="UGS171" s="164"/>
      <c r="UGT171" s="164"/>
      <c r="UGU171" s="164"/>
      <c r="UGV171" s="164"/>
      <c r="UGW171" s="164"/>
      <c r="UGX171" s="164"/>
      <c r="UGY171" s="164"/>
      <c r="UGZ171" s="164"/>
      <c r="UHA171" s="164"/>
      <c r="UHB171" s="164"/>
      <c r="UHC171" s="164"/>
      <c r="UHD171" s="164"/>
      <c r="UHE171" s="164"/>
      <c r="UHF171" s="164"/>
      <c r="UHG171" s="164"/>
      <c r="UHH171" s="164"/>
      <c r="UHI171" s="164"/>
      <c r="UHJ171" s="164"/>
      <c r="UHK171" s="164"/>
      <c r="UHL171" s="164"/>
      <c r="UHM171" s="164"/>
      <c r="UHN171" s="164"/>
      <c r="UHO171" s="164"/>
      <c r="UHP171" s="164"/>
      <c r="UHQ171" s="164"/>
      <c r="UHR171" s="164"/>
      <c r="UHS171" s="164"/>
      <c r="UHT171" s="164"/>
      <c r="UHU171" s="164"/>
      <c r="UHV171" s="164"/>
      <c r="UHW171" s="164"/>
      <c r="UHX171" s="164"/>
      <c r="UHY171" s="164"/>
      <c r="UHZ171" s="164"/>
      <c r="UIA171" s="164"/>
      <c r="UIB171" s="164"/>
      <c r="UIC171" s="164"/>
      <c r="UID171" s="164"/>
      <c r="UIE171" s="164"/>
      <c r="UIF171" s="164"/>
      <c r="UIG171" s="164"/>
      <c r="UIH171" s="164"/>
      <c r="UII171" s="164"/>
      <c r="UIJ171" s="164"/>
      <c r="UIK171" s="164"/>
      <c r="UIL171" s="164"/>
      <c r="UIM171" s="164"/>
      <c r="UIN171" s="164"/>
      <c r="UIO171" s="164"/>
      <c r="UIP171" s="164"/>
      <c r="UIQ171" s="164"/>
      <c r="UIR171" s="164"/>
      <c r="UIS171" s="164"/>
      <c r="UIT171" s="164"/>
      <c r="UIU171" s="164"/>
      <c r="UIV171" s="164"/>
      <c r="UIW171" s="164"/>
      <c r="UIX171" s="164"/>
      <c r="UIY171" s="164"/>
      <c r="UIZ171" s="164"/>
      <c r="UJA171" s="164"/>
      <c r="UJB171" s="164"/>
      <c r="UJC171" s="164"/>
      <c r="UJD171" s="164"/>
      <c r="UJE171" s="164"/>
      <c r="UJF171" s="164"/>
      <c r="UJG171" s="164"/>
      <c r="UJH171" s="164"/>
      <c r="UJI171" s="164"/>
      <c r="UJJ171" s="164"/>
      <c r="UJK171" s="164"/>
      <c r="UJL171" s="164"/>
      <c r="UJM171" s="164"/>
      <c r="UJN171" s="164"/>
      <c r="UJO171" s="164"/>
      <c r="UJP171" s="164"/>
      <c r="UJQ171" s="164"/>
      <c r="UJR171" s="164"/>
      <c r="UJS171" s="164"/>
      <c r="UJT171" s="164"/>
      <c r="UJU171" s="164"/>
      <c r="UJV171" s="164"/>
      <c r="UJW171" s="164"/>
      <c r="UJX171" s="164"/>
      <c r="UJY171" s="164"/>
      <c r="UJZ171" s="164"/>
      <c r="UKA171" s="164"/>
      <c r="UKB171" s="164"/>
      <c r="UKC171" s="164"/>
      <c r="UKD171" s="164"/>
      <c r="UKE171" s="164"/>
      <c r="UKF171" s="164"/>
      <c r="UKG171" s="164"/>
      <c r="UKH171" s="164"/>
      <c r="UKI171" s="164"/>
      <c r="UKJ171" s="164"/>
      <c r="UKK171" s="164"/>
      <c r="UKL171" s="164"/>
      <c r="UKM171" s="164"/>
      <c r="UKN171" s="164"/>
      <c r="UKO171" s="164"/>
      <c r="UKP171" s="164"/>
      <c r="UKQ171" s="164"/>
      <c r="UKR171" s="164"/>
      <c r="UKS171" s="164"/>
      <c r="UKT171" s="164"/>
      <c r="UKU171" s="164"/>
      <c r="UKV171" s="164"/>
      <c r="UKW171" s="164"/>
      <c r="UKX171" s="164"/>
      <c r="UKY171" s="164"/>
      <c r="UKZ171" s="164"/>
      <c r="ULA171" s="164"/>
      <c r="ULB171" s="164"/>
      <c r="ULC171" s="164"/>
      <c r="ULD171" s="164"/>
      <c r="ULE171" s="164"/>
      <c r="ULF171" s="164"/>
      <c r="ULG171" s="164"/>
      <c r="ULH171" s="164"/>
      <c r="ULI171" s="164"/>
      <c r="ULJ171" s="164"/>
      <c r="ULK171" s="164"/>
      <c r="ULL171" s="164"/>
      <c r="ULM171" s="164"/>
      <c r="ULN171" s="164"/>
      <c r="ULO171" s="164"/>
      <c r="ULP171" s="164"/>
      <c r="ULQ171" s="164"/>
      <c r="ULR171" s="164"/>
      <c r="ULS171" s="164"/>
      <c r="ULT171" s="164"/>
      <c r="ULU171" s="164"/>
      <c r="ULV171" s="164"/>
      <c r="ULW171" s="164"/>
      <c r="ULX171" s="164"/>
      <c r="ULY171" s="164"/>
      <c r="ULZ171" s="164"/>
      <c r="UMA171" s="164"/>
      <c r="UMB171" s="164"/>
      <c r="UMC171" s="164"/>
      <c r="UMD171" s="164"/>
      <c r="UME171" s="164"/>
      <c r="UMF171" s="164"/>
      <c r="UMG171" s="164"/>
      <c r="UMH171" s="164"/>
      <c r="UMI171" s="164"/>
      <c r="UMJ171" s="164"/>
      <c r="UMK171" s="164"/>
      <c r="UML171" s="164"/>
      <c r="UMM171" s="164"/>
      <c r="UMT171" s="164"/>
      <c r="UMU171" s="164"/>
      <c r="UMV171" s="164"/>
      <c r="UMW171" s="164"/>
      <c r="UMX171" s="164"/>
      <c r="UMY171" s="164"/>
      <c r="UMZ171" s="164"/>
      <c r="UNA171" s="164"/>
      <c r="UNB171" s="164"/>
      <c r="UNC171" s="164"/>
      <c r="UND171" s="164"/>
      <c r="UNE171" s="164"/>
      <c r="UNF171" s="164"/>
      <c r="UNG171" s="164"/>
      <c r="UNH171" s="164"/>
      <c r="UNI171" s="164"/>
      <c r="UNJ171" s="164"/>
      <c r="UNK171" s="164"/>
      <c r="UNL171" s="164"/>
      <c r="UNM171" s="164"/>
      <c r="UNN171" s="164"/>
      <c r="UNO171" s="164"/>
      <c r="UNP171" s="164"/>
      <c r="UNQ171" s="164"/>
      <c r="UNR171" s="164"/>
      <c r="UNS171" s="164"/>
      <c r="UNT171" s="164"/>
      <c r="UNU171" s="164"/>
      <c r="UNV171" s="164"/>
      <c r="UNW171" s="164"/>
      <c r="UNX171" s="164"/>
      <c r="UNY171" s="164"/>
      <c r="UNZ171" s="164"/>
      <c r="UOA171" s="164"/>
      <c r="UOB171" s="164"/>
      <c r="UOC171" s="164"/>
      <c r="UOD171" s="164"/>
      <c r="UOE171" s="164"/>
      <c r="UOF171" s="164"/>
      <c r="UOG171" s="164"/>
      <c r="UOH171" s="164"/>
      <c r="UOI171" s="164"/>
      <c r="UOJ171" s="164"/>
      <c r="UOK171" s="164"/>
      <c r="UOL171" s="164"/>
      <c r="UOM171" s="164"/>
      <c r="UON171" s="164"/>
      <c r="UOO171" s="164"/>
      <c r="UOP171" s="164"/>
      <c r="UOQ171" s="164"/>
      <c r="UOR171" s="164"/>
      <c r="UOS171" s="164"/>
      <c r="UOT171" s="164"/>
      <c r="UOU171" s="164"/>
      <c r="UOV171" s="164"/>
      <c r="UOW171" s="164"/>
      <c r="UOX171" s="164"/>
      <c r="UOY171" s="164"/>
      <c r="UOZ171" s="164"/>
      <c r="UPA171" s="164"/>
      <c r="UPB171" s="164"/>
      <c r="UPC171" s="164"/>
      <c r="UPD171" s="164"/>
      <c r="UPE171" s="164"/>
      <c r="UPF171" s="164"/>
      <c r="UPG171" s="164"/>
      <c r="UPH171" s="164"/>
      <c r="UPI171" s="164"/>
      <c r="UPJ171" s="164"/>
      <c r="UPK171" s="164"/>
      <c r="UPL171" s="164"/>
      <c r="UPM171" s="164"/>
      <c r="UPN171" s="164"/>
      <c r="UPO171" s="164"/>
      <c r="UPP171" s="164"/>
      <c r="UPQ171" s="164"/>
      <c r="UPR171" s="164"/>
      <c r="UPS171" s="164"/>
      <c r="UPT171" s="164"/>
      <c r="UPU171" s="164"/>
      <c r="UPV171" s="164"/>
      <c r="UPW171" s="164"/>
      <c r="UPX171" s="164"/>
      <c r="UPY171" s="164"/>
      <c r="UPZ171" s="164"/>
      <c r="UQA171" s="164"/>
      <c r="UQB171" s="164"/>
      <c r="UQC171" s="164"/>
      <c r="UQD171" s="164"/>
      <c r="UQE171" s="164"/>
      <c r="UQF171" s="164"/>
      <c r="UQG171" s="164"/>
      <c r="UQH171" s="164"/>
      <c r="UQI171" s="164"/>
      <c r="UQJ171" s="164"/>
      <c r="UQK171" s="164"/>
      <c r="UQL171" s="164"/>
      <c r="UQM171" s="164"/>
      <c r="UQN171" s="164"/>
      <c r="UQO171" s="164"/>
      <c r="UQP171" s="164"/>
      <c r="UQQ171" s="164"/>
      <c r="UQR171" s="164"/>
      <c r="UQS171" s="164"/>
      <c r="UQT171" s="164"/>
      <c r="UQU171" s="164"/>
      <c r="UQV171" s="164"/>
      <c r="UQW171" s="164"/>
      <c r="UQX171" s="164"/>
      <c r="UQY171" s="164"/>
      <c r="UQZ171" s="164"/>
      <c r="URA171" s="164"/>
      <c r="URB171" s="164"/>
      <c r="URC171" s="164"/>
      <c r="URD171" s="164"/>
      <c r="URE171" s="164"/>
      <c r="URF171" s="164"/>
      <c r="URG171" s="164"/>
      <c r="URH171" s="164"/>
      <c r="URI171" s="164"/>
      <c r="URJ171" s="164"/>
      <c r="URK171" s="164"/>
      <c r="URL171" s="164"/>
      <c r="URM171" s="164"/>
      <c r="URN171" s="164"/>
      <c r="URO171" s="164"/>
      <c r="URP171" s="164"/>
      <c r="URQ171" s="164"/>
      <c r="URR171" s="164"/>
      <c r="URS171" s="164"/>
      <c r="URT171" s="164"/>
      <c r="URU171" s="164"/>
      <c r="URV171" s="164"/>
      <c r="URW171" s="164"/>
      <c r="URX171" s="164"/>
      <c r="URY171" s="164"/>
      <c r="URZ171" s="164"/>
      <c r="USA171" s="164"/>
      <c r="USB171" s="164"/>
      <c r="USC171" s="164"/>
      <c r="USD171" s="164"/>
      <c r="USE171" s="164"/>
      <c r="USF171" s="164"/>
      <c r="USG171" s="164"/>
      <c r="USH171" s="164"/>
      <c r="USI171" s="164"/>
      <c r="USJ171" s="164"/>
      <c r="USK171" s="164"/>
      <c r="USL171" s="164"/>
      <c r="USM171" s="164"/>
      <c r="USN171" s="164"/>
      <c r="USO171" s="164"/>
      <c r="USP171" s="164"/>
      <c r="USQ171" s="164"/>
      <c r="USR171" s="164"/>
      <c r="USS171" s="164"/>
      <c r="UST171" s="164"/>
      <c r="USU171" s="164"/>
      <c r="USV171" s="164"/>
      <c r="USW171" s="164"/>
      <c r="USX171" s="164"/>
      <c r="USY171" s="164"/>
      <c r="USZ171" s="164"/>
      <c r="UTA171" s="164"/>
      <c r="UTB171" s="164"/>
      <c r="UTC171" s="164"/>
      <c r="UTD171" s="164"/>
      <c r="UTE171" s="164"/>
      <c r="UTF171" s="164"/>
      <c r="UTG171" s="164"/>
      <c r="UTH171" s="164"/>
      <c r="UTI171" s="164"/>
      <c r="UTJ171" s="164"/>
      <c r="UTK171" s="164"/>
      <c r="UTL171" s="164"/>
      <c r="UTM171" s="164"/>
      <c r="UTN171" s="164"/>
      <c r="UTO171" s="164"/>
      <c r="UTP171" s="164"/>
      <c r="UTQ171" s="164"/>
      <c r="UTR171" s="164"/>
      <c r="UTS171" s="164"/>
      <c r="UTT171" s="164"/>
      <c r="UTU171" s="164"/>
      <c r="UTV171" s="164"/>
      <c r="UTW171" s="164"/>
      <c r="UTX171" s="164"/>
      <c r="UTY171" s="164"/>
      <c r="UTZ171" s="164"/>
      <c r="UUA171" s="164"/>
      <c r="UUB171" s="164"/>
      <c r="UUC171" s="164"/>
      <c r="UUD171" s="164"/>
      <c r="UUE171" s="164"/>
      <c r="UUF171" s="164"/>
      <c r="UUG171" s="164"/>
      <c r="UUH171" s="164"/>
      <c r="UUI171" s="164"/>
      <c r="UUJ171" s="164"/>
      <c r="UUK171" s="164"/>
      <c r="UUL171" s="164"/>
      <c r="UUM171" s="164"/>
      <c r="UUN171" s="164"/>
      <c r="UUO171" s="164"/>
      <c r="UUP171" s="164"/>
      <c r="UUQ171" s="164"/>
      <c r="UUR171" s="164"/>
      <c r="UUS171" s="164"/>
      <c r="UUT171" s="164"/>
      <c r="UUU171" s="164"/>
      <c r="UUV171" s="164"/>
      <c r="UUW171" s="164"/>
      <c r="UUX171" s="164"/>
      <c r="UUY171" s="164"/>
      <c r="UUZ171" s="164"/>
      <c r="UVA171" s="164"/>
      <c r="UVB171" s="164"/>
      <c r="UVC171" s="164"/>
      <c r="UVD171" s="164"/>
      <c r="UVE171" s="164"/>
      <c r="UVF171" s="164"/>
      <c r="UVG171" s="164"/>
      <c r="UVH171" s="164"/>
      <c r="UVI171" s="164"/>
      <c r="UVJ171" s="164"/>
      <c r="UVK171" s="164"/>
      <c r="UVL171" s="164"/>
      <c r="UVM171" s="164"/>
      <c r="UVN171" s="164"/>
      <c r="UVO171" s="164"/>
      <c r="UVP171" s="164"/>
      <c r="UVQ171" s="164"/>
      <c r="UVR171" s="164"/>
      <c r="UVS171" s="164"/>
      <c r="UVT171" s="164"/>
      <c r="UVU171" s="164"/>
      <c r="UVV171" s="164"/>
      <c r="UVW171" s="164"/>
      <c r="UVX171" s="164"/>
      <c r="UVY171" s="164"/>
      <c r="UVZ171" s="164"/>
      <c r="UWA171" s="164"/>
      <c r="UWB171" s="164"/>
      <c r="UWC171" s="164"/>
      <c r="UWD171" s="164"/>
      <c r="UWE171" s="164"/>
      <c r="UWF171" s="164"/>
      <c r="UWG171" s="164"/>
      <c r="UWH171" s="164"/>
      <c r="UWI171" s="164"/>
      <c r="UWP171" s="164"/>
      <c r="UWQ171" s="164"/>
      <c r="UWR171" s="164"/>
      <c r="UWS171" s="164"/>
      <c r="UWT171" s="164"/>
      <c r="UWU171" s="164"/>
      <c r="UWV171" s="164"/>
      <c r="UWW171" s="164"/>
      <c r="UWX171" s="164"/>
      <c r="UWY171" s="164"/>
      <c r="UWZ171" s="164"/>
      <c r="UXA171" s="164"/>
      <c r="UXB171" s="164"/>
      <c r="UXC171" s="164"/>
      <c r="UXD171" s="164"/>
      <c r="UXE171" s="164"/>
      <c r="UXF171" s="164"/>
      <c r="UXG171" s="164"/>
      <c r="UXH171" s="164"/>
      <c r="UXI171" s="164"/>
      <c r="UXJ171" s="164"/>
      <c r="UXK171" s="164"/>
      <c r="UXL171" s="164"/>
      <c r="UXM171" s="164"/>
      <c r="UXN171" s="164"/>
      <c r="UXO171" s="164"/>
      <c r="UXP171" s="164"/>
      <c r="UXQ171" s="164"/>
      <c r="UXR171" s="164"/>
      <c r="UXS171" s="164"/>
      <c r="UXT171" s="164"/>
      <c r="UXU171" s="164"/>
      <c r="UXV171" s="164"/>
      <c r="UXW171" s="164"/>
      <c r="UXX171" s="164"/>
      <c r="UXY171" s="164"/>
      <c r="UXZ171" s="164"/>
      <c r="UYA171" s="164"/>
      <c r="UYB171" s="164"/>
      <c r="UYC171" s="164"/>
      <c r="UYD171" s="164"/>
      <c r="UYE171" s="164"/>
      <c r="UYF171" s="164"/>
      <c r="UYG171" s="164"/>
      <c r="UYH171" s="164"/>
      <c r="UYI171" s="164"/>
      <c r="UYJ171" s="164"/>
      <c r="UYK171" s="164"/>
      <c r="UYL171" s="164"/>
      <c r="UYM171" s="164"/>
      <c r="UYN171" s="164"/>
      <c r="UYO171" s="164"/>
      <c r="UYP171" s="164"/>
      <c r="UYQ171" s="164"/>
      <c r="UYR171" s="164"/>
      <c r="UYS171" s="164"/>
      <c r="UYT171" s="164"/>
      <c r="UYU171" s="164"/>
      <c r="UYV171" s="164"/>
      <c r="UYW171" s="164"/>
      <c r="UYX171" s="164"/>
      <c r="UYY171" s="164"/>
      <c r="UYZ171" s="164"/>
      <c r="UZA171" s="164"/>
      <c r="UZB171" s="164"/>
      <c r="UZC171" s="164"/>
      <c r="UZD171" s="164"/>
      <c r="UZE171" s="164"/>
      <c r="UZF171" s="164"/>
      <c r="UZG171" s="164"/>
      <c r="UZH171" s="164"/>
      <c r="UZI171" s="164"/>
      <c r="UZJ171" s="164"/>
      <c r="UZK171" s="164"/>
      <c r="UZL171" s="164"/>
      <c r="UZM171" s="164"/>
      <c r="UZN171" s="164"/>
      <c r="UZO171" s="164"/>
      <c r="UZP171" s="164"/>
      <c r="UZQ171" s="164"/>
      <c r="UZR171" s="164"/>
      <c r="UZS171" s="164"/>
      <c r="UZT171" s="164"/>
      <c r="UZU171" s="164"/>
      <c r="UZV171" s="164"/>
      <c r="UZW171" s="164"/>
      <c r="UZX171" s="164"/>
      <c r="UZY171" s="164"/>
      <c r="UZZ171" s="164"/>
      <c r="VAA171" s="164"/>
      <c r="VAB171" s="164"/>
      <c r="VAC171" s="164"/>
      <c r="VAD171" s="164"/>
      <c r="VAE171" s="164"/>
      <c r="VAF171" s="164"/>
      <c r="VAG171" s="164"/>
      <c r="VAH171" s="164"/>
      <c r="VAI171" s="164"/>
      <c r="VAJ171" s="164"/>
      <c r="VAK171" s="164"/>
      <c r="VAL171" s="164"/>
      <c r="VAM171" s="164"/>
      <c r="VAN171" s="164"/>
      <c r="VAO171" s="164"/>
      <c r="VAP171" s="164"/>
      <c r="VAQ171" s="164"/>
      <c r="VAR171" s="164"/>
      <c r="VAS171" s="164"/>
      <c r="VAT171" s="164"/>
      <c r="VAU171" s="164"/>
      <c r="VAV171" s="164"/>
      <c r="VAW171" s="164"/>
      <c r="VAX171" s="164"/>
      <c r="VAY171" s="164"/>
      <c r="VAZ171" s="164"/>
      <c r="VBA171" s="164"/>
      <c r="VBB171" s="164"/>
      <c r="VBC171" s="164"/>
      <c r="VBD171" s="164"/>
      <c r="VBE171" s="164"/>
      <c r="VBF171" s="164"/>
      <c r="VBG171" s="164"/>
      <c r="VBH171" s="164"/>
      <c r="VBI171" s="164"/>
      <c r="VBJ171" s="164"/>
      <c r="VBK171" s="164"/>
      <c r="VBL171" s="164"/>
      <c r="VBM171" s="164"/>
      <c r="VBN171" s="164"/>
      <c r="VBO171" s="164"/>
      <c r="VBP171" s="164"/>
      <c r="VBQ171" s="164"/>
      <c r="VBR171" s="164"/>
      <c r="VBS171" s="164"/>
      <c r="VBT171" s="164"/>
      <c r="VBU171" s="164"/>
      <c r="VBV171" s="164"/>
      <c r="VBW171" s="164"/>
      <c r="VBX171" s="164"/>
      <c r="VBY171" s="164"/>
      <c r="VBZ171" s="164"/>
      <c r="VCA171" s="164"/>
      <c r="VCB171" s="164"/>
      <c r="VCC171" s="164"/>
      <c r="VCD171" s="164"/>
      <c r="VCE171" s="164"/>
      <c r="VCF171" s="164"/>
      <c r="VCG171" s="164"/>
      <c r="VCH171" s="164"/>
      <c r="VCI171" s="164"/>
      <c r="VCJ171" s="164"/>
      <c r="VCK171" s="164"/>
      <c r="VCL171" s="164"/>
      <c r="VCM171" s="164"/>
      <c r="VCN171" s="164"/>
      <c r="VCO171" s="164"/>
      <c r="VCP171" s="164"/>
      <c r="VCQ171" s="164"/>
      <c r="VCR171" s="164"/>
      <c r="VCS171" s="164"/>
      <c r="VCT171" s="164"/>
      <c r="VCU171" s="164"/>
      <c r="VCV171" s="164"/>
      <c r="VCW171" s="164"/>
      <c r="VCX171" s="164"/>
      <c r="VCY171" s="164"/>
      <c r="VCZ171" s="164"/>
      <c r="VDA171" s="164"/>
      <c r="VDB171" s="164"/>
      <c r="VDC171" s="164"/>
      <c r="VDD171" s="164"/>
      <c r="VDE171" s="164"/>
      <c r="VDF171" s="164"/>
      <c r="VDG171" s="164"/>
      <c r="VDH171" s="164"/>
      <c r="VDI171" s="164"/>
      <c r="VDJ171" s="164"/>
      <c r="VDK171" s="164"/>
      <c r="VDL171" s="164"/>
      <c r="VDM171" s="164"/>
      <c r="VDN171" s="164"/>
      <c r="VDO171" s="164"/>
      <c r="VDP171" s="164"/>
      <c r="VDQ171" s="164"/>
      <c r="VDR171" s="164"/>
      <c r="VDS171" s="164"/>
      <c r="VDT171" s="164"/>
      <c r="VDU171" s="164"/>
      <c r="VDV171" s="164"/>
      <c r="VDW171" s="164"/>
      <c r="VDX171" s="164"/>
      <c r="VDY171" s="164"/>
      <c r="VDZ171" s="164"/>
      <c r="VEA171" s="164"/>
      <c r="VEB171" s="164"/>
      <c r="VEC171" s="164"/>
      <c r="VED171" s="164"/>
      <c r="VEE171" s="164"/>
      <c r="VEF171" s="164"/>
      <c r="VEG171" s="164"/>
      <c r="VEH171" s="164"/>
      <c r="VEI171" s="164"/>
      <c r="VEJ171" s="164"/>
      <c r="VEK171" s="164"/>
      <c r="VEL171" s="164"/>
      <c r="VEM171" s="164"/>
      <c r="VEN171" s="164"/>
      <c r="VEO171" s="164"/>
      <c r="VEP171" s="164"/>
      <c r="VEQ171" s="164"/>
      <c r="VER171" s="164"/>
      <c r="VES171" s="164"/>
      <c r="VET171" s="164"/>
      <c r="VEU171" s="164"/>
      <c r="VEV171" s="164"/>
      <c r="VEW171" s="164"/>
      <c r="VEX171" s="164"/>
      <c r="VEY171" s="164"/>
      <c r="VEZ171" s="164"/>
      <c r="VFA171" s="164"/>
      <c r="VFB171" s="164"/>
      <c r="VFC171" s="164"/>
      <c r="VFD171" s="164"/>
      <c r="VFE171" s="164"/>
      <c r="VFF171" s="164"/>
      <c r="VFG171" s="164"/>
      <c r="VFH171" s="164"/>
      <c r="VFI171" s="164"/>
      <c r="VFJ171" s="164"/>
      <c r="VFK171" s="164"/>
      <c r="VFL171" s="164"/>
      <c r="VFM171" s="164"/>
      <c r="VFN171" s="164"/>
      <c r="VFO171" s="164"/>
      <c r="VFP171" s="164"/>
      <c r="VFQ171" s="164"/>
      <c r="VFR171" s="164"/>
      <c r="VFS171" s="164"/>
      <c r="VFT171" s="164"/>
      <c r="VFU171" s="164"/>
      <c r="VFV171" s="164"/>
      <c r="VFW171" s="164"/>
      <c r="VFX171" s="164"/>
      <c r="VFY171" s="164"/>
      <c r="VFZ171" s="164"/>
      <c r="VGA171" s="164"/>
      <c r="VGB171" s="164"/>
      <c r="VGC171" s="164"/>
      <c r="VGD171" s="164"/>
      <c r="VGE171" s="164"/>
      <c r="VGL171" s="164"/>
      <c r="VGM171" s="164"/>
      <c r="VGN171" s="164"/>
      <c r="VGO171" s="164"/>
      <c r="VGP171" s="164"/>
      <c r="VGQ171" s="164"/>
      <c r="VGR171" s="164"/>
      <c r="VGS171" s="164"/>
      <c r="VGT171" s="164"/>
      <c r="VGU171" s="164"/>
      <c r="VGV171" s="164"/>
      <c r="VGW171" s="164"/>
      <c r="VGX171" s="164"/>
      <c r="VGY171" s="164"/>
      <c r="VGZ171" s="164"/>
      <c r="VHA171" s="164"/>
      <c r="VHB171" s="164"/>
      <c r="VHC171" s="164"/>
      <c r="VHD171" s="164"/>
      <c r="VHE171" s="164"/>
      <c r="VHF171" s="164"/>
      <c r="VHG171" s="164"/>
      <c r="VHH171" s="164"/>
      <c r="VHI171" s="164"/>
      <c r="VHJ171" s="164"/>
      <c r="VHK171" s="164"/>
      <c r="VHL171" s="164"/>
      <c r="VHM171" s="164"/>
      <c r="VHN171" s="164"/>
      <c r="VHO171" s="164"/>
      <c r="VHP171" s="164"/>
      <c r="VHQ171" s="164"/>
      <c r="VHR171" s="164"/>
      <c r="VHS171" s="164"/>
      <c r="VHT171" s="164"/>
      <c r="VHU171" s="164"/>
      <c r="VHV171" s="164"/>
      <c r="VHW171" s="164"/>
      <c r="VHX171" s="164"/>
      <c r="VHY171" s="164"/>
      <c r="VHZ171" s="164"/>
      <c r="VIA171" s="164"/>
      <c r="VIB171" s="164"/>
      <c r="VIC171" s="164"/>
      <c r="VID171" s="164"/>
      <c r="VIE171" s="164"/>
      <c r="VIF171" s="164"/>
      <c r="VIG171" s="164"/>
      <c r="VIH171" s="164"/>
      <c r="VII171" s="164"/>
      <c r="VIJ171" s="164"/>
      <c r="VIK171" s="164"/>
      <c r="VIL171" s="164"/>
      <c r="VIM171" s="164"/>
      <c r="VIN171" s="164"/>
      <c r="VIO171" s="164"/>
      <c r="VIP171" s="164"/>
      <c r="VIQ171" s="164"/>
      <c r="VIR171" s="164"/>
      <c r="VIS171" s="164"/>
      <c r="VIT171" s="164"/>
      <c r="VIU171" s="164"/>
      <c r="VIV171" s="164"/>
      <c r="VIW171" s="164"/>
      <c r="VIX171" s="164"/>
      <c r="VIY171" s="164"/>
      <c r="VIZ171" s="164"/>
      <c r="VJA171" s="164"/>
      <c r="VJB171" s="164"/>
      <c r="VJC171" s="164"/>
      <c r="VJD171" s="164"/>
      <c r="VJE171" s="164"/>
      <c r="VJF171" s="164"/>
      <c r="VJG171" s="164"/>
      <c r="VJH171" s="164"/>
      <c r="VJI171" s="164"/>
      <c r="VJJ171" s="164"/>
      <c r="VJK171" s="164"/>
      <c r="VJL171" s="164"/>
      <c r="VJM171" s="164"/>
      <c r="VJN171" s="164"/>
      <c r="VJO171" s="164"/>
      <c r="VJP171" s="164"/>
      <c r="VJQ171" s="164"/>
      <c r="VJR171" s="164"/>
      <c r="VJS171" s="164"/>
      <c r="VJT171" s="164"/>
      <c r="VJU171" s="164"/>
      <c r="VJV171" s="164"/>
      <c r="VJW171" s="164"/>
      <c r="VJX171" s="164"/>
      <c r="VJY171" s="164"/>
      <c r="VJZ171" s="164"/>
      <c r="VKA171" s="164"/>
      <c r="VKB171" s="164"/>
      <c r="VKC171" s="164"/>
      <c r="VKD171" s="164"/>
      <c r="VKE171" s="164"/>
      <c r="VKF171" s="164"/>
      <c r="VKG171" s="164"/>
      <c r="VKH171" s="164"/>
      <c r="VKI171" s="164"/>
      <c r="VKJ171" s="164"/>
      <c r="VKK171" s="164"/>
      <c r="VKL171" s="164"/>
      <c r="VKM171" s="164"/>
      <c r="VKN171" s="164"/>
      <c r="VKO171" s="164"/>
      <c r="VKP171" s="164"/>
      <c r="VKQ171" s="164"/>
      <c r="VKR171" s="164"/>
      <c r="VKS171" s="164"/>
      <c r="VKT171" s="164"/>
      <c r="VKU171" s="164"/>
      <c r="VKV171" s="164"/>
      <c r="VKW171" s="164"/>
      <c r="VKX171" s="164"/>
      <c r="VKY171" s="164"/>
      <c r="VKZ171" s="164"/>
      <c r="VLA171" s="164"/>
      <c r="VLB171" s="164"/>
      <c r="VLC171" s="164"/>
      <c r="VLD171" s="164"/>
      <c r="VLE171" s="164"/>
      <c r="VLF171" s="164"/>
      <c r="VLG171" s="164"/>
      <c r="VLH171" s="164"/>
      <c r="VLI171" s="164"/>
      <c r="VLJ171" s="164"/>
      <c r="VLK171" s="164"/>
      <c r="VLL171" s="164"/>
      <c r="VLM171" s="164"/>
      <c r="VLN171" s="164"/>
      <c r="VLO171" s="164"/>
      <c r="VLP171" s="164"/>
      <c r="VLQ171" s="164"/>
      <c r="VLR171" s="164"/>
      <c r="VLS171" s="164"/>
      <c r="VLT171" s="164"/>
      <c r="VLU171" s="164"/>
      <c r="VLV171" s="164"/>
      <c r="VLW171" s="164"/>
      <c r="VLX171" s="164"/>
      <c r="VLY171" s="164"/>
      <c r="VLZ171" s="164"/>
      <c r="VMA171" s="164"/>
      <c r="VMB171" s="164"/>
      <c r="VMC171" s="164"/>
      <c r="VMD171" s="164"/>
      <c r="VME171" s="164"/>
      <c r="VMF171" s="164"/>
      <c r="VMG171" s="164"/>
      <c r="VMH171" s="164"/>
      <c r="VMI171" s="164"/>
      <c r="VMJ171" s="164"/>
      <c r="VMK171" s="164"/>
      <c r="VML171" s="164"/>
      <c r="VMM171" s="164"/>
      <c r="VMN171" s="164"/>
      <c r="VMO171" s="164"/>
      <c r="VMP171" s="164"/>
      <c r="VMQ171" s="164"/>
      <c r="VMR171" s="164"/>
      <c r="VMS171" s="164"/>
      <c r="VMT171" s="164"/>
      <c r="VMU171" s="164"/>
      <c r="VMV171" s="164"/>
      <c r="VMW171" s="164"/>
      <c r="VMX171" s="164"/>
      <c r="VMY171" s="164"/>
      <c r="VMZ171" s="164"/>
      <c r="VNA171" s="164"/>
      <c r="VNB171" s="164"/>
      <c r="VNC171" s="164"/>
      <c r="VND171" s="164"/>
      <c r="VNE171" s="164"/>
      <c r="VNF171" s="164"/>
      <c r="VNG171" s="164"/>
      <c r="VNH171" s="164"/>
      <c r="VNI171" s="164"/>
      <c r="VNJ171" s="164"/>
      <c r="VNK171" s="164"/>
      <c r="VNL171" s="164"/>
      <c r="VNM171" s="164"/>
      <c r="VNN171" s="164"/>
      <c r="VNO171" s="164"/>
      <c r="VNP171" s="164"/>
      <c r="VNQ171" s="164"/>
      <c r="VNR171" s="164"/>
      <c r="VNS171" s="164"/>
      <c r="VNT171" s="164"/>
      <c r="VNU171" s="164"/>
      <c r="VNV171" s="164"/>
      <c r="VNW171" s="164"/>
      <c r="VNX171" s="164"/>
      <c r="VNY171" s="164"/>
      <c r="VNZ171" s="164"/>
      <c r="VOA171" s="164"/>
      <c r="VOB171" s="164"/>
      <c r="VOC171" s="164"/>
      <c r="VOD171" s="164"/>
      <c r="VOE171" s="164"/>
      <c r="VOF171" s="164"/>
      <c r="VOG171" s="164"/>
      <c r="VOH171" s="164"/>
      <c r="VOI171" s="164"/>
      <c r="VOJ171" s="164"/>
      <c r="VOK171" s="164"/>
      <c r="VOL171" s="164"/>
      <c r="VOM171" s="164"/>
      <c r="VON171" s="164"/>
      <c r="VOO171" s="164"/>
      <c r="VOP171" s="164"/>
      <c r="VOQ171" s="164"/>
      <c r="VOR171" s="164"/>
      <c r="VOS171" s="164"/>
      <c r="VOT171" s="164"/>
      <c r="VOU171" s="164"/>
      <c r="VOV171" s="164"/>
      <c r="VOW171" s="164"/>
      <c r="VOX171" s="164"/>
      <c r="VOY171" s="164"/>
      <c r="VOZ171" s="164"/>
      <c r="VPA171" s="164"/>
      <c r="VPB171" s="164"/>
      <c r="VPC171" s="164"/>
      <c r="VPD171" s="164"/>
      <c r="VPE171" s="164"/>
      <c r="VPF171" s="164"/>
      <c r="VPG171" s="164"/>
      <c r="VPH171" s="164"/>
      <c r="VPI171" s="164"/>
      <c r="VPJ171" s="164"/>
      <c r="VPK171" s="164"/>
      <c r="VPL171" s="164"/>
      <c r="VPM171" s="164"/>
      <c r="VPN171" s="164"/>
      <c r="VPO171" s="164"/>
      <c r="VPP171" s="164"/>
      <c r="VPQ171" s="164"/>
      <c r="VPR171" s="164"/>
      <c r="VPS171" s="164"/>
      <c r="VPT171" s="164"/>
      <c r="VPU171" s="164"/>
      <c r="VPV171" s="164"/>
      <c r="VPW171" s="164"/>
      <c r="VPX171" s="164"/>
      <c r="VPY171" s="164"/>
      <c r="VPZ171" s="164"/>
      <c r="VQA171" s="164"/>
      <c r="VQH171" s="164"/>
      <c r="VQI171" s="164"/>
      <c r="VQJ171" s="164"/>
      <c r="VQK171" s="164"/>
      <c r="VQL171" s="164"/>
      <c r="VQM171" s="164"/>
      <c r="VQN171" s="164"/>
      <c r="VQO171" s="164"/>
      <c r="VQP171" s="164"/>
      <c r="VQQ171" s="164"/>
      <c r="VQR171" s="164"/>
      <c r="VQS171" s="164"/>
      <c r="VQT171" s="164"/>
      <c r="VQU171" s="164"/>
      <c r="VQV171" s="164"/>
      <c r="VQW171" s="164"/>
      <c r="VQX171" s="164"/>
      <c r="VQY171" s="164"/>
      <c r="VQZ171" s="164"/>
      <c r="VRA171" s="164"/>
      <c r="VRB171" s="164"/>
      <c r="VRC171" s="164"/>
      <c r="VRD171" s="164"/>
      <c r="VRE171" s="164"/>
      <c r="VRF171" s="164"/>
      <c r="VRG171" s="164"/>
      <c r="VRH171" s="164"/>
      <c r="VRI171" s="164"/>
      <c r="VRJ171" s="164"/>
      <c r="VRK171" s="164"/>
      <c r="VRL171" s="164"/>
      <c r="VRM171" s="164"/>
      <c r="VRN171" s="164"/>
      <c r="VRO171" s="164"/>
      <c r="VRP171" s="164"/>
      <c r="VRQ171" s="164"/>
      <c r="VRR171" s="164"/>
      <c r="VRS171" s="164"/>
      <c r="VRT171" s="164"/>
      <c r="VRU171" s="164"/>
      <c r="VRV171" s="164"/>
      <c r="VRW171" s="164"/>
      <c r="VRX171" s="164"/>
      <c r="VRY171" s="164"/>
      <c r="VRZ171" s="164"/>
      <c r="VSA171" s="164"/>
      <c r="VSB171" s="164"/>
      <c r="VSC171" s="164"/>
      <c r="VSD171" s="164"/>
      <c r="VSE171" s="164"/>
      <c r="VSF171" s="164"/>
      <c r="VSG171" s="164"/>
      <c r="VSH171" s="164"/>
      <c r="VSI171" s="164"/>
      <c r="VSJ171" s="164"/>
      <c r="VSK171" s="164"/>
      <c r="VSL171" s="164"/>
      <c r="VSM171" s="164"/>
      <c r="VSN171" s="164"/>
      <c r="VSO171" s="164"/>
      <c r="VSP171" s="164"/>
      <c r="VSQ171" s="164"/>
      <c r="VSR171" s="164"/>
      <c r="VSS171" s="164"/>
      <c r="VST171" s="164"/>
      <c r="VSU171" s="164"/>
      <c r="VSV171" s="164"/>
      <c r="VSW171" s="164"/>
      <c r="VSX171" s="164"/>
      <c r="VSY171" s="164"/>
      <c r="VSZ171" s="164"/>
      <c r="VTA171" s="164"/>
      <c r="VTB171" s="164"/>
      <c r="VTC171" s="164"/>
      <c r="VTD171" s="164"/>
      <c r="VTE171" s="164"/>
      <c r="VTF171" s="164"/>
      <c r="VTG171" s="164"/>
      <c r="VTH171" s="164"/>
      <c r="VTI171" s="164"/>
      <c r="VTJ171" s="164"/>
      <c r="VTK171" s="164"/>
      <c r="VTL171" s="164"/>
      <c r="VTM171" s="164"/>
      <c r="VTN171" s="164"/>
      <c r="VTO171" s="164"/>
      <c r="VTP171" s="164"/>
      <c r="VTQ171" s="164"/>
      <c r="VTR171" s="164"/>
      <c r="VTS171" s="164"/>
      <c r="VTT171" s="164"/>
      <c r="VTU171" s="164"/>
      <c r="VTV171" s="164"/>
      <c r="VTW171" s="164"/>
      <c r="VTX171" s="164"/>
      <c r="VTY171" s="164"/>
      <c r="VTZ171" s="164"/>
      <c r="VUA171" s="164"/>
      <c r="VUB171" s="164"/>
      <c r="VUC171" s="164"/>
      <c r="VUD171" s="164"/>
      <c r="VUE171" s="164"/>
      <c r="VUF171" s="164"/>
      <c r="VUG171" s="164"/>
      <c r="VUH171" s="164"/>
      <c r="VUI171" s="164"/>
      <c r="VUJ171" s="164"/>
      <c r="VUK171" s="164"/>
      <c r="VUL171" s="164"/>
      <c r="VUM171" s="164"/>
      <c r="VUN171" s="164"/>
      <c r="VUO171" s="164"/>
      <c r="VUP171" s="164"/>
      <c r="VUQ171" s="164"/>
      <c r="VUR171" s="164"/>
      <c r="VUS171" s="164"/>
      <c r="VUT171" s="164"/>
      <c r="VUU171" s="164"/>
      <c r="VUV171" s="164"/>
      <c r="VUW171" s="164"/>
      <c r="VUX171" s="164"/>
      <c r="VUY171" s="164"/>
      <c r="VUZ171" s="164"/>
      <c r="VVA171" s="164"/>
      <c r="VVB171" s="164"/>
      <c r="VVC171" s="164"/>
      <c r="VVD171" s="164"/>
      <c r="VVE171" s="164"/>
      <c r="VVF171" s="164"/>
      <c r="VVG171" s="164"/>
      <c r="VVH171" s="164"/>
      <c r="VVI171" s="164"/>
      <c r="VVJ171" s="164"/>
      <c r="VVK171" s="164"/>
      <c r="VVL171" s="164"/>
      <c r="VVM171" s="164"/>
      <c r="VVN171" s="164"/>
      <c r="VVO171" s="164"/>
      <c r="VVP171" s="164"/>
      <c r="VVQ171" s="164"/>
      <c r="VVR171" s="164"/>
      <c r="VVS171" s="164"/>
      <c r="VVT171" s="164"/>
      <c r="VVU171" s="164"/>
      <c r="VVV171" s="164"/>
      <c r="VVW171" s="164"/>
      <c r="VVX171" s="164"/>
      <c r="VVY171" s="164"/>
      <c r="VVZ171" s="164"/>
      <c r="VWA171" s="164"/>
      <c r="VWB171" s="164"/>
      <c r="VWC171" s="164"/>
      <c r="VWD171" s="164"/>
      <c r="VWE171" s="164"/>
      <c r="VWF171" s="164"/>
      <c r="VWG171" s="164"/>
      <c r="VWH171" s="164"/>
      <c r="VWI171" s="164"/>
      <c r="VWJ171" s="164"/>
      <c r="VWK171" s="164"/>
      <c r="VWL171" s="164"/>
      <c r="VWM171" s="164"/>
      <c r="VWN171" s="164"/>
      <c r="VWO171" s="164"/>
      <c r="VWP171" s="164"/>
      <c r="VWQ171" s="164"/>
      <c r="VWR171" s="164"/>
      <c r="VWS171" s="164"/>
      <c r="VWT171" s="164"/>
      <c r="VWU171" s="164"/>
      <c r="VWV171" s="164"/>
      <c r="VWW171" s="164"/>
      <c r="VWX171" s="164"/>
      <c r="VWY171" s="164"/>
      <c r="VWZ171" s="164"/>
      <c r="VXA171" s="164"/>
      <c r="VXB171" s="164"/>
      <c r="VXC171" s="164"/>
      <c r="VXD171" s="164"/>
      <c r="VXE171" s="164"/>
      <c r="VXF171" s="164"/>
      <c r="VXG171" s="164"/>
      <c r="VXH171" s="164"/>
      <c r="VXI171" s="164"/>
      <c r="VXJ171" s="164"/>
      <c r="VXK171" s="164"/>
      <c r="VXL171" s="164"/>
      <c r="VXM171" s="164"/>
      <c r="VXN171" s="164"/>
      <c r="VXO171" s="164"/>
      <c r="VXP171" s="164"/>
      <c r="VXQ171" s="164"/>
      <c r="VXR171" s="164"/>
      <c r="VXS171" s="164"/>
      <c r="VXT171" s="164"/>
      <c r="VXU171" s="164"/>
      <c r="VXV171" s="164"/>
      <c r="VXW171" s="164"/>
      <c r="VXX171" s="164"/>
      <c r="VXY171" s="164"/>
      <c r="VXZ171" s="164"/>
      <c r="VYA171" s="164"/>
      <c r="VYB171" s="164"/>
      <c r="VYC171" s="164"/>
      <c r="VYD171" s="164"/>
      <c r="VYE171" s="164"/>
      <c r="VYF171" s="164"/>
      <c r="VYG171" s="164"/>
      <c r="VYH171" s="164"/>
      <c r="VYI171" s="164"/>
      <c r="VYJ171" s="164"/>
      <c r="VYK171" s="164"/>
      <c r="VYL171" s="164"/>
      <c r="VYM171" s="164"/>
      <c r="VYN171" s="164"/>
      <c r="VYO171" s="164"/>
      <c r="VYP171" s="164"/>
      <c r="VYQ171" s="164"/>
      <c r="VYR171" s="164"/>
      <c r="VYS171" s="164"/>
      <c r="VYT171" s="164"/>
      <c r="VYU171" s="164"/>
      <c r="VYV171" s="164"/>
      <c r="VYW171" s="164"/>
      <c r="VYX171" s="164"/>
      <c r="VYY171" s="164"/>
      <c r="VYZ171" s="164"/>
      <c r="VZA171" s="164"/>
      <c r="VZB171" s="164"/>
      <c r="VZC171" s="164"/>
      <c r="VZD171" s="164"/>
      <c r="VZE171" s="164"/>
      <c r="VZF171" s="164"/>
      <c r="VZG171" s="164"/>
      <c r="VZH171" s="164"/>
      <c r="VZI171" s="164"/>
      <c r="VZJ171" s="164"/>
      <c r="VZK171" s="164"/>
      <c r="VZL171" s="164"/>
      <c r="VZM171" s="164"/>
      <c r="VZN171" s="164"/>
      <c r="VZO171" s="164"/>
      <c r="VZP171" s="164"/>
      <c r="VZQ171" s="164"/>
      <c r="VZR171" s="164"/>
      <c r="VZS171" s="164"/>
      <c r="VZT171" s="164"/>
      <c r="VZU171" s="164"/>
      <c r="VZV171" s="164"/>
      <c r="VZW171" s="164"/>
      <c r="WAD171" s="164"/>
      <c r="WAE171" s="164"/>
      <c r="WAF171" s="164"/>
      <c r="WAG171" s="164"/>
      <c r="WAH171" s="164"/>
      <c r="WAI171" s="164"/>
      <c r="WAJ171" s="164"/>
      <c r="WAK171" s="164"/>
      <c r="WAL171" s="164"/>
      <c r="WAM171" s="164"/>
      <c r="WAN171" s="164"/>
      <c r="WAO171" s="164"/>
      <c r="WAP171" s="164"/>
      <c r="WAQ171" s="164"/>
      <c r="WAR171" s="164"/>
      <c r="WAS171" s="164"/>
      <c r="WAT171" s="164"/>
      <c r="WAU171" s="164"/>
      <c r="WAV171" s="164"/>
      <c r="WAW171" s="164"/>
      <c r="WAX171" s="164"/>
      <c r="WAY171" s="164"/>
      <c r="WAZ171" s="164"/>
      <c r="WBA171" s="164"/>
      <c r="WBB171" s="164"/>
      <c r="WBC171" s="164"/>
      <c r="WBD171" s="164"/>
      <c r="WBE171" s="164"/>
      <c r="WBF171" s="164"/>
      <c r="WBG171" s="164"/>
      <c r="WBH171" s="164"/>
      <c r="WBI171" s="164"/>
      <c r="WBJ171" s="164"/>
      <c r="WBK171" s="164"/>
      <c r="WBL171" s="164"/>
      <c r="WBM171" s="164"/>
      <c r="WBN171" s="164"/>
      <c r="WBO171" s="164"/>
      <c r="WBP171" s="164"/>
      <c r="WBQ171" s="164"/>
      <c r="WBR171" s="164"/>
      <c r="WBS171" s="164"/>
      <c r="WBT171" s="164"/>
      <c r="WBU171" s="164"/>
      <c r="WBV171" s="164"/>
      <c r="WBW171" s="164"/>
      <c r="WBX171" s="164"/>
      <c r="WBY171" s="164"/>
      <c r="WBZ171" s="164"/>
      <c r="WCA171" s="164"/>
      <c r="WCB171" s="164"/>
      <c r="WCC171" s="164"/>
      <c r="WCD171" s="164"/>
      <c r="WCE171" s="164"/>
      <c r="WCF171" s="164"/>
      <c r="WCG171" s="164"/>
      <c r="WCH171" s="164"/>
      <c r="WCI171" s="164"/>
      <c r="WCJ171" s="164"/>
      <c r="WCK171" s="164"/>
      <c r="WCL171" s="164"/>
      <c r="WCM171" s="164"/>
      <c r="WCN171" s="164"/>
      <c r="WCO171" s="164"/>
      <c r="WCP171" s="164"/>
      <c r="WCQ171" s="164"/>
      <c r="WCR171" s="164"/>
      <c r="WCS171" s="164"/>
      <c r="WCT171" s="164"/>
      <c r="WCU171" s="164"/>
      <c r="WCV171" s="164"/>
      <c r="WCW171" s="164"/>
      <c r="WCX171" s="164"/>
      <c r="WCY171" s="164"/>
      <c r="WCZ171" s="164"/>
      <c r="WDA171" s="164"/>
      <c r="WDB171" s="164"/>
      <c r="WDC171" s="164"/>
      <c r="WDD171" s="164"/>
      <c r="WDE171" s="164"/>
      <c r="WDF171" s="164"/>
      <c r="WDG171" s="164"/>
      <c r="WDH171" s="164"/>
      <c r="WDI171" s="164"/>
      <c r="WDJ171" s="164"/>
      <c r="WDK171" s="164"/>
      <c r="WDL171" s="164"/>
      <c r="WDM171" s="164"/>
      <c r="WDN171" s="164"/>
      <c r="WDO171" s="164"/>
      <c r="WDP171" s="164"/>
      <c r="WDQ171" s="164"/>
      <c r="WDR171" s="164"/>
      <c r="WDS171" s="164"/>
      <c r="WDT171" s="164"/>
      <c r="WDU171" s="164"/>
      <c r="WDV171" s="164"/>
      <c r="WDW171" s="164"/>
      <c r="WDX171" s="164"/>
      <c r="WDY171" s="164"/>
      <c r="WDZ171" s="164"/>
      <c r="WEA171" s="164"/>
      <c r="WEB171" s="164"/>
      <c r="WEC171" s="164"/>
      <c r="WED171" s="164"/>
      <c r="WEE171" s="164"/>
      <c r="WEF171" s="164"/>
      <c r="WEG171" s="164"/>
      <c r="WEH171" s="164"/>
      <c r="WEI171" s="164"/>
      <c r="WEJ171" s="164"/>
      <c r="WEK171" s="164"/>
      <c r="WEL171" s="164"/>
      <c r="WEM171" s="164"/>
      <c r="WEN171" s="164"/>
      <c r="WEO171" s="164"/>
      <c r="WEP171" s="164"/>
      <c r="WEQ171" s="164"/>
      <c r="WER171" s="164"/>
      <c r="WES171" s="164"/>
      <c r="WET171" s="164"/>
      <c r="WEU171" s="164"/>
      <c r="WEV171" s="164"/>
      <c r="WEW171" s="164"/>
      <c r="WEX171" s="164"/>
      <c r="WEY171" s="164"/>
      <c r="WEZ171" s="164"/>
      <c r="WFA171" s="164"/>
      <c r="WFB171" s="164"/>
      <c r="WFC171" s="164"/>
      <c r="WFD171" s="164"/>
      <c r="WFE171" s="164"/>
      <c r="WFF171" s="164"/>
      <c r="WFG171" s="164"/>
      <c r="WFH171" s="164"/>
      <c r="WFI171" s="164"/>
      <c r="WFJ171" s="164"/>
      <c r="WFK171" s="164"/>
      <c r="WFL171" s="164"/>
      <c r="WFM171" s="164"/>
      <c r="WFN171" s="164"/>
      <c r="WFO171" s="164"/>
      <c r="WFP171" s="164"/>
      <c r="WFQ171" s="164"/>
      <c r="WFR171" s="164"/>
      <c r="WFS171" s="164"/>
      <c r="WFT171" s="164"/>
      <c r="WFU171" s="164"/>
      <c r="WFV171" s="164"/>
      <c r="WFW171" s="164"/>
      <c r="WFX171" s="164"/>
      <c r="WFY171" s="164"/>
      <c r="WFZ171" s="164"/>
      <c r="WGA171" s="164"/>
      <c r="WGB171" s="164"/>
      <c r="WGC171" s="164"/>
      <c r="WGD171" s="164"/>
      <c r="WGE171" s="164"/>
      <c r="WGF171" s="164"/>
      <c r="WGG171" s="164"/>
      <c r="WGH171" s="164"/>
      <c r="WGI171" s="164"/>
      <c r="WGJ171" s="164"/>
      <c r="WGK171" s="164"/>
      <c r="WGL171" s="164"/>
      <c r="WGM171" s="164"/>
      <c r="WGN171" s="164"/>
      <c r="WGO171" s="164"/>
      <c r="WGP171" s="164"/>
      <c r="WGQ171" s="164"/>
      <c r="WGR171" s="164"/>
      <c r="WGS171" s="164"/>
      <c r="WGT171" s="164"/>
      <c r="WGU171" s="164"/>
      <c r="WGV171" s="164"/>
      <c r="WGW171" s="164"/>
      <c r="WGX171" s="164"/>
      <c r="WGY171" s="164"/>
      <c r="WGZ171" s="164"/>
      <c r="WHA171" s="164"/>
      <c r="WHB171" s="164"/>
      <c r="WHC171" s="164"/>
      <c r="WHD171" s="164"/>
      <c r="WHE171" s="164"/>
      <c r="WHF171" s="164"/>
      <c r="WHG171" s="164"/>
      <c r="WHH171" s="164"/>
      <c r="WHI171" s="164"/>
      <c r="WHJ171" s="164"/>
      <c r="WHK171" s="164"/>
      <c r="WHL171" s="164"/>
      <c r="WHM171" s="164"/>
      <c r="WHN171" s="164"/>
      <c r="WHO171" s="164"/>
      <c r="WHP171" s="164"/>
      <c r="WHQ171" s="164"/>
      <c r="WHR171" s="164"/>
      <c r="WHS171" s="164"/>
      <c r="WHT171" s="164"/>
      <c r="WHU171" s="164"/>
      <c r="WHV171" s="164"/>
      <c r="WHW171" s="164"/>
      <c r="WHX171" s="164"/>
      <c r="WHY171" s="164"/>
      <c r="WHZ171" s="164"/>
      <c r="WIA171" s="164"/>
      <c r="WIB171" s="164"/>
      <c r="WIC171" s="164"/>
      <c r="WID171" s="164"/>
      <c r="WIE171" s="164"/>
      <c r="WIF171" s="164"/>
      <c r="WIG171" s="164"/>
      <c r="WIH171" s="164"/>
      <c r="WII171" s="164"/>
      <c r="WIJ171" s="164"/>
      <c r="WIK171" s="164"/>
      <c r="WIL171" s="164"/>
      <c r="WIM171" s="164"/>
      <c r="WIN171" s="164"/>
      <c r="WIO171" s="164"/>
      <c r="WIP171" s="164"/>
      <c r="WIQ171" s="164"/>
      <c r="WIR171" s="164"/>
      <c r="WIS171" s="164"/>
      <c r="WIT171" s="164"/>
      <c r="WIU171" s="164"/>
      <c r="WIV171" s="164"/>
      <c r="WIW171" s="164"/>
      <c r="WIX171" s="164"/>
      <c r="WIY171" s="164"/>
      <c r="WIZ171" s="164"/>
      <c r="WJA171" s="164"/>
      <c r="WJB171" s="164"/>
      <c r="WJC171" s="164"/>
      <c r="WJD171" s="164"/>
      <c r="WJE171" s="164"/>
      <c r="WJF171" s="164"/>
      <c r="WJG171" s="164"/>
      <c r="WJH171" s="164"/>
      <c r="WJI171" s="164"/>
      <c r="WJJ171" s="164"/>
      <c r="WJK171" s="164"/>
      <c r="WJL171" s="164"/>
      <c r="WJM171" s="164"/>
      <c r="WJN171" s="164"/>
      <c r="WJO171" s="164"/>
      <c r="WJP171" s="164"/>
      <c r="WJQ171" s="164"/>
      <c r="WJR171" s="164"/>
      <c r="WJS171" s="164"/>
      <c r="WJZ171" s="164"/>
      <c r="WKA171" s="164"/>
      <c r="WKB171" s="164"/>
      <c r="WKC171" s="164"/>
      <c r="WKD171" s="164"/>
      <c r="WKE171" s="164"/>
      <c r="WKF171" s="164"/>
      <c r="WKG171" s="164"/>
      <c r="WKH171" s="164"/>
      <c r="WKI171" s="164"/>
      <c r="WKJ171" s="164"/>
      <c r="WKK171" s="164"/>
      <c r="WKL171" s="164"/>
      <c r="WKM171" s="164"/>
      <c r="WKN171" s="164"/>
      <c r="WKO171" s="164"/>
      <c r="WKP171" s="164"/>
      <c r="WKQ171" s="164"/>
      <c r="WKR171" s="164"/>
      <c r="WKS171" s="164"/>
      <c r="WKT171" s="164"/>
      <c r="WKU171" s="164"/>
      <c r="WKV171" s="164"/>
      <c r="WKW171" s="164"/>
      <c r="WKX171" s="164"/>
      <c r="WKY171" s="164"/>
      <c r="WKZ171" s="164"/>
      <c r="WLA171" s="164"/>
      <c r="WLB171" s="164"/>
      <c r="WLC171" s="164"/>
      <c r="WLD171" s="164"/>
      <c r="WLE171" s="164"/>
      <c r="WLF171" s="164"/>
      <c r="WLG171" s="164"/>
      <c r="WLH171" s="164"/>
      <c r="WLI171" s="164"/>
      <c r="WLJ171" s="164"/>
      <c r="WLK171" s="164"/>
      <c r="WLL171" s="164"/>
      <c r="WLM171" s="164"/>
      <c r="WLN171" s="164"/>
      <c r="WLO171" s="164"/>
      <c r="WLP171" s="164"/>
      <c r="WLQ171" s="164"/>
      <c r="WLR171" s="164"/>
      <c r="WLS171" s="164"/>
      <c r="WLT171" s="164"/>
      <c r="WLU171" s="164"/>
      <c r="WLV171" s="164"/>
      <c r="WLW171" s="164"/>
      <c r="WLX171" s="164"/>
      <c r="WLY171" s="164"/>
      <c r="WLZ171" s="164"/>
      <c r="WMA171" s="164"/>
      <c r="WMB171" s="164"/>
      <c r="WMC171" s="164"/>
      <c r="WMD171" s="164"/>
      <c r="WME171" s="164"/>
      <c r="WMF171" s="164"/>
      <c r="WMG171" s="164"/>
      <c r="WMH171" s="164"/>
      <c r="WMI171" s="164"/>
      <c r="WMJ171" s="164"/>
      <c r="WMK171" s="164"/>
      <c r="WML171" s="164"/>
      <c r="WMM171" s="164"/>
      <c r="WMN171" s="164"/>
      <c r="WMO171" s="164"/>
      <c r="WMP171" s="164"/>
      <c r="WMQ171" s="164"/>
      <c r="WMR171" s="164"/>
      <c r="WMS171" s="164"/>
      <c r="WMT171" s="164"/>
      <c r="WMU171" s="164"/>
      <c r="WMV171" s="164"/>
      <c r="WMW171" s="164"/>
      <c r="WMX171" s="164"/>
      <c r="WMY171" s="164"/>
      <c r="WMZ171" s="164"/>
      <c r="WNA171" s="164"/>
      <c r="WNB171" s="164"/>
      <c r="WNC171" s="164"/>
      <c r="WND171" s="164"/>
      <c r="WNE171" s="164"/>
      <c r="WNF171" s="164"/>
      <c r="WNG171" s="164"/>
      <c r="WNH171" s="164"/>
      <c r="WNI171" s="164"/>
      <c r="WNJ171" s="164"/>
      <c r="WNK171" s="164"/>
      <c r="WNL171" s="164"/>
      <c r="WNM171" s="164"/>
      <c r="WNN171" s="164"/>
      <c r="WNO171" s="164"/>
      <c r="WNP171" s="164"/>
      <c r="WNQ171" s="164"/>
      <c r="WNR171" s="164"/>
      <c r="WNS171" s="164"/>
      <c r="WNT171" s="164"/>
      <c r="WNU171" s="164"/>
      <c r="WNV171" s="164"/>
      <c r="WNW171" s="164"/>
      <c r="WNX171" s="164"/>
      <c r="WNY171" s="164"/>
      <c r="WNZ171" s="164"/>
      <c r="WOA171" s="164"/>
      <c r="WOB171" s="164"/>
      <c r="WOC171" s="164"/>
      <c r="WOD171" s="164"/>
      <c r="WOE171" s="164"/>
      <c r="WOF171" s="164"/>
      <c r="WOG171" s="164"/>
      <c r="WOH171" s="164"/>
      <c r="WOI171" s="164"/>
      <c r="WOJ171" s="164"/>
      <c r="WOK171" s="164"/>
      <c r="WOL171" s="164"/>
      <c r="WOM171" s="164"/>
      <c r="WON171" s="164"/>
      <c r="WOO171" s="164"/>
      <c r="WOP171" s="164"/>
      <c r="WOQ171" s="164"/>
      <c r="WOR171" s="164"/>
      <c r="WOS171" s="164"/>
      <c r="WOT171" s="164"/>
      <c r="WOU171" s="164"/>
      <c r="WOV171" s="164"/>
      <c r="WOW171" s="164"/>
      <c r="WOX171" s="164"/>
      <c r="WOY171" s="164"/>
      <c r="WOZ171" s="164"/>
      <c r="WPA171" s="164"/>
      <c r="WPB171" s="164"/>
      <c r="WPC171" s="164"/>
      <c r="WPD171" s="164"/>
      <c r="WPE171" s="164"/>
      <c r="WPF171" s="164"/>
      <c r="WPG171" s="164"/>
      <c r="WPH171" s="164"/>
      <c r="WPI171" s="164"/>
      <c r="WPJ171" s="164"/>
      <c r="WPK171" s="164"/>
      <c r="WPL171" s="164"/>
      <c r="WPM171" s="164"/>
      <c r="WPN171" s="164"/>
      <c r="WPO171" s="164"/>
      <c r="WPP171" s="164"/>
      <c r="WPQ171" s="164"/>
      <c r="WPR171" s="164"/>
      <c r="WPS171" s="164"/>
      <c r="WPT171" s="164"/>
      <c r="WPU171" s="164"/>
      <c r="WPV171" s="164"/>
      <c r="WPW171" s="164"/>
      <c r="WPX171" s="164"/>
      <c r="WPY171" s="164"/>
      <c r="WPZ171" s="164"/>
      <c r="WQA171" s="164"/>
      <c r="WQB171" s="164"/>
      <c r="WQC171" s="164"/>
      <c r="WQD171" s="164"/>
      <c r="WQE171" s="164"/>
      <c r="WQF171" s="164"/>
      <c r="WQG171" s="164"/>
      <c r="WQH171" s="164"/>
      <c r="WQI171" s="164"/>
      <c r="WQJ171" s="164"/>
      <c r="WQK171" s="164"/>
      <c r="WQL171" s="164"/>
      <c r="WQM171" s="164"/>
      <c r="WQN171" s="164"/>
      <c r="WQO171" s="164"/>
      <c r="WQP171" s="164"/>
      <c r="WQQ171" s="164"/>
      <c r="WQR171" s="164"/>
      <c r="WQS171" s="164"/>
      <c r="WQT171" s="164"/>
      <c r="WQU171" s="164"/>
      <c r="WQV171" s="164"/>
      <c r="WQW171" s="164"/>
      <c r="WQX171" s="164"/>
      <c r="WQY171" s="164"/>
      <c r="WQZ171" s="164"/>
      <c r="WRA171" s="164"/>
      <c r="WRB171" s="164"/>
      <c r="WRC171" s="164"/>
      <c r="WRD171" s="164"/>
      <c r="WRE171" s="164"/>
      <c r="WRF171" s="164"/>
      <c r="WRG171" s="164"/>
      <c r="WRH171" s="164"/>
      <c r="WRI171" s="164"/>
      <c r="WRJ171" s="164"/>
      <c r="WRK171" s="164"/>
      <c r="WRL171" s="164"/>
      <c r="WRM171" s="164"/>
      <c r="WRN171" s="164"/>
      <c r="WRO171" s="164"/>
      <c r="WRP171" s="164"/>
      <c r="WRQ171" s="164"/>
      <c r="WRR171" s="164"/>
      <c r="WRS171" s="164"/>
      <c r="WRT171" s="164"/>
      <c r="WRU171" s="164"/>
      <c r="WRV171" s="164"/>
      <c r="WRW171" s="164"/>
      <c r="WRX171" s="164"/>
      <c r="WRY171" s="164"/>
      <c r="WRZ171" s="164"/>
      <c r="WSA171" s="164"/>
      <c r="WSB171" s="164"/>
      <c r="WSC171" s="164"/>
      <c r="WSD171" s="164"/>
      <c r="WSE171" s="164"/>
      <c r="WSF171" s="164"/>
      <c r="WSG171" s="164"/>
      <c r="WSH171" s="164"/>
      <c r="WSI171" s="164"/>
      <c r="WSJ171" s="164"/>
      <c r="WSK171" s="164"/>
      <c r="WSL171" s="164"/>
      <c r="WSM171" s="164"/>
      <c r="WSN171" s="164"/>
      <c r="WSO171" s="164"/>
      <c r="WSP171" s="164"/>
      <c r="WSQ171" s="164"/>
      <c r="WSR171" s="164"/>
      <c r="WSS171" s="164"/>
      <c r="WST171" s="164"/>
      <c r="WSU171" s="164"/>
      <c r="WSV171" s="164"/>
      <c r="WSW171" s="164"/>
      <c r="WSX171" s="164"/>
      <c r="WSY171" s="164"/>
      <c r="WSZ171" s="164"/>
      <c r="WTA171" s="164"/>
      <c r="WTB171" s="164"/>
      <c r="WTC171" s="164"/>
      <c r="WTD171" s="164"/>
      <c r="WTE171" s="164"/>
      <c r="WTF171" s="164"/>
      <c r="WTG171" s="164"/>
      <c r="WTH171" s="164"/>
      <c r="WTI171" s="164"/>
      <c r="WTJ171" s="164"/>
      <c r="WTK171" s="164"/>
      <c r="WTL171" s="164"/>
      <c r="WTM171" s="164"/>
      <c r="WTN171" s="164"/>
      <c r="WTO171" s="164"/>
      <c r="WTV171" s="164"/>
      <c r="WTW171" s="164"/>
      <c r="WTX171" s="164"/>
      <c r="WTY171" s="164"/>
      <c r="WTZ171" s="164"/>
      <c r="WUA171" s="164"/>
      <c r="WUB171" s="164"/>
      <c r="WUC171" s="164"/>
      <c r="WUD171" s="164"/>
      <c r="WUE171" s="164"/>
      <c r="WUF171" s="164"/>
      <c r="WUG171" s="164"/>
      <c r="WUH171" s="164"/>
      <c r="WUI171" s="164"/>
      <c r="WUJ171" s="164"/>
      <c r="WUK171" s="164"/>
      <c r="WUL171" s="164"/>
      <c r="WUM171" s="164"/>
      <c r="WUN171" s="164"/>
      <c r="WUO171" s="164"/>
      <c r="WUP171" s="164"/>
      <c r="WUQ171" s="164"/>
      <c r="WUR171" s="164"/>
      <c r="WUS171" s="164"/>
      <c r="WUT171" s="164"/>
      <c r="WUU171" s="164"/>
      <c r="WUV171" s="164"/>
      <c r="WUW171" s="164"/>
      <c r="WUX171" s="164"/>
      <c r="WUY171" s="164"/>
      <c r="WUZ171" s="164"/>
      <c r="WVA171" s="164"/>
      <c r="WVB171" s="164"/>
      <c r="WVC171" s="164"/>
      <c r="WVD171" s="164"/>
      <c r="WVE171" s="164"/>
      <c r="WVF171" s="164"/>
      <c r="WVG171" s="164"/>
      <c r="WVH171" s="164"/>
      <c r="WVI171" s="164"/>
      <c r="WVJ171" s="164"/>
      <c r="WVK171" s="164"/>
      <c r="WVL171" s="164"/>
      <c r="WVM171" s="164"/>
      <c r="WVN171" s="164"/>
      <c r="WVO171" s="164"/>
      <c r="WVP171" s="164"/>
      <c r="WVQ171" s="164"/>
      <c r="WVR171" s="164"/>
      <c r="WVS171" s="164"/>
      <c r="WVT171" s="164"/>
      <c r="WVU171" s="164"/>
      <c r="WVV171" s="164"/>
      <c r="WVW171" s="164"/>
      <c r="WVX171" s="164"/>
      <c r="WVY171" s="164"/>
      <c r="WVZ171" s="164"/>
      <c r="WWA171" s="164"/>
      <c r="WWB171" s="164"/>
      <c r="WWC171" s="164"/>
      <c r="WWD171" s="164"/>
      <c r="WWE171" s="164"/>
      <c r="WWF171" s="164"/>
      <c r="WWG171" s="164"/>
      <c r="WWH171" s="164"/>
      <c r="WWI171" s="164"/>
      <c r="WWJ171" s="164"/>
      <c r="WWK171" s="164"/>
      <c r="WWL171" s="164"/>
      <c r="WWM171" s="164"/>
      <c r="WWN171" s="164"/>
      <c r="WWO171" s="164"/>
      <c r="WWP171" s="164"/>
      <c r="WWQ171" s="164"/>
      <c r="WWR171" s="164"/>
      <c r="WWS171" s="164"/>
      <c r="WWT171" s="164"/>
      <c r="WWU171" s="164"/>
      <c r="WWV171" s="164"/>
      <c r="WWW171" s="164"/>
      <c r="WWX171" s="164"/>
      <c r="WWY171" s="164"/>
      <c r="WWZ171" s="164"/>
      <c r="WXA171" s="164"/>
      <c r="WXB171" s="164"/>
      <c r="WXC171" s="164"/>
      <c r="WXD171" s="164"/>
      <c r="WXE171" s="164"/>
      <c r="WXF171" s="164"/>
      <c r="WXG171" s="164"/>
      <c r="WXH171" s="164"/>
      <c r="WXI171" s="164"/>
      <c r="WXJ171" s="164"/>
      <c r="WXK171" s="164"/>
      <c r="WXL171" s="164"/>
      <c r="WXM171" s="164"/>
      <c r="WXN171" s="164"/>
      <c r="WXO171" s="164"/>
      <c r="WXP171" s="164"/>
      <c r="WXQ171" s="164"/>
      <c r="WXR171" s="164"/>
      <c r="WXS171" s="164"/>
      <c r="WXT171" s="164"/>
      <c r="WXU171" s="164"/>
      <c r="WXV171" s="164"/>
      <c r="WXW171" s="164"/>
      <c r="WXX171" s="164"/>
      <c r="WXY171" s="164"/>
      <c r="WXZ171" s="164"/>
      <c r="WYA171" s="164"/>
      <c r="WYB171" s="164"/>
      <c r="WYC171" s="164"/>
      <c r="WYD171" s="164"/>
      <c r="WYE171" s="164"/>
      <c r="WYF171" s="164"/>
      <c r="WYG171" s="164"/>
      <c r="WYH171" s="164"/>
      <c r="WYI171" s="164"/>
      <c r="WYJ171" s="164"/>
      <c r="WYK171" s="164"/>
      <c r="WYL171" s="164"/>
      <c r="WYM171" s="164"/>
      <c r="WYN171" s="164"/>
      <c r="WYO171" s="164"/>
      <c r="WYP171" s="164"/>
      <c r="WYQ171" s="164"/>
      <c r="WYR171" s="164"/>
      <c r="WYS171" s="164"/>
      <c r="WYT171" s="164"/>
      <c r="WYU171" s="164"/>
      <c r="WYV171" s="164"/>
      <c r="WYW171" s="164"/>
      <c r="WYX171" s="164"/>
      <c r="WYY171" s="164"/>
      <c r="WYZ171" s="164"/>
      <c r="WZA171" s="164"/>
      <c r="WZB171" s="164"/>
      <c r="WZC171" s="164"/>
      <c r="WZD171" s="164"/>
      <c r="WZE171" s="164"/>
      <c r="WZF171" s="164"/>
      <c r="WZG171" s="164"/>
      <c r="WZH171" s="164"/>
      <c r="WZI171" s="164"/>
      <c r="WZJ171" s="164"/>
      <c r="WZK171" s="164"/>
      <c r="WZL171" s="164"/>
      <c r="WZM171" s="164"/>
      <c r="WZN171" s="164"/>
      <c r="WZO171" s="164"/>
      <c r="WZP171" s="164"/>
      <c r="WZQ171" s="164"/>
      <c r="WZR171" s="164"/>
      <c r="WZS171" s="164"/>
      <c r="WZT171" s="164"/>
      <c r="WZU171" s="164"/>
      <c r="WZV171" s="164"/>
      <c r="WZW171" s="164"/>
      <c r="WZX171" s="164"/>
      <c r="WZY171" s="164"/>
      <c r="WZZ171" s="164"/>
      <c r="XAA171" s="164"/>
      <c r="XAB171" s="164"/>
      <c r="XAC171" s="164"/>
      <c r="XAD171" s="164"/>
      <c r="XAE171" s="164"/>
      <c r="XAF171" s="164"/>
      <c r="XAG171" s="164"/>
      <c r="XAH171" s="164"/>
      <c r="XAI171" s="164"/>
      <c r="XAJ171" s="164"/>
      <c r="XAK171" s="164"/>
      <c r="XAL171" s="164"/>
      <c r="XAM171" s="164"/>
      <c r="XAN171" s="164"/>
      <c r="XAO171" s="164"/>
      <c r="XAP171" s="164"/>
      <c r="XAQ171" s="164"/>
      <c r="XAR171" s="164"/>
      <c r="XAS171" s="164"/>
      <c r="XAT171" s="164"/>
      <c r="XAU171" s="164"/>
      <c r="XAV171" s="164"/>
      <c r="XAW171" s="164"/>
      <c r="XAX171" s="164"/>
      <c r="XAY171" s="164"/>
      <c r="XAZ171" s="164"/>
      <c r="XBA171" s="164"/>
      <c r="XBB171" s="164"/>
      <c r="XBC171" s="164"/>
      <c r="XBD171" s="164"/>
      <c r="XBE171" s="164"/>
      <c r="XBF171" s="164"/>
      <c r="XBG171" s="164"/>
      <c r="XBH171" s="164"/>
      <c r="XBI171" s="164"/>
      <c r="XBJ171" s="164"/>
      <c r="XBK171" s="164"/>
      <c r="XBL171" s="164"/>
      <c r="XBM171" s="164"/>
      <c r="XBN171" s="164"/>
      <c r="XBO171" s="164"/>
      <c r="XBP171" s="164"/>
      <c r="XBQ171" s="164"/>
      <c r="XBR171" s="164"/>
      <c r="XBS171" s="164"/>
      <c r="XBT171" s="164"/>
      <c r="XBU171" s="164"/>
      <c r="XBV171" s="164"/>
      <c r="XBW171" s="164"/>
      <c r="XBX171" s="164"/>
      <c r="XBY171" s="164"/>
      <c r="XBZ171" s="164"/>
      <c r="XCA171" s="164"/>
      <c r="XCB171" s="164"/>
      <c r="XCC171" s="164"/>
      <c r="XCD171" s="164"/>
      <c r="XCE171" s="164"/>
      <c r="XCF171" s="164"/>
      <c r="XCG171" s="164"/>
      <c r="XCH171" s="164"/>
      <c r="XCI171" s="164"/>
      <c r="XCJ171" s="164"/>
      <c r="XCK171" s="164"/>
      <c r="XCL171" s="164"/>
      <c r="XCM171" s="164"/>
      <c r="XCN171" s="164"/>
      <c r="XCO171" s="164"/>
      <c r="XCP171" s="164"/>
      <c r="XCQ171" s="164"/>
      <c r="XCR171" s="164"/>
      <c r="XCS171" s="164"/>
      <c r="XCT171" s="164"/>
      <c r="XCU171" s="164"/>
      <c r="XCV171" s="164"/>
      <c r="XCW171" s="164"/>
      <c r="XCX171" s="164"/>
      <c r="XCY171" s="164"/>
      <c r="XCZ171" s="164"/>
      <c r="XDA171" s="164"/>
      <c r="XDB171" s="164"/>
      <c r="XDC171" s="164"/>
      <c r="XDD171" s="164"/>
      <c r="XDE171" s="164"/>
      <c r="XDF171" s="164"/>
    </row>
    <row r="172" spans="1:16334" ht="31.5" hidden="1" x14ac:dyDescent="0.25">
      <c r="A172" s="236" t="s">
        <v>839</v>
      </c>
      <c r="B172" s="237">
        <v>3400000000</v>
      </c>
      <c r="C172" s="237"/>
      <c r="D172" s="483">
        <f t="shared" ref="D172:F173" si="7">D173</f>
        <v>0</v>
      </c>
      <c r="E172" s="483">
        <f t="shared" si="7"/>
        <v>0</v>
      </c>
      <c r="F172" s="483">
        <f t="shared" si="7"/>
        <v>0</v>
      </c>
    </row>
    <row r="173" spans="1:16334" ht="31.5" hidden="1" x14ac:dyDescent="0.25">
      <c r="A173" s="238" t="s">
        <v>840</v>
      </c>
      <c r="B173" s="237">
        <v>3440000000</v>
      </c>
      <c r="C173" s="237"/>
      <c r="D173" s="483">
        <f t="shared" si="7"/>
        <v>0</v>
      </c>
      <c r="E173" s="483">
        <f t="shared" si="7"/>
        <v>0</v>
      </c>
      <c r="F173" s="483">
        <f t="shared" si="7"/>
        <v>0</v>
      </c>
    </row>
    <row r="174" spans="1:16334" ht="30.75" hidden="1" x14ac:dyDescent="0.25">
      <c r="A174" s="186" t="s">
        <v>818</v>
      </c>
      <c r="B174" s="168">
        <v>3440000000</v>
      </c>
      <c r="C174" s="168">
        <v>400</v>
      </c>
      <c r="D174" s="221"/>
      <c r="E174" s="221"/>
      <c r="F174" s="221">
        <v>0</v>
      </c>
    </row>
    <row r="175" spans="1:16334" ht="15.75" x14ac:dyDescent="0.25">
      <c r="A175" s="239"/>
      <c r="B175" s="240"/>
      <c r="C175" s="240"/>
    </row>
    <row r="176" spans="1:16334" ht="15.75" x14ac:dyDescent="0.25">
      <c r="A176" s="239"/>
      <c r="B176" s="240"/>
      <c r="C176" s="240"/>
    </row>
    <row r="177" spans="1:3" ht="15.75" x14ac:dyDescent="0.25">
      <c r="A177" s="239"/>
      <c r="B177" s="240"/>
      <c r="C177" s="240"/>
    </row>
    <row r="178" spans="1:3" ht="15.75" x14ac:dyDescent="0.25">
      <c r="A178" s="239"/>
      <c r="B178" s="240"/>
      <c r="C178" s="240"/>
    </row>
    <row r="179" spans="1:3" ht="15.75" x14ac:dyDescent="0.25">
      <c r="A179" s="239"/>
      <c r="B179" s="240"/>
      <c r="C179" s="240"/>
    </row>
    <row r="180" spans="1:3" ht="15.75" x14ac:dyDescent="0.25">
      <c r="A180" s="239"/>
      <c r="B180" s="240"/>
      <c r="C180" s="240"/>
    </row>
  </sheetData>
  <mergeCells count="1">
    <mergeCell ref="A11:F11"/>
  </mergeCells>
  <pageMargins left="0.70866141732283472" right="0.70866141732283472" top="0.74803149606299213" bottom="0.74803149606299213" header="0.31496062992125984" footer="0.31496062992125984"/>
  <pageSetup paperSize="9" scale="54" fitToHeight="16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13"/>
  <sheetViews>
    <sheetView topLeftCell="A192" workbookViewId="0">
      <selection activeCell="I1" sqref="I1:I1048576"/>
    </sheetView>
  </sheetViews>
  <sheetFormatPr defaultRowHeight="15" x14ac:dyDescent="0.2"/>
  <cols>
    <col min="1" max="1" width="56.42578125" style="242" customWidth="1"/>
    <col min="2" max="2" width="5.85546875" style="243" customWidth="1"/>
    <col min="3" max="3" width="5.140625" style="243" customWidth="1"/>
    <col min="4" max="4" width="15.85546875" style="243" customWidth="1"/>
    <col min="5" max="5" width="8.5703125" style="243" customWidth="1"/>
    <col min="6" max="6" width="23.42578125" style="244" customWidth="1"/>
    <col min="7" max="7" width="19.42578125" style="244" customWidth="1"/>
    <col min="8" max="8" width="21.85546875" style="244" customWidth="1"/>
    <col min="9" max="9" width="13.7109375" style="242" customWidth="1"/>
    <col min="10" max="10" width="17.85546875" style="245" customWidth="1"/>
    <col min="11" max="11" width="17.28515625" style="245" customWidth="1"/>
    <col min="12" max="12" width="18.28515625" style="245" customWidth="1"/>
    <col min="13" max="13" width="15.140625" style="245" customWidth="1"/>
    <col min="14" max="14" width="15.5703125" style="245" customWidth="1"/>
    <col min="15" max="15" width="13.5703125" style="245" customWidth="1"/>
    <col min="16" max="16" width="12.7109375" style="245" customWidth="1"/>
    <col min="17" max="18" width="13.5703125" style="245" customWidth="1"/>
    <col min="19" max="19" width="16.28515625" style="246" customWidth="1"/>
    <col min="20" max="21" width="12.140625" style="246" bestFit="1" customWidth="1"/>
    <col min="22" max="22" width="13.5703125" style="244" bestFit="1" customWidth="1"/>
    <col min="23" max="23" width="9.140625" style="244" customWidth="1"/>
    <col min="24" max="25" width="12.140625" style="244" bestFit="1" customWidth="1"/>
    <col min="26" max="26" width="13.5703125" style="244" bestFit="1" customWidth="1"/>
    <col min="27" max="27" width="9.28515625" style="244" customWidth="1"/>
    <col min="28" max="28" width="12.5703125" style="244" customWidth="1"/>
    <col min="29" max="29" width="13.85546875" style="244" customWidth="1"/>
    <col min="30" max="30" width="15.140625" style="244" customWidth="1"/>
    <col min="31" max="31" width="15.42578125" style="244" bestFit="1" customWidth="1"/>
    <col min="32" max="32" width="16.7109375" style="244" bestFit="1" customWidth="1"/>
    <col min="33" max="33" width="15.42578125" style="244" bestFit="1" customWidth="1"/>
    <col min="34" max="34" width="11.5703125" style="242" customWidth="1"/>
    <col min="35" max="35" width="10.28515625" style="242" bestFit="1" customWidth="1"/>
    <col min="36" max="36" width="22.42578125" style="242" customWidth="1"/>
    <col min="37" max="37" width="12.28515625" style="242" bestFit="1" customWidth="1"/>
    <col min="38" max="38" width="9.140625" style="242"/>
    <col min="39" max="39" width="9.7109375" style="242" bestFit="1" customWidth="1"/>
    <col min="40" max="226" width="9.140625" style="242"/>
    <col min="227" max="227" width="61" style="242" customWidth="1"/>
    <col min="228" max="228" width="9.140625" style="242" customWidth="1"/>
    <col min="229" max="229" width="5.85546875" style="242" customWidth="1"/>
    <col min="230" max="230" width="5.140625" style="242" customWidth="1"/>
    <col min="231" max="231" width="18.140625" style="242" customWidth="1"/>
    <col min="232" max="232" width="8.5703125" style="242" customWidth="1"/>
    <col min="233" max="233" width="27.140625" style="242" customWidth="1"/>
    <col min="234" max="240" width="0" style="242" hidden="1" customWidth="1"/>
    <col min="241" max="241" width="12.42578125" style="242" bestFit="1" customWidth="1"/>
    <col min="242" max="242" width="13.28515625" style="242" bestFit="1" customWidth="1"/>
    <col min="243" max="243" width="46.7109375" style="242" bestFit="1" customWidth="1"/>
    <col min="244" max="482" width="9.140625" style="242"/>
    <col min="483" max="483" width="61" style="242" customWidth="1"/>
    <col min="484" max="484" width="9.140625" style="242" customWidth="1"/>
    <col min="485" max="485" width="5.85546875" style="242" customWidth="1"/>
    <col min="486" max="486" width="5.140625" style="242" customWidth="1"/>
    <col min="487" max="487" width="18.140625" style="242" customWidth="1"/>
    <col min="488" max="488" width="8.5703125" style="242" customWidth="1"/>
    <col min="489" max="489" width="27.140625" style="242" customWidth="1"/>
    <col min="490" max="496" width="0" style="242" hidden="1" customWidth="1"/>
    <col min="497" max="497" width="12.42578125" style="242" bestFit="1" customWidth="1"/>
    <col min="498" max="498" width="13.28515625" style="242" bestFit="1" customWidth="1"/>
    <col min="499" max="499" width="46.7109375" style="242" bestFit="1" customWidth="1"/>
    <col min="500" max="738" width="9.140625" style="242"/>
    <col min="739" max="739" width="61" style="242" customWidth="1"/>
    <col min="740" max="740" width="9.140625" style="242" customWidth="1"/>
    <col min="741" max="741" width="5.85546875" style="242" customWidth="1"/>
    <col min="742" max="742" width="5.140625" style="242" customWidth="1"/>
    <col min="743" max="743" width="18.140625" style="242" customWidth="1"/>
    <col min="744" max="744" width="8.5703125" style="242" customWidth="1"/>
    <col min="745" max="745" width="27.140625" style="242" customWidth="1"/>
    <col min="746" max="752" width="0" style="242" hidden="1" customWidth="1"/>
    <col min="753" max="753" width="12.42578125" style="242" bestFit="1" customWidth="1"/>
    <col min="754" max="754" width="13.28515625" style="242" bestFit="1" customWidth="1"/>
    <col min="755" max="755" width="46.7109375" style="242" bestFit="1" customWidth="1"/>
    <col min="756" max="994" width="9.140625" style="242"/>
    <col min="995" max="995" width="61" style="242" customWidth="1"/>
    <col min="996" max="996" width="9.140625" style="242" customWidth="1"/>
    <col min="997" max="997" width="5.85546875" style="242" customWidth="1"/>
    <col min="998" max="998" width="5.140625" style="242" customWidth="1"/>
    <col min="999" max="999" width="18.140625" style="242" customWidth="1"/>
    <col min="1000" max="1000" width="8.5703125" style="242" customWidth="1"/>
    <col min="1001" max="1001" width="27.140625" style="242" customWidth="1"/>
    <col min="1002" max="1008" width="0" style="242" hidden="1" customWidth="1"/>
    <col min="1009" max="1009" width="12.42578125" style="242" bestFit="1" customWidth="1"/>
    <col min="1010" max="1010" width="13.28515625" style="242" bestFit="1" customWidth="1"/>
    <col min="1011" max="1011" width="46.7109375" style="242" bestFit="1" customWidth="1"/>
    <col min="1012" max="1250" width="9.140625" style="242"/>
    <col min="1251" max="1251" width="61" style="242" customWidth="1"/>
    <col min="1252" max="1252" width="9.140625" style="242" customWidth="1"/>
    <col min="1253" max="1253" width="5.85546875" style="242" customWidth="1"/>
    <col min="1254" max="1254" width="5.140625" style="242" customWidth="1"/>
    <col min="1255" max="1255" width="18.140625" style="242" customWidth="1"/>
    <col min="1256" max="1256" width="8.5703125" style="242" customWidth="1"/>
    <col min="1257" max="1257" width="27.140625" style="242" customWidth="1"/>
    <col min="1258" max="1264" width="0" style="242" hidden="1" customWidth="1"/>
    <col min="1265" max="1265" width="12.42578125" style="242" bestFit="1" customWidth="1"/>
    <col min="1266" max="1266" width="13.28515625" style="242" bestFit="1" customWidth="1"/>
    <col min="1267" max="1267" width="46.7109375" style="242" bestFit="1" customWidth="1"/>
    <col min="1268" max="1506" width="9.140625" style="242"/>
    <col min="1507" max="1507" width="61" style="242" customWidth="1"/>
    <col min="1508" max="1508" width="9.140625" style="242" customWidth="1"/>
    <col min="1509" max="1509" width="5.85546875" style="242" customWidth="1"/>
    <col min="1510" max="1510" width="5.140625" style="242" customWidth="1"/>
    <col min="1511" max="1511" width="18.140625" style="242" customWidth="1"/>
    <col min="1512" max="1512" width="8.5703125" style="242" customWidth="1"/>
    <col min="1513" max="1513" width="27.140625" style="242" customWidth="1"/>
    <col min="1514" max="1520" width="0" style="242" hidden="1" customWidth="1"/>
    <col min="1521" max="1521" width="12.42578125" style="242" bestFit="1" customWidth="1"/>
    <col min="1522" max="1522" width="13.28515625" style="242" bestFit="1" customWidth="1"/>
    <col min="1523" max="1523" width="46.7109375" style="242" bestFit="1" customWidth="1"/>
    <col min="1524" max="1762" width="9.140625" style="242"/>
    <col min="1763" max="1763" width="61" style="242" customWidth="1"/>
    <col min="1764" max="1764" width="9.140625" style="242" customWidth="1"/>
    <col min="1765" max="1765" width="5.85546875" style="242" customWidth="1"/>
    <col min="1766" max="1766" width="5.140625" style="242" customWidth="1"/>
    <col min="1767" max="1767" width="18.140625" style="242" customWidth="1"/>
    <col min="1768" max="1768" width="8.5703125" style="242" customWidth="1"/>
    <col min="1769" max="1769" width="27.140625" style="242" customWidth="1"/>
    <col min="1770" max="1776" width="0" style="242" hidden="1" customWidth="1"/>
    <col min="1777" max="1777" width="12.42578125" style="242" bestFit="1" customWidth="1"/>
    <col min="1778" max="1778" width="13.28515625" style="242" bestFit="1" customWidth="1"/>
    <col min="1779" max="1779" width="46.7109375" style="242" bestFit="1" customWidth="1"/>
    <col min="1780" max="2018" width="9.140625" style="242"/>
    <col min="2019" max="2019" width="61" style="242" customWidth="1"/>
    <col min="2020" max="2020" width="9.140625" style="242" customWidth="1"/>
    <col min="2021" max="2021" width="5.85546875" style="242" customWidth="1"/>
    <col min="2022" max="2022" width="5.140625" style="242" customWidth="1"/>
    <col min="2023" max="2023" width="18.140625" style="242" customWidth="1"/>
    <col min="2024" max="2024" width="8.5703125" style="242" customWidth="1"/>
    <col min="2025" max="2025" width="27.140625" style="242" customWidth="1"/>
    <col min="2026" max="2032" width="0" style="242" hidden="1" customWidth="1"/>
    <col min="2033" max="2033" width="12.42578125" style="242" bestFit="1" customWidth="1"/>
    <col min="2034" max="2034" width="13.28515625" style="242" bestFit="1" customWidth="1"/>
    <col min="2035" max="2035" width="46.7109375" style="242" bestFit="1" customWidth="1"/>
    <col min="2036" max="2274" width="9.140625" style="242"/>
    <col min="2275" max="2275" width="61" style="242" customWidth="1"/>
    <col min="2276" max="2276" width="9.140625" style="242" customWidth="1"/>
    <col min="2277" max="2277" width="5.85546875" style="242" customWidth="1"/>
    <col min="2278" max="2278" width="5.140625" style="242" customWidth="1"/>
    <col min="2279" max="2279" width="18.140625" style="242" customWidth="1"/>
    <col min="2280" max="2280" width="8.5703125" style="242" customWidth="1"/>
    <col min="2281" max="2281" width="27.140625" style="242" customWidth="1"/>
    <col min="2282" max="2288" width="0" style="242" hidden="1" customWidth="1"/>
    <col min="2289" max="2289" width="12.42578125" style="242" bestFit="1" customWidth="1"/>
    <col min="2290" max="2290" width="13.28515625" style="242" bestFit="1" customWidth="1"/>
    <col min="2291" max="2291" width="46.7109375" style="242" bestFit="1" customWidth="1"/>
    <col min="2292" max="2530" width="9.140625" style="242"/>
    <col min="2531" max="2531" width="61" style="242" customWidth="1"/>
    <col min="2532" max="2532" width="9.140625" style="242" customWidth="1"/>
    <col min="2533" max="2533" width="5.85546875" style="242" customWidth="1"/>
    <col min="2534" max="2534" width="5.140625" style="242" customWidth="1"/>
    <col min="2535" max="2535" width="18.140625" style="242" customWidth="1"/>
    <col min="2536" max="2536" width="8.5703125" style="242" customWidth="1"/>
    <col min="2537" max="2537" width="27.140625" style="242" customWidth="1"/>
    <col min="2538" max="2544" width="0" style="242" hidden="1" customWidth="1"/>
    <col min="2545" max="2545" width="12.42578125" style="242" bestFit="1" customWidth="1"/>
    <col min="2546" max="2546" width="13.28515625" style="242" bestFit="1" customWidth="1"/>
    <col min="2547" max="2547" width="46.7109375" style="242" bestFit="1" customWidth="1"/>
    <col min="2548" max="2786" width="9.140625" style="242"/>
    <col min="2787" max="2787" width="61" style="242" customWidth="1"/>
    <col min="2788" max="2788" width="9.140625" style="242" customWidth="1"/>
    <col min="2789" max="2789" width="5.85546875" style="242" customWidth="1"/>
    <col min="2790" max="2790" width="5.140625" style="242" customWidth="1"/>
    <col min="2791" max="2791" width="18.140625" style="242" customWidth="1"/>
    <col min="2792" max="2792" width="8.5703125" style="242" customWidth="1"/>
    <col min="2793" max="2793" width="27.140625" style="242" customWidth="1"/>
    <col min="2794" max="2800" width="0" style="242" hidden="1" customWidth="1"/>
    <col min="2801" max="2801" width="12.42578125" style="242" bestFit="1" customWidth="1"/>
    <col min="2802" max="2802" width="13.28515625" style="242" bestFit="1" customWidth="1"/>
    <col min="2803" max="2803" width="46.7109375" style="242" bestFit="1" customWidth="1"/>
    <col min="2804" max="3042" width="9.140625" style="242"/>
    <col min="3043" max="3043" width="61" style="242" customWidth="1"/>
    <col min="3044" max="3044" width="9.140625" style="242" customWidth="1"/>
    <col min="3045" max="3045" width="5.85546875" style="242" customWidth="1"/>
    <col min="3046" max="3046" width="5.140625" style="242" customWidth="1"/>
    <col min="3047" max="3047" width="18.140625" style="242" customWidth="1"/>
    <col min="3048" max="3048" width="8.5703125" style="242" customWidth="1"/>
    <col min="3049" max="3049" width="27.140625" style="242" customWidth="1"/>
    <col min="3050" max="3056" width="0" style="242" hidden="1" customWidth="1"/>
    <col min="3057" max="3057" width="12.42578125" style="242" bestFit="1" customWidth="1"/>
    <col min="3058" max="3058" width="13.28515625" style="242" bestFit="1" customWidth="1"/>
    <col min="3059" max="3059" width="46.7109375" style="242" bestFit="1" customWidth="1"/>
    <col min="3060" max="3298" width="9.140625" style="242"/>
    <col min="3299" max="3299" width="61" style="242" customWidth="1"/>
    <col min="3300" max="3300" width="9.140625" style="242" customWidth="1"/>
    <col min="3301" max="3301" width="5.85546875" style="242" customWidth="1"/>
    <col min="3302" max="3302" width="5.140625" style="242" customWidth="1"/>
    <col min="3303" max="3303" width="18.140625" style="242" customWidth="1"/>
    <col min="3304" max="3304" width="8.5703125" style="242" customWidth="1"/>
    <col min="3305" max="3305" width="27.140625" style="242" customWidth="1"/>
    <col min="3306" max="3312" width="0" style="242" hidden="1" customWidth="1"/>
    <col min="3313" max="3313" width="12.42578125" style="242" bestFit="1" customWidth="1"/>
    <col min="3314" max="3314" width="13.28515625" style="242" bestFit="1" customWidth="1"/>
    <col min="3315" max="3315" width="46.7109375" style="242" bestFit="1" customWidth="1"/>
    <col min="3316" max="3554" width="9.140625" style="242"/>
    <col min="3555" max="3555" width="61" style="242" customWidth="1"/>
    <col min="3556" max="3556" width="9.140625" style="242" customWidth="1"/>
    <col min="3557" max="3557" width="5.85546875" style="242" customWidth="1"/>
    <col min="3558" max="3558" width="5.140625" style="242" customWidth="1"/>
    <col min="3559" max="3559" width="18.140625" style="242" customWidth="1"/>
    <col min="3560" max="3560" width="8.5703125" style="242" customWidth="1"/>
    <col min="3561" max="3561" width="27.140625" style="242" customWidth="1"/>
    <col min="3562" max="3568" width="0" style="242" hidden="1" customWidth="1"/>
    <col min="3569" max="3569" width="12.42578125" style="242" bestFit="1" customWidth="1"/>
    <col min="3570" max="3570" width="13.28515625" style="242" bestFit="1" customWidth="1"/>
    <col min="3571" max="3571" width="46.7109375" style="242" bestFit="1" customWidth="1"/>
    <col min="3572" max="3810" width="9.140625" style="242"/>
    <col min="3811" max="3811" width="61" style="242" customWidth="1"/>
    <col min="3812" max="3812" width="9.140625" style="242" customWidth="1"/>
    <col min="3813" max="3813" width="5.85546875" style="242" customWidth="1"/>
    <col min="3814" max="3814" width="5.140625" style="242" customWidth="1"/>
    <col min="3815" max="3815" width="18.140625" style="242" customWidth="1"/>
    <col min="3816" max="3816" width="8.5703125" style="242" customWidth="1"/>
    <col min="3817" max="3817" width="27.140625" style="242" customWidth="1"/>
    <col min="3818" max="3824" width="0" style="242" hidden="1" customWidth="1"/>
    <col min="3825" max="3825" width="12.42578125" style="242" bestFit="1" customWidth="1"/>
    <col min="3826" max="3826" width="13.28515625" style="242" bestFit="1" customWidth="1"/>
    <col min="3827" max="3827" width="46.7109375" style="242" bestFit="1" customWidth="1"/>
    <col min="3828" max="4066" width="9.140625" style="242"/>
    <col min="4067" max="4067" width="61" style="242" customWidth="1"/>
    <col min="4068" max="4068" width="9.140625" style="242" customWidth="1"/>
    <col min="4069" max="4069" width="5.85546875" style="242" customWidth="1"/>
    <col min="4070" max="4070" width="5.140625" style="242" customWidth="1"/>
    <col min="4071" max="4071" width="18.140625" style="242" customWidth="1"/>
    <col min="4072" max="4072" width="8.5703125" style="242" customWidth="1"/>
    <col min="4073" max="4073" width="27.140625" style="242" customWidth="1"/>
    <col min="4074" max="4080" width="0" style="242" hidden="1" customWidth="1"/>
    <col min="4081" max="4081" width="12.42578125" style="242" bestFit="1" customWidth="1"/>
    <col min="4082" max="4082" width="13.28515625" style="242" bestFit="1" customWidth="1"/>
    <col min="4083" max="4083" width="46.7109375" style="242" bestFit="1" customWidth="1"/>
    <col min="4084" max="4322" width="9.140625" style="242"/>
    <col min="4323" max="4323" width="61" style="242" customWidth="1"/>
    <col min="4324" max="4324" width="9.140625" style="242" customWidth="1"/>
    <col min="4325" max="4325" width="5.85546875" style="242" customWidth="1"/>
    <col min="4326" max="4326" width="5.140625" style="242" customWidth="1"/>
    <col min="4327" max="4327" width="18.140625" style="242" customWidth="1"/>
    <col min="4328" max="4328" width="8.5703125" style="242" customWidth="1"/>
    <col min="4329" max="4329" width="27.140625" style="242" customWidth="1"/>
    <col min="4330" max="4336" width="0" style="242" hidden="1" customWidth="1"/>
    <col min="4337" max="4337" width="12.42578125" style="242" bestFit="1" customWidth="1"/>
    <col min="4338" max="4338" width="13.28515625" style="242" bestFit="1" customWidth="1"/>
    <col min="4339" max="4339" width="46.7109375" style="242" bestFit="1" customWidth="1"/>
    <col min="4340" max="4578" width="9.140625" style="242"/>
    <col min="4579" max="4579" width="61" style="242" customWidth="1"/>
    <col min="4580" max="4580" width="9.140625" style="242" customWidth="1"/>
    <col min="4581" max="4581" width="5.85546875" style="242" customWidth="1"/>
    <col min="4582" max="4582" width="5.140625" style="242" customWidth="1"/>
    <col min="4583" max="4583" width="18.140625" style="242" customWidth="1"/>
    <col min="4584" max="4584" width="8.5703125" style="242" customWidth="1"/>
    <col min="4585" max="4585" width="27.140625" style="242" customWidth="1"/>
    <col min="4586" max="4592" width="0" style="242" hidden="1" customWidth="1"/>
    <col min="4593" max="4593" width="12.42578125" style="242" bestFit="1" customWidth="1"/>
    <col min="4594" max="4594" width="13.28515625" style="242" bestFit="1" customWidth="1"/>
    <col min="4595" max="4595" width="46.7109375" style="242" bestFit="1" customWidth="1"/>
    <col min="4596" max="4834" width="9.140625" style="242"/>
    <col min="4835" max="4835" width="61" style="242" customWidth="1"/>
    <col min="4836" max="4836" width="9.140625" style="242" customWidth="1"/>
    <col min="4837" max="4837" width="5.85546875" style="242" customWidth="1"/>
    <col min="4838" max="4838" width="5.140625" style="242" customWidth="1"/>
    <col min="4839" max="4839" width="18.140625" style="242" customWidth="1"/>
    <col min="4840" max="4840" width="8.5703125" style="242" customWidth="1"/>
    <col min="4841" max="4841" width="27.140625" style="242" customWidth="1"/>
    <col min="4842" max="4848" width="0" style="242" hidden="1" customWidth="1"/>
    <col min="4849" max="4849" width="12.42578125" style="242" bestFit="1" customWidth="1"/>
    <col min="4850" max="4850" width="13.28515625" style="242" bestFit="1" customWidth="1"/>
    <col min="4851" max="4851" width="46.7109375" style="242" bestFit="1" customWidth="1"/>
    <col min="4852" max="5090" width="9.140625" style="242"/>
    <col min="5091" max="5091" width="61" style="242" customWidth="1"/>
    <col min="5092" max="5092" width="9.140625" style="242" customWidth="1"/>
    <col min="5093" max="5093" width="5.85546875" style="242" customWidth="1"/>
    <col min="5094" max="5094" width="5.140625" style="242" customWidth="1"/>
    <col min="5095" max="5095" width="18.140625" style="242" customWidth="1"/>
    <col min="5096" max="5096" width="8.5703125" style="242" customWidth="1"/>
    <col min="5097" max="5097" width="27.140625" style="242" customWidth="1"/>
    <col min="5098" max="5104" width="0" style="242" hidden="1" customWidth="1"/>
    <col min="5105" max="5105" width="12.42578125" style="242" bestFit="1" customWidth="1"/>
    <col min="5106" max="5106" width="13.28515625" style="242" bestFit="1" customWidth="1"/>
    <col min="5107" max="5107" width="46.7109375" style="242" bestFit="1" customWidth="1"/>
    <col min="5108" max="5346" width="9.140625" style="242"/>
    <col min="5347" max="5347" width="61" style="242" customWidth="1"/>
    <col min="5348" max="5348" width="9.140625" style="242" customWidth="1"/>
    <col min="5349" max="5349" width="5.85546875" style="242" customWidth="1"/>
    <col min="5350" max="5350" width="5.140625" style="242" customWidth="1"/>
    <col min="5351" max="5351" width="18.140625" style="242" customWidth="1"/>
    <col min="5352" max="5352" width="8.5703125" style="242" customWidth="1"/>
    <col min="5353" max="5353" width="27.140625" style="242" customWidth="1"/>
    <col min="5354" max="5360" width="0" style="242" hidden="1" customWidth="1"/>
    <col min="5361" max="5361" width="12.42578125" style="242" bestFit="1" customWidth="1"/>
    <col min="5362" max="5362" width="13.28515625" style="242" bestFit="1" customWidth="1"/>
    <col min="5363" max="5363" width="46.7109375" style="242" bestFit="1" customWidth="1"/>
    <col min="5364" max="5602" width="9.140625" style="242"/>
    <col min="5603" max="5603" width="61" style="242" customWidth="1"/>
    <col min="5604" max="5604" width="9.140625" style="242" customWidth="1"/>
    <col min="5605" max="5605" width="5.85546875" style="242" customWidth="1"/>
    <col min="5606" max="5606" width="5.140625" style="242" customWidth="1"/>
    <col min="5607" max="5607" width="18.140625" style="242" customWidth="1"/>
    <col min="5608" max="5608" width="8.5703125" style="242" customWidth="1"/>
    <col min="5609" max="5609" width="27.140625" style="242" customWidth="1"/>
    <col min="5610" max="5616" width="0" style="242" hidden="1" customWidth="1"/>
    <col min="5617" max="5617" width="12.42578125" style="242" bestFit="1" customWidth="1"/>
    <col min="5618" max="5618" width="13.28515625" style="242" bestFit="1" customWidth="1"/>
    <col min="5619" max="5619" width="46.7109375" style="242" bestFit="1" customWidth="1"/>
    <col min="5620" max="5858" width="9.140625" style="242"/>
    <col min="5859" max="5859" width="61" style="242" customWidth="1"/>
    <col min="5860" max="5860" width="9.140625" style="242" customWidth="1"/>
    <col min="5861" max="5861" width="5.85546875" style="242" customWidth="1"/>
    <col min="5862" max="5862" width="5.140625" style="242" customWidth="1"/>
    <col min="5863" max="5863" width="18.140625" style="242" customWidth="1"/>
    <col min="5864" max="5864" width="8.5703125" style="242" customWidth="1"/>
    <col min="5865" max="5865" width="27.140625" style="242" customWidth="1"/>
    <col min="5866" max="5872" width="0" style="242" hidden="1" customWidth="1"/>
    <col min="5873" max="5873" width="12.42578125" style="242" bestFit="1" customWidth="1"/>
    <col min="5874" max="5874" width="13.28515625" style="242" bestFit="1" customWidth="1"/>
    <col min="5875" max="5875" width="46.7109375" style="242" bestFit="1" customWidth="1"/>
    <col min="5876" max="6114" width="9.140625" style="242"/>
    <col min="6115" max="6115" width="61" style="242" customWidth="1"/>
    <col min="6116" max="6116" width="9.140625" style="242" customWidth="1"/>
    <col min="6117" max="6117" width="5.85546875" style="242" customWidth="1"/>
    <col min="6118" max="6118" width="5.140625" style="242" customWidth="1"/>
    <col min="6119" max="6119" width="18.140625" style="242" customWidth="1"/>
    <col min="6120" max="6120" width="8.5703125" style="242" customWidth="1"/>
    <col min="6121" max="6121" width="27.140625" style="242" customWidth="1"/>
    <col min="6122" max="6128" width="0" style="242" hidden="1" customWidth="1"/>
    <col min="6129" max="6129" width="12.42578125" style="242" bestFit="1" customWidth="1"/>
    <col min="6130" max="6130" width="13.28515625" style="242" bestFit="1" customWidth="1"/>
    <col min="6131" max="6131" width="46.7109375" style="242" bestFit="1" customWidth="1"/>
    <col min="6132" max="6370" width="9.140625" style="242"/>
    <col min="6371" max="6371" width="61" style="242" customWidth="1"/>
    <col min="6372" max="6372" width="9.140625" style="242" customWidth="1"/>
    <col min="6373" max="6373" width="5.85546875" style="242" customWidth="1"/>
    <col min="6374" max="6374" width="5.140625" style="242" customWidth="1"/>
    <col min="6375" max="6375" width="18.140625" style="242" customWidth="1"/>
    <col min="6376" max="6376" width="8.5703125" style="242" customWidth="1"/>
    <col min="6377" max="6377" width="27.140625" style="242" customWidth="1"/>
    <col min="6378" max="6384" width="0" style="242" hidden="1" customWidth="1"/>
    <col min="6385" max="6385" width="12.42578125" style="242" bestFit="1" customWidth="1"/>
    <col min="6386" max="6386" width="13.28515625" style="242" bestFit="1" customWidth="1"/>
    <col min="6387" max="6387" width="46.7109375" style="242" bestFit="1" customWidth="1"/>
    <col min="6388" max="6626" width="9.140625" style="242"/>
    <col min="6627" max="6627" width="61" style="242" customWidth="1"/>
    <col min="6628" max="6628" width="9.140625" style="242" customWidth="1"/>
    <col min="6629" max="6629" width="5.85546875" style="242" customWidth="1"/>
    <col min="6630" max="6630" width="5.140625" style="242" customWidth="1"/>
    <col min="6631" max="6631" width="18.140625" style="242" customWidth="1"/>
    <col min="6632" max="6632" width="8.5703125" style="242" customWidth="1"/>
    <col min="6633" max="6633" width="27.140625" style="242" customWidth="1"/>
    <col min="6634" max="6640" width="0" style="242" hidden="1" customWidth="1"/>
    <col min="6641" max="6641" width="12.42578125" style="242" bestFit="1" customWidth="1"/>
    <col min="6642" max="6642" width="13.28515625" style="242" bestFit="1" customWidth="1"/>
    <col min="6643" max="6643" width="46.7109375" style="242" bestFit="1" customWidth="1"/>
    <col min="6644" max="6882" width="9.140625" style="242"/>
    <col min="6883" max="6883" width="61" style="242" customWidth="1"/>
    <col min="6884" max="6884" width="9.140625" style="242" customWidth="1"/>
    <col min="6885" max="6885" width="5.85546875" style="242" customWidth="1"/>
    <col min="6886" max="6886" width="5.140625" style="242" customWidth="1"/>
    <col min="6887" max="6887" width="18.140625" style="242" customWidth="1"/>
    <col min="6888" max="6888" width="8.5703125" style="242" customWidth="1"/>
    <col min="6889" max="6889" width="27.140625" style="242" customWidth="1"/>
    <col min="6890" max="6896" width="0" style="242" hidden="1" customWidth="1"/>
    <col min="6897" max="6897" width="12.42578125" style="242" bestFit="1" customWidth="1"/>
    <col min="6898" max="6898" width="13.28515625" style="242" bestFit="1" customWidth="1"/>
    <col min="6899" max="6899" width="46.7109375" style="242" bestFit="1" customWidth="1"/>
    <col min="6900" max="7138" width="9.140625" style="242"/>
    <col min="7139" max="7139" width="61" style="242" customWidth="1"/>
    <col min="7140" max="7140" width="9.140625" style="242" customWidth="1"/>
    <col min="7141" max="7141" width="5.85546875" style="242" customWidth="1"/>
    <col min="7142" max="7142" width="5.140625" style="242" customWidth="1"/>
    <col min="7143" max="7143" width="18.140625" style="242" customWidth="1"/>
    <col min="7144" max="7144" width="8.5703125" style="242" customWidth="1"/>
    <col min="7145" max="7145" width="27.140625" style="242" customWidth="1"/>
    <col min="7146" max="7152" width="0" style="242" hidden="1" customWidth="1"/>
    <col min="7153" max="7153" width="12.42578125" style="242" bestFit="1" customWidth="1"/>
    <col min="7154" max="7154" width="13.28515625" style="242" bestFit="1" customWidth="1"/>
    <col min="7155" max="7155" width="46.7109375" style="242" bestFit="1" customWidth="1"/>
    <col min="7156" max="7394" width="9.140625" style="242"/>
    <col min="7395" max="7395" width="61" style="242" customWidth="1"/>
    <col min="7396" max="7396" width="9.140625" style="242" customWidth="1"/>
    <col min="7397" max="7397" width="5.85546875" style="242" customWidth="1"/>
    <col min="7398" max="7398" width="5.140625" style="242" customWidth="1"/>
    <col min="7399" max="7399" width="18.140625" style="242" customWidth="1"/>
    <col min="7400" max="7400" width="8.5703125" style="242" customWidth="1"/>
    <col min="7401" max="7401" width="27.140625" style="242" customWidth="1"/>
    <col min="7402" max="7408" width="0" style="242" hidden="1" customWidth="1"/>
    <col min="7409" max="7409" width="12.42578125" style="242" bestFit="1" customWidth="1"/>
    <col min="7410" max="7410" width="13.28515625" style="242" bestFit="1" customWidth="1"/>
    <col min="7411" max="7411" width="46.7109375" style="242" bestFit="1" customWidth="1"/>
    <col min="7412" max="7650" width="9.140625" style="242"/>
    <col min="7651" max="7651" width="61" style="242" customWidth="1"/>
    <col min="7652" max="7652" width="9.140625" style="242" customWidth="1"/>
    <col min="7653" max="7653" width="5.85546875" style="242" customWidth="1"/>
    <col min="7654" max="7654" width="5.140625" style="242" customWidth="1"/>
    <col min="7655" max="7655" width="18.140625" style="242" customWidth="1"/>
    <col min="7656" max="7656" width="8.5703125" style="242" customWidth="1"/>
    <col min="7657" max="7657" width="27.140625" style="242" customWidth="1"/>
    <col min="7658" max="7664" width="0" style="242" hidden="1" customWidth="1"/>
    <col min="7665" max="7665" width="12.42578125" style="242" bestFit="1" customWidth="1"/>
    <col min="7666" max="7666" width="13.28515625" style="242" bestFit="1" customWidth="1"/>
    <col min="7667" max="7667" width="46.7109375" style="242" bestFit="1" customWidth="1"/>
    <col min="7668" max="7906" width="9.140625" style="242"/>
    <col min="7907" max="7907" width="61" style="242" customWidth="1"/>
    <col min="7908" max="7908" width="9.140625" style="242" customWidth="1"/>
    <col min="7909" max="7909" width="5.85546875" style="242" customWidth="1"/>
    <col min="7910" max="7910" width="5.140625" style="242" customWidth="1"/>
    <col min="7911" max="7911" width="18.140625" style="242" customWidth="1"/>
    <col min="7912" max="7912" width="8.5703125" style="242" customWidth="1"/>
    <col min="7913" max="7913" width="27.140625" style="242" customWidth="1"/>
    <col min="7914" max="7920" width="0" style="242" hidden="1" customWidth="1"/>
    <col min="7921" max="7921" width="12.42578125" style="242" bestFit="1" customWidth="1"/>
    <col min="7922" max="7922" width="13.28515625" style="242" bestFit="1" customWidth="1"/>
    <col min="7923" max="7923" width="46.7109375" style="242" bestFit="1" customWidth="1"/>
    <col min="7924" max="8162" width="9.140625" style="242"/>
    <col min="8163" max="8163" width="61" style="242" customWidth="1"/>
    <col min="8164" max="8164" width="9.140625" style="242" customWidth="1"/>
    <col min="8165" max="8165" width="5.85546875" style="242" customWidth="1"/>
    <col min="8166" max="8166" width="5.140625" style="242" customWidth="1"/>
    <col min="8167" max="8167" width="18.140625" style="242" customWidth="1"/>
    <col min="8168" max="8168" width="8.5703125" style="242" customWidth="1"/>
    <col min="8169" max="8169" width="27.140625" style="242" customWidth="1"/>
    <col min="8170" max="8176" width="0" style="242" hidden="1" customWidth="1"/>
    <col min="8177" max="8177" width="12.42578125" style="242" bestFit="1" customWidth="1"/>
    <col min="8178" max="8178" width="13.28515625" style="242" bestFit="1" customWidth="1"/>
    <col min="8179" max="8179" width="46.7109375" style="242" bestFit="1" customWidth="1"/>
    <col min="8180" max="8418" width="9.140625" style="242"/>
    <col min="8419" max="8419" width="61" style="242" customWidth="1"/>
    <col min="8420" max="8420" width="9.140625" style="242" customWidth="1"/>
    <col min="8421" max="8421" width="5.85546875" style="242" customWidth="1"/>
    <col min="8422" max="8422" width="5.140625" style="242" customWidth="1"/>
    <col min="8423" max="8423" width="18.140625" style="242" customWidth="1"/>
    <col min="8424" max="8424" width="8.5703125" style="242" customWidth="1"/>
    <col min="8425" max="8425" width="27.140625" style="242" customWidth="1"/>
    <col min="8426" max="8432" width="0" style="242" hidden="1" customWidth="1"/>
    <col min="8433" max="8433" width="12.42578125" style="242" bestFit="1" customWidth="1"/>
    <col min="8434" max="8434" width="13.28515625" style="242" bestFit="1" customWidth="1"/>
    <col min="8435" max="8435" width="46.7109375" style="242" bestFit="1" customWidth="1"/>
    <col min="8436" max="8674" width="9.140625" style="242"/>
    <col min="8675" max="8675" width="61" style="242" customWidth="1"/>
    <col min="8676" max="8676" width="9.140625" style="242" customWidth="1"/>
    <col min="8677" max="8677" width="5.85546875" style="242" customWidth="1"/>
    <col min="8678" max="8678" width="5.140625" style="242" customWidth="1"/>
    <col min="8679" max="8679" width="18.140625" style="242" customWidth="1"/>
    <col min="8680" max="8680" width="8.5703125" style="242" customWidth="1"/>
    <col min="8681" max="8681" width="27.140625" style="242" customWidth="1"/>
    <col min="8682" max="8688" width="0" style="242" hidden="1" customWidth="1"/>
    <col min="8689" max="8689" width="12.42578125" style="242" bestFit="1" customWidth="1"/>
    <col min="8690" max="8690" width="13.28515625" style="242" bestFit="1" customWidth="1"/>
    <col min="8691" max="8691" width="46.7109375" style="242" bestFit="1" customWidth="1"/>
    <col min="8692" max="8930" width="9.140625" style="242"/>
    <col min="8931" max="8931" width="61" style="242" customWidth="1"/>
    <col min="8932" max="8932" width="9.140625" style="242" customWidth="1"/>
    <col min="8933" max="8933" width="5.85546875" style="242" customWidth="1"/>
    <col min="8934" max="8934" width="5.140625" style="242" customWidth="1"/>
    <col min="8935" max="8935" width="18.140625" style="242" customWidth="1"/>
    <col min="8936" max="8936" width="8.5703125" style="242" customWidth="1"/>
    <col min="8937" max="8937" width="27.140625" style="242" customWidth="1"/>
    <col min="8938" max="8944" width="0" style="242" hidden="1" customWidth="1"/>
    <col min="8945" max="8945" width="12.42578125" style="242" bestFit="1" customWidth="1"/>
    <col min="8946" max="8946" width="13.28515625" style="242" bestFit="1" customWidth="1"/>
    <col min="8947" max="8947" width="46.7109375" style="242" bestFit="1" customWidth="1"/>
    <col min="8948" max="9186" width="9.140625" style="242"/>
    <col min="9187" max="9187" width="61" style="242" customWidth="1"/>
    <col min="9188" max="9188" width="9.140625" style="242" customWidth="1"/>
    <col min="9189" max="9189" width="5.85546875" style="242" customWidth="1"/>
    <col min="9190" max="9190" width="5.140625" style="242" customWidth="1"/>
    <col min="9191" max="9191" width="18.140625" style="242" customWidth="1"/>
    <col min="9192" max="9192" width="8.5703125" style="242" customWidth="1"/>
    <col min="9193" max="9193" width="27.140625" style="242" customWidth="1"/>
    <col min="9194" max="9200" width="0" style="242" hidden="1" customWidth="1"/>
    <col min="9201" max="9201" width="12.42578125" style="242" bestFit="1" customWidth="1"/>
    <col min="9202" max="9202" width="13.28515625" style="242" bestFit="1" customWidth="1"/>
    <col min="9203" max="9203" width="46.7109375" style="242" bestFit="1" customWidth="1"/>
    <col min="9204" max="9442" width="9.140625" style="242"/>
    <col min="9443" max="9443" width="61" style="242" customWidth="1"/>
    <col min="9444" max="9444" width="9.140625" style="242" customWidth="1"/>
    <col min="9445" max="9445" width="5.85546875" style="242" customWidth="1"/>
    <col min="9446" max="9446" width="5.140625" style="242" customWidth="1"/>
    <col min="9447" max="9447" width="18.140625" style="242" customWidth="1"/>
    <col min="9448" max="9448" width="8.5703125" style="242" customWidth="1"/>
    <col min="9449" max="9449" width="27.140625" style="242" customWidth="1"/>
    <col min="9450" max="9456" width="0" style="242" hidden="1" customWidth="1"/>
    <col min="9457" max="9457" width="12.42578125" style="242" bestFit="1" customWidth="1"/>
    <col min="9458" max="9458" width="13.28515625" style="242" bestFit="1" customWidth="1"/>
    <col min="9459" max="9459" width="46.7109375" style="242" bestFit="1" customWidth="1"/>
    <col min="9460" max="9698" width="9.140625" style="242"/>
    <col min="9699" max="9699" width="61" style="242" customWidth="1"/>
    <col min="9700" max="9700" width="9.140625" style="242" customWidth="1"/>
    <col min="9701" max="9701" width="5.85546875" style="242" customWidth="1"/>
    <col min="9702" max="9702" width="5.140625" style="242" customWidth="1"/>
    <col min="9703" max="9703" width="18.140625" style="242" customWidth="1"/>
    <col min="9704" max="9704" width="8.5703125" style="242" customWidth="1"/>
    <col min="9705" max="9705" width="27.140625" style="242" customWidth="1"/>
    <col min="9706" max="9712" width="0" style="242" hidden="1" customWidth="1"/>
    <col min="9713" max="9713" width="12.42578125" style="242" bestFit="1" customWidth="1"/>
    <col min="9714" max="9714" width="13.28515625" style="242" bestFit="1" customWidth="1"/>
    <col min="9715" max="9715" width="46.7109375" style="242" bestFit="1" customWidth="1"/>
    <col min="9716" max="9954" width="9.140625" style="242"/>
    <col min="9955" max="9955" width="61" style="242" customWidth="1"/>
    <col min="9956" max="9956" width="9.140625" style="242" customWidth="1"/>
    <col min="9957" max="9957" width="5.85546875" style="242" customWidth="1"/>
    <col min="9958" max="9958" width="5.140625" style="242" customWidth="1"/>
    <col min="9959" max="9959" width="18.140625" style="242" customWidth="1"/>
    <col min="9960" max="9960" width="8.5703125" style="242" customWidth="1"/>
    <col min="9961" max="9961" width="27.140625" style="242" customWidth="1"/>
    <col min="9962" max="9968" width="0" style="242" hidden="1" customWidth="1"/>
    <col min="9969" max="9969" width="12.42578125" style="242" bestFit="1" customWidth="1"/>
    <col min="9970" max="9970" width="13.28515625" style="242" bestFit="1" customWidth="1"/>
    <col min="9971" max="9971" width="46.7109375" style="242" bestFit="1" customWidth="1"/>
    <col min="9972" max="10210" width="9.140625" style="242"/>
    <col min="10211" max="10211" width="61" style="242" customWidth="1"/>
    <col min="10212" max="10212" width="9.140625" style="242" customWidth="1"/>
    <col min="10213" max="10213" width="5.85546875" style="242" customWidth="1"/>
    <col min="10214" max="10214" width="5.140625" style="242" customWidth="1"/>
    <col min="10215" max="10215" width="18.140625" style="242" customWidth="1"/>
    <col min="10216" max="10216" width="8.5703125" style="242" customWidth="1"/>
    <col min="10217" max="10217" width="27.140625" style="242" customWidth="1"/>
    <col min="10218" max="10224" width="0" style="242" hidden="1" customWidth="1"/>
    <col min="10225" max="10225" width="12.42578125" style="242" bestFit="1" customWidth="1"/>
    <col min="10226" max="10226" width="13.28515625" style="242" bestFit="1" customWidth="1"/>
    <col min="10227" max="10227" width="46.7109375" style="242" bestFit="1" customWidth="1"/>
    <col min="10228" max="10466" width="9.140625" style="242"/>
    <col min="10467" max="10467" width="61" style="242" customWidth="1"/>
    <col min="10468" max="10468" width="9.140625" style="242" customWidth="1"/>
    <col min="10469" max="10469" width="5.85546875" style="242" customWidth="1"/>
    <col min="10470" max="10470" width="5.140625" style="242" customWidth="1"/>
    <col min="10471" max="10471" width="18.140625" style="242" customWidth="1"/>
    <col min="10472" max="10472" width="8.5703125" style="242" customWidth="1"/>
    <col min="10473" max="10473" width="27.140625" style="242" customWidth="1"/>
    <col min="10474" max="10480" width="0" style="242" hidden="1" customWidth="1"/>
    <col min="10481" max="10481" width="12.42578125" style="242" bestFit="1" customWidth="1"/>
    <col min="10482" max="10482" width="13.28515625" style="242" bestFit="1" customWidth="1"/>
    <col min="10483" max="10483" width="46.7109375" style="242" bestFit="1" customWidth="1"/>
    <col min="10484" max="10722" width="9.140625" style="242"/>
    <col min="10723" max="10723" width="61" style="242" customWidth="1"/>
    <col min="10724" max="10724" width="9.140625" style="242" customWidth="1"/>
    <col min="10725" max="10725" width="5.85546875" style="242" customWidth="1"/>
    <col min="10726" max="10726" width="5.140625" style="242" customWidth="1"/>
    <col min="10727" max="10727" width="18.140625" style="242" customWidth="1"/>
    <col min="10728" max="10728" width="8.5703125" style="242" customWidth="1"/>
    <col min="10729" max="10729" width="27.140625" style="242" customWidth="1"/>
    <col min="10730" max="10736" width="0" style="242" hidden="1" customWidth="1"/>
    <col min="10737" max="10737" width="12.42578125" style="242" bestFit="1" customWidth="1"/>
    <col min="10738" max="10738" width="13.28515625" style="242" bestFit="1" customWidth="1"/>
    <col min="10739" max="10739" width="46.7109375" style="242" bestFit="1" customWidth="1"/>
    <col min="10740" max="10978" width="9.140625" style="242"/>
    <col min="10979" max="10979" width="61" style="242" customWidth="1"/>
    <col min="10980" max="10980" width="9.140625" style="242" customWidth="1"/>
    <col min="10981" max="10981" width="5.85546875" style="242" customWidth="1"/>
    <col min="10982" max="10982" width="5.140625" style="242" customWidth="1"/>
    <col min="10983" max="10983" width="18.140625" style="242" customWidth="1"/>
    <col min="10984" max="10984" width="8.5703125" style="242" customWidth="1"/>
    <col min="10985" max="10985" width="27.140625" style="242" customWidth="1"/>
    <col min="10986" max="10992" width="0" style="242" hidden="1" customWidth="1"/>
    <col min="10993" max="10993" width="12.42578125" style="242" bestFit="1" customWidth="1"/>
    <col min="10994" max="10994" width="13.28515625" style="242" bestFit="1" customWidth="1"/>
    <col min="10995" max="10995" width="46.7109375" style="242" bestFit="1" customWidth="1"/>
    <col min="10996" max="11234" width="9.140625" style="242"/>
    <col min="11235" max="11235" width="61" style="242" customWidth="1"/>
    <col min="11236" max="11236" width="9.140625" style="242" customWidth="1"/>
    <col min="11237" max="11237" width="5.85546875" style="242" customWidth="1"/>
    <col min="11238" max="11238" width="5.140625" style="242" customWidth="1"/>
    <col min="11239" max="11239" width="18.140625" style="242" customWidth="1"/>
    <col min="11240" max="11240" width="8.5703125" style="242" customWidth="1"/>
    <col min="11241" max="11241" width="27.140625" style="242" customWidth="1"/>
    <col min="11242" max="11248" width="0" style="242" hidden="1" customWidth="1"/>
    <col min="11249" max="11249" width="12.42578125" style="242" bestFit="1" customWidth="1"/>
    <col min="11250" max="11250" width="13.28515625" style="242" bestFit="1" customWidth="1"/>
    <col min="11251" max="11251" width="46.7109375" style="242" bestFit="1" customWidth="1"/>
    <col min="11252" max="11490" width="9.140625" style="242"/>
    <col min="11491" max="11491" width="61" style="242" customWidth="1"/>
    <col min="11492" max="11492" width="9.140625" style="242" customWidth="1"/>
    <col min="11493" max="11493" width="5.85546875" style="242" customWidth="1"/>
    <col min="11494" max="11494" width="5.140625" style="242" customWidth="1"/>
    <col min="11495" max="11495" width="18.140625" style="242" customWidth="1"/>
    <col min="11496" max="11496" width="8.5703125" style="242" customWidth="1"/>
    <col min="11497" max="11497" width="27.140625" style="242" customWidth="1"/>
    <col min="11498" max="11504" width="0" style="242" hidden="1" customWidth="1"/>
    <col min="11505" max="11505" width="12.42578125" style="242" bestFit="1" customWidth="1"/>
    <col min="11506" max="11506" width="13.28515625" style="242" bestFit="1" customWidth="1"/>
    <col min="11507" max="11507" width="46.7109375" style="242" bestFit="1" customWidth="1"/>
    <col min="11508" max="11746" width="9.140625" style="242"/>
    <col min="11747" max="11747" width="61" style="242" customWidth="1"/>
    <col min="11748" max="11748" width="9.140625" style="242" customWidth="1"/>
    <col min="11749" max="11749" width="5.85546875" style="242" customWidth="1"/>
    <col min="11750" max="11750" width="5.140625" style="242" customWidth="1"/>
    <col min="11751" max="11751" width="18.140625" style="242" customWidth="1"/>
    <col min="11752" max="11752" width="8.5703125" style="242" customWidth="1"/>
    <col min="11753" max="11753" width="27.140625" style="242" customWidth="1"/>
    <col min="11754" max="11760" width="0" style="242" hidden="1" customWidth="1"/>
    <col min="11761" max="11761" width="12.42578125" style="242" bestFit="1" customWidth="1"/>
    <col min="11762" max="11762" width="13.28515625" style="242" bestFit="1" customWidth="1"/>
    <col min="11763" max="11763" width="46.7109375" style="242" bestFit="1" customWidth="1"/>
    <col min="11764" max="12002" width="9.140625" style="242"/>
    <col min="12003" max="12003" width="61" style="242" customWidth="1"/>
    <col min="12004" max="12004" width="9.140625" style="242" customWidth="1"/>
    <col min="12005" max="12005" width="5.85546875" style="242" customWidth="1"/>
    <col min="12006" max="12006" width="5.140625" style="242" customWidth="1"/>
    <col min="12007" max="12007" width="18.140625" style="242" customWidth="1"/>
    <col min="12008" max="12008" width="8.5703125" style="242" customWidth="1"/>
    <col min="12009" max="12009" width="27.140625" style="242" customWidth="1"/>
    <col min="12010" max="12016" width="0" style="242" hidden="1" customWidth="1"/>
    <col min="12017" max="12017" width="12.42578125" style="242" bestFit="1" customWidth="1"/>
    <col min="12018" max="12018" width="13.28515625" style="242" bestFit="1" customWidth="1"/>
    <col min="12019" max="12019" width="46.7109375" style="242" bestFit="1" customWidth="1"/>
    <col min="12020" max="12258" width="9.140625" style="242"/>
    <col min="12259" max="12259" width="61" style="242" customWidth="1"/>
    <col min="12260" max="12260" width="9.140625" style="242" customWidth="1"/>
    <col min="12261" max="12261" width="5.85546875" style="242" customWidth="1"/>
    <col min="12262" max="12262" width="5.140625" style="242" customWidth="1"/>
    <col min="12263" max="12263" width="18.140625" style="242" customWidth="1"/>
    <col min="12264" max="12264" width="8.5703125" style="242" customWidth="1"/>
    <col min="12265" max="12265" width="27.140625" style="242" customWidth="1"/>
    <col min="12266" max="12272" width="0" style="242" hidden="1" customWidth="1"/>
    <col min="12273" max="12273" width="12.42578125" style="242" bestFit="1" customWidth="1"/>
    <col min="12274" max="12274" width="13.28515625" style="242" bestFit="1" customWidth="1"/>
    <col min="12275" max="12275" width="46.7109375" style="242" bestFit="1" customWidth="1"/>
    <col min="12276" max="12514" width="9.140625" style="242"/>
    <col min="12515" max="12515" width="61" style="242" customWidth="1"/>
    <col min="12516" max="12516" width="9.140625" style="242" customWidth="1"/>
    <col min="12517" max="12517" width="5.85546875" style="242" customWidth="1"/>
    <col min="12518" max="12518" width="5.140625" style="242" customWidth="1"/>
    <col min="12519" max="12519" width="18.140625" style="242" customWidth="1"/>
    <col min="12520" max="12520" width="8.5703125" style="242" customWidth="1"/>
    <col min="12521" max="12521" width="27.140625" style="242" customWidth="1"/>
    <col min="12522" max="12528" width="0" style="242" hidden="1" customWidth="1"/>
    <col min="12529" max="12529" width="12.42578125" style="242" bestFit="1" customWidth="1"/>
    <col min="12530" max="12530" width="13.28515625" style="242" bestFit="1" customWidth="1"/>
    <col min="12531" max="12531" width="46.7109375" style="242" bestFit="1" customWidth="1"/>
    <col min="12532" max="12770" width="9.140625" style="242"/>
    <col min="12771" max="12771" width="61" style="242" customWidth="1"/>
    <col min="12772" max="12772" width="9.140625" style="242" customWidth="1"/>
    <col min="12773" max="12773" width="5.85546875" style="242" customWidth="1"/>
    <col min="12774" max="12774" width="5.140625" style="242" customWidth="1"/>
    <col min="12775" max="12775" width="18.140625" style="242" customWidth="1"/>
    <col min="12776" max="12776" width="8.5703125" style="242" customWidth="1"/>
    <col min="12777" max="12777" width="27.140625" style="242" customWidth="1"/>
    <col min="12778" max="12784" width="0" style="242" hidden="1" customWidth="1"/>
    <col min="12785" max="12785" width="12.42578125" style="242" bestFit="1" customWidth="1"/>
    <col min="12786" max="12786" width="13.28515625" style="242" bestFit="1" customWidth="1"/>
    <col min="12787" max="12787" width="46.7109375" style="242" bestFit="1" customWidth="1"/>
    <col min="12788" max="13026" width="9.140625" style="242"/>
    <col min="13027" max="13027" width="61" style="242" customWidth="1"/>
    <col min="13028" max="13028" width="9.140625" style="242" customWidth="1"/>
    <col min="13029" max="13029" width="5.85546875" style="242" customWidth="1"/>
    <col min="13030" max="13030" width="5.140625" style="242" customWidth="1"/>
    <col min="13031" max="13031" width="18.140625" style="242" customWidth="1"/>
    <col min="13032" max="13032" width="8.5703125" style="242" customWidth="1"/>
    <col min="13033" max="13033" width="27.140625" style="242" customWidth="1"/>
    <col min="13034" max="13040" width="0" style="242" hidden="1" customWidth="1"/>
    <col min="13041" max="13041" width="12.42578125" style="242" bestFit="1" customWidth="1"/>
    <col min="13042" max="13042" width="13.28515625" style="242" bestFit="1" customWidth="1"/>
    <col min="13043" max="13043" width="46.7109375" style="242" bestFit="1" customWidth="1"/>
    <col min="13044" max="13282" width="9.140625" style="242"/>
    <col min="13283" max="13283" width="61" style="242" customWidth="1"/>
    <col min="13284" max="13284" width="9.140625" style="242" customWidth="1"/>
    <col min="13285" max="13285" width="5.85546875" style="242" customWidth="1"/>
    <col min="13286" max="13286" width="5.140625" style="242" customWidth="1"/>
    <col min="13287" max="13287" width="18.140625" style="242" customWidth="1"/>
    <col min="13288" max="13288" width="8.5703125" style="242" customWidth="1"/>
    <col min="13289" max="13289" width="27.140625" style="242" customWidth="1"/>
    <col min="13290" max="13296" width="0" style="242" hidden="1" customWidth="1"/>
    <col min="13297" max="13297" width="12.42578125" style="242" bestFit="1" customWidth="1"/>
    <col min="13298" max="13298" width="13.28515625" style="242" bestFit="1" customWidth="1"/>
    <col min="13299" max="13299" width="46.7109375" style="242" bestFit="1" customWidth="1"/>
    <col min="13300" max="13538" width="9.140625" style="242"/>
    <col min="13539" max="13539" width="61" style="242" customWidth="1"/>
    <col min="13540" max="13540" width="9.140625" style="242" customWidth="1"/>
    <col min="13541" max="13541" width="5.85546875" style="242" customWidth="1"/>
    <col min="13542" max="13542" width="5.140625" style="242" customWidth="1"/>
    <col min="13543" max="13543" width="18.140625" style="242" customWidth="1"/>
    <col min="13544" max="13544" width="8.5703125" style="242" customWidth="1"/>
    <col min="13545" max="13545" width="27.140625" style="242" customWidth="1"/>
    <col min="13546" max="13552" width="0" style="242" hidden="1" customWidth="1"/>
    <col min="13553" max="13553" width="12.42578125" style="242" bestFit="1" customWidth="1"/>
    <col min="13554" max="13554" width="13.28515625" style="242" bestFit="1" customWidth="1"/>
    <col min="13555" max="13555" width="46.7109375" style="242" bestFit="1" customWidth="1"/>
    <col min="13556" max="13794" width="9.140625" style="242"/>
    <col min="13795" max="13795" width="61" style="242" customWidth="1"/>
    <col min="13796" max="13796" width="9.140625" style="242" customWidth="1"/>
    <col min="13797" max="13797" width="5.85546875" style="242" customWidth="1"/>
    <col min="13798" max="13798" width="5.140625" style="242" customWidth="1"/>
    <col min="13799" max="13799" width="18.140625" style="242" customWidth="1"/>
    <col min="13800" max="13800" width="8.5703125" style="242" customWidth="1"/>
    <col min="13801" max="13801" width="27.140625" style="242" customWidth="1"/>
    <col min="13802" max="13808" width="0" style="242" hidden="1" customWidth="1"/>
    <col min="13809" max="13809" width="12.42578125" style="242" bestFit="1" customWidth="1"/>
    <col min="13810" max="13810" width="13.28515625" style="242" bestFit="1" customWidth="1"/>
    <col min="13811" max="13811" width="46.7109375" style="242" bestFit="1" customWidth="1"/>
    <col min="13812" max="14050" width="9.140625" style="242"/>
    <col min="14051" max="14051" width="61" style="242" customWidth="1"/>
    <col min="14052" max="14052" width="9.140625" style="242" customWidth="1"/>
    <col min="14053" max="14053" width="5.85546875" style="242" customWidth="1"/>
    <col min="14054" max="14054" width="5.140625" style="242" customWidth="1"/>
    <col min="14055" max="14055" width="18.140625" style="242" customWidth="1"/>
    <col min="14056" max="14056" width="8.5703125" style="242" customWidth="1"/>
    <col min="14057" max="14057" width="27.140625" style="242" customWidth="1"/>
    <col min="14058" max="14064" width="0" style="242" hidden="1" customWidth="1"/>
    <col min="14065" max="14065" width="12.42578125" style="242" bestFit="1" customWidth="1"/>
    <col min="14066" max="14066" width="13.28515625" style="242" bestFit="1" customWidth="1"/>
    <col min="14067" max="14067" width="46.7109375" style="242" bestFit="1" customWidth="1"/>
    <col min="14068" max="14306" width="9.140625" style="242"/>
    <col min="14307" max="14307" width="61" style="242" customWidth="1"/>
    <col min="14308" max="14308" width="9.140625" style="242" customWidth="1"/>
    <col min="14309" max="14309" width="5.85546875" style="242" customWidth="1"/>
    <col min="14310" max="14310" width="5.140625" style="242" customWidth="1"/>
    <col min="14311" max="14311" width="18.140625" style="242" customWidth="1"/>
    <col min="14312" max="14312" width="8.5703125" style="242" customWidth="1"/>
    <col min="14313" max="14313" width="27.140625" style="242" customWidth="1"/>
    <col min="14314" max="14320" width="0" style="242" hidden="1" customWidth="1"/>
    <col min="14321" max="14321" width="12.42578125" style="242" bestFit="1" customWidth="1"/>
    <col min="14322" max="14322" width="13.28515625" style="242" bestFit="1" customWidth="1"/>
    <col min="14323" max="14323" width="46.7109375" style="242" bestFit="1" customWidth="1"/>
    <col min="14324" max="14562" width="9.140625" style="242"/>
    <col min="14563" max="14563" width="61" style="242" customWidth="1"/>
    <col min="14564" max="14564" width="9.140625" style="242" customWidth="1"/>
    <col min="14565" max="14565" width="5.85546875" style="242" customWidth="1"/>
    <col min="14566" max="14566" width="5.140625" style="242" customWidth="1"/>
    <col min="14567" max="14567" width="18.140625" style="242" customWidth="1"/>
    <col min="14568" max="14568" width="8.5703125" style="242" customWidth="1"/>
    <col min="14569" max="14569" width="27.140625" style="242" customWidth="1"/>
    <col min="14570" max="14576" width="0" style="242" hidden="1" customWidth="1"/>
    <col min="14577" max="14577" width="12.42578125" style="242" bestFit="1" customWidth="1"/>
    <col min="14578" max="14578" width="13.28515625" style="242" bestFit="1" customWidth="1"/>
    <col min="14579" max="14579" width="46.7109375" style="242" bestFit="1" customWidth="1"/>
    <col min="14580" max="14818" width="9.140625" style="242"/>
    <col min="14819" max="14819" width="61" style="242" customWidth="1"/>
    <col min="14820" max="14820" width="9.140625" style="242" customWidth="1"/>
    <col min="14821" max="14821" width="5.85546875" style="242" customWidth="1"/>
    <col min="14822" max="14822" width="5.140625" style="242" customWidth="1"/>
    <col min="14823" max="14823" width="18.140625" style="242" customWidth="1"/>
    <col min="14824" max="14824" width="8.5703125" style="242" customWidth="1"/>
    <col min="14825" max="14825" width="27.140625" style="242" customWidth="1"/>
    <col min="14826" max="14832" width="0" style="242" hidden="1" customWidth="1"/>
    <col min="14833" max="14833" width="12.42578125" style="242" bestFit="1" customWidth="1"/>
    <col min="14834" max="14834" width="13.28515625" style="242" bestFit="1" customWidth="1"/>
    <col min="14835" max="14835" width="46.7109375" style="242" bestFit="1" customWidth="1"/>
    <col min="14836" max="15074" width="9.140625" style="242"/>
    <col min="15075" max="15075" width="61" style="242" customWidth="1"/>
    <col min="15076" max="15076" width="9.140625" style="242" customWidth="1"/>
    <col min="15077" max="15077" width="5.85546875" style="242" customWidth="1"/>
    <col min="15078" max="15078" width="5.140625" style="242" customWidth="1"/>
    <col min="15079" max="15079" width="18.140625" style="242" customWidth="1"/>
    <col min="15080" max="15080" width="8.5703125" style="242" customWidth="1"/>
    <col min="15081" max="15081" width="27.140625" style="242" customWidth="1"/>
    <col min="15082" max="15088" width="0" style="242" hidden="1" customWidth="1"/>
    <col min="15089" max="15089" width="12.42578125" style="242" bestFit="1" customWidth="1"/>
    <col min="15090" max="15090" width="13.28515625" style="242" bestFit="1" customWidth="1"/>
    <col min="15091" max="15091" width="46.7109375" style="242" bestFit="1" customWidth="1"/>
    <col min="15092" max="15330" width="9.140625" style="242"/>
    <col min="15331" max="15331" width="61" style="242" customWidth="1"/>
    <col min="15332" max="15332" width="9.140625" style="242" customWidth="1"/>
    <col min="15333" max="15333" width="5.85546875" style="242" customWidth="1"/>
    <col min="15334" max="15334" width="5.140625" style="242" customWidth="1"/>
    <col min="15335" max="15335" width="18.140625" style="242" customWidth="1"/>
    <col min="15336" max="15336" width="8.5703125" style="242" customWidth="1"/>
    <col min="15337" max="15337" width="27.140625" style="242" customWidth="1"/>
    <col min="15338" max="15344" width="0" style="242" hidden="1" customWidth="1"/>
    <col min="15345" max="15345" width="12.42578125" style="242" bestFit="1" customWidth="1"/>
    <col min="15346" max="15346" width="13.28515625" style="242" bestFit="1" customWidth="1"/>
    <col min="15347" max="15347" width="46.7109375" style="242" bestFit="1" customWidth="1"/>
    <col min="15348" max="15586" width="9.140625" style="242"/>
    <col min="15587" max="15587" width="61" style="242" customWidth="1"/>
    <col min="15588" max="15588" width="9.140625" style="242" customWidth="1"/>
    <col min="15589" max="15589" width="5.85546875" style="242" customWidth="1"/>
    <col min="15590" max="15590" width="5.140625" style="242" customWidth="1"/>
    <col min="15591" max="15591" width="18.140625" style="242" customWidth="1"/>
    <col min="15592" max="15592" width="8.5703125" style="242" customWidth="1"/>
    <col min="15593" max="15593" width="27.140625" style="242" customWidth="1"/>
    <col min="15594" max="15600" width="0" style="242" hidden="1" customWidth="1"/>
    <col min="15601" max="15601" width="12.42578125" style="242" bestFit="1" customWidth="1"/>
    <col min="15602" max="15602" width="13.28515625" style="242" bestFit="1" customWidth="1"/>
    <col min="15603" max="15603" width="46.7109375" style="242" bestFit="1" customWidth="1"/>
    <col min="15604" max="15842" width="9.140625" style="242"/>
    <col min="15843" max="15843" width="61" style="242" customWidth="1"/>
    <col min="15844" max="15844" width="9.140625" style="242" customWidth="1"/>
    <col min="15845" max="15845" width="5.85546875" style="242" customWidth="1"/>
    <col min="15846" max="15846" width="5.140625" style="242" customWidth="1"/>
    <col min="15847" max="15847" width="18.140625" style="242" customWidth="1"/>
    <col min="15848" max="15848" width="8.5703125" style="242" customWidth="1"/>
    <col min="15849" max="15849" width="27.140625" style="242" customWidth="1"/>
    <col min="15850" max="15856" width="0" style="242" hidden="1" customWidth="1"/>
    <col min="15857" max="15857" width="12.42578125" style="242" bestFit="1" customWidth="1"/>
    <col min="15858" max="15858" width="13.28515625" style="242" bestFit="1" customWidth="1"/>
    <col min="15859" max="15859" width="46.7109375" style="242" bestFit="1" customWidth="1"/>
    <col min="15860" max="16098" width="9.140625" style="242"/>
    <col min="16099" max="16099" width="61" style="242" customWidth="1"/>
    <col min="16100" max="16100" width="9.140625" style="242" customWidth="1"/>
    <col min="16101" max="16101" width="5.85546875" style="242" customWidth="1"/>
    <col min="16102" max="16102" width="5.140625" style="242" customWidth="1"/>
    <col min="16103" max="16103" width="18.140625" style="242" customWidth="1"/>
    <col min="16104" max="16104" width="8.5703125" style="242" customWidth="1"/>
    <col min="16105" max="16105" width="27.140625" style="242" customWidth="1"/>
    <col min="16106" max="16112" width="0" style="242" hidden="1" customWidth="1"/>
    <col min="16113" max="16113" width="12.42578125" style="242" bestFit="1" customWidth="1"/>
    <col min="16114" max="16114" width="13.28515625" style="242" bestFit="1" customWidth="1"/>
    <col min="16115" max="16115" width="46.7109375" style="242" bestFit="1" customWidth="1"/>
    <col min="16116" max="16384" width="9.140625" style="242"/>
  </cols>
  <sheetData>
    <row r="1" spans="1:33" x14ac:dyDescent="0.2">
      <c r="G1" s="244" t="s">
        <v>944</v>
      </c>
    </row>
    <row r="2" spans="1:33" x14ac:dyDescent="0.2">
      <c r="G2" s="244" t="s">
        <v>850</v>
      </c>
    </row>
    <row r="3" spans="1:33" x14ac:dyDescent="0.2">
      <c r="G3" s="244" t="s">
        <v>253</v>
      </c>
    </row>
    <row r="4" spans="1:33" x14ac:dyDescent="0.2">
      <c r="G4" s="244" t="s">
        <v>254</v>
      </c>
    </row>
    <row r="5" spans="1:33" x14ac:dyDescent="0.2">
      <c r="G5" s="244" t="s">
        <v>255</v>
      </c>
    </row>
    <row r="6" spans="1:33" x14ac:dyDescent="0.2">
      <c r="G6" s="244" t="s">
        <v>851</v>
      </c>
    </row>
    <row r="7" spans="1:33" x14ac:dyDescent="0.2">
      <c r="G7" s="244" t="s">
        <v>852</v>
      </c>
    </row>
    <row r="9" spans="1:33" ht="117" customHeight="1" x14ac:dyDescent="0.2">
      <c r="A9" s="492" t="s">
        <v>943</v>
      </c>
      <c r="B9" s="492"/>
      <c r="C9" s="492"/>
      <c r="D9" s="492"/>
      <c r="E9" s="492"/>
      <c r="F9" s="492"/>
      <c r="G9" s="492"/>
      <c r="H9" s="492"/>
    </row>
    <row r="11" spans="1:33" x14ac:dyDescent="0.2">
      <c r="A11" s="243"/>
      <c r="G11" s="247"/>
    </row>
    <row r="12" spans="1:33" ht="30" x14ac:dyDescent="0.2">
      <c r="A12" s="248" t="s">
        <v>257</v>
      </c>
      <c r="B12" s="249" t="s">
        <v>853</v>
      </c>
      <c r="C12" s="249" t="s">
        <v>854</v>
      </c>
      <c r="D12" s="249" t="s">
        <v>732</v>
      </c>
      <c r="E12" s="249" t="s">
        <v>733</v>
      </c>
      <c r="F12" s="250" t="s">
        <v>258</v>
      </c>
      <c r="G12" s="250" t="s">
        <v>259</v>
      </c>
      <c r="H12" s="250" t="s">
        <v>636</v>
      </c>
    </row>
    <row r="13" spans="1:33" s="254" customFormat="1" ht="15.75" x14ac:dyDescent="0.25">
      <c r="A13" s="251" t="s">
        <v>855</v>
      </c>
      <c r="B13" s="252"/>
      <c r="C13" s="252"/>
      <c r="D13" s="252"/>
      <c r="E13" s="252"/>
      <c r="F13" s="253">
        <f>F14+F170+F93+F104+F206+F198+F123+F135+F164+F158</f>
        <v>911106647.78999996</v>
      </c>
      <c r="G13" s="253">
        <f>G14+G170+G93+G104+G206+G198+G123+G135+G164+G158</f>
        <v>602785098.78999996</v>
      </c>
      <c r="H13" s="253">
        <f>H14+H170+H93+H104+H206+H198+H123+H135+H164+H158</f>
        <v>602785098.78999996</v>
      </c>
      <c r="J13" s="255"/>
      <c r="K13" s="255"/>
      <c r="L13" s="255"/>
      <c r="M13" s="255"/>
      <c r="N13" s="255"/>
      <c r="O13" s="255"/>
      <c r="P13" s="255"/>
      <c r="Q13" s="255"/>
      <c r="R13" s="255"/>
      <c r="S13" s="256"/>
      <c r="T13" s="256"/>
      <c r="U13" s="256"/>
      <c r="V13" s="257"/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</row>
    <row r="14" spans="1:33" s="254" customFormat="1" ht="15.75" x14ac:dyDescent="0.25">
      <c r="A14" s="213" t="s">
        <v>856</v>
      </c>
      <c r="B14" s="258" t="s">
        <v>857</v>
      </c>
      <c r="C14" s="258"/>
      <c r="D14" s="258"/>
      <c r="E14" s="258"/>
      <c r="F14" s="259">
        <f>F15+F20+F27+F35+F52+F57+F47</f>
        <v>581455927.11000001</v>
      </c>
      <c r="G14" s="259">
        <f t="shared" ref="G14:H14" si="0">G15+G20+G27+G35+G52+G57+G47</f>
        <v>560067369.11000001</v>
      </c>
      <c r="H14" s="259">
        <f t="shared" si="0"/>
        <v>560067369.11000001</v>
      </c>
      <c r="J14" s="255"/>
      <c r="K14" s="255"/>
      <c r="L14" s="255"/>
      <c r="M14" s="255"/>
      <c r="N14" s="255"/>
      <c r="O14" s="255"/>
      <c r="P14" s="255"/>
      <c r="Q14" s="255"/>
      <c r="R14" s="255"/>
      <c r="S14" s="256"/>
      <c r="T14" s="256"/>
      <c r="U14" s="256"/>
      <c r="V14" s="257"/>
      <c r="W14" s="257"/>
      <c r="X14" s="257"/>
      <c r="Y14" s="257"/>
      <c r="Z14" s="257"/>
      <c r="AA14" s="257"/>
      <c r="AB14" s="257"/>
      <c r="AC14" s="257"/>
      <c r="AD14" s="257"/>
      <c r="AE14" s="257"/>
      <c r="AF14" s="257"/>
      <c r="AG14" s="257"/>
    </row>
    <row r="15" spans="1:33" s="254" customFormat="1" ht="47.25" x14ac:dyDescent="0.25">
      <c r="A15" s="213" t="s">
        <v>858</v>
      </c>
      <c r="B15" s="258" t="s">
        <v>857</v>
      </c>
      <c r="C15" s="258" t="s">
        <v>859</v>
      </c>
      <c r="D15" s="258"/>
      <c r="E15" s="258"/>
      <c r="F15" s="259">
        <f>F16</f>
        <v>7119360</v>
      </c>
      <c r="G15" s="259">
        <f t="shared" ref="F15:H18" si="1">G16</f>
        <v>7119360</v>
      </c>
      <c r="H15" s="259">
        <f t="shared" si="1"/>
        <v>7119360</v>
      </c>
      <c r="J15" s="255"/>
      <c r="K15" s="255"/>
      <c r="L15" s="255"/>
      <c r="M15" s="255"/>
      <c r="N15" s="255"/>
      <c r="O15" s="255"/>
      <c r="P15" s="255"/>
      <c r="Q15" s="255"/>
      <c r="R15" s="255"/>
      <c r="S15" s="256"/>
      <c r="T15" s="256"/>
      <c r="U15" s="256"/>
      <c r="V15" s="257"/>
      <c r="W15" s="257"/>
      <c r="X15" s="257"/>
      <c r="Y15" s="257"/>
      <c r="Z15" s="257"/>
      <c r="AA15" s="257"/>
      <c r="AB15" s="257"/>
      <c r="AC15" s="257"/>
      <c r="AD15" s="257"/>
      <c r="AE15" s="257"/>
      <c r="AF15" s="257"/>
      <c r="AG15" s="257"/>
    </row>
    <row r="16" spans="1:33" s="254" customFormat="1" ht="15.75" x14ac:dyDescent="0.25">
      <c r="A16" s="213" t="s">
        <v>860</v>
      </c>
      <c r="B16" s="258" t="s">
        <v>857</v>
      </c>
      <c r="C16" s="258" t="s">
        <v>859</v>
      </c>
      <c r="D16" s="258" t="s">
        <v>861</v>
      </c>
      <c r="E16" s="258"/>
      <c r="F16" s="259">
        <f>F17</f>
        <v>7119360</v>
      </c>
      <c r="G16" s="259">
        <f t="shared" si="1"/>
        <v>7119360</v>
      </c>
      <c r="H16" s="259">
        <f t="shared" si="1"/>
        <v>7119360</v>
      </c>
      <c r="J16" s="255"/>
      <c r="K16" s="255"/>
      <c r="L16" s="255"/>
      <c r="M16" s="255"/>
      <c r="N16" s="255"/>
      <c r="O16" s="255"/>
      <c r="P16" s="255"/>
      <c r="Q16" s="255"/>
      <c r="R16" s="255"/>
      <c r="S16" s="256"/>
      <c r="T16" s="256"/>
      <c r="U16" s="256"/>
      <c r="V16" s="257"/>
      <c r="W16" s="257"/>
      <c r="X16" s="257"/>
      <c r="Y16" s="257"/>
      <c r="Z16" s="257"/>
      <c r="AA16" s="257"/>
      <c r="AB16" s="257"/>
      <c r="AC16" s="257"/>
      <c r="AD16" s="257"/>
      <c r="AE16" s="257"/>
      <c r="AF16" s="257"/>
      <c r="AG16" s="257"/>
    </row>
    <row r="17" spans="1:33" ht="30" x14ac:dyDescent="0.2">
      <c r="A17" s="186" t="s">
        <v>862</v>
      </c>
      <c r="B17" s="260" t="s">
        <v>857</v>
      </c>
      <c r="C17" s="260" t="s">
        <v>859</v>
      </c>
      <c r="D17" s="260" t="s">
        <v>863</v>
      </c>
      <c r="E17" s="260"/>
      <c r="F17" s="261">
        <f t="shared" si="1"/>
        <v>7119360</v>
      </c>
      <c r="G17" s="261">
        <f t="shared" si="1"/>
        <v>7119360</v>
      </c>
      <c r="H17" s="261">
        <f t="shared" si="1"/>
        <v>7119360</v>
      </c>
    </row>
    <row r="18" spans="1:33" x14ac:dyDescent="0.2">
      <c r="A18" s="186" t="s">
        <v>864</v>
      </c>
      <c r="B18" s="260" t="s">
        <v>857</v>
      </c>
      <c r="C18" s="260" t="s">
        <v>859</v>
      </c>
      <c r="D18" s="260" t="s">
        <v>865</v>
      </c>
      <c r="E18" s="260"/>
      <c r="F18" s="261">
        <f t="shared" si="1"/>
        <v>7119360</v>
      </c>
      <c r="G18" s="261">
        <f t="shared" si="1"/>
        <v>7119360</v>
      </c>
      <c r="H18" s="261">
        <f t="shared" si="1"/>
        <v>7119360</v>
      </c>
    </row>
    <row r="19" spans="1:33" ht="75" x14ac:dyDescent="0.2">
      <c r="A19" s="186" t="s">
        <v>739</v>
      </c>
      <c r="B19" s="260" t="s">
        <v>857</v>
      </c>
      <c r="C19" s="260" t="s">
        <v>859</v>
      </c>
      <c r="D19" s="260" t="s">
        <v>865</v>
      </c>
      <c r="E19" s="260" t="s">
        <v>774</v>
      </c>
      <c r="F19" s="262">
        <v>7119360</v>
      </c>
      <c r="G19" s="262">
        <v>7119360</v>
      </c>
      <c r="H19" s="262">
        <v>7119360</v>
      </c>
      <c r="J19" s="282"/>
    </row>
    <row r="20" spans="1:33" s="254" customFormat="1" ht="63" x14ac:dyDescent="0.25">
      <c r="A20" s="213" t="s">
        <v>866</v>
      </c>
      <c r="B20" s="258" t="s">
        <v>857</v>
      </c>
      <c r="C20" s="258" t="s">
        <v>867</v>
      </c>
      <c r="D20" s="258"/>
      <c r="E20" s="258"/>
      <c r="F20" s="259">
        <f t="shared" ref="F20:H22" si="2">F21</f>
        <v>3932396.66</v>
      </c>
      <c r="G20" s="259">
        <f t="shared" si="2"/>
        <v>3952396.66</v>
      </c>
      <c r="H20" s="259">
        <f t="shared" si="2"/>
        <v>3952396.66</v>
      </c>
      <c r="J20" s="255"/>
      <c r="K20" s="255"/>
      <c r="L20" s="255"/>
      <c r="M20" s="255"/>
      <c r="N20" s="255"/>
      <c r="O20" s="255"/>
      <c r="P20" s="255"/>
      <c r="Q20" s="255"/>
      <c r="R20" s="255"/>
      <c r="S20" s="256"/>
      <c r="T20" s="256"/>
      <c r="U20" s="256"/>
      <c r="V20" s="257"/>
      <c r="W20" s="257"/>
      <c r="X20" s="257"/>
      <c r="Y20" s="257"/>
      <c r="Z20" s="257"/>
      <c r="AA20" s="257"/>
      <c r="AB20" s="257"/>
      <c r="AC20" s="257"/>
      <c r="AD20" s="257"/>
      <c r="AE20" s="257"/>
      <c r="AF20" s="257"/>
      <c r="AG20" s="257"/>
    </row>
    <row r="21" spans="1:33" s="254" customFormat="1" ht="15.75" x14ac:dyDescent="0.25">
      <c r="A21" s="213" t="s">
        <v>860</v>
      </c>
      <c r="B21" s="258" t="s">
        <v>857</v>
      </c>
      <c r="C21" s="258" t="s">
        <v>867</v>
      </c>
      <c r="D21" s="258" t="s">
        <v>861</v>
      </c>
      <c r="E21" s="258"/>
      <c r="F21" s="259">
        <f t="shared" si="2"/>
        <v>3932396.66</v>
      </c>
      <c r="G21" s="259">
        <f t="shared" si="2"/>
        <v>3952396.66</v>
      </c>
      <c r="H21" s="259">
        <f t="shared" si="2"/>
        <v>3952396.66</v>
      </c>
      <c r="J21" s="255"/>
      <c r="K21" s="255"/>
      <c r="L21" s="255"/>
      <c r="M21" s="255"/>
      <c r="N21" s="255"/>
      <c r="O21" s="255"/>
      <c r="P21" s="255"/>
      <c r="Q21" s="255"/>
      <c r="R21" s="255"/>
      <c r="S21" s="256"/>
      <c r="T21" s="256"/>
      <c r="U21" s="256"/>
      <c r="V21" s="257"/>
      <c r="W21" s="257"/>
      <c r="X21" s="257"/>
      <c r="Y21" s="257"/>
      <c r="Z21" s="257"/>
      <c r="AA21" s="257"/>
      <c r="AB21" s="257"/>
      <c r="AC21" s="257"/>
      <c r="AD21" s="257"/>
      <c r="AE21" s="257"/>
      <c r="AF21" s="257"/>
      <c r="AG21" s="257"/>
    </row>
    <row r="22" spans="1:33" ht="30" x14ac:dyDescent="0.2">
      <c r="A22" s="186" t="s">
        <v>862</v>
      </c>
      <c r="B22" s="260" t="s">
        <v>857</v>
      </c>
      <c r="C22" s="260" t="s">
        <v>867</v>
      </c>
      <c r="D22" s="260" t="s">
        <v>863</v>
      </c>
      <c r="E22" s="260"/>
      <c r="F22" s="261">
        <f t="shared" si="2"/>
        <v>3932396.66</v>
      </c>
      <c r="G22" s="261">
        <f t="shared" si="2"/>
        <v>3952396.66</v>
      </c>
      <c r="H22" s="261">
        <f t="shared" si="2"/>
        <v>3952396.66</v>
      </c>
    </row>
    <row r="23" spans="1:33" ht="30" x14ac:dyDescent="0.2">
      <c r="A23" s="184" t="s">
        <v>868</v>
      </c>
      <c r="B23" s="260" t="s">
        <v>857</v>
      </c>
      <c r="C23" s="260" t="s">
        <v>867</v>
      </c>
      <c r="D23" s="260" t="s">
        <v>869</v>
      </c>
      <c r="E23" s="260"/>
      <c r="F23" s="261">
        <f>F24+F25+F26</f>
        <v>3932396.66</v>
      </c>
      <c r="G23" s="261">
        <f>G24+G25+G26</f>
        <v>3952396.66</v>
      </c>
      <c r="H23" s="261">
        <f>H24+H25+H26</f>
        <v>3952396.66</v>
      </c>
    </row>
    <row r="24" spans="1:33" ht="75" x14ac:dyDescent="0.2">
      <c r="A24" s="186" t="s">
        <v>739</v>
      </c>
      <c r="B24" s="260" t="s">
        <v>857</v>
      </c>
      <c r="C24" s="260" t="s">
        <v>867</v>
      </c>
      <c r="D24" s="260" t="s">
        <v>869</v>
      </c>
      <c r="E24" s="260" t="s">
        <v>774</v>
      </c>
      <c r="F24" s="286">
        <f>958894.66-50000-334860</f>
        <v>574034.66</v>
      </c>
      <c r="G24" s="286">
        <f>958894.66-50000-334860</f>
        <v>574034.66</v>
      </c>
      <c r="H24" s="286">
        <f>958894.66-50000-334860</f>
        <v>574034.66</v>
      </c>
    </row>
    <row r="25" spans="1:33" ht="30" x14ac:dyDescent="0.2">
      <c r="A25" s="186" t="s">
        <v>740</v>
      </c>
      <c r="B25" s="260" t="s">
        <v>857</v>
      </c>
      <c r="C25" s="260" t="s">
        <v>867</v>
      </c>
      <c r="D25" s="260" t="s">
        <v>869</v>
      </c>
      <c r="E25" s="260" t="s">
        <v>798</v>
      </c>
      <c r="F25" s="286">
        <f>3358362-20000</f>
        <v>3338362</v>
      </c>
      <c r="G25" s="286">
        <v>3358362</v>
      </c>
      <c r="H25" s="286">
        <v>3358362</v>
      </c>
      <c r="J25" s="246"/>
    </row>
    <row r="26" spans="1:33" x14ac:dyDescent="0.2">
      <c r="A26" s="186" t="s">
        <v>742</v>
      </c>
      <c r="B26" s="260" t="s">
        <v>857</v>
      </c>
      <c r="C26" s="260" t="s">
        <v>867</v>
      </c>
      <c r="D26" s="260" t="s">
        <v>869</v>
      </c>
      <c r="E26" s="260" t="s">
        <v>777</v>
      </c>
      <c r="F26" s="287">
        <v>20000</v>
      </c>
      <c r="G26" s="287">
        <v>20000</v>
      </c>
      <c r="H26" s="287">
        <v>20000</v>
      </c>
    </row>
    <row r="27" spans="1:33" s="254" customFormat="1" ht="78.75" x14ac:dyDescent="0.25">
      <c r="A27" s="263" t="s">
        <v>870</v>
      </c>
      <c r="B27" s="258" t="s">
        <v>857</v>
      </c>
      <c r="C27" s="258" t="s">
        <v>871</v>
      </c>
      <c r="D27" s="258"/>
      <c r="E27" s="258"/>
      <c r="F27" s="259">
        <f t="shared" ref="F27:H29" si="3">F28</f>
        <v>62310703.520000003</v>
      </c>
      <c r="G27" s="259">
        <f t="shared" si="3"/>
        <v>63299903.520000003</v>
      </c>
      <c r="H27" s="259">
        <f t="shared" si="3"/>
        <v>63299903.520000003</v>
      </c>
      <c r="J27" s="255"/>
      <c r="K27" s="255"/>
      <c r="L27" s="255"/>
      <c r="M27" s="255"/>
      <c r="N27" s="255"/>
      <c r="O27" s="255"/>
      <c r="P27" s="255"/>
      <c r="Q27" s="255"/>
      <c r="R27" s="255"/>
      <c r="S27" s="256"/>
      <c r="T27" s="256"/>
      <c r="U27" s="256"/>
      <c r="V27" s="257"/>
      <c r="W27" s="257"/>
      <c r="X27" s="257"/>
      <c r="Y27" s="257"/>
      <c r="Z27" s="257"/>
      <c r="AA27" s="257"/>
      <c r="AB27" s="257"/>
      <c r="AC27" s="257"/>
      <c r="AD27" s="257"/>
      <c r="AE27" s="257"/>
      <c r="AF27" s="257"/>
      <c r="AG27" s="257"/>
    </row>
    <row r="28" spans="1:33" s="254" customFormat="1" ht="15.75" x14ac:dyDescent="0.25">
      <c r="A28" s="213" t="s">
        <v>860</v>
      </c>
      <c r="B28" s="258" t="s">
        <v>857</v>
      </c>
      <c r="C28" s="258" t="s">
        <v>871</v>
      </c>
      <c r="D28" s="258" t="s">
        <v>861</v>
      </c>
      <c r="E28" s="258"/>
      <c r="F28" s="259">
        <f t="shared" si="3"/>
        <v>62310703.520000003</v>
      </c>
      <c r="G28" s="259">
        <f t="shared" si="3"/>
        <v>63299903.520000003</v>
      </c>
      <c r="H28" s="259">
        <f t="shared" si="3"/>
        <v>63299903.520000003</v>
      </c>
      <c r="J28" s="255"/>
      <c r="K28" s="255"/>
      <c r="L28" s="255"/>
      <c r="M28" s="255"/>
      <c r="N28" s="255"/>
      <c r="O28" s="255"/>
      <c r="P28" s="255"/>
      <c r="Q28" s="255"/>
      <c r="R28" s="255"/>
      <c r="S28" s="256"/>
      <c r="T28" s="256"/>
      <c r="U28" s="256"/>
      <c r="V28" s="257"/>
      <c r="W28" s="257"/>
      <c r="X28" s="257"/>
      <c r="Y28" s="257"/>
      <c r="Z28" s="257"/>
      <c r="AA28" s="257"/>
      <c r="AB28" s="257"/>
      <c r="AC28" s="257"/>
      <c r="AD28" s="257"/>
      <c r="AE28" s="257"/>
      <c r="AF28" s="257"/>
      <c r="AG28" s="257"/>
    </row>
    <row r="29" spans="1:33" ht="30" x14ac:dyDescent="0.2">
      <c r="A29" s="186" t="s">
        <v>862</v>
      </c>
      <c r="B29" s="260" t="s">
        <v>857</v>
      </c>
      <c r="C29" s="260" t="s">
        <v>871</v>
      </c>
      <c r="D29" s="260" t="s">
        <v>863</v>
      </c>
      <c r="E29" s="260"/>
      <c r="F29" s="261">
        <f t="shared" si="3"/>
        <v>62310703.520000003</v>
      </c>
      <c r="G29" s="261">
        <f t="shared" si="3"/>
        <v>63299903.520000003</v>
      </c>
      <c r="H29" s="261">
        <f t="shared" si="3"/>
        <v>63299903.520000003</v>
      </c>
    </row>
    <row r="30" spans="1:33" ht="30" x14ac:dyDescent="0.2">
      <c r="A30" s="186" t="s">
        <v>872</v>
      </c>
      <c r="B30" s="260" t="s">
        <v>857</v>
      </c>
      <c r="C30" s="260" t="s">
        <v>871</v>
      </c>
      <c r="D30" s="260" t="s">
        <v>873</v>
      </c>
      <c r="E30" s="260"/>
      <c r="F30" s="261">
        <f>F31+F32+F33+F34</f>
        <v>62310703.520000003</v>
      </c>
      <c r="G30" s="261">
        <f>G31+G32+G33+G34</f>
        <v>63299903.520000003</v>
      </c>
      <c r="H30" s="261">
        <f>H31+H32+H33+H34</f>
        <v>63299903.520000003</v>
      </c>
    </row>
    <row r="31" spans="1:33" ht="75" x14ac:dyDescent="0.2">
      <c r="A31" s="186" t="s">
        <v>739</v>
      </c>
      <c r="B31" s="260" t="s">
        <v>857</v>
      </c>
      <c r="C31" s="260" t="s">
        <v>871</v>
      </c>
      <c r="D31" s="260" t="s">
        <v>873</v>
      </c>
      <c r="E31" s="260" t="s">
        <v>774</v>
      </c>
      <c r="F31" s="286">
        <f>55739767.95+1207789.57</f>
        <v>56947557.520000003</v>
      </c>
      <c r="G31" s="286">
        <v>56947557.520000003</v>
      </c>
      <c r="H31" s="286">
        <v>56947557.520000003</v>
      </c>
      <c r="J31" s="282"/>
      <c r="K31" s="246"/>
    </row>
    <row r="32" spans="1:33" ht="30" x14ac:dyDescent="0.2">
      <c r="A32" s="186" t="s">
        <v>740</v>
      </c>
      <c r="B32" s="260" t="s">
        <v>857</v>
      </c>
      <c r="C32" s="260" t="s">
        <v>871</v>
      </c>
      <c r="D32" s="260" t="s">
        <v>873</v>
      </c>
      <c r="E32" s="260" t="s">
        <v>798</v>
      </c>
      <c r="F32" s="286">
        <f>6198730-792500-196700</f>
        <v>5209530</v>
      </c>
      <c r="G32" s="286">
        <v>6198730</v>
      </c>
      <c r="H32" s="286">
        <v>6198730</v>
      </c>
      <c r="J32" s="246"/>
    </row>
    <row r="33" spans="1:33" ht="30" x14ac:dyDescent="0.2">
      <c r="A33" s="186" t="s">
        <v>741</v>
      </c>
      <c r="B33" s="260" t="s">
        <v>857</v>
      </c>
      <c r="C33" s="260" t="s">
        <v>871</v>
      </c>
      <c r="D33" s="260" t="s">
        <v>873</v>
      </c>
      <c r="E33" s="260" t="s">
        <v>803</v>
      </c>
      <c r="F33" s="286"/>
      <c r="G33" s="286"/>
      <c r="H33" s="286"/>
    </row>
    <row r="34" spans="1:33" x14ac:dyDescent="0.2">
      <c r="A34" s="186" t="s">
        <v>742</v>
      </c>
      <c r="B34" s="260" t="s">
        <v>857</v>
      </c>
      <c r="C34" s="260" t="s">
        <v>871</v>
      </c>
      <c r="D34" s="260" t="s">
        <v>873</v>
      </c>
      <c r="E34" s="260" t="s">
        <v>777</v>
      </c>
      <c r="F34" s="286">
        <v>153616</v>
      </c>
      <c r="G34" s="286">
        <v>153616</v>
      </c>
      <c r="H34" s="286">
        <v>153616</v>
      </c>
    </row>
    <row r="35" spans="1:33" s="254" customFormat="1" ht="63" x14ac:dyDescent="0.25">
      <c r="A35" s="213" t="s">
        <v>874</v>
      </c>
      <c r="B35" s="258" t="s">
        <v>857</v>
      </c>
      <c r="C35" s="258" t="s">
        <v>875</v>
      </c>
      <c r="D35" s="258"/>
      <c r="E35" s="258"/>
      <c r="F35" s="259">
        <f>F36</f>
        <v>39040172.07</v>
      </c>
      <c r="G35" s="259">
        <f>G36</f>
        <v>39410172.07</v>
      </c>
      <c r="H35" s="259">
        <f>H36</f>
        <v>39410172.07</v>
      </c>
      <c r="J35" s="255"/>
      <c r="K35" s="255"/>
      <c r="L35" s="255"/>
      <c r="M35" s="255"/>
      <c r="N35" s="255"/>
      <c r="O35" s="255"/>
      <c r="P35" s="255"/>
      <c r="Q35" s="255"/>
      <c r="R35" s="255"/>
      <c r="S35" s="256"/>
      <c r="T35" s="256"/>
      <c r="U35" s="256"/>
      <c r="V35" s="257"/>
      <c r="W35" s="257"/>
      <c r="X35" s="257"/>
      <c r="Y35" s="257"/>
      <c r="Z35" s="257"/>
      <c r="AA35" s="257"/>
      <c r="AB35" s="257"/>
      <c r="AC35" s="257"/>
      <c r="AD35" s="257"/>
      <c r="AE35" s="257"/>
      <c r="AF35" s="257"/>
      <c r="AG35" s="257"/>
    </row>
    <row r="36" spans="1:33" s="254" customFormat="1" ht="15.75" x14ac:dyDescent="0.25">
      <c r="A36" s="213" t="s">
        <v>860</v>
      </c>
      <c r="B36" s="258" t="s">
        <v>857</v>
      </c>
      <c r="C36" s="258" t="s">
        <v>875</v>
      </c>
      <c r="D36" s="258" t="s">
        <v>861</v>
      </c>
      <c r="E36" s="258"/>
      <c r="F36" s="259">
        <f>F37+F44</f>
        <v>39040172.07</v>
      </c>
      <c r="G36" s="259">
        <f>G37+G44</f>
        <v>39410172.07</v>
      </c>
      <c r="H36" s="259">
        <f>H37+H44</f>
        <v>39410172.07</v>
      </c>
      <c r="J36" s="255"/>
      <c r="K36" s="255"/>
      <c r="L36" s="255"/>
      <c r="M36" s="255"/>
      <c r="N36" s="255"/>
      <c r="O36" s="255"/>
      <c r="P36" s="255"/>
      <c r="Q36" s="255"/>
      <c r="R36" s="255"/>
      <c r="S36" s="256"/>
      <c r="T36" s="256"/>
      <c r="U36" s="256"/>
      <c r="V36" s="257"/>
      <c r="W36" s="257"/>
      <c r="X36" s="257"/>
      <c r="Y36" s="257"/>
      <c r="Z36" s="257"/>
      <c r="AA36" s="257"/>
      <c r="AB36" s="257"/>
      <c r="AC36" s="257"/>
      <c r="AD36" s="257"/>
      <c r="AE36" s="257"/>
      <c r="AF36" s="257"/>
      <c r="AG36" s="257"/>
    </row>
    <row r="37" spans="1:33" ht="30" x14ac:dyDescent="0.2">
      <c r="A37" s="186" t="s">
        <v>862</v>
      </c>
      <c r="B37" s="260" t="s">
        <v>857</v>
      </c>
      <c r="C37" s="260" t="s">
        <v>875</v>
      </c>
      <c r="D37" s="260" t="s">
        <v>863</v>
      </c>
      <c r="E37" s="260"/>
      <c r="F37" s="261">
        <f>F38+F40</f>
        <v>10095858.07</v>
      </c>
      <c r="G37" s="261">
        <f>G38+G40</f>
        <v>10145858.07</v>
      </c>
      <c r="H37" s="261">
        <f>H38+H40</f>
        <v>10145858.07</v>
      </c>
    </row>
    <row r="38" spans="1:33" ht="30" x14ac:dyDescent="0.2">
      <c r="A38" s="186" t="s">
        <v>876</v>
      </c>
      <c r="B38" s="260" t="s">
        <v>857</v>
      </c>
      <c r="C38" s="260" t="s">
        <v>875</v>
      </c>
      <c r="D38" s="260" t="s">
        <v>877</v>
      </c>
      <c r="E38" s="260"/>
      <c r="F38" s="261">
        <f>F39</f>
        <v>3314252</v>
      </c>
      <c r="G38" s="261">
        <f>G39</f>
        <v>3314252</v>
      </c>
      <c r="H38" s="261">
        <f>H39</f>
        <v>3314252</v>
      </c>
    </row>
    <row r="39" spans="1:33" ht="75" x14ac:dyDescent="0.2">
      <c r="A39" s="186" t="s">
        <v>739</v>
      </c>
      <c r="B39" s="260" t="s">
        <v>857</v>
      </c>
      <c r="C39" s="260" t="s">
        <v>875</v>
      </c>
      <c r="D39" s="260" t="s">
        <v>877</v>
      </c>
      <c r="E39" s="260" t="s">
        <v>774</v>
      </c>
      <c r="F39" s="287">
        <v>3314252</v>
      </c>
      <c r="G39" s="287">
        <v>3314252</v>
      </c>
      <c r="H39" s="287">
        <v>3314252</v>
      </c>
      <c r="J39" s="282"/>
      <c r="K39" s="246"/>
    </row>
    <row r="40" spans="1:33" ht="30" x14ac:dyDescent="0.2">
      <c r="A40" s="186" t="s">
        <v>872</v>
      </c>
      <c r="B40" s="260" t="s">
        <v>857</v>
      </c>
      <c r="C40" s="260" t="s">
        <v>875</v>
      </c>
      <c r="D40" s="260" t="s">
        <v>873</v>
      </c>
      <c r="E40" s="260"/>
      <c r="F40" s="261">
        <f>F41+F42+F43</f>
        <v>6781606.0700000003</v>
      </c>
      <c r="G40" s="261">
        <f>G41+G42+G43</f>
        <v>6831606.0700000003</v>
      </c>
      <c r="H40" s="261">
        <f>H41+H42+H43</f>
        <v>6831606.0700000003</v>
      </c>
      <c r="J40" s="246"/>
    </row>
    <row r="41" spans="1:33" ht="75" x14ac:dyDescent="0.2">
      <c r="A41" s="186" t="s">
        <v>739</v>
      </c>
      <c r="B41" s="260" t="s">
        <v>857</v>
      </c>
      <c r="C41" s="260" t="s">
        <v>875</v>
      </c>
      <c r="D41" s="260" t="s">
        <v>873</v>
      </c>
      <c r="E41" s="260" t="s">
        <v>774</v>
      </c>
      <c r="F41" s="286">
        <v>5439106.0700000003</v>
      </c>
      <c r="G41" s="286">
        <v>5439106.0700000003</v>
      </c>
      <c r="H41" s="286">
        <v>5439106.0700000003</v>
      </c>
      <c r="J41" s="282"/>
      <c r="K41" s="246"/>
    </row>
    <row r="42" spans="1:33" ht="30" x14ac:dyDescent="0.2">
      <c r="A42" s="186" t="s">
        <v>740</v>
      </c>
      <c r="B42" s="260" t="s">
        <v>857</v>
      </c>
      <c r="C42" s="260" t="s">
        <v>875</v>
      </c>
      <c r="D42" s="260" t="s">
        <v>873</v>
      </c>
      <c r="E42" s="260" t="s">
        <v>798</v>
      </c>
      <c r="F42" s="286">
        <f>1392500-50000</f>
        <v>1342500</v>
      </c>
      <c r="G42" s="286">
        <v>1392500</v>
      </c>
      <c r="H42" s="286">
        <v>1392500</v>
      </c>
    </row>
    <row r="43" spans="1:33" ht="30" x14ac:dyDescent="0.2">
      <c r="A43" s="186" t="s">
        <v>741</v>
      </c>
      <c r="B43" s="260" t="s">
        <v>857</v>
      </c>
      <c r="C43" s="260" t="s">
        <v>875</v>
      </c>
      <c r="D43" s="260" t="s">
        <v>873</v>
      </c>
      <c r="E43" s="260" t="s">
        <v>803</v>
      </c>
      <c r="F43" s="262">
        <v>0</v>
      </c>
      <c r="G43" s="262">
        <v>0</v>
      </c>
      <c r="H43" s="262">
        <v>0</v>
      </c>
    </row>
    <row r="44" spans="1:33" ht="30" x14ac:dyDescent="0.2">
      <c r="A44" s="186" t="s">
        <v>872</v>
      </c>
      <c r="B44" s="260" t="s">
        <v>857</v>
      </c>
      <c r="C44" s="260" t="s">
        <v>875</v>
      </c>
      <c r="D44" s="260" t="s">
        <v>873</v>
      </c>
      <c r="E44" s="260"/>
      <c r="F44" s="261">
        <f>F45+F46</f>
        <v>28944314</v>
      </c>
      <c r="G44" s="261">
        <f>G45+G46</f>
        <v>29264314</v>
      </c>
      <c r="H44" s="261">
        <f>H45+H46</f>
        <v>29264314</v>
      </c>
    </row>
    <row r="45" spans="1:33" ht="75" x14ac:dyDescent="0.2">
      <c r="A45" s="186" t="s">
        <v>739</v>
      </c>
      <c r="B45" s="260" t="s">
        <v>857</v>
      </c>
      <c r="C45" s="260" t="s">
        <v>875</v>
      </c>
      <c r="D45" s="260" t="s">
        <v>873</v>
      </c>
      <c r="E45" s="260" t="s">
        <v>774</v>
      </c>
      <c r="F45" s="287">
        <v>27336314</v>
      </c>
      <c r="G45" s="287">
        <v>27336314</v>
      </c>
      <c r="H45" s="287">
        <v>27336314</v>
      </c>
      <c r="J45" s="282"/>
      <c r="K45" s="246"/>
    </row>
    <row r="46" spans="1:33" ht="30" x14ac:dyDescent="0.2">
      <c r="A46" s="186" t="s">
        <v>740</v>
      </c>
      <c r="B46" s="260" t="s">
        <v>857</v>
      </c>
      <c r="C46" s="260" t="s">
        <v>875</v>
      </c>
      <c r="D46" s="260" t="s">
        <v>873</v>
      </c>
      <c r="E46" s="260" t="s">
        <v>798</v>
      </c>
      <c r="F46" s="286">
        <f>1928000-120000-200000</f>
        <v>1608000</v>
      </c>
      <c r="G46" s="286">
        <v>1928000</v>
      </c>
      <c r="H46" s="286">
        <v>1928000</v>
      </c>
    </row>
    <row r="47" spans="1:33" ht="31.5" x14ac:dyDescent="0.25">
      <c r="A47" s="213" t="s">
        <v>951</v>
      </c>
      <c r="B47" s="258" t="s">
        <v>857</v>
      </c>
      <c r="C47" s="258" t="s">
        <v>911</v>
      </c>
      <c r="D47" s="258"/>
      <c r="E47" s="258"/>
      <c r="F47" s="290">
        <f>F48</f>
        <v>6970452</v>
      </c>
      <c r="G47" s="290">
        <f t="shared" ref="G47:H50" si="4">G48</f>
        <v>0</v>
      </c>
      <c r="H47" s="290">
        <f t="shared" si="4"/>
        <v>0</v>
      </c>
    </row>
    <row r="48" spans="1:33" ht="15.75" x14ac:dyDescent="0.25">
      <c r="A48" s="213" t="s">
        <v>860</v>
      </c>
      <c r="B48" s="258" t="s">
        <v>857</v>
      </c>
      <c r="C48" s="258" t="s">
        <v>911</v>
      </c>
      <c r="D48" s="258" t="s">
        <v>861</v>
      </c>
      <c r="E48" s="258"/>
      <c r="F48" s="290">
        <f>F49</f>
        <v>6970452</v>
      </c>
      <c r="G48" s="290">
        <f t="shared" si="4"/>
        <v>0</v>
      </c>
      <c r="H48" s="290">
        <f t="shared" si="4"/>
        <v>0</v>
      </c>
    </row>
    <row r="49" spans="1:33" x14ac:dyDescent="0.2">
      <c r="A49" s="186" t="s">
        <v>950</v>
      </c>
      <c r="B49" s="260" t="s">
        <v>857</v>
      </c>
      <c r="C49" s="260" t="s">
        <v>911</v>
      </c>
      <c r="D49" s="260" t="s">
        <v>949</v>
      </c>
      <c r="E49" s="260"/>
      <c r="F49" s="286">
        <f>F50</f>
        <v>6970452</v>
      </c>
      <c r="G49" s="286">
        <f t="shared" si="4"/>
        <v>0</v>
      </c>
      <c r="H49" s="286">
        <f t="shared" si="4"/>
        <v>0</v>
      </c>
    </row>
    <row r="50" spans="1:33" x14ac:dyDescent="0.2">
      <c r="A50" s="186" t="s">
        <v>947</v>
      </c>
      <c r="B50" s="260" t="s">
        <v>857</v>
      </c>
      <c r="C50" s="260" t="s">
        <v>911</v>
      </c>
      <c r="D50" s="260" t="s">
        <v>948</v>
      </c>
      <c r="E50" s="260"/>
      <c r="F50" s="286">
        <f>F51</f>
        <v>6970452</v>
      </c>
      <c r="G50" s="286">
        <f t="shared" si="4"/>
        <v>0</v>
      </c>
      <c r="H50" s="286">
        <f t="shared" si="4"/>
        <v>0</v>
      </c>
    </row>
    <row r="51" spans="1:33" x14ac:dyDescent="0.2">
      <c r="A51" s="186" t="s">
        <v>742</v>
      </c>
      <c r="B51" s="260" t="s">
        <v>857</v>
      </c>
      <c r="C51" s="260" t="s">
        <v>911</v>
      </c>
      <c r="D51" s="260" t="s">
        <v>948</v>
      </c>
      <c r="E51" s="260" t="s">
        <v>777</v>
      </c>
      <c r="F51" s="286">
        <v>6970452</v>
      </c>
      <c r="G51" s="286">
        <v>0</v>
      </c>
      <c r="H51" s="286">
        <v>0</v>
      </c>
    </row>
    <row r="52" spans="1:33" s="254" customFormat="1" ht="15.75" x14ac:dyDescent="0.25">
      <c r="A52" s="213" t="s">
        <v>878</v>
      </c>
      <c r="B52" s="258" t="s">
        <v>857</v>
      </c>
      <c r="C52" s="258" t="s">
        <v>879</v>
      </c>
      <c r="D52" s="258"/>
      <c r="E52" s="258"/>
      <c r="F52" s="259">
        <f t="shared" ref="F52:H55" si="5">F53</f>
        <v>50000000</v>
      </c>
      <c r="G52" s="259">
        <f t="shared" si="5"/>
        <v>30000000</v>
      </c>
      <c r="H52" s="259">
        <f t="shared" si="5"/>
        <v>30000000</v>
      </c>
      <c r="J52" s="255"/>
      <c r="K52" s="255"/>
      <c r="L52" s="255"/>
      <c r="M52" s="255"/>
      <c r="N52" s="255"/>
      <c r="O52" s="255"/>
      <c r="P52" s="255"/>
      <c r="Q52" s="255"/>
      <c r="R52" s="255"/>
      <c r="S52" s="256"/>
      <c r="T52" s="256"/>
      <c r="U52" s="256"/>
      <c r="V52" s="257"/>
      <c r="W52" s="257"/>
      <c r="X52" s="257"/>
      <c r="Y52" s="257"/>
      <c r="Z52" s="257"/>
      <c r="AA52" s="257"/>
      <c r="AB52" s="257"/>
      <c r="AC52" s="257"/>
      <c r="AD52" s="257"/>
      <c r="AE52" s="257"/>
      <c r="AF52" s="257"/>
      <c r="AG52" s="257"/>
    </row>
    <row r="53" spans="1:33" s="254" customFormat="1" ht="15.75" x14ac:dyDescent="0.25">
      <c r="A53" s="213" t="s">
        <v>860</v>
      </c>
      <c r="B53" s="258" t="s">
        <v>857</v>
      </c>
      <c r="C53" s="258" t="s">
        <v>879</v>
      </c>
      <c r="D53" s="258" t="s">
        <v>861</v>
      </c>
      <c r="E53" s="258"/>
      <c r="F53" s="259">
        <f t="shared" si="5"/>
        <v>50000000</v>
      </c>
      <c r="G53" s="259">
        <f t="shared" si="5"/>
        <v>30000000</v>
      </c>
      <c r="H53" s="259">
        <f t="shared" si="5"/>
        <v>30000000</v>
      </c>
      <c r="J53" s="255"/>
      <c r="K53" s="255"/>
      <c r="L53" s="255"/>
      <c r="M53" s="255"/>
      <c r="N53" s="255"/>
      <c r="O53" s="255"/>
      <c r="P53" s="255"/>
      <c r="Q53" s="255"/>
      <c r="R53" s="255"/>
      <c r="S53" s="256"/>
      <c r="T53" s="256"/>
      <c r="U53" s="256"/>
      <c r="V53" s="257"/>
      <c r="W53" s="257"/>
      <c r="X53" s="257"/>
      <c r="Y53" s="257"/>
      <c r="Z53" s="257"/>
      <c r="AA53" s="257"/>
      <c r="AB53" s="257"/>
      <c r="AC53" s="257"/>
      <c r="AD53" s="257"/>
      <c r="AE53" s="257"/>
      <c r="AF53" s="257"/>
      <c r="AG53" s="257"/>
    </row>
    <row r="54" spans="1:33" x14ac:dyDescent="0.2">
      <c r="A54" s="186" t="s">
        <v>880</v>
      </c>
      <c r="B54" s="260" t="s">
        <v>857</v>
      </c>
      <c r="C54" s="260" t="s">
        <v>879</v>
      </c>
      <c r="D54" s="260" t="s">
        <v>881</v>
      </c>
      <c r="E54" s="260"/>
      <c r="F54" s="261">
        <f t="shared" si="5"/>
        <v>50000000</v>
      </c>
      <c r="G54" s="261">
        <f t="shared" si="5"/>
        <v>30000000</v>
      </c>
      <c r="H54" s="261">
        <f t="shared" si="5"/>
        <v>30000000</v>
      </c>
    </row>
    <row r="55" spans="1:33" ht="18.75" x14ac:dyDescent="0.3">
      <c r="A55" s="186" t="s">
        <v>882</v>
      </c>
      <c r="B55" s="260" t="s">
        <v>857</v>
      </c>
      <c r="C55" s="260" t="s">
        <v>879</v>
      </c>
      <c r="D55" s="260" t="s">
        <v>883</v>
      </c>
      <c r="E55" s="260"/>
      <c r="F55" s="261">
        <f t="shared" si="5"/>
        <v>50000000</v>
      </c>
      <c r="G55" s="261">
        <f t="shared" si="5"/>
        <v>30000000</v>
      </c>
      <c r="H55" s="261">
        <f t="shared" si="5"/>
        <v>30000000</v>
      </c>
      <c r="Q55" s="264"/>
    </row>
    <row r="56" spans="1:33" ht="18.75" x14ac:dyDescent="0.3">
      <c r="A56" s="186" t="s">
        <v>742</v>
      </c>
      <c r="B56" s="260" t="s">
        <v>857</v>
      </c>
      <c r="C56" s="260" t="s">
        <v>879</v>
      </c>
      <c r="D56" s="260" t="s">
        <v>883</v>
      </c>
      <c r="E56" s="260" t="s">
        <v>777</v>
      </c>
      <c r="F56" s="262">
        <v>50000000</v>
      </c>
      <c r="G56" s="262">
        <v>30000000</v>
      </c>
      <c r="H56" s="262">
        <v>30000000</v>
      </c>
      <c r="J56" s="264"/>
      <c r="K56" s="264"/>
      <c r="Q56" s="264"/>
      <c r="S56" s="245"/>
      <c r="T56" s="245"/>
      <c r="U56" s="245"/>
      <c r="V56" s="265"/>
      <c r="W56" s="264"/>
      <c r="X56" s="265"/>
      <c r="Y56" s="265"/>
      <c r="Z56" s="265"/>
      <c r="AA56" s="264"/>
    </row>
    <row r="57" spans="1:33" s="254" customFormat="1" ht="15.75" x14ac:dyDescent="0.25">
      <c r="A57" s="213" t="s">
        <v>884</v>
      </c>
      <c r="B57" s="258" t="s">
        <v>857</v>
      </c>
      <c r="C57" s="258" t="s">
        <v>885</v>
      </c>
      <c r="D57" s="258"/>
      <c r="E57" s="258"/>
      <c r="F57" s="259">
        <f>F58</f>
        <v>412082842.86000001</v>
      </c>
      <c r="G57" s="259">
        <f>G58</f>
        <v>416285536.86000001</v>
      </c>
      <c r="H57" s="259">
        <f>H58</f>
        <v>416285536.86000001</v>
      </c>
      <c r="J57" s="255"/>
      <c r="K57" s="255"/>
      <c r="L57" s="255"/>
      <c r="M57" s="255"/>
      <c r="N57" s="255"/>
      <c r="O57" s="255"/>
      <c r="P57" s="255"/>
      <c r="Q57" s="255"/>
      <c r="R57" s="255"/>
      <c r="S57" s="256"/>
      <c r="T57" s="256"/>
      <c r="U57" s="256"/>
      <c r="V57" s="257"/>
      <c r="W57" s="257"/>
      <c r="X57" s="257"/>
      <c r="Y57" s="257"/>
      <c r="Z57" s="257"/>
      <c r="AA57" s="257"/>
      <c r="AB57" s="257"/>
      <c r="AC57" s="257"/>
      <c r="AD57" s="257"/>
      <c r="AE57" s="257"/>
      <c r="AF57" s="257"/>
      <c r="AG57" s="257"/>
    </row>
    <row r="58" spans="1:33" s="254" customFormat="1" ht="15.75" x14ac:dyDescent="0.25">
      <c r="A58" s="213" t="s">
        <v>860</v>
      </c>
      <c r="B58" s="258" t="s">
        <v>857</v>
      </c>
      <c r="C58" s="258" t="s">
        <v>885</v>
      </c>
      <c r="D58" s="252">
        <v>9900000000</v>
      </c>
      <c r="E58" s="258"/>
      <c r="F58" s="259">
        <f>F59+F80</f>
        <v>412082842.86000001</v>
      </c>
      <c r="G58" s="259">
        <f>G59+G80</f>
        <v>416285536.86000001</v>
      </c>
      <c r="H58" s="259">
        <f>H59+H80</f>
        <v>416285536.86000001</v>
      </c>
      <c r="J58" s="256"/>
      <c r="K58" s="256"/>
      <c r="L58" s="256"/>
      <c r="M58" s="256"/>
      <c r="N58" s="256"/>
      <c r="O58" s="256"/>
      <c r="P58" s="256"/>
      <c r="Q58" s="256"/>
      <c r="R58" s="256"/>
      <c r="S58" s="256"/>
      <c r="T58" s="256"/>
      <c r="U58" s="256"/>
      <c r="V58" s="257"/>
      <c r="W58" s="257"/>
      <c r="X58" s="257"/>
      <c r="Y58" s="257"/>
      <c r="Z58" s="257"/>
      <c r="AA58" s="257"/>
      <c r="AB58" s="257"/>
      <c r="AC58" s="257"/>
      <c r="AD58" s="257"/>
      <c r="AE58" s="257"/>
      <c r="AF58" s="257"/>
      <c r="AG58" s="257"/>
    </row>
    <row r="59" spans="1:33" ht="30" x14ac:dyDescent="0.2">
      <c r="A59" s="186" t="s">
        <v>862</v>
      </c>
      <c r="B59" s="260" t="s">
        <v>857</v>
      </c>
      <c r="C59" s="260" t="s">
        <v>885</v>
      </c>
      <c r="D59" s="249">
        <v>9910000000</v>
      </c>
      <c r="E59" s="260"/>
      <c r="F59" s="261">
        <f>F60+F62+F64+F67+F69+F73+F77</f>
        <v>406497462.86000001</v>
      </c>
      <c r="G59" s="261">
        <f>G60+G62+G64+G67+G69+G73+G77</f>
        <v>410700156.86000001</v>
      </c>
      <c r="H59" s="261">
        <f>H60+H62+H64+H67+H69+H73+H77</f>
        <v>410700156.86000001</v>
      </c>
      <c r="J59" s="246"/>
      <c r="K59" s="246"/>
      <c r="L59" s="246"/>
      <c r="M59" s="246"/>
      <c r="N59" s="246"/>
      <c r="O59" s="246"/>
      <c r="P59" s="246"/>
      <c r="Q59" s="246"/>
      <c r="R59" s="246"/>
    </row>
    <row r="60" spans="1:33" ht="30" x14ac:dyDescent="0.2">
      <c r="A60" s="184" t="s">
        <v>872</v>
      </c>
      <c r="B60" s="260" t="s">
        <v>857</v>
      </c>
      <c r="C60" s="260" t="s">
        <v>885</v>
      </c>
      <c r="D60" s="249">
        <v>9910011410</v>
      </c>
      <c r="E60" s="260"/>
      <c r="F60" s="261">
        <f>F61</f>
        <v>1098864.1299999999</v>
      </c>
      <c r="G60" s="261">
        <f>G61</f>
        <v>1098864.1299999999</v>
      </c>
      <c r="H60" s="261">
        <f>H61</f>
        <v>1098864.1299999999</v>
      </c>
      <c r="J60" s="246"/>
      <c r="K60" s="246"/>
      <c r="L60" s="246"/>
      <c r="M60" s="246"/>
      <c r="N60" s="246"/>
      <c r="O60" s="246"/>
      <c r="P60" s="246"/>
      <c r="Q60" s="246"/>
      <c r="R60" s="246"/>
    </row>
    <row r="61" spans="1:33" ht="75" x14ac:dyDescent="0.2">
      <c r="A61" s="184" t="s">
        <v>739</v>
      </c>
      <c r="B61" s="260" t="s">
        <v>857</v>
      </c>
      <c r="C61" s="260" t="s">
        <v>885</v>
      </c>
      <c r="D61" s="249">
        <v>9910011410</v>
      </c>
      <c r="E61" s="260" t="s">
        <v>774</v>
      </c>
      <c r="F61" s="261">
        <v>1098864.1299999999</v>
      </c>
      <c r="G61" s="261">
        <v>1098864.1299999999</v>
      </c>
      <c r="H61" s="261">
        <v>1098864.1299999999</v>
      </c>
      <c r="J61" s="246"/>
      <c r="K61" s="246"/>
      <c r="L61" s="246"/>
      <c r="M61" s="246"/>
      <c r="N61" s="246"/>
      <c r="O61" s="246"/>
      <c r="P61" s="246"/>
      <c r="Q61" s="246"/>
      <c r="R61" s="246"/>
    </row>
    <row r="62" spans="1:33" ht="30" x14ac:dyDescent="0.2">
      <c r="A62" s="184" t="s">
        <v>886</v>
      </c>
      <c r="B62" s="260" t="s">
        <v>857</v>
      </c>
      <c r="C62" s="260" t="s">
        <v>885</v>
      </c>
      <c r="D62" s="249">
        <v>9910022001</v>
      </c>
      <c r="E62" s="260"/>
      <c r="F62" s="261">
        <f>F63</f>
        <v>2287286</v>
      </c>
      <c r="G62" s="261">
        <f>G63</f>
        <v>2287286</v>
      </c>
      <c r="H62" s="261">
        <f>H63</f>
        <v>2287286</v>
      </c>
      <c r="J62" s="246"/>
      <c r="K62" s="246"/>
      <c r="L62" s="246"/>
      <c r="M62" s="246"/>
      <c r="N62" s="246"/>
      <c r="O62" s="246"/>
      <c r="P62" s="246"/>
      <c r="Q62" s="246"/>
      <c r="R62" s="246"/>
    </row>
    <row r="63" spans="1:33" ht="75" x14ac:dyDescent="0.2">
      <c r="A63" s="184" t="s">
        <v>739</v>
      </c>
      <c r="B63" s="260" t="s">
        <v>857</v>
      </c>
      <c r="C63" s="260" t="s">
        <v>885</v>
      </c>
      <c r="D63" s="249">
        <v>9910022001</v>
      </c>
      <c r="E63" s="260" t="s">
        <v>774</v>
      </c>
      <c r="F63" s="287">
        <v>2287286</v>
      </c>
      <c r="G63" s="287">
        <v>2287286</v>
      </c>
      <c r="H63" s="287">
        <v>2287286</v>
      </c>
      <c r="J63" s="246"/>
      <c r="K63" s="246"/>
      <c r="L63" s="246"/>
      <c r="M63" s="246"/>
      <c r="N63" s="246"/>
      <c r="O63" s="246"/>
      <c r="P63" s="246"/>
      <c r="Q63" s="246"/>
      <c r="R63" s="246"/>
    </row>
    <row r="64" spans="1:33" ht="30" x14ac:dyDescent="0.2">
      <c r="A64" s="184" t="s">
        <v>886</v>
      </c>
      <c r="B64" s="260" t="s">
        <v>857</v>
      </c>
      <c r="C64" s="260" t="s">
        <v>885</v>
      </c>
      <c r="D64" s="249">
        <v>9910022001</v>
      </c>
      <c r="E64" s="260"/>
      <c r="F64" s="261">
        <f>F65+F66</f>
        <v>5125073.63</v>
      </c>
      <c r="G64" s="261">
        <f>G65+G66</f>
        <v>5125073.63</v>
      </c>
      <c r="H64" s="261">
        <f>H65+H66</f>
        <v>5125073.63</v>
      </c>
      <c r="J64" s="246"/>
      <c r="K64" s="246"/>
      <c r="L64" s="246"/>
      <c r="M64" s="246"/>
      <c r="N64" s="246"/>
      <c r="O64" s="246"/>
      <c r="P64" s="246"/>
      <c r="Q64" s="246"/>
      <c r="R64" s="246"/>
    </row>
    <row r="65" spans="1:18" ht="75" x14ac:dyDescent="0.2">
      <c r="A65" s="186" t="s">
        <v>739</v>
      </c>
      <c r="B65" s="260" t="s">
        <v>857</v>
      </c>
      <c r="C65" s="260" t="s">
        <v>885</v>
      </c>
      <c r="D65" s="249">
        <v>9910022001</v>
      </c>
      <c r="E65" s="260" t="s">
        <v>774</v>
      </c>
      <c r="F65" s="286">
        <v>4293590.99</v>
      </c>
      <c r="G65" s="286">
        <v>4293590.99</v>
      </c>
      <c r="H65" s="286">
        <v>4293590.99</v>
      </c>
      <c r="J65" s="246"/>
      <c r="K65" s="246"/>
      <c r="L65" s="246"/>
      <c r="M65" s="246"/>
      <c r="N65" s="246"/>
      <c r="O65" s="246"/>
      <c r="P65" s="246"/>
      <c r="Q65" s="246"/>
      <c r="R65" s="246"/>
    </row>
    <row r="66" spans="1:18" ht="30" x14ac:dyDescent="0.2">
      <c r="A66" s="186" t="s">
        <v>740</v>
      </c>
      <c r="B66" s="260" t="s">
        <v>857</v>
      </c>
      <c r="C66" s="260" t="s">
        <v>885</v>
      </c>
      <c r="D66" s="249">
        <v>9910022001</v>
      </c>
      <c r="E66" s="260" t="s">
        <v>798</v>
      </c>
      <c r="F66" s="286">
        <v>831482.64</v>
      </c>
      <c r="G66" s="286">
        <v>831482.64</v>
      </c>
      <c r="H66" s="286">
        <v>831482.64</v>
      </c>
      <c r="J66" s="246"/>
      <c r="K66" s="246"/>
      <c r="L66" s="246"/>
      <c r="M66" s="246"/>
      <c r="N66" s="246"/>
      <c r="O66" s="246"/>
      <c r="P66" s="246"/>
      <c r="Q66" s="246"/>
      <c r="R66" s="246"/>
    </row>
    <row r="67" spans="1:18" ht="30" x14ac:dyDescent="0.2">
      <c r="A67" s="184" t="s">
        <v>886</v>
      </c>
      <c r="B67" s="260" t="s">
        <v>857</v>
      </c>
      <c r="C67" s="260" t="s">
        <v>885</v>
      </c>
      <c r="D67" s="249">
        <v>9910022001</v>
      </c>
      <c r="E67" s="260"/>
      <c r="F67" s="261">
        <f>SUM(F68:F68)</f>
        <v>256831322.81999999</v>
      </c>
      <c r="G67" s="261">
        <f>SUM(G68:G68)</f>
        <v>256831322.81999999</v>
      </c>
      <c r="H67" s="261">
        <f>SUM(H68:H68)</f>
        <v>256831322.81999999</v>
      </c>
      <c r="J67" s="246"/>
      <c r="K67" s="246"/>
      <c r="L67" s="246"/>
      <c r="M67" s="246"/>
      <c r="N67" s="246"/>
      <c r="O67" s="246"/>
      <c r="P67" s="246"/>
      <c r="Q67" s="246"/>
      <c r="R67" s="246"/>
    </row>
    <row r="68" spans="1:18" ht="45" x14ac:dyDescent="0.2">
      <c r="A68" s="184" t="s">
        <v>749</v>
      </c>
      <c r="B68" s="260" t="s">
        <v>857</v>
      </c>
      <c r="C68" s="260" t="s">
        <v>885</v>
      </c>
      <c r="D68" s="249">
        <v>9910022001</v>
      </c>
      <c r="E68" s="260" t="s">
        <v>887</v>
      </c>
      <c r="F68" s="288">
        <v>256831322.81999999</v>
      </c>
      <c r="G68" s="288">
        <v>256831322.81999999</v>
      </c>
      <c r="H68" s="288">
        <v>256831322.81999999</v>
      </c>
      <c r="J68" s="282"/>
      <c r="K68" s="246"/>
      <c r="L68" s="246"/>
      <c r="M68" s="246"/>
      <c r="N68" s="246"/>
      <c r="O68" s="246"/>
      <c r="P68" s="246"/>
      <c r="Q68" s="246"/>
      <c r="R68" s="246"/>
    </row>
    <row r="69" spans="1:18" ht="30" x14ac:dyDescent="0.2">
      <c r="A69" s="184" t="s">
        <v>886</v>
      </c>
      <c r="B69" s="260" t="s">
        <v>857</v>
      </c>
      <c r="C69" s="260" t="s">
        <v>885</v>
      </c>
      <c r="D69" s="249">
        <v>9910022001</v>
      </c>
      <c r="E69" s="260"/>
      <c r="F69" s="261">
        <f>SUM(F70:F72)</f>
        <v>44873629</v>
      </c>
      <c r="G69" s="261">
        <f>SUM(G70:G72)</f>
        <v>46041121</v>
      </c>
      <c r="H69" s="261">
        <f>SUM(H70:H72)</f>
        <v>46041121</v>
      </c>
      <c r="J69" s="246"/>
      <c r="K69" s="246"/>
      <c r="L69" s="246"/>
      <c r="M69" s="246"/>
      <c r="N69" s="246"/>
      <c r="O69" s="246"/>
      <c r="P69" s="246"/>
      <c r="Q69" s="246"/>
      <c r="R69" s="246"/>
    </row>
    <row r="70" spans="1:18" ht="75" x14ac:dyDescent="0.2">
      <c r="A70" s="186" t="s">
        <v>739</v>
      </c>
      <c r="B70" s="260" t="s">
        <v>857</v>
      </c>
      <c r="C70" s="260" t="s">
        <v>885</v>
      </c>
      <c r="D70" s="249">
        <v>9910022001</v>
      </c>
      <c r="E70" s="260" t="s">
        <v>774</v>
      </c>
      <c r="F70" s="287">
        <v>42177697</v>
      </c>
      <c r="G70" s="287">
        <v>42177697</v>
      </c>
      <c r="H70" s="287">
        <v>42177697</v>
      </c>
      <c r="J70" s="282"/>
      <c r="K70" s="246"/>
      <c r="L70" s="246"/>
      <c r="M70" s="246"/>
      <c r="N70" s="246"/>
      <c r="O70" s="246"/>
      <c r="P70" s="246"/>
      <c r="Q70" s="246"/>
      <c r="R70" s="246"/>
    </row>
    <row r="71" spans="1:18" ht="30" x14ac:dyDescent="0.2">
      <c r="A71" s="186" t="s">
        <v>740</v>
      </c>
      <c r="B71" s="260" t="s">
        <v>857</v>
      </c>
      <c r="C71" s="260" t="s">
        <v>885</v>
      </c>
      <c r="D71" s="249">
        <v>9910022001</v>
      </c>
      <c r="E71" s="260" t="s">
        <v>798</v>
      </c>
      <c r="F71" s="286">
        <f>3863424-348500-818992</f>
        <v>2695932</v>
      </c>
      <c r="G71" s="286">
        <v>3863424</v>
      </c>
      <c r="H71" s="286">
        <v>3863424</v>
      </c>
      <c r="J71" s="246"/>
      <c r="K71" s="246"/>
      <c r="L71" s="246"/>
      <c r="M71" s="246"/>
      <c r="N71" s="246"/>
      <c r="O71" s="246"/>
      <c r="P71" s="246"/>
      <c r="Q71" s="246"/>
      <c r="R71" s="246"/>
    </row>
    <row r="72" spans="1:18" x14ac:dyDescent="0.2">
      <c r="A72" s="186" t="s">
        <v>742</v>
      </c>
      <c r="B72" s="260" t="s">
        <v>857</v>
      </c>
      <c r="C72" s="260" t="s">
        <v>885</v>
      </c>
      <c r="D72" s="249">
        <v>9910022001</v>
      </c>
      <c r="E72" s="260" t="s">
        <v>803</v>
      </c>
      <c r="F72" s="262"/>
      <c r="G72" s="262">
        <v>0</v>
      </c>
      <c r="H72" s="262">
        <v>0</v>
      </c>
      <c r="J72" s="246"/>
      <c r="K72" s="246"/>
      <c r="L72" s="246"/>
      <c r="M72" s="246"/>
      <c r="N72" s="246"/>
      <c r="O72" s="246"/>
      <c r="P72" s="246"/>
      <c r="Q72" s="246"/>
      <c r="R72" s="246"/>
    </row>
    <row r="73" spans="1:18" ht="30" x14ac:dyDescent="0.2">
      <c r="A73" s="186" t="s">
        <v>862</v>
      </c>
      <c r="B73" s="260" t="s">
        <v>857</v>
      </c>
      <c r="C73" s="260" t="s">
        <v>885</v>
      </c>
      <c r="D73" s="249">
        <v>9910000000</v>
      </c>
      <c r="E73" s="249"/>
      <c r="F73" s="262">
        <f>F74+F75+F76</f>
        <v>15368945.98</v>
      </c>
      <c r="G73" s="262">
        <f>G74+G75+G76</f>
        <v>15577553.98</v>
      </c>
      <c r="H73" s="262">
        <f>H74+H75+H76</f>
        <v>15577553.98</v>
      </c>
      <c r="J73" s="246"/>
      <c r="K73" s="246"/>
      <c r="L73" s="246"/>
      <c r="M73" s="246"/>
      <c r="N73" s="246"/>
      <c r="O73" s="246"/>
      <c r="P73" s="246"/>
      <c r="Q73" s="246"/>
      <c r="R73" s="246"/>
    </row>
    <row r="74" spans="1:18" ht="75" x14ac:dyDescent="0.2">
      <c r="A74" s="186" t="s">
        <v>739</v>
      </c>
      <c r="B74" s="260" t="s">
        <v>857</v>
      </c>
      <c r="C74" s="260" t="s">
        <v>885</v>
      </c>
      <c r="D74" s="249">
        <v>9910022001</v>
      </c>
      <c r="E74" s="249">
        <v>100</v>
      </c>
      <c r="F74" s="286">
        <v>9385978</v>
      </c>
      <c r="G74" s="286">
        <v>9385978</v>
      </c>
      <c r="H74" s="286">
        <v>9385978</v>
      </c>
      <c r="J74" s="246"/>
      <c r="K74" s="246"/>
      <c r="L74" s="246"/>
      <c r="M74" s="246"/>
      <c r="N74" s="246"/>
      <c r="O74" s="246"/>
      <c r="P74" s="246"/>
      <c r="Q74" s="246"/>
      <c r="R74" s="246"/>
    </row>
    <row r="75" spans="1:18" ht="30" x14ac:dyDescent="0.2">
      <c r="A75" s="186" t="s">
        <v>740</v>
      </c>
      <c r="B75" s="260" t="s">
        <v>857</v>
      </c>
      <c r="C75" s="260" t="s">
        <v>885</v>
      </c>
      <c r="D75" s="249">
        <v>9910022001</v>
      </c>
      <c r="E75" s="249">
        <v>200</v>
      </c>
      <c r="F75" s="286">
        <f>5113285.98-126856-81752</f>
        <v>4904677.9800000004</v>
      </c>
      <c r="G75" s="286">
        <v>5113285.9800000004</v>
      </c>
      <c r="H75" s="286">
        <v>5113285.9800000004</v>
      </c>
      <c r="J75" s="246"/>
      <c r="K75" s="246"/>
      <c r="L75" s="246"/>
      <c r="M75" s="246"/>
      <c r="N75" s="246"/>
      <c r="O75" s="246"/>
      <c r="P75" s="246"/>
      <c r="Q75" s="246"/>
      <c r="R75" s="246"/>
    </row>
    <row r="76" spans="1:18" x14ac:dyDescent="0.2">
      <c r="A76" s="184" t="s">
        <v>742</v>
      </c>
      <c r="B76" s="260" t="s">
        <v>857</v>
      </c>
      <c r="C76" s="260" t="s">
        <v>885</v>
      </c>
      <c r="D76" s="249">
        <v>9910022001</v>
      </c>
      <c r="E76" s="249">
        <v>800</v>
      </c>
      <c r="F76" s="286">
        <v>1078290</v>
      </c>
      <c r="G76" s="286">
        <v>1078290</v>
      </c>
      <c r="H76" s="286">
        <v>1078290</v>
      </c>
      <c r="J76" s="246"/>
      <c r="K76" s="246"/>
      <c r="L76" s="246"/>
      <c r="M76" s="246"/>
      <c r="N76" s="246"/>
      <c r="O76" s="246"/>
      <c r="P76" s="246"/>
      <c r="Q76" s="246"/>
      <c r="R76" s="246"/>
    </row>
    <row r="77" spans="1:18" ht="30" x14ac:dyDescent="0.2">
      <c r="A77" s="186" t="s">
        <v>862</v>
      </c>
      <c r="B77" s="260" t="s">
        <v>857</v>
      </c>
      <c r="C77" s="260" t="s">
        <v>885</v>
      </c>
      <c r="D77" s="249">
        <v>9910000000</v>
      </c>
      <c r="E77" s="249"/>
      <c r="F77" s="262">
        <f>SUM(F78:F79)</f>
        <v>80912341.299999997</v>
      </c>
      <c r="G77" s="262">
        <f>SUM(G78:G79)</f>
        <v>83738935.299999997</v>
      </c>
      <c r="H77" s="262">
        <f>SUM(H78:H79)</f>
        <v>83738935.299999997</v>
      </c>
      <c r="J77" s="246"/>
      <c r="K77" s="246"/>
      <c r="L77" s="246"/>
      <c r="M77" s="246"/>
      <c r="N77" s="246"/>
      <c r="O77" s="246"/>
      <c r="P77" s="246"/>
      <c r="Q77" s="246"/>
      <c r="R77" s="246"/>
    </row>
    <row r="78" spans="1:18" ht="75" x14ac:dyDescent="0.2">
      <c r="A78" s="186" t="s">
        <v>739</v>
      </c>
      <c r="B78" s="260" t="s">
        <v>857</v>
      </c>
      <c r="C78" s="260" t="s">
        <v>885</v>
      </c>
      <c r="D78" s="249">
        <v>9910022001</v>
      </c>
      <c r="E78" s="249">
        <v>100</v>
      </c>
      <c r="F78" s="286">
        <f>53864056.3+16266945+40000+100000+350000+4136800</f>
        <v>74757801.299999997</v>
      </c>
      <c r="G78" s="286">
        <v>74757801.299999997</v>
      </c>
      <c r="H78" s="286">
        <v>74757801.299999997</v>
      </c>
      <c r="J78" s="246"/>
      <c r="K78" s="246"/>
      <c r="L78" s="246"/>
      <c r="M78" s="246"/>
      <c r="N78" s="246"/>
      <c r="O78" s="246"/>
      <c r="P78" s="246"/>
      <c r="Q78" s="246"/>
      <c r="R78" s="246"/>
    </row>
    <row r="79" spans="1:18" ht="30" x14ac:dyDescent="0.2">
      <c r="A79" s="186" t="s">
        <v>740</v>
      </c>
      <c r="B79" s="260" t="s">
        <v>857</v>
      </c>
      <c r="C79" s="260" t="s">
        <v>885</v>
      </c>
      <c r="D79" s="249">
        <v>9910022001</v>
      </c>
      <c r="E79" s="249">
        <v>200</v>
      </c>
      <c r="F79" s="286">
        <f>8981134-1200000-1626594</f>
        <v>6154540</v>
      </c>
      <c r="G79" s="286">
        <v>8981134</v>
      </c>
      <c r="H79" s="286">
        <v>8981134</v>
      </c>
      <c r="J79" s="246"/>
      <c r="K79" s="246"/>
      <c r="L79" s="246"/>
      <c r="M79" s="246"/>
      <c r="N79" s="246"/>
      <c r="O79" s="246"/>
      <c r="P79" s="246"/>
      <c r="Q79" s="246"/>
      <c r="R79" s="246"/>
    </row>
    <row r="80" spans="1:18" x14ac:dyDescent="0.2">
      <c r="A80" s="186" t="s">
        <v>880</v>
      </c>
      <c r="B80" s="260" t="s">
        <v>857</v>
      </c>
      <c r="C80" s="260" t="s">
        <v>885</v>
      </c>
      <c r="D80" s="260" t="s">
        <v>881</v>
      </c>
      <c r="E80" s="260"/>
      <c r="F80" s="261">
        <f>F83+F89+F87+F91+F81</f>
        <v>5585380</v>
      </c>
      <c r="G80" s="261">
        <f>G83+G89+G87+G91+G81</f>
        <v>5585380</v>
      </c>
      <c r="H80" s="261">
        <f>H83+H89+H87+H91+H81</f>
        <v>5585380</v>
      </c>
      <c r="J80" s="246"/>
      <c r="K80" s="246"/>
      <c r="L80" s="246"/>
      <c r="M80" s="246"/>
      <c r="N80" s="246"/>
      <c r="O80" s="246"/>
      <c r="P80" s="246"/>
      <c r="Q80" s="246"/>
      <c r="R80" s="246"/>
    </row>
    <row r="81" spans="1:33" ht="45" hidden="1" x14ac:dyDescent="0.2">
      <c r="A81" s="186" t="s">
        <v>888</v>
      </c>
      <c r="B81" s="260" t="s">
        <v>857</v>
      </c>
      <c r="C81" s="260" t="s">
        <v>885</v>
      </c>
      <c r="D81" s="260" t="s">
        <v>889</v>
      </c>
      <c r="E81" s="260"/>
      <c r="F81" s="261">
        <f>F82</f>
        <v>0</v>
      </c>
      <c r="G81" s="261">
        <f>G82</f>
        <v>0</v>
      </c>
      <c r="H81" s="261">
        <f>H82</f>
        <v>0</v>
      </c>
      <c r="J81" s="246"/>
      <c r="K81" s="246"/>
      <c r="L81" s="246"/>
      <c r="M81" s="246"/>
      <c r="N81" s="246"/>
      <c r="O81" s="246"/>
      <c r="P81" s="246"/>
      <c r="Q81" s="246"/>
      <c r="R81" s="246"/>
    </row>
    <row r="82" spans="1:33" hidden="1" x14ac:dyDescent="0.2">
      <c r="A82" s="184" t="s">
        <v>742</v>
      </c>
      <c r="B82" s="260" t="s">
        <v>857</v>
      </c>
      <c r="C82" s="260" t="s">
        <v>885</v>
      </c>
      <c r="D82" s="260" t="s">
        <v>889</v>
      </c>
      <c r="E82" s="260" t="s">
        <v>777</v>
      </c>
      <c r="F82" s="261"/>
      <c r="G82" s="261"/>
      <c r="H82" s="261"/>
      <c r="J82" s="246"/>
      <c r="K82" s="246"/>
      <c r="L82" s="246"/>
      <c r="M82" s="246"/>
      <c r="N82" s="246"/>
      <c r="O82" s="246"/>
      <c r="P82" s="246"/>
      <c r="Q82" s="246"/>
      <c r="R82" s="246"/>
    </row>
    <row r="83" spans="1:33" ht="30" x14ac:dyDescent="0.2">
      <c r="A83" s="186" t="s">
        <v>890</v>
      </c>
      <c r="B83" s="260" t="s">
        <v>857</v>
      </c>
      <c r="C83" s="260" t="s">
        <v>885</v>
      </c>
      <c r="D83" s="260" t="s">
        <v>891</v>
      </c>
      <c r="E83" s="260"/>
      <c r="F83" s="261">
        <f>F84+F86+F85</f>
        <v>5355500</v>
      </c>
      <c r="G83" s="261">
        <f>G84</f>
        <v>5355500</v>
      </c>
      <c r="H83" s="261">
        <f>H84</f>
        <v>5355500</v>
      </c>
      <c r="J83" s="246"/>
      <c r="K83" s="246"/>
      <c r="L83" s="246"/>
      <c r="M83" s="246"/>
      <c r="N83" s="246"/>
      <c r="O83" s="246"/>
      <c r="P83" s="246"/>
      <c r="Q83" s="246"/>
      <c r="R83" s="246"/>
    </row>
    <row r="84" spans="1:33" ht="31.5" x14ac:dyDescent="0.3">
      <c r="A84" s="186" t="s">
        <v>740</v>
      </c>
      <c r="B84" s="260" t="s">
        <v>857</v>
      </c>
      <c r="C84" s="260" t="s">
        <v>885</v>
      </c>
      <c r="D84" s="260" t="s">
        <v>891</v>
      </c>
      <c r="E84" s="260" t="s">
        <v>798</v>
      </c>
      <c r="F84" s="286">
        <v>5355500</v>
      </c>
      <c r="G84" s="286">
        <v>5355500</v>
      </c>
      <c r="H84" s="286">
        <v>5355500</v>
      </c>
      <c r="J84" s="246"/>
      <c r="K84" s="246"/>
      <c r="L84" s="283"/>
      <c r="M84" s="246"/>
      <c r="N84" s="246"/>
      <c r="O84" s="246"/>
      <c r="P84" s="246"/>
      <c r="Q84" s="246"/>
      <c r="R84" s="246"/>
    </row>
    <row r="85" spans="1:33" ht="45" hidden="1" x14ac:dyDescent="0.2">
      <c r="A85" s="184" t="s">
        <v>749</v>
      </c>
      <c r="B85" s="260" t="s">
        <v>857</v>
      </c>
      <c r="C85" s="260" t="s">
        <v>885</v>
      </c>
      <c r="D85" s="260" t="s">
        <v>891</v>
      </c>
      <c r="E85" s="260" t="s">
        <v>887</v>
      </c>
      <c r="F85" s="262">
        <v>0</v>
      </c>
      <c r="G85" s="262">
        <v>0</v>
      </c>
      <c r="H85" s="262">
        <v>0</v>
      </c>
      <c r="J85" s="282"/>
      <c r="K85" s="246"/>
      <c r="L85" s="282"/>
      <c r="M85" s="246"/>
      <c r="N85" s="246"/>
      <c r="O85" s="246"/>
      <c r="P85" s="246"/>
      <c r="Q85" s="246"/>
      <c r="R85" s="246"/>
    </row>
    <row r="86" spans="1:33" hidden="1" x14ac:dyDescent="0.2">
      <c r="A86" s="184" t="s">
        <v>742</v>
      </c>
      <c r="B86" s="260" t="s">
        <v>857</v>
      </c>
      <c r="C86" s="260" t="s">
        <v>885</v>
      </c>
      <c r="D86" s="260" t="s">
        <v>891</v>
      </c>
      <c r="E86" s="260" t="s">
        <v>777</v>
      </c>
      <c r="F86" s="262">
        <v>0</v>
      </c>
      <c r="G86" s="262">
        <v>0</v>
      </c>
      <c r="H86" s="262">
        <v>0</v>
      </c>
      <c r="J86" s="246"/>
      <c r="K86" s="246"/>
      <c r="L86" s="246"/>
      <c r="M86" s="246"/>
      <c r="N86" s="246"/>
      <c r="O86" s="246"/>
      <c r="P86" s="246"/>
      <c r="Q86" s="246"/>
      <c r="R86" s="246"/>
    </row>
    <row r="87" spans="1:33" ht="30" hidden="1" x14ac:dyDescent="0.2">
      <c r="A87" s="186" t="s">
        <v>890</v>
      </c>
      <c r="B87" s="260" t="s">
        <v>857</v>
      </c>
      <c r="C87" s="260" t="s">
        <v>885</v>
      </c>
      <c r="D87" s="260" t="s">
        <v>891</v>
      </c>
      <c r="E87" s="260"/>
      <c r="F87" s="262">
        <f>F88</f>
        <v>0</v>
      </c>
      <c r="G87" s="262">
        <f>G88</f>
        <v>0</v>
      </c>
      <c r="H87" s="262">
        <f>H88</f>
        <v>0</v>
      </c>
      <c r="J87" s="246"/>
      <c r="K87" s="246"/>
      <c r="L87" s="246"/>
      <c r="M87" s="246"/>
      <c r="N87" s="246"/>
      <c r="O87" s="246"/>
      <c r="P87" s="246"/>
      <c r="Q87" s="246"/>
      <c r="R87" s="246"/>
    </row>
    <row r="88" spans="1:33" ht="30" hidden="1" x14ac:dyDescent="0.2">
      <c r="A88" s="186" t="s">
        <v>740</v>
      </c>
      <c r="B88" s="260" t="s">
        <v>857</v>
      </c>
      <c r="C88" s="260" t="s">
        <v>885</v>
      </c>
      <c r="D88" s="260" t="s">
        <v>891</v>
      </c>
      <c r="E88" s="260" t="s">
        <v>798</v>
      </c>
      <c r="F88" s="262">
        <v>0</v>
      </c>
      <c r="G88" s="262">
        <v>0</v>
      </c>
      <c r="H88" s="262">
        <v>0</v>
      </c>
      <c r="J88" s="246"/>
      <c r="K88" s="246"/>
      <c r="L88" s="246"/>
      <c r="M88" s="246"/>
      <c r="N88" s="246"/>
      <c r="O88" s="246"/>
      <c r="P88" s="246"/>
      <c r="Q88" s="246"/>
      <c r="R88" s="246"/>
    </row>
    <row r="89" spans="1:33" ht="30" x14ac:dyDescent="0.2">
      <c r="A89" s="186" t="s">
        <v>890</v>
      </c>
      <c r="B89" s="260" t="s">
        <v>857</v>
      </c>
      <c r="C89" s="260" t="s">
        <v>885</v>
      </c>
      <c r="D89" s="260" t="s">
        <v>891</v>
      </c>
      <c r="E89" s="260"/>
      <c r="F89" s="261">
        <f>F90</f>
        <v>229880</v>
      </c>
      <c r="G89" s="261">
        <f>G90</f>
        <v>229880</v>
      </c>
      <c r="H89" s="261">
        <f>H90</f>
        <v>229880</v>
      </c>
      <c r="J89" s="246"/>
      <c r="K89" s="246"/>
      <c r="L89" s="246"/>
      <c r="M89" s="246"/>
      <c r="N89" s="246"/>
      <c r="O89" s="246"/>
      <c r="P89" s="246"/>
      <c r="Q89" s="246"/>
      <c r="R89" s="246"/>
    </row>
    <row r="90" spans="1:33" ht="30" x14ac:dyDescent="0.2">
      <c r="A90" s="186" t="s">
        <v>741</v>
      </c>
      <c r="B90" s="260" t="s">
        <v>857</v>
      </c>
      <c r="C90" s="260" t="s">
        <v>885</v>
      </c>
      <c r="D90" s="260" t="s">
        <v>891</v>
      </c>
      <c r="E90" s="260" t="s">
        <v>803</v>
      </c>
      <c r="F90" s="286">
        <v>229880</v>
      </c>
      <c r="G90" s="286">
        <v>229880</v>
      </c>
      <c r="H90" s="286">
        <v>229880</v>
      </c>
      <c r="J90" s="246"/>
      <c r="K90" s="246"/>
      <c r="L90" s="246"/>
      <c r="M90" s="246"/>
      <c r="N90" s="246"/>
      <c r="O90" s="246"/>
      <c r="P90" s="246"/>
      <c r="Q90" s="246"/>
      <c r="R90" s="246"/>
    </row>
    <row r="91" spans="1:33" ht="30" hidden="1" x14ac:dyDescent="0.2">
      <c r="A91" s="186" t="s">
        <v>890</v>
      </c>
      <c r="B91" s="260" t="s">
        <v>857</v>
      </c>
      <c r="C91" s="260" t="s">
        <v>885</v>
      </c>
      <c r="D91" s="260" t="s">
        <v>891</v>
      </c>
      <c r="E91" s="260"/>
      <c r="F91" s="262">
        <f>F92</f>
        <v>0</v>
      </c>
      <c r="G91" s="262">
        <f>G92</f>
        <v>0</v>
      </c>
      <c r="H91" s="262">
        <f>H92</f>
        <v>0</v>
      </c>
      <c r="J91" s="246"/>
      <c r="K91" s="246"/>
      <c r="L91" s="246"/>
      <c r="M91" s="246"/>
      <c r="N91" s="246"/>
      <c r="O91" s="246"/>
      <c r="P91" s="246"/>
      <c r="Q91" s="246"/>
      <c r="R91" s="246"/>
    </row>
    <row r="92" spans="1:33" hidden="1" x14ac:dyDescent="0.2">
      <c r="A92" s="184" t="s">
        <v>742</v>
      </c>
      <c r="B92" s="260" t="s">
        <v>857</v>
      </c>
      <c r="C92" s="260" t="s">
        <v>885</v>
      </c>
      <c r="D92" s="260" t="s">
        <v>891</v>
      </c>
      <c r="E92" s="260" t="s">
        <v>777</v>
      </c>
      <c r="F92" s="262">
        <v>0</v>
      </c>
      <c r="G92" s="262">
        <v>0</v>
      </c>
      <c r="H92" s="262">
        <v>0</v>
      </c>
      <c r="J92" s="246"/>
      <c r="K92" s="246"/>
      <c r="L92" s="246"/>
      <c r="M92" s="246"/>
      <c r="N92" s="246"/>
      <c r="O92" s="246"/>
      <c r="P92" s="246"/>
      <c r="Q92" s="246"/>
      <c r="R92" s="246"/>
    </row>
    <row r="93" spans="1:33" s="254" customFormat="1" ht="31.5" x14ac:dyDescent="0.25">
      <c r="A93" s="213" t="s">
        <v>892</v>
      </c>
      <c r="B93" s="258" t="s">
        <v>867</v>
      </c>
      <c r="C93" s="258"/>
      <c r="D93" s="252"/>
      <c r="E93" s="252"/>
      <c r="F93" s="266">
        <f t="shared" ref="F93:H94" si="6">F94</f>
        <v>13791600</v>
      </c>
      <c r="G93" s="266">
        <f t="shared" si="6"/>
        <v>14655349</v>
      </c>
      <c r="H93" s="266">
        <f t="shared" si="6"/>
        <v>14655349</v>
      </c>
      <c r="J93" s="256"/>
      <c r="K93" s="256"/>
      <c r="L93" s="256"/>
      <c r="M93" s="256"/>
      <c r="N93" s="256"/>
      <c r="O93" s="256"/>
      <c r="P93" s="256"/>
      <c r="Q93" s="256"/>
      <c r="R93" s="256"/>
      <c r="S93" s="256"/>
      <c r="T93" s="256"/>
      <c r="U93" s="256"/>
      <c r="V93" s="257"/>
      <c r="W93" s="257"/>
      <c r="X93" s="257"/>
      <c r="Y93" s="257"/>
      <c r="Z93" s="257"/>
      <c r="AA93" s="257"/>
      <c r="AB93" s="257"/>
      <c r="AC93" s="257"/>
      <c r="AD93" s="257"/>
      <c r="AE93" s="257"/>
      <c r="AF93" s="257"/>
      <c r="AG93" s="257"/>
    </row>
    <row r="94" spans="1:33" s="254" customFormat="1" ht="78.75" x14ac:dyDescent="0.25">
      <c r="A94" s="213" t="s">
        <v>893</v>
      </c>
      <c r="B94" s="258" t="s">
        <v>867</v>
      </c>
      <c r="C94" s="258" t="s">
        <v>894</v>
      </c>
      <c r="D94" s="252"/>
      <c r="E94" s="252"/>
      <c r="F94" s="266">
        <f t="shared" si="6"/>
        <v>13791600</v>
      </c>
      <c r="G94" s="266">
        <f t="shared" si="6"/>
        <v>14655349</v>
      </c>
      <c r="H94" s="266">
        <f t="shared" si="6"/>
        <v>14655349</v>
      </c>
      <c r="J94" s="256"/>
      <c r="K94" s="256"/>
      <c r="L94" s="256"/>
      <c r="M94" s="256"/>
      <c r="N94" s="256"/>
      <c r="O94" s="256"/>
      <c r="P94" s="256"/>
      <c r="Q94" s="256"/>
      <c r="R94" s="256"/>
      <c r="S94" s="256"/>
      <c r="T94" s="256"/>
      <c r="U94" s="256"/>
      <c r="V94" s="257"/>
      <c r="W94" s="257"/>
      <c r="X94" s="257"/>
      <c r="Y94" s="257"/>
      <c r="Z94" s="257"/>
      <c r="AA94" s="257"/>
      <c r="AB94" s="257"/>
      <c r="AC94" s="257"/>
      <c r="AD94" s="257"/>
      <c r="AE94" s="257"/>
      <c r="AF94" s="257"/>
      <c r="AG94" s="257"/>
    </row>
    <row r="95" spans="1:33" s="254" customFormat="1" ht="15.75" x14ac:dyDescent="0.25">
      <c r="A95" s="208" t="s">
        <v>860</v>
      </c>
      <c r="B95" s="258" t="s">
        <v>867</v>
      </c>
      <c r="C95" s="258" t="s">
        <v>894</v>
      </c>
      <c r="D95" s="252">
        <v>9900000000</v>
      </c>
      <c r="E95" s="252"/>
      <c r="F95" s="266">
        <f>F96+F101</f>
        <v>13791600</v>
      </c>
      <c r="G95" s="266">
        <f>G96+G101</f>
        <v>14655349</v>
      </c>
      <c r="H95" s="266">
        <f>H96+H101</f>
        <v>14655349</v>
      </c>
      <c r="J95" s="256"/>
      <c r="K95" s="256"/>
      <c r="L95" s="256"/>
      <c r="M95" s="256"/>
      <c r="N95" s="256"/>
      <c r="O95" s="256"/>
      <c r="P95" s="256"/>
      <c r="Q95" s="256"/>
      <c r="R95" s="256"/>
      <c r="S95" s="256"/>
      <c r="T95" s="256"/>
      <c r="U95" s="256"/>
      <c r="V95" s="257"/>
      <c r="W95" s="257"/>
      <c r="X95" s="257"/>
      <c r="Y95" s="257"/>
      <c r="Z95" s="257"/>
      <c r="AA95" s="257"/>
      <c r="AB95" s="257"/>
      <c r="AC95" s="257"/>
      <c r="AD95" s="257"/>
      <c r="AE95" s="257"/>
      <c r="AF95" s="257"/>
      <c r="AG95" s="257"/>
    </row>
    <row r="96" spans="1:33" ht="30" x14ac:dyDescent="0.2">
      <c r="A96" s="186" t="s">
        <v>862</v>
      </c>
      <c r="B96" s="260" t="s">
        <v>867</v>
      </c>
      <c r="C96" s="260" t="s">
        <v>894</v>
      </c>
      <c r="D96" s="249">
        <v>9910000000</v>
      </c>
      <c r="E96" s="249"/>
      <c r="F96" s="262">
        <f>F97</f>
        <v>12791600</v>
      </c>
      <c r="G96" s="262">
        <f>G97</f>
        <v>13155349</v>
      </c>
      <c r="H96" s="262">
        <f>H97</f>
        <v>13155349</v>
      </c>
      <c r="J96" s="246"/>
      <c r="K96" s="246"/>
      <c r="L96" s="246"/>
      <c r="M96" s="246"/>
      <c r="N96" s="246"/>
      <c r="O96" s="246"/>
      <c r="P96" s="246"/>
      <c r="Q96" s="246"/>
      <c r="R96" s="246"/>
    </row>
    <row r="97" spans="1:18" ht="30" x14ac:dyDescent="0.2">
      <c r="A97" s="184" t="s">
        <v>886</v>
      </c>
      <c r="B97" s="260" t="s">
        <v>867</v>
      </c>
      <c r="C97" s="260" t="s">
        <v>894</v>
      </c>
      <c r="D97" s="249">
        <v>9910022001</v>
      </c>
      <c r="E97" s="249"/>
      <c r="F97" s="262">
        <f>SUM(F98:F100)</f>
        <v>12791600</v>
      </c>
      <c r="G97" s="262">
        <f>SUM(G98:G100)</f>
        <v>13155349</v>
      </c>
      <c r="H97" s="262">
        <f>SUM(H98:H100)</f>
        <v>13155349</v>
      </c>
      <c r="J97" s="246"/>
      <c r="K97" s="246"/>
      <c r="L97" s="246"/>
      <c r="M97" s="246"/>
      <c r="N97" s="246"/>
      <c r="O97" s="246"/>
      <c r="P97" s="246"/>
      <c r="Q97" s="246"/>
      <c r="R97" s="246"/>
    </row>
    <row r="98" spans="1:18" ht="75" x14ac:dyDescent="0.2">
      <c r="A98" s="186" t="s">
        <v>739</v>
      </c>
      <c r="B98" s="260" t="s">
        <v>867</v>
      </c>
      <c r="C98" s="260" t="s">
        <v>894</v>
      </c>
      <c r="D98" s="249">
        <v>9910022001</v>
      </c>
      <c r="E98" s="260" t="s">
        <v>774</v>
      </c>
      <c r="F98" s="286">
        <v>9415554</v>
      </c>
      <c r="G98" s="286">
        <v>9415554</v>
      </c>
      <c r="H98" s="286">
        <v>9415554</v>
      </c>
      <c r="J98" s="246"/>
      <c r="K98" s="246"/>
      <c r="L98" s="246"/>
      <c r="M98" s="246"/>
      <c r="N98" s="246"/>
      <c r="O98" s="246"/>
      <c r="P98" s="246"/>
      <c r="Q98" s="246"/>
      <c r="R98" s="246"/>
    </row>
    <row r="99" spans="1:18" ht="30" x14ac:dyDescent="0.2">
      <c r="A99" s="186" t="s">
        <v>740</v>
      </c>
      <c r="B99" s="260" t="s">
        <v>867</v>
      </c>
      <c r="C99" s="260" t="s">
        <v>894</v>
      </c>
      <c r="D99" s="249">
        <v>9910022001</v>
      </c>
      <c r="E99" s="260" t="s">
        <v>798</v>
      </c>
      <c r="F99" s="286">
        <f>3738715-49749-314000</f>
        <v>3374966</v>
      </c>
      <c r="G99" s="286">
        <v>3738715</v>
      </c>
      <c r="H99" s="286">
        <v>3738715</v>
      </c>
      <c r="J99" s="246"/>
      <c r="K99" s="246"/>
      <c r="L99" s="246"/>
      <c r="M99" s="246"/>
      <c r="N99" s="246"/>
      <c r="O99" s="246"/>
      <c r="P99" s="246"/>
      <c r="Q99" s="246"/>
      <c r="R99" s="246"/>
    </row>
    <row r="100" spans="1:18" x14ac:dyDescent="0.2">
      <c r="A100" s="186" t="s">
        <v>742</v>
      </c>
      <c r="B100" s="260" t="s">
        <v>867</v>
      </c>
      <c r="C100" s="260" t="s">
        <v>894</v>
      </c>
      <c r="D100" s="249">
        <v>9910022001</v>
      </c>
      <c r="E100" s="249">
        <v>800</v>
      </c>
      <c r="F100" s="286">
        <v>1080</v>
      </c>
      <c r="G100" s="286">
        <v>1080</v>
      </c>
      <c r="H100" s="286">
        <v>1080</v>
      </c>
      <c r="J100" s="246"/>
      <c r="K100" s="246"/>
      <c r="L100" s="246"/>
      <c r="M100" s="246"/>
      <c r="N100" s="246"/>
      <c r="O100" s="246"/>
      <c r="P100" s="246"/>
      <c r="Q100" s="246"/>
      <c r="R100" s="246"/>
    </row>
    <row r="101" spans="1:18" x14ac:dyDescent="0.2">
      <c r="A101" s="186" t="s">
        <v>880</v>
      </c>
      <c r="B101" s="260" t="s">
        <v>867</v>
      </c>
      <c r="C101" s="260" t="s">
        <v>894</v>
      </c>
      <c r="D101" s="249">
        <v>9950000000</v>
      </c>
      <c r="E101" s="249"/>
      <c r="F101" s="262">
        <f t="shared" ref="F101:H102" si="7">F102</f>
        <v>1000000</v>
      </c>
      <c r="G101" s="262">
        <f t="shared" si="7"/>
        <v>1500000</v>
      </c>
      <c r="H101" s="262">
        <f t="shared" si="7"/>
        <v>1500000</v>
      </c>
      <c r="J101" s="246"/>
      <c r="K101" s="246"/>
      <c r="L101" s="246"/>
      <c r="M101" s="246"/>
      <c r="N101" s="246"/>
      <c r="O101" s="246"/>
      <c r="P101" s="246"/>
      <c r="Q101" s="246"/>
      <c r="R101" s="246"/>
    </row>
    <row r="102" spans="1:18" ht="45" x14ac:dyDescent="0.2">
      <c r="A102" s="186" t="s">
        <v>895</v>
      </c>
      <c r="B102" s="260" t="s">
        <v>867</v>
      </c>
      <c r="C102" s="260" t="s">
        <v>894</v>
      </c>
      <c r="D102" s="267" t="s">
        <v>896</v>
      </c>
      <c r="E102" s="249"/>
      <c r="F102" s="262">
        <f t="shared" si="7"/>
        <v>1000000</v>
      </c>
      <c r="G102" s="262">
        <f t="shared" si="7"/>
        <v>1500000</v>
      </c>
      <c r="H102" s="262">
        <f t="shared" si="7"/>
        <v>1500000</v>
      </c>
      <c r="J102" s="246"/>
      <c r="K102" s="246"/>
      <c r="L102" s="246"/>
      <c r="M102" s="246"/>
      <c r="N102" s="246"/>
      <c r="O102" s="246"/>
      <c r="P102" s="246"/>
      <c r="Q102" s="246"/>
      <c r="R102" s="246"/>
    </row>
    <row r="103" spans="1:18" ht="30" x14ac:dyDescent="0.2">
      <c r="A103" s="186" t="s">
        <v>740</v>
      </c>
      <c r="B103" s="260" t="s">
        <v>867</v>
      </c>
      <c r="C103" s="260" t="s">
        <v>894</v>
      </c>
      <c r="D103" s="267" t="s">
        <v>896</v>
      </c>
      <c r="E103" s="249">
        <v>200</v>
      </c>
      <c r="F103" s="262">
        <v>1000000</v>
      </c>
      <c r="G103" s="286">
        <v>1500000</v>
      </c>
      <c r="H103" s="286">
        <v>1500000</v>
      </c>
      <c r="J103" s="246"/>
      <c r="K103" s="246"/>
      <c r="L103" s="246"/>
      <c r="M103" s="246"/>
      <c r="N103" s="246"/>
      <c r="O103" s="246"/>
      <c r="P103" s="246"/>
      <c r="Q103" s="246"/>
      <c r="R103" s="246"/>
    </row>
    <row r="104" spans="1:18" ht="15.75" x14ac:dyDescent="0.25">
      <c r="A104" s="213" t="s">
        <v>897</v>
      </c>
      <c r="B104" s="258" t="s">
        <v>871</v>
      </c>
      <c r="C104" s="258"/>
      <c r="D104" s="268"/>
      <c r="E104" s="252"/>
      <c r="F104" s="266">
        <f>F105+F110+F118</f>
        <v>5815942.6500000004</v>
      </c>
      <c r="G104" s="266">
        <f>G105+G110+G118</f>
        <v>5815942.6500000004</v>
      </c>
      <c r="H104" s="266">
        <f>H105+H110+H118</f>
        <v>5815942.6500000004</v>
      </c>
      <c r="J104" s="246"/>
      <c r="K104" s="246"/>
      <c r="L104" s="246"/>
      <c r="M104" s="246"/>
      <c r="N104" s="246"/>
      <c r="O104" s="246"/>
      <c r="P104" s="246"/>
      <c r="Q104" s="246"/>
      <c r="R104" s="246"/>
    </row>
    <row r="105" spans="1:18" ht="15.75" x14ac:dyDescent="0.25">
      <c r="A105" s="213" t="s">
        <v>898</v>
      </c>
      <c r="B105" s="258" t="s">
        <v>871</v>
      </c>
      <c r="C105" s="258" t="s">
        <v>857</v>
      </c>
      <c r="D105" s="268"/>
      <c r="E105" s="252"/>
      <c r="F105" s="266">
        <f t="shared" ref="F105:H108" si="8">F106</f>
        <v>847554.33</v>
      </c>
      <c r="G105" s="266">
        <f t="shared" si="8"/>
        <v>847554.33</v>
      </c>
      <c r="H105" s="266">
        <f t="shared" si="8"/>
        <v>847554.33</v>
      </c>
      <c r="J105" s="246"/>
      <c r="K105" s="246"/>
      <c r="L105" s="246"/>
      <c r="M105" s="246"/>
      <c r="N105" s="246"/>
      <c r="O105" s="246"/>
      <c r="P105" s="246"/>
      <c r="Q105" s="246"/>
      <c r="R105" s="246"/>
    </row>
    <row r="106" spans="1:18" ht="15.75" x14ac:dyDescent="0.25">
      <c r="A106" s="213" t="s">
        <v>860</v>
      </c>
      <c r="B106" s="258" t="s">
        <v>871</v>
      </c>
      <c r="C106" s="258" t="s">
        <v>857</v>
      </c>
      <c r="D106" s="268">
        <v>9900000000</v>
      </c>
      <c r="E106" s="252"/>
      <c r="F106" s="266">
        <f t="shared" si="8"/>
        <v>847554.33</v>
      </c>
      <c r="G106" s="266">
        <f t="shared" si="8"/>
        <v>847554.33</v>
      </c>
      <c r="H106" s="266">
        <f t="shared" si="8"/>
        <v>847554.33</v>
      </c>
      <c r="J106" s="246"/>
      <c r="K106" s="246"/>
      <c r="L106" s="246"/>
      <c r="M106" s="246"/>
      <c r="N106" s="246"/>
      <c r="O106" s="246"/>
      <c r="P106" s="246"/>
      <c r="Q106" s="246"/>
      <c r="R106" s="246"/>
    </row>
    <row r="107" spans="1:18" ht="30" x14ac:dyDescent="0.2">
      <c r="A107" s="186" t="s">
        <v>862</v>
      </c>
      <c r="B107" s="260" t="s">
        <v>871</v>
      </c>
      <c r="C107" s="260" t="s">
        <v>857</v>
      </c>
      <c r="D107" s="267" t="s">
        <v>863</v>
      </c>
      <c r="E107" s="249"/>
      <c r="F107" s="262">
        <f t="shared" si="8"/>
        <v>847554.33</v>
      </c>
      <c r="G107" s="262">
        <f t="shared" si="8"/>
        <v>847554.33</v>
      </c>
      <c r="H107" s="262">
        <f t="shared" si="8"/>
        <v>847554.33</v>
      </c>
      <c r="J107" s="246"/>
      <c r="K107" s="246"/>
      <c r="L107" s="246"/>
      <c r="M107" s="246"/>
      <c r="N107" s="246"/>
      <c r="O107" s="246"/>
      <c r="P107" s="246"/>
      <c r="Q107" s="246"/>
      <c r="R107" s="246"/>
    </row>
    <row r="108" spans="1:18" ht="30" x14ac:dyDescent="0.2">
      <c r="A108" s="186" t="s">
        <v>872</v>
      </c>
      <c r="B108" s="260" t="s">
        <v>871</v>
      </c>
      <c r="C108" s="260" t="s">
        <v>857</v>
      </c>
      <c r="D108" s="267" t="s">
        <v>873</v>
      </c>
      <c r="E108" s="249"/>
      <c r="F108" s="262">
        <f t="shared" si="8"/>
        <v>847554.33</v>
      </c>
      <c r="G108" s="262">
        <f t="shared" si="8"/>
        <v>847554.33</v>
      </c>
      <c r="H108" s="262">
        <f t="shared" si="8"/>
        <v>847554.33</v>
      </c>
      <c r="J108" s="246"/>
      <c r="K108" s="246"/>
      <c r="L108" s="246"/>
      <c r="M108" s="246"/>
      <c r="N108" s="246"/>
      <c r="O108" s="246"/>
      <c r="P108" s="246"/>
      <c r="Q108" s="246"/>
      <c r="R108" s="246"/>
    </row>
    <row r="109" spans="1:18" ht="75" x14ac:dyDescent="0.2">
      <c r="A109" s="186" t="s">
        <v>739</v>
      </c>
      <c r="B109" s="260" t="s">
        <v>871</v>
      </c>
      <c r="C109" s="260" t="s">
        <v>857</v>
      </c>
      <c r="D109" s="267" t="s">
        <v>873</v>
      </c>
      <c r="E109" s="249">
        <v>100</v>
      </c>
      <c r="F109" s="286">
        <v>847554.33</v>
      </c>
      <c r="G109" s="286">
        <v>847554.33</v>
      </c>
      <c r="H109" s="286">
        <v>847554.33</v>
      </c>
      <c r="J109" s="246"/>
      <c r="K109" s="246"/>
      <c r="L109" s="246"/>
      <c r="M109" s="246"/>
      <c r="N109" s="246"/>
      <c r="O109" s="246"/>
      <c r="P109" s="246"/>
      <c r="Q109" s="246"/>
      <c r="R109" s="246"/>
    </row>
    <row r="110" spans="1:18" ht="15.75" x14ac:dyDescent="0.25">
      <c r="A110" s="213" t="s">
        <v>899</v>
      </c>
      <c r="B110" s="258" t="s">
        <v>871</v>
      </c>
      <c r="C110" s="258" t="s">
        <v>900</v>
      </c>
      <c r="D110" s="268"/>
      <c r="E110" s="252"/>
      <c r="F110" s="266">
        <f t="shared" ref="F110:H113" si="9">F111</f>
        <v>4968388.32</v>
      </c>
      <c r="G110" s="266">
        <f t="shared" si="9"/>
        <v>4968388.32</v>
      </c>
      <c r="H110" s="266">
        <f t="shared" si="9"/>
        <v>4968388.32</v>
      </c>
      <c r="J110" s="246"/>
      <c r="K110" s="246"/>
      <c r="L110" s="246"/>
      <c r="M110" s="246"/>
      <c r="N110" s="246"/>
      <c r="O110" s="246"/>
      <c r="P110" s="246"/>
      <c r="Q110" s="246"/>
      <c r="R110" s="246"/>
    </row>
    <row r="111" spans="1:18" ht="15.75" x14ac:dyDescent="0.25">
      <c r="A111" s="213" t="s">
        <v>860</v>
      </c>
      <c r="B111" s="258" t="s">
        <v>871</v>
      </c>
      <c r="C111" s="258" t="s">
        <v>900</v>
      </c>
      <c r="D111" s="268">
        <v>9900000000</v>
      </c>
      <c r="E111" s="252"/>
      <c r="F111" s="266">
        <f>F112+F115</f>
        <v>4968388.32</v>
      </c>
      <c r="G111" s="266">
        <f>G112+G115</f>
        <v>4968388.32</v>
      </c>
      <c r="H111" s="266">
        <f>H112+H115</f>
        <v>4968388.32</v>
      </c>
      <c r="J111" s="246"/>
      <c r="K111" s="246"/>
      <c r="L111" s="246"/>
      <c r="M111" s="246"/>
      <c r="N111" s="246"/>
      <c r="O111" s="246"/>
      <c r="P111" s="246"/>
      <c r="Q111" s="246"/>
      <c r="R111" s="246"/>
    </row>
    <row r="112" spans="1:18" ht="30" x14ac:dyDescent="0.2">
      <c r="A112" s="186" t="s">
        <v>862</v>
      </c>
      <c r="B112" s="260" t="s">
        <v>871</v>
      </c>
      <c r="C112" s="260" t="s">
        <v>900</v>
      </c>
      <c r="D112" s="267" t="s">
        <v>863</v>
      </c>
      <c r="E112" s="249"/>
      <c r="F112" s="262">
        <f t="shared" si="9"/>
        <v>4968388.32</v>
      </c>
      <c r="G112" s="262">
        <f t="shared" si="9"/>
        <v>4968388.32</v>
      </c>
      <c r="H112" s="262">
        <f t="shared" si="9"/>
        <v>4968388.32</v>
      </c>
      <c r="J112" s="246"/>
      <c r="K112" s="246"/>
      <c r="L112" s="246"/>
      <c r="M112" s="246"/>
      <c r="N112" s="246"/>
      <c r="O112" s="246"/>
      <c r="P112" s="246"/>
      <c r="Q112" s="246"/>
      <c r="R112" s="246"/>
    </row>
    <row r="113" spans="1:33" ht="30" x14ac:dyDescent="0.2">
      <c r="A113" s="186" t="s">
        <v>886</v>
      </c>
      <c r="B113" s="260" t="s">
        <v>871</v>
      </c>
      <c r="C113" s="260" t="s">
        <v>900</v>
      </c>
      <c r="D113" s="267" t="s">
        <v>901</v>
      </c>
      <c r="E113" s="249"/>
      <c r="F113" s="262">
        <f t="shared" si="9"/>
        <v>4968388.32</v>
      </c>
      <c r="G113" s="262">
        <f t="shared" si="9"/>
        <v>4968388.32</v>
      </c>
      <c r="H113" s="262">
        <f t="shared" si="9"/>
        <v>4968388.32</v>
      </c>
      <c r="J113" s="246"/>
      <c r="K113" s="246"/>
      <c r="L113" s="246"/>
      <c r="M113" s="246"/>
      <c r="N113" s="246"/>
      <c r="O113" s="246"/>
      <c r="P113" s="246"/>
      <c r="Q113" s="246"/>
      <c r="R113" s="246"/>
    </row>
    <row r="114" spans="1:33" ht="75" x14ac:dyDescent="0.2">
      <c r="A114" s="186" t="s">
        <v>739</v>
      </c>
      <c r="B114" s="260" t="s">
        <v>871</v>
      </c>
      <c r="C114" s="260" t="s">
        <v>900</v>
      </c>
      <c r="D114" s="267" t="s">
        <v>901</v>
      </c>
      <c r="E114" s="249">
        <v>100</v>
      </c>
      <c r="F114" s="286">
        <v>4968388.32</v>
      </c>
      <c r="G114" s="286">
        <v>4968388.32</v>
      </c>
      <c r="H114" s="286">
        <v>4968388.32</v>
      </c>
      <c r="J114" s="284"/>
      <c r="K114" s="246"/>
      <c r="L114" s="246"/>
      <c r="M114" s="246"/>
      <c r="N114" s="246"/>
      <c r="O114" s="246"/>
      <c r="P114" s="246"/>
      <c r="Q114" s="246"/>
      <c r="R114" s="246"/>
    </row>
    <row r="115" spans="1:33" hidden="1" x14ac:dyDescent="0.2">
      <c r="A115" s="186" t="s">
        <v>880</v>
      </c>
      <c r="B115" s="260" t="s">
        <v>871</v>
      </c>
      <c r="C115" s="260" t="s">
        <v>900</v>
      </c>
      <c r="D115" s="267" t="s">
        <v>881</v>
      </c>
      <c r="E115" s="249"/>
      <c r="F115" s="262">
        <f t="shared" ref="F115:H116" si="10">F116</f>
        <v>0</v>
      </c>
      <c r="G115" s="262">
        <f t="shared" si="10"/>
        <v>0</v>
      </c>
      <c r="H115" s="262">
        <f t="shared" si="10"/>
        <v>0</v>
      </c>
      <c r="J115" s="246"/>
      <c r="K115" s="246"/>
      <c r="L115" s="246"/>
      <c r="M115" s="246"/>
      <c r="N115" s="246"/>
      <c r="O115" s="246"/>
      <c r="P115" s="246"/>
      <c r="Q115" s="246"/>
      <c r="R115" s="246"/>
    </row>
    <row r="116" spans="1:33" ht="30" hidden="1" x14ac:dyDescent="0.2">
      <c r="A116" s="186" t="s">
        <v>890</v>
      </c>
      <c r="B116" s="260" t="s">
        <v>871</v>
      </c>
      <c r="C116" s="260" t="s">
        <v>900</v>
      </c>
      <c r="D116" s="267" t="s">
        <v>891</v>
      </c>
      <c r="E116" s="249"/>
      <c r="F116" s="262">
        <f t="shared" si="10"/>
        <v>0</v>
      </c>
      <c r="G116" s="262">
        <f t="shared" si="10"/>
        <v>0</v>
      </c>
      <c r="H116" s="262">
        <f t="shared" si="10"/>
        <v>0</v>
      </c>
      <c r="J116" s="246"/>
      <c r="K116" s="246"/>
      <c r="L116" s="246"/>
      <c r="M116" s="246"/>
      <c r="N116" s="246"/>
      <c r="O116" s="246"/>
      <c r="P116" s="246"/>
      <c r="Q116" s="246"/>
      <c r="R116" s="246"/>
    </row>
    <row r="117" spans="1:33" hidden="1" x14ac:dyDescent="0.2">
      <c r="A117" s="184" t="s">
        <v>742</v>
      </c>
      <c r="B117" s="260" t="s">
        <v>871</v>
      </c>
      <c r="C117" s="260" t="s">
        <v>900</v>
      </c>
      <c r="D117" s="267" t="s">
        <v>891</v>
      </c>
      <c r="E117" s="249">
        <v>800</v>
      </c>
      <c r="F117" s="262">
        <v>0</v>
      </c>
      <c r="G117" s="262">
        <v>0</v>
      </c>
      <c r="H117" s="262">
        <v>0</v>
      </c>
      <c r="J117" s="246"/>
      <c r="K117" s="246"/>
      <c r="L117" s="246"/>
      <c r="M117" s="246"/>
      <c r="N117" s="246"/>
      <c r="O117" s="246"/>
      <c r="P117" s="246"/>
      <c r="Q117" s="246"/>
      <c r="R117" s="246"/>
    </row>
    <row r="118" spans="1:33" ht="15.75" hidden="1" x14ac:dyDescent="0.25">
      <c r="A118" s="213" t="s">
        <v>902</v>
      </c>
      <c r="B118" s="258" t="s">
        <v>871</v>
      </c>
      <c r="C118" s="258" t="s">
        <v>894</v>
      </c>
      <c r="D118" s="268"/>
      <c r="E118" s="252"/>
      <c r="F118" s="266">
        <f>F119</f>
        <v>0</v>
      </c>
      <c r="G118" s="266">
        <f t="shared" ref="G118:H121" si="11">G119</f>
        <v>0</v>
      </c>
      <c r="H118" s="266">
        <f t="shared" si="11"/>
        <v>0</v>
      </c>
      <c r="J118" s="246"/>
      <c r="K118" s="246"/>
      <c r="L118" s="246"/>
      <c r="M118" s="246"/>
      <c r="N118" s="246"/>
      <c r="O118" s="246"/>
      <c r="P118" s="246"/>
      <c r="Q118" s="246"/>
      <c r="R118" s="246"/>
    </row>
    <row r="119" spans="1:33" ht="15.75" hidden="1" x14ac:dyDescent="0.25">
      <c r="A119" s="213" t="s">
        <v>860</v>
      </c>
      <c r="B119" s="258" t="s">
        <v>871</v>
      </c>
      <c r="C119" s="258" t="s">
        <v>894</v>
      </c>
      <c r="D119" s="268" t="s">
        <v>861</v>
      </c>
      <c r="E119" s="252"/>
      <c r="F119" s="266">
        <f>F120</f>
        <v>0</v>
      </c>
      <c r="G119" s="266">
        <f t="shared" si="11"/>
        <v>0</v>
      </c>
      <c r="H119" s="266">
        <f t="shared" si="11"/>
        <v>0</v>
      </c>
      <c r="J119" s="246"/>
      <c r="K119" s="246"/>
      <c r="L119" s="246"/>
      <c r="M119" s="246"/>
      <c r="N119" s="246"/>
      <c r="O119" s="246"/>
      <c r="P119" s="246"/>
      <c r="Q119" s="246"/>
      <c r="R119" s="246"/>
    </row>
    <row r="120" spans="1:33" hidden="1" x14ac:dyDescent="0.2">
      <c r="A120" s="186" t="s">
        <v>880</v>
      </c>
      <c r="B120" s="260" t="s">
        <v>871</v>
      </c>
      <c r="C120" s="260" t="s">
        <v>894</v>
      </c>
      <c r="D120" s="267" t="s">
        <v>881</v>
      </c>
      <c r="E120" s="249"/>
      <c r="F120" s="262">
        <f>F121</f>
        <v>0</v>
      </c>
      <c r="G120" s="262">
        <f t="shared" si="11"/>
        <v>0</v>
      </c>
      <c r="H120" s="262">
        <f t="shared" si="11"/>
        <v>0</v>
      </c>
      <c r="J120" s="246"/>
      <c r="K120" s="246"/>
      <c r="L120" s="246"/>
      <c r="M120" s="246"/>
      <c r="N120" s="246"/>
      <c r="O120" s="246"/>
      <c r="P120" s="246"/>
      <c r="Q120" s="246"/>
      <c r="R120" s="246"/>
    </row>
    <row r="121" spans="1:33" ht="30" hidden="1" x14ac:dyDescent="0.2">
      <c r="A121" s="186" t="s">
        <v>890</v>
      </c>
      <c r="B121" s="260" t="s">
        <v>871</v>
      </c>
      <c r="C121" s="260" t="s">
        <v>894</v>
      </c>
      <c r="D121" s="267" t="s">
        <v>891</v>
      </c>
      <c r="E121" s="249"/>
      <c r="F121" s="262">
        <f>F122</f>
        <v>0</v>
      </c>
      <c r="G121" s="262">
        <f t="shared" si="11"/>
        <v>0</v>
      </c>
      <c r="H121" s="262">
        <f t="shared" si="11"/>
        <v>0</v>
      </c>
      <c r="J121" s="246"/>
      <c r="K121" s="246"/>
      <c r="L121" s="246"/>
      <c r="M121" s="246"/>
      <c r="N121" s="246"/>
      <c r="O121" s="246"/>
      <c r="P121" s="246"/>
      <c r="Q121" s="246"/>
      <c r="R121" s="246"/>
    </row>
    <row r="122" spans="1:33" ht="30" hidden="1" x14ac:dyDescent="0.2">
      <c r="A122" s="186" t="s">
        <v>740</v>
      </c>
      <c r="B122" s="260" t="s">
        <v>871</v>
      </c>
      <c r="C122" s="260" t="s">
        <v>894</v>
      </c>
      <c r="D122" s="267" t="s">
        <v>891</v>
      </c>
      <c r="E122" s="249">
        <v>200</v>
      </c>
      <c r="F122" s="262">
        <v>0</v>
      </c>
      <c r="G122" s="262">
        <v>0</v>
      </c>
      <c r="H122" s="262">
        <v>0</v>
      </c>
      <c r="J122" s="246"/>
      <c r="K122" s="246"/>
      <c r="L122" s="246"/>
      <c r="M122" s="246"/>
      <c r="N122" s="246"/>
      <c r="O122" s="246"/>
      <c r="P122" s="246"/>
      <c r="Q122" s="246"/>
      <c r="R122" s="246"/>
    </row>
    <row r="123" spans="1:33" s="254" customFormat="1" ht="15.75" hidden="1" x14ac:dyDescent="0.25">
      <c r="A123" s="213" t="s">
        <v>903</v>
      </c>
      <c r="B123" s="258" t="s">
        <v>900</v>
      </c>
      <c r="C123" s="258"/>
      <c r="D123" s="268"/>
      <c r="E123" s="252"/>
      <c r="F123" s="266">
        <f>F130+F124</f>
        <v>0</v>
      </c>
      <c r="G123" s="266">
        <f>G130+G124</f>
        <v>0</v>
      </c>
      <c r="H123" s="266">
        <f>H130+H124</f>
        <v>0</v>
      </c>
      <c r="J123" s="256"/>
      <c r="K123" s="256"/>
      <c r="L123" s="256"/>
      <c r="M123" s="256"/>
      <c r="N123" s="256"/>
      <c r="O123" s="256"/>
      <c r="P123" s="256"/>
      <c r="Q123" s="256"/>
      <c r="R123" s="256"/>
      <c r="S123" s="256"/>
      <c r="T123" s="256"/>
      <c r="U123" s="256"/>
      <c r="V123" s="257"/>
      <c r="W123" s="257"/>
      <c r="X123" s="257"/>
      <c r="Y123" s="257"/>
      <c r="Z123" s="257"/>
      <c r="AA123" s="257"/>
      <c r="AB123" s="257"/>
      <c r="AC123" s="257"/>
      <c r="AD123" s="257"/>
      <c r="AE123" s="257"/>
      <c r="AF123" s="257"/>
      <c r="AG123" s="257"/>
    </row>
    <row r="124" spans="1:33" s="254" customFormat="1" ht="15.75" hidden="1" x14ac:dyDescent="0.25">
      <c r="A124" s="213" t="s">
        <v>904</v>
      </c>
      <c r="B124" s="258" t="s">
        <v>900</v>
      </c>
      <c r="C124" s="258" t="s">
        <v>857</v>
      </c>
      <c r="D124" s="268"/>
      <c r="E124" s="252"/>
      <c r="F124" s="266">
        <f>F125</f>
        <v>0</v>
      </c>
      <c r="G124" s="266">
        <f t="shared" ref="G124:H126" si="12">G125</f>
        <v>0</v>
      </c>
      <c r="H124" s="266">
        <f t="shared" si="12"/>
        <v>0</v>
      </c>
      <c r="J124" s="256"/>
      <c r="K124" s="256"/>
      <c r="L124" s="256"/>
      <c r="M124" s="256"/>
      <c r="N124" s="256"/>
      <c r="O124" s="256"/>
      <c r="P124" s="256"/>
      <c r="Q124" s="256"/>
      <c r="R124" s="256"/>
      <c r="S124" s="256"/>
      <c r="T124" s="256"/>
      <c r="U124" s="256"/>
      <c r="V124" s="257"/>
      <c r="W124" s="257"/>
      <c r="X124" s="257"/>
      <c r="Y124" s="257"/>
      <c r="Z124" s="257"/>
      <c r="AA124" s="257"/>
      <c r="AB124" s="257"/>
      <c r="AC124" s="257"/>
      <c r="AD124" s="257"/>
      <c r="AE124" s="257"/>
      <c r="AF124" s="257"/>
      <c r="AG124" s="257"/>
    </row>
    <row r="125" spans="1:33" s="254" customFormat="1" ht="15.75" hidden="1" x14ac:dyDescent="0.25">
      <c r="A125" s="213" t="s">
        <v>860</v>
      </c>
      <c r="B125" s="258" t="s">
        <v>900</v>
      </c>
      <c r="C125" s="258" t="s">
        <v>857</v>
      </c>
      <c r="D125" s="268" t="s">
        <v>861</v>
      </c>
      <c r="E125" s="252"/>
      <c r="F125" s="266">
        <f>F126</f>
        <v>0</v>
      </c>
      <c r="G125" s="266">
        <f t="shared" si="12"/>
        <v>0</v>
      </c>
      <c r="H125" s="266">
        <f t="shared" si="12"/>
        <v>0</v>
      </c>
      <c r="J125" s="256"/>
      <c r="K125" s="256"/>
      <c r="L125" s="256"/>
      <c r="M125" s="256"/>
      <c r="N125" s="256"/>
      <c r="O125" s="256"/>
      <c r="P125" s="256"/>
      <c r="Q125" s="256"/>
      <c r="R125" s="256"/>
      <c r="S125" s="256"/>
      <c r="T125" s="256"/>
      <c r="U125" s="256"/>
      <c r="V125" s="257"/>
      <c r="W125" s="257"/>
      <c r="X125" s="257"/>
      <c r="Y125" s="257"/>
      <c r="Z125" s="257"/>
      <c r="AA125" s="257"/>
      <c r="AB125" s="257"/>
      <c r="AC125" s="257"/>
      <c r="AD125" s="257"/>
      <c r="AE125" s="257"/>
      <c r="AF125" s="257"/>
      <c r="AG125" s="257"/>
    </row>
    <row r="126" spans="1:33" s="254" customFormat="1" ht="15.75" hidden="1" x14ac:dyDescent="0.25">
      <c r="A126" s="186" t="s">
        <v>880</v>
      </c>
      <c r="B126" s="260" t="s">
        <v>900</v>
      </c>
      <c r="C126" s="260" t="s">
        <v>857</v>
      </c>
      <c r="D126" s="267" t="s">
        <v>881</v>
      </c>
      <c r="E126" s="249"/>
      <c r="F126" s="262">
        <f>F127</f>
        <v>0</v>
      </c>
      <c r="G126" s="262">
        <f t="shared" si="12"/>
        <v>0</v>
      </c>
      <c r="H126" s="262">
        <f t="shared" si="12"/>
        <v>0</v>
      </c>
      <c r="J126" s="256"/>
      <c r="K126" s="256"/>
      <c r="L126" s="256"/>
      <c r="M126" s="256"/>
      <c r="N126" s="256"/>
      <c r="O126" s="256"/>
      <c r="P126" s="256"/>
      <c r="Q126" s="256"/>
      <c r="R126" s="256"/>
      <c r="S126" s="256"/>
      <c r="T126" s="256"/>
      <c r="U126" s="256"/>
      <c r="V126" s="257"/>
      <c r="W126" s="257"/>
      <c r="X126" s="257"/>
      <c r="Y126" s="257"/>
      <c r="Z126" s="257"/>
      <c r="AA126" s="257"/>
      <c r="AB126" s="257"/>
      <c r="AC126" s="257"/>
      <c r="AD126" s="257"/>
      <c r="AE126" s="257"/>
      <c r="AF126" s="257"/>
      <c r="AG126" s="257"/>
    </row>
    <row r="127" spans="1:33" s="254" customFormat="1" ht="30.75" hidden="1" x14ac:dyDescent="0.25">
      <c r="A127" s="186" t="s">
        <v>905</v>
      </c>
      <c r="B127" s="260" t="s">
        <v>900</v>
      </c>
      <c r="C127" s="260" t="s">
        <v>857</v>
      </c>
      <c r="D127" s="267" t="s">
        <v>906</v>
      </c>
      <c r="E127" s="249"/>
      <c r="F127" s="262">
        <f>F128+F129</f>
        <v>0</v>
      </c>
      <c r="G127" s="262">
        <f>G128+G129</f>
        <v>0</v>
      </c>
      <c r="H127" s="262">
        <f>H128+H129</f>
        <v>0</v>
      </c>
      <c r="J127" s="256"/>
      <c r="K127" s="256"/>
      <c r="L127" s="256"/>
      <c r="M127" s="256"/>
      <c r="N127" s="256"/>
      <c r="O127" s="256"/>
      <c r="P127" s="256"/>
      <c r="Q127" s="256"/>
      <c r="R127" s="256"/>
      <c r="S127" s="256"/>
      <c r="T127" s="256"/>
      <c r="U127" s="256"/>
      <c r="V127" s="257"/>
      <c r="W127" s="257"/>
      <c r="X127" s="257"/>
      <c r="Y127" s="257"/>
      <c r="Z127" s="257"/>
      <c r="AA127" s="257"/>
      <c r="AB127" s="257"/>
      <c r="AC127" s="257"/>
      <c r="AD127" s="257"/>
      <c r="AE127" s="257"/>
      <c r="AF127" s="257"/>
      <c r="AG127" s="257"/>
    </row>
    <row r="128" spans="1:33" s="254" customFormat="1" ht="30.75" hidden="1" x14ac:dyDescent="0.25">
      <c r="A128" s="186" t="s">
        <v>740</v>
      </c>
      <c r="B128" s="260" t="s">
        <v>900</v>
      </c>
      <c r="C128" s="260" t="s">
        <v>857</v>
      </c>
      <c r="D128" s="267" t="s">
        <v>906</v>
      </c>
      <c r="E128" s="249">
        <v>200</v>
      </c>
      <c r="F128" s="262">
        <f>18218243-1821800-16396443</f>
        <v>0</v>
      </c>
      <c r="G128" s="262">
        <v>0</v>
      </c>
      <c r="H128" s="262">
        <v>0</v>
      </c>
      <c r="J128" s="256"/>
      <c r="K128" s="256"/>
      <c r="L128" s="256"/>
      <c r="M128" s="256"/>
      <c r="N128" s="256"/>
      <c r="O128" s="256"/>
      <c r="P128" s="256"/>
      <c r="Q128" s="256"/>
      <c r="R128" s="256"/>
      <c r="S128" s="256"/>
      <c r="T128" s="256"/>
      <c r="U128" s="256"/>
      <c r="V128" s="257"/>
      <c r="W128" s="257"/>
      <c r="X128" s="257"/>
      <c r="Y128" s="257"/>
      <c r="Z128" s="257"/>
      <c r="AA128" s="257"/>
      <c r="AB128" s="257"/>
      <c r="AC128" s="257"/>
      <c r="AD128" s="257"/>
      <c r="AE128" s="257"/>
      <c r="AF128" s="257"/>
      <c r="AG128" s="257"/>
    </row>
    <row r="129" spans="1:33" s="254" customFormat="1" ht="45.75" hidden="1" x14ac:dyDescent="0.25">
      <c r="A129" s="184" t="s">
        <v>749</v>
      </c>
      <c r="B129" s="260" t="s">
        <v>900</v>
      </c>
      <c r="C129" s="260" t="s">
        <v>857</v>
      </c>
      <c r="D129" s="267" t="s">
        <v>906</v>
      </c>
      <c r="E129" s="249">
        <v>600</v>
      </c>
      <c r="F129" s="262">
        <v>0</v>
      </c>
      <c r="G129" s="262">
        <v>0</v>
      </c>
      <c r="H129" s="262">
        <v>0</v>
      </c>
      <c r="J129" s="256"/>
      <c r="K129" s="256"/>
      <c r="L129" s="256"/>
      <c r="M129" s="256"/>
      <c r="N129" s="256"/>
      <c r="O129" s="256"/>
      <c r="P129" s="256"/>
      <c r="Q129" s="256"/>
      <c r="R129" s="256"/>
      <c r="S129" s="256"/>
      <c r="T129" s="256"/>
      <c r="U129" s="256"/>
      <c r="V129" s="257"/>
      <c r="W129" s="257"/>
      <c r="X129" s="257"/>
      <c r="Y129" s="257"/>
      <c r="Z129" s="257"/>
      <c r="AA129" s="257"/>
      <c r="AB129" s="257"/>
      <c r="AC129" s="257"/>
      <c r="AD129" s="257"/>
      <c r="AE129" s="257"/>
      <c r="AF129" s="257"/>
      <c r="AG129" s="257"/>
    </row>
    <row r="130" spans="1:33" s="254" customFormat="1" ht="15.75" hidden="1" x14ac:dyDescent="0.25">
      <c r="A130" s="213" t="s">
        <v>907</v>
      </c>
      <c r="B130" s="258" t="s">
        <v>900</v>
      </c>
      <c r="C130" s="258" t="s">
        <v>867</v>
      </c>
      <c r="D130" s="268"/>
      <c r="E130" s="252"/>
      <c r="F130" s="266">
        <f>F131</f>
        <v>0</v>
      </c>
      <c r="G130" s="266">
        <f t="shared" ref="G130:H133" si="13">G131</f>
        <v>0</v>
      </c>
      <c r="H130" s="266">
        <f t="shared" si="13"/>
        <v>0</v>
      </c>
      <c r="J130" s="256"/>
      <c r="K130" s="256"/>
      <c r="L130" s="256"/>
      <c r="M130" s="256"/>
      <c r="N130" s="256"/>
      <c r="O130" s="256"/>
      <c r="P130" s="256"/>
      <c r="Q130" s="256"/>
      <c r="R130" s="256"/>
      <c r="S130" s="256"/>
      <c r="T130" s="256"/>
      <c r="U130" s="256"/>
      <c r="V130" s="257"/>
      <c r="W130" s="257"/>
      <c r="X130" s="257"/>
      <c r="Y130" s="257"/>
      <c r="Z130" s="257"/>
      <c r="AA130" s="257"/>
      <c r="AB130" s="257"/>
      <c r="AC130" s="257"/>
      <c r="AD130" s="257"/>
      <c r="AE130" s="257"/>
      <c r="AF130" s="257"/>
      <c r="AG130" s="257"/>
    </row>
    <row r="131" spans="1:33" s="254" customFormat="1" ht="15.75" hidden="1" x14ac:dyDescent="0.25">
      <c r="A131" s="213" t="s">
        <v>860</v>
      </c>
      <c r="B131" s="258" t="s">
        <v>900</v>
      </c>
      <c r="C131" s="258" t="s">
        <v>867</v>
      </c>
      <c r="D131" s="268" t="s">
        <v>861</v>
      </c>
      <c r="E131" s="252"/>
      <c r="F131" s="266">
        <f>F132</f>
        <v>0</v>
      </c>
      <c r="G131" s="266">
        <f t="shared" si="13"/>
        <v>0</v>
      </c>
      <c r="H131" s="266">
        <f t="shared" si="13"/>
        <v>0</v>
      </c>
      <c r="J131" s="256"/>
      <c r="K131" s="256"/>
      <c r="L131" s="256"/>
      <c r="M131" s="256"/>
      <c r="N131" s="256"/>
      <c r="O131" s="256"/>
      <c r="P131" s="256"/>
      <c r="Q131" s="256"/>
      <c r="R131" s="256"/>
      <c r="S131" s="256"/>
      <c r="T131" s="256"/>
      <c r="U131" s="256"/>
      <c r="V131" s="257"/>
      <c r="W131" s="257"/>
      <c r="X131" s="257"/>
      <c r="Y131" s="257"/>
      <c r="Z131" s="257"/>
      <c r="AA131" s="257"/>
      <c r="AB131" s="257"/>
      <c r="AC131" s="257"/>
      <c r="AD131" s="257"/>
      <c r="AE131" s="257"/>
      <c r="AF131" s="257"/>
      <c r="AG131" s="257"/>
    </row>
    <row r="132" spans="1:33" hidden="1" x14ac:dyDescent="0.2">
      <c r="A132" s="186" t="s">
        <v>880</v>
      </c>
      <c r="B132" s="260" t="s">
        <v>900</v>
      </c>
      <c r="C132" s="260" t="s">
        <v>867</v>
      </c>
      <c r="D132" s="267" t="s">
        <v>881</v>
      </c>
      <c r="E132" s="249"/>
      <c r="F132" s="262">
        <f>F133</f>
        <v>0</v>
      </c>
      <c r="G132" s="262">
        <f t="shared" si="13"/>
        <v>0</v>
      </c>
      <c r="H132" s="262">
        <f t="shared" si="13"/>
        <v>0</v>
      </c>
      <c r="J132" s="246"/>
      <c r="K132" s="246"/>
      <c r="L132" s="246"/>
      <c r="M132" s="246"/>
      <c r="N132" s="246"/>
      <c r="O132" s="246"/>
      <c r="P132" s="246"/>
      <c r="Q132" s="246"/>
      <c r="R132" s="246"/>
    </row>
    <row r="133" spans="1:33" hidden="1" x14ac:dyDescent="0.2">
      <c r="A133" s="186" t="s">
        <v>908</v>
      </c>
      <c r="B133" s="260" t="s">
        <v>900</v>
      </c>
      <c r="C133" s="260" t="s">
        <v>867</v>
      </c>
      <c r="D133" s="267" t="s">
        <v>909</v>
      </c>
      <c r="E133" s="249"/>
      <c r="F133" s="262">
        <f>F134</f>
        <v>0</v>
      </c>
      <c r="G133" s="262">
        <f t="shared" si="13"/>
        <v>0</v>
      </c>
      <c r="H133" s="262">
        <f t="shared" si="13"/>
        <v>0</v>
      </c>
      <c r="J133" s="246"/>
      <c r="K133" s="246"/>
      <c r="L133" s="246"/>
      <c r="M133" s="246"/>
      <c r="N133" s="246"/>
      <c r="O133" s="246"/>
      <c r="P133" s="246"/>
      <c r="Q133" s="246"/>
      <c r="R133" s="246"/>
    </row>
    <row r="134" spans="1:33" ht="30" hidden="1" x14ac:dyDescent="0.2">
      <c r="A134" s="186" t="s">
        <v>765</v>
      </c>
      <c r="B134" s="260" t="s">
        <v>900</v>
      </c>
      <c r="C134" s="260" t="s">
        <v>867</v>
      </c>
      <c r="D134" s="267" t="s">
        <v>909</v>
      </c>
      <c r="E134" s="249">
        <v>400</v>
      </c>
      <c r="F134" s="262">
        <v>0</v>
      </c>
      <c r="G134" s="262">
        <v>0</v>
      </c>
      <c r="H134" s="262">
        <v>0</v>
      </c>
      <c r="J134" s="246"/>
      <c r="K134" s="246"/>
      <c r="L134" s="246"/>
      <c r="M134" s="246"/>
      <c r="N134" s="246"/>
      <c r="O134" s="246"/>
      <c r="P134" s="246"/>
      <c r="Q134" s="246"/>
      <c r="R134" s="246"/>
    </row>
    <row r="135" spans="1:33" s="254" customFormat="1" ht="15.75" hidden="1" x14ac:dyDescent="0.25">
      <c r="A135" s="208" t="s">
        <v>910</v>
      </c>
      <c r="B135" s="258" t="s">
        <v>911</v>
      </c>
      <c r="C135" s="258"/>
      <c r="D135" s="268"/>
      <c r="E135" s="252"/>
      <c r="F135" s="266">
        <f>F141+F136+F153+F148</f>
        <v>0</v>
      </c>
      <c r="G135" s="266">
        <f>G141+G136+G153</f>
        <v>0</v>
      </c>
      <c r="H135" s="266">
        <f>H141+H136+H153</f>
        <v>0</v>
      </c>
      <c r="J135" s="256"/>
      <c r="K135" s="256"/>
      <c r="L135" s="256"/>
      <c r="M135" s="256"/>
      <c r="N135" s="256"/>
      <c r="O135" s="256"/>
      <c r="P135" s="256"/>
      <c r="Q135" s="256"/>
      <c r="R135" s="256"/>
      <c r="S135" s="256"/>
      <c r="T135" s="256"/>
      <c r="U135" s="256"/>
      <c r="V135" s="257"/>
      <c r="W135" s="257"/>
      <c r="X135" s="257"/>
      <c r="Y135" s="257"/>
      <c r="Z135" s="257"/>
      <c r="AA135" s="257"/>
      <c r="AB135" s="257"/>
      <c r="AC135" s="257"/>
      <c r="AD135" s="257"/>
      <c r="AE135" s="257"/>
      <c r="AF135" s="257"/>
      <c r="AG135" s="257"/>
    </row>
    <row r="136" spans="1:33" s="254" customFormat="1" ht="15.75" hidden="1" x14ac:dyDescent="0.25">
      <c r="A136" s="208" t="s">
        <v>912</v>
      </c>
      <c r="B136" s="258" t="s">
        <v>911</v>
      </c>
      <c r="C136" s="258" t="s">
        <v>857</v>
      </c>
      <c r="D136" s="268"/>
      <c r="E136" s="252"/>
      <c r="F136" s="266">
        <f>F137</f>
        <v>0</v>
      </c>
      <c r="G136" s="266">
        <f t="shared" ref="G136:H139" si="14">G137</f>
        <v>0</v>
      </c>
      <c r="H136" s="266">
        <f t="shared" si="14"/>
        <v>0</v>
      </c>
      <c r="J136" s="256"/>
      <c r="K136" s="256"/>
      <c r="L136" s="256"/>
      <c r="M136" s="256"/>
      <c r="N136" s="256"/>
      <c r="O136" s="256"/>
      <c r="P136" s="256"/>
      <c r="Q136" s="256"/>
      <c r="R136" s="256"/>
      <c r="S136" s="256"/>
      <c r="T136" s="256"/>
      <c r="U136" s="256"/>
      <c r="V136" s="257"/>
      <c r="W136" s="257"/>
      <c r="X136" s="257"/>
      <c r="Y136" s="257"/>
      <c r="Z136" s="257"/>
      <c r="AA136" s="257"/>
      <c r="AB136" s="257"/>
      <c r="AC136" s="257"/>
      <c r="AD136" s="257"/>
      <c r="AE136" s="257"/>
      <c r="AF136" s="257"/>
      <c r="AG136" s="257"/>
    </row>
    <row r="137" spans="1:33" s="254" customFormat="1" ht="15.75" hidden="1" x14ac:dyDescent="0.25">
      <c r="A137" s="213" t="s">
        <v>860</v>
      </c>
      <c r="B137" s="258" t="s">
        <v>911</v>
      </c>
      <c r="C137" s="258" t="s">
        <v>857</v>
      </c>
      <c r="D137" s="268" t="s">
        <v>861</v>
      </c>
      <c r="E137" s="252"/>
      <c r="F137" s="266">
        <f>F138</f>
        <v>0</v>
      </c>
      <c r="G137" s="266">
        <f t="shared" si="14"/>
        <v>0</v>
      </c>
      <c r="H137" s="266">
        <f t="shared" si="14"/>
        <v>0</v>
      </c>
      <c r="J137" s="256"/>
      <c r="K137" s="256"/>
      <c r="L137" s="256"/>
      <c r="M137" s="256"/>
      <c r="N137" s="256"/>
      <c r="O137" s="256"/>
      <c r="P137" s="256"/>
      <c r="Q137" s="256"/>
      <c r="R137" s="256"/>
      <c r="S137" s="256"/>
      <c r="T137" s="256"/>
      <c r="U137" s="256"/>
      <c r="V137" s="257"/>
      <c r="W137" s="257"/>
      <c r="X137" s="257"/>
      <c r="Y137" s="257"/>
      <c r="Z137" s="257"/>
      <c r="AA137" s="257"/>
      <c r="AB137" s="257"/>
      <c r="AC137" s="257"/>
      <c r="AD137" s="257"/>
      <c r="AE137" s="257"/>
      <c r="AF137" s="257"/>
      <c r="AG137" s="257"/>
    </row>
    <row r="138" spans="1:33" s="254" customFormat="1" ht="15.75" hidden="1" x14ac:dyDescent="0.25">
      <c r="A138" s="186" t="s">
        <v>880</v>
      </c>
      <c r="B138" s="260" t="s">
        <v>911</v>
      </c>
      <c r="C138" s="260" t="s">
        <v>857</v>
      </c>
      <c r="D138" s="267" t="s">
        <v>881</v>
      </c>
      <c r="E138" s="249"/>
      <c r="F138" s="262">
        <f>F139</f>
        <v>0</v>
      </c>
      <c r="G138" s="262">
        <f t="shared" si="14"/>
        <v>0</v>
      </c>
      <c r="H138" s="262">
        <f t="shared" si="14"/>
        <v>0</v>
      </c>
      <c r="J138" s="256"/>
      <c r="K138" s="256"/>
      <c r="L138" s="256"/>
      <c r="M138" s="256"/>
      <c r="N138" s="256"/>
      <c r="O138" s="256"/>
      <c r="P138" s="256"/>
      <c r="Q138" s="256"/>
      <c r="R138" s="256"/>
      <c r="S138" s="256"/>
      <c r="T138" s="256"/>
      <c r="U138" s="256"/>
      <c r="V138" s="257"/>
      <c r="W138" s="257"/>
      <c r="X138" s="257"/>
      <c r="Y138" s="257"/>
      <c r="Z138" s="257"/>
      <c r="AA138" s="257"/>
      <c r="AB138" s="257"/>
      <c r="AC138" s="257"/>
      <c r="AD138" s="257"/>
      <c r="AE138" s="257"/>
      <c r="AF138" s="257"/>
      <c r="AG138" s="257"/>
    </row>
    <row r="139" spans="1:33" s="254" customFormat="1" ht="30.75" hidden="1" x14ac:dyDescent="0.25">
      <c r="A139" s="186" t="s">
        <v>890</v>
      </c>
      <c r="B139" s="260" t="s">
        <v>911</v>
      </c>
      <c r="C139" s="260" t="s">
        <v>857</v>
      </c>
      <c r="D139" s="267" t="s">
        <v>891</v>
      </c>
      <c r="E139" s="249"/>
      <c r="F139" s="262">
        <f>F140</f>
        <v>0</v>
      </c>
      <c r="G139" s="262">
        <f t="shared" si="14"/>
        <v>0</v>
      </c>
      <c r="H139" s="262">
        <f t="shared" si="14"/>
        <v>0</v>
      </c>
      <c r="J139" s="256"/>
      <c r="K139" s="256"/>
      <c r="L139" s="256"/>
      <c r="M139" s="256"/>
      <c r="N139" s="256"/>
      <c r="O139" s="256"/>
      <c r="P139" s="256"/>
      <c r="Q139" s="256"/>
      <c r="R139" s="256"/>
      <c r="S139" s="256"/>
      <c r="T139" s="256"/>
      <c r="U139" s="256"/>
      <c r="V139" s="257"/>
      <c r="W139" s="257"/>
      <c r="X139" s="257"/>
      <c r="Y139" s="257"/>
      <c r="Z139" s="257"/>
      <c r="AA139" s="257"/>
      <c r="AB139" s="257"/>
      <c r="AC139" s="257"/>
      <c r="AD139" s="257"/>
      <c r="AE139" s="257"/>
      <c r="AF139" s="257"/>
      <c r="AG139" s="257"/>
    </row>
    <row r="140" spans="1:33" s="254" customFormat="1" ht="30.75" hidden="1" x14ac:dyDescent="0.25">
      <c r="A140" s="186" t="s">
        <v>740</v>
      </c>
      <c r="B140" s="260" t="s">
        <v>911</v>
      </c>
      <c r="C140" s="260" t="s">
        <v>857</v>
      </c>
      <c r="D140" s="267" t="s">
        <v>891</v>
      </c>
      <c r="E140" s="249">
        <v>200</v>
      </c>
      <c r="F140" s="262">
        <v>0</v>
      </c>
      <c r="G140" s="262">
        <v>0</v>
      </c>
      <c r="H140" s="262">
        <v>0</v>
      </c>
      <c r="J140" s="256"/>
      <c r="K140" s="256"/>
      <c r="L140" s="256"/>
      <c r="M140" s="256"/>
      <c r="N140" s="256"/>
      <c r="O140" s="256"/>
      <c r="P140" s="256"/>
      <c r="Q140" s="256"/>
      <c r="R140" s="256"/>
      <c r="S140" s="256"/>
      <c r="T140" s="256"/>
      <c r="U140" s="256"/>
      <c r="V140" s="257"/>
      <c r="W140" s="257"/>
      <c r="X140" s="257"/>
      <c r="Y140" s="257"/>
      <c r="Z140" s="257"/>
      <c r="AA140" s="257"/>
      <c r="AB140" s="257"/>
      <c r="AC140" s="257"/>
      <c r="AD140" s="257"/>
      <c r="AE140" s="257"/>
      <c r="AF140" s="257"/>
      <c r="AG140" s="257"/>
    </row>
    <row r="141" spans="1:33" s="254" customFormat="1" ht="15.75" hidden="1" x14ac:dyDescent="0.25">
      <c r="A141" s="208" t="s">
        <v>913</v>
      </c>
      <c r="B141" s="258" t="s">
        <v>911</v>
      </c>
      <c r="C141" s="258" t="s">
        <v>859</v>
      </c>
      <c r="D141" s="268"/>
      <c r="E141" s="252"/>
      <c r="F141" s="266">
        <f>F142</f>
        <v>0</v>
      </c>
      <c r="G141" s="266">
        <f t="shared" ref="G141:H143" si="15">G142</f>
        <v>0</v>
      </c>
      <c r="H141" s="266">
        <f t="shared" si="15"/>
        <v>0</v>
      </c>
      <c r="J141" s="256"/>
      <c r="K141" s="256"/>
      <c r="L141" s="256"/>
      <c r="M141" s="256"/>
      <c r="N141" s="256"/>
      <c r="O141" s="256"/>
      <c r="P141" s="256"/>
      <c r="Q141" s="256"/>
      <c r="R141" s="256"/>
      <c r="S141" s="256"/>
      <c r="T141" s="256"/>
      <c r="U141" s="256"/>
      <c r="V141" s="257"/>
      <c r="W141" s="257"/>
      <c r="X141" s="257"/>
      <c r="Y141" s="257"/>
      <c r="Z141" s="257"/>
      <c r="AA141" s="257"/>
      <c r="AB141" s="257"/>
      <c r="AC141" s="257"/>
      <c r="AD141" s="257"/>
      <c r="AE141" s="257"/>
      <c r="AF141" s="257"/>
      <c r="AG141" s="257"/>
    </row>
    <row r="142" spans="1:33" s="254" customFormat="1" ht="15.75" hidden="1" x14ac:dyDescent="0.25">
      <c r="A142" s="213" t="s">
        <v>860</v>
      </c>
      <c r="B142" s="258" t="s">
        <v>911</v>
      </c>
      <c r="C142" s="258" t="s">
        <v>859</v>
      </c>
      <c r="D142" s="268" t="s">
        <v>861</v>
      </c>
      <c r="E142" s="252"/>
      <c r="F142" s="266">
        <f>F143</f>
        <v>0</v>
      </c>
      <c r="G142" s="266">
        <f t="shared" si="15"/>
        <v>0</v>
      </c>
      <c r="H142" s="266">
        <f t="shared" si="15"/>
        <v>0</v>
      </c>
      <c r="J142" s="256"/>
      <c r="K142" s="256"/>
      <c r="L142" s="256"/>
      <c r="M142" s="256"/>
      <c r="N142" s="256"/>
      <c r="O142" s="256"/>
      <c r="P142" s="256"/>
      <c r="Q142" s="256"/>
      <c r="R142" s="256"/>
      <c r="S142" s="256"/>
      <c r="T142" s="256"/>
      <c r="U142" s="256"/>
      <c r="V142" s="257"/>
      <c r="W142" s="257"/>
      <c r="X142" s="257"/>
      <c r="Y142" s="257"/>
      <c r="Z142" s="257"/>
      <c r="AA142" s="257"/>
      <c r="AB142" s="257"/>
      <c r="AC142" s="257"/>
      <c r="AD142" s="257"/>
      <c r="AE142" s="257"/>
      <c r="AF142" s="257"/>
      <c r="AG142" s="257"/>
    </row>
    <row r="143" spans="1:33" hidden="1" x14ac:dyDescent="0.2">
      <c r="A143" s="186" t="s">
        <v>880</v>
      </c>
      <c r="B143" s="260" t="s">
        <v>911</v>
      </c>
      <c r="C143" s="260" t="s">
        <v>859</v>
      </c>
      <c r="D143" s="267" t="s">
        <v>881</v>
      </c>
      <c r="E143" s="249"/>
      <c r="F143" s="262">
        <f>F144</f>
        <v>0</v>
      </c>
      <c r="G143" s="262">
        <f t="shared" si="15"/>
        <v>0</v>
      </c>
      <c r="H143" s="262">
        <f t="shared" si="15"/>
        <v>0</v>
      </c>
      <c r="J143" s="246"/>
      <c r="K143" s="246"/>
      <c r="L143" s="246"/>
      <c r="M143" s="246"/>
      <c r="N143" s="246"/>
      <c r="O143" s="246"/>
      <c r="P143" s="246"/>
      <c r="Q143" s="246"/>
      <c r="R143" s="246"/>
    </row>
    <row r="144" spans="1:33" ht="30" hidden="1" x14ac:dyDescent="0.2">
      <c r="A144" s="186" t="s">
        <v>890</v>
      </c>
      <c r="B144" s="260" t="s">
        <v>911</v>
      </c>
      <c r="C144" s="260" t="s">
        <v>859</v>
      </c>
      <c r="D144" s="267" t="s">
        <v>891</v>
      </c>
      <c r="E144" s="249"/>
      <c r="F144" s="262">
        <f>SUM(F145:F147)</f>
        <v>0</v>
      </c>
      <c r="G144" s="262">
        <f>SUM(G145:G147)</f>
        <v>0</v>
      </c>
      <c r="H144" s="262">
        <f>SUM(H145:H147)</f>
        <v>0</v>
      </c>
      <c r="J144" s="246"/>
      <c r="K144" s="246"/>
      <c r="L144" s="246"/>
      <c r="M144" s="246"/>
      <c r="N144" s="246"/>
      <c r="O144" s="246"/>
      <c r="P144" s="246"/>
      <c r="Q144" s="246"/>
      <c r="R144" s="246"/>
    </row>
    <row r="145" spans="1:18" ht="30" hidden="1" x14ac:dyDescent="0.2">
      <c r="A145" s="186" t="s">
        <v>740</v>
      </c>
      <c r="B145" s="260" t="s">
        <v>911</v>
      </c>
      <c r="C145" s="260" t="s">
        <v>859</v>
      </c>
      <c r="D145" s="267" t="s">
        <v>891</v>
      </c>
      <c r="E145" s="249">
        <v>200</v>
      </c>
      <c r="F145" s="262">
        <v>0</v>
      </c>
      <c r="G145" s="262">
        <v>0</v>
      </c>
      <c r="H145" s="262">
        <v>0</v>
      </c>
      <c r="K145" s="246"/>
      <c r="L145" s="282"/>
      <c r="M145" s="246"/>
      <c r="N145" s="246"/>
      <c r="O145" s="246"/>
      <c r="P145" s="246"/>
      <c r="Q145" s="246"/>
      <c r="R145" s="246"/>
    </row>
    <row r="146" spans="1:18" ht="30" hidden="1" x14ac:dyDescent="0.2">
      <c r="A146" s="186" t="s">
        <v>818</v>
      </c>
      <c r="B146" s="260" t="s">
        <v>911</v>
      </c>
      <c r="C146" s="260" t="s">
        <v>859</v>
      </c>
      <c r="D146" s="267" t="s">
        <v>891</v>
      </c>
      <c r="E146" s="249">
        <v>400</v>
      </c>
      <c r="F146" s="262">
        <v>0</v>
      </c>
      <c r="G146" s="262">
        <v>0</v>
      </c>
      <c r="H146" s="262">
        <v>0</v>
      </c>
      <c r="J146" s="246"/>
      <c r="K146" s="246"/>
      <c r="L146" s="246"/>
      <c r="M146" s="246"/>
      <c r="N146" s="246"/>
      <c r="O146" s="246"/>
      <c r="P146" s="246"/>
      <c r="Q146" s="246"/>
      <c r="R146" s="246"/>
    </row>
    <row r="147" spans="1:18" ht="45" hidden="1" x14ac:dyDescent="0.2">
      <c r="A147" s="184" t="s">
        <v>749</v>
      </c>
      <c r="B147" s="260" t="s">
        <v>911</v>
      </c>
      <c r="C147" s="260" t="s">
        <v>859</v>
      </c>
      <c r="D147" s="267" t="s">
        <v>891</v>
      </c>
      <c r="E147" s="249">
        <v>600</v>
      </c>
      <c r="F147" s="262">
        <v>0</v>
      </c>
      <c r="G147" s="262">
        <v>0</v>
      </c>
      <c r="H147" s="262">
        <v>0</v>
      </c>
      <c r="J147" s="246"/>
      <c r="K147" s="246"/>
      <c r="L147" s="246"/>
      <c r="M147" s="246"/>
      <c r="N147" s="246"/>
      <c r="O147" s="246"/>
      <c r="P147" s="246"/>
      <c r="Q147" s="246"/>
      <c r="R147" s="246"/>
    </row>
    <row r="148" spans="1:18" ht="15.75" hidden="1" x14ac:dyDescent="0.25">
      <c r="A148" s="208" t="s">
        <v>914</v>
      </c>
      <c r="B148" s="258" t="s">
        <v>911</v>
      </c>
      <c r="C148" s="258" t="s">
        <v>867</v>
      </c>
      <c r="D148" s="268"/>
      <c r="E148" s="252"/>
      <c r="F148" s="266">
        <f>F149</f>
        <v>0</v>
      </c>
      <c r="G148" s="266">
        <f t="shared" ref="G148:H151" si="16">G149</f>
        <v>0</v>
      </c>
      <c r="H148" s="266">
        <f t="shared" si="16"/>
        <v>0</v>
      </c>
      <c r="J148" s="246"/>
      <c r="K148" s="246"/>
      <c r="L148" s="246"/>
      <c r="M148" s="246"/>
      <c r="N148" s="246"/>
      <c r="O148" s="246"/>
      <c r="P148" s="246"/>
      <c r="Q148" s="246"/>
      <c r="R148" s="246"/>
    </row>
    <row r="149" spans="1:18" ht="15.75" hidden="1" x14ac:dyDescent="0.25">
      <c r="A149" s="213" t="s">
        <v>860</v>
      </c>
      <c r="B149" s="258" t="s">
        <v>911</v>
      </c>
      <c r="C149" s="258" t="s">
        <v>867</v>
      </c>
      <c r="D149" s="268" t="s">
        <v>861</v>
      </c>
      <c r="E149" s="252"/>
      <c r="F149" s="266">
        <f>F150</f>
        <v>0</v>
      </c>
      <c r="G149" s="266">
        <f t="shared" si="16"/>
        <v>0</v>
      </c>
      <c r="H149" s="266">
        <f t="shared" si="16"/>
        <v>0</v>
      </c>
      <c r="J149" s="246"/>
      <c r="K149" s="246"/>
      <c r="L149" s="246"/>
      <c r="M149" s="246"/>
      <c r="N149" s="246"/>
      <c r="O149" s="246"/>
      <c r="P149" s="246"/>
      <c r="Q149" s="246"/>
      <c r="R149" s="246"/>
    </row>
    <row r="150" spans="1:18" hidden="1" x14ac:dyDescent="0.2">
      <c r="A150" s="186" t="s">
        <v>880</v>
      </c>
      <c r="B150" s="260" t="s">
        <v>911</v>
      </c>
      <c r="C150" s="260" t="s">
        <v>867</v>
      </c>
      <c r="D150" s="267" t="s">
        <v>881</v>
      </c>
      <c r="E150" s="249"/>
      <c r="F150" s="262">
        <f>F151</f>
        <v>0</v>
      </c>
      <c r="G150" s="262">
        <f t="shared" si="16"/>
        <v>0</v>
      </c>
      <c r="H150" s="262">
        <f t="shared" si="16"/>
        <v>0</v>
      </c>
      <c r="J150" s="246"/>
      <c r="K150" s="246"/>
      <c r="L150" s="246"/>
      <c r="M150" s="246"/>
      <c r="N150" s="246"/>
      <c r="O150" s="246"/>
      <c r="P150" s="246"/>
      <c r="Q150" s="246"/>
      <c r="R150" s="246"/>
    </row>
    <row r="151" spans="1:18" ht="30" hidden="1" x14ac:dyDescent="0.2">
      <c r="A151" s="186" t="s">
        <v>890</v>
      </c>
      <c r="B151" s="260" t="s">
        <v>911</v>
      </c>
      <c r="C151" s="260" t="s">
        <v>867</v>
      </c>
      <c r="D151" s="267" t="s">
        <v>891</v>
      </c>
      <c r="E151" s="249"/>
      <c r="F151" s="262">
        <f>F152</f>
        <v>0</v>
      </c>
      <c r="G151" s="262">
        <f t="shared" si="16"/>
        <v>0</v>
      </c>
      <c r="H151" s="262">
        <f t="shared" si="16"/>
        <v>0</v>
      </c>
      <c r="J151" s="246"/>
      <c r="K151" s="246"/>
      <c r="L151" s="246"/>
      <c r="M151" s="246"/>
      <c r="N151" s="246"/>
      <c r="O151" s="246"/>
      <c r="P151" s="246"/>
      <c r="Q151" s="246"/>
      <c r="R151" s="246"/>
    </row>
    <row r="152" spans="1:18" ht="30" hidden="1" x14ac:dyDescent="0.2">
      <c r="A152" s="186" t="s">
        <v>740</v>
      </c>
      <c r="B152" s="260" t="s">
        <v>911</v>
      </c>
      <c r="C152" s="260" t="s">
        <v>867</v>
      </c>
      <c r="D152" s="267" t="s">
        <v>891</v>
      </c>
      <c r="E152" s="249">
        <v>200</v>
      </c>
      <c r="F152" s="262">
        <v>0</v>
      </c>
      <c r="G152" s="262">
        <v>0</v>
      </c>
      <c r="H152" s="262">
        <v>0</v>
      </c>
      <c r="J152" s="246"/>
      <c r="K152" s="246"/>
      <c r="L152" s="246"/>
      <c r="M152" s="246"/>
      <c r="N152" s="246"/>
      <c r="O152" s="246"/>
      <c r="P152" s="246"/>
      <c r="Q152" s="246"/>
      <c r="R152" s="246"/>
    </row>
    <row r="153" spans="1:18" ht="15.75" hidden="1" x14ac:dyDescent="0.25">
      <c r="A153" s="208" t="s">
        <v>915</v>
      </c>
      <c r="B153" s="258" t="s">
        <v>911</v>
      </c>
      <c r="C153" s="258" t="s">
        <v>916</v>
      </c>
      <c r="D153" s="268"/>
      <c r="E153" s="252"/>
      <c r="F153" s="266">
        <f>F154</f>
        <v>0</v>
      </c>
      <c r="G153" s="266">
        <f t="shared" ref="G153:H156" si="17">G154</f>
        <v>0</v>
      </c>
      <c r="H153" s="266">
        <f t="shared" si="17"/>
        <v>0</v>
      </c>
      <c r="J153" s="246"/>
      <c r="K153" s="246"/>
      <c r="L153" s="246"/>
      <c r="M153" s="246"/>
      <c r="N153" s="246"/>
      <c r="O153" s="246"/>
      <c r="P153" s="246"/>
      <c r="Q153" s="246"/>
      <c r="R153" s="246"/>
    </row>
    <row r="154" spans="1:18" ht="15.75" hidden="1" x14ac:dyDescent="0.25">
      <c r="A154" s="213" t="s">
        <v>860</v>
      </c>
      <c r="B154" s="258" t="s">
        <v>911</v>
      </c>
      <c r="C154" s="258" t="s">
        <v>916</v>
      </c>
      <c r="D154" s="268" t="s">
        <v>861</v>
      </c>
      <c r="E154" s="252"/>
      <c r="F154" s="266">
        <f>F155</f>
        <v>0</v>
      </c>
      <c r="G154" s="266">
        <f t="shared" si="17"/>
        <v>0</v>
      </c>
      <c r="H154" s="266">
        <f t="shared" si="17"/>
        <v>0</v>
      </c>
      <c r="J154" s="246"/>
      <c r="K154" s="246"/>
      <c r="L154" s="246"/>
      <c r="M154" s="246"/>
      <c r="N154" s="246"/>
      <c r="O154" s="246"/>
      <c r="P154" s="246"/>
      <c r="Q154" s="246"/>
      <c r="R154" s="246"/>
    </row>
    <row r="155" spans="1:18" hidden="1" x14ac:dyDescent="0.2">
      <c r="A155" s="186" t="s">
        <v>880</v>
      </c>
      <c r="B155" s="260" t="s">
        <v>911</v>
      </c>
      <c r="C155" s="260" t="s">
        <v>916</v>
      </c>
      <c r="D155" s="267" t="s">
        <v>881</v>
      </c>
      <c r="E155" s="249"/>
      <c r="F155" s="262">
        <f>F156</f>
        <v>0</v>
      </c>
      <c r="G155" s="262">
        <f t="shared" si="17"/>
        <v>0</v>
      </c>
      <c r="H155" s="262">
        <f t="shared" si="17"/>
        <v>0</v>
      </c>
      <c r="J155" s="246"/>
      <c r="K155" s="246"/>
      <c r="L155" s="246"/>
      <c r="M155" s="246"/>
      <c r="N155" s="246"/>
      <c r="O155" s="246"/>
      <c r="P155" s="246"/>
      <c r="Q155" s="246"/>
      <c r="R155" s="246"/>
    </row>
    <row r="156" spans="1:18" ht="30" hidden="1" x14ac:dyDescent="0.2">
      <c r="A156" s="186" t="s">
        <v>890</v>
      </c>
      <c r="B156" s="260" t="s">
        <v>911</v>
      </c>
      <c r="C156" s="260" t="s">
        <v>916</v>
      </c>
      <c r="D156" s="267" t="s">
        <v>891</v>
      </c>
      <c r="E156" s="249"/>
      <c r="F156" s="262">
        <f>F157</f>
        <v>0</v>
      </c>
      <c r="G156" s="262">
        <f t="shared" si="17"/>
        <v>0</v>
      </c>
      <c r="H156" s="262">
        <f t="shared" si="17"/>
        <v>0</v>
      </c>
      <c r="J156" s="246"/>
      <c r="K156" s="246"/>
      <c r="L156" s="246"/>
      <c r="M156" s="246"/>
      <c r="N156" s="246"/>
      <c r="O156" s="246"/>
      <c r="P156" s="246"/>
      <c r="Q156" s="246"/>
      <c r="R156" s="246"/>
    </row>
    <row r="157" spans="1:18" ht="30" hidden="1" x14ac:dyDescent="0.2">
      <c r="A157" s="186" t="s">
        <v>740</v>
      </c>
      <c r="B157" s="260" t="s">
        <v>911</v>
      </c>
      <c r="C157" s="260" t="s">
        <v>916</v>
      </c>
      <c r="D157" s="267" t="s">
        <v>891</v>
      </c>
      <c r="E157" s="249">
        <v>200</v>
      </c>
      <c r="F157" s="262">
        <v>0</v>
      </c>
      <c r="G157" s="262">
        <v>0</v>
      </c>
      <c r="H157" s="262">
        <v>0</v>
      </c>
      <c r="J157" s="246"/>
      <c r="K157" s="246"/>
      <c r="L157" s="246"/>
      <c r="M157" s="246"/>
      <c r="N157" s="246"/>
      <c r="O157" s="246"/>
      <c r="P157" s="246"/>
      <c r="Q157" s="246"/>
      <c r="R157" s="246"/>
    </row>
    <row r="158" spans="1:18" ht="15.75" x14ac:dyDescent="0.25">
      <c r="A158" s="208" t="s">
        <v>917</v>
      </c>
      <c r="B158" s="258" t="s">
        <v>918</v>
      </c>
      <c r="C158" s="258"/>
      <c r="D158" s="267"/>
      <c r="E158" s="249"/>
      <c r="F158" s="266">
        <f>F159</f>
        <v>0</v>
      </c>
      <c r="G158" s="266">
        <f t="shared" ref="G158:H162" si="18">G159</f>
        <v>900000</v>
      </c>
      <c r="H158" s="266">
        <f t="shared" si="18"/>
        <v>900000</v>
      </c>
      <c r="J158" s="246"/>
      <c r="K158" s="246"/>
      <c r="L158" s="246"/>
      <c r="M158" s="246"/>
      <c r="N158" s="246"/>
      <c r="O158" s="246"/>
      <c r="P158" s="246"/>
      <c r="Q158" s="246"/>
      <c r="R158" s="246"/>
    </row>
    <row r="159" spans="1:18" ht="15.75" x14ac:dyDescent="0.25">
      <c r="A159" s="208" t="s">
        <v>919</v>
      </c>
      <c r="B159" s="258" t="s">
        <v>918</v>
      </c>
      <c r="C159" s="258" t="s">
        <v>857</v>
      </c>
      <c r="D159" s="267"/>
      <c r="E159" s="249"/>
      <c r="F159" s="266">
        <f>F160</f>
        <v>0</v>
      </c>
      <c r="G159" s="266">
        <f t="shared" si="18"/>
        <v>900000</v>
      </c>
      <c r="H159" s="266">
        <f t="shared" si="18"/>
        <v>900000</v>
      </c>
      <c r="J159" s="246"/>
      <c r="K159" s="246"/>
      <c r="L159" s="246"/>
      <c r="M159" s="246"/>
      <c r="N159" s="246"/>
      <c r="O159" s="246"/>
      <c r="P159" s="246"/>
      <c r="Q159" s="246"/>
      <c r="R159" s="246"/>
    </row>
    <row r="160" spans="1:18" ht="15.75" x14ac:dyDescent="0.25">
      <c r="A160" s="213" t="s">
        <v>860</v>
      </c>
      <c r="B160" s="258" t="s">
        <v>918</v>
      </c>
      <c r="C160" s="258" t="s">
        <v>857</v>
      </c>
      <c r="D160" s="268" t="s">
        <v>861</v>
      </c>
      <c r="E160" s="252"/>
      <c r="F160" s="266">
        <f>F161</f>
        <v>0</v>
      </c>
      <c r="G160" s="266">
        <f t="shared" si="18"/>
        <v>900000</v>
      </c>
      <c r="H160" s="266">
        <f t="shared" si="18"/>
        <v>900000</v>
      </c>
      <c r="J160" s="246"/>
      <c r="K160" s="246"/>
      <c r="L160" s="246"/>
      <c r="M160" s="246"/>
      <c r="N160" s="246"/>
      <c r="O160" s="246"/>
      <c r="P160" s="246"/>
      <c r="Q160" s="246"/>
      <c r="R160" s="246"/>
    </row>
    <row r="161" spans="1:33" x14ac:dyDescent="0.2">
      <c r="A161" s="186" t="s">
        <v>880</v>
      </c>
      <c r="B161" s="260" t="s">
        <v>918</v>
      </c>
      <c r="C161" s="260" t="s">
        <v>857</v>
      </c>
      <c r="D161" s="267" t="s">
        <v>881</v>
      </c>
      <c r="E161" s="249"/>
      <c r="F161" s="262">
        <f>F162</f>
        <v>0</v>
      </c>
      <c r="G161" s="262">
        <f t="shared" si="18"/>
        <v>900000</v>
      </c>
      <c r="H161" s="262">
        <f t="shared" si="18"/>
        <v>900000</v>
      </c>
      <c r="J161" s="246"/>
      <c r="K161" s="246"/>
      <c r="L161" s="246"/>
      <c r="M161" s="246"/>
      <c r="N161" s="246"/>
      <c r="O161" s="246"/>
      <c r="P161" s="246"/>
      <c r="Q161" s="246"/>
      <c r="R161" s="246"/>
    </row>
    <row r="162" spans="1:33" ht="30" x14ac:dyDescent="0.2">
      <c r="A162" s="186" t="s">
        <v>946</v>
      </c>
      <c r="B162" s="260" t="s">
        <v>918</v>
      </c>
      <c r="C162" s="260" t="s">
        <v>857</v>
      </c>
      <c r="D162" s="267" t="s">
        <v>945</v>
      </c>
      <c r="E162" s="249"/>
      <c r="F162" s="262">
        <f>F163</f>
        <v>0</v>
      </c>
      <c r="G162" s="262">
        <f t="shared" si="18"/>
        <v>900000</v>
      </c>
      <c r="H162" s="262">
        <f t="shared" si="18"/>
        <v>900000</v>
      </c>
      <c r="J162" s="246"/>
      <c r="K162" s="246"/>
      <c r="L162" s="246"/>
      <c r="M162" s="246"/>
      <c r="N162" s="246"/>
      <c r="O162" s="246"/>
      <c r="P162" s="246"/>
      <c r="Q162" s="246"/>
      <c r="R162" s="246"/>
    </row>
    <row r="163" spans="1:33" ht="30" x14ac:dyDescent="0.2">
      <c r="A163" s="186" t="s">
        <v>740</v>
      </c>
      <c r="B163" s="260" t="s">
        <v>918</v>
      </c>
      <c r="C163" s="260" t="s">
        <v>857</v>
      </c>
      <c r="D163" s="267" t="s">
        <v>945</v>
      </c>
      <c r="E163" s="249">
        <v>200</v>
      </c>
      <c r="F163" s="262">
        <v>0</v>
      </c>
      <c r="G163" s="262">
        <v>900000</v>
      </c>
      <c r="H163" s="262">
        <v>900000</v>
      </c>
      <c r="J163" s="246"/>
      <c r="K163" s="246"/>
      <c r="L163" s="246"/>
      <c r="M163" s="246"/>
      <c r="N163" s="246"/>
      <c r="O163" s="246"/>
      <c r="P163" s="246"/>
      <c r="Q163" s="246"/>
      <c r="R163" s="246"/>
    </row>
    <row r="164" spans="1:33" s="254" customFormat="1" ht="15.75" hidden="1" x14ac:dyDescent="0.25">
      <c r="A164" s="208" t="s">
        <v>920</v>
      </c>
      <c r="B164" s="258" t="s">
        <v>916</v>
      </c>
      <c r="C164" s="258"/>
      <c r="D164" s="268"/>
      <c r="E164" s="252"/>
      <c r="F164" s="266">
        <f>F165</f>
        <v>0</v>
      </c>
      <c r="G164" s="266">
        <f t="shared" ref="G164:H168" si="19">G165</f>
        <v>0</v>
      </c>
      <c r="H164" s="266">
        <f t="shared" si="19"/>
        <v>0</v>
      </c>
      <c r="J164" s="256"/>
      <c r="K164" s="256"/>
      <c r="L164" s="256"/>
      <c r="M164" s="256"/>
      <c r="N164" s="256"/>
      <c r="O164" s="256"/>
      <c r="P164" s="256"/>
      <c r="Q164" s="256"/>
      <c r="R164" s="256"/>
      <c r="S164" s="256"/>
      <c r="T164" s="256"/>
      <c r="U164" s="256"/>
      <c r="V164" s="257"/>
      <c r="W164" s="257"/>
      <c r="X164" s="257"/>
      <c r="Y164" s="257"/>
      <c r="Z164" s="257"/>
      <c r="AA164" s="257"/>
      <c r="AB164" s="257"/>
      <c r="AC164" s="257"/>
      <c r="AD164" s="257"/>
      <c r="AE164" s="257"/>
      <c r="AF164" s="257"/>
      <c r="AG164" s="257"/>
    </row>
    <row r="165" spans="1:33" s="254" customFormat="1" ht="15.75" hidden="1" x14ac:dyDescent="0.25">
      <c r="A165" s="208" t="s">
        <v>921</v>
      </c>
      <c r="B165" s="258" t="s">
        <v>916</v>
      </c>
      <c r="C165" s="258" t="s">
        <v>916</v>
      </c>
      <c r="D165" s="268"/>
      <c r="E165" s="252"/>
      <c r="F165" s="266">
        <f>F166</f>
        <v>0</v>
      </c>
      <c r="G165" s="266">
        <f t="shared" si="19"/>
        <v>0</v>
      </c>
      <c r="H165" s="266">
        <f t="shared" si="19"/>
        <v>0</v>
      </c>
      <c r="J165" s="256"/>
      <c r="K165" s="256"/>
      <c r="L165" s="256"/>
      <c r="M165" s="256"/>
      <c r="N165" s="256"/>
      <c r="O165" s="256"/>
      <c r="P165" s="256"/>
      <c r="Q165" s="256"/>
      <c r="R165" s="256"/>
      <c r="S165" s="256"/>
      <c r="T165" s="256"/>
      <c r="U165" s="256"/>
      <c r="V165" s="257"/>
      <c r="W165" s="257"/>
      <c r="X165" s="257"/>
      <c r="Y165" s="257"/>
      <c r="Z165" s="257"/>
      <c r="AA165" s="257"/>
      <c r="AB165" s="257"/>
      <c r="AC165" s="257"/>
      <c r="AD165" s="257"/>
      <c r="AE165" s="257"/>
      <c r="AF165" s="257"/>
      <c r="AG165" s="257"/>
    </row>
    <row r="166" spans="1:33" s="254" customFormat="1" ht="15.75" hidden="1" x14ac:dyDescent="0.25">
      <c r="A166" s="213" t="s">
        <v>860</v>
      </c>
      <c r="B166" s="258" t="s">
        <v>916</v>
      </c>
      <c r="C166" s="258" t="s">
        <v>916</v>
      </c>
      <c r="D166" s="268" t="s">
        <v>861</v>
      </c>
      <c r="E166" s="252"/>
      <c r="F166" s="266">
        <f>F167</f>
        <v>0</v>
      </c>
      <c r="G166" s="266">
        <f t="shared" si="19"/>
        <v>0</v>
      </c>
      <c r="H166" s="266">
        <f t="shared" si="19"/>
        <v>0</v>
      </c>
      <c r="J166" s="256"/>
      <c r="K166" s="256"/>
      <c r="L166" s="256"/>
      <c r="M166" s="256"/>
      <c r="N166" s="256"/>
      <c r="O166" s="256"/>
      <c r="P166" s="256"/>
      <c r="Q166" s="256"/>
      <c r="R166" s="256"/>
      <c r="S166" s="256"/>
      <c r="T166" s="256"/>
      <c r="U166" s="256"/>
      <c r="V166" s="257"/>
      <c r="W166" s="257"/>
      <c r="X166" s="257"/>
      <c r="Y166" s="257"/>
      <c r="Z166" s="257"/>
      <c r="AA166" s="257"/>
      <c r="AB166" s="257"/>
      <c r="AC166" s="257"/>
      <c r="AD166" s="257"/>
      <c r="AE166" s="257"/>
      <c r="AF166" s="257"/>
      <c r="AG166" s="257"/>
    </row>
    <row r="167" spans="1:33" hidden="1" x14ac:dyDescent="0.2">
      <c r="A167" s="186" t="s">
        <v>880</v>
      </c>
      <c r="B167" s="260" t="s">
        <v>916</v>
      </c>
      <c r="C167" s="260" t="s">
        <v>916</v>
      </c>
      <c r="D167" s="267" t="s">
        <v>881</v>
      </c>
      <c r="E167" s="249"/>
      <c r="F167" s="262">
        <f>F168</f>
        <v>0</v>
      </c>
      <c r="G167" s="262">
        <f t="shared" si="19"/>
        <v>0</v>
      </c>
      <c r="H167" s="262">
        <f t="shared" si="19"/>
        <v>0</v>
      </c>
      <c r="J167" s="246"/>
      <c r="K167" s="246"/>
      <c r="L167" s="246"/>
      <c r="M167" s="246"/>
      <c r="N167" s="246"/>
      <c r="O167" s="246"/>
      <c r="P167" s="246"/>
      <c r="Q167" s="246"/>
      <c r="R167" s="246"/>
    </row>
    <row r="168" spans="1:33" ht="30" hidden="1" x14ac:dyDescent="0.2">
      <c r="A168" s="186" t="s">
        <v>890</v>
      </c>
      <c r="B168" s="260" t="s">
        <v>916</v>
      </c>
      <c r="C168" s="260" t="s">
        <v>916</v>
      </c>
      <c r="D168" s="267" t="s">
        <v>891</v>
      </c>
      <c r="E168" s="249"/>
      <c r="F168" s="262">
        <f>F169</f>
        <v>0</v>
      </c>
      <c r="G168" s="262">
        <f t="shared" si="19"/>
        <v>0</v>
      </c>
      <c r="H168" s="262">
        <f t="shared" si="19"/>
        <v>0</v>
      </c>
      <c r="J168" s="246"/>
      <c r="K168" s="246"/>
      <c r="L168" s="246"/>
      <c r="M168" s="246"/>
      <c r="N168" s="246"/>
      <c r="O168" s="246"/>
      <c r="P168" s="246"/>
      <c r="Q168" s="246"/>
      <c r="R168" s="246"/>
    </row>
    <row r="169" spans="1:33" ht="30" hidden="1" x14ac:dyDescent="0.2">
      <c r="A169" s="186" t="s">
        <v>740</v>
      </c>
      <c r="B169" s="260" t="s">
        <v>916</v>
      </c>
      <c r="C169" s="260" t="s">
        <v>916</v>
      </c>
      <c r="D169" s="267" t="s">
        <v>891</v>
      </c>
      <c r="E169" s="249">
        <v>200</v>
      </c>
      <c r="F169" s="262">
        <v>0</v>
      </c>
      <c r="G169" s="262">
        <v>0</v>
      </c>
      <c r="H169" s="262">
        <v>0</v>
      </c>
      <c r="J169" s="246"/>
      <c r="K169" s="246"/>
      <c r="L169" s="246"/>
      <c r="M169" s="246"/>
      <c r="N169" s="246"/>
      <c r="O169" s="246"/>
      <c r="P169" s="246"/>
      <c r="Q169" s="246"/>
      <c r="R169" s="246"/>
    </row>
    <row r="170" spans="1:33" s="254" customFormat="1" ht="15.75" x14ac:dyDescent="0.25">
      <c r="A170" s="213" t="s">
        <v>922</v>
      </c>
      <c r="B170" s="258" t="s">
        <v>894</v>
      </c>
      <c r="C170" s="258"/>
      <c r="D170" s="258"/>
      <c r="E170" s="258"/>
      <c r="F170" s="259">
        <f>F171+F176+F183+F189</f>
        <v>43985178.030000001</v>
      </c>
      <c r="G170" s="259">
        <f>G171+G176+G183+G189</f>
        <v>21346438.030000001</v>
      </c>
      <c r="H170" s="259">
        <f>H171+H176+H183+H189</f>
        <v>21346438.030000001</v>
      </c>
      <c r="J170" s="256"/>
      <c r="K170" s="256"/>
      <c r="L170" s="256"/>
      <c r="M170" s="256"/>
      <c r="N170" s="256"/>
      <c r="O170" s="256"/>
      <c r="P170" s="256"/>
      <c r="Q170" s="256"/>
      <c r="R170" s="256"/>
      <c r="S170" s="256"/>
      <c r="T170" s="256"/>
      <c r="U170" s="256"/>
      <c r="V170" s="257"/>
      <c r="W170" s="257"/>
      <c r="X170" s="257"/>
      <c r="Y170" s="257"/>
      <c r="Z170" s="257"/>
      <c r="AA170" s="257"/>
      <c r="AB170" s="257"/>
      <c r="AC170" s="257"/>
      <c r="AD170" s="257"/>
      <c r="AE170" s="257"/>
      <c r="AF170" s="257"/>
      <c r="AG170" s="257"/>
    </row>
    <row r="171" spans="1:33" s="254" customFormat="1" ht="15.75" x14ac:dyDescent="0.25">
      <c r="A171" s="213" t="s">
        <v>923</v>
      </c>
      <c r="B171" s="258" t="s">
        <v>894</v>
      </c>
      <c r="C171" s="258" t="s">
        <v>857</v>
      </c>
      <c r="D171" s="258"/>
      <c r="E171" s="258"/>
      <c r="F171" s="259">
        <f t="shared" ref="F171:H174" si="20">F172</f>
        <v>3872922</v>
      </c>
      <c r="G171" s="259">
        <f t="shared" si="20"/>
        <v>3872922</v>
      </c>
      <c r="H171" s="259">
        <f t="shared" si="20"/>
        <v>3872922</v>
      </c>
      <c r="J171" s="256"/>
      <c r="K171" s="256"/>
      <c r="L171" s="256"/>
      <c r="M171" s="256"/>
      <c r="N171" s="256"/>
      <c r="O171" s="256"/>
      <c r="P171" s="256"/>
      <c r="Q171" s="256"/>
      <c r="R171" s="256"/>
      <c r="S171" s="256"/>
      <c r="T171" s="256"/>
      <c r="U171" s="256"/>
      <c r="V171" s="257"/>
      <c r="W171" s="257"/>
      <c r="X171" s="257"/>
      <c r="Y171" s="257"/>
      <c r="Z171" s="257"/>
      <c r="AA171" s="257"/>
      <c r="AB171" s="257"/>
      <c r="AC171" s="257"/>
      <c r="AD171" s="257"/>
      <c r="AE171" s="257"/>
      <c r="AF171" s="257"/>
      <c r="AG171" s="257"/>
    </row>
    <row r="172" spans="1:33" s="254" customFormat="1" ht="15.75" x14ac:dyDescent="0.25">
      <c r="A172" s="213" t="s">
        <v>860</v>
      </c>
      <c r="B172" s="258" t="s">
        <v>894</v>
      </c>
      <c r="C172" s="258" t="s">
        <v>857</v>
      </c>
      <c r="D172" s="258" t="s">
        <v>861</v>
      </c>
      <c r="E172" s="258"/>
      <c r="F172" s="259">
        <f t="shared" si="20"/>
        <v>3872922</v>
      </c>
      <c r="G172" s="259">
        <f t="shared" si="20"/>
        <v>3872922</v>
      </c>
      <c r="H172" s="259">
        <f t="shared" si="20"/>
        <v>3872922</v>
      </c>
      <c r="J172" s="256"/>
      <c r="K172" s="256"/>
      <c r="L172" s="256"/>
      <c r="M172" s="256"/>
      <c r="N172" s="256"/>
      <c r="O172" s="256"/>
      <c r="P172" s="256"/>
      <c r="Q172" s="256"/>
      <c r="R172" s="256"/>
      <c r="S172" s="256"/>
      <c r="T172" s="256"/>
      <c r="U172" s="256"/>
      <c r="V172" s="257"/>
      <c r="W172" s="257"/>
      <c r="X172" s="257"/>
      <c r="Y172" s="257"/>
      <c r="Z172" s="257"/>
      <c r="AA172" s="257"/>
      <c r="AB172" s="257"/>
      <c r="AC172" s="257"/>
      <c r="AD172" s="257"/>
      <c r="AE172" s="257"/>
      <c r="AF172" s="257"/>
      <c r="AG172" s="257"/>
    </row>
    <row r="173" spans="1:33" x14ac:dyDescent="0.2">
      <c r="A173" s="186" t="s">
        <v>880</v>
      </c>
      <c r="B173" s="260" t="s">
        <v>894</v>
      </c>
      <c r="C173" s="260" t="s">
        <v>857</v>
      </c>
      <c r="D173" s="260" t="s">
        <v>881</v>
      </c>
      <c r="E173" s="260"/>
      <c r="F173" s="261">
        <f t="shared" si="20"/>
        <v>3872922</v>
      </c>
      <c r="G173" s="261">
        <f t="shared" si="20"/>
        <v>3872922</v>
      </c>
      <c r="H173" s="261">
        <f t="shared" si="20"/>
        <v>3872922</v>
      </c>
      <c r="J173" s="246"/>
      <c r="K173" s="246"/>
      <c r="L173" s="246"/>
      <c r="M173" s="246"/>
      <c r="N173" s="246"/>
      <c r="O173" s="246"/>
      <c r="P173" s="246"/>
      <c r="Q173" s="246"/>
      <c r="R173" s="246"/>
    </row>
    <row r="174" spans="1:33" ht="45" x14ac:dyDescent="0.2">
      <c r="A174" s="269" t="s">
        <v>924</v>
      </c>
      <c r="B174" s="260" t="s">
        <v>894</v>
      </c>
      <c r="C174" s="260" t="s">
        <v>857</v>
      </c>
      <c r="D174" s="260">
        <v>9950071020</v>
      </c>
      <c r="E174" s="260"/>
      <c r="F174" s="261">
        <f t="shared" si="20"/>
        <v>3872922</v>
      </c>
      <c r="G174" s="261">
        <f t="shared" si="20"/>
        <v>3872922</v>
      </c>
      <c r="H174" s="261">
        <f t="shared" si="20"/>
        <v>3872922</v>
      </c>
      <c r="J174" s="246"/>
      <c r="K174" s="246"/>
      <c r="L174" s="246"/>
      <c r="M174" s="246"/>
      <c r="N174" s="246"/>
      <c r="O174" s="246"/>
      <c r="P174" s="246"/>
      <c r="Q174" s="246"/>
      <c r="R174" s="246"/>
    </row>
    <row r="175" spans="1:33" ht="30" x14ac:dyDescent="0.2">
      <c r="A175" s="186" t="s">
        <v>741</v>
      </c>
      <c r="B175" s="260" t="s">
        <v>894</v>
      </c>
      <c r="C175" s="260" t="s">
        <v>857</v>
      </c>
      <c r="D175" s="260">
        <v>9950071020</v>
      </c>
      <c r="E175" s="260" t="s">
        <v>803</v>
      </c>
      <c r="F175" s="286">
        <v>3872922</v>
      </c>
      <c r="G175" s="286">
        <v>3872922</v>
      </c>
      <c r="H175" s="286">
        <v>3872922</v>
      </c>
      <c r="J175" s="282"/>
      <c r="K175" s="246"/>
      <c r="L175" s="246"/>
      <c r="M175" s="246"/>
      <c r="N175" s="246"/>
      <c r="O175" s="246"/>
      <c r="P175" s="246"/>
      <c r="Q175" s="246"/>
      <c r="R175" s="246"/>
    </row>
    <row r="176" spans="1:33" ht="15.75" x14ac:dyDescent="0.25">
      <c r="A176" s="213" t="s">
        <v>925</v>
      </c>
      <c r="B176" s="258" t="s">
        <v>894</v>
      </c>
      <c r="C176" s="258" t="s">
        <v>867</v>
      </c>
      <c r="D176" s="258"/>
      <c r="E176" s="258"/>
      <c r="F176" s="259">
        <f t="shared" ref="F176:H179" si="21">F177</f>
        <v>22638740</v>
      </c>
      <c r="G176" s="259">
        <f t="shared" si="21"/>
        <v>0</v>
      </c>
      <c r="H176" s="259">
        <f t="shared" si="21"/>
        <v>0</v>
      </c>
      <c r="J176" s="246"/>
      <c r="K176" s="246"/>
      <c r="L176" s="246"/>
      <c r="M176" s="246"/>
      <c r="N176" s="246"/>
      <c r="O176" s="246"/>
      <c r="P176" s="246"/>
      <c r="Q176" s="246"/>
      <c r="R176" s="246"/>
    </row>
    <row r="177" spans="1:33" ht="15.75" x14ac:dyDescent="0.25">
      <c r="A177" s="213" t="s">
        <v>860</v>
      </c>
      <c r="B177" s="258" t="s">
        <v>894</v>
      </c>
      <c r="C177" s="258" t="s">
        <v>867</v>
      </c>
      <c r="D177" s="258" t="s">
        <v>861</v>
      </c>
      <c r="E177" s="258"/>
      <c r="F177" s="259">
        <f t="shared" si="21"/>
        <v>22638740</v>
      </c>
      <c r="G177" s="259">
        <f t="shared" si="21"/>
        <v>0</v>
      </c>
      <c r="H177" s="259">
        <f t="shared" si="21"/>
        <v>0</v>
      </c>
      <c r="J177" s="246"/>
      <c r="K177" s="246"/>
      <c r="L177" s="246"/>
      <c r="M177" s="246"/>
      <c r="N177" s="246"/>
      <c r="O177" s="246"/>
      <c r="P177" s="246"/>
      <c r="Q177" s="246"/>
      <c r="R177" s="246"/>
    </row>
    <row r="178" spans="1:33" x14ac:dyDescent="0.2">
      <c r="A178" s="186" t="s">
        <v>880</v>
      </c>
      <c r="B178" s="260" t="s">
        <v>894</v>
      </c>
      <c r="C178" s="260" t="s">
        <v>867</v>
      </c>
      <c r="D178" s="260" t="s">
        <v>881</v>
      </c>
      <c r="E178" s="260"/>
      <c r="F178" s="261">
        <f>F179+F181</f>
        <v>22638740</v>
      </c>
      <c r="G178" s="261">
        <f>G179+G181</f>
        <v>0</v>
      </c>
      <c r="H178" s="261">
        <f>H179+H181</f>
        <v>0</v>
      </c>
      <c r="J178" s="246"/>
      <c r="K178" s="246"/>
      <c r="L178" s="246"/>
      <c r="M178" s="246"/>
      <c r="N178" s="246"/>
      <c r="O178" s="246"/>
      <c r="P178" s="246"/>
      <c r="Q178" s="246"/>
      <c r="R178" s="246"/>
    </row>
    <row r="179" spans="1:33" ht="30" x14ac:dyDescent="0.2">
      <c r="A179" s="186" t="s">
        <v>926</v>
      </c>
      <c r="B179" s="260" t="s">
        <v>894</v>
      </c>
      <c r="C179" s="260" t="s">
        <v>867</v>
      </c>
      <c r="D179" s="260" t="s">
        <v>927</v>
      </c>
      <c r="E179" s="260"/>
      <c r="F179" s="261">
        <f>F180</f>
        <v>22638740</v>
      </c>
      <c r="G179" s="261">
        <f t="shared" si="21"/>
        <v>0</v>
      </c>
      <c r="H179" s="261">
        <f t="shared" si="21"/>
        <v>0</v>
      </c>
      <c r="J179" s="246"/>
      <c r="K179" s="246"/>
      <c r="L179" s="246"/>
      <c r="M179" s="246"/>
      <c r="N179" s="246"/>
      <c r="O179" s="246"/>
      <c r="P179" s="246"/>
      <c r="Q179" s="246"/>
      <c r="R179" s="246"/>
    </row>
    <row r="180" spans="1:33" ht="30" x14ac:dyDescent="0.2">
      <c r="A180" s="186" t="s">
        <v>765</v>
      </c>
      <c r="B180" s="260" t="s">
        <v>894</v>
      </c>
      <c r="C180" s="260" t="s">
        <v>867</v>
      </c>
      <c r="D180" s="260" t="s">
        <v>927</v>
      </c>
      <c r="E180" s="260" t="s">
        <v>812</v>
      </c>
      <c r="F180" s="262">
        <v>22638740</v>
      </c>
      <c r="G180" s="262">
        <v>0</v>
      </c>
      <c r="H180" s="262">
        <v>0</v>
      </c>
      <c r="J180" s="289"/>
      <c r="K180" s="246"/>
      <c r="L180" s="246"/>
      <c r="M180" s="246"/>
      <c r="N180" s="246"/>
      <c r="O180" s="246"/>
      <c r="P180" s="246"/>
      <c r="Q180" s="246"/>
      <c r="R180" s="246"/>
    </row>
    <row r="181" spans="1:33" ht="30" hidden="1" x14ac:dyDescent="0.2">
      <c r="A181" s="186" t="s">
        <v>890</v>
      </c>
      <c r="B181" s="260" t="s">
        <v>894</v>
      </c>
      <c r="C181" s="260" t="s">
        <v>867</v>
      </c>
      <c r="D181" s="267" t="s">
        <v>891</v>
      </c>
      <c r="E181" s="249"/>
      <c r="F181" s="262">
        <f>F182</f>
        <v>0</v>
      </c>
      <c r="G181" s="262">
        <f>G182</f>
        <v>0</v>
      </c>
      <c r="H181" s="262">
        <f>H182</f>
        <v>0</v>
      </c>
      <c r="J181" s="246"/>
      <c r="K181" s="246"/>
      <c r="L181" s="246"/>
      <c r="M181" s="246"/>
      <c r="N181" s="246"/>
      <c r="O181" s="246"/>
      <c r="P181" s="246"/>
      <c r="Q181" s="246"/>
      <c r="R181" s="246"/>
    </row>
    <row r="182" spans="1:33" ht="30" hidden="1" x14ac:dyDescent="0.2">
      <c r="A182" s="186" t="s">
        <v>740</v>
      </c>
      <c r="B182" s="260" t="s">
        <v>894</v>
      </c>
      <c r="C182" s="260" t="s">
        <v>867</v>
      </c>
      <c r="D182" s="267" t="s">
        <v>891</v>
      </c>
      <c r="E182" s="249">
        <v>200</v>
      </c>
      <c r="F182" s="262">
        <v>0</v>
      </c>
      <c r="G182" s="262">
        <v>0</v>
      </c>
      <c r="H182" s="262">
        <v>0</v>
      </c>
      <c r="J182" s="246"/>
      <c r="K182" s="246"/>
      <c r="L182" s="246"/>
      <c r="M182" s="246"/>
      <c r="N182" s="246"/>
      <c r="O182" s="246"/>
      <c r="P182" s="246"/>
      <c r="Q182" s="246"/>
      <c r="R182" s="246"/>
    </row>
    <row r="183" spans="1:33" ht="15.75" x14ac:dyDescent="0.25">
      <c r="A183" s="213" t="s">
        <v>928</v>
      </c>
      <c r="B183" s="258" t="s">
        <v>894</v>
      </c>
      <c r="C183" s="258" t="s">
        <v>871</v>
      </c>
      <c r="D183" s="258"/>
      <c r="E183" s="258"/>
      <c r="F183" s="259">
        <f t="shared" ref="F183:H185" si="22">F184</f>
        <v>13500000</v>
      </c>
      <c r="G183" s="259">
        <f t="shared" si="22"/>
        <v>13500000</v>
      </c>
      <c r="H183" s="259">
        <f t="shared" si="22"/>
        <v>13500000</v>
      </c>
      <c r="J183" s="246"/>
      <c r="K183" s="246"/>
      <c r="L183" s="246"/>
      <c r="M183" s="246"/>
      <c r="N183" s="246"/>
      <c r="O183" s="246"/>
      <c r="P183" s="246"/>
      <c r="Q183" s="246"/>
      <c r="R183" s="246"/>
    </row>
    <row r="184" spans="1:33" ht="15.75" x14ac:dyDescent="0.25">
      <c r="A184" s="213" t="s">
        <v>860</v>
      </c>
      <c r="B184" s="258" t="s">
        <v>894</v>
      </c>
      <c r="C184" s="258" t="s">
        <v>871</v>
      </c>
      <c r="D184" s="258" t="s">
        <v>861</v>
      </c>
      <c r="E184" s="258"/>
      <c r="F184" s="259">
        <f t="shared" si="22"/>
        <v>13500000</v>
      </c>
      <c r="G184" s="259">
        <f t="shared" si="22"/>
        <v>13500000</v>
      </c>
      <c r="H184" s="259">
        <f t="shared" si="22"/>
        <v>13500000</v>
      </c>
      <c r="J184" s="246"/>
      <c r="K184" s="246"/>
      <c r="L184" s="246"/>
      <c r="M184" s="246"/>
      <c r="N184" s="246"/>
      <c r="O184" s="246"/>
      <c r="P184" s="246"/>
      <c r="Q184" s="246"/>
      <c r="R184" s="246"/>
    </row>
    <row r="185" spans="1:33" x14ac:dyDescent="0.2">
      <c r="A185" s="186" t="s">
        <v>880</v>
      </c>
      <c r="B185" s="260" t="s">
        <v>894</v>
      </c>
      <c r="C185" s="260" t="s">
        <v>871</v>
      </c>
      <c r="D185" s="260" t="s">
        <v>881</v>
      </c>
      <c r="E185" s="260"/>
      <c r="F185" s="261">
        <f>F186</f>
        <v>13500000</v>
      </c>
      <c r="G185" s="261">
        <f t="shared" si="22"/>
        <v>13500000</v>
      </c>
      <c r="H185" s="261">
        <f t="shared" si="22"/>
        <v>13500000</v>
      </c>
      <c r="J185" s="246"/>
      <c r="K185" s="246"/>
      <c r="L185" s="246"/>
      <c r="M185" s="246"/>
      <c r="N185" s="246"/>
      <c r="O185" s="246"/>
      <c r="P185" s="246"/>
      <c r="Q185" s="246"/>
      <c r="R185" s="246"/>
    </row>
    <row r="186" spans="1:33" ht="30" x14ac:dyDescent="0.2">
      <c r="A186" s="186" t="s">
        <v>926</v>
      </c>
      <c r="B186" s="260" t="s">
        <v>894</v>
      </c>
      <c r="C186" s="260" t="s">
        <v>871</v>
      </c>
      <c r="D186" s="260" t="s">
        <v>927</v>
      </c>
      <c r="E186" s="260"/>
      <c r="F186" s="261">
        <f>SUM(F187:F188)</f>
        <v>13500000</v>
      </c>
      <c r="G186" s="261">
        <f>SUM(G187:G188)</f>
        <v>13500000</v>
      </c>
      <c r="H186" s="261">
        <f>SUM(H187:H188)</f>
        <v>13500000</v>
      </c>
      <c r="J186" s="246"/>
      <c r="K186" s="246"/>
      <c r="L186" s="246"/>
      <c r="M186" s="246"/>
      <c r="N186" s="246"/>
      <c r="O186" s="246"/>
      <c r="P186" s="246"/>
      <c r="Q186" s="246"/>
      <c r="R186" s="246"/>
    </row>
    <row r="187" spans="1:33" ht="30" x14ac:dyDescent="0.2">
      <c r="A187" s="186" t="s">
        <v>740</v>
      </c>
      <c r="B187" s="260" t="s">
        <v>894</v>
      </c>
      <c r="C187" s="260" t="s">
        <v>871</v>
      </c>
      <c r="D187" s="260" t="s">
        <v>927</v>
      </c>
      <c r="E187" s="260" t="s">
        <v>798</v>
      </c>
      <c r="F187" s="484">
        <v>197734</v>
      </c>
      <c r="G187" s="484">
        <v>197734</v>
      </c>
      <c r="H187" s="484">
        <v>197734</v>
      </c>
      <c r="J187" s="246"/>
      <c r="K187" s="246"/>
      <c r="L187" s="246"/>
      <c r="M187" s="246"/>
      <c r="N187" s="246"/>
      <c r="O187" s="246"/>
      <c r="P187" s="246"/>
      <c r="Q187" s="246"/>
      <c r="R187" s="246"/>
    </row>
    <row r="188" spans="1:33" ht="30" x14ac:dyDescent="0.2">
      <c r="A188" s="186" t="s">
        <v>741</v>
      </c>
      <c r="B188" s="260" t="s">
        <v>894</v>
      </c>
      <c r="C188" s="260" t="s">
        <v>871</v>
      </c>
      <c r="D188" s="260" t="s">
        <v>927</v>
      </c>
      <c r="E188" s="260" t="s">
        <v>803</v>
      </c>
      <c r="F188" s="484">
        <v>13302266</v>
      </c>
      <c r="G188" s="484">
        <v>13302266</v>
      </c>
      <c r="H188" s="484">
        <v>13302266</v>
      </c>
      <c r="J188" s="246"/>
      <c r="K188" s="246"/>
      <c r="L188" s="246"/>
      <c r="M188" s="246"/>
      <c r="N188" s="246"/>
      <c r="O188" s="246"/>
      <c r="P188" s="246"/>
      <c r="Q188" s="246"/>
      <c r="R188" s="246"/>
    </row>
    <row r="189" spans="1:33" s="254" customFormat="1" ht="31.5" x14ac:dyDescent="0.25">
      <c r="A189" s="213" t="s">
        <v>929</v>
      </c>
      <c r="B189" s="258" t="s">
        <v>894</v>
      </c>
      <c r="C189" s="258" t="s">
        <v>875</v>
      </c>
      <c r="D189" s="258"/>
      <c r="E189" s="258"/>
      <c r="F189" s="259">
        <f>F190</f>
        <v>3973516.03</v>
      </c>
      <c r="G189" s="259">
        <f>G190</f>
        <v>3973516.03</v>
      </c>
      <c r="H189" s="259">
        <f>H190</f>
        <v>3973516.03</v>
      </c>
      <c r="J189" s="256"/>
      <c r="K189" s="256"/>
      <c r="L189" s="256"/>
      <c r="M189" s="256"/>
      <c r="N189" s="256"/>
      <c r="O189" s="256"/>
      <c r="P189" s="256"/>
      <c r="Q189" s="256"/>
      <c r="R189" s="256"/>
      <c r="S189" s="256"/>
      <c r="T189" s="256"/>
      <c r="U189" s="256"/>
      <c r="V189" s="257"/>
      <c r="W189" s="257"/>
      <c r="X189" s="257"/>
      <c r="Y189" s="257"/>
      <c r="Z189" s="257"/>
      <c r="AA189" s="257"/>
      <c r="AB189" s="257"/>
      <c r="AC189" s="257"/>
      <c r="AD189" s="257"/>
      <c r="AE189" s="257"/>
      <c r="AF189" s="257"/>
      <c r="AG189" s="257"/>
    </row>
    <row r="190" spans="1:33" s="254" customFormat="1" ht="15.75" x14ac:dyDescent="0.25">
      <c r="A190" s="213" t="s">
        <v>860</v>
      </c>
      <c r="B190" s="258" t="s">
        <v>894</v>
      </c>
      <c r="C190" s="258" t="s">
        <v>875</v>
      </c>
      <c r="D190" s="258" t="s">
        <v>861</v>
      </c>
      <c r="E190" s="258"/>
      <c r="F190" s="259">
        <f>F191+F194</f>
        <v>3973516.03</v>
      </c>
      <c r="G190" s="259">
        <f>G191+G194</f>
        <v>3973516.03</v>
      </c>
      <c r="H190" s="259">
        <f>H191+H194</f>
        <v>3973516.03</v>
      </c>
      <c r="J190" s="256"/>
      <c r="K190" s="256"/>
      <c r="L190" s="256"/>
      <c r="M190" s="256"/>
      <c r="N190" s="256"/>
      <c r="O190" s="256"/>
      <c r="P190" s="256"/>
      <c r="Q190" s="256"/>
      <c r="R190" s="256"/>
      <c r="S190" s="256"/>
      <c r="T190" s="256"/>
      <c r="U190" s="256"/>
      <c r="V190" s="257"/>
      <c r="W190" s="257"/>
      <c r="X190" s="257"/>
      <c r="Y190" s="257"/>
      <c r="Z190" s="257"/>
      <c r="AA190" s="257"/>
      <c r="AB190" s="257"/>
      <c r="AC190" s="257"/>
      <c r="AD190" s="257"/>
      <c r="AE190" s="257"/>
      <c r="AF190" s="257"/>
      <c r="AG190" s="257"/>
    </row>
    <row r="191" spans="1:33" s="254" customFormat="1" ht="30.75" x14ac:dyDescent="0.25">
      <c r="A191" s="186" t="s">
        <v>862</v>
      </c>
      <c r="B191" s="260" t="s">
        <v>894</v>
      </c>
      <c r="C191" s="260" t="s">
        <v>875</v>
      </c>
      <c r="D191" s="260" t="s">
        <v>863</v>
      </c>
      <c r="E191" s="260"/>
      <c r="F191" s="261">
        <f t="shared" ref="F191:H192" si="23">F192</f>
        <v>2854216.03</v>
      </c>
      <c r="G191" s="261">
        <f t="shared" si="23"/>
        <v>2854216.03</v>
      </c>
      <c r="H191" s="261">
        <f t="shared" si="23"/>
        <v>2854216.03</v>
      </c>
      <c r="J191" s="256"/>
      <c r="K191" s="256"/>
      <c r="L191" s="256"/>
      <c r="M191" s="256"/>
      <c r="N191" s="256"/>
      <c r="O191" s="256"/>
      <c r="P191" s="256"/>
      <c r="Q191" s="256"/>
      <c r="R191" s="256"/>
      <c r="S191" s="256"/>
      <c r="T191" s="256"/>
      <c r="U191" s="256"/>
      <c r="V191" s="257"/>
      <c r="W191" s="257"/>
      <c r="X191" s="257"/>
      <c r="Y191" s="257"/>
      <c r="Z191" s="257"/>
      <c r="AA191" s="257"/>
      <c r="AB191" s="257"/>
      <c r="AC191" s="257"/>
      <c r="AD191" s="257"/>
      <c r="AE191" s="257"/>
      <c r="AF191" s="257"/>
      <c r="AG191" s="257"/>
    </row>
    <row r="192" spans="1:33" s="254" customFormat="1" ht="30.75" x14ac:dyDescent="0.25">
      <c r="A192" s="186" t="s">
        <v>872</v>
      </c>
      <c r="B192" s="260" t="s">
        <v>894</v>
      </c>
      <c r="C192" s="260" t="s">
        <v>875</v>
      </c>
      <c r="D192" s="260" t="s">
        <v>873</v>
      </c>
      <c r="E192" s="260"/>
      <c r="F192" s="261">
        <f t="shared" si="23"/>
        <v>2854216.03</v>
      </c>
      <c r="G192" s="261">
        <f t="shared" si="23"/>
        <v>2854216.03</v>
      </c>
      <c r="H192" s="261">
        <f t="shared" si="23"/>
        <v>2854216.03</v>
      </c>
      <c r="J192" s="256"/>
      <c r="K192" s="256"/>
      <c r="L192" s="256"/>
      <c r="M192" s="256"/>
      <c r="N192" s="256"/>
      <c r="O192" s="256"/>
      <c r="P192" s="256"/>
      <c r="Q192" s="256"/>
      <c r="R192" s="256"/>
      <c r="S192" s="256"/>
      <c r="T192" s="256"/>
      <c r="U192" s="256"/>
      <c r="V192" s="257"/>
      <c r="W192" s="257"/>
      <c r="X192" s="257"/>
      <c r="Y192" s="257"/>
      <c r="Z192" s="257"/>
      <c r="AA192" s="257"/>
      <c r="AB192" s="257"/>
      <c r="AC192" s="257"/>
      <c r="AD192" s="257"/>
      <c r="AE192" s="257"/>
      <c r="AF192" s="257"/>
      <c r="AG192" s="257"/>
    </row>
    <row r="193" spans="1:33" s="254" customFormat="1" ht="75.75" x14ac:dyDescent="0.25">
      <c r="A193" s="186" t="s">
        <v>739</v>
      </c>
      <c r="B193" s="260" t="s">
        <v>894</v>
      </c>
      <c r="C193" s="260" t="s">
        <v>875</v>
      </c>
      <c r="D193" s="260" t="s">
        <v>873</v>
      </c>
      <c r="E193" s="260" t="s">
        <v>774</v>
      </c>
      <c r="F193" s="287">
        <v>2854216.03</v>
      </c>
      <c r="G193" s="287">
        <v>2854216.03</v>
      </c>
      <c r="H193" s="287">
        <v>2854216.03</v>
      </c>
      <c r="J193" s="285"/>
      <c r="K193" s="256"/>
      <c r="L193" s="256"/>
      <c r="M193" s="256"/>
      <c r="N193" s="256"/>
      <c r="O193" s="256"/>
      <c r="P193" s="256"/>
      <c r="Q193" s="256"/>
      <c r="R193" s="256"/>
      <c r="S193" s="256"/>
      <c r="T193" s="256"/>
      <c r="U193" s="256"/>
      <c r="V193" s="257"/>
      <c r="W193" s="257"/>
      <c r="X193" s="257"/>
      <c r="Y193" s="257"/>
      <c r="Z193" s="257"/>
      <c r="AA193" s="257"/>
      <c r="AB193" s="257"/>
      <c r="AC193" s="257"/>
      <c r="AD193" s="257"/>
      <c r="AE193" s="257"/>
      <c r="AF193" s="257"/>
      <c r="AG193" s="257"/>
    </row>
    <row r="194" spans="1:33" x14ac:dyDescent="0.2">
      <c r="A194" s="186" t="s">
        <v>880</v>
      </c>
      <c r="B194" s="260" t="s">
        <v>894</v>
      </c>
      <c r="C194" s="260" t="s">
        <v>875</v>
      </c>
      <c r="D194" s="260" t="s">
        <v>881</v>
      </c>
      <c r="E194" s="260"/>
      <c r="F194" s="261">
        <f>F195</f>
        <v>1119300</v>
      </c>
      <c r="G194" s="261">
        <f>G195</f>
        <v>1119300</v>
      </c>
      <c r="H194" s="261">
        <f>H195</f>
        <v>1119300</v>
      </c>
      <c r="J194" s="246"/>
      <c r="K194" s="246"/>
      <c r="L194" s="246"/>
      <c r="M194" s="246"/>
      <c r="N194" s="246"/>
      <c r="O194" s="246"/>
      <c r="P194" s="246"/>
      <c r="Q194" s="246"/>
      <c r="R194" s="246"/>
    </row>
    <row r="195" spans="1:33" ht="30" x14ac:dyDescent="0.2">
      <c r="A195" s="186" t="s">
        <v>926</v>
      </c>
      <c r="B195" s="260" t="s">
        <v>894</v>
      </c>
      <c r="C195" s="260" t="s">
        <v>875</v>
      </c>
      <c r="D195" s="260" t="s">
        <v>927</v>
      </c>
      <c r="E195" s="260"/>
      <c r="F195" s="261">
        <f>F196+F197</f>
        <v>1119300</v>
      </c>
      <c r="G195" s="261">
        <f>G196+G197</f>
        <v>1119300</v>
      </c>
      <c r="H195" s="261">
        <f>H196+H197</f>
        <v>1119300</v>
      </c>
      <c r="J195" s="246"/>
      <c r="K195" s="246"/>
      <c r="L195" s="246"/>
      <c r="M195" s="246"/>
      <c r="N195" s="246"/>
      <c r="O195" s="246"/>
      <c r="P195" s="246"/>
      <c r="Q195" s="246"/>
      <c r="R195" s="246"/>
    </row>
    <row r="196" spans="1:33" ht="30" x14ac:dyDescent="0.2">
      <c r="A196" s="186" t="s">
        <v>740</v>
      </c>
      <c r="B196" s="260" t="s">
        <v>894</v>
      </c>
      <c r="C196" s="260" t="s">
        <v>875</v>
      </c>
      <c r="D196" s="260" t="s">
        <v>927</v>
      </c>
      <c r="E196" s="260" t="s">
        <v>798</v>
      </c>
      <c r="F196" s="262"/>
      <c r="G196" s="262"/>
      <c r="H196" s="262"/>
      <c r="J196" s="270"/>
      <c r="K196" s="270"/>
      <c r="L196" s="270"/>
      <c r="M196" s="270"/>
      <c r="N196" s="270"/>
      <c r="O196" s="270"/>
      <c r="Q196" s="270"/>
      <c r="R196" s="270"/>
      <c r="S196" s="245"/>
      <c r="T196" s="270"/>
      <c r="U196" s="245"/>
      <c r="V196" s="265"/>
      <c r="W196" s="270"/>
      <c r="X196" s="265"/>
      <c r="Y196" s="265"/>
      <c r="Z196" s="265"/>
      <c r="AA196" s="270"/>
    </row>
    <row r="197" spans="1:33" ht="30" x14ac:dyDescent="0.2">
      <c r="A197" s="186" t="s">
        <v>741</v>
      </c>
      <c r="B197" s="260" t="s">
        <v>894</v>
      </c>
      <c r="C197" s="260" t="s">
        <v>875</v>
      </c>
      <c r="D197" s="260" t="s">
        <v>927</v>
      </c>
      <c r="E197" s="260" t="s">
        <v>803</v>
      </c>
      <c r="F197" s="286">
        <v>1119300</v>
      </c>
      <c r="G197" s="286">
        <v>1119300</v>
      </c>
      <c r="H197" s="286">
        <v>1119300</v>
      </c>
      <c r="J197" s="270"/>
      <c r="K197" s="270"/>
      <c r="L197" s="270"/>
      <c r="M197" s="270"/>
      <c r="N197" s="270"/>
      <c r="O197" s="270"/>
      <c r="Q197" s="270"/>
      <c r="R197" s="270"/>
      <c r="S197" s="245"/>
      <c r="T197" s="270"/>
      <c r="U197" s="245"/>
      <c r="V197" s="265"/>
      <c r="W197" s="270"/>
      <c r="X197" s="265"/>
      <c r="Y197" s="265"/>
      <c r="Z197" s="265"/>
      <c r="AA197" s="270"/>
    </row>
    <row r="198" spans="1:33" ht="15.75" hidden="1" x14ac:dyDescent="0.25">
      <c r="A198" s="213" t="s">
        <v>930</v>
      </c>
      <c r="B198" s="258" t="s">
        <v>879</v>
      </c>
      <c r="C198" s="258"/>
      <c r="D198" s="258"/>
      <c r="E198" s="271"/>
      <c r="F198" s="266">
        <f>F199</f>
        <v>0</v>
      </c>
      <c r="G198" s="266">
        <f t="shared" ref="G198:H201" si="24">G199</f>
        <v>0</v>
      </c>
      <c r="H198" s="266">
        <f t="shared" si="24"/>
        <v>0</v>
      </c>
    </row>
    <row r="199" spans="1:33" ht="15.75" hidden="1" x14ac:dyDescent="0.25">
      <c r="A199" s="213" t="s">
        <v>931</v>
      </c>
      <c r="B199" s="258" t="s">
        <v>879</v>
      </c>
      <c r="C199" s="258" t="s">
        <v>857</v>
      </c>
      <c r="D199" s="258"/>
      <c r="E199" s="271"/>
      <c r="F199" s="266">
        <f>F200</f>
        <v>0</v>
      </c>
      <c r="G199" s="266">
        <f t="shared" si="24"/>
        <v>0</v>
      </c>
      <c r="H199" s="266">
        <f t="shared" si="24"/>
        <v>0</v>
      </c>
    </row>
    <row r="200" spans="1:33" ht="15.75" hidden="1" x14ac:dyDescent="0.25">
      <c r="A200" s="213" t="s">
        <v>860</v>
      </c>
      <c r="B200" s="258" t="s">
        <v>879</v>
      </c>
      <c r="C200" s="258" t="s">
        <v>857</v>
      </c>
      <c r="D200" s="272" t="s">
        <v>861</v>
      </c>
      <c r="E200" s="271"/>
      <c r="F200" s="266">
        <f>F201</f>
        <v>0</v>
      </c>
      <c r="G200" s="266">
        <f t="shared" si="24"/>
        <v>0</v>
      </c>
      <c r="H200" s="266">
        <f t="shared" si="24"/>
        <v>0</v>
      </c>
    </row>
    <row r="201" spans="1:33" hidden="1" x14ac:dyDescent="0.2">
      <c r="A201" s="186" t="s">
        <v>880</v>
      </c>
      <c r="B201" s="260" t="s">
        <v>879</v>
      </c>
      <c r="C201" s="260" t="s">
        <v>857</v>
      </c>
      <c r="D201" s="260" t="s">
        <v>881</v>
      </c>
      <c r="E201" s="273"/>
      <c r="F201" s="262">
        <f>F202</f>
        <v>0</v>
      </c>
      <c r="G201" s="262">
        <f t="shared" si="24"/>
        <v>0</v>
      </c>
      <c r="H201" s="262">
        <f t="shared" si="24"/>
        <v>0</v>
      </c>
    </row>
    <row r="202" spans="1:33" hidden="1" x14ac:dyDescent="0.2">
      <c r="A202" s="186" t="s">
        <v>932</v>
      </c>
      <c r="B202" s="260" t="s">
        <v>879</v>
      </c>
      <c r="C202" s="260" t="s">
        <v>857</v>
      </c>
      <c r="D202" s="260" t="s">
        <v>933</v>
      </c>
      <c r="E202" s="273"/>
      <c r="F202" s="262">
        <f>F205+F203+F204</f>
        <v>0</v>
      </c>
      <c r="G202" s="262">
        <f>G205+G203+G204</f>
        <v>0</v>
      </c>
      <c r="H202" s="262">
        <f>H205+H203+H204</f>
        <v>0</v>
      </c>
    </row>
    <row r="203" spans="1:33" ht="30" hidden="1" x14ac:dyDescent="0.2">
      <c r="A203" s="186" t="s">
        <v>740</v>
      </c>
      <c r="B203" s="260" t="s">
        <v>879</v>
      </c>
      <c r="C203" s="260" t="s">
        <v>857</v>
      </c>
      <c r="D203" s="260" t="s">
        <v>933</v>
      </c>
      <c r="E203" s="273" t="s">
        <v>798</v>
      </c>
      <c r="F203" s="262">
        <v>0</v>
      </c>
      <c r="G203" s="262">
        <v>0</v>
      </c>
      <c r="H203" s="262">
        <v>0</v>
      </c>
    </row>
    <row r="204" spans="1:33" ht="30" hidden="1" x14ac:dyDescent="0.2">
      <c r="A204" s="186" t="s">
        <v>741</v>
      </c>
      <c r="B204" s="260" t="s">
        <v>879</v>
      </c>
      <c r="C204" s="260" t="s">
        <v>857</v>
      </c>
      <c r="D204" s="260" t="s">
        <v>933</v>
      </c>
      <c r="E204" s="273" t="s">
        <v>803</v>
      </c>
      <c r="F204" s="262">
        <v>0</v>
      </c>
      <c r="G204" s="262">
        <v>0</v>
      </c>
      <c r="H204" s="262">
        <v>0</v>
      </c>
    </row>
    <row r="205" spans="1:33" ht="30" hidden="1" x14ac:dyDescent="0.2">
      <c r="A205" s="186" t="s">
        <v>765</v>
      </c>
      <c r="B205" s="260" t="s">
        <v>879</v>
      </c>
      <c r="C205" s="260" t="s">
        <v>857</v>
      </c>
      <c r="D205" s="260" t="s">
        <v>933</v>
      </c>
      <c r="E205" s="273" t="s">
        <v>812</v>
      </c>
      <c r="F205" s="262">
        <v>0</v>
      </c>
      <c r="G205" s="262">
        <v>0</v>
      </c>
      <c r="H205" s="262">
        <v>0</v>
      </c>
    </row>
    <row r="206" spans="1:33" ht="63" x14ac:dyDescent="0.25">
      <c r="A206" s="274" t="s">
        <v>934</v>
      </c>
      <c r="B206" s="272" t="s">
        <v>935</v>
      </c>
      <c r="C206" s="272"/>
      <c r="D206" s="272"/>
      <c r="E206" s="275"/>
      <c r="F206" s="276">
        <f t="shared" ref="F206:H209" si="25">F207</f>
        <v>266058000</v>
      </c>
      <c r="G206" s="276">
        <f t="shared" si="25"/>
        <v>0</v>
      </c>
      <c r="H206" s="276">
        <f t="shared" si="25"/>
        <v>0</v>
      </c>
    </row>
    <row r="207" spans="1:33" ht="31.5" x14ac:dyDescent="0.25">
      <c r="A207" s="277" t="s">
        <v>936</v>
      </c>
      <c r="B207" s="272" t="s">
        <v>935</v>
      </c>
      <c r="C207" s="272" t="s">
        <v>867</v>
      </c>
      <c r="D207" s="272"/>
      <c r="E207" s="272"/>
      <c r="F207" s="276">
        <f t="shared" si="25"/>
        <v>266058000</v>
      </c>
      <c r="G207" s="276">
        <f t="shared" si="25"/>
        <v>0</v>
      </c>
      <c r="H207" s="276">
        <f t="shared" si="25"/>
        <v>0</v>
      </c>
    </row>
    <row r="208" spans="1:33" ht="15.75" x14ac:dyDescent="0.25">
      <c r="A208" s="213" t="s">
        <v>860</v>
      </c>
      <c r="B208" s="272" t="s">
        <v>935</v>
      </c>
      <c r="C208" s="272" t="s">
        <v>867</v>
      </c>
      <c r="D208" s="272" t="s">
        <v>861</v>
      </c>
      <c r="E208" s="272"/>
      <c r="F208" s="276">
        <f t="shared" si="25"/>
        <v>266058000</v>
      </c>
      <c r="G208" s="276">
        <f t="shared" si="25"/>
        <v>0</v>
      </c>
      <c r="H208" s="276">
        <f t="shared" si="25"/>
        <v>0</v>
      </c>
    </row>
    <row r="209" spans="1:10" x14ac:dyDescent="0.2">
      <c r="A209" s="186" t="s">
        <v>937</v>
      </c>
      <c r="B209" s="278" t="s">
        <v>935</v>
      </c>
      <c r="C209" s="278" t="s">
        <v>867</v>
      </c>
      <c r="D209" s="278" t="s">
        <v>938</v>
      </c>
      <c r="E209" s="278"/>
      <c r="F209" s="78">
        <f>F210+F212</f>
        <v>266058000</v>
      </c>
      <c r="G209" s="78">
        <f t="shared" si="25"/>
        <v>0</v>
      </c>
      <c r="H209" s="78">
        <f t="shared" si="25"/>
        <v>0</v>
      </c>
    </row>
    <row r="210" spans="1:10" ht="30" x14ac:dyDescent="0.2">
      <c r="A210" s="279" t="s">
        <v>939</v>
      </c>
      <c r="B210" s="278" t="s">
        <v>935</v>
      </c>
      <c r="C210" s="278" t="s">
        <v>867</v>
      </c>
      <c r="D210" s="278" t="s">
        <v>940</v>
      </c>
      <c r="E210" s="278"/>
      <c r="F210" s="78">
        <f>F211</f>
        <v>266058000</v>
      </c>
      <c r="G210" s="78">
        <f>G211</f>
        <v>0</v>
      </c>
      <c r="H210" s="78">
        <f>H211</f>
        <v>0</v>
      </c>
    </row>
    <row r="211" spans="1:10" x14ac:dyDescent="0.2">
      <c r="A211" s="279" t="s">
        <v>937</v>
      </c>
      <c r="B211" s="278" t="s">
        <v>935</v>
      </c>
      <c r="C211" s="278" t="s">
        <v>867</v>
      </c>
      <c r="D211" s="278" t="s">
        <v>940</v>
      </c>
      <c r="E211" s="278" t="s">
        <v>941</v>
      </c>
      <c r="F211" s="78">
        <v>266058000</v>
      </c>
      <c r="G211" s="262">
        <v>0</v>
      </c>
      <c r="H211" s="262">
        <v>0</v>
      </c>
    </row>
    <row r="212" spans="1:10" ht="30" hidden="1" x14ac:dyDescent="0.2">
      <c r="A212" s="280" t="s">
        <v>942</v>
      </c>
      <c r="B212" s="278" t="s">
        <v>935</v>
      </c>
      <c r="C212" s="278" t="s">
        <v>867</v>
      </c>
      <c r="D212" s="281">
        <v>9960088520</v>
      </c>
      <c r="E212" s="281"/>
      <c r="F212" s="262">
        <f>F213</f>
        <v>0</v>
      </c>
      <c r="G212" s="262">
        <f>G213</f>
        <v>0</v>
      </c>
      <c r="H212" s="262">
        <f>H213</f>
        <v>0</v>
      </c>
    </row>
    <row r="213" spans="1:10" hidden="1" x14ac:dyDescent="0.2">
      <c r="A213" s="279" t="s">
        <v>937</v>
      </c>
      <c r="B213" s="278" t="s">
        <v>935</v>
      </c>
      <c r="C213" s="278" t="s">
        <v>867</v>
      </c>
      <c r="D213" s="281">
        <v>9960088520</v>
      </c>
      <c r="E213" s="281">
        <v>500</v>
      </c>
      <c r="F213" s="262">
        <v>0</v>
      </c>
      <c r="G213" s="262">
        <v>0</v>
      </c>
      <c r="H213" s="262">
        <v>0</v>
      </c>
      <c r="J213" s="246"/>
    </row>
  </sheetData>
  <mergeCells count="1">
    <mergeCell ref="A9:H9"/>
  </mergeCells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6"/>
  <sheetViews>
    <sheetView workbookViewId="0">
      <selection activeCell="J15" sqref="J15:L15"/>
    </sheetView>
  </sheetViews>
  <sheetFormatPr defaultColWidth="9.140625" defaultRowHeight="15.75" x14ac:dyDescent="0.25"/>
  <cols>
    <col min="1" max="1" width="60.85546875" style="12" customWidth="1"/>
    <col min="2" max="2" width="6.140625" style="291" customWidth="1"/>
    <col min="3" max="3" width="6" style="291" customWidth="1"/>
    <col min="4" max="4" width="17.5703125" style="12" customWidth="1"/>
    <col min="5" max="5" width="8" style="12" customWidth="1"/>
    <col min="6" max="6" width="19.28515625" style="292" customWidth="1"/>
    <col min="7" max="7" width="21" style="296" customWidth="1"/>
    <col min="8" max="8" width="21" style="230" customWidth="1"/>
    <col min="9" max="9" width="9.140625" style="10" customWidth="1"/>
    <col min="10" max="10" width="19.140625" style="10" customWidth="1"/>
    <col min="11" max="11" width="18.7109375" style="10" customWidth="1"/>
    <col min="12" max="13" width="20.42578125" style="10" customWidth="1"/>
    <col min="14" max="14" width="9.140625" style="10" customWidth="1"/>
    <col min="15" max="16384" width="9.140625" style="10"/>
  </cols>
  <sheetData>
    <row r="1" spans="1:13" ht="15" x14ac:dyDescent="0.25">
      <c r="G1" s="292"/>
      <c r="H1" s="292"/>
    </row>
    <row r="2" spans="1:13" ht="18.75" x14ac:dyDescent="0.3">
      <c r="D2" s="293"/>
      <c r="G2" s="294" t="s">
        <v>977</v>
      </c>
      <c r="H2" s="292"/>
    </row>
    <row r="3" spans="1:13" ht="18.75" x14ac:dyDescent="0.3">
      <c r="D3" s="293"/>
      <c r="G3" s="294" t="s">
        <v>850</v>
      </c>
      <c r="H3" s="292"/>
    </row>
    <row r="4" spans="1:13" ht="18.75" x14ac:dyDescent="0.3">
      <c r="D4" s="293"/>
      <c r="G4" s="294" t="s">
        <v>253</v>
      </c>
      <c r="H4" s="292"/>
    </row>
    <row r="5" spans="1:13" ht="18.75" x14ac:dyDescent="0.3">
      <c r="D5" s="293"/>
      <c r="G5" s="294" t="s">
        <v>254</v>
      </c>
      <c r="H5" s="292"/>
    </row>
    <row r="6" spans="1:13" ht="18.75" x14ac:dyDescent="0.3">
      <c r="D6" s="293"/>
      <c r="G6" s="294" t="s">
        <v>255</v>
      </c>
      <c r="H6" s="292"/>
    </row>
    <row r="7" spans="1:13" ht="18.75" x14ac:dyDescent="0.3">
      <c r="D7" s="293"/>
      <c r="G7" s="294" t="s">
        <v>851</v>
      </c>
      <c r="H7" s="292"/>
    </row>
    <row r="8" spans="1:13" ht="18.75" x14ac:dyDescent="0.3">
      <c r="D8" s="293"/>
      <c r="G8" s="294" t="s">
        <v>852</v>
      </c>
      <c r="H8" s="292"/>
    </row>
    <row r="9" spans="1:13" ht="15" x14ac:dyDescent="0.25">
      <c r="G9" s="292"/>
      <c r="H9" s="292"/>
    </row>
    <row r="11" spans="1:13" ht="59.25" customHeight="1" x14ac:dyDescent="0.25">
      <c r="A11" s="497" t="s">
        <v>978</v>
      </c>
      <c r="B11" s="497"/>
      <c r="C11" s="497"/>
      <c r="D11" s="497"/>
      <c r="E11" s="497"/>
      <c r="F11" s="497"/>
      <c r="G11" s="497"/>
      <c r="H11" s="497"/>
      <c r="M11" s="163"/>
    </row>
    <row r="13" spans="1:13" x14ac:dyDescent="0.25">
      <c r="F13" s="295"/>
      <c r="H13" s="295" t="s">
        <v>731</v>
      </c>
    </row>
    <row r="14" spans="1:13" s="229" customFormat="1" ht="30" x14ac:dyDescent="0.25">
      <c r="A14" s="167" t="s">
        <v>257</v>
      </c>
      <c r="B14" s="297" t="s">
        <v>853</v>
      </c>
      <c r="C14" s="297" t="s">
        <v>854</v>
      </c>
      <c r="D14" s="167" t="s">
        <v>732</v>
      </c>
      <c r="E14" s="167" t="s">
        <v>733</v>
      </c>
      <c r="F14" s="250" t="s">
        <v>258</v>
      </c>
      <c r="G14" s="250" t="s">
        <v>259</v>
      </c>
      <c r="H14" s="250" t="s">
        <v>636</v>
      </c>
    </row>
    <row r="15" spans="1:13" s="227" customFormat="1" x14ac:dyDescent="0.25">
      <c r="A15" s="298" t="s">
        <v>734</v>
      </c>
      <c r="B15" s="299"/>
      <c r="C15" s="299"/>
      <c r="D15" s="170"/>
      <c r="E15" s="170"/>
      <c r="F15" s="300">
        <f>F16+F76+F85+F131+F140+F217+F247+F255+F311+F332+F121</f>
        <v>2660489373.5599999</v>
      </c>
      <c r="G15" s="300">
        <f>G16+G76+G85+G131+G140+G217+G247+G255+G311+G332+G121</f>
        <v>2222225103.6499996</v>
      </c>
      <c r="H15" s="300">
        <f>H16+H76+H85+H131+H140+H217+H247+H255+H311+H332+H121</f>
        <v>2226409173.3699999</v>
      </c>
      <c r="J15" s="228"/>
      <c r="K15" s="228"/>
      <c r="L15" s="228"/>
      <c r="M15" s="228"/>
    </row>
    <row r="16" spans="1:13" x14ac:dyDescent="0.25">
      <c r="A16" s="213" t="s">
        <v>856</v>
      </c>
      <c r="B16" s="258" t="s">
        <v>857</v>
      </c>
      <c r="C16" s="258"/>
      <c r="D16" s="258"/>
      <c r="E16" s="258"/>
      <c r="F16" s="259">
        <f>F17+F21+F27+F34+F44+F48+F40</f>
        <v>654686504.91000009</v>
      </c>
      <c r="G16" s="259">
        <f t="shared" ref="G16:H16" si="0">G17+G21+G27+G34+G44+G48+G40</f>
        <v>622939192.56999993</v>
      </c>
      <c r="H16" s="259">
        <f t="shared" si="0"/>
        <v>622939192.56999993</v>
      </c>
      <c r="M16" s="163"/>
    </row>
    <row r="17" spans="1:8" ht="47.25" x14ac:dyDescent="0.25">
      <c r="A17" s="213" t="s">
        <v>858</v>
      </c>
      <c r="B17" s="258" t="s">
        <v>857</v>
      </c>
      <c r="C17" s="258" t="s">
        <v>859</v>
      </c>
      <c r="D17" s="258"/>
      <c r="E17" s="258"/>
      <c r="F17" s="259">
        <f t="shared" ref="F17:H19" si="1">F18</f>
        <v>7119360</v>
      </c>
      <c r="G17" s="259">
        <f t="shared" si="1"/>
        <v>7119360</v>
      </c>
      <c r="H17" s="259">
        <f t="shared" si="1"/>
        <v>7119360</v>
      </c>
    </row>
    <row r="18" spans="1:8" s="301" customFormat="1" x14ac:dyDescent="0.25">
      <c r="A18" s="213" t="s">
        <v>860</v>
      </c>
      <c r="B18" s="258" t="s">
        <v>857</v>
      </c>
      <c r="C18" s="258" t="s">
        <v>859</v>
      </c>
      <c r="D18" s="258" t="s">
        <v>861</v>
      </c>
      <c r="E18" s="258"/>
      <c r="F18" s="259">
        <f t="shared" si="1"/>
        <v>7119360</v>
      </c>
      <c r="G18" s="259">
        <f t="shared" si="1"/>
        <v>7119360</v>
      </c>
      <c r="H18" s="259">
        <f t="shared" si="1"/>
        <v>7119360</v>
      </c>
    </row>
    <row r="19" spans="1:8" ht="30.75" x14ac:dyDescent="0.25">
      <c r="A19" s="186" t="s">
        <v>862</v>
      </c>
      <c r="B19" s="260" t="s">
        <v>857</v>
      </c>
      <c r="C19" s="260" t="s">
        <v>859</v>
      </c>
      <c r="D19" s="260" t="s">
        <v>863</v>
      </c>
      <c r="E19" s="260"/>
      <c r="F19" s="261">
        <f t="shared" si="1"/>
        <v>7119360</v>
      </c>
      <c r="G19" s="261">
        <f t="shared" si="1"/>
        <v>7119360</v>
      </c>
      <c r="H19" s="261">
        <f t="shared" si="1"/>
        <v>7119360</v>
      </c>
    </row>
    <row r="20" spans="1:8" ht="75.75" x14ac:dyDescent="0.25">
      <c r="A20" s="186" t="s">
        <v>739</v>
      </c>
      <c r="B20" s="260" t="s">
        <v>857</v>
      </c>
      <c r="C20" s="260" t="s">
        <v>859</v>
      </c>
      <c r="D20" s="260" t="s">
        <v>863</v>
      </c>
      <c r="E20" s="260" t="s">
        <v>774</v>
      </c>
      <c r="F20" s="302">
        <f>'Приложение 7'!F19</f>
        <v>7119360</v>
      </c>
      <c r="G20" s="302">
        <f>'Приложение 7'!G19</f>
        <v>7119360</v>
      </c>
      <c r="H20" s="302">
        <f>'Приложение 7'!H19</f>
        <v>7119360</v>
      </c>
    </row>
    <row r="21" spans="1:8" s="301" customFormat="1" ht="63" x14ac:dyDescent="0.25">
      <c r="A21" s="213" t="s">
        <v>866</v>
      </c>
      <c r="B21" s="258" t="s">
        <v>857</v>
      </c>
      <c r="C21" s="258" t="s">
        <v>867</v>
      </c>
      <c r="D21" s="258"/>
      <c r="E21" s="258"/>
      <c r="F21" s="259">
        <f t="shared" ref="F21:H22" si="2">F22</f>
        <v>3932396.66</v>
      </c>
      <c r="G21" s="259">
        <f t="shared" si="2"/>
        <v>3952396.66</v>
      </c>
      <c r="H21" s="259">
        <f t="shared" si="2"/>
        <v>3952396.66</v>
      </c>
    </row>
    <row r="22" spans="1:8" x14ac:dyDescent="0.25">
      <c r="A22" s="213" t="s">
        <v>860</v>
      </c>
      <c r="B22" s="258" t="s">
        <v>857</v>
      </c>
      <c r="C22" s="258" t="s">
        <v>867</v>
      </c>
      <c r="D22" s="258" t="s">
        <v>861</v>
      </c>
      <c r="E22" s="258"/>
      <c r="F22" s="259">
        <f t="shared" si="2"/>
        <v>3932396.66</v>
      </c>
      <c r="G22" s="259">
        <f t="shared" si="2"/>
        <v>3952396.66</v>
      </c>
      <c r="H22" s="259">
        <f t="shared" si="2"/>
        <v>3952396.66</v>
      </c>
    </row>
    <row r="23" spans="1:8" ht="30.75" x14ac:dyDescent="0.25">
      <c r="A23" s="186" t="s">
        <v>862</v>
      </c>
      <c r="B23" s="260" t="s">
        <v>857</v>
      </c>
      <c r="C23" s="260" t="s">
        <v>867</v>
      </c>
      <c r="D23" s="260" t="s">
        <v>863</v>
      </c>
      <c r="E23" s="260"/>
      <c r="F23" s="261">
        <f>F24+F25+F26</f>
        <v>3932396.66</v>
      </c>
      <c r="G23" s="261">
        <f>G24+G25+G26</f>
        <v>3952396.66</v>
      </c>
      <c r="H23" s="261">
        <f>H24+H25+H26</f>
        <v>3952396.66</v>
      </c>
    </row>
    <row r="24" spans="1:8" ht="75.75" x14ac:dyDescent="0.25">
      <c r="A24" s="186" t="s">
        <v>739</v>
      </c>
      <c r="B24" s="260" t="s">
        <v>857</v>
      </c>
      <c r="C24" s="260" t="s">
        <v>867</v>
      </c>
      <c r="D24" s="260" t="s">
        <v>863</v>
      </c>
      <c r="E24" s="260" t="s">
        <v>774</v>
      </c>
      <c r="F24" s="261">
        <f>'Приложение 7'!F24</f>
        <v>574034.66</v>
      </c>
      <c r="G24" s="261">
        <f>'Приложение 7'!G24</f>
        <v>574034.66</v>
      </c>
      <c r="H24" s="261">
        <f>'Приложение 7'!H24</f>
        <v>574034.66</v>
      </c>
    </row>
    <row r="25" spans="1:8" ht="30.75" x14ac:dyDescent="0.25">
      <c r="A25" s="186" t="s">
        <v>740</v>
      </c>
      <c r="B25" s="260" t="s">
        <v>857</v>
      </c>
      <c r="C25" s="260" t="s">
        <v>867</v>
      </c>
      <c r="D25" s="260" t="s">
        <v>863</v>
      </c>
      <c r="E25" s="260" t="s">
        <v>798</v>
      </c>
      <c r="F25" s="261">
        <f>'Приложение 7'!F25</f>
        <v>3338362</v>
      </c>
      <c r="G25" s="261">
        <f>'Приложение 7'!G25</f>
        <v>3358362</v>
      </c>
      <c r="H25" s="261">
        <f>'Приложение 7'!H25</f>
        <v>3358362</v>
      </c>
    </row>
    <row r="26" spans="1:8" x14ac:dyDescent="0.25">
      <c r="A26" s="186" t="s">
        <v>742</v>
      </c>
      <c r="B26" s="260" t="s">
        <v>857</v>
      </c>
      <c r="C26" s="260" t="s">
        <v>867</v>
      </c>
      <c r="D26" s="260" t="s">
        <v>863</v>
      </c>
      <c r="E26" s="260" t="s">
        <v>777</v>
      </c>
      <c r="F26" s="261">
        <f>'Приложение 7'!F26</f>
        <v>20000</v>
      </c>
      <c r="G26" s="261">
        <f>'Приложение 7'!G26</f>
        <v>20000</v>
      </c>
      <c r="H26" s="261">
        <f>'Приложение 7'!H26</f>
        <v>20000</v>
      </c>
    </row>
    <row r="27" spans="1:8" ht="63" x14ac:dyDescent="0.25">
      <c r="A27" s="263" t="s">
        <v>870</v>
      </c>
      <c r="B27" s="258" t="s">
        <v>857</v>
      </c>
      <c r="C27" s="258" t="s">
        <v>871</v>
      </c>
      <c r="D27" s="258"/>
      <c r="E27" s="258"/>
      <c r="F27" s="259">
        <f t="shared" ref="F27:H28" si="3">F28</f>
        <v>62310703.520000003</v>
      </c>
      <c r="G27" s="259">
        <f t="shared" si="3"/>
        <v>63299903.520000003</v>
      </c>
      <c r="H27" s="259">
        <f t="shared" si="3"/>
        <v>63299903.520000003</v>
      </c>
    </row>
    <row r="28" spans="1:8" x14ac:dyDescent="0.25">
      <c r="A28" s="213" t="s">
        <v>860</v>
      </c>
      <c r="B28" s="258" t="s">
        <v>857</v>
      </c>
      <c r="C28" s="258" t="s">
        <v>871</v>
      </c>
      <c r="D28" s="258" t="s">
        <v>861</v>
      </c>
      <c r="E28" s="258"/>
      <c r="F28" s="259">
        <f t="shared" si="3"/>
        <v>62310703.520000003</v>
      </c>
      <c r="G28" s="259">
        <f t="shared" si="3"/>
        <v>63299903.520000003</v>
      </c>
      <c r="H28" s="259">
        <f t="shared" si="3"/>
        <v>63299903.520000003</v>
      </c>
    </row>
    <row r="29" spans="1:8" ht="30.75" x14ac:dyDescent="0.25">
      <c r="A29" s="186" t="s">
        <v>862</v>
      </c>
      <c r="B29" s="260" t="s">
        <v>857</v>
      </c>
      <c r="C29" s="260" t="s">
        <v>871</v>
      </c>
      <c r="D29" s="260" t="s">
        <v>863</v>
      </c>
      <c r="E29" s="260"/>
      <c r="F29" s="261">
        <f>SUM(F30:F33)</f>
        <v>62310703.520000003</v>
      </c>
      <c r="G29" s="261">
        <f>SUM(G30:G33)</f>
        <v>63299903.520000003</v>
      </c>
      <c r="H29" s="261">
        <f>SUM(H30:H33)</f>
        <v>63299903.520000003</v>
      </c>
    </row>
    <row r="30" spans="1:8" ht="75.75" x14ac:dyDescent="0.25">
      <c r="A30" s="186" t="s">
        <v>739</v>
      </c>
      <c r="B30" s="260" t="s">
        <v>857</v>
      </c>
      <c r="C30" s="260" t="s">
        <v>871</v>
      </c>
      <c r="D30" s="260" t="s">
        <v>863</v>
      </c>
      <c r="E30" s="260" t="s">
        <v>774</v>
      </c>
      <c r="F30" s="261">
        <f>'Приложение 7'!F31</f>
        <v>56947557.520000003</v>
      </c>
      <c r="G30" s="261">
        <f>'Приложение 7'!G31</f>
        <v>56947557.520000003</v>
      </c>
      <c r="H30" s="261">
        <f>'Приложение 7'!H31</f>
        <v>56947557.520000003</v>
      </c>
    </row>
    <row r="31" spans="1:8" s="301" customFormat="1" ht="30.75" x14ac:dyDescent="0.25">
      <c r="A31" s="186" t="s">
        <v>740</v>
      </c>
      <c r="B31" s="260" t="s">
        <v>857</v>
      </c>
      <c r="C31" s="260" t="s">
        <v>871</v>
      </c>
      <c r="D31" s="260" t="s">
        <v>863</v>
      </c>
      <c r="E31" s="260" t="s">
        <v>798</v>
      </c>
      <c r="F31" s="261">
        <f>'Приложение 7'!F32</f>
        <v>5209530</v>
      </c>
      <c r="G31" s="261">
        <f>'Приложение 7'!G32</f>
        <v>6198730</v>
      </c>
      <c r="H31" s="261">
        <f>'Приложение 7'!H32</f>
        <v>6198730</v>
      </c>
    </row>
    <row r="32" spans="1:8" s="301" customFormat="1" x14ac:dyDescent="0.25">
      <c r="A32" s="186" t="s">
        <v>741</v>
      </c>
      <c r="B32" s="260" t="s">
        <v>857</v>
      </c>
      <c r="C32" s="260" t="s">
        <v>871</v>
      </c>
      <c r="D32" s="260" t="s">
        <v>863</v>
      </c>
      <c r="E32" s="260" t="s">
        <v>803</v>
      </c>
      <c r="F32" s="261">
        <f>'Приложение 7'!F33</f>
        <v>0</v>
      </c>
      <c r="G32" s="261">
        <f>'Приложение 7'!G33</f>
        <v>0</v>
      </c>
      <c r="H32" s="261">
        <f>'Приложение 7'!H33</f>
        <v>0</v>
      </c>
    </row>
    <row r="33" spans="1:8" s="301" customFormat="1" x14ac:dyDescent="0.25">
      <c r="A33" s="186" t="s">
        <v>742</v>
      </c>
      <c r="B33" s="260" t="s">
        <v>857</v>
      </c>
      <c r="C33" s="260" t="s">
        <v>871</v>
      </c>
      <c r="D33" s="260" t="s">
        <v>863</v>
      </c>
      <c r="E33" s="260" t="s">
        <v>777</v>
      </c>
      <c r="F33" s="261">
        <f>'Приложение 7'!F34</f>
        <v>153616</v>
      </c>
      <c r="G33" s="261">
        <f>'Приложение 7'!G34</f>
        <v>153616</v>
      </c>
      <c r="H33" s="261">
        <f>'Приложение 7'!H34</f>
        <v>153616</v>
      </c>
    </row>
    <row r="34" spans="1:8" ht="47.25" x14ac:dyDescent="0.25">
      <c r="A34" s="213" t="s">
        <v>874</v>
      </c>
      <c r="B34" s="258" t="s">
        <v>857</v>
      </c>
      <c r="C34" s="258" t="s">
        <v>875</v>
      </c>
      <c r="D34" s="258"/>
      <c r="E34" s="258"/>
      <c r="F34" s="259">
        <f t="shared" ref="F34:H35" si="4">F35</f>
        <v>39040172.07</v>
      </c>
      <c r="G34" s="259">
        <f t="shared" si="4"/>
        <v>39410172.07</v>
      </c>
      <c r="H34" s="259">
        <f t="shared" si="4"/>
        <v>39410172.07</v>
      </c>
    </row>
    <row r="35" spans="1:8" x14ac:dyDescent="0.25">
      <c r="A35" s="213" t="s">
        <v>860</v>
      </c>
      <c r="B35" s="258" t="s">
        <v>857</v>
      </c>
      <c r="C35" s="258" t="s">
        <v>875</v>
      </c>
      <c r="D35" s="258" t="s">
        <v>861</v>
      </c>
      <c r="E35" s="258"/>
      <c r="F35" s="259">
        <f t="shared" si="4"/>
        <v>39040172.07</v>
      </c>
      <c r="G35" s="259">
        <f t="shared" si="4"/>
        <v>39410172.07</v>
      </c>
      <c r="H35" s="259">
        <f t="shared" si="4"/>
        <v>39410172.07</v>
      </c>
    </row>
    <row r="36" spans="1:8" ht="30.75" x14ac:dyDescent="0.25">
      <c r="A36" s="186" t="s">
        <v>862</v>
      </c>
      <c r="B36" s="260" t="s">
        <v>857</v>
      </c>
      <c r="C36" s="260" t="s">
        <v>875</v>
      </c>
      <c r="D36" s="260" t="s">
        <v>863</v>
      </c>
      <c r="E36" s="260"/>
      <c r="F36" s="261">
        <f>SUM(F37:F39)</f>
        <v>39040172.07</v>
      </c>
      <c r="G36" s="261">
        <f>SUM(G37:G39)</f>
        <v>39410172.07</v>
      </c>
      <c r="H36" s="261">
        <f>SUM(H37:H39)</f>
        <v>39410172.07</v>
      </c>
    </row>
    <row r="37" spans="1:8" ht="75.75" x14ac:dyDescent="0.25">
      <c r="A37" s="186" t="s">
        <v>739</v>
      </c>
      <c r="B37" s="260" t="s">
        <v>857</v>
      </c>
      <c r="C37" s="260" t="s">
        <v>875</v>
      </c>
      <c r="D37" s="260" t="s">
        <v>863</v>
      </c>
      <c r="E37" s="260" t="s">
        <v>774</v>
      </c>
      <c r="F37" s="261">
        <f>'Приложение 7'!F39+'Приложение 7'!F41+'Приложение 7'!F45</f>
        <v>36089672.07</v>
      </c>
      <c r="G37" s="261">
        <f>'Приложение 7'!G39+'Приложение 7'!G41+'Приложение 7'!G45</f>
        <v>36089672.07</v>
      </c>
      <c r="H37" s="261">
        <f>'Приложение 7'!H39+'Приложение 7'!H41+'Приложение 7'!H45</f>
        <v>36089672.07</v>
      </c>
    </row>
    <row r="38" spans="1:8" ht="30.75" x14ac:dyDescent="0.25">
      <c r="A38" s="186" t="s">
        <v>740</v>
      </c>
      <c r="B38" s="260" t="s">
        <v>857</v>
      </c>
      <c r="C38" s="260" t="s">
        <v>875</v>
      </c>
      <c r="D38" s="260" t="s">
        <v>863</v>
      </c>
      <c r="E38" s="260" t="s">
        <v>798</v>
      </c>
      <c r="F38" s="261">
        <f>'Приложение 7'!F42+'Приложение 7'!F46</f>
        <v>2950500</v>
      </c>
      <c r="G38" s="261">
        <f>'Приложение 7'!G42+'Приложение 7'!G46</f>
        <v>3320500</v>
      </c>
      <c r="H38" s="261">
        <f>'Приложение 7'!H42+'Приложение 7'!H46</f>
        <v>3320500</v>
      </c>
    </row>
    <row r="39" spans="1:8" x14ac:dyDescent="0.25">
      <c r="A39" s="186" t="s">
        <v>741</v>
      </c>
      <c r="B39" s="260" t="s">
        <v>857</v>
      </c>
      <c r="C39" s="260" t="s">
        <v>875</v>
      </c>
      <c r="D39" s="260" t="s">
        <v>863</v>
      </c>
      <c r="E39" s="260" t="s">
        <v>803</v>
      </c>
      <c r="F39" s="261">
        <f>'Приложение 7'!F43</f>
        <v>0</v>
      </c>
      <c r="G39" s="261">
        <f>'Приложение 7'!G43</f>
        <v>0</v>
      </c>
      <c r="H39" s="261">
        <f>'Приложение 7'!H43</f>
        <v>0</v>
      </c>
    </row>
    <row r="40" spans="1:8" s="173" customFormat="1" ht="31.5" x14ac:dyDescent="0.25">
      <c r="A40" s="213" t="s">
        <v>951</v>
      </c>
      <c r="B40" s="258" t="s">
        <v>857</v>
      </c>
      <c r="C40" s="258" t="s">
        <v>911</v>
      </c>
      <c r="D40" s="258"/>
      <c r="E40" s="258"/>
      <c r="F40" s="259">
        <f>F41</f>
        <v>6970452</v>
      </c>
      <c r="G40" s="259">
        <f t="shared" ref="G40:H42" si="5">G41</f>
        <v>0</v>
      </c>
      <c r="H40" s="259">
        <f t="shared" si="5"/>
        <v>0</v>
      </c>
    </row>
    <row r="41" spans="1:8" s="173" customFormat="1" x14ac:dyDescent="0.25">
      <c r="A41" s="213" t="s">
        <v>860</v>
      </c>
      <c r="B41" s="258" t="s">
        <v>857</v>
      </c>
      <c r="C41" s="258" t="s">
        <v>911</v>
      </c>
      <c r="D41" s="258" t="s">
        <v>861</v>
      </c>
      <c r="E41" s="258"/>
      <c r="F41" s="259">
        <f>F42</f>
        <v>6970452</v>
      </c>
      <c r="G41" s="259">
        <f t="shared" si="5"/>
        <v>0</v>
      </c>
      <c r="H41" s="259">
        <f t="shared" si="5"/>
        <v>0</v>
      </c>
    </row>
    <row r="42" spans="1:8" x14ac:dyDescent="0.25">
      <c r="A42" s="186" t="s">
        <v>950</v>
      </c>
      <c r="B42" s="260" t="s">
        <v>857</v>
      </c>
      <c r="C42" s="260" t="s">
        <v>911</v>
      </c>
      <c r="D42" s="260" t="s">
        <v>949</v>
      </c>
      <c r="E42" s="260"/>
      <c r="F42" s="261">
        <f>F43</f>
        <v>6970452</v>
      </c>
      <c r="G42" s="261">
        <f t="shared" si="5"/>
        <v>0</v>
      </c>
      <c r="H42" s="261">
        <f t="shared" si="5"/>
        <v>0</v>
      </c>
    </row>
    <row r="43" spans="1:8" x14ac:dyDescent="0.25">
      <c r="A43" s="186" t="s">
        <v>742</v>
      </c>
      <c r="B43" s="260" t="s">
        <v>857</v>
      </c>
      <c r="C43" s="260" t="s">
        <v>911</v>
      </c>
      <c r="D43" s="260" t="s">
        <v>949</v>
      </c>
      <c r="E43" s="260" t="s">
        <v>777</v>
      </c>
      <c r="F43" s="261">
        <f>'Приложение 7'!F51</f>
        <v>6970452</v>
      </c>
      <c r="G43" s="261">
        <f>'Приложение 7'!G51</f>
        <v>0</v>
      </c>
      <c r="H43" s="261">
        <f>'Приложение 7'!H51</f>
        <v>0</v>
      </c>
    </row>
    <row r="44" spans="1:8" x14ac:dyDescent="0.25">
      <c r="A44" s="213" t="s">
        <v>878</v>
      </c>
      <c r="B44" s="258" t="s">
        <v>857</v>
      </c>
      <c r="C44" s="258" t="s">
        <v>879</v>
      </c>
      <c r="D44" s="258"/>
      <c r="E44" s="258"/>
      <c r="F44" s="259">
        <f t="shared" ref="F44:H46" si="6">F45</f>
        <v>50000000</v>
      </c>
      <c r="G44" s="259">
        <f t="shared" si="6"/>
        <v>30000000</v>
      </c>
      <c r="H44" s="259">
        <f t="shared" si="6"/>
        <v>30000000</v>
      </c>
    </row>
    <row r="45" spans="1:8" x14ac:dyDescent="0.25">
      <c r="A45" s="213" t="s">
        <v>860</v>
      </c>
      <c r="B45" s="258" t="s">
        <v>857</v>
      </c>
      <c r="C45" s="258" t="s">
        <v>879</v>
      </c>
      <c r="D45" s="258" t="s">
        <v>861</v>
      </c>
      <c r="E45" s="258"/>
      <c r="F45" s="259">
        <f t="shared" si="6"/>
        <v>50000000</v>
      </c>
      <c r="G45" s="259">
        <f t="shared" si="6"/>
        <v>30000000</v>
      </c>
      <c r="H45" s="259">
        <f t="shared" si="6"/>
        <v>30000000</v>
      </c>
    </row>
    <row r="46" spans="1:8" x14ac:dyDescent="0.25">
      <c r="A46" s="186" t="s">
        <v>952</v>
      </c>
      <c r="B46" s="260" t="s">
        <v>857</v>
      </c>
      <c r="C46" s="260" t="s">
        <v>879</v>
      </c>
      <c r="D46" s="260" t="s">
        <v>881</v>
      </c>
      <c r="E46" s="260"/>
      <c r="F46" s="261">
        <f t="shared" si="6"/>
        <v>50000000</v>
      </c>
      <c r="G46" s="261">
        <f t="shared" si="6"/>
        <v>30000000</v>
      </c>
      <c r="H46" s="261">
        <f t="shared" si="6"/>
        <v>30000000</v>
      </c>
    </row>
    <row r="47" spans="1:8" x14ac:dyDescent="0.25">
      <c r="A47" s="186" t="s">
        <v>742</v>
      </c>
      <c r="B47" s="260" t="s">
        <v>857</v>
      </c>
      <c r="C47" s="260" t="s">
        <v>879</v>
      </c>
      <c r="D47" s="260" t="s">
        <v>881</v>
      </c>
      <c r="E47" s="260" t="s">
        <v>777</v>
      </c>
      <c r="F47" s="261">
        <f>'Приложение 7'!F56</f>
        <v>50000000</v>
      </c>
      <c r="G47" s="261">
        <f>'Приложение 7'!G56</f>
        <v>30000000</v>
      </c>
      <c r="H47" s="261">
        <f>'Приложение 7'!H56</f>
        <v>30000000</v>
      </c>
    </row>
    <row r="48" spans="1:8" s="173" customFormat="1" x14ac:dyDescent="0.25">
      <c r="A48" s="213" t="s">
        <v>884</v>
      </c>
      <c r="B48" s="258" t="s">
        <v>857</v>
      </c>
      <c r="C48" s="258" t="s">
        <v>885</v>
      </c>
      <c r="D48" s="258"/>
      <c r="E48" s="258"/>
      <c r="F48" s="259">
        <f>F49+F52+F64</f>
        <v>485313420.66000003</v>
      </c>
      <c r="G48" s="259">
        <f>G49+G52+G64</f>
        <v>479157360.31999999</v>
      </c>
      <c r="H48" s="259">
        <f>H49+H52+H64</f>
        <v>479157360.31999999</v>
      </c>
    </row>
    <row r="49" spans="1:13" ht="47.25" x14ac:dyDescent="0.25">
      <c r="A49" s="213" t="s">
        <v>806</v>
      </c>
      <c r="B49" s="258" t="s">
        <v>857</v>
      </c>
      <c r="C49" s="258" t="s">
        <v>885</v>
      </c>
      <c r="D49" s="258" t="s">
        <v>807</v>
      </c>
      <c r="E49" s="258"/>
      <c r="F49" s="259">
        <f t="shared" ref="F49:H50" si="7">F50</f>
        <v>11277200</v>
      </c>
      <c r="G49" s="259">
        <f t="shared" si="7"/>
        <v>9735155</v>
      </c>
      <c r="H49" s="259">
        <f t="shared" si="7"/>
        <v>9735155</v>
      </c>
    </row>
    <row r="50" spans="1:13" ht="30.75" x14ac:dyDescent="0.25">
      <c r="A50" s="186" t="s">
        <v>808</v>
      </c>
      <c r="B50" s="260" t="s">
        <v>857</v>
      </c>
      <c r="C50" s="260" t="s">
        <v>885</v>
      </c>
      <c r="D50" s="260" t="s">
        <v>809</v>
      </c>
      <c r="E50" s="260"/>
      <c r="F50" s="261">
        <f t="shared" si="7"/>
        <v>11277200</v>
      </c>
      <c r="G50" s="261">
        <f t="shared" si="7"/>
        <v>9735155</v>
      </c>
      <c r="H50" s="261">
        <f t="shared" si="7"/>
        <v>9735155</v>
      </c>
    </row>
    <row r="51" spans="1:13" ht="30.75" x14ac:dyDescent="0.25">
      <c r="A51" s="186" t="s">
        <v>740</v>
      </c>
      <c r="B51" s="260" t="s">
        <v>857</v>
      </c>
      <c r="C51" s="260" t="s">
        <v>885</v>
      </c>
      <c r="D51" s="260" t="s">
        <v>809</v>
      </c>
      <c r="E51" s="260" t="s">
        <v>798</v>
      </c>
      <c r="F51" s="261">
        <f>'Приложение 6'!D124</f>
        <v>11277200</v>
      </c>
      <c r="G51" s="261">
        <f>'Приложение 6'!E124</f>
        <v>9735155</v>
      </c>
      <c r="H51" s="261">
        <f>'Приложение 6'!F124</f>
        <v>9735155</v>
      </c>
    </row>
    <row r="52" spans="1:13" ht="31.5" x14ac:dyDescent="0.25">
      <c r="A52" s="213" t="s">
        <v>813</v>
      </c>
      <c r="B52" s="258" t="s">
        <v>857</v>
      </c>
      <c r="C52" s="258" t="s">
        <v>885</v>
      </c>
      <c r="D52" s="258" t="s">
        <v>814</v>
      </c>
      <c r="E52" s="258"/>
      <c r="F52" s="259">
        <f>F53+F57+F61</f>
        <v>61953377.799999997</v>
      </c>
      <c r="G52" s="259">
        <f>G53+G57+G61</f>
        <v>53136668.460000001</v>
      </c>
      <c r="H52" s="259">
        <f>H53+H57+H61</f>
        <v>53136668.460000001</v>
      </c>
    </row>
    <row r="53" spans="1:13" x14ac:dyDescent="0.25">
      <c r="A53" s="186" t="s">
        <v>737</v>
      </c>
      <c r="B53" s="260" t="s">
        <v>857</v>
      </c>
      <c r="C53" s="260" t="s">
        <v>885</v>
      </c>
      <c r="D53" s="260" t="s">
        <v>815</v>
      </c>
      <c r="E53" s="260"/>
      <c r="F53" s="261">
        <f>SUM(F54:F56)</f>
        <v>36853004.5</v>
      </c>
      <c r="G53" s="261">
        <f>SUM(G54:G56)</f>
        <v>37487165.289999999</v>
      </c>
      <c r="H53" s="261">
        <f>SUM(H54:H56)</f>
        <v>37487165.289999999</v>
      </c>
      <c r="M53" s="163"/>
    </row>
    <row r="54" spans="1:13" ht="75.75" x14ac:dyDescent="0.25">
      <c r="A54" s="186" t="s">
        <v>739</v>
      </c>
      <c r="B54" s="260" t="s">
        <v>857</v>
      </c>
      <c r="C54" s="260" t="s">
        <v>885</v>
      </c>
      <c r="D54" s="260" t="s">
        <v>815</v>
      </c>
      <c r="E54" s="260" t="s">
        <v>774</v>
      </c>
      <c r="F54" s="261">
        <f>'Приложение 6'!D130</f>
        <v>34867585</v>
      </c>
      <c r="G54" s="261">
        <f>'Приложение 6'!E130</f>
        <v>34867585</v>
      </c>
      <c r="H54" s="261">
        <f>'Приложение 6'!F130</f>
        <v>34867585</v>
      </c>
    </row>
    <row r="55" spans="1:13" ht="30.75" x14ac:dyDescent="0.25">
      <c r="A55" s="186" t="s">
        <v>740</v>
      </c>
      <c r="B55" s="260" t="s">
        <v>857</v>
      </c>
      <c r="C55" s="260" t="s">
        <v>885</v>
      </c>
      <c r="D55" s="260" t="s">
        <v>815</v>
      </c>
      <c r="E55" s="260" t="s">
        <v>798</v>
      </c>
      <c r="F55" s="261">
        <f>'Приложение 6'!D131</f>
        <v>1980419.5</v>
      </c>
      <c r="G55" s="261">
        <f>'Приложение 6'!E131</f>
        <v>2614580.29</v>
      </c>
      <c r="H55" s="261">
        <f>'Приложение 6'!F131</f>
        <v>2614580.29</v>
      </c>
    </row>
    <row r="56" spans="1:13" s="303" customFormat="1" x14ac:dyDescent="0.25">
      <c r="A56" s="186" t="s">
        <v>742</v>
      </c>
      <c r="B56" s="260" t="s">
        <v>857</v>
      </c>
      <c r="C56" s="260" t="s">
        <v>885</v>
      </c>
      <c r="D56" s="260" t="s">
        <v>815</v>
      </c>
      <c r="E56" s="260" t="s">
        <v>777</v>
      </c>
      <c r="F56" s="261">
        <f>'Приложение 6'!D132</f>
        <v>5000</v>
      </c>
      <c r="G56" s="261">
        <f>'Приложение 6'!E132</f>
        <v>5000</v>
      </c>
      <c r="H56" s="261">
        <f>'Приложение 6'!F132</f>
        <v>5000</v>
      </c>
    </row>
    <row r="57" spans="1:13" s="303" customFormat="1" x14ac:dyDescent="0.25">
      <c r="A57" s="304" t="s">
        <v>816</v>
      </c>
      <c r="B57" s="258" t="s">
        <v>857</v>
      </c>
      <c r="C57" s="258" t="s">
        <v>885</v>
      </c>
      <c r="D57" s="258" t="s">
        <v>817</v>
      </c>
      <c r="E57" s="258"/>
      <c r="F57" s="259">
        <f>F58+F59+F60</f>
        <v>15668234.300000001</v>
      </c>
      <c r="G57" s="259">
        <f>G58+G59+G60</f>
        <v>12005877.25</v>
      </c>
      <c r="H57" s="259">
        <f t="shared" ref="H57" si="8">H58+H59+H60</f>
        <v>12005877.25</v>
      </c>
    </row>
    <row r="58" spans="1:13" s="303" customFormat="1" ht="30.75" x14ac:dyDescent="0.25">
      <c r="A58" s="186" t="s">
        <v>740</v>
      </c>
      <c r="B58" s="260" t="s">
        <v>857</v>
      </c>
      <c r="C58" s="260" t="s">
        <v>885</v>
      </c>
      <c r="D58" s="260" t="s">
        <v>817</v>
      </c>
      <c r="E58" s="260" t="s">
        <v>798</v>
      </c>
      <c r="F58" s="261">
        <f>'Приложение 6'!D134</f>
        <v>15658234.300000001</v>
      </c>
      <c r="G58" s="261">
        <f>'Приложение 6'!E134</f>
        <v>11995877.25</v>
      </c>
      <c r="H58" s="261">
        <f>'Приложение 6'!F134</f>
        <v>11995877.25</v>
      </c>
    </row>
    <row r="59" spans="1:13" s="303" customFormat="1" ht="30.75" x14ac:dyDescent="0.25">
      <c r="A59" s="186" t="s">
        <v>818</v>
      </c>
      <c r="B59" s="260" t="s">
        <v>857</v>
      </c>
      <c r="C59" s="260" t="s">
        <v>885</v>
      </c>
      <c r="D59" s="260" t="s">
        <v>817</v>
      </c>
      <c r="E59" s="260" t="s">
        <v>812</v>
      </c>
      <c r="F59" s="261"/>
      <c r="G59" s="261"/>
      <c r="H59" s="261"/>
    </row>
    <row r="60" spans="1:13" s="303" customFormat="1" x14ac:dyDescent="0.25">
      <c r="A60" s="186" t="s">
        <v>742</v>
      </c>
      <c r="B60" s="260" t="s">
        <v>857</v>
      </c>
      <c r="C60" s="260" t="s">
        <v>885</v>
      </c>
      <c r="D60" s="260" t="s">
        <v>817</v>
      </c>
      <c r="E60" s="260" t="s">
        <v>777</v>
      </c>
      <c r="F60" s="261">
        <f>'Приложение 6'!D136</f>
        <v>10000</v>
      </c>
      <c r="G60" s="261">
        <f>'Приложение 6'!E136</f>
        <v>10000</v>
      </c>
      <c r="H60" s="261">
        <f>'Приложение 6'!F136</f>
        <v>10000</v>
      </c>
    </row>
    <row r="61" spans="1:13" s="303" customFormat="1" ht="31.5" x14ac:dyDescent="0.25">
      <c r="A61" s="207" t="s">
        <v>819</v>
      </c>
      <c r="B61" s="258" t="s">
        <v>857</v>
      </c>
      <c r="C61" s="258" t="s">
        <v>885</v>
      </c>
      <c r="D61" s="258" t="s">
        <v>820</v>
      </c>
      <c r="E61" s="258"/>
      <c r="F61" s="259">
        <f>F62+F63</f>
        <v>9432139</v>
      </c>
      <c r="G61" s="259">
        <f t="shared" ref="G61:H61" si="9">G62+G63</f>
        <v>3643625.92</v>
      </c>
      <c r="H61" s="259">
        <f t="shared" si="9"/>
        <v>3643625.92</v>
      </c>
    </row>
    <row r="62" spans="1:13" ht="30.75" x14ac:dyDescent="0.25">
      <c r="A62" s="186" t="s">
        <v>740</v>
      </c>
      <c r="B62" s="260" t="s">
        <v>857</v>
      </c>
      <c r="C62" s="260" t="s">
        <v>885</v>
      </c>
      <c r="D62" s="260" t="s">
        <v>820</v>
      </c>
      <c r="E62" s="260" t="s">
        <v>798</v>
      </c>
      <c r="F62" s="261">
        <f>'Приложение 6'!D138</f>
        <v>3447139</v>
      </c>
      <c r="G62" s="261">
        <f>'Приложение 6'!E138</f>
        <v>3643625.92</v>
      </c>
      <c r="H62" s="261">
        <f>'Приложение 6'!F138</f>
        <v>3643625.92</v>
      </c>
    </row>
    <row r="63" spans="1:13" ht="30.75" x14ac:dyDescent="0.25">
      <c r="A63" s="186" t="s">
        <v>818</v>
      </c>
      <c r="B63" s="260" t="s">
        <v>857</v>
      </c>
      <c r="C63" s="260" t="s">
        <v>885</v>
      </c>
      <c r="D63" s="260" t="s">
        <v>820</v>
      </c>
      <c r="E63" s="260" t="s">
        <v>812</v>
      </c>
      <c r="F63" s="261">
        <f>'Приложение 6'!D139</f>
        <v>5985000</v>
      </c>
      <c r="G63" s="261">
        <f>'Приложение 6'!E139</f>
        <v>0</v>
      </c>
      <c r="H63" s="261">
        <f>'Приложение 6'!F139</f>
        <v>0</v>
      </c>
    </row>
    <row r="64" spans="1:13" x14ac:dyDescent="0.25">
      <c r="A64" s="213" t="s">
        <v>860</v>
      </c>
      <c r="B64" s="258" t="s">
        <v>857</v>
      </c>
      <c r="C64" s="258" t="s">
        <v>885</v>
      </c>
      <c r="D64" s="252">
        <v>9900000000</v>
      </c>
      <c r="E64" s="258"/>
      <c r="F64" s="259">
        <f>F65+F71</f>
        <v>412082842.86000001</v>
      </c>
      <c r="G64" s="259">
        <f>G65+G71</f>
        <v>416285536.86000001</v>
      </c>
      <c r="H64" s="259">
        <f>H65+H71</f>
        <v>416285536.86000001</v>
      </c>
    </row>
    <row r="65" spans="1:8" ht="30.75" x14ac:dyDescent="0.25">
      <c r="A65" s="186" t="s">
        <v>862</v>
      </c>
      <c r="B65" s="260" t="s">
        <v>857</v>
      </c>
      <c r="C65" s="260" t="s">
        <v>885</v>
      </c>
      <c r="D65" s="249">
        <v>9910000000</v>
      </c>
      <c r="E65" s="260"/>
      <c r="F65" s="261">
        <f>SUM(F66:F70)</f>
        <v>406497462.86000001</v>
      </c>
      <c r="G65" s="261">
        <f>SUM(G66:G70)</f>
        <v>410700156.86000001</v>
      </c>
      <c r="H65" s="261">
        <f>SUM(H66:H70)</f>
        <v>410700156.86000001</v>
      </c>
    </row>
    <row r="66" spans="1:8" ht="75.75" x14ac:dyDescent="0.25">
      <c r="A66" s="186" t="s">
        <v>739</v>
      </c>
      <c r="B66" s="260" t="s">
        <v>857</v>
      </c>
      <c r="C66" s="260" t="s">
        <v>885</v>
      </c>
      <c r="D66" s="249">
        <v>9910000000</v>
      </c>
      <c r="E66" s="260" t="s">
        <v>774</v>
      </c>
      <c r="F66" s="261">
        <f>'Приложение 7'!F61+'Приложение 7'!F63+'Приложение 7'!F65+'Приложение 7'!F70+'Приложение 7'!F74+'Приложение 7'!F78</f>
        <v>134001217.41999999</v>
      </c>
      <c r="G66" s="261">
        <f>'Приложение 7'!G61+'Приложение 7'!G63+'Приложение 7'!G65+'Приложение 7'!G70+'Приложение 7'!G74+'Приложение 7'!G78</f>
        <v>134001217.41999999</v>
      </c>
      <c r="H66" s="261">
        <f>'Приложение 7'!H61+'Приложение 7'!H63+'Приложение 7'!H65+'Приложение 7'!H70+'Приложение 7'!H74+'Приложение 7'!H78</f>
        <v>134001217.41999999</v>
      </c>
    </row>
    <row r="67" spans="1:8" ht="30.75" x14ac:dyDescent="0.25">
      <c r="A67" s="186" t="s">
        <v>740</v>
      </c>
      <c r="B67" s="260" t="s">
        <v>857</v>
      </c>
      <c r="C67" s="260" t="s">
        <v>885</v>
      </c>
      <c r="D67" s="249">
        <v>9910000000</v>
      </c>
      <c r="E67" s="260" t="s">
        <v>798</v>
      </c>
      <c r="F67" s="261">
        <f>'Приложение 7'!F66+'Приложение 7'!F71+'Приложение 7'!F75+'Приложение 7'!F79</f>
        <v>14586632.620000001</v>
      </c>
      <c r="G67" s="261">
        <f>'Приложение 7'!G66+'Приложение 7'!G71+'Приложение 7'!G75+'Приложение 7'!G79</f>
        <v>18789326.620000001</v>
      </c>
      <c r="H67" s="261">
        <f>'Приложение 7'!H66+'Приложение 7'!H71+'Приложение 7'!H75+'Приложение 7'!H79</f>
        <v>18789326.620000001</v>
      </c>
    </row>
    <row r="68" spans="1:8" x14ac:dyDescent="0.25">
      <c r="A68" s="186" t="s">
        <v>741</v>
      </c>
      <c r="B68" s="260" t="s">
        <v>857</v>
      </c>
      <c r="C68" s="260" t="s">
        <v>885</v>
      </c>
      <c r="D68" s="249">
        <v>9910000000</v>
      </c>
      <c r="E68" s="260" t="s">
        <v>803</v>
      </c>
      <c r="F68" s="261">
        <f>'Приложение 7'!F72</f>
        <v>0</v>
      </c>
      <c r="G68" s="261">
        <f>'Приложение 7'!G72</f>
        <v>0</v>
      </c>
      <c r="H68" s="261">
        <f>'Приложение 7'!H72</f>
        <v>0</v>
      </c>
    </row>
    <row r="69" spans="1:8" ht="30.75" x14ac:dyDescent="0.25">
      <c r="A69" s="184" t="s">
        <v>749</v>
      </c>
      <c r="B69" s="260" t="s">
        <v>857</v>
      </c>
      <c r="C69" s="260" t="s">
        <v>885</v>
      </c>
      <c r="D69" s="249">
        <v>9910000000</v>
      </c>
      <c r="E69" s="260" t="s">
        <v>887</v>
      </c>
      <c r="F69" s="261">
        <f>'Приложение 7'!F68</f>
        <v>256831322.81999999</v>
      </c>
      <c r="G69" s="261">
        <f>'Приложение 7'!G68</f>
        <v>256831322.81999999</v>
      </c>
      <c r="H69" s="261">
        <f>'Приложение 7'!H68</f>
        <v>256831322.81999999</v>
      </c>
    </row>
    <row r="70" spans="1:8" x14ac:dyDescent="0.25">
      <c r="A70" s="186" t="s">
        <v>742</v>
      </c>
      <c r="B70" s="260" t="s">
        <v>857</v>
      </c>
      <c r="C70" s="260" t="s">
        <v>885</v>
      </c>
      <c r="D70" s="249">
        <v>9910000000</v>
      </c>
      <c r="E70" s="260" t="s">
        <v>777</v>
      </c>
      <c r="F70" s="261">
        <f>'Приложение 7'!F76</f>
        <v>1078290</v>
      </c>
      <c r="G70" s="261">
        <f>'Приложение 7'!G76</f>
        <v>1078290</v>
      </c>
      <c r="H70" s="261">
        <f>'Приложение 7'!H76</f>
        <v>1078290</v>
      </c>
    </row>
    <row r="71" spans="1:8" s="303" customFormat="1" x14ac:dyDescent="0.25">
      <c r="A71" s="186" t="s">
        <v>880</v>
      </c>
      <c r="B71" s="260" t="s">
        <v>857</v>
      </c>
      <c r="C71" s="260" t="s">
        <v>885</v>
      </c>
      <c r="D71" s="260" t="s">
        <v>881</v>
      </c>
      <c r="E71" s="260"/>
      <c r="F71" s="261">
        <f>SUM(F72:F75)</f>
        <v>5585380</v>
      </c>
      <c r="G71" s="261">
        <f>SUM(G72:G75)</f>
        <v>5585380</v>
      </c>
      <c r="H71" s="261">
        <f>SUM(H72:H75)</f>
        <v>5585380</v>
      </c>
    </row>
    <row r="72" spans="1:8" s="301" customFormat="1" ht="30.75" x14ac:dyDescent="0.25">
      <c r="A72" s="186" t="s">
        <v>740</v>
      </c>
      <c r="B72" s="260" t="s">
        <v>857</v>
      </c>
      <c r="C72" s="260" t="s">
        <v>885</v>
      </c>
      <c r="D72" s="260" t="s">
        <v>881</v>
      </c>
      <c r="E72" s="260" t="s">
        <v>798</v>
      </c>
      <c r="F72" s="261">
        <f>'Приложение 7'!F84</f>
        <v>5355500</v>
      </c>
      <c r="G72" s="261">
        <f>'Приложение 7'!G84</f>
        <v>5355500</v>
      </c>
      <c r="H72" s="261">
        <f>'Приложение 7'!H84</f>
        <v>5355500</v>
      </c>
    </row>
    <row r="73" spans="1:8" s="303" customFormat="1" x14ac:dyDescent="0.25">
      <c r="A73" s="186" t="s">
        <v>741</v>
      </c>
      <c r="B73" s="260" t="s">
        <v>857</v>
      </c>
      <c r="C73" s="260" t="s">
        <v>885</v>
      </c>
      <c r="D73" s="260" t="s">
        <v>881</v>
      </c>
      <c r="E73" s="260" t="s">
        <v>803</v>
      </c>
      <c r="F73" s="261">
        <f>'Приложение 7'!F90</f>
        <v>229880</v>
      </c>
      <c r="G73" s="261">
        <f>'Приложение 7'!G90</f>
        <v>229880</v>
      </c>
      <c r="H73" s="261">
        <f>'Приложение 7'!H90</f>
        <v>229880</v>
      </c>
    </row>
    <row r="74" spans="1:8" s="303" customFormat="1" ht="30.75" x14ac:dyDescent="0.25">
      <c r="A74" s="184" t="s">
        <v>749</v>
      </c>
      <c r="B74" s="260" t="s">
        <v>857</v>
      </c>
      <c r="C74" s="260" t="s">
        <v>885</v>
      </c>
      <c r="D74" s="260" t="s">
        <v>881</v>
      </c>
      <c r="E74" s="260" t="s">
        <v>887</v>
      </c>
      <c r="F74" s="261"/>
      <c r="G74" s="261"/>
      <c r="H74" s="261"/>
    </row>
    <row r="75" spans="1:8" s="303" customFormat="1" x14ac:dyDescent="0.25">
      <c r="A75" s="186" t="s">
        <v>742</v>
      </c>
      <c r="B75" s="260" t="s">
        <v>857</v>
      </c>
      <c r="C75" s="260" t="s">
        <v>885</v>
      </c>
      <c r="D75" s="260" t="s">
        <v>881</v>
      </c>
      <c r="E75" s="260" t="s">
        <v>777</v>
      </c>
      <c r="F75" s="261"/>
      <c r="G75" s="261"/>
      <c r="H75" s="261"/>
    </row>
    <row r="76" spans="1:8" s="305" customFormat="1" ht="31.5" x14ac:dyDescent="0.25">
      <c r="A76" s="213" t="s">
        <v>892</v>
      </c>
      <c r="B76" s="258" t="s">
        <v>867</v>
      </c>
      <c r="C76" s="258"/>
      <c r="D76" s="258"/>
      <c r="E76" s="258"/>
      <c r="F76" s="259">
        <f>F77</f>
        <v>13791600</v>
      </c>
      <c r="G76" s="259">
        <f>G77</f>
        <v>14655349</v>
      </c>
      <c r="H76" s="259">
        <f>H77</f>
        <v>14655349</v>
      </c>
    </row>
    <row r="77" spans="1:8" s="305" customFormat="1" ht="63" x14ac:dyDescent="0.25">
      <c r="A77" s="213" t="s">
        <v>893</v>
      </c>
      <c r="B77" s="258" t="s">
        <v>867</v>
      </c>
      <c r="C77" s="258" t="s">
        <v>894</v>
      </c>
      <c r="D77" s="258"/>
      <c r="E77" s="258"/>
      <c r="F77" s="259">
        <f>F78</f>
        <v>13791600</v>
      </c>
      <c r="G77" s="259">
        <f t="shared" ref="G77:H77" si="10">G78</f>
        <v>14655349</v>
      </c>
      <c r="H77" s="259">
        <f t="shared" si="10"/>
        <v>14655349</v>
      </c>
    </row>
    <row r="78" spans="1:8" s="303" customFormat="1" x14ac:dyDescent="0.25">
      <c r="A78" s="208" t="s">
        <v>860</v>
      </c>
      <c r="B78" s="258" t="s">
        <v>867</v>
      </c>
      <c r="C78" s="258" t="s">
        <v>894</v>
      </c>
      <c r="D78" s="252">
        <v>9900000000</v>
      </c>
      <c r="E78" s="252"/>
      <c r="F78" s="259">
        <f>F79+F83</f>
        <v>13791600</v>
      </c>
      <c r="G78" s="259">
        <f>G79+G83</f>
        <v>14655349</v>
      </c>
      <c r="H78" s="259">
        <f>H79+H83</f>
        <v>14655349</v>
      </c>
    </row>
    <row r="79" spans="1:8" s="303" customFormat="1" ht="30.75" x14ac:dyDescent="0.25">
      <c r="A79" s="186" t="s">
        <v>862</v>
      </c>
      <c r="B79" s="260" t="s">
        <v>867</v>
      </c>
      <c r="C79" s="260" t="s">
        <v>894</v>
      </c>
      <c r="D79" s="249">
        <v>9910000000</v>
      </c>
      <c r="E79" s="249"/>
      <c r="F79" s="261">
        <f>SUM(F80:F82)</f>
        <v>12791600</v>
      </c>
      <c r="G79" s="261">
        <f>SUM(G80:G82)</f>
        <v>13155349</v>
      </c>
      <c r="H79" s="261">
        <f>SUM(H80:H82)</f>
        <v>13155349</v>
      </c>
    </row>
    <row r="80" spans="1:8" s="303" customFormat="1" ht="75.75" x14ac:dyDescent="0.25">
      <c r="A80" s="186" t="s">
        <v>739</v>
      </c>
      <c r="B80" s="260" t="s">
        <v>867</v>
      </c>
      <c r="C80" s="260" t="s">
        <v>894</v>
      </c>
      <c r="D80" s="249">
        <v>9910000000</v>
      </c>
      <c r="E80" s="260" t="s">
        <v>774</v>
      </c>
      <c r="F80" s="261">
        <f>'Приложение 7'!F98</f>
        <v>9415554</v>
      </c>
      <c r="G80" s="261">
        <f>'Приложение 7'!G98</f>
        <v>9415554</v>
      </c>
      <c r="H80" s="261">
        <f>'Приложение 7'!H98</f>
        <v>9415554</v>
      </c>
    </row>
    <row r="81" spans="1:8" s="303" customFormat="1" ht="30.75" x14ac:dyDescent="0.25">
      <c r="A81" s="186" t="s">
        <v>740</v>
      </c>
      <c r="B81" s="260" t="s">
        <v>867</v>
      </c>
      <c r="C81" s="260" t="s">
        <v>894</v>
      </c>
      <c r="D81" s="249">
        <v>9910000000</v>
      </c>
      <c r="E81" s="260" t="s">
        <v>798</v>
      </c>
      <c r="F81" s="261">
        <f>'Приложение 7'!F99</f>
        <v>3374966</v>
      </c>
      <c r="G81" s="261">
        <f>'Приложение 7'!G99</f>
        <v>3738715</v>
      </c>
      <c r="H81" s="261">
        <f>'Приложение 7'!H99</f>
        <v>3738715</v>
      </c>
    </row>
    <row r="82" spans="1:8" s="303" customFormat="1" x14ac:dyDescent="0.25">
      <c r="A82" s="186" t="s">
        <v>742</v>
      </c>
      <c r="B82" s="260" t="s">
        <v>867</v>
      </c>
      <c r="C82" s="260" t="s">
        <v>894</v>
      </c>
      <c r="D82" s="249">
        <v>9910000000</v>
      </c>
      <c r="E82" s="249">
        <v>800</v>
      </c>
      <c r="F82" s="261">
        <f>'Приложение 7'!F100</f>
        <v>1080</v>
      </c>
      <c r="G82" s="261">
        <f>'Приложение 7'!G100</f>
        <v>1080</v>
      </c>
      <c r="H82" s="261">
        <f>'Приложение 7'!H100</f>
        <v>1080</v>
      </c>
    </row>
    <row r="83" spans="1:8" s="303" customFormat="1" x14ac:dyDescent="0.25">
      <c r="A83" s="186" t="s">
        <v>880</v>
      </c>
      <c r="B83" s="260" t="s">
        <v>867</v>
      </c>
      <c r="C83" s="260" t="s">
        <v>894</v>
      </c>
      <c r="D83" s="249">
        <v>9950000000</v>
      </c>
      <c r="E83" s="249"/>
      <c r="F83" s="261">
        <f>F84</f>
        <v>1000000</v>
      </c>
      <c r="G83" s="261">
        <f>G84</f>
        <v>1500000</v>
      </c>
      <c r="H83" s="261">
        <f>H84</f>
        <v>1500000</v>
      </c>
    </row>
    <row r="84" spans="1:8" s="303" customFormat="1" ht="30.75" x14ac:dyDescent="0.25">
      <c r="A84" s="186" t="s">
        <v>740</v>
      </c>
      <c r="B84" s="260" t="s">
        <v>867</v>
      </c>
      <c r="C84" s="260" t="s">
        <v>894</v>
      </c>
      <c r="D84" s="249">
        <v>9950000000</v>
      </c>
      <c r="E84" s="249">
        <v>200</v>
      </c>
      <c r="F84" s="261">
        <f>'Приложение 7'!F103</f>
        <v>1000000</v>
      </c>
      <c r="G84" s="261">
        <f>'Приложение 7'!G103</f>
        <v>1500000</v>
      </c>
      <c r="H84" s="261">
        <f>'Приложение 7'!H103</f>
        <v>1500000</v>
      </c>
    </row>
    <row r="85" spans="1:8" s="305" customFormat="1" x14ac:dyDescent="0.25">
      <c r="A85" s="213" t="s">
        <v>897</v>
      </c>
      <c r="B85" s="258" t="s">
        <v>871</v>
      </c>
      <c r="C85" s="258"/>
      <c r="D85" s="258"/>
      <c r="E85" s="258"/>
      <c r="F85" s="259">
        <f>F86+F90+F100+F107+F115+F111</f>
        <v>250919189.56</v>
      </c>
      <c r="G85" s="259">
        <f>G86+G90+G100+G107+G115</f>
        <v>104772258.22</v>
      </c>
      <c r="H85" s="259">
        <f>H86+H90+H100+H107+H115</f>
        <v>105663739.58</v>
      </c>
    </row>
    <row r="86" spans="1:8" s="305" customFormat="1" x14ac:dyDescent="0.25">
      <c r="A86" s="213" t="s">
        <v>898</v>
      </c>
      <c r="B86" s="258" t="s">
        <v>871</v>
      </c>
      <c r="C86" s="258" t="s">
        <v>857</v>
      </c>
      <c r="D86" s="258"/>
      <c r="E86" s="258"/>
      <c r="F86" s="259">
        <f t="shared" ref="F86:H88" si="11">F87</f>
        <v>847554.33</v>
      </c>
      <c r="G86" s="259">
        <f t="shared" si="11"/>
        <v>847554.33</v>
      </c>
      <c r="H86" s="259">
        <f t="shared" si="11"/>
        <v>847554.33</v>
      </c>
    </row>
    <row r="87" spans="1:8" s="305" customFormat="1" x14ac:dyDescent="0.25">
      <c r="A87" s="213" t="s">
        <v>860</v>
      </c>
      <c r="B87" s="258" t="s">
        <v>871</v>
      </c>
      <c r="C87" s="258" t="s">
        <v>857</v>
      </c>
      <c r="D87" s="258">
        <v>9900000000</v>
      </c>
      <c r="E87" s="258"/>
      <c r="F87" s="259">
        <f t="shared" si="11"/>
        <v>847554.33</v>
      </c>
      <c r="G87" s="259">
        <f t="shared" si="11"/>
        <v>847554.33</v>
      </c>
      <c r="H87" s="259">
        <f t="shared" si="11"/>
        <v>847554.33</v>
      </c>
    </row>
    <row r="88" spans="1:8" s="305" customFormat="1" ht="30.75" x14ac:dyDescent="0.25">
      <c r="A88" s="186" t="s">
        <v>862</v>
      </c>
      <c r="B88" s="260" t="s">
        <v>871</v>
      </c>
      <c r="C88" s="260" t="s">
        <v>857</v>
      </c>
      <c r="D88" s="260" t="s">
        <v>863</v>
      </c>
      <c r="E88" s="260"/>
      <c r="F88" s="261">
        <f t="shared" si="11"/>
        <v>847554.33</v>
      </c>
      <c r="G88" s="261">
        <f t="shared" si="11"/>
        <v>847554.33</v>
      </c>
      <c r="H88" s="261">
        <f t="shared" si="11"/>
        <v>847554.33</v>
      </c>
    </row>
    <row r="89" spans="1:8" s="305" customFormat="1" ht="75.75" x14ac:dyDescent="0.25">
      <c r="A89" s="186" t="s">
        <v>739</v>
      </c>
      <c r="B89" s="260" t="s">
        <v>871</v>
      </c>
      <c r="C89" s="260" t="s">
        <v>857</v>
      </c>
      <c r="D89" s="260" t="s">
        <v>863</v>
      </c>
      <c r="E89" s="260" t="s">
        <v>774</v>
      </c>
      <c r="F89" s="261">
        <f>'Приложение 7'!F109</f>
        <v>847554.33</v>
      </c>
      <c r="G89" s="261">
        <f>'Приложение 7'!G109</f>
        <v>847554.33</v>
      </c>
      <c r="H89" s="261">
        <f>'Приложение 7'!H109</f>
        <v>847554.33</v>
      </c>
    </row>
    <row r="90" spans="1:8" s="305" customFormat="1" x14ac:dyDescent="0.25">
      <c r="A90" s="213" t="s">
        <v>899</v>
      </c>
      <c r="B90" s="258" t="s">
        <v>871</v>
      </c>
      <c r="C90" s="258" t="s">
        <v>900</v>
      </c>
      <c r="D90" s="258"/>
      <c r="E90" s="258"/>
      <c r="F90" s="259">
        <f>F91+F97</f>
        <v>84902662.900000006</v>
      </c>
      <c r="G90" s="259">
        <f>G91+G97</f>
        <v>66602509.390000001</v>
      </c>
      <c r="H90" s="259">
        <f>H91+H97</f>
        <v>67493990.75</v>
      </c>
    </row>
    <row r="91" spans="1:8" s="305" customFormat="1" ht="63" x14ac:dyDescent="0.25">
      <c r="A91" s="213" t="s">
        <v>770</v>
      </c>
      <c r="B91" s="258" t="s">
        <v>871</v>
      </c>
      <c r="C91" s="258" t="s">
        <v>900</v>
      </c>
      <c r="D91" s="258" t="s">
        <v>771</v>
      </c>
      <c r="E91" s="258"/>
      <c r="F91" s="259">
        <f>F92+F95</f>
        <v>79934274.579999998</v>
      </c>
      <c r="G91" s="259">
        <f t="shared" ref="G91:H91" si="12">G92+G95</f>
        <v>61634121.07</v>
      </c>
      <c r="H91" s="259">
        <f t="shared" si="12"/>
        <v>62525602.43</v>
      </c>
    </row>
    <row r="92" spans="1:8" s="305" customFormat="1" x14ac:dyDescent="0.25">
      <c r="A92" s="186" t="s">
        <v>772</v>
      </c>
      <c r="B92" s="260" t="s">
        <v>871</v>
      </c>
      <c r="C92" s="260" t="s">
        <v>900</v>
      </c>
      <c r="D92" s="260" t="s">
        <v>773</v>
      </c>
      <c r="E92" s="260"/>
      <c r="F92" s="261">
        <f>F93+F94</f>
        <v>2491566.61</v>
      </c>
      <c r="G92" s="261">
        <f>G93+G94</f>
        <v>2491566.61</v>
      </c>
      <c r="H92" s="261">
        <f>H93+H94</f>
        <v>2491566.61</v>
      </c>
    </row>
    <row r="93" spans="1:8" s="305" customFormat="1" ht="75.75" x14ac:dyDescent="0.25">
      <c r="A93" s="186" t="s">
        <v>739</v>
      </c>
      <c r="B93" s="260" t="s">
        <v>871</v>
      </c>
      <c r="C93" s="260" t="s">
        <v>900</v>
      </c>
      <c r="D93" s="260" t="s">
        <v>773</v>
      </c>
      <c r="E93" s="260" t="s">
        <v>774</v>
      </c>
      <c r="F93" s="261">
        <f>'Приложение 6'!D75</f>
        <v>1295346.42</v>
      </c>
      <c r="G93" s="261">
        <f>'Приложение 6'!E75</f>
        <v>1295346.42</v>
      </c>
      <c r="H93" s="261">
        <f>'Приложение 6'!F75</f>
        <v>1295346.42</v>
      </c>
    </row>
    <row r="94" spans="1:8" s="305" customFormat="1" ht="30.75" x14ac:dyDescent="0.25">
      <c r="A94" s="184" t="s">
        <v>740</v>
      </c>
      <c r="B94" s="260" t="s">
        <v>871</v>
      </c>
      <c r="C94" s="260" t="s">
        <v>900</v>
      </c>
      <c r="D94" s="260" t="s">
        <v>773</v>
      </c>
      <c r="E94" s="281">
        <v>200</v>
      </c>
      <c r="F94" s="261">
        <f>'Приложение 6'!D76</f>
        <v>1196220.19</v>
      </c>
      <c r="G94" s="261">
        <f>'Приложение 6'!E76</f>
        <v>1196220.19</v>
      </c>
      <c r="H94" s="261">
        <f>'Приложение 6'!F76</f>
        <v>1196220.19</v>
      </c>
    </row>
    <row r="95" spans="1:8" s="305" customFormat="1" ht="30.75" x14ac:dyDescent="0.25">
      <c r="A95" s="184" t="s">
        <v>847</v>
      </c>
      <c r="B95" s="260" t="s">
        <v>871</v>
      </c>
      <c r="C95" s="260" t="s">
        <v>900</v>
      </c>
      <c r="D95" s="260" t="s">
        <v>846</v>
      </c>
      <c r="E95" s="281"/>
      <c r="F95" s="261">
        <f>F96</f>
        <v>77442707.969999999</v>
      </c>
      <c r="G95" s="261">
        <f>G96</f>
        <v>59142554.460000001</v>
      </c>
      <c r="H95" s="261">
        <f>H96</f>
        <v>60034035.82</v>
      </c>
    </row>
    <row r="96" spans="1:8" s="305" customFormat="1" x14ac:dyDescent="0.25">
      <c r="A96" s="184" t="s">
        <v>742</v>
      </c>
      <c r="B96" s="260" t="s">
        <v>871</v>
      </c>
      <c r="C96" s="260" t="s">
        <v>900</v>
      </c>
      <c r="D96" s="260" t="s">
        <v>846</v>
      </c>
      <c r="E96" s="281">
        <v>800</v>
      </c>
      <c r="F96" s="261">
        <f>'Приложение 6'!D79+'Приложение 6'!D81+'Приложение 6'!D83+'Приложение 6'!D85+'Приложение 6'!D87</f>
        <v>77442707.969999999</v>
      </c>
      <c r="G96" s="261">
        <f>'Приложение 6'!E79+'Приложение 6'!E81+'Приложение 6'!E83+'Приложение 6'!E85+'Приложение 6'!E87</f>
        <v>59142554.460000001</v>
      </c>
      <c r="H96" s="261">
        <f>'Приложение 6'!F79+'Приложение 6'!F81+'Приложение 6'!F83+'Приложение 6'!F85+'Приложение 6'!F87</f>
        <v>60034035.82</v>
      </c>
    </row>
    <row r="97" spans="1:8" s="305" customFormat="1" x14ac:dyDescent="0.25">
      <c r="A97" s="208" t="s">
        <v>860</v>
      </c>
      <c r="B97" s="258" t="s">
        <v>871</v>
      </c>
      <c r="C97" s="258" t="s">
        <v>900</v>
      </c>
      <c r="D97" s="258">
        <v>9900000000</v>
      </c>
      <c r="E97" s="249"/>
      <c r="F97" s="261">
        <f>F98</f>
        <v>4968388.32</v>
      </c>
      <c r="G97" s="261">
        <f t="shared" ref="G97:H97" si="13">G98</f>
        <v>4968388.32</v>
      </c>
      <c r="H97" s="261">
        <f t="shared" si="13"/>
        <v>4968388.32</v>
      </c>
    </row>
    <row r="98" spans="1:8" s="305" customFormat="1" ht="30.75" x14ac:dyDescent="0.25">
      <c r="A98" s="186" t="s">
        <v>862</v>
      </c>
      <c r="B98" s="260" t="s">
        <v>871</v>
      </c>
      <c r="C98" s="260" t="s">
        <v>900</v>
      </c>
      <c r="D98" s="260">
        <v>9910000000</v>
      </c>
      <c r="E98" s="249"/>
      <c r="F98" s="261">
        <f>F99</f>
        <v>4968388.32</v>
      </c>
      <c r="G98" s="261">
        <f>G99</f>
        <v>4968388.32</v>
      </c>
      <c r="H98" s="261">
        <f>H99</f>
        <v>4968388.32</v>
      </c>
    </row>
    <row r="99" spans="1:8" s="305" customFormat="1" ht="75.75" x14ac:dyDescent="0.25">
      <c r="A99" s="184" t="s">
        <v>739</v>
      </c>
      <c r="B99" s="260" t="s">
        <v>871</v>
      </c>
      <c r="C99" s="260" t="s">
        <v>900</v>
      </c>
      <c r="D99" s="260">
        <v>9910000000</v>
      </c>
      <c r="E99" s="249" t="s">
        <v>774</v>
      </c>
      <c r="F99" s="261">
        <f>'Приложение 7'!F114</f>
        <v>4968388.32</v>
      </c>
      <c r="G99" s="261">
        <f>'Приложение 7'!G114</f>
        <v>4968388.32</v>
      </c>
      <c r="H99" s="261">
        <f>'Приложение 7'!H114</f>
        <v>4968388.32</v>
      </c>
    </row>
    <row r="100" spans="1:8" s="305" customFormat="1" x14ac:dyDescent="0.25">
      <c r="A100" s="208" t="s">
        <v>953</v>
      </c>
      <c r="B100" s="258" t="s">
        <v>871</v>
      </c>
      <c r="C100" s="258" t="s">
        <v>918</v>
      </c>
      <c r="D100" s="252"/>
      <c r="E100" s="252"/>
      <c r="F100" s="259">
        <f>F101</f>
        <v>15150000</v>
      </c>
      <c r="G100" s="259">
        <f>G101</f>
        <v>17150000</v>
      </c>
      <c r="H100" s="259">
        <f>H101</f>
        <v>17150000</v>
      </c>
    </row>
    <row r="101" spans="1:8" s="305" customFormat="1" ht="31.5" x14ac:dyDescent="0.25">
      <c r="A101" s="208" t="s">
        <v>779</v>
      </c>
      <c r="B101" s="258" t="s">
        <v>871</v>
      </c>
      <c r="C101" s="258" t="s">
        <v>918</v>
      </c>
      <c r="D101" s="306" t="s">
        <v>780</v>
      </c>
      <c r="E101" s="252"/>
      <c r="F101" s="259">
        <f>F102+F104</f>
        <v>15150000</v>
      </c>
      <c r="G101" s="259">
        <f>G102+G104</f>
        <v>17150000</v>
      </c>
      <c r="H101" s="259">
        <f>H102+H104</f>
        <v>17150000</v>
      </c>
    </row>
    <row r="102" spans="1:8" s="305" customFormat="1" x14ac:dyDescent="0.25">
      <c r="A102" s="184" t="s">
        <v>781</v>
      </c>
      <c r="B102" s="260" t="s">
        <v>871</v>
      </c>
      <c r="C102" s="260" t="s">
        <v>918</v>
      </c>
      <c r="D102" s="307" t="s">
        <v>782</v>
      </c>
      <c r="E102" s="249"/>
      <c r="F102" s="261">
        <f>F103</f>
        <v>2000000</v>
      </c>
      <c r="G102" s="261">
        <f>G103</f>
        <v>4000000</v>
      </c>
      <c r="H102" s="261">
        <f>H103</f>
        <v>4000000</v>
      </c>
    </row>
    <row r="103" spans="1:8" s="305" customFormat="1" ht="30.75" x14ac:dyDescent="0.25">
      <c r="A103" s="186" t="s">
        <v>740</v>
      </c>
      <c r="B103" s="260" t="s">
        <v>871</v>
      </c>
      <c r="C103" s="260" t="s">
        <v>918</v>
      </c>
      <c r="D103" s="307" t="s">
        <v>782</v>
      </c>
      <c r="E103" s="249">
        <v>800</v>
      </c>
      <c r="F103" s="261">
        <f>'Приложение 6'!D90</f>
        <v>2000000</v>
      </c>
      <c r="G103" s="261">
        <f>'Приложение 6'!E90</f>
        <v>4000000</v>
      </c>
      <c r="H103" s="261">
        <f>'Приложение 6'!F90</f>
        <v>4000000</v>
      </c>
    </row>
    <row r="104" spans="1:8" s="305" customFormat="1" x14ac:dyDescent="0.25">
      <c r="A104" s="184" t="s">
        <v>783</v>
      </c>
      <c r="B104" s="260" t="s">
        <v>871</v>
      </c>
      <c r="C104" s="260" t="s">
        <v>918</v>
      </c>
      <c r="D104" s="307" t="s">
        <v>784</v>
      </c>
      <c r="E104" s="249"/>
      <c r="F104" s="261">
        <f>F105+F106</f>
        <v>13150000</v>
      </c>
      <c r="G104" s="261">
        <f>G105+G106</f>
        <v>13150000</v>
      </c>
      <c r="H104" s="261">
        <f>H105+H106</f>
        <v>13150000</v>
      </c>
    </row>
    <row r="105" spans="1:8" s="305" customFormat="1" ht="30.75" x14ac:dyDescent="0.25">
      <c r="A105" s="186" t="s">
        <v>740</v>
      </c>
      <c r="B105" s="260" t="s">
        <v>871</v>
      </c>
      <c r="C105" s="260" t="s">
        <v>918</v>
      </c>
      <c r="D105" s="307" t="s">
        <v>784</v>
      </c>
      <c r="E105" s="249">
        <v>200</v>
      </c>
      <c r="F105" s="261">
        <f>'Приложение 6'!D92</f>
        <v>150000</v>
      </c>
      <c r="G105" s="261">
        <f>'Приложение 6'!E92</f>
        <v>150000</v>
      </c>
      <c r="H105" s="261">
        <f>'Приложение 6'!F92</f>
        <v>150000</v>
      </c>
    </row>
    <row r="106" spans="1:8" s="305" customFormat="1" x14ac:dyDescent="0.25">
      <c r="A106" s="184" t="s">
        <v>742</v>
      </c>
      <c r="B106" s="260" t="s">
        <v>871</v>
      </c>
      <c r="C106" s="260" t="s">
        <v>918</v>
      </c>
      <c r="D106" s="307" t="s">
        <v>784</v>
      </c>
      <c r="E106" s="249">
        <v>800</v>
      </c>
      <c r="F106" s="261">
        <f>'Приложение 6'!D93</f>
        <v>13000000</v>
      </c>
      <c r="G106" s="261">
        <f>'Приложение 6'!E93</f>
        <v>13000000</v>
      </c>
      <c r="H106" s="261">
        <f>'Приложение 6'!F93</f>
        <v>13000000</v>
      </c>
    </row>
    <row r="107" spans="1:8" s="305" customFormat="1" x14ac:dyDescent="0.25">
      <c r="A107" s="208" t="s">
        <v>954</v>
      </c>
      <c r="B107" s="258" t="s">
        <v>871</v>
      </c>
      <c r="C107" s="258" t="s">
        <v>916</v>
      </c>
      <c r="D107" s="252"/>
      <c r="E107" s="252"/>
      <c r="F107" s="259">
        <f t="shared" ref="F107:H109" si="14">F108</f>
        <v>145302212.32999998</v>
      </c>
      <c r="G107" s="259">
        <f t="shared" si="14"/>
        <v>15455434.5</v>
      </c>
      <c r="H107" s="259">
        <f t="shared" si="14"/>
        <v>15455434.5</v>
      </c>
    </row>
    <row r="108" spans="1:8" s="305" customFormat="1" ht="31.5" x14ac:dyDescent="0.25">
      <c r="A108" s="208" t="s">
        <v>779</v>
      </c>
      <c r="B108" s="258" t="s">
        <v>871</v>
      </c>
      <c r="C108" s="258" t="s">
        <v>916</v>
      </c>
      <c r="D108" s="306" t="s">
        <v>780</v>
      </c>
      <c r="E108" s="252"/>
      <c r="F108" s="259">
        <f t="shared" si="14"/>
        <v>145302212.32999998</v>
      </c>
      <c r="G108" s="259">
        <f t="shared" si="14"/>
        <v>15455434.5</v>
      </c>
      <c r="H108" s="259">
        <f t="shared" si="14"/>
        <v>15455434.5</v>
      </c>
    </row>
    <row r="109" spans="1:8" s="303" customFormat="1" x14ac:dyDescent="0.25">
      <c r="A109" s="184" t="s">
        <v>785</v>
      </c>
      <c r="B109" s="260" t="s">
        <v>871</v>
      </c>
      <c r="C109" s="260" t="s">
        <v>916</v>
      </c>
      <c r="D109" s="307" t="s">
        <v>786</v>
      </c>
      <c r="E109" s="249"/>
      <c r="F109" s="261">
        <f t="shared" si="14"/>
        <v>145302212.32999998</v>
      </c>
      <c r="G109" s="261">
        <f t="shared" si="14"/>
        <v>15455434.5</v>
      </c>
      <c r="H109" s="261">
        <f t="shared" si="14"/>
        <v>15455434.5</v>
      </c>
    </row>
    <row r="110" spans="1:8" s="305" customFormat="1" ht="30.75" x14ac:dyDescent="0.25">
      <c r="A110" s="186" t="s">
        <v>740</v>
      </c>
      <c r="B110" s="260" t="s">
        <v>871</v>
      </c>
      <c r="C110" s="260" t="s">
        <v>916</v>
      </c>
      <c r="D110" s="307" t="s">
        <v>786</v>
      </c>
      <c r="E110" s="249">
        <v>200</v>
      </c>
      <c r="F110" s="261">
        <f>'Приложение 6'!D95</f>
        <v>145302212.32999998</v>
      </c>
      <c r="G110" s="261">
        <f>'Приложение 6'!E95</f>
        <v>15455434.5</v>
      </c>
      <c r="H110" s="261">
        <f>'Приложение 6'!F95</f>
        <v>15455434.5</v>
      </c>
    </row>
    <row r="111" spans="1:8" s="305" customFormat="1" hidden="1" x14ac:dyDescent="0.25">
      <c r="A111" s="213" t="s">
        <v>902</v>
      </c>
      <c r="B111" s="258" t="s">
        <v>871</v>
      </c>
      <c r="C111" s="258" t="s">
        <v>894</v>
      </c>
      <c r="D111" s="268"/>
      <c r="E111" s="252"/>
      <c r="F111" s="259">
        <f>F112</f>
        <v>0</v>
      </c>
      <c r="G111" s="259">
        <f t="shared" ref="G111:H113" si="15">G112</f>
        <v>0</v>
      </c>
      <c r="H111" s="259">
        <f t="shared" si="15"/>
        <v>0</v>
      </c>
    </row>
    <row r="112" spans="1:8" s="305" customFormat="1" hidden="1" x14ac:dyDescent="0.25">
      <c r="A112" s="213" t="s">
        <v>860</v>
      </c>
      <c r="B112" s="258" t="s">
        <v>871</v>
      </c>
      <c r="C112" s="258" t="s">
        <v>894</v>
      </c>
      <c r="D112" s="268" t="s">
        <v>861</v>
      </c>
      <c r="E112" s="252"/>
      <c r="F112" s="259">
        <f>F113</f>
        <v>0</v>
      </c>
      <c r="G112" s="259">
        <f t="shared" si="15"/>
        <v>0</v>
      </c>
      <c r="H112" s="259">
        <f t="shared" si="15"/>
        <v>0</v>
      </c>
    </row>
    <row r="113" spans="1:10" s="305" customFormat="1" hidden="1" x14ac:dyDescent="0.25">
      <c r="A113" s="213" t="s">
        <v>880</v>
      </c>
      <c r="B113" s="260" t="s">
        <v>871</v>
      </c>
      <c r="C113" s="260" t="s">
        <v>894</v>
      </c>
      <c r="D113" s="267" t="s">
        <v>881</v>
      </c>
      <c r="E113" s="249"/>
      <c r="F113" s="261">
        <f>F114</f>
        <v>0</v>
      </c>
      <c r="G113" s="261">
        <f t="shared" si="15"/>
        <v>0</v>
      </c>
      <c r="H113" s="261">
        <f t="shared" si="15"/>
        <v>0</v>
      </c>
    </row>
    <row r="114" spans="1:10" s="305" customFormat="1" ht="30.75" hidden="1" x14ac:dyDescent="0.25">
      <c r="A114" s="186" t="s">
        <v>740</v>
      </c>
      <c r="B114" s="260" t="s">
        <v>871</v>
      </c>
      <c r="C114" s="260" t="s">
        <v>894</v>
      </c>
      <c r="D114" s="267" t="s">
        <v>881</v>
      </c>
      <c r="E114" s="249">
        <v>200</v>
      </c>
      <c r="F114" s="261">
        <v>0</v>
      </c>
      <c r="G114" s="261">
        <v>0</v>
      </c>
      <c r="H114" s="261">
        <v>0</v>
      </c>
    </row>
    <row r="115" spans="1:10" s="305" customFormat="1" ht="31.5" x14ac:dyDescent="0.25">
      <c r="A115" s="208" t="s">
        <v>955</v>
      </c>
      <c r="B115" s="258" t="s">
        <v>871</v>
      </c>
      <c r="C115" s="258" t="s">
        <v>956</v>
      </c>
      <c r="D115" s="252"/>
      <c r="E115" s="252"/>
      <c r="F115" s="259">
        <f t="shared" ref="F115:H116" si="16">F116</f>
        <v>4716760</v>
      </c>
      <c r="G115" s="259">
        <f t="shared" si="16"/>
        <v>4716760</v>
      </c>
      <c r="H115" s="259">
        <f t="shared" si="16"/>
        <v>4716760</v>
      </c>
    </row>
    <row r="116" spans="1:10" s="303" customFormat="1" ht="31.5" x14ac:dyDescent="0.25">
      <c r="A116" s="208" t="s">
        <v>766</v>
      </c>
      <c r="B116" s="258" t="s">
        <v>871</v>
      </c>
      <c r="C116" s="258" t="s">
        <v>956</v>
      </c>
      <c r="D116" s="306" t="s">
        <v>767</v>
      </c>
      <c r="E116" s="252"/>
      <c r="F116" s="259">
        <f t="shared" si="16"/>
        <v>4716760</v>
      </c>
      <c r="G116" s="259">
        <f t="shared" si="16"/>
        <v>4716760</v>
      </c>
      <c r="H116" s="259">
        <f t="shared" si="16"/>
        <v>4716760</v>
      </c>
      <c r="I116" s="305"/>
      <c r="J116" s="305"/>
    </row>
    <row r="117" spans="1:10" s="303" customFormat="1" x14ac:dyDescent="0.25">
      <c r="A117" s="184" t="s">
        <v>957</v>
      </c>
      <c r="B117" s="260" t="s">
        <v>871</v>
      </c>
      <c r="C117" s="260" t="s">
        <v>956</v>
      </c>
      <c r="D117" s="307" t="s">
        <v>769</v>
      </c>
      <c r="E117" s="249"/>
      <c r="F117" s="261">
        <f>F118+F119+F120</f>
        <v>4716760</v>
      </c>
      <c r="G117" s="261">
        <f>G118+G119+G120</f>
        <v>4716760</v>
      </c>
      <c r="H117" s="261">
        <f>H118+H119+H120</f>
        <v>4716760</v>
      </c>
      <c r="I117" s="305"/>
      <c r="J117" s="305"/>
    </row>
    <row r="118" spans="1:10" s="303" customFormat="1" ht="30.75" hidden="1" x14ac:dyDescent="0.25">
      <c r="A118" s="184" t="s">
        <v>740</v>
      </c>
      <c r="B118" s="260" t="s">
        <v>871</v>
      </c>
      <c r="C118" s="260" t="s">
        <v>956</v>
      </c>
      <c r="D118" s="307" t="s">
        <v>769</v>
      </c>
      <c r="E118" s="249">
        <v>200</v>
      </c>
      <c r="F118" s="261">
        <v>0</v>
      </c>
      <c r="G118" s="261">
        <v>0</v>
      </c>
      <c r="H118" s="261">
        <v>0</v>
      </c>
      <c r="I118" s="305"/>
      <c r="J118" s="305"/>
    </row>
    <row r="119" spans="1:10" s="303" customFormat="1" x14ac:dyDescent="0.25">
      <c r="A119" s="186" t="s">
        <v>741</v>
      </c>
      <c r="B119" s="260" t="s">
        <v>871</v>
      </c>
      <c r="C119" s="260" t="s">
        <v>956</v>
      </c>
      <c r="D119" s="307" t="s">
        <v>769</v>
      </c>
      <c r="E119" s="249">
        <v>300</v>
      </c>
      <c r="F119" s="261">
        <f>'Приложение 6'!D71</f>
        <v>416760</v>
      </c>
      <c r="G119" s="261">
        <f>'Приложение 6'!E71</f>
        <v>416760</v>
      </c>
      <c r="H119" s="261">
        <f>'Приложение 6'!F71</f>
        <v>416760</v>
      </c>
      <c r="I119" s="305"/>
      <c r="J119" s="305"/>
    </row>
    <row r="120" spans="1:10" s="303" customFormat="1" x14ac:dyDescent="0.25">
      <c r="A120" s="184" t="s">
        <v>742</v>
      </c>
      <c r="B120" s="260" t="s">
        <v>871</v>
      </c>
      <c r="C120" s="260" t="s">
        <v>956</v>
      </c>
      <c r="D120" s="307" t="s">
        <v>769</v>
      </c>
      <c r="E120" s="249">
        <v>800</v>
      </c>
      <c r="F120" s="261">
        <f>'Приложение 6'!D72</f>
        <v>4300000</v>
      </c>
      <c r="G120" s="261">
        <f>'Приложение 6'!E72</f>
        <v>4300000</v>
      </c>
      <c r="H120" s="261">
        <f>'Приложение 6'!F72</f>
        <v>4300000</v>
      </c>
      <c r="I120" s="305"/>
      <c r="J120" s="305"/>
    </row>
    <row r="121" spans="1:10" s="303" customFormat="1" hidden="1" x14ac:dyDescent="0.25">
      <c r="A121" s="213" t="s">
        <v>903</v>
      </c>
      <c r="B121" s="258" t="s">
        <v>900</v>
      </c>
      <c r="C121" s="258"/>
      <c r="D121" s="306"/>
      <c r="E121" s="252"/>
      <c r="F121" s="259">
        <f>F127+F122</f>
        <v>0</v>
      </c>
      <c r="G121" s="259">
        <f>G127+G122</f>
        <v>0</v>
      </c>
      <c r="H121" s="259">
        <f>H127+H122</f>
        <v>0</v>
      </c>
      <c r="I121" s="305"/>
      <c r="J121" s="305"/>
    </row>
    <row r="122" spans="1:10" s="303" customFormat="1" hidden="1" x14ac:dyDescent="0.25">
      <c r="A122" s="213" t="s">
        <v>904</v>
      </c>
      <c r="B122" s="258" t="s">
        <v>900</v>
      </c>
      <c r="C122" s="258" t="s">
        <v>857</v>
      </c>
      <c r="D122" s="268"/>
      <c r="E122" s="252"/>
      <c r="F122" s="259">
        <f t="shared" ref="F122:H123" si="17">F123</f>
        <v>0</v>
      </c>
      <c r="G122" s="259">
        <f t="shared" si="17"/>
        <v>0</v>
      </c>
      <c r="H122" s="259">
        <f t="shared" si="17"/>
        <v>0</v>
      </c>
      <c r="I122" s="305"/>
      <c r="J122" s="305"/>
    </row>
    <row r="123" spans="1:10" s="303" customFormat="1" hidden="1" x14ac:dyDescent="0.25">
      <c r="A123" s="213" t="s">
        <v>860</v>
      </c>
      <c r="B123" s="258" t="s">
        <v>900</v>
      </c>
      <c r="C123" s="258" t="s">
        <v>857</v>
      </c>
      <c r="D123" s="268" t="s">
        <v>861</v>
      </c>
      <c r="E123" s="252"/>
      <c r="F123" s="259">
        <f t="shared" si="17"/>
        <v>0</v>
      </c>
      <c r="G123" s="259">
        <f t="shared" si="17"/>
        <v>0</v>
      </c>
      <c r="H123" s="259">
        <f t="shared" si="17"/>
        <v>0</v>
      </c>
      <c r="I123" s="305"/>
      <c r="J123" s="305"/>
    </row>
    <row r="124" spans="1:10" s="303" customFormat="1" hidden="1" x14ac:dyDescent="0.25">
      <c r="A124" s="186" t="s">
        <v>880</v>
      </c>
      <c r="B124" s="260" t="s">
        <v>900</v>
      </c>
      <c r="C124" s="260" t="s">
        <v>857</v>
      </c>
      <c r="D124" s="267" t="s">
        <v>881</v>
      </c>
      <c r="E124" s="249"/>
      <c r="F124" s="261">
        <f>F125+F126</f>
        <v>0</v>
      </c>
      <c r="G124" s="261">
        <f>G125+G126</f>
        <v>0</v>
      </c>
      <c r="H124" s="261">
        <f>H125+H126</f>
        <v>0</v>
      </c>
      <c r="I124" s="305"/>
      <c r="J124" s="305"/>
    </row>
    <row r="125" spans="1:10" s="303" customFormat="1" ht="30.75" hidden="1" x14ac:dyDescent="0.25">
      <c r="A125" s="184" t="s">
        <v>740</v>
      </c>
      <c r="B125" s="260" t="s">
        <v>900</v>
      </c>
      <c r="C125" s="260" t="s">
        <v>857</v>
      </c>
      <c r="D125" s="267" t="s">
        <v>881</v>
      </c>
      <c r="E125" s="249">
        <v>200</v>
      </c>
      <c r="F125" s="261">
        <f>'[1]Приложение 3'!F127</f>
        <v>0</v>
      </c>
      <c r="G125" s="261">
        <f>'[1]Приложение 3'!G127</f>
        <v>0</v>
      </c>
      <c r="H125" s="261">
        <f>'[1]Приложение 3'!H127</f>
        <v>0</v>
      </c>
      <c r="I125" s="305"/>
      <c r="J125" s="305"/>
    </row>
    <row r="126" spans="1:10" s="303" customFormat="1" ht="30.75" hidden="1" x14ac:dyDescent="0.25">
      <c r="A126" s="184" t="s">
        <v>749</v>
      </c>
      <c r="B126" s="260" t="s">
        <v>900</v>
      </c>
      <c r="C126" s="260" t="s">
        <v>857</v>
      </c>
      <c r="D126" s="267" t="s">
        <v>881</v>
      </c>
      <c r="E126" s="249">
        <v>600</v>
      </c>
      <c r="F126" s="261">
        <v>0</v>
      </c>
      <c r="G126" s="261">
        <v>0</v>
      </c>
      <c r="H126" s="261">
        <v>0</v>
      </c>
      <c r="I126" s="305"/>
      <c r="J126" s="305"/>
    </row>
    <row r="127" spans="1:10" s="303" customFormat="1" hidden="1" x14ac:dyDescent="0.25">
      <c r="A127" s="213" t="s">
        <v>907</v>
      </c>
      <c r="B127" s="258" t="s">
        <v>900</v>
      </c>
      <c r="C127" s="258" t="s">
        <v>867</v>
      </c>
      <c r="D127" s="306"/>
      <c r="E127" s="252"/>
      <c r="F127" s="259">
        <f>F128</f>
        <v>0</v>
      </c>
      <c r="G127" s="259">
        <f t="shared" ref="G127:H129" si="18">G128</f>
        <v>0</v>
      </c>
      <c r="H127" s="259">
        <f t="shared" si="18"/>
        <v>0</v>
      </c>
      <c r="I127" s="305"/>
      <c r="J127" s="305"/>
    </row>
    <row r="128" spans="1:10" s="303" customFormat="1" hidden="1" x14ac:dyDescent="0.25">
      <c r="A128" s="213" t="s">
        <v>860</v>
      </c>
      <c r="B128" s="258" t="s">
        <v>900</v>
      </c>
      <c r="C128" s="258" t="s">
        <v>867</v>
      </c>
      <c r="D128" s="306" t="s">
        <v>861</v>
      </c>
      <c r="E128" s="252"/>
      <c r="F128" s="259">
        <f>F129</f>
        <v>0</v>
      </c>
      <c r="G128" s="259">
        <f t="shared" si="18"/>
        <v>0</v>
      </c>
      <c r="H128" s="259">
        <f t="shared" si="18"/>
        <v>0</v>
      </c>
      <c r="I128" s="305"/>
      <c r="J128" s="305"/>
    </row>
    <row r="129" spans="1:10" s="303" customFormat="1" hidden="1" x14ac:dyDescent="0.25">
      <c r="A129" s="186" t="s">
        <v>880</v>
      </c>
      <c r="B129" s="260" t="s">
        <v>900</v>
      </c>
      <c r="C129" s="260" t="s">
        <v>867</v>
      </c>
      <c r="D129" s="307" t="s">
        <v>881</v>
      </c>
      <c r="E129" s="249"/>
      <c r="F129" s="261">
        <f>F130</f>
        <v>0</v>
      </c>
      <c r="G129" s="261">
        <f t="shared" si="18"/>
        <v>0</v>
      </c>
      <c r="H129" s="261">
        <f t="shared" si="18"/>
        <v>0</v>
      </c>
      <c r="I129" s="305"/>
      <c r="J129" s="305"/>
    </row>
    <row r="130" spans="1:10" s="303" customFormat="1" ht="30.75" hidden="1" x14ac:dyDescent="0.25">
      <c r="A130" s="186" t="s">
        <v>765</v>
      </c>
      <c r="B130" s="260" t="s">
        <v>900</v>
      </c>
      <c r="C130" s="260" t="s">
        <v>867</v>
      </c>
      <c r="D130" s="307" t="s">
        <v>881</v>
      </c>
      <c r="E130" s="249">
        <v>400</v>
      </c>
      <c r="F130" s="261">
        <v>0</v>
      </c>
      <c r="G130" s="261">
        <v>0</v>
      </c>
      <c r="H130" s="261">
        <v>0</v>
      </c>
      <c r="I130" s="305"/>
      <c r="J130" s="305"/>
    </row>
    <row r="131" spans="1:10" s="305" customFormat="1" x14ac:dyDescent="0.25">
      <c r="A131" s="208" t="s">
        <v>958</v>
      </c>
      <c r="B131" s="258" t="s">
        <v>875</v>
      </c>
      <c r="C131" s="258"/>
      <c r="D131" s="252"/>
      <c r="E131" s="252"/>
      <c r="F131" s="259">
        <f t="shared" ref="F131:H132" si="19">F132</f>
        <v>2089351.33</v>
      </c>
      <c r="G131" s="259">
        <f t="shared" si="19"/>
        <v>1440423.53</v>
      </c>
      <c r="H131" s="259">
        <f t="shared" si="19"/>
        <v>1440423.53</v>
      </c>
    </row>
    <row r="132" spans="1:10" s="305" customFormat="1" ht="31.5" x14ac:dyDescent="0.25">
      <c r="A132" s="213" t="s">
        <v>959</v>
      </c>
      <c r="B132" s="258" t="s">
        <v>875</v>
      </c>
      <c r="C132" s="258" t="s">
        <v>867</v>
      </c>
      <c r="D132" s="306"/>
      <c r="E132" s="252"/>
      <c r="F132" s="259">
        <f t="shared" si="19"/>
        <v>2089351.33</v>
      </c>
      <c r="G132" s="259">
        <f t="shared" si="19"/>
        <v>1440423.53</v>
      </c>
      <c r="H132" s="259">
        <f t="shared" si="19"/>
        <v>1440423.53</v>
      </c>
    </row>
    <row r="133" spans="1:10" s="305" customFormat="1" ht="31.5" x14ac:dyDescent="0.25">
      <c r="A133" s="208" t="s">
        <v>960</v>
      </c>
      <c r="B133" s="258" t="s">
        <v>875</v>
      </c>
      <c r="C133" s="258" t="s">
        <v>867</v>
      </c>
      <c r="D133" s="308">
        <v>2900000000</v>
      </c>
      <c r="E133" s="309"/>
      <c r="F133" s="259">
        <f>F134+F136+F138</f>
        <v>2089351.33</v>
      </c>
      <c r="G133" s="259">
        <f>G134+G136+G138</f>
        <v>1440423.53</v>
      </c>
      <c r="H133" s="259">
        <f>H134+H136+H138</f>
        <v>1440423.53</v>
      </c>
    </row>
    <row r="134" spans="1:10" s="305" customFormat="1" ht="30.75" x14ac:dyDescent="0.25">
      <c r="A134" s="184" t="s">
        <v>835</v>
      </c>
      <c r="B134" s="260" t="s">
        <v>875</v>
      </c>
      <c r="C134" s="260" t="s">
        <v>867</v>
      </c>
      <c r="D134" s="281">
        <v>2930000000</v>
      </c>
      <c r="E134" s="310"/>
      <c r="F134" s="261">
        <f>SUM(F135:F135)</f>
        <v>1820351.33</v>
      </c>
      <c r="G134" s="261">
        <f>SUM(G135:G135)</f>
        <v>1162190.53</v>
      </c>
      <c r="H134" s="261">
        <f>SUM(H135:H135)</f>
        <v>1162190.53</v>
      </c>
    </row>
    <row r="135" spans="1:10" s="305" customFormat="1" ht="30.75" x14ac:dyDescent="0.25">
      <c r="A135" s="184" t="s">
        <v>740</v>
      </c>
      <c r="B135" s="260" t="s">
        <v>875</v>
      </c>
      <c r="C135" s="260" t="s">
        <v>867</v>
      </c>
      <c r="D135" s="281">
        <v>2930000000</v>
      </c>
      <c r="E135" s="310">
        <v>200</v>
      </c>
      <c r="F135" s="261">
        <f>'Приложение 6'!D163</f>
        <v>1820351.33</v>
      </c>
      <c r="G135" s="261">
        <f>'Приложение 6'!E163</f>
        <v>1162190.53</v>
      </c>
      <c r="H135" s="261">
        <f>'Приложение 6'!F163</f>
        <v>1162190.53</v>
      </c>
    </row>
    <row r="136" spans="1:10" s="303" customFormat="1" ht="30.75" hidden="1" x14ac:dyDescent="0.25">
      <c r="A136" s="311" t="s">
        <v>961</v>
      </c>
      <c r="B136" s="260" t="s">
        <v>875</v>
      </c>
      <c r="C136" s="260" t="s">
        <v>867</v>
      </c>
      <c r="D136" s="281">
        <v>2940000000</v>
      </c>
      <c r="E136" s="310"/>
      <c r="F136" s="261">
        <f>F137</f>
        <v>0</v>
      </c>
      <c r="G136" s="261">
        <f>G137</f>
        <v>0</v>
      </c>
      <c r="H136" s="261">
        <f>H137</f>
        <v>0</v>
      </c>
    </row>
    <row r="137" spans="1:10" s="305" customFormat="1" ht="30.75" hidden="1" x14ac:dyDescent="0.25">
      <c r="A137" s="186" t="s">
        <v>740</v>
      </c>
      <c r="B137" s="260" t="s">
        <v>875</v>
      </c>
      <c r="C137" s="260" t="s">
        <v>867</v>
      </c>
      <c r="D137" s="281">
        <v>2940000000</v>
      </c>
      <c r="E137" s="281">
        <v>200</v>
      </c>
      <c r="F137" s="261">
        <v>0</v>
      </c>
      <c r="G137" s="261">
        <v>0</v>
      </c>
      <c r="H137" s="261">
        <v>0</v>
      </c>
    </row>
    <row r="138" spans="1:10" s="303" customFormat="1" ht="30.75" x14ac:dyDescent="0.25">
      <c r="A138" s="184" t="s">
        <v>836</v>
      </c>
      <c r="B138" s="260" t="s">
        <v>875</v>
      </c>
      <c r="C138" s="260" t="s">
        <v>867</v>
      </c>
      <c r="D138" s="281">
        <v>2970000000</v>
      </c>
      <c r="E138" s="281"/>
      <c r="F138" s="261">
        <f>F139</f>
        <v>269000</v>
      </c>
      <c r="G138" s="261">
        <f>G139</f>
        <v>278233</v>
      </c>
      <c r="H138" s="261">
        <f>H139</f>
        <v>278233</v>
      </c>
    </row>
    <row r="139" spans="1:10" s="305" customFormat="1" ht="30.75" x14ac:dyDescent="0.25">
      <c r="A139" s="186" t="s">
        <v>740</v>
      </c>
      <c r="B139" s="260" t="s">
        <v>875</v>
      </c>
      <c r="C139" s="260" t="s">
        <v>867</v>
      </c>
      <c r="D139" s="281">
        <v>2970000000</v>
      </c>
      <c r="E139" s="281">
        <v>200</v>
      </c>
      <c r="F139" s="261">
        <f>'Приложение 6'!D165</f>
        <v>269000</v>
      </c>
      <c r="G139" s="261">
        <f>'Приложение 6'!E165</f>
        <v>278233</v>
      </c>
      <c r="H139" s="261">
        <f>'Приложение 6'!F165</f>
        <v>278233</v>
      </c>
    </row>
    <row r="140" spans="1:10" s="305" customFormat="1" x14ac:dyDescent="0.25">
      <c r="A140" s="208" t="s">
        <v>910</v>
      </c>
      <c r="B140" s="258" t="s">
        <v>911</v>
      </c>
      <c r="C140" s="258"/>
      <c r="D140" s="252"/>
      <c r="E140" s="252"/>
      <c r="F140" s="259">
        <f>F141+F151+F184+F207+F167</f>
        <v>1053064291.5</v>
      </c>
      <c r="G140" s="259">
        <f>G141+G151+G184+G207+G167</f>
        <v>1099171680.7299998</v>
      </c>
      <c r="H140" s="259">
        <f>H141+H151+H184+H207+H167</f>
        <v>1101696595.0599999</v>
      </c>
    </row>
    <row r="141" spans="1:10" s="305" customFormat="1" x14ac:dyDescent="0.25">
      <c r="A141" s="208" t="s">
        <v>912</v>
      </c>
      <c r="B141" s="258" t="s">
        <v>911</v>
      </c>
      <c r="C141" s="258" t="s">
        <v>857</v>
      </c>
      <c r="D141" s="252"/>
      <c r="E141" s="252"/>
      <c r="F141" s="259">
        <f>F142+F148</f>
        <v>323026320.62</v>
      </c>
      <c r="G141" s="259">
        <f>G142+G148</f>
        <v>333576586.27999997</v>
      </c>
      <c r="H141" s="259">
        <f>H142+H148</f>
        <v>333576586.27999997</v>
      </c>
    </row>
    <row r="142" spans="1:10" s="312" customFormat="1" x14ac:dyDescent="0.25">
      <c r="A142" s="208" t="s">
        <v>735</v>
      </c>
      <c r="B142" s="258" t="s">
        <v>911</v>
      </c>
      <c r="C142" s="258" t="s">
        <v>857</v>
      </c>
      <c r="D142" s="306" t="s">
        <v>736</v>
      </c>
      <c r="E142" s="252"/>
      <c r="F142" s="259">
        <f>F143</f>
        <v>323026320.62</v>
      </c>
      <c r="G142" s="259">
        <f>G143</f>
        <v>333576586.27999997</v>
      </c>
      <c r="H142" s="259">
        <f>H143</f>
        <v>333576586.27999997</v>
      </c>
    </row>
    <row r="143" spans="1:10" s="12" customFormat="1" ht="15" x14ac:dyDescent="0.2">
      <c r="A143" s="313" t="s">
        <v>745</v>
      </c>
      <c r="B143" s="260" t="s">
        <v>911</v>
      </c>
      <c r="C143" s="260" t="s">
        <v>857</v>
      </c>
      <c r="D143" s="307" t="s">
        <v>746</v>
      </c>
      <c r="E143" s="249"/>
      <c r="F143" s="261">
        <f>SUM(F144:F147)</f>
        <v>323026320.62</v>
      </c>
      <c r="G143" s="261">
        <f>SUM(G144:G147)</f>
        <v>333576586.27999997</v>
      </c>
      <c r="H143" s="261">
        <f>SUM(H144:H147)</f>
        <v>333576586.27999997</v>
      </c>
    </row>
    <row r="144" spans="1:10" s="312" customFormat="1" ht="75" x14ac:dyDescent="0.2">
      <c r="A144" s="184" t="s">
        <v>739</v>
      </c>
      <c r="B144" s="260" t="s">
        <v>911</v>
      </c>
      <c r="C144" s="260" t="s">
        <v>857</v>
      </c>
      <c r="D144" s="307" t="s">
        <v>746</v>
      </c>
      <c r="E144" s="249">
        <v>100</v>
      </c>
      <c r="F144" s="261">
        <f>'Приложение 6'!D24</f>
        <v>160572845.09</v>
      </c>
      <c r="G144" s="261">
        <f>'Приложение 6'!E24</f>
        <v>160572845.09</v>
      </c>
      <c r="H144" s="261">
        <f>'Приложение 6'!F24</f>
        <v>160572845.09</v>
      </c>
    </row>
    <row r="145" spans="1:8" s="312" customFormat="1" ht="30" x14ac:dyDescent="0.2">
      <c r="A145" s="186" t="s">
        <v>740</v>
      </c>
      <c r="B145" s="260" t="s">
        <v>911</v>
      </c>
      <c r="C145" s="260" t="s">
        <v>857</v>
      </c>
      <c r="D145" s="307" t="s">
        <v>746</v>
      </c>
      <c r="E145" s="249">
        <v>200</v>
      </c>
      <c r="F145" s="261">
        <f>'Приложение 6'!D25</f>
        <v>153919274.53</v>
      </c>
      <c r="G145" s="261">
        <f>'Приложение 6'!E25</f>
        <v>164469540.19</v>
      </c>
      <c r="H145" s="261">
        <f>'Приложение 6'!F25</f>
        <v>164469540.19</v>
      </c>
    </row>
    <row r="146" spans="1:8" s="312" customFormat="1" ht="15" x14ac:dyDescent="0.2">
      <c r="A146" s="186" t="s">
        <v>741</v>
      </c>
      <c r="B146" s="260" t="s">
        <v>911</v>
      </c>
      <c r="C146" s="260" t="s">
        <v>857</v>
      </c>
      <c r="D146" s="307" t="s">
        <v>746</v>
      </c>
      <c r="E146" s="249">
        <v>300</v>
      </c>
      <c r="F146" s="261">
        <f>'Приложение 6'!D26</f>
        <v>0</v>
      </c>
      <c r="G146" s="261">
        <f>'Приложение 6'!E26</f>
        <v>0</v>
      </c>
      <c r="H146" s="261">
        <f>'Приложение 6'!F26</f>
        <v>0</v>
      </c>
    </row>
    <row r="147" spans="1:8" s="305" customFormat="1" x14ac:dyDescent="0.25">
      <c r="A147" s="184" t="s">
        <v>742</v>
      </c>
      <c r="B147" s="260" t="s">
        <v>911</v>
      </c>
      <c r="C147" s="260" t="s">
        <v>857</v>
      </c>
      <c r="D147" s="307" t="s">
        <v>746</v>
      </c>
      <c r="E147" s="249">
        <v>800</v>
      </c>
      <c r="F147" s="261">
        <f>'Приложение 6'!D27</f>
        <v>8534201</v>
      </c>
      <c r="G147" s="261">
        <f>'Приложение 6'!E27</f>
        <v>8534201</v>
      </c>
      <c r="H147" s="261">
        <f>'Приложение 6'!F27</f>
        <v>8534201</v>
      </c>
    </row>
    <row r="148" spans="1:8" s="305" customFormat="1" hidden="1" x14ac:dyDescent="0.25">
      <c r="A148" s="213" t="s">
        <v>860</v>
      </c>
      <c r="B148" s="258" t="s">
        <v>911</v>
      </c>
      <c r="C148" s="258" t="s">
        <v>857</v>
      </c>
      <c r="D148" s="268" t="s">
        <v>861</v>
      </c>
      <c r="E148" s="252"/>
      <c r="F148" s="259">
        <f t="shared" ref="F148:H149" si="20">F149</f>
        <v>0</v>
      </c>
      <c r="G148" s="259">
        <f t="shared" si="20"/>
        <v>0</v>
      </c>
      <c r="H148" s="259">
        <f t="shared" si="20"/>
        <v>0</v>
      </c>
    </row>
    <row r="149" spans="1:8" s="305" customFormat="1" hidden="1" x14ac:dyDescent="0.25">
      <c r="A149" s="186" t="s">
        <v>880</v>
      </c>
      <c r="B149" s="260" t="s">
        <v>911</v>
      </c>
      <c r="C149" s="260" t="s">
        <v>857</v>
      </c>
      <c r="D149" s="267" t="s">
        <v>881</v>
      </c>
      <c r="E149" s="249"/>
      <c r="F149" s="261">
        <f t="shared" si="20"/>
        <v>0</v>
      </c>
      <c r="G149" s="261">
        <f t="shared" si="20"/>
        <v>0</v>
      </c>
      <c r="H149" s="261">
        <f t="shared" si="20"/>
        <v>0</v>
      </c>
    </row>
    <row r="150" spans="1:8" s="305" customFormat="1" ht="30.75" hidden="1" x14ac:dyDescent="0.25">
      <c r="A150" s="186" t="s">
        <v>740</v>
      </c>
      <c r="B150" s="260" t="s">
        <v>911</v>
      </c>
      <c r="C150" s="260" t="s">
        <v>857</v>
      </c>
      <c r="D150" s="267" t="s">
        <v>881</v>
      </c>
      <c r="E150" s="249">
        <v>200</v>
      </c>
      <c r="F150" s="261">
        <v>0</v>
      </c>
      <c r="G150" s="261">
        <v>0</v>
      </c>
      <c r="H150" s="261">
        <v>0</v>
      </c>
    </row>
    <row r="151" spans="1:8" s="305" customFormat="1" x14ac:dyDescent="0.25">
      <c r="A151" s="208" t="s">
        <v>913</v>
      </c>
      <c r="B151" s="258" t="s">
        <v>911</v>
      </c>
      <c r="C151" s="258" t="s">
        <v>859</v>
      </c>
      <c r="D151" s="252"/>
      <c r="E151" s="252"/>
      <c r="F151" s="259">
        <f>F152+F159+F162</f>
        <v>393155074.60000002</v>
      </c>
      <c r="G151" s="259">
        <f>G152+G159+G162</f>
        <v>420442889.57999998</v>
      </c>
      <c r="H151" s="259">
        <f>H152+H159+H162</f>
        <v>422709839.26999998</v>
      </c>
    </row>
    <row r="152" spans="1:8" s="305" customFormat="1" x14ac:dyDescent="0.25">
      <c r="A152" s="208" t="s">
        <v>735</v>
      </c>
      <c r="B152" s="258" t="s">
        <v>911</v>
      </c>
      <c r="C152" s="258" t="s">
        <v>859</v>
      </c>
      <c r="D152" s="306" t="s">
        <v>736</v>
      </c>
      <c r="E152" s="252"/>
      <c r="F152" s="259">
        <f>F153</f>
        <v>393155074.60000002</v>
      </c>
      <c r="G152" s="259">
        <f>G153</f>
        <v>420442889.57999998</v>
      </c>
      <c r="H152" s="259">
        <f>H153</f>
        <v>422709839.26999998</v>
      </c>
    </row>
    <row r="153" spans="1:8" s="305" customFormat="1" x14ac:dyDescent="0.25">
      <c r="A153" s="184" t="s">
        <v>747</v>
      </c>
      <c r="B153" s="260" t="s">
        <v>911</v>
      </c>
      <c r="C153" s="260" t="s">
        <v>859</v>
      </c>
      <c r="D153" s="307" t="s">
        <v>748</v>
      </c>
      <c r="E153" s="249"/>
      <c r="F153" s="261">
        <f>F154+F155+F158+F157+F156</f>
        <v>393155074.60000002</v>
      </c>
      <c r="G153" s="261">
        <f>G154+G155+G158+G157+G156</f>
        <v>420442889.57999998</v>
      </c>
      <c r="H153" s="261">
        <f>H154+H155+H158+H157+H156</f>
        <v>422709839.26999998</v>
      </c>
    </row>
    <row r="154" spans="1:8" s="305" customFormat="1" ht="75.75" x14ac:dyDescent="0.25">
      <c r="A154" s="186" t="s">
        <v>739</v>
      </c>
      <c r="B154" s="260" t="s">
        <v>911</v>
      </c>
      <c r="C154" s="260" t="s">
        <v>859</v>
      </c>
      <c r="D154" s="307" t="s">
        <v>748</v>
      </c>
      <c r="E154" s="249">
        <v>100</v>
      </c>
      <c r="F154" s="262">
        <f>'Приложение 6'!D29</f>
        <v>85982452</v>
      </c>
      <c r="G154" s="262">
        <f>'Приложение 6'!E29</f>
        <v>86586452</v>
      </c>
      <c r="H154" s="262">
        <f>'Приложение 6'!F29</f>
        <v>86122077</v>
      </c>
    </row>
    <row r="155" spans="1:8" s="305" customFormat="1" ht="30.75" x14ac:dyDescent="0.25">
      <c r="A155" s="186" t="s">
        <v>740</v>
      </c>
      <c r="B155" s="260" t="s">
        <v>911</v>
      </c>
      <c r="C155" s="260" t="s">
        <v>859</v>
      </c>
      <c r="D155" s="307" t="s">
        <v>748</v>
      </c>
      <c r="E155" s="249">
        <v>200</v>
      </c>
      <c r="F155" s="262">
        <f>'Приложение 6'!D30</f>
        <v>61701951.560000002</v>
      </c>
      <c r="G155" s="262">
        <f>'Приложение 6'!E30</f>
        <v>63877575.509999998</v>
      </c>
      <c r="H155" s="262">
        <f>'Приложение 6'!F30</f>
        <v>63877575.509999998</v>
      </c>
    </row>
    <row r="156" spans="1:8" s="305" customFormat="1" x14ac:dyDescent="0.25">
      <c r="A156" s="186" t="s">
        <v>741</v>
      </c>
      <c r="B156" s="260" t="s">
        <v>911</v>
      </c>
      <c r="C156" s="260" t="s">
        <v>859</v>
      </c>
      <c r="D156" s="307" t="s">
        <v>748</v>
      </c>
      <c r="E156" s="249">
        <v>300</v>
      </c>
      <c r="F156" s="262">
        <f>'Приложение 6'!D31</f>
        <v>0</v>
      </c>
      <c r="G156" s="262">
        <f>'Приложение 6'!E31</f>
        <v>0</v>
      </c>
      <c r="H156" s="262">
        <f>'Приложение 6'!F31</f>
        <v>0</v>
      </c>
    </row>
    <row r="157" spans="1:8" s="305" customFormat="1" ht="30.75" x14ac:dyDescent="0.25">
      <c r="A157" s="184" t="s">
        <v>749</v>
      </c>
      <c r="B157" s="260" t="s">
        <v>911</v>
      </c>
      <c r="C157" s="260" t="s">
        <v>859</v>
      </c>
      <c r="D157" s="307" t="s">
        <v>748</v>
      </c>
      <c r="E157" s="249">
        <v>600</v>
      </c>
      <c r="F157" s="262">
        <f>'Приложение 6'!D32</f>
        <v>243889531.03999999</v>
      </c>
      <c r="G157" s="262">
        <f>'Приложение 6'!E32</f>
        <v>268409046.06999999</v>
      </c>
      <c r="H157" s="262">
        <f>'Приложение 6'!F32</f>
        <v>271140370.75999999</v>
      </c>
    </row>
    <row r="158" spans="1:8" s="305" customFormat="1" x14ac:dyDescent="0.25">
      <c r="A158" s="184" t="s">
        <v>742</v>
      </c>
      <c r="B158" s="260" t="s">
        <v>911</v>
      </c>
      <c r="C158" s="260" t="s">
        <v>859</v>
      </c>
      <c r="D158" s="307" t="s">
        <v>748</v>
      </c>
      <c r="E158" s="249">
        <v>800</v>
      </c>
      <c r="F158" s="262">
        <f>'Приложение 6'!D33</f>
        <v>1581140</v>
      </c>
      <c r="G158" s="262">
        <f>'Приложение 6'!E33</f>
        <v>1569816</v>
      </c>
      <c r="H158" s="262">
        <f>'Приложение 6'!F33</f>
        <v>1569816</v>
      </c>
    </row>
    <row r="159" spans="1:8" s="305" customFormat="1" ht="31.5" hidden="1" x14ac:dyDescent="0.25">
      <c r="A159" s="208" t="s">
        <v>813</v>
      </c>
      <c r="B159" s="260" t="s">
        <v>911</v>
      </c>
      <c r="C159" s="260" t="s">
        <v>859</v>
      </c>
      <c r="D159" s="306" t="s">
        <v>814</v>
      </c>
      <c r="E159" s="252"/>
      <c r="F159" s="266">
        <f t="shared" ref="F159:H160" si="21">F160</f>
        <v>0</v>
      </c>
      <c r="G159" s="266">
        <f t="shared" si="21"/>
        <v>0</v>
      </c>
      <c r="H159" s="266">
        <f t="shared" si="21"/>
        <v>0</v>
      </c>
    </row>
    <row r="160" spans="1:8" s="305" customFormat="1" hidden="1" x14ac:dyDescent="0.25">
      <c r="A160" s="184" t="s">
        <v>816</v>
      </c>
      <c r="B160" s="260" t="s">
        <v>911</v>
      </c>
      <c r="C160" s="260" t="s">
        <v>859</v>
      </c>
      <c r="D160" s="307" t="s">
        <v>817</v>
      </c>
      <c r="E160" s="249"/>
      <c r="F160" s="262">
        <f t="shared" si="21"/>
        <v>0</v>
      </c>
      <c r="G160" s="262">
        <f t="shared" si="21"/>
        <v>0</v>
      </c>
      <c r="H160" s="262">
        <f t="shared" si="21"/>
        <v>0</v>
      </c>
    </row>
    <row r="161" spans="1:8" s="305" customFormat="1" ht="30.75" hidden="1" x14ac:dyDescent="0.25">
      <c r="A161" s="184" t="s">
        <v>818</v>
      </c>
      <c r="B161" s="260" t="s">
        <v>911</v>
      </c>
      <c r="C161" s="260" t="s">
        <v>859</v>
      </c>
      <c r="D161" s="307" t="s">
        <v>817</v>
      </c>
      <c r="E161" s="249">
        <v>400</v>
      </c>
      <c r="F161" s="262">
        <v>0</v>
      </c>
      <c r="G161" s="262">
        <v>0</v>
      </c>
      <c r="H161" s="262">
        <v>0</v>
      </c>
    </row>
    <row r="162" spans="1:8" s="305" customFormat="1" hidden="1" x14ac:dyDescent="0.25">
      <c r="A162" s="213" t="s">
        <v>860</v>
      </c>
      <c r="B162" s="258" t="s">
        <v>911</v>
      </c>
      <c r="C162" s="258" t="s">
        <v>859</v>
      </c>
      <c r="D162" s="268" t="s">
        <v>861</v>
      </c>
      <c r="E162" s="252"/>
      <c r="F162" s="266">
        <f>F163</f>
        <v>0</v>
      </c>
      <c r="G162" s="266">
        <f>G163</f>
        <v>0</v>
      </c>
      <c r="H162" s="266">
        <f>H163</f>
        <v>0</v>
      </c>
    </row>
    <row r="163" spans="1:8" s="305" customFormat="1" hidden="1" x14ac:dyDescent="0.25">
      <c r="A163" s="186" t="s">
        <v>880</v>
      </c>
      <c r="B163" s="260" t="s">
        <v>911</v>
      </c>
      <c r="C163" s="260" t="s">
        <v>859</v>
      </c>
      <c r="D163" s="267" t="s">
        <v>881</v>
      </c>
      <c r="E163" s="249"/>
      <c r="F163" s="262">
        <f>SUM(F164:F166)</f>
        <v>0</v>
      </c>
      <c r="G163" s="262">
        <f>SUM(G164:G166)</f>
        <v>0</v>
      </c>
      <c r="H163" s="262">
        <f>SUM(H164:H166)</f>
        <v>0</v>
      </c>
    </row>
    <row r="164" spans="1:8" s="305" customFormat="1" ht="30.75" hidden="1" x14ac:dyDescent="0.25">
      <c r="A164" s="186" t="s">
        <v>740</v>
      </c>
      <c r="B164" s="260" t="s">
        <v>911</v>
      </c>
      <c r="C164" s="260" t="s">
        <v>859</v>
      </c>
      <c r="D164" s="267" t="s">
        <v>881</v>
      </c>
      <c r="E164" s="249">
        <v>200</v>
      </c>
      <c r="F164" s="262">
        <v>0</v>
      </c>
      <c r="G164" s="262">
        <v>0</v>
      </c>
      <c r="H164" s="262">
        <v>0</v>
      </c>
    </row>
    <row r="165" spans="1:8" s="305" customFormat="1" ht="30.75" hidden="1" x14ac:dyDescent="0.25">
      <c r="A165" s="184" t="s">
        <v>818</v>
      </c>
      <c r="B165" s="260" t="s">
        <v>911</v>
      </c>
      <c r="C165" s="260" t="s">
        <v>859</v>
      </c>
      <c r="D165" s="267" t="s">
        <v>881</v>
      </c>
      <c r="E165" s="249">
        <v>400</v>
      </c>
      <c r="F165" s="262">
        <v>0</v>
      </c>
      <c r="G165" s="262">
        <v>0</v>
      </c>
      <c r="H165" s="262">
        <v>0</v>
      </c>
    </row>
    <row r="166" spans="1:8" s="305" customFormat="1" ht="30.75" hidden="1" x14ac:dyDescent="0.25">
      <c r="A166" s="184" t="s">
        <v>749</v>
      </c>
      <c r="B166" s="260" t="s">
        <v>911</v>
      </c>
      <c r="C166" s="260" t="s">
        <v>859</v>
      </c>
      <c r="D166" s="267" t="s">
        <v>881</v>
      </c>
      <c r="E166" s="249">
        <v>600</v>
      </c>
      <c r="F166" s="262">
        <v>0</v>
      </c>
      <c r="G166" s="262">
        <v>0</v>
      </c>
      <c r="H166" s="262">
        <v>0</v>
      </c>
    </row>
    <row r="167" spans="1:8" s="305" customFormat="1" x14ac:dyDescent="0.25">
      <c r="A167" s="208" t="s">
        <v>914</v>
      </c>
      <c r="B167" s="258" t="s">
        <v>911</v>
      </c>
      <c r="C167" s="258" t="s">
        <v>867</v>
      </c>
      <c r="D167" s="306"/>
      <c r="E167" s="252"/>
      <c r="F167" s="266">
        <f>F168+F173+F178+F181</f>
        <v>174008377.30000001</v>
      </c>
      <c r="G167" s="266">
        <f>G168+G173+G178+G181</f>
        <v>179150030.47</v>
      </c>
      <c r="H167" s="266">
        <f>H168+H173+H178+H181</f>
        <v>179407995.11000001</v>
      </c>
    </row>
    <row r="168" spans="1:8" s="305" customFormat="1" x14ac:dyDescent="0.25">
      <c r="A168" s="208" t="s">
        <v>735</v>
      </c>
      <c r="B168" s="258" t="s">
        <v>911</v>
      </c>
      <c r="C168" s="258" t="s">
        <v>867</v>
      </c>
      <c r="D168" s="306" t="s">
        <v>736</v>
      </c>
      <c r="E168" s="252"/>
      <c r="F168" s="266">
        <f>F169</f>
        <v>79382377.299999997</v>
      </c>
      <c r="G168" s="266">
        <f>G169</f>
        <v>81729230.469999999</v>
      </c>
      <c r="H168" s="266">
        <f>H169</f>
        <v>81987195.109999999</v>
      </c>
    </row>
    <row r="169" spans="1:8" s="303" customFormat="1" x14ac:dyDescent="0.25">
      <c r="A169" s="314" t="s">
        <v>750</v>
      </c>
      <c r="B169" s="260" t="s">
        <v>911</v>
      </c>
      <c r="C169" s="260" t="s">
        <v>867</v>
      </c>
      <c r="D169" s="307" t="s">
        <v>751</v>
      </c>
      <c r="E169" s="249"/>
      <c r="F169" s="261">
        <f>F170+F171+F172</f>
        <v>79382377.299999997</v>
      </c>
      <c r="G169" s="261">
        <f>G170+G171+G172</f>
        <v>81729230.469999999</v>
      </c>
      <c r="H169" s="261">
        <f>H170+H171+H172</f>
        <v>81987195.109999999</v>
      </c>
    </row>
    <row r="170" spans="1:8" s="305" customFormat="1" ht="75.75" x14ac:dyDescent="0.25">
      <c r="A170" s="186" t="s">
        <v>739</v>
      </c>
      <c r="B170" s="260" t="s">
        <v>911</v>
      </c>
      <c r="C170" s="260" t="s">
        <v>867</v>
      </c>
      <c r="D170" s="307" t="s">
        <v>751</v>
      </c>
      <c r="E170" s="249">
        <v>100</v>
      </c>
      <c r="F170" s="261">
        <f>'Приложение 6'!D35</f>
        <v>74083704.129999995</v>
      </c>
      <c r="G170" s="261">
        <f>'Приложение 6'!E35</f>
        <v>74163704.129999995</v>
      </c>
      <c r="H170" s="261">
        <f>'Приложение 6'!F35</f>
        <v>74163704.129999995</v>
      </c>
    </row>
    <row r="171" spans="1:8" s="305" customFormat="1" ht="30.75" x14ac:dyDescent="0.25">
      <c r="A171" s="186" t="s">
        <v>740</v>
      </c>
      <c r="B171" s="260" t="s">
        <v>911</v>
      </c>
      <c r="C171" s="260" t="s">
        <v>867</v>
      </c>
      <c r="D171" s="307" t="s">
        <v>751</v>
      </c>
      <c r="E171" s="249">
        <v>200</v>
      </c>
      <c r="F171" s="261">
        <f>'Приложение 6'!D36</f>
        <v>5298673.17</v>
      </c>
      <c r="G171" s="261">
        <f>'Приложение 6'!E36</f>
        <v>7565526.3399999999</v>
      </c>
      <c r="H171" s="261">
        <f>'Приложение 6'!F36</f>
        <v>7823490.9800000004</v>
      </c>
    </row>
    <row r="172" spans="1:8" s="305" customFormat="1" hidden="1" x14ac:dyDescent="0.25">
      <c r="A172" s="184" t="s">
        <v>742</v>
      </c>
      <c r="B172" s="260" t="s">
        <v>911</v>
      </c>
      <c r="C172" s="260" t="s">
        <v>867</v>
      </c>
      <c r="D172" s="307" t="s">
        <v>751</v>
      </c>
      <c r="E172" s="249">
        <v>800</v>
      </c>
      <c r="F172" s="261">
        <v>0</v>
      </c>
      <c r="G172" s="261">
        <v>0</v>
      </c>
      <c r="H172" s="261">
        <v>0</v>
      </c>
    </row>
    <row r="173" spans="1:8" s="305" customFormat="1" x14ac:dyDescent="0.25">
      <c r="A173" s="208" t="s">
        <v>754</v>
      </c>
      <c r="B173" s="258" t="s">
        <v>911</v>
      </c>
      <c r="C173" s="258" t="s">
        <v>867</v>
      </c>
      <c r="D173" s="306" t="s">
        <v>736</v>
      </c>
      <c r="E173" s="252"/>
      <c r="F173" s="259">
        <f>F174</f>
        <v>94626000</v>
      </c>
      <c r="G173" s="259">
        <f>G174</f>
        <v>97420800</v>
      </c>
      <c r="H173" s="259">
        <f>H174</f>
        <v>97420800</v>
      </c>
    </row>
    <row r="174" spans="1:8" s="305" customFormat="1" x14ac:dyDescent="0.25">
      <c r="A174" s="184" t="s">
        <v>750</v>
      </c>
      <c r="B174" s="260" t="s">
        <v>911</v>
      </c>
      <c r="C174" s="260" t="s">
        <v>867</v>
      </c>
      <c r="D174" s="307" t="s">
        <v>751</v>
      </c>
      <c r="E174" s="249"/>
      <c r="F174" s="261">
        <f>F175+F176+F177</f>
        <v>94626000</v>
      </c>
      <c r="G174" s="261">
        <f>G175+G176+G177</f>
        <v>97420800</v>
      </c>
      <c r="H174" s="261">
        <f>H175+H176+H177</f>
        <v>97420800</v>
      </c>
    </row>
    <row r="175" spans="1:8" s="305" customFormat="1" ht="75.75" x14ac:dyDescent="0.25">
      <c r="A175" s="186" t="s">
        <v>739</v>
      </c>
      <c r="B175" s="260" t="s">
        <v>911</v>
      </c>
      <c r="C175" s="260" t="s">
        <v>867</v>
      </c>
      <c r="D175" s="307" t="s">
        <v>751</v>
      </c>
      <c r="E175" s="249">
        <v>100</v>
      </c>
      <c r="F175" s="262">
        <f>'Приложение 6'!D65</f>
        <v>86918500</v>
      </c>
      <c r="G175" s="262">
        <f>'Приложение 6'!E65</f>
        <v>86918500</v>
      </c>
      <c r="H175" s="262">
        <f>'Приложение 6'!F65</f>
        <v>86918500</v>
      </c>
    </row>
    <row r="176" spans="1:8" s="305" customFormat="1" ht="30.75" x14ac:dyDescent="0.25">
      <c r="A176" s="186" t="s">
        <v>740</v>
      </c>
      <c r="B176" s="260" t="s">
        <v>911</v>
      </c>
      <c r="C176" s="260" t="s">
        <v>867</v>
      </c>
      <c r="D176" s="307" t="s">
        <v>751</v>
      </c>
      <c r="E176" s="249">
        <v>200</v>
      </c>
      <c r="F176" s="262">
        <f>'Приложение 6'!D66</f>
        <v>7681700</v>
      </c>
      <c r="G176" s="262">
        <f>'Приложение 6'!E66</f>
        <v>10476500</v>
      </c>
      <c r="H176" s="262">
        <f>'Приложение 6'!F66</f>
        <v>10476500</v>
      </c>
    </row>
    <row r="177" spans="1:10" s="305" customFormat="1" x14ac:dyDescent="0.25">
      <c r="A177" s="184" t="s">
        <v>742</v>
      </c>
      <c r="B177" s="260" t="s">
        <v>911</v>
      </c>
      <c r="C177" s="260" t="s">
        <v>867</v>
      </c>
      <c r="D177" s="307" t="s">
        <v>751</v>
      </c>
      <c r="E177" s="249">
        <v>800</v>
      </c>
      <c r="F177" s="262">
        <f>'Приложение 6'!D67</f>
        <v>25800</v>
      </c>
      <c r="G177" s="262">
        <f>'Приложение 6'!E67</f>
        <v>25800</v>
      </c>
      <c r="H177" s="262">
        <f>'Приложение 6'!F67</f>
        <v>25800</v>
      </c>
    </row>
    <row r="178" spans="1:10" s="305" customFormat="1" ht="31.5" hidden="1" x14ac:dyDescent="0.25">
      <c r="A178" s="208" t="s">
        <v>813</v>
      </c>
      <c r="B178" s="260" t="s">
        <v>911</v>
      </c>
      <c r="C178" s="260" t="s">
        <v>867</v>
      </c>
      <c r="D178" s="306" t="s">
        <v>814</v>
      </c>
      <c r="E178" s="249"/>
      <c r="F178" s="262">
        <f t="shared" ref="F178:H179" si="22">F179</f>
        <v>0</v>
      </c>
      <c r="G178" s="262">
        <f t="shared" si="22"/>
        <v>0</v>
      </c>
      <c r="H178" s="262">
        <f t="shared" si="22"/>
        <v>0</v>
      </c>
    </row>
    <row r="179" spans="1:10" s="305" customFormat="1" hidden="1" x14ac:dyDescent="0.25">
      <c r="A179" s="184" t="s">
        <v>816</v>
      </c>
      <c r="B179" s="260" t="s">
        <v>911</v>
      </c>
      <c r="C179" s="260" t="s">
        <v>867</v>
      </c>
      <c r="D179" s="307" t="s">
        <v>817</v>
      </c>
      <c r="E179" s="249"/>
      <c r="F179" s="262">
        <f t="shared" si="22"/>
        <v>0</v>
      </c>
      <c r="G179" s="262">
        <f t="shared" si="22"/>
        <v>0</v>
      </c>
      <c r="H179" s="262">
        <f t="shared" si="22"/>
        <v>0</v>
      </c>
    </row>
    <row r="180" spans="1:10" s="305" customFormat="1" ht="30.75" hidden="1" x14ac:dyDescent="0.25">
      <c r="A180" s="184" t="s">
        <v>818</v>
      </c>
      <c r="B180" s="260" t="s">
        <v>911</v>
      </c>
      <c r="C180" s="260" t="s">
        <v>867</v>
      </c>
      <c r="D180" s="307" t="s">
        <v>817</v>
      </c>
      <c r="E180" s="249">
        <v>400</v>
      </c>
      <c r="F180" s="262">
        <v>0</v>
      </c>
      <c r="G180" s="262">
        <v>0</v>
      </c>
      <c r="H180" s="262">
        <v>0</v>
      </c>
    </row>
    <row r="181" spans="1:10" s="305" customFormat="1" hidden="1" x14ac:dyDescent="0.25">
      <c r="A181" s="213" t="s">
        <v>860</v>
      </c>
      <c r="B181" s="260" t="s">
        <v>911</v>
      </c>
      <c r="C181" s="260" t="s">
        <v>867</v>
      </c>
      <c r="D181" s="268" t="s">
        <v>861</v>
      </c>
      <c r="E181" s="249"/>
      <c r="F181" s="266">
        <f t="shared" ref="F181:H182" si="23">F182</f>
        <v>0</v>
      </c>
      <c r="G181" s="266">
        <f t="shared" si="23"/>
        <v>0</v>
      </c>
      <c r="H181" s="266">
        <f t="shared" si="23"/>
        <v>0</v>
      </c>
    </row>
    <row r="182" spans="1:10" s="305" customFormat="1" hidden="1" x14ac:dyDescent="0.25">
      <c r="A182" s="186" t="s">
        <v>880</v>
      </c>
      <c r="B182" s="260" t="s">
        <v>911</v>
      </c>
      <c r="C182" s="260" t="s">
        <v>867</v>
      </c>
      <c r="D182" s="267" t="s">
        <v>881</v>
      </c>
      <c r="E182" s="249"/>
      <c r="F182" s="262">
        <f t="shared" si="23"/>
        <v>0</v>
      </c>
      <c r="G182" s="262">
        <f t="shared" si="23"/>
        <v>0</v>
      </c>
      <c r="H182" s="262">
        <f t="shared" si="23"/>
        <v>0</v>
      </c>
    </row>
    <row r="183" spans="1:10" s="305" customFormat="1" ht="30.75" hidden="1" x14ac:dyDescent="0.25">
      <c r="A183" s="186" t="s">
        <v>740</v>
      </c>
      <c r="B183" s="260" t="s">
        <v>911</v>
      </c>
      <c r="C183" s="260" t="s">
        <v>867</v>
      </c>
      <c r="D183" s="307" t="s">
        <v>881</v>
      </c>
      <c r="E183" s="249">
        <v>200</v>
      </c>
      <c r="F183" s="262">
        <v>0</v>
      </c>
      <c r="G183" s="262">
        <v>0</v>
      </c>
      <c r="H183" s="262">
        <v>0</v>
      </c>
    </row>
    <row r="184" spans="1:10" s="305" customFormat="1" x14ac:dyDescent="0.25">
      <c r="A184" s="208" t="s">
        <v>962</v>
      </c>
      <c r="B184" s="258" t="s">
        <v>911</v>
      </c>
      <c r="C184" s="258" t="s">
        <v>911</v>
      </c>
      <c r="D184" s="252"/>
      <c r="E184" s="252"/>
      <c r="F184" s="259">
        <f>F185+F200</f>
        <v>82009136.980000004</v>
      </c>
      <c r="G184" s="259">
        <f>G185+G200</f>
        <v>82727641.400000006</v>
      </c>
      <c r="H184" s="259">
        <f>H185+H200</f>
        <v>82727641.400000006</v>
      </c>
    </row>
    <row r="185" spans="1:10" s="305" customFormat="1" ht="47.25" x14ac:dyDescent="0.25">
      <c r="A185" s="208" t="s">
        <v>963</v>
      </c>
      <c r="B185" s="258" t="s">
        <v>911</v>
      </c>
      <c r="C185" s="258" t="s">
        <v>911</v>
      </c>
      <c r="D185" s="306" t="s">
        <v>788</v>
      </c>
      <c r="E185" s="252"/>
      <c r="F185" s="259">
        <f>F186+F189+F198+F193</f>
        <v>28957379.129999999</v>
      </c>
      <c r="G185" s="259">
        <f>G186+G189+G198+G193</f>
        <v>29675883.550000001</v>
      </c>
      <c r="H185" s="259">
        <f>H186+H189+H198+H193</f>
        <v>29675883.550000001</v>
      </c>
    </row>
    <row r="186" spans="1:10" s="305" customFormat="1" x14ac:dyDescent="0.25">
      <c r="A186" s="184" t="s">
        <v>737</v>
      </c>
      <c r="B186" s="260" t="s">
        <v>911</v>
      </c>
      <c r="C186" s="260" t="s">
        <v>911</v>
      </c>
      <c r="D186" s="307" t="s">
        <v>789</v>
      </c>
      <c r="E186" s="249"/>
      <c r="F186" s="261">
        <f>SUM(F187:F188)</f>
        <v>14184378.799999999</v>
      </c>
      <c r="G186" s="261">
        <f>SUM(G187:G188)</f>
        <v>14522840.35</v>
      </c>
      <c r="H186" s="261">
        <f>SUM(H187:H188)</f>
        <v>14522840.35</v>
      </c>
    </row>
    <row r="187" spans="1:10" s="305" customFormat="1" ht="75.75" x14ac:dyDescent="0.25">
      <c r="A187" s="184" t="s">
        <v>739</v>
      </c>
      <c r="B187" s="260" t="s">
        <v>911</v>
      </c>
      <c r="C187" s="260" t="s">
        <v>911</v>
      </c>
      <c r="D187" s="307" t="s">
        <v>789</v>
      </c>
      <c r="E187" s="249">
        <v>100</v>
      </c>
      <c r="F187" s="261">
        <f>'Приложение 6'!D98</f>
        <v>13499397.1</v>
      </c>
      <c r="G187" s="261">
        <f>'Приложение 6'!E98</f>
        <v>13523598.93</v>
      </c>
      <c r="H187" s="261">
        <f>'Приложение 6'!F98</f>
        <v>13523598.93</v>
      </c>
    </row>
    <row r="188" spans="1:10" s="305" customFormat="1" ht="30.75" x14ac:dyDescent="0.25">
      <c r="A188" s="186" t="s">
        <v>740</v>
      </c>
      <c r="B188" s="260" t="s">
        <v>911</v>
      </c>
      <c r="C188" s="260" t="s">
        <v>911</v>
      </c>
      <c r="D188" s="307" t="s">
        <v>789</v>
      </c>
      <c r="E188" s="249">
        <v>200</v>
      </c>
      <c r="F188" s="261">
        <f>'Приложение 6'!D99</f>
        <v>684981.7</v>
      </c>
      <c r="G188" s="261">
        <f>'Приложение 6'!E99</f>
        <v>999241.42</v>
      </c>
      <c r="H188" s="261">
        <f>'Приложение 6'!F99</f>
        <v>999241.42</v>
      </c>
    </row>
    <row r="189" spans="1:10" s="316" customFormat="1" ht="30" x14ac:dyDescent="0.2">
      <c r="A189" s="184" t="s">
        <v>790</v>
      </c>
      <c r="B189" s="260" t="s">
        <v>911</v>
      </c>
      <c r="C189" s="260" t="s">
        <v>911</v>
      </c>
      <c r="D189" s="307" t="s">
        <v>791</v>
      </c>
      <c r="E189" s="249"/>
      <c r="F189" s="261">
        <f>F190+F191+F192</f>
        <v>12965895.959999999</v>
      </c>
      <c r="G189" s="261">
        <f>G190+G191+G192</f>
        <v>13290057.32</v>
      </c>
      <c r="H189" s="261">
        <f>H190+H191+H192</f>
        <v>13290057.32</v>
      </c>
      <c r="I189" s="315"/>
      <c r="J189" s="315"/>
    </row>
    <row r="190" spans="1:10" s="316" customFormat="1" ht="75" x14ac:dyDescent="0.2">
      <c r="A190" s="184" t="s">
        <v>739</v>
      </c>
      <c r="B190" s="260" t="s">
        <v>911</v>
      </c>
      <c r="C190" s="260" t="s">
        <v>911</v>
      </c>
      <c r="D190" s="307" t="s">
        <v>791</v>
      </c>
      <c r="E190" s="249">
        <v>100</v>
      </c>
      <c r="F190" s="261">
        <f>'Приложение 6'!D101</f>
        <v>457203.75</v>
      </c>
      <c r="G190" s="261">
        <f>'Приложение 6'!E101</f>
        <v>475491.9</v>
      </c>
      <c r="H190" s="261">
        <f>'Приложение 6'!F101</f>
        <v>475491.9</v>
      </c>
      <c r="I190" s="315"/>
      <c r="J190" s="315"/>
    </row>
    <row r="191" spans="1:10" s="316" customFormat="1" ht="30" x14ac:dyDescent="0.2">
      <c r="A191" s="186" t="s">
        <v>740</v>
      </c>
      <c r="B191" s="260" t="s">
        <v>911</v>
      </c>
      <c r="C191" s="260" t="s">
        <v>911</v>
      </c>
      <c r="D191" s="307" t="s">
        <v>791</v>
      </c>
      <c r="E191" s="249">
        <v>200</v>
      </c>
      <c r="F191" s="261">
        <f>'Приложение 6'!D102</f>
        <v>3727843.53</v>
      </c>
      <c r="G191" s="261">
        <f>'Приложение 6'!E102</f>
        <v>3865609.31</v>
      </c>
      <c r="H191" s="261">
        <f>'Приложение 6'!F102</f>
        <v>3865609.31</v>
      </c>
    </row>
    <row r="192" spans="1:10" s="316" customFormat="1" ht="15" x14ac:dyDescent="0.2">
      <c r="A192" s="184" t="s">
        <v>741</v>
      </c>
      <c r="B192" s="260" t="s">
        <v>911</v>
      </c>
      <c r="C192" s="260" t="s">
        <v>911</v>
      </c>
      <c r="D192" s="307" t="s">
        <v>791</v>
      </c>
      <c r="E192" s="249">
        <v>300</v>
      </c>
      <c r="F192" s="261">
        <f>'Приложение 6'!D103</f>
        <v>8780848.6799999997</v>
      </c>
      <c r="G192" s="261">
        <f>'Приложение 6'!E103</f>
        <v>8948956.1099999994</v>
      </c>
      <c r="H192" s="261">
        <f>'Приложение 6'!F103</f>
        <v>8948956.1099999994</v>
      </c>
    </row>
    <row r="193" spans="1:8" s="316" customFormat="1" ht="30" x14ac:dyDescent="0.2">
      <c r="A193" s="184" t="s">
        <v>792</v>
      </c>
      <c r="B193" s="260" t="s">
        <v>911</v>
      </c>
      <c r="C193" s="260" t="s">
        <v>911</v>
      </c>
      <c r="D193" s="307" t="s">
        <v>793</v>
      </c>
      <c r="E193" s="249"/>
      <c r="F193" s="261">
        <f>F194+F195+F196+F197</f>
        <v>805810.48</v>
      </c>
      <c r="G193" s="261">
        <f>G194+G195+G196+G197</f>
        <v>829984.79</v>
      </c>
      <c r="H193" s="261">
        <f>H194+H195+H196+H197</f>
        <v>829984.79</v>
      </c>
    </row>
    <row r="194" spans="1:8" s="316" customFormat="1" ht="30" x14ac:dyDescent="0.2">
      <c r="A194" s="186" t="s">
        <v>740</v>
      </c>
      <c r="B194" s="260" t="s">
        <v>911</v>
      </c>
      <c r="C194" s="260" t="s">
        <v>911</v>
      </c>
      <c r="D194" s="307" t="s">
        <v>793</v>
      </c>
      <c r="E194" s="249">
        <v>200</v>
      </c>
      <c r="F194" s="261">
        <f>'Приложение 6'!D105</f>
        <v>264211.76</v>
      </c>
      <c r="G194" s="261">
        <f>'Приложение 6'!E105</f>
        <v>272138.11</v>
      </c>
      <c r="H194" s="261">
        <f>'Приложение 6'!F105</f>
        <v>272138.11</v>
      </c>
    </row>
    <row r="195" spans="1:8" s="316" customFormat="1" ht="15" x14ac:dyDescent="0.2">
      <c r="A195" s="184" t="s">
        <v>741</v>
      </c>
      <c r="B195" s="260" t="s">
        <v>911</v>
      </c>
      <c r="C195" s="260" t="s">
        <v>911</v>
      </c>
      <c r="D195" s="307" t="s">
        <v>793</v>
      </c>
      <c r="E195" s="249">
        <v>300</v>
      </c>
      <c r="F195" s="261">
        <f>'Приложение 6'!D106</f>
        <v>541598.71999999997</v>
      </c>
      <c r="G195" s="261">
        <f>'Приложение 6'!E106</f>
        <v>186531.68</v>
      </c>
      <c r="H195" s="261">
        <f>'Приложение 6'!F106</f>
        <v>186531.68</v>
      </c>
    </row>
    <row r="196" spans="1:8" s="316" customFormat="1" ht="30" x14ac:dyDescent="0.2">
      <c r="A196" s="184" t="s">
        <v>749</v>
      </c>
      <c r="B196" s="260" t="s">
        <v>911</v>
      </c>
      <c r="C196" s="260" t="s">
        <v>911</v>
      </c>
      <c r="D196" s="307" t="s">
        <v>793</v>
      </c>
      <c r="E196" s="249">
        <v>600</v>
      </c>
      <c r="F196" s="261">
        <f>'Приложение 6'!D107</f>
        <v>0</v>
      </c>
      <c r="G196" s="261">
        <f>'Приложение 6'!E107</f>
        <v>371315</v>
      </c>
      <c r="H196" s="261">
        <f>'Приложение 6'!F107</f>
        <v>371315</v>
      </c>
    </row>
    <row r="197" spans="1:8" s="316" customFormat="1" ht="15" hidden="1" x14ac:dyDescent="0.2">
      <c r="A197" s="184" t="s">
        <v>742</v>
      </c>
      <c r="B197" s="260" t="s">
        <v>911</v>
      </c>
      <c r="C197" s="260" t="s">
        <v>911</v>
      </c>
      <c r="D197" s="307" t="s">
        <v>793</v>
      </c>
      <c r="E197" s="249">
        <v>800</v>
      </c>
      <c r="F197" s="261">
        <f>'[1]Приложение 2'!D106</f>
        <v>0</v>
      </c>
      <c r="G197" s="261">
        <f>'[1]Приложение 2'!E106</f>
        <v>0</v>
      </c>
      <c r="H197" s="261">
        <f>'[1]Приложение 2'!F106</f>
        <v>0</v>
      </c>
    </row>
    <row r="198" spans="1:8" s="316" customFormat="1" ht="30" x14ac:dyDescent="0.2">
      <c r="A198" s="186" t="s">
        <v>964</v>
      </c>
      <c r="B198" s="260" t="s">
        <v>911</v>
      </c>
      <c r="C198" s="260" t="s">
        <v>911</v>
      </c>
      <c r="D198" s="260" t="s">
        <v>797</v>
      </c>
      <c r="E198" s="260"/>
      <c r="F198" s="261">
        <f>F199</f>
        <v>1001293.89</v>
      </c>
      <c r="G198" s="261">
        <f>G199</f>
        <v>1033001.09</v>
      </c>
      <c r="H198" s="261">
        <f>H199</f>
        <v>1033001.09</v>
      </c>
    </row>
    <row r="199" spans="1:8" s="316" customFormat="1" ht="30" x14ac:dyDescent="0.2">
      <c r="A199" s="186" t="s">
        <v>740</v>
      </c>
      <c r="B199" s="260" t="s">
        <v>911</v>
      </c>
      <c r="C199" s="260" t="s">
        <v>911</v>
      </c>
      <c r="D199" s="260" t="s">
        <v>797</v>
      </c>
      <c r="E199" s="260" t="s">
        <v>798</v>
      </c>
      <c r="F199" s="261">
        <f>'Приложение 6'!D113</f>
        <v>1001293.89</v>
      </c>
      <c r="G199" s="261">
        <f>'Приложение 6'!E113</f>
        <v>1033001.09</v>
      </c>
      <c r="H199" s="261">
        <f>'Приложение 6'!F113</f>
        <v>1033001.09</v>
      </c>
    </row>
    <row r="200" spans="1:8" s="316" customFormat="1" x14ac:dyDescent="0.25">
      <c r="A200" s="208" t="s">
        <v>965</v>
      </c>
      <c r="B200" s="258" t="s">
        <v>911</v>
      </c>
      <c r="C200" s="258" t="s">
        <v>911</v>
      </c>
      <c r="D200" s="306" t="s">
        <v>736</v>
      </c>
      <c r="E200" s="252"/>
      <c r="F200" s="259">
        <f>F201</f>
        <v>53051757.850000001</v>
      </c>
      <c r="G200" s="259">
        <f>G201</f>
        <v>53051757.850000001</v>
      </c>
      <c r="H200" s="259">
        <f>H201</f>
        <v>53051757.850000001</v>
      </c>
    </row>
    <row r="201" spans="1:8" s="316" customFormat="1" ht="15" x14ac:dyDescent="0.2">
      <c r="A201" s="184" t="s">
        <v>752</v>
      </c>
      <c r="B201" s="260" t="s">
        <v>911</v>
      </c>
      <c r="C201" s="260" t="s">
        <v>911</v>
      </c>
      <c r="D201" s="307" t="s">
        <v>753</v>
      </c>
      <c r="E201" s="249"/>
      <c r="F201" s="261">
        <f>SUM(F202:F206)</f>
        <v>53051757.850000001</v>
      </c>
      <c r="G201" s="261">
        <f>SUM(G202:G206)</f>
        <v>53051757.850000001</v>
      </c>
      <c r="H201" s="261">
        <f>SUM(H202:H206)</f>
        <v>53051757.850000001</v>
      </c>
    </row>
    <row r="202" spans="1:8" s="316" customFormat="1" ht="75" hidden="1" x14ac:dyDescent="0.2">
      <c r="A202" s="184" t="s">
        <v>739</v>
      </c>
      <c r="B202" s="260" t="s">
        <v>911</v>
      </c>
      <c r="C202" s="260" t="s">
        <v>911</v>
      </c>
      <c r="D202" s="307" t="s">
        <v>753</v>
      </c>
      <c r="E202" s="249">
        <v>100</v>
      </c>
      <c r="F202" s="261"/>
      <c r="G202" s="261"/>
      <c r="H202" s="261"/>
    </row>
    <row r="203" spans="1:8" s="316" customFormat="1" ht="30" hidden="1" x14ac:dyDescent="0.2">
      <c r="A203" s="186" t="s">
        <v>740</v>
      </c>
      <c r="B203" s="260" t="s">
        <v>911</v>
      </c>
      <c r="C203" s="260" t="s">
        <v>911</v>
      </c>
      <c r="D203" s="307" t="s">
        <v>753</v>
      </c>
      <c r="E203" s="249">
        <v>200</v>
      </c>
      <c r="F203" s="261"/>
      <c r="G203" s="261"/>
      <c r="H203" s="261"/>
    </row>
    <row r="204" spans="1:8" s="316" customFormat="1" ht="15" hidden="1" x14ac:dyDescent="0.2">
      <c r="A204" s="186" t="s">
        <v>741</v>
      </c>
      <c r="B204" s="260" t="s">
        <v>911</v>
      </c>
      <c r="C204" s="260" t="s">
        <v>911</v>
      </c>
      <c r="D204" s="307" t="s">
        <v>753</v>
      </c>
      <c r="E204" s="249">
        <v>300</v>
      </c>
      <c r="F204" s="261"/>
      <c r="G204" s="261"/>
      <c r="H204" s="261"/>
    </row>
    <row r="205" spans="1:8" s="316" customFormat="1" ht="30" x14ac:dyDescent="0.2">
      <c r="A205" s="184" t="s">
        <v>749</v>
      </c>
      <c r="B205" s="260" t="s">
        <v>911</v>
      </c>
      <c r="C205" s="260" t="s">
        <v>911</v>
      </c>
      <c r="D205" s="307" t="s">
        <v>753</v>
      </c>
      <c r="E205" s="249">
        <v>600</v>
      </c>
      <c r="F205" s="261">
        <f>'Приложение 6'!D42</f>
        <v>14026991.85</v>
      </c>
      <c r="G205" s="261">
        <f>'Приложение 6'!E42</f>
        <v>14026991.85</v>
      </c>
      <c r="H205" s="261">
        <f>'Приложение 6'!F42</f>
        <v>14026991.85</v>
      </c>
    </row>
    <row r="206" spans="1:8" s="316" customFormat="1" ht="15" x14ac:dyDescent="0.2">
      <c r="A206" s="184" t="s">
        <v>742</v>
      </c>
      <c r="B206" s="260" t="s">
        <v>911</v>
      </c>
      <c r="C206" s="260" t="s">
        <v>911</v>
      </c>
      <c r="D206" s="307" t="s">
        <v>753</v>
      </c>
      <c r="E206" s="249">
        <v>800</v>
      </c>
      <c r="F206" s="261">
        <f>'Приложение 6'!D43</f>
        <v>39024766</v>
      </c>
      <c r="G206" s="261">
        <f>'Приложение 6'!E43</f>
        <v>39024766</v>
      </c>
      <c r="H206" s="261">
        <f>'Приложение 6'!F43</f>
        <v>39024766</v>
      </c>
    </row>
    <row r="207" spans="1:8" s="317" customFormat="1" x14ac:dyDescent="0.25">
      <c r="A207" s="208" t="s">
        <v>915</v>
      </c>
      <c r="B207" s="258" t="s">
        <v>911</v>
      </c>
      <c r="C207" s="258" t="s">
        <v>916</v>
      </c>
      <c r="D207" s="252"/>
      <c r="E207" s="252"/>
      <c r="F207" s="259">
        <f>F208+F214</f>
        <v>80865382</v>
      </c>
      <c r="G207" s="259">
        <f>G208</f>
        <v>83274533</v>
      </c>
      <c r="H207" s="259">
        <f>H208</f>
        <v>83274533</v>
      </c>
    </row>
    <row r="208" spans="1:8" s="317" customFormat="1" x14ac:dyDescent="0.25">
      <c r="A208" s="208" t="s">
        <v>735</v>
      </c>
      <c r="B208" s="258" t="s">
        <v>911</v>
      </c>
      <c r="C208" s="258" t="s">
        <v>916</v>
      </c>
      <c r="D208" s="306" t="s">
        <v>736</v>
      </c>
      <c r="E208" s="252"/>
      <c r="F208" s="259">
        <f>F209</f>
        <v>80865382</v>
      </c>
      <c r="G208" s="259">
        <f>G209</f>
        <v>83274533</v>
      </c>
      <c r="H208" s="259">
        <f>H209</f>
        <v>83274533</v>
      </c>
    </row>
    <row r="209" spans="1:8" s="317" customFormat="1" ht="15" x14ac:dyDescent="0.2">
      <c r="A209" s="184" t="s">
        <v>966</v>
      </c>
      <c r="B209" s="260" t="s">
        <v>911</v>
      </c>
      <c r="C209" s="260" t="s">
        <v>916</v>
      </c>
      <c r="D209" s="307" t="s">
        <v>738</v>
      </c>
      <c r="E209" s="249"/>
      <c r="F209" s="261">
        <f>SUM(F210:F213)</f>
        <v>80865382</v>
      </c>
      <c r="G209" s="261">
        <f>SUM(G210:G213)</f>
        <v>83274533</v>
      </c>
      <c r="H209" s="261">
        <f>SUM(H210:H213)</f>
        <v>83274533</v>
      </c>
    </row>
    <row r="210" spans="1:8" s="317" customFormat="1" ht="75" x14ac:dyDescent="0.2">
      <c r="A210" s="184" t="s">
        <v>739</v>
      </c>
      <c r="B210" s="260" t="s">
        <v>911</v>
      </c>
      <c r="C210" s="260" t="s">
        <v>916</v>
      </c>
      <c r="D210" s="307" t="s">
        <v>738</v>
      </c>
      <c r="E210" s="249">
        <v>100</v>
      </c>
      <c r="F210" s="302">
        <f>'Приложение 6'!D18</f>
        <v>51577456</v>
      </c>
      <c r="G210" s="302">
        <f>'Приложение 6'!E18</f>
        <v>51577456</v>
      </c>
      <c r="H210" s="302">
        <f>'Приложение 6'!F18</f>
        <v>51577456</v>
      </c>
    </row>
    <row r="211" spans="1:8" s="317" customFormat="1" ht="30" x14ac:dyDescent="0.2">
      <c r="A211" s="186" t="s">
        <v>740</v>
      </c>
      <c r="B211" s="260" t="s">
        <v>911</v>
      </c>
      <c r="C211" s="260" t="s">
        <v>916</v>
      </c>
      <c r="D211" s="307" t="s">
        <v>738</v>
      </c>
      <c r="E211" s="249">
        <v>200</v>
      </c>
      <c r="F211" s="302">
        <f>'Приложение 6'!D19</f>
        <v>8732926</v>
      </c>
      <c r="G211" s="302">
        <f>'Приложение 6'!E19</f>
        <v>11142077</v>
      </c>
      <c r="H211" s="302">
        <f>'Приложение 6'!F19</f>
        <v>11142077</v>
      </c>
    </row>
    <row r="212" spans="1:8" s="318" customFormat="1" ht="15" x14ac:dyDescent="0.2">
      <c r="A212" s="184" t="s">
        <v>741</v>
      </c>
      <c r="B212" s="260" t="s">
        <v>911</v>
      </c>
      <c r="C212" s="260" t="s">
        <v>916</v>
      </c>
      <c r="D212" s="307" t="s">
        <v>738</v>
      </c>
      <c r="E212" s="249">
        <v>300</v>
      </c>
      <c r="F212" s="302">
        <f>'Приложение 6'!D20</f>
        <v>16555000</v>
      </c>
      <c r="G212" s="302">
        <f>'Приложение 6'!E20</f>
        <v>16555000</v>
      </c>
      <c r="H212" s="302">
        <f>'Приложение 6'!F20</f>
        <v>16555000</v>
      </c>
    </row>
    <row r="213" spans="1:8" s="318" customFormat="1" ht="15" x14ac:dyDescent="0.2">
      <c r="A213" s="184" t="s">
        <v>742</v>
      </c>
      <c r="B213" s="260" t="s">
        <v>911</v>
      </c>
      <c r="C213" s="260" t="s">
        <v>916</v>
      </c>
      <c r="D213" s="307" t="s">
        <v>738</v>
      </c>
      <c r="E213" s="249">
        <v>800</v>
      </c>
      <c r="F213" s="302">
        <f>'Приложение 6'!D21</f>
        <v>4000000</v>
      </c>
      <c r="G213" s="302">
        <f>'Приложение 6'!E21</f>
        <v>4000000</v>
      </c>
      <c r="H213" s="302">
        <f>'Приложение 6'!F21</f>
        <v>4000000</v>
      </c>
    </row>
    <row r="214" spans="1:8" s="318" customFormat="1" x14ac:dyDescent="0.25">
      <c r="A214" s="213" t="s">
        <v>860</v>
      </c>
      <c r="B214" s="260" t="s">
        <v>911</v>
      </c>
      <c r="C214" s="260" t="s">
        <v>916</v>
      </c>
      <c r="D214" s="268" t="s">
        <v>861</v>
      </c>
      <c r="E214" s="252"/>
      <c r="F214" s="302">
        <f t="shared" ref="F214:H215" si="24">F215</f>
        <v>0</v>
      </c>
      <c r="G214" s="302">
        <f t="shared" si="24"/>
        <v>0</v>
      </c>
      <c r="H214" s="302">
        <f t="shared" si="24"/>
        <v>0</v>
      </c>
    </row>
    <row r="215" spans="1:8" s="318" customFormat="1" ht="15" x14ac:dyDescent="0.2">
      <c r="A215" s="186" t="s">
        <v>880</v>
      </c>
      <c r="B215" s="260" t="s">
        <v>911</v>
      </c>
      <c r="C215" s="260" t="s">
        <v>916</v>
      </c>
      <c r="D215" s="267" t="s">
        <v>881</v>
      </c>
      <c r="E215" s="249"/>
      <c r="F215" s="302">
        <f t="shared" si="24"/>
        <v>0</v>
      </c>
      <c r="G215" s="302">
        <f t="shared" si="24"/>
        <v>0</v>
      </c>
      <c r="H215" s="302">
        <f t="shared" si="24"/>
        <v>0</v>
      </c>
    </row>
    <row r="216" spans="1:8" s="318" customFormat="1" ht="30" x14ac:dyDescent="0.2">
      <c r="A216" s="186" t="s">
        <v>740</v>
      </c>
      <c r="B216" s="260" t="s">
        <v>911</v>
      </c>
      <c r="C216" s="260" t="s">
        <v>916</v>
      </c>
      <c r="D216" s="267" t="s">
        <v>881</v>
      </c>
      <c r="E216" s="249">
        <v>200</v>
      </c>
      <c r="F216" s="302">
        <v>0</v>
      </c>
      <c r="G216" s="302">
        <v>0</v>
      </c>
      <c r="H216" s="302">
        <v>0</v>
      </c>
    </row>
    <row r="217" spans="1:8" s="317" customFormat="1" x14ac:dyDescent="0.25">
      <c r="A217" s="208" t="s">
        <v>917</v>
      </c>
      <c r="B217" s="258" t="s">
        <v>918</v>
      </c>
      <c r="C217" s="258"/>
      <c r="D217" s="252"/>
      <c r="E217" s="252"/>
      <c r="F217" s="259">
        <f>F218+F241</f>
        <v>134157300</v>
      </c>
      <c r="G217" s="259">
        <f>G218+G241</f>
        <v>140336400</v>
      </c>
      <c r="H217" s="259">
        <f>H218+H241</f>
        <v>140336400</v>
      </c>
    </row>
    <row r="218" spans="1:8" s="317" customFormat="1" x14ac:dyDescent="0.25">
      <c r="A218" s="208" t="s">
        <v>919</v>
      </c>
      <c r="B218" s="258" t="s">
        <v>918</v>
      </c>
      <c r="C218" s="258" t="s">
        <v>857</v>
      </c>
      <c r="D218" s="252"/>
      <c r="E218" s="252"/>
      <c r="F218" s="259">
        <f>F219+F235+F238</f>
        <v>104782500</v>
      </c>
      <c r="G218" s="259">
        <f>G219+G235+G238</f>
        <v>110420700</v>
      </c>
      <c r="H218" s="259">
        <f>H219+H235+H238</f>
        <v>110420700</v>
      </c>
    </row>
    <row r="219" spans="1:8" s="318" customFormat="1" x14ac:dyDescent="0.25">
      <c r="A219" s="208" t="s">
        <v>754</v>
      </c>
      <c r="B219" s="258" t="s">
        <v>918</v>
      </c>
      <c r="C219" s="258" t="s">
        <v>857</v>
      </c>
      <c r="D219" s="306" t="s">
        <v>755</v>
      </c>
      <c r="E219" s="252"/>
      <c r="F219" s="259">
        <f>F220+F223+F233</f>
        <v>104782500</v>
      </c>
      <c r="G219" s="259">
        <f>G220+G223+G233</f>
        <v>109520700</v>
      </c>
      <c r="H219" s="259">
        <f>H220+H223+H233</f>
        <v>109520700</v>
      </c>
    </row>
    <row r="220" spans="1:8" s="318" customFormat="1" ht="30" x14ac:dyDescent="0.2">
      <c r="A220" s="184" t="s">
        <v>757</v>
      </c>
      <c r="B220" s="260" t="s">
        <v>918</v>
      </c>
      <c r="C220" s="260" t="s">
        <v>857</v>
      </c>
      <c r="D220" s="307" t="s">
        <v>758</v>
      </c>
      <c r="E220" s="249"/>
      <c r="F220" s="261">
        <f>SUM(F221:F222)</f>
        <v>2248800</v>
      </c>
      <c r="G220" s="261">
        <f>SUM(G221:G222)</f>
        <v>2480300</v>
      </c>
      <c r="H220" s="261">
        <f>SUM(H221:H222)</f>
        <v>2480300</v>
      </c>
    </row>
    <row r="221" spans="1:8" s="317" customFormat="1" ht="30" x14ac:dyDescent="0.2">
      <c r="A221" s="186" t="s">
        <v>740</v>
      </c>
      <c r="B221" s="260" t="s">
        <v>918</v>
      </c>
      <c r="C221" s="260" t="s">
        <v>857</v>
      </c>
      <c r="D221" s="307" t="s">
        <v>758</v>
      </c>
      <c r="E221" s="249">
        <v>200</v>
      </c>
      <c r="F221" s="261">
        <f>'Приложение 6'!D50</f>
        <v>2238800</v>
      </c>
      <c r="G221" s="261">
        <f>'Приложение 6'!E50</f>
        <v>2470300</v>
      </c>
      <c r="H221" s="261">
        <f>'Приложение 6'!F50</f>
        <v>2470300</v>
      </c>
    </row>
    <row r="222" spans="1:8" s="318" customFormat="1" ht="15" x14ac:dyDescent="0.2">
      <c r="A222" s="184" t="s">
        <v>742</v>
      </c>
      <c r="B222" s="260" t="s">
        <v>918</v>
      </c>
      <c r="C222" s="260" t="s">
        <v>857</v>
      </c>
      <c r="D222" s="307" t="s">
        <v>758</v>
      </c>
      <c r="E222" s="249">
        <v>800</v>
      </c>
      <c r="F222" s="261">
        <f>'Приложение 6'!D51</f>
        <v>10000</v>
      </c>
      <c r="G222" s="261">
        <f>'Приложение 6'!E51</f>
        <v>10000</v>
      </c>
      <c r="H222" s="261">
        <f>'Приложение 6'!F51</f>
        <v>10000</v>
      </c>
    </row>
    <row r="223" spans="1:8" s="318" customFormat="1" ht="45" x14ac:dyDescent="0.2">
      <c r="A223" s="319" t="s">
        <v>967</v>
      </c>
      <c r="B223" s="260" t="s">
        <v>918</v>
      </c>
      <c r="C223" s="260" t="s">
        <v>857</v>
      </c>
      <c r="D223" s="307" t="s">
        <v>760</v>
      </c>
      <c r="E223" s="249"/>
      <c r="F223" s="261">
        <f>F224+F228</f>
        <v>102533700</v>
      </c>
      <c r="G223" s="261">
        <f>G224+G228</f>
        <v>107040400</v>
      </c>
      <c r="H223" s="261">
        <f>H224+H228</f>
        <v>107040400</v>
      </c>
    </row>
    <row r="224" spans="1:8" s="318" customFormat="1" ht="15" x14ac:dyDescent="0.2">
      <c r="A224" s="320" t="s">
        <v>761</v>
      </c>
      <c r="B224" s="260" t="s">
        <v>918</v>
      </c>
      <c r="C224" s="260" t="s">
        <v>857</v>
      </c>
      <c r="D224" s="307" t="s">
        <v>844</v>
      </c>
      <c r="E224" s="249"/>
      <c r="F224" s="261">
        <f>SUM(F225:F227)</f>
        <v>79940500</v>
      </c>
      <c r="G224" s="261">
        <f>SUM(G225:G227)</f>
        <v>83746900</v>
      </c>
      <c r="H224" s="261">
        <f>SUM(H225:H227)</f>
        <v>83746900</v>
      </c>
    </row>
    <row r="225" spans="1:8" s="318" customFormat="1" ht="75" x14ac:dyDescent="0.2">
      <c r="A225" s="184" t="s">
        <v>739</v>
      </c>
      <c r="B225" s="260" t="s">
        <v>918</v>
      </c>
      <c r="C225" s="260" t="s">
        <v>857</v>
      </c>
      <c r="D225" s="307" t="s">
        <v>844</v>
      </c>
      <c r="E225" s="249">
        <v>100</v>
      </c>
      <c r="F225" s="302">
        <f>'Приложение 6'!D54</f>
        <v>63276900</v>
      </c>
      <c r="G225" s="302">
        <f>'Приложение 6'!E54</f>
        <v>63476900</v>
      </c>
      <c r="H225" s="302">
        <f>'Приложение 6'!F54</f>
        <v>63476900</v>
      </c>
    </row>
    <row r="226" spans="1:8" s="318" customFormat="1" ht="30" x14ac:dyDescent="0.2">
      <c r="A226" s="186" t="s">
        <v>740</v>
      </c>
      <c r="B226" s="260" t="s">
        <v>918</v>
      </c>
      <c r="C226" s="260" t="s">
        <v>857</v>
      </c>
      <c r="D226" s="307" t="s">
        <v>844</v>
      </c>
      <c r="E226" s="249">
        <v>200</v>
      </c>
      <c r="F226" s="302">
        <f>'Приложение 6'!D55</f>
        <v>16142500</v>
      </c>
      <c r="G226" s="302">
        <f>'Приложение 6'!E55</f>
        <v>19748900</v>
      </c>
      <c r="H226" s="302">
        <f>'Приложение 6'!F55</f>
        <v>19748900</v>
      </c>
    </row>
    <row r="227" spans="1:8" s="318" customFormat="1" ht="15" x14ac:dyDescent="0.2">
      <c r="A227" s="184" t="s">
        <v>742</v>
      </c>
      <c r="B227" s="260" t="s">
        <v>918</v>
      </c>
      <c r="C227" s="260" t="s">
        <v>857</v>
      </c>
      <c r="D227" s="307" t="s">
        <v>844</v>
      </c>
      <c r="E227" s="249">
        <v>800</v>
      </c>
      <c r="F227" s="302">
        <f>'Приложение 6'!D56</f>
        <v>521100</v>
      </c>
      <c r="G227" s="302">
        <f>'Приложение 6'!E56</f>
        <v>521100</v>
      </c>
      <c r="H227" s="302">
        <f>'Приложение 6'!F56</f>
        <v>521100</v>
      </c>
    </row>
    <row r="228" spans="1:8" s="318" customFormat="1" ht="15" x14ac:dyDescent="0.2">
      <c r="A228" s="184" t="s">
        <v>762</v>
      </c>
      <c r="B228" s="260" t="s">
        <v>918</v>
      </c>
      <c r="C228" s="260" t="s">
        <v>857</v>
      </c>
      <c r="D228" s="307" t="s">
        <v>845</v>
      </c>
      <c r="E228" s="249"/>
      <c r="F228" s="302">
        <f>SUM(F229:F232)</f>
        <v>22593200</v>
      </c>
      <c r="G228" s="302">
        <f>SUM(G229:G232)</f>
        <v>23293500</v>
      </c>
      <c r="H228" s="302">
        <f>SUM(H229:H232)</f>
        <v>23293500</v>
      </c>
    </row>
    <row r="229" spans="1:8" s="318" customFormat="1" ht="75" x14ac:dyDescent="0.2">
      <c r="A229" s="184" t="s">
        <v>739</v>
      </c>
      <c r="B229" s="260" t="s">
        <v>918</v>
      </c>
      <c r="C229" s="260" t="s">
        <v>857</v>
      </c>
      <c r="D229" s="307" t="s">
        <v>845</v>
      </c>
      <c r="E229" s="249">
        <v>100</v>
      </c>
      <c r="F229" s="302">
        <f>'Приложение 6'!D58</f>
        <v>19983700</v>
      </c>
      <c r="G229" s="302">
        <f>'Приложение 6'!E58</f>
        <v>20169700</v>
      </c>
      <c r="H229" s="302">
        <f>'Приложение 6'!F58</f>
        <v>20169700</v>
      </c>
    </row>
    <row r="230" spans="1:8" s="318" customFormat="1" ht="30" x14ac:dyDescent="0.2">
      <c r="A230" s="186" t="s">
        <v>740</v>
      </c>
      <c r="B230" s="260" t="s">
        <v>918</v>
      </c>
      <c r="C230" s="260" t="s">
        <v>857</v>
      </c>
      <c r="D230" s="307" t="s">
        <v>845</v>
      </c>
      <c r="E230" s="249">
        <v>200</v>
      </c>
      <c r="F230" s="302">
        <f>'Приложение 6'!D59</f>
        <v>2335900</v>
      </c>
      <c r="G230" s="302">
        <f>'Приложение 6'!E59</f>
        <v>3036200</v>
      </c>
      <c r="H230" s="302">
        <f>'Приложение 6'!F59</f>
        <v>3036200</v>
      </c>
    </row>
    <row r="231" spans="1:8" s="318" customFormat="1" ht="15" x14ac:dyDescent="0.2">
      <c r="A231" s="186" t="s">
        <v>741</v>
      </c>
      <c r="B231" s="260" t="s">
        <v>918</v>
      </c>
      <c r="C231" s="260" t="s">
        <v>857</v>
      </c>
      <c r="D231" s="307" t="s">
        <v>845</v>
      </c>
      <c r="E231" s="249">
        <v>300</v>
      </c>
      <c r="F231" s="302">
        <f>'Приложение 6'!D60</f>
        <v>186000</v>
      </c>
      <c r="G231" s="302">
        <f>'Приложение 6'!E60</f>
        <v>0</v>
      </c>
      <c r="H231" s="302">
        <f>'Приложение 6'!F60</f>
        <v>0</v>
      </c>
    </row>
    <row r="232" spans="1:8" s="318" customFormat="1" ht="15" x14ac:dyDescent="0.2">
      <c r="A232" s="184" t="s">
        <v>742</v>
      </c>
      <c r="B232" s="260" t="s">
        <v>918</v>
      </c>
      <c r="C232" s="260" t="s">
        <v>857</v>
      </c>
      <c r="D232" s="307" t="s">
        <v>845</v>
      </c>
      <c r="E232" s="249">
        <v>800</v>
      </c>
      <c r="F232" s="302">
        <f>'Приложение 6'!D61</f>
        <v>87600</v>
      </c>
      <c r="G232" s="302">
        <f>'Приложение 6'!E61</f>
        <v>87600</v>
      </c>
      <c r="H232" s="302">
        <f>'Приложение 6'!F61</f>
        <v>87600</v>
      </c>
    </row>
    <row r="233" spans="1:8" s="317" customFormat="1" ht="31.5" hidden="1" x14ac:dyDescent="0.25">
      <c r="A233" s="210" t="s">
        <v>763</v>
      </c>
      <c r="B233" s="258" t="s">
        <v>918</v>
      </c>
      <c r="C233" s="258" t="s">
        <v>857</v>
      </c>
      <c r="D233" s="306" t="s">
        <v>764</v>
      </c>
      <c r="E233" s="252"/>
      <c r="F233" s="321">
        <f>F234</f>
        <v>0</v>
      </c>
      <c r="G233" s="321">
        <f>G234</f>
        <v>0</v>
      </c>
      <c r="H233" s="321">
        <f>H234</f>
        <v>0</v>
      </c>
    </row>
    <row r="234" spans="1:8" s="318" customFormat="1" ht="30" hidden="1" x14ac:dyDescent="0.2">
      <c r="A234" s="184" t="s">
        <v>765</v>
      </c>
      <c r="B234" s="260" t="s">
        <v>918</v>
      </c>
      <c r="C234" s="260" t="s">
        <v>857</v>
      </c>
      <c r="D234" s="307" t="s">
        <v>764</v>
      </c>
      <c r="E234" s="249">
        <v>400</v>
      </c>
      <c r="F234" s="302">
        <v>0</v>
      </c>
      <c r="G234" s="302">
        <v>0</v>
      </c>
      <c r="H234" s="302">
        <v>0</v>
      </c>
    </row>
    <row r="235" spans="1:8" s="318" customFormat="1" ht="31.5" hidden="1" x14ac:dyDescent="0.25">
      <c r="A235" s="208" t="s">
        <v>839</v>
      </c>
      <c r="B235" s="260" t="s">
        <v>918</v>
      </c>
      <c r="C235" s="260" t="s">
        <v>857</v>
      </c>
      <c r="D235" s="306" t="s">
        <v>968</v>
      </c>
      <c r="E235" s="252"/>
      <c r="F235" s="321">
        <f t="shared" ref="F235:H236" si="25">F236</f>
        <v>0</v>
      </c>
      <c r="G235" s="321">
        <f t="shared" si="25"/>
        <v>0</v>
      </c>
      <c r="H235" s="321">
        <f t="shared" si="25"/>
        <v>0</v>
      </c>
    </row>
    <row r="236" spans="1:8" s="318" customFormat="1" ht="31.5" hidden="1" x14ac:dyDescent="0.25">
      <c r="A236" s="208" t="s">
        <v>840</v>
      </c>
      <c r="B236" s="260" t="s">
        <v>918</v>
      </c>
      <c r="C236" s="260" t="s">
        <v>857</v>
      </c>
      <c r="D236" s="306" t="s">
        <v>969</v>
      </c>
      <c r="E236" s="252"/>
      <c r="F236" s="321">
        <f t="shared" si="25"/>
        <v>0</v>
      </c>
      <c r="G236" s="321">
        <f t="shared" si="25"/>
        <v>0</v>
      </c>
      <c r="H236" s="321">
        <f t="shared" si="25"/>
        <v>0</v>
      </c>
    </row>
    <row r="237" spans="1:8" s="318" customFormat="1" ht="30" hidden="1" x14ac:dyDescent="0.2">
      <c r="A237" s="184" t="s">
        <v>765</v>
      </c>
      <c r="B237" s="260" t="s">
        <v>918</v>
      </c>
      <c r="C237" s="260" t="s">
        <v>857</v>
      </c>
      <c r="D237" s="307" t="s">
        <v>969</v>
      </c>
      <c r="E237" s="249">
        <v>400</v>
      </c>
      <c r="F237" s="302">
        <v>0</v>
      </c>
      <c r="G237" s="302">
        <v>0</v>
      </c>
      <c r="H237" s="302">
        <f>'[1]Приложение 2'!F177</f>
        <v>0</v>
      </c>
    </row>
    <row r="238" spans="1:8" s="317" customFormat="1" x14ac:dyDescent="0.25">
      <c r="A238" s="213" t="s">
        <v>860</v>
      </c>
      <c r="B238" s="258" t="s">
        <v>918</v>
      </c>
      <c r="C238" s="258" t="s">
        <v>857</v>
      </c>
      <c r="D238" s="258" t="s">
        <v>861</v>
      </c>
      <c r="E238" s="252"/>
      <c r="F238" s="321">
        <f t="shared" ref="F238:H239" si="26">F239</f>
        <v>0</v>
      </c>
      <c r="G238" s="321">
        <f t="shared" si="26"/>
        <v>900000</v>
      </c>
      <c r="H238" s="321">
        <f t="shared" si="26"/>
        <v>900000</v>
      </c>
    </row>
    <row r="239" spans="1:8" s="318" customFormat="1" ht="15" x14ac:dyDescent="0.2">
      <c r="A239" s="186" t="s">
        <v>880</v>
      </c>
      <c r="B239" s="260" t="s">
        <v>918</v>
      </c>
      <c r="C239" s="260" t="s">
        <v>857</v>
      </c>
      <c r="D239" s="260" t="s">
        <v>881</v>
      </c>
      <c r="E239" s="249"/>
      <c r="F239" s="302">
        <f t="shared" si="26"/>
        <v>0</v>
      </c>
      <c r="G239" s="302">
        <f t="shared" si="26"/>
        <v>900000</v>
      </c>
      <c r="H239" s="302">
        <f t="shared" si="26"/>
        <v>900000</v>
      </c>
    </row>
    <row r="240" spans="1:8" s="318" customFormat="1" ht="30" x14ac:dyDescent="0.2">
      <c r="A240" s="186" t="s">
        <v>740</v>
      </c>
      <c r="B240" s="260" t="s">
        <v>918</v>
      </c>
      <c r="C240" s="260" t="s">
        <v>857</v>
      </c>
      <c r="D240" s="260" t="s">
        <v>881</v>
      </c>
      <c r="E240" s="249">
        <v>200</v>
      </c>
      <c r="F240" s="302">
        <f>'Приложение 7'!F163</f>
        <v>0</v>
      </c>
      <c r="G240" s="302">
        <f>'Приложение 7'!G163</f>
        <v>900000</v>
      </c>
      <c r="H240" s="302">
        <f>'Приложение 7'!H163</f>
        <v>900000</v>
      </c>
    </row>
    <row r="241" spans="1:8" s="317" customFormat="1" ht="31.5" x14ac:dyDescent="0.25">
      <c r="A241" s="208" t="s">
        <v>970</v>
      </c>
      <c r="B241" s="258" t="s">
        <v>918</v>
      </c>
      <c r="C241" s="258" t="s">
        <v>871</v>
      </c>
      <c r="D241" s="252"/>
      <c r="E241" s="252"/>
      <c r="F241" s="259">
        <f t="shared" ref="F241:H242" si="27">F242</f>
        <v>29374800</v>
      </c>
      <c r="G241" s="259">
        <f t="shared" si="27"/>
        <v>29915700</v>
      </c>
      <c r="H241" s="259">
        <f t="shared" si="27"/>
        <v>29915700</v>
      </c>
    </row>
    <row r="242" spans="1:8" s="318" customFormat="1" x14ac:dyDescent="0.25">
      <c r="A242" s="208" t="s">
        <v>754</v>
      </c>
      <c r="B242" s="258" t="s">
        <v>918</v>
      </c>
      <c r="C242" s="258" t="s">
        <v>871</v>
      </c>
      <c r="D242" s="306" t="s">
        <v>755</v>
      </c>
      <c r="E242" s="252"/>
      <c r="F242" s="261">
        <f t="shared" si="27"/>
        <v>29374800</v>
      </c>
      <c r="G242" s="261">
        <f t="shared" si="27"/>
        <v>29915700</v>
      </c>
      <c r="H242" s="261">
        <f t="shared" si="27"/>
        <v>29915700</v>
      </c>
    </row>
    <row r="243" spans="1:8" s="318" customFormat="1" ht="15" x14ac:dyDescent="0.2">
      <c r="A243" s="184" t="s">
        <v>737</v>
      </c>
      <c r="B243" s="260" t="s">
        <v>918</v>
      </c>
      <c r="C243" s="260" t="s">
        <v>871</v>
      </c>
      <c r="D243" s="307" t="s">
        <v>756</v>
      </c>
      <c r="E243" s="249"/>
      <c r="F243" s="261">
        <f>F244+F245+F246</f>
        <v>29374800</v>
      </c>
      <c r="G243" s="261">
        <f>G244+G245+G246</f>
        <v>29915700</v>
      </c>
      <c r="H243" s="261">
        <f>H244+H245+H246</f>
        <v>29915700</v>
      </c>
    </row>
    <row r="244" spans="1:8" s="317" customFormat="1" ht="75" x14ac:dyDescent="0.2">
      <c r="A244" s="184" t="s">
        <v>739</v>
      </c>
      <c r="B244" s="260" t="s">
        <v>918</v>
      </c>
      <c r="C244" s="260" t="s">
        <v>871</v>
      </c>
      <c r="D244" s="307" t="s">
        <v>756</v>
      </c>
      <c r="E244" s="249">
        <v>100</v>
      </c>
      <c r="F244" s="262">
        <f>'Приложение 6'!D46</f>
        <v>22673700</v>
      </c>
      <c r="G244" s="262">
        <f>'Приложение 6'!E46</f>
        <v>22773700</v>
      </c>
      <c r="H244" s="262">
        <f>'Приложение 6'!F46</f>
        <v>22773700</v>
      </c>
    </row>
    <row r="245" spans="1:8" s="322" customFormat="1" ht="30" x14ac:dyDescent="0.2">
      <c r="A245" s="186" t="s">
        <v>740</v>
      </c>
      <c r="B245" s="260" t="s">
        <v>918</v>
      </c>
      <c r="C245" s="260" t="s">
        <v>871</v>
      </c>
      <c r="D245" s="307" t="s">
        <v>756</v>
      </c>
      <c r="E245" s="249">
        <v>200</v>
      </c>
      <c r="F245" s="262">
        <f>'Приложение 6'!D47</f>
        <v>6690800</v>
      </c>
      <c r="G245" s="262">
        <f>'Приложение 6'!E47</f>
        <v>7131700</v>
      </c>
      <c r="H245" s="262">
        <f>'Приложение 6'!F47</f>
        <v>7131700</v>
      </c>
    </row>
    <row r="246" spans="1:8" s="317" customFormat="1" ht="15" x14ac:dyDescent="0.2">
      <c r="A246" s="184" t="s">
        <v>742</v>
      </c>
      <c r="B246" s="260" t="s">
        <v>918</v>
      </c>
      <c r="C246" s="260" t="s">
        <v>871</v>
      </c>
      <c r="D246" s="307" t="s">
        <v>756</v>
      </c>
      <c r="E246" s="249">
        <v>800</v>
      </c>
      <c r="F246" s="262">
        <f>'Приложение 6'!D48</f>
        <v>10300</v>
      </c>
      <c r="G246" s="262">
        <f>'Приложение 6'!E48</f>
        <v>10300</v>
      </c>
      <c r="H246" s="262">
        <f>'Приложение 6'!F48</f>
        <v>10300</v>
      </c>
    </row>
    <row r="247" spans="1:8" s="317" customFormat="1" x14ac:dyDescent="0.25">
      <c r="A247" s="208" t="s">
        <v>920</v>
      </c>
      <c r="B247" s="258" t="s">
        <v>916</v>
      </c>
      <c r="C247" s="258"/>
      <c r="D247" s="306"/>
      <c r="E247" s="252"/>
      <c r="F247" s="266">
        <f>F248</f>
        <v>28400000</v>
      </c>
      <c r="G247" s="266">
        <f>G248</f>
        <v>0</v>
      </c>
      <c r="H247" s="266">
        <f>H248</f>
        <v>0</v>
      </c>
    </row>
    <row r="248" spans="1:8" s="317" customFormat="1" x14ac:dyDescent="0.25">
      <c r="A248" s="208" t="s">
        <v>921</v>
      </c>
      <c r="B248" s="258" t="s">
        <v>916</v>
      </c>
      <c r="C248" s="258" t="s">
        <v>916</v>
      </c>
      <c r="D248" s="306"/>
      <c r="E248" s="252"/>
      <c r="F248" s="266">
        <f>F249+F252</f>
        <v>28400000</v>
      </c>
      <c r="G248" s="266">
        <f>G249+G252</f>
        <v>0</v>
      </c>
      <c r="H248" s="266">
        <f>H249+H252</f>
        <v>0</v>
      </c>
    </row>
    <row r="249" spans="1:8" s="317" customFormat="1" x14ac:dyDescent="0.25">
      <c r="A249" s="213" t="s">
        <v>837</v>
      </c>
      <c r="B249" s="258" t="s">
        <v>916</v>
      </c>
      <c r="C249" s="258" t="s">
        <v>916</v>
      </c>
      <c r="D249" s="308">
        <v>1300000000</v>
      </c>
      <c r="E249" s="308"/>
      <c r="F249" s="262">
        <f t="shared" ref="F249:H250" si="28">F250</f>
        <v>28400000</v>
      </c>
      <c r="G249" s="262">
        <f t="shared" si="28"/>
        <v>0</v>
      </c>
      <c r="H249" s="262">
        <f t="shared" si="28"/>
        <v>0</v>
      </c>
    </row>
    <row r="250" spans="1:8" s="318" customFormat="1" ht="45" x14ac:dyDescent="0.2">
      <c r="A250" s="323" t="s">
        <v>838</v>
      </c>
      <c r="B250" s="260" t="s">
        <v>916</v>
      </c>
      <c r="C250" s="260" t="s">
        <v>916</v>
      </c>
      <c r="D250" s="281">
        <v>1320000000</v>
      </c>
      <c r="E250" s="281"/>
      <c r="F250" s="262">
        <f t="shared" si="28"/>
        <v>28400000</v>
      </c>
      <c r="G250" s="262">
        <f t="shared" si="28"/>
        <v>0</v>
      </c>
      <c r="H250" s="262">
        <f t="shared" si="28"/>
        <v>0</v>
      </c>
    </row>
    <row r="251" spans="1:8" s="318" customFormat="1" ht="30" x14ac:dyDescent="0.2">
      <c r="A251" s="186" t="s">
        <v>740</v>
      </c>
      <c r="B251" s="260" t="s">
        <v>916</v>
      </c>
      <c r="C251" s="260" t="s">
        <v>916</v>
      </c>
      <c r="D251" s="281">
        <v>1320000000</v>
      </c>
      <c r="E251" s="281">
        <v>200</v>
      </c>
      <c r="F251" s="262">
        <f>'Приложение 6'!D168</f>
        <v>28400000</v>
      </c>
      <c r="G251" s="262">
        <f>'Приложение 6'!E168</f>
        <v>0</v>
      </c>
      <c r="H251" s="262">
        <f>'Приложение 6'!F168</f>
        <v>0</v>
      </c>
    </row>
    <row r="252" spans="1:8" s="318" customFormat="1" hidden="1" x14ac:dyDescent="0.25">
      <c r="A252" s="213" t="s">
        <v>860</v>
      </c>
      <c r="B252" s="258" t="s">
        <v>916</v>
      </c>
      <c r="C252" s="258" t="s">
        <v>916</v>
      </c>
      <c r="D252" s="258" t="s">
        <v>861</v>
      </c>
      <c r="E252" s="281"/>
      <c r="F252" s="266">
        <f t="shared" ref="F252:H253" si="29">F253</f>
        <v>0</v>
      </c>
      <c r="G252" s="266">
        <f t="shared" si="29"/>
        <v>0</v>
      </c>
      <c r="H252" s="266">
        <f t="shared" si="29"/>
        <v>0</v>
      </c>
    </row>
    <row r="253" spans="1:8" s="318" customFormat="1" ht="15" hidden="1" x14ac:dyDescent="0.2">
      <c r="A253" s="186" t="s">
        <v>880</v>
      </c>
      <c r="B253" s="260" t="s">
        <v>916</v>
      </c>
      <c r="C253" s="260" t="s">
        <v>916</v>
      </c>
      <c r="D253" s="260" t="s">
        <v>881</v>
      </c>
      <c r="E253" s="281"/>
      <c r="F253" s="262">
        <f t="shared" si="29"/>
        <v>0</v>
      </c>
      <c r="G253" s="262">
        <f t="shared" si="29"/>
        <v>0</v>
      </c>
      <c r="H253" s="262">
        <f t="shared" si="29"/>
        <v>0</v>
      </c>
    </row>
    <row r="254" spans="1:8" s="318" customFormat="1" ht="30" hidden="1" x14ac:dyDescent="0.2">
      <c r="A254" s="186" t="s">
        <v>740</v>
      </c>
      <c r="B254" s="260" t="s">
        <v>916</v>
      </c>
      <c r="C254" s="260" t="s">
        <v>916</v>
      </c>
      <c r="D254" s="260" t="s">
        <v>881</v>
      </c>
      <c r="E254" s="281">
        <v>200</v>
      </c>
      <c r="F254" s="262">
        <v>0</v>
      </c>
      <c r="G254" s="262">
        <v>0</v>
      </c>
      <c r="H254" s="262">
        <v>0</v>
      </c>
    </row>
    <row r="255" spans="1:8" s="317" customFormat="1" x14ac:dyDescent="0.25">
      <c r="A255" s="213" t="s">
        <v>922</v>
      </c>
      <c r="B255" s="258" t="s">
        <v>894</v>
      </c>
      <c r="C255" s="258"/>
      <c r="D255" s="258"/>
      <c r="E255" s="258"/>
      <c r="F255" s="259">
        <f>F256+F263+F276+F292</f>
        <v>120180105.69999999</v>
      </c>
      <c r="G255" s="259">
        <f>G256+G263+G276+G292</f>
        <v>100837436.25999999</v>
      </c>
      <c r="H255" s="259">
        <f>H256+H263+H276+H292</f>
        <v>100645905.00999999</v>
      </c>
    </row>
    <row r="256" spans="1:8" s="317" customFormat="1" x14ac:dyDescent="0.25">
      <c r="A256" s="213" t="s">
        <v>923</v>
      </c>
      <c r="B256" s="258" t="s">
        <v>894</v>
      </c>
      <c r="C256" s="258" t="s">
        <v>857</v>
      </c>
      <c r="D256" s="258"/>
      <c r="E256" s="258"/>
      <c r="F256" s="259">
        <f>F257+F260</f>
        <v>8095922</v>
      </c>
      <c r="G256" s="259">
        <f>G257+G260</f>
        <v>8199922</v>
      </c>
      <c r="H256" s="259">
        <f>H257+H260</f>
        <v>8095922</v>
      </c>
    </row>
    <row r="257" spans="1:8" s="318" customFormat="1" x14ac:dyDescent="0.25">
      <c r="A257" s="213" t="s">
        <v>799</v>
      </c>
      <c r="B257" s="258" t="s">
        <v>894</v>
      </c>
      <c r="C257" s="258" t="s">
        <v>857</v>
      </c>
      <c r="D257" s="258" t="s">
        <v>800</v>
      </c>
      <c r="E257" s="258"/>
      <c r="F257" s="259">
        <f t="shared" ref="F257:H258" si="30">F258</f>
        <v>4223000</v>
      </c>
      <c r="G257" s="259">
        <f t="shared" si="30"/>
        <v>4327000</v>
      </c>
      <c r="H257" s="259">
        <f t="shared" si="30"/>
        <v>4223000</v>
      </c>
    </row>
    <row r="258" spans="1:8" s="318" customFormat="1" ht="30" x14ac:dyDescent="0.2">
      <c r="A258" s="186" t="s">
        <v>801</v>
      </c>
      <c r="B258" s="260" t="s">
        <v>894</v>
      </c>
      <c r="C258" s="260" t="s">
        <v>857</v>
      </c>
      <c r="D258" s="260" t="s">
        <v>802</v>
      </c>
      <c r="E258" s="260"/>
      <c r="F258" s="261">
        <f t="shared" si="30"/>
        <v>4223000</v>
      </c>
      <c r="G258" s="261">
        <f t="shared" si="30"/>
        <v>4327000</v>
      </c>
      <c r="H258" s="261">
        <f t="shared" si="30"/>
        <v>4223000</v>
      </c>
    </row>
    <row r="259" spans="1:8" s="318" customFormat="1" ht="15" x14ac:dyDescent="0.2">
      <c r="A259" s="186" t="s">
        <v>741</v>
      </c>
      <c r="B259" s="260" t="s">
        <v>894</v>
      </c>
      <c r="C259" s="260" t="s">
        <v>857</v>
      </c>
      <c r="D259" s="260" t="s">
        <v>802</v>
      </c>
      <c r="E259" s="260" t="s">
        <v>803</v>
      </c>
      <c r="F259" s="261">
        <f>4223000</f>
        <v>4223000</v>
      </c>
      <c r="G259" s="261">
        <f>4327000</f>
        <v>4327000</v>
      </c>
      <c r="H259" s="261">
        <v>4223000</v>
      </c>
    </row>
    <row r="260" spans="1:8" s="317" customFormat="1" x14ac:dyDescent="0.25">
      <c r="A260" s="213" t="s">
        <v>860</v>
      </c>
      <c r="B260" s="258" t="s">
        <v>894</v>
      </c>
      <c r="C260" s="258" t="s">
        <v>857</v>
      </c>
      <c r="D260" s="258" t="s">
        <v>861</v>
      </c>
      <c r="E260" s="258"/>
      <c r="F260" s="259">
        <f t="shared" ref="F260:H261" si="31">F261</f>
        <v>3872922</v>
      </c>
      <c r="G260" s="259">
        <f t="shared" si="31"/>
        <v>3872922</v>
      </c>
      <c r="H260" s="259">
        <f t="shared" si="31"/>
        <v>3872922</v>
      </c>
    </row>
    <row r="261" spans="1:8" s="318" customFormat="1" ht="15" x14ac:dyDescent="0.2">
      <c r="A261" s="186" t="s">
        <v>880</v>
      </c>
      <c r="B261" s="260" t="s">
        <v>894</v>
      </c>
      <c r="C261" s="260" t="s">
        <v>857</v>
      </c>
      <c r="D261" s="260" t="s">
        <v>881</v>
      </c>
      <c r="E261" s="260"/>
      <c r="F261" s="261">
        <f t="shared" si="31"/>
        <v>3872922</v>
      </c>
      <c r="G261" s="261">
        <f t="shared" si="31"/>
        <v>3872922</v>
      </c>
      <c r="H261" s="261">
        <f t="shared" si="31"/>
        <v>3872922</v>
      </c>
    </row>
    <row r="262" spans="1:8" s="317" customFormat="1" ht="15" x14ac:dyDescent="0.2">
      <c r="A262" s="186" t="s">
        <v>741</v>
      </c>
      <c r="B262" s="260" t="s">
        <v>894</v>
      </c>
      <c r="C262" s="260" t="s">
        <v>857</v>
      </c>
      <c r="D262" s="260" t="s">
        <v>881</v>
      </c>
      <c r="E262" s="260" t="s">
        <v>803</v>
      </c>
      <c r="F262" s="261">
        <f>'Приложение 7'!F175</f>
        <v>3872922</v>
      </c>
      <c r="G262" s="261">
        <f>'Приложение 7'!G175</f>
        <v>3872922</v>
      </c>
      <c r="H262" s="261">
        <f>'Приложение 7'!H175</f>
        <v>3872922</v>
      </c>
    </row>
    <row r="263" spans="1:8" s="317" customFormat="1" x14ac:dyDescent="0.25">
      <c r="A263" s="213" t="s">
        <v>925</v>
      </c>
      <c r="B263" s="258" t="s">
        <v>894</v>
      </c>
      <c r="C263" s="258" t="s">
        <v>867</v>
      </c>
      <c r="D263" s="258"/>
      <c r="E263" s="258"/>
      <c r="F263" s="259">
        <f>F264+F268+F272</f>
        <v>59538740</v>
      </c>
      <c r="G263" s="259">
        <f>G264+G268+G272</f>
        <v>36900000</v>
      </c>
      <c r="H263" s="259">
        <f>H264+H268+H272</f>
        <v>36900000</v>
      </c>
    </row>
    <row r="264" spans="1:8" s="317" customFormat="1" ht="47.25" x14ac:dyDescent="0.25">
      <c r="A264" s="213" t="s">
        <v>806</v>
      </c>
      <c r="B264" s="258" t="s">
        <v>894</v>
      </c>
      <c r="C264" s="258" t="s">
        <v>867</v>
      </c>
      <c r="D264" s="258" t="s">
        <v>807</v>
      </c>
      <c r="E264" s="258"/>
      <c r="F264" s="259">
        <f>F265</f>
        <v>30900000</v>
      </c>
      <c r="G264" s="259">
        <f>G265</f>
        <v>30900000</v>
      </c>
      <c r="H264" s="259">
        <f>H265</f>
        <v>30900000</v>
      </c>
    </row>
    <row r="265" spans="1:8" s="303" customFormat="1" ht="30.75" x14ac:dyDescent="0.25">
      <c r="A265" s="186" t="s">
        <v>810</v>
      </c>
      <c r="B265" s="260" t="s">
        <v>894</v>
      </c>
      <c r="C265" s="260" t="s">
        <v>867</v>
      </c>
      <c r="D265" s="260" t="s">
        <v>811</v>
      </c>
      <c r="E265" s="260"/>
      <c r="F265" s="261">
        <f>F266+F267</f>
        <v>30900000</v>
      </c>
      <c r="G265" s="261">
        <f>G266+G267</f>
        <v>30900000</v>
      </c>
      <c r="H265" s="261">
        <f>H266+H267</f>
        <v>30900000</v>
      </c>
    </row>
    <row r="266" spans="1:8" s="303" customFormat="1" x14ac:dyDescent="0.25">
      <c r="A266" s="186" t="s">
        <v>741</v>
      </c>
      <c r="B266" s="260" t="s">
        <v>894</v>
      </c>
      <c r="C266" s="260" t="s">
        <v>867</v>
      </c>
      <c r="D266" s="260" t="s">
        <v>811</v>
      </c>
      <c r="E266" s="260" t="s">
        <v>803</v>
      </c>
      <c r="F266" s="261">
        <f>'Приложение 6'!D126-'Приложение 8'!F287</f>
        <v>15300000</v>
      </c>
      <c r="G266" s="261">
        <f>'Приложение 6'!E126-'Приложение 8'!G287</f>
        <v>15300000</v>
      </c>
      <c r="H266" s="261">
        <f>'Приложение 6'!F126-'Приложение 8'!H287</f>
        <v>15300000</v>
      </c>
    </row>
    <row r="267" spans="1:8" s="303" customFormat="1" ht="30.75" x14ac:dyDescent="0.25">
      <c r="A267" s="186" t="s">
        <v>765</v>
      </c>
      <c r="B267" s="260" t="s">
        <v>894</v>
      </c>
      <c r="C267" s="260" t="s">
        <v>867</v>
      </c>
      <c r="D267" s="260" t="s">
        <v>811</v>
      </c>
      <c r="E267" s="260" t="s">
        <v>812</v>
      </c>
      <c r="F267" s="333">
        <f>'Приложение 6'!D127</f>
        <v>15600000</v>
      </c>
      <c r="G267" s="261">
        <f>'Приложение 6'!E127</f>
        <v>15600000</v>
      </c>
      <c r="H267" s="261">
        <f>'Приложение 6'!F127</f>
        <v>15600000</v>
      </c>
    </row>
    <row r="268" spans="1:8" s="305" customFormat="1" ht="31.5" x14ac:dyDescent="0.25">
      <c r="A268" s="208" t="s">
        <v>832</v>
      </c>
      <c r="B268" s="258" t="s">
        <v>894</v>
      </c>
      <c r="C268" s="258" t="s">
        <v>867</v>
      </c>
      <c r="D268" s="258" t="s">
        <v>971</v>
      </c>
      <c r="E268" s="258"/>
      <c r="F268" s="259">
        <f>F269</f>
        <v>6000000</v>
      </c>
      <c r="G268" s="259">
        <f>G269</f>
        <v>6000000</v>
      </c>
      <c r="H268" s="259">
        <f>H269</f>
        <v>6000000</v>
      </c>
    </row>
    <row r="269" spans="1:8" s="303" customFormat="1" x14ac:dyDescent="0.25">
      <c r="A269" s="184" t="s">
        <v>833</v>
      </c>
      <c r="B269" s="260" t="s">
        <v>894</v>
      </c>
      <c r="C269" s="260" t="s">
        <v>867</v>
      </c>
      <c r="D269" s="260" t="s">
        <v>972</v>
      </c>
      <c r="E269" s="260"/>
      <c r="F269" s="261">
        <f>F270+F271</f>
        <v>6000000</v>
      </c>
      <c r="G269" s="261">
        <f>G270+G271</f>
        <v>6000000</v>
      </c>
      <c r="H269" s="261">
        <f>H270+H271</f>
        <v>6000000</v>
      </c>
    </row>
    <row r="270" spans="1:8" s="303" customFormat="1" ht="30.75" x14ac:dyDescent="0.25">
      <c r="A270" s="184" t="s">
        <v>740</v>
      </c>
      <c r="B270" s="260" t="s">
        <v>894</v>
      </c>
      <c r="C270" s="260" t="s">
        <v>867</v>
      </c>
      <c r="D270" s="260" t="s">
        <v>972</v>
      </c>
      <c r="E270" s="260" t="s">
        <v>798</v>
      </c>
      <c r="F270" s="261">
        <f>'Приложение 6'!D159</f>
        <v>300000</v>
      </c>
      <c r="G270" s="261">
        <f>'Приложение 6'!E159</f>
        <v>300000</v>
      </c>
      <c r="H270" s="261">
        <f>'Приложение 6'!F159</f>
        <v>300000</v>
      </c>
    </row>
    <row r="271" spans="1:8" s="303" customFormat="1" ht="30.75" x14ac:dyDescent="0.25">
      <c r="A271" s="184" t="s">
        <v>749</v>
      </c>
      <c r="B271" s="260" t="s">
        <v>894</v>
      </c>
      <c r="C271" s="260" t="s">
        <v>867</v>
      </c>
      <c r="D271" s="260" t="s">
        <v>972</v>
      </c>
      <c r="E271" s="260" t="s">
        <v>887</v>
      </c>
      <c r="F271" s="261">
        <f>'Приложение 6'!D160</f>
        <v>5700000</v>
      </c>
      <c r="G271" s="261">
        <f>'Приложение 6'!E160</f>
        <v>5700000</v>
      </c>
      <c r="H271" s="261">
        <f>'Приложение 6'!F160</f>
        <v>5700000</v>
      </c>
    </row>
    <row r="272" spans="1:8" s="303" customFormat="1" x14ac:dyDescent="0.25">
      <c r="A272" s="213" t="s">
        <v>860</v>
      </c>
      <c r="B272" s="258" t="s">
        <v>894</v>
      </c>
      <c r="C272" s="258" t="s">
        <v>867</v>
      </c>
      <c r="D272" s="258" t="s">
        <v>881</v>
      </c>
      <c r="E272" s="258"/>
      <c r="F272" s="259">
        <f>F273</f>
        <v>22638740</v>
      </c>
      <c r="G272" s="259">
        <f>G273</f>
        <v>0</v>
      </c>
      <c r="H272" s="259">
        <f>H273</f>
        <v>0</v>
      </c>
    </row>
    <row r="273" spans="1:8" s="303" customFormat="1" x14ac:dyDescent="0.25">
      <c r="A273" s="186" t="s">
        <v>880</v>
      </c>
      <c r="B273" s="260" t="s">
        <v>894</v>
      </c>
      <c r="C273" s="260" t="s">
        <v>867</v>
      </c>
      <c r="D273" s="260" t="s">
        <v>881</v>
      </c>
      <c r="E273" s="260"/>
      <c r="F273" s="261">
        <f>F275+F274</f>
        <v>22638740</v>
      </c>
      <c r="G273" s="261">
        <f>G275+G274</f>
        <v>0</v>
      </c>
      <c r="H273" s="261">
        <f>H275+H274</f>
        <v>0</v>
      </c>
    </row>
    <row r="274" spans="1:8" s="303" customFormat="1" ht="30.75" hidden="1" x14ac:dyDescent="0.25">
      <c r="A274" s="184" t="s">
        <v>740</v>
      </c>
      <c r="B274" s="260" t="s">
        <v>894</v>
      </c>
      <c r="C274" s="260" t="s">
        <v>867</v>
      </c>
      <c r="D274" s="260" t="s">
        <v>881</v>
      </c>
      <c r="E274" s="260" t="s">
        <v>798</v>
      </c>
      <c r="F274" s="261">
        <v>0</v>
      </c>
      <c r="G274" s="261">
        <v>0</v>
      </c>
      <c r="H274" s="261">
        <v>0</v>
      </c>
    </row>
    <row r="275" spans="1:8" s="303" customFormat="1" ht="30.75" x14ac:dyDescent="0.25">
      <c r="A275" s="186" t="s">
        <v>765</v>
      </c>
      <c r="B275" s="260" t="s">
        <v>894</v>
      </c>
      <c r="C275" s="260" t="s">
        <v>867</v>
      </c>
      <c r="D275" s="260" t="s">
        <v>881</v>
      </c>
      <c r="E275" s="260" t="s">
        <v>812</v>
      </c>
      <c r="F275" s="261">
        <f>'Приложение 7'!F180</f>
        <v>22638740</v>
      </c>
      <c r="G275" s="261">
        <f>'Приложение 7'!G180</f>
        <v>0</v>
      </c>
      <c r="H275" s="261">
        <f>'Приложение 7'!H180</f>
        <v>0</v>
      </c>
    </row>
    <row r="276" spans="1:8" s="173" customFormat="1" x14ac:dyDescent="0.25">
      <c r="A276" s="213" t="s">
        <v>928</v>
      </c>
      <c r="B276" s="258" t="s">
        <v>894</v>
      </c>
      <c r="C276" s="258" t="s">
        <v>871</v>
      </c>
      <c r="D276" s="258"/>
      <c r="E276" s="258"/>
      <c r="F276" s="259">
        <f>F277+F281+F285+F288</f>
        <v>41725943.769999996</v>
      </c>
      <c r="G276" s="259">
        <f>G277+G281+G285+G288</f>
        <v>43600711.129999995</v>
      </c>
      <c r="H276" s="259">
        <f>H277+H281+H285+H288</f>
        <v>43600711.129999995</v>
      </c>
    </row>
    <row r="277" spans="1:8" ht="47.25" x14ac:dyDescent="0.25">
      <c r="A277" s="208" t="s">
        <v>973</v>
      </c>
      <c r="B277" s="258" t="s">
        <v>894</v>
      </c>
      <c r="C277" s="258" t="s">
        <v>871</v>
      </c>
      <c r="D277" s="306" t="s">
        <v>788</v>
      </c>
      <c r="E277" s="258"/>
      <c r="F277" s="259">
        <f>F278</f>
        <v>2193113.77</v>
      </c>
      <c r="G277" s="259">
        <f>G278</f>
        <v>2233711.13</v>
      </c>
      <c r="H277" s="259">
        <f>H278</f>
        <v>2233711.13</v>
      </c>
    </row>
    <row r="278" spans="1:8" x14ac:dyDescent="0.25">
      <c r="A278" s="186" t="s">
        <v>794</v>
      </c>
      <c r="B278" s="260" t="s">
        <v>894</v>
      </c>
      <c r="C278" s="260" t="s">
        <v>871</v>
      </c>
      <c r="D278" s="307" t="s">
        <v>795</v>
      </c>
      <c r="E278" s="260"/>
      <c r="F278" s="261">
        <f>F279+F280</f>
        <v>2193113.77</v>
      </c>
      <c r="G278" s="261">
        <f>G279+G280</f>
        <v>2233711.13</v>
      </c>
      <c r="H278" s="261">
        <f>H279+H280</f>
        <v>2233711.13</v>
      </c>
    </row>
    <row r="279" spans="1:8" ht="30.75" x14ac:dyDescent="0.25">
      <c r="A279" s="186" t="s">
        <v>740</v>
      </c>
      <c r="B279" s="260" t="s">
        <v>894</v>
      </c>
      <c r="C279" s="260" t="s">
        <v>871</v>
      </c>
      <c r="D279" s="307" t="s">
        <v>795</v>
      </c>
      <c r="E279" s="260" t="s">
        <v>798</v>
      </c>
      <c r="F279" s="261">
        <f>'Приложение 6'!D110</f>
        <v>1318401.77</v>
      </c>
      <c r="G279" s="261">
        <f>'Приложение 6'!E110</f>
        <v>1358999.13</v>
      </c>
      <c r="H279" s="261">
        <f>'Приложение 6'!F110</f>
        <v>1358999.13</v>
      </c>
    </row>
    <row r="280" spans="1:8" x14ac:dyDescent="0.25">
      <c r="A280" s="186" t="s">
        <v>741</v>
      </c>
      <c r="B280" s="260" t="s">
        <v>894</v>
      </c>
      <c r="C280" s="260" t="s">
        <v>871</v>
      </c>
      <c r="D280" s="307" t="s">
        <v>795</v>
      </c>
      <c r="E280" s="260" t="s">
        <v>803</v>
      </c>
      <c r="F280" s="261">
        <f>'Приложение 6'!D111</f>
        <v>874712</v>
      </c>
      <c r="G280" s="261">
        <f>'Приложение 6'!E111</f>
        <v>874712</v>
      </c>
      <c r="H280" s="261">
        <f>'Приложение 6'!F111</f>
        <v>874712</v>
      </c>
    </row>
    <row r="281" spans="1:8" x14ac:dyDescent="0.25">
      <c r="A281" s="213" t="s">
        <v>799</v>
      </c>
      <c r="B281" s="258" t="s">
        <v>894</v>
      </c>
      <c r="C281" s="258" t="s">
        <v>871</v>
      </c>
      <c r="D281" s="258" t="s">
        <v>800</v>
      </c>
      <c r="E281" s="258"/>
      <c r="F281" s="259">
        <f>F282</f>
        <v>1932830</v>
      </c>
      <c r="G281" s="259">
        <f>G282</f>
        <v>2067000</v>
      </c>
      <c r="H281" s="259">
        <f>H282</f>
        <v>2067000</v>
      </c>
    </row>
    <row r="282" spans="1:8" ht="30.75" x14ac:dyDescent="0.25">
      <c r="A282" s="186" t="s">
        <v>801</v>
      </c>
      <c r="B282" s="260" t="s">
        <v>894</v>
      </c>
      <c r="C282" s="260" t="s">
        <v>871</v>
      </c>
      <c r="D282" s="260" t="s">
        <v>802</v>
      </c>
      <c r="E282" s="260"/>
      <c r="F282" s="261">
        <f>SUM(F283:F284)</f>
        <v>1932830</v>
      </c>
      <c r="G282" s="261">
        <f>SUM(G283:G284)</f>
        <v>2067000</v>
      </c>
      <c r="H282" s="261">
        <f>SUM(H283:H284)</f>
        <v>2067000</v>
      </c>
    </row>
    <row r="283" spans="1:8" ht="30.75" x14ac:dyDescent="0.25">
      <c r="A283" s="186" t="s">
        <v>740</v>
      </c>
      <c r="B283" s="260" t="s">
        <v>894</v>
      </c>
      <c r="C283" s="260" t="s">
        <v>871</v>
      </c>
      <c r="D283" s="260" t="s">
        <v>802</v>
      </c>
      <c r="E283" s="260" t="s">
        <v>798</v>
      </c>
      <c r="F283" s="261">
        <f>'Приложение 6'!D116</f>
        <v>194000</v>
      </c>
      <c r="G283" s="261">
        <f>'Приложение 6'!E116</f>
        <v>194000</v>
      </c>
      <c r="H283" s="261">
        <f>'Приложение 6'!F116</f>
        <v>194000</v>
      </c>
    </row>
    <row r="284" spans="1:8" x14ac:dyDescent="0.25">
      <c r="A284" s="186" t="s">
        <v>741</v>
      </c>
      <c r="B284" s="260" t="s">
        <v>894</v>
      </c>
      <c r="C284" s="260" t="s">
        <v>871</v>
      </c>
      <c r="D284" s="260" t="s">
        <v>802</v>
      </c>
      <c r="E284" s="260" t="s">
        <v>803</v>
      </c>
      <c r="F284" s="261">
        <f>600000+68000+1070830</f>
        <v>1738830</v>
      </c>
      <c r="G284" s="261">
        <f>600000+84000+1189000</f>
        <v>1873000</v>
      </c>
      <c r="H284" s="261">
        <f>600000+84000+1189000</f>
        <v>1873000</v>
      </c>
    </row>
    <row r="285" spans="1:8" ht="47.25" x14ac:dyDescent="0.25">
      <c r="A285" s="213" t="s">
        <v>806</v>
      </c>
      <c r="B285" s="258" t="s">
        <v>894</v>
      </c>
      <c r="C285" s="258" t="s">
        <v>871</v>
      </c>
      <c r="D285" s="258" t="s">
        <v>807</v>
      </c>
      <c r="E285" s="258"/>
      <c r="F285" s="259">
        <f t="shared" ref="F285:H286" si="32">F286</f>
        <v>24100000</v>
      </c>
      <c r="G285" s="259">
        <f t="shared" si="32"/>
        <v>25800000</v>
      </c>
      <c r="H285" s="259">
        <f t="shared" si="32"/>
        <v>25800000</v>
      </c>
    </row>
    <row r="286" spans="1:8" ht="30.75" x14ac:dyDescent="0.25">
      <c r="A286" s="186" t="s">
        <v>810</v>
      </c>
      <c r="B286" s="260" t="s">
        <v>894</v>
      </c>
      <c r="C286" s="260" t="s">
        <v>871</v>
      </c>
      <c r="D286" s="260" t="s">
        <v>811</v>
      </c>
      <c r="E286" s="260"/>
      <c r="F286" s="261">
        <f t="shared" si="32"/>
        <v>24100000</v>
      </c>
      <c r="G286" s="261">
        <f t="shared" si="32"/>
        <v>25800000</v>
      </c>
      <c r="H286" s="261">
        <f t="shared" si="32"/>
        <v>25800000</v>
      </c>
    </row>
    <row r="287" spans="1:8" x14ac:dyDescent="0.25">
      <c r="A287" s="186" t="s">
        <v>741</v>
      </c>
      <c r="B287" s="260" t="s">
        <v>894</v>
      </c>
      <c r="C287" s="260" t="s">
        <v>871</v>
      </c>
      <c r="D287" s="260" t="s">
        <v>811</v>
      </c>
      <c r="E287" s="260" t="s">
        <v>803</v>
      </c>
      <c r="F287" s="333">
        <f>24100000</f>
        <v>24100000</v>
      </c>
      <c r="G287" s="261">
        <v>25800000</v>
      </c>
      <c r="H287" s="261">
        <v>25800000</v>
      </c>
    </row>
    <row r="288" spans="1:8" x14ac:dyDescent="0.25">
      <c r="A288" s="213" t="s">
        <v>860</v>
      </c>
      <c r="B288" s="258" t="s">
        <v>894</v>
      </c>
      <c r="C288" s="258" t="s">
        <v>871</v>
      </c>
      <c r="D288" s="258" t="s">
        <v>861</v>
      </c>
      <c r="E288" s="258"/>
      <c r="F288" s="334">
        <f>F289</f>
        <v>13500000</v>
      </c>
      <c r="G288" s="259">
        <f>G289</f>
        <v>13500000</v>
      </c>
      <c r="H288" s="259">
        <f>H289</f>
        <v>13500000</v>
      </c>
    </row>
    <row r="289" spans="1:8" x14ac:dyDescent="0.25">
      <c r="A289" s="186" t="s">
        <v>880</v>
      </c>
      <c r="B289" s="260" t="s">
        <v>894</v>
      </c>
      <c r="C289" s="260" t="s">
        <v>871</v>
      </c>
      <c r="D289" s="260" t="s">
        <v>881</v>
      </c>
      <c r="E289" s="260"/>
      <c r="F289" s="261">
        <f>F290+F291</f>
        <v>13500000</v>
      </c>
      <c r="G289" s="261">
        <f>G290+G291</f>
        <v>13500000</v>
      </c>
      <c r="H289" s="261">
        <f>H290+H291</f>
        <v>13500000</v>
      </c>
    </row>
    <row r="290" spans="1:8" ht="30.75" x14ac:dyDescent="0.25">
      <c r="A290" s="186" t="s">
        <v>740</v>
      </c>
      <c r="B290" s="260" t="s">
        <v>894</v>
      </c>
      <c r="C290" s="260" t="s">
        <v>871</v>
      </c>
      <c r="D290" s="260" t="s">
        <v>881</v>
      </c>
      <c r="E290" s="260" t="s">
        <v>798</v>
      </c>
      <c r="F290" s="261">
        <f>'Приложение 7'!F187</f>
        <v>197734</v>
      </c>
      <c r="G290" s="261">
        <f>'Приложение 7'!G187</f>
        <v>197734</v>
      </c>
      <c r="H290" s="261">
        <f>'Приложение 7'!H187</f>
        <v>197734</v>
      </c>
    </row>
    <row r="291" spans="1:8" x14ac:dyDescent="0.25">
      <c r="A291" s="186" t="s">
        <v>741</v>
      </c>
      <c r="B291" s="260" t="s">
        <v>894</v>
      </c>
      <c r="C291" s="260" t="s">
        <v>871</v>
      </c>
      <c r="D291" s="260" t="s">
        <v>881</v>
      </c>
      <c r="E291" s="260" t="s">
        <v>803</v>
      </c>
      <c r="F291" s="261">
        <f>'Приложение 7'!F188</f>
        <v>13302266</v>
      </c>
      <c r="G291" s="261">
        <f>'Приложение 7'!G188</f>
        <v>13302266</v>
      </c>
      <c r="H291" s="261">
        <f>'Приложение 7'!H188</f>
        <v>13302266</v>
      </c>
    </row>
    <row r="292" spans="1:8" s="173" customFormat="1" x14ac:dyDescent="0.25">
      <c r="A292" s="213" t="s">
        <v>929</v>
      </c>
      <c r="B292" s="258" t="s">
        <v>894</v>
      </c>
      <c r="C292" s="258" t="s">
        <v>875</v>
      </c>
      <c r="D292" s="258"/>
      <c r="E292" s="258"/>
      <c r="F292" s="259">
        <f>F293+F300+F305</f>
        <v>10819499.93</v>
      </c>
      <c r="G292" s="259">
        <f>G293+G300+G305</f>
        <v>12136803.129999999</v>
      </c>
      <c r="H292" s="259">
        <f>H293+H300+H305</f>
        <v>12049271.879999999</v>
      </c>
    </row>
    <row r="293" spans="1:8" x14ac:dyDescent="0.25">
      <c r="A293" s="213" t="s">
        <v>799</v>
      </c>
      <c r="B293" s="258" t="s">
        <v>894</v>
      </c>
      <c r="C293" s="258" t="s">
        <v>875</v>
      </c>
      <c r="D293" s="258" t="s">
        <v>800</v>
      </c>
      <c r="E293" s="258"/>
      <c r="F293" s="259">
        <f>F294+F296</f>
        <v>3850083.9</v>
      </c>
      <c r="G293" s="259">
        <f>G294+G296</f>
        <v>5167387.0999999996</v>
      </c>
      <c r="H293" s="259">
        <f>H294+H296</f>
        <v>5079855.8499999996</v>
      </c>
    </row>
    <row r="294" spans="1:8" ht="30.75" x14ac:dyDescent="0.25">
      <c r="A294" s="186" t="s">
        <v>801</v>
      </c>
      <c r="B294" s="260" t="s">
        <v>894</v>
      </c>
      <c r="C294" s="260" t="s">
        <v>875</v>
      </c>
      <c r="D294" s="260" t="s">
        <v>802</v>
      </c>
      <c r="E294" s="260"/>
      <c r="F294" s="261">
        <f>F295</f>
        <v>2632000</v>
      </c>
      <c r="G294" s="261">
        <f>G295</f>
        <v>2596000</v>
      </c>
      <c r="H294" s="261">
        <f>H295</f>
        <v>2700000</v>
      </c>
    </row>
    <row r="295" spans="1:8" x14ac:dyDescent="0.25">
      <c r="A295" s="186" t="s">
        <v>741</v>
      </c>
      <c r="B295" s="260" t="s">
        <v>894</v>
      </c>
      <c r="C295" s="260" t="s">
        <v>875</v>
      </c>
      <c r="D295" s="260" t="s">
        <v>802</v>
      </c>
      <c r="E295" s="260" t="s">
        <v>803</v>
      </c>
      <c r="F295" s="261">
        <f>'Приложение 6'!D117-'Приложение 8'!F284-'Приложение 8'!F259</f>
        <v>2632000</v>
      </c>
      <c r="G295" s="261">
        <f>'Приложение 6'!E117-'Приложение 8'!G284-'Приложение 8'!G259</f>
        <v>2596000</v>
      </c>
      <c r="H295" s="261">
        <f>'Приложение 6'!F117-'Приложение 8'!H284-'Приложение 8'!H259</f>
        <v>2700000</v>
      </c>
    </row>
    <row r="296" spans="1:8" x14ac:dyDescent="0.25">
      <c r="A296" s="186" t="s">
        <v>804</v>
      </c>
      <c r="B296" s="260" t="s">
        <v>894</v>
      </c>
      <c r="C296" s="260" t="s">
        <v>875</v>
      </c>
      <c r="D296" s="260" t="s">
        <v>805</v>
      </c>
      <c r="E296" s="260"/>
      <c r="F296" s="261">
        <f>SUM(F297:F299)</f>
        <v>1218083.8999999999</v>
      </c>
      <c r="G296" s="261">
        <f>SUM(G297:G299)</f>
        <v>2571387.1</v>
      </c>
      <c r="H296" s="261">
        <f>SUM(H297:H299)</f>
        <v>2379855.85</v>
      </c>
    </row>
    <row r="297" spans="1:8" ht="75.75" x14ac:dyDescent="0.25">
      <c r="A297" s="186" t="s">
        <v>739</v>
      </c>
      <c r="B297" s="260" t="s">
        <v>894</v>
      </c>
      <c r="C297" s="260" t="s">
        <v>875</v>
      </c>
      <c r="D297" s="260" t="s">
        <v>805</v>
      </c>
      <c r="E297" s="260" t="s">
        <v>774</v>
      </c>
      <c r="F297" s="261">
        <f>'Приложение 6'!D119</f>
        <v>175583.9</v>
      </c>
      <c r="G297" s="261">
        <f>'Приложение 6'!E119</f>
        <v>0</v>
      </c>
      <c r="H297" s="261">
        <f>'Приложение 6'!F119</f>
        <v>0</v>
      </c>
    </row>
    <row r="298" spans="1:8" ht="30.75" x14ac:dyDescent="0.25">
      <c r="A298" s="186" t="s">
        <v>740</v>
      </c>
      <c r="B298" s="260" t="s">
        <v>894</v>
      </c>
      <c r="C298" s="260" t="s">
        <v>875</v>
      </c>
      <c r="D298" s="260" t="s">
        <v>805</v>
      </c>
      <c r="E298" s="260" t="s">
        <v>798</v>
      </c>
      <c r="F298" s="261">
        <f>'Приложение 6'!D120</f>
        <v>1042500</v>
      </c>
      <c r="G298" s="261">
        <f>'Приложение 6'!E120</f>
        <v>2331387.1</v>
      </c>
      <c r="H298" s="261">
        <f>'Приложение 6'!F120</f>
        <v>2379855.85</v>
      </c>
    </row>
    <row r="299" spans="1:8" x14ac:dyDescent="0.25">
      <c r="A299" s="186" t="s">
        <v>741</v>
      </c>
      <c r="B299" s="260" t="s">
        <v>894</v>
      </c>
      <c r="C299" s="260" t="s">
        <v>875</v>
      </c>
      <c r="D299" s="260" t="s">
        <v>805</v>
      </c>
      <c r="E299" s="260" t="s">
        <v>803</v>
      </c>
      <c r="F299" s="261">
        <f>'Приложение 6'!D121</f>
        <v>0</v>
      </c>
      <c r="G299" s="261">
        <f>'Приложение 6'!E121</f>
        <v>240000</v>
      </c>
      <c r="H299" s="261">
        <f>'Приложение 6'!F121</f>
        <v>0</v>
      </c>
    </row>
    <row r="300" spans="1:8" ht="31.5" x14ac:dyDescent="0.25">
      <c r="A300" s="213" t="s">
        <v>974</v>
      </c>
      <c r="B300" s="258" t="s">
        <v>894</v>
      </c>
      <c r="C300" s="258" t="s">
        <v>875</v>
      </c>
      <c r="D300" s="258" t="s">
        <v>829</v>
      </c>
      <c r="E300" s="258"/>
      <c r="F300" s="259">
        <f>F301</f>
        <v>2995900</v>
      </c>
      <c r="G300" s="259">
        <f>G301</f>
        <v>2995900</v>
      </c>
      <c r="H300" s="259">
        <f>H301</f>
        <v>2995900</v>
      </c>
    </row>
    <row r="301" spans="1:8" ht="30" x14ac:dyDescent="0.25">
      <c r="A301" s="324" t="s">
        <v>830</v>
      </c>
      <c r="B301" s="260" t="s">
        <v>894</v>
      </c>
      <c r="C301" s="260" t="s">
        <v>875</v>
      </c>
      <c r="D301" s="260" t="s">
        <v>831</v>
      </c>
      <c r="E301" s="260"/>
      <c r="F301" s="261">
        <f>SUM(F302:F304)</f>
        <v>2995900</v>
      </c>
      <c r="G301" s="261">
        <f>SUM(G302:G304)</f>
        <v>2995900</v>
      </c>
      <c r="H301" s="261">
        <f>SUM(H302:H304)</f>
        <v>2995900</v>
      </c>
    </row>
    <row r="302" spans="1:8" ht="75" x14ac:dyDescent="0.25">
      <c r="A302" s="325" t="s">
        <v>739</v>
      </c>
      <c r="B302" s="260" t="s">
        <v>894</v>
      </c>
      <c r="C302" s="260" t="s">
        <v>875</v>
      </c>
      <c r="D302" s="260" t="s">
        <v>831</v>
      </c>
      <c r="E302" s="260" t="s">
        <v>774</v>
      </c>
      <c r="F302" s="261">
        <f>'Приложение 6'!D154</f>
        <v>127200</v>
      </c>
      <c r="G302" s="261">
        <f>'Приложение 6'!E154</f>
        <v>127200</v>
      </c>
      <c r="H302" s="261">
        <f>'Приложение 6'!F154</f>
        <v>127200</v>
      </c>
    </row>
    <row r="303" spans="1:8" ht="30.75" x14ac:dyDescent="0.25">
      <c r="A303" s="186" t="s">
        <v>740</v>
      </c>
      <c r="B303" s="260" t="s">
        <v>894</v>
      </c>
      <c r="C303" s="260" t="s">
        <v>875</v>
      </c>
      <c r="D303" s="260" t="s">
        <v>831</v>
      </c>
      <c r="E303" s="260" t="s">
        <v>798</v>
      </c>
      <c r="F303" s="261">
        <f>'Приложение 6'!D155</f>
        <v>1004200</v>
      </c>
      <c r="G303" s="261">
        <f>'Приложение 6'!E155</f>
        <v>1004200</v>
      </c>
      <c r="H303" s="261">
        <f>'Приложение 6'!F155</f>
        <v>1004200</v>
      </c>
    </row>
    <row r="304" spans="1:8" x14ac:dyDescent="0.25">
      <c r="A304" s="186" t="s">
        <v>741</v>
      </c>
      <c r="B304" s="260" t="s">
        <v>894</v>
      </c>
      <c r="C304" s="260" t="s">
        <v>875</v>
      </c>
      <c r="D304" s="260" t="s">
        <v>831</v>
      </c>
      <c r="E304" s="260" t="s">
        <v>803</v>
      </c>
      <c r="F304" s="261">
        <f>'Приложение 6'!D156</f>
        <v>1864500</v>
      </c>
      <c r="G304" s="261">
        <f>'Приложение 6'!E156</f>
        <v>1864500</v>
      </c>
      <c r="H304" s="261">
        <f>'Приложение 6'!F156</f>
        <v>1864500</v>
      </c>
    </row>
    <row r="305" spans="1:8" x14ac:dyDescent="0.25">
      <c r="A305" s="213" t="s">
        <v>860</v>
      </c>
      <c r="B305" s="258" t="s">
        <v>894</v>
      </c>
      <c r="C305" s="258" t="s">
        <v>875</v>
      </c>
      <c r="D305" s="258" t="s">
        <v>861</v>
      </c>
      <c r="E305" s="260"/>
      <c r="F305" s="259">
        <f>F306+F308</f>
        <v>3973516.03</v>
      </c>
      <c r="G305" s="259">
        <f>G306+G308</f>
        <v>3973516.03</v>
      </c>
      <c r="H305" s="259">
        <f>H306+H308</f>
        <v>3973516.03</v>
      </c>
    </row>
    <row r="306" spans="1:8" ht="30.75" x14ac:dyDescent="0.25">
      <c r="A306" s="186" t="s">
        <v>862</v>
      </c>
      <c r="B306" s="260" t="s">
        <v>894</v>
      </c>
      <c r="C306" s="260" t="s">
        <v>875</v>
      </c>
      <c r="D306" s="260" t="s">
        <v>863</v>
      </c>
      <c r="E306" s="260"/>
      <c r="F306" s="261">
        <f>F307</f>
        <v>2854216.03</v>
      </c>
      <c r="G306" s="261">
        <f>G307</f>
        <v>2854216.03</v>
      </c>
      <c r="H306" s="261">
        <f>H307</f>
        <v>2854216.03</v>
      </c>
    </row>
    <row r="307" spans="1:8" ht="75.75" x14ac:dyDescent="0.25">
      <c r="A307" s="186" t="s">
        <v>739</v>
      </c>
      <c r="B307" s="260" t="s">
        <v>894</v>
      </c>
      <c r="C307" s="260" t="s">
        <v>875</v>
      </c>
      <c r="D307" s="260" t="s">
        <v>863</v>
      </c>
      <c r="E307" s="260" t="s">
        <v>774</v>
      </c>
      <c r="F307" s="261">
        <f>'Приложение 7'!F193</f>
        <v>2854216.03</v>
      </c>
      <c r="G307" s="261">
        <f>'Приложение 7'!G193</f>
        <v>2854216.03</v>
      </c>
      <c r="H307" s="261">
        <f>'Приложение 7'!H193</f>
        <v>2854216.03</v>
      </c>
    </row>
    <row r="308" spans="1:8" x14ac:dyDescent="0.25">
      <c r="A308" s="186" t="s">
        <v>880</v>
      </c>
      <c r="B308" s="260" t="s">
        <v>894</v>
      </c>
      <c r="C308" s="260" t="s">
        <v>875</v>
      </c>
      <c r="D308" s="260" t="s">
        <v>881</v>
      </c>
      <c r="E308" s="260"/>
      <c r="F308" s="261">
        <f>SUM(F309:F310)</f>
        <v>1119300</v>
      </c>
      <c r="G308" s="261">
        <f>SUM(G309:G310)</f>
        <v>1119300</v>
      </c>
      <c r="H308" s="261">
        <f>SUM(H309:H310)</f>
        <v>1119300</v>
      </c>
    </row>
    <row r="309" spans="1:8" ht="30.75" hidden="1" x14ac:dyDescent="0.25">
      <c r="A309" s="186" t="s">
        <v>740</v>
      </c>
      <c r="B309" s="260" t="s">
        <v>894</v>
      </c>
      <c r="C309" s="260" t="s">
        <v>875</v>
      </c>
      <c r="D309" s="260" t="s">
        <v>881</v>
      </c>
      <c r="E309" s="260" t="s">
        <v>798</v>
      </c>
      <c r="F309" s="261">
        <v>0</v>
      </c>
      <c r="G309" s="261">
        <v>0</v>
      </c>
      <c r="H309" s="261">
        <v>0</v>
      </c>
    </row>
    <row r="310" spans="1:8" x14ac:dyDescent="0.25">
      <c r="A310" s="186" t="s">
        <v>741</v>
      </c>
      <c r="B310" s="260" t="s">
        <v>894</v>
      </c>
      <c r="C310" s="260" t="s">
        <v>875</v>
      </c>
      <c r="D310" s="260" t="s">
        <v>881</v>
      </c>
      <c r="E310" s="260" t="s">
        <v>803</v>
      </c>
      <c r="F310" s="261">
        <f>'Приложение 7'!F197</f>
        <v>1119300</v>
      </c>
      <c r="G310" s="261">
        <f>'Приложение 7'!G197</f>
        <v>1119300</v>
      </c>
      <c r="H310" s="261">
        <f>'Приложение 7'!H197</f>
        <v>1119300</v>
      </c>
    </row>
    <row r="311" spans="1:8" x14ac:dyDescent="0.25">
      <c r="A311" s="213" t="s">
        <v>930</v>
      </c>
      <c r="B311" s="258" t="s">
        <v>879</v>
      </c>
      <c r="C311" s="258"/>
      <c r="D311" s="258"/>
      <c r="E311" s="258"/>
      <c r="F311" s="259">
        <f>F312+F327</f>
        <v>137143030.56</v>
      </c>
      <c r="G311" s="259">
        <f>G312+G327</f>
        <v>138072363.33999997</v>
      </c>
      <c r="H311" s="259">
        <f>H312+H327</f>
        <v>139031568.62</v>
      </c>
    </row>
    <row r="312" spans="1:8" x14ac:dyDescent="0.25">
      <c r="A312" s="213" t="s">
        <v>931</v>
      </c>
      <c r="B312" s="258" t="s">
        <v>879</v>
      </c>
      <c r="C312" s="258" t="s">
        <v>857</v>
      </c>
      <c r="D312" s="258"/>
      <c r="E312" s="258"/>
      <c r="F312" s="259">
        <f>F313+F322</f>
        <v>129143030.55999999</v>
      </c>
      <c r="G312" s="259">
        <f>G313+G322</f>
        <v>130072363.33999999</v>
      </c>
      <c r="H312" s="259">
        <f>H313+H322</f>
        <v>131031568.61999999</v>
      </c>
    </row>
    <row r="313" spans="1:8" ht="31.5" x14ac:dyDescent="0.25">
      <c r="A313" s="213" t="s">
        <v>821</v>
      </c>
      <c r="B313" s="258" t="s">
        <v>879</v>
      </c>
      <c r="C313" s="258" t="s">
        <v>857</v>
      </c>
      <c r="D313" s="258" t="s">
        <v>822</v>
      </c>
      <c r="E313" s="258"/>
      <c r="F313" s="259">
        <f>F314+F319</f>
        <v>129143030.55999999</v>
      </c>
      <c r="G313" s="259">
        <f>G314+G319</f>
        <v>130072363.33999999</v>
      </c>
      <c r="H313" s="259">
        <f>H314+H319</f>
        <v>131031568.61999999</v>
      </c>
    </row>
    <row r="314" spans="1:8" x14ac:dyDescent="0.25">
      <c r="A314" s="186" t="s">
        <v>737</v>
      </c>
      <c r="B314" s="260" t="s">
        <v>879</v>
      </c>
      <c r="C314" s="260" t="s">
        <v>857</v>
      </c>
      <c r="D314" s="260" t="s">
        <v>823</v>
      </c>
      <c r="E314" s="260"/>
      <c r="F314" s="261">
        <f>SUM(F315:F318)</f>
        <v>121143030.55999999</v>
      </c>
      <c r="G314" s="261">
        <f>SUM(G315:G318)</f>
        <v>122072363.33999999</v>
      </c>
      <c r="H314" s="261">
        <f>SUM(H315:H318)</f>
        <v>123031568.61999999</v>
      </c>
    </row>
    <row r="315" spans="1:8" ht="75.75" x14ac:dyDescent="0.25">
      <c r="A315" s="186" t="s">
        <v>739</v>
      </c>
      <c r="B315" s="260" t="s">
        <v>879</v>
      </c>
      <c r="C315" s="260" t="s">
        <v>857</v>
      </c>
      <c r="D315" s="260" t="s">
        <v>823</v>
      </c>
      <c r="E315" s="260" t="s">
        <v>774</v>
      </c>
      <c r="F315" s="261">
        <f>'Приложение 6'!D142</f>
        <v>93985125.769999996</v>
      </c>
      <c r="G315" s="261">
        <f>'Приложение 6'!E142</f>
        <v>93985125.769999996</v>
      </c>
      <c r="H315" s="261">
        <f>'Приложение 6'!F142</f>
        <v>93985125.769999996</v>
      </c>
    </row>
    <row r="316" spans="1:8" ht="30.75" x14ac:dyDescent="0.25">
      <c r="A316" s="186" t="s">
        <v>740</v>
      </c>
      <c r="B316" s="260" t="s">
        <v>879</v>
      </c>
      <c r="C316" s="260" t="s">
        <v>857</v>
      </c>
      <c r="D316" s="260" t="s">
        <v>823</v>
      </c>
      <c r="E316" s="260" t="s">
        <v>798</v>
      </c>
      <c r="F316" s="261">
        <f>'Приложение 6'!D143</f>
        <v>24060927.68</v>
      </c>
      <c r="G316" s="261">
        <f>'Приложение 6'!E143</f>
        <v>24990260.460000001</v>
      </c>
      <c r="H316" s="261">
        <f>'Приложение 6'!F143</f>
        <v>25949465.739999998</v>
      </c>
    </row>
    <row r="317" spans="1:8" hidden="1" x14ac:dyDescent="0.25">
      <c r="A317" s="186" t="s">
        <v>741</v>
      </c>
      <c r="B317" s="260" t="s">
        <v>879</v>
      </c>
      <c r="C317" s="260" t="s">
        <v>857</v>
      </c>
      <c r="D317" s="260" t="s">
        <v>823</v>
      </c>
      <c r="E317" s="260" t="s">
        <v>803</v>
      </c>
      <c r="F317" s="261">
        <v>0</v>
      </c>
      <c r="G317" s="261">
        <v>0</v>
      </c>
      <c r="H317" s="261">
        <v>0</v>
      </c>
    </row>
    <row r="318" spans="1:8" x14ac:dyDescent="0.25">
      <c r="A318" s="186" t="s">
        <v>742</v>
      </c>
      <c r="B318" s="260" t="s">
        <v>879</v>
      </c>
      <c r="C318" s="260" t="s">
        <v>857</v>
      </c>
      <c r="D318" s="260" t="s">
        <v>823</v>
      </c>
      <c r="E318" s="260" t="s">
        <v>777</v>
      </c>
      <c r="F318" s="261">
        <f>'Приложение 6'!D145</f>
        <v>3096977.11</v>
      </c>
      <c r="G318" s="261">
        <f>'Приложение 6'!E145</f>
        <v>3096977.11</v>
      </c>
      <c r="H318" s="261">
        <f>'Приложение 6'!F145</f>
        <v>3096977.11</v>
      </c>
    </row>
    <row r="319" spans="1:8" x14ac:dyDescent="0.25">
      <c r="A319" s="186" t="s">
        <v>826</v>
      </c>
      <c r="B319" s="260" t="s">
        <v>879</v>
      </c>
      <c r="C319" s="260" t="s">
        <v>857</v>
      </c>
      <c r="D319" s="260" t="s">
        <v>827</v>
      </c>
      <c r="E319" s="260"/>
      <c r="F319" s="261">
        <f>SUM(F320:F321)</f>
        <v>8000000</v>
      </c>
      <c r="G319" s="261">
        <f>SUM(G320:G321)</f>
        <v>8000000</v>
      </c>
      <c r="H319" s="261">
        <f>SUM(H320:H321)</f>
        <v>8000000</v>
      </c>
    </row>
    <row r="320" spans="1:8" ht="75.75" x14ac:dyDescent="0.25">
      <c r="A320" s="186" t="s">
        <v>739</v>
      </c>
      <c r="B320" s="260" t="s">
        <v>879</v>
      </c>
      <c r="C320" s="260" t="s">
        <v>857</v>
      </c>
      <c r="D320" s="260" t="s">
        <v>827</v>
      </c>
      <c r="E320" s="260" t="s">
        <v>774</v>
      </c>
      <c r="F320" s="261">
        <f>'Приложение 6'!D150</f>
        <v>2240000</v>
      </c>
      <c r="G320" s="261">
        <f>'Приложение 6'!E150</f>
        <v>2240000</v>
      </c>
      <c r="H320" s="261">
        <f>'Приложение 6'!F150</f>
        <v>2240000</v>
      </c>
    </row>
    <row r="321" spans="1:8" ht="30.75" x14ac:dyDescent="0.25">
      <c r="A321" s="186" t="s">
        <v>740</v>
      </c>
      <c r="B321" s="260" t="s">
        <v>879</v>
      </c>
      <c r="C321" s="260" t="s">
        <v>857</v>
      </c>
      <c r="D321" s="260" t="s">
        <v>827</v>
      </c>
      <c r="E321" s="260" t="s">
        <v>798</v>
      </c>
      <c r="F321" s="261">
        <f>'Приложение 6'!D151</f>
        <v>5760000</v>
      </c>
      <c r="G321" s="261">
        <f>'Приложение 6'!E151</f>
        <v>5760000</v>
      </c>
      <c r="H321" s="261">
        <f>'Приложение 6'!F151</f>
        <v>5760000</v>
      </c>
    </row>
    <row r="322" spans="1:8" s="173" customFormat="1" hidden="1" x14ac:dyDescent="0.25">
      <c r="A322" s="213" t="s">
        <v>860</v>
      </c>
      <c r="B322" s="258" t="s">
        <v>879</v>
      </c>
      <c r="C322" s="258" t="s">
        <v>857</v>
      </c>
      <c r="D322" s="258" t="s">
        <v>861</v>
      </c>
      <c r="E322" s="258"/>
      <c r="F322" s="259">
        <f>F323</f>
        <v>0</v>
      </c>
      <c r="G322" s="259">
        <f>G323</f>
        <v>0</v>
      </c>
      <c r="H322" s="259">
        <f>H323</f>
        <v>0</v>
      </c>
    </row>
    <row r="323" spans="1:8" hidden="1" x14ac:dyDescent="0.25">
      <c r="A323" s="186" t="s">
        <v>880</v>
      </c>
      <c r="B323" s="260" t="s">
        <v>879</v>
      </c>
      <c r="C323" s="260" t="s">
        <v>857</v>
      </c>
      <c r="D323" s="260" t="s">
        <v>881</v>
      </c>
      <c r="E323" s="260"/>
      <c r="F323" s="261">
        <f>SUM(F324:F326)</f>
        <v>0</v>
      </c>
      <c r="G323" s="261">
        <f>SUM(G324:G326)</f>
        <v>0</v>
      </c>
      <c r="H323" s="261">
        <f>SUM(H324:H326)</f>
        <v>0</v>
      </c>
    </row>
    <row r="324" spans="1:8" ht="30.75" hidden="1" x14ac:dyDescent="0.25">
      <c r="A324" s="186" t="s">
        <v>740</v>
      </c>
      <c r="B324" s="260" t="s">
        <v>879</v>
      </c>
      <c r="C324" s="260" t="s">
        <v>857</v>
      </c>
      <c r="D324" s="260" t="s">
        <v>881</v>
      </c>
      <c r="E324" s="260" t="s">
        <v>798</v>
      </c>
      <c r="F324" s="261">
        <v>0</v>
      </c>
      <c r="G324" s="261">
        <v>0</v>
      </c>
      <c r="H324" s="261">
        <v>0</v>
      </c>
    </row>
    <row r="325" spans="1:8" hidden="1" x14ac:dyDescent="0.25">
      <c r="A325" s="186" t="s">
        <v>741</v>
      </c>
      <c r="B325" s="260" t="s">
        <v>879</v>
      </c>
      <c r="C325" s="260" t="s">
        <v>857</v>
      </c>
      <c r="D325" s="260" t="s">
        <v>881</v>
      </c>
      <c r="E325" s="260" t="s">
        <v>803</v>
      </c>
      <c r="F325" s="261">
        <v>0</v>
      </c>
      <c r="G325" s="261">
        <v>0</v>
      </c>
      <c r="H325" s="261">
        <v>0</v>
      </c>
    </row>
    <row r="326" spans="1:8" ht="30.75" hidden="1" x14ac:dyDescent="0.25">
      <c r="A326" s="186" t="s">
        <v>765</v>
      </c>
      <c r="B326" s="260" t="s">
        <v>879</v>
      </c>
      <c r="C326" s="260" t="s">
        <v>857</v>
      </c>
      <c r="D326" s="260" t="s">
        <v>881</v>
      </c>
      <c r="E326" s="260" t="s">
        <v>812</v>
      </c>
      <c r="F326" s="261">
        <v>0</v>
      </c>
      <c r="G326" s="261">
        <v>0</v>
      </c>
      <c r="H326" s="261">
        <v>0</v>
      </c>
    </row>
    <row r="327" spans="1:8" x14ac:dyDescent="0.25">
      <c r="A327" s="213" t="s">
        <v>975</v>
      </c>
      <c r="B327" s="258" t="s">
        <v>879</v>
      </c>
      <c r="C327" s="258" t="s">
        <v>859</v>
      </c>
      <c r="D327" s="258"/>
      <c r="E327" s="258"/>
      <c r="F327" s="259">
        <f t="shared" ref="F327:H328" si="33">F328</f>
        <v>8000000</v>
      </c>
      <c r="G327" s="259">
        <f t="shared" si="33"/>
        <v>8000000</v>
      </c>
      <c r="H327" s="259">
        <f t="shared" si="33"/>
        <v>8000000</v>
      </c>
    </row>
    <row r="328" spans="1:8" s="173" customFormat="1" ht="31.5" x14ac:dyDescent="0.25">
      <c r="A328" s="213" t="s">
        <v>821</v>
      </c>
      <c r="B328" s="258" t="s">
        <v>879</v>
      </c>
      <c r="C328" s="258" t="s">
        <v>859</v>
      </c>
      <c r="D328" s="258" t="s">
        <v>822</v>
      </c>
      <c r="E328" s="258"/>
      <c r="F328" s="259">
        <f t="shared" si="33"/>
        <v>8000000</v>
      </c>
      <c r="G328" s="259">
        <f t="shared" si="33"/>
        <v>8000000</v>
      </c>
      <c r="H328" s="259">
        <f t="shared" si="33"/>
        <v>8000000</v>
      </c>
    </row>
    <row r="329" spans="1:8" x14ac:dyDescent="0.25">
      <c r="A329" s="186" t="s">
        <v>824</v>
      </c>
      <c r="B329" s="260" t="s">
        <v>879</v>
      </c>
      <c r="C329" s="260" t="s">
        <v>859</v>
      </c>
      <c r="D329" s="260" t="s">
        <v>825</v>
      </c>
      <c r="E329" s="260"/>
      <c r="F329" s="261">
        <f>SUM(F330:F331)</f>
        <v>8000000</v>
      </c>
      <c r="G329" s="261">
        <f>SUM(G330:G331)</f>
        <v>8000000</v>
      </c>
      <c r="H329" s="261">
        <f>SUM(H330:H331)</f>
        <v>8000000</v>
      </c>
    </row>
    <row r="330" spans="1:8" ht="75.75" x14ac:dyDescent="0.25">
      <c r="A330" s="186" t="s">
        <v>739</v>
      </c>
      <c r="B330" s="260" t="s">
        <v>879</v>
      </c>
      <c r="C330" s="260" t="s">
        <v>859</v>
      </c>
      <c r="D330" s="260" t="s">
        <v>825</v>
      </c>
      <c r="E330" s="260" t="s">
        <v>774</v>
      </c>
      <c r="F330" s="261">
        <f>'Приложение 6'!D147</f>
        <v>2120000</v>
      </c>
      <c r="G330" s="261">
        <f>'Приложение 6'!E147</f>
        <v>2120000</v>
      </c>
      <c r="H330" s="261">
        <f>'Приложение 6'!F147</f>
        <v>2120000</v>
      </c>
    </row>
    <row r="331" spans="1:8" ht="30.75" x14ac:dyDescent="0.25">
      <c r="A331" s="186" t="s">
        <v>740</v>
      </c>
      <c r="B331" s="260" t="s">
        <v>879</v>
      </c>
      <c r="C331" s="260" t="s">
        <v>859</v>
      </c>
      <c r="D331" s="260" t="s">
        <v>825</v>
      </c>
      <c r="E331" s="260" t="s">
        <v>798</v>
      </c>
      <c r="F331" s="261">
        <f>'Приложение 6'!D148</f>
        <v>5880000</v>
      </c>
      <c r="G331" s="261">
        <f>'Приложение 6'!E148</f>
        <v>5880000</v>
      </c>
      <c r="H331" s="261">
        <f>'Приложение 6'!F148</f>
        <v>5880000</v>
      </c>
    </row>
    <row r="332" spans="1:8" ht="63" x14ac:dyDescent="0.25">
      <c r="A332" s="274" t="s">
        <v>934</v>
      </c>
      <c r="B332" s="326" t="s">
        <v>935</v>
      </c>
      <c r="C332" s="326"/>
      <c r="D332" s="326"/>
      <c r="E332" s="327"/>
      <c r="F332" s="276">
        <f t="shared" ref="F332:H335" si="34">F333</f>
        <v>266058000</v>
      </c>
      <c r="G332" s="276">
        <f t="shared" si="34"/>
        <v>0</v>
      </c>
      <c r="H332" s="276">
        <f t="shared" si="34"/>
        <v>0</v>
      </c>
    </row>
    <row r="333" spans="1:8" ht="31.5" x14ac:dyDescent="0.25">
      <c r="A333" s="277" t="s">
        <v>936</v>
      </c>
      <c r="B333" s="326" t="s">
        <v>935</v>
      </c>
      <c r="C333" s="326" t="s">
        <v>867</v>
      </c>
      <c r="D333" s="326"/>
      <c r="E333" s="327"/>
      <c r="F333" s="276">
        <f t="shared" si="34"/>
        <v>266058000</v>
      </c>
      <c r="G333" s="276">
        <f t="shared" si="34"/>
        <v>0</v>
      </c>
      <c r="H333" s="276">
        <f t="shared" si="34"/>
        <v>0</v>
      </c>
    </row>
    <row r="334" spans="1:8" x14ac:dyDescent="0.25">
      <c r="A334" s="213" t="s">
        <v>860</v>
      </c>
      <c r="B334" s="326" t="s">
        <v>935</v>
      </c>
      <c r="C334" s="326" t="s">
        <v>867</v>
      </c>
      <c r="D334" s="326" t="s">
        <v>861</v>
      </c>
      <c r="E334" s="327"/>
      <c r="F334" s="276">
        <f t="shared" si="34"/>
        <v>266058000</v>
      </c>
      <c r="G334" s="276">
        <f t="shared" si="34"/>
        <v>0</v>
      </c>
      <c r="H334" s="276">
        <f t="shared" si="34"/>
        <v>0</v>
      </c>
    </row>
    <row r="335" spans="1:8" x14ac:dyDescent="0.25">
      <c r="A335" s="186" t="s">
        <v>937</v>
      </c>
      <c r="B335" s="326" t="s">
        <v>935</v>
      </c>
      <c r="C335" s="326" t="s">
        <v>867</v>
      </c>
      <c r="D335" s="326" t="s">
        <v>938</v>
      </c>
      <c r="E335" s="327"/>
      <c r="F335" s="276">
        <f t="shared" si="34"/>
        <v>266058000</v>
      </c>
      <c r="G335" s="276">
        <f t="shared" si="34"/>
        <v>0</v>
      </c>
      <c r="H335" s="276">
        <f t="shared" si="34"/>
        <v>0</v>
      </c>
    </row>
    <row r="336" spans="1:8" ht="15" x14ac:dyDescent="0.25">
      <c r="A336" s="328" t="s">
        <v>937</v>
      </c>
      <c r="B336" s="329" t="s">
        <v>935</v>
      </c>
      <c r="C336" s="329" t="s">
        <v>867</v>
      </c>
      <c r="D336" s="329" t="s">
        <v>938</v>
      </c>
      <c r="E336" s="330" t="s">
        <v>941</v>
      </c>
      <c r="F336" s="78">
        <f>'Приложение 7'!F211</f>
        <v>266058000</v>
      </c>
      <c r="G336" s="78">
        <f>'Приложение 7'!G211</f>
        <v>0</v>
      </c>
      <c r="H336" s="78">
        <f>'Приложение 7'!H211</f>
        <v>0</v>
      </c>
    </row>
  </sheetData>
  <mergeCells count="1">
    <mergeCell ref="A11:H1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37"/>
  <sheetViews>
    <sheetView workbookViewId="0">
      <selection activeCell="K16" sqref="K16"/>
    </sheetView>
  </sheetViews>
  <sheetFormatPr defaultColWidth="9.140625" defaultRowHeight="15.75" x14ac:dyDescent="0.25"/>
  <cols>
    <col min="1" max="1" width="60.85546875" style="12" customWidth="1"/>
    <col min="2" max="2" width="9.85546875" style="12" customWidth="1"/>
    <col min="3" max="3" width="6.140625" style="291" customWidth="1"/>
    <col min="4" max="4" width="6" style="291" customWidth="1"/>
    <col min="5" max="5" width="17.5703125" style="12" customWidth="1"/>
    <col min="6" max="6" width="8" style="12" customWidth="1"/>
    <col min="7" max="7" width="19.28515625" style="292" customWidth="1"/>
    <col min="8" max="8" width="21" style="296" customWidth="1"/>
    <col min="9" max="9" width="21" style="230" customWidth="1"/>
    <col min="10" max="10" width="9.140625" style="10" customWidth="1"/>
    <col min="11" max="11" width="19.140625" style="10" customWidth="1"/>
    <col min="12" max="12" width="18.7109375" style="10" customWidth="1"/>
    <col min="13" max="14" width="20.42578125" style="10" customWidth="1"/>
    <col min="15" max="15" width="9.140625" style="10" customWidth="1"/>
    <col min="16" max="16384" width="9.140625" style="10"/>
  </cols>
  <sheetData>
    <row r="1" spans="1:14" ht="15" x14ac:dyDescent="0.25">
      <c r="H1" s="292"/>
      <c r="I1" s="292"/>
    </row>
    <row r="2" spans="1:14" ht="18.75" x14ac:dyDescent="0.3">
      <c r="E2" s="293"/>
      <c r="H2" s="294" t="s">
        <v>980</v>
      </c>
      <c r="I2" s="292"/>
    </row>
    <row r="3" spans="1:14" ht="18.75" x14ac:dyDescent="0.3">
      <c r="E3" s="293"/>
      <c r="H3" s="294" t="s">
        <v>850</v>
      </c>
      <c r="I3" s="292"/>
    </row>
    <row r="4" spans="1:14" ht="18.75" x14ac:dyDescent="0.3">
      <c r="E4" s="293"/>
      <c r="H4" s="294" t="s">
        <v>253</v>
      </c>
      <c r="I4" s="292"/>
    </row>
    <row r="5" spans="1:14" ht="18.75" x14ac:dyDescent="0.3">
      <c r="E5" s="293"/>
      <c r="H5" s="294" t="s">
        <v>254</v>
      </c>
      <c r="I5" s="292"/>
    </row>
    <row r="6" spans="1:14" ht="18.75" x14ac:dyDescent="0.3">
      <c r="E6" s="293"/>
      <c r="H6" s="294" t="s">
        <v>255</v>
      </c>
      <c r="I6" s="292"/>
    </row>
    <row r="7" spans="1:14" ht="18.75" x14ac:dyDescent="0.3">
      <c r="E7" s="293"/>
      <c r="H7" s="294" t="s">
        <v>851</v>
      </c>
      <c r="I7" s="292"/>
    </row>
    <row r="8" spans="1:14" ht="18.75" x14ac:dyDescent="0.3">
      <c r="E8" s="293"/>
      <c r="H8" s="294" t="s">
        <v>852</v>
      </c>
      <c r="I8" s="292"/>
    </row>
    <row r="9" spans="1:14" ht="15" x14ac:dyDescent="0.25">
      <c r="H9" s="292"/>
      <c r="I9" s="292"/>
    </row>
    <row r="11" spans="1:14" ht="59.25" customHeight="1" x14ac:dyDescent="0.25">
      <c r="B11" s="331"/>
      <c r="N11" s="163"/>
    </row>
    <row r="12" spans="1:14" ht="55.5" customHeight="1" x14ac:dyDescent="0.25">
      <c r="A12" s="497" t="s">
        <v>981</v>
      </c>
      <c r="B12" s="497"/>
      <c r="C12" s="497"/>
      <c r="D12" s="497"/>
      <c r="E12" s="497"/>
      <c r="F12" s="497"/>
      <c r="G12" s="497"/>
      <c r="H12" s="497"/>
      <c r="I12" s="497"/>
    </row>
    <row r="13" spans="1:14" x14ac:dyDescent="0.25">
      <c r="B13" s="331"/>
    </row>
    <row r="14" spans="1:14" s="229" customFormat="1" x14ac:dyDescent="0.25">
      <c r="A14" s="12"/>
      <c r="B14" s="331"/>
      <c r="C14" s="291"/>
      <c r="D14" s="291"/>
      <c r="E14" s="12"/>
      <c r="F14" s="12"/>
      <c r="G14" s="295"/>
      <c r="H14" s="296"/>
      <c r="I14" s="295" t="s">
        <v>731</v>
      </c>
    </row>
    <row r="15" spans="1:14" s="227" customFormat="1" ht="30" x14ac:dyDescent="0.25">
      <c r="A15" s="167" t="s">
        <v>257</v>
      </c>
      <c r="B15" s="249" t="s">
        <v>979</v>
      </c>
      <c r="C15" s="297" t="s">
        <v>853</v>
      </c>
      <c r="D15" s="297" t="s">
        <v>854</v>
      </c>
      <c r="E15" s="167" t="s">
        <v>732</v>
      </c>
      <c r="F15" s="167" t="s">
        <v>733</v>
      </c>
      <c r="G15" s="250" t="s">
        <v>258</v>
      </c>
      <c r="H15" s="250" t="s">
        <v>259</v>
      </c>
      <c r="I15" s="250" t="s">
        <v>636</v>
      </c>
      <c r="K15" s="228"/>
      <c r="L15" s="228"/>
      <c r="M15" s="228"/>
      <c r="N15" s="228"/>
    </row>
    <row r="16" spans="1:14" s="227" customFormat="1" ht="31.5" x14ac:dyDescent="0.25">
      <c r="A16" s="274" t="s">
        <v>976</v>
      </c>
      <c r="B16" s="252">
        <v>701</v>
      </c>
      <c r="C16" s="297"/>
      <c r="D16" s="297"/>
      <c r="E16" s="167"/>
      <c r="F16" s="167"/>
      <c r="G16" s="332">
        <f>G17+G77+G132+G141+G218+G248+G256+G312+G333+G86</f>
        <v>2660489373.5599999</v>
      </c>
      <c r="H16" s="332">
        <f t="shared" ref="H16:I16" si="0">H17+H77+H132+H141+H218+H248+H256+H312+H333+H86</f>
        <v>2222225103.6499996</v>
      </c>
      <c r="I16" s="332">
        <f t="shared" si="0"/>
        <v>2226409173.3699999</v>
      </c>
      <c r="K16" s="228"/>
      <c r="L16" s="228"/>
      <c r="M16" s="228"/>
      <c r="N16" s="228"/>
    </row>
    <row r="17" spans="1:14" x14ac:dyDescent="0.25">
      <c r="A17" s="213" t="s">
        <v>856</v>
      </c>
      <c r="B17" s="252">
        <v>701</v>
      </c>
      <c r="C17" s="258" t="s">
        <v>857</v>
      </c>
      <c r="D17" s="258"/>
      <c r="E17" s="258"/>
      <c r="F17" s="258"/>
      <c r="G17" s="259">
        <f>G18+G22+G28+G35+G45+G49+G41</f>
        <v>654686504.91000009</v>
      </c>
      <c r="H17" s="259">
        <f t="shared" ref="H17:I17" si="1">H18+H22+H28+H35+H45+H49+H41</f>
        <v>622939192.56999993</v>
      </c>
      <c r="I17" s="259">
        <f t="shared" si="1"/>
        <v>622939192.56999993</v>
      </c>
      <c r="N17" s="163"/>
    </row>
    <row r="18" spans="1:14" ht="47.25" x14ac:dyDescent="0.25">
      <c r="A18" s="213" t="s">
        <v>858</v>
      </c>
      <c r="B18" s="252">
        <v>701</v>
      </c>
      <c r="C18" s="258" t="s">
        <v>857</v>
      </c>
      <c r="D18" s="258" t="s">
        <v>859</v>
      </c>
      <c r="E18" s="258"/>
      <c r="F18" s="258"/>
      <c r="G18" s="259">
        <f t="shared" ref="G18:I20" si="2">G19</f>
        <v>7119360</v>
      </c>
      <c r="H18" s="259">
        <f t="shared" si="2"/>
        <v>7119360</v>
      </c>
      <c r="I18" s="259">
        <f t="shared" si="2"/>
        <v>7119360</v>
      </c>
    </row>
    <row r="19" spans="1:14" s="301" customFormat="1" x14ac:dyDescent="0.25">
      <c r="A19" s="213" t="s">
        <v>860</v>
      </c>
      <c r="B19" s="252">
        <v>701</v>
      </c>
      <c r="C19" s="258" t="s">
        <v>857</v>
      </c>
      <c r="D19" s="258" t="s">
        <v>859</v>
      </c>
      <c r="E19" s="258" t="s">
        <v>861</v>
      </c>
      <c r="F19" s="258"/>
      <c r="G19" s="259">
        <f t="shared" si="2"/>
        <v>7119360</v>
      </c>
      <c r="H19" s="259">
        <f t="shared" si="2"/>
        <v>7119360</v>
      </c>
      <c r="I19" s="259">
        <f t="shared" si="2"/>
        <v>7119360</v>
      </c>
    </row>
    <row r="20" spans="1:14" ht="30.75" x14ac:dyDescent="0.25">
      <c r="A20" s="186" t="s">
        <v>862</v>
      </c>
      <c r="B20" s="252">
        <v>701</v>
      </c>
      <c r="C20" s="260" t="s">
        <v>857</v>
      </c>
      <c r="D20" s="260" t="s">
        <v>859</v>
      </c>
      <c r="E20" s="260" t="s">
        <v>863</v>
      </c>
      <c r="F20" s="260"/>
      <c r="G20" s="261">
        <f t="shared" si="2"/>
        <v>7119360</v>
      </c>
      <c r="H20" s="261">
        <f t="shared" si="2"/>
        <v>7119360</v>
      </c>
      <c r="I20" s="261">
        <f t="shared" si="2"/>
        <v>7119360</v>
      </c>
    </row>
    <row r="21" spans="1:14" ht="75.75" x14ac:dyDescent="0.25">
      <c r="A21" s="186" t="s">
        <v>739</v>
      </c>
      <c r="B21" s="252">
        <v>701</v>
      </c>
      <c r="C21" s="260" t="s">
        <v>857</v>
      </c>
      <c r="D21" s="260" t="s">
        <v>859</v>
      </c>
      <c r="E21" s="260" t="s">
        <v>863</v>
      </c>
      <c r="F21" s="260" t="s">
        <v>774</v>
      </c>
      <c r="G21" s="302">
        <f>'Приложение 8'!F20</f>
        <v>7119360</v>
      </c>
      <c r="H21" s="302">
        <f>'Приложение 8'!G20</f>
        <v>7119360</v>
      </c>
      <c r="I21" s="302">
        <f>'Приложение 8'!H20</f>
        <v>7119360</v>
      </c>
    </row>
    <row r="22" spans="1:14" s="301" customFormat="1" ht="63" x14ac:dyDescent="0.25">
      <c r="A22" s="213" t="s">
        <v>866</v>
      </c>
      <c r="B22" s="252">
        <v>701</v>
      </c>
      <c r="C22" s="258" t="s">
        <v>857</v>
      </c>
      <c r="D22" s="258" t="s">
        <v>867</v>
      </c>
      <c r="E22" s="258"/>
      <c r="F22" s="258"/>
      <c r="G22" s="259">
        <f t="shared" ref="G22:I23" si="3">G23</f>
        <v>3932396.66</v>
      </c>
      <c r="H22" s="259">
        <f t="shared" si="3"/>
        <v>3952396.66</v>
      </c>
      <c r="I22" s="259">
        <f t="shared" si="3"/>
        <v>3952396.66</v>
      </c>
    </row>
    <row r="23" spans="1:14" x14ac:dyDescent="0.25">
      <c r="A23" s="213" t="s">
        <v>860</v>
      </c>
      <c r="B23" s="252">
        <v>701</v>
      </c>
      <c r="C23" s="258" t="s">
        <v>857</v>
      </c>
      <c r="D23" s="258" t="s">
        <v>867</v>
      </c>
      <c r="E23" s="258" t="s">
        <v>861</v>
      </c>
      <c r="F23" s="258"/>
      <c r="G23" s="259">
        <f t="shared" si="3"/>
        <v>3932396.66</v>
      </c>
      <c r="H23" s="259">
        <f t="shared" si="3"/>
        <v>3952396.66</v>
      </c>
      <c r="I23" s="259">
        <f t="shared" si="3"/>
        <v>3952396.66</v>
      </c>
    </row>
    <row r="24" spans="1:14" ht="30.75" x14ac:dyDescent="0.25">
      <c r="A24" s="186" t="s">
        <v>862</v>
      </c>
      <c r="B24" s="252">
        <v>701</v>
      </c>
      <c r="C24" s="260" t="s">
        <v>857</v>
      </c>
      <c r="D24" s="260" t="s">
        <v>867</v>
      </c>
      <c r="E24" s="260" t="s">
        <v>863</v>
      </c>
      <c r="F24" s="260"/>
      <c r="G24" s="261">
        <f>G25+G26+G27</f>
        <v>3932396.66</v>
      </c>
      <c r="H24" s="261">
        <f>H25+H26+H27</f>
        <v>3952396.66</v>
      </c>
      <c r="I24" s="261">
        <f>I25+I26+I27</f>
        <v>3952396.66</v>
      </c>
    </row>
    <row r="25" spans="1:14" ht="75.75" x14ac:dyDescent="0.25">
      <c r="A25" s="186" t="s">
        <v>739</v>
      </c>
      <c r="B25" s="252">
        <v>701</v>
      </c>
      <c r="C25" s="260" t="s">
        <v>857</v>
      </c>
      <c r="D25" s="260" t="s">
        <v>867</v>
      </c>
      <c r="E25" s="260" t="s">
        <v>863</v>
      </c>
      <c r="F25" s="260" t="s">
        <v>774</v>
      </c>
      <c r="G25" s="261">
        <f>'Приложение 8'!F24</f>
        <v>574034.66</v>
      </c>
      <c r="H25" s="261">
        <f>'Приложение 8'!G24</f>
        <v>574034.66</v>
      </c>
      <c r="I25" s="261">
        <f>'Приложение 8'!H24</f>
        <v>574034.66</v>
      </c>
    </row>
    <row r="26" spans="1:14" ht="30.75" x14ac:dyDescent="0.25">
      <c r="A26" s="186" t="s">
        <v>740</v>
      </c>
      <c r="B26" s="252">
        <v>701</v>
      </c>
      <c r="C26" s="260" t="s">
        <v>857</v>
      </c>
      <c r="D26" s="260" t="s">
        <v>867</v>
      </c>
      <c r="E26" s="260" t="s">
        <v>863</v>
      </c>
      <c r="F26" s="260" t="s">
        <v>798</v>
      </c>
      <c r="G26" s="261">
        <f>'Приложение 8'!F25</f>
        <v>3338362</v>
      </c>
      <c r="H26" s="261">
        <f>'Приложение 8'!G25</f>
        <v>3358362</v>
      </c>
      <c r="I26" s="261">
        <f>'Приложение 8'!H25</f>
        <v>3358362</v>
      </c>
    </row>
    <row r="27" spans="1:14" x14ac:dyDescent="0.25">
      <c r="A27" s="186" t="s">
        <v>742</v>
      </c>
      <c r="B27" s="252">
        <v>701</v>
      </c>
      <c r="C27" s="260" t="s">
        <v>857</v>
      </c>
      <c r="D27" s="260" t="s">
        <v>867</v>
      </c>
      <c r="E27" s="260" t="s">
        <v>863</v>
      </c>
      <c r="F27" s="260" t="s">
        <v>777</v>
      </c>
      <c r="G27" s="261">
        <f>'Приложение 8'!F26</f>
        <v>20000</v>
      </c>
      <c r="H27" s="261">
        <f>'Приложение 8'!G26</f>
        <v>20000</v>
      </c>
      <c r="I27" s="261">
        <f>'Приложение 8'!H26</f>
        <v>20000</v>
      </c>
    </row>
    <row r="28" spans="1:14" ht="63" x14ac:dyDescent="0.25">
      <c r="A28" s="263" t="s">
        <v>870</v>
      </c>
      <c r="B28" s="252">
        <v>701</v>
      </c>
      <c r="C28" s="258" t="s">
        <v>857</v>
      </c>
      <c r="D28" s="258" t="s">
        <v>871</v>
      </c>
      <c r="E28" s="258"/>
      <c r="F28" s="258"/>
      <c r="G28" s="259">
        <f t="shared" ref="G28:I29" si="4">G29</f>
        <v>62310703.520000003</v>
      </c>
      <c r="H28" s="259">
        <f t="shared" si="4"/>
        <v>63299903.520000003</v>
      </c>
      <c r="I28" s="259">
        <f t="shared" si="4"/>
        <v>63299903.520000003</v>
      </c>
    </row>
    <row r="29" spans="1:14" x14ac:dyDescent="0.25">
      <c r="A29" s="213" t="s">
        <v>860</v>
      </c>
      <c r="B29" s="252">
        <v>701</v>
      </c>
      <c r="C29" s="258" t="s">
        <v>857</v>
      </c>
      <c r="D29" s="258" t="s">
        <v>871</v>
      </c>
      <c r="E29" s="258" t="s">
        <v>861</v>
      </c>
      <c r="F29" s="258"/>
      <c r="G29" s="259">
        <f t="shared" si="4"/>
        <v>62310703.520000003</v>
      </c>
      <c r="H29" s="259">
        <f t="shared" si="4"/>
        <v>63299903.520000003</v>
      </c>
      <c r="I29" s="259">
        <f t="shared" si="4"/>
        <v>63299903.520000003</v>
      </c>
    </row>
    <row r="30" spans="1:14" ht="30.75" x14ac:dyDescent="0.25">
      <c r="A30" s="186" t="s">
        <v>862</v>
      </c>
      <c r="B30" s="252">
        <v>701</v>
      </c>
      <c r="C30" s="260" t="s">
        <v>857</v>
      </c>
      <c r="D30" s="260" t="s">
        <v>871</v>
      </c>
      <c r="E30" s="260" t="s">
        <v>863</v>
      </c>
      <c r="F30" s="260"/>
      <c r="G30" s="261">
        <f>SUM(G31:G34)</f>
        <v>62310703.520000003</v>
      </c>
      <c r="H30" s="261">
        <f>SUM(H31:H34)</f>
        <v>63299903.520000003</v>
      </c>
      <c r="I30" s="261">
        <f>SUM(I31:I34)</f>
        <v>63299903.520000003</v>
      </c>
    </row>
    <row r="31" spans="1:14" ht="75.75" x14ac:dyDescent="0.25">
      <c r="A31" s="186" t="s">
        <v>739</v>
      </c>
      <c r="B31" s="252">
        <v>701</v>
      </c>
      <c r="C31" s="260" t="s">
        <v>857</v>
      </c>
      <c r="D31" s="260" t="s">
        <v>871</v>
      </c>
      <c r="E31" s="260" t="s">
        <v>863</v>
      </c>
      <c r="F31" s="260" t="s">
        <v>774</v>
      </c>
      <c r="G31" s="261">
        <f>'Приложение 8'!F30</f>
        <v>56947557.520000003</v>
      </c>
      <c r="H31" s="261">
        <f>'Приложение 8'!G30</f>
        <v>56947557.520000003</v>
      </c>
      <c r="I31" s="261">
        <f>'Приложение 8'!H30</f>
        <v>56947557.520000003</v>
      </c>
    </row>
    <row r="32" spans="1:14" s="301" customFormat="1" ht="30.75" x14ac:dyDescent="0.25">
      <c r="A32" s="186" t="s">
        <v>740</v>
      </c>
      <c r="B32" s="252">
        <v>701</v>
      </c>
      <c r="C32" s="260" t="s">
        <v>857</v>
      </c>
      <c r="D32" s="260" t="s">
        <v>871</v>
      </c>
      <c r="E32" s="260" t="s">
        <v>863</v>
      </c>
      <c r="F32" s="260" t="s">
        <v>798</v>
      </c>
      <c r="G32" s="261">
        <f>'Приложение 8'!F31</f>
        <v>5209530</v>
      </c>
      <c r="H32" s="261">
        <f>'Приложение 8'!G31</f>
        <v>6198730</v>
      </c>
      <c r="I32" s="261">
        <f>'Приложение 8'!H31</f>
        <v>6198730</v>
      </c>
    </row>
    <row r="33" spans="1:9" s="301" customFormat="1" x14ac:dyDescent="0.25">
      <c r="A33" s="186" t="s">
        <v>741</v>
      </c>
      <c r="B33" s="252">
        <v>701</v>
      </c>
      <c r="C33" s="260" t="s">
        <v>857</v>
      </c>
      <c r="D33" s="260" t="s">
        <v>871</v>
      </c>
      <c r="E33" s="260" t="s">
        <v>863</v>
      </c>
      <c r="F33" s="260" t="s">
        <v>803</v>
      </c>
      <c r="G33" s="261">
        <f>'Приложение 8'!F32</f>
        <v>0</v>
      </c>
      <c r="H33" s="261">
        <f>'Приложение 8'!G32</f>
        <v>0</v>
      </c>
      <c r="I33" s="261">
        <f>'Приложение 8'!H32</f>
        <v>0</v>
      </c>
    </row>
    <row r="34" spans="1:9" s="301" customFormat="1" x14ac:dyDescent="0.25">
      <c r="A34" s="186" t="s">
        <v>742</v>
      </c>
      <c r="B34" s="252">
        <v>701</v>
      </c>
      <c r="C34" s="260" t="s">
        <v>857</v>
      </c>
      <c r="D34" s="260" t="s">
        <v>871</v>
      </c>
      <c r="E34" s="260" t="s">
        <v>863</v>
      </c>
      <c r="F34" s="260" t="s">
        <v>777</v>
      </c>
      <c r="G34" s="261">
        <f>'Приложение 8'!F33</f>
        <v>153616</v>
      </c>
      <c r="H34" s="261">
        <f>'Приложение 8'!G33</f>
        <v>153616</v>
      </c>
      <c r="I34" s="261">
        <f>'Приложение 8'!H33</f>
        <v>153616</v>
      </c>
    </row>
    <row r="35" spans="1:9" ht="47.25" x14ac:dyDescent="0.25">
      <c r="A35" s="213" t="s">
        <v>874</v>
      </c>
      <c r="B35" s="252">
        <v>701</v>
      </c>
      <c r="C35" s="258" t="s">
        <v>857</v>
      </c>
      <c r="D35" s="258" t="s">
        <v>875</v>
      </c>
      <c r="E35" s="258"/>
      <c r="F35" s="258"/>
      <c r="G35" s="259">
        <f t="shared" ref="G35:I36" si="5">G36</f>
        <v>39040172.07</v>
      </c>
      <c r="H35" s="259">
        <f t="shared" si="5"/>
        <v>39410172.07</v>
      </c>
      <c r="I35" s="259">
        <f t="shared" si="5"/>
        <v>39410172.07</v>
      </c>
    </row>
    <row r="36" spans="1:9" x14ac:dyDescent="0.25">
      <c r="A36" s="213" t="s">
        <v>860</v>
      </c>
      <c r="B36" s="252">
        <v>701</v>
      </c>
      <c r="C36" s="258" t="s">
        <v>857</v>
      </c>
      <c r="D36" s="258" t="s">
        <v>875</v>
      </c>
      <c r="E36" s="258" t="s">
        <v>861</v>
      </c>
      <c r="F36" s="258"/>
      <c r="G36" s="259">
        <f t="shared" si="5"/>
        <v>39040172.07</v>
      </c>
      <c r="H36" s="259">
        <f t="shared" si="5"/>
        <v>39410172.07</v>
      </c>
      <c r="I36" s="259">
        <f t="shared" si="5"/>
        <v>39410172.07</v>
      </c>
    </row>
    <row r="37" spans="1:9" ht="30.75" x14ac:dyDescent="0.25">
      <c r="A37" s="186" t="s">
        <v>862</v>
      </c>
      <c r="B37" s="252">
        <v>701</v>
      </c>
      <c r="C37" s="260" t="s">
        <v>857</v>
      </c>
      <c r="D37" s="260" t="s">
        <v>875</v>
      </c>
      <c r="E37" s="260" t="s">
        <v>863</v>
      </c>
      <c r="F37" s="260"/>
      <c r="G37" s="261">
        <f>SUM(G38:G40)</f>
        <v>39040172.07</v>
      </c>
      <c r="H37" s="261">
        <f>SUM(H38:H40)</f>
        <v>39410172.07</v>
      </c>
      <c r="I37" s="261">
        <f>SUM(I38:I40)</f>
        <v>39410172.07</v>
      </c>
    </row>
    <row r="38" spans="1:9" ht="75.75" x14ac:dyDescent="0.25">
      <c r="A38" s="186" t="s">
        <v>739</v>
      </c>
      <c r="B38" s="252">
        <v>701</v>
      </c>
      <c r="C38" s="260" t="s">
        <v>857</v>
      </c>
      <c r="D38" s="260" t="s">
        <v>875</v>
      </c>
      <c r="E38" s="260" t="s">
        <v>863</v>
      </c>
      <c r="F38" s="260" t="s">
        <v>774</v>
      </c>
      <c r="G38" s="261">
        <f>'Приложение 8'!F37</f>
        <v>36089672.07</v>
      </c>
      <c r="H38" s="261">
        <f>'Приложение 8'!G37</f>
        <v>36089672.07</v>
      </c>
      <c r="I38" s="261">
        <f>'Приложение 8'!H37</f>
        <v>36089672.07</v>
      </c>
    </row>
    <row r="39" spans="1:9" ht="30.75" x14ac:dyDescent="0.25">
      <c r="A39" s="186" t="s">
        <v>740</v>
      </c>
      <c r="B39" s="252">
        <v>701</v>
      </c>
      <c r="C39" s="260" t="s">
        <v>857</v>
      </c>
      <c r="D39" s="260" t="s">
        <v>875</v>
      </c>
      <c r="E39" s="260" t="s">
        <v>863</v>
      </c>
      <c r="F39" s="260" t="s">
        <v>798</v>
      </c>
      <c r="G39" s="261">
        <f>'Приложение 8'!F38</f>
        <v>2950500</v>
      </c>
      <c r="H39" s="261">
        <f>'Приложение 8'!G38</f>
        <v>3320500</v>
      </c>
      <c r="I39" s="261">
        <f>'Приложение 8'!H38</f>
        <v>3320500</v>
      </c>
    </row>
    <row r="40" spans="1:9" x14ac:dyDescent="0.25">
      <c r="A40" s="186" t="s">
        <v>741</v>
      </c>
      <c r="B40" s="252">
        <v>701</v>
      </c>
      <c r="C40" s="260" t="s">
        <v>857</v>
      </c>
      <c r="D40" s="260" t="s">
        <v>875</v>
      </c>
      <c r="E40" s="260" t="s">
        <v>863</v>
      </c>
      <c r="F40" s="260" t="s">
        <v>803</v>
      </c>
      <c r="G40" s="261">
        <f>'Приложение 8'!F39</f>
        <v>0</v>
      </c>
      <c r="H40" s="261">
        <f>'Приложение 8'!G39</f>
        <v>0</v>
      </c>
      <c r="I40" s="261">
        <f>'Приложение 8'!H39</f>
        <v>0</v>
      </c>
    </row>
    <row r="41" spans="1:9" s="173" customFormat="1" ht="31.5" x14ac:dyDescent="0.25">
      <c r="A41" s="213" t="s">
        <v>951</v>
      </c>
      <c r="B41" s="252">
        <v>701</v>
      </c>
      <c r="C41" s="258" t="s">
        <v>857</v>
      </c>
      <c r="D41" s="258" t="s">
        <v>911</v>
      </c>
      <c r="E41" s="258"/>
      <c r="F41" s="258"/>
      <c r="G41" s="259">
        <f>G42</f>
        <v>6970452</v>
      </c>
      <c r="H41" s="259">
        <f t="shared" ref="H41:I43" si="6">H42</f>
        <v>0</v>
      </c>
      <c r="I41" s="259">
        <f t="shared" si="6"/>
        <v>0</v>
      </c>
    </row>
    <row r="42" spans="1:9" s="173" customFormat="1" x14ac:dyDescent="0.25">
      <c r="A42" s="213" t="s">
        <v>860</v>
      </c>
      <c r="B42" s="252">
        <v>701</v>
      </c>
      <c r="C42" s="258" t="s">
        <v>857</v>
      </c>
      <c r="D42" s="258" t="s">
        <v>911</v>
      </c>
      <c r="E42" s="258" t="s">
        <v>861</v>
      </c>
      <c r="F42" s="258"/>
      <c r="G42" s="259">
        <f>G43</f>
        <v>6970452</v>
      </c>
      <c r="H42" s="259">
        <f t="shared" si="6"/>
        <v>0</v>
      </c>
      <c r="I42" s="259">
        <f t="shared" si="6"/>
        <v>0</v>
      </c>
    </row>
    <row r="43" spans="1:9" x14ac:dyDescent="0.25">
      <c r="A43" s="186" t="s">
        <v>950</v>
      </c>
      <c r="B43" s="252">
        <v>701</v>
      </c>
      <c r="C43" s="260" t="s">
        <v>857</v>
      </c>
      <c r="D43" s="260" t="s">
        <v>911</v>
      </c>
      <c r="E43" s="260" t="s">
        <v>949</v>
      </c>
      <c r="F43" s="260"/>
      <c r="G43" s="261">
        <f>G44</f>
        <v>6970452</v>
      </c>
      <c r="H43" s="261">
        <f>H44</f>
        <v>0</v>
      </c>
      <c r="I43" s="261">
        <f t="shared" si="6"/>
        <v>0</v>
      </c>
    </row>
    <row r="44" spans="1:9" x14ac:dyDescent="0.25">
      <c r="A44" s="186" t="s">
        <v>742</v>
      </c>
      <c r="B44" s="252">
        <v>701</v>
      </c>
      <c r="C44" s="260" t="s">
        <v>857</v>
      </c>
      <c r="D44" s="260" t="s">
        <v>911</v>
      </c>
      <c r="E44" s="260" t="s">
        <v>949</v>
      </c>
      <c r="F44" s="260" t="s">
        <v>777</v>
      </c>
      <c r="G44" s="261">
        <f>'Приложение 8'!F43</f>
        <v>6970452</v>
      </c>
      <c r="H44" s="261">
        <f>'Приложение 8'!G43</f>
        <v>0</v>
      </c>
      <c r="I44" s="261">
        <f>'Приложение 8'!H43</f>
        <v>0</v>
      </c>
    </row>
    <row r="45" spans="1:9" x14ac:dyDescent="0.25">
      <c r="A45" s="213" t="s">
        <v>878</v>
      </c>
      <c r="B45" s="252">
        <v>701</v>
      </c>
      <c r="C45" s="258" t="s">
        <v>857</v>
      </c>
      <c r="D45" s="258" t="s">
        <v>879</v>
      </c>
      <c r="E45" s="258"/>
      <c r="F45" s="258"/>
      <c r="G45" s="259">
        <f t="shared" ref="G45:I47" si="7">G46</f>
        <v>50000000</v>
      </c>
      <c r="H45" s="259">
        <f t="shared" si="7"/>
        <v>30000000</v>
      </c>
      <c r="I45" s="259">
        <f t="shared" si="7"/>
        <v>30000000</v>
      </c>
    </row>
    <row r="46" spans="1:9" x14ac:dyDescent="0.25">
      <c r="A46" s="213" t="s">
        <v>860</v>
      </c>
      <c r="B46" s="252">
        <v>701</v>
      </c>
      <c r="C46" s="258" t="s">
        <v>857</v>
      </c>
      <c r="D46" s="258" t="s">
        <v>879</v>
      </c>
      <c r="E46" s="258" t="s">
        <v>861</v>
      </c>
      <c r="F46" s="258"/>
      <c r="G46" s="259">
        <f t="shared" si="7"/>
        <v>50000000</v>
      </c>
      <c r="H46" s="259">
        <f t="shared" si="7"/>
        <v>30000000</v>
      </c>
      <c r="I46" s="259">
        <f t="shared" si="7"/>
        <v>30000000</v>
      </c>
    </row>
    <row r="47" spans="1:9" x14ac:dyDescent="0.25">
      <c r="A47" s="186" t="s">
        <v>952</v>
      </c>
      <c r="B47" s="252">
        <v>701</v>
      </c>
      <c r="C47" s="260" t="s">
        <v>857</v>
      </c>
      <c r="D47" s="260" t="s">
        <v>879</v>
      </c>
      <c r="E47" s="260" t="s">
        <v>881</v>
      </c>
      <c r="F47" s="260"/>
      <c r="G47" s="261">
        <f t="shared" si="7"/>
        <v>50000000</v>
      </c>
      <c r="H47" s="261">
        <f t="shared" si="7"/>
        <v>30000000</v>
      </c>
      <c r="I47" s="261">
        <f t="shared" si="7"/>
        <v>30000000</v>
      </c>
    </row>
    <row r="48" spans="1:9" x14ac:dyDescent="0.25">
      <c r="A48" s="186" t="s">
        <v>742</v>
      </c>
      <c r="B48" s="252">
        <v>701</v>
      </c>
      <c r="C48" s="260" t="s">
        <v>857</v>
      </c>
      <c r="D48" s="260" t="s">
        <v>879</v>
      </c>
      <c r="E48" s="260" t="s">
        <v>881</v>
      </c>
      <c r="F48" s="260" t="s">
        <v>777</v>
      </c>
      <c r="G48" s="261">
        <f>'Приложение 8'!F47</f>
        <v>50000000</v>
      </c>
      <c r="H48" s="261">
        <f>'Приложение 8'!G47</f>
        <v>30000000</v>
      </c>
      <c r="I48" s="261">
        <f>'Приложение 8'!H47</f>
        <v>30000000</v>
      </c>
    </row>
    <row r="49" spans="1:14" s="173" customFormat="1" x14ac:dyDescent="0.25">
      <c r="A49" s="213" t="s">
        <v>884</v>
      </c>
      <c r="B49" s="252">
        <v>701</v>
      </c>
      <c r="C49" s="258" t="s">
        <v>857</v>
      </c>
      <c r="D49" s="258" t="s">
        <v>885</v>
      </c>
      <c r="E49" s="258"/>
      <c r="F49" s="258"/>
      <c r="G49" s="259">
        <f>G50+G53+G65</f>
        <v>485313420.66000003</v>
      </c>
      <c r="H49" s="259">
        <f>H50+H53+H65</f>
        <v>479157360.31999999</v>
      </c>
      <c r="I49" s="259">
        <f>I50+I53+I65</f>
        <v>479157360.31999999</v>
      </c>
    </row>
    <row r="50" spans="1:14" ht="33.75" customHeight="1" x14ac:dyDescent="0.25">
      <c r="A50" s="213" t="s">
        <v>806</v>
      </c>
      <c r="B50" s="252">
        <v>701</v>
      </c>
      <c r="C50" s="258" t="s">
        <v>857</v>
      </c>
      <c r="D50" s="258" t="s">
        <v>885</v>
      </c>
      <c r="E50" s="258" t="s">
        <v>807</v>
      </c>
      <c r="F50" s="258"/>
      <c r="G50" s="259">
        <f t="shared" ref="G50:I51" si="8">G51</f>
        <v>11277200</v>
      </c>
      <c r="H50" s="259">
        <f t="shared" si="8"/>
        <v>9735155</v>
      </c>
      <c r="I50" s="259">
        <f t="shared" si="8"/>
        <v>9735155</v>
      </c>
    </row>
    <row r="51" spans="1:14" ht="30.75" x14ac:dyDescent="0.25">
      <c r="A51" s="186" t="s">
        <v>808</v>
      </c>
      <c r="B51" s="252">
        <v>701</v>
      </c>
      <c r="C51" s="260" t="s">
        <v>857</v>
      </c>
      <c r="D51" s="260" t="s">
        <v>885</v>
      </c>
      <c r="E51" s="260" t="s">
        <v>809</v>
      </c>
      <c r="F51" s="260"/>
      <c r="G51" s="261">
        <f t="shared" si="8"/>
        <v>11277200</v>
      </c>
      <c r="H51" s="261">
        <f t="shared" si="8"/>
        <v>9735155</v>
      </c>
      <c r="I51" s="261">
        <f t="shared" si="8"/>
        <v>9735155</v>
      </c>
    </row>
    <row r="52" spans="1:14" ht="30.75" x14ac:dyDescent="0.25">
      <c r="A52" s="186" t="s">
        <v>740</v>
      </c>
      <c r="B52" s="252">
        <v>701</v>
      </c>
      <c r="C52" s="260" t="s">
        <v>857</v>
      </c>
      <c r="D52" s="260" t="s">
        <v>885</v>
      </c>
      <c r="E52" s="260" t="s">
        <v>809</v>
      </c>
      <c r="F52" s="260" t="s">
        <v>798</v>
      </c>
      <c r="G52" s="261">
        <f>'Приложение 8'!F51</f>
        <v>11277200</v>
      </c>
      <c r="H52" s="261">
        <f>'Приложение 8'!G51</f>
        <v>9735155</v>
      </c>
      <c r="I52" s="261">
        <f>'Приложение 8'!H51</f>
        <v>9735155</v>
      </c>
    </row>
    <row r="53" spans="1:14" ht="31.5" x14ac:dyDescent="0.25">
      <c r="A53" s="213" t="s">
        <v>813</v>
      </c>
      <c r="B53" s="252">
        <v>701</v>
      </c>
      <c r="C53" s="258" t="s">
        <v>857</v>
      </c>
      <c r="D53" s="258" t="s">
        <v>885</v>
      </c>
      <c r="E53" s="258" t="s">
        <v>814</v>
      </c>
      <c r="F53" s="258"/>
      <c r="G53" s="259">
        <f>G54+G58+G62</f>
        <v>61953377.799999997</v>
      </c>
      <c r="H53" s="259">
        <f>H54+H58+H62</f>
        <v>53136668.460000001</v>
      </c>
      <c r="I53" s="259">
        <f>I54+I58+I62</f>
        <v>53136668.460000001</v>
      </c>
    </row>
    <row r="54" spans="1:14" x14ac:dyDescent="0.25">
      <c r="A54" s="186" t="s">
        <v>737</v>
      </c>
      <c r="B54" s="252">
        <v>701</v>
      </c>
      <c r="C54" s="260" t="s">
        <v>857</v>
      </c>
      <c r="D54" s="260" t="s">
        <v>885</v>
      </c>
      <c r="E54" s="260" t="s">
        <v>815</v>
      </c>
      <c r="F54" s="260"/>
      <c r="G54" s="261">
        <f>SUM(G55:G57)</f>
        <v>36853004.5</v>
      </c>
      <c r="H54" s="261">
        <f>SUM(H55:H57)</f>
        <v>37487165.289999999</v>
      </c>
      <c r="I54" s="261">
        <f>SUM(I55:I57)</f>
        <v>37487165.289999999</v>
      </c>
      <c r="N54" s="163"/>
    </row>
    <row r="55" spans="1:14" ht="75.75" x14ac:dyDescent="0.25">
      <c r="A55" s="186" t="s">
        <v>739</v>
      </c>
      <c r="B55" s="252">
        <v>701</v>
      </c>
      <c r="C55" s="260" t="s">
        <v>857</v>
      </c>
      <c r="D55" s="260" t="s">
        <v>885</v>
      </c>
      <c r="E55" s="260" t="s">
        <v>815</v>
      </c>
      <c r="F55" s="260" t="s">
        <v>774</v>
      </c>
      <c r="G55" s="261">
        <f>'Приложение 8'!F54</f>
        <v>34867585</v>
      </c>
      <c r="H55" s="261">
        <f>'Приложение 8'!G54</f>
        <v>34867585</v>
      </c>
      <c r="I55" s="261">
        <f>'Приложение 8'!H54</f>
        <v>34867585</v>
      </c>
    </row>
    <row r="56" spans="1:14" ht="30.75" x14ac:dyDescent="0.25">
      <c r="A56" s="186" t="s">
        <v>740</v>
      </c>
      <c r="B56" s="252">
        <v>701</v>
      </c>
      <c r="C56" s="260" t="s">
        <v>857</v>
      </c>
      <c r="D56" s="260" t="s">
        <v>885</v>
      </c>
      <c r="E56" s="260" t="s">
        <v>815</v>
      </c>
      <c r="F56" s="260" t="s">
        <v>798</v>
      </c>
      <c r="G56" s="261">
        <f>'Приложение 8'!F55</f>
        <v>1980419.5</v>
      </c>
      <c r="H56" s="261">
        <f>'Приложение 8'!G55</f>
        <v>2614580.29</v>
      </c>
      <c r="I56" s="261">
        <f>'Приложение 8'!H55</f>
        <v>2614580.29</v>
      </c>
    </row>
    <row r="57" spans="1:14" s="303" customFormat="1" x14ac:dyDescent="0.25">
      <c r="A57" s="186" t="s">
        <v>742</v>
      </c>
      <c r="B57" s="252">
        <v>701</v>
      </c>
      <c r="C57" s="260" t="s">
        <v>857</v>
      </c>
      <c r="D57" s="260" t="s">
        <v>885</v>
      </c>
      <c r="E57" s="260" t="s">
        <v>815</v>
      </c>
      <c r="F57" s="260" t="s">
        <v>777</v>
      </c>
      <c r="G57" s="261">
        <f>'Приложение 8'!F56</f>
        <v>5000</v>
      </c>
      <c r="H57" s="261">
        <f>'Приложение 8'!G56</f>
        <v>5000</v>
      </c>
      <c r="I57" s="261">
        <f>'Приложение 8'!H56</f>
        <v>5000</v>
      </c>
    </row>
    <row r="58" spans="1:14" s="303" customFormat="1" x14ac:dyDescent="0.25">
      <c r="A58" s="304" t="s">
        <v>816</v>
      </c>
      <c r="B58" s="252">
        <v>701</v>
      </c>
      <c r="C58" s="258" t="s">
        <v>857</v>
      </c>
      <c r="D58" s="258" t="s">
        <v>885</v>
      </c>
      <c r="E58" s="258" t="s">
        <v>817</v>
      </c>
      <c r="F58" s="258"/>
      <c r="G58" s="259">
        <f>G59+G60+G61</f>
        <v>15668234.300000001</v>
      </c>
      <c r="H58" s="259">
        <f>H59+H60+H61</f>
        <v>12005877.25</v>
      </c>
      <c r="I58" s="259">
        <f t="shared" ref="I58" si="9">I59+I60+I61</f>
        <v>12005877.25</v>
      </c>
    </row>
    <row r="59" spans="1:14" s="303" customFormat="1" ht="31.5" customHeight="1" x14ac:dyDescent="0.25">
      <c r="A59" s="186" t="s">
        <v>740</v>
      </c>
      <c r="B59" s="252">
        <v>701</v>
      </c>
      <c r="C59" s="260" t="s">
        <v>857</v>
      </c>
      <c r="D59" s="260" t="s">
        <v>885</v>
      </c>
      <c r="E59" s="260" t="s">
        <v>817</v>
      </c>
      <c r="F59" s="260" t="s">
        <v>798</v>
      </c>
      <c r="G59" s="261">
        <f>'Приложение 8'!F58</f>
        <v>15658234.300000001</v>
      </c>
      <c r="H59" s="261">
        <f>'Приложение 8'!G58</f>
        <v>11995877.25</v>
      </c>
      <c r="I59" s="261">
        <f>'Приложение 8'!H58</f>
        <v>11995877.25</v>
      </c>
    </row>
    <row r="60" spans="1:14" s="303" customFormat="1" ht="30.75" hidden="1" x14ac:dyDescent="0.25">
      <c r="A60" s="186" t="s">
        <v>818</v>
      </c>
      <c r="B60" s="252">
        <v>701</v>
      </c>
      <c r="C60" s="260" t="s">
        <v>857</v>
      </c>
      <c r="D60" s="260" t="s">
        <v>885</v>
      </c>
      <c r="E60" s="260" t="s">
        <v>817</v>
      </c>
      <c r="F60" s="260" t="s">
        <v>812</v>
      </c>
      <c r="G60" s="261">
        <f>'Приложение 8'!F59</f>
        <v>0</v>
      </c>
      <c r="H60" s="261">
        <f>'Приложение 8'!G59</f>
        <v>0</v>
      </c>
      <c r="I60" s="261">
        <f>'Приложение 8'!H59</f>
        <v>0</v>
      </c>
    </row>
    <row r="61" spans="1:14" s="303" customFormat="1" x14ac:dyDescent="0.25">
      <c r="A61" s="186" t="s">
        <v>742</v>
      </c>
      <c r="B61" s="252">
        <v>701</v>
      </c>
      <c r="C61" s="260" t="s">
        <v>857</v>
      </c>
      <c r="D61" s="260" t="s">
        <v>885</v>
      </c>
      <c r="E61" s="260" t="s">
        <v>817</v>
      </c>
      <c r="F61" s="260" t="s">
        <v>777</v>
      </c>
      <c r="G61" s="261">
        <f>'Приложение 8'!F60</f>
        <v>10000</v>
      </c>
      <c r="H61" s="261">
        <f>'Приложение 8'!G60</f>
        <v>10000</v>
      </c>
      <c r="I61" s="261">
        <f>'Приложение 8'!H60</f>
        <v>10000</v>
      </c>
    </row>
    <row r="62" spans="1:14" s="303" customFormat="1" ht="31.5" x14ac:dyDescent="0.25">
      <c r="A62" s="207" t="s">
        <v>819</v>
      </c>
      <c r="B62" s="252">
        <v>701</v>
      </c>
      <c r="C62" s="258" t="s">
        <v>857</v>
      </c>
      <c r="D62" s="258" t="s">
        <v>885</v>
      </c>
      <c r="E62" s="258" t="s">
        <v>820</v>
      </c>
      <c r="F62" s="258"/>
      <c r="G62" s="259">
        <f>G63+G64</f>
        <v>9432139</v>
      </c>
      <c r="H62" s="259">
        <f t="shared" ref="H62:I62" si="10">H63+H64</f>
        <v>3643625.92</v>
      </c>
      <c r="I62" s="259">
        <f t="shared" si="10"/>
        <v>3643625.92</v>
      </c>
    </row>
    <row r="63" spans="1:14" ht="63.75" customHeight="1" x14ac:dyDescent="0.25">
      <c r="A63" s="186" t="s">
        <v>740</v>
      </c>
      <c r="B63" s="252">
        <v>701</v>
      </c>
      <c r="C63" s="260" t="s">
        <v>857</v>
      </c>
      <c r="D63" s="260" t="s">
        <v>885</v>
      </c>
      <c r="E63" s="260" t="s">
        <v>820</v>
      </c>
      <c r="F63" s="260" t="s">
        <v>798</v>
      </c>
      <c r="G63" s="261">
        <f>'Приложение 8'!F62</f>
        <v>3447139</v>
      </c>
      <c r="H63" s="261">
        <f>'Приложение 8'!G62</f>
        <v>3643625.92</v>
      </c>
      <c r="I63" s="261">
        <f>'Приложение 8'!H62</f>
        <v>3643625.92</v>
      </c>
    </row>
    <row r="64" spans="1:14" ht="30.75" x14ac:dyDescent="0.25">
      <c r="A64" s="186" t="s">
        <v>818</v>
      </c>
      <c r="B64" s="252">
        <v>701</v>
      </c>
      <c r="C64" s="260" t="s">
        <v>857</v>
      </c>
      <c r="D64" s="260" t="s">
        <v>885</v>
      </c>
      <c r="E64" s="260" t="s">
        <v>820</v>
      </c>
      <c r="F64" s="260" t="s">
        <v>812</v>
      </c>
      <c r="G64" s="261">
        <f>'Приложение 8'!F63</f>
        <v>5985000</v>
      </c>
      <c r="H64" s="261">
        <f>'Приложение 8'!G63</f>
        <v>0</v>
      </c>
      <c r="I64" s="261">
        <f>'Приложение 8'!H63</f>
        <v>0</v>
      </c>
    </row>
    <row r="65" spans="1:9" x14ac:dyDescent="0.25">
      <c r="A65" s="213" t="s">
        <v>860</v>
      </c>
      <c r="B65" s="252">
        <v>701</v>
      </c>
      <c r="C65" s="258" t="s">
        <v>857</v>
      </c>
      <c r="D65" s="258" t="s">
        <v>885</v>
      </c>
      <c r="E65" s="252">
        <v>9900000000</v>
      </c>
      <c r="F65" s="258"/>
      <c r="G65" s="259">
        <f>G66+G72</f>
        <v>412082842.86000001</v>
      </c>
      <c r="H65" s="259">
        <f>H66+H72</f>
        <v>416285536.86000001</v>
      </c>
      <c r="I65" s="259">
        <f>I66+I72</f>
        <v>416285536.86000001</v>
      </c>
    </row>
    <row r="66" spans="1:9" ht="30.75" x14ac:dyDescent="0.25">
      <c r="A66" s="186" t="s">
        <v>862</v>
      </c>
      <c r="B66" s="252">
        <v>701</v>
      </c>
      <c r="C66" s="260" t="s">
        <v>857</v>
      </c>
      <c r="D66" s="260" t="s">
        <v>885</v>
      </c>
      <c r="E66" s="249">
        <v>9910000000</v>
      </c>
      <c r="F66" s="260"/>
      <c r="G66" s="261">
        <f>SUM(G67:G71)</f>
        <v>406497462.86000001</v>
      </c>
      <c r="H66" s="261">
        <f>SUM(H67:H71)</f>
        <v>410700156.86000001</v>
      </c>
      <c r="I66" s="261">
        <f>SUM(I67:I71)</f>
        <v>410700156.86000001</v>
      </c>
    </row>
    <row r="67" spans="1:9" ht="75.75" x14ac:dyDescent="0.25">
      <c r="A67" s="186" t="s">
        <v>739</v>
      </c>
      <c r="B67" s="252">
        <v>701</v>
      </c>
      <c r="C67" s="260" t="s">
        <v>857</v>
      </c>
      <c r="D67" s="260" t="s">
        <v>885</v>
      </c>
      <c r="E67" s="249">
        <v>9910000000</v>
      </c>
      <c r="F67" s="260" t="s">
        <v>774</v>
      </c>
      <c r="G67" s="261">
        <f>'Приложение 8'!F66</f>
        <v>134001217.41999999</v>
      </c>
      <c r="H67" s="261">
        <f>'Приложение 8'!G66</f>
        <v>134001217.41999999</v>
      </c>
      <c r="I67" s="261">
        <f>'Приложение 8'!H66</f>
        <v>134001217.41999999</v>
      </c>
    </row>
    <row r="68" spans="1:9" ht="30.75" x14ac:dyDescent="0.25">
      <c r="A68" s="186" t="s">
        <v>740</v>
      </c>
      <c r="B68" s="252">
        <v>701</v>
      </c>
      <c r="C68" s="260" t="s">
        <v>857</v>
      </c>
      <c r="D68" s="260" t="s">
        <v>885</v>
      </c>
      <c r="E68" s="249">
        <v>9910000000</v>
      </c>
      <c r="F68" s="260" t="s">
        <v>798</v>
      </c>
      <c r="G68" s="261">
        <f>'Приложение 8'!F67</f>
        <v>14586632.620000001</v>
      </c>
      <c r="H68" s="261">
        <f>'Приложение 8'!G67</f>
        <v>18789326.620000001</v>
      </c>
      <c r="I68" s="261">
        <f>'Приложение 8'!H67</f>
        <v>18789326.620000001</v>
      </c>
    </row>
    <row r="69" spans="1:9" hidden="1" x14ac:dyDescent="0.25">
      <c r="A69" s="186" t="s">
        <v>741</v>
      </c>
      <c r="B69" s="252">
        <v>701</v>
      </c>
      <c r="C69" s="260" t="s">
        <v>857</v>
      </c>
      <c r="D69" s="260" t="s">
        <v>885</v>
      </c>
      <c r="E69" s="249">
        <v>9910000000</v>
      </c>
      <c r="F69" s="260" t="s">
        <v>803</v>
      </c>
      <c r="G69" s="261">
        <f>'Приложение 8'!F68</f>
        <v>0</v>
      </c>
      <c r="H69" s="261">
        <f>'Приложение 8'!G68</f>
        <v>0</v>
      </c>
      <c r="I69" s="261">
        <f>'Приложение 8'!H68</f>
        <v>0</v>
      </c>
    </row>
    <row r="70" spans="1:9" ht="30.75" x14ac:dyDescent="0.25">
      <c r="A70" s="184" t="s">
        <v>749</v>
      </c>
      <c r="B70" s="252">
        <v>701</v>
      </c>
      <c r="C70" s="260" t="s">
        <v>857</v>
      </c>
      <c r="D70" s="260" t="s">
        <v>885</v>
      </c>
      <c r="E70" s="249">
        <v>9910000000</v>
      </c>
      <c r="F70" s="260" t="s">
        <v>887</v>
      </c>
      <c r="G70" s="261">
        <f>'Приложение 8'!F69</f>
        <v>256831322.81999999</v>
      </c>
      <c r="H70" s="261">
        <f>'Приложение 8'!G69</f>
        <v>256831322.81999999</v>
      </c>
      <c r="I70" s="261">
        <f>'Приложение 8'!H69</f>
        <v>256831322.81999999</v>
      </c>
    </row>
    <row r="71" spans="1:9" x14ac:dyDescent="0.25">
      <c r="A71" s="186" t="s">
        <v>742</v>
      </c>
      <c r="B71" s="252">
        <v>701</v>
      </c>
      <c r="C71" s="260" t="s">
        <v>857</v>
      </c>
      <c r="D71" s="260" t="s">
        <v>885</v>
      </c>
      <c r="E71" s="249">
        <v>9910000000</v>
      </c>
      <c r="F71" s="260" t="s">
        <v>777</v>
      </c>
      <c r="G71" s="261">
        <f>'Приложение 8'!F70</f>
        <v>1078290</v>
      </c>
      <c r="H71" s="261">
        <f>'Приложение 8'!G70</f>
        <v>1078290</v>
      </c>
      <c r="I71" s="261">
        <f>'Приложение 8'!H70</f>
        <v>1078290</v>
      </c>
    </row>
    <row r="72" spans="1:9" s="303" customFormat="1" x14ac:dyDescent="0.25">
      <c r="A72" s="186" t="s">
        <v>880</v>
      </c>
      <c r="B72" s="252">
        <v>701</v>
      </c>
      <c r="C72" s="260" t="s">
        <v>857</v>
      </c>
      <c r="D72" s="260" t="s">
        <v>885</v>
      </c>
      <c r="E72" s="260" t="s">
        <v>881</v>
      </c>
      <c r="F72" s="260"/>
      <c r="G72" s="261">
        <f>SUM(G73:G76)</f>
        <v>5585380</v>
      </c>
      <c r="H72" s="261">
        <f>SUM(H73:H76)</f>
        <v>5585380</v>
      </c>
      <c r="I72" s="261">
        <f>SUM(I73:I76)</f>
        <v>5585380</v>
      </c>
    </row>
    <row r="73" spans="1:9" s="301" customFormat="1" ht="30.75" x14ac:dyDescent="0.25">
      <c r="A73" s="186" t="s">
        <v>740</v>
      </c>
      <c r="B73" s="252">
        <v>701</v>
      </c>
      <c r="C73" s="260" t="s">
        <v>857</v>
      </c>
      <c r="D73" s="260" t="s">
        <v>885</v>
      </c>
      <c r="E73" s="260" t="s">
        <v>881</v>
      </c>
      <c r="F73" s="260" t="s">
        <v>798</v>
      </c>
      <c r="G73" s="261">
        <f>'Приложение 8'!F72</f>
        <v>5355500</v>
      </c>
      <c r="H73" s="261">
        <f>'Приложение 8'!G72</f>
        <v>5355500</v>
      </c>
      <c r="I73" s="261">
        <f>'Приложение 8'!H72</f>
        <v>5355500</v>
      </c>
    </row>
    <row r="74" spans="1:9" s="303" customFormat="1" x14ac:dyDescent="0.25">
      <c r="A74" s="186" t="s">
        <v>741</v>
      </c>
      <c r="B74" s="252">
        <v>701</v>
      </c>
      <c r="C74" s="260" t="s">
        <v>857</v>
      </c>
      <c r="D74" s="260" t="s">
        <v>885</v>
      </c>
      <c r="E74" s="260" t="s">
        <v>881</v>
      </c>
      <c r="F74" s="260" t="s">
        <v>803</v>
      </c>
      <c r="G74" s="261">
        <f>'Приложение 8'!F73</f>
        <v>229880</v>
      </c>
      <c r="H74" s="261">
        <f>'Приложение 8'!G73</f>
        <v>229880</v>
      </c>
      <c r="I74" s="261">
        <f>'Приложение 8'!H73</f>
        <v>229880</v>
      </c>
    </row>
    <row r="75" spans="1:9" s="303" customFormat="1" ht="30.75" hidden="1" x14ac:dyDescent="0.25">
      <c r="A75" s="184" t="s">
        <v>749</v>
      </c>
      <c r="B75" s="252">
        <v>701</v>
      </c>
      <c r="C75" s="260" t="s">
        <v>857</v>
      </c>
      <c r="D75" s="260" t="s">
        <v>885</v>
      </c>
      <c r="E75" s="260" t="s">
        <v>881</v>
      </c>
      <c r="F75" s="260" t="s">
        <v>887</v>
      </c>
      <c r="G75" s="261">
        <f>'Приложение 8'!F74</f>
        <v>0</v>
      </c>
      <c r="H75" s="261">
        <f>'Приложение 8'!G74</f>
        <v>0</v>
      </c>
      <c r="I75" s="261">
        <f>'Приложение 8'!H74</f>
        <v>0</v>
      </c>
    </row>
    <row r="76" spans="1:9" s="303" customFormat="1" hidden="1" x14ac:dyDescent="0.25">
      <c r="A76" s="186" t="s">
        <v>742</v>
      </c>
      <c r="B76" s="252">
        <v>701</v>
      </c>
      <c r="C76" s="260" t="s">
        <v>857</v>
      </c>
      <c r="D76" s="260" t="s">
        <v>885</v>
      </c>
      <c r="E76" s="260" t="s">
        <v>881</v>
      </c>
      <c r="F76" s="260" t="s">
        <v>777</v>
      </c>
      <c r="G76" s="261">
        <f>'Приложение 8'!F75</f>
        <v>0</v>
      </c>
      <c r="H76" s="261">
        <f>'Приложение 8'!G75</f>
        <v>0</v>
      </c>
      <c r="I76" s="261">
        <f>'Приложение 8'!H75</f>
        <v>0</v>
      </c>
    </row>
    <row r="77" spans="1:9" s="305" customFormat="1" ht="31.5" x14ac:dyDescent="0.25">
      <c r="A77" s="213" t="s">
        <v>892</v>
      </c>
      <c r="B77" s="252">
        <v>701</v>
      </c>
      <c r="C77" s="258" t="s">
        <v>867</v>
      </c>
      <c r="D77" s="258"/>
      <c r="E77" s="258"/>
      <c r="F77" s="258"/>
      <c r="G77" s="259">
        <f>G78</f>
        <v>13791600</v>
      </c>
      <c r="H77" s="259">
        <f>H78</f>
        <v>14655349</v>
      </c>
      <c r="I77" s="259">
        <f>I78</f>
        <v>14655349</v>
      </c>
    </row>
    <row r="78" spans="1:9" s="305" customFormat="1" ht="63" x14ac:dyDescent="0.25">
      <c r="A78" s="213" t="s">
        <v>893</v>
      </c>
      <c r="B78" s="252">
        <v>701</v>
      </c>
      <c r="C78" s="258" t="s">
        <v>867</v>
      </c>
      <c r="D78" s="258" t="s">
        <v>894</v>
      </c>
      <c r="E78" s="258"/>
      <c r="F78" s="258"/>
      <c r="G78" s="259">
        <f>G79</f>
        <v>13791600</v>
      </c>
      <c r="H78" s="259">
        <f t="shared" ref="H78:I78" si="11">H79</f>
        <v>14655349</v>
      </c>
      <c r="I78" s="259">
        <f t="shared" si="11"/>
        <v>14655349</v>
      </c>
    </row>
    <row r="79" spans="1:9" s="303" customFormat="1" x14ac:dyDescent="0.25">
      <c r="A79" s="208" t="s">
        <v>860</v>
      </c>
      <c r="B79" s="252">
        <v>701</v>
      </c>
      <c r="C79" s="258" t="s">
        <v>867</v>
      </c>
      <c r="D79" s="258" t="s">
        <v>894</v>
      </c>
      <c r="E79" s="252">
        <v>9900000000</v>
      </c>
      <c r="F79" s="252"/>
      <c r="G79" s="259">
        <f>G80+G84</f>
        <v>13791600</v>
      </c>
      <c r="H79" s="259">
        <f>H80+H84</f>
        <v>14655349</v>
      </c>
      <c r="I79" s="259">
        <f>I80+I84</f>
        <v>14655349</v>
      </c>
    </row>
    <row r="80" spans="1:9" s="303" customFormat="1" ht="30.75" x14ac:dyDescent="0.25">
      <c r="A80" s="186" t="s">
        <v>862</v>
      </c>
      <c r="B80" s="252">
        <v>701</v>
      </c>
      <c r="C80" s="260" t="s">
        <v>867</v>
      </c>
      <c r="D80" s="260" t="s">
        <v>894</v>
      </c>
      <c r="E80" s="249">
        <v>9910000000</v>
      </c>
      <c r="F80" s="249"/>
      <c r="G80" s="261">
        <f>SUM(G81:G83)</f>
        <v>12791600</v>
      </c>
      <c r="H80" s="261">
        <f>SUM(H81:H83)</f>
        <v>13155349</v>
      </c>
      <c r="I80" s="261">
        <f>SUM(I81:I83)</f>
        <v>13155349</v>
      </c>
    </row>
    <row r="81" spans="1:9" s="303" customFormat="1" ht="75.75" x14ac:dyDescent="0.25">
      <c r="A81" s="186" t="s">
        <v>739</v>
      </c>
      <c r="B81" s="252">
        <v>701</v>
      </c>
      <c r="C81" s="260" t="s">
        <v>867</v>
      </c>
      <c r="D81" s="260" t="s">
        <v>894</v>
      </c>
      <c r="E81" s="249">
        <v>9910000000</v>
      </c>
      <c r="F81" s="260" t="s">
        <v>774</v>
      </c>
      <c r="G81" s="261">
        <f>'Приложение 8'!F80</f>
        <v>9415554</v>
      </c>
      <c r="H81" s="261">
        <f>'Приложение 8'!G80</f>
        <v>9415554</v>
      </c>
      <c r="I81" s="261">
        <f>'Приложение 8'!H80</f>
        <v>9415554</v>
      </c>
    </row>
    <row r="82" spans="1:9" s="303" customFormat="1" ht="30.75" x14ac:dyDescent="0.25">
      <c r="A82" s="186" t="s">
        <v>740</v>
      </c>
      <c r="B82" s="252">
        <v>701</v>
      </c>
      <c r="C82" s="260" t="s">
        <v>867</v>
      </c>
      <c r="D82" s="260" t="s">
        <v>894</v>
      </c>
      <c r="E82" s="249">
        <v>9910000000</v>
      </c>
      <c r="F82" s="260" t="s">
        <v>798</v>
      </c>
      <c r="G82" s="261">
        <f>'Приложение 8'!F81</f>
        <v>3374966</v>
      </c>
      <c r="H82" s="261">
        <f>'Приложение 8'!G81</f>
        <v>3738715</v>
      </c>
      <c r="I82" s="261">
        <f>'Приложение 8'!H81</f>
        <v>3738715</v>
      </c>
    </row>
    <row r="83" spans="1:9" s="303" customFormat="1" x14ac:dyDescent="0.25">
      <c r="A83" s="186" t="s">
        <v>742</v>
      </c>
      <c r="B83" s="252">
        <v>701</v>
      </c>
      <c r="C83" s="260" t="s">
        <v>867</v>
      </c>
      <c r="D83" s="260" t="s">
        <v>894</v>
      </c>
      <c r="E83" s="249">
        <v>9910000000</v>
      </c>
      <c r="F83" s="249">
        <v>800</v>
      </c>
      <c r="G83" s="261">
        <f>'Приложение 8'!F82</f>
        <v>1080</v>
      </c>
      <c r="H83" s="261">
        <f>'Приложение 8'!G82</f>
        <v>1080</v>
      </c>
      <c r="I83" s="261">
        <f>'Приложение 8'!H82</f>
        <v>1080</v>
      </c>
    </row>
    <row r="84" spans="1:9" s="303" customFormat="1" x14ac:dyDescent="0.25">
      <c r="A84" s="186" t="s">
        <v>880</v>
      </c>
      <c r="B84" s="252">
        <v>701</v>
      </c>
      <c r="C84" s="260" t="s">
        <v>867</v>
      </c>
      <c r="D84" s="260" t="s">
        <v>894</v>
      </c>
      <c r="E84" s="249">
        <v>9950000000</v>
      </c>
      <c r="F84" s="249"/>
      <c r="G84" s="261">
        <f>G85</f>
        <v>1000000</v>
      </c>
      <c r="H84" s="261">
        <f>H85</f>
        <v>1500000</v>
      </c>
      <c r="I84" s="261">
        <f>I85</f>
        <v>1500000</v>
      </c>
    </row>
    <row r="85" spans="1:9" s="303" customFormat="1" ht="30.75" x14ac:dyDescent="0.25">
      <c r="A85" s="186" t="s">
        <v>740</v>
      </c>
      <c r="B85" s="252">
        <v>701</v>
      </c>
      <c r="C85" s="260" t="s">
        <v>867</v>
      </c>
      <c r="D85" s="260" t="s">
        <v>894</v>
      </c>
      <c r="E85" s="249">
        <v>9950000000</v>
      </c>
      <c r="F85" s="249">
        <v>200</v>
      </c>
      <c r="G85" s="261">
        <f>'Приложение 8'!F84</f>
        <v>1000000</v>
      </c>
      <c r="H85" s="261">
        <f>'Приложение 8'!G84</f>
        <v>1500000</v>
      </c>
      <c r="I85" s="261">
        <f>'Приложение 8'!H84</f>
        <v>1500000</v>
      </c>
    </row>
    <row r="86" spans="1:9" s="305" customFormat="1" x14ac:dyDescent="0.25">
      <c r="A86" s="213" t="s">
        <v>897</v>
      </c>
      <c r="B86" s="252">
        <v>701</v>
      </c>
      <c r="C86" s="258" t="s">
        <v>871</v>
      </c>
      <c r="D86" s="258"/>
      <c r="E86" s="258"/>
      <c r="F86" s="258"/>
      <c r="G86" s="259">
        <f>G87+G91+G101+G108+G116+G112</f>
        <v>250919189.56</v>
      </c>
      <c r="H86" s="259">
        <f>H87+H91+H101+H108+H116</f>
        <v>104772258.22</v>
      </c>
      <c r="I86" s="259">
        <f>I87+I91+I101+I108+I116</f>
        <v>105663739.58</v>
      </c>
    </row>
    <row r="87" spans="1:9" s="305" customFormat="1" x14ac:dyDescent="0.25">
      <c r="A87" s="213" t="s">
        <v>898</v>
      </c>
      <c r="B87" s="252">
        <v>701</v>
      </c>
      <c r="C87" s="258" t="s">
        <v>871</v>
      </c>
      <c r="D87" s="258" t="s">
        <v>857</v>
      </c>
      <c r="E87" s="258"/>
      <c r="F87" s="258"/>
      <c r="G87" s="259">
        <f t="shared" ref="G87:I89" si="12">G88</f>
        <v>847554.33</v>
      </c>
      <c r="H87" s="259">
        <f t="shared" si="12"/>
        <v>847554.33</v>
      </c>
      <c r="I87" s="259">
        <f t="shared" si="12"/>
        <v>847554.33</v>
      </c>
    </row>
    <row r="88" spans="1:9" s="305" customFormat="1" x14ac:dyDescent="0.25">
      <c r="A88" s="213" t="s">
        <v>860</v>
      </c>
      <c r="B88" s="252">
        <v>701</v>
      </c>
      <c r="C88" s="258" t="s">
        <v>871</v>
      </c>
      <c r="D88" s="258" t="s">
        <v>857</v>
      </c>
      <c r="E88" s="258">
        <v>9900000000</v>
      </c>
      <c r="F88" s="258"/>
      <c r="G88" s="259">
        <f t="shared" si="12"/>
        <v>847554.33</v>
      </c>
      <c r="H88" s="259">
        <f t="shared" si="12"/>
        <v>847554.33</v>
      </c>
      <c r="I88" s="259">
        <f t="shared" si="12"/>
        <v>847554.33</v>
      </c>
    </row>
    <row r="89" spans="1:9" s="305" customFormat="1" ht="30.75" x14ac:dyDescent="0.25">
      <c r="A89" s="186" t="s">
        <v>862</v>
      </c>
      <c r="B89" s="252">
        <v>701</v>
      </c>
      <c r="C89" s="260" t="s">
        <v>871</v>
      </c>
      <c r="D89" s="260" t="s">
        <v>857</v>
      </c>
      <c r="E89" s="260" t="s">
        <v>863</v>
      </c>
      <c r="F89" s="260"/>
      <c r="G89" s="261">
        <f t="shared" si="12"/>
        <v>847554.33</v>
      </c>
      <c r="H89" s="261">
        <f t="shared" si="12"/>
        <v>847554.33</v>
      </c>
      <c r="I89" s="261">
        <f t="shared" si="12"/>
        <v>847554.33</v>
      </c>
    </row>
    <row r="90" spans="1:9" s="305" customFormat="1" ht="75.75" x14ac:dyDescent="0.25">
      <c r="A90" s="186" t="s">
        <v>739</v>
      </c>
      <c r="B90" s="252">
        <v>701</v>
      </c>
      <c r="C90" s="260" t="s">
        <v>871</v>
      </c>
      <c r="D90" s="260" t="s">
        <v>857</v>
      </c>
      <c r="E90" s="260" t="s">
        <v>863</v>
      </c>
      <c r="F90" s="260" t="s">
        <v>774</v>
      </c>
      <c r="G90" s="261">
        <f>'Приложение 8'!F89</f>
        <v>847554.33</v>
      </c>
      <c r="H90" s="261">
        <f>'Приложение 8'!G89</f>
        <v>847554.33</v>
      </c>
      <c r="I90" s="261">
        <f>'Приложение 8'!H89</f>
        <v>847554.33</v>
      </c>
    </row>
    <row r="91" spans="1:9" s="305" customFormat="1" x14ac:dyDescent="0.25">
      <c r="A91" s="213" t="s">
        <v>899</v>
      </c>
      <c r="B91" s="252">
        <v>701</v>
      </c>
      <c r="C91" s="258" t="s">
        <v>871</v>
      </c>
      <c r="D91" s="258" t="s">
        <v>900</v>
      </c>
      <c r="E91" s="258"/>
      <c r="F91" s="258"/>
      <c r="G91" s="259">
        <f>G92+G98</f>
        <v>84902662.900000006</v>
      </c>
      <c r="H91" s="259">
        <f>H92+H98</f>
        <v>66602509.390000001</v>
      </c>
      <c r="I91" s="259">
        <f>I92+I98</f>
        <v>67493990.75</v>
      </c>
    </row>
    <row r="92" spans="1:9" s="305" customFormat="1" ht="63" x14ac:dyDescent="0.25">
      <c r="A92" s="213" t="s">
        <v>770</v>
      </c>
      <c r="B92" s="252">
        <v>701</v>
      </c>
      <c r="C92" s="258" t="s">
        <v>871</v>
      </c>
      <c r="D92" s="258" t="s">
        <v>900</v>
      </c>
      <c r="E92" s="258" t="s">
        <v>771</v>
      </c>
      <c r="F92" s="258"/>
      <c r="G92" s="259">
        <f>G93+G96</f>
        <v>79934274.579999998</v>
      </c>
      <c r="H92" s="259">
        <f t="shared" ref="H92:I92" si="13">H93+H96</f>
        <v>61634121.07</v>
      </c>
      <c r="I92" s="259">
        <f t="shared" si="13"/>
        <v>62525602.43</v>
      </c>
    </row>
    <row r="93" spans="1:9" s="305" customFormat="1" x14ac:dyDescent="0.25">
      <c r="A93" s="186" t="s">
        <v>772</v>
      </c>
      <c r="B93" s="252">
        <v>701</v>
      </c>
      <c r="C93" s="260" t="s">
        <v>871</v>
      </c>
      <c r="D93" s="260" t="s">
        <v>900</v>
      </c>
      <c r="E93" s="260" t="s">
        <v>773</v>
      </c>
      <c r="F93" s="260"/>
      <c r="G93" s="261">
        <f>G94+G95</f>
        <v>2491566.61</v>
      </c>
      <c r="H93" s="261">
        <f>H94+H95</f>
        <v>2491566.61</v>
      </c>
      <c r="I93" s="261">
        <f>I94+I95</f>
        <v>2491566.61</v>
      </c>
    </row>
    <row r="94" spans="1:9" s="305" customFormat="1" ht="75.75" x14ac:dyDescent="0.25">
      <c r="A94" s="186" t="s">
        <v>739</v>
      </c>
      <c r="B94" s="252">
        <v>701</v>
      </c>
      <c r="C94" s="260" t="s">
        <v>871</v>
      </c>
      <c r="D94" s="260" t="s">
        <v>900</v>
      </c>
      <c r="E94" s="260" t="s">
        <v>773</v>
      </c>
      <c r="F94" s="260" t="s">
        <v>774</v>
      </c>
      <c r="G94" s="261">
        <f>'Приложение 8'!F93</f>
        <v>1295346.42</v>
      </c>
      <c r="H94" s="261">
        <f>'Приложение 8'!G93</f>
        <v>1295346.42</v>
      </c>
      <c r="I94" s="261">
        <f>'Приложение 8'!H93</f>
        <v>1295346.42</v>
      </c>
    </row>
    <row r="95" spans="1:9" s="305" customFormat="1" ht="30.75" x14ac:dyDescent="0.25">
      <c r="A95" s="184" t="s">
        <v>740</v>
      </c>
      <c r="B95" s="252">
        <v>701</v>
      </c>
      <c r="C95" s="260" t="s">
        <v>871</v>
      </c>
      <c r="D95" s="260" t="s">
        <v>900</v>
      </c>
      <c r="E95" s="260" t="s">
        <v>773</v>
      </c>
      <c r="F95" s="281">
        <v>200</v>
      </c>
      <c r="G95" s="261">
        <f>'Приложение 8'!F94</f>
        <v>1196220.19</v>
      </c>
      <c r="H95" s="261">
        <f>'Приложение 8'!G94</f>
        <v>1196220.19</v>
      </c>
      <c r="I95" s="261">
        <f>'Приложение 8'!H94</f>
        <v>1196220.19</v>
      </c>
    </row>
    <row r="96" spans="1:9" s="305" customFormat="1" ht="30.75" x14ac:dyDescent="0.25">
      <c r="A96" s="184" t="s">
        <v>847</v>
      </c>
      <c r="B96" s="252">
        <v>701</v>
      </c>
      <c r="C96" s="260" t="s">
        <v>871</v>
      </c>
      <c r="D96" s="260" t="s">
        <v>900</v>
      </c>
      <c r="E96" s="260" t="s">
        <v>846</v>
      </c>
      <c r="F96" s="281"/>
      <c r="G96" s="261">
        <f>G97</f>
        <v>77442707.969999999</v>
      </c>
      <c r="H96" s="261">
        <f>H97</f>
        <v>59142554.460000001</v>
      </c>
      <c r="I96" s="261">
        <f>I97</f>
        <v>60034035.82</v>
      </c>
    </row>
    <row r="97" spans="1:9" s="305" customFormat="1" x14ac:dyDescent="0.25">
      <c r="A97" s="184" t="s">
        <v>742</v>
      </c>
      <c r="B97" s="252">
        <v>701</v>
      </c>
      <c r="C97" s="260" t="s">
        <v>871</v>
      </c>
      <c r="D97" s="260" t="s">
        <v>900</v>
      </c>
      <c r="E97" s="260" t="s">
        <v>846</v>
      </c>
      <c r="F97" s="281">
        <v>800</v>
      </c>
      <c r="G97" s="261">
        <f>'Приложение 8'!F96</f>
        <v>77442707.969999999</v>
      </c>
      <c r="H97" s="261">
        <f>'Приложение 8'!G96</f>
        <v>59142554.460000001</v>
      </c>
      <c r="I97" s="261">
        <f>'Приложение 8'!H96</f>
        <v>60034035.82</v>
      </c>
    </row>
    <row r="98" spans="1:9" s="305" customFormat="1" x14ac:dyDescent="0.25">
      <c r="A98" s="208" t="s">
        <v>860</v>
      </c>
      <c r="B98" s="252">
        <v>701</v>
      </c>
      <c r="C98" s="258" t="s">
        <v>871</v>
      </c>
      <c r="D98" s="258" t="s">
        <v>900</v>
      </c>
      <c r="E98" s="258">
        <v>9900000000</v>
      </c>
      <c r="F98" s="249"/>
      <c r="G98" s="261">
        <f>G99</f>
        <v>4968388.32</v>
      </c>
      <c r="H98" s="261">
        <f t="shared" ref="H98:I98" si="14">H99</f>
        <v>4968388.32</v>
      </c>
      <c r="I98" s="261">
        <f t="shared" si="14"/>
        <v>4968388.32</v>
      </c>
    </row>
    <row r="99" spans="1:9" s="305" customFormat="1" ht="30.75" x14ac:dyDescent="0.25">
      <c r="A99" s="186" t="s">
        <v>862</v>
      </c>
      <c r="B99" s="252">
        <v>701</v>
      </c>
      <c r="C99" s="260" t="s">
        <v>871</v>
      </c>
      <c r="D99" s="260" t="s">
        <v>900</v>
      </c>
      <c r="E99" s="260">
        <v>9910000000</v>
      </c>
      <c r="F99" s="249"/>
      <c r="G99" s="261">
        <f>G100</f>
        <v>4968388.32</v>
      </c>
      <c r="H99" s="261">
        <f>H100</f>
        <v>4968388.32</v>
      </c>
      <c r="I99" s="261">
        <f>I100</f>
        <v>4968388.32</v>
      </c>
    </row>
    <row r="100" spans="1:9" s="305" customFormat="1" ht="75.75" x14ac:dyDescent="0.25">
      <c r="A100" s="184" t="s">
        <v>739</v>
      </c>
      <c r="B100" s="252">
        <v>701</v>
      </c>
      <c r="C100" s="260" t="s">
        <v>871</v>
      </c>
      <c r="D100" s="260" t="s">
        <v>900</v>
      </c>
      <c r="E100" s="260">
        <v>9910000000</v>
      </c>
      <c r="F100" s="249" t="s">
        <v>774</v>
      </c>
      <c r="G100" s="261">
        <f>'Приложение 8'!F99</f>
        <v>4968388.32</v>
      </c>
      <c r="H100" s="261">
        <f>'Приложение 8'!G99</f>
        <v>4968388.32</v>
      </c>
      <c r="I100" s="261">
        <f>'Приложение 8'!H99</f>
        <v>4968388.32</v>
      </c>
    </row>
    <row r="101" spans="1:9" s="305" customFormat="1" x14ac:dyDescent="0.25">
      <c r="A101" s="208" t="s">
        <v>953</v>
      </c>
      <c r="B101" s="252">
        <v>701</v>
      </c>
      <c r="C101" s="258" t="s">
        <v>871</v>
      </c>
      <c r="D101" s="258" t="s">
        <v>918</v>
      </c>
      <c r="E101" s="252"/>
      <c r="F101" s="252"/>
      <c r="G101" s="259">
        <f>G102</f>
        <v>15150000</v>
      </c>
      <c r="H101" s="259">
        <f>H102</f>
        <v>17150000</v>
      </c>
      <c r="I101" s="259">
        <f>I102</f>
        <v>17150000</v>
      </c>
    </row>
    <row r="102" spans="1:9" s="305" customFormat="1" ht="31.5" x14ac:dyDescent="0.25">
      <c r="A102" s="208" t="s">
        <v>779</v>
      </c>
      <c r="B102" s="252">
        <v>701</v>
      </c>
      <c r="C102" s="258" t="s">
        <v>871</v>
      </c>
      <c r="D102" s="258" t="s">
        <v>918</v>
      </c>
      <c r="E102" s="306" t="s">
        <v>780</v>
      </c>
      <c r="F102" s="252"/>
      <c r="G102" s="259">
        <f>G103+G105</f>
        <v>15150000</v>
      </c>
      <c r="H102" s="259">
        <f>H103+H105</f>
        <v>17150000</v>
      </c>
      <c r="I102" s="259">
        <f>I103+I105</f>
        <v>17150000</v>
      </c>
    </row>
    <row r="103" spans="1:9" s="305" customFormat="1" x14ac:dyDescent="0.25">
      <c r="A103" s="184" t="s">
        <v>781</v>
      </c>
      <c r="B103" s="252">
        <v>701</v>
      </c>
      <c r="C103" s="260" t="s">
        <v>871</v>
      </c>
      <c r="D103" s="260" t="s">
        <v>918</v>
      </c>
      <c r="E103" s="307" t="s">
        <v>782</v>
      </c>
      <c r="F103" s="249"/>
      <c r="G103" s="261">
        <f>G104</f>
        <v>2000000</v>
      </c>
      <c r="H103" s="261">
        <f>H104</f>
        <v>4000000</v>
      </c>
      <c r="I103" s="261">
        <f>I104</f>
        <v>4000000</v>
      </c>
    </row>
    <row r="104" spans="1:9" s="305" customFormat="1" ht="30.75" x14ac:dyDescent="0.25">
      <c r="A104" s="186" t="s">
        <v>740</v>
      </c>
      <c r="B104" s="252">
        <v>701</v>
      </c>
      <c r="C104" s="260" t="s">
        <v>871</v>
      </c>
      <c r="D104" s="260" t="s">
        <v>918</v>
      </c>
      <c r="E104" s="307" t="s">
        <v>782</v>
      </c>
      <c r="F104" s="249">
        <v>800</v>
      </c>
      <c r="G104" s="261">
        <f>'Приложение 8'!F103</f>
        <v>2000000</v>
      </c>
      <c r="H104" s="261">
        <f>'Приложение 8'!G103</f>
        <v>4000000</v>
      </c>
      <c r="I104" s="261">
        <f>'Приложение 8'!H103</f>
        <v>4000000</v>
      </c>
    </row>
    <row r="105" spans="1:9" s="305" customFormat="1" x14ac:dyDescent="0.25">
      <c r="A105" s="184" t="s">
        <v>783</v>
      </c>
      <c r="B105" s="252">
        <v>701</v>
      </c>
      <c r="C105" s="260" t="s">
        <v>871</v>
      </c>
      <c r="D105" s="260" t="s">
        <v>918</v>
      </c>
      <c r="E105" s="307" t="s">
        <v>784</v>
      </c>
      <c r="F105" s="249"/>
      <c r="G105" s="261">
        <f>G106+G107</f>
        <v>13150000</v>
      </c>
      <c r="H105" s="261">
        <f>H106+H107</f>
        <v>13150000</v>
      </c>
      <c r="I105" s="261">
        <f>I106+I107</f>
        <v>13150000</v>
      </c>
    </row>
    <row r="106" spans="1:9" s="305" customFormat="1" ht="30.75" x14ac:dyDescent="0.25">
      <c r="A106" s="186" t="s">
        <v>740</v>
      </c>
      <c r="B106" s="252">
        <v>701</v>
      </c>
      <c r="C106" s="260" t="s">
        <v>871</v>
      </c>
      <c r="D106" s="260" t="s">
        <v>918</v>
      </c>
      <c r="E106" s="307" t="s">
        <v>784</v>
      </c>
      <c r="F106" s="249">
        <v>200</v>
      </c>
      <c r="G106" s="261">
        <f>'Приложение 8'!F105</f>
        <v>150000</v>
      </c>
      <c r="H106" s="261">
        <f>'Приложение 8'!G105</f>
        <v>150000</v>
      </c>
      <c r="I106" s="261">
        <f>'Приложение 8'!H105</f>
        <v>150000</v>
      </c>
    </row>
    <row r="107" spans="1:9" s="305" customFormat="1" x14ac:dyDescent="0.25">
      <c r="A107" s="184" t="s">
        <v>742</v>
      </c>
      <c r="B107" s="252">
        <v>701</v>
      </c>
      <c r="C107" s="260" t="s">
        <v>871</v>
      </c>
      <c r="D107" s="260" t="s">
        <v>918</v>
      </c>
      <c r="E107" s="307" t="s">
        <v>784</v>
      </c>
      <c r="F107" s="249">
        <v>800</v>
      </c>
      <c r="G107" s="261">
        <f>'Приложение 8'!F106</f>
        <v>13000000</v>
      </c>
      <c r="H107" s="261">
        <f>'Приложение 8'!G106</f>
        <v>13000000</v>
      </c>
      <c r="I107" s="261">
        <f>'Приложение 8'!H106</f>
        <v>13000000</v>
      </c>
    </row>
    <row r="108" spans="1:9" s="305" customFormat="1" x14ac:dyDescent="0.25">
      <c r="A108" s="208" t="s">
        <v>954</v>
      </c>
      <c r="B108" s="252">
        <v>701</v>
      </c>
      <c r="C108" s="258" t="s">
        <v>871</v>
      </c>
      <c r="D108" s="258" t="s">
        <v>916</v>
      </c>
      <c r="E108" s="252"/>
      <c r="F108" s="252"/>
      <c r="G108" s="259">
        <f t="shared" ref="G108:I110" si="15">G109</f>
        <v>145302212.32999998</v>
      </c>
      <c r="H108" s="259">
        <f t="shared" si="15"/>
        <v>15455434.5</v>
      </c>
      <c r="I108" s="259">
        <f t="shared" si="15"/>
        <v>15455434.5</v>
      </c>
    </row>
    <row r="109" spans="1:9" s="305" customFormat="1" ht="31.5" x14ac:dyDescent="0.25">
      <c r="A109" s="208" t="s">
        <v>779</v>
      </c>
      <c r="B109" s="252">
        <v>701</v>
      </c>
      <c r="C109" s="258" t="s">
        <v>871</v>
      </c>
      <c r="D109" s="258" t="s">
        <v>916</v>
      </c>
      <c r="E109" s="306" t="s">
        <v>780</v>
      </c>
      <c r="F109" s="252"/>
      <c r="G109" s="259">
        <f t="shared" si="15"/>
        <v>145302212.32999998</v>
      </c>
      <c r="H109" s="259">
        <f t="shared" si="15"/>
        <v>15455434.5</v>
      </c>
      <c r="I109" s="259">
        <f t="shared" si="15"/>
        <v>15455434.5</v>
      </c>
    </row>
    <row r="110" spans="1:9" s="303" customFormat="1" x14ac:dyDescent="0.25">
      <c r="A110" s="184" t="s">
        <v>785</v>
      </c>
      <c r="B110" s="252">
        <v>701</v>
      </c>
      <c r="C110" s="260" t="s">
        <v>871</v>
      </c>
      <c r="D110" s="260" t="s">
        <v>916</v>
      </c>
      <c r="E110" s="307" t="s">
        <v>786</v>
      </c>
      <c r="F110" s="249"/>
      <c r="G110" s="261">
        <f t="shared" si="15"/>
        <v>145302212.32999998</v>
      </c>
      <c r="H110" s="261">
        <f t="shared" si="15"/>
        <v>15455434.5</v>
      </c>
      <c r="I110" s="261">
        <f t="shared" si="15"/>
        <v>15455434.5</v>
      </c>
    </row>
    <row r="111" spans="1:9" s="305" customFormat="1" ht="30.75" x14ac:dyDescent="0.25">
      <c r="A111" s="186" t="s">
        <v>740</v>
      </c>
      <c r="B111" s="252">
        <v>701</v>
      </c>
      <c r="C111" s="260" t="s">
        <v>871</v>
      </c>
      <c r="D111" s="260" t="s">
        <v>916</v>
      </c>
      <c r="E111" s="307" t="s">
        <v>786</v>
      </c>
      <c r="F111" s="249">
        <v>200</v>
      </c>
      <c r="G111" s="261">
        <f>'Приложение 8'!F110</f>
        <v>145302212.32999998</v>
      </c>
      <c r="H111" s="261">
        <f>'Приложение 8'!G110</f>
        <v>15455434.5</v>
      </c>
      <c r="I111" s="261">
        <f>'Приложение 8'!H110</f>
        <v>15455434.5</v>
      </c>
    </row>
    <row r="112" spans="1:9" s="305" customFormat="1" x14ac:dyDescent="0.25">
      <c r="A112" s="213" t="s">
        <v>902</v>
      </c>
      <c r="B112" s="252">
        <v>701</v>
      </c>
      <c r="C112" s="258" t="s">
        <v>871</v>
      </c>
      <c r="D112" s="258" t="s">
        <v>894</v>
      </c>
      <c r="E112" s="268"/>
      <c r="F112" s="252"/>
      <c r="G112" s="259">
        <f>G113</f>
        <v>0</v>
      </c>
      <c r="H112" s="259">
        <f t="shared" ref="H112:I114" si="16">H113</f>
        <v>0</v>
      </c>
      <c r="I112" s="259">
        <f t="shared" si="16"/>
        <v>0</v>
      </c>
    </row>
    <row r="113" spans="1:11" s="305" customFormat="1" x14ac:dyDescent="0.25">
      <c r="A113" s="213" t="s">
        <v>860</v>
      </c>
      <c r="B113" s="252">
        <v>701</v>
      </c>
      <c r="C113" s="258" t="s">
        <v>871</v>
      </c>
      <c r="D113" s="258" t="s">
        <v>894</v>
      </c>
      <c r="E113" s="268" t="s">
        <v>861</v>
      </c>
      <c r="F113" s="252"/>
      <c r="G113" s="259">
        <f>G114</f>
        <v>0</v>
      </c>
      <c r="H113" s="259">
        <f t="shared" si="16"/>
        <v>0</v>
      </c>
      <c r="I113" s="259">
        <f t="shared" si="16"/>
        <v>0</v>
      </c>
    </row>
    <row r="114" spans="1:11" s="305" customFormat="1" x14ac:dyDescent="0.25">
      <c r="A114" s="213" t="s">
        <v>880</v>
      </c>
      <c r="B114" s="252">
        <v>701</v>
      </c>
      <c r="C114" s="260" t="s">
        <v>871</v>
      </c>
      <c r="D114" s="260" t="s">
        <v>894</v>
      </c>
      <c r="E114" s="267" t="s">
        <v>881</v>
      </c>
      <c r="F114" s="249"/>
      <c r="G114" s="261">
        <f>G115</f>
        <v>0</v>
      </c>
      <c r="H114" s="261">
        <f t="shared" si="16"/>
        <v>0</v>
      </c>
      <c r="I114" s="261">
        <f t="shared" si="16"/>
        <v>0</v>
      </c>
    </row>
    <row r="115" spans="1:11" s="305" customFormat="1" ht="30.75" x14ac:dyDescent="0.25">
      <c r="A115" s="186" t="s">
        <v>740</v>
      </c>
      <c r="B115" s="252">
        <v>701</v>
      </c>
      <c r="C115" s="260" t="s">
        <v>871</v>
      </c>
      <c r="D115" s="260" t="s">
        <v>894</v>
      </c>
      <c r="E115" s="267" t="s">
        <v>881</v>
      </c>
      <c r="F115" s="249">
        <v>200</v>
      </c>
      <c r="G115" s="261">
        <v>0</v>
      </c>
      <c r="H115" s="261">
        <v>0</v>
      </c>
      <c r="I115" s="261">
        <v>0</v>
      </c>
    </row>
    <row r="116" spans="1:11" s="305" customFormat="1" ht="31.5" x14ac:dyDescent="0.25">
      <c r="A116" s="208" t="s">
        <v>955</v>
      </c>
      <c r="B116" s="252">
        <v>701</v>
      </c>
      <c r="C116" s="258" t="s">
        <v>871</v>
      </c>
      <c r="D116" s="258" t="s">
        <v>956</v>
      </c>
      <c r="E116" s="252"/>
      <c r="F116" s="252"/>
      <c r="G116" s="259">
        <f t="shared" ref="G116:I117" si="17">G117</f>
        <v>4716760</v>
      </c>
      <c r="H116" s="259">
        <f t="shared" si="17"/>
        <v>4716760</v>
      </c>
      <c r="I116" s="259">
        <f t="shared" si="17"/>
        <v>4716760</v>
      </c>
    </row>
    <row r="117" spans="1:11" s="303" customFormat="1" ht="31.5" x14ac:dyDescent="0.25">
      <c r="A117" s="208" t="s">
        <v>766</v>
      </c>
      <c r="B117" s="252">
        <v>701</v>
      </c>
      <c r="C117" s="258" t="s">
        <v>871</v>
      </c>
      <c r="D117" s="258" t="s">
        <v>956</v>
      </c>
      <c r="E117" s="306" t="s">
        <v>767</v>
      </c>
      <c r="F117" s="252"/>
      <c r="G117" s="259">
        <f t="shared" si="17"/>
        <v>4716760</v>
      </c>
      <c r="H117" s="259">
        <f t="shared" si="17"/>
        <v>4716760</v>
      </c>
      <c r="I117" s="259">
        <f t="shared" si="17"/>
        <v>4716760</v>
      </c>
      <c r="J117" s="305"/>
      <c r="K117" s="305"/>
    </row>
    <row r="118" spans="1:11" s="303" customFormat="1" x14ac:dyDescent="0.25">
      <c r="A118" s="184" t="s">
        <v>957</v>
      </c>
      <c r="B118" s="252">
        <v>701</v>
      </c>
      <c r="C118" s="260" t="s">
        <v>871</v>
      </c>
      <c r="D118" s="260" t="s">
        <v>956</v>
      </c>
      <c r="E118" s="307" t="s">
        <v>769</v>
      </c>
      <c r="F118" s="249"/>
      <c r="G118" s="261">
        <f>G119+G120+G121</f>
        <v>4716760</v>
      </c>
      <c r="H118" s="261">
        <f>H119+H120+H121</f>
        <v>4716760</v>
      </c>
      <c r="I118" s="261">
        <f>I119+I120+I121</f>
        <v>4716760</v>
      </c>
      <c r="J118" s="305"/>
      <c r="K118" s="305"/>
    </row>
    <row r="119" spans="1:11" s="303" customFormat="1" ht="30.75" x14ac:dyDescent="0.25">
      <c r="A119" s="184" t="s">
        <v>740</v>
      </c>
      <c r="B119" s="252">
        <v>701</v>
      </c>
      <c r="C119" s="260" t="s">
        <v>871</v>
      </c>
      <c r="D119" s="260" t="s">
        <v>956</v>
      </c>
      <c r="E119" s="307" t="s">
        <v>769</v>
      </c>
      <c r="F119" s="249">
        <v>200</v>
      </c>
      <c r="G119" s="261">
        <v>0</v>
      </c>
      <c r="H119" s="261">
        <v>0</v>
      </c>
      <c r="I119" s="261">
        <v>0</v>
      </c>
      <c r="J119" s="305"/>
      <c r="K119" s="305"/>
    </row>
    <row r="120" spans="1:11" s="303" customFormat="1" x14ac:dyDescent="0.25">
      <c r="A120" s="186" t="s">
        <v>741</v>
      </c>
      <c r="B120" s="252">
        <v>701</v>
      </c>
      <c r="C120" s="260" t="s">
        <v>871</v>
      </c>
      <c r="D120" s="260" t="s">
        <v>956</v>
      </c>
      <c r="E120" s="307" t="s">
        <v>769</v>
      </c>
      <c r="F120" s="249">
        <v>300</v>
      </c>
      <c r="G120" s="261">
        <f>'Приложение 8'!F119</f>
        <v>416760</v>
      </c>
      <c r="H120" s="261">
        <f>'Приложение 8'!G119</f>
        <v>416760</v>
      </c>
      <c r="I120" s="261">
        <f>'Приложение 8'!H119</f>
        <v>416760</v>
      </c>
      <c r="J120" s="305"/>
      <c r="K120" s="305"/>
    </row>
    <row r="121" spans="1:11" s="303" customFormat="1" x14ac:dyDescent="0.25">
      <c r="A121" s="184" t="s">
        <v>742</v>
      </c>
      <c r="B121" s="252">
        <v>701</v>
      </c>
      <c r="C121" s="260" t="s">
        <v>871</v>
      </c>
      <c r="D121" s="260" t="s">
        <v>956</v>
      </c>
      <c r="E121" s="307" t="s">
        <v>769</v>
      </c>
      <c r="F121" s="249">
        <v>800</v>
      </c>
      <c r="G121" s="261">
        <f>'Приложение 8'!F120</f>
        <v>4300000</v>
      </c>
      <c r="H121" s="261">
        <f>'Приложение 8'!G120</f>
        <v>4300000</v>
      </c>
      <c r="I121" s="261">
        <f>'Приложение 8'!H120</f>
        <v>4300000</v>
      </c>
      <c r="J121" s="305"/>
      <c r="K121" s="305"/>
    </row>
    <row r="122" spans="1:11" s="303" customFormat="1" hidden="1" x14ac:dyDescent="0.25">
      <c r="A122" s="213" t="s">
        <v>903</v>
      </c>
      <c r="B122" s="252">
        <v>701</v>
      </c>
      <c r="C122" s="258" t="s">
        <v>900</v>
      </c>
      <c r="D122" s="258"/>
      <c r="E122" s="306"/>
      <c r="F122" s="252"/>
      <c r="G122" s="259">
        <f>G128+G123</f>
        <v>0</v>
      </c>
      <c r="H122" s="259">
        <f>H128+H123</f>
        <v>0</v>
      </c>
      <c r="I122" s="259">
        <f>I128+I123</f>
        <v>0</v>
      </c>
      <c r="J122" s="305"/>
      <c r="K122" s="305"/>
    </row>
    <row r="123" spans="1:11" s="303" customFormat="1" hidden="1" x14ac:dyDescent="0.25">
      <c r="A123" s="213" t="s">
        <v>904</v>
      </c>
      <c r="B123" s="252">
        <v>701</v>
      </c>
      <c r="C123" s="258" t="s">
        <v>900</v>
      </c>
      <c r="D123" s="258" t="s">
        <v>857</v>
      </c>
      <c r="E123" s="268"/>
      <c r="F123" s="252"/>
      <c r="G123" s="259">
        <f t="shared" ref="G123:I124" si="18">G124</f>
        <v>0</v>
      </c>
      <c r="H123" s="259">
        <f t="shared" si="18"/>
        <v>0</v>
      </c>
      <c r="I123" s="259">
        <f t="shared" si="18"/>
        <v>0</v>
      </c>
      <c r="J123" s="305"/>
      <c r="K123" s="305"/>
    </row>
    <row r="124" spans="1:11" s="303" customFormat="1" hidden="1" x14ac:dyDescent="0.25">
      <c r="A124" s="213" t="s">
        <v>860</v>
      </c>
      <c r="B124" s="252">
        <v>701</v>
      </c>
      <c r="C124" s="258" t="s">
        <v>900</v>
      </c>
      <c r="D124" s="258" t="s">
        <v>857</v>
      </c>
      <c r="E124" s="268" t="s">
        <v>861</v>
      </c>
      <c r="F124" s="252"/>
      <c r="G124" s="259">
        <f t="shared" si="18"/>
        <v>0</v>
      </c>
      <c r="H124" s="259">
        <f t="shared" si="18"/>
        <v>0</v>
      </c>
      <c r="I124" s="259">
        <f t="shared" si="18"/>
        <v>0</v>
      </c>
      <c r="J124" s="305"/>
      <c r="K124" s="305"/>
    </row>
    <row r="125" spans="1:11" s="303" customFormat="1" hidden="1" x14ac:dyDescent="0.25">
      <c r="A125" s="186" t="s">
        <v>880</v>
      </c>
      <c r="B125" s="252">
        <v>701</v>
      </c>
      <c r="C125" s="260" t="s">
        <v>900</v>
      </c>
      <c r="D125" s="260" t="s">
        <v>857</v>
      </c>
      <c r="E125" s="267" t="s">
        <v>881</v>
      </c>
      <c r="F125" s="249"/>
      <c r="G125" s="261">
        <f>G126+G127</f>
        <v>0</v>
      </c>
      <c r="H125" s="261">
        <f>H126+H127</f>
        <v>0</v>
      </c>
      <c r="I125" s="261">
        <f>I126+I127</f>
        <v>0</v>
      </c>
      <c r="J125" s="305"/>
      <c r="K125" s="305"/>
    </row>
    <row r="126" spans="1:11" s="303" customFormat="1" ht="30.75" hidden="1" x14ac:dyDescent="0.25">
      <c r="A126" s="184" t="s">
        <v>740</v>
      </c>
      <c r="B126" s="252">
        <v>701</v>
      </c>
      <c r="C126" s="260" t="s">
        <v>900</v>
      </c>
      <c r="D126" s="260" t="s">
        <v>857</v>
      </c>
      <c r="E126" s="267" t="s">
        <v>881</v>
      </c>
      <c r="F126" s="249">
        <v>200</v>
      </c>
      <c r="G126" s="261">
        <f>'[1]Приложение 3'!F127</f>
        <v>0</v>
      </c>
      <c r="H126" s="261">
        <f>'[1]Приложение 3'!G127</f>
        <v>0</v>
      </c>
      <c r="I126" s="261">
        <f>'[1]Приложение 3'!H127</f>
        <v>0</v>
      </c>
      <c r="J126" s="305"/>
      <c r="K126" s="305"/>
    </row>
    <row r="127" spans="1:11" s="303" customFormat="1" ht="30.75" hidden="1" x14ac:dyDescent="0.25">
      <c r="A127" s="184" t="s">
        <v>749</v>
      </c>
      <c r="B127" s="252">
        <v>701</v>
      </c>
      <c r="C127" s="260" t="s">
        <v>900</v>
      </c>
      <c r="D127" s="260" t="s">
        <v>857</v>
      </c>
      <c r="E127" s="267" t="s">
        <v>881</v>
      </c>
      <c r="F127" s="249">
        <v>600</v>
      </c>
      <c r="G127" s="261">
        <v>0</v>
      </c>
      <c r="H127" s="261">
        <v>0</v>
      </c>
      <c r="I127" s="261">
        <v>0</v>
      </c>
      <c r="J127" s="305"/>
      <c r="K127" s="305"/>
    </row>
    <row r="128" spans="1:11" s="303" customFormat="1" hidden="1" x14ac:dyDescent="0.25">
      <c r="A128" s="213" t="s">
        <v>907</v>
      </c>
      <c r="B128" s="252">
        <v>701</v>
      </c>
      <c r="C128" s="258" t="s">
        <v>900</v>
      </c>
      <c r="D128" s="258" t="s">
        <v>867</v>
      </c>
      <c r="E128" s="306"/>
      <c r="F128" s="252"/>
      <c r="G128" s="259">
        <f>G129</f>
        <v>0</v>
      </c>
      <c r="H128" s="259">
        <f t="shared" ref="H128:I130" si="19">H129</f>
        <v>0</v>
      </c>
      <c r="I128" s="259">
        <f t="shared" si="19"/>
        <v>0</v>
      </c>
      <c r="J128" s="305"/>
      <c r="K128" s="305"/>
    </row>
    <row r="129" spans="1:11" s="303" customFormat="1" hidden="1" x14ac:dyDescent="0.25">
      <c r="A129" s="213" t="s">
        <v>860</v>
      </c>
      <c r="B129" s="252">
        <v>701</v>
      </c>
      <c r="C129" s="258" t="s">
        <v>900</v>
      </c>
      <c r="D129" s="258" t="s">
        <v>867</v>
      </c>
      <c r="E129" s="306" t="s">
        <v>861</v>
      </c>
      <c r="F129" s="252"/>
      <c r="G129" s="259">
        <f>G130</f>
        <v>0</v>
      </c>
      <c r="H129" s="259">
        <f t="shared" si="19"/>
        <v>0</v>
      </c>
      <c r="I129" s="259">
        <f t="shared" si="19"/>
        <v>0</v>
      </c>
      <c r="J129" s="305"/>
      <c r="K129" s="305"/>
    </row>
    <row r="130" spans="1:11" s="303" customFormat="1" hidden="1" x14ac:dyDescent="0.25">
      <c r="A130" s="186" t="s">
        <v>880</v>
      </c>
      <c r="B130" s="252">
        <v>701</v>
      </c>
      <c r="C130" s="260" t="s">
        <v>900</v>
      </c>
      <c r="D130" s="260" t="s">
        <v>867</v>
      </c>
      <c r="E130" s="307" t="s">
        <v>881</v>
      </c>
      <c r="F130" s="249"/>
      <c r="G130" s="261">
        <f>G131</f>
        <v>0</v>
      </c>
      <c r="H130" s="261">
        <f t="shared" si="19"/>
        <v>0</v>
      </c>
      <c r="I130" s="261">
        <f t="shared" si="19"/>
        <v>0</v>
      </c>
      <c r="J130" s="305"/>
      <c r="K130" s="305"/>
    </row>
    <row r="131" spans="1:11" s="303" customFormat="1" ht="30.75" hidden="1" x14ac:dyDescent="0.25">
      <c r="A131" s="186" t="s">
        <v>765</v>
      </c>
      <c r="B131" s="252">
        <v>701</v>
      </c>
      <c r="C131" s="260" t="s">
        <v>900</v>
      </c>
      <c r="D131" s="260" t="s">
        <v>867</v>
      </c>
      <c r="E131" s="307" t="s">
        <v>881</v>
      </c>
      <c r="F131" s="249">
        <v>400</v>
      </c>
      <c r="G131" s="261">
        <v>0</v>
      </c>
      <c r="H131" s="261">
        <v>0</v>
      </c>
      <c r="I131" s="261">
        <v>0</v>
      </c>
      <c r="J131" s="305"/>
      <c r="K131" s="305"/>
    </row>
    <row r="132" spans="1:11" s="305" customFormat="1" x14ac:dyDescent="0.25">
      <c r="A132" s="208" t="s">
        <v>958</v>
      </c>
      <c r="B132" s="252">
        <v>701</v>
      </c>
      <c r="C132" s="258" t="s">
        <v>875</v>
      </c>
      <c r="D132" s="258"/>
      <c r="E132" s="252"/>
      <c r="F132" s="252"/>
      <c r="G132" s="259">
        <f t="shared" ref="G132:I133" si="20">G133</f>
        <v>2089351.33</v>
      </c>
      <c r="H132" s="259">
        <f t="shared" si="20"/>
        <v>1440423.53</v>
      </c>
      <c r="I132" s="259">
        <f t="shared" si="20"/>
        <v>1440423.53</v>
      </c>
    </row>
    <row r="133" spans="1:11" s="305" customFormat="1" ht="31.5" x14ac:dyDescent="0.25">
      <c r="A133" s="213" t="s">
        <v>959</v>
      </c>
      <c r="B133" s="252">
        <v>701</v>
      </c>
      <c r="C133" s="258" t="s">
        <v>875</v>
      </c>
      <c r="D133" s="258" t="s">
        <v>867</v>
      </c>
      <c r="E133" s="306"/>
      <c r="F133" s="252"/>
      <c r="G133" s="259">
        <f t="shared" si="20"/>
        <v>2089351.33</v>
      </c>
      <c r="H133" s="259">
        <f t="shared" si="20"/>
        <v>1440423.53</v>
      </c>
      <c r="I133" s="259">
        <f t="shared" si="20"/>
        <v>1440423.53</v>
      </c>
    </row>
    <row r="134" spans="1:11" s="305" customFormat="1" ht="31.5" x14ac:dyDescent="0.25">
      <c r="A134" s="208" t="s">
        <v>960</v>
      </c>
      <c r="B134" s="252">
        <v>701</v>
      </c>
      <c r="C134" s="258" t="s">
        <v>875</v>
      </c>
      <c r="D134" s="258" t="s">
        <v>867</v>
      </c>
      <c r="E134" s="308">
        <v>2900000000</v>
      </c>
      <c r="F134" s="309"/>
      <c r="G134" s="259">
        <f>G135+G137+G139</f>
        <v>2089351.33</v>
      </c>
      <c r="H134" s="259">
        <f>H135+H137+H139</f>
        <v>1440423.53</v>
      </c>
      <c r="I134" s="259">
        <f>I135+I137+I139</f>
        <v>1440423.53</v>
      </c>
    </row>
    <row r="135" spans="1:11" s="305" customFormat="1" ht="30.75" x14ac:dyDescent="0.25">
      <c r="A135" s="184" t="s">
        <v>835</v>
      </c>
      <c r="B135" s="252">
        <v>701</v>
      </c>
      <c r="C135" s="260" t="s">
        <v>875</v>
      </c>
      <c r="D135" s="260" t="s">
        <v>867</v>
      </c>
      <c r="E135" s="281">
        <v>2930000000</v>
      </c>
      <c r="F135" s="310"/>
      <c r="G135" s="261">
        <f>SUM(G136:G136)</f>
        <v>1820351.33</v>
      </c>
      <c r="H135" s="261">
        <f>SUM(H136:H136)</f>
        <v>1162190.53</v>
      </c>
      <c r="I135" s="261">
        <f>SUM(I136:I136)</f>
        <v>1162190.53</v>
      </c>
    </row>
    <row r="136" spans="1:11" s="305" customFormat="1" ht="30.75" x14ac:dyDescent="0.25">
      <c r="A136" s="184" t="s">
        <v>740</v>
      </c>
      <c r="B136" s="252">
        <v>701</v>
      </c>
      <c r="C136" s="260" t="s">
        <v>875</v>
      </c>
      <c r="D136" s="260" t="s">
        <v>867</v>
      </c>
      <c r="E136" s="281">
        <v>2930000000</v>
      </c>
      <c r="F136" s="310">
        <v>200</v>
      </c>
      <c r="G136" s="261">
        <f>'Приложение 8'!F135</f>
        <v>1820351.33</v>
      </c>
      <c r="H136" s="261">
        <f>'Приложение 8'!G135</f>
        <v>1162190.53</v>
      </c>
      <c r="I136" s="261">
        <f>'Приложение 8'!H135</f>
        <v>1162190.53</v>
      </c>
    </row>
    <row r="137" spans="1:11" s="303" customFormat="1" ht="30.75" hidden="1" x14ac:dyDescent="0.25">
      <c r="A137" s="311" t="s">
        <v>961</v>
      </c>
      <c r="B137" s="252">
        <v>701</v>
      </c>
      <c r="C137" s="260" t="s">
        <v>875</v>
      </c>
      <c r="D137" s="260" t="s">
        <v>867</v>
      </c>
      <c r="E137" s="281">
        <v>2940000000</v>
      </c>
      <c r="F137" s="310"/>
      <c r="G137" s="261">
        <f>G138</f>
        <v>0</v>
      </c>
      <c r="H137" s="261">
        <f>H138</f>
        <v>0</v>
      </c>
      <c r="I137" s="261">
        <f>I138</f>
        <v>0</v>
      </c>
    </row>
    <row r="138" spans="1:11" s="305" customFormat="1" ht="30.75" hidden="1" x14ac:dyDescent="0.25">
      <c r="A138" s="186" t="s">
        <v>740</v>
      </c>
      <c r="B138" s="252">
        <v>701</v>
      </c>
      <c r="C138" s="260" t="s">
        <v>875</v>
      </c>
      <c r="D138" s="260" t="s">
        <v>867</v>
      </c>
      <c r="E138" s="281">
        <v>2940000000</v>
      </c>
      <c r="F138" s="281">
        <v>200</v>
      </c>
      <c r="G138" s="261">
        <v>0</v>
      </c>
      <c r="H138" s="261">
        <v>0</v>
      </c>
      <c r="I138" s="261">
        <v>0</v>
      </c>
    </row>
    <row r="139" spans="1:11" s="303" customFormat="1" ht="30.75" x14ac:dyDescent="0.25">
      <c r="A139" s="184" t="s">
        <v>836</v>
      </c>
      <c r="B139" s="252">
        <v>701</v>
      </c>
      <c r="C139" s="260" t="s">
        <v>875</v>
      </c>
      <c r="D139" s="260" t="s">
        <v>867</v>
      </c>
      <c r="E139" s="281">
        <v>2970000000</v>
      </c>
      <c r="F139" s="281"/>
      <c r="G139" s="261">
        <f>G140</f>
        <v>269000</v>
      </c>
      <c r="H139" s="261">
        <f>H140</f>
        <v>278233</v>
      </c>
      <c r="I139" s="261">
        <f>I140</f>
        <v>278233</v>
      </c>
    </row>
    <row r="140" spans="1:11" s="305" customFormat="1" ht="30.75" x14ac:dyDescent="0.25">
      <c r="A140" s="186" t="s">
        <v>740</v>
      </c>
      <c r="B140" s="252">
        <v>701</v>
      </c>
      <c r="C140" s="260" t="s">
        <v>875</v>
      </c>
      <c r="D140" s="260" t="s">
        <v>867</v>
      </c>
      <c r="E140" s="281">
        <v>2970000000</v>
      </c>
      <c r="F140" s="281">
        <v>200</v>
      </c>
      <c r="G140" s="261">
        <f>+'Приложение 8'!F139</f>
        <v>269000</v>
      </c>
      <c r="H140" s="261">
        <f>+'Приложение 8'!G139</f>
        <v>278233</v>
      </c>
      <c r="I140" s="261">
        <f>+'Приложение 8'!H139</f>
        <v>278233</v>
      </c>
    </row>
    <row r="141" spans="1:11" s="305" customFormat="1" x14ac:dyDescent="0.25">
      <c r="A141" s="208" t="s">
        <v>910</v>
      </c>
      <c r="B141" s="252">
        <v>701</v>
      </c>
      <c r="C141" s="258" t="s">
        <v>911</v>
      </c>
      <c r="D141" s="258"/>
      <c r="E141" s="252"/>
      <c r="F141" s="252"/>
      <c r="G141" s="259">
        <f>G142+G152+G185+G208+G168</f>
        <v>1053064291.5</v>
      </c>
      <c r="H141" s="259">
        <f>H142+H152+H185+H208+H168</f>
        <v>1099171680.7299998</v>
      </c>
      <c r="I141" s="259">
        <f>I142+I152+I185+I208+I168</f>
        <v>1101696595.0599999</v>
      </c>
    </row>
    <row r="142" spans="1:11" s="305" customFormat="1" x14ac:dyDescent="0.25">
      <c r="A142" s="208" t="s">
        <v>912</v>
      </c>
      <c r="B142" s="252">
        <v>701</v>
      </c>
      <c r="C142" s="258" t="s">
        <v>911</v>
      </c>
      <c r="D142" s="258" t="s">
        <v>857</v>
      </c>
      <c r="E142" s="252"/>
      <c r="F142" s="252"/>
      <c r="G142" s="259">
        <f>G143+G149</f>
        <v>323026320.62</v>
      </c>
      <c r="H142" s="259">
        <f>H143+H149</f>
        <v>333576586.27999997</v>
      </c>
      <c r="I142" s="259">
        <f>I143+I149</f>
        <v>333576586.27999997</v>
      </c>
    </row>
    <row r="143" spans="1:11" s="312" customFormat="1" x14ac:dyDescent="0.25">
      <c r="A143" s="208" t="s">
        <v>735</v>
      </c>
      <c r="B143" s="252">
        <v>701</v>
      </c>
      <c r="C143" s="258" t="s">
        <v>911</v>
      </c>
      <c r="D143" s="258" t="s">
        <v>857</v>
      </c>
      <c r="E143" s="306" t="s">
        <v>736</v>
      </c>
      <c r="F143" s="252"/>
      <c r="G143" s="259">
        <f>G144</f>
        <v>323026320.62</v>
      </c>
      <c r="H143" s="259">
        <f>H144</f>
        <v>333576586.27999997</v>
      </c>
      <c r="I143" s="259">
        <f>I144</f>
        <v>333576586.27999997</v>
      </c>
    </row>
    <row r="144" spans="1:11" s="12" customFormat="1" x14ac:dyDescent="0.25">
      <c r="A144" s="313" t="s">
        <v>745</v>
      </c>
      <c r="B144" s="252">
        <v>701</v>
      </c>
      <c r="C144" s="260" t="s">
        <v>911</v>
      </c>
      <c r="D144" s="260" t="s">
        <v>857</v>
      </c>
      <c r="E144" s="307" t="s">
        <v>746</v>
      </c>
      <c r="F144" s="249"/>
      <c r="G144" s="261">
        <f>SUM(G145:G148)</f>
        <v>323026320.62</v>
      </c>
      <c r="H144" s="261">
        <f>SUM(H145:H148)</f>
        <v>333576586.27999997</v>
      </c>
      <c r="I144" s="261">
        <f>SUM(I145:I148)</f>
        <v>333576586.27999997</v>
      </c>
    </row>
    <row r="145" spans="1:9" s="312" customFormat="1" ht="75.75" x14ac:dyDescent="0.25">
      <c r="A145" s="184" t="s">
        <v>739</v>
      </c>
      <c r="B145" s="252">
        <v>701</v>
      </c>
      <c r="C145" s="260" t="s">
        <v>911</v>
      </c>
      <c r="D145" s="260" t="s">
        <v>857</v>
      </c>
      <c r="E145" s="307" t="s">
        <v>746</v>
      </c>
      <c r="F145" s="249">
        <v>100</v>
      </c>
      <c r="G145" s="261">
        <f>'Приложение 8'!F144</f>
        <v>160572845.09</v>
      </c>
      <c r="H145" s="261">
        <f>'Приложение 8'!G144</f>
        <v>160572845.09</v>
      </c>
      <c r="I145" s="261">
        <f>'Приложение 8'!H144</f>
        <v>160572845.09</v>
      </c>
    </row>
    <row r="146" spans="1:9" s="312" customFormat="1" ht="30.75" x14ac:dyDescent="0.25">
      <c r="A146" s="186" t="s">
        <v>740</v>
      </c>
      <c r="B146" s="252">
        <v>701</v>
      </c>
      <c r="C146" s="260" t="s">
        <v>911</v>
      </c>
      <c r="D146" s="260" t="s">
        <v>857</v>
      </c>
      <c r="E146" s="307" t="s">
        <v>746</v>
      </c>
      <c r="F146" s="249">
        <v>200</v>
      </c>
      <c r="G146" s="261">
        <f>'Приложение 8'!F145</f>
        <v>153919274.53</v>
      </c>
      <c r="H146" s="261">
        <f>'Приложение 8'!G145</f>
        <v>164469540.19</v>
      </c>
      <c r="I146" s="261">
        <f>'Приложение 8'!H145</f>
        <v>164469540.19</v>
      </c>
    </row>
    <row r="147" spans="1:9" s="312" customFormat="1" hidden="1" x14ac:dyDescent="0.25">
      <c r="A147" s="186" t="s">
        <v>741</v>
      </c>
      <c r="B147" s="252">
        <v>701</v>
      </c>
      <c r="C147" s="260" t="s">
        <v>911</v>
      </c>
      <c r="D147" s="260" t="s">
        <v>857</v>
      </c>
      <c r="E147" s="307" t="s">
        <v>746</v>
      </c>
      <c r="F147" s="249">
        <v>300</v>
      </c>
      <c r="G147" s="261">
        <f>'Приложение 8'!F146</f>
        <v>0</v>
      </c>
      <c r="H147" s="261">
        <f>'Приложение 8'!G146</f>
        <v>0</v>
      </c>
      <c r="I147" s="261">
        <f>'Приложение 8'!H146</f>
        <v>0</v>
      </c>
    </row>
    <row r="148" spans="1:9" s="305" customFormat="1" x14ac:dyDescent="0.25">
      <c r="A148" s="184" t="s">
        <v>742</v>
      </c>
      <c r="B148" s="252">
        <v>701</v>
      </c>
      <c r="C148" s="260" t="s">
        <v>911</v>
      </c>
      <c r="D148" s="260" t="s">
        <v>857</v>
      </c>
      <c r="E148" s="307" t="s">
        <v>746</v>
      </c>
      <c r="F148" s="249">
        <v>800</v>
      </c>
      <c r="G148" s="261">
        <f>'Приложение 8'!F147</f>
        <v>8534201</v>
      </c>
      <c r="H148" s="261">
        <f>'Приложение 8'!G147</f>
        <v>8534201</v>
      </c>
      <c r="I148" s="261">
        <f>'Приложение 8'!H147</f>
        <v>8534201</v>
      </c>
    </row>
    <row r="149" spans="1:9" s="305" customFormat="1" hidden="1" x14ac:dyDescent="0.25">
      <c r="A149" s="213" t="s">
        <v>860</v>
      </c>
      <c r="B149" s="252">
        <v>701</v>
      </c>
      <c r="C149" s="258" t="s">
        <v>911</v>
      </c>
      <c r="D149" s="258" t="s">
        <v>857</v>
      </c>
      <c r="E149" s="268" t="s">
        <v>861</v>
      </c>
      <c r="F149" s="252"/>
      <c r="G149" s="259">
        <f t="shared" ref="G149:I150" si="21">G150</f>
        <v>0</v>
      </c>
      <c r="H149" s="259">
        <f t="shared" si="21"/>
        <v>0</v>
      </c>
      <c r="I149" s="259">
        <f t="shared" si="21"/>
        <v>0</v>
      </c>
    </row>
    <row r="150" spans="1:9" s="305" customFormat="1" hidden="1" x14ac:dyDescent="0.25">
      <c r="A150" s="186" t="s">
        <v>880</v>
      </c>
      <c r="B150" s="252">
        <v>701</v>
      </c>
      <c r="C150" s="260" t="s">
        <v>911</v>
      </c>
      <c r="D150" s="260" t="s">
        <v>857</v>
      </c>
      <c r="E150" s="267" t="s">
        <v>881</v>
      </c>
      <c r="F150" s="249"/>
      <c r="G150" s="261">
        <f t="shared" si="21"/>
        <v>0</v>
      </c>
      <c r="H150" s="261">
        <f t="shared" si="21"/>
        <v>0</v>
      </c>
      <c r="I150" s="261">
        <f t="shared" si="21"/>
        <v>0</v>
      </c>
    </row>
    <row r="151" spans="1:9" s="305" customFormat="1" ht="30.75" hidden="1" x14ac:dyDescent="0.25">
      <c r="A151" s="186" t="s">
        <v>740</v>
      </c>
      <c r="B151" s="252">
        <v>701</v>
      </c>
      <c r="C151" s="260" t="s">
        <v>911</v>
      </c>
      <c r="D151" s="260" t="s">
        <v>857</v>
      </c>
      <c r="E151" s="267" t="s">
        <v>881</v>
      </c>
      <c r="F151" s="249">
        <v>200</v>
      </c>
      <c r="G151" s="261">
        <v>0</v>
      </c>
      <c r="H151" s="261">
        <v>0</v>
      </c>
      <c r="I151" s="261">
        <v>0</v>
      </c>
    </row>
    <row r="152" spans="1:9" s="305" customFormat="1" x14ac:dyDescent="0.25">
      <c r="A152" s="208" t="s">
        <v>913</v>
      </c>
      <c r="B152" s="252">
        <v>701</v>
      </c>
      <c r="C152" s="258" t="s">
        <v>911</v>
      </c>
      <c r="D152" s="258" t="s">
        <v>859</v>
      </c>
      <c r="E152" s="252"/>
      <c r="F152" s="252"/>
      <c r="G152" s="259">
        <f>G153+G160+G163</f>
        <v>393155074.60000002</v>
      </c>
      <c r="H152" s="259">
        <f>H153+H160+H163</f>
        <v>420442889.57999998</v>
      </c>
      <c r="I152" s="259">
        <f>I153+I160+I163</f>
        <v>422709839.26999998</v>
      </c>
    </row>
    <row r="153" spans="1:9" s="305" customFormat="1" x14ac:dyDescent="0.25">
      <c r="A153" s="208" t="s">
        <v>735</v>
      </c>
      <c r="B153" s="252">
        <v>701</v>
      </c>
      <c r="C153" s="258" t="s">
        <v>911</v>
      </c>
      <c r="D153" s="258" t="s">
        <v>859</v>
      </c>
      <c r="E153" s="306" t="s">
        <v>736</v>
      </c>
      <c r="F153" s="252"/>
      <c r="G153" s="259">
        <f>G154</f>
        <v>393155074.60000002</v>
      </c>
      <c r="H153" s="259">
        <f>H154</f>
        <v>420442889.57999998</v>
      </c>
      <c r="I153" s="259">
        <f>I154</f>
        <v>422709839.26999998</v>
      </c>
    </row>
    <row r="154" spans="1:9" s="305" customFormat="1" x14ac:dyDescent="0.25">
      <c r="A154" s="184" t="s">
        <v>747</v>
      </c>
      <c r="B154" s="252">
        <v>701</v>
      </c>
      <c r="C154" s="260" t="s">
        <v>911</v>
      </c>
      <c r="D154" s="260" t="s">
        <v>859</v>
      </c>
      <c r="E154" s="307" t="s">
        <v>748</v>
      </c>
      <c r="F154" s="249"/>
      <c r="G154" s="261">
        <f>G155+G156+G159+G158+G157</f>
        <v>393155074.60000002</v>
      </c>
      <c r="H154" s="261">
        <f>H155+H156+H159+H158+H157</f>
        <v>420442889.57999998</v>
      </c>
      <c r="I154" s="261">
        <f>I155+I156+I159+I158+I157</f>
        <v>422709839.26999998</v>
      </c>
    </row>
    <row r="155" spans="1:9" s="305" customFormat="1" ht="75.75" x14ac:dyDescent="0.25">
      <c r="A155" s="186" t="s">
        <v>739</v>
      </c>
      <c r="B155" s="252">
        <v>701</v>
      </c>
      <c r="C155" s="260" t="s">
        <v>911</v>
      </c>
      <c r="D155" s="260" t="s">
        <v>859</v>
      </c>
      <c r="E155" s="307" t="s">
        <v>748</v>
      </c>
      <c r="F155" s="249">
        <v>100</v>
      </c>
      <c r="G155" s="262">
        <f>'Приложение 8'!F154</f>
        <v>85982452</v>
      </c>
      <c r="H155" s="262">
        <f>'Приложение 8'!G154</f>
        <v>86586452</v>
      </c>
      <c r="I155" s="262">
        <f>'Приложение 8'!H154</f>
        <v>86122077</v>
      </c>
    </row>
    <row r="156" spans="1:9" s="305" customFormat="1" ht="30.75" x14ac:dyDescent="0.25">
      <c r="A156" s="186" t="s">
        <v>740</v>
      </c>
      <c r="B156" s="252">
        <v>701</v>
      </c>
      <c r="C156" s="260" t="s">
        <v>911</v>
      </c>
      <c r="D156" s="260" t="s">
        <v>859</v>
      </c>
      <c r="E156" s="307" t="s">
        <v>748</v>
      </c>
      <c r="F156" s="249">
        <v>200</v>
      </c>
      <c r="G156" s="262">
        <f>'Приложение 8'!F155</f>
        <v>61701951.560000002</v>
      </c>
      <c r="H156" s="262">
        <f>'Приложение 8'!G155</f>
        <v>63877575.509999998</v>
      </c>
      <c r="I156" s="262">
        <f>'Приложение 8'!H155</f>
        <v>63877575.509999998</v>
      </c>
    </row>
    <row r="157" spans="1:9" s="305" customFormat="1" hidden="1" x14ac:dyDescent="0.25">
      <c r="A157" s="186" t="s">
        <v>741</v>
      </c>
      <c r="B157" s="252">
        <v>701</v>
      </c>
      <c r="C157" s="260" t="s">
        <v>911</v>
      </c>
      <c r="D157" s="260" t="s">
        <v>859</v>
      </c>
      <c r="E157" s="307" t="s">
        <v>748</v>
      </c>
      <c r="F157" s="249">
        <v>300</v>
      </c>
      <c r="G157" s="262">
        <f>'Приложение 8'!F156</f>
        <v>0</v>
      </c>
      <c r="H157" s="262">
        <f>'Приложение 8'!G156</f>
        <v>0</v>
      </c>
      <c r="I157" s="262">
        <f>'Приложение 8'!H156</f>
        <v>0</v>
      </c>
    </row>
    <row r="158" spans="1:9" s="305" customFormat="1" ht="30.75" x14ac:dyDescent="0.25">
      <c r="A158" s="184" t="s">
        <v>749</v>
      </c>
      <c r="B158" s="252">
        <v>701</v>
      </c>
      <c r="C158" s="260" t="s">
        <v>911</v>
      </c>
      <c r="D158" s="260" t="s">
        <v>859</v>
      </c>
      <c r="E158" s="307" t="s">
        <v>748</v>
      </c>
      <c r="F158" s="249">
        <v>600</v>
      </c>
      <c r="G158" s="262">
        <f>'Приложение 8'!F157</f>
        <v>243889531.03999999</v>
      </c>
      <c r="H158" s="262">
        <f>'Приложение 8'!G157</f>
        <v>268409046.06999999</v>
      </c>
      <c r="I158" s="262">
        <f>'Приложение 8'!H157</f>
        <v>271140370.75999999</v>
      </c>
    </row>
    <row r="159" spans="1:9" s="305" customFormat="1" x14ac:dyDescent="0.25">
      <c r="A159" s="184" t="s">
        <v>742</v>
      </c>
      <c r="B159" s="252">
        <v>701</v>
      </c>
      <c r="C159" s="260" t="s">
        <v>911</v>
      </c>
      <c r="D159" s="260" t="s">
        <v>859</v>
      </c>
      <c r="E159" s="307" t="s">
        <v>748</v>
      </c>
      <c r="F159" s="249">
        <v>800</v>
      </c>
      <c r="G159" s="262">
        <f>'Приложение 8'!F158</f>
        <v>1581140</v>
      </c>
      <c r="H159" s="262">
        <f>'Приложение 8'!G158</f>
        <v>1569816</v>
      </c>
      <c r="I159" s="262">
        <f>'Приложение 8'!H158</f>
        <v>1569816</v>
      </c>
    </row>
    <row r="160" spans="1:9" s="305" customFormat="1" ht="31.5" hidden="1" x14ac:dyDescent="0.25">
      <c r="A160" s="208" t="s">
        <v>813</v>
      </c>
      <c r="B160" s="252">
        <v>701</v>
      </c>
      <c r="C160" s="260" t="s">
        <v>911</v>
      </c>
      <c r="D160" s="260" t="s">
        <v>859</v>
      </c>
      <c r="E160" s="306" t="s">
        <v>814</v>
      </c>
      <c r="F160" s="252"/>
      <c r="G160" s="266">
        <f t="shared" ref="G160:I161" si="22">G161</f>
        <v>0</v>
      </c>
      <c r="H160" s="266">
        <f t="shared" si="22"/>
        <v>0</v>
      </c>
      <c r="I160" s="266">
        <f t="shared" si="22"/>
        <v>0</v>
      </c>
    </row>
    <row r="161" spans="1:9" s="305" customFormat="1" hidden="1" x14ac:dyDescent="0.25">
      <c r="A161" s="184" t="s">
        <v>816</v>
      </c>
      <c r="B161" s="252">
        <v>701</v>
      </c>
      <c r="C161" s="260" t="s">
        <v>911</v>
      </c>
      <c r="D161" s="260" t="s">
        <v>859</v>
      </c>
      <c r="E161" s="307" t="s">
        <v>817</v>
      </c>
      <c r="F161" s="249"/>
      <c r="G161" s="262">
        <f t="shared" si="22"/>
        <v>0</v>
      </c>
      <c r="H161" s="262">
        <f t="shared" si="22"/>
        <v>0</v>
      </c>
      <c r="I161" s="262">
        <f t="shared" si="22"/>
        <v>0</v>
      </c>
    </row>
    <row r="162" spans="1:9" s="305" customFormat="1" ht="30.75" hidden="1" x14ac:dyDescent="0.25">
      <c r="A162" s="184" t="s">
        <v>818</v>
      </c>
      <c r="B162" s="252">
        <v>701</v>
      </c>
      <c r="C162" s="260" t="s">
        <v>911</v>
      </c>
      <c r="D162" s="260" t="s">
        <v>859</v>
      </c>
      <c r="E162" s="307" t="s">
        <v>817</v>
      </c>
      <c r="F162" s="249">
        <v>400</v>
      </c>
      <c r="G162" s="262">
        <v>0</v>
      </c>
      <c r="H162" s="262">
        <v>0</v>
      </c>
      <c r="I162" s="262">
        <v>0</v>
      </c>
    </row>
    <row r="163" spans="1:9" s="305" customFormat="1" hidden="1" x14ac:dyDescent="0.25">
      <c r="A163" s="213" t="s">
        <v>860</v>
      </c>
      <c r="B163" s="252">
        <v>701</v>
      </c>
      <c r="C163" s="258" t="s">
        <v>911</v>
      </c>
      <c r="D163" s="258" t="s">
        <v>859</v>
      </c>
      <c r="E163" s="268" t="s">
        <v>861</v>
      </c>
      <c r="F163" s="252"/>
      <c r="G163" s="266">
        <f>G164</f>
        <v>0</v>
      </c>
      <c r="H163" s="266">
        <f>H164</f>
        <v>0</v>
      </c>
      <c r="I163" s="266">
        <f>I164</f>
        <v>0</v>
      </c>
    </row>
    <row r="164" spans="1:9" s="305" customFormat="1" hidden="1" x14ac:dyDescent="0.25">
      <c r="A164" s="186" t="s">
        <v>880</v>
      </c>
      <c r="B164" s="252">
        <v>701</v>
      </c>
      <c r="C164" s="260" t="s">
        <v>911</v>
      </c>
      <c r="D164" s="260" t="s">
        <v>859</v>
      </c>
      <c r="E164" s="267" t="s">
        <v>881</v>
      </c>
      <c r="F164" s="249"/>
      <c r="G164" s="262">
        <f>SUM(G165:G167)</f>
        <v>0</v>
      </c>
      <c r="H164" s="262">
        <f>SUM(H165:H167)</f>
        <v>0</v>
      </c>
      <c r="I164" s="262">
        <f>SUM(I165:I167)</f>
        <v>0</v>
      </c>
    </row>
    <row r="165" spans="1:9" s="305" customFormat="1" ht="30.75" hidden="1" x14ac:dyDescent="0.25">
      <c r="A165" s="186" t="s">
        <v>740</v>
      </c>
      <c r="B165" s="252">
        <v>701</v>
      </c>
      <c r="C165" s="260" t="s">
        <v>911</v>
      </c>
      <c r="D165" s="260" t="s">
        <v>859</v>
      </c>
      <c r="E165" s="267" t="s">
        <v>881</v>
      </c>
      <c r="F165" s="249">
        <v>200</v>
      </c>
      <c r="G165" s="262">
        <v>0</v>
      </c>
      <c r="H165" s="262">
        <v>0</v>
      </c>
      <c r="I165" s="262">
        <v>0</v>
      </c>
    </row>
    <row r="166" spans="1:9" s="305" customFormat="1" ht="30.75" hidden="1" x14ac:dyDescent="0.25">
      <c r="A166" s="184" t="s">
        <v>818</v>
      </c>
      <c r="B166" s="252">
        <v>701</v>
      </c>
      <c r="C166" s="260" t="s">
        <v>911</v>
      </c>
      <c r="D166" s="260" t="s">
        <v>859</v>
      </c>
      <c r="E166" s="267" t="s">
        <v>881</v>
      </c>
      <c r="F166" s="249">
        <v>400</v>
      </c>
      <c r="G166" s="262">
        <v>0</v>
      </c>
      <c r="H166" s="262">
        <v>0</v>
      </c>
      <c r="I166" s="262">
        <v>0</v>
      </c>
    </row>
    <row r="167" spans="1:9" s="305" customFormat="1" ht="30.75" hidden="1" x14ac:dyDescent="0.25">
      <c r="A167" s="184" t="s">
        <v>749</v>
      </c>
      <c r="B167" s="252">
        <v>701</v>
      </c>
      <c r="C167" s="260" t="s">
        <v>911</v>
      </c>
      <c r="D167" s="260" t="s">
        <v>859</v>
      </c>
      <c r="E167" s="267" t="s">
        <v>881</v>
      </c>
      <c r="F167" s="249">
        <v>600</v>
      </c>
      <c r="G167" s="262">
        <v>0</v>
      </c>
      <c r="H167" s="262">
        <v>0</v>
      </c>
      <c r="I167" s="262">
        <v>0</v>
      </c>
    </row>
    <row r="168" spans="1:9" s="305" customFormat="1" x14ac:dyDescent="0.25">
      <c r="A168" s="208" t="s">
        <v>914</v>
      </c>
      <c r="B168" s="252">
        <v>701</v>
      </c>
      <c r="C168" s="258" t="s">
        <v>911</v>
      </c>
      <c r="D168" s="258" t="s">
        <v>867</v>
      </c>
      <c r="E168" s="306"/>
      <c r="F168" s="252"/>
      <c r="G168" s="266">
        <f>G169+G174+G179+G182</f>
        <v>174008377.30000001</v>
      </c>
      <c r="H168" s="266">
        <f>H169+H174+H179+H182</f>
        <v>179150030.47</v>
      </c>
      <c r="I168" s="266">
        <f>I169+I174+I179+I182</f>
        <v>179407995.11000001</v>
      </c>
    </row>
    <row r="169" spans="1:9" s="305" customFormat="1" x14ac:dyDescent="0.25">
      <c r="A169" s="208" t="s">
        <v>735</v>
      </c>
      <c r="B169" s="252">
        <v>701</v>
      </c>
      <c r="C169" s="258" t="s">
        <v>911</v>
      </c>
      <c r="D169" s="258" t="s">
        <v>867</v>
      </c>
      <c r="E169" s="306" t="s">
        <v>736</v>
      </c>
      <c r="F169" s="252"/>
      <c r="G169" s="266">
        <f>G170</f>
        <v>79382377.299999997</v>
      </c>
      <c r="H169" s="266">
        <f>H170</f>
        <v>81729230.469999999</v>
      </c>
      <c r="I169" s="266">
        <f>I170</f>
        <v>81987195.109999999</v>
      </c>
    </row>
    <row r="170" spans="1:9" s="303" customFormat="1" x14ac:dyDescent="0.25">
      <c r="A170" s="314" t="s">
        <v>750</v>
      </c>
      <c r="B170" s="252">
        <v>701</v>
      </c>
      <c r="C170" s="260" t="s">
        <v>911</v>
      </c>
      <c r="D170" s="260" t="s">
        <v>867</v>
      </c>
      <c r="E170" s="307" t="s">
        <v>751</v>
      </c>
      <c r="F170" s="249"/>
      <c r="G170" s="261">
        <f>G171+G172+G173</f>
        <v>79382377.299999997</v>
      </c>
      <c r="H170" s="261">
        <f>H171+H172+H173</f>
        <v>81729230.469999999</v>
      </c>
      <c r="I170" s="261">
        <f>I171+I172+I173</f>
        <v>81987195.109999999</v>
      </c>
    </row>
    <row r="171" spans="1:9" s="305" customFormat="1" ht="75.75" x14ac:dyDescent="0.25">
      <c r="A171" s="186" t="s">
        <v>739</v>
      </c>
      <c r="B171" s="252">
        <v>701</v>
      </c>
      <c r="C171" s="260" t="s">
        <v>911</v>
      </c>
      <c r="D171" s="260" t="s">
        <v>867</v>
      </c>
      <c r="E171" s="307" t="s">
        <v>751</v>
      </c>
      <c r="F171" s="249">
        <v>100</v>
      </c>
      <c r="G171" s="261">
        <f>'Приложение 8'!F170</f>
        <v>74083704.129999995</v>
      </c>
      <c r="H171" s="261">
        <f>'Приложение 8'!G170</f>
        <v>74163704.129999995</v>
      </c>
      <c r="I171" s="261">
        <f>'Приложение 8'!H170</f>
        <v>74163704.129999995</v>
      </c>
    </row>
    <row r="172" spans="1:9" s="305" customFormat="1" ht="30.75" x14ac:dyDescent="0.25">
      <c r="A172" s="186" t="s">
        <v>740</v>
      </c>
      <c r="B172" s="252">
        <v>701</v>
      </c>
      <c r="C172" s="260" t="s">
        <v>911</v>
      </c>
      <c r="D172" s="260" t="s">
        <v>867</v>
      </c>
      <c r="E172" s="307" t="s">
        <v>751</v>
      </c>
      <c r="F172" s="249">
        <v>200</v>
      </c>
      <c r="G172" s="261">
        <f>'Приложение 8'!F171</f>
        <v>5298673.17</v>
      </c>
      <c r="H172" s="261">
        <f>'Приложение 8'!G171</f>
        <v>7565526.3399999999</v>
      </c>
      <c r="I172" s="261">
        <f>'Приложение 8'!H171</f>
        <v>7823490.9800000004</v>
      </c>
    </row>
    <row r="173" spans="1:9" s="305" customFormat="1" hidden="1" x14ac:dyDescent="0.25">
      <c r="A173" s="184" t="s">
        <v>742</v>
      </c>
      <c r="B173" s="252">
        <v>701</v>
      </c>
      <c r="C173" s="260" t="s">
        <v>911</v>
      </c>
      <c r="D173" s="260" t="s">
        <v>867</v>
      </c>
      <c r="E173" s="307" t="s">
        <v>751</v>
      </c>
      <c r="F173" s="249">
        <v>800</v>
      </c>
      <c r="G173" s="261">
        <f>'Приложение 8'!F172</f>
        <v>0</v>
      </c>
      <c r="H173" s="261">
        <v>0</v>
      </c>
      <c r="I173" s="261">
        <v>0</v>
      </c>
    </row>
    <row r="174" spans="1:9" s="305" customFormat="1" x14ac:dyDescent="0.25">
      <c r="A174" s="208" t="s">
        <v>754</v>
      </c>
      <c r="B174" s="252">
        <v>701</v>
      </c>
      <c r="C174" s="258" t="s">
        <v>911</v>
      </c>
      <c r="D174" s="258" t="s">
        <v>867</v>
      </c>
      <c r="E174" s="306" t="s">
        <v>736</v>
      </c>
      <c r="F174" s="252"/>
      <c r="G174" s="259">
        <f>G175</f>
        <v>94626000</v>
      </c>
      <c r="H174" s="259">
        <f>H175</f>
        <v>97420800</v>
      </c>
      <c r="I174" s="259">
        <f>I175</f>
        <v>97420800</v>
      </c>
    </row>
    <row r="175" spans="1:9" s="305" customFormat="1" x14ac:dyDescent="0.25">
      <c r="A175" s="184" t="s">
        <v>750</v>
      </c>
      <c r="B175" s="252">
        <v>701</v>
      </c>
      <c r="C175" s="260" t="s">
        <v>911</v>
      </c>
      <c r="D175" s="260" t="s">
        <v>867</v>
      </c>
      <c r="E175" s="307" t="s">
        <v>751</v>
      </c>
      <c r="F175" s="249"/>
      <c r="G175" s="261">
        <f>G176+G177+G178</f>
        <v>94626000</v>
      </c>
      <c r="H175" s="261">
        <f>H176+H177+H178</f>
        <v>97420800</v>
      </c>
      <c r="I175" s="261">
        <f>I176+I177+I178</f>
        <v>97420800</v>
      </c>
    </row>
    <row r="176" spans="1:9" s="305" customFormat="1" ht="75.75" x14ac:dyDescent="0.25">
      <c r="A176" s="186" t="s">
        <v>739</v>
      </c>
      <c r="B176" s="252">
        <v>701</v>
      </c>
      <c r="C176" s="260" t="s">
        <v>911</v>
      </c>
      <c r="D176" s="260" t="s">
        <v>867</v>
      </c>
      <c r="E176" s="307" t="s">
        <v>751</v>
      </c>
      <c r="F176" s="249">
        <v>100</v>
      </c>
      <c r="G176" s="262">
        <f>'Приложение 8'!F175</f>
        <v>86918500</v>
      </c>
      <c r="H176" s="262">
        <f>'Приложение 8'!G175</f>
        <v>86918500</v>
      </c>
      <c r="I176" s="262">
        <f>'Приложение 8'!H175</f>
        <v>86918500</v>
      </c>
    </row>
    <row r="177" spans="1:11" s="305" customFormat="1" ht="30.75" x14ac:dyDescent="0.25">
      <c r="A177" s="186" t="s">
        <v>740</v>
      </c>
      <c r="B177" s="252">
        <v>701</v>
      </c>
      <c r="C177" s="260" t="s">
        <v>911</v>
      </c>
      <c r="D177" s="260" t="s">
        <v>867</v>
      </c>
      <c r="E177" s="307" t="s">
        <v>751</v>
      </c>
      <c r="F177" s="249">
        <v>200</v>
      </c>
      <c r="G177" s="262">
        <f>'Приложение 8'!F176</f>
        <v>7681700</v>
      </c>
      <c r="H177" s="262">
        <f>'Приложение 8'!G176</f>
        <v>10476500</v>
      </c>
      <c r="I177" s="262">
        <f>'Приложение 8'!H176</f>
        <v>10476500</v>
      </c>
    </row>
    <row r="178" spans="1:11" s="305" customFormat="1" x14ac:dyDescent="0.25">
      <c r="A178" s="184" t="s">
        <v>742</v>
      </c>
      <c r="B178" s="252">
        <v>701</v>
      </c>
      <c r="C178" s="260" t="s">
        <v>911</v>
      </c>
      <c r="D178" s="260" t="s">
        <v>867</v>
      </c>
      <c r="E178" s="307" t="s">
        <v>751</v>
      </c>
      <c r="F178" s="249">
        <v>800</v>
      </c>
      <c r="G178" s="262">
        <f>'Приложение 8'!F177</f>
        <v>25800</v>
      </c>
      <c r="H178" s="262">
        <f>'Приложение 8'!G177</f>
        <v>25800</v>
      </c>
      <c r="I178" s="262">
        <f>'Приложение 8'!H177</f>
        <v>25800</v>
      </c>
    </row>
    <row r="179" spans="1:11" s="305" customFormat="1" ht="31.5" hidden="1" x14ac:dyDescent="0.25">
      <c r="A179" s="208" t="s">
        <v>813</v>
      </c>
      <c r="B179" s="252">
        <v>701</v>
      </c>
      <c r="C179" s="260" t="s">
        <v>911</v>
      </c>
      <c r="D179" s="260" t="s">
        <v>867</v>
      </c>
      <c r="E179" s="306" t="s">
        <v>814</v>
      </c>
      <c r="F179" s="249"/>
      <c r="G179" s="262">
        <f t="shared" ref="G179:I180" si="23">G180</f>
        <v>0</v>
      </c>
      <c r="H179" s="262">
        <f t="shared" si="23"/>
        <v>0</v>
      </c>
      <c r="I179" s="262">
        <f t="shared" si="23"/>
        <v>0</v>
      </c>
    </row>
    <row r="180" spans="1:11" s="305" customFormat="1" hidden="1" x14ac:dyDescent="0.25">
      <c r="A180" s="184" t="s">
        <v>816</v>
      </c>
      <c r="B180" s="252">
        <v>701</v>
      </c>
      <c r="C180" s="260" t="s">
        <v>911</v>
      </c>
      <c r="D180" s="260" t="s">
        <v>867</v>
      </c>
      <c r="E180" s="307" t="s">
        <v>817</v>
      </c>
      <c r="F180" s="249"/>
      <c r="G180" s="262">
        <f t="shared" si="23"/>
        <v>0</v>
      </c>
      <c r="H180" s="262">
        <f t="shared" si="23"/>
        <v>0</v>
      </c>
      <c r="I180" s="262">
        <f t="shared" si="23"/>
        <v>0</v>
      </c>
    </row>
    <row r="181" spans="1:11" s="305" customFormat="1" ht="30.75" hidden="1" x14ac:dyDescent="0.25">
      <c r="A181" s="184" t="s">
        <v>818</v>
      </c>
      <c r="B181" s="252">
        <v>701</v>
      </c>
      <c r="C181" s="260" t="s">
        <v>911</v>
      </c>
      <c r="D181" s="260" t="s">
        <v>867</v>
      </c>
      <c r="E181" s="307" t="s">
        <v>817</v>
      </c>
      <c r="F181" s="249">
        <v>400</v>
      </c>
      <c r="G181" s="262">
        <v>0</v>
      </c>
      <c r="H181" s="262">
        <v>0</v>
      </c>
      <c r="I181" s="262">
        <v>0</v>
      </c>
    </row>
    <row r="182" spans="1:11" s="305" customFormat="1" hidden="1" x14ac:dyDescent="0.25">
      <c r="A182" s="213" t="s">
        <v>860</v>
      </c>
      <c r="B182" s="252">
        <v>701</v>
      </c>
      <c r="C182" s="260" t="s">
        <v>911</v>
      </c>
      <c r="D182" s="260" t="s">
        <v>867</v>
      </c>
      <c r="E182" s="268" t="s">
        <v>861</v>
      </c>
      <c r="F182" s="249"/>
      <c r="G182" s="266">
        <f t="shared" ref="G182:I183" si="24">G183</f>
        <v>0</v>
      </c>
      <c r="H182" s="266">
        <f t="shared" si="24"/>
        <v>0</v>
      </c>
      <c r="I182" s="266">
        <f t="shared" si="24"/>
        <v>0</v>
      </c>
    </row>
    <row r="183" spans="1:11" s="305" customFormat="1" hidden="1" x14ac:dyDescent="0.25">
      <c r="A183" s="186" t="s">
        <v>880</v>
      </c>
      <c r="B183" s="252">
        <v>701</v>
      </c>
      <c r="C183" s="260" t="s">
        <v>911</v>
      </c>
      <c r="D183" s="260" t="s">
        <v>867</v>
      </c>
      <c r="E183" s="267" t="s">
        <v>881</v>
      </c>
      <c r="F183" s="249"/>
      <c r="G183" s="262">
        <f t="shared" si="24"/>
        <v>0</v>
      </c>
      <c r="H183" s="262">
        <f t="shared" si="24"/>
        <v>0</v>
      </c>
      <c r="I183" s="262">
        <f t="shared" si="24"/>
        <v>0</v>
      </c>
    </row>
    <row r="184" spans="1:11" s="305" customFormat="1" ht="30.75" hidden="1" x14ac:dyDescent="0.25">
      <c r="A184" s="186" t="s">
        <v>740</v>
      </c>
      <c r="B184" s="252">
        <v>701</v>
      </c>
      <c r="C184" s="260" t="s">
        <v>911</v>
      </c>
      <c r="D184" s="260" t="s">
        <v>867</v>
      </c>
      <c r="E184" s="307" t="s">
        <v>881</v>
      </c>
      <c r="F184" s="249">
        <v>200</v>
      </c>
      <c r="G184" s="262">
        <v>0</v>
      </c>
      <c r="H184" s="262">
        <v>0</v>
      </c>
      <c r="I184" s="262">
        <v>0</v>
      </c>
    </row>
    <row r="185" spans="1:11" s="305" customFormat="1" x14ac:dyDescent="0.25">
      <c r="A185" s="208" t="s">
        <v>962</v>
      </c>
      <c r="B185" s="252">
        <v>701</v>
      </c>
      <c r="C185" s="258" t="s">
        <v>911</v>
      </c>
      <c r="D185" s="258" t="s">
        <v>911</v>
      </c>
      <c r="E185" s="252"/>
      <c r="F185" s="252"/>
      <c r="G185" s="259">
        <f>G186+G201</f>
        <v>82009136.980000004</v>
      </c>
      <c r="H185" s="259">
        <f>H186+H201</f>
        <v>82727641.400000006</v>
      </c>
      <c r="I185" s="259">
        <f>I186+I201</f>
        <v>82727641.400000006</v>
      </c>
    </row>
    <row r="186" spans="1:11" s="305" customFormat="1" ht="47.25" x14ac:dyDescent="0.25">
      <c r="A186" s="208" t="s">
        <v>963</v>
      </c>
      <c r="B186" s="252">
        <v>701</v>
      </c>
      <c r="C186" s="258" t="s">
        <v>911</v>
      </c>
      <c r="D186" s="258" t="s">
        <v>911</v>
      </c>
      <c r="E186" s="306" t="s">
        <v>788</v>
      </c>
      <c r="F186" s="252"/>
      <c r="G186" s="259">
        <f>G187+G190+G199+G194</f>
        <v>28957379.129999999</v>
      </c>
      <c r="H186" s="259">
        <f>H187+H190+H199+H194</f>
        <v>29675883.550000001</v>
      </c>
      <c r="I186" s="259">
        <f>I187+I190+I199+I194</f>
        <v>29675883.550000001</v>
      </c>
    </row>
    <row r="187" spans="1:11" s="305" customFormat="1" x14ac:dyDescent="0.25">
      <c r="A187" s="184" t="s">
        <v>737</v>
      </c>
      <c r="B187" s="252">
        <v>701</v>
      </c>
      <c r="C187" s="260" t="s">
        <v>911</v>
      </c>
      <c r="D187" s="260" t="s">
        <v>911</v>
      </c>
      <c r="E187" s="307" t="s">
        <v>789</v>
      </c>
      <c r="F187" s="249"/>
      <c r="G187" s="261">
        <f>SUM(G188:G189)</f>
        <v>14184378.799999999</v>
      </c>
      <c r="H187" s="261">
        <f>SUM(H188:H189)</f>
        <v>14522840.35</v>
      </c>
      <c r="I187" s="261">
        <f>SUM(I188:I189)</f>
        <v>14522840.35</v>
      </c>
    </row>
    <row r="188" spans="1:11" s="305" customFormat="1" ht="75.75" x14ac:dyDescent="0.25">
      <c r="A188" s="184" t="s">
        <v>739</v>
      </c>
      <c r="B188" s="252">
        <v>701</v>
      </c>
      <c r="C188" s="260" t="s">
        <v>911</v>
      </c>
      <c r="D188" s="260" t="s">
        <v>911</v>
      </c>
      <c r="E188" s="307" t="s">
        <v>789</v>
      </c>
      <c r="F188" s="249">
        <v>100</v>
      </c>
      <c r="G188" s="261">
        <f>'Приложение 8'!F187</f>
        <v>13499397.1</v>
      </c>
      <c r="H188" s="261">
        <f>'Приложение 8'!G187</f>
        <v>13523598.93</v>
      </c>
      <c r="I188" s="261">
        <f>'Приложение 8'!H187</f>
        <v>13523598.93</v>
      </c>
    </row>
    <row r="189" spans="1:11" s="305" customFormat="1" ht="30.75" x14ac:dyDescent="0.25">
      <c r="A189" s="186" t="s">
        <v>740</v>
      </c>
      <c r="B189" s="252">
        <v>701</v>
      </c>
      <c r="C189" s="260" t="s">
        <v>911</v>
      </c>
      <c r="D189" s="260" t="s">
        <v>911</v>
      </c>
      <c r="E189" s="307" t="s">
        <v>789</v>
      </c>
      <c r="F189" s="249">
        <v>200</v>
      </c>
      <c r="G189" s="261">
        <f>'Приложение 8'!F188</f>
        <v>684981.7</v>
      </c>
      <c r="H189" s="261">
        <f>'Приложение 8'!G188</f>
        <v>999241.42</v>
      </c>
      <c r="I189" s="261">
        <f>'Приложение 8'!H188</f>
        <v>999241.42</v>
      </c>
    </row>
    <row r="190" spans="1:11" s="316" customFormat="1" ht="30.75" x14ac:dyDescent="0.25">
      <c r="A190" s="184" t="s">
        <v>790</v>
      </c>
      <c r="B190" s="252">
        <v>701</v>
      </c>
      <c r="C190" s="260" t="s">
        <v>911</v>
      </c>
      <c r="D190" s="260" t="s">
        <v>911</v>
      </c>
      <c r="E190" s="307" t="s">
        <v>791</v>
      </c>
      <c r="F190" s="249"/>
      <c r="G190" s="261">
        <f>G191+G192+G193</f>
        <v>12965895.959999999</v>
      </c>
      <c r="H190" s="261">
        <f>H191+H192+H193</f>
        <v>13290057.32</v>
      </c>
      <c r="I190" s="261">
        <f>I191+I192+I193</f>
        <v>13290057.32</v>
      </c>
      <c r="J190" s="315"/>
      <c r="K190" s="315"/>
    </row>
    <row r="191" spans="1:11" s="316" customFormat="1" ht="75.75" x14ac:dyDescent="0.25">
      <c r="A191" s="184" t="s">
        <v>739</v>
      </c>
      <c r="B191" s="252">
        <v>701</v>
      </c>
      <c r="C191" s="260" t="s">
        <v>911</v>
      </c>
      <c r="D191" s="260" t="s">
        <v>911</v>
      </c>
      <c r="E191" s="307" t="s">
        <v>791</v>
      </c>
      <c r="F191" s="249">
        <v>100</v>
      </c>
      <c r="G191" s="261">
        <f>'Приложение 8'!F190</f>
        <v>457203.75</v>
      </c>
      <c r="H191" s="261">
        <f>'Приложение 8'!G190</f>
        <v>475491.9</v>
      </c>
      <c r="I191" s="261">
        <f>'Приложение 8'!H190</f>
        <v>475491.9</v>
      </c>
      <c r="J191" s="315"/>
      <c r="K191" s="315"/>
    </row>
    <row r="192" spans="1:11" s="316" customFormat="1" ht="30.75" x14ac:dyDescent="0.25">
      <c r="A192" s="186" t="s">
        <v>740</v>
      </c>
      <c r="B192" s="252">
        <v>701</v>
      </c>
      <c r="C192" s="260" t="s">
        <v>911</v>
      </c>
      <c r="D192" s="260" t="s">
        <v>911</v>
      </c>
      <c r="E192" s="307" t="s">
        <v>791</v>
      </c>
      <c r="F192" s="249">
        <v>200</v>
      </c>
      <c r="G192" s="261">
        <f>'Приложение 8'!F191</f>
        <v>3727843.53</v>
      </c>
      <c r="H192" s="261">
        <f>'Приложение 8'!G191</f>
        <v>3865609.31</v>
      </c>
      <c r="I192" s="261">
        <f>'Приложение 8'!H191</f>
        <v>3865609.31</v>
      </c>
    </row>
    <row r="193" spans="1:9" s="316" customFormat="1" x14ac:dyDescent="0.25">
      <c r="A193" s="184" t="s">
        <v>741</v>
      </c>
      <c r="B193" s="252">
        <v>701</v>
      </c>
      <c r="C193" s="260" t="s">
        <v>911</v>
      </c>
      <c r="D193" s="260" t="s">
        <v>911</v>
      </c>
      <c r="E193" s="307" t="s">
        <v>791</v>
      </c>
      <c r="F193" s="249">
        <v>300</v>
      </c>
      <c r="G193" s="261">
        <f>'Приложение 8'!F192</f>
        <v>8780848.6799999997</v>
      </c>
      <c r="H193" s="261">
        <f>'Приложение 8'!G192</f>
        <v>8948956.1099999994</v>
      </c>
      <c r="I193" s="261">
        <f>'Приложение 8'!H192</f>
        <v>8948956.1099999994</v>
      </c>
    </row>
    <row r="194" spans="1:9" s="316" customFormat="1" ht="30.75" x14ac:dyDescent="0.25">
      <c r="A194" s="184" t="s">
        <v>792</v>
      </c>
      <c r="B194" s="252">
        <v>701</v>
      </c>
      <c r="C194" s="260" t="s">
        <v>911</v>
      </c>
      <c r="D194" s="260" t="s">
        <v>911</v>
      </c>
      <c r="E194" s="307" t="s">
        <v>793</v>
      </c>
      <c r="F194" s="249"/>
      <c r="G194" s="261">
        <f>G195+G196+G197+G198</f>
        <v>805810.48</v>
      </c>
      <c r="H194" s="261">
        <f>H195+H196+H197+H198</f>
        <v>829984.79</v>
      </c>
      <c r="I194" s="261">
        <f>I195+I196+I197+I198</f>
        <v>829984.79</v>
      </c>
    </row>
    <row r="195" spans="1:9" s="316" customFormat="1" ht="30.75" x14ac:dyDescent="0.25">
      <c r="A195" s="186" t="s">
        <v>740</v>
      </c>
      <c r="B195" s="252">
        <v>701</v>
      </c>
      <c r="C195" s="260" t="s">
        <v>911</v>
      </c>
      <c r="D195" s="260" t="s">
        <v>911</v>
      </c>
      <c r="E195" s="307" t="s">
        <v>793</v>
      </c>
      <c r="F195" s="249">
        <v>200</v>
      </c>
      <c r="G195" s="261">
        <f>'Приложение 8'!F194</f>
        <v>264211.76</v>
      </c>
      <c r="H195" s="261">
        <f>'Приложение 8'!G194</f>
        <v>272138.11</v>
      </c>
      <c r="I195" s="261">
        <f>'Приложение 8'!H194</f>
        <v>272138.11</v>
      </c>
    </row>
    <row r="196" spans="1:9" s="316" customFormat="1" x14ac:dyDescent="0.25">
      <c r="A196" s="184" t="s">
        <v>741</v>
      </c>
      <c r="B196" s="252">
        <v>701</v>
      </c>
      <c r="C196" s="260" t="s">
        <v>911</v>
      </c>
      <c r="D196" s="260" t="s">
        <v>911</v>
      </c>
      <c r="E196" s="307" t="s">
        <v>793</v>
      </c>
      <c r="F196" s="249">
        <v>300</v>
      </c>
      <c r="G196" s="261">
        <f>'Приложение 8'!F195</f>
        <v>541598.71999999997</v>
      </c>
      <c r="H196" s="261">
        <f>'Приложение 8'!G195</f>
        <v>186531.68</v>
      </c>
      <c r="I196" s="261">
        <f>'Приложение 8'!H195</f>
        <v>186531.68</v>
      </c>
    </row>
    <row r="197" spans="1:9" s="316" customFormat="1" ht="30.75" x14ac:dyDescent="0.25">
      <c r="A197" s="184" t="s">
        <v>749</v>
      </c>
      <c r="B197" s="252">
        <v>701</v>
      </c>
      <c r="C197" s="260" t="s">
        <v>911</v>
      </c>
      <c r="D197" s="260" t="s">
        <v>911</v>
      </c>
      <c r="E197" s="307" t="s">
        <v>793</v>
      </c>
      <c r="F197" s="249">
        <v>600</v>
      </c>
      <c r="G197" s="261">
        <f>'Приложение 6'!D107</f>
        <v>0</v>
      </c>
      <c r="H197" s="261">
        <f>'Приложение 6'!E107</f>
        <v>371315</v>
      </c>
      <c r="I197" s="261">
        <f>'Приложение 6'!F107</f>
        <v>371315</v>
      </c>
    </row>
    <row r="198" spans="1:9" s="316" customFormat="1" hidden="1" x14ac:dyDescent="0.25">
      <c r="A198" s="184" t="s">
        <v>742</v>
      </c>
      <c r="B198" s="252">
        <v>701</v>
      </c>
      <c r="C198" s="260" t="s">
        <v>911</v>
      </c>
      <c r="D198" s="260" t="s">
        <v>911</v>
      </c>
      <c r="E198" s="307" t="s">
        <v>793</v>
      </c>
      <c r="F198" s="249">
        <v>800</v>
      </c>
      <c r="G198" s="261">
        <f>'[1]Приложение 2'!D106</f>
        <v>0</v>
      </c>
      <c r="H198" s="261">
        <f>'[1]Приложение 2'!E106</f>
        <v>0</v>
      </c>
      <c r="I198" s="261">
        <f>'[1]Приложение 2'!F106</f>
        <v>0</v>
      </c>
    </row>
    <row r="199" spans="1:9" s="316" customFormat="1" ht="30.75" x14ac:dyDescent="0.25">
      <c r="A199" s="186" t="s">
        <v>964</v>
      </c>
      <c r="B199" s="252">
        <v>701</v>
      </c>
      <c r="C199" s="260" t="s">
        <v>911</v>
      </c>
      <c r="D199" s="260" t="s">
        <v>911</v>
      </c>
      <c r="E199" s="260" t="s">
        <v>797</v>
      </c>
      <c r="F199" s="260"/>
      <c r="G199" s="261">
        <f>G200</f>
        <v>1001293.89</v>
      </c>
      <c r="H199" s="261">
        <f>H200</f>
        <v>1033001.09</v>
      </c>
      <c r="I199" s="261">
        <f>I200</f>
        <v>1033001.09</v>
      </c>
    </row>
    <row r="200" spans="1:9" s="316" customFormat="1" ht="30.75" x14ac:dyDescent="0.25">
      <c r="A200" s="186" t="s">
        <v>740</v>
      </c>
      <c r="B200" s="252">
        <v>701</v>
      </c>
      <c r="C200" s="260" t="s">
        <v>911</v>
      </c>
      <c r="D200" s="260" t="s">
        <v>911</v>
      </c>
      <c r="E200" s="260" t="s">
        <v>797</v>
      </c>
      <c r="F200" s="260" t="s">
        <v>798</v>
      </c>
      <c r="G200" s="261">
        <f>'Приложение 8'!F199</f>
        <v>1001293.89</v>
      </c>
      <c r="H200" s="261">
        <f>'Приложение 8'!G199</f>
        <v>1033001.09</v>
      </c>
      <c r="I200" s="261">
        <f>'Приложение 8'!H199</f>
        <v>1033001.09</v>
      </c>
    </row>
    <row r="201" spans="1:9" s="316" customFormat="1" x14ac:dyDescent="0.25">
      <c r="A201" s="208" t="s">
        <v>965</v>
      </c>
      <c r="B201" s="252">
        <v>701</v>
      </c>
      <c r="C201" s="258" t="s">
        <v>911</v>
      </c>
      <c r="D201" s="258" t="s">
        <v>911</v>
      </c>
      <c r="E201" s="306" t="s">
        <v>736</v>
      </c>
      <c r="F201" s="252"/>
      <c r="G201" s="259">
        <f>G202</f>
        <v>53051757.850000001</v>
      </c>
      <c r="H201" s="259">
        <f>H202</f>
        <v>53051757.850000001</v>
      </c>
      <c r="I201" s="259">
        <f>I202</f>
        <v>53051757.850000001</v>
      </c>
    </row>
    <row r="202" spans="1:9" s="316" customFormat="1" x14ac:dyDescent="0.25">
      <c r="A202" s="184" t="s">
        <v>752</v>
      </c>
      <c r="B202" s="252">
        <v>701</v>
      </c>
      <c r="C202" s="260" t="s">
        <v>911</v>
      </c>
      <c r="D202" s="260" t="s">
        <v>911</v>
      </c>
      <c r="E202" s="307" t="s">
        <v>753</v>
      </c>
      <c r="F202" s="249"/>
      <c r="G202" s="261">
        <f>SUM(G203:G207)</f>
        <v>53051757.850000001</v>
      </c>
      <c r="H202" s="261">
        <f>SUM(H203:H207)</f>
        <v>53051757.850000001</v>
      </c>
      <c r="I202" s="261">
        <f>SUM(I203:I207)</f>
        <v>53051757.850000001</v>
      </c>
    </row>
    <row r="203" spans="1:9" s="316" customFormat="1" ht="75.75" hidden="1" x14ac:dyDescent="0.25">
      <c r="A203" s="184" t="s">
        <v>739</v>
      </c>
      <c r="B203" s="252">
        <v>701</v>
      </c>
      <c r="C203" s="260" t="s">
        <v>911</v>
      </c>
      <c r="D203" s="260" t="s">
        <v>911</v>
      </c>
      <c r="E203" s="307" t="s">
        <v>753</v>
      </c>
      <c r="F203" s="249">
        <v>100</v>
      </c>
      <c r="G203" s="261"/>
      <c r="H203" s="261"/>
      <c r="I203" s="261"/>
    </row>
    <row r="204" spans="1:9" s="316" customFormat="1" ht="30.75" hidden="1" x14ac:dyDescent="0.25">
      <c r="A204" s="186" t="s">
        <v>740</v>
      </c>
      <c r="B204" s="252">
        <v>701</v>
      </c>
      <c r="C204" s="260" t="s">
        <v>911</v>
      </c>
      <c r="D204" s="260" t="s">
        <v>911</v>
      </c>
      <c r="E204" s="307" t="s">
        <v>753</v>
      </c>
      <c r="F204" s="249">
        <v>200</v>
      </c>
      <c r="G204" s="261"/>
      <c r="H204" s="261"/>
      <c r="I204" s="261"/>
    </row>
    <row r="205" spans="1:9" s="316" customFormat="1" hidden="1" x14ac:dyDescent="0.25">
      <c r="A205" s="186" t="s">
        <v>741</v>
      </c>
      <c r="B205" s="252">
        <v>701</v>
      </c>
      <c r="C205" s="260" t="s">
        <v>911</v>
      </c>
      <c r="D205" s="260" t="s">
        <v>911</v>
      </c>
      <c r="E205" s="307" t="s">
        <v>753</v>
      </c>
      <c r="F205" s="249">
        <v>300</v>
      </c>
      <c r="G205" s="261"/>
      <c r="H205" s="261"/>
      <c r="I205" s="261"/>
    </row>
    <row r="206" spans="1:9" s="316" customFormat="1" ht="30.75" x14ac:dyDescent="0.25">
      <c r="A206" s="184" t="s">
        <v>749</v>
      </c>
      <c r="B206" s="252">
        <v>701</v>
      </c>
      <c r="C206" s="260" t="s">
        <v>911</v>
      </c>
      <c r="D206" s="260" t="s">
        <v>911</v>
      </c>
      <c r="E206" s="307" t="s">
        <v>753</v>
      </c>
      <c r="F206" s="249">
        <v>600</v>
      </c>
      <c r="G206" s="261">
        <f>'Приложение 8'!F205</f>
        <v>14026991.85</v>
      </c>
      <c r="H206" s="261">
        <f>'Приложение 8'!G205</f>
        <v>14026991.85</v>
      </c>
      <c r="I206" s="261">
        <f>'Приложение 8'!H205</f>
        <v>14026991.85</v>
      </c>
    </row>
    <row r="207" spans="1:9" s="316" customFormat="1" x14ac:dyDescent="0.25">
      <c r="A207" s="184" t="s">
        <v>742</v>
      </c>
      <c r="B207" s="252">
        <v>701</v>
      </c>
      <c r="C207" s="260" t="s">
        <v>911</v>
      </c>
      <c r="D207" s="260" t="s">
        <v>911</v>
      </c>
      <c r="E207" s="307" t="s">
        <v>753</v>
      </c>
      <c r="F207" s="249">
        <v>800</v>
      </c>
      <c r="G207" s="261">
        <f>'Приложение 8'!F206</f>
        <v>39024766</v>
      </c>
      <c r="H207" s="261">
        <f>'Приложение 8'!G206</f>
        <v>39024766</v>
      </c>
      <c r="I207" s="261">
        <f>'Приложение 8'!H206</f>
        <v>39024766</v>
      </c>
    </row>
    <row r="208" spans="1:9" s="317" customFormat="1" x14ac:dyDescent="0.25">
      <c r="A208" s="208" t="s">
        <v>915</v>
      </c>
      <c r="B208" s="252">
        <v>701</v>
      </c>
      <c r="C208" s="258" t="s">
        <v>911</v>
      </c>
      <c r="D208" s="258" t="s">
        <v>916</v>
      </c>
      <c r="E208" s="252"/>
      <c r="F208" s="252"/>
      <c r="G208" s="259">
        <f>G209+G215</f>
        <v>80865382</v>
      </c>
      <c r="H208" s="259">
        <f>H209</f>
        <v>83274533</v>
      </c>
      <c r="I208" s="259">
        <f>I209</f>
        <v>83274533</v>
      </c>
    </row>
    <row r="209" spans="1:9" s="317" customFormat="1" x14ac:dyDescent="0.25">
      <c r="A209" s="208" t="s">
        <v>735</v>
      </c>
      <c r="B209" s="252">
        <v>701</v>
      </c>
      <c r="C209" s="258" t="s">
        <v>911</v>
      </c>
      <c r="D209" s="258" t="s">
        <v>916</v>
      </c>
      <c r="E209" s="306" t="s">
        <v>736</v>
      </c>
      <c r="F209" s="252"/>
      <c r="G209" s="259">
        <f>G210</f>
        <v>80865382</v>
      </c>
      <c r="H209" s="259">
        <f>H210</f>
        <v>83274533</v>
      </c>
      <c r="I209" s="259">
        <f>I210</f>
        <v>83274533</v>
      </c>
    </row>
    <row r="210" spans="1:9" s="317" customFormat="1" x14ac:dyDescent="0.25">
      <c r="A210" s="184" t="s">
        <v>966</v>
      </c>
      <c r="B210" s="252">
        <v>701</v>
      </c>
      <c r="C210" s="260" t="s">
        <v>911</v>
      </c>
      <c r="D210" s="260" t="s">
        <v>916</v>
      </c>
      <c r="E210" s="307" t="s">
        <v>738</v>
      </c>
      <c r="F210" s="249"/>
      <c r="G210" s="261">
        <f>SUM(G211:G214)</f>
        <v>80865382</v>
      </c>
      <c r="H210" s="261">
        <f>SUM(H211:H214)</f>
        <v>83274533</v>
      </c>
      <c r="I210" s="261">
        <f>SUM(I211:I214)</f>
        <v>83274533</v>
      </c>
    </row>
    <row r="211" spans="1:9" s="317" customFormat="1" ht="75.75" x14ac:dyDescent="0.25">
      <c r="A211" s="184" t="s">
        <v>739</v>
      </c>
      <c r="B211" s="252">
        <v>701</v>
      </c>
      <c r="C211" s="260" t="s">
        <v>911</v>
      </c>
      <c r="D211" s="260" t="s">
        <v>916</v>
      </c>
      <c r="E211" s="307" t="s">
        <v>738</v>
      </c>
      <c r="F211" s="249">
        <v>100</v>
      </c>
      <c r="G211" s="302">
        <f>'Приложение 8'!F210</f>
        <v>51577456</v>
      </c>
      <c r="H211" s="302">
        <f>'Приложение 8'!G210</f>
        <v>51577456</v>
      </c>
      <c r="I211" s="302">
        <f>'Приложение 8'!H210</f>
        <v>51577456</v>
      </c>
    </row>
    <row r="212" spans="1:9" s="317" customFormat="1" ht="30.75" x14ac:dyDescent="0.25">
      <c r="A212" s="186" t="s">
        <v>740</v>
      </c>
      <c r="B212" s="252">
        <v>701</v>
      </c>
      <c r="C212" s="260" t="s">
        <v>911</v>
      </c>
      <c r="D212" s="260" t="s">
        <v>916</v>
      </c>
      <c r="E212" s="307" t="s">
        <v>738</v>
      </c>
      <c r="F212" s="249">
        <v>200</v>
      </c>
      <c r="G212" s="302">
        <f>'Приложение 8'!F211</f>
        <v>8732926</v>
      </c>
      <c r="H212" s="302">
        <f>'Приложение 8'!G211</f>
        <v>11142077</v>
      </c>
      <c r="I212" s="302">
        <f>'Приложение 8'!H211</f>
        <v>11142077</v>
      </c>
    </row>
    <row r="213" spans="1:9" s="318" customFormat="1" x14ac:dyDescent="0.25">
      <c r="A213" s="184" t="s">
        <v>741</v>
      </c>
      <c r="B213" s="252">
        <v>701</v>
      </c>
      <c r="C213" s="260" t="s">
        <v>911</v>
      </c>
      <c r="D213" s="260" t="s">
        <v>916</v>
      </c>
      <c r="E213" s="307" t="s">
        <v>738</v>
      </c>
      <c r="F213" s="249">
        <v>300</v>
      </c>
      <c r="G213" s="302">
        <f>'Приложение 8'!F212</f>
        <v>16555000</v>
      </c>
      <c r="H213" s="302">
        <f>'Приложение 8'!G212</f>
        <v>16555000</v>
      </c>
      <c r="I213" s="302">
        <f>'Приложение 8'!H212</f>
        <v>16555000</v>
      </c>
    </row>
    <row r="214" spans="1:9" s="318" customFormat="1" x14ac:dyDescent="0.25">
      <c r="A214" s="184" t="s">
        <v>742</v>
      </c>
      <c r="B214" s="252">
        <v>701</v>
      </c>
      <c r="C214" s="260" t="s">
        <v>911</v>
      </c>
      <c r="D214" s="260" t="s">
        <v>916</v>
      </c>
      <c r="E214" s="307" t="s">
        <v>738</v>
      </c>
      <c r="F214" s="249">
        <v>800</v>
      </c>
      <c r="G214" s="302">
        <f>'Приложение 8'!F213</f>
        <v>4000000</v>
      </c>
      <c r="H214" s="302">
        <f>'Приложение 8'!G213</f>
        <v>4000000</v>
      </c>
      <c r="I214" s="302">
        <f>'Приложение 8'!H213</f>
        <v>4000000</v>
      </c>
    </row>
    <row r="215" spans="1:9" s="318" customFormat="1" hidden="1" x14ac:dyDescent="0.25">
      <c r="A215" s="213" t="s">
        <v>860</v>
      </c>
      <c r="B215" s="252">
        <v>701</v>
      </c>
      <c r="C215" s="260" t="s">
        <v>911</v>
      </c>
      <c r="D215" s="260" t="s">
        <v>916</v>
      </c>
      <c r="E215" s="268" t="s">
        <v>861</v>
      </c>
      <c r="F215" s="252"/>
      <c r="G215" s="302">
        <f t="shared" ref="G215:I216" si="25">G216</f>
        <v>0</v>
      </c>
      <c r="H215" s="302">
        <f t="shared" si="25"/>
        <v>0</v>
      </c>
      <c r="I215" s="302">
        <f t="shared" si="25"/>
        <v>0</v>
      </c>
    </row>
    <row r="216" spans="1:9" s="318" customFormat="1" hidden="1" x14ac:dyDescent="0.25">
      <c r="A216" s="186" t="s">
        <v>880</v>
      </c>
      <c r="B216" s="252">
        <v>701</v>
      </c>
      <c r="C216" s="260" t="s">
        <v>911</v>
      </c>
      <c r="D216" s="260" t="s">
        <v>916</v>
      </c>
      <c r="E216" s="267" t="s">
        <v>881</v>
      </c>
      <c r="F216" s="249"/>
      <c r="G216" s="302">
        <f t="shared" si="25"/>
        <v>0</v>
      </c>
      <c r="H216" s="302">
        <f t="shared" si="25"/>
        <v>0</v>
      </c>
      <c r="I216" s="302">
        <f t="shared" si="25"/>
        <v>0</v>
      </c>
    </row>
    <row r="217" spans="1:9" s="318" customFormat="1" ht="30.75" hidden="1" x14ac:dyDescent="0.25">
      <c r="A217" s="186" t="s">
        <v>740</v>
      </c>
      <c r="B217" s="252">
        <v>701</v>
      </c>
      <c r="C217" s="260" t="s">
        <v>911</v>
      </c>
      <c r="D217" s="260" t="s">
        <v>916</v>
      </c>
      <c r="E217" s="267" t="s">
        <v>881</v>
      </c>
      <c r="F217" s="249">
        <v>200</v>
      </c>
      <c r="G217" s="302">
        <v>0</v>
      </c>
      <c r="H217" s="302">
        <v>0</v>
      </c>
      <c r="I217" s="302">
        <v>0</v>
      </c>
    </row>
    <row r="218" spans="1:9" s="317" customFormat="1" x14ac:dyDescent="0.25">
      <c r="A218" s="208" t="s">
        <v>917</v>
      </c>
      <c r="B218" s="252">
        <v>701</v>
      </c>
      <c r="C218" s="258" t="s">
        <v>918</v>
      </c>
      <c r="D218" s="258"/>
      <c r="E218" s="252"/>
      <c r="F218" s="252"/>
      <c r="G218" s="259">
        <f>G219+G242</f>
        <v>134157300</v>
      </c>
      <c r="H218" s="259">
        <f>H219+H242</f>
        <v>140336400</v>
      </c>
      <c r="I218" s="259">
        <f>I219+I242</f>
        <v>140336400</v>
      </c>
    </row>
    <row r="219" spans="1:9" s="317" customFormat="1" x14ac:dyDescent="0.25">
      <c r="A219" s="208" t="s">
        <v>919</v>
      </c>
      <c r="B219" s="252">
        <v>701</v>
      </c>
      <c r="C219" s="258" t="s">
        <v>918</v>
      </c>
      <c r="D219" s="258" t="s">
        <v>857</v>
      </c>
      <c r="E219" s="252"/>
      <c r="F219" s="252"/>
      <c r="G219" s="259">
        <f>G220+G236+G239</f>
        <v>104782500</v>
      </c>
      <c r="H219" s="259">
        <f>H220+H236+H239</f>
        <v>110420700</v>
      </c>
      <c r="I219" s="259">
        <f>I220+I236+I239</f>
        <v>110420700</v>
      </c>
    </row>
    <row r="220" spans="1:9" s="318" customFormat="1" x14ac:dyDescent="0.25">
      <c r="A220" s="208" t="s">
        <v>754</v>
      </c>
      <c r="B220" s="252">
        <v>701</v>
      </c>
      <c r="C220" s="258" t="s">
        <v>918</v>
      </c>
      <c r="D220" s="258" t="s">
        <v>857</v>
      </c>
      <c r="E220" s="306" t="s">
        <v>755</v>
      </c>
      <c r="F220" s="252"/>
      <c r="G220" s="259">
        <f>G221+G224+G234</f>
        <v>104782500</v>
      </c>
      <c r="H220" s="259">
        <f>H221+H224+H234</f>
        <v>109520700</v>
      </c>
      <c r="I220" s="259">
        <f>I221+I224+I234</f>
        <v>109520700</v>
      </c>
    </row>
    <row r="221" spans="1:9" s="318" customFormat="1" ht="30.75" x14ac:dyDescent="0.25">
      <c r="A221" s="184" t="s">
        <v>757</v>
      </c>
      <c r="B221" s="252">
        <v>701</v>
      </c>
      <c r="C221" s="260" t="s">
        <v>918</v>
      </c>
      <c r="D221" s="260" t="s">
        <v>857</v>
      </c>
      <c r="E221" s="307" t="s">
        <v>758</v>
      </c>
      <c r="F221" s="249"/>
      <c r="G221" s="261">
        <f>SUM(G222:G223)</f>
        <v>2248800</v>
      </c>
      <c r="H221" s="261">
        <f>SUM(H222:H223)</f>
        <v>2480300</v>
      </c>
      <c r="I221" s="261">
        <f>SUM(I222:I223)</f>
        <v>2480300</v>
      </c>
    </row>
    <row r="222" spans="1:9" s="317" customFormat="1" ht="30.75" x14ac:dyDescent="0.25">
      <c r="A222" s="186" t="s">
        <v>740</v>
      </c>
      <c r="B222" s="252">
        <v>701</v>
      </c>
      <c r="C222" s="260" t="s">
        <v>918</v>
      </c>
      <c r="D222" s="260" t="s">
        <v>857</v>
      </c>
      <c r="E222" s="307" t="s">
        <v>758</v>
      </c>
      <c r="F222" s="249">
        <v>200</v>
      </c>
      <c r="G222" s="261">
        <f>'Приложение 8'!F221</f>
        <v>2238800</v>
      </c>
      <c r="H222" s="261">
        <f>'Приложение 8'!G221</f>
        <v>2470300</v>
      </c>
      <c r="I222" s="261">
        <f>'Приложение 8'!H221</f>
        <v>2470300</v>
      </c>
    </row>
    <row r="223" spans="1:9" s="318" customFormat="1" x14ac:dyDescent="0.25">
      <c r="A223" s="184" t="s">
        <v>742</v>
      </c>
      <c r="B223" s="252">
        <v>701</v>
      </c>
      <c r="C223" s="260" t="s">
        <v>918</v>
      </c>
      <c r="D223" s="260" t="s">
        <v>857</v>
      </c>
      <c r="E223" s="307" t="s">
        <v>758</v>
      </c>
      <c r="F223" s="249">
        <v>800</v>
      </c>
      <c r="G223" s="261">
        <f>'Приложение 8'!F222</f>
        <v>10000</v>
      </c>
      <c r="H223" s="261">
        <f>'Приложение 8'!G222</f>
        <v>10000</v>
      </c>
      <c r="I223" s="261">
        <f>'Приложение 8'!H222</f>
        <v>10000</v>
      </c>
    </row>
    <row r="224" spans="1:9" s="318" customFormat="1" ht="45" x14ac:dyDescent="0.25">
      <c r="A224" s="319" t="s">
        <v>967</v>
      </c>
      <c r="B224" s="252">
        <v>701</v>
      </c>
      <c r="C224" s="260" t="s">
        <v>918</v>
      </c>
      <c r="D224" s="260" t="s">
        <v>857</v>
      </c>
      <c r="E224" s="307" t="s">
        <v>760</v>
      </c>
      <c r="F224" s="249"/>
      <c r="G224" s="261">
        <f>G225+G229</f>
        <v>102533700</v>
      </c>
      <c r="H224" s="261">
        <f>H225+H229</f>
        <v>107040400</v>
      </c>
      <c r="I224" s="261">
        <f>I225+I229</f>
        <v>107040400</v>
      </c>
    </row>
    <row r="225" spans="1:9" s="318" customFormat="1" x14ac:dyDescent="0.25">
      <c r="A225" s="320" t="s">
        <v>761</v>
      </c>
      <c r="B225" s="252">
        <v>701</v>
      </c>
      <c r="C225" s="260" t="s">
        <v>918</v>
      </c>
      <c r="D225" s="260" t="s">
        <v>857</v>
      </c>
      <c r="E225" s="307" t="s">
        <v>844</v>
      </c>
      <c r="F225" s="249"/>
      <c r="G225" s="261">
        <f>SUM(G226:G228)</f>
        <v>79940500</v>
      </c>
      <c r="H225" s="261">
        <f>SUM(H226:H228)</f>
        <v>83746900</v>
      </c>
      <c r="I225" s="261">
        <f>SUM(I226:I228)</f>
        <v>83746900</v>
      </c>
    </row>
    <row r="226" spans="1:9" s="318" customFormat="1" ht="75.75" x14ac:dyDescent="0.25">
      <c r="A226" s="184" t="s">
        <v>739</v>
      </c>
      <c r="B226" s="252">
        <v>701</v>
      </c>
      <c r="C226" s="260" t="s">
        <v>918</v>
      </c>
      <c r="D226" s="260" t="s">
        <v>857</v>
      </c>
      <c r="E226" s="307" t="s">
        <v>844</v>
      </c>
      <c r="F226" s="249">
        <v>100</v>
      </c>
      <c r="G226" s="302">
        <f>'Приложение 8'!F225</f>
        <v>63276900</v>
      </c>
      <c r="H226" s="302">
        <f>'Приложение 8'!G225</f>
        <v>63476900</v>
      </c>
      <c r="I226" s="302">
        <f>'Приложение 8'!H225</f>
        <v>63476900</v>
      </c>
    </row>
    <row r="227" spans="1:9" s="318" customFormat="1" ht="30.75" x14ac:dyDescent="0.25">
      <c r="A227" s="186" t="s">
        <v>740</v>
      </c>
      <c r="B227" s="252">
        <v>701</v>
      </c>
      <c r="C227" s="260" t="s">
        <v>918</v>
      </c>
      <c r="D227" s="260" t="s">
        <v>857</v>
      </c>
      <c r="E227" s="307" t="s">
        <v>844</v>
      </c>
      <c r="F227" s="249">
        <v>200</v>
      </c>
      <c r="G227" s="302">
        <f>'Приложение 8'!F226</f>
        <v>16142500</v>
      </c>
      <c r="H227" s="302">
        <f>'Приложение 8'!G226</f>
        <v>19748900</v>
      </c>
      <c r="I227" s="302">
        <f>'Приложение 8'!H226</f>
        <v>19748900</v>
      </c>
    </row>
    <row r="228" spans="1:9" s="318" customFormat="1" x14ac:dyDescent="0.25">
      <c r="A228" s="184" t="s">
        <v>742</v>
      </c>
      <c r="B228" s="252">
        <v>701</v>
      </c>
      <c r="C228" s="260" t="s">
        <v>918</v>
      </c>
      <c r="D228" s="260" t="s">
        <v>857</v>
      </c>
      <c r="E228" s="307" t="s">
        <v>844</v>
      </c>
      <c r="F228" s="249">
        <v>800</v>
      </c>
      <c r="G228" s="302">
        <f>'Приложение 8'!F227</f>
        <v>521100</v>
      </c>
      <c r="H228" s="302">
        <f>'Приложение 8'!G227</f>
        <v>521100</v>
      </c>
      <c r="I228" s="302">
        <f>'Приложение 8'!H227</f>
        <v>521100</v>
      </c>
    </row>
    <row r="229" spans="1:9" s="318" customFormat="1" x14ac:dyDescent="0.25">
      <c r="A229" s="184" t="s">
        <v>762</v>
      </c>
      <c r="B229" s="252">
        <v>701</v>
      </c>
      <c r="C229" s="260" t="s">
        <v>918</v>
      </c>
      <c r="D229" s="260" t="s">
        <v>857</v>
      </c>
      <c r="E229" s="307" t="s">
        <v>845</v>
      </c>
      <c r="F229" s="249"/>
      <c r="G229" s="302">
        <f>SUM(G230:G233)</f>
        <v>22593200</v>
      </c>
      <c r="H229" s="302">
        <f>SUM(H230:H233)</f>
        <v>23293500</v>
      </c>
      <c r="I229" s="302">
        <f>SUM(I230:I233)</f>
        <v>23293500</v>
      </c>
    </row>
    <row r="230" spans="1:9" s="318" customFormat="1" ht="75.75" x14ac:dyDescent="0.25">
      <c r="A230" s="184" t="s">
        <v>739</v>
      </c>
      <c r="B230" s="252">
        <v>701</v>
      </c>
      <c r="C230" s="260" t="s">
        <v>918</v>
      </c>
      <c r="D230" s="260" t="s">
        <v>857</v>
      </c>
      <c r="E230" s="307" t="s">
        <v>845</v>
      </c>
      <c r="F230" s="249">
        <v>100</v>
      </c>
      <c r="G230" s="302">
        <f>'Приложение 8'!F229</f>
        <v>19983700</v>
      </c>
      <c r="H230" s="302">
        <f>'Приложение 8'!G229</f>
        <v>20169700</v>
      </c>
      <c r="I230" s="302">
        <f>'Приложение 8'!H229</f>
        <v>20169700</v>
      </c>
    </row>
    <row r="231" spans="1:9" s="318" customFormat="1" ht="30.75" x14ac:dyDescent="0.25">
      <c r="A231" s="186" t="s">
        <v>740</v>
      </c>
      <c r="B231" s="252">
        <v>701</v>
      </c>
      <c r="C231" s="260" t="s">
        <v>918</v>
      </c>
      <c r="D231" s="260" t="s">
        <v>857</v>
      </c>
      <c r="E231" s="307" t="s">
        <v>845</v>
      </c>
      <c r="F231" s="249">
        <v>200</v>
      </c>
      <c r="G231" s="302">
        <f>'Приложение 8'!F230</f>
        <v>2335900</v>
      </c>
      <c r="H231" s="302">
        <f>'Приложение 8'!G230</f>
        <v>3036200</v>
      </c>
      <c r="I231" s="302">
        <f>'Приложение 8'!H230</f>
        <v>3036200</v>
      </c>
    </row>
    <row r="232" spans="1:9" s="318" customFormat="1" x14ac:dyDescent="0.25">
      <c r="A232" s="186" t="s">
        <v>741</v>
      </c>
      <c r="B232" s="252">
        <v>701</v>
      </c>
      <c r="C232" s="260" t="s">
        <v>918</v>
      </c>
      <c r="D232" s="260" t="s">
        <v>857</v>
      </c>
      <c r="E232" s="307" t="s">
        <v>845</v>
      </c>
      <c r="F232" s="249">
        <v>300</v>
      </c>
      <c r="G232" s="302">
        <f>'Приложение 8'!F231</f>
        <v>186000</v>
      </c>
      <c r="H232" s="302">
        <f>'Приложение 8'!G231</f>
        <v>0</v>
      </c>
      <c r="I232" s="302">
        <f>'Приложение 8'!H231</f>
        <v>0</v>
      </c>
    </row>
    <row r="233" spans="1:9" s="318" customFormat="1" x14ac:dyDescent="0.25">
      <c r="A233" s="184" t="s">
        <v>742</v>
      </c>
      <c r="B233" s="252">
        <v>701</v>
      </c>
      <c r="C233" s="260" t="s">
        <v>918</v>
      </c>
      <c r="D233" s="260" t="s">
        <v>857</v>
      </c>
      <c r="E233" s="307" t="s">
        <v>845</v>
      </c>
      <c r="F233" s="249">
        <v>800</v>
      </c>
      <c r="G233" s="302">
        <f>'Приложение 8'!F232</f>
        <v>87600</v>
      </c>
      <c r="H233" s="302">
        <f>'Приложение 8'!G232</f>
        <v>87600</v>
      </c>
      <c r="I233" s="302">
        <f>'Приложение 8'!H232</f>
        <v>87600</v>
      </c>
    </row>
    <row r="234" spans="1:9" s="317" customFormat="1" ht="31.5" hidden="1" x14ac:dyDescent="0.25">
      <c r="A234" s="210" t="s">
        <v>763</v>
      </c>
      <c r="B234" s="252">
        <v>701</v>
      </c>
      <c r="C234" s="258" t="s">
        <v>918</v>
      </c>
      <c r="D234" s="258" t="s">
        <v>857</v>
      </c>
      <c r="E234" s="306" t="s">
        <v>764</v>
      </c>
      <c r="F234" s="252"/>
      <c r="G234" s="321">
        <f>G235</f>
        <v>0</v>
      </c>
      <c r="H234" s="321">
        <f>H235</f>
        <v>0</v>
      </c>
      <c r="I234" s="321">
        <f>I235</f>
        <v>0</v>
      </c>
    </row>
    <row r="235" spans="1:9" s="318" customFormat="1" ht="30.75" hidden="1" x14ac:dyDescent="0.25">
      <c r="A235" s="184" t="s">
        <v>765</v>
      </c>
      <c r="B235" s="252">
        <v>701</v>
      </c>
      <c r="C235" s="260" t="s">
        <v>918</v>
      </c>
      <c r="D235" s="260" t="s">
        <v>857</v>
      </c>
      <c r="E235" s="307" t="s">
        <v>764</v>
      </c>
      <c r="F235" s="249">
        <v>400</v>
      </c>
      <c r="G235" s="302">
        <v>0</v>
      </c>
      <c r="H235" s="302">
        <v>0</v>
      </c>
      <c r="I235" s="302">
        <v>0</v>
      </c>
    </row>
    <row r="236" spans="1:9" s="318" customFormat="1" ht="31.5" hidden="1" x14ac:dyDescent="0.25">
      <c r="A236" s="208" t="s">
        <v>839</v>
      </c>
      <c r="B236" s="252">
        <v>701</v>
      </c>
      <c r="C236" s="260" t="s">
        <v>918</v>
      </c>
      <c r="D236" s="260" t="s">
        <v>857</v>
      </c>
      <c r="E236" s="306" t="s">
        <v>968</v>
      </c>
      <c r="F236" s="252"/>
      <c r="G236" s="321">
        <f t="shared" ref="G236:I237" si="26">G237</f>
        <v>0</v>
      </c>
      <c r="H236" s="321">
        <f t="shared" si="26"/>
        <v>0</v>
      </c>
      <c r="I236" s="321">
        <f t="shared" si="26"/>
        <v>0</v>
      </c>
    </row>
    <row r="237" spans="1:9" s="318" customFormat="1" ht="31.5" hidden="1" x14ac:dyDescent="0.25">
      <c r="A237" s="208" t="s">
        <v>840</v>
      </c>
      <c r="B237" s="252">
        <v>701</v>
      </c>
      <c r="C237" s="260" t="s">
        <v>918</v>
      </c>
      <c r="D237" s="260" t="s">
        <v>857</v>
      </c>
      <c r="E237" s="306" t="s">
        <v>969</v>
      </c>
      <c r="F237" s="252"/>
      <c r="G237" s="321">
        <f t="shared" si="26"/>
        <v>0</v>
      </c>
      <c r="H237" s="321">
        <f t="shared" si="26"/>
        <v>0</v>
      </c>
      <c r="I237" s="321">
        <f t="shared" si="26"/>
        <v>0</v>
      </c>
    </row>
    <row r="238" spans="1:9" s="318" customFormat="1" ht="30.75" hidden="1" x14ac:dyDescent="0.25">
      <c r="A238" s="184" t="s">
        <v>765</v>
      </c>
      <c r="B238" s="252">
        <v>701</v>
      </c>
      <c r="C238" s="260" t="s">
        <v>918</v>
      </c>
      <c r="D238" s="260" t="s">
        <v>857</v>
      </c>
      <c r="E238" s="307" t="s">
        <v>969</v>
      </c>
      <c r="F238" s="249">
        <v>400</v>
      </c>
      <c r="G238" s="302">
        <v>0</v>
      </c>
      <c r="H238" s="302">
        <v>0</v>
      </c>
      <c r="I238" s="302">
        <f>'[1]Приложение 2'!F177</f>
        <v>0</v>
      </c>
    </row>
    <row r="239" spans="1:9" s="317" customFormat="1" x14ac:dyDescent="0.25">
      <c r="A239" s="213" t="s">
        <v>860</v>
      </c>
      <c r="B239" s="252">
        <v>701</v>
      </c>
      <c r="C239" s="258" t="s">
        <v>918</v>
      </c>
      <c r="D239" s="258" t="s">
        <v>857</v>
      </c>
      <c r="E239" s="258" t="s">
        <v>861</v>
      </c>
      <c r="F239" s="252"/>
      <c r="G239" s="321">
        <f t="shared" ref="G239:I240" si="27">G240</f>
        <v>0</v>
      </c>
      <c r="H239" s="321">
        <f t="shared" si="27"/>
        <v>900000</v>
      </c>
      <c r="I239" s="321">
        <f t="shared" si="27"/>
        <v>900000</v>
      </c>
    </row>
    <row r="240" spans="1:9" s="318" customFormat="1" x14ac:dyDescent="0.25">
      <c r="A240" s="186" t="s">
        <v>880</v>
      </c>
      <c r="B240" s="252">
        <v>701</v>
      </c>
      <c r="C240" s="260" t="s">
        <v>918</v>
      </c>
      <c r="D240" s="260" t="s">
        <v>857</v>
      </c>
      <c r="E240" s="260" t="s">
        <v>881</v>
      </c>
      <c r="F240" s="249"/>
      <c r="G240" s="302">
        <f t="shared" si="27"/>
        <v>0</v>
      </c>
      <c r="H240" s="302">
        <f t="shared" si="27"/>
        <v>900000</v>
      </c>
      <c r="I240" s="302">
        <f t="shared" si="27"/>
        <v>900000</v>
      </c>
    </row>
    <row r="241" spans="1:9" s="318" customFormat="1" ht="30.75" x14ac:dyDescent="0.25">
      <c r="A241" s="186" t="s">
        <v>740</v>
      </c>
      <c r="B241" s="252">
        <v>701</v>
      </c>
      <c r="C241" s="260" t="s">
        <v>918</v>
      </c>
      <c r="D241" s="260" t="s">
        <v>857</v>
      </c>
      <c r="E241" s="260" t="s">
        <v>881</v>
      </c>
      <c r="F241" s="249">
        <v>200</v>
      </c>
      <c r="G241" s="302">
        <f>'Приложение 8'!F240</f>
        <v>0</v>
      </c>
      <c r="H241" s="302">
        <f>'Приложение 8'!G240</f>
        <v>900000</v>
      </c>
      <c r="I241" s="302">
        <f>'Приложение 8'!H240</f>
        <v>900000</v>
      </c>
    </row>
    <row r="242" spans="1:9" s="317" customFormat="1" ht="31.5" x14ac:dyDescent="0.25">
      <c r="A242" s="208" t="s">
        <v>970</v>
      </c>
      <c r="B242" s="252">
        <v>701</v>
      </c>
      <c r="C242" s="258" t="s">
        <v>918</v>
      </c>
      <c r="D242" s="258" t="s">
        <v>871</v>
      </c>
      <c r="E242" s="252"/>
      <c r="F242" s="252"/>
      <c r="G242" s="259">
        <f t="shared" ref="G242:I243" si="28">G243</f>
        <v>29374800</v>
      </c>
      <c r="H242" s="259">
        <f t="shared" si="28"/>
        <v>29915700</v>
      </c>
      <c r="I242" s="259">
        <f t="shared" si="28"/>
        <v>29915700</v>
      </c>
    </row>
    <row r="243" spans="1:9" s="318" customFormat="1" x14ac:dyDescent="0.25">
      <c r="A243" s="208" t="s">
        <v>754</v>
      </c>
      <c r="B243" s="252">
        <v>701</v>
      </c>
      <c r="C243" s="258" t="s">
        <v>918</v>
      </c>
      <c r="D243" s="258" t="s">
        <v>871</v>
      </c>
      <c r="E243" s="306" t="s">
        <v>755</v>
      </c>
      <c r="F243" s="252"/>
      <c r="G243" s="261">
        <f t="shared" si="28"/>
        <v>29374800</v>
      </c>
      <c r="H243" s="261">
        <f t="shared" si="28"/>
        <v>29915700</v>
      </c>
      <c r="I243" s="261">
        <f t="shared" si="28"/>
        <v>29915700</v>
      </c>
    </row>
    <row r="244" spans="1:9" s="318" customFormat="1" x14ac:dyDescent="0.25">
      <c r="A244" s="184" t="s">
        <v>737</v>
      </c>
      <c r="B244" s="252">
        <v>701</v>
      </c>
      <c r="C244" s="260" t="s">
        <v>918</v>
      </c>
      <c r="D244" s="260" t="s">
        <v>871</v>
      </c>
      <c r="E244" s="307" t="s">
        <v>756</v>
      </c>
      <c r="F244" s="249"/>
      <c r="G244" s="261">
        <f>G245+G246+G247</f>
        <v>29374800</v>
      </c>
      <c r="H244" s="261">
        <f>H245+H246+H247</f>
        <v>29915700</v>
      </c>
      <c r="I244" s="261">
        <f>I245+I246+I247</f>
        <v>29915700</v>
      </c>
    </row>
    <row r="245" spans="1:9" s="317" customFormat="1" ht="75.75" x14ac:dyDescent="0.25">
      <c r="A245" s="184" t="s">
        <v>739</v>
      </c>
      <c r="B245" s="252">
        <v>701</v>
      </c>
      <c r="C245" s="260" t="s">
        <v>918</v>
      </c>
      <c r="D245" s="260" t="s">
        <v>871</v>
      </c>
      <c r="E245" s="307" t="s">
        <v>756</v>
      </c>
      <c r="F245" s="249">
        <v>100</v>
      </c>
      <c r="G245" s="262">
        <f>'Приложение 8'!F244</f>
        <v>22673700</v>
      </c>
      <c r="H245" s="262">
        <f>'Приложение 8'!G244</f>
        <v>22773700</v>
      </c>
      <c r="I245" s="262">
        <f>'Приложение 8'!H244</f>
        <v>22773700</v>
      </c>
    </row>
    <row r="246" spans="1:9" s="322" customFormat="1" ht="30.75" x14ac:dyDescent="0.25">
      <c r="A246" s="186" t="s">
        <v>740</v>
      </c>
      <c r="B246" s="252">
        <v>701</v>
      </c>
      <c r="C246" s="260" t="s">
        <v>918</v>
      </c>
      <c r="D246" s="260" t="s">
        <v>871</v>
      </c>
      <c r="E246" s="307" t="s">
        <v>756</v>
      </c>
      <c r="F246" s="249">
        <v>200</v>
      </c>
      <c r="G246" s="262">
        <f>'Приложение 8'!F245</f>
        <v>6690800</v>
      </c>
      <c r="H246" s="262">
        <f>'Приложение 8'!G245</f>
        <v>7131700</v>
      </c>
      <c r="I246" s="262">
        <f>'Приложение 8'!H245</f>
        <v>7131700</v>
      </c>
    </row>
    <row r="247" spans="1:9" s="317" customFormat="1" x14ac:dyDescent="0.25">
      <c r="A247" s="184" t="s">
        <v>742</v>
      </c>
      <c r="B247" s="252">
        <v>701</v>
      </c>
      <c r="C247" s="260" t="s">
        <v>918</v>
      </c>
      <c r="D247" s="260" t="s">
        <v>871</v>
      </c>
      <c r="E247" s="307" t="s">
        <v>756</v>
      </c>
      <c r="F247" s="249">
        <v>800</v>
      </c>
      <c r="G247" s="262">
        <f>'Приложение 8'!F246</f>
        <v>10300</v>
      </c>
      <c r="H247" s="262">
        <f>'Приложение 8'!G246</f>
        <v>10300</v>
      </c>
      <c r="I247" s="262">
        <f>'Приложение 8'!H246</f>
        <v>10300</v>
      </c>
    </row>
    <row r="248" spans="1:9" s="317" customFormat="1" x14ac:dyDescent="0.25">
      <c r="A248" s="208" t="s">
        <v>920</v>
      </c>
      <c r="B248" s="252">
        <v>701</v>
      </c>
      <c r="C248" s="258" t="s">
        <v>916</v>
      </c>
      <c r="D248" s="258"/>
      <c r="E248" s="306"/>
      <c r="F248" s="252"/>
      <c r="G248" s="266">
        <f>G249</f>
        <v>28400000</v>
      </c>
      <c r="H248" s="266">
        <f>H249</f>
        <v>0</v>
      </c>
      <c r="I248" s="266">
        <f>I249</f>
        <v>0</v>
      </c>
    </row>
    <row r="249" spans="1:9" s="317" customFormat="1" x14ac:dyDescent="0.25">
      <c r="A249" s="208" t="s">
        <v>921</v>
      </c>
      <c r="B249" s="252">
        <v>701</v>
      </c>
      <c r="C249" s="258" t="s">
        <v>916</v>
      </c>
      <c r="D249" s="258" t="s">
        <v>916</v>
      </c>
      <c r="E249" s="306"/>
      <c r="F249" s="252"/>
      <c r="G249" s="266">
        <f>G250+G253</f>
        <v>28400000</v>
      </c>
      <c r="H249" s="266">
        <f>H250+H253</f>
        <v>0</v>
      </c>
      <c r="I249" s="266">
        <f>I250+I253</f>
        <v>0</v>
      </c>
    </row>
    <row r="250" spans="1:9" s="317" customFormat="1" x14ac:dyDescent="0.25">
      <c r="A250" s="213" t="s">
        <v>837</v>
      </c>
      <c r="B250" s="252">
        <v>701</v>
      </c>
      <c r="C250" s="258" t="s">
        <v>916</v>
      </c>
      <c r="D250" s="258" t="s">
        <v>916</v>
      </c>
      <c r="E250" s="308">
        <v>1300000000</v>
      </c>
      <c r="F250" s="308"/>
      <c r="G250" s="262">
        <f t="shared" ref="G250:I251" si="29">G251</f>
        <v>28400000</v>
      </c>
      <c r="H250" s="262">
        <f t="shared" si="29"/>
        <v>0</v>
      </c>
      <c r="I250" s="262">
        <f t="shared" si="29"/>
        <v>0</v>
      </c>
    </row>
    <row r="251" spans="1:9" s="318" customFormat="1" ht="45.75" x14ac:dyDescent="0.25">
      <c r="A251" s="323" t="s">
        <v>838</v>
      </c>
      <c r="B251" s="252">
        <v>701</v>
      </c>
      <c r="C251" s="260" t="s">
        <v>916</v>
      </c>
      <c r="D251" s="260" t="s">
        <v>916</v>
      </c>
      <c r="E251" s="281">
        <v>1320000000</v>
      </c>
      <c r="F251" s="281"/>
      <c r="G251" s="262">
        <f t="shared" si="29"/>
        <v>28400000</v>
      </c>
      <c r="H251" s="262">
        <f t="shared" si="29"/>
        <v>0</v>
      </c>
      <c r="I251" s="262">
        <f t="shared" si="29"/>
        <v>0</v>
      </c>
    </row>
    <row r="252" spans="1:9" s="318" customFormat="1" ht="30.75" x14ac:dyDescent="0.25">
      <c r="A252" s="186" t="s">
        <v>740</v>
      </c>
      <c r="B252" s="252">
        <v>701</v>
      </c>
      <c r="C252" s="260" t="s">
        <v>916</v>
      </c>
      <c r="D252" s="260" t="s">
        <v>916</v>
      </c>
      <c r="E252" s="281">
        <v>1320000000</v>
      </c>
      <c r="F252" s="281">
        <v>200</v>
      </c>
      <c r="G252" s="262">
        <f>'Приложение 8'!F251</f>
        <v>28400000</v>
      </c>
      <c r="H252" s="262">
        <f>'Приложение 8'!G251</f>
        <v>0</v>
      </c>
      <c r="I252" s="262">
        <f>'Приложение 8'!H251</f>
        <v>0</v>
      </c>
    </row>
    <row r="253" spans="1:9" s="318" customFormat="1" hidden="1" x14ac:dyDescent="0.25">
      <c r="A253" s="213" t="s">
        <v>860</v>
      </c>
      <c r="B253" s="252">
        <v>701</v>
      </c>
      <c r="C253" s="258" t="s">
        <v>916</v>
      </c>
      <c r="D253" s="258" t="s">
        <v>916</v>
      </c>
      <c r="E253" s="258" t="s">
        <v>861</v>
      </c>
      <c r="F253" s="281"/>
      <c r="G253" s="266">
        <f t="shared" ref="G253:I254" si="30">G254</f>
        <v>0</v>
      </c>
      <c r="H253" s="266">
        <f t="shared" si="30"/>
        <v>0</v>
      </c>
      <c r="I253" s="266">
        <f t="shared" si="30"/>
        <v>0</v>
      </c>
    </row>
    <row r="254" spans="1:9" s="318" customFormat="1" hidden="1" x14ac:dyDescent="0.25">
      <c r="A254" s="186" t="s">
        <v>880</v>
      </c>
      <c r="B254" s="252">
        <v>701</v>
      </c>
      <c r="C254" s="260" t="s">
        <v>916</v>
      </c>
      <c r="D254" s="260" t="s">
        <v>916</v>
      </c>
      <c r="E254" s="260" t="s">
        <v>881</v>
      </c>
      <c r="F254" s="281"/>
      <c r="G254" s="262">
        <f t="shared" si="30"/>
        <v>0</v>
      </c>
      <c r="H254" s="262">
        <f t="shared" si="30"/>
        <v>0</v>
      </c>
      <c r="I254" s="262">
        <f t="shared" si="30"/>
        <v>0</v>
      </c>
    </row>
    <row r="255" spans="1:9" s="318" customFormat="1" ht="30.75" hidden="1" x14ac:dyDescent="0.25">
      <c r="A255" s="186" t="s">
        <v>740</v>
      </c>
      <c r="B255" s="252">
        <v>701</v>
      </c>
      <c r="C255" s="260" t="s">
        <v>916</v>
      </c>
      <c r="D255" s="260" t="s">
        <v>916</v>
      </c>
      <c r="E255" s="260" t="s">
        <v>881</v>
      </c>
      <c r="F255" s="281">
        <v>200</v>
      </c>
      <c r="G255" s="262">
        <v>0</v>
      </c>
      <c r="H255" s="262">
        <v>0</v>
      </c>
      <c r="I255" s="262">
        <v>0</v>
      </c>
    </row>
    <row r="256" spans="1:9" s="317" customFormat="1" x14ac:dyDescent="0.25">
      <c r="A256" s="213" t="s">
        <v>922</v>
      </c>
      <c r="B256" s="252">
        <v>701</v>
      </c>
      <c r="C256" s="258" t="s">
        <v>894</v>
      </c>
      <c r="D256" s="258"/>
      <c r="E256" s="258"/>
      <c r="F256" s="258"/>
      <c r="G256" s="259">
        <f>G257+G264+G277+G293</f>
        <v>120180105.69999999</v>
      </c>
      <c r="H256" s="259">
        <f>H257+H264+H277+H293</f>
        <v>100837436.25999999</v>
      </c>
      <c r="I256" s="259">
        <f>I257+I264+I277+I293</f>
        <v>100645905.00999999</v>
      </c>
    </row>
    <row r="257" spans="1:9" s="317" customFormat="1" x14ac:dyDescent="0.25">
      <c r="A257" s="213" t="s">
        <v>923</v>
      </c>
      <c r="B257" s="252">
        <v>701</v>
      </c>
      <c r="C257" s="258" t="s">
        <v>894</v>
      </c>
      <c r="D257" s="258" t="s">
        <v>857</v>
      </c>
      <c r="E257" s="258"/>
      <c r="F257" s="258"/>
      <c r="G257" s="259">
        <f>G258+G261</f>
        <v>8095922</v>
      </c>
      <c r="H257" s="259">
        <f>H258+H261</f>
        <v>8199922</v>
      </c>
      <c r="I257" s="259">
        <f>I258+I261</f>
        <v>8095922</v>
      </c>
    </row>
    <row r="258" spans="1:9" s="318" customFormat="1" x14ac:dyDescent="0.25">
      <c r="A258" s="213" t="s">
        <v>799</v>
      </c>
      <c r="B258" s="252">
        <v>701</v>
      </c>
      <c r="C258" s="258" t="s">
        <v>894</v>
      </c>
      <c r="D258" s="258" t="s">
        <v>857</v>
      </c>
      <c r="E258" s="258" t="s">
        <v>800</v>
      </c>
      <c r="F258" s="258"/>
      <c r="G258" s="259">
        <f t="shared" ref="G258:I259" si="31">G259</f>
        <v>4223000</v>
      </c>
      <c r="H258" s="259">
        <f t="shared" si="31"/>
        <v>4327000</v>
      </c>
      <c r="I258" s="259">
        <f t="shared" si="31"/>
        <v>4223000</v>
      </c>
    </row>
    <row r="259" spans="1:9" s="318" customFormat="1" ht="30.75" x14ac:dyDescent="0.25">
      <c r="A259" s="186" t="s">
        <v>801</v>
      </c>
      <c r="B259" s="252">
        <v>701</v>
      </c>
      <c r="C259" s="260" t="s">
        <v>894</v>
      </c>
      <c r="D259" s="260" t="s">
        <v>857</v>
      </c>
      <c r="E259" s="260" t="s">
        <v>802</v>
      </c>
      <c r="F259" s="260"/>
      <c r="G259" s="261">
        <f t="shared" si="31"/>
        <v>4223000</v>
      </c>
      <c r="H259" s="261">
        <f t="shared" si="31"/>
        <v>4327000</v>
      </c>
      <c r="I259" s="261">
        <f t="shared" si="31"/>
        <v>4223000</v>
      </c>
    </row>
    <row r="260" spans="1:9" s="318" customFormat="1" x14ac:dyDescent="0.25">
      <c r="A260" s="186" t="s">
        <v>741</v>
      </c>
      <c r="B260" s="252">
        <v>701</v>
      </c>
      <c r="C260" s="260" t="s">
        <v>894</v>
      </c>
      <c r="D260" s="260" t="s">
        <v>857</v>
      </c>
      <c r="E260" s="260" t="s">
        <v>802</v>
      </c>
      <c r="F260" s="260" t="s">
        <v>803</v>
      </c>
      <c r="G260" s="261">
        <f>'Приложение 8'!F259</f>
        <v>4223000</v>
      </c>
      <c r="H260" s="261">
        <f>'Приложение 8'!G259</f>
        <v>4327000</v>
      </c>
      <c r="I260" s="261">
        <f>'Приложение 8'!H259</f>
        <v>4223000</v>
      </c>
    </row>
    <row r="261" spans="1:9" s="317" customFormat="1" x14ac:dyDescent="0.25">
      <c r="A261" s="213" t="s">
        <v>860</v>
      </c>
      <c r="B261" s="252">
        <v>701</v>
      </c>
      <c r="C261" s="258" t="s">
        <v>894</v>
      </c>
      <c r="D261" s="258" t="s">
        <v>857</v>
      </c>
      <c r="E261" s="258" t="s">
        <v>861</v>
      </c>
      <c r="F261" s="258"/>
      <c r="G261" s="259">
        <f t="shared" ref="G261:I262" si="32">G262</f>
        <v>3872922</v>
      </c>
      <c r="H261" s="259">
        <f t="shared" si="32"/>
        <v>3872922</v>
      </c>
      <c r="I261" s="259">
        <f t="shared" si="32"/>
        <v>3872922</v>
      </c>
    </row>
    <row r="262" spans="1:9" s="318" customFormat="1" x14ac:dyDescent="0.25">
      <c r="A262" s="186" t="s">
        <v>880</v>
      </c>
      <c r="B262" s="252">
        <v>701</v>
      </c>
      <c r="C262" s="260" t="s">
        <v>894</v>
      </c>
      <c r="D262" s="260" t="s">
        <v>857</v>
      </c>
      <c r="E262" s="260" t="s">
        <v>881</v>
      </c>
      <c r="F262" s="260"/>
      <c r="G262" s="261">
        <f t="shared" si="32"/>
        <v>3872922</v>
      </c>
      <c r="H262" s="261">
        <f t="shared" si="32"/>
        <v>3872922</v>
      </c>
      <c r="I262" s="261">
        <f t="shared" si="32"/>
        <v>3872922</v>
      </c>
    </row>
    <row r="263" spans="1:9" s="317" customFormat="1" x14ac:dyDescent="0.25">
      <c r="A263" s="186" t="s">
        <v>741</v>
      </c>
      <c r="B263" s="252">
        <v>701</v>
      </c>
      <c r="C263" s="260" t="s">
        <v>894</v>
      </c>
      <c r="D263" s="260" t="s">
        <v>857</v>
      </c>
      <c r="E263" s="260" t="s">
        <v>881</v>
      </c>
      <c r="F263" s="260" t="s">
        <v>803</v>
      </c>
      <c r="G263" s="261">
        <f>'Приложение 8'!F262</f>
        <v>3872922</v>
      </c>
      <c r="H263" s="261">
        <f>'Приложение 8'!G262</f>
        <v>3872922</v>
      </c>
      <c r="I263" s="261">
        <f>'Приложение 8'!H262</f>
        <v>3872922</v>
      </c>
    </row>
    <row r="264" spans="1:9" s="317" customFormat="1" x14ac:dyDescent="0.25">
      <c r="A264" s="213" t="s">
        <v>925</v>
      </c>
      <c r="B264" s="252">
        <v>701</v>
      </c>
      <c r="C264" s="258" t="s">
        <v>894</v>
      </c>
      <c r="D264" s="258" t="s">
        <v>867</v>
      </c>
      <c r="E264" s="258"/>
      <c r="F264" s="258"/>
      <c r="G264" s="259">
        <f>G265+G269+G273</f>
        <v>59538740</v>
      </c>
      <c r="H264" s="259">
        <f>H265+H269+H273</f>
        <v>36900000</v>
      </c>
      <c r="I264" s="259">
        <f>I265+I269+I273</f>
        <v>36900000</v>
      </c>
    </row>
    <row r="265" spans="1:9" s="317" customFormat="1" ht="47.25" x14ac:dyDescent="0.25">
      <c r="A265" s="213" t="s">
        <v>806</v>
      </c>
      <c r="B265" s="252">
        <v>701</v>
      </c>
      <c r="C265" s="258" t="s">
        <v>894</v>
      </c>
      <c r="D265" s="258" t="s">
        <v>867</v>
      </c>
      <c r="E265" s="258" t="s">
        <v>807</v>
      </c>
      <c r="F265" s="258"/>
      <c r="G265" s="259">
        <f>G266</f>
        <v>30900000</v>
      </c>
      <c r="H265" s="259">
        <f>H266</f>
        <v>30900000</v>
      </c>
      <c r="I265" s="259">
        <f>I266</f>
        <v>30900000</v>
      </c>
    </row>
    <row r="266" spans="1:9" s="303" customFormat="1" ht="30.75" x14ac:dyDescent="0.25">
      <c r="A266" s="186" t="s">
        <v>810</v>
      </c>
      <c r="B266" s="252">
        <v>701</v>
      </c>
      <c r="C266" s="260" t="s">
        <v>894</v>
      </c>
      <c r="D266" s="260" t="s">
        <v>867</v>
      </c>
      <c r="E266" s="260" t="s">
        <v>811</v>
      </c>
      <c r="F266" s="260"/>
      <c r="G266" s="261">
        <f>G267+G268</f>
        <v>30900000</v>
      </c>
      <c r="H266" s="261">
        <f>H267+H268</f>
        <v>30900000</v>
      </c>
      <c r="I266" s="261">
        <f>I267+I268</f>
        <v>30900000</v>
      </c>
    </row>
    <row r="267" spans="1:9" s="303" customFormat="1" x14ac:dyDescent="0.25">
      <c r="A267" s="186" t="s">
        <v>741</v>
      </c>
      <c r="B267" s="252">
        <v>701</v>
      </c>
      <c r="C267" s="260" t="s">
        <v>894</v>
      </c>
      <c r="D267" s="260" t="s">
        <v>867</v>
      </c>
      <c r="E267" s="260" t="s">
        <v>811</v>
      </c>
      <c r="F267" s="260" t="s">
        <v>803</v>
      </c>
      <c r="G267" s="261">
        <f>'Приложение 8'!F266</f>
        <v>15300000</v>
      </c>
      <c r="H267" s="261">
        <f>'Приложение 8'!G266</f>
        <v>15300000</v>
      </c>
      <c r="I267" s="261">
        <f>'Приложение 8'!H266</f>
        <v>15300000</v>
      </c>
    </row>
    <row r="268" spans="1:9" s="303" customFormat="1" ht="30.75" x14ac:dyDescent="0.25">
      <c r="A268" s="186" t="s">
        <v>765</v>
      </c>
      <c r="B268" s="252">
        <v>701</v>
      </c>
      <c r="C268" s="260" t="s">
        <v>894</v>
      </c>
      <c r="D268" s="260" t="s">
        <v>867</v>
      </c>
      <c r="E268" s="260" t="s">
        <v>811</v>
      </c>
      <c r="F268" s="260" t="s">
        <v>812</v>
      </c>
      <c r="G268" s="261">
        <f>'Приложение 8'!F267</f>
        <v>15600000</v>
      </c>
      <c r="H268" s="261">
        <f>'Приложение 8'!G267</f>
        <v>15600000</v>
      </c>
      <c r="I268" s="261">
        <f>'Приложение 8'!H267</f>
        <v>15600000</v>
      </c>
    </row>
    <row r="269" spans="1:9" s="305" customFormat="1" ht="31.5" x14ac:dyDescent="0.25">
      <c r="A269" s="208" t="s">
        <v>832</v>
      </c>
      <c r="B269" s="252">
        <v>701</v>
      </c>
      <c r="C269" s="258" t="s">
        <v>894</v>
      </c>
      <c r="D269" s="258" t="s">
        <v>867</v>
      </c>
      <c r="E269" s="258" t="s">
        <v>971</v>
      </c>
      <c r="F269" s="258"/>
      <c r="G269" s="259">
        <f>G270</f>
        <v>6000000</v>
      </c>
      <c r="H269" s="259">
        <f>H270</f>
        <v>6000000</v>
      </c>
      <c r="I269" s="259">
        <f>I270</f>
        <v>6000000</v>
      </c>
    </row>
    <row r="270" spans="1:9" s="303" customFormat="1" x14ac:dyDescent="0.25">
      <c r="A270" s="184" t="s">
        <v>833</v>
      </c>
      <c r="B270" s="252">
        <v>701</v>
      </c>
      <c r="C270" s="260" t="s">
        <v>894</v>
      </c>
      <c r="D270" s="260" t="s">
        <v>867</v>
      </c>
      <c r="E270" s="260" t="s">
        <v>972</v>
      </c>
      <c r="F270" s="260"/>
      <c r="G270" s="261">
        <f>G271+G272</f>
        <v>6000000</v>
      </c>
      <c r="H270" s="261">
        <f>H271+H272</f>
        <v>6000000</v>
      </c>
      <c r="I270" s="261">
        <f>I271+I272</f>
        <v>6000000</v>
      </c>
    </row>
    <row r="271" spans="1:9" s="303" customFormat="1" ht="30.75" x14ac:dyDescent="0.25">
      <c r="A271" s="184" t="s">
        <v>740</v>
      </c>
      <c r="B271" s="252">
        <v>701</v>
      </c>
      <c r="C271" s="260" t="s">
        <v>894</v>
      </c>
      <c r="D271" s="260" t="s">
        <v>867</v>
      </c>
      <c r="E271" s="260" t="s">
        <v>972</v>
      </c>
      <c r="F271" s="260" t="s">
        <v>798</v>
      </c>
      <c r="G271" s="261">
        <f>'Приложение 8'!F270</f>
        <v>300000</v>
      </c>
      <c r="H271" s="261">
        <f>'Приложение 8'!G270</f>
        <v>300000</v>
      </c>
      <c r="I271" s="261">
        <f>'Приложение 8'!H270</f>
        <v>300000</v>
      </c>
    </row>
    <row r="272" spans="1:9" s="303" customFormat="1" ht="30.75" x14ac:dyDescent="0.25">
      <c r="A272" s="184" t="s">
        <v>749</v>
      </c>
      <c r="B272" s="252">
        <v>701</v>
      </c>
      <c r="C272" s="260" t="s">
        <v>894</v>
      </c>
      <c r="D272" s="260" t="s">
        <v>867</v>
      </c>
      <c r="E272" s="260" t="s">
        <v>972</v>
      </c>
      <c r="F272" s="260" t="s">
        <v>887</v>
      </c>
      <c r="G272" s="261">
        <f>'Приложение 8'!F271</f>
        <v>5700000</v>
      </c>
      <c r="H272" s="261">
        <f>'Приложение 8'!G271</f>
        <v>5700000</v>
      </c>
      <c r="I272" s="261">
        <f>'Приложение 8'!H271</f>
        <v>5700000</v>
      </c>
    </row>
    <row r="273" spans="1:9" s="303" customFormat="1" x14ac:dyDescent="0.25">
      <c r="A273" s="213" t="s">
        <v>860</v>
      </c>
      <c r="B273" s="252">
        <v>701</v>
      </c>
      <c r="C273" s="258" t="s">
        <v>894</v>
      </c>
      <c r="D273" s="258" t="s">
        <v>867</v>
      </c>
      <c r="E273" s="258" t="s">
        <v>881</v>
      </c>
      <c r="F273" s="258"/>
      <c r="G273" s="259">
        <f>G274</f>
        <v>22638740</v>
      </c>
      <c r="H273" s="259">
        <f>H274</f>
        <v>0</v>
      </c>
      <c r="I273" s="259">
        <f>I274</f>
        <v>0</v>
      </c>
    </row>
    <row r="274" spans="1:9" s="303" customFormat="1" x14ac:dyDescent="0.25">
      <c r="A274" s="186" t="s">
        <v>880</v>
      </c>
      <c r="B274" s="252">
        <v>701</v>
      </c>
      <c r="C274" s="260" t="s">
        <v>894</v>
      </c>
      <c r="D274" s="260" t="s">
        <v>867</v>
      </c>
      <c r="E274" s="260" t="s">
        <v>881</v>
      </c>
      <c r="F274" s="260"/>
      <c r="G274" s="261">
        <f>G276+G275</f>
        <v>22638740</v>
      </c>
      <c r="H274" s="261">
        <f>H276+H275</f>
        <v>0</v>
      </c>
      <c r="I274" s="261">
        <f>I276+I275</f>
        <v>0</v>
      </c>
    </row>
    <row r="275" spans="1:9" s="303" customFormat="1" ht="30.75" hidden="1" x14ac:dyDescent="0.25">
      <c r="A275" s="184" t="s">
        <v>740</v>
      </c>
      <c r="B275" s="252">
        <v>701</v>
      </c>
      <c r="C275" s="260" t="s">
        <v>894</v>
      </c>
      <c r="D275" s="260" t="s">
        <v>867</v>
      </c>
      <c r="E275" s="260" t="s">
        <v>881</v>
      </c>
      <c r="F275" s="260" t="s">
        <v>798</v>
      </c>
      <c r="G275" s="261">
        <v>0</v>
      </c>
      <c r="H275" s="261">
        <v>0</v>
      </c>
      <c r="I275" s="261">
        <v>0</v>
      </c>
    </row>
    <row r="276" spans="1:9" s="303" customFormat="1" ht="30.75" x14ac:dyDescent="0.25">
      <c r="A276" s="186" t="s">
        <v>765</v>
      </c>
      <c r="B276" s="252">
        <v>701</v>
      </c>
      <c r="C276" s="260" t="s">
        <v>894</v>
      </c>
      <c r="D276" s="260" t="s">
        <v>867</v>
      </c>
      <c r="E276" s="260" t="s">
        <v>881</v>
      </c>
      <c r="F276" s="260" t="s">
        <v>812</v>
      </c>
      <c r="G276" s="261">
        <f>'Приложение 8'!F275</f>
        <v>22638740</v>
      </c>
      <c r="H276" s="261">
        <f>'Приложение 8'!G275</f>
        <v>0</v>
      </c>
      <c r="I276" s="261">
        <f>'Приложение 8'!H275</f>
        <v>0</v>
      </c>
    </row>
    <row r="277" spans="1:9" s="173" customFormat="1" x14ac:dyDescent="0.25">
      <c r="A277" s="213" t="s">
        <v>928</v>
      </c>
      <c r="B277" s="252">
        <v>701</v>
      </c>
      <c r="C277" s="258" t="s">
        <v>894</v>
      </c>
      <c r="D277" s="258" t="s">
        <v>871</v>
      </c>
      <c r="E277" s="258"/>
      <c r="F277" s="258"/>
      <c r="G277" s="259">
        <f>G278+G282+G286+G289</f>
        <v>41725943.769999996</v>
      </c>
      <c r="H277" s="259">
        <f>H278+H282+H286+H289</f>
        <v>43600711.129999995</v>
      </c>
      <c r="I277" s="259">
        <f>I278+I282+I286+I289</f>
        <v>43600711.129999995</v>
      </c>
    </row>
    <row r="278" spans="1:9" ht="47.25" x14ac:dyDescent="0.25">
      <c r="A278" s="208" t="s">
        <v>973</v>
      </c>
      <c r="B278" s="252">
        <v>701</v>
      </c>
      <c r="C278" s="258" t="s">
        <v>894</v>
      </c>
      <c r="D278" s="258" t="s">
        <v>871</v>
      </c>
      <c r="E278" s="306" t="s">
        <v>788</v>
      </c>
      <c r="F278" s="258"/>
      <c r="G278" s="259">
        <f>G279</f>
        <v>2193113.77</v>
      </c>
      <c r="H278" s="259">
        <f>H279</f>
        <v>2233711.13</v>
      </c>
      <c r="I278" s="259">
        <f>I279</f>
        <v>2233711.13</v>
      </c>
    </row>
    <row r="279" spans="1:9" x14ac:dyDescent="0.25">
      <c r="A279" s="186" t="s">
        <v>794</v>
      </c>
      <c r="B279" s="252">
        <v>701</v>
      </c>
      <c r="C279" s="260" t="s">
        <v>894</v>
      </c>
      <c r="D279" s="260" t="s">
        <v>871</v>
      </c>
      <c r="E279" s="307" t="s">
        <v>795</v>
      </c>
      <c r="F279" s="260"/>
      <c r="G279" s="261">
        <f>G280+G281</f>
        <v>2193113.77</v>
      </c>
      <c r="H279" s="261">
        <f>H280+H281</f>
        <v>2233711.13</v>
      </c>
      <c r="I279" s="261">
        <f>I280+I281</f>
        <v>2233711.13</v>
      </c>
    </row>
    <row r="280" spans="1:9" ht="30.75" x14ac:dyDescent="0.25">
      <c r="A280" s="186" t="s">
        <v>740</v>
      </c>
      <c r="B280" s="252">
        <v>701</v>
      </c>
      <c r="C280" s="260" t="s">
        <v>894</v>
      </c>
      <c r="D280" s="260" t="s">
        <v>871</v>
      </c>
      <c r="E280" s="307" t="s">
        <v>795</v>
      </c>
      <c r="F280" s="260" t="s">
        <v>798</v>
      </c>
      <c r="G280" s="261">
        <f>'Приложение 8'!F279</f>
        <v>1318401.77</v>
      </c>
      <c r="H280" s="261">
        <f>'Приложение 8'!G279</f>
        <v>1358999.13</v>
      </c>
      <c r="I280" s="261">
        <f>'Приложение 8'!H279</f>
        <v>1358999.13</v>
      </c>
    </row>
    <row r="281" spans="1:9" x14ac:dyDescent="0.25">
      <c r="A281" s="186" t="s">
        <v>741</v>
      </c>
      <c r="B281" s="252">
        <v>701</v>
      </c>
      <c r="C281" s="260" t="s">
        <v>894</v>
      </c>
      <c r="D281" s="260" t="s">
        <v>871</v>
      </c>
      <c r="E281" s="307" t="s">
        <v>795</v>
      </c>
      <c r="F281" s="260" t="s">
        <v>803</v>
      </c>
      <c r="G281" s="261">
        <f>'Приложение 8'!F280</f>
        <v>874712</v>
      </c>
      <c r="H281" s="261">
        <f>'Приложение 8'!G280</f>
        <v>874712</v>
      </c>
      <c r="I281" s="261">
        <f>'Приложение 8'!H280</f>
        <v>874712</v>
      </c>
    </row>
    <row r="282" spans="1:9" x14ac:dyDescent="0.25">
      <c r="A282" s="213" t="s">
        <v>799</v>
      </c>
      <c r="B282" s="252">
        <v>701</v>
      </c>
      <c r="C282" s="258" t="s">
        <v>894</v>
      </c>
      <c r="D282" s="258" t="s">
        <v>871</v>
      </c>
      <c r="E282" s="258" t="s">
        <v>800</v>
      </c>
      <c r="F282" s="258"/>
      <c r="G282" s="259">
        <f>G283</f>
        <v>1932830</v>
      </c>
      <c r="H282" s="259">
        <f>H283</f>
        <v>2067000</v>
      </c>
      <c r="I282" s="259">
        <f>I283</f>
        <v>2067000</v>
      </c>
    </row>
    <row r="283" spans="1:9" ht="30.75" x14ac:dyDescent="0.25">
      <c r="A283" s="186" t="s">
        <v>801</v>
      </c>
      <c r="B283" s="252">
        <v>701</v>
      </c>
      <c r="C283" s="260" t="s">
        <v>894</v>
      </c>
      <c r="D283" s="260" t="s">
        <v>871</v>
      </c>
      <c r="E283" s="260" t="s">
        <v>802</v>
      </c>
      <c r="F283" s="260"/>
      <c r="G283" s="261">
        <f>SUM(G284:G285)</f>
        <v>1932830</v>
      </c>
      <c r="H283" s="261">
        <f>SUM(H284:H285)</f>
        <v>2067000</v>
      </c>
      <c r="I283" s="261">
        <f>SUM(I284:I285)</f>
        <v>2067000</v>
      </c>
    </row>
    <row r="284" spans="1:9" ht="30.75" x14ac:dyDescent="0.25">
      <c r="A284" s="186" t="s">
        <v>740</v>
      </c>
      <c r="B284" s="252">
        <v>701</v>
      </c>
      <c r="C284" s="260" t="s">
        <v>894</v>
      </c>
      <c r="D284" s="260" t="s">
        <v>871</v>
      </c>
      <c r="E284" s="260" t="s">
        <v>802</v>
      </c>
      <c r="F284" s="260" t="s">
        <v>798</v>
      </c>
      <c r="G284" s="261">
        <f>'Приложение 8'!F283</f>
        <v>194000</v>
      </c>
      <c r="H284" s="261">
        <f>'Приложение 8'!G283</f>
        <v>194000</v>
      </c>
      <c r="I284" s="261">
        <f>'Приложение 8'!H283</f>
        <v>194000</v>
      </c>
    </row>
    <row r="285" spans="1:9" x14ac:dyDescent="0.25">
      <c r="A285" s="186" t="s">
        <v>741</v>
      </c>
      <c r="B285" s="252">
        <v>701</v>
      </c>
      <c r="C285" s="260" t="s">
        <v>894</v>
      </c>
      <c r="D285" s="260" t="s">
        <v>871</v>
      </c>
      <c r="E285" s="260" t="s">
        <v>802</v>
      </c>
      <c r="F285" s="260" t="s">
        <v>803</v>
      </c>
      <c r="G285" s="261">
        <f>'Приложение 8'!F284</f>
        <v>1738830</v>
      </c>
      <c r="H285" s="261">
        <f>'Приложение 8'!G284</f>
        <v>1873000</v>
      </c>
      <c r="I285" s="261">
        <f>'Приложение 8'!H284</f>
        <v>1873000</v>
      </c>
    </row>
    <row r="286" spans="1:9" ht="47.25" x14ac:dyDescent="0.25">
      <c r="A286" s="213" t="s">
        <v>806</v>
      </c>
      <c r="B286" s="252">
        <v>701</v>
      </c>
      <c r="C286" s="258" t="s">
        <v>894</v>
      </c>
      <c r="D286" s="258" t="s">
        <v>871</v>
      </c>
      <c r="E286" s="258" t="s">
        <v>807</v>
      </c>
      <c r="F286" s="258"/>
      <c r="G286" s="259">
        <f t="shared" ref="G286:I287" si="33">G287</f>
        <v>24100000</v>
      </c>
      <c r="H286" s="259">
        <f t="shared" si="33"/>
        <v>25800000</v>
      </c>
      <c r="I286" s="259">
        <f t="shared" si="33"/>
        <v>25800000</v>
      </c>
    </row>
    <row r="287" spans="1:9" ht="30.75" x14ac:dyDescent="0.25">
      <c r="A287" s="186" t="s">
        <v>810</v>
      </c>
      <c r="B287" s="252">
        <v>701</v>
      </c>
      <c r="C287" s="260" t="s">
        <v>894</v>
      </c>
      <c r="D287" s="260" t="s">
        <v>871</v>
      </c>
      <c r="E287" s="260" t="s">
        <v>811</v>
      </c>
      <c r="F287" s="260"/>
      <c r="G287" s="261">
        <f t="shared" si="33"/>
        <v>24100000</v>
      </c>
      <c r="H287" s="261">
        <f t="shared" si="33"/>
        <v>25800000</v>
      </c>
      <c r="I287" s="261">
        <f t="shared" si="33"/>
        <v>25800000</v>
      </c>
    </row>
    <row r="288" spans="1:9" x14ac:dyDescent="0.25">
      <c r="A288" s="186" t="s">
        <v>741</v>
      </c>
      <c r="B288" s="252">
        <v>701</v>
      </c>
      <c r="C288" s="260" t="s">
        <v>894</v>
      </c>
      <c r="D288" s="260" t="s">
        <v>871</v>
      </c>
      <c r="E288" s="260" t="s">
        <v>811</v>
      </c>
      <c r="F288" s="260" t="s">
        <v>803</v>
      </c>
      <c r="G288" s="261">
        <f>'Приложение 8'!F287</f>
        <v>24100000</v>
      </c>
      <c r="H288" s="261">
        <f>'Приложение 8'!G287</f>
        <v>25800000</v>
      </c>
      <c r="I288" s="261">
        <f>'Приложение 8'!H287</f>
        <v>25800000</v>
      </c>
    </row>
    <row r="289" spans="1:9" x14ac:dyDescent="0.25">
      <c r="A289" s="213" t="s">
        <v>860</v>
      </c>
      <c r="B289" s="252">
        <v>701</v>
      </c>
      <c r="C289" s="258" t="s">
        <v>894</v>
      </c>
      <c r="D289" s="258" t="s">
        <v>871</v>
      </c>
      <c r="E289" s="258" t="s">
        <v>861</v>
      </c>
      <c r="F289" s="258"/>
      <c r="G289" s="259">
        <f>G290</f>
        <v>13500000</v>
      </c>
      <c r="H289" s="259">
        <f>H290</f>
        <v>13500000</v>
      </c>
      <c r="I289" s="259">
        <f>I290</f>
        <v>13500000</v>
      </c>
    </row>
    <row r="290" spans="1:9" x14ac:dyDescent="0.25">
      <c r="A290" s="186" t="s">
        <v>880</v>
      </c>
      <c r="B290" s="252">
        <v>701</v>
      </c>
      <c r="C290" s="260" t="s">
        <v>894</v>
      </c>
      <c r="D290" s="260" t="s">
        <v>871</v>
      </c>
      <c r="E290" s="260" t="s">
        <v>881</v>
      </c>
      <c r="F290" s="260"/>
      <c r="G290" s="261">
        <f>G291+G292</f>
        <v>13500000</v>
      </c>
      <c r="H290" s="261">
        <f>H291+H292</f>
        <v>13500000</v>
      </c>
      <c r="I290" s="261">
        <f>I291+I292</f>
        <v>13500000</v>
      </c>
    </row>
    <row r="291" spans="1:9" ht="30.75" x14ac:dyDescent="0.25">
      <c r="A291" s="186" t="s">
        <v>740</v>
      </c>
      <c r="B291" s="252">
        <v>701</v>
      </c>
      <c r="C291" s="260" t="s">
        <v>894</v>
      </c>
      <c r="D291" s="260" t="s">
        <v>871</v>
      </c>
      <c r="E291" s="260" t="s">
        <v>881</v>
      </c>
      <c r="F291" s="260" t="s">
        <v>798</v>
      </c>
      <c r="G291" s="261">
        <f>'Приложение 8'!F290</f>
        <v>197734</v>
      </c>
      <c r="H291" s="261">
        <f>'Приложение 8'!G290</f>
        <v>197734</v>
      </c>
      <c r="I291" s="261">
        <f>'Приложение 8'!H290</f>
        <v>197734</v>
      </c>
    </row>
    <row r="292" spans="1:9" x14ac:dyDescent="0.25">
      <c r="A292" s="186" t="s">
        <v>741</v>
      </c>
      <c r="B292" s="252">
        <v>701</v>
      </c>
      <c r="C292" s="260" t="s">
        <v>894</v>
      </c>
      <c r="D292" s="260" t="s">
        <v>871</v>
      </c>
      <c r="E292" s="260" t="s">
        <v>881</v>
      </c>
      <c r="F292" s="260" t="s">
        <v>803</v>
      </c>
      <c r="G292" s="261">
        <f>'Приложение 8'!F291</f>
        <v>13302266</v>
      </c>
      <c r="H292" s="261">
        <f>'Приложение 8'!G291</f>
        <v>13302266</v>
      </c>
      <c r="I292" s="261">
        <f>'Приложение 8'!H291</f>
        <v>13302266</v>
      </c>
    </row>
    <row r="293" spans="1:9" s="173" customFormat="1" x14ac:dyDescent="0.25">
      <c r="A293" s="213" t="s">
        <v>929</v>
      </c>
      <c r="B293" s="252">
        <v>701</v>
      </c>
      <c r="C293" s="258" t="s">
        <v>894</v>
      </c>
      <c r="D293" s="258" t="s">
        <v>875</v>
      </c>
      <c r="E293" s="258"/>
      <c r="F293" s="258"/>
      <c r="G293" s="259">
        <f>G294+G301+G306</f>
        <v>10819499.93</v>
      </c>
      <c r="H293" s="259">
        <f>H294+H301+H306</f>
        <v>12136803.129999999</v>
      </c>
      <c r="I293" s="259">
        <f>I294+I301+I306</f>
        <v>12049271.879999999</v>
      </c>
    </row>
    <row r="294" spans="1:9" x14ac:dyDescent="0.25">
      <c r="A294" s="213" t="s">
        <v>799</v>
      </c>
      <c r="B294" s="252">
        <v>701</v>
      </c>
      <c r="C294" s="258" t="s">
        <v>894</v>
      </c>
      <c r="D294" s="258" t="s">
        <v>875</v>
      </c>
      <c r="E294" s="258" t="s">
        <v>800</v>
      </c>
      <c r="F294" s="258"/>
      <c r="G294" s="259">
        <f>G295+G297</f>
        <v>3850083.9</v>
      </c>
      <c r="H294" s="259">
        <f>H295+H297</f>
        <v>5167387.0999999996</v>
      </c>
      <c r="I294" s="259">
        <f>I295+I297</f>
        <v>5079855.8499999996</v>
      </c>
    </row>
    <row r="295" spans="1:9" ht="30.75" x14ac:dyDescent="0.25">
      <c r="A295" s="186" t="s">
        <v>801</v>
      </c>
      <c r="B295" s="252">
        <v>701</v>
      </c>
      <c r="C295" s="260" t="s">
        <v>894</v>
      </c>
      <c r="D295" s="260" t="s">
        <v>875</v>
      </c>
      <c r="E295" s="260" t="s">
        <v>802</v>
      </c>
      <c r="F295" s="260"/>
      <c r="G295" s="261">
        <f>G296</f>
        <v>2632000</v>
      </c>
      <c r="H295" s="261">
        <f>H296</f>
        <v>2596000</v>
      </c>
      <c r="I295" s="261">
        <f>I296</f>
        <v>2700000</v>
      </c>
    </row>
    <row r="296" spans="1:9" x14ac:dyDescent="0.25">
      <c r="A296" s="186" t="s">
        <v>741</v>
      </c>
      <c r="B296" s="252">
        <v>701</v>
      </c>
      <c r="C296" s="260" t="s">
        <v>894</v>
      </c>
      <c r="D296" s="260" t="s">
        <v>875</v>
      </c>
      <c r="E296" s="260" t="s">
        <v>802</v>
      </c>
      <c r="F296" s="260" t="s">
        <v>803</v>
      </c>
      <c r="G296" s="261">
        <f>'Приложение 8'!F295</f>
        <v>2632000</v>
      </c>
      <c r="H296" s="261">
        <f>'Приложение 8'!G295</f>
        <v>2596000</v>
      </c>
      <c r="I296" s="261">
        <f>'Приложение 8'!H295</f>
        <v>2700000</v>
      </c>
    </row>
    <row r="297" spans="1:9" x14ac:dyDescent="0.25">
      <c r="A297" s="186" t="s">
        <v>804</v>
      </c>
      <c r="B297" s="252">
        <v>701</v>
      </c>
      <c r="C297" s="260" t="s">
        <v>894</v>
      </c>
      <c r="D297" s="260" t="s">
        <v>875</v>
      </c>
      <c r="E297" s="260" t="s">
        <v>805</v>
      </c>
      <c r="F297" s="260"/>
      <c r="G297" s="261">
        <f>SUM(G298:G300)</f>
        <v>1218083.8999999999</v>
      </c>
      <c r="H297" s="261">
        <f>SUM(H298:H300)</f>
        <v>2571387.1</v>
      </c>
      <c r="I297" s="261">
        <f>SUM(I298:I300)</f>
        <v>2379855.85</v>
      </c>
    </row>
    <row r="298" spans="1:9" ht="75.75" x14ac:dyDescent="0.25">
      <c r="A298" s="186" t="s">
        <v>739</v>
      </c>
      <c r="B298" s="252">
        <v>701</v>
      </c>
      <c r="C298" s="260" t="s">
        <v>894</v>
      </c>
      <c r="D298" s="260" t="s">
        <v>875</v>
      </c>
      <c r="E298" s="260" t="s">
        <v>805</v>
      </c>
      <c r="F298" s="260" t="s">
        <v>774</v>
      </c>
      <c r="G298" s="261">
        <f>'Приложение 8'!F297</f>
        <v>175583.9</v>
      </c>
      <c r="H298" s="261">
        <f>'Приложение 8'!G297</f>
        <v>0</v>
      </c>
      <c r="I298" s="261">
        <f>'Приложение 8'!H297</f>
        <v>0</v>
      </c>
    </row>
    <row r="299" spans="1:9" ht="30.75" x14ac:dyDescent="0.25">
      <c r="A299" s="186" t="s">
        <v>740</v>
      </c>
      <c r="B299" s="252">
        <v>701</v>
      </c>
      <c r="C299" s="260" t="s">
        <v>894</v>
      </c>
      <c r="D299" s="260" t="s">
        <v>875</v>
      </c>
      <c r="E299" s="260" t="s">
        <v>805</v>
      </c>
      <c r="F299" s="260" t="s">
        <v>798</v>
      </c>
      <c r="G299" s="261">
        <f>'Приложение 8'!F298</f>
        <v>1042500</v>
      </c>
      <c r="H299" s="261">
        <f>'Приложение 8'!G298</f>
        <v>2331387.1</v>
      </c>
      <c r="I299" s="261">
        <f>'Приложение 8'!H298</f>
        <v>2379855.85</v>
      </c>
    </row>
    <row r="300" spans="1:9" x14ac:dyDescent="0.25">
      <c r="A300" s="186" t="s">
        <v>741</v>
      </c>
      <c r="B300" s="252">
        <v>701</v>
      </c>
      <c r="C300" s="260" t="s">
        <v>894</v>
      </c>
      <c r="D300" s="260" t="s">
        <v>875</v>
      </c>
      <c r="E300" s="260" t="s">
        <v>805</v>
      </c>
      <c r="F300" s="260" t="s">
        <v>803</v>
      </c>
      <c r="G300" s="261">
        <f>'Приложение 8'!F299</f>
        <v>0</v>
      </c>
      <c r="H300" s="261">
        <f>'Приложение 8'!G299</f>
        <v>240000</v>
      </c>
      <c r="I300" s="261">
        <f>'Приложение 8'!H299</f>
        <v>0</v>
      </c>
    </row>
    <row r="301" spans="1:9" ht="31.5" x14ac:dyDescent="0.25">
      <c r="A301" s="213" t="s">
        <v>974</v>
      </c>
      <c r="B301" s="252">
        <v>701</v>
      </c>
      <c r="C301" s="258" t="s">
        <v>894</v>
      </c>
      <c r="D301" s="258" t="s">
        <v>875</v>
      </c>
      <c r="E301" s="258" t="s">
        <v>829</v>
      </c>
      <c r="F301" s="258"/>
      <c r="G301" s="259">
        <f>G302</f>
        <v>2995900</v>
      </c>
      <c r="H301" s="259">
        <f>H302</f>
        <v>2995900</v>
      </c>
      <c r="I301" s="259">
        <f>I302</f>
        <v>2995900</v>
      </c>
    </row>
    <row r="302" spans="1:9" ht="30" x14ac:dyDescent="0.25">
      <c r="A302" s="324" t="s">
        <v>830</v>
      </c>
      <c r="B302" s="252">
        <v>701</v>
      </c>
      <c r="C302" s="260" t="s">
        <v>894</v>
      </c>
      <c r="D302" s="260" t="s">
        <v>875</v>
      </c>
      <c r="E302" s="260" t="s">
        <v>831</v>
      </c>
      <c r="F302" s="260"/>
      <c r="G302" s="261">
        <f>SUM(G303:G305)</f>
        <v>2995900</v>
      </c>
      <c r="H302" s="261">
        <f>SUM(H303:H305)</f>
        <v>2995900</v>
      </c>
      <c r="I302" s="261">
        <f>SUM(I303:I305)</f>
        <v>2995900</v>
      </c>
    </row>
    <row r="303" spans="1:9" ht="75" x14ac:dyDescent="0.25">
      <c r="A303" s="325" t="s">
        <v>739</v>
      </c>
      <c r="B303" s="252">
        <v>701</v>
      </c>
      <c r="C303" s="260" t="s">
        <v>894</v>
      </c>
      <c r="D303" s="260" t="s">
        <v>875</v>
      </c>
      <c r="E303" s="260" t="s">
        <v>831</v>
      </c>
      <c r="F303" s="260" t="s">
        <v>774</v>
      </c>
      <c r="G303" s="261">
        <f>'Приложение 8'!F302</f>
        <v>127200</v>
      </c>
      <c r="H303" s="261">
        <f>'Приложение 8'!G302</f>
        <v>127200</v>
      </c>
      <c r="I303" s="261">
        <f>'Приложение 8'!H302</f>
        <v>127200</v>
      </c>
    </row>
    <row r="304" spans="1:9" ht="30.75" x14ac:dyDescent="0.25">
      <c r="A304" s="186" t="s">
        <v>740</v>
      </c>
      <c r="B304" s="252">
        <v>701</v>
      </c>
      <c r="C304" s="260" t="s">
        <v>894</v>
      </c>
      <c r="D304" s="260" t="s">
        <v>875</v>
      </c>
      <c r="E304" s="260" t="s">
        <v>831</v>
      </c>
      <c r="F304" s="260" t="s">
        <v>798</v>
      </c>
      <c r="G304" s="261">
        <f>'Приложение 8'!F303</f>
        <v>1004200</v>
      </c>
      <c r="H304" s="261">
        <f>'Приложение 8'!G303</f>
        <v>1004200</v>
      </c>
      <c r="I304" s="261">
        <f>'Приложение 8'!H303</f>
        <v>1004200</v>
      </c>
    </row>
    <row r="305" spans="1:9" x14ac:dyDescent="0.25">
      <c r="A305" s="186" t="s">
        <v>741</v>
      </c>
      <c r="B305" s="252">
        <v>701</v>
      </c>
      <c r="C305" s="260" t="s">
        <v>894</v>
      </c>
      <c r="D305" s="260" t="s">
        <v>875</v>
      </c>
      <c r="E305" s="260" t="s">
        <v>831</v>
      </c>
      <c r="F305" s="260" t="s">
        <v>803</v>
      </c>
      <c r="G305" s="261">
        <f>'Приложение 8'!F304</f>
        <v>1864500</v>
      </c>
      <c r="H305" s="261">
        <f>'Приложение 8'!G304</f>
        <v>1864500</v>
      </c>
      <c r="I305" s="261">
        <f>'Приложение 8'!H304</f>
        <v>1864500</v>
      </c>
    </row>
    <row r="306" spans="1:9" x14ac:dyDescent="0.25">
      <c r="A306" s="213" t="s">
        <v>860</v>
      </c>
      <c r="B306" s="252">
        <v>701</v>
      </c>
      <c r="C306" s="258" t="s">
        <v>894</v>
      </c>
      <c r="D306" s="258" t="s">
        <v>875</v>
      </c>
      <c r="E306" s="258" t="s">
        <v>861</v>
      </c>
      <c r="F306" s="260"/>
      <c r="G306" s="259">
        <f>G307+G309</f>
        <v>3973516.03</v>
      </c>
      <c r="H306" s="259">
        <f>H307+H309</f>
        <v>3973516.03</v>
      </c>
      <c r="I306" s="259">
        <f>I307+I309</f>
        <v>3973516.03</v>
      </c>
    </row>
    <row r="307" spans="1:9" ht="30.75" x14ac:dyDescent="0.25">
      <c r="A307" s="186" t="s">
        <v>862</v>
      </c>
      <c r="B307" s="252">
        <v>701</v>
      </c>
      <c r="C307" s="260" t="s">
        <v>894</v>
      </c>
      <c r="D307" s="260" t="s">
        <v>875</v>
      </c>
      <c r="E307" s="260" t="s">
        <v>863</v>
      </c>
      <c r="F307" s="260"/>
      <c r="G307" s="261">
        <f>G308</f>
        <v>2854216.03</v>
      </c>
      <c r="H307" s="261">
        <f>H308</f>
        <v>2854216.03</v>
      </c>
      <c r="I307" s="261">
        <f>I308</f>
        <v>2854216.03</v>
      </c>
    </row>
    <row r="308" spans="1:9" ht="75.75" x14ac:dyDescent="0.25">
      <c r="A308" s="186" t="s">
        <v>739</v>
      </c>
      <c r="B308" s="252">
        <v>701</v>
      </c>
      <c r="C308" s="260" t="s">
        <v>894</v>
      </c>
      <c r="D308" s="260" t="s">
        <v>875</v>
      </c>
      <c r="E308" s="260" t="s">
        <v>863</v>
      </c>
      <c r="F308" s="260" t="s">
        <v>774</v>
      </c>
      <c r="G308" s="261">
        <f>'Приложение 8'!F307</f>
        <v>2854216.03</v>
      </c>
      <c r="H308" s="261">
        <f>'Приложение 8'!G307</f>
        <v>2854216.03</v>
      </c>
      <c r="I308" s="261">
        <f>'Приложение 8'!H307</f>
        <v>2854216.03</v>
      </c>
    </row>
    <row r="309" spans="1:9" x14ac:dyDescent="0.25">
      <c r="A309" s="186" t="s">
        <v>880</v>
      </c>
      <c r="B309" s="252">
        <v>701</v>
      </c>
      <c r="C309" s="260" t="s">
        <v>894</v>
      </c>
      <c r="D309" s="260" t="s">
        <v>875</v>
      </c>
      <c r="E309" s="260" t="s">
        <v>881</v>
      </c>
      <c r="F309" s="260"/>
      <c r="G309" s="261">
        <f>SUM(G310:G311)</f>
        <v>1119300</v>
      </c>
      <c r="H309" s="261">
        <f>SUM(H310:H311)</f>
        <v>1119300</v>
      </c>
      <c r="I309" s="261">
        <f>SUM(I310:I311)</f>
        <v>1119300</v>
      </c>
    </row>
    <row r="310" spans="1:9" ht="30.75" hidden="1" x14ac:dyDescent="0.25">
      <c r="A310" s="186" t="s">
        <v>740</v>
      </c>
      <c r="B310" s="252">
        <v>701</v>
      </c>
      <c r="C310" s="260" t="s">
        <v>894</v>
      </c>
      <c r="D310" s="260" t="s">
        <v>875</v>
      </c>
      <c r="E310" s="260" t="s">
        <v>881</v>
      </c>
      <c r="F310" s="260" t="s">
        <v>798</v>
      </c>
      <c r="G310" s="261">
        <v>0</v>
      </c>
      <c r="H310" s="261">
        <v>0</v>
      </c>
      <c r="I310" s="261">
        <v>0</v>
      </c>
    </row>
    <row r="311" spans="1:9" x14ac:dyDescent="0.25">
      <c r="A311" s="186" t="s">
        <v>741</v>
      </c>
      <c r="B311" s="252">
        <v>701</v>
      </c>
      <c r="C311" s="260" t="s">
        <v>894</v>
      </c>
      <c r="D311" s="260" t="s">
        <v>875</v>
      </c>
      <c r="E311" s="260" t="s">
        <v>881</v>
      </c>
      <c r="F311" s="260" t="s">
        <v>803</v>
      </c>
      <c r="G311" s="261">
        <f>'Приложение 8'!F310</f>
        <v>1119300</v>
      </c>
      <c r="H311" s="261">
        <f>'Приложение 8'!G310</f>
        <v>1119300</v>
      </c>
      <c r="I311" s="261">
        <f>'Приложение 8'!H310</f>
        <v>1119300</v>
      </c>
    </row>
    <row r="312" spans="1:9" x14ac:dyDescent="0.25">
      <c r="A312" s="213" t="s">
        <v>930</v>
      </c>
      <c r="B312" s="252">
        <v>701</v>
      </c>
      <c r="C312" s="258" t="s">
        <v>879</v>
      </c>
      <c r="D312" s="258"/>
      <c r="E312" s="258"/>
      <c r="F312" s="258"/>
      <c r="G312" s="259">
        <f>G313+G328</f>
        <v>137143030.56</v>
      </c>
      <c r="H312" s="259">
        <f>H313+H328</f>
        <v>138072363.33999997</v>
      </c>
      <c r="I312" s="259">
        <f>I313+I328</f>
        <v>139031568.62</v>
      </c>
    </row>
    <row r="313" spans="1:9" x14ac:dyDescent="0.25">
      <c r="A313" s="213" t="s">
        <v>931</v>
      </c>
      <c r="B313" s="252">
        <v>701</v>
      </c>
      <c r="C313" s="258" t="s">
        <v>879</v>
      </c>
      <c r="D313" s="258" t="s">
        <v>857</v>
      </c>
      <c r="E313" s="258"/>
      <c r="F313" s="258"/>
      <c r="G313" s="259">
        <f>G314+G323</f>
        <v>129143030.55999999</v>
      </c>
      <c r="H313" s="259">
        <f>H314+H323</f>
        <v>130072363.33999999</v>
      </c>
      <c r="I313" s="259">
        <f>I314+I323</f>
        <v>131031568.61999999</v>
      </c>
    </row>
    <row r="314" spans="1:9" ht="31.5" x14ac:dyDescent="0.25">
      <c r="A314" s="213" t="s">
        <v>821</v>
      </c>
      <c r="B314" s="252">
        <v>701</v>
      </c>
      <c r="C314" s="258" t="s">
        <v>879</v>
      </c>
      <c r="D314" s="258" t="s">
        <v>857</v>
      </c>
      <c r="E314" s="258" t="s">
        <v>822</v>
      </c>
      <c r="F314" s="258"/>
      <c r="G314" s="259">
        <f>G315+G320</f>
        <v>129143030.55999999</v>
      </c>
      <c r="H314" s="259">
        <f>H315+H320</f>
        <v>130072363.33999999</v>
      </c>
      <c r="I314" s="259">
        <f>I315+I320</f>
        <v>131031568.61999999</v>
      </c>
    </row>
    <row r="315" spans="1:9" x14ac:dyDescent="0.25">
      <c r="A315" s="186" t="s">
        <v>737</v>
      </c>
      <c r="B315" s="252">
        <v>701</v>
      </c>
      <c r="C315" s="260" t="s">
        <v>879</v>
      </c>
      <c r="D315" s="260" t="s">
        <v>857</v>
      </c>
      <c r="E315" s="260" t="s">
        <v>823</v>
      </c>
      <c r="F315" s="260"/>
      <c r="G315" s="261">
        <f>SUM(G316:G319)</f>
        <v>121143030.55999999</v>
      </c>
      <c r="H315" s="261">
        <f>SUM(H316:H319)</f>
        <v>122072363.33999999</v>
      </c>
      <c r="I315" s="261">
        <f>SUM(I316:I319)</f>
        <v>123031568.61999999</v>
      </c>
    </row>
    <row r="316" spans="1:9" ht="75.75" x14ac:dyDescent="0.25">
      <c r="A316" s="186" t="s">
        <v>739</v>
      </c>
      <c r="B316" s="252">
        <v>701</v>
      </c>
      <c r="C316" s="260" t="s">
        <v>879</v>
      </c>
      <c r="D316" s="260" t="s">
        <v>857</v>
      </c>
      <c r="E316" s="260" t="s">
        <v>823</v>
      </c>
      <c r="F316" s="260" t="s">
        <v>774</v>
      </c>
      <c r="G316" s="261">
        <f>'Приложение 8'!F315</f>
        <v>93985125.769999996</v>
      </c>
      <c r="H316" s="261">
        <f>'Приложение 8'!G315</f>
        <v>93985125.769999996</v>
      </c>
      <c r="I316" s="261">
        <f>'Приложение 8'!H315</f>
        <v>93985125.769999996</v>
      </c>
    </row>
    <row r="317" spans="1:9" ht="30.75" x14ac:dyDescent="0.25">
      <c r="A317" s="186" t="s">
        <v>740</v>
      </c>
      <c r="B317" s="252">
        <v>701</v>
      </c>
      <c r="C317" s="260" t="s">
        <v>879</v>
      </c>
      <c r="D317" s="260" t="s">
        <v>857</v>
      </c>
      <c r="E317" s="260" t="s">
        <v>823</v>
      </c>
      <c r="F317" s="260" t="s">
        <v>798</v>
      </c>
      <c r="G317" s="261">
        <f>'Приложение 8'!F316</f>
        <v>24060927.68</v>
      </c>
      <c r="H317" s="261">
        <f>'Приложение 8'!G316</f>
        <v>24990260.460000001</v>
      </c>
      <c r="I317" s="261">
        <f>'Приложение 8'!H316</f>
        <v>25949465.739999998</v>
      </c>
    </row>
    <row r="318" spans="1:9" x14ac:dyDescent="0.25">
      <c r="A318" s="186" t="s">
        <v>741</v>
      </c>
      <c r="B318" s="252">
        <v>701</v>
      </c>
      <c r="C318" s="260" t="s">
        <v>879</v>
      </c>
      <c r="D318" s="260" t="s">
        <v>857</v>
      </c>
      <c r="E318" s="260" t="s">
        <v>823</v>
      </c>
      <c r="F318" s="260" t="s">
        <v>803</v>
      </c>
      <c r="G318" s="261">
        <f>'Приложение 8'!F317</f>
        <v>0</v>
      </c>
      <c r="H318" s="261">
        <f>'Приложение 8'!G317</f>
        <v>0</v>
      </c>
      <c r="I318" s="261">
        <f>'Приложение 8'!H317</f>
        <v>0</v>
      </c>
    </row>
    <row r="319" spans="1:9" x14ac:dyDescent="0.25">
      <c r="A319" s="186" t="s">
        <v>742</v>
      </c>
      <c r="B319" s="252">
        <v>701</v>
      </c>
      <c r="C319" s="260" t="s">
        <v>879</v>
      </c>
      <c r="D319" s="260" t="s">
        <v>857</v>
      </c>
      <c r="E319" s="260" t="s">
        <v>823</v>
      </c>
      <c r="F319" s="260" t="s">
        <v>777</v>
      </c>
      <c r="G319" s="261">
        <f>'Приложение 8'!F318</f>
        <v>3096977.11</v>
      </c>
      <c r="H319" s="261">
        <f>'Приложение 8'!G318</f>
        <v>3096977.11</v>
      </c>
      <c r="I319" s="261">
        <f>'Приложение 8'!H318</f>
        <v>3096977.11</v>
      </c>
    </row>
    <row r="320" spans="1:9" x14ac:dyDescent="0.25">
      <c r="A320" s="186" t="s">
        <v>826</v>
      </c>
      <c r="B320" s="252">
        <v>701</v>
      </c>
      <c r="C320" s="260" t="s">
        <v>879</v>
      </c>
      <c r="D320" s="260" t="s">
        <v>857</v>
      </c>
      <c r="E320" s="260" t="s">
        <v>827</v>
      </c>
      <c r="F320" s="260"/>
      <c r="G320" s="261">
        <f>SUM(G321:G322)</f>
        <v>8000000</v>
      </c>
      <c r="H320" s="261">
        <f>SUM(H321:H322)</f>
        <v>8000000</v>
      </c>
      <c r="I320" s="261">
        <f>SUM(I321:I322)</f>
        <v>8000000</v>
      </c>
    </row>
    <row r="321" spans="1:9" ht="75.75" x14ac:dyDescent="0.25">
      <c r="A321" s="186" t="s">
        <v>739</v>
      </c>
      <c r="B321" s="252">
        <v>701</v>
      </c>
      <c r="C321" s="260" t="s">
        <v>879</v>
      </c>
      <c r="D321" s="260" t="s">
        <v>857</v>
      </c>
      <c r="E321" s="260" t="s">
        <v>827</v>
      </c>
      <c r="F321" s="260" t="s">
        <v>774</v>
      </c>
      <c r="G321" s="261">
        <f>'Приложение 8'!F320</f>
        <v>2240000</v>
      </c>
      <c r="H321" s="261">
        <f>'Приложение 8'!G320</f>
        <v>2240000</v>
      </c>
      <c r="I321" s="261">
        <f>'Приложение 8'!H320</f>
        <v>2240000</v>
      </c>
    </row>
    <row r="322" spans="1:9" ht="30.75" x14ac:dyDescent="0.25">
      <c r="A322" s="186" t="s">
        <v>740</v>
      </c>
      <c r="B322" s="252">
        <v>701</v>
      </c>
      <c r="C322" s="260" t="s">
        <v>879</v>
      </c>
      <c r="D322" s="260" t="s">
        <v>857</v>
      </c>
      <c r="E322" s="260" t="s">
        <v>827</v>
      </c>
      <c r="F322" s="260" t="s">
        <v>798</v>
      </c>
      <c r="G322" s="261">
        <f>'Приложение 8'!F321</f>
        <v>5760000</v>
      </c>
      <c r="H322" s="261">
        <f>'Приложение 8'!G321</f>
        <v>5760000</v>
      </c>
      <c r="I322" s="261">
        <f>'Приложение 8'!H321</f>
        <v>5760000</v>
      </c>
    </row>
    <row r="323" spans="1:9" s="173" customFormat="1" hidden="1" x14ac:dyDescent="0.25">
      <c r="A323" s="213" t="s">
        <v>860</v>
      </c>
      <c r="B323" s="252">
        <v>701</v>
      </c>
      <c r="C323" s="258" t="s">
        <v>879</v>
      </c>
      <c r="D323" s="258" t="s">
        <v>857</v>
      </c>
      <c r="E323" s="258" t="s">
        <v>861</v>
      </c>
      <c r="F323" s="258"/>
      <c r="G323" s="259">
        <f>G324</f>
        <v>0</v>
      </c>
      <c r="H323" s="259">
        <f>H324</f>
        <v>0</v>
      </c>
      <c r="I323" s="259">
        <f>I324</f>
        <v>0</v>
      </c>
    </row>
    <row r="324" spans="1:9" hidden="1" x14ac:dyDescent="0.25">
      <c r="A324" s="186" t="s">
        <v>880</v>
      </c>
      <c r="B324" s="252">
        <v>701</v>
      </c>
      <c r="C324" s="260" t="s">
        <v>879</v>
      </c>
      <c r="D324" s="260" t="s">
        <v>857</v>
      </c>
      <c r="E324" s="260" t="s">
        <v>881</v>
      </c>
      <c r="F324" s="260"/>
      <c r="G324" s="261">
        <f>SUM(G325:G327)</f>
        <v>0</v>
      </c>
      <c r="H324" s="261">
        <f>SUM(H325:H327)</f>
        <v>0</v>
      </c>
      <c r="I324" s="261">
        <f>SUM(I325:I327)</f>
        <v>0</v>
      </c>
    </row>
    <row r="325" spans="1:9" ht="30.75" hidden="1" x14ac:dyDescent="0.25">
      <c r="A325" s="186" t="s">
        <v>740</v>
      </c>
      <c r="B325" s="252">
        <v>701</v>
      </c>
      <c r="C325" s="260" t="s">
        <v>879</v>
      </c>
      <c r="D325" s="260" t="s">
        <v>857</v>
      </c>
      <c r="E325" s="260" t="s">
        <v>881</v>
      </c>
      <c r="F325" s="260" t="s">
        <v>798</v>
      </c>
      <c r="G325" s="261">
        <v>0</v>
      </c>
      <c r="H325" s="261">
        <v>0</v>
      </c>
      <c r="I325" s="261">
        <v>0</v>
      </c>
    </row>
    <row r="326" spans="1:9" hidden="1" x14ac:dyDescent="0.25">
      <c r="A326" s="186" t="s">
        <v>741</v>
      </c>
      <c r="B326" s="252">
        <v>701</v>
      </c>
      <c r="C326" s="260" t="s">
        <v>879</v>
      </c>
      <c r="D326" s="260" t="s">
        <v>857</v>
      </c>
      <c r="E326" s="260" t="s">
        <v>881</v>
      </c>
      <c r="F326" s="260" t="s">
        <v>803</v>
      </c>
      <c r="G326" s="261">
        <v>0</v>
      </c>
      <c r="H326" s="261">
        <v>0</v>
      </c>
      <c r="I326" s="261">
        <v>0</v>
      </c>
    </row>
    <row r="327" spans="1:9" ht="30.75" hidden="1" x14ac:dyDescent="0.25">
      <c r="A327" s="186" t="s">
        <v>765</v>
      </c>
      <c r="B327" s="252">
        <v>701</v>
      </c>
      <c r="C327" s="260" t="s">
        <v>879</v>
      </c>
      <c r="D327" s="260" t="s">
        <v>857</v>
      </c>
      <c r="E327" s="260" t="s">
        <v>881</v>
      </c>
      <c r="F327" s="260" t="s">
        <v>812</v>
      </c>
      <c r="G327" s="261">
        <v>0</v>
      </c>
      <c r="H327" s="261">
        <v>0</v>
      </c>
      <c r="I327" s="261">
        <v>0</v>
      </c>
    </row>
    <row r="328" spans="1:9" x14ac:dyDescent="0.25">
      <c r="A328" s="213" t="s">
        <v>975</v>
      </c>
      <c r="B328" s="252">
        <v>701</v>
      </c>
      <c r="C328" s="258" t="s">
        <v>879</v>
      </c>
      <c r="D328" s="258" t="s">
        <v>859</v>
      </c>
      <c r="E328" s="258"/>
      <c r="F328" s="258"/>
      <c r="G328" s="259">
        <f t="shared" ref="G328:I329" si="34">G329</f>
        <v>8000000</v>
      </c>
      <c r="H328" s="259">
        <f t="shared" si="34"/>
        <v>8000000</v>
      </c>
      <c r="I328" s="259">
        <f t="shared" si="34"/>
        <v>8000000</v>
      </c>
    </row>
    <row r="329" spans="1:9" s="173" customFormat="1" ht="31.5" x14ac:dyDescent="0.25">
      <c r="A329" s="213" t="s">
        <v>821</v>
      </c>
      <c r="B329" s="252">
        <v>701</v>
      </c>
      <c r="C329" s="258" t="s">
        <v>879</v>
      </c>
      <c r="D329" s="258" t="s">
        <v>859</v>
      </c>
      <c r="E329" s="258" t="s">
        <v>822</v>
      </c>
      <c r="F329" s="258"/>
      <c r="G329" s="259">
        <f t="shared" si="34"/>
        <v>8000000</v>
      </c>
      <c r="H329" s="259">
        <f t="shared" si="34"/>
        <v>8000000</v>
      </c>
      <c r="I329" s="259">
        <f t="shared" si="34"/>
        <v>8000000</v>
      </c>
    </row>
    <row r="330" spans="1:9" x14ac:dyDescent="0.25">
      <c r="A330" s="186" t="s">
        <v>824</v>
      </c>
      <c r="B330" s="252">
        <v>701</v>
      </c>
      <c r="C330" s="260" t="s">
        <v>879</v>
      </c>
      <c r="D330" s="260" t="s">
        <v>859</v>
      </c>
      <c r="E330" s="260" t="s">
        <v>825</v>
      </c>
      <c r="F330" s="260"/>
      <c r="G330" s="261">
        <f>SUM(G331:G332)</f>
        <v>8000000</v>
      </c>
      <c r="H330" s="261">
        <f>SUM(H331:H332)</f>
        <v>8000000</v>
      </c>
      <c r="I330" s="261">
        <f>SUM(I331:I332)</f>
        <v>8000000</v>
      </c>
    </row>
    <row r="331" spans="1:9" ht="75.75" x14ac:dyDescent="0.25">
      <c r="A331" s="186" t="s">
        <v>739</v>
      </c>
      <c r="B331" s="252">
        <v>701</v>
      </c>
      <c r="C331" s="260" t="s">
        <v>879</v>
      </c>
      <c r="D331" s="260" t="s">
        <v>859</v>
      </c>
      <c r="E331" s="260" t="s">
        <v>825</v>
      </c>
      <c r="F331" s="260" t="s">
        <v>774</v>
      </c>
      <c r="G331" s="261">
        <f>'Приложение 8'!F330</f>
        <v>2120000</v>
      </c>
      <c r="H331" s="261">
        <f>'Приложение 8'!G330</f>
        <v>2120000</v>
      </c>
      <c r="I331" s="261">
        <f>'Приложение 8'!H330</f>
        <v>2120000</v>
      </c>
    </row>
    <row r="332" spans="1:9" ht="30.75" x14ac:dyDescent="0.25">
      <c r="A332" s="186" t="s">
        <v>740</v>
      </c>
      <c r="B332" s="252">
        <v>701</v>
      </c>
      <c r="C332" s="260" t="s">
        <v>879</v>
      </c>
      <c r="D332" s="260" t="s">
        <v>859</v>
      </c>
      <c r="E332" s="260" t="s">
        <v>825</v>
      </c>
      <c r="F332" s="260" t="s">
        <v>798</v>
      </c>
      <c r="G332" s="261">
        <f>'Приложение 8'!F331</f>
        <v>5880000</v>
      </c>
      <c r="H332" s="261">
        <f>'Приложение 8'!G331</f>
        <v>5880000</v>
      </c>
      <c r="I332" s="261">
        <f>'Приложение 8'!H331</f>
        <v>5880000</v>
      </c>
    </row>
    <row r="333" spans="1:9" ht="63" x14ac:dyDescent="0.25">
      <c r="A333" s="274" t="s">
        <v>934</v>
      </c>
      <c r="B333" s="252">
        <v>701</v>
      </c>
      <c r="C333" s="326" t="s">
        <v>935</v>
      </c>
      <c r="D333" s="326"/>
      <c r="E333" s="326"/>
      <c r="F333" s="327"/>
      <c r="G333" s="276">
        <f t="shared" ref="G333:I336" si="35">G334</f>
        <v>266058000</v>
      </c>
      <c r="H333" s="276">
        <f t="shared" si="35"/>
        <v>0</v>
      </c>
      <c r="I333" s="276">
        <f t="shared" si="35"/>
        <v>0</v>
      </c>
    </row>
    <row r="334" spans="1:9" ht="31.5" x14ac:dyDescent="0.25">
      <c r="A334" s="277" t="s">
        <v>936</v>
      </c>
      <c r="B334" s="252">
        <v>701</v>
      </c>
      <c r="C334" s="326" t="s">
        <v>935</v>
      </c>
      <c r="D334" s="326" t="s">
        <v>867</v>
      </c>
      <c r="E334" s="326"/>
      <c r="F334" s="327"/>
      <c r="G334" s="276">
        <f t="shared" si="35"/>
        <v>266058000</v>
      </c>
      <c r="H334" s="276">
        <f t="shared" si="35"/>
        <v>0</v>
      </c>
      <c r="I334" s="276">
        <f t="shared" si="35"/>
        <v>0</v>
      </c>
    </row>
    <row r="335" spans="1:9" x14ac:dyDescent="0.25">
      <c r="A335" s="213" t="s">
        <v>860</v>
      </c>
      <c r="B335" s="252">
        <v>701</v>
      </c>
      <c r="C335" s="326" t="s">
        <v>935</v>
      </c>
      <c r="D335" s="326" t="s">
        <v>867</v>
      </c>
      <c r="E335" s="326" t="s">
        <v>861</v>
      </c>
      <c r="F335" s="327"/>
      <c r="G335" s="276">
        <f t="shared" si="35"/>
        <v>266058000</v>
      </c>
      <c r="H335" s="276">
        <f t="shared" si="35"/>
        <v>0</v>
      </c>
      <c r="I335" s="276">
        <f t="shared" si="35"/>
        <v>0</v>
      </c>
    </row>
    <row r="336" spans="1:9" x14ac:dyDescent="0.25">
      <c r="A336" s="186" t="s">
        <v>937</v>
      </c>
      <c r="B336" s="252">
        <v>701</v>
      </c>
      <c r="C336" s="326" t="s">
        <v>935</v>
      </c>
      <c r="D336" s="326" t="s">
        <v>867</v>
      </c>
      <c r="E336" s="326" t="s">
        <v>938</v>
      </c>
      <c r="F336" s="327"/>
      <c r="G336" s="276">
        <f t="shared" si="35"/>
        <v>266058000</v>
      </c>
      <c r="H336" s="276">
        <f t="shared" si="35"/>
        <v>0</v>
      </c>
      <c r="I336" s="276">
        <f t="shared" si="35"/>
        <v>0</v>
      </c>
    </row>
    <row r="337" spans="1:9" x14ac:dyDescent="0.25">
      <c r="A337" s="328" t="s">
        <v>937</v>
      </c>
      <c r="B337" s="252">
        <v>701</v>
      </c>
      <c r="C337" s="329" t="s">
        <v>935</v>
      </c>
      <c r="D337" s="329" t="s">
        <v>867</v>
      </c>
      <c r="E337" s="329" t="s">
        <v>938</v>
      </c>
      <c r="F337" s="330" t="s">
        <v>941</v>
      </c>
      <c r="G337" s="78">
        <f>'Приложение 8'!F336</f>
        <v>266058000</v>
      </c>
      <c r="H337" s="78">
        <f>'Приложение 8'!G336</f>
        <v>0</v>
      </c>
      <c r="I337" s="78">
        <f>'Приложение 8'!H336</f>
        <v>0</v>
      </c>
    </row>
  </sheetData>
  <autoFilter ref="A15:I337"/>
  <mergeCells count="1">
    <mergeCell ref="A12:I1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239"/>
  <sheetViews>
    <sheetView topLeftCell="A6" workbookViewId="0">
      <selection activeCell="H1" sqref="H1:K1048576"/>
    </sheetView>
  </sheetViews>
  <sheetFormatPr defaultRowHeight="15" x14ac:dyDescent="0.25"/>
  <cols>
    <col min="1" max="1" width="67.140625" style="12" customWidth="1"/>
    <col min="2" max="2" width="8.140625" style="335" customWidth="1"/>
    <col min="3" max="3" width="6.140625" style="335" customWidth="1"/>
    <col min="4" max="4" width="6.5703125" style="335" customWidth="1"/>
    <col min="5" max="5" width="15.42578125" style="162" customWidth="1"/>
    <col min="6" max="6" width="7" style="336" customWidth="1"/>
    <col min="7" max="7" width="14.5703125" style="336" customWidth="1"/>
    <col min="8" max="8" width="17.28515625" style="337" bestFit="1" customWidth="1"/>
    <col min="9" max="9" width="17.28515625" style="337" customWidth="1"/>
    <col min="10" max="10" width="17.7109375" style="337" customWidth="1"/>
    <col min="11" max="11" width="15" style="163" bestFit="1" customWidth="1"/>
    <col min="12" max="12" width="15" style="10" customWidth="1"/>
    <col min="13" max="13" width="9.7109375" style="10" bestFit="1" customWidth="1"/>
    <col min="14" max="257" width="9.140625" style="10"/>
    <col min="258" max="258" width="71.5703125" style="10" customWidth="1"/>
    <col min="259" max="259" width="6.140625" style="10" customWidth="1"/>
    <col min="260" max="260" width="7.42578125" style="10" bestFit="1" customWidth="1"/>
    <col min="261" max="261" width="16.5703125" style="10" customWidth="1"/>
    <col min="262" max="262" width="8.140625" style="10" bestFit="1" customWidth="1"/>
    <col min="263" max="263" width="19.28515625" style="10" customWidth="1"/>
    <col min="264" max="265" width="0" style="10" hidden="1" customWidth="1"/>
    <col min="266" max="266" width="15.42578125" style="10" bestFit="1" customWidth="1"/>
    <col min="267" max="267" width="15" style="10" bestFit="1" customWidth="1"/>
    <col min="268" max="268" width="15" style="10" customWidth="1"/>
    <col min="269" max="269" width="9.7109375" style="10" bestFit="1" customWidth="1"/>
    <col min="270" max="513" width="9.140625" style="10"/>
    <col min="514" max="514" width="71.5703125" style="10" customWidth="1"/>
    <col min="515" max="515" width="6.140625" style="10" customWidth="1"/>
    <col min="516" max="516" width="7.42578125" style="10" bestFit="1" customWidth="1"/>
    <col min="517" max="517" width="16.5703125" style="10" customWidth="1"/>
    <col min="518" max="518" width="8.140625" style="10" bestFit="1" customWidth="1"/>
    <col min="519" max="519" width="19.28515625" style="10" customWidth="1"/>
    <col min="520" max="521" width="0" style="10" hidden="1" customWidth="1"/>
    <col min="522" max="522" width="15.42578125" style="10" bestFit="1" customWidth="1"/>
    <col min="523" max="523" width="15" style="10" bestFit="1" customWidth="1"/>
    <col min="524" max="524" width="15" style="10" customWidth="1"/>
    <col min="525" max="525" width="9.7109375" style="10" bestFit="1" customWidth="1"/>
    <col min="526" max="769" width="9.140625" style="10"/>
    <col min="770" max="770" width="71.5703125" style="10" customWidth="1"/>
    <col min="771" max="771" width="6.140625" style="10" customWidth="1"/>
    <col min="772" max="772" width="7.42578125" style="10" bestFit="1" customWidth="1"/>
    <col min="773" max="773" width="16.5703125" style="10" customWidth="1"/>
    <col min="774" max="774" width="8.140625" style="10" bestFit="1" customWidth="1"/>
    <col min="775" max="775" width="19.28515625" style="10" customWidth="1"/>
    <col min="776" max="777" width="0" style="10" hidden="1" customWidth="1"/>
    <col min="778" max="778" width="15.42578125" style="10" bestFit="1" customWidth="1"/>
    <col min="779" max="779" width="15" style="10" bestFit="1" customWidth="1"/>
    <col min="780" max="780" width="15" style="10" customWidth="1"/>
    <col min="781" max="781" width="9.7109375" style="10" bestFit="1" customWidth="1"/>
    <col min="782" max="1025" width="9.140625" style="10"/>
    <col min="1026" max="1026" width="71.5703125" style="10" customWidth="1"/>
    <col min="1027" max="1027" width="6.140625" style="10" customWidth="1"/>
    <col min="1028" max="1028" width="7.42578125" style="10" bestFit="1" customWidth="1"/>
    <col min="1029" max="1029" width="16.5703125" style="10" customWidth="1"/>
    <col min="1030" max="1030" width="8.140625" style="10" bestFit="1" customWidth="1"/>
    <col min="1031" max="1031" width="19.28515625" style="10" customWidth="1"/>
    <col min="1032" max="1033" width="0" style="10" hidden="1" customWidth="1"/>
    <col min="1034" max="1034" width="15.42578125" style="10" bestFit="1" customWidth="1"/>
    <col min="1035" max="1035" width="15" style="10" bestFit="1" customWidth="1"/>
    <col min="1036" max="1036" width="15" style="10" customWidth="1"/>
    <col min="1037" max="1037" width="9.7109375" style="10" bestFit="1" customWidth="1"/>
    <col min="1038" max="1281" width="9.140625" style="10"/>
    <col min="1282" max="1282" width="71.5703125" style="10" customWidth="1"/>
    <col min="1283" max="1283" width="6.140625" style="10" customWidth="1"/>
    <col min="1284" max="1284" width="7.42578125" style="10" bestFit="1" customWidth="1"/>
    <col min="1285" max="1285" width="16.5703125" style="10" customWidth="1"/>
    <col min="1286" max="1286" width="8.140625" style="10" bestFit="1" customWidth="1"/>
    <col min="1287" max="1287" width="19.28515625" style="10" customWidth="1"/>
    <col min="1288" max="1289" width="0" style="10" hidden="1" customWidth="1"/>
    <col min="1290" max="1290" width="15.42578125" style="10" bestFit="1" customWidth="1"/>
    <col min="1291" max="1291" width="15" style="10" bestFit="1" customWidth="1"/>
    <col min="1292" max="1292" width="15" style="10" customWidth="1"/>
    <col min="1293" max="1293" width="9.7109375" style="10" bestFit="1" customWidth="1"/>
    <col min="1294" max="1537" width="9.140625" style="10"/>
    <col min="1538" max="1538" width="71.5703125" style="10" customWidth="1"/>
    <col min="1539" max="1539" width="6.140625" style="10" customWidth="1"/>
    <col min="1540" max="1540" width="7.42578125" style="10" bestFit="1" customWidth="1"/>
    <col min="1541" max="1541" width="16.5703125" style="10" customWidth="1"/>
    <col min="1542" max="1542" width="8.140625" style="10" bestFit="1" customWidth="1"/>
    <col min="1543" max="1543" width="19.28515625" style="10" customWidth="1"/>
    <col min="1544" max="1545" width="0" style="10" hidden="1" customWidth="1"/>
    <col min="1546" max="1546" width="15.42578125" style="10" bestFit="1" customWidth="1"/>
    <col min="1547" max="1547" width="15" style="10" bestFit="1" customWidth="1"/>
    <col min="1548" max="1548" width="15" style="10" customWidth="1"/>
    <col min="1549" max="1549" width="9.7109375" style="10" bestFit="1" customWidth="1"/>
    <col min="1550" max="1793" width="9.140625" style="10"/>
    <col min="1794" max="1794" width="71.5703125" style="10" customWidth="1"/>
    <col min="1795" max="1795" width="6.140625" style="10" customWidth="1"/>
    <col min="1796" max="1796" width="7.42578125" style="10" bestFit="1" customWidth="1"/>
    <col min="1797" max="1797" width="16.5703125" style="10" customWidth="1"/>
    <col min="1798" max="1798" width="8.140625" style="10" bestFit="1" customWidth="1"/>
    <col min="1799" max="1799" width="19.28515625" style="10" customWidth="1"/>
    <col min="1800" max="1801" width="0" style="10" hidden="1" customWidth="1"/>
    <col min="1802" max="1802" width="15.42578125" style="10" bestFit="1" customWidth="1"/>
    <col min="1803" max="1803" width="15" style="10" bestFit="1" customWidth="1"/>
    <col min="1804" max="1804" width="15" style="10" customWidth="1"/>
    <col min="1805" max="1805" width="9.7109375" style="10" bestFit="1" customWidth="1"/>
    <col min="1806" max="2049" width="9.140625" style="10"/>
    <col min="2050" max="2050" width="71.5703125" style="10" customWidth="1"/>
    <col min="2051" max="2051" width="6.140625" style="10" customWidth="1"/>
    <col min="2052" max="2052" width="7.42578125" style="10" bestFit="1" customWidth="1"/>
    <col min="2053" max="2053" width="16.5703125" style="10" customWidth="1"/>
    <col min="2054" max="2054" width="8.140625" style="10" bestFit="1" customWidth="1"/>
    <col min="2055" max="2055" width="19.28515625" style="10" customWidth="1"/>
    <col min="2056" max="2057" width="0" style="10" hidden="1" customWidth="1"/>
    <col min="2058" max="2058" width="15.42578125" style="10" bestFit="1" customWidth="1"/>
    <col min="2059" max="2059" width="15" style="10" bestFit="1" customWidth="1"/>
    <col min="2060" max="2060" width="15" style="10" customWidth="1"/>
    <col min="2061" max="2061" width="9.7109375" style="10" bestFit="1" customWidth="1"/>
    <col min="2062" max="2305" width="9.140625" style="10"/>
    <col min="2306" max="2306" width="71.5703125" style="10" customWidth="1"/>
    <col min="2307" max="2307" width="6.140625" style="10" customWidth="1"/>
    <col min="2308" max="2308" width="7.42578125" style="10" bestFit="1" customWidth="1"/>
    <col min="2309" max="2309" width="16.5703125" style="10" customWidth="1"/>
    <col min="2310" max="2310" width="8.140625" style="10" bestFit="1" customWidth="1"/>
    <col min="2311" max="2311" width="19.28515625" style="10" customWidth="1"/>
    <col min="2312" max="2313" width="0" style="10" hidden="1" customWidth="1"/>
    <col min="2314" max="2314" width="15.42578125" style="10" bestFit="1" customWidth="1"/>
    <col min="2315" max="2315" width="15" style="10" bestFit="1" customWidth="1"/>
    <col min="2316" max="2316" width="15" style="10" customWidth="1"/>
    <col min="2317" max="2317" width="9.7109375" style="10" bestFit="1" customWidth="1"/>
    <col min="2318" max="2561" width="9.140625" style="10"/>
    <col min="2562" max="2562" width="71.5703125" style="10" customWidth="1"/>
    <col min="2563" max="2563" width="6.140625" style="10" customWidth="1"/>
    <col min="2564" max="2564" width="7.42578125" style="10" bestFit="1" customWidth="1"/>
    <col min="2565" max="2565" width="16.5703125" style="10" customWidth="1"/>
    <col min="2566" max="2566" width="8.140625" style="10" bestFit="1" customWidth="1"/>
    <col min="2567" max="2567" width="19.28515625" style="10" customWidth="1"/>
    <col min="2568" max="2569" width="0" style="10" hidden="1" customWidth="1"/>
    <col min="2570" max="2570" width="15.42578125" style="10" bestFit="1" customWidth="1"/>
    <col min="2571" max="2571" width="15" style="10" bestFit="1" customWidth="1"/>
    <col min="2572" max="2572" width="15" style="10" customWidth="1"/>
    <col min="2573" max="2573" width="9.7109375" style="10" bestFit="1" customWidth="1"/>
    <col min="2574" max="2817" width="9.140625" style="10"/>
    <col min="2818" max="2818" width="71.5703125" style="10" customWidth="1"/>
    <col min="2819" max="2819" width="6.140625" style="10" customWidth="1"/>
    <col min="2820" max="2820" width="7.42578125" style="10" bestFit="1" customWidth="1"/>
    <col min="2821" max="2821" width="16.5703125" style="10" customWidth="1"/>
    <col min="2822" max="2822" width="8.140625" style="10" bestFit="1" customWidth="1"/>
    <col min="2823" max="2823" width="19.28515625" style="10" customWidth="1"/>
    <col min="2824" max="2825" width="0" style="10" hidden="1" customWidth="1"/>
    <col min="2826" max="2826" width="15.42578125" style="10" bestFit="1" customWidth="1"/>
    <col min="2827" max="2827" width="15" style="10" bestFit="1" customWidth="1"/>
    <col min="2828" max="2828" width="15" style="10" customWidth="1"/>
    <col min="2829" max="2829" width="9.7109375" style="10" bestFit="1" customWidth="1"/>
    <col min="2830" max="3073" width="9.140625" style="10"/>
    <col min="3074" max="3074" width="71.5703125" style="10" customWidth="1"/>
    <col min="3075" max="3075" width="6.140625" style="10" customWidth="1"/>
    <col min="3076" max="3076" width="7.42578125" style="10" bestFit="1" customWidth="1"/>
    <col min="3077" max="3077" width="16.5703125" style="10" customWidth="1"/>
    <col min="3078" max="3078" width="8.140625" style="10" bestFit="1" customWidth="1"/>
    <col min="3079" max="3079" width="19.28515625" style="10" customWidth="1"/>
    <col min="3080" max="3081" width="0" style="10" hidden="1" customWidth="1"/>
    <col min="3082" max="3082" width="15.42578125" style="10" bestFit="1" customWidth="1"/>
    <col min="3083" max="3083" width="15" style="10" bestFit="1" customWidth="1"/>
    <col min="3084" max="3084" width="15" style="10" customWidth="1"/>
    <col min="3085" max="3085" width="9.7109375" style="10" bestFit="1" customWidth="1"/>
    <col min="3086" max="3329" width="9.140625" style="10"/>
    <col min="3330" max="3330" width="71.5703125" style="10" customWidth="1"/>
    <col min="3331" max="3331" width="6.140625" style="10" customWidth="1"/>
    <col min="3332" max="3332" width="7.42578125" style="10" bestFit="1" customWidth="1"/>
    <col min="3333" max="3333" width="16.5703125" style="10" customWidth="1"/>
    <col min="3334" max="3334" width="8.140625" style="10" bestFit="1" customWidth="1"/>
    <col min="3335" max="3335" width="19.28515625" style="10" customWidth="1"/>
    <col min="3336" max="3337" width="0" style="10" hidden="1" customWidth="1"/>
    <col min="3338" max="3338" width="15.42578125" style="10" bestFit="1" customWidth="1"/>
    <col min="3339" max="3339" width="15" style="10" bestFit="1" customWidth="1"/>
    <col min="3340" max="3340" width="15" style="10" customWidth="1"/>
    <col min="3341" max="3341" width="9.7109375" style="10" bestFit="1" customWidth="1"/>
    <col min="3342" max="3585" width="9.140625" style="10"/>
    <col min="3586" max="3586" width="71.5703125" style="10" customWidth="1"/>
    <col min="3587" max="3587" width="6.140625" style="10" customWidth="1"/>
    <col min="3588" max="3588" width="7.42578125" style="10" bestFit="1" customWidth="1"/>
    <col min="3589" max="3589" width="16.5703125" style="10" customWidth="1"/>
    <col min="3590" max="3590" width="8.140625" style="10" bestFit="1" customWidth="1"/>
    <col min="3591" max="3591" width="19.28515625" style="10" customWidth="1"/>
    <col min="3592" max="3593" width="0" style="10" hidden="1" customWidth="1"/>
    <col min="3594" max="3594" width="15.42578125" style="10" bestFit="1" customWidth="1"/>
    <col min="3595" max="3595" width="15" style="10" bestFit="1" customWidth="1"/>
    <col min="3596" max="3596" width="15" style="10" customWidth="1"/>
    <col min="3597" max="3597" width="9.7109375" style="10" bestFit="1" customWidth="1"/>
    <col min="3598" max="3841" width="9.140625" style="10"/>
    <col min="3842" max="3842" width="71.5703125" style="10" customWidth="1"/>
    <col min="3843" max="3843" width="6.140625" style="10" customWidth="1"/>
    <col min="3844" max="3844" width="7.42578125" style="10" bestFit="1" customWidth="1"/>
    <col min="3845" max="3845" width="16.5703125" style="10" customWidth="1"/>
    <col min="3846" max="3846" width="8.140625" style="10" bestFit="1" customWidth="1"/>
    <col min="3847" max="3847" width="19.28515625" style="10" customWidth="1"/>
    <col min="3848" max="3849" width="0" style="10" hidden="1" customWidth="1"/>
    <col min="3850" max="3850" width="15.42578125" style="10" bestFit="1" customWidth="1"/>
    <col min="3851" max="3851" width="15" style="10" bestFit="1" customWidth="1"/>
    <col min="3852" max="3852" width="15" style="10" customWidth="1"/>
    <col min="3853" max="3853" width="9.7109375" style="10" bestFit="1" customWidth="1"/>
    <col min="3854" max="4097" width="9.140625" style="10"/>
    <col min="4098" max="4098" width="71.5703125" style="10" customWidth="1"/>
    <col min="4099" max="4099" width="6.140625" style="10" customWidth="1"/>
    <col min="4100" max="4100" width="7.42578125" style="10" bestFit="1" customWidth="1"/>
    <col min="4101" max="4101" width="16.5703125" style="10" customWidth="1"/>
    <col min="4102" max="4102" width="8.140625" style="10" bestFit="1" customWidth="1"/>
    <col min="4103" max="4103" width="19.28515625" style="10" customWidth="1"/>
    <col min="4104" max="4105" width="0" style="10" hidden="1" customWidth="1"/>
    <col min="4106" max="4106" width="15.42578125" style="10" bestFit="1" customWidth="1"/>
    <col min="4107" max="4107" width="15" style="10" bestFit="1" customWidth="1"/>
    <col min="4108" max="4108" width="15" style="10" customWidth="1"/>
    <col min="4109" max="4109" width="9.7109375" style="10" bestFit="1" customWidth="1"/>
    <col min="4110" max="4353" width="9.140625" style="10"/>
    <col min="4354" max="4354" width="71.5703125" style="10" customWidth="1"/>
    <col min="4355" max="4355" width="6.140625" style="10" customWidth="1"/>
    <col min="4356" max="4356" width="7.42578125" style="10" bestFit="1" customWidth="1"/>
    <col min="4357" max="4357" width="16.5703125" style="10" customWidth="1"/>
    <col min="4358" max="4358" width="8.140625" style="10" bestFit="1" customWidth="1"/>
    <col min="4359" max="4359" width="19.28515625" style="10" customWidth="1"/>
    <col min="4360" max="4361" width="0" style="10" hidden="1" customWidth="1"/>
    <col min="4362" max="4362" width="15.42578125" style="10" bestFit="1" customWidth="1"/>
    <col min="4363" max="4363" width="15" style="10" bestFit="1" customWidth="1"/>
    <col min="4364" max="4364" width="15" style="10" customWidth="1"/>
    <col min="4365" max="4365" width="9.7109375" style="10" bestFit="1" customWidth="1"/>
    <col min="4366" max="4609" width="9.140625" style="10"/>
    <col min="4610" max="4610" width="71.5703125" style="10" customWidth="1"/>
    <col min="4611" max="4611" width="6.140625" style="10" customWidth="1"/>
    <col min="4612" max="4612" width="7.42578125" style="10" bestFit="1" customWidth="1"/>
    <col min="4613" max="4613" width="16.5703125" style="10" customWidth="1"/>
    <col min="4614" max="4614" width="8.140625" style="10" bestFit="1" customWidth="1"/>
    <col min="4615" max="4615" width="19.28515625" style="10" customWidth="1"/>
    <col min="4616" max="4617" width="0" style="10" hidden="1" customWidth="1"/>
    <col min="4618" max="4618" width="15.42578125" style="10" bestFit="1" customWidth="1"/>
    <col min="4619" max="4619" width="15" style="10" bestFit="1" customWidth="1"/>
    <col min="4620" max="4620" width="15" style="10" customWidth="1"/>
    <col min="4621" max="4621" width="9.7109375" style="10" bestFit="1" customWidth="1"/>
    <col min="4622" max="4865" width="9.140625" style="10"/>
    <col min="4866" max="4866" width="71.5703125" style="10" customWidth="1"/>
    <col min="4867" max="4867" width="6.140625" style="10" customWidth="1"/>
    <col min="4868" max="4868" width="7.42578125" style="10" bestFit="1" customWidth="1"/>
    <col min="4869" max="4869" width="16.5703125" style="10" customWidth="1"/>
    <col min="4870" max="4870" width="8.140625" style="10" bestFit="1" customWidth="1"/>
    <col min="4871" max="4871" width="19.28515625" style="10" customWidth="1"/>
    <col min="4872" max="4873" width="0" style="10" hidden="1" customWidth="1"/>
    <col min="4874" max="4874" width="15.42578125" style="10" bestFit="1" customWidth="1"/>
    <col min="4875" max="4875" width="15" style="10" bestFit="1" customWidth="1"/>
    <col min="4876" max="4876" width="15" style="10" customWidth="1"/>
    <col min="4877" max="4877" width="9.7109375" style="10" bestFit="1" customWidth="1"/>
    <col min="4878" max="5121" width="9.140625" style="10"/>
    <col min="5122" max="5122" width="71.5703125" style="10" customWidth="1"/>
    <col min="5123" max="5123" width="6.140625" style="10" customWidth="1"/>
    <col min="5124" max="5124" width="7.42578125" style="10" bestFit="1" customWidth="1"/>
    <col min="5125" max="5125" width="16.5703125" style="10" customWidth="1"/>
    <col min="5126" max="5126" width="8.140625" style="10" bestFit="1" customWidth="1"/>
    <col min="5127" max="5127" width="19.28515625" style="10" customWidth="1"/>
    <col min="5128" max="5129" width="0" style="10" hidden="1" customWidth="1"/>
    <col min="5130" max="5130" width="15.42578125" style="10" bestFit="1" customWidth="1"/>
    <col min="5131" max="5131" width="15" style="10" bestFit="1" customWidth="1"/>
    <col min="5132" max="5132" width="15" style="10" customWidth="1"/>
    <col min="5133" max="5133" width="9.7109375" style="10" bestFit="1" customWidth="1"/>
    <col min="5134" max="5377" width="9.140625" style="10"/>
    <col min="5378" max="5378" width="71.5703125" style="10" customWidth="1"/>
    <col min="5379" max="5379" width="6.140625" style="10" customWidth="1"/>
    <col min="5380" max="5380" width="7.42578125" style="10" bestFit="1" customWidth="1"/>
    <col min="5381" max="5381" width="16.5703125" style="10" customWidth="1"/>
    <col min="5382" max="5382" width="8.140625" style="10" bestFit="1" customWidth="1"/>
    <col min="5383" max="5383" width="19.28515625" style="10" customWidth="1"/>
    <col min="5384" max="5385" width="0" style="10" hidden="1" customWidth="1"/>
    <col min="5386" max="5386" width="15.42578125" style="10" bestFit="1" customWidth="1"/>
    <col min="5387" max="5387" width="15" style="10" bestFit="1" customWidth="1"/>
    <col min="5388" max="5388" width="15" style="10" customWidth="1"/>
    <col min="5389" max="5389" width="9.7109375" style="10" bestFit="1" customWidth="1"/>
    <col min="5390" max="5633" width="9.140625" style="10"/>
    <col min="5634" max="5634" width="71.5703125" style="10" customWidth="1"/>
    <col min="5635" max="5635" width="6.140625" style="10" customWidth="1"/>
    <col min="5636" max="5636" width="7.42578125" style="10" bestFit="1" customWidth="1"/>
    <col min="5637" max="5637" width="16.5703125" style="10" customWidth="1"/>
    <col min="5638" max="5638" width="8.140625" style="10" bestFit="1" customWidth="1"/>
    <col min="5639" max="5639" width="19.28515625" style="10" customWidth="1"/>
    <col min="5640" max="5641" width="0" style="10" hidden="1" customWidth="1"/>
    <col min="5642" max="5642" width="15.42578125" style="10" bestFit="1" customWidth="1"/>
    <col min="5643" max="5643" width="15" style="10" bestFit="1" customWidth="1"/>
    <col min="5644" max="5644" width="15" style="10" customWidth="1"/>
    <col min="5645" max="5645" width="9.7109375" style="10" bestFit="1" customWidth="1"/>
    <col min="5646" max="5889" width="9.140625" style="10"/>
    <col min="5890" max="5890" width="71.5703125" style="10" customWidth="1"/>
    <col min="5891" max="5891" width="6.140625" style="10" customWidth="1"/>
    <col min="5892" max="5892" width="7.42578125" style="10" bestFit="1" customWidth="1"/>
    <col min="5893" max="5893" width="16.5703125" style="10" customWidth="1"/>
    <col min="5894" max="5894" width="8.140625" style="10" bestFit="1" customWidth="1"/>
    <col min="5895" max="5895" width="19.28515625" style="10" customWidth="1"/>
    <col min="5896" max="5897" width="0" style="10" hidden="1" customWidth="1"/>
    <col min="5898" max="5898" width="15.42578125" style="10" bestFit="1" customWidth="1"/>
    <col min="5899" max="5899" width="15" style="10" bestFit="1" customWidth="1"/>
    <col min="5900" max="5900" width="15" style="10" customWidth="1"/>
    <col min="5901" max="5901" width="9.7109375" style="10" bestFit="1" customWidth="1"/>
    <col min="5902" max="6145" width="9.140625" style="10"/>
    <col min="6146" max="6146" width="71.5703125" style="10" customWidth="1"/>
    <col min="6147" max="6147" width="6.140625" style="10" customWidth="1"/>
    <col min="6148" max="6148" width="7.42578125" style="10" bestFit="1" customWidth="1"/>
    <col min="6149" max="6149" width="16.5703125" style="10" customWidth="1"/>
    <col min="6150" max="6150" width="8.140625" style="10" bestFit="1" customWidth="1"/>
    <col min="6151" max="6151" width="19.28515625" style="10" customWidth="1"/>
    <col min="6152" max="6153" width="0" style="10" hidden="1" customWidth="1"/>
    <col min="6154" max="6154" width="15.42578125" style="10" bestFit="1" customWidth="1"/>
    <col min="6155" max="6155" width="15" style="10" bestFit="1" customWidth="1"/>
    <col min="6156" max="6156" width="15" style="10" customWidth="1"/>
    <col min="6157" max="6157" width="9.7109375" style="10" bestFit="1" customWidth="1"/>
    <col min="6158" max="6401" width="9.140625" style="10"/>
    <col min="6402" max="6402" width="71.5703125" style="10" customWidth="1"/>
    <col min="6403" max="6403" width="6.140625" style="10" customWidth="1"/>
    <col min="6404" max="6404" width="7.42578125" style="10" bestFit="1" customWidth="1"/>
    <col min="6405" max="6405" width="16.5703125" style="10" customWidth="1"/>
    <col min="6406" max="6406" width="8.140625" style="10" bestFit="1" customWidth="1"/>
    <col min="6407" max="6407" width="19.28515625" style="10" customWidth="1"/>
    <col min="6408" max="6409" width="0" style="10" hidden="1" customWidth="1"/>
    <col min="6410" max="6410" width="15.42578125" style="10" bestFit="1" customWidth="1"/>
    <col min="6411" max="6411" width="15" style="10" bestFit="1" customWidth="1"/>
    <col min="6412" max="6412" width="15" style="10" customWidth="1"/>
    <col min="6413" max="6413" width="9.7109375" style="10" bestFit="1" customWidth="1"/>
    <col min="6414" max="6657" width="9.140625" style="10"/>
    <col min="6658" max="6658" width="71.5703125" style="10" customWidth="1"/>
    <col min="6659" max="6659" width="6.140625" style="10" customWidth="1"/>
    <col min="6660" max="6660" width="7.42578125" style="10" bestFit="1" customWidth="1"/>
    <col min="6661" max="6661" width="16.5703125" style="10" customWidth="1"/>
    <col min="6662" max="6662" width="8.140625" style="10" bestFit="1" customWidth="1"/>
    <col min="6663" max="6663" width="19.28515625" style="10" customWidth="1"/>
    <col min="6664" max="6665" width="0" style="10" hidden="1" customWidth="1"/>
    <col min="6666" max="6666" width="15.42578125" style="10" bestFit="1" customWidth="1"/>
    <col min="6667" max="6667" width="15" style="10" bestFit="1" customWidth="1"/>
    <col min="6668" max="6668" width="15" style="10" customWidth="1"/>
    <col min="6669" max="6669" width="9.7109375" style="10" bestFit="1" customWidth="1"/>
    <col min="6670" max="6913" width="9.140625" style="10"/>
    <col min="6914" max="6914" width="71.5703125" style="10" customWidth="1"/>
    <col min="6915" max="6915" width="6.140625" style="10" customWidth="1"/>
    <col min="6916" max="6916" width="7.42578125" style="10" bestFit="1" customWidth="1"/>
    <col min="6917" max="6917" width="16.5703125" style="10" customWidth="1"/>
    <col min="6918" max="6918" width="8.140625" style="10" bestFit="1" customWidth="1"/>
    <col min="6919" max="6919" width="19.28515625" style="10" customWidth="1"/>
    <col min="6920" max="6921" width="0" style="10" hidden="1" customWidth="1"/>
    <col min="6922" max="6922" width="15.42578125" style="10" bestFit="1" customWidth="1"/>
    <col min="6923" max="6923" width="15" style="10" bestFit="1" customWidth="1"/>
    <col min="6924" max="6924" width="15" style="10" customWidth="1"/>
    <col min="6925" max="6925" width="9.7109375" style="10" bestFit="1" customWidth="1"/>
    <col min="6926" max="7169" width="9.140625" style="10"/>
    <col min="7170" max="7170" width="71.5703125" style="10" customWidth="1"/>
    <col min="7171" max="7171" width="6.140625" style="10" customWidth="1"/>
    <col min="7172" max="7172" width="7.42578125" style="10" bestFit="1" customWidth="1"/>
    <col min="7173" max="7173" width="16.5703125" style="10" customWidth="1"/>
    <col min="7174" max="7174" width="8.140625" style="10" bestFit="1" customWidth="1"/>
    <col min="7175" max="7175" width="19.28515625" style="10" customWidth="1"/>
    <col min="7176" max="7177" width="0" style="10" hidden="1" customWidth="1"/>
    <col min="7178" max="7178" width="15.42578125" style="10" bestFit="1" customWidth="1"/>
    <col min="7179" max="7179" width="15" style="10" bestFit="1" customWidth="1"/>
    <col min="7180" max="7180" width="15" style="10" customWidth="1"/>
    <col min="7181" max="7181" width="9.7109375" style="10" bestFit="1" customWidth="1"/>
    <col min="7182" max="7425" width="9.140625" style="10"/>
    <col min="7426" max="7426" width="71.5703125" style="10" customWidth="1"/>
    <col min="7427" max="7427" width="6.140625" style="10" customWidth="1"/>
    <col min="7428" max="7428" width="7.42578125" style="10" bestFit="1" customWidth="1"/>
    <col min="7429" max="7429" width="16.5703125" style="10" customWidth="1"/>
    <col min="7430" max="7430" width="8.140625" style="10" bestFit="1" customWidth="1"/>
    <col min="7431" max="7431" width="19.28515625" style="10" customWidth="1"/>
    <col min="7432" max="7433" width="0" style="10" hidden="1" customWidth="1"/>
    <col min="7434" max="7434" width="15.42578125" style="10" bestFit="1" customWidth="1"/>
    <col min="7435" max="7435" width="15" style="10" bestFit="1" customWidth="1"/>
    <col min="7436" max="7436" width="15" style="10" customWidth="1"/>
    <col min="7437" max="7437" width="9.7109375" style="10" bestFit="1" customWidth="1"/>
    <col min="7438" max="7681" width="9.140625" style="10"/>
    <col min="7682" max="7682" width="71.5703125" style="10" customWidth="1"/>
    <col min="7683" max="7683" width="6.140625" style="10" customWidth="1"/>
    <col min="7684" max="7684" width="7.42578125" style="10" bestFit="1" customWidth="1"/>
    <col min="7685" max="7685" width="16.5703125" style="10" customWidth="1"/>
    <col min="7686" max="7686" width="8.140625" style="10" bestFit="1" customWidth="1"/>
    <col min="7687" max="7687" width="19.28515625" style="10" customWidth="1"/>
    <col min="7688" max="7689" width="0" style="10" hidden="1" customWidth="1"/>
    <col min="7690" max="7690" width="15.42578125" style="10" bestFit="1" customWidth="1"/>
    <col min="7691" max="7691" width="15" style="10" bestFit="1" customWidth="1"/>
    <col min="7692" max="7692" width="15" style="10" customWidth="1"/>
    <col min="7693" max="7693" width="9.7109375" style="10" bestFit="1" customWidth="1"/>
    <col min="7694" max="7937" width="9.140625" style="10"/>
    <col min="7938" max="7938" width="71.5703125" style="10" customWidth="1"/>
    <col min="7939" max="7939" width="6.140625" style="10" customWidth="1"/>
    <col min="7940" max="7940" width="7.42578125" style="10" bestFit="1" customWidth="1"/>
    <col min="7941" max="7941" width="16.5703125" style="10" customWidth="1"/>
    <col min="7942" max="7942" width="8.140625" style="10" bestFit="1" customWidth="1"/>
    <col min="7943" max="7943" width="19.28515625" style="10" customWidth="1"/>
    <col min="7944" max="7945" width="0" style="10" hidden="1" customWidth="1"/>
    <col min="7946" max="7946" width="15.42578125" style="10" bestFit="1" customWidth="1"/>
    <col min="7947" max="7947" width="15" style="10" bestFit="1" customWidth="1"/>
    <col min="7948" max="7948" width="15" style="10" customWidth="1"/>
    <col min="7949" max="7949" width="9.7109375" style="10" bestFit="1" customWidth="1"/>
    <col min="7950" max="8193" width="9.140625" style="10"/>
    <col min="8194" max="8194" width="71.5703125" style="10" customWidth="1"/>
    <col min="8195" max="8195" width="6.140625" style="10" customWidth="1"/>
    <col min="8196" max="8196" width="7.42578125" style="10" bestFit="1" customWidth="1"/>
    <col min="8197" max="8197" width="16.5703125" style="10" customWidth="1"/>
    <col min="8198" max="8198" width="8.140625" style="10" bestFit="1" customWidth="1"/>
    <col min="8199" max="8199" width="19.28515625" style="10" customWidth="1"/>
    <col min="8200" max="8201" width="0" style="10" hidden="1" customWidth="1"/>
    <col min="8202" max="8202" width="15.42578125" style="10" bestFit="1" customWidth="1"/>
    <col min="8203" max="8203" width="15" style="10" bestFit="1" customWidth="1"/>
    <col min="8204" max="8204" width="15" style="10" customWidth="1"/>
    <col min="8205" max="8205" width="9.7109375" style="10" bestFit="1" customWidth="1"/>
    <col min="8206" max="8449" width="9.140625" style="10"/>
    <col min="8450" max="8450" width="71.5703125" style="10" customWidth="1"/>
    <col min="8451" max="8451" width="6.140625" style="10" customWidth="1"/>
    <col min="8452" max="8452" width="7.42578125" style="10" bestFit="1" customWidth="1"/>
    <col min="8453" max="8453" width="16.5703125" style="10" customWidth="1"/>
    <col min="8454" max="8454" width="8.140625" style="10" bestFit="1" customWidth="1"/>
    <col min="8455" max="8455" width="19.28515625" style="10" customWidth="1"/>
    <col min="8456" max="8457" width="0" style="10" hidden="1" customWidth="1"/>
    <col min="8458" max="8458" width="15.42578125" style="10" bestFit="1" customWidth="1"/>
    <col min="8459" max="8459" width="15" style="10" bestFit="1" customWidth="1"/>
    <col min="8460" max="8460" width="15" style="10" customWidth="1"/>
    <col min="8461" max="8461" width="9.7109375" style="10" bestFit="1" customWidth="1"/>
    <col min="8462" max="8705" width="9.140625" style="10"/>
    <col min="8706" max="8706" width="71.5703125" style="10" customWidth="1"/>
    <col min="8707" max="8707" width="6.140625" style="10" customWidth="1"/>
    <col min="8708" max="8708" width="7.42578125" style="10" bestFit="1" customWidth="1"/>
    <col min="8709" max="8709" width="16.5703125" style="10" customWidth="1"/>
    <col min="8710" max="8710" width="8.140625" style="10" bestFit="1" customWidth="1"/>
    <col min="8711" max="8711" width="19.28515625" style="10" customWidth="1"/>
    <col min="8712" max="8713" width="0" style="10" hidden="1" customWidth="1"/>
    <col min="8714" max="8714" width="15.42578125" style="10" bestFit="1" customWidth="1"/>
    <col min="8715" max="8715" width="15" style="10" bestFit="1" customWidth="1"/>
    <col min="8716" max="8716" width="15" style="10" customWidth="1"/>
    <col min="8717" max="8717" width="9.7109375" style="10" bestFit="1" customWidth="1"/>
    <col min="8718" max="8961" width="9.140625" style="10"/>
    <col min="8962" max="8962" width="71.5703125" style="10" customWidth="1"/>
    <col min="8963" max="8963" width="6.140625" style="10" customWidth="1"/>
    <col min="8964" max="8964" width="7.42578125" style="10" bestFit="1" customWidth="1"/>
    <col min="8965" max="8965" width="16.5703125" style="10" customWidth="1"/>
    <col min="8966" max="8966" width="8.140625" style="10" bestFit="1" customWidth="1"/>
    <col min="8967" max="8967" width="19.28515625" style="10" customWidth="1"/>
    <col min="8968" max="8969" width="0" style="10" hidden="1" customWidth="1"/>
    <col min="8970" max="8970" width="15.42578125" style="10" bestFit="1" customWidth="1"/>
    <col min="8971" max="8971" width="15" style="10" bestFit="1" customWidth="1"/>
    <col min="8972" max="8972" width="15" style="10" customWidth="1"/>
    <col min="8973" max="8973" width="9.7109375" style="10" bestFit="1" customWidth="1"/>
    <col min="8974" max="9217" width="9.140625" style="10"/>
    <col min="9218" max="9218" width="71.5703125" style="10" customWidth="1"/>
    <col min="9219" max="9219" width="6.140625" style="10" customWidth="1"/>
    <col min="9220" max="9220" width="7.42578125" style="10" bestFit="1" customWidth="1"/>
    <col min="9221" max="9221" width="16.5703125" style="10" customWidth="1"/>
    <col min="9222" max="9222" width="8.140625" style="10" bestFit="1" customWidth="1"/>
    <col min="9223" max="9223" width="19.28515625" style="10" customWidth="1"/>
    <col min="9224" max="9225" width="0" style="10" hidden="1" customWidth="1"/>
    <col min="9226" max="9226" width="15.42578125" style="10" bestFit="1" customWidth="1"/>
    <col min="9227" max="9227" width="15" style="10" bestFit="1" customWidth="1"/>
    <col min="9228" max="9228" width="15" style="10" customWidth="1"/>
    <col min="9229" max="9229" width="9.7109375" style="10" bestFit="1" customWidth="1"/>
    <col min="9230" max="9473" width="9.140625" style="10"/>
    <col min="9474" max="9474" width="71.5703125" style="10" customWidth="1"/>
    <col min="9475" max="9475" width="6.140625" style="10" customWidth="1"/>
    <col min="9476" max="9476" width="7.42578125" style="10" bestFit="1" customWidth="1"/>
    <col min="9477" max="9477" width="16.5703125" style="10" customWidth="1"/>
    <col min="9478" max="9478" width="8.140625" style="10" bestFit="1" customWidth="1"/>
    <col min="9479" max="9479" width="19.28515625" style="10" customWidth="1"/>
    <col min="9480" max="9481" width="0" style="10" hidden="1" customWidth="1"/>
    <col min="9482" max="9482" width="15.42578125" style="10" bestFit="1" customWidth="1"/>
    <col min="9483" max="9483" width="15" style="10" bestFit="1" customWidth="1"/>
    <col min="9484" max="9484" width="15" style="10" customWidth="1"/>
    <col min="9485" max="9485" width="9.7109375" style="10" bestFit="1" customWidth="1"/>
    <col min="9486" max="9729" width="9.140625" style="10"/>
    <col min="9730" max="9730" width="71.5703125" style="10" customWidth="1"/>
    <col min="9731" max="9731" width="6.140625" style="10" customWidth="1"/>
    <col min="9732" max="9732" width="7.42578125" style="10" bestFit="1" customWidth="1"/>
    <col min="9733" max="9733" width="16.5703125" style="10" customWidth="1"/>
    <col min="9734" max="9734" width="8.140625" style="10" bestFit="1" customWidth="1"/>
    <col min="9735" max="9735" width="19.28515625" style="10" customWidth="1"/>
    <col min="9736" max="9737" width="0" style="10" hidden="1" customWidth="1"/>
    <col min="9738" max="9738" width="15.42578125" style="10" bestFit="1" customWidth="1"/>
    <col min="9739" max="9739" width="15" style="10" bestFit="1" customWidth="1"/>
    <col min="9740" max="9740" width="15" style="10" customWidth="1"/>
    <col min="9741" max="9741" width="9.7109375" style="10" bestFit="1" customWidth="1"/>
    <col min="9742" max="9985" width="9.140625" style="10"/>
    <col min="9986" max="9986" width="71.5703125" style="10" customWidth="1"/>
    <col min="9987" max="9987" width="6.140625" style="10" customWidth="1"/>
    <col min="9988" max="9988" width="7.42578125" style="10" bestFit="1" customWidth="1"/>
    <col min="9989" max="9989" width="16.5703125" style="10" customWidth="1"/>
    <col min="9990" max="9990" width="8.140625" style="10" bestFit="1" customWidth="1"/>
    <col min="9991" max="9991" width="19.28515625" style="10" customWidth="1"/>
    <col min="9992" max="9993" width="0" style="10" hidden="1" customWidth="1"/>
    <col min="9994" max="9994" width="15.42578125" style="10" bestFit="1" customWidth="1"/>
    <col min="9995" max="9995" width="15" style="10" bestFit="1" customWidth="1"/>
    <col min="9996" max="9996" width="15" style="10" customWidth="1"/>
    <col min="9997" max="9997" width="9.7109375" style="10" bestFit="1" customWidth="1"/>
    <col min="9998" max="10241" width="9.140625" style="10"/>
    <col min="10242" max="10242" width="71.5703125" style="10" customWidth="1"/>
    <col min="10243" max="10243" width="6.140625" style="10" customWidth="1"/>
    <col min="10244" max="10244" width="7.42578125" style="10" bestFit="1" customWidth="1"/>
    <col min="10245" max="10245" width="16.5703125" style="10" customWidth="1"/>
    <col min="10246" max="10246" width="8.140625" style="10" bestFit="1" customWidth="1"/>
    <col min="10247" max="10247" width="19.28515625" style="10" customWidth="1"/>
    <col min="10248" max="10249" width="0" style="10" hidden="1" customWidth="1"/>
    <col min="10250" max="10250" width="15.42578125" style="10" bestFit="1" customWidth="1"/>
    <col min="10251" max="10251" width="15" style="10" bestFit="1" customWidth="1"/>
    <col min="10252" max="10252" width="15" style="10" customWidth="1"/>
    <col min="10253" max="10253" width="9.7109375" style="10" bestFit="1" customWidth="1"/>
    <col min="10254" max="10497" width="9.140625" style="10"/>
    <col min="10498" max="10498" width="71.5703125" style="10" customWidth="1"/>
    <col min="10499" max="10499" width="6.140625" style="10" customWidth="1"/>
    <col min="10500" max="10500" width="7.42578125" style="10" bestFit="1" customWidth="1"/>
    <col min="10501" max="10501" width="16.5703125" style="10" customWidth="1"/>
    <col min="10502" max="10502" width="8.140625" style="10" bestFit="1" customWidth="1"/>
    <col min="10503" max="10503" width="19.28515625" style="10" customWidth="1"/>
    <col min="10504" max="10505" width="0" style="10" hidden="1" customWidth="1"/>
    <col min="10506" max="10506" width="15.42578125" style="10" bestFit="1" customWidth="1"/>
    <col min="10507" max="10507" width="15" style="10" bestFit="1" customWidth="1"/>
    <col min="10508" max="10508" width="15" style="10" customWidth="1"/>
    <col min="10509" max="10509" width="9.7109375" style="10" bestFit="1" customWidth="1"/>
    <col min="10510" max="10753" width="9.140625" style="10"/>
    <col min="10754" max="10754" width="71.5703125" style="10" customWidth="1"/>
    <col min="10755" max="10755" width="6.140625" style="10" customWidth="1"/>
    <col min="10756" max="10756" width="7.42578125" style="10" bestFit="1" customWidth="1"/>
    <col min="10757" max="10757" width="16.5703125" style="10" customWidth="1"/>
    <col min="10758" max="10758" width="8.140625" style="10" bestFit="1" customWidth="1"/>
    <col min="10759" max="10759" width="19.28515625" style="10" customWidth="1"/>
    <col min="10760" max="10761" width="0" style="10" hidden="1" customWidth="1"/>
    <col min="10762" max="10762" width="15.42578125" style="10" bestFit="1" customWidth="1"/>
    <col min="10763" max="10763" width="15" style="10" bestFit="1" customWidth="1"/>
    <col min="10764" max="10764" width="15" style="10" customWidth="1"/>
    <col min="10765" max="10765" width="9.7109375" style="10" bestFit="1" customWidth="1"/>
    <col min="10766" max="11009" width="9.140625" style="10"/>
    <col min="11010" max="11010" width="71.5703125" style="10" customWidth="1"/>
    <col min="11011" max="11011" width="6.140625" style="10" customWidth="1"/>
    <col min="11012" max="11012" width="7.42578125" style="10" bestFit="1" customWidth="1"/>
    <col min="11013" max="11013" width="16.5703125" style="10" customWidth="1"/>
    <col min="11014" max="11014" width="8.140625" style="10" bestFit="1" customWidth="1"/>
    <col min="11015" max="11015" width="19.28515625" style="10" customWidth="1"/>
    <col min="11016" max="11017" width="0" style="10" hidden="1" customWidth="1"/>
    <col min="11018" max="11018" width="15.42578125" style="10" bestFit="1" customWidth="1"/>
    <col min="11019" max="11019" width="15" style="10" bestFit="1" customWidth="1"/>
    <col min="11020" max="11020" width="15" style="10" customWidth="1"/>
    <col min="11021" max="11021" width="9.7109375" style="10" bestFit="1" customWidth="1"/>
    <col min="11022" max="11265" width="9.140625" style="10"/>
    <col min="11266" max="11266" width="71.5703125" style="10" customWidth="1"/>
    <col min="11267" max="11267" width="6.140625" style="10" customWidth="1"/>
    <col min="11268" max="11268" width="7.42578125" style="10" bestFit="1" customWidth="1"/>
    <col min="11269" max="11269" width="16.5703125" style="10" customWidth="1"/>
    <col min="11270" max="11270" width="8.140625" style="10" bestFit="1" customWidth="1"/>
    <col min="11271" max="11271" width="19.28515625" style="10" customWidth="1"/>
    <col min="11272" max="11273" width="0" style="10" hidden="1" customWidth="1"/>
    <col min="11274" max="11274" width="15.42578125" style="10" bestFit="1" customWidth="1"/>
    <col min="11275" max="11275" width="15" style="10" bestFit="1" customWidth="1"/>
    <col min="11276" max="11276" width="15" style="10" customWidth="1"/>
    <col min="11277" max="11277" width="9.7109375" style="10" bestFit="1" customWidth="1"/>
    <col min="11278" max="11521" width="9.140625" style="10"/>
    <col min="11522" max="11522" width="71.5703125" style="10" customWidth="1"/>
    <col min="11523" max="11523" width="6.140625" style="10" customWidth="1"/>
    <col min="11524" max="11524" width="7.42578125" style="10" bestFit="1" customWidth="1"/>
    <col min="11525" max="11525" width="16.5703125" style="10" customWidth="1"/>
    <col min="11526" max="11526" width="8.140625" style="10" bestFit="1" customWidth="1"/>
    <col min="11527" max="11527" width="19.28515625" style="10" customWidth="1"/>
    <col min="11528" max="11529" width="0" style="10" hidden="1" customWidth="1"/>
    <col min="11530" max="11530" width="15.42578125" style="10" bestFit="1" customWidth="1"/>
    <col min="11531" max="11531" width="15" style="10" bestFit="1" customWidth="1"/>
    <col min="11532" max="11532" width="15" style="10" customWidth="1"/>
    <col min="11533" max="11533" width="9.7109375" style="10" bestFit="1" customWidth="1"/>
    <col min="11534" max="11777" width="9.140625" style="10"/>
    <col min="11778" max="11778" width="71.5703125" style="10" customWidth="1"/>
    <col min="11779" max="11779" width="6.140625" style="10" customWidth="1"/>
    <col min="11780" max="11780" width="7.42578125" style="10" bestFit="1" customWidth="1"/>
    <col min="11781" max="11781" width="16.5703125" style="10" customWidth="1"/>
    <col min="11782" max="11782" width="8.140625" style="10" bestFit="1" customWidth="1"/>
    <col min="11783" max="11783" width="19.28515625" style="10" customWidth="1"/>
    <col min="11784" max="11785" width="0" style="10" hidden="1" customWidth="1"/>
    <col min="11786" max="11786" width="15.42578125" style="10" bestFit="1" customWidth="1"/>
    <col min="11787" max="11787" width="15" style="10" bestFit="1" customWidth="1"/>
    <col min="11788" max="11788" width="15" style="10" customWidth="1"/>
    <col min="11789" max="11789" width="9.7109375" style="10" bestFit="1" customWidth="1"/>
    <col min="11790" max="12033" width="9.140625" style="10"/>
    <col min="12034" max="12034" width="71.5703125" style="10" customWidth="1"/>
    <col min="12035" max="12035" width="6.140625" style="10" customWidth="1"/>
    <col min="12036" max="12036" width="7.42578125" style="10" bestFit="1" customWidth="1"/>
    <col min="12037" max="12037" width="16.5703125" style="10" customWidth="1"/>
    <col min="12038" max="12038" width="8.140625" style="10" bestFit="1" customWidth="1"/>
    <col min="12039" max="12039" width="19.28515625" style="10" customWidth="1"/>
    <col min="12040" max="12041" width="0" style="10" hidden="1" customWidth="1"/>
    <col min="12042" max="12042" width="15.42578125" style="10" bestFit="1" customWidth="1"/>
    <col min="12043" max="12043" width="15" style="10" bestFit="1" customWidth="1"/>
    <col min="12044" max="12044" width="15" style="10" customWidth="1"/>
    <col min="12045" max="12045" width="9.7109375" style="10" bestFit="1" customWidth="1"/>
    <col min="12046" max="12289" width="9.140625" style="10"/>
    <col min="12290" max="12290" width="71.5703125" style="10" customWidth="1"/>
    <col min="12291" max="12291" width="6.140625" style="10" customWidth="1"/>
    <col min="12292" max="12292" width="7.42578125" style="10" bestFit="1" customWidth="1"/>
    <col min="12293" max="12293" width="16.5703125" style="10" customWidth="1"/>
    <col min="12294" max="12294" width="8.140625" style="10" bestFit="1" customWidth="1"/>
    <col min="12295" max="12295" width="19.28515625" style="10" customWidth="1"/>
    <col min="12296" max="12297" width="0" style="10" hidden="1" customWidth="1"/>
    <col min="12298" max="12298" width="15.42578125" style="10" bestFit="1" customWidth="1"/>
    <col min="12299" max="12299" width="15" style="10" bestFit="1" customWidth="1"/>
    <col min="12300" max="12300" width="15" style="10" customWidth="1"/>
    <col min="12301" max="12301" width="9.7109375" style="10" bestFit="1" customWidth="1"/>
    <col min="12302" max="12545" width="9.140625" style="10"/>
    <col min="12546" max="12546" width="71.5703125" style="10" customWidth="1"/>
    <col min="12547" max="12547" width="6.140625" style="10" customWidth="1"/>
    <col min="12548" max="12548" width="7.42578125" style="10" bestFit="1" customWidth="1"/>
    <col min="12549" max="12549" width="16.5703125" style="10" customWidth="1"/>
    <col min="12550" max="12550" width="8.140625" style="10" bestFit="1" customWidth="1"/>
    <col min="12551" max="12551" width="19.28515625" style="10" customWidth="1"/>
    <col min="12552" max="12553" width="0" style="10" hidden="1" customWidth="1"/>
    <col min="12554" max="12554" width="15.42578125" style="10" bestFit="1" customWidth="1"/>
    <col min="12555" max="12555" width="15" style="10" bestFit="1" customWidth="1"/>
    <col min="12556" max="12556" width="15" style="10" customWidth="1"/>
    <col min="12557" max="12557" width="9.7109375" style="10" bestFit="1" customWidth="1"/>
    <col min="12558" max="12801" width="9.140625" style="10"/>
    <col min="12802" max="12802" width="71.5703125" style="10" customWidth="1"/>
    <col min="12803" max="12803" width="6.140625" style="10" customWidth="1"/>
    <col min="12804" max="12804" width="7.42578125" style="10" bestFit="1" customWidth="1"/>
    <col min="12805" max="12805" width="16.5703125" style="10" customWidth="1"/>
    <col min="12806" max="12806" width="8.140625" style="10" bestFit="1" customWidth="1"/>
    <col min="12807" max="12807" width="19.28515625" style="10" customWidth="1"/>
    <col min="12808" max="12809" width="0" style="10" hidden="1" customWidth="1"/>
    <col min="12810" max="12810" width="15.42578125" style="10" bestFit="1" customWidth="1"/>
    <col min="12811" max="12811" width="15" style="10" bestFit="1" customWidth="1"/>
    <col min="12812" max="12812" width="15" style="10" customWidth="1"/>
    <col min="12813" max="12813" width="9.7109375" style="10" bestFit="1" customWidth="1"/>
    <col min="12814" max="13057" width="9.140625" style="10"/>
    <col min="13058" max="13058" width="71.5703125" style="10" customWidth="1"/>
    <col min="13059" max="13059" width="6.140625" style="10" customWidth="1"/>
    <col min="13060" max="13060" width="7.42578125" style="10" bestFit="1" customWidth="1"/>
    <col min="13061" max="13061" width="16.5703125" style="10" customWidth="1"/>
    <col min="13062" max="13062" width="8.140625" style="10" bestFit="1" customWidth="1"/>
    <col min="13063" max="13063" width="19.28515625" style="10" customWidth="1"/>
    <col min="13064" max="13065" width="0" style="10" hidden="1" customWidth="1"/>
    <col min="13066" max="13066" width="15.42578125" style="10" bestFit="1" customWidth="1"/>
    <col min="13067" max="13067" width="15" style="10" bestFit="1" customWidth="1"/>
    <col min="13068" max="13068" width="15" style="10" customWidth="1"/>
    <col min="13069" max="13069" width="9.7109375" style="10" bestFit="1" customWidth="1"/>
    <col min="13070" max="13313" width="9.140625" style="10"/>
    <col min="13314" max="13314" width="71.5703125" style="10" customWidth="1"/>
    <col min="13315" max="13315" width="6.140625" style="10" customWidth="1"/>
    <col min="13316" max="13316" width="7.42578125" style="10" bestFit="1" customWidth="1"/>
    <col min="13317" max="13317" width="16.5703125" style="10" customWidth="1"/>
    <col min="13318" max="13318" width="8.140625" style="10" bestFit="1" customWidth="1"/>
    <col min="13319" max="13319" width="19.28515625" style="10" customWidth="1"/>
    <col min="13320" max="13321" width="0" style="10" hidden="1" customWidth="1"/>
    <col min="13322" max="13322" width="15.42578125" style="10" bestFit="1" customWidth="1"/>
    <col min="13323" max="13323" width="15" style="10" bestFit="1" customWidth="1"/>
    <col min="13324" max="13324" width="15" style="10" customWidth="1"/>
    <col min="13325" max="13325" width="9.7109375" style="10" bestFit="1" customWidth="1"/>
    <col min="13326" max="13569" width="9.140625" style="10"/>
    <col min="13570" max="13570" width="71.5703125" style="10" customWidth="1"/>
    <col min="13571" max="13571" width="6.140625" style="10" customWidth="1"/>
    <col min="13572" max="13572" width="7.42578125" style="10" bestFit="1" customWidth="1"/>
    <col min="13573" max="13573" width="16.5703125" style="10" customWidth="1"/>
    <col min="13574" max="13574" width="8.140625" style="10" bestFit="1" customWidth="1"/>
    <col min="13575" max="13575" width="19.28515625" style="10" customWidth="1"/>
    <col min="13576" max="13577" width="0" style="10" hidden="1" customWidth="1"/>
    <col min="13578" max="13578" width="15.42578125" style="10" bestFit="1" customWidth="1"/>
    <col min="13579" max="13579" width="15" style="10" bestFit="1" customWidth="1"/>
    <col min="13580" max="13580" width="15" style="10" customWidth="1"/>
    <col min="13581" max="13581" width="9.7109375" style="10" bestFit="1" customWidth="1"/>
    <col min="13582" max="13825" width="9.140625" style="10"/>
    <col min="13826" max="13826" width="71.5703125" style="10" customWidth="1"/>
    <col min="13827" max="13827" width="6.140625" style="10" customWidth="1"/>
    <col min="13828" max="13828" width="7.42578125" style="10" bestFit="1" customWidth="1"/>
    <col min="13829" max="13829" width="16.5703125" style="10" customWidth="1"/>
    <col min="13830" max="13830" width="8.140625" style="10" bestFit="1" customWidth="1"/>
    <col min="13831" max="13831" width="19.28515625" style="10" customWidth="1"/>
    <col min="13832" max="13833" width="0" style="10" hidden="1" customWidth="1"/>
    <col min="13834" max="13834" width="15.42578125" style="10" bestFit="1" customWidth="1"/>
    <col min="13835" max="13835" width="15" style="10" bestFit="1" customWidth="1"/>
    <col min="13836" max="13836" width="15" style="10" customWidth="1"/>
    <col min="13837" max="13837" width="9.7109375" style="10" bestFit="1" customWidth="1"/>
    <col min="13838" max="14081" width="9.140625" style="10"/>
    <col min="14082" max="14082" width="71.5703125" style="10" customWidth="1"/>
    <col min="14083" max="14083" width="6.140625" style="10" customWidth="1"/>
    <col min="14084" max="14084" width="7.42578125" style="10" bestFit="1" customWidth="1"/>
    <col min="14085" max="14085" width="16.5703125" style="10" customWidth="1"/>
    <col min="14086" max="14086" width="8.140625" style="10" bestFit="1" customWidth="1"/>
    <col min="14087" max="14087" width="19.28515625" style="10" customWidth="1"/>
    <col min="14088" max="14089" width="0" style="10" hidden="1" customWidth="1"/>
    <col min="14090" max="14090" width="15.42578125" style="10" bestFit="1" customWidth="1"/>
    <col min="14091" max="14091" width="15" style="10" bestFit="1" customWidth="1"/>
    <col min="14092" max="14092" width="15" style="10" customWidth="1"/>
    <col min="14093" max="14093" width="9.7109375" style="10" bestFit="1" customWidth="1"/>
    <col min="14094" max="14337" width="9.140625" style="10"/>
    <col min="14338" max="14338" width="71.5703125" style="10" customWidth="1"/>
    <col min="14339" max="14339" width="6.140625" style="10" customWidth="1"/>
    <col min="14340" max="14340" width="7.42578125" style="10" bestFit="1" customWidth="1"/>
    <col min="14341" max="14341" width="16.5703125" style="10" customWidth="1"/>
    <col min="14342" max="14342" width="8.140625" style="10" bestFit="1" customWidth="1"/>
    <col min="14343" max="14343" width="19.28515625" style="10" customWidth="1"/>
    <col min="14344" max="14345" width="0" style="10" hidden="1" customWidth="1"/>
    <col min="14346" max="14346" width="15.42578125" style="10" bestFit="1" customWidth="1"/>
    <col min="14347" max="14347" width="15" style="10" bestFit="1" customWidth="1"/>
    <col min="14348" max="14348" width="15" style="10" customWidth="1"/>
    <col min="14349" max="14349" width="9.7109375" style="10" bestFit="1" customWidth="1"/>
    <col min="14350" max="14593" width="9.140625" style="10"/>
    <col min="14594" max="14594" width="71.5703125" style="10" customWidth="1"/>
    <col min="14595" max="14595" width="6.140625" style="10" customWidth="1"/>
    <col min="14596" max="14596" width="7.42578125" style="10" bestFit="1" customWidth="1"/>
    <col min="14597" max="14597" width="16.5703125" style="10" customWidth="1"/>
    <col min="14598" max="14598" width="8.140625" style="10" bestFit="1" customWidth="1"/>
    <col min="14599" max="14599" width="19.28515625" style="10" customWidth="1"/>
    <col min="14600" max="14601" width="0" style="10" hidden="1" customWidth="1"/>
    <col min="14602" max="14602" width="15.42578125" style="10" bestFit="1" customWidth="1"/>
    <col min="14603" max="14603" width="15" style="10" bestFit="1" customWidth="1"/>
    <col min="14604" max="14604" width="15" style="10" customWidth="1"/>
    <col min="14605" max="14605" width="9.7109375" style="10" bestFit="1" customWidth="1"/>
    <col min="14606" max="14849" width="9.140625" style="10"/>
    <col min="14850" max="14850" width="71.5703125" style="10" customWidth="1"/>
    <col min="14851" max="14851" width="6.140625" style="10" customWidth="1"/>
    <col min="14852" max="14852" width="7.42578125" style="10" bestFit="1" customWidth="1"/>
    <col min="14853" max="14853" width="16.5703125" style="10" customWidth="1"/>
    <col min="14854" max="14854" width="8.140625" style="10" bestFit="1" customWidth="1"/>
    <col min="14855" max="14855" width="19.28515625" style="10" customWidth="1"/>
    <col min="14856" max="14857" width="0" style="10" hidden="1" customWidth="1"/>
    <col min="14858" max="14858" width="15.42578125" style="10" bestFit="1" customWidth="1"/>
    <col min="14859" max="14859" width="15" style="10" bestFit="1" customWidth="1"/>
    <col min="14860" max="14860" width="15" style="10" customWidth="1"/>
    <col min="14861" max="14861" width="9.7109375" style="10" bestFit="1" customWidth="1"/>
    <col min="14862" max="15105" width="9.140625" style="10"/>
    <col min="15106" max="15106" width="71.5703125" style="10" customWidth="1"/>
    <col min="15107" max="15107" width="6.140625" style="10" customWidth="1"/>
    <col min="15108" max="15108" width="7.42578125" style="10" bestFit="1" customWidth="1"/>
    <col min="15109" max="15109" width="16.5703125" style="10" customWidth="1"/>
    <col min="15110" max="15110" width="8.140625" style="10" bestFit="1" customWidth="1"/>
    <col min="15111" max="15111" width="19.28515625" style="10" customWidth="1"/>
    <col min="15112" max="15113" width="0" style="10" hidden="1" customWidth="1"/>
    <col min="15114" max="15114" width="15.42578125" style="10" bestFit="1" customWidth="1"/>
    <col min="15115" max="15115" width="15" style="10" bestFit="1" customWidth="1"/>
    <col min="15116" max="15116" width="15" style="10" customWidth="1"/>
    <col min="15117" max="15117" width="9.7109375" style="10" bestFit="1" customWidth="1"/>
    <col min="15118" max="15361" width="9.140625" style="10"/>
    <col min="15362" max="15362" width="71.5703125" style="10" customWidth="1"/>
    <col min="15363" max="15363" width="6.140625" style="10" customWidth="1"/>
    <col min="15364" max="15364" width="7.42578125" style="10" bestFit="1" customWidth="1"/>
    <col min="15365" max="15365" width="16.5703125" style="10" customWidth="1"/>
    <col min="15366" max="15366" width="8.140625" style="10" bestFit="1" customWidth="1"/>
    <col min="15367" max="15367" width="19.28515625" style="10" customWidth="1"/>
    <col min="15368" max="15369" width="0" style="10" hidden="1" customWidth="1"/>
    <col min="15370" max="15370" width="15.42578125" style="10" bestFit="1" customWidth="1"/>
    <col min="15371" max="15371" width="15" style="10" bestFit="1" customWidth="1"/>
    <col min="15372" max="15372" width="15" style="10" customWidth="1"/>
    <col min="15373" max="15373" width="9.7109375" style="10" bestFit="1" customWidth="1"/>
    <col min="15374" max="15617" width="9.140625" style="10"/>
    <col min="15618" max="15618" width="71.5703125" style="10" customWidth="1"/>
    <col min="15619" max="15619" width="6.140625" style="10" customWidth="1"/>
    <col min="15620" max="15620" width="7.42578125" style="10" bestFit="1" customWidth="1"/>
    <col min="15621" max="15621" width="16.5703125" style="10" customWidth="1"/>
    <col min="15622" max="15622" width="8.140625" style="10" bestFit="1" customWidth="1"/>
    <col min="15623" max="15623" width="19.28515625" style="10" customWidth="1"/>
    <col min="15624" max="15625" width="0" style="10" hidden="1" customWidth="1"/>
    <col min="15626" max="15626" width="15.42578125" style="10" bestFit="1" customWidth="1"/>
    <col min="15627" max="15627" width="15" style="10" bestFit="1" customWidth="1"/>
    <col min="15628" max="15628" width="15" style="10" customWidth="1"/>
    <col min="15629" max="15629" width="9.7109375" style="10" bestFit="1" customWidth="1"/>
    <col min="15630" max="15873" width="9.140625" style="10"/>
    <col min="15874" max="15874" width="71.5703125" style="10" customWidth="1"/>
    <col min="15875" max="15875" width="6.140625" style="10" customWidth="1"/>
    <col min="15876" max="15876" width="7.42578125" style="10" bestFit="1" customWidth="1"/>
    <col min="15877" max="15877" width="16.5703125" style="10" customWidth="1"/>
    <col min="15878" max="15878" width="8.140625" style="10" bestFit="1" customWidth="1"/>
    <col min="15879" max="15879" width="19.28515625" style="10" customWidth="1"/>
    <col min="15880" max="15881" width="0" style="10" hidden="1" customWidth="1"/>
    <col min="15882" max="15882" width="15.42578125" style="10" bestFit="1" customWidth="1"/>
    <col min="15883" max="15883" width="15" style="10" bestFit="1" customWidth="1"/>
    <col min="15884" max="15884" width="15" style="10" customWidth="1"/>
    <col min="15885" max="15885" width="9.7109375" style="10" bestFit="1" customWidth="1"/>
    <col min="15886" max="16129" width="9.140625" style="10"/>
    <col min="16130" max="16130" width="71.5703125" style="10" customWidth="1"/>
    <col min="16131" max="16131" width="6.140625" style="10" customWidth="1"/>
    <col min="16132" max="16132" width="7.42578125" style="10" bestFit="1" customWidth="1"/>
    <col min="16133" max="16133" width="16.5703125" style="10" customWidth="1"/>
    <col min="16134" max="16134" width="8.140625" style="10" bestFit="1" customWidth="1"/>
    <col min="16135" max="16135" width="19.28515625" style="10" customWidth="1"/>
    <col min="16136" max="16137" width="0" style="10" hidden="1" customWidth="1"/>
    <col min="16138" max="16138" width="15.42578125" style="10" bestFit="1" customWidth="1"/>
    <col min="16139" max="16139" width="15" style="10" bestFit="1" customWidth="1"/>
    <col min="16140" max="16140" width="15" style="10" customWidth="1"/>
    <col min="16141" max="16141" width="9.7109375" style="10" bestFit="1" customWidth="1"/>
    <col min="16142" max="16384" width="9.140625" style="10"/>
  </cols>
  <sheetData>
    <row r="2" spans="1:13" ht="15.75" x14ac:dyDescent="0.25">
      <c r="I2" s="338" t="s">
        <v>982</v>
      </c>
    </row>
    <row r="3" spans="1:13" ht="15.75" x14ac:dyDescent="0.25">
      <c r="I3" s="338" t="s">
        <v>850</v>
      </c>
    </row>
    <row r="4" spans="1:13" ht="15.75" x14ac:dyDescent="0.25">
      <c r="I4" s="338" t="s">
        <v>253</v>
      </c>
      <c r="J4" s="339"/>
    </row>
    <row r="5" spans="1:13" ht="15.75" x14ac:dyDescent="0.25">
      <c r="I5" s="338" t="s">
        <v>254</v>
      </c>
      <c r="J5" s="339"/>
    </row>
    <row r="6" spans="1:13" ht="15.75" x14ac:dyDescent="0.25">
      <c r="I6" s="338" t="s">
        <v>255</v>
      </c>
      <c r="J6" s="339"/>
    </row>
    <row r="7" spans="1:13" ht="15.75" x14ac:dyDescent="0.25">
      <c r="I7" s="338" t="s">
        <v>851</v>
      </c>
      <c r="J7" s="339"/>
    </row>
    <row r="8" spans="1:13" ht="15.75" x14ac:dyDescent="0.25">
      <c r="I8" s="338" t="s">
        <v>1014</v>
      </c>
      <c r="J8" s="339"/>
      <c r="L8" s="163"/>
      <c r="M8" s="163"/>
    </row>
    <row r="9" spans="1:13" ht="15.75" customHeight="1" x14ac:dyDescent="0.25"/>
    <row r="10" spans="1:13" ht="42" customHeight="1" x14ac:dyDescent="0.25">
      <c r="A10" s="498" t="s">
        <v>1015</v>
      </c>
      <c r="B10" s="498"/>
      <c r="C10" s="498"/>
      <c r="D10" s="498"/>
      <c r="E10" s="498"/>
      <c r="F10" s="498"/>
      <c r="G10" s="498"/>
      <c r="H10" s="498"/>
      <c r="I10" s="498"/>
      <c r="J10" s="498"/>
    </row>
    <row r="11" spans="1:13" x14ac:dyDescent="0.25">
      <c r="J11" s="166" t="s">
        <v>983</v>
      </c>
    </row>
    <row r="12" spans="1:13" s="229" customFormat="1" ht="60" x14ac:dyDescent="0.25">
      <c r="A12" s="167" t="s">
        <v>257</v>
      </c>
      <c r="B12" s="168" t="s">
        <v>984</v>
      </c>
      <c r="C12" s="168" t="s">
        <v>853</v>
      </c>
      <c r="D12" s="168" t="s">
        <v>985</v>
      </c>
      <c r="E12" s="168" t="s">
        <v>986</v>
      </c>
      <c r="F12" s="199" t="s">
        <v>733</v>
      </c>
      <c r="G12" s="199" t="s">
        <v>987</v>
      </c>
      <c r="H12" s="169" t="s">
        <v>258</v>
      </c>
      <c r="I12" s="169" t="s">
        <v>259</v>
      </c>
      <c r="J12" s="169" t="s">
        <v>636</v>
      </c>
      <c r="K12" s="230"/>
    </row>
    <row r="13" spans="1:13" s="227" customFormat="1" ht="15.75" x14ac:dyDescent="0.25">
      <c r="A13" s="170" t="s">
        <v>988</v>
      </c>
      <c r="B13" s="171"/>
      <c r="C13" s="171"/>
      <c r="D13" s="171"/>
      <c r="E13" s="171"/>
      <c r="F13" s="340"/>
      <c r="G13" s="340"/>
      <c r="H13" s="172">
        <f>H14+H229</f>
        <v>6587118.2000000002</v>
      </c>
      <c r="I13" s="172">
        <f>I14+I229</f>
        <v>0</v>
      </c>
      <c r="J13" s="172">
        <f>J14+J229</f>
        <v>0</v>
      </c>
      <c r="K13" s="228"/>
    </row>
    <row r="14" spans="1:13" s="341" customFormat="1" ht="31.5" x14ac:dyDescent="0.2">
      <c r="A14" s="170" t="s">
        <v>976</v>
      </c>
      <c r="B14" s="171">
        <v>701</v>
      </c>
      <c r="C14" s="171"/>
      <c r="D14" s="171"/>
      <c r="E14" s="171"/>
      <c r="F14" s="340"/>
      <c r="G14" s="340"/>
      <c r="H14" s="172">
        <f>H15+H48+H59+H85+H153+H170+H219+H229</f>
        <v>6587118.2000000002</v>
      </c>
      <c r="I14" s="172">
        <f t="shared" ref="I14:J14" si="0">I15+I48+I59+I85+I153+I170+I219+I229</f>
        <v>0</v>
      </c>
      <c r="J14" s="172">
        <f t="shared" si="0"/>
        <v>0</v>
      </c>
      <c r="K14" s="195"/>
    </row>
    <row r="15" spans="1:13" s="341" customFormat="1" ht="15.75" x14ac:dyDescent="0.2">
      <c r="A15" s="342" t="s">
        <v>856</v>
      </c>
      <c r="B15" s="343" t="s">
        <v>9</v>
      </c>
      <c r="C15" s="205" t="s">
        <v>857</v>
      </c>
      <c r="D15" s="205"/>
      <c r="E15" s="171"/>
      <c r="F15" s="340"/>
      <c r="G15" s="340"/>
      <c r="H15" s="172">
        <f>H16+H26+H31+H22</f>
        <v>3447233.2800000003</v>
      </c>
      <c r="I15" s="172">
        <f>I16+I26+I31+I22</f>
        <v>0</v>
      </c>
      <c r="J15" s="172">
        <f>J16+J26+J31+J22</f>
        <v>0</v>
      </c>
      <c r="K15" s="195"/>
    </row>
    <row r="16" spans="1:13" s="341" customFormat="1" ht="63" x14ac:dyDescent="0.2">
      <c r="A16" s="344" t="s">
        <v>870</v>
      </c>
      <c r="B16" s="345" t="s">
        <v>9</v>
      </c>
      <c r="C16" s="205" t="s">
        <v>857</v>
      </c>
      <c r="D16" s="214" t="s">
        <v>871</v>
      </c>
      <c r="E16" s="214"/>
      <c r="F16" s="346"/>
      <c r="G16" s="346"/>
      <c r="H16" s="172">
        <f>H17</f>
        <v>2862558.2800000003</v>
      </c>
      <c r="I16" s="172">
        <f t="shared" ref="I16:J18" si="1">I17</f>
        <v>0</v>
      </c>
      <c r="J16" s="172">
        <f t="shared" si="1"/>
        <v>0</v>
      </c>
      <c r="K16" s="195"/>
    </row>
    <row r="17" spans="1:11" s="341" customFormat="1" ht="15.75" x14ac:dyDescent="0.25">
      <c r="A17" s="213" t="s">
        <v>860</v>
      </c>
      <c r="B17" s="347" t="s">
        <v>9</v>
      </c>
      <c r="C17" s="205" t="s">
        <v>857</v>
      </c>
      <c r="D17" s="214" t="s">
        <v>871</v>
      </c>
      <c r="E17" s="214" t="s">
        <v>861</v>
      </c>
      <c r="F17" s="346"/>
      <c r="G17" s="346"/>
      <c r="H17" s="172">
        <f>H18</f>
        <v>2862558.2800000003</v>
      </c>
      <c r="I17" s="172">
        <f t="shared" si="1"/>
        <v>0</v>
      </c>
      <c r="J17" s="172">
        <f t="shared" si="1"/>
        <v>0</v>
      </c>
      <c r="K17" s="195"/>
    </row>
    <row r="18" spans="1:11" s="341" customFormat="1" ht="30" x14ac:dyDescent="0.2">
      <c r="A18" s="186" t="s">
        <v>989</v>
      </c>
      <c r="B18" s="348" t="s">
        <v>9</v>
      </c>
      <c r="C18" s="185" t="s">
        <v>857</v>
      </c>
      <c r="D18" s="215" t="s">
        <v>871</v>
      </c>
      <c r="E18" s="215" t="s">
        <v>863</v>
      </c>
      <c r="F18" s="349"/>
      <c r="G18" s="349"/>
      <c r="H18" s="350">
        <f>H19</f>
        <v>2862558.2800000003</v>
      </c>
      <c r="I18" s="350">
        <f t="shared" si="1"/>
        <v>0</v>
      </c>
      <c r="J18" s="350">
        <f t="shared" si="1"/>
        <v>0</v>
      </c>
      <c r="K18" s="195"/>
    </row>
    <row r="19" spans="1:11" s="341" customFormat="1" x14ac:dyDescent="0.2">
      <c r="A19" s="186" t="s">
        <v>872</v>
      </c>
      <c r="B19" s="348" t="s">
        <v>9</v>
      </c>
      <c r="C19" s="215" t="s">
        <v>857</v>
      </c>
      <c r="D19" s="215" t="s">
        <v>871</v>
      </c>
      <c r="E19" s="215" t="s">
        <v>873</v>
      </c>
      <c r="F19" s="349"/>
      <c r="G19" s="349"/>
      <c r="H19" s="350">
        <f>H20+H21</f>
        <v>2862558.2800000003</v>
      </c>
      <c r="I19" s="350">
        <f t="shared" ref="I19:J19" si="2">I20+I21</f>
        <v>0</v>
      </c>
      <c r="J19" s="350">
        <f t="shared" si="2"/>
        <v>0</v>
      </c>
      <c r="K19" s="195"/>
    </row>
    <row r="20" spans="1:11" s="341" customFormat="1" ht="60" x14ac:dyDescent="0.2">
      <c r="A20" s="186" t="s">
        <v>739</v>
      </c>
      <c r="B20" s="348" t="s">
        <v>9</v>
      </c>
      <c r="C20" s="185" t="s">
        <v>857</v>
      </c>
      <c r="D20" s="215" t="s">
        <v>871</v>
      </c>
      <c r="E20" s="215" t="s">
        <v>873</v>
      </c>
      <c r="F20" s="349" t="s">
        <v>774</v>
      </c>
      <c r="G20" s="351" t="s">
        <v>990</v>
      </c>
      <c r="H20" s="350">
        <v>2657289.52</v>
      </c>
      <c r="I20" s="65">
        <v>0</v>
      </c>
      <c r="J20" s="65">
        <v>0</v>
      </c>
      <c r="K20" s="195"/>
    </row>
    <row r="21" spans="1:11" s="341" customFormat="1" ht="30" x14ac:dyDescent="0.2">
      <c r="A21" s="186" t="s">
        <v>991</v>
      </c>
      <c r="B21" s="348" t="s">
        <v>9</v>
      </c>
      <c r="C21" s="215" t="s">
        <v>857</v>
      </c>
      <c r="D21" s="215" t="s">
        <v>871</v>
      </c>
      <c r="E21" s="215" t="s">
        <v>873</v>
      </c>
      <c r="F21" s="349" t="s">
        <v>798</v>
      </c>
      <c r="G21" s="351" t="s">
        <v>990</v>
      </c>
      <c r="H21" s="350">
        <v>205268.76</v>
      </c>
      <c r="I21" s="65">
        <v>0</v>
      </c>
      <c r="J21" s="65">
        <v>0</v>
      </c>
      <c r="K21" s="195"/>
    </row>
    <row r="22" spans="1:11" s="354" customFormat="1" ht="15.75" hidden="1" x14ac:dyDescent="0.25">
      <c r="A22" s="213" t="s">
        <v>992</v>
      </c>
      <c r="B22" s="348" t="s">
        <v>9</v>
      </c>
      <c r="C22" s="214" t="s">
        <v>857</v>
      </c>
      <c r="D22" s="214" t="s">
        <v>900</v>
      </c>
      <c r="E22" s="214"/>
      <c r="F22" s="352"/>
      <c r="G22" s="352"/>
      <c r="H22" s="172">
        <f>H23</f>
        <v>0</v>
      </c>
      <c r="I22" s="172">
        <f t="shared" ref="I22:J24" si="3">I23</f>
        <v>0</v>
      </c>
      <c r="J22" s="172">
        <f t="shared" si="3"/>
        <v>0</v>
      </c>
      <c r="K22" s="353"/>
    </row>
    <row r="23" spans="1:11" s="354" customFormat="1" ht="15.75" hidden="1" x14ac:dyDescent="0.25">
      <c r="A23" s="213" t="s">
        <v>860</v>
      </c>
      <c r="B23" s="347" t="s">
        <v>9</v>
      </c>
      <c r="C23" s="214" t="s">
        <v>857</v>
      </c>
      <c r="D23" s="214" t="s">
        <v>900</v>
      </c>
      <c r="E23" s="214" t="s">
        <v>861</v>
      </c>
      <c r="F23" s="352"/>
      <c r="G23" s="352"/>
      <c r="H23" s="172">
        <f>H24</f>
        <v>0</v>
      </c>
      <c r="I23" s="172">
        <f t="shared" si="3"/>
        <v>0</v>
      </c>
      <c r="J23" s="172">
        <f t="shared" si="3"/>
        <v>0</v>
      </c>
      <c r="K23" s="353"/>
    </row>
    <row r="24" spans="1:11" s="341" customFormat="1" ht="45" hidden="1" x14ac:dyDescent="0.2">
      <c r="A24" s="186" t="s">
        <v>993</v>
      </c>
      <c r="B24" s="348" t="s">
        <v>9</v>
      </c>
      <c r="C24" s="215" t="s">
        <v>857</v>
      </c>
      <c r="D24" s="215" t="s">
        <v>900</v>
      </c>
      <c r="E24" s="215" t="s">
        <v>994</v>
      </c>
      <c r="F24" s="349"/>
      <c r="G24" s="349"/>
      <c r="H24" s="350">
        <f>H25</f>
        <v>0</v>
      </c>
      <c r="I24" s="350">
        <f t="shared" si="3"/>
        <v>0</v>
      </c>
      <c r="J24" s="350">
        <f t="shared" si="3"/>
        <v>0</v>
      </c>
      <c r="K24" s="195"/>
    </row>
    <row r="25" spans="1:11" s="341" customFormat="1" ht="30" hidden="1" x14ac:dyDescent="0.2">
      <c r="A25" s="186" t="s">
        <v>991</v>
      </c>
      <c r="B25" s="348" t="s">
        <v>9</v>
      </c>
      <c r="C25" s="215" t="s">
        <v>857</v>
      </c>
      <c r="D25" s="215" t="s">
        <v>900</v>
      </c>
      <c r="E25" s="215" t="s">
        <v>994</v>
      </c>
      <c r="F25" s="349" t="s">
        <v>798</v>
      </c>
      <c r="G25" s="349"/>
      <c r="H25" s="350"/>
      <c r="I25" s="350"/>
      <c r="J25" s="65"/>
      <c r="K25" s="195"/>
    </row>
    <row r="26" spans="1:11" s="354" customFormat="1" ht="47.25" x14ac:dyDescent="0.25">
      <c r="A26" s="213" t="s">
        <v>874</v>
      </c>
      <c r="B26" s="347" t="s">
        <v>9</v>
      </c>
      <c r="C26" s="214" t="s">
        <v>857</v>
      </c>
      <c r="D26" s="214" t="s">
        <v>875</v>
      </c>
      <c r="E26" s="214"/>
      <c r="F26" s="352"/>
      <c r="G26" s="352"/>
      <c r="H26" s="172">
        <f t="shared" ref="H26:J29" si="4">H27</f>
        <v>584675</v>
      </c>
      <c r="I26" s="172">
        <f t="shared" si="4"/>
        <v>0</v>
      </c>
      <c r="J26" s="172">
        <f t="shared" si="4"/>
        <v>0</v>
      </c>
      <c r="K26" s="353"/>
    </row>
    <row r="27" spans="1:11" s="354" customFormat="1" ht="15.75" x14ac:dyDescent="0.25">
      <c r="A27" s="213" t="s">
        <v>860</v>
      </c>
      <c r="B27" s="347" t="s">
        <v>9</v>
      </c>
      <c r="C27" s="214" t="s">
        <v>857</v>
      </c>
      <c r="D27" s="214" t="s">
        <v>875</v>
      </c>
      <c r="E27" s="214" t="s">
        <v>861</v>
      </c>
      <c r="F27" s="352"/>
      <c r="G27" s="352"/>
      <c r="H27" s="172">
        <f>H28</f>
        <v>584675</v>
      </c>
      <c r="I27" s="172">
        <f t="shared" si="4"/>
        <v>0</v>
      </c>
      <c r="J27" s="172">
        <f t="shared" si="4"/>
        <v>0</v>
      </c>
      <c r="K27" s="353"/>
    </row>
    <row r="28" spans="1:11" s="354" customFormat="1" ht="30.75" x14ac:dyDescent="0.25">
      <c r="A28" s="186" t="s">
        <v>989</v>
      </c>
      <c r="B28" s="348" t="s">
        <v>9</v>
      </c>
      <c r="C28" s="215" t="s">
        <v>857</v>
      </c>
      <c r="D28" s="215" t="s">
        <v>875</v>
      </c>
      <c r="E28" s="215" t="s">
        <v>863</v>
      </c>
      <c r="F28" s="352"/>
      <c r="G28" s="352"/>
      <c r="H28" s="350">
        <f>H29</f>
        <v>584675</v>
      </c>
      <c r="I28" s="350">
        <f t="shared" si="4"/>
        <v>0</v>
      </c>
      <c r="J28" s="350">
        <f t="shared" si="4"/>
        <v>0</v>
      </c>
      <c r="K28" s="353"/>
    </row>
    <row r="29" spans="1:11" s="341" customFormat="1" x14ac:dyDescent="0.2">
      <c r="A29" s="186" t="s">
        <v>872</v>
      </c>
      <c r="B29" s="348" t="s">
        <v>9</v>
      </c>
      <c r="C29" s="215" t="s">
        <v>857</v>
      </c>
      <c r="D29" s="215" t="s">
        <v>875</v>
      </c>
      <c r="E29" s="215" t="s">
        <v>873</v>
      </c>
      <c r="F29" s="349"/>
      <c r="G29" s="349"/>
      <c r="H29" s="350">
        <f t="shared" si="4"/>
        <v>584675</v>
      </c>
      <c r="I29" s="350">
        <f t="shared" si="4"/>
        <v>0</v>
      </c>
      <c r="J29" s="350">
        <f t="shared" si="4"/>
        <v>0</v>
      </c>
      <c r="K29" s="195"/>
    </row>
    <row r="30" spans="1:11" s="341" customFormat="1" ht="30" x14ac:dyDescent="0.2">
      <c r="A30" s="355" t="s">
        <v>991</v>
      </c>
      <c r="B30" s="348" t="s">
        <v>9</v>
      </c>
      <c r="C30" s="215" t="s">
        <v>857</v>
      </c>
      <c r="D30" s="215" t="s">
        <v>875</v>
      </c>
      <c r="E30" s="215" t="s">
        <v>873</v>
      </c>
      <c r="F30" s="349" t="s">
        <v>798</v>
      </c>
      <c r="G30" s="351" t="s">
        <v>990</v>
      </c>
      <c r="H30" s="350">
        <v>584675</v>
      </c>
      <c r="I30" s="350">
        <v>0</v>
      </c>
      <c r="J30" s="65">
        <v>0</v>
      </c>
      <c r="K30" s="195"/>
    </row>
    <row r="31" spans="1:11" s="341" customFormat="1" ht="15.75" hidden="1" x14ac:dyDescent="0.2">
      <c r="A31" s="356" t="s">
        <v>884</v>
      </c>
      <c r="B31" s="347" t="s">
        <v>9</v>
      </c>
      <c r="C31" s="205" t="s">
        <v>857</v>
      </c>
      <c r="D31" s="205" t="s">
        <v>885</v>
      </c>
      <c r="E31" s="171"/>
      <c r="F31" s="340"/>
      <c r="G31" s="340"/>
      <c r="H31" s="172">
        <f>H36+H32</f>
        <v>0</v>
      </c>
      <c r="I31" s="172">
        <f t="shared" ref="I31:J31" si="5">I36+I32</f>
        <v>0</v>
      </c>
      <c r="J31" s="172">
        <f t="shared" si="5"/>
        <v>0</v>
      </c>
      <c r="K31" s="195"/>
    </row>
    <row r="32" spans="1:11" s="341" customFormat="1" ht="31.5" hidden="1" x14ac:dyDescent="0.25">
      <c r="A32" s="213" t="s">
        <v>813</v>
      </c>
      <c r="B32" s="348" t="s">
        <v>9</v>
      </c>
      <c r="C32" s="258" t="s">
        <v>857</v>
      </c>
      <c r="D32" s="258" t="s">
        <v>885</v>
      </c>
      <c r="E32" s="258" t="s">
        <v>814</v>
      </c>
      <c r="F32" s="340"/>
      <c r="G32" s="340"/>
      <c r="H32" s="172">
        <f>H33</f>
        <v>0</v>
      </c>
      <c r="I32" s="172">
        <f t="shared" ref="I32:J34" si="6">I33</f>
        <v>0</v>
      </c>
      <c r="J32" s="172">
        <f t="shared" si="6"/>
        <v>0</v>
      </c>
      <c r="K32" s="195"/>
    </row>
    <row r="33" spans="1:11" s="341" customFormat="1" ht="15.75" hidden="1" x14ac:dyDescent="0.2">
      <c r="A33" s="186" t="s">
        <v>737</v>
      </c>
      <c r="B33" s="348" t="s">
        <v>9</v>
      </c>
      <c r="C33" s="215" t="s">
        <v>857</v>
      </c>
      <c r="D33" s="215" t="s">
        <v>885</v>
      </c>
      <c r="E33" s="260" t="s">
        <v>815</v>
      </c>
      <c r="F33" s="340"/>
      <c r="G33" s="340"/>
      <c r="H33" s="350">
        <f>H34</f>
        <v>0</v>
      </c>
      <c r="I33" s="350">
        <f t="shared" si="6"/>
        <v>0</v>
      </c>
      <c r="J33" s="350">
        <f t="shared" si="6"/>
        <v>0</v>
      </c>
      <c r="K33" s="195"/>
    </row>
    <row r="34" spans="1:11" s="341" customFormat="1" ht="30" hidden="1" x14ac:dyDescent="0.2">
      <c r="A34" s="186" t="s">
        <v>886</v>
      </c>
      <c r="B34" s="348" t="s">
        <v>9</v>
      </c>
      <c r="C34" s="215" t="s">
        <v>857</v>
      </c>
      <c r="D34" s="215" t="s">
        <v>885</v>
      </c>
      <c r="E34" s="260" t="s">
        <v>1016</v>
      </c>
      <c r="F34" s="340"/>
      <c r="G34" s="340"/>
      <c r="H34" s="350">
        <f>H35</f>
        <v>0</v>
      </c>
      <c r="I34" s="350">
        <f t="shared" si="6"/>
        <v>0</v>
      </c>
      <c r="J34" s="350">
        <f t="shared" si="6"/>
        <v>0</v>
      </c>
      <c r="K34" s="195"/>
    </row>
    <row r="35" spans="1:11" s="341" customFormat="1" ht="60" hidden="1" x14ac:dyDescent="0.2">
      <c r="A35" s="186" t="s">
        <v>739</v>
      </c>
      <c r="B35" s="348" t="s">
        <v>9</v>
      </c>
      <c r="C35" s="215" t="s">
        <v>857</v>
      </c>
      <c r="D35" s="215" t="s">
        <v>885</v>
      </c>
      <c r="E35" s="168">
        <v>3110022001</v>
      </c>
      <c r="F35" s="199">
        <v>100</v>
      </c>
      <c r="G35" s="199" t="s">
        <v>1012</v>
      </c>
      <c r="H35" s="350"/>
      <c r="I35" s="350"/>
      <c r="J35" s="350"/>
      <c r="K35" s="195"/>
    </row>
    <row r="36" spans="1:11" s="341" customFormat="1" ht="15.75" hidden="1" x14ac:dyDescent="0.25">
      <c r="A36" s="213" t="s">
        <v>860</v>
      </c>
      <c r="B36" s="347" t="s">
        <v>9</v>
      </c>
      <c r="C36" s="362" t="s">
        <v>857</v>
      </c>
      <c r="D36" s="362" t="s">
        <v>885</v>
      </c>
      <c r="E36" s="362" t="s">
        <v>861</v>
      </c>
      <c r="F36" s="363"/>
      <c r="G36" s="363"/>
      <c r="H36" s="364">
        <f>H37</f>
        <v>0</v>
      </c>
      <c r="I36" s="364">
        <f t="shared" ref="I36:J38" si="7">I37</f>
        <v>0</v>
      </c>
      <c r="J36" s="364">
        <f t="shared" si="7"/>
        <v>0</v>
      </c>
      <c r="K36" s="195"/>
    </row>
    <row r="37" spans="1:11" s="341" customFormat="1" hidden="1" x14ac:dyDescent="0.2">
      <c r="A37" s="186" t="s">
        <v>880</v>
      </c>
      <c r="B37" s="348" t="s">
        <v>9</v>
      </c>
      <c r="C37" s="361" t="s">
        <v>857</v>
      </c>
      <c r="D37" s="361" t="s">
        <v>885</v>
      </c>
      <c r="E37" s="361" t="s">
        <v>881</v>
      </c>
      <c r="F37" s="351"/>
      <c r="G37" s="351"/>
      <c r="H37" s="64">
        <f>H38+H40+H43+H46</f>
        <v>0</v>
      </c>
      <c r="I37" s="64">
        <f>I38+I40+I43+I46</f>
        <v>0</v>
      </c>
      <c r="J37" s="64">
        <f>J38+J40+J43+J46</f>
        <v>0</v>
      </c>
      <c r="K37" s="195"/>
    </row>
    <row r="38" spans="1:11" s="341" customFormat="1" hidden="1" x14ac:dyDescent="0.2">
      <c r="A38" s="328" t="s">
        <v>1017</v>
      </c>
      <c r="B38" s="348" t="s">
        <v>9</v>
      </c>
      <c r="C38" s="361" t="s">
        <v>857</v>
      </c>
      <c r="D38" s="361" t="s">
        <v>885</v>
      </c>
      <c r="E38" s="361" t="s">
        <v>1018</v>
      </c>
      <c r="F38" s="351"/>
      <c r="G38" s="351"/>
      <c r="H38" s="64">
        <f>H39</f>
        <v>0</v>
      </c>
      <c r="I38" s="64">
        <f t="shared" si="7"/>
        <v>0</v>
      </c>
      <c r="J38" s="64">
        <f t="shared" si="7"/>
        <v>0</v>
      </c>
      <c r="K38" s="195"/>
    </row>
    <row r="39" spans="1:11" s="341" customFormat="1" ht="30" hidden="1" x14ac:dyDescent="0.2">
      <c r="A39" s="186" t="s">
        <v>740</v>
      </c>
      <c r="B39" s="348" t="s">
        <v>9</v>
      </c>
      <c r="C39" s="361" t="s">
        <v>857</v>
      </c>
      <c r="D39" s="361" t="s">
        <v>885</v>
      </c>
      <c r="E39" s="361" t="s">
        <v>1018</v>
      </c>
      <c r="F39" s="351" t="s">
        <v>798</v>
      </c>
      <c r="G39" s="351" t="s">
        <v>1012</v>
      </c>
      <c r="H39" s="64"/>
      <c r="I39" s="64"/>
      <c r="J39" s="65"/>
      <c r="K39" s="195"/>
    </row>
    <row r="40" spans="1:11" s="341" customFormat="1" ht="105" hidden="1" x14ac:dyDescent="0.2">
      <c r="A40" s="186" t="s">
        <v>1019</v>
      </c>
      <c r="B40" s="348" t="s">
        <v>9</v>
      </c>
      <c r="C40" s="361" t="s">
        <v>857</v>
      </c>
      <c r="D40" s="361" t="s">
        <v>885</v>
      </c>
      <c r="E40" s="366" t="s">
        <v>1020</v>
      </c>
      <c r="F40" s="351"/>
      <c r="G40" s="351"/>
      <c r="H40" s="64">
        <f>SUM(H41:H42)</f>
        <v>0</v>
      </c>
      <c r="I40" s="64">
        <f>SUM(I41:I42)</f>
        <v>0</v>
      </c>
      <c r="J40" s="64">
        <f>SUM(J41:J42)</f>
        <v>0</v>
      </c>
      <c r="K40" s="195"/>
    </row>
    <row r="41" spans="1:11" s="341" customFormat="1" ht="60" hidden="1" x14ac:dyDescent="0.2">
      <c r="A41" s="186" t="s">
        <v>739</v>
      </c>
      <c r="B41" s="348" t="s">
        <v>9</v>
      </c>
      <c r="C41" s="361" t="s">
        <v>857</v>
      </c>
      <c r="D41" s="361" t="s">
        <v>885</v>
      </c>
      <c r="E41" s="366" t="s">
        <v>1020</v>
      </c>
      <c r="F41" s="351" t="s">
        <v>774</v>
      </c>
      <c r="G41" s="351" t="s">
        <v>1012</v>
      </c>
      <c r="H41" s="374"/>
      <c r="I41" s="64"/>
      <c r="J41" s="65"/>
      <c r="K41" s="195"/>
    </row>
    <row r="42" spans="1:11" s="354" customFormat="1" ht="30.75" hidden="1" x14ac:dyDescent="0.25">
      <c r="A42" s="186" t="s">
        <v>740</v>
      </c>
      <c r="B42" s="348" t="s">
        <v>9</v>
      </c>
      <c r="C42" s="361" t="s">
        <v>857</v>
      </c>
      <c r="D42" s="361" t="s">
        <v>885</v>
      </c>
      <c r="E42" s="366" t="s">
        <v>1020</v>
      </c>
      <c r="F42" s="351" t="s">
        <v>798</v>
      </c>
      <c r="G42" s="351" t="s">
        <v>1012</v>
      </c>
      <c r="H42" s="374"/>
      <c r="I42" s="64"/>
      <c r="J42" s="65"/>
      <c r="K42" s="353"/>
    </row>
    <row r="43" spans="1:11" s="341" customFormat="1" ht="30" hidden="1" x14ac:dyDescent="0.2">
      <c r="A43" s="186" t="s">
        <v>1021</v>
      </c>
      <c r="B43" s="348" t="s">
        <v>9</v>
      </c>
      <c r="C43" s="361" t="s">
        <v>857</v>
      </c>
      <c r="D43" s="361" t="s">
        <v>885</v>
      </c>
      <c r="E43" s="366" t="s">
        <v>995</v>
      </c>
      <c r="F43" s="351"/>
      <c r="G43" s="351"/>
      <c r="H43" s="367">
        <f>SUM(H44:H45)</f>
        <v>0</v>
      </c>
      <c r="I43" s="367">
        <f>SUM(I44:I45)</f>
        <v>0</v>
      </c>
      <c r="J43" s="367">
        <f>SUM(J44:J45)</f>
        <v>0</v>
      </c>
      <c r="K43" s="195"/>
    </row>
    <row r="44" spans="1:11" s="341" customFormat="1" ht="60" hidden="1" x14ac:dyDescent="0.2">
      <c r="A44" s="186" t="s">
        <v>739</v>
      </c>
      <c r="B44" s="348" t="s">
        <v>9</v>
      </c>
      <c r="C44" s="361" t="s">
        <v>857</v>
      </c>
      <c r="D44" s="361" t="s">
        <v>885</v>
      </c>
      <c r="E44" s="366" t="s">
        <v>995</v>
      </c>
      <c r="F44" s="351" t="s">
        <v>774</v>
      </c>
      <c r="G44" s="351" t="s">
        <v>1012</v>
      </c>
      <c r="H44" s="367"/>
      <c r="I44" s="367"/>
      <c r="J44" s="367"/>
      <c r="K44" s="195"/>
    </row>
    <row r="45" spans="1:11" s="341" customFormat="1" ht="30" hidden="1" x14ac:dyDescent="0.2">
      <c r="A45" s="186" t="s">
        <v>740</v>
      </c>
      <c r="B45" s="348" t="s">
        <v>9</v>
      </c>
      <c r="C45" s="361" t="s">
        <v>857</v>
      </c>
      <c r="D45" s="361" t="s">
        <v>885</v>
      </c>
      <c r="E45" s="366" t="s">
        <v>995</v>
      </c>
      <c r="F45" s="351" t="s">
        <v>798</v>
      </c>
      <c r="G45" s="351" t="s">
        <v>1012</v>
      </c>
      <c r="H45" s="367"/>
      <c r="I45" s="367"/>
      <c r="J45" s="367"/>
      <c r="K45" s="195"/>
    </row>
    <row r="46" spans="1:11" s="341" customFormat="1" ht="57" hidden="1" x14ac:dyDescent="0.2">
      <c r="A46" s="397" t="s">
        <v>1022</v>
      </c>
      <c r="B46" s="348" t="s">
        <v>9</v>
      </c>
      <c r="C46" s="361" t="s">
        <v>857</v>
      </c>
      <c r="D46" s="361" t="s">
        <v>885</v>
      </c>
      <c r="E46" s="361" t="s">
        <v>1023</v>
      </c>
      <c r="F46" s="351"/>
      <c r="G46" s="351"/>
      <c r="H46" s="64">
        <f>H47</f>
        <v>0</v>
      </c>
      <c r="I46" s="64">
        <f>I47</f>
        <v>0</v>
      </c>
      <c r="J46" s="64">
        <f>J47</f>
        <v>0</v>
      </c>
      <c r="K46" s="195"/>
    </row>
    <row r="47" spans="1:11" s="341" customFormat="1" ht="60" hidden="1" x14ac:dyDescent="0.2">
      <c r="A47" s="186" t="s">
        <v>739</v>
      </c>
      <c r="B47" s="348" t="s">
        <v>9</v>
      </c>
      <c r="C47" s="361" t="s">
        <v>857</v>
      </c>
      <c r="D47" s="361" t="s">
        <v>885</v>
      </c>
      <c r="E47" s="361" t="s">
        <v>1023</v>
      </c>
      <c r="F47" s="351" t="s">
        <v>774</v>
      </c>
      <c r="G47" s="351" t="s">
        <v>1012</v>
      </c>
      <c r="H47" s="64"/>
      <c r="I47" s="64"/>
      <c r="J47" s="65"/>
      <c r="K47" s="195"/>
    </row>
    <row r="48" spans="1:11" s="341" customFormat="1" ht="31.5" hidden="1" x14ac:dyDescent="0.2">
      <c r="A48" s="368" t="s">
        <v>892</v>
      </c>
      <c r="B48" s="347" t="s">
        <v>9</v>
      </c>
      <c r="C48" s="362" t="s">
        <v>867</v>
      </c>
      <c r="D48" s="362"/>
      <c r="E48" s="362"/>
      <c r="F48" s="363"/>
      <c r="G48" s="363"/>
      <c r="H48" s="364">
        <f>H49+H54</f>
        <v>0</v>
      </c>
      <c r="I48" s="364">
        <f t="shared" ref="I48:J48" si="8">I49+I54</f>
        <v>0</v>
      </c>
      <c r="J48" s="364">
        <f t="shared" si="8"/>
        <v>0</v>
      </c>
      <c r="K48" s="195"/>
    </row>
    <row r="49" spans="1:11" s="341" customFormat="1" ht="15.75" hidden="1" x14ac:dyDescent="0.2">
      <c r="A49" s="368" t="s">
        <v>996</v>
      </c>
      <c r="B49" s="347" t="s">
        <v>9</v>
      </c>
      <c r="C49" s="362" t="s">
        <v>867</v>
      </c>
      <c r="D49" s="362" t="s">
        <v>871</v>
      </c>
      <c r="E49" s="362"/>
      <c r="F49" s="363"/>
      <c r="G49" s="363"/>
      <c r="H49" s="364">
        <f>H50</f>
        <v>0</v>
      </c>
      <c r="I49" s="364">
        <f t="shared" ref="H49:J52" si="9">I50</f>
        <v>0</v>
      </c>
      <c r="J49" s="364">
        <f t="shared" si="9"/>
        <v>0</v>
      </c>
      <c r="K49" s="195"/>
    </row>
    <row r="50" spans="1:11" s="341" customFormat="1" ht="15.75" hidden="1" x14ac:dyDescent="0.2">
      <c r="A50" s="368" t="s">
        <v>860</v>
      </c>
      <c r="B50" s="347" t="s">
        <v>9</v>
      </c>
      <c r="C50" s="362" t="s">
        <v>867</v>
      </c>
      <c r="D50" s="362" t="s">
        <v>871</v>
      </c>
      <c r="E50" s="362" t="s">
        <v>861</v>
      </c>
      <c r="F50" s="363"/>
      <c r="G50" s="363"/>
      <c r="H50" s="364">
        <f>H51</f>
        <v>0</v>
      </c>
      <c r="I50" s="364">
        <f t="shared" si="9"/>
        <v>0</v>
      </c>
      <c r="J50" s="364">
        <f t="shared" si="9"/>
        <v>0</v>
      </c>
      <c r="K50" s="195"/>
    </row>
    <row r="51" spans="1:11" s="341" customFormat="1" hidden="1" x14ac:dyDescent="0.2">
      <c r="A51" s="398" t="s">
        <v>937</v>
      </c>
      <c r="B51" s="348" t="s">
        <v>9</v>
      </c>
      <c r="C51" s="361" t="s">
        <v>867</v>
      </c>
      <c r="D51" s="361" t="s">
        <v>871</v>
      </c>
      <c r="E51" s="361" t="s">
        <v>938</v>
      </c>
      <c r="F51" s="351"/>
      <c r="G51" s="351"/>
      <c r="H51" s="64">
        <f>H52</f>
        <v>0</v>
      </c>
      <c r="I51" s="64">
        <f t="shared" si="9"/>
        <v>0</v>
      </c>
      <c r="J51" s="64">
        <f t="shared" si="9"/>
        <v>0</v>
      </c>
      <c r="K51" s="195"/>
    </row>
    <row r="52" spans="1:11" s="341" customFormat="1" ht="30" hidden="1" x14ac:dyDescent="0.2">
      <c r="A52" s="186" t="s">
        <v>1024</v>
      </c>
      <c r="B52" s="348" t="s">
        <v>9</v>
      </c>
      <c r="C52" s="361" t="s">
        <v>867</v>
      </c>
      <c r="D52" s="361" t="s">
        <v>871</v>
      </c>
      <c r="E52" s="361" t="s">
        <v>997</v>
      </c>
      <c r="F52" s="351"/>
      <c r="G52" s="351"/>
      <c r="H52" s="64">
        <f t="shared" si="9"/>
        <v>0</v>
      </c>
      <c r="I52" s="64">
        <f t="shared" si="9"/>
        <v>0</v>
      </c>
      <c r="J52" s="64">
        <f t="shared" si="9"/>
        <v>0</v>
      </c>
      <c r="K52" s="195"/>
    </row>
    <row r="53" spans="1:11" s="341" customFormat="1" hidden="1" x14ac:dyDescent="0.2">
      <c r="A53" s="186" t="s">
        <v>937</v>
      </c>
      <c r="B53" s="348" t="s">
        <v>9</v>
      </c>
      <c r="C53" s="361" t="s">
        <v>867</v>
      </c>
      <c r="D53" s="361" t="s">
        <v>871</v>
      </c>
      <c r="E53" s="399" t="s">
        <v>997</v>
      </c>
      <c r="F53" s="373" t="s">
        <v>941</v>
      </c>
      <c r="G53" s="371" t="s">
        <v>1012</v>
      </c>
      <c r="H53" s="64"/>
      <c r="I53" s="369"/>
      <c r="J53" s="82"/>
      <c r="K53" s="195"/>
    </row>
    <row r="54" spans="1:11" s="341" customFormat="1" ht="63" hidden="1" x14ac:dyDescent="0.25">
      <c r="A54" s="213" t="s">
        <v>893</v>
      </c>
      <c r="B54" s="347" t="s">
        <v>9</v>
      </c>
      <c r="C54" s="362" t="s">
        <v>867</v>
      </c>
      <c r="D54" s="362" t="s">
        <v>894</v>
      </c>
      <c r="E54" s="362"/>
      <c r="F54" s="362"/>
      <c r="G54" s="362"/>
      <c r="H54" s="364">
        <f>H55</f>
        <v>0</v>
      </c>
      <c r="I54" s="364">
        <f t="shared" ref="I54:J57" si="10">I55</f>
        <v>0</v>
      </c>
      <c r="J54" s="364">
        <f t="shared" si="10"/>
        <v>0</v>
      </c>
      <c r="K54" s="195"/>
    </row>
    <row r="55" spans="1:11" s="341" customFormat="1" ht="15.75" hidden="1" x14ac:dyDescent="0.25">
      <c r="A55" s="208" t="s">
        <v>860</v>
      </c>
      <c r="B55" s="347" t="s">
        <v>9</v>
      </c>
      <c r="C55" s="362" t="s">
        <v>867</v>
      </c>
      <c r="D55" s="362" t="s">
        <v>894</v>
      </c>
      <c r="E55" s="252">
        <v>9900000000</v>
      </c>
      <c r="F55" s="252"/>
      <c r="G55" s="362"/>
      <c r="H55" s="364">
        <f>H56</f>
        <v>0</v>
      </c>
      <c r="I55" s="364">
        <f t="shared" si="10"/>
        <v>0</v>
      </c>
      <c r="J55" s="364">
        <f t="shared" si="10"/>
        <v>0</v>
      </c>
      <c r="K55" s="195"/>
    </row>
    <row r="56" spans="1:11" s="341" customFormat="1" ht="30" hidden="1" x14ac:dyDescent="0.2">
      <c r="A56" s="186" t="s">
        <v>862</v>
      </c>
      <c r="B56" s="348" t="s">
        <v>9</v>
      </c>
      <c r="C56" s="361" t="s">
        <v>867</v>
      </c>
      <c r="D56" s="361" t="s">
        <v>894</v>
      </c>
      <c r="E56" s="249">
        <v>9910000000</v>
      </c>
      <c r="F56" s="249"/>
      <c r="G56" s="361"/>
      <c r="H56" s="64">
        <f>H57</f>
        <v>0</v>
      </c>
      <c r="I56" s="64">
        <f t="shared" si="10"/>
        <v>0</v>
      </c>
      <c r="J56" s="64">
        <f t="shared" si="10"/>
        <v>0</v>
      </c>
      <c r="K56" s="195"/>
    </row>
    <row r="57" spans="1:11" s="341" customFormat="1" ht="30" hidden="1" x14ac:dyDescent="0.2">
      <c r="A57" s="184" t="s">
        <v>886</v>
      </c>
      <c r="B57" s="348" t="s">
        <v>9</v>
      </c>
      <c r="C57" s="361" t="s">
        <v>867</v>
      </c>
      <c r="D57" s="361" t="s">
        <v>894</v>
      </c>
      <c r="E57" s="249">
        <v>9910022001</v>
      </c>
      <c r="F57" s="249"/>
      <c r="G57" s="361"/>
      <c r="H57" s="64">
        <f>H58</f>
        <v>0</v>
      </c>
      <c r="I57" s="64">
        <f t="shared" si="10"/>
        <v>0</v>
      </c>
      <c r="J57" s="64">
        <f t="shared" si="10"/>
        <v>0</v>
      </c>
      <c r="K57" s="195"/>
    </row>
    <row r="58" spans="1:11" s="341" customFormat="1" ht="60" hidden="1" x14ac:dyDescent="0.2">
      <c r="A58" s="186" t="s">
        <v>739</v>
      </c>
      <c r="B58" s="348" t="s">
        <v>9</v>
      </c>
      <c r="C58" s="361" t="s">
        <v>867</v>
      </c>
      <c r="D58" s="361" t="s">
        <v>894</v>
      </c>
      <c r="E58" s="249">
        <v>9910022001</v>
      </c>
      <c r="F58" s="260" t="s">
        <v>774</v>
      </c>
      <c r="G58" s="361" t="s">
        <v>1012</v>
      </c>
      <c r="H58" s="64"/>
      <c r="I58" s="369"/>
      <c r="J58" s="82"/>
      <c r="K58" s="195"/>
    </row>
    <row r="59" spans="1:11" s="341" customFormat="1" ht="15.75" hidden="1" x14ac:dyDescent="0.2">
      <c r="A59" s="368" t="s">
        <v>897</v>
      </c>
      <c r="B59" s="347" t="s">
        <v>9</v>
      </c>
      <c r="C59" s="362" t="s">
        <v>871</v>
      </c>
      <c r="D59" s="362"/>
      <c r="E59" s="362"/>
      <c r="F59" s="363"/>
      <c r="G59" s="363"/>
      <c r="H59" s="364">
        <f>H60+H66</f>
        <v>0</v>
      </c>
      <c r="I59" s="364">
        <f>I60+I66</f>
        <v>0</v>
      </c>
      <c r="J59" s="364">
        <f>J60+J66</f>
        <v>0</v>
      </c>
      <c r="K59" s="195"/>
    </row>
    <row r="60" spans="1:11" s="341" customFormat="1" ht="15.75" hidden="1" x14ac:dyDescent="0.2">
      <c r="A60" s="368" t="s">
        <v>898</v>
      </c>
      <c r="B60" s="347" t="s">
        <v>9</v>
      </c>
      <c r="C60" s="362" t="s">
        <v>871</v>
      </c>
      <c r="D60" s="362" t="s">
        <v>857</v>
      </c>
      <c r="E60" s="362"/>
      <c r="F60" s="363"/>
      <c r="G60" s="363"/>
      <c r="H60" s="364">
        <f>H61</f>
        <v>0</v>
      </c>
      <c r="I60" s="364">
        <f t="shared" ref="I60:J62" si="11">I61</f>
        <v>0</v>
      </c>
      <c r="J60" s="364">
        <f t="shared" si="11"/>
        <v>0</v>
      </c>
      <c r="K60" s="195"/>
    </row>
    <row r="61" spans="1:11" s="341" customFormat="1" ht="15.75" hidden="1" x14ac:dyDescent="0.25">
      <c r="A61" s="213" t="s">
        <v>860</v>
      </c>
      <c r="B61" s="347" t="s">
        <v>9</v>
      </c>
      <c r="C61" s="362" t="s">
        <v>871</v>
      </c>
      <c r="D61" s="362" t="s">
        <v>857</v>
      </c>
      <c r="E61" s="362" t="s">
        <v>861</v>
      </c>
      <c r="F61" s="363"/>
      <c r="G61" s="363"/>
      <c r="H61" s="364">
        <f>H62</f>
        <v>0</v>
      </c>
      <c r="I61" s="364">
        <f t="shared" si="11"/>
        <v>0</v>
      </c>
      <c r="J61" s="364">
        <f t="shared" si="11"/>
        <v>0</v>
      </c>
      <c r="K61" s="195"/>
    </row>
    <row r="62" spans="1:11" s="341" customFormat="1" hidden="1" x14ac:dyDescent="0.2">
      <c r="A62" s="186" t="s">
        <v>880</v>
      </c>
      <c r="B62" s="348" t="s">
        <v>9</v>
      </c>
      <c r="C62" s="361" t="s">
        <v>871</v>
      </c>
      <c r="D62" s="361" t="s">
        <v>857</v>
      </c>
      <c r="E62" s="361" t="s">
        <v>881</v>
      </c>
      <c r="F62" s="351"/>
      <c r="G62" s="351"/>
      <c r="H62" s="64">
        <f>H63</f>
        <v>0</v>
      </c>
      <c r="I62" s="64">
        <f t="shared" si="11"/>
        <v>0</v>
      </c>
      <c r="J62" s="64">
        <f t="shared" si="11"/>
        <v>0</v>
      </c>
      <c r="K62" s="195"/>
    </row>
    <row r="63" spans="1:11" s="341" customFormat="1" ht="30" hidden="1" x14ac:dyDescent="0.2">
      <c r="A63" s="400" t="s">
        <v>207</v>
      </c>
      <c r="B63" s="348" t="s">
        <v>9</v>
      </c>
      <c r="C63" s="361" t="s">
        <v>871</v>
      </c>
      <c r="D63" s="361" t="s">
        <v>857</v>
      </c>
      <c r="E63" s="361" t="s">
        <v>998</v>
      </c>
      <c r="F63" s="351"/>
      <c r="G63" s="351"/>
      <c r="H63" s="369">
        <f>H64+H65</f>
        <v>0</v>
      </c>
      <c r="I63" s="369">
        <f>I64+I65</f>
        <v>0</v>
      </c>
      <c r="J63" s="369">
        <f>J64+J65</f>
        <v>0</v>
      </c>
      <c r="K63" s="195"/>
    </row>
    <row r="64" spans="1:11" s="341" customFormat="1" ht="60" hidden="1" x14ac:dyDescent="0.2">
      <c r="A64" s="186" t="s">
        <v>739</v>
      </c>
      <c r="B64" s="348" t="s">
        <v>9</v>
      </c>
      <c r="C64" s="361" t="s">
        <v>871</v>
      </c>
      <c r="D64" s="361" t="s">
        <v>857</v>
      </c>
      <c r="E64" s="361" t="s">
        <v>998</v>
      </c>
      <c r="F64" s="351" t="s">
        <v>774</v>
      </c>
      <c r="G64" s="351" t="s">
        <v>1012</v>
      </c>
      <c r="H64" s="370"/>
      <c r="I64" s="370"/>
      <c r="J64" s="370"/>
      <c r="K64" s="195"/>
    </row>
    <row r="65" spans="1:11" s="341" customFormat="1" ht="30" hidden="1" x14ac:dyDescent="0.2">
      <c r="A65" s="186" t="s">
        <v>740</v>
      </c>
      <c r="B65" s="348" t="s">
        <v>9</v>
      </c>
      <c r="C65" s="361" t="s">
        <v>871</v>
      </c>
      <c r="D65" s="361" t="s">
        <v>857</v>
      </c>
      <c r="E65" s="361" t="s">
        <v>998</v>
      </c>
      <c r="F65" s="351" t="s">
        <v>798</v>
      </c>
      <c r="G65" s="351" t="s">
        <v>1012</v>
      </c>
      <c r="H65" s="369"/>
      <c r="I65" s="369"/>
      <c r="J65" s="369"/>
      <c r="K65" s="195"/>
    </row>
    <row r="66" spans="1:11" s="341" customFormat="1" ht="15.75" hidden="1" x14ac:dyDescent="0.2">
      <c r="A66" s="368" t="s">
        <v>899</v>
      </c>
      <c r="B66" s="347" t="s">
        <v>9</v>
      </c>
      <c r="C66" s="362" t="s">
        <v>871</v>
      </c>
      <c r="D66" s="362" t="s">
        <v>900</v>
      </c>
      <c r="E66" s="361"/>
      <c r="F66" s="351"/>
      <c r="G66" s="351"/>
      <c r="H66" s="364">
        <f>H67+H81</f>
        <v>0</v>
      </c>
      <c r="I66" s="364">
        <f>I67+I81</f>
        <v>0</v>
      </c>
      <c r="J66" s="364">
        <f>J67+J81</f>
        <v>0</v>
      </c>
      <c r="K66" s="195"/>
    </row>
    <row r="67" spans="1:11" s="341" customFormat="1" ht="63" hidden="1" x14ac:dyDescent="0.2">
      <c r="A67" s="368" t="s">
        <v>770</v>
      </c>
      <c r="B67" s="347" t="s">
        <v>9</v>
      </c>
      <c r="C67" s="362" t="s">
        <v>871</v>
      </c>
      <c r="D67" s="362" t="s">
        <v>900</v>
      </c>
      <c r="E67" s="362" t="s">
        <v>771</v>
      </c>
      <c r="F67" s="363"/>
      <c r="G67" s="363"/>
      <c r="H67" s="364">
        <f>H68+H72</f>
        <v>0</v>
      </c>
      <c r="I67" s="364">
        <f>I68+I72</f>
        <v>0</v>
      </c>
      <c r="J67" s="364">
        <f>J68+J72</f>
        <v>0</v>
      </c>
      <c r="K67" s="195"/>
    </row>
    <row r="68" spans="1:11" s="341" customFormat="1" ht="15.75" hidden="1" x14ac:dyDescent="0.2">
      <c r="A68" s="365" t="s">
        <v>772</v>
      </c>
      <c r="B68" s="347" t="s">
        <v>9</v>
      </c>
      <c r="C68" s="362" t="s">
        <v>871</v>
      </c>
      <c r="D68" s="362" t="s">
        <v>900</v>
      </c>
      <c r="E68" s="362" t="s">
        <v>773</v>
      </c>
      <c r="F68" s="363"/>
      <c r="G68" s="363"/>
      <c r="H68" s="364">
        <f>H69</f>
        <v>0</v>
      </c>
      <c r="I68" s="364">
        <f>I69</f>
        <v>0</v>
      </c>
      <c r="J68" s="364">
        <f>J69</f>
        <v>0</v>
      </c>
      <c r="K68" s="195"/>
    </row>
    <row r="69" spans="1:11" s="341" customFormat="1" ht="45" hidden="1" x14ac:dyDescent="0.2">
      <c r="A69" s="186" t="s">
        <v>1025</v>
      </c>
      <c r="B69" s="348" t="s">
        <v>9</v>
      </c>
      <c r="C69" s="361" t="s">
        <v>871</v>
      </c>
      <c r="D69" s="361" t="s">
        <v>900</v>
      </c>
      <c r="E69" s="361" t="s">
        <v>999</v>
      </c>
      <c r="F69" s="351"/>
      <c r="G69" s="351"/>
      <c r="H69" s="64">
        <f>SUM(H70:H71)</f>
        <v>0</v>
      </c>
      <c r="I69" s="64">
        <f>SUM(I70:I71)</f>
        <v>0</v>
      </c>
      <c r="J69" s="64">
        <f>SUM(J70:J71)</f>
        <v>0</v>
      </c>
      <c r="K69" s="195"/>
    </row>
    <row r="70" spans="1:11" s="341" customFormat="1" ht="60" hidden="1" x14ac:dyDescent="0.2">
      <c r="A70" s="186" t="s">
        <v>739</v>
      </c>
      <c r="B70" s="348" t="s">
        <v>9</v>
      </c>
      <c r="C70" s="361" t="s">
        <v>871</v>
      </c>
      <c r="D70" s="361" t="s">
        <v>900</v>
      </c>
      <c r="E70" s="361" t="s">
        <v>999</v>
      </c>
      <c r="F70" s="351" t="s">
        <v>774</v>
      </c>
      <c r="G70" s="351" t="s">
        <v>1012</v>
      </c>
      <c r="H70" s="64"/>
      <c r="I70" s="64"/>
      <c r="J70" s="64"/>
      <c r="K70" s="195"/>
    </row>
    <row r="71" spans="1:11" s="354" customFormat="1" ht="30.75" hidden="1" x14ac:dyDescent="0.25">
      <c r="A71" s="186" t="s">
        <v>740</v>
      </c>
      <c r="B71" s="348" t="s">
        <v>9</v>
      </c>
      <c r="C71" s="361" t="s">
        <v>871</v>
      </c>
      <c r="D71" s="361" t="s">
        <v>900</v>
      </c>
      <c r="E71" s="361" t="s">
        <v>999</v>
      </c>
      <c r="F71" s="351" t="s">
        <v>798</v>
      </c>
      <c r="G71" s="351" t="s">
        <v>1012</v>
      </c>
      <c r="H71" s="64"/>
      <c r="I71" s="64"/>
      <c r="J71" s="64"/>
      <c r="K71" s="353"/>
    </row>
    <row r="72" spans="1:11" s="341" customFormat="1" ht="30" hidden="1" x14ac:dyDescent="0.2">
      <c r="A72" s="328" t="s">
        <v>847</v>
      </c>
      <c r="B72" s="348" t="s">
        <v>9</v>
      </c>
      <c r="C72" s="361" t="s">
        <v>871</v>
      </c>
      <c r="D72" s="361" t="s">
        <v>900</v>
      </c>
      <c r="E72" s="168" t="s">
        <v>846</v>
      </c>
      <c r="F72" s="351"/>
      <c r="G72" s="351"/>
      <c r="H72" s="64">
        <f>H75+H77+H79+H73</f>
        <v>0</v>
      </c>
      <c r="I72" s="64">
        <f>I75+I77+I79+I73</f>
        <v>0</v>
      </c>
      <c r="J72" s="64">
        <f>J75+J77+J79+J73</f>
        <v>0</v>
      </c>
      <c r="K72" s="195"/>
    </row>
    <row r="73" spans="1:11" s="341" customFormat="1" ht="45" hidden="1" x14ac:dyDescent="0.2">
      <c r="A73" s="328" t="s">
        <v>1026</v>
      </c>
      <c r="B73" s="348" t="s">
        <v>9</v>
      </c>
      <c r="C73" s="361" t="s">
        <v>871</v>
      </c>
      <c r="D73" s="361" t="s">
        <v>900</v>
      </c>
      <c r="E73" s="168" t="s">
        <v>1027</v>
      </c>
      <c r="F73" s="351"/>
      <c r="G73" s="351"/>
      <c r="H73" s="64">
        <f>H74</f>
        <v>0</v>
      </c>
      <c r="I73" s="64">
        <f>I74</f>
        <v>0</v>
      </c>
      <c r="J73" s="64">
        <f>J74</f>
        <v>0</v>
      </c>
      <c r="K73" s="195"/>
    </row>
    <row r="74" spans="1:11" s="341" customFormat="1" hidden="1" x14ac:dyDescent="0.2">
      <c r="A74" s="186" t="s">
        <v>742</v>
      </c>
      <c r="B74" s="348" t="s">
        <v>9</v>
      </c>
      <c r="C74" s="361" t="s">
        <v>871</v>
      </c>
      <c r="D74" s="361" t="s">
        <v>900</v>
      </c>
      <c r="E74" s="168" t="s">
        <v>1027</v>
      </c>
      <c r="F74" s="351" t="s">
        <v>777</v>
      </c>
      <c r="G74" s="351" t="s">
        <v>1012</v>
      </c>
      <c r="H74" s="64"/>
      <c r="I74" s="64">
        <v>0</v>
      </c>
      <c r="J74" s="64">
        <v>0</v>
      </c>
      <c r="K74" s="195"/>
    </row>
    <row r="75" spans="1:11" s="341" customFormat="1" ht="45" hidden="1" x14ac:dyDescent="0.2">
      <c r="A75" s="328" t="s">
        <v>1028</v>
      </c>
      <c r="B75" s="348" t="s">
        <v>9</v>
      </c>
      <c r="C75" s="361" t="s">
        <v>871</v>
      </c>
      <c r="D75" s="361" t="s">
        <v>900</v>
      </c>
      <c r="E75" s="168" t="s">
        <v>1029</v>
      </c>
      <c r="F75" s="351"/>
      <c r="G75" s="351"/>
      <c r="H75" s="64">
        <f>H76</f>
        <v>0</v>
      </c>
      <c r="I75" s="64">
        <v>0</v>
      </c>
      <c r="J75" s="64">
        <v>0</v>
      </c>
      <c r="K75" s="195"/>
    </row>
    <row r="76" spans="1:11" s="341" customFormat="1" hidden="1" x14ac:dyDescent="0.2">
      <c r="A76" s="186" t="s">
        <v>742</v>
      </c>
      <c r="B76" s="348" t="s">
        <v>9</v>
      </c>
      <c r="C76" s="361" t="s">
        <v>871</v>
      </c>
      <c r="D76" s="361" t="s">
        <v>900</v>
      </c>
      <c r="E76" s="168" t="s">
        <v>1029</v>
      </c>
      <c r="F76" s="351" t="s">
        <v>777</v>
      </c>
      <c r="G76" s="351" t="s">
        <v>1012</v>
      </c>
      <c r="H76" s="64"/>
      <c r="I76" s="64">
        <v>0</v>
      </c>
      <c r="J76" s="64">
        <v>0</v>
      </c>
      <c r="K76" s="195"/>
    </row>
    <row r="77" spans="1:11" s="341" customFormat="1" ht="45" hidden="1" x14ac:dyDescent="0.2">
      <c r="A77" s="328" t="s">
        <v>1030</v>
      </c>
      <c r="B77" s="348" t="s">
        <v>9</v>
      </c>
      <c r="C77" s="361" t="s">
        <v>871</v>
      </c>
      <c r="D77" s="361" t="s">
        <v>900</v>
      </c>
      <c r="E77" s="168" t="s">
        <v>1031</v>
      </c>
      <c r="F77" s="351"/>
      <c r="G77" s="351"/>
      <c r="H77" s="64">
        <f>H78</f>
        <v>0</v>
      </c>
      <c r="I77" s="64">
        <f>I78</f>
        <v>0</v>
      </c>
      <c r="J77" s="64">
        <f>J78</f>
        <v>0</v>
      </c>
      <c r="K77" s="195"/>
    </row>
    <row r="78" spans="1:11" s="341" customFormat="1" hidden="1" x14ac:dyDescent="0.2">
      <c r="A78" s="186" t="s">
        <v>742</v>
      </c>
      <c r="B78" s="348" t="s">
        <v>9</v>
      </c>
      <c r="C78" s="361" t="s">
        <v>871</v>
      </c>
      <c r="D78" s="361" t="s">
        <v>900</v>
      </c>
      <c r="E78" s="168" t="s">
        <v>1031</v>
      </c>
      <c r="F78" s="351" t="s">
        <v>777</v>
      </c>
      <c r="G78" s="351" t="s">
        <v>1012</v>
      </c>
      <c r="H78" s="64"/>
      <c r="I78" s="64">
        <v>0</v>
      </c>
      <c r="J78" s="64">
        <v>0</v>
      </c>
      <c r="K78" s="195"/>
    </row>
    <row r="79" spans="1:11" s="341" customFormat="1" ht="45" hidden="1" x14ac:dyDescent="0.2">
      <c r="A79" s="186" t="s">
        <v>1032</v>
      </c>
      <c r="B79" s="348" t="s">
        <v>9</v>
      </c>
      <c r="C79" s="361" t="s">
        <v>871</v>
      </c>
      <c r="D79" s="361" t="s">
        <v>900</v>
      </c>
      <c r="E79" s="168" t="s">
        <v>1033</v>
      </c>
      <c r="F79" s="351"/>
      <c r="G79" s="351"/>
      <c r="H79" s="64">
        <f>H80</f>
        <v>0</v>
      </c>
      <c r="I79" s="64">
        <f>I80</f>
        <v>0</v>
      </c>
      <c r="J79" s="64">
        <f>J80</f>
        <v>0</v>
      </c>
      <c r="K79" s="195"/>
    </row>
    <row r="80" spans="1:11" s="341" customFormat="1" hidden="1" x14ac:dyDescent="0.2">
      <c r="A80" s="186" t="s">
        <v>742</v>
      </c>
      <c r="B80" s="348" t="s">
        <v>9</v>
      </c>
      <c r="C80" s="361" t="s">
        <v>871</v>
      </c>
      <c r="D80" s="361" t="s">
        <v>900</v>
      </c>
      <c r="E80" s="168" t="s">
        <v>1033</v>
      </c>
      <c r="F80" s="351" t="s">
        <v>777</v>
      </c>
      <c r="G80" s="351" t="s">
        <v>1012</v>
      </c>
      <c r="H80" s="64"/>
      <c r="I80" s="64"/>
      <c r="J80" s="64"/>
      <c r="K80" s="195"/>
    </row>
    <row r="81" spans="1:11" s="341" customFormat="1" ht="15.75" hidden="1" x14ac:dyDescent="0.2">
      <c r="A81" s="368" t="s">
        <v>860</v>
      </c>
      <c r="B81" s="347" t="s">
        <v>9</v>
      </c>
      <c r="C81" s="362" t="s">
        <v>871</v>
      </c>
      <c r="D81" s="362" t="s">
        <v>900</v>
      </c>
      <c r="E81" s="171">
        <v>9900000000</v>
      </c>
      <c r="F81" s="363"/>
      <c r="G81" s="363"/>
      <c r="H81" s="364">
        <f>H82</f>
        <v>0</v>
      </c>
      <c r="I81" s="364">
        <f t="shared" ref="I81:J83" si="12">I82</f>
        <v>0</v>
      </c>
      <c r="J81" s="364">
        <f t="shared" si="12"/>
        <v>0</v>
      </c>
      <c r="K81" s="195"/>
    </row>
    <row r="82" spans="1:11" s="341" customFormat="1" hidden="1" x14ac:dyDescent="0.2">
      <c r="A82" s="398" t="s">
        <v>937</v>
      </c>
      <c r="B82" s="348" t="s">
        <v>9</v>
      </c>
      <c r="C82" s="361" t="s">
        <v>871</v>
      </c>
      <c r="D82" s="361" t="s">
        <v>900</v>
      </c>
      <c r="E82" s="168">
        <v>9960000000</v>
      </c>
      <c r="F82" s="351"/>
      <c r="G82" s="351"/>
      <c r="H82" s="64">
        <f>H83</f>
        <v>0</v>
      </c>
      <c r="I82" s="64">
        <f t="shared" si="12"/>
        <v>0</v>
      </c>
      <c r="J82" s="64">
        <f t="shared" si="12"/>
        <v>0</v>
      </c>
      <c r="K82" s="195"/>
    </row>
    <row r="83" spans="1:11" s="341" customFormat="1" ht="60" hidden="1" x14ac:dyDescent="0.2">
      <c r="A83" s="323" t="s">
        <v>1034</v>
      </c>
      <c r="B83" s="348" t="s">
        <v>9</v>
      </c>
      <c r="C83" s="361" t="s">
        <v>871</v>
      </c>
      <c r="D83" s="361" t="s">
        <v>900</v>
      </c>
      <c r="E83" s="361" t="s">
        <v>1000</v>
      </c>
      <c r="F83" s="351"/>
      <c r="G83" s="351"/>
      <c r="H83" s="360">
        <f>H84</f>
        <v>0</v>
      </c>
      <c r="I83" s="360">
        <f t="shared" si="12"/>
        <v>0</v>
      </c>
      <c r="J83" s="360">
        <f t="shared" si="12"/>
        <v>0</v>
      </c>
      <c r="K83" s="195"/>
    </row>
    <row r="84" spans="1:11" s="341" customFormat="1" hidden="1" x14ac:dyDescent="0.2">
      <c r="A84" s="328" t="s">
        <v>937</v>
      </c>
      <c r="B84" s="348" t="s">
        <v>9</v>
      </c>
      <c r="C84" s="361" t="s">
        <v>871</v>
      </c>
      <c r="D84" s="361" t="s">
        <v>900</v>
      </c>
      <c r="E84" s="361" t="s">
        <v>1000</v>
      </c>
      <c r="F84" s="351" t="s">
        <v>941</v>
      </c>
      <c r="G84" s="351" t="s">
        <v>1012</v>
      </c>
      <c r="H84" s="360"/>
      <c r="I84" s="360">
        <v>0</v>
      </c>
      <c r="J84" s="360">
        <v>0</v>
      </c>
      <c r="K84" s="195"/>
    </row>
    <row r="85" spans="1:11" s="341" customFormat="1" ht="15.75" hidden="1" x14ac:dyDescent="0.2">
      <c r="A85" s="375" t="s">
        <v>910</v>
      </c>
      <c r="B85" s="347" t="s">
        <v>9</v>
      </c>
      <c r="C85" s="362" t="s">
        <v>911</v>
      </c>
      <c r="D85" s="362"/>
      <c r="E85" s="362"/>
      <c r="F85" s="363"/>
      <c r="G85" s="363"/>
      <c r="H85" s="364">
        <f>H86+H97+H128+H140+H148</f>
        <v>0</v>
      </c>
      <c r="I85" s="364">
        <f>I86+I97+I128+I140</f>
        <v>0</v>
      </c>
      <c r="J85" s="364">
        <f>J86+J97+J128+J140</f>
        <v>0</v>
      </c>
      <c r="K85" s="195"/>
    </row>
    <row r="86" spans="1:11" s="341" customFormat="1" ht="15.75" hidden="1" x14ac:dyDescent="0.2">
      <c r="A86" s="375" t="s">
        <v>912</v>
      </c>
      <c r="B86" s="347" t="s">
        <v>9</v>
      </c>
      <c r="C86" s="362" t="s">
        <v>911</v>
      </c>
      <c r="D86" s="362" t="s">
        <v>857</v>
      </c>
      <c r="E86" s="362"/>
      <c r="F86" s="362"/>
      <c r="G86" s="362"/>
      <c r="H86" s="364">
        <f>H87</f>
        <v>0</v>
      </c>
      <c r="I86" s="364">
        <f>I87</f>
        <v>0</v>
      </c>
      <c r="J86" s="364">
        <f>J87</f>
        <v>0</v>
      </c>
      <c r="K86" s="195"/>
    </row>
    <row r="87" spans="1:11" s="341" customFormat="1" ht="15.75" hidden="1" x14ac:dyDescent="0.25">
      <c r="A87" s="213" t="s">
        <v>735</v>
      </c>
      <c r="B87" s="347" t="s">
        <v>9</v>
      </c>
      <c r="C87" s="362" t="s">
        <v>911</v>
      </c>
      <c r="D87" s="362" t="s">
        <v>857</v>
      </c>
      <c r="E87" s="362" t="s">
        <v>736</v>
      </c>
      <c r="F87" s="362"/>
      <c r="G87" s="362"/>
      <c r="H87" s="364">
        <f>H88+H94</f>
        <v>0</v>
      </c>
      <c r="I87" s="364">
        <f>I88+I94</f>
        <v>0</v>
      </c>
      <c r="J87" s="364">
        <f>J88+J94</f>
        <v>0</v>
      </c>
      <c r="K87" s="195"/>
    </row>
    <row r="88" spans="1:11" s="341" customFormat="1" ht="31.5" hidden="1" x14ac:dyDescent="0.2">
      <c r="A88" s="401" t="s">
        <v>743</v>
      </c>
      <c r="B88" s="402" t="s">
        <v>9</v>
      </c>
      <c r="C88" s="403" t="s">
        <v>911</v>
      </c>
      <c r="D88" s="403" t="s">
        <v>857</v>
      </c>
      <c r="E88" s="362" t="s">
        <v>744</v>
      </c>
      <c r="F88" s="362"/>
      <c r="G88" s="362"/>
      <c r="H88" s="404">
        <f>H91+H89</f>
        <v>0</v>
      </c>
      <c r="I88" s="404">
        <f t="shared" ref="I88:J88" si="13">I91+I89</f>
        <v>0</v>
      </c>
      <c r="J88" s="404">
        <f t="shared" si="13"/>
        <v>0</v>
      </c>
      <c r="K88" s="195"/>
    </row>
    <row r="89" spans="1:11" s="341" customFormat="1" ht="30" hidden="1" x14ac:dyDescent="0.2">
      <c r="A89" s="377" t="s">
        <v>886</v>
      </c>
      <c r="B89" s="405" t="s">
        <v>9</v>
      </c>
      <c r="C89" s="372" t="s">
        <v>911</v>
      </c>
      <c r="D89" s="372" t="s">
        <v>857</v>
      </c>
      <c r="E89" s="361" t="s">
        <v>1035</v>
      </c>
      <c r="F89" s="361"/>
      <c r="G89" s="361"/>
      <c r="H89" s="406">
        <f>H90</f>
        <v>0</v>
      </c>
      <c r="I89" s="406">
        <f t="shared" ref="I89:J89" si="14">I90</f>
        <v>0</v>
      </c>
      <c r="J89" s="406">
        <f t="shared" si="14"/>
        <v>0</v>
      </c>
      <c r="K89" s="195"/>
    </row>
    <row r="90" spans="1:11" s="341" customFormat="1" ht="60" hidden="1" x14ac:dyDescent="0.2">
      <c r="A90" s="186" t="s">
        <v>739</v>
      </c>
      <c r="B90" s="405" t="s">
        <v>9</v>
      </c>
      <c r="C90" s="372" t="s">
        <v>911</v>
      </c>
      <c r="D90" s="372" t="s">
        <v>857</v>
      </c>
      <c r="E90" s="361" t="s">
        <v>1035</v>
      </c>
      <c r="F90" s="361" t="s">
        <v>774</v>
      </c>
      <c r="G90" s="361" t="s">
        <v>1012</v>
      </c>
      <c r="H90" s="406"/>
      <c r="I90" s="406"/>
      <c r="J90" s="406"/>
      <c r="K90" s="195"/>
    </row>
    <row r="91" spans="1:11" s="341" customFormat="1" ht="45" hidden="1" x14ac:dyDescent="0.2">
      <c r="A91" s="376" t="s">
        <v>1036</v>
      </c>
      <c r="B91" s="348" t="s">
        <v>9</v>
      </c>
      <c r="C91" s="361" t="s">
        <v>911</v>
      </c>
      <c r="D91" s="361" t="s">
        <v>857</v>
      </c>
      <c r="E91" s="361" t="s">
        <v>1037</v>
      </c>
      <c r="F91" s="361"/>
      <c r="G91" s="361"/>
      <c r="H91" s="360">
        <f>SUM(H92:H93)</f>
        <v>0</v>
      </c>
      <c r="I91" s="360">
        <f>SUM(I92:I93)</f>
        <v>0</v>
      </c>
      <c r="J91" s="360">
        <f>SUM(J92:J93)</f>
        <v>0</v>
      </c>
      <c r="K91" s="195"/>
    </row>
    <row r="92" spans="1:11" s="341" customFormat="1" ht="60" hidden="1" x14ac:dyDescent="0.2">
      <c r="A92" s="186" t="s">
        <v>739</v>
      </c>
      <c r="B92" s="348" t="s">
        <v>9</v>
      </c>
      <c r="C92" s="361" t="s">
        <v>911</v>
      </c>
      <c r="D92" s="361" t="s">
        <v>857</v>
      </c>
      <c r="E92" s="361" t="s">
        <v>1037</v>
      </c>
      <c r="F92" s="361" t="s">
        <v>774</v>
      </c>
      <c r="G92" s="351" t="s">
        <v>1012</v>
      </c>
      <c r="H92" s="360"/>
      <c r="I92" s="360"/>
      <c r="J92" s="360"/>
      <c r="K92" s="195"/>
    </row>
    <row r="93" spans="1:11" s="341" customFormat="1" ht="30" hidden="1" x14ac:dyDescent="0.2">
      <c r="A93" s="186" t="s">
        <v>740</v>
      </c>
      <c r="B93" s="348" t="s">
        <v>9</v>
      </c>
      <c r="C93" s="361" t="s">
        <v>911</v>
      </c>
      <c r="D93" s="361" t="s">
        <v>857</v>
      </c>
      <c r="E93" s="361" t="s">
        <v>1037</v>
      </c>
      <c r="F93" s="361" t="s">
        <v>798</v>
      </c>
      <c r="G93" s="351" t="s">
        <v>1012</v>
      </c>
      <c r="H93" s="360"/>
      <c r="I93" s="360"/>
      <c r="J93" s="360"/>
      <c r="K93" s="195"/>
    </row>
    <row r="94" spans="1:11" s="341" customFormat="1" ht="15.75" hidden="1" x14ac:dyDescent="0.2">
      <c r="A94" s="407" t="s">
        <v>1038</v>
      </c>
      <c r="B94" s="347" t="s">
        <v>9</v>
      </c>
      <c r="C94" s="362" t="s">
        <v>911</v>
      </c>
      <c r="D94" s="362" t="s">
        <v>857</v>
      </c>
      <c r="E94" s="362" t="s">
        <v>1001</v>
      </c>
      <c r="F94" s="363"/>
      <c r="G94" s="363"/>
      <c r="H94" s="209">
        <f t="shared" ref="H94:J95" si="15">H95</f>
        <v>0</v>
      </c>
      <c r="I94" s="209">
        <f t="shared" si="15"/>
        <v>0</v>
      </c>
      <c r="J94" s="209">
        <f t="shared" si="15"/>
        <v>0</v>
      </c>
      <c r="K94" s="195"/>
    </row>
    <row r="95" spans="1:11" s="341" customFormat="1" ht="60" hidden="1" x14ac:dyDescent="0.2">
      <c r="A95" s="376" t="s">
        <v>1039</v>
      </c>
      <c r="B95" s="348" t="s">
        <v>9</v>
      </c>
      <c r="C95" s="361" t="s">
        <v>911</v>
      </c>
      <c r="D95" s="361" t="s">
        <v>857</v>
      </c>
      <c r="E95" s="361" t="s">
        <v>1002</v>
      </c>
      <c r="F95" s="351"/>
      <c r="G95" s="351"/>
      <c r="H95" s="360">
        <f t="shared" si="15"/>
        <v>0</v>
      </c>
      <c r="I95" s="360">
        <f t="shared" si="15"/>
        <v>0</v>
      </c>
      <c r="J95" s="360">
        <f t="shared" si="15"/>
        <v>0</v>
      </c>
      <c r="K95" s="195"/>
    </row>
    <row r="96" spans="1:11" s="341" customFormat="1" ht="60" hidden="1" x14ac:dyDescent="0.2">
      <c r="A96" s="186" t="s">
        <v>739</v>
      </c>
      <c r="B96" s="348" t="s">
        <v>9</v>
      </c>
      <c r="C96" s="361" t="s">
        <v>911</v>
      </c>
      <c r="D96" s="361" t="s">
        <v>857</v>
      </c>
      <c r="E96" s="361" t="s">
        <v>1002</v>
      </c>
      <c r="F96" s="351" t="s">
        <v>774</v>
      </c>
      <c r="G96" s="351" t="s">
        <v>1012</v>
      </c>
      <c r="H96" s="360"/>
      <c r="I96" s="360"/>
      <c r="J96" s="65"/>
      <c r="K96" s="195"/>
    </row>
    <row r="97" spans="1:11" s="341" customFormat="1" ht="15.75" hidden="1" x14ac:dyDescent="0.2">
      <c r="A97" s="378" t="s">
        <v>913</v>
      </c>
      <c r="B97" s="347" t="s">
        <v>9</v>
      </c>
      <c r="C97" s="362" t="s">
        <v>911</v>
      </c>
      <c r="D97" s="362" t="s">
        <v>859</v>
      </c>
      <c r="E97" s="362"/>
      <c r="F97" s="363"/>
      <c r="G97" s="363"/>
      <c r="H97" s="364">
        <f>H98+H124</f>
        <v>0</v>
      </c>
      <c r="I97" s="364">
        <f>I98+I124</f>
        <v>0</v>
      </c>
      <c r="J97" s="364">
        <f>J98+J124</f>
        <v>0</v>
      </c>
      <c r="K97" s="195"/>
    </row>
    <row r="98" spans="1:11" s="341" customFormat="1" ht="15.75" hidden="1" x14ac:dyDescent="0.25">
      <c r="A98" s="213" t="s">
        <v>735</v>
      </c>
      <c r="B98" s="347" t="s">
        <v>9</v>
      </c>
      <c r="C98" s="362" t="s">
        <v>911</v>
      </c>
      <c r="D98" s="362" t="s">
        <v>859</v>
      </c>
      <c r="E98" s="362" t="s">
        <v>736</v>
      </c>
      <c r="F98" s="363"/>
      <c r="G98" s="363"/>
      <c r="H98" s="364">
        <f>H120+H99</f>
        <v>0</v>
      </c>
      <c r="I98" s="364">
        <f>I120+I99</f>
        <v>0</v>
      </c>
      <c r="J98" s="364">
        <f>J120+J99</f>
        <v>0</v>
      </c>
      <c r="K98" s="195"/>
    </row>
    <row r="99" spans="1:11" s="341" customFormat="1" ht="31.5" hidden="1" x14ac:dyDescent="0.2">
      <c r="A99" s="401" t="s">
        <v>743</v>
      </c>
      <c r="B99" s="347" t="s">
        <v>9</v>
      </c>
      <c r="C99" s="362" t="s">
        <v>911</v>
      </c>
      <c r="D99" s="362" t="s">
        <v>859</v>
      </c>
      <c r="E99" s="362" t="s">
        <v>744</v>
      </c>
      <c r="F99" s="363"/>
      <c r="G99" s="363"/>
      <c r="H99" s="364">
        <f>H100+H106+H110+H114+H117+H103</f>
        <v>0</v>
      </c>
      <c r="I99" s="364">
        <f>I100+I106+I110+I114+I117+I103</f>
        <v>0</v>
      </c>
      <c r="J99" s="364">
        <f>J100+J106+J110+J114+J117+J103</f>
        <v>0</v>
      </c>
      <c r="K99" s="195"/>
    </row>
    <row r="100" spans="1:11" s="341" customFormat="1" ht="120" hidden="1" x14ac:dyDescent="0.2">
      <c r="A100" s="408" t="s">
        <v>1040</v>
      </c>
      <c r="B100" s="348" t="s">
        <v>9</v>
      </c>
      <c r="C100" s="361" t="s">
        <v>911</v>
      </c>
      <c r="D100" s="361" t="s">
        <v>859</v>
      </c>
      <c r="E100" s="361" t="s">
        <v>1041</v>
      </c>
      <c r="F100" s="351"/>
      <c r="G100" s="351"/>
      <c r="H100" s="64">
        <f>SUM(H101:H102)</f>
        <v>0</v>
      </c>
      <c r="I100" s="64">
        <f>SUM(I101:I102)</f>
        <v>0</v>
      </c>
      <c r="J100" s="64">
        <f>SUM(J101:J102)</f>
        <v>0</v>
      </c>
      <c r="K100" s="195"/>
    </row>
    <row r="101" spans="1:11" s="341" customFormat="1" ht="60" hidden="1" x14ac:dyDescent="0.2">
      <c r="A101" s="186" t="s">
        <v>739</v>
      </c>
      <c r="B101" s="348" t="s">
        <v>9</v>
      </c>
      <c r="C101" s="361" t="s">
        <v>911</v>
      </c>
      <c r="D101" s="361" t="s">
        <v>859</v>
      </c>
      <c r="E101" s="361" t="s">
        <v>1041</v>
      </c>
      <c r="F101" s="351" t="s">
        <v>774</v>
      </c>
      <c r="G101" s="351" t="s">
        <v>1012</v>
      </c>
      <c r="H101" s="64"/>
      <c r="I101" s="64"/>
      <c r="J101" s="64"/>
      <c r="K101" s="195"/>
    </row>
    <row r="102" spans="1:11" s="354" customFormat="1" ht="30" hidden="1" x14ac:dyDescent="0.25">
      <c r="A102" s="376" t="s">
        <v>749</v>
      </c>
      <c r="B102" s="348" t="s">
        <v>9</v>
      </c>
      <c r="C102" s="361" t="s">
        <v>911</v>
      </c>
      <c r="D102" s="361" t="s">
        <v>859</v>
      </c>
      <c r="E102" s="361" t="s">
        <v>1041</v>
      </c>
      <c r="F102" s="351" t="s">
        <v>887</v>
      </c>
      <c r="G102" s="351" t="s">
        <v>1012</v>
      </c>
      <c r="H102" s="64"/>
      <c r="I102" s="64"/>
      <c r="J102" s="64"/>
      <c r="K102" s="353"/>
    </row>
    <row r="103" spans="1:11" s="341" customFormat="1" ht="30" hidden="1" x14ac:dyDescent="0.2">
      <c r="A103" s="186" t="s">
        <v>886</v>
      </c>
      <c r="B103" s="348" t="s">
        <v>9</v>
      </c>
      <c r="C103" s="361" t="s">
        <v>911</v>
      </c>
      <c r="D103" s="361" t="s">
        <v>859</v>
      </c>
      <c r="E103" s="361" t="s">
        <v>1042</v>
      </c>
      <c r="F103" s="351"/>
      <c r="G103" s="351"/>
      <c r="H103" s="64">
        <f>SUM(H104:H105)</f>
        <v>0</v>
      </c>
      <c r="I103" s="64">
        <f t="shared" ref="I103:J103" si="16">SUM(I104:I105)</f>
        <v>0</v>
      </c>
      <c r="J103" s="64">
        <f t="shared" si="16"/>
        <v>0</v>
      </c>
      <c r="K103" s="195"/>
    </row>
    <row r="104" spans="1:11" s="341" customFormat="1" ht="60" hidden="1" x14ac:dyDescent="0.2">
      <c r="A104" s="186" t="s">
        <v>739</v>
      </c>
      <c r="B104" s="348" t="s">
        <v>9</v>
      </c>
      <c r="C104" s="361" t="s">
        <v>911</v>
      </c>
      <c r="D104" s="361" t="s">
        <v>859</v>
      </c>
      <c r="E104" s="361" t="s">
        <v>1042</v>
      </c>
      <c r="F104" s="351" t="s">
        <v>774</v>
      </c>
      <c r="G104" s="351" t="s">
        <v>1012</v>
      </c>
      <c r="H104" s="64"/>
      <c r="I104" s="64"/>
      <c r="J104" s="64"/>
      <c r="K104" s="195"/>
    </row>
    <row r="105" spans="1:11" s="354" customFormat="1" ht="30" hidden="1" x14ac:dyDescent="0.25">
      <c r="A105" s="376" t="s">
        <v>749</v>
      </c>
      <c r="B105" s="348" t="s">
        <v>9</v>
      </c>
      <c r="C105" s="361" t="s">
        <v>911</v>
      </c>
      <c r="D105" s="361" t="s">
        <v>859</v>
      </c>
      <c r="E105" s="361" t="s">
        <v>1042</v>
      </c>
      <c r="F105" s="351" t="s">
        <v>887</v>
      </c>
      <c r="G105" s="351" t="s">
        <v>1012</v>
      </c>
      <c r="H105" s="64"/>
      <c r="I105" s="64"/>
      <c r="J105" s="64"/>
      <c r="K105" s="353"/>
    </row>
    <row r="106" spans="1:11" s="341" customFormat="1" ht="75" hidden="1" x14ac:dyDescent="0.2">
      <c r="A106" s="328" t="s">
        <v>1043</v>
      </c>
      <c r="B106" s="348" t="s">
        <v>9</v>
      </c>
      <c r="C106" s="361" t="s">
        <v>911</v>
      </c>
      <c r="D106" s="361" t="s">
        <v>859</v>
      </c>
      <c r="E106" s="361" t="s">
        <v>1044</v>
      </c>
      <c r="F106" s="351"/>
      <c r="G106" s="351"/>
      <c r="H106" s="64">
        <f>H107+H108+H109</f>
        <v>0</v>
      </c>
      <c r="I106" s="64">
        <f>I107+I108+I109</f>
        <v>0</v>
      </c>
      <c r="J106" s="64">
        <f>J107+J108+J109</f>
        <v>0</v>
      </c>
      <c r="K106" s="195"/>
    </row>
    <row r="107" spans="1:11" s="341" customFormat="1" ht="60" hidden="1" x14ac:dyDescent="0.2">
      <c r="A107" s="186" t="s">
        <v>739</v>
      </c>
      <c r="B107" s="348" t="s">
        <v>9</v>
      </c>
      <c r="C107" s="361" t="s">
        <v>911</v>
      </c>
      <c r="D107" s="361" t="s">
        <v>859</v>
      </c>
      <c r="E107" s="361" t="s">
        <v>1044</v>
      </c>
      <c r="F107" s="351" t="s">
        <v>774</v>
      </c>
      <c r="G107" s="351" t="s">
        <v>1012</v>
      </c>
      <c r="H107" s="64"/>
      <c r="I107" s="64"/>
      <c r="J107" s="65"/>
      <c r="K107" s="195"/>
    </row>
    <row r="108" spans="1:11" s="354" customFormat="1" ht="30.75" hidden="1" x14ac:dyDescent="0.25">
      <c r="A108" s="186" t="s">
        <v>740</v>
      </c>
      <c r="B108" s="348" t="s">
        <v>9</v>
      </c>
      <c r="C108" s="361" t="s">
        <v>911</v>
      </c>
      <c r="D108" s="361" t="s">
        <v>859</v>
      </c>
      <c r="E108" s="361" t="s">
        <v>1044</v>
      </c>
      <c r="F108" s="351" t="s">
        <v>798</v>
      </c>
      <c r="G108" s="351" t="s">
        <v>1012</v>
      </c>
      <c r="H108" s="64"/>
      <c r="I108" s="64"/>
      <c r="J108" s="65"/>
      <c r="K108" s="353"/>
    </row>
    <row r="109" spans="1:11" s="341" customFormat="1" ht="30" hidden="1" x14ac:dyDescent="0.2">
      <c r="A109" s="376" t="s">
        <v>749</v>
      </c>
      <c r="B109" s="348" t="s">
        <v>9</v>
      </c>
      <c r="C109" s="361" t="s">
        <v>911</v>
      </c>
      <c r="D109" s="361" t="s">
        <v>859</v>
      </c>
      <c r="E109" s="361" t="s">
        <v>1044</v>
      </c>
      <c r="F109" s="351" t="s">
        <v>887</v>
      </c>
      <c r="G109" s="351" t="s">
        <v>1012</v>
      </c>
      <c r="H109" s="64"/>
      <c r="I109" s="64"/>
      <c r="J109" s="65"/>
      <c r="K109" s="195"/>
    </row>
    <row r="110" spans="1:11" s="341" customFormat="1" ht="105" hidden="1" x14ac:dyDescent="0.2">
      <c r="A110" s="323" t="s">
        <v>1045</v>
      </c>
      <c r="B110" s="348" t="s">
        <v>9</v>
      </c>
      <c r="C110" s="361" t="s">
        <v>911</v>
      </c>
      <c r="D110" s="361" t="s">
        <v>859</v>
      </c>
      <c r="E110" s="361" t="s">
        <v>1046</v>
      </c>
      <c r="F110" s="351"/>
      <c r="G110" s="351"/>
      <c r="H110" s="64">
        <f>SUM(H111:H113)</f>
        <v>0</v>
      </c>
      <c r="I110" s="64">
        <f>SUM(I111:I113)</f>
        <v>0</v>
      </c>
      <c r="J110" s="64">
        <f>SUM(J111:J113)</f>
        <v>0</v>
      </c>
      <c r="K110" s="195"/>
    </row>
    <row r="111" spans="1:11" s="354" customFormat="1" ht="60.75" hidden="1" x14ac:dyDescent="0.25">
      <c r="A111" s="186" t="s">
        <v>739</v>
      </c>
      <c r="B111" s="348" t="s">
        <v>9</v>
      </c>
      <c r="C111" s="361" t="s">
        <v>911</v>
      </c>
      <c r="D111" s="361" t="s">
        <v>859</v>
      </c>
      <c r="E111" s="361" t="s">
        <v>1046</v>
      </c>
      <c r="F111" s="351" t="s">
        <v>774</v>
      </c>
      <c r="G111" s="351" t="s">
        <v>1012</v>
      </c>
      <c r="H111" s="64"/>
      <c r="I111" s="64"/>
      <c r="J111" s="64"/>
      <c r="K111" s="353"/>
    </row>
    <row r="112" spans="1:11" s="341" customFormat="1" ht="30" hidden="1" x14ac:dyDescent="0.2">
      <c r="A112" s="186" t="s">
        <v>740</v>
      </c>
      <c r="B112" s="348" t="s">
        <v>9</v>
      </c>
      <c r="C112" s="361" t="s">
        <v>911</v>
      </c>
      <c r="D112" s="361" t="s">
        <v>859</v>
      </c>
      <c r="E112" s="361" t="s">
        <v>1046</v>
      </c>
      <c r="F112" s="351" t="s">
        <v>798</v>
      </c>
      <c r="G112" s="351" t="s">
        <v>1012</v>
      </c>
      <c r="H112" s="64"/>
      <c r="I112" s="64"/>
      <c r="J112" s="64"/>
      <c r="K112" s="195"/>
    </row>
    <row r="113" spans="1:11" s="341" customFormat="1" hidden="1" x14ac:dyDescent="0.2">
      <c r="A113" s="186" t="s">
        <v>742</v>
      </c>
      <c r="B113" s="348" t="s">
        <v>9</v>
      </c>
      <c r="C113" s="361" t="s">
        <v>911</v>
      </c>
      <c r="D113" s="361" t="s">
        <v>859</v>
      </c>
      <c r="E113" s="361" t="s">
        <v>1046</v>
      </c>
      <c r="F113" s="351" t="s">
        <v>777</v>
      </c>
      <c r="G113" s="351" t="s">
        <v>1012</v>
      </c>
      <c r="H113" s="64"/>
      <c r="I113" s="64"/>
      <c r="J113" s="65"/>
      <c r="K113" s="195"/>
    </row>
    <row r="114" spans="1:11" s="341" customFormat="1" ht="120" hidden="1" x14ac:dyDescent="0.2">
      <c r="A114" s="186" t="s">
        <v>1047</v>
      </c>
      <c r="B114" s="348" t="s">
        <v>9</v>
      </c>
      <c r="C114" s="361" t="s">
        <v>911</v>
      </c>
      <c r="D114" s="361" t="s">
        <v>859</v>
      </c>
      <c r="E114" s="361" t="s">
        <v>1048</v>
      </c>
      <c r="F114" s="351"/>
      <c r="G114" s="351"/>
      <c r="H114" s="64">
        <f>SUM(H115:H116)</f>
        <v>0</v>
      </c>
      <c r="I114" s="64">
        <f>SUM(I115:I116)</f>
        <v>0</v>
      </c>
      <c r="J114" s="64">
        <f>SUM(J115:J116)</f>
        <v>0</v>
      </c>
      <c r="K114" s="195"/>
    </row>
    <row r="115" spans="1:11" s="341" customFormat="1" ht="60" hidden="1" x14ac:dyDescent="0.2">
      <c r="A115" s="186" t="s">
        <v>739</v>
      </c>
      <c r="B115" s="348" t="s">
        <v>9</v>
      </c>
      <c r="C115" s="361" t="s">
        <v>911</v>
      </c>
      <c r="D115" s="361" t="s">
        <v>859</v>
      </c>
      <c r="E115" s="361" t="s">
        <v>1048</v>
      </c>
      <c r="F115" s="351" t="s">
        <v>774</v>
      </c>
      <c r="G115" s="351" t="s">
        <v>1012</v>
      </c>
      <c r="H115" s="64"/>
      <c r="I115" s="64"/>
      <c r="J115" s="65"/>
      <c r="K115" s="195"/>
    </row>
    <row r="116" spans="1:11" s="354" customFormat="1" ht="30.75" hidden="1" x14ac:dyDescent="0.25">
      <c r="A116" s="379" t="s">
        <v>749</v>
      </c>
      <c r="B116" s="348" t="s">
        <v>9</v>
      </c>
      <c r="C116" s="361" t="s">
        <v>911</v>
      </c>
      <c r="D116" s="361" t="s">
        <v>859</v>
      </c>
      <c r="E116" s="361" t="s">
        <v>1048</v>
      </c>
      <c r="F116" s="351" t="s">
        <v>887</v>
      </c>
      <c r="G116" s="351" t="s">
        <v>1012</v>
      </c>
      <c r="H116" s="64"/>
      <c r="I116" s="64"/>
      <c r="J116" s="65"/>
      <c r="K116" s="353"/>
    </row>
    <row r="117" spans="1:11" s="341" customFormat="1" ht="60" hidden="1" x14ac:dyDescent="0.2">
      <c r="A117" s="186" t="s">
        <v>1049</v>
      </c>
      <c r="B117" s="348" t="s">
        <v>9</v>
      </c>
      <c r="C117" s="361" t="s">
        <v>911</v>
      </c>
      <c r="D117" s="361" t="s">
        <v>859</v>
      </c>
      <c r="E117" s="359" t="s">
        <v>1050</v>
      </c>
      <c r="F117" s="351"/>
      <c r="G117" s="351"/>
      <c r="H117" s="64">
        <f>SUM(H118:H119)</f>
        <v>0</v>
      </c>
      <c r="I117" s="64">
        <f>SUM(I118:I119)</f>
        <v>0</v>
      </c>
      <c r="J117" s="64">
        <f>SUM(J118:J119)</f>
        <v>0</v>
      </c>
      <c r="K117" s="195"/>
    </row>
    <row r="118" spans="1:11" s="341" customFormat="1" ht="30" hidden="1" x14ac:dyDescent="0.2">
      <c r="A118" s="186" t="s">
        <v>740</v>
      </c>
      <c r="B118" s="348" t="s">
        <v>9</v>
      </c>
      <c r="C118" s="361" t="s">
        <v>911</v>
      </c>
      <c r="D118" s="361" t="s">
        <v>859</v>
      </c>
      <c r="E118" s="359" t="s">
        <v>1050</v>
      </c>
      <c r="F118" s="351" t="s">
        <v>798</v>
      </c>
      <c r="G118" s="351" t="s">
        <v>1012</v>
      </c>
      <c r="H118" s="64"/>
      <c r="I118" s="64"/>
      <c r="J118" s="65"/>
      <c r="K118" s="195"/>
    </row>
    <row r="119" spans="1:11" s="341" customFormat="1" ht="30" hidden="1" x14ac:dyDescent="0.2">
      <c r="A119" s="379" t="s">
        <v>749</v>
      </c>
      <c r="B119" s="348" t="s">
        <v>9</v>
      </c>
      <c r="C119" s="361" t="s">
        <v>911</v>
      </c>
      <c r="D119" s="361" t="s">
        <v>859</v>
      </c>
      <c r="E119" s="359" t="s">
        <v>1050</v>
      </c>
      <c r="F119" s="351" t="s">
        <v>887</v>
      </c>
      <c r="G119" s="351" t="s">
        <v>1012</v>
      </c>
      <c r="H119" s="64"/>
      <c r="I119" s="64"/>
      <c r="J119" s="65"/>
      <c r="K119" s="195"/>
    </row>
    <row r="120" spans="1:11" s="341" customFormat="1" ht="15.75" hidden="1" x14ac:dyDescent="0.2">
      <c r="A120" s="407" t="s">
        <v>1038</v>
      </c>
      <c r="B120" s="347" t="s">
        <v>9</v>
      </c>
      <c r="C120" s="362" t="s">
        <v>911</v>
      </c>
      <c r="D120" s="362" t="s">
        <v>859</v>
      </c>
      <c r="E120" s="362" t="s">
        <v>1001</v>
      </c>
      <c r="F120" s="363"/>
      <c r="G120" s="351"/>
      <c r="H120" s="364">
        <f>H121</f>
        <v>0</v>
      </c>
      <c r="I120" s="364">
        <f>I121</f>
        <v>0</v>
      </c>
      <c r="J120" s="364">
        <f>J121</f>
        <v>0</v>
      </c>
      <c r="K120" s="195"/>
    </row>
    <row r="121" spans="1:11" s="341" customFormat="1" ht="60" hidden="1" x14ac:dyDescent="0.2">
      <c r="A121" s="376" t="s">
        <v>1039</v>
      </c>
      <c r="B121" s="348" t="s">
        <v>9</v>
      </c>
      <c r="C121" s="361" t="s">
        <v>911</v>
      </c>
      <c r="D121" s="361" t="s">
        <v>859</v>
      </c>
      <c r="E121" s="361" t="s">
        <v>1002</v>
      </c>
      <c r="F121" s="351"/>
      <c r="G121" s="351"/>
      <c r="H121" s="64">
        <f>SUM(H122:H123)</f>
        <v>0</v>
      </c>
      <c r="I121" s="64">
        <f>SUM(I122:I123)</f>
        <v>0</v>
      </c>
      <c r="J121" s="64">
        <f>SUM(J122:J123)</f>
        <v>0</v>
      </c>
      <c r="K121" s="195"/>
    </row>
    <row r="122" spans="1:11" s="341" customFormat="1" ht="60" hidden="1" x14ac:dyDescent="0.2">
      <c r="A122" s="186" t="s">
        <v>739</v>
      </c>
      <c r="B122" s="348" t="s">
        <v>9</v>
      </c>
      <c r="C122" s="361" t="s">
        <v>911</v>
      </c>
      <c r="D122" s="361" t="s">
        <v>859</v>
      </c>
      <c r="E122" s="361" t="s">
        <v>1002</v>
      </c>
      <c r="F122" s="351" t="s">
        <v>774</v>
      </c>
      <c r="G122" s="351" t="s">
        <v>1012</v>
      </c>
      <c r="H122" s="64"/>
      <c r="I122" s="64"/>
      <c r="J122" s="64"/>
      <c r="K122" s="195"/>
    </row>
    <row r="123" spans="1:11" s="341" customFormat="1" ht="30" hidden="1" x14ac:dyDescent="0.2">
      <c r="A123" s="379" t="s">
        <v>749</v>
      </c>
      <c r="B123" s="348" t="s">
        <v>9</v>
      </c>
      <c r="C123" s="361" t="s">
        <v>911</v>
      </c>
      <c r="D123" s="361" t="s">
        <v>859</v>
      </c>
      <c r="E123" s="361" t="s">
        <v>1002</v>
      </c>
      <c r="F123" s="351" t="s">
        <v>887</v>
      </c>
      <c r="G123" s="351" t="s">
        <v>1012</v>
      </c>
      <c r="H123" s="64"/>
      <c r="I123" s="64"/>
      <c r="J123" s="65"/>
      <c r="K123" s="195"/>
    </row>
    <row r="124" spans="1:11" s="341" customFormat="1" ht="31.5" hidden="1" x14ac:dyDescent="0.2">
      <c r="A124" s="365" t="s">
        <v>813</v>
      </c>
      <c r="B124" s="347" t="s">
        <v>9</v>
      </c>
      <c r="C124" s="362" t="s">
        <v>911</v>
      </c>
      <c r="D124" s="362" t="s">
        <v>859</v>
      </c>
      <c r="E124" s="382" t="s">
        <v>736</v>
      </c>
      <c r="F124" s="363"/>
      <c r="G124" s="363"/>
      <c r="H124" s="364">
        <f>H125</f>
        <v>0</v>
      </c>
      <c r="I124" s="364">
        <f t="shared" ref="I124:J126" si="17">I125</f>
        <v>0</v>
      </c>
      <c r="J124" s="364">
        <f t="shared" si="17"/>
        <v>0</v>
      </c>
      <c r="K124" s="195"/>
    </row>
    <row r="125" spans="1:11" s="341" customFormat="1" ht="15.75" hidden="1" x14ac:dyDescent="0.2">
      <c r="A125" s="365" t="s">
        <v>1051</v>
      </c>
      <c r="B125" s="347" t="s">
        <v>9</v>
      </c>
      <c r="C125" s="362" t="s">
        <v>911</v>
      </c>
      <c r="D125" s="362" t="s">
        <v>859</v>
      </c>
      <c r="E125" s="382" t="s">
        <v>1052</v>
      </c>
      <c r="F125" s="363"/>
      <c r="G125" s="363"/>
      <c r="H125" s="364">
        <f>H126</f>
        <v>0</v>
      </c>
      <c r="I125" s="364">
        <f t="shared" si="17"/>
        <v>0</v>
      </c>
      <c r="J125" s="364">
        <f t="shared" si="17"/>
        <v>0</v>
      </c>
      <c r="K125" s="195"/>
    </row>
    <row r="126" spans="1:11" s="341" customFormat="1" ht="30" hidden="1" x14ac:dyDescent="0.2">
      <c r="A126" s="186" t="s">
        <v>1053</v>
      </c>
      <c r="B126" s="348" t="s">
        <v>9</v>
      </c>
      <c r="C126" s="361" t="s">
        <v>911</v>
      </c>
      <c r="D126" s="361" t="s">
        <v>859</v>
      </c>
      <c r="E126" s="366" t="s">
        <v>1054</v>
      </c>
      <c r="F126" s="363"/>
      <c r="G126" s="351"/>
      <c r="H126" s="64">
        <f>H127</f>
        <v>0</v>
      </c>
      <c r="I126" s="64">
        <f t="shared" si="17"/>
        <v>0</v>
      </c>
      <c r="J126" s="64">
        <f t="shared" si="17"/>
        <v>0</v>
      </c>
      <c r="K126" s="195"/>
    </row>
    <row r="127" spans="1:11" s="341" customFormat="1" ht="30" hidden="1" x14ac:dyDescent="0.2">
      <c r="A127" s="186" t="s">
        <v>818</v>
      </c>
      <c r="B127" s="348" t="s">
        <v>9</v>
      </c>
      <c r="C127" s="361" t="s">
        <v>911</v>
      </c>
      <c r="D127" s="361" t="s">
        <v>859</v>
      </c>
      <c r="E127" s="366" t="s">
        <v>1054</v>
      </c>
      <c r="F127" s="351" t="s">
        <v>812</v>
      </c>
      <c r="G127" s="351" t="s">
        <v>1012</v>
      </c>
      <c r="H127" s="64"/>
      <c r="I127" s="64"/>
      <c r="J127" s="64"/>
      <c r="K127" s="195"/>
    </row>
    <row r="128" spans="1:11" s="341" customFormat="1" ht="15.75" hidden="1" x14ac:dyDescent="0.25">
      <c r="A128" s="208" t="s">
        <v>914</v>
      </c>
      <c r="B128" s="347" t="s">
        <v>9</v>
      </c>
      <c r="C128" s="362" t="s">
        <v>911</v>
      </c>
      <c r="D128" s="362" t="s">
        <v>867</v>
      </c>
      <c r="E128" s="382"/>
      <c r="F128" s="363"/>
      <c r="G128" s="363"/>
      <c r="H128" s="364">
        <f>H129+H136</f>
        <v>0</v>
      </c>
      <c r="I128" s="364">
        <f>I129+I136</f>
        <v>0</v>
      </c>
      <c r="J128" s="364">
        <f>J129+J136</f>
        <v>0</v>
      </c>
      <c r="K128" s="195"/>
    </row>
    <row r="129" spans="1:11" s="341" customFormat="1" ht="15.75" hidden="1" x14ac:dyDescent="0.25">
      <c r="A129" s="208" t="s">
        <v>735</v>
      </c>
      <c r="B129" s="347" t="s">
        <v>9</v>
      </c>
      <c r="C129" s="362" t="s">
        <v>911</v>
      </c>
      <c r="D129" s="362" t="s">
        <v>867</v>
      </c>
      <c r="E129" s="382" t="s">
        <v>736</v>
      </c>
      <c r="F129" s="363"/>
      <c r="G129" s="363"/>
      <c r="H129" s="364">
        <f>H133+H130</f>
        <v>0</v>
      </c>
      <c r="I129" s="364">
        <f>I133+I130</f>
        <v>0</v>
      </c>
      <c r="J129" s="364">
        <f>J133+J130</f>
        <v>0</v>
      </c>
      <c r="K129" s="195"/>
    </row>
    <row r="130" spans="1:11" s="341" customFormat="1" ht="15.75" hidden="1" x14ac:dyDescent="0.25">
      <c r="A130" s="208" t="s">
        <v>750</v>
      </c>
      <c r="B130" s="347" t="s">
        <v>9</v>
      </c>
      <c r="C130" s="362" t="s">
        <v>911</v>
      </c>
      <c r="D130" s="362" t="s">
        <v>867</v>
      </c>
      <c r="E130" s="382" t="s">
        <v>751</v>
      </c>
      <c r="F130" s="363"/>
      <c r="G130" s="363"/>
      <c r="H130" s="364">
        <f t="shared" ref="H130:J131" si="18">H131</f>
        <v>0</v>
      </c>
      <c r="I130" s="364">
        <f t="shared" si="18"/>
        <v>0</v>
      </c>
      <c r="J130" s="364">
        <f t="shared" si="18"/>
        <v>0</v>
      </c>
      <c r="K130" s="195"/>
    </row>
    <row r="131" spans="1:11" s="341" customFormat="1" ht="30" hidden="1" x14ac:dyDescent="0.2">
      <c r="A131" s="186" t="s">
        <v>886</v>
      </c>
      <c r="B131" s="348" t="s">
        <v>9</v>
      </c>
      <c r="C131" s="361" t="s">
        <v>911</v>
      </c>
      <c r="D131" s="361" t="s">
        <v>867</v>
      </c>
      <c r="E131" s="366" t="s">
        <v>1055</v>
      </c>
      <c r="F131" s="351"/>
      <c r="G131" s="351"/>
      <c r="H131" s="64">
        <f t="shared" si="18"/>
        <v>0</v>
      </c>
      <c r="I131" s="64">
        <f t="shared" si="18"/>
        <v>0</v>
      </c>
      <c r="J131" s="64">
        <f t="shared" si="18"/>
        <v>0</v>
      </c>
      <c r="K131" s="195"/>
    </row>
    <row r="132" spans="1:11" s="341" customFormat="1" ht="60" hidden="1" x14ac:dyDescent="0.2">
      <c r="A132" s="186" t="s">
        <v>739</v>
      </c>
      <c r="B132" s="348" t="s">
        <v>9</v>
      </c>
      <c r="C132" s="361" t="s">
        <v>911</v>
      </c>
      <c r="D132" s="361" t="s">
        <v>867</v>
      </c>
      <c r="E132" s="366" t="s">
        <v>1055</v>
      </c>
      <c r="F132" s="351" t="s">
        <v>774</v>
      </c>
      <c r="G132" s="351" t="s">
        <v>1012</v>
      </c>
      <c r="H132" s="64"/>
      <c r="I132" s="64"/>
      <c r="J132" s="64"/>
      <c r="K132" s="195"/>
    </row>
    <row r="133" spans="1:11" s="341" customFormat="1" ht="15.75" hidden="1" x14ac:dyDescent="0.2">
      <c r="A133" s="407" t="s">
        <v>1038</v>
      </c>
      <c r="B133" s="347" t="s">
        <v>9</v>
      </c>
      <c r="C133" s="362" t="s">
        <v>911</v>
      </c>
      <c r="D133" s="362" t="s">
        <v>867</v>
      </c>
      <c r="E133" s="382" t="s">
        <v>1001</v>
      </c>
      <c r="F133" s="363"/>
      <c r="G133" s="363"/>
      <c r="H133" s="364">
        <f t="shared" ref="H133:J134" si="19">H134</f>
        <v>0</v>
      </c>
      <c r="I133" s="364">
        <f t="shared" si="19"/>
        <v>0</v>
      </c>
      <c r="J133" s="364">
        <f t="shared" si="19"/>
        <v>0</v>
      </c>
      <c r="K133" s="195"/>
    </row>
    <row r="134" spans="1:11" s="354" customFormat="1" ht="60" hidden="1" x14ac:dyDescent="0.25">
      <c r="A134" s="376" t="s">
        <v>1039</v>
      </c>
      <c r="B134" s="348" t="s">
        <v>9</v>
      </c>
      <c r="C134" s="361" t="s">
        <v>911</v>
      </c>
      <c r="D134" s="361" t="s">
        <v>867</v>
      </c>
      <c r="E134" s="366" t="s">
        <v>1002</v>
      </c>
      <c r="F134" s="351"/>
      <c r="G134" s="351"/>
      <c r="H134" s="64">
        <f t="shared" si="19"/>
        <v>0</v>
      </c>
      <c r="I134" s="64">
        <f t="shared" si="19"/>
        <v>0</v>
      </c>
      <c r="J134" s="64">
        <f t="shared" si="19"/>
        <v>0</v>
      </c>
      <c r="K134" s="353"/>
    </row>
    <row r="135" spans="1:11" s="354" customFormat="1" ht="60.75" hidden="1" x14ac:dyDescent="0.25">
      <c r="A135" s="186" t="s">
        <v>739</v>
      </c>
      <c r="B135" s="348" t="s">
        <v>9</v>
      </c>
      <c r="C135" s="361" t="s">
        <v>911</v>
      </c>
      <c r="D135" s="361" t="s">
        <v>867</v>
      </c>
      <c r="E135" s="366" t="s">
        <v>1002</v>
      </c>
      <c r="F135" s="351" t="s">
        <v>774</v>
      </c>
      <c r="G135" s="351" t="s">
        <v>1012</v>
      </c>
      <c r="H135" s="64"/>
      <c r="I135" s="64"/>
      <c r="J135" s="64"/>
      <c r="K135" s="353"/>
    </row>
    <row r="136" spans="1:11" s="341" customFormat="1" ht="15.75" hidden="1" x14ac:dyDescent="0.25">
      <c r="A136" s="213" t="s">
        <v>754</v>
      </c>
      <c r="B136" s="347" t="s">
        <v>9</v>
      </c>
      <c r="C136" s="362" t="s">
        <v>911</v>
      </c>
      <c r="D136" s="362" t="s">
        <v>867</v>
      </c>
      <c r="E136" s="382" t="s">
        <v>736</v>
      </c>
      <c r="F136" s="363"/>
      <c r="G136" s="363"/>
      <c r="H136" s="364">
        <f>H137</f>
        <v>0</v>
      </c>
      <c r="I136" s="364">
        <f t="shared" ref="I136:J138" si="20">I137</f>
        <v>0</v>
      </c>
      <c r="J136" s="364">
        <f t="shared" si="20"/>
        <v>0</v>
      </c>
      <c r="K136" s="195"/>
    </row>
    <row r="137" spans="1:11" s="341" customFormat="1" ht="15.75" hidden="1" x14ac:dyDescent="0.25">
      <c r="A137" s="208" t="s">
        <v>750</v>
      </c>
      <c r="B137" s="347" t="s">
        <v>9</v>
      </c>
      <c r="C137" s="362" t="s">
        <v>911</v>
      </c>
      <c r="D137" s="362" t="s">
        <v>867</v>
      </c>
      <c r="E137" s="382" t="s">
        <v>751</v>
      </c>
      <c r="F137" s="363"/>
      <c r="G137" s="363"/>
      <c r="H137" s="64">
        <f>H138</f>
        <v>0</v>
      </c>
      <c r="I137" s="64">
        <f t="shared" si="20"/>
        <v>0</v>
      </c>
      <c r="J137" s="64">
        <f t="shared" si="20"/>
        <v>0</v>
      </c>
      <c r="K137" s="195"/>
    </row>
    <row r="138" spans="1:11" s="341" customFormat="1" ht="30" hidden="1" x14ac:dyDescent="0.2">
      <c r="A138" s="186" t="s">
        <v>886</v>
      </c>
      <c r="B138" s="348" t="s">
        <v>9</v>
      </c>
      <c r="C138" s="361" t="s">
        <v>911</v>
      </c>
      <c r="D138" s="361" t="s">
        <v>867</v>
      </c>
      <c r="E138" s="366" t="s">
        <v>1055</v>
      </c>
      <c r="F138" s="351"/>
      <c r="G138" s="351"/>
      <c r="H138" s="64">
        <f>H139</f>
        <v>0</v>
      </c>
      <c r="I138" s="64">
        <f t="shared" si="20"/>
        <v>0</v>
      </c>
      <c r="J138" s="64">
        <f t="shared" si="20"/>
        <v>0</v>
      </c>
      <c r="K138" s="195"/>
    </row>
    <row r="139" spans="1:11" s="341" customFormat="1" ht="60" hidden="1" x14ac:dyDescent="0.2">
      <c r="A139" s="186" t="s">
        <v>739</v>
      </c>
      <c r="B139" s="348" t="s">
        <v>9</v>
      </c>
      <c r="C139" s="361" t="s">
        <v>911</v>
      </c>
      <c r="D139" s="361" t="s">
        <v>867</v>
      </c>
      <c r="E139" s="366" t="s">
        <v>1055</v>
      </c>
      <c r="F139" s="351" t="s">
        <v>774</v>
      </c>
      <c r="G139" s="351" t="s">
        <v>1012</v>
      </c>
      <c r="H139" s="64"/>
      <c r="I139" s="64"/>
      <c r="J139" s="64"/>
      <c r="K139" s="195"/>
    </row>
    <row r="140" spans="1:11" s="341" customFormat="1" ht="15.75" hidden="1" x14ac:dyDescent="0.25">
      <c r="A140" s="208" t="s">
        <v>962</v>
      </c>
      <c r="B140" s="347" t="s">
        <v>9</v>
      </c>
      <c r="C140" s="362" t="s">
        <v>911</v>
      </c>
      <c r="D140" s="362" t="s">
        <v>911</v>
      </c>
      <c r="E140" s="382"/>
      <c r="F140" s="363"/>
      <c r="G140" s="363"/>
      <c r="H140" s="364">
        <f t="shared" ref="H140:J141" si="21">H141</f>
        <v>0</v>
      </c>
      <c r="I140" s="364">
        <f t="shared" si="21"/>
        <v>0</v>
      </c>
      <c r="J140" s="364">
        <f t="shared" si="21"/>
        <v>0</v>
      </c>
      <c r="K140" s="195"/>
    </row>
    <row r="141" spans="1:11" s="341" customFormat="1" ht="15.75" hidden="1" x14ac:dyDescent="0.25">
      <c r="A141" s="208" t="s">
        <v>965</v>
      </c>
      <c r="B141" s="347" t="s">
        <v>9</v>
      </c>
      <c r="C141" s="362" t="s">
        <v>911</v>
      </c>
      <c r="D141" s="362" t="s">
        <v>911</v>
      </c>
      <c r="E141" s="382" t="s">
        <v>736</v>
      </c>
      <c r="F141" s="363"/>
      <c r="G141" s="363"/>
      <c r="H141" s="364">
        <f t="shared" si="21"/>
        <v>0</v>
      </c>
      <c r="I141" s="364">
        <f t="shared" si="21"/>
        <v>0</v>
      </c>
      <c r="J141" s="364">
        <f t="shared" si="21"/>
        <v>0</v>
      </c>
      <c r="K141" s="195"/>
    </row>
    <row r="142" spans="1:11" s="341" customFormat="1" ht="15.75" hidden="1" x14ac:dyDescent="0.25">
      <c r="A142" s="208" t="s">
        <v>752</v>
      </c>
      <c r="B142" s="347" t="s">
        <v>9</v>
      </c>
      <c r="C142" s="362" t="s">
        <v>911</v>
      </c>
      <c r="D142" s="362" t="s">
        <v>911</v>
      </c>
      <c r="E142" s="382" t="s">
        <v>753</v>
      </c>
      <c r="F142" s="363"/>
      <c r="G142" s="363"/>
      <c r="H142" s="364">
        <f>H143+H146</f>
        <v>0</v>
      </c>
      <c r="I142" s="364">
        <f>I143+I146</f>
        <v>0</v>
      </c>
      <c r="J142" s="364">
        <f>J143+J146</f>
        <v>0</v>
      </c>
      <c r="K142" s="195"/>
    </row>
    <row r="143" spans="1:11" s="341" customFormat="1" ht="30" hidden="1" x14ac:dyDescent="0.2">
      <c r="A143" s="186" t="s">
        <v>1056</v>
      </c>
      <c r="B143" s="348" t="s">
        <v>9</v>
      </c>
      <c r="C143" s="361" t="s">
        <v>911</v>
      </c>
      <c r="D143" s="361" t="s">
        <v>911</v>
      </c>
      <c r="E143" s="366" t="s">
        <v>1003</v>
      </c>
      <c r="F143" s="351"/>
      <c r="G143" s="351"/>
      <c r="H143" s="64">
        <f>SUM(H144:H145)</f>
        <v>0</v>
      </c>
      <c r="I143" s="64">
        <f>SUM(I144:I145)</f>
        <v>0</v>
      </c>
      <c r="J143" s="64">
        <f>SUM(J144:J145)</f>
        <v>0</v>
      </c>
      <c r="K143" s="195"/>
    </row>
    <row r="144" spans="1:11" s="341" customFormat="1" ht="30" hidden="1" x14ac:dyDescent="0.2">
      <c r="A144" s="186" t="s">
        <v>740</v>
      </c>
      <c r="B144" s="348" t="s">
        <v>9</v>
      </c>
      <c r="C144" s="361" t="s">
        <v>911</v>
      </c>
      <c r="D144" s="361" t="s">
        <v>911</v>
      </c>
      <c r="E144" s="366" t="s">
        <v>1003</v>
      </c>
      <c r="F144" s="351" t="s">
        <v>798</v>
      </c>
      <c r="G144" s="351" t="s">
        <v>1012</v>
      </c>
      <c r="H144" s="64"/>
      <c r="I144" s="64"/>
      <c r="J144" s="64"/>
      <c r="K144" s="195"/>
    </row>
    <row r="145" spans="1:11" s="341" customFormat="1" ht="30" hidden="1" x14ac:dyDescent="0.2">
      <c r="A145" s="379" t="s">
        <v>749</v>
      </c>
      <c r="B145" s="348" t="s">
        <v>9</v>
      </c>
      <c r="C145" s="361" t="s">
        <v>911</v>
      </c>
      <c r="D145" s="361" t="s">
        <v>911</v>
      </c>
      <c r="E145" s="366" t="s">
        <v>1003</v>
      </c>
      <c r="F145" s="351" t="s">
        <v>887</v>
      </c>
      <c r="G145" s="351" t="s">
        <v>1012</v>
      </c>
      <c r="H145" s="64"/>
      <c r="I145" s="64"/>
      <c r="J145" s="64"/>
      <c r="K145" s="195"/>
    </row>
    <row r="146" spans="1:11" s="354" customFormat="1" ht="45.75" hidden="1" x14ac:dyDescent="0.25">
      <c r="A146" s="379" t="s">
        <v>1057</v>
      </c>
      <c r="B146" s="348" t="s">
        <v>9</v>
      </c>
      <c r="C146" s="361" t="s">
        <v>911</v>
      </c>
      <c r="D146" s="361" t="s">
        <v>911</v>
      </c>
      <c r="E146" s="366" t="s">
        <v>1058</v>
      </c>
      <c r="F146" s="351"/>
      <c r="G146" s="351"/>
      <c r="H146" s="64">
        <f>H147</f>
        <v>0</v>
      </c>
      <c r="I146" s="64">
        <f>I147</f>
        <v>0</v>
      </c>
      <c r="J146" s="64">
        <f>J147</f>
        <v>0</v>
      </c>
      <c r="K146" s="353"/>
    </row>
    <row r="147" spans="1:11" s="341" customFormat="1" ht="30" hidden="1" x14ac:dyDescent="0.2">
      <c r="A147" s="379" t="s">
        <v>749</v>
      </c>
      <c r="B147" s="348" t="s">
        <v>9</v>
      </c>
      <c r="C147" s="361" t="s">
        <v>911</v>
      </c>
      <c r="D147" s="361" t="s">
        <v>911</v>
      </c>
      <c r="E147" s="366" t="s">
        <v>1058</v>
      </c>
      <c r="F147" s="351" t="s">
        <v>887</v>
      </c>
      <c r="G147" s="351" t="s">
        <v>1012</v>
      </c>
      <c r="H147" s="64"/>
      <c r="I147" s="64"/>
      <c r="J147" s="64"/>
      <c r="K147" s="195"/>
    </row>
    <row r="148" spans="1:11" s="341" customFormat="1" ht="15.75" hidden="1" x14ac:dyDescent="0.25">
      <c r="A148" s="409" t="s">
        <v>915</v>
      </c>
      <c r="B148" s="347" t="s">
        <v>9</v>
      </c>
      <c r="C148" s="362" t="s">
        <v>911</v>
      </c>
      <c r="D148" s="362" t="s">
        <v>916</v>
      </c>
      <c r="E148" s="382"/>
      <c r="F148" s="363"/>
      <c r="G148" s="363"/>
      <c r="H148" s="364">
        <f>H149</f>
        <v>0</v>
      </c>
      <c r="I148" s="364">
        <f t="shared" ref="I148:J151" si="22">I149</f>
        <v>0</v>
      </c>
      <c r="J148" s="364">
        <f t="shared" si="22"/>
        <v>0</v>
      </c>
      <c r="K148" s="195"/>
    </row>
    <row r="149" spans="1:11" s="341" customFormat="1" ht="15.75" hidden="1" x14ac:dyDescent="0.25">
      <c r="A149" s="208" t="s">
        <v>965</v>
      </c>
      <c r="B149" s="347" t="s">
        <v>9</v>
      </c>
      <c r="C149" s="362" t="s">
        <v>911</v>
      </c>
      <c r="D149" s="362" t="s">
        <v>916</v>
      </c>
      <c r="E149" s="382" t="s">
        <v>736</v>
      </c>
      <c r="F149" s="363"/>
      <c r="G149" s="363"/>
      <c r="H149" s="364">
        <f>H150</f>
        <v>0</v>
      </c>
      <c r="I149" s="364">
        <f t="shared" si="22"/>
        <v>0</v>
      </c>
      <c r="J149" s="364">
        <f t="shared" si="22"/>
        <v>0</v>
      </c>
      <c r="K149" s="195"/>
    </row>
    <row r="150" spans="1:11" s="341" customFormat="1" ht="15.75" hidden="1" x14ac:dyDescent="0.25">
      <c r="A150" s="409" t="s">
        <v>737</v>
      </c>
      <c r="B150" s="347" t="s">
        <v>9</v>
      </c>
      <c r="C150" s="362" t="s">
        <v>911</v>
      </c>
      <c r="D150" s="362" t="s">
        <v>916</v>
      </c>
      <c r="E150" s="382" t="s">
        <v>738</v>
      </c>
      <c r="F150" s="363"/>
      <c r="G150" s="363"/>
      <c r="H150" s="364">
        <f>H151</f>
        <v>0</v>
      </c>
      <c r="I150" s="364">
        <f t="shared" si="22"/>
        <v>0</v>
      </c>
      <c r="J150" s="364">
        <f t="shared" si="22"/>
        <v>0</v>
      </c>
      <c r="K150" s="195"/>
    </row>
    <row r="151" spans="1:11" s="341" customFormat="1" ht="30" hidden="1" x14ac:dyDescent="0.2">
      <c r="A151" s="186" t="s">
        <v>886</v>
      </c>
      <c r="B151" s="348" t="s">
        <v>9</v>
      </c>
      <c r="C151" s="361" t="s">
        <v>911</v>
      </c>
      <c r="D151" s="361" t="s">
        <v>916</v>
      </c>
      <c r="E151" s="366" t="s">
        <v>1059</v>
      </c>
      <c r="F151" s="351"/>
      <c r="G151" s="351"/>
      <c r="H151" s="64">
        <f>H152</f>
        <v>0</v>
      </c>
      <c r="I151" s="64">
        <f t="shared" si="22"/>
        <v>0</v>
      </c>
      <c r="J151" s="64">
        <f t="shared" si="22"/>
        <v>0</v>
      </c>
      <c r="K151" s="195"/>
    </row>
    <row r="152" spans="1:11" s="341" customFormat="1" ht="60" hidden="1" x14ac:dyDescent="0.2">
      <c r="A152" s="186" t="s">
        <v>739</v>
      </c>
      <c r="B152" s="348" t="s">
        <v>9</v>
      </c>
      <c r="C152" s="361" t="s">
        <v>911</v>
      </c>
      <c r="D152" s="361" t="s">
        <v>916</v>
      </c>
      <c r="E152" s="366" t="s">
        <v>1059</v>
      </c>
      <c r="F152" s="351" t="s">
        <v>774</v>
      </c>
      <c r="G152" s="351" t="s">
        <v>1012</v>
      </c>
      <c r="H152" s="64"/>
      <c r="I152" s="64"/>
      <c r="J152" s="64"/>
      <c r="K152" s="195"/>
    </row>
    <row r="153" spans="1:11" s="341" customFormat="1" ht="15.75" hidden="1" x14ac:dyDescent="0.25">
      <c r="A153" s="208" t="s">
        <v>917</v>
      </c>
      <c r="B153" s="347" t="s">
        <v>9</v>
      </c>
      <c r="C153" s="258" t="s">
        <v>918</v>
      </c>
      <c r="D153" s="258"/>
      <c r="E153" s="252"/>
      <c r="F153" s="363"/>
      <c r="G153" s="363"/>
      <c r="H153" s="364">
        <f>H154+H165</f>
        <v>0</v>
      </c>
      <c r="I153" s="364">
        <f t="shared" ref="I153:J153" si="23">I154+I165</f>
        <v>0</v>
      </c>
      <c r="J153" s="364">
        <f t="shared" si="23"/>
        <v>0</v>
      </c>
      <c r="K153" s="195"/>
    </row>
    <row r="154" spans="1:11" s="354" customFormat="1" ht="15.75" hidden="1" x14ac:dyDescent="0.25">
      <c r="A154" s="208" t="s">
        <v>919</v>
      </c>
      <c r="B154" s="347" t="s">
        <v>9</v>
      </c>
      <c r="C154" s="258" t="s">
        <v>918</v>
      </c>
      <c r="D154" s="258" t="s">
        <v>857</v>
      </c>
      <c r="E154" s="252"/>
      <c r="F154" s="363"/>
      <c r="G154" s="363"/>
      <c r="H154" s="364">
        <f t="shared" ref="H154:J155" si="24">H155</f>
        <v>0</v>
      </c>
      <c r="I154" s="364">
        <f t="shared" si="24"/>
        <v>0</v>
      </c>
      <c r="J154" s="364">
        <f t="shared" si="24"/>
        <v>0</v>
      </c>
      <c r="K154" s="353"/>
    </row>
    <row r="155" spans="1:11" s="341" customFormat="1" ht="15.75" hidden="1" x14ac:dyDescent="0.25">
      <c r="A155" s="208" t="s">
        <v>754</v>
      </c>
      <c r="B155" s="347" t="s">
        <v>9</v>
      </c>
      <c r="C155" s="258" t="s">
        <v>918</v>
      </c>
      <c r="D155" s="258" t="s">
        <v>857</v>
      </c>
      <c r="E155" s="306" t="s">
        <v>755</v>
      </c>
      <c r="F155" s="363"/>
      <c r="G155" s="363"/>
      <c r="H155" s="364">
        <f t="shared" si="24"/>
        <v>0</v>
      </c>
      <c r="I155" s="364">
        <f t="shared" si="24"/>
        <v>0</v>
      </c>
      <c r="J155" s="364">
        <f t="shared" si="24"/>
        <v>0</v>
      </c>
      <c r="K155" s="195"/>
    </row>
    <row r="156" spans="1:11" s="341" customFormat="1" ht="47.25" hidden="1" x14ac:dyDescent="0.25">
      <c r="A156" s="213" t="s">
        <v>759</v>
      </c>
      <c r="B156" s="347" t="s">
        <v>9</v>
      </c>
      <c r="C156" s="362" t="s">
        <v>918</v>
      </c>
      <c r="D156" s="362" t="s">
        <v>857</v>
      </c>
      <c r="E156" s="382" t="s">
        <v>760</v>
      </c>
      <c r="F156" s="363"/>
      <c r="G156" s="363"/>
      <c r="H156" s="364">
        <f>H163+H157+H160</f>
        <v>0</v>
      </c>
      <c r="I156" s="364">
        <f t="shared" ref="I156:J156" si="25">I163+I157+I160</f>
        <v>0</v>
      </c>
      <c r="J156" s="364">
        <f t="shared" si="25"/>
        <v>0</v>
      </c>
      <c r="K156" s="195"/>
    </row>
    <row r="157" spans="1:11" s="341" customFormat="1" hidden="1" x14ac:dyDescent="0.2">
      <c r="A157" s="186" t="s">
        <v>761</v>
      </c>
      <c r="B157" s="348" t="s">
        <v>9</v>
      </c>
      <c r="C157" s="361" t="s">
        <v>918</v>
      </c>
      <c r="D157" s="361" t="s">
        <v>857</v>
      </c>
      <c r="E157" s="366" t="s">
        <v>844</v>
      </c>
      <c r="F157" s="351"/>
      <c r="G157" s="351"/>
      <c r="H157" s="64">
        <f t="shared" ref="H157:J158" si="26">H158</f>
        <v>0</v>
      </c>
      <c r="I157" s="64">
        <f t="shared" si="26"/>
        <v>0</v>
      </c>
      <c r="J157" s="64">
        <f t="shared" si="26"/>
        <v>0</v>
      </c>
      <c r="K157" s="195"/>
    </row>
    <row r="158" spans="1:11" s="341" customFormat="1" ht="30" hidden="1" x14ac:dyDescent="0.2">
      <c r="A158" s="186" t="s">
        <v>886</v>
      </c>
      <c r="B158" s="348" t="s">
        <v>9</v>
      </c>
      <c r="C158" s="361" t="s">
        <v>918</v>
      </c>
      <c r="D158" s="361" t="s">
        <v>857</v>
      </c>
      <c r="E158" s="366" t="s">
        <v>1060</v>
      </c>
      <c r="F158" s="351"/>
      <c r="G158" s="351"/>
      <c r="H158" s="64">
        <f t="shared" si="26"/>
        <v>0</v>
      </c>
      <c r="I158" s="64">
        <f t="shared" si="26"/>
        <v>0</v>
      </c>
      <c r="J158" s="64">
        <f t="shared" si="26"/>
        <v>0</v>
      </c>
      <c r="K158" s="195"/>
    </row>
    <row r="159" spans="1:11" s="341" customFormat="1" ht="60" hidden="1" x14ac:dyDescent="0.2">
      <c r="A159" s="186" t="s">
        <v>739</v>
      </c>
      <c r="B159" s="348" t="s">
        <v>9</v>
      </c>
      <c r="C159" s="361" t="s">
        <v>918</v>
      </c>
      <c r="D159" s="361" t="s">
        <v>857</v>
      </c>
      <c r="E159" s="366" t="s">
        <v>1060</v>
      </c>
      <c r="F159" s="351" t="s">
        <v>774</v>
      </c>
      <c r="G159" s="351" t="s">
        <v>1012</v>
      </c>
      <c r="H159" s="64"/>
      <c r="I159" s="64"/>
      <c r="J159" s="64"/>
      <c r="K159" s="195"/>
    </row>
    <row r="160" spans="1:11" s="341" customFormat="1" hidden="1" x14ac:dyDescent="0.2">
      <c r="A160" s="186" t="s">
        <v>762</v>
      </c>
      <c r="B160" s="348" t="s">
        <v>9</v>
      </c>
      <c r="C160" s="361" t="s">
        <v>918</v>
      </c>
      <c r="D160" s="361" t="s">
        <v>857</v>
      </c>
      <c r="E160" s="366" t="s">
        <v>1061</v>
      </c>
      <c r="F160" s="351"/>
      <c r="G160" s="351"/>
      <c r="H160" s="64">
        <f>H161</f>
        <v>0</v>
      </c>
      <c r="I160" s="64">
        <f t="shared" ref="I160:J161" si="27">I161</f>
        <v>0</v>
      </c>
      <c r="J160" s="64">
        <f t="shared" si="27"/>
        <v>0</v>
      </c>
      <c r="K160" s="195"/>
    </row>
    <row r="161" spans="1:11" s="341" customFormat="1" ht="30" hidden="1" x14ac:dyDescent="0.2">
      <c r="A161" s="186" t="s">
        <v>886</v>
      </c>
      <c r="B161" s="348" t="s">
        <v>9</v>
      </c>
      <c r="C161" s="361" t="s">
        <v>918</v>
      </c>
      <c r="D161" s="361" t="s">
        <v>857</v>
      </c>
      <c r="E161" s="366" t="s">
        <v>1061</v>
      </c>
      <c r="F161" s="351"/>
      <c r="G161" s="351"/>
      <c r="H161" s="64">
        <f>H162</f>
        <v>0</v>
      </c>
      <c r="I161" s="64">
        <f t="shared" si="27"/>
        <v>0</v>
      </c>
      <c r="J161" s="64">
        <f t="shared" si="27"/>
        <v>0</v>
      </c>
      <c r="K161" s="195"/>
    </row>
    <row r="162" spans="1:11" s="341" customFormat="1" ht="60" hidden="1" x14ac:dyDescent="0.2">
      <c r="A162" s="186" t="s">
        <v>739</v>
      </c>
      <c r="B162" s="348" t="s">
        <v>9</v>
      </c>
      <c r="C162" s="361" t="s">
        <v>918</v>
      </c>
      <c r="D162" s="361" t="s">
        <v>857</v>
      </c>
      <c r="E162" s="366" t="s">
        <v>1061</v>
      </c>
      <c r="F162" s="351" t="s">
        <v>774</v>
      </c>
      <c r="G162" s="351"/>
      <c r="H162" s="64"/>
      <c r="I162" s="64"/>
      <c r="J162" s="64"/>
      <c r="K162" s="195"/>
    </row>
    <row r="163" spans="1:11" s="341" customFormat="1" ht="30" hidden="1" x14ac:dyDescent="0.2">
      <c r="A163" s="323" t="s">
        <v>1062</v>
      </c>
      <c r="B163" s="348" t="s">
        <v>9</v>
      </c>
      <c r="C163" s="361" t="s">
        <v>918</v>
      </c>
      <c r="D163" s="361" t="s">
        <v>857</v>
      </c>
      <c r="E163" s="366" t="s">
        <v>1063</v>
      </c>
      <c r="F163" s="351"/>
      <c r="G163" s="351"/>
      <c r="H163" s="64">
        <f>H164</f>
        <v>0</v>
      </c>
      <c r="I163" s="64">
        <f>I164</f>
        <v>0</v>
      </c>
      <c r="J163" s="64">
        <f>J164</f>
        <v>0</v>
      </c>
      <c r="K163" s="195"/>
    </row>
    <row r="164" spans="1:11" s="341" customFormat="1" ht="30" hidden="1" x14ac:dyDescent="0.2">
      <c r="A164" s="186" t="s">
        <v>740</v>
      </c>
      <c r="B164" s="348" t="s">
        <v>9</v>
      </c>
      <c r="C164" s="361" t="s">
        <v>918</v>
      </c>
      <c r="D164" s="361" t="s">
        <v>857</v>
      </c>
      <c r="E164" s="366" t="s">
        <v>1063</v>
      </c>
      <c r="F164" s="351" t="s">
        <v>798</v>
      </c>
      <c r="G164" s="351" t="s">
        <v>1012</v>
      </c>
      <c r="H164" s="64"/>
      <c r="I164" s="64"/>
      <c r="J164" s="64"/>
      <c r="K164" s="195"/>
    </row>
    <row r="165" spans="1:11" s="341" customFormat="1" ht="15.75" hidden="1" x14ac:dyDescent="0.25">
      <c r="A165" s="208" t="s">
        <v>970</v>
      </c>
      <c r="B165" s="348" t="s">
        <v>9</v>
      </c>
      <c r="C165" s="361" t="s">
        <v>918</v>
      </c>
      <c r="D165" s="361" t="s">
        <v>871</v>
      </c>
      <c r="E165" s="366"/>
      <c r="F165" s="351"/>
      <c r="G165" s="351"/>
      <c r="H165" s="64">
        <f>H166</f>
        <v>0</v>
      </c>
      <c r="I165" s="64">
        <f t="shared" ref="I165:J168" si="28">I166</f>
        <v>0</v>
      </c>
      <c r="J165" s="64">
        <f t="shared" si="28"/>
        <v>0</v>
      </c>
      <c r="K165" s="195"/>
    </row>
    <row r="166" spans="1:11" s="341" customFormat="1" ht="15.75" hidden="1" x14ac:dyDescent="0.25">
      <c r="A166" s="208" t="s">
        <v>754</v>
      </c>
      <c r="B166" s="348" t="s">
        <v>9</v>
      </c>
      <c r="C166" s="361" t="s">
        <v>918</v>
      </c>
      <c r="D166" s="361" t="s">
        <v>871</v>
      </c>
      <c r="E166" s="366" t="s">
        <v>755</v>
      </c>
      <c r="F166" s="351"/>
      <c r="G166" s="351"/>
      <c r="H166" s="64">
        <f>H167</f>
        <v>0</v>
      </c>
      <c r="I166" s="64">
        <f t="shared" si="28"/>
        <v>0</v>
      </c>
      <c r="J166" s="64">
        <f t="shared" si="28"/>
        <v>0</v>
      </c>
      <c r="K166" s="195"/>
    </row>
    <row r="167" spans="1:11" s="341" customFormat="1" hidden="1" x14ac:dyDescent="0.2">
      <c r="A167" s="184" t="s">
        <v>737</v>
      </c>
      <c r="B167" s="348" t="s">
        <v>9</v>
      </c>
      <c r="C167" s="361" t="s">
        <v>918</v>
      </c>
      <c r="D167" s="361" t="s">
        <v>871</v>
      </c>
      <c r="E167" s="366" t="s">
        <v>756</v>
      </c>
      <c r="F167" s="351"/>
      <c r="G167" s="351"/>
      <c r="H167" s="64">
        <f>H168</f>
        <v>0</v>
      </c>
      <c r="I167" s="64">
        <f t="shared" si="28"/>
        <v>0</v>
      </c>
      <c r="J167" s="64">
        <f t="shared" si="28"/>
        <v>0</v>
      </c>
      <c r="K167" s="195"/>
    </row>
    <row r="168" spans="1:11" s="341" customFormat="1" hidden="1" x14ac:dyDescent="0.2">
      <c r="A168" s="186" t="s">
        <v>1064</v>
      </c>
      <c r="B168" s="348" t="s">
        <v>9</v>
      </c>
      <c r="C168" s="361" t="s">
        <v>918</v>
      </c>
      <c r="D168" s="361" t="s">
        <v>871</v>
      </c>
      <c r="E168" s="366" t="s">
        <v>1065</v>
      </c>
      <c r="F168" s="351"/>
      <c r="G168" s="351"/>
      <c r="H168" s="64">
        <f>H169</f>
        <v>0</v>
      </c>
      <c r="I168" s="64">
        <f t="shared" si="28"/>
        <v>0</v>
      </c>
      <c r="J168" s="64">
        <f t="shared" si="28"/>
        <v>0</v>
      </c>
      <c r="K168" s="195"/>
    </row>
    <row r="169" spans="1:11" s="341" customFormat="1" ht="60" hidden="1" x14ac:dyDescent="0.2">
      <c r="A169" s="186" t="s">
        <v>739</v>
      </c>
      <c r="B169" s="348" t="s">
        <v>9</v>
      </c>
      <c r="C169" s="361" t="s">
        <v>918</v>
      </c>
      <c r="D169" s="361" t="s">
        <v>871</v>
      </c>
      <c r="E169" s="366" t="s">
        <v>1065</v>
      </c>
      <c r="F169" s="351" t="s">
        <v>774</v>
      </c>
      <c r="G169" s="351"/>
      <c r="H169" s="64"/>
      <c r="I169" s="64"/>
      <c r="J169" s="64"/>
      <c r="K169" s="195"/>
    </row>
    <row r="170" spans="1:11" s="341" customFormat="1" ht="15.75" x14ac:dyDescent="0.2">
      <c r="A170" s="383" t="s">
        <v>922</v>
      </c>
      <c r="B170" s="347" t="s">
        <v>9</v>
      </c>
      <c r="C170" s="362" t="s">
        <v>894</v>
      </c>
      <c r="D170" s="361"/>
      <c r="E170" s="361"/>
      <c r="F170" s="351"/>
      <c r="G170" s="351"/>
      <c r="H170" s="364">
        <f>H171+H176+H204</f>
        <v>2639884.92</v>
      </c>
      <c r="I170" s="364">
        <f>I171+I176+I204</f>
        <v>0</v>
      </c>
      <c r="J170" s="364">
        <f>J171+J176+J204</f>
        <v>0</v>
      </c>
      <c r="K170" s="195"/>
    </row>
    <row r="171" spans="1:11" s="341" customFormat="1" ht="15.75" x14ac:dyDescent="0.2">
      <c r="A171" s="384" t="s">
        <v>923</v>
      </c>
      <c r="B171" s="347" t="s">
        <v>9</v>
      </c>
      <c r="C171" s="214" t="s">
        <v>894</v>
      </c>
      <c r="D171" s="214" t="s">
        <v>857</v>
      </c>
      <c r="E171" s="214"/>
      <c r="F171" s="346"/>
      <c r="G171" s="346"/>
      <c r="H171" s="364">
        <f t="shared" ref="H171:J174" si="29">H172</f>
        <v>2639884.92</v>
      </c>
      <c r="I171" s="364">
        <f t="shared" si="29"/>
        <v>0</v>
      </c>
      <c r="J171" s="364">
        <f t="shared" si="29"/>
        <v>0</v>
      </c>
      <c r="K171" s="195"/>
    </row>
    <row r="172" spans="1:11" s="341" customFormat="1" ht="15.75" x14ac:dyDescent="0.2">
      <c r="A172" s="384" t="s">
        <v>860</v>
      </c>
      <c r="B172" s="347" t="s">
        <v>9</v>
      </c>
      <c r="C172" s="214" t="s">
        <v>894</v>
      </c>
      <c r="D172" s="214" t="s">
        <v>857</v>
      </c>
      <c r="E172" s="214" t="s">
        <v>861</v>
      </c>
      <c r="F172" s="346"/>
      <c r="G172" s="346"/>
      <c r="H172" s="364">
        <f>H173</f>
        <v>2639884.92</v>
      </c>
      <c r="I172" s="364">
        <f>I173</f>
        <v>0</v>
      </c>
      <c r="J172" s="364">
        <f t="shared" si="29"/>
        <v>0</v>
      </c>
      <c r="K172" s="195"/>
    </row>
    <row r="173" spans="1:11" s="341" customFormat="1" x14ac:dyDescent="0.2">
      <c r="A173" s="186" t="s">
        <v>880</v>
      </c>
      <c r="B173" s="348" t="s">
        <v>9</v>
      </c>
      <c r="C173" s="215" t="s">
        <v>894</v>
      </c>
      <c r="D173" s="215" t="s">
        <v>857</v>
      </c>
      <c r="E173" s="215" t="s">
        <v>881</v>
      </c>
      <c r="F173" s="385"/>
      <c r="G173" s="385"/>
      <c r="H173" s="64">
        <f>H174</f>
        <v>2639884.92</v>
      </c>
      <c r="I173" s="64">
        <f>I174</f>
        <v>0</v>
      </c>
      <c r="J173" s="64">
        <f>J174</f>
        <v>0</v>
      </c>
      <c r="K173" s="195"/>
    </row>
    <row r="174" spans="1:11" s="341" customFormat="1" x14ac:dyDescent="0.2">
      <c r="A174" s="186" t="s">
        <v>926</v>
      </c>
      <c r="B174" s="348" t="s">
        <v>9</v>
      </c>
      <c r="C174" s="215" t="s">
        <v>894</v>
      </c>
      <c r="D174" s="215" t="s">
        <v>857</v>
      </c>
      <c r="E174" s="260">
        <v>9950071020</v>
      </c>
      <c r="F174" s="349"/>
      <c r="G174" s="349"/>
      <c r="H174" s="64">
        <f t="shared" si="29"/>
        <v>2639884.92</v>
      </c>
      <c r="I174" s="64">
        <f t="shared" si="29"/>
        <v>0</v>
      </c>
      <c r="J174" s="64">
        <f t="shared" si="29"/>
        <v>0</v>
      </c>
      <c r="K174" s="195"/>
    </row>
    <row r="175" spans="1:11" s="341" customFormat="1" x14ac:dyDescent="0.2">
      <c r="A175" s="328" t="s">
        <v>741</v>
      </c>
      <c r="B175" s="348" t="s">
        <v>9</v>
      </c>
      <c r="C175" s="215" t="s">
        <v>894</v>
      </c>
      <c r="D175" s="215" t="s">
        <v>857</v>
      </c>
      <c r="E175" s="260">
        <v>9950071020</v>
      </c>
      <c r="F175" s="260" t="s">
        <v>803</v>
      </c>
      <c r="G175" s="351" t="s">
        <v>990</v>
      </c>
      <c r="H175" s="64">
        <v>2639884.92</v>
      </c>
      <c r="I175" s="64">
        <v>0</v>
      </c>
      <c r="J175" s="65">
        <v>0</v>
      </c>
      <c r="K175" s="195"/>
    </row>
    <row r="176" spans="1:11" s="341" customFormat="1" ht="15.75" hidden="1" x14ac:dyDescent="0.2">
      <c r="A176" s="386" t="s">
        <v>928</v>
      </c>
      <c r="B176" s="347" t="s">
        <v>9</v>
      </c>
      <c r="C176" s="362" t="s">
        <v>894</v>
      </c>
      <c r="D176" s="362" t="s">
        <v>871</v>
      </c>
      <c r="E176" s="362"/>
      <c r="F176" s="363"/>
      <c r="G176" s="363"/>
      <c r="H176" s="364">
        <f>H177+H186+H182</f>
        <v>0</v>
      </c>
      <c r="I176" s="364">
        <f>I177+I186+I182</f>
        <v>0</v>
      </c>
      <c r="J176" s="364">
        <f>J177+J186+J182</f>
        <v>0</v>
      </c>
      <c r="K176" s="195"/>
    </row>
    <row r="177" spans="1:11" s="341" customFormat="1" ht="15.75" hidden="1" x14ac:dyDescent="0.25">
      <c r="A177" s="213" t="s">
        <v>735</v>
      </c>
      <c r="B177" s="347" t="s">
        <v>9</v>
      </c>
      <c r="C177" s="362" t="s">
        <v>894</v>
      </c>
      <c r="D177" s="362" t="s">
        <v>871</v>
      </c>
      <c r="E177" s="362" t="s">
        <v>736</v>
      </c>
      <c r="F177" s="363"/>
      <c r="G177" s="363"/>
      <c r="H177" s="364">
        <f t="shared" ref="H177:J178" si="30">H178</f>
        <v>0</v>
      </c>
      <c r="I177" s="364">
        <f t="shared" si="30"/>
        <v>0</v>
      </c>
      <c r="J177" s="364">
        <f t="shared" si="30"/>
        <v>0</v>
      </c>
      <c r="K177" s="195"/>
    </row>
    <row r="178" spans="1:11" s="341" customFormat="1" ht="31.5" hidden="1" x14ac:dyDescent="0.2">
      <c r="A178" s="401" t="s">
        <v>743</v>
      </c>
      <c r="B178" s="347" t="s">
        <v>9</v>
      </c>
      <c r="C178" s="362" t="s">
        <v>894</v>
      </c>
      <c r="D178" s="362" t="s">
        <v>871</v>
      </c>
      <c r="E178" s="362" t="s">
        <v>744</v>
      </c>
      <c r="F178" s="363"/>
      <c r="G178" s="363"/>
      <c r="H178" s="364">
        <f t="shared" si="30"/>
        <v>0</v>
      </c>
      <c r="I178" s="364">
        <f t="shared" si="30"/>
        <v>0</v>
      </c>
      <c r="J178" s="364">
        <f t="shared" si="30"/>
        <v>0</v>
      </c>
      <c r="K178" s="195"/>
    </row>
    <row r="179" spans="1:11" s="341" customFormat="1" ht="60" hidden="1" x14ac:dyDescent="0.2">
      <c r="A179" s="410" t="s">
        <v>1066</v>
      </c>
      <c r="B179" s="348" t="s">
        <v>9</v>
      </c>
      <c r="C179" s="361" t="s">
        <v>894</v>
      </c>
      <c r="D179" s="361" t="s">
        <v>871</v>
      </c>
      <c r="E179" s="361" t="s">
        <v>1067</v>
      </c>
      <c r="F179" s="351"/>
      <c r="G179" s="351"/>
      <c r="H179" s="64">
        <f>SUM(H180:H181)</f>
        <v>0</v>
      </c>
      <c r="I179" s="64">
        <f>SUM(I180:I181)</f>
        <v>0</v>
      </c>
      <c r="J179" s="64">
        <f>SUM(J180:J181)</f>
        <v>0</v>
      </c>
      <c r="K179" s="195"/>
    </row>
    <row r="180" spans="1:11" s="341" customFormat="1" ht="30" hidden="1" x14ac:dyDescent="0.2">
      <c r="A180" s="186" t="s">
        <v>740</v>
      </c>
      <c r="B180" s="348" t="s">
        <v>9</v>
      </c>
      <c r="C180" s="361" t="s">
        <v>894</v>
      </c>
      <c r="D180" s="361" t="s">
        <v>871</v>
      </c>
      <c r="E180" s="361" t="s">
        <v>1067</v>
      </c>
      <c r="F180" s="351" t="s">
        <v>798</v>
      </c>
      <c r="G180" s="351" t="s">
        <v>1012</v>
      </c>
      <c r="H180" s="64"/>
      <c r="I180" s="64"/>
      <c r="J180" s="64"/>
      <c r="K180" s="195"/>
    </row>
    <row r="181" spans="1:11" s="341" customFormat="1" hidden="1" x14ac:dyDescent="0.2">
      <c r="A181" s="328" t="s">
        <v>741</v>
      </c>
      <c r="B181" s="348" t="s">
        <v>9</v>
      </c>
      <c r="C181" s="361" t="s">
        <v>894</v>
      </c>
      <c r="D181" s="361" t="s">
        <v>871</v>
      </c>
      <c r="E181" s="361" t="s">
        <v>1067</v>
      </c>
      <c r="F181" s="351" t="s">
        <v>803</v>
      </c>
      <c r="G181" s="351" t="s">
        <v>1012</v>
      </c>
      <c r="H181" s="64"/>
      <c r="I181" s="64"/>
      <c r="J181" s="64"/>
      <c r="K181" s="195"/>
    </row>
    <row r="182" spans="1:11" s="341" customFormat="1" ht="47.25" hidden="1" x14ac:dyDescent="0.2">
      <c r="A182" s="365" t="s">
        <v>806</v>
      </c>
      <c r="B182" s="347" t="s">
        <v>9</v>
      </c>
      <c r="C182" s="362" t="s">
        <v>894</v>
      </c>
      <c r="D182" s="362" t="s">
        <v>871</v>
      </c>
      <c r="E182" s="362" t="s">
        <v>807</v>
      </c>
      <c r="F182" s="363"/>
      <c r="G182" s="363"/>
      <c r="H182" s="364">
        <f>H183</f>
        <v>0</v>
      </c>
      <c r="I182" s="364">
        <f t="shared" ref="I182:J184" si="31">I183</f>
        <v>0</v>
      </c>
      <c r="J182" s="364">
        <f t="shared" si="31"/>
        <v>0</v>
      </c>
      <c r="K182" s="195"/>
    </row>
    <row r="183" spans="1:11" s="341" customFormat="1" ht="31.5" hidden="1" x14ac:dyDescent="0.2">
      <c r="A183" s="365" t="s">
        <v>810</v>
      </c>
      <c r="B183" s="347" t="s">
        <v>9</v>
      </c>
      <c r="C183" s="362" t="s">
        <v>894</v>
      </c>
      <c r="D183" s="362" t="s">
        <v>871</v>
      </c>
      <c r="E183" s="362" t="s">
        <v>811</v>
      </c>
      <c r="F183" s="363"/>
      <c r="G183" s="363"/>
      <c r="H183" s="364">
        <f>H184</f>
        <v>0</v>
      </c>
      <c r="I183" s="364">
        <f t="shared" si="31"/>
        <v>0</v>
      </c>
      <c r="J183" s="364">
        <f t="shared" si="31"/>
        <v>0</v>
      </c>
      <c r="K183" s="195"/>
    </row>
    <row r="184" spans="1:11" s="341" customFormat="1" ht="30" hidden="1" x14ac:dyDescent="0.2">
      <c r="A184" s="328" t="s">
        <v>1068</v>
      </c>
      <c r="B184" s="348" t="s">
        <v>9</v>
      </c>
      <c r="C184" s="361" t="s">
        <v>894</v>
      </c>
      <c r="D184" s="361" t="s">
        <v>871</v>
      </c>
      <c r="E184" s="361" t="s">
        <v>1069</v>
      </c>
      <c r="F184" s="351"/>
      <c r="G184" s="351"/>
      <c r="H184" s="64">
        <f>H185</f>
        <v>0</v>
      </c>
      <c r="I184" s="64">
        <f t="shared" si="31"/>
        <v>0</v>
      </c>
      <c r="J184" s="64">
        <f t="shared" si="31"/>
        <v>0</v>
      </c>
      <c r="K184" s="195"/>
    </row>
    <row r="185" spans="1:11" s="341" customFormat="1" hidden="1" x14ac:dyDescent="0.2">
      <c r="A185" s="328" t="s">
        <v>741</v>
      </c>
      <c r="B185" s="348" t="s">
        <v>9</v>
      </c>
      <c r="C185" s="361" t="s">
        <v>894</v>
      </c>
      <c r="D185" s="361" t="s">
        <v>871</v>
      </c>
      <c r="E185" s="361" t="s">
        <v>1069</v>
      </c>
      <c r="F185" s="351" t="s">
        <v>803</v>
      </c>
      <c r="G185" s="351" t="s">
        <v>1012</v>
      </c>
      <c r="H185" s="64"/>
      <c r="I185" s="64"/>
      <c r="J185" s="64"/>
      <c r="K185" s="195"/>
    </row>
    <row r="186" spans="1:11" s="341" customFormat="1" ht="15.75" hidden="1" x14ac:dyDescent="0.2">
      <c r="A186" s="384" t="s">
        <v>860</v>
      </c>
      <c r="B186" s="347" t="s">
        <v>9</v>
      </c>
      <c r="C186" s="362" t="s">
        <v>894</v>
      </c>
      <c r="D186" s="362" t="s">
        <v>871</v>
      </c>
      <c r="E186" s="214" t="s">
        <v>861</v>
      </c>
      <c r="F186" s="363"/>
      <c r="G186" s="363"/>
      <c r="H186" s="364">
        <f>H187</f>
        <v>0</v>
      </c>
      <c r="I186" s="364">
        <f>I187</f>
        <v>0</v>
      </c>
      <c r="J186" s="364">
        <f>J187</f>
        <v>0</v>
      </c>
      <c r="K186" s="195"/>
    </row>
    <row r="187" spans="1:11" s="341" customFormat="1" ht="15.75" hidden="1" x14ac:dyDescent="0.25">
      <c r="A187" s="213" t="s">
        <v>880</v>
      </c>
      <c r="B187" s="347" t="s">
        <v>9</v>
      </c>
      <c r="C187" s="362" t="s">
        <v>894</v>
      </c>
      <c r="D187" s="362" t="s">
        <v>871</v>
      </c>
      <c r="E187" s="214" t="s">
        <v>881</v>
      </c>
      <c r="F187" s="363"/>
      <c r="G187" s="363"/>
      <c r="H187" s="364">
        <f>H188+H190+H192+H194+H196+H198+H200+H202</f>
        <v>0</v>
      </c>
      <c r="I187" s="364">
        <f>I188+I190+I192+I194+I196+I198+I200</f>
        <v>0</v>
      </c>
      <c r="J187" s="364">
        <f>J188+J190+J192+J194+J196+J198+J200</f>
        <v>0</v>
      </c>
      <c r="K187" s="195"/>
    </row>
    <row r="188" spans="1:11" s="341" customFormat="1" ht="45" hidden="1" x14ac:dyDescent="0.2">
      <c r="A188" s="323" t="s">
        <v>1070</v>
      </c>
      <c r="B188" s="348" t="s">
        <v>9</v>
      </c>
      <c r="C188" s="361" t="s">
        <v>894</v>
      </c>
      <c r="D188" s="361" t="s">
        <v>871</v>
      </c>
      <c r="E188" s="215" t="s">
        <v>1071</v>
      </c>
      <c r="F188" s="363"/>
      <c r="G188" s="363"/>
      <c r="H188" s="64">
        <f>H189</f>
        <v>0</v>
      </c>
      <c r="I188" s="64">
        <f>I189</f>
        <v>0</v>
      </c>
      <c r="J188" s="64">
        <f>J189</f>
        <v>0</v>
      </c>
      <c r="K188" s="195"/>
    </row>
    <row r="189" spans="1:11" s="341" customFormat="1" hidden="1" x14ac:dyDescent="0.2">
      <c r="A189" s="328" t="s">
        <v>741</v>
      </c>
      <c r="B189" s="348" t="s">
        <v>9</v>
      </c>
      <c r="C189" s="361" t="s">
        <v>894</v>
      </c>
      <c r="D189" s="361" t="s">
        <v>871</v>
      </c>
      <c r="E189" s="215" t="s">
        <v>1071</v>
      </c>
      <c r="F189" s="351" t="s">
        <v>803</v>
      </c>
      <c r="G189" s="351" t="s">
        <v>1012</v>
      </c>
      <c r="H189" s="64"/>
      <c r="I189" s="64"/>
      <c r="J189" s="64"/>
      <c r="K189" s="195"/>
    </row>
    <row r="190" spans="1:11" s="341" customFormat="1" ht="60" hidden="1" x14ac:dyDescent="0.2">
      <c r="A190" s="328" t="s">
        <v>504</v>
      </c>
      <c r="B190" s="348" t="s">
        <v>9</v>
      </c>
      <c r="C190" s="361" t="s">
        <v>894</v>
      </c>
      <c r="D190" s="361" t="s">
        <v>871</v>
      </c>
      <c r="E190" s="361" t="s">
        <v>1072</v>
      </c>
      <c r="F190" s="351"/>
      <c r="G190" s="351"/>
      <c r="H190" s="64">
        <f>H191</f>
        <v>0</v>
      </c>
      <c r="I190" s="64">
        <f>I191</f>
        <v>0</v>
      </c>
      <c r="J190" s="64">
        <f>J191</f>
        <v>0</v>
      </c>
      <c r="K190" s="195"/>
    </row>
    <row r="191" spans="1:11" s="341" customFormat="1" ht="30" hidden="1" x14ac:dyDescent="0.2">
      <c r="A191" s="186" t="s">
        <v>818</v>
      </c>
      <c r="B191" s="348" t="s">
        <v>9</v>
      </c>
      <c r="C191" s="361" t="s">
        <v>894</v>
      </c>
      <c r="D191" s="361" t="s">
        <v>871</v>
      </c>
      <c r="E191" s="361" t="s">
        <v>1072</v>
      </c>
      <c r="F191" s="351" t="s">
        <v>812</v>
      </c>
      <c r="G191" s="351" t="s">
        <v>1012</v>
      </c>
      <c r="H191" s="64"/>
      <c r="I191" s="64"/>
      <c r="J191" s="64"/>
      <c r="K191" s="195"/>
    </row>
    <row r="192" spans="1:11" s="341" customFormat="1" ht="60" hidden="1" x14ac:dyDescent="0.2">
      <c r="A192" s="408" t="s">
        <v>1004</v>
      </c>
      <c r="B192" s="348" t="s">
        <v>9</v>
      </c>
      <c r="C192" s="361" t="s">
        <v>894</v>
      </c>
      <c r="D192" s="361" t="s">
        <v>871</v>
      </c>
      <c r="E192" s="359" t="s">
        <v>1073</v>
      </c>
      <c r="F192" s="351"/>
      <c r="G192" s="351"/>
      <c r="H192" s="64">
        <f>H193</f>
        <v>0</v>
      </c>
      <c r="I192" s="64">
        <f>I193</f>
        <v>0</v>
      </c>
      <c r="J192" s="64">
        <f>J193</f>
        <v>0</v>
      </c>
      <c r="K192" s="195"/>
    </row>
    <row r="193" spans="1:11" s="341" customFormat="1" hidden="1" x14ac:dyDescent="0.2">
      <c r="A193" s="328" t="s">
        <v>741</v>
      </c>
      <c r="B193" s="348" t="s">
        <v>9</v>
      </c>
      <c r="C193" s="361" t="s">
        <v>894</v>
      </c>
      <c r="D193" s="361" t="s">
        <v>871</v>
      </c>
      <c r="E193" s="359" t="s">
        <v>1073</v>
      </c>
      <c r="F193" s="351" t="s">
        <v>803</v>
      </c>
      <c r="G193" s="351" t="s">
        <v>1012</v>
      </c>
      <c r="H193" s="64"/>
      <c r="I193" s="64"/>
      <c r="J193" s="65"/>
      <c r="K193" s="195"/>
    </row>
    <row r="194" spans="1:11" s="341" customFormat="1" ht="45" hidden="1" x14ac:dyDescent="0.2">
      <c r="A194" s="408" t="s">
        <v>1005</v>
      </c>
      <c r="B194" s="348" t="s">
        <v>9</v>
      </c>
      <c r="C194" s="361" t="s">
        <v>894</v>
      </c>
      <c r="D194" s="361" t="s">
        <v>871</v>
      </c>
      <c r="E194" s="359" t="s">
        <v>1074</v>
      </c>
      <c r="F194" s="351"/>
      <c r="G194" s="351"/>
      <c r="H194" s="64">
        <f>H195</f>
        <v>0</v>
      </c>
      <c r="I194" s="64">
        <f>I195</f>
        <v>0</v>
      </c>
      <c r="J194" s="64">
        <f>J195</f>
        <v>0</v>
      </c>
      <c r="K194" s="195"/>
    </row>
    <row r="195" spans="1:11" s="341" customFormat="1" hidden="1" x14ac:dyDescent="0.2">
      <c r="A195" s="328" t="s">
        <v>741</v>
      </c>
      <c r="B195" s="348" t="s">
        <v>9</v>
      </c>
      <c r="C195" s="361" t="s">
        <v>894</v>
      </c>
      <c r="D195" s="361" t="s">
        <v>871</v>
      </c>
      <c r="E195" s="359" t="s">
        <v>1074</v>
      </c>
      <c r="F195" s="351" t="s">
        <v>803</v>
      </c>
      <c r="G195" s="351" t="s">
        <v>1012</v>
      </c>
      <c r="H195" s="64"/>
      <c r="I195" s="64"/>
      <c r="J195" s="64"/>
      <c r="K195" s="195"/>
    </row>
    <row r="196" spans="1:11" s="341" customFormat="1" ht="60" hidden="1" x14ac:dyDescent="0.2">
      <c r="A196" s="328" t="s">
        <v>1006</v>
      </c>
      <c r="B196" s="348" t="s">
        <v>9</v>
      </c>
      <c r="C196" s="361" t="s">
        <v>894</v>
      </c>
      <c r="D196" s="361" t="s">
        <v>871</v>
      </c>
      <c r="E196" s="359" t="s">
        <v>1075</v>
      </c>
      <c r="F196" s="351"/>
      <c r="G196" s="351"/>
      <c r="H196" s="64">
        <f>H197</f>
        <v>0</v>
      </c>
      <c r="I196" s="64">
        <f>I197</f>
        <v>0</v>
      </c>
      <c r="J196" s="64">
        <f>J197</f>
        <v>0</v>
      </c>
      <c r="K196" s="195"/>
    </row>
    <row r="197" spans="1:11" s="341" customFormat="1" hidden="1" x14ac:dyDescent="0.2">
      <c r="A197" s="328" t="s">
        <v>741</v>
      </c>
      <c r="B197" s="348" t="s">
        <v>9</v>
      </c>
      <c r="C197" s="361" t="s">
        <v>894</v>
      </c>
      <c r="D197" s="361" t="s">
        <v>871</v>
      </c>
      <c r="E197" s="359" t="s">
        <v>1075</v>
      </c>
      <c r="F197" s="351" t="s">
        <v>803</v>
      </c>
      <c r="G197" s="351" t="s">
        <v>1012</v>
      </c>
      <c r="H197" s="64"/>
      <c r="I197" s="64"/>
      <c r="J197" s="64"/>
      <c r="K197" s="195"/>
    </row>
    <row r="198" spans="1:11" s="341" customFormat="1" ht="60" hidden="1" x14ac:dyDescent="0.2">
      <c r="A198" s="408" t="s">
        <v>1076</v>
      </c>
      <c r="B198" s="348" t="s">
        <v>9</v>
      </c>
      <c r="C198" s="361" t="s">
        <v>894</v>
      </c>
      <c r="D198" s="361" t="s">
        <v>871</v>
      </c>
      <c r="E198" s="359" t="s">
        <v>1077</v>
      </c>
      <c r="F198" s="351"/>
      <c r="G198" s="351"/>
      <c r="H198" s="64">
        <f>H199</f>
        <v>0</v>
      </c>
      <c r="I198" s="64">
        <f>I199</f>
        <v>0</v>
      </c>
      <c r="J198" s="64">
        <f>J199</f>
        <v>0</v>
      </c>
      <c r="K198" s="195"/>
    </row>
    <row r="199" spans="1:11" s="341" customFormat="1" hidden="1" x14ac:dyDescent="0.2">
      <c r="A199" s="328" t="s">
        <v>741</v>
      </c>
      <c r="B199" s="348" t="s">
        <v>9</v>
      </c>
      <c r="C199" s="361" t="s">
        <v>894</v>
      </c>
      <c r="D199" s="361" t="s">
        <v>871</v>
      </c>
      <c r="E199" s="359" t="s">
        <v>1077</v>
      </c>
      <c r="F199" s="351" t="s">
        <v>803</v>
      </c>
      <c r="G199" s="351" t="s">
        <v>1012</v>
      </c>
      <c r="H199" s="64"/>
      <c r="I199" s="64"/>
      <c r="J199" s="65"/>
      <c r="K199" s="195"/>
    </row>
    <row r="200" spans="1:11" s="341" customFormat="1" ht="45" hidden="1" x14ac:dyDescent="0.2">
      <c r="A200" s="328" t="s">
        <v>1078</v>
      </c>
      <c r="B200" s="348" t="s">
        <v>9</v>
      </c>
      <c r="C200" s="361" t="s">
        <v>894</v>
      </c>
      <c r="D200" s="361" t="s">
        <v>871</v>
      </c>
      <c r="E200" s="359" t="s">
        <v>1079</v>
      </c>
      <c r="F200" s="351"/>
      <c r="G200" s="351"/>
      <c r="H200" s="64">
        <f>H201</f>
        <v>0</v>
      </c>
      <c r="I200" s="64">
        <f>I201</f>
        <v>0</v>
      </c>
      <c r="J200" s="64">
        <f>J201</f>
        <v>0</v>
      </c>
      <c r="K200" s="195"/>
    </row>
    <row r="201" spans="1:11" s="341" customFormat="1" hidden="1" x14ac:dyDescent="0.2">
      <c r="A201" s="328" t="s">
        <v>741</v>
      </c>
      <c r="B201" s="348" t="s">
        <v>9</v>
      </c>
      <c r="C201" s="361" t="s">
        <v>894</v>
      </c>
      <c r="D201" s="361" t="s">
        <v>871</v>
      </c>
      <c r="E201" s="359" t="s">
        <v>1079</v>
      </c>
      <c r="F201" s="351" t="s">
        <v>803</v>
      </c>
      <c r="G201" s="351" t="s">
        <v>1012</v>
      </c>
      <c r="H201" s="64"/>
      <c r="I201" s="64"/>
      <c r="J201" s="64"/>
      <c r="K201" s="195"/>
    </row>
    <row r="202" spans="1:11" s="341" customFormat="1" ht="45" hidden="1" x14ac:dyDescent="0.2">
      <c r="A202" s="328" t="s">
        <v>1080</v>
      </c>
      <c r="B202" s="348" t="s">
        <v>9</v>
      </c>
      <c r="C202" s="361" t="s">
        <v>894</v>
      </c>
      <c r="D202" s="361" t="s">
        <v>871</v>
      </c>
      <c r="E202" s="359" t="s">
        <v>1081</v>
      </c>
      <c r="F202" s="351"/>
      <c r="G202" s="351"/>
      <c r="H202" s="64">
        <f>H203</f>
        <v>0</v>
      </c>
      <c r="I202" s="64">
        <f>I203</f>
        <v>0</v>
      </c>
      <c r="J202" s="64">
        <f>J203</f>
        <v>0</v>
      </c>
      <c r="K202" s="195"/>
    </row>
    <row r="203" spans="1:11" s="381" customFormat="1" ht="30" hidden="1" x14ac:dyDescent="0.2">
      <c r="A203" s="186" t="s">
        <v>818</v>
      </c>
      <c r="B203" s="348" t="s">
        <v>9</v>
      </c>
      <c r="C203" s="361" t="s">
        <v>894</v>
      </c>
      <c r="D203" s="361" t="s">
        <v>871</v>
      </c>
      <c r="E203" s="359" t="s">
        <v>1081</v>
      </c>
      <c r="F203" s="351" t="s">
        <v>812</v>
      </c>
      <c r="G203" s="351" t="s">
        <v>1012</v>
      </c>
      <c r="H203" s="64"/>
      <c r="I203" s="64"/>
      <c r="J203" s="64"/>
      <c r="K203" s="380"/>
    </row>
    <row r="204" spans="1:11" s="381" customFormat="1" ht="15.75" hidden="1" x14ac:dyDescent="0.2">
      <c r="A204" s="387" t="s">
        <v>929</v>
      </c>
      <c r="B204" s="347" t="s">
        <v>9</v>
      </c>
      <c r="C204" s="362" t="s">
        <v>894</v>
      </c>
      <c r="D204" s="362" t="s">
        <v>875</v>
      </c>
      <c r="E204" s="362"/>
      <c r="F204" s="363"/>
      <c r="G204" s="363"/>
      <c r="H204" s="364">
        <f t="shared" ref="H204:J205" si="32">H205</f>
        <v>0</v>
      </c>
      <c r="I204" s="364">
        <f t="shared" si="32"/>
        <v>0</v>
      </c>
      <c r="J204" s="364">
        <f t="shared" si="32"/>
        <v>0</v>
      </c>
      <c r="K204" s="380"/>
    </row>
    <row r="205" spans="1:11" s="381" customFormat="1" ht="15.75" hidden="1" x14ac:dyDescent="0.25">
      <c r="A205" s="213" t="s">
        <v>860</v>
      </c>
      <c r="B205" s="347" t="s">
        <v>9</v>
      </c>
      <c r="C205" s="362" t="s">
        <v>894</v>
      </c>
      <c r="D205" s="362" t="s">
        <v>875</v>
      </c>
      <c r="E205" s="362" t="s">
        <v>861</v>
      </c>
      <c r="F205" s="363"/>
      <c r="G205" s="363"/>
      <c r="H205" s="364">
        <f t="shared" si="32"/>
        <v>0</v>
      </c>
      <c r="I205" s="364">
        <f t="shared" si="32"/>
        <v>0</v>
      </c>
      <c r="J205" s="364">
        <f t="shared" si="32"/>
        <v>0</v>
      </c>
      <c r="K205" s="380"/>
    </row>
    <row r="206" spans="1:11" s="381" customFormat="1" ht="15.75" hidden="1" x14ac:dyDescent="0.25">
      <c r="A206" s="213" t="s">
        <v>880</v>
      </c>
      <c r="B206" s="347" t="s">
        <v>9</v>
      </c>
      <c r="C206" s="362" t="s">
        <v>894</v>
      </c>
      <c r="D206" s="362" t="s">
        <v>875</v>
      </c>
      <c r="E206" s="214" t="s">
        <v>881</v>
      </c>
      <c r="F206" s="363"/>
      <c r="G206" s="363"/>
      <c r="H206" s="364">
        <f>H207+H210+H213+H216</f>
        <v>0</v>
      </c>
      <c r="I206" s="364">
        <f>I207+I210+I213+I216</f>
        <v>0</v>
      </c>
      <c r="J206" s="364">
        <f>J207+J210+J213+J216</f>
        <v>0</v>
      </c>
      <c r="K206" s="380"/>
    </row>
    <row r="207" spans="1:11" s="381" customFormat="1" ht="45" hidden="1" x14ac:dyDescent="0.2">
      <c r="A207" s="408" t="s">
        <v>1082</v>
      </c>
      <c r="B207" s="348" t="s">
        <v>9</v>
      </c>
      <c r="C207" s="361" t="s">
        <v>894</v>
      </c>
      <c r="D207" s="361" t="s">
        <v>875</v>
      </c>
      <c r="E207" s="361" t="s">
        <v>1083</v>
      </c>
      <c r="F207" s="351"/>
      <c r="G207" s="351"/>
      <c r="H207" s="64">
        <f>SUM(H208:H209)</f>
        <v>0</v>
      </c>
      <c r="I207" s="64">
        <f>SUM(I208:I209)</f>
        <v>0</v>
      </c>
      <c r="J207" s="64">
        <f>SUM(J208:J209)</f>
        <v>0</v>
      </c>
      <c r="K207" s="380"/>
    </row>
    <row r="208" spans="1:11" s="381" customFormat="1" ht="60" hidden="1" x14ac:dyDescent="0.2">
      <c r="A208" s="186" t="s">
        <v>739</v>
      </c>
      <c r="B208" s="348" t="s">
        <v>9</v>
      </c>
      <c r="C208" s="361" t="s">
        <v>894</v>
      </c>
      <c r="D208" s="361" t="s">
        <v>875</v>
      </c>
      <c r="E208" s="361" t="s">
        <v>1083</v>
      </c>
      <c r="F208" s="351" t="s">
        <v>774</v>
      </c>
      <c r="G208" s="351" t="s">
        <v>1012</v>
      </c>
      <c r="H208" s="64"/>
      <c r="I208" s="64"/>
      <c r="J208" s="64"/>
      <c r="K208" s="380"/>
    </row>
    <row r="209" spans="1:11" s="381" customFormat="1" ht="30" hidden="1" x14ac:dyDescent="0.2">
      <c r="A209" s="186" t="s">
        <v>740</v>
      </c>
      <c r="B209" s="348" t="s">
        <v>9</v>
      </c>
      <c r="C209" s="361" t="s">
        <v>894</v>
      </c>
      <c r="D209" s="361" t="s">
        <v>875</v>
      </c>
      <c r="E209" s="361" t="s">
        <v>1083</v>
      </c>
      <c r="F209" s="351" t="s">
        <v>798</v>
      </c>
      <c r="G209" s="351" t="s">
        <v>1012</v>
      </c>
      <c r="H209" s="64"/>
      <c r="I209" s="64"/>
      <c r="J209" s="64"/>
      <c r="K209" s="380"/>
    </row>
    <row r="210" spans="1:11" s="381" customFormat="1" ht="30" hidden="1" x14ac:dyDescent="0.2">
      <c r="A210" s="323" t="s">
        <v>1007</v>
      </c>
      <c r="B210" s="348" t="s">
        <v>9</v>
      </c>
      <c r="C210" s="361" t="s">
        <v>894</v>
      </c>
      <c r="D210" s="361" t="s">
        <v>875</v>
      </c>
      <c r="E210" s="361" t="s">
        <v>1084</v>
      </c>
      <c r="F210" s="351"/>
      <c r="G210" s="351"/>
      <c r="H210" s="64">
        <f>SUM(H211:H212)</f>
        <v>0</v>
      </c>
      <c r="I210" s="64">
        <f>SUM(I211:I212)</f>
        <v>0</v>
      </c>
      <c r="J210" s="64">
        <f>SUM(J211:J212)</f>
        <v>0</v>
      </c>
      <c r="K210" s="380"/>
    </row>
    <row r="211" spans="1:11" s="381" customFormat="1" ht="60" hidden="1" x14ac:dyDescent="0.2">
      <c r="A211" s="186" t="s">
        <v>739</v>
      </c>
      <c r="B211" s="348" t="s">
        <v>9</v>
      </c>
      <c r="C211" s="361" t="s">
        <v>894</v>
      </c>
      <c r="D211" s="361" t="s">
        <v>875</v>
      </c>
      <c r="E211" s="361" t="s">
        <v>1084</v>
      </c>
      <c r="F211" s="351" t="s">
        <v>774</v>
      </c>
      <c r="G211" s="351" t="s">
        <v>1012</v>
      </c>
      <c r="H211" s="64"/>
      <c r="I211" s="64"/>
      <c r="J211" s="64"/>
      <c r="K211" s="380"/>
    </row>
    <row r="212" spans="1:11" s="381" customFormat="1" ht="30" hidden="1" x14ac:dyDescent="0.2">
      <c r="A212" s="186" t="s">
        <v>740</v>
      </c>
      <c r="B212" s="348" t="s">
        <v>9</v>
      </c>
      <c r="C212" s="361" t="s">
        <v>894</v>
      </c>
      <c r="D212" s="361" t="s">
        <v>875</v>
      </c>
      <c r="E212" s="361" t="s">
        <v>1084</v>
      </c>
      <c r="F212" s="351" t="s">
        <v>798</v>
      </c>
      <c r="G212" s="351" t="s">
        <v>1012</v>
      </c>
      <c r="H212" s="64"/>
      <c r="I212" s="64"/>
      <c r="J212" s="64"/>
      <c r="K212" s="380"/>
    </row>
    <row r="213" spans="1:11" s="381" customFormat="1" ht="30" hidden="1" x14ac:dyDescent="0.2">
      <c r="A213" s="323" t="s">
        <v>1085</v>
      </c>
      <c r="B213" s="348" t="s">
        <v>9</v>
      </c>
      <c r="C213" s="361" t="s">
        <v>894</v>
      </c>
      <c r="D213" s="361" t="s">
        <v>875</v>
      </c>
      <c r="E213" s="361" t="s">
        <v>1086</v>
      </c>
      <c r="F213" s="351"/>
      <c r="G213" s="351"/>
      <c r="H213" s="64">
        <f>SUM(H214:H215)</f>
        <v>0</v>
      </c>
      <c r="I213" s="64">
        <f>SUM(I214:I215)</f>
        <v>0</v>
      </c>
      <c r="J213" s="64">
        <f>SUM(J214:J215)</f>
        <v>0</v>
      </c>
      <c r="K213" s="380"/>
    </row>
    <row r="214" spans="1:11" s="381" customFormat="1" ht="60" hidden="1" x14ac:dyDescent="0.2">
      <c r="A214" s="186" t="s">
        <v>739</v>
      </c>
      <c r="B214" s="348" t="s">
        <v>9</v>
      </c>
      <c r="C214" s="361" t="s">
        <v>894</v>
      </c>
      <c r="D214" s="361" t="s">
        <v>875</v>
      </c>
      <c r="E214" s="361" t="s">
        <v>1086</v>
      </c>
      <c r="F214" s="351" t="s">
        <v>774</v>
      </c>
      <c r="G214" s="351" t="s">
        <v>1012</v>
      </c>
      <c r="H214" s="64"/>
      <c r="I214" s="64"/>
      <c r="J214" s="64"/>
      <c r="K214" s="380"/>
    </row>
    <row r="215" spans="1:11" s="354" customFormat="1" ht="30.75" hidden="1" x14ac:dyDescent="0.25">
      <c r="A215" s="186" t="s">
        <v>740</v>
      </c>
      <c r="B215" s="348" t="s">
        <v>9</v>
      </c>
      <c r="C215" s="361" t="s">
        <v>894</v>
      </c>
      <c r="D215" s="361" t="s">
        <v>875</v>
      </c>
      <c r="E215" s="361" t="s">
        <v>1086</v>
      </c>
      <c r="F215" s="351" t="s">
        <v>798</v>
      </c>
      <c r="G215" s="351" t="s">
        <v>1012</v>
      </c>
      <c r="H215" s="64"/>
      <c r="I215" s="64"/>
      <c r="J215" s="64"/>
      <c r="K215" s="353"/>
    </row>
    <row r="216" spans="1:11" s="341" customFormat="1" ht="45" hidden="1" x14ac:dyDescent="0.2">
      <c r="A216" s="323" t="s">
        <v>1087</v>
      </c>
      <c r="B216" s="348" t="s">
        <v>9</v>
      </c>
      <c r="C216" s="361" t="s">
        <v>894</v>
      </c>
      <c r="D216" s="361" t="s">
        <v>875</v>
      </c>
      <c r="E216" s="361" t="s">
        <v>1008</v>
      </c>
      <c r="F216" s="351"/>
      <c r="G216" s="351"/>
      <c r="H216" s="64">
        <f>SUM(H217:H218)</f>
        <v>0</v>
      </c>
      <c r="I216" s="64">
        <f>SUM(I217:I218)</f>
        <v>0</v>
      </c>
      <c r="J216" s="64">
        <f>SUM(J217:J218)</f>
        <v>0</v>
      </c>
      <c r="K216" s="195"/>
    </row>
    <row r="217" spans="1:11" s="341" customFormat="1" ht="60" hidden="1" x14ac:dyDescent="0.2">
      <c r="A217" s="186" t="s">
        <v>739</v>
      </c>
      <c r="B217" s="348" t="s">
        <v>9</v>
      </c>
      <c r="C217" s="361" t="s">
        <v>894</v>
      </c>
      <c r="D217" s="361" t="s">
        <v>875</v>
      </c>
      <c r="E217" s="361" t="s">
        <v>1008</v>
      </c>
      <c r="F217" s="351" t="s">
        <v>774</v>
      </c>
      <c r="G217" s="351" t="s">
        <v>1012</v>
      </c>
      <c r="H217" s="64"/>
      <c r="I217" s="64"/>
      <c r="J217" s="64"/>
      <c r="K217" s="195"/>
    </row>
    <row r="218" spans="1:11" s="341" customFormat="1" ht="30" hidden="1" x14ac:dyDescent="0.2">
      <c r="A218" s="186" t="s">
        <v>740</v>
      </c>
      <c r="B218" s="348" t="s">
        <v>9</v>
      </c>
      <c r="C218" s="361" t="s">
        <v>894</v>
      </c>
      <c r="D218" s="361" t="s">
        <v>875</v>
      </c>
      <c r="E218" s="361" t="s">
        <v>1008</v>
      </c>
      <c r="F218" s="351" t="s">
        <v>798</v>
      </c>
      <c r="G218" s="351" t="s">
        <v>1012</v>
      </c>
      <c r="H218" s="64"/>
      <c r="I218" s="64"/>
      <c r="J218" s="64"/>
      <c r="K218" s="195"/>
    </row>
    <row r="219" spans="1:11" s="341" customFormat="1" ht="15.75" x14ac:dyDescent="0.25">
      <c r="A219" s="213" t="s">
        <v>930</v>
      </c>
      <c r="B219" s="347" t="s">
        <v>9</v>
      </c>
      <c r="C219" s="362" t="s">
        <v>879</v>
      </c>
      <c r="D219" s="362"/>
      <c r="E219" s="362"/>
      <c r="F219" s="363"/>
      <c r="G219" s="363"/>
      <c r="H219" s="364">
        <f>H220</f>
        <v>500000</v>
      </c>
      <c r="I219" s="364">
        <f>I220</f>
        <v>0</v>
      </c>
      <c r="J219" s="364">
        <f>J220</f>
        <v>0</v>
      </c>
      <c r="K219" s="195"/>
    </row>
    <row r="220" spans="1:11" s="341" customFormat="1" ht="15.75" x14ac:dyDescent="0.25">
      <c r="A220" s="213" t="s">
        <v>931</v>
      </c>
      <c r="B220" s="347" t="s">
        <v>9</v>
      </c>
      <c r="C220" s="362" t="s">
        <v>879</v>
      </c>
      <c r="D220" s="362" t="s">
        <v>857</v>
      </c>
      <c r="E220" s="362"/>
      <c r="F220" s="363"/>
      <c r="G220" s="363"/>
      <c r="H220" s="364">
        <f>H225+H221</f>
        <v>500000</v>
      </c>
      <c r="I220" s="364">
        <f>I225+I221</f>
        <v>0</v>
      </c>
      <c r="J220" s="364">
        <f>J225+J221</f>
        <v>0</v>
      </c>
      <c r="K220" s="195"/>
    </row>
    <row r="221" spans="1:11" s="341" customFormat="1" ht="31.5" hidden="1" x14ac:dyDescent="0.25">
      <c r="A221" s="213" t="s">
        <v>821</v>
      </c>
      <c r="B221" s="347" t="s">
        <v>9</v>
      </c>
      <c r="C221" s="362" t="s">
        <v>879</v>
      </c>
      <c r="D221" s="362" t="s">
        <v>857</v>
      </c>
      <c r="E221" s="362" t="s">
        <v>822</v>
      </c>
      <c r="F221" s="363"/>
      <c r="G221" s="363"/>
      <c r="H221" s="364">
        <f t="shared" ref="H221:J222" si="33">H222</f>
        <v>0</v>
      </c>
      <c r="I221" s="364">
        <f t="shared" si="33"/>
        <v>0</v>
      </c>
      <c r="J221" s="364">
        <f t="shared" si="33"/>
        <v>0</v>
      </c>
      <c r="K221" s="195"/>
    </row>
    <row r="222" spans="1:11" s="341" customFormat="1" ht="15.75" hidden="1" x14ac:dyDescent="0.25">
      <c r="A222" s="213" t="s">
        <v>737</v>
      </c>
      <c r="B222" s="347" t="s">
        <v>9</v>
      </c>
      <c r="C222" s="362" t="s">
        <v>879</v>
      </c>
      <c r="D222" s="362" t="s">
        <v>857</v>
      </c>
      <c r="E222" s="362" t="s">
        <v>823</v>
      </c>
      <c r="F222" s="363"/>
      <c r="G222" s="363"/>
      <c r="H222" s="364">
        <f t="shared" si="33"/>
        <v>0</v>
      </c>
      <c r="I222" s="364">
        <f t="shared" si="33"/>
        <v>0</v>
      </c>
      <c r="J222" s="364">
        <f t="shared" si="33"/>
        <v>0</v>
      </c>
      <c r="K222" s="195"/>
    </row>
    <row r="223" spans="1:11" s="341" customFormat="1" ht="30" hidden="1" x14ac:dyDescent="0.2">
      <c r="A223" s="186" t="s">
        <v>886</v>
      </c>
      <c r="B223" s="348" t="s">
        <v>9</v>
      </c>
      <c r="C223" s="361" t="s">
        <v>879</v>
      </c>
      <c r="D223" s="361" t="s">
        <v>857</v>
      </c>
      <c r="E223" s="361" t="s">
        <v>1088</v>
      </c>
      <c r="F223" s="351"/>
      <c r="G223" s="351"/>
      <c r="H223" s="64">
        <f>H224</f>
        <v>0</v>
      </c>
      <c r="I223" s="64">
        <f>I1808</f>
        <v>0</v>
      </c>
      <c r="J223" s="64">
        <f>J1808</f>
        <v>0</v>
      </c>
      <c r="K223" s="195"/>
    </row>
    <row r="224" spans="1:11" s="341" customFormat="1" ht="60" hidden="1" x14ac:dyDescent="0.2">
      <c r="A224" s="186" t="s">
        <v>739</v>
      </c>
      <c r="B224" s="348" t="s">
        <v>9</v>
      </c>
      <c r="C224" s="361" t="s">
        <v>879</v>
      </c>
      <c r="D224" s="361" t="s">
        <v>857</v>
      </c>
      <c r="E224" s="361" t="s">
        <v>1088</v>
      </c>
      <c r="F224" s="351" t="s">
        <v>774</v>
      </c>
      <c r="G224" s="351" t="s">
        <v>1012</v>
      </c>
      <c r="H224" s="64"/>
      <c r="I224" s="64"/>
      <c r="J224" s="64"/>
      <c r="K224" s="195"/>
    </row>
    <row r="225" spans="1:11" s="341" customFormat="1" ht="15.75" x14ac:dyDescent="0.2">
      <c r="A225" s="384" t="s">
        <v>860</v>
      </c>
      <c r="B225" s="347" t="s">
        <v>9</v>
      </c>
      <c r="C225" s="362" t="s">
        <v>879</v>
      </c>
      <c r="D225" s="362" t="s">
        <v>857</v>
      </c>
      <c r="E225" s="214" t="s">
        <v>861</v>
      </c>
      <c r="F225" s="363"/>
      <c r="G225" s="363"/>
      <c r="H225" s="364">
        <f t="shared" ref="H225:J227" si="34">H226</f>
        <v>500000</v>
      </c>
      <c r="I225" s="364">
        <f t="shared" si="34"/>
        <v>0</v>
      </c>
      <c r="J225" s="364">
        <f t="shared" si="34"/>
        <v>0</v>
      </c>
      <c r="K225" s="195"/>
    </row>
    <row r="226" spans="1:11" s="354" customFormat="1" ht="15.75" x14ac:dyDescent="0.25">
      <c r="A226" s="186" t="s">
        <v>880</v>
      </c>
      <c r="B226" s="348" t="s">
        <v>9</v>
      </c>
      <c r="C226" s="361" t="s">
        <v>879</v>
      </c>
      <c r="D226" s="361" t="s">
        <v>857</v>
      </c>
      <c r="E226" s="307" t="s">
        <v>881</v>
      </c>
      <c r="F226" s="363"/>
      <c r="G226" s="363"/>
      <c r="H226" s="64">
        <f t="shared" si="34"/>
        <v>500000</v>
      </c>
      <c r="I226" s="64">
        <f t="shared" si="34"/>
        <v>0</v>
      </c>
      <c r="J226" s="64">
        <f t="shared" si="34"/>
        <v>0</v>
      </c>
      <c r="K226" s="353"/>
    </row>
    <row r="227" spans="1:11" s="354" customFormat="1" ht="15.75" x14ac:dyDescent="0.25">
      <c r="A227" s="388" t="s">
        <v>932</v>
      </c>
      <c r="B227" s="348" t="s">
        <v>9</v>
      </c>
      <c r="C227" s="361" t="s">
        <v>879</v>
      </c>
      <c r="D227" s="361" t="s">
        <v>857</v>
      </c>
      <c r="E227" s="357" t="s">
        <v>933</v>
      </c>
      <c r="F227" s="351"/>
      <c r="G227" s="351"/>
      <c r="H227" s="64">
        <f t="shared" si="34"/>
        <v>500000</v>
      </c>
      <c r="I227" s="64">
        <f t="shared" si="34"/>
        <v>0</v>
      </c>
      <c r="J227" s="64">
        <f t="shared" si="34"/>
        <v>0</v>
      </c>
      <c r="K227" s="353"/>
    </row>
    <row r="228" spans="1:11" s="341" customFormat="1" ht="30" x14ac:dyDescent="0.2">
      <c r="A228" s="186" t="s">
        <v>740</v>
      </c>
      <c r="B228" s="348" t="s">
        <v>9</v>
      </c>
      <c r="C228" s="361" t="s">
        <v>879</v>
      </c>
      <c r="D228" s="361" t="s">
        <v>857</v>
      </c>
      <c r="E228" s="357" t="s">
        <v>933</v>
      </c>
      <c r="F228" s="351" t="s">
        <v>798</v>
      </c>
      <c r="G228" s="351" t="s">
        <v>990</v>
      </c>
      <c r="H228" s="64">
        <v>500000</v>
      </c>
      <c r="I228" s="64"/>
      <c r="J228" s="65"/>
      <c r="K228" s="195"/>
    </row>
    <row r="229" spans="1:11" s="381" customFormat="1" ht="47.25" hidden="1" x14ac:dyDescent="0.2">
      <c r="A229" s="274" t="s">
        <v>934</v>
      </c>
      <c r="B229" s="389" t="s">
        <v>9</v>
      </c>
      <c r="C229" s="326" t="s">
        <v>935</v>
      </c>
      <c r="D229" s="326"/>
      <c r="E229" s="326"/>
      <c r="F229" s="327"/>
      <c r="G229" s="361"/>
      <c r="H229" s="64">
        <f>H230</f>
        <v>0</v>
      </c>
      <c r="I229" s="64">
        <f t="shared" ref="I229:J233" si="35">I230</f>
        <v>0</v>
      </c>
      <c r="J229" s="64">
        <f t="shared" si="35"/>
        <v>0</v>
      </c>
      <c r="K229" s="380"/>
    </row>
    <row r="230" spans="1:11" s="381" customFormat="1" ht="47.25" hidden="1" x14ac:dyDescent="0.2">
      <c r="A230" s="277" t="s">
        <v>1009</v>
      </c>
      <c r="B230" s="389" t="s">
        <v>9</v>
      </c>
      <c r="C230" s="326" t="s">
        <v>935</v>
      </c>
      <c r="D230" s="326" t="s">
        <v>857</v>
      </c>
      <c r="E230" s="326"/>
      <c r="F230" s="327"/>
      <c r="G230" s="361"/>
      <c r="H230" s="64">
        <f>H231</f>
        <v>0</v>
      </c>
      <c r="I230" s="64">
        <f t="shared" si="35"/>
        <v>0</v>
      </c>
      <c r="J230" s="64">
        <f t="shared" si="35"/>
        <v>0</v>
      </c>
      <c r="K230" s="380"/>
    </row>
    <row r="231" spans="1:11" s="381" customFormat="1" ht="15.75" hidden="1" x14ac:dyDescent="0.25">
      <c r="A231" s="213" t="s">
        <v>860</v>
      </c>
      <c r="B231" s="389" t="s">
        <v>9</v>
      </c>
      <c r="C231" s="326" t="s">
        <v>935</v>
      </c>
      <c r="D231" s="326" t="s">
        <v>857</v>
      </c>
      <c r="E231" s="326" t="s">
        <v>861</v>
      </c>
      <c r="F231" s="327"/>
      <c r="G231" s="361"/>
      <c r="H231" s="64">
        <f>H232</f>
        <v>0</v>
      </c>
      <c r="I231" s="64">
        <f t="shared" si="35"/>
        <v>0</v>
      </c>
      <c r="J231" s="64">
        <f t="shared" si="35"/>
        <v>0</v>
      </c>
      <c r="K231" s="380"/>
    </row>
    <row r="232" spans="1:11" s="381" customFormat="1" hidden="1" x14ac:dyDescent="0.2">
      <c r="A232" s="186" t="s">
        <v>937</v>
      </c>
      <c r="B232" s="390" t="s">
        <v>9</v>
      </c>
      <c r="C232" s="329" t="s">
        <v>935</v>
      </c>
      <c r="D232" s="329" t="s">
        <v>857</v>
      </c>
      <c r="E232" s="329" t="s">
        <v>938</v>
      </c>
      <c r="F232" s="330"/>
      <c r="G232" s="361"/>
      <c r="H232" s="64">
        <f>H233</f>
        <v>0</v>
      </c>
      <c r="I232" s="64">
        <f t="shared" si="35"/>
        <v>0</v>
      </c>
      <c r="J232" s="64">
        <f t="shared" si="35"/>
        <v>0</v>
      </c>
      <c r="K232" s="380"/>
    </row>
    <row r="233" spans="1:11" s="381" customFormat="1" ht="30" hidden="1" x14ac:dyDescent="0.2">
      <c r="A233" s="391" t="s">
        <v>1010</v>
      </c>
      <c r="B233" s="390" t="s">
        <v>9</v>
      </c>
      <c r="C233" s="329" t="s">
        <v>935</v>
      </c>
      <c r="D233" s="329" t="s">
        <v>857</v>
      </c>
      <c r="E233" s="329" t="s">
        <v>1011</v>
      </c>
      <c r="F233" s="330"/>
      <c r="G233" s="361"/>
      <c r="H233" s="64">
        <f>H234</f>
        <v>0</v>
      </c>
      <c r="I233" s="64">
        <f t="shared" si="35"/>
        <v>0</v>
      </c>
      <c r="J233" s="64">
        <f t="shared" si="35"/>
        <v>0</v>
      </c>
      <c r="K233" s="380"/>
    </row>
    <row r="234" spans="1:11" s="381" customFormat="1" hidden="1" x14ac:dyDescent="0.2">
      <c r="A234" s="328" t="s">
        <v>937</v>
      </c>
      <c r="B234" s="390" t="s">
        <v>9</v>
      </c>
      <c r="C234" s="329" t="s">
        <v>935</v>
      </c>
      <c r="D234" s="329" t="s">
        <v>857</v>
      </c>
      <c r="E234" s="329" t="s">
        <v>1011</v>
      </c>
      <c r="F234" s="330" t="s">
        <v>941</v>
      </c>
      <c r="G234" s="361" t="s">
        <v>1012</v>
      </c>
      <c r="H234" s="64"/>
      <c r="I234" s="64"/>
      <c r="J234" s="82"/>
      <c r="K234" s="380"/>
    </row>
    <row r="235" spans="1:11" s="381" customFormat="1" x14ac:dyDescent="0.2">
      <c r="A235" s="392"/>
      <c r="B235" s="393"/>
      <c r="C235" s="358"/>
      <c r="D235" s="358"/>
      <c r="E235" s="394"/>
      <c r="F235" s="358"/>
      <c r="G235" s="358"/>
      <c r="H235" s="395"/>
      <c r="I235" s="395"/>
      <c r="J235" s="396"/>
      <c r="K235" s="380"/>
    </row>
    <row r="236" spans="1:11" s="381" customFormat="1" x14ac:dyDescent="0.2">
      <c r="A236" s="392"/>
      <c r="B236" s="393"/>
      <c r="C236" s="358"/>
      <c r="D236" s="358"/>
      <c r="E236" s="394"/>
      <c r="F236" s="358"/>
      <c r="G236" s="358"/>
      <c r="H236" s="395"/>
      <c r="I236" s="395"/>
      <c r="J236" s="396"/>
      <c r="K236" s="380"/>
    </row>
    <row r="237" spans="1:11" s="381" customFormat="1" x14ac:dyDescent="0.2">
      <c r="A237" s="392"/>
      <c r="B237" s="393"/>
      <c r="C237" s="358"/>
      <c r="D237" s="358"/>
      <c r="E237" s="394"/>
      <c r="F237" s="358"/>
      <c r="G237" s="358"/>
      <c r="H237" s="395"/>
      <c r="I237" s="395"/>
      <c r="J237" s="396"/>
      <c r="K237" s="380"/>
    </row>
    <row r="239" spans="1:11" x14ac:dyDescent="0.25">
      <c r="A239" s="12" t="s">
        <v>1013</v>
      </c>
    </row>
  </sheetData>
  <mergeCells count="1">
    <mergeCell ref="A10:J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85"/>
  <sheetViews>
    <sheetView workbookViewId="0">
      <selection activeCell="A71" sqref="A71:XFD83"/>
    </sheetView>
  </sheetViews>
  <sheetFormatPr defaultRowHeight="15" x14ac:dyDescent="0.25"/>
  <cols>
    <col min="1" max="1" width="10.42578125" style="100" customWidth="1"/>
    <col min="2" max="2" width="67" style="100" customWidth="1"/>
    <col min="3" max="3" width="20.140625" style="412" customWidth="1"/>
    <col min="4" max="4" width="17.5703125" style="412" customWidth="1"/>
    <col min="5" max="5" width="17.28515625" style="412" bestFit="1" customWidth="1"/>
    <col min="6" max="6" width="11.42578125" bestFit="1" customWidth="1"/>
  </cols>
  <sheetData>
    <row r="2" spans="1:5" ht="18.75" x14ac:dyDescent="0.3">
      <c r="B2" s="141"/>
      <c r="C2" s="411" t="s">
        <v>1089</v>
      </c>
    </row>
    <row r="3" spans="1:5" ht="18.75" x14ac:dyDescent="0.3">
      <c r="B3" s="141"/>
      <c r="C3" s="411" t="s">
        <v>850</v>
      </c>
    </row>
    <row r="4" spans="1:5" ht="18.75" x14ac:dyDescent="0.3">
      <c r="B4" s="141"/>
      <c r="C4" s="411" t="s">
        <v>253</v>
      </c>
    </row>
    <row r="5" spans="1:5" ht="18.75" x14ac:dyDescent="0.3">
      <c r="B5" s="141"/>
      <c r="C5" s="411" t="s">
        <v>254</v>
      </c>
    </row>
    <row r="6" spans="1:5" ht="18.75" x14ac:dyDescent="0.3">
      <c r="B6" s="141"/>
      <c r="C6" s="411" t="s">
        <v>255</v>
      </c>
    </row>
    <row r="7" spans="1:5" ht="18.75" x14ac:dyDescent="0.3">
      <c r="B7" s="141"/>
      <c r="C7" s="411" t="s">
        <v>851</v>
      </c>
    </row>
    <row r="8" spans="1:5" ht="18.75" x14ac:dyDescent="0.3">
      <c r="C8" s="411" t="s">
        <v>1014</v>
      </c>
    </row>
    <row r="10" spans="1:5" ht="46.5" customHeight="1" x14ac:dyDescent="0.25">
      <c r="A10" s="485" t="s">
        <v>1177</v>
      </c>
      <c r="B10" s="485"/>
      <c r="C10" s="485"/>
      <c r="D10" s="485"/>
      <c r="E10" s="485"/>
    </row>
    <row r="11" spans="1:5" x14ac:dyDescent="0.25">
      <c r="E11" s="413" t="s">
        <v>1090</v>
      </c>
    </row>
    <row r="12" spans="1:5" ht="30" x14ac:dyDescent="0.25">
      <c r="A12" s="160" t="s">
        <v>1091</v>
      </c>
      <c r="B12" s="160" t="s">
        <v>1092</v>
      </c>
      <c r="C12" s="414" t="s">
        <v>258</v>
      </c>
      <c r="D12" s="414" t="s">
        <v>259</v>
      </c>
      <c r="E12" s="414" t="s">
        <v>636</v>
      </c>
    </row>
    <row r="13" spans="1:5" ht="31.5" x14ac:dyDescent="0.25">
      <c r="A13" s="415">
        <v>1</v>
      </c>
      <c r="B13" s="416" t="s">
        <v>1093</v>
      </c>
      <c r="C13" s="417">
        <f>SUM(C14:C24)</f>
        <v>0</v>
      </c>
      <c r="D13" s="417">
        <f t="shared" ref="D13:E13" si="0">SUM(D14:D24)</f>
        <v>0</v>
      </c>
      <c r="E13" s="417">
        <f t="shared" si="0"/>
        <v>0</v>
      </c>
    </row>
    <row r="14" spans="1:5" ht="15.75" hidden="1" x14ac:dyDescent="0.25">
      <c r="A14" s="418" t="s">
        <v>1094</v>
      </c>
      <c r="B14" s="419" t="s">
        <v>1095</v>
      </c>
      <c r="C14" s="420"/>
      <c r="D14" s="421"/>
      <c r="E14" s="421"/>
    </row>
    <row r="15" spans="1:5" ht="15.75" hidden="1" x14ac:dyDescent="0.25">
      <c r="A15" s="418" t="s">
        <v>1096</v>
      </c>
      <c r="B15" s="419" t="s">
        <v>1097</v>
      </c>
      <c r="C15" s="420"/>
      <c r="D15" s="421"/>
      <c r="E15" s="421"/>
    </row>
    <row r="16" spans="1:5" ht="15.75" hidden="1" x14ac:dyDescent="0.25">
      <c r="A16" s="418" t="s">
        <v>1098</v>
      </c>
      <c r="B16" s="419" t="s">
        <v>1099</v>
      </c>
      <c r="C16" s="420"/>
      <c r="D16" s="421"/>
      <c r="E16" s="421"/>
    </row>
    <row r="17" spans="1:5" ht="15.75" hidden="1" x14ac:dyDescent="0.25">
      <c r="A17" s="418" t="s">
        <v>1100</v>
      </c>
      <c r="B17" s="419" t="s">
        <v>1101</v>
      </c>
      <c r="C17" s="420"/>
      <c r="D17" s="421"/>
      <c r="E17" s="421"/>
    </row>
    <row r="18" spans="1:5" ht="15.75" hidden="1" x14ac:dyDescent="0.25">
      <c r="A18" s="418" t="s">
        <v>1102</v>
      </c>
      <c r="B18" s="419" t="s">
        <v>1103</v>
      </c>
      <c r="C18" s="420"/>
      <c r="D18" s="421"/>
      <c r="E18" s="421"/>
    </row>
    <row r="19" spans="1:5" ht="15.75" hidden="1" x14ac:dyDescent="0.25">
      <c r="A19" s="418" t="s">
        <v>1104</v>
      </c>
      <c r="B19" s="419" t="s">
        <v>1105</v>
      </c>
      <c r="C19" s="420"/>
      <c r="D19" s="421"/>
      <c r="E19" s="421"/>
    </row>
    <row r="20" spans="1:5" ht="15.75" hidden="1" x14ac:dyDescent="0.25">
      <c r="A20" s="418" t="s">
        <v>1106</v>
      </c>
      <c r="B20" s="419" t="s">
        <v>1107</v>
      </c>
      <c r="C20" s="420"/>
      <c r="D20" s="421"/>
      <c r="E20" s="421"/>
    </row>
    <row r="21" spans="1:5" ht="15.75" hidden="1" x14ac:dyDescent="0.25">
      <c r="A21" s="418" t="s">
        <v>1108</v>
      </c>
      <c r="B21" s="419" t="s">
        <v>1109</v>
      </c>
      <c r="C21" s="420"/>
      <c r="D21" s="421"/>
      <c r="E21" s="421"/>
    </row>
    <row r="22" spans="1:5" ht="15.75" hidden="1" x14ac:dyDescent="0.25">
      <c r="A22" s="418" t="s">
        <v>1110</v>
      </c>
      <c r="B22" s="419" t="s">
        <v>1111</v>
      </c>
      <c r="C22" s="420"/>
      <c r="D22" s="421"/>
      <c r="E22" s="421"/>
    </row>
    <row r="23" spans="1:5" ht="15.75" hidden="1" x14ac:dyDescent="0.25">
      <c r="A23" s="418" t="s">
        <v>1112</v>
      </c>
      <c r="B23" s="419" t="s">
        <v>1113</v>
      </c>
      <c r="C23" s="420"/>
      <c r="D23" s="421"/>
      <c r="E23" s="421"/>
    </row>
    <row r="24" spans="1:5" ht="15.75" hidden="1" x14ac:dyDescent="0.25">
      <c r="A24" s="418" t="s">
        <v>1114</v>
      </c>
      <c r="B24" s="419" t="s">
        <v>1115</v>
      </c>
      <c r="C24" s="420"/>
      <c r="D24" s="421"/>
      <c r="E24" s="421"/>
    </row>
    <row r="25" spans="1:5" ht="47.25" x14ac:dyDescent="0.25">
      <c r="A25" s="415">
        <v>2</v>
      </c>
      <c r="B25" s="416" t="s">
        <v>1116</v>
      </c>
      <c r="C25" s="417">
        <f>SUM(C26:C35)</f>
        <v>0</v>
      </c>
      <c r="D25" s="417">
        <f t="shared" ref="D25:E25" si="1">SUM(D26:D35)</f>
        <v>0</v>
      </c>
      <c r="E25" s="417">
        <f t="shared" si="1"/>
        <v>0</v>
      </c>
    </row>
    <row r="26" spans="1:5" ht="15.75" hidden="1" x14ac:dyDescent="0.25">
      <c r="A26" s="418" t="s">
        <v>1117</v>
      </c>
      <c r="B26" s="419" t="s">
        <v>1097</v>
      </c>
      <c r="C26" s="420"/>
      <c r="D26" s="422"/>
      <c r="E26" s="422"/>
    </row>
    <row r="27" spans="1:5" ht="15.75" hidden="1" x14ac:dyDescent="0.25">
      <c r="A27" s="418" t="s">
        <v>1118</v>
      </c>
      <c r="B27" s="419" t="s">
        <v>1099</v>
      </c>
      <c r="C27" s="420"/>
      <c r="D27" s="422"/>
      <c r="E27" s="422"/>
    </row>
    <row r="28" spans="1:5" ht="15.75" hidden="1" x14ac:dyDescent="0.25">
      <c r="A28" s="418" t="s">
        <v>1119</v>
      </c>
      <c r="B28" s="419" t="s">
        <v>1101</v>
      </c>
      <c r="C28" s="420"/>
      <c r="D28" s="422"/>
      <c r="E28" s="422"/>
    </row>
    <row r="29" spans="1:5" ht="15.75" hidden="1" x14ac:dyDescent="0.25">
      <c r="A29" s="418" t="s">
        <v>1120</v>
      </c>
      <c r="B29" s="419" t="s">
        <v>1103</v>
      </c>
      <c r="C29" s="420"/>
      <c r="D29" s="422"/>
      <c r="E29" s="422"/>
    </row>
    <row r="30" spans="1:5" ht="15.75" hidden="1" x14ac:dyDescent="0.25">
      <c r="A30" s="418" t="s">
        <v>1121</v>
      </c>
      <c r="B30" s="419" t="s">
        <v>1105</v>
      </c>
      <c r="C30" s="420"/>
      <c r="D30" s="422"/>
      <c r="E30" s="422"/>
    </row>
    <row r="31" spans="1:5" ht="15.75" hidden="1" x14ac:dyDescent="0.25">
      <c r="A31" s="418" t="s">
        <v>1122</v>
      </c>
      <c r="B31" s="419" t="s">
        <v>1107</v>
      </c>
      <c r="C31" s="420"/>
      <c r="D31" s="422"/>
      <c r="E31" s="422"/>
    </row>
    <row r="32" spans="1:5" ht="15.75" hidden="1" x14ac:dyDescent="0.25">
      <c r="A32" s="418" t="s">
        <v>1123</v>
      </c>
      <c r="B32" s="419" t="s">
        <v>1109</v>
      </c>
      <c r="C32" s="420"/>
      <c r="D32" s="422"/>
      <c r="E32" s="422"/>
    </row>
    <row r="33" spans="1:5" ht="15.75" hidden="1" x14ac:dyDescent="0.25">
      <c r="A33" s="418" t="s">
        <v>1124</v>
      </c>
      <c r="B33" s="419" t="s">
        <v>1111</v>
      </c>
      <c r="C33" s="420"/>
      <c r="D33" s="422"/>
      <c r="E33" s="422"/>
    </row>
    <row r="34" spans="1:5" ht="15.75" hidden="1" x14ac:dyDescent="0.25">
      <c r="A34" s="418" t="s">
        <v>1125</v>
      </c>
      <c r="B34" s="419" t="s">
        <v>1113</v>
      </c>
      <c r="C34" s="420"/>
      <c r="D34" s="422"/>
      <c r="E34" s="422"/>
    </row>
    <row r="35" spans="1:5" ht="15.75" hidden="1" x14ac:dyDescent="0.25">
      <c r="A35" s="418" t="s">
        <v>1126</v>
      </c>
      <c r="B35" s="419" t="s">
        <v>1115</v>
      </c>
      <c r="C35" s="420"/>
      <c r="D35" s="422"/>
      <c r="E35" s="422"/>
    </row>
    <row r="36" spans="1:5" ht="63" x14ac:dyDescent="0.25">
      <c r="A36" s="415">
        <v>3</v>
      </c>
      <c r="B36" s="416" t="s">
        <v>1127</v>
      </c>
      <c r="C36" s="417">
        <f>SUM(C37:C46)</f>
        <v>0</v>
      </c>
      <c r="D36" s="417">
        <f t="shared" ref="D36:E36" si="2">SUM(D37:D46)</f>
        <v>0</v>
      </c>
      <c r="E36" s="417">
        <f t="shared" si="2"/>
        <v>0</v>
      </c>
    </row>
    <row r="37" spans="1:5" ht="15.75" hidden="1" x14ac:dyDescent="0.25">
      <c r="A37" s="418" t="s">
        <v>1128</v>
      </c>
      <c r="B37" s="419" t="s">
        <v>1097</v>
      </c>
      <c r="C37" s="420"/>
      <c r="D37" s="420"/>
      <c r="E37" s="420"/>
    </row>
    <row r="38" spans="1:5" ht="15.75" hidden="1" x14ac:dyDescent="0.25">
      <c r="A38" s="418" t="s">
        <v>1129</v>
      </c>
      <c r="B38" s="419" t="s">
        <v>1099</v>
      </c>
      <c r="C38" s="420"/>
      <c r="D38" s="420"/>
      <c r="E38" s="420"/>
    </row>
    <row r="39" spans="1:5" ht="15.75" hidden="1" x14ac:dyDescent="0.25">
      <c r="A39" s="418" t="s">
        <v>1130</v>
      </c>
      <c r="B39" s="419" t="s">
        <v>1101</v>
      </c>
      <c r="C39" s="420"/>
      <c r="D39" s="420"/>
      <c r="E39" s="420"/>
    </row>
    <row r="40" spans="1:5" ht="15.75" hidden="1" x14ac:dyDescent="0.25">
      <c r="A40" s="418" t="s">
        <v>1131</v>
      </c>
      <c r="B40" s="419" t="s">
        <v>1103</v>
      </c>
      <c r="C40" s="420"/>
      <c r="D40" s="420"/>
      <c r="E40" s="420"/>
    </row>
    <row r="41" spans="1:5" ht="15.75" hidden="1" x14ac:dyDescent="0.25">
      <c r="A41" s="418" t="s">
        <v>1132</v>
      </c>
      <c r="B41" s="419" t="s">
        <v>1105</v>
      </c>
      <c r="C41" s="420"/>
      <c r="D41" s="420"/>
      <c r="E41" s="420"/>
    </row>
    <row r="42" spans="1:5" ht="15.75" hidden="1" x14ac:dyDescent="0.25">
      <c r="A42" s="418" t="s">
        <v>1133</v>
      </c>
      <c r="B42" s="419" t="s">
        <v>1107</v>
      </c>
      <c r="C42" s="420"/>
      <c r="D42" s="420"/>
      <c r="E42" s="420"/>
    </row>
    <row r="43" spans="1:5" ht="15.75" hidden="1" x14ac:dyDescent="0.25">
      <c r="A43" s="418" t="s">
        <v>1134</v>
      </c>
      <c r="B43" s="419" t="s">
        <v>1109</v>
      </c>
      <c r="C43" s="420"/>
      <c r="D43" s="420"/>
      <c r="E43" s="420"/>
    </row>
    <row r="44" spans="1:5" ht="15.75" hidden="1" x14ac:dyDescent="0.25">
      <c r="A44" s="418" t="s">
        <v>1135</v>
      </c>
      <c r="B44" s="419" t="s">
        <v>1111</v>
      </c>
      <c r="C44" s="420"/>
      <c r="D44" s="420"/>
      <c r="E44" s="420"/>
    </row>
    <row r="45" spans="1:5" ht="15.75" hidden="1" x14ac:dyDescent="0.25">
      <c r="A45" s="418" t="s">
        <v>1136</v>
      </c>
      <c r="B45" s="419" t="s">
        <v>1113</v>
      </c>
      <c r="C45" s="420"/>
      <c r="D45" s="420"/>
      <c r="E45" s="420"/>
    </row>
    <row r="46" spans="1:5" ht="15.75" hidden="1" x14ac:dyDescent="0.25">
      <c r="A46" s="418" t="s">
        <v>1137</v>
      </c>
      <c r="B46" s="419" t="s">
        <v>1115</v>
      </c>
      <c r="C46" s="420"/>
      <c r="D46" s="420"/>
      <c r="E46" s="420"/>
    </row>
    <row r="47" spans="1:5" ht="47.25" hidden="1" x14ac:dyDescent="0.25">
      <c r="A47" s="423" t="s">
        <v>1138</v>
      </c>
      <c r="B47" s="416" t="s">
        <v>1139</v>
      </c>
      <c r="C47" s="424">
        <f>SUM(C48:C58)</f>
        <v>0</v>
      </c>
      <c r="D47" s="424">
        <f t="shared" ref="D47:E47" si="3">SUM(D48:D58)</f>
        <v>0</v>
      </c>
      <c r="E47" s="424">
        <f t="shared" si="3"/>
        <v>0</v>
      </c>
    </row>
    <row r="48" spans="1:5" ht="15.75" hidden="1" x14ac:dyDescent="0.25">
      <c r="A48" s="418" t="s">
        <v>1140</v>
      </c>
      <c r="B48" s="419" t="s">
        <v>1095</v>
      </c>
      <c r="C48" s="420"/>
      <c r="D48" s="425"/>
      <c r="E48" s="425"/>
    </row>
    <row r="49" spans="1:5" ht="15.75" hidden="1" x14ac:dyDescent="0.25">
      <c r="A49" s="418" t="s">
        <v>1141</v>
      </c>
      <c r="B49" s="419" t="s">
        <v>1097</v>
      </c>
      <c r="C49" s="420"/>
      <c r="D49" s="425"/>
      <c r="E49" s="425"/>
    </row>
    <row r="50" spans="1:5" ht="15.75" hidden="1" x14ac:dyDescent="0.25">
      <c r="A50" s="418" t="s">
        <v>1142</v>
      </c>
      <c r="B50" s="419" t="s">
        <v>1099</v>
      </c>
      <c r="C50" s="420"/>
      <c r="D50" s="425"/>
      <c r="E50" s="425"/>
    </row>
    <row r="51" spans="1:5" ht="15.75" hidden="1" x14ac:dyDescent="0.25">
      <c r="A51" s="418" t="s">
        <v>1143</v>
      </c>
      <c r="B51" s="419" t="s">
        <v>1101</v>
      </c>
      <c r="C51" s="420"/>
      <c r="D51" s="425"/>
      <c r="E51" s="425"/>
    </row>
    <row r="52" spans="1:5" ht="15.75" hidden="1" x14ac:dyDescent="0.25">
      <c r="A52" s="418" t="s">
        <v>1144</v>
      </c>
      <c r="B52" s="419" t="s">
        <v>1103</v>
      </c>
      <c r="C52" s="420"/>
      <c r="D52" s="425"/>
      <c r="E52" s="425"/>
    </row>
    <row r="53" spans="1:5" ht="15.75" hidden="1" x14ac:dyDescent="0.25">
      <c r="A53" s="418" t="s">
        <v>1145</v>
      </c>
      <c r="B53" s="419" t="s">
        <v>1105</v>
      </c>
      <c r="C53" s="420"/>
      <c r="D53" s="425"/>
      <c r="E53" s="425"/>
    </row>
    <row r="54" spans="1:5" ht="15.75" hidden="1" x14ac:dyDescent="0.25">
      <c r="A54" s="418" t="s">
        <v>1146</v>
      </c>
      <c r="B54" s="419" t="s">
        <v>1107</v>
      </c>
      <c r="C54" s="420"/>
      <c r="D54" s="425"/>
      <c r="E54" s="425"/>
    </row>
    <row r="55" spans="1:5" ht="15.75" hidden="1" x14ac:dyDescent="0.25">
      <c r="A55" s="418" t="s">
        <v>1147</v>
      </c>
      <c r="B55" s="419" t="s">
        <v>1109</v>
      </c>
      <c r="C55" s="420"/>
      <c r="D55" s="425"/>
      <c r="E55" s="425"/>
    </row>
    <row r="56" spans="1:5" ht="15.75" hidden="1" x14ac:dyDescent="0.25">
      <c r="A56" s="418" t="s">
        <v>1148</v>
      </c>
      <c r="B56" s="419" t="s">
        <v>1111</v>
      </c>
      <c r="C56" s="420"/>
      <c r="D56" s="425"/>
      <c r="E56" s="425"/>
    </row>
    <row r="57" spans="1:5" ht="15.75" hidden="1" x14ac:dyDescent="0.25">
      <c r="A57" s="418" t="s">
        <v>1149</v>
      </c>
      <c r="B57" s="419" t="s">
        <v>1113</v>
      </c>
      <c r="C57" s="420"/>
      <c r="D57" s="425"/>
      <c r="E57" s="425"/>
    </row>
    <row r="58" spans="1:5" ht="15.75" hidden="1" x14ac:dyDescent="0.25">
      <c r="A58" s="418" t="s">
        <v>1150</v>
      </c>
      <c r="B58" s="419" t="s">
        <v>1115</v>
      </c>
      <c r="C58" s="420"/>
      <c r="D58" s="425"/>
      <c r="E58" s="425"/>
    </row>
    <row r="59" spans="1:5" ht="31.5" hidden="1" x14ac:dyDescent="0.25">
      <c r="A59" s="426" t="s">
        <v>1151</v>
      </c>
      <c r="B59" s="427" t="s">
        <v>406</v>
      </c>
      <c r="C59" s="428">
        <f>SUM(C60)</f>
        <v>0</v>
      </c>
      <c r="D59" s="428">
        <f t="shared" ref="D59:E59" si="4">SUM(D60)</f>
        <v>0</v>
      </c>
      <c r="E59" s="428">
        <f t="shared" si="4"/>
        <v>0</v>
      </c>
    </row>
    <row r="60" spans="1:5" ht="15.75" hidden="1" x14ac:dyDescent="0.25">
      <c r="A60" s="418" t="s">
        <v>1152</v>
      </c>
      <c r="B60" s="419" t="s">
        <v>1153</v>
      </c>
      <c r="C60" s="420"/>
      <c r="D60" s="425"/>
      <c r="E60" s="425"/>
    </row>
    <row r="61" spans="1:5" ht="78.75" x14ac:dyDescent="0.25">
      <c r="A61" s="423" t="s">
        <v>1154</v>
      </c>
      <c r="B61" s="416" t="s">
        <v>1155</v>
      </c>
      <c r="C61" s="424">
        <f>SUM(C62:C67)</f>
        <v>0</v>
      </c>
      <c r="D61" s="424">
        <f t="shared" ref="D61:E61" si="5">SUM(D62:D67)</f>
        <v>0</v>
      </c>
      <c r="E61" s="424">
        <f t="shared" si="5"/>
        <v>0</v>
      </c>
    </row>
    <row r="62" spans="1:5" ht="15.75" hidden="1" x14ac:dyDescent="0.25">
      <c r="A62" s="418" t="s">
        <v>1140</v>
      </c>
      <c r="B62" s="419" t="s">
        <v>1095</v>
      </c>
      <c r="C62" s="420"/>
      <c r="D62" s="420"/>
      <c r="E62" s="420"/>
    </row>
    <row r="63" spans="1:5" ht="15.75" hidden="1" x14ac:dyDescent="0.25">
      <c r="A63" s="418" t="s">
        <v>1156</v>
      </c>
      <c r="B63" s="419" t="s">
        <v>1097</v>
      </c>
      <c r="C63" s="420"/>
      <c r="D63" s="425"/>
      <c r="E63" s="425"/>
    </row>
    <row r="64" spans="1:5" ht="15.75" hidden="1" x14ac:dyDescent="0.25">
      <c r="A64" s="418" t="s">
        <v>1157</v>
      </c>
      <c r="B64" s="419" t="s">
        <v>1099</v>
      </c>
      <c r="C64" s="420"/>
      <c r="D64" s="425"/>
      <c r="E64" s="425"/>
    </row>
    <row r="65" spans="1:5" ht="15.75" hidden="1" x14ac:dyDescent="0.25">
      <c r="A65" s="418" t="s">
        <v>1158</v>
      </c>
      <c r="B65" s="419" t="s">
        <v>1101</v>
      </c>
      <c r="C65" s="420"/>
      <c r="D65" s="425"/>
      <c r="E65" s="425"/>
    </row>
    <row r="66" spans="1:5" ht="15.75" hidden="1" x14ac:dyDescent="0.25">
      <c r="A66" s="418" t="s">
        <v>1159</v>
      </c>
      <c r="B66" s="419" t="s">
        <v>1103</v>
      </c>
      <c r="C66" s="420"/>
      <c r="D66" s="425"/>
      <c r="E66" s="425"/>
    </row>
    <row r="67" spans="1:5" ht="15.75" hidden="1" x14ac:dyDescent="0.25">
      <c r="A67" s="418" t="s">
        <v>1160</v>
      </c>
      <c r="B67" s="419" t="s">
        <v>1113</v>
      </c>
      <c r="C67" s="420"/>
      <c r="D67" s="425"/>
      <c r="E67" s="425"/>
    </row>
    <row r="68" spans="1:5" ht="47.25" x14ac:dyDescent="0.25">
      <c r="A68" s="415" t="s">
        <v>1161</v>
      </c>
      <c r="B68" s="416" t="s">
        <v>1162</v>
      </c>
      <c r="C68" s="417">
        <f>C69+C71</f>
        <v>266058000</v>
      </c>
      <c r="D68" s="417">
        <f t="shared" ref="D68:E68" si="6">D69+D71</f>
        <v>0</v>
      </c>
      <c r="E68" s="417">
        <f t="shared" si="6"/>
        <v>0</v>
      </c>
    </row>
    <row r="69" spans="1:5" s="104" customFormat="1" ht="30.75" x14ac:dyDescent="0.25">
      <c r="A69" s="429" t="s">
        <v>1152</v>
      </c>
      <c r="B69" s="419" t="s">
        <v>939</v>
      </c>
      <c r="C69" s="421">
        <f>C70</f>
        <v>266058000</v>
      </c>
      <c r="D69" s="421">
        <f t="shared" ref="D69:E69" si="7">D70</f>
        <v>0</v>
      </c>
      <c r="E69" s="421">
        <f t="shared" si="7"/>
        <v>0</v>
      </c>
    </row>
    <row r="70" spans="1:5" ht="15.75" x14ac:dyDescent="0.25">
      <c r="A70" s="418" t="s">
        <v>1163</v>
      </c>
      <c r="B70" s="419" t="s">
        <v>1164</v>
      </c>
      <c r="C70" s="421">
        <f>'Приложение 9'!G337</f>
        <v>266058000</v>
      </c>
      <c r="D70" s="421">
        <f>'[2]Приложение 7'!H153</f>
        <v>0</v>
      </c>
      <c r="E70" s="421">
        <f>'[2]Приложение 7'!I153</f>
        <v>0</v>
      </c>
    </row>
    <row r="71" spans="1:5" ht="30.75" hidden="1" x14ac:dyDescent="0.25">
      <c r="A71" s="429" t="s">
        <v>1165</v>
      </c>
      <c r="B71" s="419" t="s">
        <v>942</v>
      </c>
      <c r="C71" s="421">
        <f>SUM(C73:C83)</f>
        <v>0</v>
      </c>
      <c r="D71" s="421">
        <f>SUM(D73:D82)</f>
        <v>0</v>
      </c>
      <c r="E71" s="421">
        <f>SUM(E73:E82)</f>
        <v>0</v>
      </c>
    </row>
    <row r="72" spans="1:5" ht="15.75" hidden="1" x14ac:dyDescent="0.25">
      <c r="A72" s="429"/>
      <c r="B72" s="430"/>
      <c r="C72" s="421"/>
      <c r="D72" s="421"/>
      <c r="E72" s="421"/>
    </row>
    <row r="73" spans="1:5" ht="15.75" hidden="1" x14ac:dyDescent="0.25">
      <c r="A73" s="418" t="s">
        <v>1166</v>
      </c>
      <c r="B73" s="431" t="s">
        <v>1095</v>
      </c>
      <c r="C73" s="421"/>
      <c r="D73" s="421"/>
      <c r="E73" s="421"/>
    </row>
    <row r="74" spans="1:5" ht="15.75" hidden="1" x14ac:dyDescent="0.25">
      <c r="A74" s="418" t="s">
        <v>1167</v>
      </c>
      <c r="B74" s="430" t="s">
        <v>1097</v>
      </c>
      <c r="C74" s="421"/>
      <c r="D74" s="421"/>
      <c r="E74" s="421"/>
    </row>
    <row r="75" spans="1:5" ht="15.75" hidden="1" x14ac:dyDescent="0.25">
      <c r="A75" s="418" t="s">
        <v>1168</v>
      </c>
      <c r="B75" s="430" t="s">
        <v>1099</v>
      </c>
      <c r="C75" s="421"/>
      <c r="D75" s="421"/>
      <c r="E75" s="421"/>
    </row>
    <row r="76" spans="1:5" ht="15.75" hidden="1" x14ac:dyDescent="0.25">
      <c r="A76" s="418" t="s">
        <v>1169</v>
      </c>
      <c r="B76" s="419" t="s">
        <v>1101</v>
      </c>
      <c r="C76" s="421"/>
      <c r="D76" s="421"/>
      <c r="E76" s="421"/>
    </row>
    <row r="77" spans="1:5" ht="15.75" hidden="1" x14ac:dyDescent="0.25">
      <c r="A77" s="418" t="s">
        <v>1170</v>
      </c>
      <c r="B77" s="419" t="s">
        <v>1103</v>
      </c>
      <c r="C77" s="421"/>
      <c r="D77" s="421"/>
      <c r="E77" s="421"/>
    </row>
    <row r="78" spans="1:5" ht="15.75" hidden="1" x14ac:dyDescent="0.25">
      <c r="A78" s="418" t="s">
        <v>1171</v>
      </c>
      <c r="B78" s="419" t="s">
        <v>1105</v>
      </c>
      <c r="C78" s="421"/>
      <c r="D78" s="421"/>
      <c r="E78" s="421"/>
    </row>
    <row r="79" spans="1:5" ht="15.75" hidden="1" x14ac:dyDescent="0.25">
      <c r="A79" s="418" t="s">
        <v>1172</v>
      </c>
      <c r="B79" s="419" t="s">
        <v>1107</v>
      </c>
      <c r="C79" s="421"/>
      <c r="D79" s="421"/>
      <c r="E79" s="421"/>
    </row>
    <row r="80" spans="1:5" ht="15.75" hidden="1" x14ac:dyDescent="0.25">
      <c r="A80" s="418" t="s">
        <v>1173</v>
      </c>
      <c r="B80" s="419" t="s">
        <v>1109</v>
      </c>
      <c r="C80" s="421"/>
      <c r="D80" s="421"/>
      <c r="E80" s="421"/>
    </row>
    <row r="81" spans="1:5" ht="15.75" hidden="1" x14ac:dyDescent="0.25">
      <c r="A81" s="418" t="s">
        <v>1174</v>
      </c>
      <c r="B81" s="419" t="s">
        <v>1111</v>
      </c>
      <c r="C81" s="421"/>
      <c r="D81" s="421"/>
      <c r="E81" s="421"/>
    </row>
    <row r="82" spans="1:5" ht="15.75" hidden="1" x14ac:dyDescent="0.25">
      <c r="A82" s="418" t="s">
        <v>1175</v>
      </c>
      <c r="B82" s="419" t="s">
        <v>1113</v>
      </c>
      <c r="C82" s="421"/>
      <c r="D82" s="421"/>
      <c r="E82" s="421"/>
    </row>
    <row r="83" spans="1:5" ht="15.75" hidden="1" x14ac:dyDescent="0.25">
      <c r="A83" s="418" t="s">
        <v>1176</v>
      </c>
      <c r="B83" s="419" t="s">
        <v>1115</v>
      </c>
      <c r="C83" s="421"/>
      <c r="D83" s="421"/>
      <c r="E83" s="421"/>
    </row>
    <row r="84" spans="1:5" s="434" customFormat="1" ht="15.75" x14ac:dyDescent="0.25">
      <c r="A84" s="432"/>
      <c r="B84" s="432" t="s">
        <v>734</v>
      </c>
      <c r="C84" s="433">
        <f>C13+C25+C36+C61+C68</f>
        <v>266058000</v>
      </c>
      <c r="D84" s="433">
        <f>D13+D25+D36+D61+D68</f>
        <v>0</v>
      </c>
      <c r="E84" s="433">
        <f>E13+E25+E36+E61+E68</f>
        <v>0</v>
      </c>
    </row>
    <row r="85" spans="1:5" ht="15.75" x14ac:dyDescent="0.25">
      <c r="B85" s="431"/>
      <c r="C85" s="435"/>
      <c r="D85" s="435"/>
      <c r="E85" s="435"/>
    </row>
  </sheetData>
  <mergeCells count="1">
    <mergeCell ref="A10:E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40"/>
  <sheetViews>
    <sheetView workbookViewId="0">
      <selection activeCell="G24" sqref="G24"/>
    </sheetView>
  </sheetViews>
  <sheetFormatPr defaultRowHeight="15" x14ac:dyDescent="0.25"/>
  <cols>
    <col min="1" max="1" width="65.85546875" style="100" customWidth="1"/>
    <col min="2" max="2" width="18.28515625" customWidth="1"/>
    <col min="3" max="3" width="18.42578125" bestFit="1" customWidth="1"/>
  </cols>
  <sheetData>
    <row r="2" spans="1:2" ht="18.75" x14ac:dyDescent="0.3">
      <c r="A2" s="431"/>
      <c r="B2" s="141" t="s">
        <v>1196</v>
      </c>
    </row>
    <row r="3" spans="1:2" ht="18.75" x14ac:dyDescent="0.3">
      <c r="A3" s="431"/>
      <c r="B3" s="141" t="s">
        <v>850</v>
      </c>
    </row>
    <row r="4" spans="1:2" ht="18.75" x14ac:dyDescent="0.3">
      <c r="A4" s="431"/>
      <c r="B4" s="141" t="s">
        <v>253</v>
      </c>
    </row>
    <row r="5" spans="1:2" ht="18.75" x14ac:dyDescent="0.3">
      <c r="A5" s="431"/>
      <c r="B5" s="141" t="s">
        <v>254</v>
      </c>
    </row>
    <row r="6" spans="1:2" ht="18.75" x14ac:dyDescent="0.3">
      <c r="A6" s="431"/>
      <c r="B6" s="141" t="s">
        <v>255</v>
      </c>
    </row>
    <row r="7" spans="1:2" ht="18.75" x14ac:dyDescent="0.3">
      <c r="A7" s="431"/>
      <c r="B7" s="141" t="s">
        <v>1179</v>
      </c>
    </row>
    <row r="8" spans="1:2" ht="18.75" x14ac:dyDescent="0.3">
      <c r="B8" s="141" t="s">
        <v>1197</v>
      </c>
    </row>
    <row r="10" spans="1:2" ht="45.75" customHeight="1" x14ac:dyDescent="0.25">
      <c r="A10" s="485" t="s">
        <v>1200</v>
      </c>
      <c r="B10" s="485"/>
    </row>
    <row r="12" spans="1:2" x14ac:dyDescent="0.25">
      <c r="B12" s="436" t="s">
        <v>1180</v>
      </c>
    </row>
    <row r="13" spans="1:2" ht="15.75" x14ac:dyDescent="0.25">
      <c r="A13" s="437" t="s">
        <v>1181</v>
      </c>
      <c r="B13" s="438" t="s">
        <v>1182</v>
      </c>
    </row>
    <row r="14" spans="1:2" ht="15.75" x14ac:dyDescent="0.25">
      <c r="A14" s="439" t="s">
        <v>1183</v>
      </c>
      <c r="B14" s="440"/>
    </row>
    <row r="15" spans="1:2" x14ac:dyDescent="0.25">
      <c r="A15" s="441" t="s">
        <v>1184</v>
      </c>
      <c r="B15" s="442"/>
    </row>
    <row r="16" spans="1:2" x14ac:dyDescent="0.25">
      <c r="A16" s="441" t="s">
        <v>1185</v>
      </c>
      <c r="B16" s="442"/>
    </row>
    <row r="17" spans="1:3" ht="31.5" x14ac:dyDescent="0.25">
      <c r="A17" s="439" t="s">
        <v>1186</v>
      </c>
      <c r="B17" s="440">
        <f>B18+B19</f>
        <v>0</v>
      </c>
    </row>
    <row r="18" spans="1:3" ht="15.75" x14ac:dyDescent="0.25">
      <c r="A18" s="441" t="s">
        <v>1184</v>
      </c>
      <c r="B18" s="420">
        <v>0</v>
      </c>
      <c r="C18" s="443"/>
    </row>
    <row r="19" spans="1:3" ht="15.75" x14ac:dyDescent="0.25">
      <c r="A19" s="441" t="s">
        <v>1185</v>
      </c>
      <c r="B19" s="420"/>
    </row>
    <row r="20" spans="1:3" ht="15.75" x14ac:dyDescent="0.25">
      <c r="A20" s="439" t="s">
        <v>1187</v>
      </c>
      <c r="B20" s="440">
        <f>B21+B22</f>
        <v>0</v>
      </c>
    </row>
    <row r="21" spans="1:3" ht="15.75" x14ac:dyDescent="0.25">
      <c r="A21" s="441" t="s">
        <v>1184</v>
      </c>
      <c r="B21" s="421"/>
    </row>
    <row r="22" spans="1:3" x14ac:dyDescent="0.25">
      <c r="A22" s="441" t="s">
        <v>1185</v>
      </c>
      <c r="B22" s="442"/>
    </row>
    <row r="23" spans="1:3" ht="31.5" x14ac:dyDescent="0.25">
      <c r="A23" s="416" t="s">
        <v>1188</v>
      </c>
      <c r="B23" s="444">
        <f>B24</f>
        <v>0</v>
      </c>
    </row>
    <row r="24" spans="1:3" ht="15.75" x14ac:dyDescent="0.25">
      <c r="A24" s="419" t="s">
        <v>1189</v>
      </c>
      <c r="B24" s="420"/>
    </row>
    <row r="26" spans="1:3" ht="49.5" customHeight="1" x14ac:dyDescent="0.25">
      <c r="A26" s="499" t="s">
        <v>1201</v>
      </c>
      <c r="B26" s="499"/>
      <c r="C26" s="499"/>
    </row>
    <row r="27" spans="1:3" x14ac:dyDescent="0.25">
      <c r="B27" s="445"/>
      <c r="C27" s="436" t="s">
        <v>1180</v>
      </c>
    </row>
    <row r="28" spans="1:3" ht="30.75" x14ac:dyDescent="0.25">
      <c r="A28" s="446" t="s">
        <v>1190</v>
      </c>
      <c r="B28" s="447" t="s">
        <v>1198</v>
      </c>
      <c r="C28" s="448" t="s">
        <v>1199</v>
      </c>
    </row>
    <row r="29" spans="1:3" ht="15.75" x14ac:dyDescent="0.25">
      <c r="A29" s="427" t="s">
        <v>1191</v>
      </c>
      <c r="B29" s="433">
        <f>SUM(B31:B35)</f>
        <v>0</v>
      </c>
      <c r="C29" s="433">
        <f>SUM(C31:C35)</f>
        <v>0</v>
      </c>
    </row>
    <row r="30" spans="1:3" ht="15.75" x14ac:dyDescent="0.25">
      <c r="A30" s="449" t="s">
        <v>1192</v>
      </c>
      <c r="B30" s="421"/>
      <c r="C30" s="421"/>
    </row>
    <row r="31" spans="1:3" ht="15.75" x14ac:dyDescent="0.25">
      <c r="A31" s="449" t="s">
        <v>1183</v>
      </c>
      <c r="B31" s="421"/>
      <c r="C31" s="421"/>
    </row>
    <row r="32" spans="1:3" ht="15.75" x14ac:dyDescent="0.25">
      <c r="A32" s="449" t="s">
        <v>1187</v>
      </c>
      <c r="B32" s="421"/>
      <c r="C32" s="421"/>
    </row>
    <row r="33" spans="1:3" ht="30" x14ac:dyDescent="0.25">
      <c r="A33" s="449" t="s">
        <v>1193</v>
      </c>
      <c r="B33" s="421"/>
      <c r="C33" s="421"/>
    </row>
    <row r="34" spans="1:3" ht="15.75" x14ac:dyDescent="0.25">
      <c r="A34" s="449" t="s">
        <v>1194</v>
      </c>
      <c r="B34" s="421"/>
      <c r="C34" s="421"/>
    </row>
    <row r="35" spans="1:3" ht="15.75" x14ac:dyDescent="0.25">
      <c r="A35" s="449" t="s">
        <v>1195</v>
      </c>
      <c r="B35" s="420"/>
      <c r="C35" s="421"/>
    </row>
    <row r="40" spans="1:3" x14ac:dyDescent="0.25">
      <c r="A40" s="450"/>
    </row>
  </sheetData>
  <mergeCells count="2">
    <mergeCell ref="A10:B10"/>
    <mergeCell ref="A26:C2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40"/>
  <sheetViews>
    <sheetView topLeftCell="A13" workbookViewId="0">
      <selection activeCell="J33" sqref="J33"/>
    </sheetView>
  </sheetViews>
  <sheetFormatPr defaultRowHeight="15" x14ac:dyDescent="0.25"/>
  <cols>
    <col min="1" max="1" width="65.85546875" style="100" customWidth="1"/>
    <col min="2" max="2" width="18.28515625" customWidth="1"/>
    <col min="3" max="4" width="18.42578125" bestFit="1" customWidth="1"/>
  </cols>
  <sheetData>
    <row r="2" spans="1:3" ht="18.75" x14ac:dyDescent="0.3">
      <c r="A2" s="431"/>
      <c r="B2" s="141" t="s">
        <v>1178</v>
      </c>
    </row>
    <row r="3" spans="1:3" ht="18.75" x14ac:dyDescent="0.3">
      <c r="A3" s="431"/>
      <c r="B3" s="141" t="s">
        <v>1203</v>
      </c>
    </row>
    <row r="4" spans="1:3" ht="18.75" x14ac:dyDescent="0.3">
      <c r="A4" s="431"/>
      <c r="B4" s="141" t="s">
        <v>253</v>
      </c>
    </row>
    <row r="5" spans="1:3" ht="18.75" x14ac:dyDescent="0.3">
      <c r="A5" s="431"/>
      <c r="B5" s="141" t="s">
        <v>254</v>
      </c>
    </row>
    <row r="6" spans="1:3" ht="18.75" x14ac:dyDescent="0.3">
      <c r="A6" s="431"/>
      <c r="B6" s="141" t="s">
        <v>255</v>
      </c>
    </row>
    <row r="7" spans="1:3" ht="18.75" x14ac:dyDescent="0.3">
      <c r="A7" s="431"/>
      <c r="B7" s="141" t="s">
        <v>1179</v>
      </c>
    </row>
    <row r="8" spans="1:3" ht="18.75" x14ac:dyDescent="0.3">
      <c r="B8" s="141" t="s">
        <v>1197</v>
      </c>
    </row>
    <row r="10" spans="1:3" ht="59.25" customHeight="1" x14ac:dyDescent="0.25">
      <c r="A10" s="485" t="s">
        <v>1206</v>
      </c>
      <c r="B10" s="485"/>
      <c r="C10" s="485"/>
    </row>
    <row r="12" spans="1:3" x14ac:dyDescent="0.25">
      <c r="C12" s="436" t="s">
        <v>1180</v>
      </c>
    </row>
    <row r="13" spans="1:3" ht="31.5" x14ac:dyDescent="0.25">
      <c r="A13" s="437" t="s">
        <v>1181</v>
      </c>
      <c r="B13" s="438" t="s">
        <v>259</v>
      </c>
      <c r="C13" s="438" t="s">
        <v>636</v>
      </c>
    </row>
    <row r="14" spans="1:3" ht="15.75" x14ac:dyDescent="0.25">
      <c r="A14" s="439" t="s">
        <v>1183</v>
      </c>
      <c r="B14" s="440"/>
      <c r="C14" s="440"/>
    </row>
    <row r="15" spans="1:3" x14ac:dyDescent="0.25">
      <c r="A15" s="441" t="s">
        <v>1184</v>
      </c>
      <c r="B15" s="442"/>
      <c r="C15" s="442"/>
    </row>
    <row r="16" spans="1:3" x14ac:dyDescent="0.25">
      <c r="A16" s="441" t="s">
        <v>1185</v>
      </c>
      <c r="B16" s="442"/>
      <c r="C16" s="442"/>
    </row>
    <row r="17" spans="1:4" ht="31.5" x14ac:dyDescent="0.25">
      <c r="A17" s="439" t="s">
        <v>1186</v>
      </c>
      <c r="B17" s="440">
        <f>B18+B19</f>
        <v>0</v>
      </c>
      <c r="C17" s="440">
        <f>C18+C19</f>
        <v>0</v>
      </c>
    </row>
    <row r="18" spans="1:4" ht="15.75" x14ac:dyDescent="0.25">
      <c r="A18" s="441" t="s">
        <v>1184</v>
      </c>
      <c r="B18" s="420"/>
      <c r="C18" s="421"/>
    </row>
    <row r="19" spans="1:4" ht="15.75" x14ac:dyDescent="0.25">
      <c r="A19" s="441" t="s">
        <v>1185</v>
      </c>
      <c r="B19" s="420"/>
      <c r="C19" s="421"/>
    </row>
    <row r="20" spans="1:4" ht="15.75" x14ac:dyDescent="0.25">
      <c r="A20" s="439" t="s">
        <v>1187</v>
      </c>
      <c r="B20" s="440">
        <f>B21+B22</f>
        <v>0</v>
      </c>
      <c r="C20" s="440">
        <f>C21+C22</f>
        <v>0</v>
      </c>
    </row>
    <row r="21" spans="1:4" ht="15.75" x14ac:dyDescent="0.25">
      <c r="A21" s="441" t="s">
        <v>1184</v>
      </c>
      <c r="B21" s="421"/>
      <c r="C21" s="421"/>
    </row>
    <row r="22" spans="1:4" ht="15.75" x14ac:dyDescent="0.25">
      <c r="A22" s="441" t="s">
        <v>1185</v>
      </c>
      <c r="B22" s="442"/>
      <c r="C22" s="421"/>
    </row>
    <row r="23" spans="1:4" ht="31.5" x14ac:dyDescent="0.25">
      <c r="A23" s="416" t="s">
        <v>1188</v>
      </c>
      <c r="B23" s="444">
        <f>B24</f>
        <v>0</v>
      </c>
      <c r="C23" s="444">
        <f>C24</f>
        <v>0</v>
      </c>
    </row>
    <row r="24" spans="1:4" ht="15.75" x14ac:dyDescent="0.25">
      <c r="A24" s="419" t="s">
        <v>1189</v>
      </c>
      <c r="B24" s="420"/>
      <c r="C24" s="420"/>
    </row>
    <row r="26" spans="1:4" ht="69" customHeight="1" x14ac:dyDescent="0.25">
      <c r="A26" s="499" t="s">
        <v>1204</v>
      </c>
      <c r="B26" s="499"/>
      <c r="C26" s="499"/>
      <c r="D26" s="499"/>
    </row>
    <row r="27" spans="1:4" x14ac:dyDescent="0.25">
      <c r="D27" s="436" t="s">
        <v>1180</v>
      </c>
    </row>
    <row r="28" spans="1:4" ht="30.75" x14ac:dyDescent="0.25">
      <c r="A28" s="446" t="s">
        <v>1190</v>
      </c>
      <c r="B28" s="447" t="s">
        <v>1207</v>
      </c>
      <c r="C28" s="448" t="s">
        <v>1205</v>
      </c>
      <c r="D28" s="448" t="s">
        <v>1208</v>
      </c>
    </row>
    <row r="29" spans="1:4" ht="15.75" x14ac:dyDescent="0.25">
      <c r="A29" s="427" t="s">
        <v>1191</v>
      </c>
      <c r="B29" s="433">
        <f>SUM(B31:B35)</f>
        <v>0</v>
      </c>
      <c r="C29" s="433">
        <f>SUM(C31:C35)</f>
        <v>0</v>
      </c>
      <c r="D29" s="433">
        <f>SUM(D31:D35)</f>
        <v>0</v>
      </c>
    </row>
    <row r="30" spans="1:4" ht="15.75" x14ac:dyDescent="0.25">
      <c r="A30" s="449" t="s">
        <v>1192</v>
      </c>
      <c r="B30" s="421"/>
      <c r="C30" s="421"/>
      <c r="D30" s="421"/>
    </row>
    <row r="31" spans="1:4" ht="15.75" x14ac:dyDescent="0.25">
      <c r="A31" s="449" t="s">
        <v>1183</v>
      </c>
      <c r="B31" s="421"/>
      <c r="C31" s="421"/>
      <c r="D31" s="421"/>
    </row>
    <row r="32" spans="1:4" ht="15.75" x14ac:dyDescent="0.25">
      <c r="A32" s="449" t="s">
        <v>1187</v>
      </c>
      <c r="B32" s="421"/>
      <c r="C32" s="421"/>
      <c r="D32" s="421"/>
    </row>
    <row r="33" spans="1:4" ht="30" x14ac:dyDescent="0.25">
      <c r="A33" s="449" t="s">
        <v>1193</v>
      </c>
      <c r="B33" s="421"/>
      <c r="C33" s="421"/>
      <c r="D33" s="421"/>
    </row>
    <row r="34" spans="1:4" ht="15.75" x14ac:dyDescent="0.25">
      <c r="A34" s="449" t="s">
        <v>1194</v>
      </c>
      <c r="B34" s="421"/>
      <c r="C34" s="421"/>
      <c r="D34" s="421"/>
    </row>
    <row r="35" spans="1:4" ht="15.75" x14ac:dyDescent="0.25">
      <c r="A35" s="449" t="s">
        <v>1195</v>
      </c>
      <c r="B35" s="421"/>
      <c r="C35" s="421"/>
      <c r="D35" s="421"/>
    </row>
    <row r="40" spans="1:4" x14ac:dyDescent="0.25">
      <c r="A40" s="450"/>
    </row>
  </sheetData>
  <mergeCells count="2">
    <mergeCell ref="A10:C10"/>
    <mergeCell ref="A26:D26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44"/>
  <sheetViews>
    <sheetView topLeftCell="A7" workbookViewId="0">
      <selection activeCell="A28" sqref="A28:XFD39"/>
    </sheetView>
  </sheetViews>
  <sheetFormatPr defaultRowHeight="15" x14ac:dyDescent="0.25"/>
  <cols>
    <col min="1" max="1" width="7.5703125" style="100" customWidth="1"/>
    <col min="2" max="2" width="79.5703125" style="100" customWidth="1"/>
    <col min="3" max="3" width="19.7109375" style="412" customWidth="1"/>
    <col min="4" max="4" width="23.7109375" style="412" customWidth="1"/>
    <col min="5" max="5" width="19.42578125" style="412" customWidth="1"/>
  </cols>
  <sheetData>
    <row r="2" spans="1:5" ht="18.75" x14ac:dyDescent="0.3">
      <c r="B2" s="451"/>
      <c r="C2" s="411" t="s">
        <v>1202</v>
      </c>
    </row>
    <row r="3" spans="1:5" ht="18.75" x14ac:dyDescent="0.3">
      <c r="B3" s="452"/>
      <c r="C3" s="411" t="s">
        <v>850</v>
      </c>
    </row>
    <row r="4" spans="1:5" ht="18.75" x14ac:dyDescent="0.3">
      <c r="B4" s="452"/>
      <c r="C4" s="411" t="s">
        <v>253</v>
      </c>
    </row>
    <row r="5" spans="1:5" ht="18.75" x14ac:dyDescent="0.3">
      <c r="B5" s="451"/>
      <c r="C5" s="411" t="s">
        <v>254</v>
      </c>
    </row>
    <row r="6" spans="1:5" ht="18.75" x14ac:dyDescent="0.3">
      <c r="B6" s="452"/>
      <c r="C6" s="411" t="s">
        <v>255</v>
      </c>
    </row>
    <row r="7" spans="1:5" ht="18.75" x14ac:dyDescent="0.3">
      <c r="B7" s="452"/>
      <c r="C7" s="411" t="s">
        <v>851</v>
      </c>
    </row>
    <row r="8" spans="1:5" ht="18.75" x14ac:dyDescent="0.3">
      <c r="C8" s="411" t="s">
        <v>1254</v>
      </c>
    </row>
    <row r="11" spans="1:5" ht="41.25" customHeight="1" x14ac:dyDescent="0.25">
      <c r="A11" s="499" t="s">
        <v>1255</v>
      </c>
      <c r="B11" s="499"/>
      <c r="C11" s="499"/>
      <c r="D11" s="499"/>
      <c r="E11" s="499"/>
    </row>
    <row r="12" spans="1:5" x14ac:dyDescent="0.25">
      <c r="E12" s="413" t="s">
        <v>731</v>
      </c>
    </row>
    <row r="13" spans="1:5" ht="30" x14ac:dyDescent="0.25">
      <c r="A13" s="453"/>
      <c r="B13" s="454" t="s">
        <v>1210</v>
      </c>
      <c r="C13" s="455" t="s">
        <v>258</v>
      </c>
      <c r="D13" s="455" t="s">
        <v>259</v>
      </c>
      <c r="E13" s="455" t="s">
        <v>636</v>
      </c>
    </row>
    <row r="14" spans="1:5" ht="15.75" x14ac:dyDescent="0.25">
      <c r="A14" s="456"/>
      <c r="B14" s="416" t="s">
        <v>1211</v>
      </c>
      <c r="C14" s="424">
        <f>C18+C21+C27+C24</f>
        <v>545534963.5599997</v>
      </c>
      <c r="D14" s="424">
        <f>D18+D21+D27+D24</f>
        <v>32986693.649999619</v>
      </c>
      <c r="E14" s="424">
        <f t="shared" ref="E14" si="0">E18+E21+E27+E24</f>
        <v>-72464236.630000114</v>
      </c>
    </row>
    <row r="15" spans="1:5" ht="15.75" x14ac:dyDescent="0.25">
      <c r="A15" s="457" t="s">
        <v>1212</v>
      </c>
      <c r="B15" s="416" t="s">
        <v>1183</v>
      </c>
      <c r="C15" s="424"/>
      <c r="D15" s="425" t="s">
        <v>1213</v>
      </c>
      <c r="E15" s="425"/>
    </row>
    <row r="16" spans="1:5" ht="15.75" hidden="1" x14ac:dyDescent="0.25">
      <c r="A16" s="458" t="s">
        <v>1214</v>
      </c>
      <c r="B16" s="419" t="s">
        <v>1215</v>
      </c>
      <c r="C16" s="420"/>
      <c r="D16" s="425"/>
      <c r="E16" s="425"/>
    </row>
    <row r="17" spans="1:5" ht="15.75" hidden="1" x14ac:dyDescent="0.25">
      <c r="A17" s="458" t="s">
        <v>1216</v>
      </c>
      <c r="B17" s="419" t="s">
        <v>1217</v>
      </c>
      <c r="C17" s="420"/>
      <c r="D17" s="425"/>
      <c r="E17" s="425"/>
    </row>
    <row r="18" spans="1:5" ht="15.75" x14ac:dyDescent="0.25">
      <c r="A18" s="457" t="s">
        <v>1218</v>
      </c>
      <c r="B18" s="416" t="s">
        <v>1219</v>
      </c>
      <c r="C18" s="424">
        <f>C19+C20</f>
        <v>0</v>
      </c>
      <c r="D18" s="424">
        <f t="shared" ref="D18:E18" si="1">D19+D20</f>
        <v>0</v>
      </c>
      <c r="E18" s="424">
        <f t="shared" si="1"/>
        <v>0</v>
      </c>
    </row>
    <row r="19" spans="1:5" ht="15.75" hidden="1" x14ac:dyDescent="0.25">
      <c r="A19" s="458" t="s">
        <v>1220</v>
      </c>
      <c r="B19" s="419" t="s">
        <v>1215</v>
      </c>
      <c r="C19" s="420">
        <v>0</v>
      </c>
      <c r="D19" s="425"/>
      <c r="E19" s="425"/>
    </row>
    <row r="20" spans="1:5" ht="15.75" hidden="1" x14ac:dyDescent="0.25">
      <c r="A20" s="458" t="s">
        <v>1221</v>
      </c>
      <c r="B20" s="419" t="s">
        <v>1217</v>
      </c>
      <c r="C20" s="420"/>
      <c r="D20" s="425"/>
      <c r="E20" s="425"/>
    </row>
    <row r="21" spans="1:5" ht="15.75" x14ac:dyDescent="0.25">
      <c r="A21" s="457" t="s">
        <v>1222</v>
      </c>
      <c r="B21" s="416" t="s">
        <v>1223</v>
      </c>
      <c r="C21" s="424">
        <f>C22+C23</f>
        <v>0</v>
      </c>
      <c r="D21" s="424">
        <f t="shared" ref="D21:E21" si="2">D22+D23</f>
        <v>0</v>
      </c>
      <c r="E21" s="424">
        <f t="shared" si="2"/>
        <v>0</v>
      </c>
    </row>
    <row r="22" spans="1:5" ht="15.75" hidden="1" x14ac:dyDescent="0.25">
      <c r="A22" s="458" t="s">
        <v>1224</v>
      </c>
      <c r="B22" s="419" t="s">
        <v>1215</v>
      </c>
      <c r="C22" s="421"/>
      <c r="D22" s="425"/>
      <c r="E22" s="459"/>
    </row>
    <row r="23" spans="1:5" ht="15.75" hidden="1" x14ac:dyDescent="0.25">
      <c r="A23" s="458" t="s">
        <v>1225</v>
      </c>
      <c r="B23" s="419" t="s">
        <v>1217</v>
      </c>
      <c r="C23" s="442"/>
      <c r="D23" s="425"/>
      <c r="E23" s="425"/>
    </row>
    <row r="24" spans="1:5" ht="31.5" x14ac:dyDescent="0.25">
      <c r="A24" s="457" t="s">
        <v>1154</v>
      </c>
      <c r="B24" s="416" t="s">
        <v>1226</v>
      </c>
      <c r="C24" s="424">
        <f>C25+C26</f>
        <v>545534963.5599997</v>
      </c>
      <c r="D24" s="424">
        <f t="shared" ref="D24:E24" si="3">D25+D26</f>
        <v>32986693.649999619</v>
      </c>
      <c r="E24" s="424">
        <f t="shared" si="3"/>
        <v>-72464236.630000114</v>
      </c>
    </row>
    <row r="25" spans="1:5" ht="15.75" x14ac:dyDescent="0.25">
      <c r="A25" s="458" t="s">
        <v>1227</v>
      </c>
      <c r="B25" s="419" t="s">
        <v>1228</v>
      </c>
      <c r="C25" s="420">
        <f>-Приложение_3!C140</f>
        <v>-2121541528.2</v>
      </c>
      <c r="D25" s="420">
        <f>-Приложение_3!D140</f>
        <v>-2189238410</v>
      </c>
      <c r="E25" s="420">
        <f>-Приложение_3!E140</f>
        <v>-2298873410</v>
      </c>
    </row>
    <row r="26" spans="1:5" ht="15.75" x14ac:dyDescent="0.25">
      <c r="A26" s="458" t="s">
        <v>1229</v>
      </c>
      <c r="B26" s="419" t="s">
        <v>1230</v>
      </c>
      <c r="C26" s="420">
        <f>'Приложение 9'!G16+'Приложение 10'!H13</f>
        <v>2667076491.7599998</v>
      </c>
      <c r="D26" s="420">
        <f>'Приложение 9'!H16+'Приложение 10'!I13</f>
        <v>2222225103.6499996</v>
      </c>
      <c r="E26" s="420">
        <f>'Приложение 9'!I16+'Приложение 10'!J13</f>
        <v>2226409173.3699999</v>
      </c>
    </row>
    <row r="27" spans="1:5" ht="31.5" x14ac:dyDescent="0.25">
      <c r="A27" s="457" t="s">
        <v>1161</v>
      </c>
      <c r="B27" s="416" t="s">
        <v>1231</v>
      </c>
      <c r="C27" s="424">
        <f>C35</f>
        <v>0</v>
      </c>
      <c r="D27" s="424">
        <f t="shared" ref="D27:E27" si="4">D35</f>
        <v>0</v>
      </c>
      <c r="E27" s="424">
        <f t="shared" si="4"/>
        <v>0</v>
      </c>
    </row>
    <row r="28" spans="1:5" ht="31.5" hidden="1" x14ac:dyDescent="0.25">
      <c r="A28" s="457" t="s">
        <v>1232</v>
      </c>
      <c r="B28" s="416" t="s">
        <v>1233</v>
      </c>
      <c r="C28" s="424">
        <v>0</v>
      </c>
      <c r="D28" s="424">
        <v>0</v>
      </c>
      <c r="E28" s="424">
        <v>0</v>
      </c>
    </row>
    <row r="29" spans="1:5" ht="15.75" hidden="1" x14ac:dyDescent="0.25">
      <c r="A29" s="458" t="s">
        <v>1234</v>
      </c>
      <c r="B29" s="419" t="s">
        <v>1235</v>
      </c>
      <c r="C29" s="420"/>
      <c r="D29" s="425"/>
      <c r="E29" s="425"/>
    </row>
    <row r="30" spans="1:5" ht="15.75" hidden="1" x14ac:dyDescent="0.25">
      <c r="A30" s="458" t="s">
        <v>1236</v>
      </c>
      <c r="B30" s="419" t="s">
        <v>1237</v>
      </c>
      <c r="C30" s="420"/>
      <c r="D30" s="425"/>
      <c r="E30" s="425"/>
    </row>
    <row r="31" spans="1:5" ht="31.5" hidden="1" x14ac:dyDescent="0.25">
      <c r="A31" s="457" t="s">
        <v>1238</v>
      </c>
      <c r="B31" s="416" t="s">
        <v>1239</v>
      </c>
      <c r="C31" s="424">
        <v>0</v>
      </c>
      <c r="D31" s="424">
        <v>0</v>
      </c>
      <c r="E31" s="424">
        <v>0</v>
      </c>
    </row>
    <row r="32" spans="1:5" ht="15.75" hidden="1" x14ac:dyDescent="0.25">
      <c r="A32" s="458" t="s">
        <v>1240</v>
      </c>
      <c r="B32" s="419" t="s">
        <v>1241</v>
      </c>
      <c r="C32" s="420"/>
      <c r="D32" s="425"/>
      <c r="E32" s="425"/>
    </row>
    <row r="33" spans="1:5" ht="15.75" hidden="1" x14ac:dyDescent="0.25">
      <c r="A33" s="458" t="s">
        <v>1242</v>
      </c>
      <c r="B33" s="419" t="s">
        <v>1243</v>
      </c>
      <c r="C33" s="420"/>
      <c r="D33" s="425"/>
      <c r="E33" s="425"/>
    </row>
    <row r="34" spans="1:5" ht="15.75" hidden="1" x14ac:dyDescent="0.25">
      <c r="A34" s="457" t="s">
        <v>1244</v>
      </c>
      <c r="B34" s="416" t="s">
        <v>1245</v>
      </c>
      <c r="C34" s="424">
        <v>0</v>
      </c>
      <c r="D34" s="424">
        <v>0</v>
      </c>
      <c r="E34" s="424">
        <v>0</v>
      </c>
    </row>
    <row r="35" spans="1:5" ht="31.5" hidden="1" x14ac:dyDescent="0.25">
      <c r="A35" s="457" t="s">
        <v>1246</v>
      </c>
      <c r="B35" s="416" t="s">
        <v>1247</v>
      </c>
      <c r="C35" s="424">
        <f>SUM(C37:C37)</f>
        <v>0</v>
      </c>
      <c r="D35" s="424">
        <f>SUM(D37:D37)</f>
        <v>0</v>
      </c>
      <c r="E35" s="424">
        <f>SUM(E37:E37)</f>
        <v>0</v>
      </c>
    </row>
    <row r="36" spans="1:5" ht="15.75" hidden="1" x14ac:dyDescent="0.25">
      <c r="A36" s="458" t="s">
        <v>1248</v>
      </c>
      <c r="B36" s="419" t="s">
        <v>1249</v>
      </c>
      <c r="C36" s="424"/>
      <c r="D36" s="424"/>
      <c r="E36" s="424"/>
    </row>
    <row r="37" spans="1:5" ht="15.75" hidden="1" x14ac:dyDescent="0.25">
      <c r="A37" s="458" t="s">
        <v>1250</v>
      </c>
      <c r="B37" s="419" t="s">
        <v>1251</v>
      </c>
      <c r="C37" s="460">
        <v>0</v>
      </c>
      <c r="D37" s="460"/>
      <c r="E37" s="421">
        <v>0</v>
      </c>
    </row>
    <row r="38" spans="1:5" ht="15.75" hidden="1" x14ac:dyDescent="0.25">
      <c r="A38" s="457" t="s">
        <v>1252</v>
      </c>
      <c r="B38" s="416" t="s">
        <v>1188</v>
      </c>
      <c r="C38" s="424">
        <f>C39</f>
        <v>0</v>
      </c>
      <c r="D38" s="424">
        <f t="shared" ref="D38:E38" si="5">D39</f>
        <v>0</v>
      </c>
      <c r="E38" s="424">
        <f t="shared" si="5"/>
        <v>0</v>
      </c>
    </row>
    <row r="39" spans="1:5" ht="15.75" hidden="1" x14ac:dyDescent="0.25">
      <c r="A39" s="458" t="s">
        <v>1253</v>
      </c>
      <c r="B39" s="419" t="s">
        <v>1189</v>
      </c>
      <c r="C39" s="420"/>
      <c r="D39" s="425"/>
      <c r="E39" s="425"/>
    </row>
    <row r="41" spans="1:5" x14ac:dyDescent="0.25">
      <c r="C41" s="461"/>
      <c r="D41" s="461"/>
      <c r="E41" s="461"/>
    </row>
    <row r="44" spans="1:5" x14ac:dyDescent="0.25">
      <c r="B44" s="450"/>
    </row>
  </sheetData>
  <mergeCells count="1">
    <mergeCell ref="A11:E1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7"/>
  <sheetViews>
    <sheetView tabSelected="1" workbookViewId="0">
      <selection activeCell="G34" sqref="G34"/>
    </sheetView>
  </sheetViews>
  <sheetFormatPr defaultRowHeight="15.75" x14ac:dyDescent="0.25"/>
  <cols>
    <col min="1" max="1" width="9.140625" style="462"/>
    <col min="2" max="2" width="57.7109375" style="463" customWidth="1"/>
    <col min="3" max="3" width="20" style="463" customWidth="1"/>
    <col min="4" max="4" width="17.28515625" style="463" customWidth="1"/>
    <col min="5" max="6" width="17.140625" style="463" customWidth="1"/>
    <col min="7" max="16384" width="9.140625" style="463"/>
  </cols>
  <sheetData>
    <row r="2" spans="1:6" x14ac:dyDescent="0.25">
      <c r="E2" s="464" t="s">
        <v>1209</v>
      </c>
    </row>
    <row r="3" spans="1:6" x14ac:dyDescent="0.25">
      <c r="E3" s="464" t="s">
        <v>850</v>
      </c>
    </row>
    <row r="4" spans="1:6" x14ac:dyDescent="0.25">
      <c r="E4" s="464" t="s">
        <v>253</v>
      </c>
    </row>
    <row r="5" spans="1:6" x14ac:dyDescent="0.25">
      <c r="E5" s="464" t="s">
        <v>254</v>
      </c>
    </row>
    <row r="6" spans="1:6" x14ac:dyDescent="0.25">
      <c r="E6" s="464" t="s">
        <v>255</v>
      </c>
    </row>
    <row r="7" spans="1:6" x14ac:dyDescent="0.25">
      <c r="E7" s="464" t="s">
        <v>851</v>
      </c>
    </row>
    <row r="8" spans="1:6" x14ac:dyDescent="0.25">
      <c r="E8" s="464" t="s">
        <v>1254</v>
      </c>
    </row>
    <row r="11" spans="1:6" ht="15.75" customHeight="1" x14ac:dyDescent="0.25">
      <c r="A11" s="500" t="s">
        <v>1256</v>
      </c>
      <c r="B11" s="500"/>
      <c r="C11" s="500"/>
      <c r="D11" s="500"/>
      <c r="E11" s="500"/>
      <c r="F11" s="500"/>
    </row>
    <row r="12" spans="1:6" x14ac:dyDescent="0.25">
      <c r="F12" s="465" t="s">
        <v>731</v>
      </c>
    </row>
    <row r="13" spans="1:6" ht="30" x14ac:dyDescent="0.25">
      <c r="A13" s="466" t="s">
        <v>1257</v>
      </c>
      <c r="B13" s="467" t="s">
        <v>1258</v>
      </c>
      <c r="C13" s="467" t="s">
        <v>1259</v>
      </c>
      <c r="D13" s="467" t="s">
        <v>258</v>
      </c>
      <c r="E13" s="467" t="s">
        <v>259</v>
      </c>
      <c r="F13" s="467" t="s">
        <v>636</v>
      </c>
    </row>
    <row r="14" spans="1:6" s="471" customFormat="1" x14ac:dyDescent="0.25">
      <c r="A14" s="468"/>
      <c r="B14" s="469" t="s">
        <v>481</v>
      </c>
      <c r="C14" s="470">
        <f>SUM(D14:F14)</f>
        <v>75423740</v>
      </c>
      <c r="D14" s="470">
        <f>SUM(D15:D27)</f>
        <v>44223740</v>
      </c>
      <c r="E14" s="470">
        <f>SUM(E15:E27)</f>
        <v>15600000</v>
      </c>
      <c r="F14" s="470">
        <f>SUM(F15:F27)</f>
        <v>15600000</v>
      </c>
    </row>
    <row r="15" spans="1:6" ht="75.75" hidden="1" x14ac:dyDescent="0.25">
      <c r="A15" s="472">
        <v>1</v>
      </c>
      <c r="B15" s="232" t="s">
        <v>1260</v>
      </c>
      <c r="C15" s="473">
        <f t="shared" ref="C15:C21" si="0">D15+E15+F15</f>
        <v>0</v>
      </c>
      <c r="D15" s="473"/>
      <c r="E15" s="473"/>
      <c r="F15" s="473"/>
    </row>
    <row r="16" spans="1:6" ht="45.75" hidden="1" x14ac:dyDescent="0.25">
      <c r="A16" s="472">
        <v>2</v>
      </c>
      <c r="B16" s="474" t="s">
        <v>1261</v>
      </c>
      <c r="C16" s="473">
        <f t="shared" si="0"/>
        <v>0</v>
      </c>
      <c r="D16" s="473"/>
      <c r="E16" s="473"/>
      <c r="F16" s="473"/>
    </row>
    <row r="17" spans="1:6" ht="45.75" hidden="1" x14ac:dyDescent="0.25">
      <c r="A17" s="475">
        <v>3</v>
      </c>
      <c r="B17" s="232" t="s">
        <v>1262</v>
      </c>
      <c r="C17" s="473">
        <f t="shared" si="0"/>
        <v>0</v>
      </c>
      <c r="D17" s="473"/>
      <c r="E17" s="473"/>
      <c r="F17" s="473"/>
    </row>
    <row r="18" spans="1:6" ht="45.75" hidden="1" x14ac:dyDescent="0.25">
      <c r="A18" s="475">
        <v>4</v>
      </c>
      <c r="B18" s="232" t="s">
        <v>1263</v>
      </c>
      <c r="C18" s="473">
        <f t="shared" si="0"/>
        <v>0</v>
      </c>
      <c r="D18" s="473"/>
      <c r="E18" s="473"/>
      <c r="F18" s="473"/>
    </row>
    <row r="19" spans="1:6" x14ac:dyDescent="0.25">
      <c r="A19" s="475">
        <v>1</v>
      </c>
      <c r="B19" s="232" t="s">
        <v>1264</v>
      </c>
      <c r="C19" s="473">
        <f t="shared" si="0"/>
        <v>22638740</v>
      </c>
      <c r="D19" s="473">
        <v>22638740</v>
      </c>
      <c r="E19" s="473">
        <v>0</v>
      </c>
      <c r="F19" s="473">
        <v>0</v>
      </c>
    </row>
    <row r="20" spans="1:6" ht="30.75" x14ac:dyDescent="0.25">
      <c r="A20" s="475">
        <v>2</v>
      </c>
      <c r="B20" s="232" t="s">
        <v>1265</v>
      </c>
      <c r="C20" s="473">
        <f t="shared" si="0"/>
        <v>46800000</v>
      </c>
      <c r="D20" s="473">
        <v>15600000</v>
      </c>
      <c r="E20" s="473">
        <v>15600000</v>
      </c>
      <c r="F20" s="473">
        <v>15600000</v>
      </c>
    </row>
    <row r="21" spans="1:6" ht="30.75" x14ac:dyDescent="0.25">
      <c r="A21" s="475">
        <v>3</v>
      </c>
      <c r="B21" s="232" t="s">
        <v>1272</v>
      </c>
      <c r="C21" s="473">
        <f t="shared" si="0"/>
        <v>5985000</v>
      </c>
      <c r="D21" s="473">
        <v>5985000</v>
      </c>
      <c r="E21" s="473">
        <v>0</v>
      </c>
      <c r="F21" s="473">
        <v>0</v>
      </c>
    </row>
    <row r="22" spans="1:6" ht="45.75" hidden="1" x14ac:dyDescent="0.25">
      <c r="A22" s="475">
        <v>7</v>
      </c>
      <c r="B22" s="476" t="s">
        <v>1266</v>
      </c>
      <c r="C22" s="473">
        <f>SUM(D22:F22)</f>
        <v>0</v>
      </c>
      <c r="D22" s="473"/>
      <c r="E22" s="473"/>
      <c r="F22" s="473">
        <v>0</v>
      </c>
    </row>
    <row r="23" spans="1:6" ht="45.75" hidden="1" x14ac:dyDescent="0.25">
      <c r="A23" s="475">
        <v>8</v>
      </c>
      <c r="B23" s="476" t="s">
        <v>1267</v>
      </c>
      <c r="C23" s="473">
        <f t="shared" ref="C23:C27" si="1">SUM(D23:F23)</f>
        <v>0</v>
      </c>
      <c r="D23" s="473"/>
      <c r="E23" s="473"/>
      <c r="F23" s="473">
        <v>0</v>
      </c>
    </row>
    <row r="24" spans="1:6" ht="45.75" hidden="1" x14ac:dyDescent="0.25">
      <c r="A24" s="475">
        <v>9</v>
      </c>
      <c r="B24" s="476" t="s">
        <v>1268</v>
      </c>
      <c r="C24" s="473">
        <f t="shared" si="1"/>
        <v>0</v>
      </c>
      <c r="D24" s="473"/>
      <c r="E24" s="473"/>
      <c r="F24" s="473">
        <v>0</v>
      </c>
    </row>
    <row r="25" spans="1:6" ht="45.75" hidden="1" x14ac:dyDescent="0.25">
      <c r="A25" s="475">
        <v>10</v>
      </c>
      <c r="B25" s="476" t="s">
        <v>1269</v>
      </c>
      <c r="C25" s="473">
        <f t="shared" si="1"/>
        <v>0</v>
      </c>
      <c r="D25" s="473"/>
      <c r="E25" s="473"/>
      <c r="F25" s="473">
        <v>0</v>
      </c>
    </row>
    <row r="26" spans="1:6" ht="30.75" hidden="1" x14ac:dyDescent="0.25">
      <c r="A26" s="475">
        <v>11</v>
      </c>
      <c r="B26" s="476" t="s">
        <v>1270</v>
      </c>
      <c r="C26" s="473">
        <f t="shared" si="1"/>
        <v>0</v>
      </c>
      <c r="D26" s="262"/>
      <c r="E26" s="473">
        <v>0</v>
      </c>
      <c r="F26" s="473">
        <v>0</v>
      </c>
    </row>
    <row r="27" spans="1:6" hidden="1" x14ac:dyDescent="0.25">
      <c r="A27" s="475">
        <v>15</v>
      </c>
      <c r="B27" s="186" t="s">
        <v>1271</v>
      </c>
      <c r="C27" s="473">
        <f t="shared" si="1"/>
        <v>0</v>
      </c>
      <c r="D27" s="262"/>
      <c r="E27" s="473">
        <v>0</v>
      </c>
      <c r="F27" s="473">
        <v>0</v>
      </c>
    </row>
  </sheetData>
  <mergeCells count="1">
    <mergeCell ref="A11:F1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15</vt:i4>
      </vt:variant>
      <vt:variant>
        <vt:lpstr>Именованные диапазоны</vt:lpstr>
      </vt:variant>
      <vt:variant>
        <vt:i4>2</vt:i4>
      </vt:variant>
    </vt:vector>
  </HeadingPairs>
  <TitlesOfParts>
    <vt:vector size="17" baseType="lpstr">
      <vt:lpstr>приложение_1 </vt:lpstr>
      <vt:lpstr>Приложение_2 </vt:lpstr>
      <vt:lpstr>Приложение_3</vt:lpstr>
      <vt:lpstr>Приложение_4</vt:lpstr>
      <vt:lpstr>Приложение_5</vt:lpstr>
      <vt:lpstr>Приложение 6</vt:lpstr>
      <vt:lpstr>Приложение 7</vt:lpstr>
      <vt:lpstr>Приложение 8</vt:lpstr>
      <vt:lpstr>Приложение 9</vt:lpstr>
      <vt:lpstr>Приложение 10</vt:lpstr>
      <vt:lpstr>Приложение 11</vt:lpstr>
      <vt:lpstr>Приложение 12</vt:lpstr>
      <vt:lpstr>Приложение 13</vt:lpstr>
      <vt:lpstr>Приложение 14</vt:lpstr>
      <vt:lpstr>Приложение 15</vt:lpstr>
      <vt:lpstr>'приложение_1 '!Область_печати</vt:lpstr>
      <vt:lpstr>Приложение_3!Область_печати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ТолмачеваС</dc:creator>
  <cp:lastModifiedBy>Вита Юрочкина</cp:lastModifiedBy>
  <cp:lastPrinted>2021-10-14T08:15:47Z</cp:lastPrinted>
  <dcterms:created xsi:type="dcterms:W3CDTF">2020-12-18T04:06:31Z</dcterms:created>
  <dcterms:modified xsi:type="dcterms:W3CDTF">2021-10-15T07:38:23Z</dcterms:modified>
</cp:coreProperties>
</file>